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 Папки подразделений\ЦУС\Служба электрических режимов\Режимные дни\2023 год ЛРД и ЗРД\ЛРД2023\08_Отправка\АРДУ\"/>
    </mc:Choice>
  </mc:AlternateContent>
  <bookViews>
    <workbookView xWindow="660" yWindow="300" windowWidth="18195" windowHeight="11640" tabRatio="634" activeTab="1"/>
  </bookViews>
  <sheets>
    <sheet name="Раздел 1" sheetId="41" r:id="rId1"/>
    <sheet name="Раздел 2" sheetId="40" r:id="rId2"/>
    <sheet name="Раздел 3.1" sheetId="33" r:id="rId3"/>
    <sheet name="Раздел 3.2" sheetId="34" r:id="rId4"/>
    <sheet name="Раздел 3.3" sheetId="17" r:id="rId5"/>
    <sheet name="Раздел 3.4" sheetId="35" r:id="rId6"/>
    <sheet name="Раздел 4" sheetId="32" r:id="rId7"/>
    <sheet name="Таблица 1" sheetId="10" r:id="rId8"/>
    <sheet name="Таблица 2" sheetId="37" r:id="rId9"/>
    <sheet name="Таблица 3" sheetId="15" r:id="rId10"/>
  </sheets>
  <definedNames>
    <definedName name="_xlnm._FilterDatabase" localSheetId="0" hidden="1">'Раздел 1'!$A$13:$EY$2058</definedName>
    <definedName name="_xlnm._FilterDatabase" localSheetId="4" hidden="1">'Раздел 3.3'!$B$6:$AL$375</definedName>
    <definedName name="Excel_BuiltIn_Print_Area_4" localSheetId="0">#REF!</definedName>
    <definedName name="Excel_BuiltIn_Print_Area_4">#REF!</definedName>
    <definedName name="k" localSheetId="0">#REF!</definedName>
    <definedName name="k">#REF!</definedName>
    <definedName name="АРЭС" localSheetId="0">#REF!</definedName>
    <definedName name="АРЭС">#REF!</definedName>
    <definedName name="АТНК" localSheetId="0">#REF!</definedName>
    <definedName name="АТНК">#REF!</definedName>
    <definedName name="аэропорт" localSheetId="0">#REF!</definedName>
    <definedName name="аэропорт">#REF!</definedName>
    <definedName name="АЭС" localSheetId="0">#REF!</definedName>
    <definedName name="АЭС">#REF!</definedName>
    <definedName name="васьково" localSheetId="0">#REF!</definedName>
    <definedName name="васьково">#REF!</definedName>
    <definedName name="ВЭС" localSheetId="0">#REF!</definedName>
    <definedName name="ВЭС">#REF!</definedName>
    <definedName name="_xlnm.Print_Titles" localSheetId="4">'Раздел 3.3'!$6:$6</definedName>
    <definedName name="_xlnm.Print_Titles" localSheetId="9">'Таблица 3'!$3:$4</definedName>
    <definedName name="Каргоп" localSheetId="0">#REF!</definedName>
    <definedName name="Каргоп">#REF!</definedName>
    <definedName name="конец" localSheetId="0">#REF!</definedName>
    <definedName name="конец">#REF!</definedName>
    <definedName name="КЭС" localSheetId="0">#REF!</definedName>
    <definedName name="КЭС">#REF!</definedName>
    <definedName name="ЛайСРЗ" localSheetId="0">#REF!</definedName>
    <definedName name="ЛайСРЗ">#REF!</definedName>
    <definedName name="Мирн" localSheetId="0">#REF!</definedName>
    <definedName name="Мирн">#REF!</definedName>
    <definedName name="Нянд" localSheetId="0">#REF!</definedName>
    <definedName name="Нянд">#REF!</definedName>
    <definedName name="_xlnm.Print_Area" localSheetId="0">'Раздел 1'!$A$1:$BY$703</definedName>
    <definedName name="_xlnm.Print_Area" localSheetId="2">'Раздел 3.1'!$A$1:$E$26</definedName>
    <definedName name="_xlnm.Print_Area" localSheetId="4">'Раздел 3.3'!$B$1:$AL$369</definedName>
    <definedName name="_xlnm.Print_Area" localSheetId="9">'Таблица 3'!$A$1:$L$76</definedName>
    <definedName name="ПЭС" localSheetId="0">#REF!</definedName>
    <definedName name="ПЭС">#REF!</definedName>
    <definedName name="СЛДК" localSheetId="0">#REF!</definedName>
    <definedName name="СЛДК">#REF!</definedName>
    <definedName name="ФГУП121" localSheetId="0">#REF!</definedName>
    <definedName name="ФГУП121">#REF!</definedName>
    <definedName name="цбки" localSheetId="0">#REF!</definedName>
    <definedName name="цбки">#REF!</definedName>
    <definedName name="Энергомакс" localSheetId="0">#REF!</definedName>
    <definedName name="Энергомакс">#REF!</definedName>
  </definedNames>
  <calcPr calcId="162913"/>
</workbook>
</file>

<file path=xl/calcChain.xml><?xml version="1.0" encoding="utf-8"?>
<calcChain xmlns="http://schemas.openxmlformats.org/spreadsheetml/2006/main">
  <c r="BQ1962" i="41" l="1"/>
  <c r="BH1962" i="41"/>
  <c r="AJ1962" i="41"/>
  <c r="R1962" i="41"/>
  <c r="BQ1961" i="41"/>
  <c r="BH1961" i="41"/>
  <c r="AJ1961" i="41"/>
  <c r="R1961" i="41"/>
  <c r="BQ1954" i="41"/>
  <c r="BH1954" i="41"/>
  <c r="AJ1954" i="41"/>
  <c r="R1954" i="41"/>
  <c r="BW1881" i="41"/>
  <c r="BT1881" i="41"/>
  <c r="BQ1881" i="41"/>
  <c r="BN1881" i="41"/>
  <c r="BK1881" i="41"/>
  <c r="BH1881" i="41"/>
  <c r="BE1881" i="41"/>
  <c r="BB1881" i="41"/>
  <c r="AY1881" i="41"/>
  <c r="AV1881" i="41"/>
  <c r="AS1881" i="41"/>
  <c r="AP1881" i="41"/>
  <c r="AM1881" i="41"/>
  <c r="AJ1881" i="41"/>
  <c r="AG1881" i="41"/>
  <c r="AD1881" i="41"/>
  <c r="AA1881" i="41"/>
  <c r="X1881" i="41"/>
  <c r="U1881" i="41"/>
  <c r="R1881" i="41"/>
  <c r="O1881" i="41"/>
  <c r="L1881" i="41"/>
  <c r="I1881" i="41"/>
  <c r="F1881" i="41"/>
  <c r="BW1880" i="41"/>
  <c r="BT1880" i="41"/>
  <c r="BQ1880" i="41"/>
  <c r="BN1880" i="41"/>
  <c r="BK1880" i="41"/>
  <c r="BH1880" i="41"/>
  <c r="BE1880" i="41"/>
  <c r="BB1880" i="41"/>
  <c r="AY1880" i="41"/>
  <c r="AV1880" i="41"/>
  <c r="AS1880" i="41"/>
  <c r="AP1880" i="41"/>
  <c r="AM1880" i="41"/>
  <c r="AJ1880" i="41"/>
  <c r="AG1880" i="41"/>
  <c r="AD1880" i="41"/>
  <c r="AA1880" i="41"/>
  <c r="X1880" i="41"/>
  <c r="U1880" i="41"/>
  <c r="R1880" i="41"/>
  <c r="O1880" i="41"/>
  <c r="L1880" i="41"/>
  <c r="I1880" i="41"/>
  <c r="F1880" i="41"/>
  <c r="P370" i="17" l="1" a="1"/>
  <c r="P370" i="17" s="1"/>
  <c r="Q370" i="17" a="1"/>
  <c r="Q370" i="17" s="1"/>
  <c r="R370" i="17" a="1"/>
  <c r="R370" i="17" s="1"/>
  <c r="S370" i="17" a="1"/>
  <c r="S370" i="17" s="1"/>
  <c r="T370" i="17" a="1"/>
  <c r="T370" i="17" s="1"/>
  <c r="U370" i="17" a="1"/>
  <c r="U370" i="17" s="1"/>
  <c r="V370" i="17" a="1"/>
  <c r="V370" i="17" s="1"/>
  <c r="W370" i="17" a="1"/>
  <c r="W370" i="17" s="1"/>
  <c r="X370" i="17" a="1"/>
  <c r="X370" i="17" s="1"/>
  <c r="Y370" i="17" a="1"/>
  <c r="Y370" i="17" s="1"/>
  <c r="Z370" i="17" a="1"/>
  <c r="Z370" i="17" s="1"/>
  <c r="AA370" i="17" a="1"/>
  <c r="AA370" i="17" s="1"/>
  <c r="AB370" i="17" a="1"/>
  <c r="AB370" i="17" s="1"/>
  <c r="AC370" i="17" a="1"/>
  <c r="AC370" i="17" s="1"/>
  <c r="AD370" i="17" a="1"/>
  <c r="AD370" i="17" s="1"/>
  <c r="AE370" i="17" a="1"/>
  <c r="AE370" i="17" s="1"/>
  <c r="AF370" i="17" a="1"/>
  <c r="AF370" i="17" s="1"/>
  <c r="AG370" i="17" a="1"/>
  <c r="AG370" i="17" s="1"/>
  <c r="AH370" i="17" a="1"/>
  <c r="AH370" i="17" s="1"/>
  <c r="AI370" i="17" a="1"/>
  <c r="AI370" i="17" s="1"/>
  <c r="AJ370" i="17" a="1"/>
  <c r="AJ370" i="17" s="1"/>
  <c r="AK370" i="17" a="1"/>
  <c r="AK370" i="17" s="1"/>
  <c r="AL370" i="17" a="1"/>
  <c r="AL370" i="17" s="1"/>
  <c r="P371" i="17" a="1"/>
  <c r="P371" i="17" s="1"/>
  <c r="Q371" i="17" a="1"/>
  <c r="Q371" i="17" s="1"/>
  <c r="R371" i="17" a="1"/>
  <c r="R371" i="17" s="1"/>
  <c r="R373" i="17" s="1"/>
  <c r="S371" i="17" a="1"/>
  <c r="S371" i="17" s="1"/>
  <c r="T371" i="17" a="1"/>
  <c r="T371" i="17" s="1"/>
  <c r="T373" i="17" s="1"/>
  <c r="U371" i="17" a="1"/>
  <c r="U371" i="17" s="1"/>
  <c r="V371" i="17" a="1"/>
  <c r="V371" i="17" s="1"/>
  <c r="W371" i="17" a="1"/>
  <c r="W371" i="17" s="1"/>
  <c r="X371" i="17" a="1"/>
  <c r="X371" i="17" s="1"/>
  <c r="X373" i="17" s="1"/>
  <c r="Y371" i="17" a="1"/>
  <c r="Y371" i="17" s="1"/>
  <c r="Z371" i="17" a="1"/>
  <c r="Z371" i="17" s="1"/>
  <c r="AA371" i="17" a="1"/>
  <c r="AA371" i="17" s="1"/>
  <c r="AB371" i="17" a="1"/>
  <c r="AB371" i="17" s="1"/>
  <c r="AC371" i="17" a="1"/>
  <c r="AC371" i="17" s="1"/>
  <c r="AD371" i="17" a="1"/>
  <c r="AD371" i="17" s="1"/>
  <c r="AD373" i="17" s="1"/>
  <c r="AE371" i="17" a="1"/>
  <c r="AE371" i="17" s="1"/>
  <c r="AF371" i="17" a="1"/>
  <c r="AF371" i="17" s="1"/>
  <c r="AF373" i="17" s="1"/>
  <c r="AG371" i="17" a="1"/>
  <c r="AG371" i="17" s="1"/>
  <c r="AH371" i="17" a="1"/>
  <c r="AH371" i="17" s="1"/>
  <c r="AI371" i="17" a="1"/>
  <c r="AI371" i="17" s="1"/>
  <c r="AJ371" i="17" a="1"/>
  <c r="AJ371" i="17" s="1"/>
  <c r="AJ373" i="17" s="1"/>
  <c r="AK371" i="17" a="1"/>
  <c r="AK371" i="17" s="1"/>
  <c r="AL371" i="17" a="1"/>
  <c r="AL371" i="17" s="1"/>
  <c r="AL373" i="17" s="1"/>
  <c r="P372" i="17" a="1"/>
  <c r="P372" i="17" s="1"/>
  <c r="Q372" i="17" a="1"/>
  <c r="Q372" i="17" s="1"/>
  <c r="R372" i="17" a="1"/>
  <c r="R372" i="17" s="1"/>
  <c r="S372" i="17" a="1"/>
  <c r="S372" i="17" s="1"/>
  <c r="T372" i="17" a="1"/>
  <c r="T372" i="17" s="1"/>
  <c r="U372" i="17" a="1"/>
  <c r="U372" i="17" s="1"/>
  <c r="V372" i="17" a="1"/>
  <c r="V372" i="17" s="1"/>
  <c r="W372" i="17" a="1"/>
  <c r="W372" i="17" s="1"/>
  <c r="X372" i="17" a="1"/>
  <c r="X372" i="17" s="1"/>
  <c r="Y372" i="17" a="1"/>
  <c r="Y372" i="17" s="1"/>
  <c r="Z372" i="17" a="1"/>
  <c r="Z372" i="17" s="1"/>
  <c r="AA372" i="17" a="1"/>
  <c r="AA372" i="17" s="1"/>
  <c r="AB372" i="17" a="1"/>
  <c r="AB372" i="17" s="1"/>
  <c r="AC372" i="17" a="1"/>
  <c r="AC372" i="17" s="1"/>
  <c r="AD372" i="17" a="1"/>
  <c r="AD372" i="17" s="1"/>
  <c r="AE372" i="17" a="1"/>
  <c r="AE372" i="17" s="1"/>
  <c r="AF372" i="17" a="1"/>
  <c r="AF372" i="17" s="1"/>
  <c r="AG372" i="17" a="1"/>
  <c r="AG372" i="17" s="1"/>
  <c r="AH372" i="17" a="1"/>
  <c r="AH372" i="17" s="1"/>
  <c r="AI372" i="17" a="1"/>
  <c r="AI372" i="17" s="1"/>
  <c r="AJ372" i="17" a="1"/>
  <c r="AJ372" i="17" s="1"/>
  <c r="AK372" i="17" a="1"/>
  <c r="AK372" i="17" s="1"/>
  <c r="AL372" i="17" a="1"/>
  <c r="AL372" i="17" s="1"/>
  <c r="P374" i="17" a="1"/>
  <c r="P374" i="17"/>
  <c r="Q374" i="17" a="1"/>
  <c r="Q374" i="17"/>
  <c r="R374" i="17" a="1"/>
  <c r="R374" i="17"/>
  <c r="S374" i="17" a="1"/>
  <c r="S374" i="17"/>
  <c r="T374" i="17" a="1"/>
  <c r="T374" i="17"/>
  <c r="U374" i="17" a="1"/>
  <c r="U374" i="17"/>
  <c r="V374" i="17" a="1"/>
  <c r="V374" i="17"/>
  <c r="W374" i="17" a="1"/>
  <c r="W374" i="17"/>
  <c r="X374" i="17" a="1"/>
  <c r="X374" i="17"/>
  <c r="Y374" i="17" a="1"/>
  <c r="Y374" i="17"/>
  <c r="Z374" i="17" a="1"/>
  <c r="Z374" i="17"/>
  <c r="AA374" i="17" a="1"/>
  <c r="AA374" i="17"/>
  <c r="AB374" i="17" a="1"/>
  <c r="AB374" i="17"/>
  <c r="AC374" i="17" a="1"/>
  <c r="AC374" i="17"/>
  <c r="AD374" i="17" a="1"/>
  <c r="AD374" i="17"/>
  <c r="AE374" i="17" a="1"/>
  <c r="AE374" i="17"/>
  <c r="AF374" i="17" a="1"/>
  <c r="AF374" i="17"/>
  <c r="AG374" i="17" a="1"/>
  <c r="AG374" i="17"/>
  <c r="AH374" i="17" a="1"/>
  <c r="AH374" i="17"/>
  <c r="AI374" i="17" a="1"/>
  <c r="AI374" i="17"/>
  <c r="AJ374" i="17" a="1"/>
  <c r="AJ374" i="17"/>
  <c r="AK374" i="17" a="1"/>
  <c r="AK374" i="17"/>
  <c r="AL374" i="17" a="1"/>
  <c r="AL374" i="17"/>
  <c r="P375" i="17" a="1"/>
  <c r="P375" i="17"/>
  <c r="Q375" i="17" a="1"/>
  <c r="Q375" i="17"/>
  <c r="R375" i="17" a="1"/>
  <c r="R375" i="17"/>
  <c r="S375" i="17" a="1"/>
  <c r="S375" i="17"/>
  <c r="T375" i="17" a="1"/>
  <c r="T375" i="17"/>
  <c r="U375" i="17" a="1"/>
  <c r="U375" i="17"/>
  <c r="V375" i="17" a="1"/>
  <c r="V375" i="17"/>
  <c r="W375" i="17" a="1"/>
  <c r="W375" i="17"/>
  <c r="X375" i="17" a="1"/>
  <c r="X375" i="17"/>
  <c r="Y375" i="17" a="1"/>
  <c r="Y375" i="17"/>
  <c r="Z375" i="17" a="1"/>
  <c r="Z375" i="17"/>
  <c r="AA375" i="17" a="1"/>
  <c r="AA375" i="17"/>
  <c r="AB375" i="17" a="1"/>
  <c r="AB375" i="17"/>
  <c r="AC375" i="17" a="1"/>
  <c r="AC375" i="17"/>
  <c r="AD375" i="17" a="1"/>
  <c r="AD375" i="17"/>
  <c r="AE375" i="17" a="1"/>
  <c r="AE375" i="17"/>
  <c r="AF375" i="17" a="1"/>
  <c r="AF375" i="17"/>
  <c r="AG375" i="17" a="1"/>
  <c r="AG375" i="17"/>
  <c r="AH375" i="17" a="1"/>
  <c r="AH375" i="17"/>
  <c r="AI375" i="17" a="1"/>
  <c r="AI375" i="17"/>
  <c r="AJ375" i="17" a="1"/>
  <c r="AJ375" i="17"/>
  <c r="AK375" i="17" a="1"/>
  <c r="AK375" i="17"/>
  <c r="AL375" i="17" a="1"/>
  <c r="AL375" i="17"/>
  <c r="AI373" i="17" l="1"/>
  <c r="AE373" i="17"/>
  <c r="AA373" i="17"/>
  <c r="W373" i="17"/>
  <c r="S373" i="17"/>
  <c r="AK373" i="17"/>
  <c r="AG373" i="17"/>
  <c r="AC373" i="17"/>
  <c r="Y373" i="17"/>
  <c r="U373" i="17"/>
  <c r="Q373" i="17"/>
  <c r="Z373" i="17"/>
  <c r="AH373" i="17"/>
  <c r="AB373" i="17"/>
  <c r="V373" i="17"/>
  <c r="P373" i="17"/>
  <c r="O370" i="17" a="1"/>
  <c r="O370" i="17" s="1"/>
  <c r="O371" i="17" a="1"/>
  <c r="O371" i="17" s="1"/>
  <c r="O372" i="17" a="1"/>
  <c r="O372" i="17" s="1"/>
  <c r="O374" i="17" a="1"/>
  <c r="O374" i="17" s="1"/>
  <c r="O375" i="17" a="1"/>
  <c r="O375" i="17" s="1"/>
  <c r="O373" i="17" l="1"/>
</calcChain>
</file>

<file path=xl/sharedStrings.xml><?xml version="1.0" encoding="utf-8"?>
<sst xmlns="http://schemas.openxmlformats.org/spreadsheetml/2006/main" count="89546" uniqueCount="1903">
  <si>
    <t>ЧАПВ</t>
  </si>
  <si>
    <t>Гц</t>
  </si>
  <si>
    <t>с</t>
  </si>
  <si>
    <t>Таблица 2</t>
  </si>
  <si>
    <t>Таблица 3</t>
  </si>
  <si>
    <t xml:space="preserve">    собственные нужды ПС РСК</t>
  </si>
  <si>
    <t>№
очереди</t>
  </si>
  <si>
    <t>Объект</t>
  </si>
  <si>
    <t>АЧР-1</t>
  </si>
  <si>
    <t>АЧР-2</t>
  </si>
  <si>
    <t>уставки</t>
  </si>
  <si>
    <t>Присоединение</t>
  </si>
  <si>
    <t>Потребление подстанций РСК, в т. ч.:</t>
  </si>
  <si>
    <t>Подстанция</t>
  </si>
  <si>
    <t>ПС 220 кВ Няндома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</si>
  <si>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</si>
  <si>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</si>
  <si>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</si>
  <si>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</si>
  <si>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</si>
  <si>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</si>
  <si>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</si>
  <si>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</si>
  <si>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</si>
  <si>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</si>
  <si>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Итого:</t>
  </si>
  <si>
    <t>до 20 мин.</t>
  </si>
  <si>
    <t>до 5 мин.</t>
  </si>
  <si>
    <t>Время
отключения</t>
  </si>
  <si>
    <t>49 Гц</t>
  </si>
  <si>
    <t>48,9 Гц</t>
  </si>
  <si>
    <t>48,8 Гц</t>
  </si>
  <si>
    <t>48,7 Гц</t>
  </si>
  <si>
    <t>Уставки АЧР-2</t>
  </si>
  <si>
    <t>48,6 Гц</t>
  </si>
  <si>
    <t>48,5 Гц</t>
  </si>
  <si>
    <t>48,4 Гц</t>
  </si>
  <si>
    <t>48,3 Гц</t>
  </si>
  <si>
    <t>48,2 Гц</t>
  </si>
  <si>
    <t>48,1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</si>
  <si>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</si>
  <si>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</si>
  <si>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</si>
  <si>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</si>
  <si>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</si>
  <si>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</si>
  <si>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</si>
  <si>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</si>
  <si>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</si>
  <si>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46,9 Гц</t>
  </si>
  <si>
    <t>46,8 Гц</t>
  </si>
  <si>
    <t>46,7 Гц</t>
  </si>
  <si>
    <t>46,6 Гц</t>
  </si>
  <si>
    <t>46,5 Гц</t>
  </si>
  <si>
    <t>Наименование показателя</t>
  </si>
  <si>
    <t>Единица
измерения</t>
  </si>
  <si>
    <t>Потребление</t>
  </si>
  <si>
    <t>Процент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</si>
  <si>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</si>
  <si>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</si>
  <si>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</si>
  <si>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 от потребления</t>
  </si>
  <si>
    <t>АЧР-2 совмещенная</t>
  </si>
  <si>
    <t>Процент ДАР от потребления</t>
  </si>
  <si>
    <t>Всего ЧАПВ</t>
  </si>
  <si>
    <t>Процент ЧАПВ от суммы АЧР</t>
  </si>
  <si>
    <t>%</t>
  </si>
  <si>
    <t>МВт</t>
  </si>
  <si>
    <t>потребление собственных нужд (далее – СН) тепловой электрической станции</t>
  </si>
  <si>
    <t>Спецочередь АЧР (далее – САЧР)</t>
  </si>
  <si>
    <t>Дополнительная разгрузка (далее – ДАР)</t>
  </si>
  <si>
    <t>№
п/п</t>
  </si>
  <si>
    <t>Наименование подстанции</t>
  </si>
  <si>
    <t>Время отключения</t>
  </si>
  <si>
    <t>Очередь ограничения, фактическая нагрузка потребления, МВт</t>
  </si>
  <si>
    <t>Потребитель</t>
  </si>
  <si>
    <t>всего</t>
  </si>
  <si>
    <t>Наименование фидера</t>
  </si>
  <si>
    <t>Должность</t>
  </si>
  <si>
    <t>Контактный телефон
(с кодом города)</t>
  </si>
  <si>
    <t>Наименование устройства ПА,
установленного на подстанции
(электростанции), формирующего
и реализующего воздействие</t>
  </si>
  <si>
    <t>Отключаемые
присоединения,
класс напряжения</t>
  </si>
  <si>
    <t>ИТОГО
по подстанции
(электростанции):</t>
  </si>
  <si>
    <t>Величина отключения нагрузки по каждой из очередей нарастающим итогом, МВт</t>
  </si>
  <si>
    <t>Значение показателя</t>
  </si>
  <si>
    <t>от 20 до 60 мин.</t>
  </si>
  <si>
    <t>ПС 110 кВ Двинской Березник</t>
  </si>
  <si>
    <t>ПС 110 кВ Яренск</t>
  </si>
  <si>
    <t>Наименование
подстанции
(электростанции),
класс напряжения</t>
  </si>
  <si>
    <t>Час</t>
  </si>
  <si>
    <t xml:space="preserve">Нагрузка, МВт </t>
  </si>
  <si>
    <t>ПС 35 кВ КПД</t>
  </si>
  <si>
    <t>КЛ-10 315-16 ГПТУ-2</t>
  </si>
  <si>
    <t>КЛ-10 315-17 Байка</t>
  </si>
  <si>
    <t>АЧР (АЧР-1 (включая САЧР) + АЧР-2 несовмещенная)</t>
  </si>
  <si>
    <t>ВЛ-35 Заостровье</t>
  </si>
  <si>
    <t>ВЛ-35 Исакогорка-1</t>
  </si>
  <si>
    <t>ВЛ-35 Исакогорка-2</t>
  </si>
  <si>
    <t>ПС 110 кВ Кегостров</t>
  </si>
  <si>
    <t xml:space="preserve">Ввод 10 кВ 1Т </t>
  </si>
  <si>
    <t xml:space="preserve">Ввод 10 кВ 2Т </t>
  </si>
  <si>
    <t>ПС 110 кВ АГЗ</t>
  </si>
  <si>
    <t xml:space="preserve">Ввод 6 кВ 1Т </t>
  </si>
  <si>
    <t xml:space="preserve">Ввод 6 кВ 2Т </t>
  </si>
  <si>
    <t>ПС 110 кВ Вонгуда</t>
  </si>
  <si>
    <t>ВЛ 110 кВ Северодвинская ТЭЦ-2 – Вонгуда с отпайкой на ПС Онега
(ВЛ 110 кВ Северодвинская ТЭЦ-2 – Вонгуда)</t>
  </si>
  <si>
    <t>ф. 10 кВ 15-01</t>
  </si>
  <si>
    <t>ф. 10 кВ 15-02 (аб)</t>
  </si>
  <si>
    <t>ф. 10 кВ 15-07 (аб)</t>
  </si>
  <si>
    <t>ф. 10 кВ 15-09 (аб)</t>
  </si>
  <si>
    <t>ф. 10 кВ 15-10 (аб)</t>
  </si>
  <si>
    <t>ф. 10 кВ 15-13 (аб)</t>
  </si>
  <si>
    <t>ф. 10 кВ 15-14 (аб)</t>
  </si>
  <si>
    <t>ф. 10 кВ 15-19 (аб)</t>
  </si>
  <si>
    <t>ф. 10 кВ 15-20 (аб)</t>
  </si>
  <si>
    <t>ф. 10 кВ 15-21 (аб)</t>
  </si>
  <si>
    <t>ф. 10 кВ 15-22 (аб)</t>
  </si>
  <si>
    <t>ф. 10 кВ 10-01-03</t>
  </si>
  <si>
    <t>ф. 10 кВ 10-01-04</t>
  </si>
  <si>
    <t>ф. 10 кВ 10-01-05</t>
  </si>
  <si>
    <t>ф. 10 кВ 10-01-06</t>
  </si>
  <si>
    <t>ф. 10 кВ 10-01-07</t>
  </si>
  <si>
    <t>ф. 10 кВ 10-01-08</t>
  </si>
  <si>
    <t>ф. 10 кВ 10-01-13</t>
  </si>
  <si>
    <t>ф. 10 кВ 10-01-18</t>
  </si>
  <si>
    <t>ф. 10 кВ 10-01-19</t>
  </si>
  <si>
    <t>ф. 10 кВ 10-01-20</t>
  </si>
  <si>
    <t>ф. 10 кВ 10-01-21</t>
  </si>
  <si>
    <t>ф. 10 кВ 10-01-22</t>
  </si>
  <si>
    <t>ф. 10 кВ 10-01-25</t>
  </si>
  <si>
    <t>ф. 10 кВ 10-01-27</t>
  </si>
  <si>
    <t>ф. 10 кВ 10-01-28</t>
  </si>
  <si>
    <t>ф. 10 кВ 10-01-29</t>
  </si>
  <si>
    <t>ф. 10 кВ 10-01-30</t>
  </si>
  <si>
    <t>ф. 10 кВ 10-01-32</t>
  </si>
  <si>
    <t>ф. 10 кВ 10-01-34</t>
  </si>
  <si>
    <t>ф. 10 кВ 10-01-35</t>
  </si>
  <si>
    <t>ф. 10 кВ 10-01-37</t>
  </si>
  <si>
    <t>ф. 10 кВ 10-01-44</t>
  </si>
  <si>
    <t>ПС 110 кВ Жаровиха</t>
  </si>
  <si>
    <t>ВЛ-35 Боброво-1</t>
  </si>
  <si>
    <t>ВЛ-35 Боброво-2</t>
  </si>
  <si>
    <t>ВЛ-35 Промузловая-1</t>
  </si>
  <si>
    <t>ВЛ-35 Промузловая-2</t>
  </si>
  <si>
    <t>ПС 110 кВ Привокзальная</t>
  </si>
  <si>
    <t>ф. 10 кВ 02-01 (аб)</t>
  </si>
  <si>
    <t>ф. 10 кВ 02-02</t>
  </si>
  <si>
    <t>ф. 10 кВ 02-05</t>
  </si>
  <si>
    <t>ф. 10 кВ 02-06</t>
  </si>
  <si>
    <t>ф. 10 кВ 02-07</t>
  </si>
  <si>
    <t>ф. 10 кВ 02-08 (аб)</t>
  </si>
  <si>
    <t>ф. 10 кВ 02-09</t>
  </si>
  <si>
    <t>ф. 10 кВ 02-10 (аб)</t>
  </si>
  <si>
    <t>ф. 10 кВ 02-14</t>
  </si>
  <si>
    <t>ф. 10 кВ 02-33</t>
  </si>
  <si>
    <t>ВЛ-110 Луковецкая 1 (ВЛ 110 кВ Жаровиха – Луковецкая I цепь)</t>
  </si>
  <si>
    <t>ВЛ-110 Луковецкая 2 (ВЛ 110 кВ Жаровиха – Луковецкая II цепь)</t>
  </si>
  <si>
    <t>ПС 110 кВ Соломбальская</t>
  </si>
  <si>
    <t>ф. 6 кВ 06-01</t>
  </si>
  <si>
    <t>ф. 6 кВ 06-02 (аб)</t>
  </si>
  <si>
    <t>ф. 6 кВ 06-04 (аб)</t>
  </si>
  <si>
    <t>ф. 6 кВ 06-06 (аб)</t>
  </si>
  <si>
    <t>ф. 6 кВ 06-08 (аб)</t>
  </si>
  <si>
    <t>ф. 6 кВ 06-10</t>
  </si>
  <si>
    <t>ф. 6 кВ 06-12</t>
  </si>
  <si>
    <t>ф. 6 кВ 06-14 (аб)</t>
  </si>
  <si>
    <t>ф. 6 кВ 06-16</t>
  </si>
  <si>
    <t>ф. 6 кВ 06-34</t>
  </si>
  <si>
    <t>ф. 6 кВ 06-36 (аб)</t>
  </si>
  <si>
    <t>ВЛ-35 10-1</t>
  </si>
  <si>
    <t>ВЛ-35 10-2</t>
  </si>
  <si>
    <t>ВЛ-35 Бревенник-1</t>
  </si>
  <si>
    <t>ВЛ-35 Бревенник-2</t>
  </si>
  <si>
    <t xml:space="preserve">ВЛ 110 кВ Няндома – Каргополь </t>
  </si>
  <si>
    <t>ф. 6 кВ 06-20 (аб)</t>
  </si>
  <si>
    <t>ф. 6 кВ 06-21 (аб)</t>
  </si>
  <si>
    <t>ф. 6 кВ 06-22</t>
  </si>
  <si>
    <t>ф. 6 кВ 06-24 (аб)</t>
  </si>
  <si>
    <t>ф. 6 кВ 06-26 (аб)</t>
  </si>
  <si>
    <t>ф. 6 кВ 06-28</t>
  </si>
  <si>
    <t>ф. 6 кВ 06-30</t>
  </si>
  <si>
    <t>ф. 6 кВ 06-32</t>
  </si>
  <si>
    <t>ф. 6 кВ 06-39 (аб)</t>
  </si>
  <si>
    <t>ф. 6 кВ 6-14-05</t>
  </si>
  <si>
    <t>ф. 6 кВ 6-14-06 (аб)</t>
  </si>
  <si>
    <t>ф. 6 кВ 6-14-08</t>
  </si>
  <si>
    <t>ф. 6 кВ 6-14-09</t>
  </si>
  <si>
    <t>ф. 6 кВ 6-14-14</t>
  </si>
  <si>
    <t>ф. 6 кВ 6-14-17 (аб)</t>
  </si>
  <si>
    <t>ф. 6 кВ 6-14-18</t>
  </si>
  <si>
    <t>ф. 6 кВ 6-14-19</t>
  </si>
  <si>
    <t>ф. 10 кВ 10-14-23</t>
  </si>
  <si>
    <t>ф. 10 кВ 10-14-26</t>
  </si>
  <si>
    <t>ф. 10 кВ 10-14-27</t>
  </si>
  <si>
    <t>ф. 10 кВ 10-14-29</t>
  </si>
  <si>
    <t>ф. 10 кВ 10-14-30</t>
  </si>
  <si>
    <t>ф. 10 кВ 10-14-32</t>
  </si>
  <si>
    <t>ф. 10 кВ 10-14-37</t>
  </si>
  <si>
    <t>ф. 10 кВ 10-14-38</t>
  </si>
  <si>
    <t>ф. 10 кВ 10-14-39</t>
  </si>
  <si>
    <t>ф. 10 кВ 10-14-40</t>
  </si>
  <si>
    <t>ф. 10 кВ 10-14-42</t>
  </si>
  <si>
    <t>ф. 6 кВ 6-01-01 (аб)</t>
  </si>
  <si>
    <t>ф. 6 кВ 6-01-02</t>
  </si>
  <si>
    <t>ф. 6 кВ 6-01-04</t>
  </si>
  <si>
    <t>ф. 6 кВ 6-01-06</t>
  </si>
  <si>
    <t>ф. 6 кВ 6-01-08</t>
  </si>
  <si>
    <t>ф. 6 кВ 6-01-14</t>
  </si>
  <si>
    <t>ф. 6 кВ 6-01-16</t>
  </si>
  <si>
    <t>ф. 6 кВ 6-01-18 (аб)</t>
  </si>
  <si>
    <t>ф. 6 кВ 6-01-20</t>
  </si>
  <si>
    <t>ф. 6 кВ 6-01-24</t>
  </si>
  <si>
    <t>ф. 6 кВ 6-01-26</t>
  </si>
  <si>
    <t>ф. 6 кВ 6-01-27</t>
  </si>
  <si>
    <t>ф. 6 кВ 6-01-30</t>
  </si>
  <si>
    <t>ПС 110 кВ Южная</t>
  </si>
  <si>
    <t>ф. 10 кВ 67-03 (РП-11-1)</t>
  </si>
  <si>
    <t>ф. 10 кВ 67-09</t>
  </si>
  <si>
    <t>ф. 10 кВ 67-19</t>
  </si>
  <si>
    <t>ф. 10 кВ 67-21 (01-7, КТП-19)</t>
  </si>
  <si>
    <t>ф. 10 кВ 67-23 (СОТ "Беломор")</t>
  </si>
  <si>
    <t>ф. 10 кВ 67-25 (ТП-255-1)</t>
  </si>
  <si>
    <t>ф. 10 кВ 67-27 (РП-10-1)</t>
  </si>
  <si>
    <t>ф. 10 кВ 67-29 (РП-12-1)</t>
  </si>
  <si>
    <t>ф. 10 кВ 67-06 (РП-11-2)</t>
  </si>
  <si>
    <t>ф. 10 кВ 67-18</t>
  </si>
  <si>
    <t>ф. 10 кВ 67-20</t>
  </si>
  <si>
    <t>ф. 10 кВ 67-22 (01-7, КТП-19)</t>
  </si>
  <si>
    <t>ф. 10 кВ 67-24 (ТП-255-2)</t>
  </si>
  <si>
    <t>ф. 10 кВ 67-26 (ТП-172)</t>
  </si>
  <si>
    <t>ф. 10 кВ 67-28 (РП-12-2)</t>
  </si>
  <si>
    <t>ф. 10 кВ 02-19</t>
  </si>
  <si>
    <t>ф. 10 кВ 02-20 (аб)</t>
  </si>
  <si>
    <t>ф. 10 кВ 02-21</t>
  </si>
  <si>
    <t>ф. 10 кВ 02-22</t>
  </si>
  <si>
    <t>ф. 10 кВ 02-23</t>
  </si>
  <si>
    <t>ф. 10 кВ 02-25</t>
  </si>
  <si>
    <t>ф. 10 кВ 02-27</t>
  </si>
  <si>
    <t>ф. 10 кВ 02-30 (аб)</t>
  </si>
  <si>
    <t>ф. 10 кВ 02-34</t>
  </si>
  <si>
    <t>ф. 10 кВ 38-03 (аб)</t>
  </si>
  <si>
    <t>ф. 10 кВ 38-05 (аб)</t>
  </si>
  <si>
    <t>ф. 10 кВ 38-07 (аб)</t>
  </si>
  <si>
    <t>ф. 10 кВ 38-08 (аб)</t>
  </si>
  <si>
    <t>ф. 10 кВ 38-09 (аб)</t>
  </si>
  <si>
    <t>ф. 10 кВ 38-12 (аб)</t>
  </si>
  <si>
    <t>ф. 10 кВ 38-14 (ТП-179)</t>
  </si>
  <si>
    <t>ф. 10 кВ 38-16 (аб)</t>
  </si>
  <si>
    <t>ф. 10 кВ 38-17 (аб)</t>
  </si>
  <si>
    <t>ф. 10 кВ 38-18 (аб)</t>
  </si>
  <si>
    <t>ф. 10 кВ 38-26 (аб)</t>
  </si>
  <si>
    <t>ф. 10 кВ 38-28 (аб)</t>
  </si>
  <si>
    <t>ф. 10 кВ 38-30 (аб)</t>
  </si>
  <si>
    <t>ф. 10 кВ 38-32 (РП-1)</t>
  </si>
  <si>
    <t>ф. 10 кВ 38-33 (аб)</t>
  </si>
  <si>
    <t>ф. 10 кВ 38-35 (аб)</t>
  </si>
  <si>
    <t>ф. 10 кВ 38-36 (аб)</t>
  </si>
  <si>
    <t>ф. 10 кВ 38-41 (РП-5)</t>
  </si>
  <si>
    <t>ф. 10 кВ 38-42 (аб)</t>
  </si>
  <si>
    <t>ф. 10 кВ 38-43 (аб)</t>
  </si>
  <si>
    <t>ф. 10 кВ 38-46 (аб)</t>
  </si>
  <si>
    <t>ф. 10 кВ 55-05 (аб)</t>
  </si>
  <si>
    <t>ф. 10 кВ 55-09 (аб)</t>
  </si>
  <si>
    <t>ф. 10 кВ 55-11 (аб)</t>
  </si>
  <si>
    <t>ф. 10 кВ 55-16 (аб)</t>
  </si>
  <si>
    <t>ф. 10 кВ 55-18 (аб)</t>
  </si>
  <si>
    <t>ф. 10 кВ 55-19 (аб)</t>
  </si>
  <si>
    <t>ф. 10 кВ 55-20 (аб)</t>
  </si>
  <si>
    <t>ф. 10 кВ 55-26 (аб)</t>
  </si>
  <si>
    <t>ф. 10 кВ 55-29 (аб)</t>
  </si>
  <si>
    <t>ф. 10 кВ 55-34 (аб)</t>
  </si>
  <si>
    <t>ф. 10 кВ 55-37 (РП-3)</t>
  </si>
  <si>
    <t>ф. 10 кВ 55-38 (аб)</t>
  </si>
  <si>
    <t>ф. 10 кВ 55-39 (ТП-104)</t>
  </si>
  <si>
    <t>ф. 10 кВ 55-40 (аб)</t>
  </si>
  <si>
    <t>ф. 10 кВ 55-41 (РП-6)</t>
  </si>
  <si>
    <t>ф. 10 кВ 55-42 (аб)</t>
  </si>
  <si>
    <t>ф. 10 кВ 55-52</t>
  </si>
  <si>
    <t>ПС 110 кВ Северодвинская</t>
  </si>
  <si>
    <t>ВЛ-35 Карьер</t>
  </si>
  <si>
    <t>ф. 10 кВ 27-25 (ВМФ)</t>
  </si>
  <si>
    <t>ф. 10 кВ 27-27 (РП-3)</t>
  </si>
  <si>
    <t>ф. 10 кВ 27-29 (КОС-2)</t>
  </si>
  <si>
    <t>ф. 10 кВ 27-31 (ТП-128)</t>
  </si>
  <si>
    <t>ф. 10 кВ 27-33 (ТП-116)</t>
  </si>
  <si>
    <t>ф. 10 кВ 27-39 (РП-10)</t>
  </si>
  <si>
    <t>ф. 10 кВ 27-41 (ТП-137-2)</t>
  </si>
  <si>
    <t>ф. 10 кВ 27-43 (КТП-270)</t>
  </si>
  <si>
    <t>ф. 10 кВ 27-45 (РП-8-2)</t>
  </si>
  <si>
    <t>ф. 10 кВ 27-47 (ПНС-2)</t>
  </si>
  <si>
    <t>ВЛ-35 Ненокса</t>
  </si>
  <si>
    <t>ф. 10 кВ 27-01 (Волна)</t>
  </si>
  <si>
    <t>ф. 10 кВ 27-03 (ТП-99)</t>
  </si>
  <si>
    <t>ф. 10 кВ 27-07 (ТП-110)</t>
  </si>
  <si>
    <t>ф. 10 кВ 27-09 (ТП-127)</t>
  </si>
  <si>
    <t>ф. 10 кВ 27-13 (ТП-135)</t>
  </si>
  <si>
    <t>ф. 10 кВ 27-15 (КОС-1)</t>
  </si>
  <si>
    <t>ф. 10 кВ 27-16 (ТП-92)</t>
  </si>
  <si>
    <t>ф. 10 кВ 27-17 (ТП-96)</t>
  </si>
  <si>
    <t>ф. 10 кВ 27-19 (Насосная-7)</t>
  </si>
  <si>
    <t>ф. 10 кВ 27-21 (ТП-117)</t>
  </si>
  <si>
    <t>ф. 10 кВ 27-28 (ПНС-1)</t>
  </si>
  <si>
    <t>ф. 10 кВ 27-30 (ТП-137-1)</t>
  </si>
  <si>
    <t>ф. 10 кВ 27-32 (РП-8-1)</t>
  </si>
  <si>
    <t>ПС 110 кВ Кузнечевская</t>
  </si>
  <si>
    <t>ф. 6 кВ 12-05 (аб)</t>
  </si>
  <si>
    <t>ф. 6 кВ 12-07 (аб)</t>
  </si>
  <si>
    <t>ф. 6 кВ 12-09 (аб)</t>
  </si>
  <si>
    <t>ф. 6 кВ 12-11</t>
  </si>
  <si>
    <t>ф. 6 кВ 12-15</t>
  </si>
  <si>
    <t>ф. 6 кВ 12-17</t>
  </si>
  <si>
    <t>ф. 6 кВ 12-25 (аб)</t>
  </si>
  <si>
    <t>ф. 6 кВ 12-04 (аб)</t>
  </si>
  <si>
    <t>ф. 6 кВ 12-06</t>
  </si>
  <si>
    <t>ф. 6 кВ 12-08</t>
  </si>
  <si>
    <t>ф. 6 кВ 12-10 (аб)</t>
  </si>
  <si>
    <t>ф. 6 кВ 12-12 (аб)</t>
  </si>
  <si>
    <t>ф. 6 кВ 12-16 (аб)</t>
  </si>
  <si>
    <t>ф. 6 кВ 12-18 (аб)</t>
  </si>
  <si>
    <t>ф. 6 кВ 12-26</t>
  </si>
  <si>
    <t>ПС 110 кВ Шалакуша</t>
  </si>
  <si>
    <t>Ввод 10 кВ 1Т</t>
  </si>
  <si>
    <t>Ввод 10 кВ 2Т</t>
  </si>
  <si>
    <t>ВЛ-35 кВ-Макаровская</t>
  </si>
  <si>
    <t>ВЛ-10-150-05 (Колхозный)</t>
  </si>
  <si>
    <t>ВЛ-10-150-19 (Восход)</t>
  </si>
  <si>
    <t xml:space="preserve">ВЛ-10-Бурачиха </t>
  </si>
  <si>
    <t>ВЛ-10-Город</t>
  </si>
  <si>
    <t xml:space="preserve">ВЛ-10-Дорога-1 </t>
  </si>
  <si>
    <t>ВЛ-10-Дорога-2</t>
  </si>
  <si>
    <t>ВЛ-10-ЛПК</t>
  </si>
  <si>
    <t>ВЛ-10-Нефтебаза</t>
  </si>
  <si>
    <t>ВЛ-10-Телецентр</t>
  </si>
  <si>
    <t>ВЛ-10-Шестиозерье</t>
  </si>
  <si>
    <t>ВЛ-35 Уйма-1</t>
  </si>
  <si>
    <t>ВЛ-35 Уйма-2</t>
  </si>
  <si>
    <t>ВЛ-35 Цигломень-1</t>
  </si>
  <si>
    <t>ф. 10 кВ 36-02</t>
  </si>
  <si>
    <t>ф. 10 кВ 36-04</t>
  </si>
  <si>
    <t>ф. 10 кВ 36-06</t>
  </si>
  <si>
    <t>ф. 10 кВ 36-08 (В/ч)</t>
  </si>
  <si>
    <t>ф. 10 кВ 36-10 (Теплица-1)</t>
  </si>
  <si>
    <t>ф. 10 кВ 36-12 (ДОК-1)</t>
  </si>
  <si>
    <t>ф. 10 кВ 36-13</t>
  </si>
  <si>
    <t>ф. 10 кВ 36-14</t>
  </si>
  <si>
    <t>ф. 10 кВ 36-15</t>
  </si>
  <si>
    <t>ф. 10 кВ 36-16</t>
  </si>
  <si>
    <t>ф. 10 кВ 36-17 (Теплица-2)</t>
  </si>
  <si>
    <t>ф. 10 кВ 36-18 (Шихариха)</t>
  </si>
  <si>
    <t>ф. 10 кВ 36-27 (ДОК-2)</t>
  </si>
  <si>
    <t>ВЛ 110 кВ Няндома – Тяговая 1 цепь</t>
  </si>
  <si>
    <t>ВЛ 110 кВ Няндома – Тяговая 2 цепь</t>
  </si>
  <si>
    <t>ПС 220 кВ Плесецк</t>
  </si>
  <si>
    <t>ВЛ-35 кВ Наволок</t>
  </si>
  <si>
    <t>ВЛ-10-151-03 (Хознужды-3)</t>
  </si>
  <si>
    <t>ВЛ-10-151-13 (Южная-1)</t>
  </si>
  <si>
    <t>ВЛ-10-151-17 (ПТФ)</t>
  </si>
  <si>
    <t>ВЛ-10-151-21 (Резерв 21Д)</t>
  </si>
  <si>
    <t>ВЛ-10-151-25 (Южная-2)</t>
  </si>
  <si>
    <t>ВЛ-10-151-30 (Хознужды-30)</t>
  </si>
  <si>
    <t>ВЛ-10-151-32 (Комплекс-2)</t>
  </si>
  <si>
    <t>ВЛ-10-151-33 (Комплекс-1)</t>
  </si>
  <si>
    <t>ВЛ-10-151-34 (21Д)</t>
  </si>
  <si>
    <t>ВЛ-10-151-35 (11Д)</t>
  </si>
  <si>
    <t>ВЛ-10-151-39 (19Д)</t>
  </si>
  <si>
    <t>ВЛ-10-151-41 (23Д)</t>
  </si>
  <si>
    <t>ВЛ-10-151-42 (9Д)</t>
  </si>
  <si>
    <t xml:space="preserve">ВЛ-10-ГРС-1 </t>
  </si>
  <si>
    <t>ВЛ-10-ГРС-2</t>
  </si>
  <si>
    <t xml:space="preserve">ВЛ-10-СЖД-1 </t>
  </si>
  <si>
    <t>ВЛ-10-СЖД-2</t>
  </si>
  <si>
    <t>ПС 110 кВ Ильинск</t>
  </si>
  <si>
    <t>ВЛ-35 кВ Быково</t>
  </si>
  <si>
    <t>ВЛ-35 кВ Кошкино - Ильинск</t>
  </si>
  <si>
    <t>ВЛ-35 кВ Самино-2</t>
  </si>
  <si>
    <t>ВЛ-10 341-02 Ленина</t>
  </si>
  <si>
    <t>ВЛ-10 341-03 Ильинск-1</t>
  </si>
  <si>
    <t>ВЛ-10 341-07 Ильинск-2</t>
  </si>
  <si>
    <t>ВЛ-10 341-08 Пузырево</t>
  </si>
  <si>
    <t>ПС 110 кВ Лименда</t>
  </si>
  <si>
    <t>ВЛ-10 302-11 Нахимова</t>
  </si>
  <si>
    <t>ВЛ-10 302-14 Чайковского</t>
  </si>
  <si>
    <t>ВЛ-10 302-19 Лесобаза</t>
  </si>
  <si>
    <t>ВЛ-10 302-21 Свердлова</t>
  </si>
  <si>
    <t>ВЛ-10 302-26 Техучасток</t>
  </si>
  <si>
    <t>ВЛ-10 302-28 Лесозавод</t>
  </si>
  <si>
    <t>ВЛ-10 302-29 ЦРП</t>
  </si>
  <si>
    <t>ВЛ-10 302-15 Очистные-1</t>
  </si>
  <si>
    <t>ВЛ-10 302-16 Н.Ветка-1</t>
  </si>
  <si>
    <t>ВЛ-10 302-24 Очистные-2</t>
  </si>
  <si>
    <t>ВЛ-10 302-27 Н.Ветка-4</t>
  </si>
  <si>
    <t>КЛ-10 302-20 Котласторг</t>
  </si>
  <si>
    <t>ВЛ 110 кВ Родионовская – Двинской Березник</t>
  </si>
  <si>
    <t>ПС 110 кВ Савватия</t>
  </si>
  <si>
    <t>ВЛ-10 312-03 Савватия</t>
  </si>
  <si>
    <t>ВЛ-10 312-14 Пырский</t>
  </si>
  <si>
    <t>ВЛ-10 312-30 Пырский (резерв)</t>
  </si>
  <si>
    <t>КЛ-10 312-01 ТП-2</t>
  </si>
  <si>
    <t>КЛ-10 312-02 ТП-4-02</t>
  </si>
  <si>
    <t>КЛ-10 312-07 ЦРП-16</t>
  </si>
  <si>
    <t>КЛ-10 312-13 ТП-1</t>
  </si>
  <si>
    <t>КЛ-10 312-15 ЦРП-04</t>
  </si>
  <si>
    <t>КЛ-10 312-16 ТП-4-01</t>
  </si>
  <si>
    <t>ПС 110 кВ Котлас</t>
  </si>
  <si>
    <t>ВЛ-10 301-14 Хлебозавод</t>
  </si>
  <si>
    <t>ВЛ-10 301-15 Стройдвор</t>
  </si>
  <si>
    <t>ВЛ-10 301-23 Телецентр</t>
  </si>
  <si>
    <t>ВЛ-10 301-25 АЗС</t>
  </si>
  <si>
    <t>ВЛ-10 301-35 ЖД-2</t>
  </si>
  <si>
    <t>КЛ-10 301-03 Кристалл</t>
  </si>
  <si>
    <t>КЛ-10 301-04 ФОС-1</t>
  </si>
  <si>
    <t>КЛ-10 301-06 Спец.посёлок</t>
  </si>
  <si>
    <t>КЛ-10 301-16 Ж.Д. Больница</t>
  </si>
  <si>
    <t>КЛ-10 301-17 Насосная-1, КЛ-10 301-17 Школа</t>
  </si>
  <si>
    <t>КЛ-10 301-18 Аптечный склад, КЛ-10 301-18 МТС-1</t>
  </si>
  <si>
    <t>КЛ-10 301-20 Комбикормовый-1</t>
  </si>
  <si>
    <t>КЛ-10 301-21 Холодильник</t>
  </si>
  <si>
    <t>КЛ-10 301-24 Аэропорт-1</t>
  </si>
  <si>
    <t>КЛ-10 301-28 Комбикормовый-2</t>
  </si>
  <si>
    <t>КЛ-10 301-29 Военсклад</t>
  </si>
  <si>
    <t>КЛ-10 301-30 Котельная</t>
  </si>
  <si>
    <t>КЛ-10 301-36 РП Котлас-2</t>
  </si>
  <si>
    <t>КЛ-10 301-37 Промбаза</t>
  </si>
  <si>
    <t>КЛ-10 301-39 МТС-2</t>
  </si>
  <si>
    <t>КЛ-10 301-40 Насосная-2</t>
  </si>
  <si>
    <t>КЛ-10 301-41 СЭС</t>
  </si>
  <si>
    <t>КЛ-10 301-42 Аэропорт-2</t>
  </si>
  <si>
    <t>КЛ-10 301-43 Адмирал</t>
  </si>
  <si>
    <t>КЛ-10 301-44 ФОС-2</t>
  </si>
  <si>
    <t>ПС 110 кВ Лена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</si>
  <si>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</si>
  <si>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</si>
  <si>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</si>
  <si>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</si>
  <si>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</si>
  <si>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ВЛ-10 361-14 Лысимо</t>
  </si>
  <si>
    <t>ВЛ-10 361-18 Пустошь</t>
  </si>
  <si>
    <t>ВЛ-10 361-19 Богослово</t>
  </si>
  <si>
    <t>ВЛ-10 361-21 Водозабор</t>
  </si>
  <si>
    <t>ПС 110 кВ Сольвычегодск</t>
  </si>
  <si>
    <t>ВЛ-35 кВ Григорово</t>
  </si>
  <si>
    <t xml:space="preserve">ВЛ-35 кВ Сольвычегодск - Харитоново </t>
  </si>
  <si>
    <t>ВЛ-10 351-01 Город-1</t>
  </si>
  <si>
    <t>ВЛ-10 351-03 Дом эл.сетей</t>
  </si>
  <si>
    <t>ВЛ-10 351-07 Пачеозерье</t>
  </si>
  <si>
    <t>ВЛ-10 351-08 Городище</t>
  </si>
  <si>
    <t>ВЛ-10 351-09 Санаторий-1</t>
  </si>
  <si>
    <t>ВЛ-10 351-11 Санаторий-2</t>
  </si>
  <si>
    <t>ВЛ-10 351-12 ЖВК</t>
  </si>
  <si>
    <t>ВЛ-10 351-14 Город-2</t>
  </si>
  <si>
    <t>ВЛ-10 351-15 Заболотье</t>
  </si>
  <si>
    <t>КЛ-10 315-01 ГПТУ-1</t>
  </si>
  <si>
    <t>КЛ-10 315-05 РП-1</t>
  </si>
  <si>
    <t>КЛ-10 315-10 РП-2</t>
  </si>
  <si>
    <t xml:space="preserve">
</t>
  </si>
  <si>
    <t>в том числе:</t>
  </si>
  <si>
    <t>Субъект</t>
  </si>
  <si>
    <t>Район</t>
  </si>
  <si>
    <t>Арх</t>
  </si>
  <si>
    <t>Архэнерго</t>
  </si>
  <si>
    <t>Котл</t>
  </si>
  <si>
    <t>Суммарные потери в электрической сети РСК, в т. ч.:</t>
  </si>
  <si>
    <t xml:space="preserve">    в электрической сети 110 кВ</t>
  </si>
  <si>
    <t xml:space="preserve">    в электрической сети 35 кВ</t>
  </si>
  <si>
    <t xml:space="preserve">    в электрической сети 6-10 кВ</t>
  </si>
  <si>
    <t xml:space="preserve">    в электрической сети 0,4 кВ</t>
  </si>
  <si>
    <t>Час суток</t>
  </si>
  <si>
    <t xml:space="preserve">ПС 110 кВ №7 </t>
  </si>
  <si>
    <t>ПС 35 кВ №15</t>
  </si>
  <si>
    <t>ПС 110 кВ №1</t>
  </si>
  <si>
    <t>ПС 110 кВ №9Н</t>
  </si>
  <si>
    <t xml:space="preserve">ПС 110 кВ №14 </t>
  </si>
  <si>
    <t>ПС 110 кВ №14</t>
  </si>
  <si>
    <t>ПС 110 кВ №38</t>
  </si>
  <si>
    <t>ПС 110 кВ №55</t>
  </si>
  <si>
    <t xml:space="preserve">ПС 110 кВ №36 </t>
  </si>
  <si>
    <t>ф. 6 кВ 07-02 АРЭС</t>
  </si>
  <si>
    <t>ф. 6 кВ 07-04 (аб) АСЭП</t>
  </si>
  <si>
    <t>ф. 6 кВ 07-06 (аб) СевГлавСнаб (ПримРЭС)</t>
  </si>
  <si>
    <t>ф. 6 кВ 07-07 (аб) Оборонэнерго</t>
  </si>
  <si>
    <t>ф. 6 кВ 07-12 (аб) Вторчермет</t>
  </si>
  <si>
    <t>ф. 6 кВ 07-14 АРЭС</t>
  </si>
  <si>
    <t>ф. 6 кВ 07-16 ПримРЭС</t>
  </si>
  <si>
    <t>ф. 6 кВ 07-18 АРЭС</t>
  </si>
  <si>
    <t>ф. 6 кВ 07-10 (аб) УФСИН</t>
  </si>
  <si>
    <t>ф. 6 кВ 07-20 (аб) Оборонэнерго</t>
  </si>
  <si>
    <t>ф. 6 кВ 07-19 АРЭС</t>
  </si>
  <si>
    <t>САЧР</t>
  </si>
  <si>
    <t>Контактная информация</t>
  </si>
  <si>
    <t>Фамилия, имя, отчество (при наличии)</t>
  </si>
  <si>
    <t>Руководитель организации</t>
  </si>
  <si>
    <t>Руководитель</t>
  </si>
  <si>
    <t>(подпись)</t>
  </si>
  <si>
    <t>(Фамилия, имя, отчество (при наличии))</t>
  </si>
  <si>
    <t>5 ~ 20 с</t>
  </si>
  <si>
    <t>&gt; 20 ~ 30 с</t>
  </si>
  <si>
    <t>10 ~ 20 с</t>
  </si>
  <si>
    <t>&gt; 30 ~ 40 с</t>
  </si>
  <si>
    <t>20 ~ 35 с</t>
  </si>
  <si>
    <t>&gt; 35 ~ 40 с</t>
  </si>
  <si>
    <t>&gt; 40 ~ 50 с</t>
  </si>
  <si>
    <t>&gt; 50 ~ 60 с</t>
  </si>
  <si>
    <t>40 ~ 50 с</t>
  </si>
  <si>
    <t>&gt; 60 ~ 70 с</t>
  </si>
  <si>
    <t>Измерение</t>
  </si>
  <si>
    <t>Присоединение/СШ</t>
  </si>
  <si>
    <t>1СШ-110кВ</t>
  </si>
  <si>
    <t>ОСШ-110кВ</t>
  </si>
  <si>
    <t>2СШ-110кВ</t>
  </si>
  <si>
    <r>
      <t>ВЛ 110</t>
    </r>
    <r>
      <rPr>
        <sz val="12"/>
        <rFont val="Calibri"/>
        <family val="2"/>
        <charset val="204"/>
      </rPr>
      <t> </t>
    </r>
    <r>
      <rPr>
        <sz val="12"/>
        <rFont val="Times New Roman"/>
        <family val="1"/>
        <charset val="204"/>
      </rPr>
      <t xml:space="preserve">кВ Северодвинская ТЭЦ-2 </t>
    </r>
    <r>
      <rPr>
        <sz val="12"/>
        <rFont val="Symbol"/>
        <family val="1"/>
        <charset val="2"/>
      </rPr>
      <t>-</t>
    </r>
    <r>
      <rPr>
        <sz val="12"/>
        <rFont val="Times New Roman"/>
        <family val="1"/>
        <charset val="204"/>
      </rPr>
      <t xml:space="preserve"> Вонгуда смотпайкой на ПС Онега (ВЛ 110 кВ Северодвинская ТЭЦ-2 </t>
    </r>
    <r>
      <rPr>
        <sz val="12"/>
        <rFont val="Symbol"/>
        <family val="1"/>
        <charset val="2"/>
      </rPr>
      <t>-</t>
    </r>
    <r>
      <rPr>
        <sz val="12"/>
        <rFont val="Times New Roman"/>
        <family val="1"/>
        <charset val="204"/>
      </rPr>
      <t xml:space="preserve"> Вонгуда)</t>
    </r>
  </si>
  <si>
    <r>
      <t xml:space="preserve">ВЛ 110 кВ Вонгуда </t>
    </r>
    <r>
      <rPr>
        <sz val="12"/>
        <rFont val="Symbol"/>
        <family val="1"/>
        <charset val="2"/>
      </rPr>
      <t>-</t>
    </r>
    <r>
      <rPr>
        <sz val="12"/>
        <rFont val="Times New Roman"/>
        <family val="1"/>
        <charset val="204"/>
      </rPr>
      <t xml:space="preserve"> Нименьга (ВЛ 110 кВ Нименьга)</t>
    </r>
  </si>
  <si>
    <r>
      <t xml:space="preserve">ВЛ 110 кВ Мудьюга (Тяговая) </t>
    </r>
    <r>
      <rPr>
        <sz val="12"/>
        <rFont val="Symbol"/>
        <family val="1"/>
        <charset val="2"/>
      </rPr>
      <t>-</t>
    </r>
    <r>
      <rPr>
        <sz val="12"/>
        <rFont val="Times New Roman"/>
        <family val="1"/>
        <charset val="204"/>
      </rPr>
      <t xml:space="preserve"> Вонгуда с отпайкой на ПС ОЛДК (ВЛ 110 кВ Мудьюга </t>
    </r>
    <r>
      <rPr>
        <sz val="12"/>
        <rFont val="Symbol"/>
        <family val="1"/>
        <charset val="2"/>
      </rPr>
      <t>-</t>
    </r>
    <r>
      <rPr>
        <sz val="12"/>
        <rFont val="Times New Roman"/>
        <family val="1"/>
        <charset val="204"/>
      </rPr>
      <t xml:space="preserve"> Вонгуда)</t>
    </r>
  </si>
  <si>
    <t>Ia, А</t>
  </si>
  <si>
    <t>Ib, А</t>
  </si>
  <si>
    <t>Ic, А</t>
  </si>
  <si>
    <t>Ua, кВ</t>
  </si>
  <si>
    <t>Ub, кВ</t>
  </si>
  <si>
    <t>Uc, кВ</t>
  </si>
  <si>
    <t>ПС 110 кВ №7</t>
  </si>
  <si>
    <t>ф. 6 кВ 07-08 МРТС</t>
  </si>
  <si>
    <t>ф. 6 кВ 07-21</t>
  </si>
  <si>
    <t>ф. 10 кВ 02-41</t>
  </si>
  <si>
    <t>ф. 10 кВ 02-43</t>
  </si>
  <si>
    <t>ф. 10 кВ 02-42</t>
  </si>
  <si>
    <t>ф. 10 кВ 02-44</t>
  </si>
  <si>
    <t>ф. 6 кВ 06-57</t>
  </si>
  <si>
    <t xml:space="preserve">ПС 110 кВ №38 </t>
  </si>
  <si>
    <t>ПС 110 кВ №36</t>
  </si>
  <si>
    <t>Почтовый адрес организации:</t>
  </si>
  <si>
    <t>Номинальное напряжение сети, кВ</t>
  </si>
  <si>
    <t>Положение РПН, ПБВ</t>
  </si>
  <si>
    <t>Архангельский филиал ПАО «Россети Северо-Запад»</t>
  </si>
  <si>
    <t>Ток, А</t>
  </si>
  <si>
    <t>Напряжение, кВ</t>
  </si>
  <si>
    <t>Раздел 1. Сведения о зафиксированных параметрах электрического режима по данным контрольных и иных замеров потокораспределения, нагрузок и уровней напряжения</t>
  </si>
  <si>
    <t xml:space="preserve">
</t>
  </si>
  <si>
    <t>Диспетчерское наименование подстанции (электростанции)</t>
  </si>
  <si>
    <t>Активная мощность, МВт</t>
  </si>
  <si>
    <t>Реактивная мощность, Мвар</t>
  </si>
  <si>
    <t>Сторона для (авто-) трансформаторов.
Устройство регулирования напряжения под нагрузкой (далее - РПН), устройство переключения без возбуждения (далее - ПБВ), напряжение (U), средство компенсации реактивной мощности. 
Для линий электропередачи - «–»</t>
  </si>
  <si>
    <t>Диспетчерское наименование:
(авто-) трансформатора, линии электропередачи, генератора, трансформатора напряжения, средства компенсации реактивной мощности</t>
  </si>
  <si>
    <t>163069, г. Архангельск, ул. Свободы, д. 3</t>
  </si>
  <si>
    <t>Наименование организации, представляющей информацию (её филиала):</t>
  </si>
  <si>
    <t>по Архангельскому филиалу ПАО «Россети Северо-Запад»</t>
  </si>
  <si>
    <t>0:00:00</t>
  </si>
  <si>
    <t>1:00:00</t>
  </si>
  <si>
    <t>2:00:00</t>
  </si>
  <si>
    <t>23:00:00</t>
  </si>
  <si>
    <t>Раздел 2. Сведения о нагрузке потребителей электрической энергии (мощности), включённых в графики аварийного ограничения режима потребления электрической энергии (мощности), по данным контрольных замеров</t>
  </si>
  <si>
    <t xml:space="preserve">Раздел 2.1. Сведения о потреблении электрической энергии (мощности), включённом в График временного отключения потребления на 2022/2023 гг., по данным контрольных (внеочередных) замеров </t>
  </si>
  <si>
    <t>Процент АЧР в соответствии с заданием субъекта оперативно-диспетчерского управления в электроэнергетике</t>
  </si>
  <si>
    <t>Раздел 3.1. Суммарные объёмы автоматической частотной разгрузки (далее – АЧР) и частотного автоматического повторного включения (далее – ЧАПВ)</t>
  </si>
  <si>
    <t>Раздел 3.2. Совмещение АЧР-1 и АЧР-2</t>
  </si>
  <si>
    <t>Раздел 4. Контактная информация</t>
  </si>
  <si>
    <t>Адрес электронной почты (при наличии)</t>
  </si>
  <si>
    <t>Лицо, ответственное за заполнение формы</t>
  </si>
  <si>
    <t>4:00:00</t>
  </si>
  <si>
    <t>10:00:00</t>
  </si>
  <si>
    <t>Раздел 3.3. Настройка АЧР</t>
  </si>
  <si>
    <t xml:space="preserve">Раздел 3. Сведения о настройке и объёмах управляющих воздействий автоматики частотной разгрузки и иных видов противоаварийной автоматики по данным контрольных замеров </t>
  </si>
  <si>
    <t>АЧР-2 несовмещённая</t>
  </si>
  <si>
    <t>Процент АЧР-2 несовмещённая от потребления</t>
  </si>
  <si>
    <t>Сумма АЧР (АЧР-1 (включая САЧР) + АЧР-2 несовмещённая)</t>
  </si>
  <si>
    <t>Процент АЧР-2 совмещённая от АЧР-1 (без учёта САЧР)</t>
  </si>
  <si>
    <t>Раздел 3.4. Объём и состав воздействий на отключение нагрузки от иных видов противоаварийной автоматики (далее – ПА)</t>
  </si>
  <si>
    <t>Высокочастотный приёмник,
диспетчерское наименование,
номер команды</t>
  </si>
  <si>
    <t>04:00:00</t>
  </si>
  <si>
    <t>Таблица 1</t>
  </si>
  <si>
    <t>Сведения о зафиксированных параметрах электрического режима по данным контрольных и иных замеров потокораспределения, нагрузок и уровней напряжения 
за 21 июня 2023 года</t>
  </si>
  <si>
    <t>21:00:00</t>
  </si>
  <si>
    <t>Сводные данные о потреблении и потерях активной мощности в электрической сети за 21.06.2023, МВт</t>
  </si>
  <si>
    <t>Данные о пофазных измерениях напряжения и тока ПС 110 кВ Вонгуда за 21.06.2023</t>
  </si>
  <si>
    <t>Сводная таблица объёмов нагрузки потребителей, включённых в График временного отключения потребления на 2022/2023 гг. по Архангельскому филиалу ПАО «Россети Северо-Запад» на территории Архангельской области, за 21.06.2023</t>
  </si>
  <si>
    <t>3:00:00</t>
  </si>
  <si>
    <t>5:00:00</t>
  </si>
  <si>
    <t>6:00:00</t>
  </si>
  <si>
    <t>7:00:00</t>
  </si>
  <si>
    <t>8:00:00</t>
  </si>
  <si>
    <t>9:00:00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</si>
  <si>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</si>
  <si>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</si>
  <si>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</si>
  <si>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</si>
  <si>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</si>
  <si>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</si>
  <si>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</si>
  <si>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</si>
  <si>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</si>
  <si>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</si>
  <si>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22:00:00</t>
  </si>
  <si>
    <t>Тип (авто-) трансформатора, генератора. При наличии расщеплённой обмотки в скобках указывается ввод НН. 
Для иного оборудования - «–»</t>
  </si>
  <si>
    <t>Выполнение задания субъекта оперативно-диспетчерского управления в электроэнергетике</t>
  </si>
  <si>
    <t>Мощность, заведённая под воздействие ПА, МВт</t>
  </si>
  <si>
    <t>до 5 мин</t>
  </si>
  <si>
    <t>до 20 мин</t>
  </si>
  <si>
    <t>Кайсин Игорь Валерьевич</t>
  </si>
  <si>
    <t>Заместитель Генерального директора - директор филиала</t>
  </si>
  <si>
    <t>(8182) 67-63-50</t>
  </si>
  <si>
    <t>kaisin@arhen.ru</t>
  </si>
  <si>
    <t>Подганин Владимир Геннадьевич</t>
  </si>
  <si>
    <t>Заместитель главного инженера по оперативно-технологическому и ситуационному управлению - начальник центра</t>
  </si>
  <si>
    <t>(8182) 67-63-61</t>
  </si>
  <si>
    <t>podganinvg@arhen.ru</t>
  </si>
  <si>
    <t>ПС 110 кВ № 1</t>
  </si>
  <si>
    <t>1Т</t>
  </si>
  <si>
    <t>ТДТНГ-31500-110/35/6</t>
  </si>
  <si>
    <t>ВН</t>
  </si>
  <si>
    <t>-</t>
  </si>
  <si>
    <t>РПН</t>
  </si>
  <si>
    <t>СН</t>
  </si>
  <si>
    <t>ПБВ</t>
  </si>
  <si>
    <t>НН</t>
  </si>
  <si>
    <t>ТН-35-1</t>
  </si>
  <si>
    <t>U</t>
  </si>
  <si>
    <t>ТН-6-1</t>
  </si>
  <si>
    <t>ТСН-6-1</t>
  </si>
  <si>
    <t>2Т</t>
  </si>
  <si>
    <t>ТДТН-31500-110/35/6</t>
  </si>
  <si>
    <t>ТН-35-2</t>
  </si>
  <si>
    <t>ТСН-6-2</t>
  </si>
  <si>
    <t>ТН-6-2</t>
  </si>
  <si>
    <t>3Т</t>
  </si>
  <si>
    <t>ТРДН 25000/110-79 У1</t>
  </si>
  <si>
    <t>ТН-10-3</t>
  </si>
  <si>
    <t>4Т</t>
  </si>
  <si>
    <t>ТН-10-4</t>
  </si>
  <si>
    <t>ТН-10-1</t>
  </si>
  <si>
    <t>10,,20</t>
  </si>
  <si>
    <t>ТСН-10-1</t>
  </si>
  <si>
    <t>ТН-10-2</t>
  </si>
  <si>
    <t>ТСН-10-2</t>
  </si>
  <si>
    <t>рез.</t>
  </si>
  <si>
    <t>ТСН-10-3</t>
  </si>
  <si>
    <t>ПС 35 кВ № 4</t>
  </si>
  <si>
    <t>ТМ 6300-35/6</t>
  </si>
  <si>
    <t>ТМ 4000-35/6</t>
  </si>
  <si>
    <t>ПС 35 кВ Варавино</t>
  </si>
  <si>
    <t>ТМ 6300-35</t>
  </si>
  <si>
    <t>ТДТН-40000-110-У1</t>
  </si>
  <si>
    <t>ВЛ35 БОПС-1</t>
  </si>
  <si>
    <t>ТДТН-40000-110-78У1</t>
  </si>
  <si>
    <t>ВЛ-35 БОПС-2</t>
  </si>
  <si>
    <t>ПС 110 кВ № 7</t>
  </si>
  <si>
    <t>ТДТН-40000/35/6 УХЛ1</t>
  </si>
  <si>
    <t>ТН-110-1</t>
  </si>
  <si>
    <t>ТСН-6-1 ОПУ</t>
  </si>
  <si>
    <t>ВЛ-110 Архангельск-1</t>
  </si>
  <si>
    <t>ВЛ-110 Двина-1</t>
  </si>
  <si>
    <t>ВЛ-110 Южная</t>
  </si>
  <si>
    <t>ТСН-6-2 ОПУ</t>
  </si>
  <si>
    <t>ВЛ-110 Архангельск-2</t>
  </si>
  <si>
    <t>ВЛ-110 Двина-2</t>
  </si>
  <si>
    <t>ПС 35 кВ № 8</t>
  </si>
  <si>
    <t>ТД 10000/35 У1</t>
  </si>
  <si>
    <t>ВЛ-35 Лесная речка</t>
  </si>
  <si>
    <t>ПС 110 кВ № 9Н</t>
  </si>
  <si>
    <t>ТДТН-25000/110 У1</t>
  </si>
  <si>
    <t>ВЛ-35  10-1</t>
  </si>
  <si>
    <t>ВЛ-35  10-2</t>
  </si>
  <si>
    <t>ПС 35 кВ № 10</t>
  </si>
  <si>
    <t>ТДНС-10000-35-74У1</t>
  </si>
  <si>
    <t>ПС 35 кВ Нефтебаза</t>
  </si>
  <si>
    <t>ТДНС-1000/35/6</t>
  </si>
  <si>
    <t>ТДТН-25000/110-УХЛ 1</t>
  </si>
  <si>
    <t>ВЛ-35  Нефтебаза-1</t>
  </si>
  <si>
    <t>ВЛ-35 ДОК-2</t>
  </si>
  <si>
    <t>ВЛ-35  Нефтебаза-2</t>
  </si>
  <si>
    <t>ПС 35 кВ № 13</t>
  </si>
  <si>
    <t>ТД-10000/35</t>
  </si>
  <si>
    <t>ПС 110 кВ № 14</t>
  </si>
  <si>
    <t>ТРДН-40000/110/6-66</t>
  </si>
  <si>
    <t>ТРДН-40000/110/6</t>
  </si>
  <si>
    <t>6,3,1</t>
  </si>
  <si>
    <t>ПС 35 кВ № 16</t>
  </si>
  <si>
    <t>ТМ-2500/35/10</t>
  </si>
  <si>
    <t>ПС 35 кВ Заостровье</t>
  </si>
  <si>
    <t>ТМН-400/35/10</t>
  </si>
  <si>
    <t>ПС 35 кВ № 19</t>
  </si>
  <si>
    <t>ТМ-400/35/6</t>
  </si>
  <si>
    <t>ПС 35 кВ № 20</t>
  </si>
  <si>
    <t>ТМ-1800/35/6</t>
  </si>
  <si>
    <t>ПС 35 кВ № 22</t>
  </si>
  <si>
    <t>ТМН-3200-35/10</t>
  </si>
  <si>
    <t>ТМН-4000-35/10</t>
  </si>
  <si>
    <t>ПС 110 кВ Луковецкая</t>
  </si>
  <si>
    <t>ТДТН-10000/110</t>
  </si>
  <si>
    <t>10,6,6</t>
  </si>
  <si>
    <t>откл.</t>
  </si>
  <si>
    <t>ТДТН-40000/110/78 У1</t>
  </si>
  <si>
    <t>ВЛ-35  Ненокса</t>
  </si>
  <si>
    <t>ВЛ-35 Солза-1</t>
  </si>
  <si>
    <t>10,,29</t>
  </si>
  <si>
    <t>ВЛ-35  Карьер</t>
  </si>
  <si>
    <t>ВЛ-35 Солза-2</t>
  </si>
  <si>
    <t>ПС 110 кВ Холмогоры</t>
  </si>
  <si>
    <t>ТДН-1000/110У1</t>
  </si>
  <si>
    <t>117,,09</t>
  </si>
  <si>
    <t>ТСН-1</t>
  </si>
  <si>
    <t>ТН-110-2</t>
  </si>
  <si>
    <t>ТСН-2</t>
  </si>
  <si>
    <t>ПС 110 кВ № 36</t>
  </si>
  <si>
    <t>ТДТН-16000/110/35/10</t>
  </si>
  <si>
    <t>откл</t>
  </si>
  <si>
    <t>ВЛ-35  Цигломень-1</t>
  </si>
  <si>
    <t>ПС 35 кВ Бакарица</t>
  </si>
  <si>
    <t>ТМ-6300/35</t>
  </si>
  <si>
    <t>ПС 110 кВ № 38</t>
  </si>
  <si>
    <t>ТРДНМ-63000/10000/110-IV</t>
  </si>
  <si>
    <t>1Т-3</t>
  </si>
  <si>
    <t>1Т-1</t>
  </si>
  <si>
    <t>2Т-2</t>
  </si>
  <si>
    <t>2Т-4</t>
  </si>
  <si>
    <t>ТСН-10-4</t>
  </si>
  <si>
    <t>ПС 110 кВ Белогорская</t>
  </si>
  <si>
    <t>ТМН-2500/110</t>
  </si>
  <si>
    <t>ПС 110 кВ Угзеньга</t>
  </si>
  <si>
    <t>ПС 110 кВ Сийская</t>
  </si>
  <si>
    <t>ТМН-6300/110-71У1</t>
  </si>
  <si>
    <t>ПС 110 кВ Карпогоры</t>
  </si>
  <si>
    <t>ТСН-1 ОПУ</t>
  </si>
  <si>
    <t xml:space="preserve"> </t>
  </si>
  <si>
    <t>ТСН-2 ОПУ</t>
  </si>
  <si>
    <t>ПС 110 кВ Шилега</t>
  </si>
  <si>
    <t>ТМН-6300-110/10-71 У1</t>
  </si>
  <si>
    <t>10,6,</t>
  </si>
  <si>
    <t>ВЛ-110 Карпогоры</t>
  </si>
  <si>
    <t>ВЛ-110 Труф.Гора</t>
  </si>
  <si>
    <t>ПС 110 кВ Усть-Мехреньга</t>
  </si>
  <si>
    <t>ТМ-2500/110</t>
  </si>
  <si>
    <t>ПС 110 кВ Брин-Наволок</t>
  </si>
  <si>
    <t>ТМН-2500/100-80 У1</t>
  </si>
  <si>
    <t>ПС 110 кВ Пинега</t>
  </si>
  <si>
    <t>ТМТН-6300/110 71 У1</t>
  </si>
  <si>
    <t>ПС 110 кВ Емецк</t>
  </si>
  <si>
    <t>ТМН-6300/110-80 У1</t>
  </si>
  <si>
    <t>ВЛ-110 Емецк-Родионовская</t>
  </si>
  <si>
    <t>ВЛ-110 Обозерская</t>
  </si>
  <si>
    <t>ВЛ-110 Брин-Наволок</t>
  </si>
  <si>
    <t>ОМВ-110</t>
  </si>
  <si>
    <t>ПС 110 кВ Труфанова Гора</t>
  </si>
  <si>
    <t>ТМН-2500/110-73 У1</t>
  </si>
  <si>
    <t>ПС 110 кВ № 55</t>
  </si>
  <si>
    <t>ТРДН-40000/110-76 У1</t>
  </si>
  <si>
    <t>2Т-1 сш</t>
  </si>
  <si>
    <t>2Т-3 сш</t>
  </si>
  <si>
    <t>2Т-2 сш</t>
  </si>
  <si>
    <t>2Т-4 сш</t>
  </si>
  <si>
    <t>ПС 110 кВ Кехта</t>
  </si>
  <si>
    <t>ПС 35 кВ Бревенник-2</t>
  </si>
  <si>
    <t xml:space="preserve">                       </t>
  </si>
  <si>
    <t>рез</t>
  </si>
  <si>
    <t>ПС 110 кВ Ластола</t>
  </si>
  <si>
    <t>10,3,1</t>
  </si>
  <si>
    <t>ПС 110 кВ Сояльская</t>
  </si>
  <si>
    <t>ТМН-2500/110-80 У1</t>
  </si>
  <si>
    <t>ПС 110 кВ Кушкопала</t>
  </si>
  <si>
    <t>ТМН-2500/110-85 У1</t>
  </si>
  <si>
    <t>ПС 110 кВ Ломоносовская</t>
  </si>
  <si>
    <t>ТДН-16000/110-79 У1</t>
  </si>
  <si>
    <t>ТДН-16000/110-66 У1</t>
  </si>
  <si>
    <t xml:space="preserve">ТДН-16000/110-66 </t>
  </si>
  <si>
    <t>ПС 35 кВ Промузловая</t>
  </si>
  <si>
    <t>ТМН-6300/35/10</t>
  </si>
  <si>
    <t>ПС 35 кВ Мебельная</t>
  </si>
  <si>
    <t>ТДТН-16000/110-80 У1</t>
  </si>
  <si>
    <t>ВЛ-110 Жаровиха-1</t>
  </si>
  <si>
    <t>ВЛ-110 Луковецкая-1</t>
  </si>
  <si>
    <t>ВЛ-110 ОМВ</t>
  </si>
  <si>
    <t>ВЛ-110 Жаровиха-2</t>
  </si>
  <si>
    <t>ВЛ-110 Луковецкая-2</t>
  </si>
  <si>
    <t>ПС 110 кВ Хаврогоры</t>
  </si>
  <si>
    <t>ТМН-2500/110/10</t>
  </si>
  <si>
    <t>ПС 110 кВ Орлецы</t>
  </si>
  <si>
    <t>ТМН-6300/110/11-80</t>
  </si>
  <si>
    <t>ПС 35 кВ Лесозавод №3</t>
  </si>
  <si>
    <t>ТМН-6300/35-73 У1</t>
  </si>
  <si>
    <t>ПС 35 кВ Лапоминка</t>
  </si>
  <si>
    <t>ТМН-2500/35 У1</t>
  </si>
  <si>
    <t>ПС 35 кВ Борисовская</t>
  </si>
  <si>
    <t>ТДМ-10000/35</t>
  </si>
  <si>
    <t>ВЛ-35 Цигломень-2</t>
  </si>
  <si>
    <t>ТМ-5600/35</t>
  </si>
  <si>
    <t>ПС 35 кВ Цигломень</t>
  </si>
  <si>
    <t>ПС 35 кВ Турдеевская лесобиржа</t>
  </si>
  <si>
    <t>ТМ-1600/35</t>
  </si>
  <si>
    <t>ПС 35 кВ Бревенник-1</t>
  </si>
  <si>
    <t>ПС 35 кВ № 15</t>
  </si>
  <si>
    <t xml:space="preserve">ТМН-2500/35 </t>
  </si>
  <si>
    <t>ПС 110 кВ № 101</t>
  </si>
  <si>
    <t>ТДТНГ-10000-110/35/6</t>
  </si>
  <si>
    <t>ТСН №1</t>
  </si>
  <si>
    <t>ВЛ-110 кВ "Восточный"</t>
  </si>
  <si>
    <t>ВЛ-110 кВ "1103-1"</t>
  </si>
  <si>
    <t>ВЛ-110 кВ "1106-1"</t>
  </si>
  <si>
    <t>ТР</t>
  </si>
  <si>
    <t>ВЛ-35 кВ "354-2"</t>
  </si>
  <si>
    <t>ВЭ</t>
  </si>
  <si>
    <t>ТДНГ-10000-110/35/6</t>
  </si>
  <si>
    <t>ТСН №2</t>
  </si>
  <si>
    <t>ВЛ-110 кВ "1101"</t>
  </si>
  <si>
    <t>ВЛ-110 кВ "1103-2"</t>
  </si>
  <si>
    <t>ВЛ-110 кВ "1106-2"</t>
  </si>
  <si>
    <t>ВЛ-35 кВ "356"</t>
  </si>
  <si>
    <t>ВЛ-35 кВ "354-1"</t>
  </si>
  <si>
    <t>ПС 110 кВ № 102</t>
  </si>
  <si>
    <t>ТДТН-16000-110/35/6</t>
  </si>
  <si>
    <t>ПС 110 кВ № 102А</t>
  </si>
  <si>
    <t>ТДТН-25000-110/35/6</t>
  </si>
  <si>
    <t>ВЛ-110 кВ "Объект-2"</t>
  </si>
  <si>
    <t>ВЛ-35 кВ "359-1"</t>
  </si>
  <si>
    <t>ВЛ-110 кВ "Объект-1"</t>
  </si>
  <si>
    <t>ВЛ-35 кВ "359-2"</t>
  </si>
  <si>
    <t>ПС 110 кВ № 103</t>
  </si>
  <si>
    <t>ТМН-2500-110/6</t>
  </si>
  <si>
    <t>ПС 35 кВ № 104</t>
  </si>
  <si>
    <t>ТМ-1800-35/6</t>
  </si>
  <si>
    <t>РЕЗ</t>
  </si>
  <si>
    <t>ПС 110 кВ № 106</t>
  </si>
  <si>
    <t>ТДТН-10000-110/35/6</t>
  </si>
  <si>
    <t>ВЛ-35кВ "355-1"</t>
  </si>
  <si>
    <t>ВЛ-35кВ "352"</t>
  </si>
  <si>
    <t>ВЛ-35кВ "355-2"</t>
  </si>
  <si>
    <t>ПС 35 кВ № 110</t>
  </si>
  <si>
    <t>ТМН-1000-35/6</t>
  </si>
  <si>
    <t>ПС 110 кВ Швакино</t>
  </si>
  <si>
    <t>ПС 35 кВ Емца</t>
  </si>
  <si>
    <t>ТМН-1600-35/10</t>
  </si>
  <si>
    <t>ПС 35 кВ КЭЧ</t>
  </si>
  <si>
    <t>ТМН-2500-35/6</t>
  </si>
  <si>
    <t>ПС 35 кВ ППТФ</t>
  </si>
  <si>
    <t>ТМ-4000-35/10</t>
  </si>
  <si>
    <t>ПС 110 кВ Пуксоозеро</t>
  </si>
  <si>
    <t>ПС 110 кВ Онега</t>
  </si>
  <si>
    <t>ТДН-10000-110/10</t>
  </si>
  <si>
    <t>ПС 110 кВ Кодино</t>
  </si>
  <si>
    <t>ТДТН-10000-110/35/10</t>
  </si>
  <si>
    <t>ВЛ-35 "Чекуевская"</t>
  </si>
  <si>
    <t>ТМТН-6300-110/35/10</t>
  </si>
  <si>
    <t>ПС 110 кВ Мяндуха</t>
  </si>
  <si>
    <t>ВЛ-110 кВ Скарлахта</t>
  </si>
  <si>
    <t>ПС 110 кВ Скарлахта</t>
  </si>
  <si>
    <t>ТМН-6300-110/10</t>
  </si>
  <si>
    <t>ПС 35 кВ Наволок</t>
  </si>
  <si>
    <t>ТМ-4000-35/6</t>
  </si>
  <si>
    <t>ПС 35 кВ Волошевская</t>
  </si>
  <si>
    <t>ТМН-2500-35/10</t>
  </si>
  <si>
    <t>ПС 110 кВ Нименьга</t>
  </si>
  <si>
    <t>ПС 110 кВ Малошуйка</t>
  </si>
  <si>
    <t>ПС 110 кВ Мудьюга</t>
  </si>
  <si>
    <t>ТМН-2500-110/10</t>
  </si>
  <si>
    <t>ВЛ-110 "СДТЭЦ-2"</t>
  </si>
  <si>
    <t>ВЛ-110 "Онега"</t>
  </si>
  <si>
    <t>ВЛ-110 "Мудьюга"</t>
  </si>
  <si>
    <t>ВЛ-110 "Нименьга"</t>
  </si>
  <si>
    <t>ПС 35 кВ Клещевская</t>
  </si>
  <si>
    <t>ТМ-1000-35/10</t>
  </si>
  <si>
    <t>ПС 35 кВ Ярнема</t>
  </si>
  <si>
    <t>ПС 35 кВ Чекуевская</t>
  </si>
  <si>
    <t>ТМ-1600-35/10</t>
  </si>
  <si>
    <t>ПС 110 кВ Конево</t>
  </si>
  <si>
    <t>ТМТ-6300-110/35/10</t>
  </si>
  <si>
    <t>ВЛ-35 кВ "Самково"</t>
  </si>
  <si>
    <t>ПС 110 кВ Федово</t>
  </si>
  <si>
    <t>ПС 110 кВ Поселок</t>
  </si>
  <si>
    <t>ТМН-6300-110/6</t>
  </si>
  <si>
    <t>ПС 35 кВ Самково</t>
  </si>
  <si>
    <t>ПС 110 кВ СПТФ</t>
  </si>
  <si>
    <t>ТМ-6300-110/10</t>
  </si>
  <si>
    <t>ТМН-6300-110/35/10</t>
  </si>
  <si>
    <t>ПС 35 кВ Макаровская</t>
  </si>
  <si>
    <t>ТН-35</t>
  </si>
  <si>
    <t>ВЛ-35 "В.Пуя"</t>
  </si>
  <si>
    <t>ПС 35 кВ Ступино</t>
  </si>
  <si>
    <t>ТСН-10</t>
  </si>
  <si>
    <t>ПС 110 кВ Каргополь</t>
  </si>
  <si>
    <t>ВЛ-35 кВ "Лисицино"</t>
  </si>
  <si>
    <t>ВЛ-35 кВ "Песок"</t>
  </si>
  <si>
    <t>ПС 110 кВ Подрезовская</t>
  </si>
  <si>
    <t>ПС 110 кВ Шелохово</t>
  </si>
  <si>
    <t>ПС 35 кВ Кречетово</t>
  </si>
  <si>
    <t>ПС 35 кВ Песок</t>
  </si>
  <si>
    <t>ПС 35 кВ Лисицино</t>
  </si>
  <si>
    <t>ПС 35 кВ Штурм</t>
  </si>
  <si>
    <t>ТН-220-3</t>
  </si>
  <si>
    <t>ВЛ-220 кВ "Плесецк-Няндома"</t>
  </si>
  <si>
    <t>ТН-220-4</t>
  </si>
  <si>
    <t>ВЛ-220 кВ "Коноша-Няндома"</t>
  </si>
  <si>
    <t>3АТ</t>
  </si>
  <si>
    <t>АТДЦТН-63000-110/10</t>
  </si>
  <si>
    <t>ТН-10-3АТ</t>
  </si>
  <si>
    <t>4АТ</t>
  </si>
  <si>
    <t>ТН-10-4АТ</t>
  </si>
  <si>
    <t>ТСН-41Т</t>
  </si>
  <si>
    <t>ВЛ-110 кВ "Няндома-Шалакуша"</t>
  </si>
  <si>
    <t>ВЛ-110 кВ "Тяговая-1"</t>
  </si>
  <si>
    <t>ТСН-42Т</t>
  </si>
  <si>
    <t>ВЛ-110 кВ "Няндома-СПТФ"</t>
  </si>
  <si>
    <t>ВЛ-110 кВ "Няндома-Каргополь"</t>
  </si>
  <si>
    <t>ВЛ-110 кВ "Тяговая-2"</t>
  </si>
  <si>
    <t>ВЛ-35 кВ "Макаровская"</t>
  </si>
  <si>
    <t>ПС 110 кВ Плесецк</t>
  </si>
  <si>
    <t>ТДТН-16000-110/35/10</t>
  </si>
  <si>
    <t>ПС 110 кВ №4</t>
  </si>
  <si>
    <t>Т-1</t>
  </si>
  <si>
    <t>КР</t>
  </si>
  <si>
    <t>ТСМА 60/6 Y/Yн-12</t>
  </si>
  <si>
    <t>ВПр</t>
  </si>
  <si>
    <t>Т-2</t>
  </si>
  <si>
    <t>ПС 110 кВ Янгоры</t>
  </si>
  <si>
    <t>ПС 110 кВ Промплощадка</t>
  </si>
  <si>
    <t>ТМ-6300-110/6</t>
  </si>
  <si>
    <t>ПС 110 кВ ОЛДК</t>
  </si>
  <si>
    <t>ПС 110 кВ Няндома Тяговая</t>
  </si>
  <si>
    <t>СШ1-110 кВ</t>
  </si>
  <si>
    <t>СШ2-110 кВ</t>
  </si>
  <si>
    <t>СШ1-27,5 кВ</t>
  </si>
  <si>
    <t>СШ2-27,5 кВ</t>
  </si>
  <si>
    <t>СШ1-10 кВ</t>
  </si>
  <si>
    <t>СШ2-10 кВ</t>
  </si>
  <si>
    <t>ТДТНЖУ-40000/110У1</t>
  </si>
  <si>
    <t>ТДТНЖУ-40000/110У2</t>
  </si>
  <si>
    <t>ПС 110 кВ Шалакуша Тяговая</t>
  </si>
  <si>
    <t>ТДТНЖ-25000/110У1</t>
  </si>
  <si>
    <t>ПС 110 кВ Плесецкая Тяговая</t>
  </si>
  <si>
    <t>ТДТНЖУ-25000/110-У1</t>
  </si>
  <si>
    <t>ПС 110 кВ Обозерская Тяговая</t>
  </si>
  <si>
    <t>ПС 110 кВ Мудьюга Тяговая</t>
  </si>
  <si>
    <t>ПС 110 кВ Малошуйка Тяговая</t>
  </si>
  <si>
    <t>ПС 110 кВ Вонгуда Тяговая</t>
  </si>
  <si>
    <t>Ввод Т1-110кВ</t>
  </si>
  <si>
    <t>Ввод Т2-110кВ</t>
  </si>
  <si>
    <t>ВЛ-110кВ Онега</t>
  </si>
  <si>
    <t>ВЛ-110кВ Мудьюга</t>
  </si>
  <si>
    <t>ВЛ-110кВ СД ТЭЦ-2</t>
  </si>
  <si>
    <t>ВЛ-110кВ Нименьга</t>
  </si>
  <si>
    <t>ТМН-2500/110У1</t>
  </si>
  <si>
    <t>ПС 110 кВ Кокшеньга</t>
  </si>
  <si>
    <t>ТН-110-1СШ</t>
  </si>
  <si>
    <t>ТН-10-1СШ</t>
  </si>
  <si>
    <t>ТСН-10-1Т</t>
  </si>
  <si>
    <t>ТН-110-2СШ</t>
  </si>
  <si>
    <t>ТН-10-2СШ</t>
  </si>
  <si>
    <t>ТСН-10-2Т</t>
  </si>
  <si>
    <t>ПС 110 кВ Благовещенск</t>
  </si>
  <si>
    <t>ПС 110 кВ Ровдино</t>
  </si>
  <si>
    <t>ВЛ-35 Ивановская</t>
  </si>
  <si>
    <t>ТН-35-1СШ</t>
  </si>
  <si>
    <t>ВЛ-35 Долматово</t>
  </si>
  <si>
    <t>ТМТ-6300/110</t>
  </si>
  <si>
    <t>ТН-35-2СШ</t>
  </si>
  <si>
    <t>ПС 110 кВ У.Паденьга</t>
  </si>
  <si>
    <t>ТМН-6300/110</t>
  </si>
  <si>
    <t>6</t>
  </si>
  <si>
    <t>7</t>
  </si>
  <si>
    <t>ПС 110 кВ Борок</t>
  </si>
  <si>
    <t>ПС 110 кВ Шенкурск</t>
  </si>
  <si>
    <t>ТСН-№3</t>
  </si>
  <si>
    <t>ПС 110 кВ Шеговары</t>
  </si>
  <si>
    <t>ПС 110 кВ Важская</t>
  </si>
  <si>
    <t>1Р</t>
  </si>
  <si>
    <t>РТМ-25000/110</t>
  </si>
  <si>
    <t>ВЛ-110 Рочегда</t>
  </si>
  <si>
    <t>ТДТН-10000/111</t>
  </si>
  <si>
    <t>ТДТН-10000/112</t>
  </si>
  <si>
    <t>ТДТН-10000/113</t>
  </si>
  <si>
    <t>ТДТН-10000/114</t>
  </si>
  <si>
    <t>ТН-110-ОСШ</t>
  </si>
  <si>
    <t>ТСН-10-1СШ</t>
  </si>
  <si>
    <t>ВЛ-110 Важская</t>
  </si>
  <si>
    <t>ВЛ-110 Родионовская</t>
  </si>
  <si>
    <t>ТСН-10-2СШ</t>
  </si>
  <si>
    <t>ПС 110 кВ Родионовская</t>
  </si>
  <si>
    <t>ПС 110 кВ Рочегда</t>
  </si>
  <si>
    <t>ВЛ-110 Конецгорье</t>
  </si>
  <si>
    <t>ВЛ-110 Терентьевская</t>
  </si>
  <si>
    <t>ТН №3 10-1СШ</t>
  </si>
  <si>
    <t>ТН №1 10-1СШ</t>
  </si>
  <si>
    <t>ВЛ-110 Игнатьевская</t>
  </si>
  <si>
    <t>ВЛ-110 Дв.Березник</t>
  </si>
  <si>
    <t>ТН №2 10-2СШ</t>
  </si>
  <si>
    <t>ТН №4 10-2СШ</t>
  </si>
  <si>
    <t>ПС 110 кВ Игнатьевская</t>
  </si>
  <si>
    <t>ПС 110 кВ Конецгорье</t>
  </si>
  <si>
    <t>ПС 110 кВ Терентьевская</t>
  </si>
  <si>
    <t>ТМТН-6300/110</t>
  </si>
  <si>
    <t>ПС 110 кВ Заячерецкая</t>
  </si>
  <si>
    <t>ВЛ-110 Тарнога</t>
  </si>
  <si>
    <t>ПС 35 кВ Пежма</t>
  </si>
  <si>
    <t>ПС 35 кВ Ефремковская</t>
  </si>
  <si>
    <t>ТМН-1600/35</t>
  </si>
  <si>
    <t>ПС 35 кВ Большая Липовка</t>
  </si>
  <si>
    <t>ПС 35 кВ Хозьмино</t>
  </si>
  <si>
    <t>ПС 35 кВ Березник</t>
  </si>
  <si>
    <t>ТМ-1000/35</t>
  </si>
  <si>
    <t>ПС 35 кВ ВЛПБ</t>
  </si>
  <si>
    <t>ТМН-6300/35</t>
  </si>
  <si>
    <t>ТН-ВВ-35-1Т</t>
  </si>
  <si>
    <t>ПС 35 кВ Долматово</t>
  </si>
  <si>
    <t>ТМН-3200/35</t>
  </si>
  <si>
    <t>ПС 35 кВ Солга</t>
  </si>
  <si>
    <t>ПС 35 кВ Комсомольская</t>
  </si>
  <si>
    <t>ТМ-4000/35</t>
  </si>
  <si>
    <t>ТСН-№2</t>
  </si>
  <si>
    <t>ПС 35 кВ Верхняя Пуя</t>
  </si>
  <si>
    <t>ТСН-10 №3</t>
  </si>
  <si>
    <t>ПС 35 кВ Пайтово</t>
  </si>
  <si>
    <t>ТМН-2500/35</t>
  </si>
  <si>
    <t>ПС 35 кВ Дмитриево</t>
  </si>
  <si>
    <t>ПС 35 кВ Едемская</t>
  </si>
  <si>
    <t>ПС 35 кВ ШЛПБ</t>
  </si>
  <si>
    <t>ПС 35 кВ Строевская</t>
  </si>
  <si>
    <t>ПС 35 кВ Бестужево</t>
  </si>
  <si>
    <t>ПС 35 кВ Илеза</t>
  </si>
  <si>
    <t>ПС 35 кВ Ивановская</t>
  </si>
  <si>
    <t>ПС 35 кВ Ерцево</t>
  </si>
  <si>
    <t>ТМН-10000/35</t>
  </si>
  <si>
    <t>ТСН</t>
  </si>
  <si>
    <t>ПС 35 кВ Комплекс</t>
  </si>
  <si>
    <t>ПС 35 кВ Климовская</t>
  </si>
  <si>
    <t>ПС 35 кВ Подюга</t>
  </si>
  <si>
    <t>ТМ-2500/35</t>
  </si>
  <si>
    <t>ПС 35 кВ Пономаревская</t>
  </si>
  <si>
    <t>ПС 110 кВ Волошка</t>
  </si>
  <si>
    <t>ТДН-16000/115/11</t>
  </si>
  <si>
    <t xml:space="preserve"> -</t>
  </si>
  <si>
    <t>ВЛ 110 кВ Котлас-1</t>
  </si>
  <si>
    <t>ВЛ 110 кВ Котлас-2</t>
  </si>
  <si>
    <t xml:space="preserve">ВЛ 110 кВ Лименда - Заовражье </t>
  </si>
  <si>
    <t>НД</t>
  </si>
  <si>
    <t>ТМН-2500/110/11</t>
  </si>
  <si>
    <t>ВЛ 110 кВ Заовражье - Савватия</t>
  </si>
  <si>
    <t>ВЛ 110 кВ Савватия - Сусоловка</t>
  </si>
  <si>
    <t>ПС 110 кВ Шипицыно</t>
  </si>
  <si>
    <t>ВЛ 110 кВ Заовражье - Шипицыно</t>
  </si>
  <si>
    <t xml:space="preserve">ВЛ 110 кВ Шипицыно - Красноборск-2 </t>
  </si>
  <si>
    <t>ТМН-6300/115/11</t>
  </si>
  <si>
    <t>ПС 35 кВ ПТФ</t>
  </si>
  <si>
    <t>ТМ-2500/35/10,5</t>
  </si>
  <si>
    <t>ВЛ-35 кВ ПТФ-1</t>
  </si>
  <si>
    <t>ВЛ-35 кВ ПТФ-2 с отп. Вычегодск</t>
  </si>
  <si>
    <t xml:space="preserve">ВЛ-35 кВ ПТФ - КПД </t>
  </si>
  <si>
    <t>ТМН-2500/35/11</t>
  </si>
  <si>
    <t>ПС 35 кВ Песчанка</t>
  </si>
  <si>
    <t>ТМ-1600/35/10,5</t>
  </si>
  <si>
    <t>ТМН-1600/35/10,5</t>
  </si>
  <si>
    <t xml:space="preserve">ВЛ-35 кВ КЦБК - Песчанка </t>
  </si>
  <si>
    <t xml:space="preserve">ВЛ-35 кВ Песчанка - Виледь </t>
  </si>
  <si>
    <t>ПС 110 кВ Красноборск-1</t>
  </si>
  <si>
    <t>ПС 110 кВ Красноборск-2</t>
  </si>
  <si>
    <t>ТМТН-6300/115/11</t>
  </si>
  <si>
    <t>ВЛ 110 кВ Красноборск-2 - Черевково</t>
  </si>
  <si>
    <t>ПС 110 кВ Черевково</t>
  </si>
  <si>
    <t>ВЛ 110 кВ Черевково - Аникеево</t>
  </si>
  <si>
    <t>ПС 110 кВ Аникеево</t>
  </si>
  <si>
    <t>ПС 110 кВ Чаплино</t>
  </si>
  <si>
    <t>ВЛ-10 ТСН-1</t>
  </si>
  <si>
    <t>ВЛ 110 кВ Аникеево - Чаплино</t>
  </si>
  <si>
    <t xml:space="preserve">ВЛ 110 кВ Чаплино - Вознесенье </t>
  </si>
  <si>
    <t>ВЛ 110 кВ Чаплино - Верхняя Тойма</t>
  </si>
  <si>
    <t>ПС 110 кВ Вознесенье</t>
  </si>
  <si>
    <t>ВЛ 110 кВ Вознесенье - Терентьевская</t>
  </si>
  <si>
    <t>ПС 110 кВ Верхняя Тойма</t>
  </si>
  <si>
    <t>ТДТН-10000/115/38,5/11</t>
  </si>
  <si>
    <t xml:space="preserve">ВЛ-35 кВ Корниловская </t>
  </si>
  <si>
    <t>ПС 35 кВ Корниловская</t>
  </si>
  <si>
    <t xml:space="preserve">ВЛ-35 кВ Семёновская </t>
  </si>
  <si>
    <t>ПС 35 кВ Семёновская</t>
  </si>
  <si>
    <t>ТМ-1000/35/10,5</t>
  </si>
  <si>
    <t>ТДТН-16000/115/38,5/11</t>
  </si>
  <si>
    <t>ВЛ-10 ТСН-2</t>
  </si>
  <si>
    <t>ВЛ 110 кВ Сольвычегодск - Лименда</t>
  </si>
  <si>
    <t>ВЛ 110 кВ КЦБК - Сольвычегодск</t>
  </si>
  <si>
    <t>ВЛ-35 кВ КЦБК - Сольвычегодск</t>
  </si>
  <si>
    <t>ПС 35 кВ Григорово</t>
  </si>
  <si>
    <t xml:space="preserve">ВЛ-35 кВ Уфтюга </t>
  </si>
  <si>
    <t>яч. № 3 ТСН</t>
  </si>
  <si>
    <t>ПС 35 кВ Уфтюга</t>
  </si>
  <si>
    <t>ТМ-1800/35/10,5</t>
  </si>
  <si>
    <t>ПС 35 кВ Харитоново</t>
  </si>
  <si>
    <t xml:space="preserve">ВЛ-35 кВ Харитоново - Устьевская </t>
  </si>
  <si>
    <t>ПС 35 кВ Устьевская</t>
  </si>
  <si>
    <t xml:space="preserve">ВЛ-35 кВ Устьевская - Козьмино </t>
  </si>
  <si>
    <t>ПС 35 кВ Козьмино</t>
  </si>
  <si>
    <t>ВЛ-35 кВ Козьмино - Урдома</t>
  </si>
  <si>
    <t xml:space="preserve">ВЛ 110 кВ Жешарт - Яренск </t>
  </si>
  <si>
    <t xml:space="preserve">ВЛ 110 кВ Яренск - Лена </t>
  </si>
  <si>
    <t xml:space="preserve">ВЛ 110 кВ Лена - Урдома </t>
  </si>
  <si>
    <t>ПС 35 кВ Виледь</t>
  </si>
  <si>
    <t>ПС 35 кВ Кошкино</t>
  </si>
  <si>
    <t>ТМ-1600/35/11</t>
  </si>
  <si>
    <t>ВЛ 110 кВ Заовражье - Ильинск</t>
  </si>
  <si>
    <t>ВЛ-35 кВ Виледь - Кошкино</t>
  </si>
  <si>
    <t xml:space="preserve">ВЛ-35 кВ Кошкино - Ильинск </t>
  </si>
  <si>
    <t>ПС 35 кВ Быково</t>
  </si>
  <si>
    <t xml:space="preserve">ВЛ-35 кВ Самино-1 </t>
  </si>
  <si>
    <t>ПС 35 кВ Павловск</t>
  </si>
  <si>
    <t>ТМН-1000/35/11</t>
  </si>
  <si>
    <t>ПС 35 кВ Самино</t>
  </si>
  <si>
    <t>ПС 35 кВ Удима</t>
  </si>
  <si>
    <t>Яч. № 3 ТСН-1</t>
  </si>
  <si>
    <t>Яч. № 10 ТСН-2</t>
  </si>
  <si>
    <t>Уставки АЧР-1</t>
  </si>
  <si>
    <t>АЧР-2, МВт</t>
  </si>
  <si>
    <t>АЧР-1, МВт</t>
  </si>
  <si>
    <t>% совмещения по уставке</t>
  </si>
  <si>
    <t>48 Гц</t>
  </si>
  <si>
    <t>47 Гц</t>
  </si>
  <si>
    <t>Сумма 
АЧР-2, МВт</t>
  </si>
  <si>
    <t>% соотношения 
очередей</t>
  </si>
  <si>
    <t/>
  </si>
  <si>
    <t>ТДТН-1000/110-79У</t>
  </si>
  <si>
    <t>Способ ввода 
графиков</t>
  </si>
  <si>
    <t>0:00</t>
  </si>
  <si>
    <t>10-01-03</t>
  </si>
  <si>
    <t>ОП</t>
  </si>
  <si>
    <t>ООО "УК "Клиринг"; ЖСК "Дельфин"; ТСЖ "Октябрят 4-1"; ООО "Управляющая компания "Баланс"; ООО «АСК»; ПО "ЖСК "Прибой"; АО "Тандер"; ООО "УК "Спутник"; ООО «Электрические сети»; ООО "Агроторг"; ООО "УК" Баланс"; ООО "УК "Стратегия"; ТСЖ "Вельская-1"; ИП Кушнирчук Наталья Витальевна; АрхИнвестЭнерго АСЭП; ООО "Архангельск-Восток-Сервис"; ООО "Аспект Плюс"; Население (ФЛ); ИП Вахрушев Юрий Александрович; МБДОУ Детский сад №112; ООО "РВК-Архангельск"; АНО школа "Ксения"; МАУ ДО Центр Архангел; МБОУ ЭБЛ; МАДОУ Детский сад №7; ООО СЗ "Галактика"; Подпиров Руслан Николаевич; ПАО "Ростелеком"; МУП "Горсвет"; ИП Гасанов Замин Алим оглы; ПАО "Вымпелком"; Предприниматель Левинсон С.Ю.; Православная религиозная организация Архангельская и Холмогорская епархия Русской Православной Церкви; ООО "ТГК-2 Энергосбыт"</t>
  </si>
  <si>
    <t>10-01-04</t>
  </si>
  <si>
    <t>Жилой сектор, учреждения</t>
  </si>
  <si>
    <t>10-01-05</t>
  </si>
  <si>
    <t>ООО "Колос"; ООО "УК "ВКБгрупп"; ООО СЗ"СоломбалаСтрой"; ООО "Принцип"; АрхИнвестЭнерго АСЭП; ТСЖ "Светич"; ФГАОУ ВПО «Северный (Арктический) федеральный университет имени М. В. Ломоносова»; ООО «АСК»; ФГАОУ ВПО "Северный (Арктический) федеральный университет им М.В.Ломоносова"; ООО "Двина"; ИП Лукичев Сергей Владимирович; ООО "Новый город"; ООО "ЖЭУ ЗАВ ремстрой"; ООО "Деловой центр "Чайка"; ООО "УК"ОДО"; АО ПСФ "Инстрой"; ООО ЖЭУ ЗАВ ремстрой; АО "Тандер"; ПЖСК "Помор"; ООО УК Воскресенский район; ООО "Брази"; АНО школа "Ксения"; ПАО Мегафон; Алиев Эльшад Мамедали Оглы; ТСН "Романа Куликова дом 1/корпус 1"; ООО "УК"Тайбола"; ИП Кужахметов Олег Радекович; ИП Кургут Наталья Николаевна; ООО "Мотивес Финанс"; ООО "МТС ЭНЕРГО"; УМВД России по АО; ПАО "Ростелеком"; ЗАО "Фирма охранно-пожарных систем-Защита"; ООО "Беломорская строительная компания"; ООО "РВК-Архангельск"; ПАО "Вымпелком"; ООО "УК "ФАСАД""; Население (ФЛ); ООО "Родник"; ФЛ Колпаков Илья Владиленович; АО "Оборонэнерго"; ГАУ АО "МФЦ; ООО "ИНВИТРО Спб"; ИП Фарамазов Алибаба Алишах оглы; Лисицын Юрий Александрович; МУП "Горсвет"; ФЛ Кузнецова Екатерина Олеговна; ФЛ Викторов Сергей Александрович; ГСК "Надежда-4"; Туганов Бронислав Владимирович; ГАУ АО "Управление ИКТ АО"; ГСК "Помор"; СХССПК "Гелиос"; ПАО "ВымпелКом"; ООО"РАССТОК"; ООО "РАЛАН-МЕДИА"; Терентьев Роман Андреевич; ФЛ Саргсян Марина Паргевовна</t>
  </si>
  <si>
    <t>10-01-18</t>
  </si>
  <si>
    <t>ООО «Электрические сети»; ГКУ АО "Управление делами"; ГУ - Отделение пенсионного фонда РФ по Архангельской области; ТСЖ "Норд"; ООО "УК"Тайбола"; ТСЖ "Выучейского 16"; ООО "Инвестгрупп"; АО "Тандер"; ИП Родин Алексей Федорович; ИП Шуньгина Татьяна Геннадьевна; ООО "АТЛАС"; ООО Архангельское предприятие Автотехтранс; ИП Коляскин Андрей Юрьевич; ТУ Росимущества по Архангельской области; ООО "Группа Корпи"; АрхИнвестЭнерго АСЭП; ООО "УК "ФАСАД""; ИП Ананьин Алексей Борисович; ИП Закатаев Николай Сергеевич; ООО "Завод окон"; ГБУ ДО АО "ДМШ №1 Баренцева региона"; Сорокина Ольга Станиславовна; ГБУ АРХАНГЕЛЬСКОЙ ОБЛАСТИ "РТС"; ПГСК "Выучейского, 14"; ПАО "Ростелеком"; ИП Хуцураули Лексо Пирузович; ГК "Чайка"; ООО "Агенство АГР"; ГАУ АО "Управление ИКТ АО"</t>
  </si>
  <si>
    <t>10-01-19</t>
  </si>
  <si>
    <t>ООО «Калипсо»; ООО "РВК-Архангельск"; АО «АрхоблЭнерго»; АО «АрхоблЭнерго» (Потребитель ТСО); ООО "Тандем"; ООО "УК "Деком-1"; ИП Киселев Сергей Викторович; ПАО Мегафон; ПАО "ТГК-2"; ГК "Кехта"; ПАО "Вымпелком"; ПАО "Ростелеком"</t>
  </si>
  <si>
    <t>10-01-20</t>
  </si>
  <si>
    <t>ООО "УК "Деком-1"</t>
  </si>
  <si>
    <t>10-01-32</t>
  </si>
  <si>
    <t>ООО "ЛЕНТА"; ООО «Электрические сети»; ООО "Метэк"; ООО «АСК»; ООО "Метэк" (потребитель ТСО); АО "Завод металлоизделий"; ООО "Пластмассовый завод"; ЗАО "АКРиС"</t>
  </si>
  <si>
    <t>10-01-35</t>
  </si>
  <si>
    <t>ООО "ЛЕНТА"</t>
  </si>
  <si>
    <t>10-01-37</t>
  </si>
  <si>
    <t>ООО "Торговый комплекс "Московский"</t>
  </si>
  <si>
    <t>6-01-02</t>
  </si>
  <si>
    <t>ООО "УК"Тайбола"; Предприниматель Машинский Сергей Владимирович; МУП "Горсвет"; ГАУ АО "Управление ИКТ АО"; ПГСК "Ленинградский"</t>
  </si>
  <si>
    <t>6-01-06</t>
  </si>
  <si>
    <t>АО "Архсельхозэнерго"; ООО "УК"Тайбола"; ООО "Агроторг"; ООО "Татнефть АЗС-Запад" ; АО "Тандер"; ООО "УК Южный округ"; АрхИнвестЭнерго АСЭП; ФГАОУ ВПО «Северный (Арктический) федеральный университет имени М. В. Ломоносова»; ГБОУ СПО АО "Архангельский педколледж"; Предприниматель Бахтов Владимир Владимирович; Ананьина Оксана Викторовна; ООО "УК "ФАСАД""; ООО "Олви-Инвест"; ООО Коинур; Население (ФЛ); ООО Т2 Мобайл; ГБУ АО "Служба спасения им.И.А.Поливаного"; ООО "МТС ЭНЕРГО"; ИП Прибытков Сергей Владимирович; ИП Фарамазов Алибаба Алишах оглы; ООО "АЭСБ"; АрхИнвестЭнерго АЭС; ООО "Исток"; МУП "Горсвет"; ГКУ Архангельской области "Архангельское лесничество"; ИП Пузанков Андрей Сергеевич; ИП Оруджев Азер Шихверди оглы; ООО "УК"Малахит"; ООО"РАССТОК"; ГАУ АО "Управление ИКТ АО"; ООО "РВК-Архангельск"</t>
  </si>
  <si>
    <t>6-01-26</t>
  </si>
  <si>
    <t>ООО "АСЭП"; АрхИнвестЭнерго АСЭП; ООО «Электрические сети»; ООО "Ломоносовский"; ООО ЖЭУ ЗАВ ремстрой; ООО "Сфера"; Мацкевич Людмила Валерьевна; ООО УК ВКБгрупп; ООО УК Садовый Район; ООО "УК Южный округ"; ООО "УК Садовый район"; АО "Тандер"; ООО "УК "ВКБгрупп"; ГУ - Отделение пенсионного фонда РФ по Архангельской области; ООО "ЖЭУ ЗАВ ремстрой"; ГАУ Архангельской области «ЕЛЦ»; ООО "УК"Тайбола"; ОАО "Архпромкомбинат"; ФГАОУ ВПО «Северный (Арктический) федеральный университет имени М. В. Ломоносова»; ОАО «СМП»; ПАО "ТГК-2"; ООО "УК "ФАСАД""; ГБОУ АО КШИ "АРХАНГЕЛЬСКИЙ МОРСКОЙ КАДЕТСКИЙ КОРПУС"; ООО "УК ГИАЛИТ"; ИП Копытов Олег Вячеславович; ФЛ Корзов Дмитрий Александрович; Ивков Виталий Владимирович; МБОУ СШ №8; ООО "МТС ЭНЕРГО"; ООО "Минимакс Двина"; ООО "УК "ЖКС"; АО "Первая Башенная Компания"; ООО ТЗП "ЮНОСТЬ"; ТСЖ "Водник"; ИП Савченко Татьяна Ивановна; Население (ФЛ); ФГП "342 Отдел торговли" УТ СФ ГУТ МО РФ; ЖСК индивидуальных застройщиков "Зенит"; ИП Вахрушев Юрий Александрович; МБДОУ Детский сад №113; ФЛ Баскакова Наталья Викторовна; ИП Гурбанов Низами Меджид оглы; ООО" Польщикова"; ООО "Семь"; ООО "ВиА"; ИП Левина Светлана Викторовна; ГКУ Архангельской области "ОГПС №20"; Предприниматель Гриньков Вадим Валентинович; ГБУ АРХАНГЕЛЬСКОЙ ОБЛАСТИ "РТС"; ИП Гаврилова Елена Валерьевна; ПАО "Ростелеком"; МУП "Горсвет"; Предприниматель Гасанов Рамиг Междун оглы; ИП Оруджев Азер Шихверди оглы; Копалин Андрей Валерьевич; ГАУ АО "Управление ИКТ АО"; ПАО "ВымпелКом"; ПАО "Вымпелком"; Северный филиал ГНУ ВНИИОЗ им.Б.М. Житкова; ГСК "Меркурий"; Предприниматель Левинсон С.Ю.; Северное МУГАДН</t>
  </si>
  <si>
    <t>6-01-30</t>
  </si>
  <si>
    <t>ИП Киселев Андрей Викторович</t>
  </si>
  <si>
    <t>ПС 35 кВ №10</t>
  </si>
  <si>
    <t>10-10 (аб)</t>
  </si>
  <si>
    <t>ДУ</t>
  </si>
  <si>
    <t>ЗАО "Лесозавод 25"; ООО «АСК»; ООО Т2 Мобайл; ПАО Мегафон</t>
  </si>
  <si>
    <t>10-23 (аб)</t>
  </si>
  <si>
    <t>ЗАО "Лесозавод 25"</t>
  </si>
  <si>
    <t>12-07 (аб)</t>
  </si>
  <si>
    <t>АО "Кузнечевский КСКМ"</t>
  </si>
  <si>
    <t>12-08</t>
  </si>
  <si>
    <t>ООО "Трансэлектро", ООО "Партнер М", ООО "АСЭП", ООО ТЦ (окружное 5)</t>
  </si>
  <si>
    <t>12-09 (аб)</t>
  </si>
  <si>
    <t>ООО "АСЭП"</t>
  </si>
  <si>
    <t>12-11</t>
  </si>
  <si>
    <t>ООО "МЕТРО Кэш энд Керри"; ООО "БАРЕНЦ ИНЖИНИРИНГ"; ООО "АСЭП"; ООО "Ягры"; АрхИнвестЭнерго АСЭП; ООО "РВК-Архангельск"; ООО «Калипсо»; ОАО "Рыбокомбинат "Беломорье"; ФЛ Ипатов Александр Борисович; ООО "Газпром газораспределение Архангельск"; Ивлев Василий Анатольевич; ООО «Электрические сети»; ИП Нечаев Александр Анатольевич; ООО ПСК "Архпромкомплект"; ИП Есипов Алексей Николаевич; ООО "РУСЭНЕРГОСБЫТ "; МИЛОСЕРДОВ ДМИТРИЙ ВЛАДИМИРОВИЧ; ФКУ Упрдор "Холмогоры"</t>
  </si>
  <si>
    <t>12-16 (аб)</t>
  </si>
  <si>
    <t>12-17</t>
  </si>
  <si>
    <t>ООО «ТехСтрой»; ООО «Энерготрэйд»; ООО "Торговый комплекс "На Окружной"; ООО "АСЭП"; ИП Радкевич Александр Казимирович; ООО "Партнер-М"; ООО «Электрические сети»; ГБУ АО "ЦСА БОМЖ"; ООО "Татнефть АЗС-Запад" ; ИП Кеда Татьяна Ивановна; Незборецкий Сергей Владимирович; ГСК "Лотос"</t>
  </si>
  <si>
    <t>12-18 (аб)</t>
  </si>
  <si>
    <t>ООО «ТехСтрой»; ООО «Энерготрэйд» (Потребитель ТСО)</t>
  </si>
  <si>
    <t>12-26</t>
  </si>
  <si>
    <t>ООО "Северная Двина Архангельск", ООО "АСЭП", ООО Рыбкомбинат Беломорье", ООО "МЕТРО"</t>
  </si>
  <si>
    <t>ВЛ 35кВ ДОК-2</t>
  </si>
  <si>
    <t>ПС 35 кВ №13</t>
  </si>
  <si>
    <t>13-01 (аб)</t>
  </si>
  <si>
    <t>ООО "АСК"</t>
  </si>
  <si>
    <t>13-04</t>
  </si>
  <si>
    <t>ООО "АСЭП";ООО "Тахис";ГБУ АО "ГААО";ООО "Норд Трейд";ООО "УК "Содействие";ООО "АТК";ООО "Результат";ТСН "Ленинградский, 352/1";ТСЖ "Ёнтала";АО «Почта России»;ООО "Магазин №1 "Стройматериалы";ООО "Управдом Варавино Фактория";ГБУ СОН АО "Центр помощи совершеннолетним гражданам с ментальными особенностями";МБДОУ Центр развития ребенка детский сад №173 "Подснежник";МУП "Горсвет";ПАО «МТС»;АО "НБК";ТСЖ "Ленинградский 354";ПАО "Вымпелком";ООО "ТРИО";ООО "Агроторг";Предприниматель Левинсон С.Ю.;ООО Торговый Дом "Каравай";ПАО "ТГК-2";АрхИнвестЭнерго АСЭП;АрхИнвестЭнерго АЭС;ООО "УК"Хозяин";МБОУ "Средняя общеобразовательная школа №27";ООО "Ветер перемен";ФЛ Васильев Ростислав Анатольевич;ФЛ Ляпков Андрей Васильевич;ФЛ Алексеева Марина Андреевна;ФЛ Парамонова Елена Сергеевна;ООО "Тандем";ООО "УЖК"Город";ООО "РВК-Архангельск";ООО "Ярмарка";ООО РВК-Архангельск;ТСН Ленинградский 352;ТСЖ Ленинградский 354 1;ПГК "Беломорский";КИЗ "Первенец" ;ИП Федотова Галина Валентиновна;ООО «АСК»;ИП Калаев Ялчин Аббас оглы;АО "Тандер"</t>
  </si>
  <si>
    <t>13-17 (аб)</t>
  </si>
  <si>
    <t>13-20 (аб)</t>
  </si>
  <si>
    <t>13-21</t>
  </si>
  <si>
    <t>13-22 (аб)</t>
  </si>
  <si>
    <t>АрхИнвестЭнерго АСЭП;ООО "УК"Хозяин";ИП Прибыткова Оксана Васильевна;ООО "Ветер перемен";ИП Ергин Олег Борисович;ООО "Тандем";ООО "Исток";ООО "РВК-Архангельск";МУП "Горсвет";ООО "Результат";ИП Лозин Иван Константинович;ООО «Электрические сети»</t>
  </si>
  <si>
    <t>13-23 (аб)</t>
  </si>
  <si>
    <t>10-14-23</t>
  </si>
  <si>
    <t>ОВБ</t>
  </si>
  <si>
    <t>ООО "Архсвет" (котел сверху); ООО "Архсвет" (потребитель ТСО); ИП Бутина Ангелина Анатольевна ; ООО "ИНДУСТРИЯ"; ООО "УК"Суворовский"; ООО "УК "Архсити Групп"; Орехов Александр Александрович; ООО «АСК»; АО "Тандер"; ООО «Электрические сети»; ООО "ФАБРИКА ТОРТОВ"; УМВД России по АО; ООО "Синергия"; ООО "ИМА"; Предприниматель Дубкова Анна Леонидовна; ИП Мошков Дмитрий Евгеньевич; ПГСК "Лазурит"; ООО"ТЕХНОАВИА-САНКТ-ПЕТЕРБУРГ"; МБОУ СШ №45; ИП Филиппов Павел Александрович; ООО "Арикон и Ко"; Елисеев Виктор Юрьевич; ГСК "Айсберг"; Предприниматель Газизова Татьяна Николаевна; ГСК "АВТО-1"; ИП Аспедникова Ирина Каримуловна; ПАО "Ростелеком"; КОЛОСОВ АНДРЕЙ ВЛАДИМИРОВИЧ; ПАО "Вымпелком"; Предприниматель Левинсон С.Ю.; РОО "Федерация футбола Архангельской области"</t>
  </si>
  <si>
    <t>10-14-26</t>
  </si>
  <si>
    <t>ЖСК "Октябрьский-9"; Волыхин Олег Владимирович; ТСЖ "Самойло,15"; АрхИнвестЭнерго АСЭП; ООО Октябрьский; ООО «АСК»; ООО УК "Архсити групп"; ООО "ИНДУСТРИЯ"; ООО "УК "ВКБгрупп"; ЖСК "Автомобилист"; ООО «Электрические сети»; ООО УК Садовый Район; ЖСК "Наука"; АО "Тандер"; ИП Веревкин Олег Михайлович ; ООО УК Центр; ООО "УК"ОДО"; ООО "УК"Возрождение"; ГОУ ВПО "СГМУ Росздрава"; ООО "АСЭП"; ГУ АРО Фонда социального страхования РФ; ГБУЗ АО "АОКБ"; ООО УК Центральный Округ; АО "Оборонэнерго"; ИП Роздухов Максим Евгеньевич ; ООО "УК"ЖИЛОЙ КВАРТАЛ"; ТСЖ "Сиверко"; УМВД России по АО; УК "Культурный центр" Архангельской организации Союза художников России"; ЖСК №2; ЖСК "Спринт"; ПЖСК "ЖСК-3"; ИП Новожилов Максим Владимирович; ГАОУ ДПО "АО ИОО"; ГКУ Архангельской области "Дорожное агентство "Архангельскавтодор"; ООО РЭП ПРОФТЕХСНАБ; ООО "Северные Магистрали"; ПАО Мегафон; ООО Т2 Мобайл; ФГБУ "ЦЖКУ"Минобороны России"; УФССП по АО и НАО; ООО "МТС ЭНЕРГО"; ООО "УК "ФАСАД""; ПАО "Вымпелком"; ПАО "ТГК-2"; УФПС Архангельской области АО «Почта России»; ООО "Поликлиника авиаторов"; ГАУ АО ЦОКО; ИП Джафаров Мирзага Ариф оглы; ИП Тропина Татьяна Юрьевна; Государственная жилищная инспекция Архангельской области; ООО "ЦЕЛИТЕЛЬ"; ООО "ТехноЭксперт"; ООО "София Виктория"; ООО "Центр РУ"; МБДОУ Детский сад №54; Непосредственное управление (население (бытовые потребители); АО "Военторг-Запад"; ООО "УК "ЖКС"; Приход Храма Всех Святых г.Архангельска; ПАО "ФСК ЕЭС" (МЭС Северо-Запада); ФГБОУ ВО СГМУ (г.Архангельск) Минздрава России; ООО "Похоронный дом"; ПБОЮЛ Алекперов Ядулла Алекпер-оглы; ООО "Овен-1"; Предприниматель Гриньков Вадим Валентинович; ООО "Радуга"; ООО "Фирма "Северная"; ООО "УК"Малахит"; Предприниматель Елсакова Марина Владимировна; Агентство ЗАГС АО ; ООО "Март"; ГБУ АРХАНГЕЛЬСКОЙ ОБЛАСТИ "РТС"; ГСК "Тепловик"; ООО "РЕГИОН-С"; Индивидуальный предприниматель Тебнев Алексей Николаевич; ПАО "Ростелеком"; МУП "Горсвет"; ООО "Профистом"; ИП Косова Наталья Игоревна; ПАО "ВымпелКом"; Гусейнов Таджаддин Сахиб оглы; ГАУ АО "Управление ИКТ АО"; ПБОЮЛ Баранова Галина Васильевна; ГСК "Двина-14"; ИП Савченко Татьяна Ивановна; ФГУП «Госкорпорация по ОрВД»</t>
  </si>
  <si>
    <t>10-14-27</t>
  </si>
  <si>
    <t>ООО "СельЭнерго"; КИЗ "Мечта"; ИП Хотеновский Владимир Сергеевич; ЖСК "Авиатор"; ООО "ИНДУСТРИЯ"; ИП Роздухов Максим Евгеньевич ; ООО "УК Садовый район"; АрхИнвестЭнерго АСЭП; КИЗ "Мечта-2"; ЖСК "Октябрьский-1"; ООО «Электрические сети»; ИП Лукичев Сергей Владимирович; ФГБУ "ФКП Росреестра"; ТСЖ "Мечта-1"; ТСЖ "Логинова 23/1"; ТСЖ "ЛОМОНОСОВА-219"; ТСЖ "Новгородский 174"; ТСЖ "Гайдаровец"; ТСЖ "Надежда"; ООО "УК Современник"; ООО УК "Архжилсервис"; КИЗ "На Садовой"; Управление росреестра по Архангельской области и Ненецкому автономному округу; Управление Роспотребнадзора по Архангельской области; ООО "УК "Архсити Групп"; ООО "АЭСБ"; ООО СЗ "Технадзор-Р"; ООО УК "Архсити групп"; ПАО Мегафон; ГКУ Архангельской области "Центр ГЗ"; АОНБ им. Н.А.Добролюбова; ООО "УК 1 "Наш дом - Архангельск"; ИП Гаврилова Елена Энгельсовна; ООО "УК "ВКБгрупп"; ФГБУН ФИЦКИА РАН; ООО "МТС ЭНЕРГО"; МБОУ СШ №14; ГУП АО "Фармация"; ООО Т2 Мобайл; УМВД России по АО; Местная религиозная организация православный Приход храма Успения Божией Матери г.Архангельска Арх-кой и Холм-кой епархии Русской Православной церкви (Московский Патриархат); ООО"Династия"; ПАО "Вымпелком"; ООО "Архземкадастр"; ООО "УК "ЖКС"; Управление Федеральной службы по ветеринарному и фитосанитарному надзору по Республике Карелия, Архангельской области и Ненецкому автономному округу; ГАУ АО "МФЦ; МБОУ СШ №11; Управление Министерства юстиции РФ по АО и НАО; ООО "Строй Технология"; ООО фирма "Содействие"; ООО "КомТорг"; ФЛ Французов Олег Викторович; ИП Голосов Александр Анатольевич; ООО "21 ВЕК"; Тюляпин Борис Анатольевич; ДШИ №42 "Гармония"; Гернет Сергей Владимирович; ООО "ХимБаза"; Предприниматель Раздобурдина А.В.; ЧОУ ДПО "Учебный комбинат"; ООО "УК"Тайбола"; ООО "Твоя улыбка"; Следственное управление Следственного комитета РФ по АО и НАО; ИП Абельдяева Светлана Валентиновна; ИП Яковлев И.И.; ФГБУ "РОССЕЛЬХОЗЦЕНТР"; Население (ФЛ); Митропольский Валерий Геннадьевич; ООО "КомСервис"; Неманова Татьяна Адольфовна; ИП Коптяев А.Г.; УМВД России по Архангельской области; ПАО "Ростелеком"; ФЛ Козлов Сергей Юрьевич; ИП Косова Наталья Игоревна; ООО "ТП Снежинка"; Некоммерческая организация Нотариальная палата  Архангельской области; МУП "Горсвет"; ИП Порохин Евгений Викторович; Абрамов Олег Евгеньевич; ПАО "ТГК-2"; ООО "Синбад"; ИП Рюмина Галина Викторовна; ПАО "ВымпелКом"; Предприниматель Борисова Светлана Вячеславовна; ООО "АрхПресса"; ФГБУ "Центр геодезии, картографии и ИПД"; ФЛ Колпаков Илья Владиленович; Управление Роскомнадзора по Архангельской области и Ненецкому автономному округу; ФЛ Кудрин Александр Николаевич; ГАУ АО "Управление ИКТ АО"</t>
  </si>
  <si>
    <t>10-14-29</t>
  </si>
  <si>
    <t>ООО «АСК»; ГАУ АО "Управление ИКТ АО"; ООО "ТФ "Морсервис"; ООО "АРХАНГЕЛЬСКИЕ КОММУНАЛЬНЫЕ СИСТЕМЫ"; ЖСК "Октябрьский-10"; ООО "УК "Архсити Групп"; ЖСК "Октябрьский-2"; ООО "Гидросервис"; ООО "АСЭП"; ЖСК "Октябрьский-3"; АрхИнвестЭнерго АСЭП; ООО Октябрьский; ООО УК Профмастер; ООО "ИНДУСТРИЯ"; ТСЖ "Шубина-50"; ТСЖ "Советских Космонавтов 175/1"; Теплухин Павел Александрович; ООО "Октябрьский"; ООО "Агроторг"; ИП Дракунов Олег Леонидович; АО "Тандер"; ТСЖ "Вологодская, 55"; Непосредственное управление (население (бытовые потребители); ООО "РВК-Архангельск"; ООО "Новый город"; ООО "Армос"; ООО "УК "ЖКС"; УМВД России по АО; ТСЖ "Купава"; МБДОУ Детский сад №31; ПАО Мегафон; ООО Т2 Мобайл; Население (ФЛ); ООО "УК"Малахит"; Голикова Валентина Францевна; МУП "Спецтрест"; ГКУ АО "Управление делами"; Архангельский филиал ПАО "Россети Северо-Запад"; ПАО "Вымпелком"; ООО МКА "ВИЛСОН"; ООО "Кастл Плюс"; ООО "Колибри"; МУП "Горсвет"; Мурашкин Василий Леонидович; ПАО "Ростелеком"; ГСК "Труд"; ИП Зенков Леонид Александрович; ПАО "ВымпелКом"; Белый Яков Петрович; ГСК "Вперед"; ГСК "На Гайдара"; ОАО Национальный банк "ТРАСТ"</t>
  </si>
  <si>
    <t>10-14-37</t>
  </si>
  <si>
    <t>ООО "УК "ЖКС"; ООО "УК "ФАСАД""; ООО "Октябрьский"; ООО "УК ГИАЛИТ"; ГБУ Архангельской области "Архтелецентр"; ГК "Северный"; Махлягин Сергей Андреевич; ГАУ АО "Управление ИКТ АО"; ПАО "Ростелеком"</t>
  </si>
  <si>
    <t>10-14-42</t>
  </si>
  <si>
    <t>ООО "АСЭП", ФГБУ ФКП Росреестра, школа №11</t>
  </si>
  <si>
    <t>10-14-47</t>
  </si>
  <si>
    <t>ООО "АСЭП"; ООО «АСК»; ООО "ИНДУСТРИЯ"; ТСО "Гайдара 50"; ЖСК "Октябрьский-6"; ООО "УК "ЖКС"; ООО "УК "Архсити Групп"; ООО "Агроторг"; ЗАО "Северная роза"; ООО "АРХАНГЕЛЬСКИЕ КОММУНАЛЬНЫЕ СИСТЕМЫ"; ООО "УК "ВКБгрупп"; ООО "СПЕЦИАЛИЗИРОВАННЫЙ ЗАСТРОЙЩИК "СЕВЕР-СТРОЙ"; ООО "Олимп-Инвест"; АрхИнвестЭнерго АСЭП; ООО "Синергия"; МБДОУ Детский сад №178 ; ООО «ТехСтрой»; ПГСК "ДИК"; ООО "Леденьга"; ООО "Фирма "Северная"; ООО "Мост-Т"; Население (ФЛ); МОУ ДОД  "ДЮСШ "Каскад"; ООО ПКФ "БЭСТ"; ПАО "Ростелеком"; ГСК "Север"; Рябинов Павел Алексеевич; Индивидуальный предприниматель  Шульгин Артур Аркадьеевич; Опарина Светлана Алексеевна; ИП Зенков Леонид Александрович; Вакорин Сергей Альбертович; ПАО "Вымпелком"; ФЛ Кувалдина Юлия Андреевна; Шумихина Алина Валерьевна; МУП "Горсвет"; ИП Латухин Юрий Борисович</t>
  </si>
  <si>
    <t>6-14-06 (аб)</t>
  </si>
  <si>
    <t>ООО "Олимп-Инвест"; ООО "Птицефабрика Уемская"; ООО "К6"; АрхИнвестЭнерго АСЭП; ООО Новый город; ИП Холзаков Алексей Михайлович; ООО "Северо-западные коммунальные системы"; ИП Корепин Андрей Юрьевич; АО "Тандер"; ООО "ИНДУСТРИЯ"; ЖСК "Дружба"; ООО "УК "Архсити Групп"; ООО "УК Южный округ"; ООО "УК"Возрождение"; ИП Петропавловский Михаил Сергеевич; ООО Октябрьский; ООО "Октябрьский"; ГБПОУ АО "Архангельский финансово-промышленный колледж"; ИП Щербаков Николай Валерьевич; МБДОУ Детский сад №37;  Карпов Виктор Борисович ; ИП Кузнецов Сергей Валерьевич; ООО "АСЭП"; ИП Кашин Сергей Павлович; ЗАО "АКРиС"; ПАО Мегафон; ООО Т2 Мобайл; ООО "УК "ФАСАД""; ООО "УК "ЖКС"; Горшкова Екатерина Борисовна; ПБОЮЛ Алекперов Ядулла Алекпер-оглы; ИП Седаков Владимир Федорович; ООО "ВЕГА-А"; ИП Корзун Андрей Владимирович; ИП Письменный Владимир Давыдович; ООО "Вектор"; ООО «АСК»; ФЛ Зыков Виктор Александрович; Трофимова С.В.; ЗАО "Никс Трейдинг"; ПБОЮЛ Ульянов Александр Николаевич /Северодвинское отд.сбербанка/; ООО "Триал Сервис"; ПАО "Ростелеком"; Предприниматель Нефедов Денис Григорьевич; Рюмин Александр Кенсарианович; ГСК "Казарма Восстания"; ПАО "Вымпелком"; ПАО "ВымпелКом"; Кузнецова Надежда Дмитриевна; ГСК "Север"</t>
  </si>
  <si>
    <t>6-14-18</t>
  </si>
  <si>
    <t>Предприниматель Михайлова Наталья Николаевна; ТСН "ЛОМОНОСОВА 255"; ООО "АСЭП"; ООО "ДЕВЕЛОПМЕНТ СЕРВИС"; АО "Тандер"; ООО "ЖЭУ ЗАВ ремстрой"; ГОУ ВПО "СГМУ Росздрава"; ТСЖ "Ломоносова 253"; ООО "Ярмарка"; АрхИнвестЭнерго АСЭП; ООО Троицкий; ООО "ИНДУСТРИЯ"; ООО Новый город; ООО Октябрьский; ООО УК Возрождение; ООО "Новый город"; ООО "РВК-Архангельск"; ООО "УК "ЖКС"; ООО УК "Архжилсервис"; ФЛ Яремчук Дмитрий Иванович; ГАУЗ Архангельской области "АОКСП"; ФГБУН ФИЦКИА РАН; МБДОУ Детский сад №135; ООО "Биолам"; ИП Кузнецов Сергей Валерьевич; ИП Новожилов Максим Владимирович; ООО «Электрические сети»; ООО "Эльсинор"; ФЛ Евменова Ольга Сергеевна; ООО Т2 Мобайл; ФЛ Бирюков Евгений Витальевич; Предприниматель Пашкевич Татьяна Владимировна; ООО "Золото Севера"; ФГБОУ ВО СГМУ (г.Архангельск) Минздрава России; ИП Лютаревич Алексей Викторович; ООО "ИнфоКом"; Потемкин Игорь Игоревич; Чесноков Николай Николаевич; ПАО "ТГК-2"; ООО "Центр "Ювелир"; Окуловская Александра Ивановна; ПАО "Ростелеком"; Предприниматель Едемский Валерий Альбертович; Кулинич Вадим Дмитриевич; ПБОЮЛ Екимовский С.Н.; АНО "АЦРСК"; Гусейнов Бахадир Сахиб оглы; ГСК "Восход"; МУП "Горсвет"; ИП Корниенко Елена Борисовна; ИП Ляпина А.В.; АР ОБО "ДОЛГ"; ГАУ АО "Управление ИКТ АО"; ПАО "ВымпелКом"; ПАО "Вымпелком"; ГСК "Альфа"; ООО "Орион"</t>
  </si>
  <si>
    <t>ПС 35 кВ №16</t>
  </si>
  <si>
    <t>16-10</t>
  </si>
  <si>
    <t>ООО «АСК»; ГБСУ АО "Трепузовский психоневрологический интернат"; ООО «Калипсо»; ООО «Электрические сети»; ООО УК "Каскад"; ООО "Управляющая жилищная компания"; Население (ФЛ); УМВД России по АО; ГКУ Архангельской области "Дорожное агентство "Архангельскавтодор"; Непосредственное управление (население (бытовые потребители); ООО "АСЭП"; АО "НБК"; ООО Т2 Мобайл; ООО "ОНИКС"; ИП Кононов Александр Сергеевич; Приход церкви Успения Пресвятой Богородицы; ООО "СРК"; ПАО "Ростелеком"; МБУ Объединение культуры Приморского района; Администрация МО "Боброво-Лявленское"; ГБУЗ Архангельской области "Приморская ЦРБ"; ГАУ АО "Управление ИКТ АО"</t>
  </si>
  <si>
    <t>18-01</t>
  </si>
  <si>
    <t>АрхИнвестЭнерго АСЭП; ООО «Калипсо»; СНТ Боровичок; ООО "АСЭП"; АО «АрхоблЭнерго» (по п.36 ППРФ 1178, по ЕКТ); АО «АрхоблЭнерго» (Потребитель ТСО); Население (ФЛ); ООО "Архэнергия"; Предприниматель Голенищев Антон Александрович; АО «Газпром энергосбыт» ; ФКУ " Упрдор "Холмогоры"; СНТ "Надежда"; ПАО "Ростелеком"; ФЛ Шерстобоев Григорий Владимирович; Приход Храма Сретения Господня</t>
  </si>
  <si>
    <t>18-04</t>
  </si>
  <si>
    <t>Население (ФЛ); ООО Т2 Мобайл; ПАО "Вымпелком"; ПО "Севторгцентр"; ПАО "Ростелеком"</t>
  </si>
  <si>
    <t>18-07</t>
  </si>
  <si>
    <t>Население (ФЛ); ФЛ Конкин Дмитрий Анатольевич; СНО "Привольное"; ООО "Архэнергия"; ИП Агафонов Сергей Аркадьевич; АМО "Заостровское"</t>
  </si>
  <si>
    <t>18-10</t>
  </si>
  <si>
    <t>АО «АрхоблЭнерго»; АО «АрхоблЭнерго» (Потребитель ТСО); Население (ФЛ); ПО "Севторгцентр"; ООО «Калипсо»; ИП Чирцов Валентин Николаевич; ООО "Архэнергия"; ПАО "Ростелеком"</t>
  </si>
  <si>
    <t>18-15</t>
  </si>
  <si>
    <t>ИП Савинкова Екатерина Валентиновна; Население (ФЛ); ООО "АСЭП"; ООО "Архэнергия"; ПО "Севторгцентр"; ГКУ Архангельской области "ОГПС №20"; Беляева Валерия Викторовна; ГАУ АО "Управление ИКТ АО"; ПАО "Ростелеком"</t>
  </si>
  <si>
    <t>02-06</t>
  </si>
  <si>
    <t>ТСЖ "Тимме,2"; ООО "Управляющая компания "Баланс"; ООО "УК "СОЮЗ"; ТСН "Тимме-4"; ООО «АСК»; ООО "РСК "Метелица+"; ООО "Олимп-Инвест"; ЖСК "Юбилейный"; ООО "УК Воскресенский район"; ЖСК "Ломоносовский-4"; АрхИнвестЭнерго АСЭП; ООО "УК"ОДО"; ТСЖ "Арктика"; ЖСК "Северная Двина"; ООО "Северо-западные коммунальные системы"; ООО "УК" Баланс"; ТСЖ "Северное сияние"; ООО "УК Губерния"; ИП Гусейнов Гидаят Бехбуд оглы; ЖСК "Вымпел"; ТСН 23 Гвардейской Дивизии дом 6, корпус 1; ООО "Агроторг"; ЖСК "Северный"; Следственное управление Следственного комитета РФ по АО и НАО; МБДОУ Детский сад №131; МБДОУ Детский сад №121; ИП Невзоров Михаил Викторович; МБОУ СШ №20; ООО "Мир цветов"; Предприниматель Алиев Джахид Паша-оглы; ООО "МК-Компани"; МБДОУ Детский сад №96; ООО "Супермаг"; ПБОЮЛ Гахраманова Нахида Ибрагим кызы; Предприниматель Чичурина Наталья Олеговна; ООО "Стройтехаренда"; Предприниматель Гасанов Рамиг Междун оглы; Филипович Марина Анатольевна; МУП "Спецтрест"; ГБУЗ АО "Архангельская городская клиническая больница 6"; ООО "ИНВИТРО Спб"; Прокопенко Олег Иванович; ГСК "Заря"; ИП Аншукова Ирина Юрьевна; ПАО "Ростелеком"; ФГАОУ ВПО "Северный (Арктический) федеральный университет им М.В.Ломоносова"; ФЛ Мальчиков Дмитрий Николаевич; МУП "Горсвет"; ИП Ергин Олег Борисович; ГТ"Березка"; Корюкова Татьяна Владимировна; ГСК "Союз"; ПАО "Вымпелком"; ИП Николаева Виктория Валерьевна; ГАУ АО "Управление ИКТ АО"; ПАО "ВымпелКом"; ИП Ермакова Анна Владимировна</t>
  </si>
  <si>
    <t>02-09</t>
  </si>
  <si>
    <t>АрхИнвестЭнерго АЭС; ООО "УК Воскресенский район"; ООО "РСК "Метелица+"; АрхИнвестЭнерго АСЭП; ООО УК 1 Наш дом Архангельск; ООО "УК "СОЮЗ"; ООО "УК "Архсити Групп"; ООО "Минерва"; ООО "УК"Профессионал"; ЖСК "Маяк"; ООО "УК "Клиринг"; ООО "УК"Арктика"; ООО "Северо-западные коммунальные системы"; ООО "АРХАНГЕЛЬСКИЕ КОММУНАЛЬНЫЕ СИСТЕМЫ"; ТСН (жилья) "Моряна"; ООО "УК "ЖКС"; ООО "УК"ОДО"; ИП Крайнова Елена Владимировна; ООО "Северо-Западная компания"; ООО "Агроторг"; ООО "УК 1 "Наш дом - Архангельск"; ООО "Долина Алко"; ООО УК Воскресенский район; Предприниматель Молчанова Светлана Александровна; МБОУ Гимназия №24; ИП Нефанин Сергей Николаевич; АО "Тандер"; ИП Лобанов Иван Сергеевич; ИП Гаврилова Елена Энгельсовна; МБОУ СШ №5; МБДОУ Детский сад №96; ГСК "Электрон"; ООО "МТС ЭНЕРГО"; ООО "Комбинат школьного питания "Дружба"; ИП Кузнецов Сергей Валерьевич; ГУП АО "Фармация"; ФКУ УИИ УФСИН России по Архангельской области; ВТБ 24 ПАО; ООО "Моряна"; ИП Родина Анна Алексеевна; ГСК "Восточный"; АО «Почта России»; ПАО "Вымпелком"; ИП Данзиев Джангасан Мирзабаба оглы; ООО Т2 Мобайл; ФЛ Норкина Юлия Владимировна; Клепиков Вячеслав Александрович; ООО "Магия цветов"; ИП Баранаев Аркадий Николаевич; ООО "Норд"; ИП Кургут Наталья Николаевна; ИП Мартюшева Светлана Викторовна; ООО "Техническая книга"; Филипович Марина Анатольевна; ООО "ИнфоКом"; Предприниматель Диасамидзе Наталья Александровна; ООО "ВИА"; ИП Свечников В.Н.; Паламар Анна Тарасовна; ИП Толобистюк Мария Витальевна; ООО "Север-Сервис"; ИП Чегаева Евгения Павловна; ООО "Оптика Линз"; ИП Оруджев Азер Шихверди оглы; Местная православная религиозная организация приход храма Собора новомученников и исповедников земли архангельской; ООО "Северный Терминал"; ГБКУ АО "АРХАНГЕЛЬСКИЙ ЦСПСИД"; УМВД России по АО; Семенихина Анна Геннадьевна; ПБОЮЛ Андреев Анатолий Михайлович; ООО "РССМ"; Кулакова Валентина Николаевна; ООО "Комсервис"; ГБУЗ Архангельской области "Первая ГКБ им.Е.Е.Волосевич"; ООО "Управляющая компания "Антарес"; ПАО "Ростелеком"; МУК МО МКЦ "Луч"; ООО "Строй-мастер"; Белокашин Роман Валерьевич; МУК "ЦБС"; Предприниматель Колобов Илья Владимирович; ООО "Хостел Фреш"; Предприниматель Левинсон С.Ю.; МУП "Горсвет"; ГК "Пионер"; ПАО "ВымпелКом"; ООО "АрхПресса"; Предприниматель Матвеева Наталья Кузьминична</t>
  </si>
  <si>
    <t>02-10 (аб)</t>
  </si>
  <si>
    <t>ООО «АСК»</t>
  </si>
  <si>
    <t>02-20 (аб)</t>
  </si>
  <si>
    <t>02-22</t>
  </si>
  <si>
    <t>ООО «Электрические сети»; ООО "Новый город"; ООО "УК "Архсити Групп"; ООО "РСК "Метелица+"; ТСЖ ТИММЕ-21; ООО "Северный дом"; ООО "УК Воскресенский район"; ТСЖ "Север"; ООО "УК"Арктика"; ООО "УК "ГЕСТИЯ"; ЖСК "Двинской"; ООО "Северо-западные коммунальные системы"; АрхИнвестЭнерго АСЭП; ООО УК "Архсити групп"; ТСН "ТИММЕ 10/2"; ООО "УК"Профессионал"; ТСЖ "Воскресенская"; ЖСК "Альбатрос-2"; ЖСК "Чайка"; ТСЖ "Тимме-17, к.2"; ООО "УК 2 "Наш дом - Архангельск"; ООО "РВК-Архангельск"; АО "Тандер"; ЖСК "Парус-1"; ООО "Архангельская Управленческая Компания"; ФГАОУ ВПО «Северный (Арктический) федеральный университет имени М. В. Ломоносова»; ЖК "Весна"; ООО "УК 1 "Наш дом - Архангельск"; ПАО "СБЕРБАНК РОССИИ"; ООО "Нордавиа Финанс"; ГБУ СОН АО "Центр помощи совершеннолетним гражданам с ментальными особенностями"; МБОУ СШ №10; ООО "Мила"; ГБУК АО "Северный хор"; ООО"Лад"; МБОУ СШ №33; ООО Т2 Мобайл; ООО "АСЭП"; ИП Кузнецов Сергей Валерьевич; ЗАОр "НП "Арххлеб"; ООО "МТС ЭНЕРГО"; Глебова Анна Васильевна; АО "НБК"; ПАО "Вымпелком"; ООО "Компания "Шик"; ИП Родин Алексей Федорович; ИП Козловцева Елена Владимировна; ФГБУ "Северное УГМС"; ПАО Мегафон; ООО "Супермаг"; ООО "АЭСБ"; Окуловская Александра Ивановна; ООО "МК-Компани"; ГБУ АО "АЦПД Лучик"; АО «Почта России»; ООО "Северо-Западная компания"; ООО "Архком"; Гладких Александр Юрьевич; Марченко Ольга Владимировна; МУП "Горсвет"; ООО "Деловой центр "Чайка"; ООО "Север-Сервис"; ООО ТА "Визит"; ПАО "Ростелеком"; Кирилюк Маргарита Владимировна; Православная религиозная организация Архангельская и Холмогорская епархия Русской Православной Церкви; ИП Кузнецова Людмила Руслановна; ИП Оруджев Азер Шихверди оглы; Предприниматель Радецкий Федор Викторович; Никулин Сергей Артурович; МУК "ЦБС"; Предприниматель Гусейнов Забил Агамироза; ООО "КомТорг"; Горбунов Андрей Альбертович; ИП Караджаев Фармаил Тарел оглы; Кирьянцева Екатерина Викторовна; РОБО "Общество помощи аутичным детям "Ангел"; Раздрогова Ирина Юрьевна; Павлов Виктор Владимирович; ГСК "Двина-1"; Предприниматель Васильева Л.И.; Петропаловская Елена Александровна; ИП Невзоров Михаил Викторович; ГАУ АО "Управление ИКТ АО"; ИП Пикуля Виктор Иванович; ООО "АрхПресса"; Индивидуальный предприниматель Тебнев Алексей Николаевич; Предприниматель Манько Яна Сергеевна; Предприниматель Левинсон С.Ю.; ГБУ Архангельской области "Архтелецентр"; ПАО "ВымпелКом"</t>
  </si>
  <si>
    <t>02-33</t>
  </si>
  <si>
    <t>02-34</t>
  </si>
  <si>
    <t>02-43 (аб)</t>
  </si>
  <si>
    <t>ООО «Электрические сети»</t>
  </si>
  <si>
    <t>02-44 (аб)</t>
  </si>
  <si>
    <t>ПС 35 кВ №20</t>
  </si>
  <si>
    <t>20-05</t>
  </si>
  <si>
    <t>ГКУ АО "Управление делами"; Население (ФЛ); ООО «Энерготрэйд»; ООО «Энерготрэйд» (Потребитель ТСО); ООО «Калипсо»; ООО «Электрические сети»; ФЛ Мищенко Олег Николаевич; СНТ "Двинское"; ПАО "Ростелеком"</t>
  </si>
  <si>
    <t>20-11</t>
  </si>
  <si>
    <t>ООО "АСЭП"; ФГАОУ ВПО «Северный (Арктический) федеральный университет имени М. В. Ломоносова»; ИП Радион Александр Антонович; ООО "Автодороги"; Население (ФЛ); СНТ "Ясная поляна"; ООО «Электрические сети»; ПАО "Ростелеком"; Православная религиозная организация Епархиального Свято-Иоанно-Богословского женского монастыря Архангельской и Холмогорской епархии Русской Православной Церкви; ПАО "Вымпелком"; Войсковая часть 6832; ИП Соболев Александр Николаевич; ГУ МРФ по ГО и ЧС и ликвидации последсвий стихийных бедствий по Архангельской области; АО «Газпром энергосбыт» ; ГКУ АО "Управление делами"; ООО "Газпром газораспределение Архангельск"</t>
  </si>
  <si>
    <t>27-03 (ТП-99)</t>
  </si>
  <si>
    <t>ООО «АСК»; ООО "Агроторг" ; АО "ПЖРЭП"; ИП Казаринова Т.В.; ИП Середин Сергей Юрьевич; ТСЖ "Кондор" Ломоносова 102а; СМУП "Управляющая организация "Созидание" (МУП ЖКК); МПЖРЭП Северодвинска; ПАО "СБЕРБАНК РОССИИ"; ИП Гунич В.В.; ИП Шубин Р.А.; МАОУ "СОШ № 6"; ИП Уваров Д.В.; АО "Ювелирторг"; ЗАО "Северная империя"; АО «ПО «Севмаш» цех №19; ИП Решетников А.В.; ИП Молотилкин А.И.; МАОУ "СОШ № 21"; ГБУЗ АО "Северодвинская городская детская клиническая больница"  ; ИП Абасов Н.А. оглы; ООО "Леденьга"; ООО "Прибой"; ИП Задорина И.А.; ПАО "ТГК-2"; ФЛ Окулов Л.И.; ООО "Магазин "Приморский"; ИП Долгобородов Д.В.; МАОУДО "Детско-юношеский центр"; ФЛ Каминская Л.С.; ООО "ПЖРЭП-2"; ФЛ Рябов А.И.  ; ИП Никифоров А.Г.; АО "Северодвинский Хлебокомбинат"; ООО "Молоток"; ИП Худобин С.В.; ФЛ Филиппова С.В.; ЗАО "СТЕЛЛС"; ООО "МТС ЭНЕРГО"; ИП Крюков С.В. ; ГАУ АО "Управление ИКТ"; ООО "Ионит-Телеком"; ФЛ Тигарев А.Р.; ООО "ЛиОком-Строй"; ПАО "Вымпелком"; ИП Сухарев А.В.; АО «ПО «Севмаш»</t>
  </si>
  <si>
    <t>27-09 (ТП-127)</t>
  </si>
  <si>
    <t>ООО "Фортуна"; СМУП "Управляющая организация "Созидание" (МУП ЖКК); МПЖРЭП Северодвинска; ИП Середин Сергей Юрьевич; АО "Тандер"; ООО "Агроторг" ; ЖСК №18 Морской 44; ООО Маяк; ИП Акопян Андраник Абраамович; АО "ПЖРЭП"; ИП Бирюкова Л.В.; ИП Уваров М.В.; ИП Середин С. Ю.; ИП Клевакичев А.Л.; МБДОУ № 74 "Винни-Пух"; ИП Кузнецова Елена Владимировна; ООО "Альбион-2002"; ООО "Гранд Авто"; МАОУ "СОШ № 30"; ООО Т2 Мобайл; ООО "Бастион"; Управление судебного департамента в Архангельской области; ПАО Мегафон; ПАО "Вымпелком"; ООО "Ремстройтехнологии"; АО "Северодвинский Хлебокомбинат"; ООО "Фрегат"; ООО "Институт красоты"; ООО "Стройсервис"; АО "Национальная башенная компания"; ООО "Северодвинский Агрокомбинат"; ООО "Северодвинск Медиа"; АО «Почта России»; ФЛ Тропин А.В.; ООО "Декор Севера"; ИП Манаков С.А.; ГУП АО "Фармация"; ООО "МТС ЭНЕРГО"; ООО "Капитал"; ИП Машков И.Ю.; ООО "Некст Лайн"; ИП Жданова И.Е.; УМВД России по АО; ООО "ЛиОком-Строй"; АО Архангельскоблгаз Северодвинский филиал; ООО "Ионит-Телеком"; ФЛ Устинов А.В.; ФЛ Цыркуль Е.И.; ПАО "ТГК-2"; АО «ПО «Севмаш»; АО "Пресса"</t>
  </si>
  <si>
    <t>27-13 (ТП-136)</t>
  </si>
  <si>
    <t>СМУП "ЖКХ"; ООО "94 квартал"; ИП Окуловский О.Н.; АО "Тандер"; ИП Крылов А.И.; ООО "Магазин "Полярный"; АО "Северодвинский Торговый центр"; ПАО "Ростелеком"; ИП Казарян Даниел Артаваздович; ТСЖ "Ломоносова дом 124"; ИП Гомзяков А.В.  ; ИП Середин Сергей Юрьевич; АО «ПО «Севмаш» цех №19; ИП Сейдамиров Р.К.; ООО Т2 Мобайл; ООО "МТС ЭНЕРГО"; ИП Джур И.П.; ИП Куницын В.Н.; ПАО Мегафон; ПАО "Вымпелком"; ООО "Долина Алко"; ИП Лосев В.Э.; ГАУЗ АО "Северодвинская стоматологическая поликлиника"  ; ИП Алёшкин Д.Е.; МБДОУ Детский сад 79 "Мальчиш-кибальчиш"; ООО "Ольга"; МБДОУ № 46 "Калинка"; ИП Высотина Г.А.; ФЛ Кормушкин А.В.  ; ООО "Юргенсон"; МБУ "Муниципальная библиотечная система"; АО "Северодвинский Хлебокомбинат"; ФЛ Тырин И.В.; ФЛ Детков А.Н.; ФЛ Брагина И.С.; ИП Новикова Н.А.; МРО "Северодвинская еврейская община"; ООО "Ионит-Телеком"; АО "Пресса"; ГАУ АО "Управление ИКТ"; ИП Соснин В.Г.; АО Архангельскоблгаз Северодвинский филиал</t>
  </si>
  <si>
    <t>27-16 (ТП-92)</t>
  </si>
  <si>
    <t>ООО "Северный транзит"; ООО "Юго-Запад"; АО "Лакомка"; АО "ПЖРЭП"; ООО "Агроторг"; МПЖРЭП Северодвинска; ГБПОУ АО "Техникум судостроения и машиностроения"; МБОУ ДО "ДЮСШ 2"; ООО "Калина"; ООО ТСК "Вертикаль"; ООО «АСК»; ООО "Альбион-2002"; ИП Нефедов А.В.; ИП Замятин Андрей Леонидович; ФГАОУ ВПО «Северный (Арктический) федеральный университет имени М. В. Ломоносова»; ООО "Фрост"; ГБПОУ АО "Техникум судостроения и машиностроения" (население); МАДОУ № 20 "Дружный хоровод"; ООО "Урмас"; ООО "МТС ЭНЕРГО"; ПАО Мегафон; ФГБУ "ЦЖКУ" Минобороны России ; АО "Военторг-Запад"; ООО "Айс"; ИП Галашев А.В.; МАОУ Средняя общеобразовательная школа № 23; ООО "Парикмахерская "Завиток"; ПАО "Вымпелком"; ООО "ПГ "Панорама"; АО «Почта России»; ООО "Фирма "Содействие"; МБУ "Муниципальная библиотечная система"; УМВД России по АО; ГБУЗ АО "Северодвинская городская больница 1"; ИП Гасанов Т.Б.; ИП Ворончихин А.Ю.; ООО "Медицинский центр "ЭКО-КЛИНИК"; ООО "ЛиОком-Строй"; ПАО "ТГК-2"; ФЛ Ярунова Е.В.; ООО "Ионит-Телеком"</t>
  </si>
  <si>
    <t>27-21 (ТП-117)</t>
  </si>
  <si>
    <t>АО "ПЖРЭП"; ООО "АСЭП"; МПЖРЭП Северодвинска; Управление судебного департамента в Архангельской области; ЗАО "СТЕЛЛС"; ЖСК № 50; ЖСК № 68 Ломоносова 109; СМУП "Управляющая организация "Созидание" (МУП ЖКК); ТСЖ "Ломоносова 107"; ИП Джур И.П.; ГБУЗ Архангельской области "Северодвинский дом ребенка"; ИП Середин Сергей Юрьевич; ГАУЗ АО "Северодвинская стоматологическая поликлиника"  ; ИП Нефедов А.В.; МАДОУ ЦРР № 88 "Антошка"; ФЛ Трущалов Д.М.; ИП Ившина О.С.; МПРО "Приход храма святых равноапостольных Кирилла и Мефодия"; ИП Третьяков С.Г.; ООО "Ставка"; ФЛ Гунич Е.В.; ИП Лочехин Р.С.; ИП Абдуллаев Ягуб Бабир оглы; ИП Попов А.А.; ООО "Дантист"; ГУП АО "Фармация"; Банк ВТБ (ПАО); Агентство ЗАГС АО ; АО «Почта России»; ООО "Кошелев"; ГБУЗ АО "Северодвинская городская детская клиническая больница"  ; ИП Михайлов А.А.; ООО "К.М."; ООО "Ринг"; АО "Северодвинский Торговый центр"; ООО "ДАН"; ФЛ Удалов И.В.; ИП Илатовский Н.С.; ГБУЗ Архангельской области "Северодвинская горбольница № 2 СМП"  ; ООО "Заря"; ООО "МТС ЭНЕРГО"; ООО "АН "Вариант"; ИП Илатовский А.С.; ООО "СилкНорд"; ИП Уткина О.В.; ООО "ПЖТ"; ФЛ Куликова О.А.; ФЛ Ловдин И.В.  ; ФЛ Илатовская Л.Н.; ИП Быкасов Е.В.; ООО "ДиТ"; ИП Шубин Р.А.; ООО "Люкс Денталь"; ИП Ворончихин К.Ю.; ГБУ АО "Региональная транспортная служба"; ООО "Ионит-Телеком"; ООО "ЛиОком-Строй"; УМВД России по АО; ИП Новикова Н.А.; ГАУ АО "Управление ИКТ"; ФЛ Морозова С.П.; ИП Зиновьев А.В.; ПАО "Вымпелком"; ИП Гродникова Н.Л.; АО Архангельскоблгаз Северодвинский филиал; ФЛ Морозов О.В.</t>
  </si>
  <si>
    <t>27-30 (ТП-137-1)</t>
  </si>
  <si>
    <t>ООО "ЦУМ-Кворум"; МАУК" Северодвинский Драмтеатр"; ИП Мурадов Э.А.; ООО "Сервисбыт Северное Сияние"; СМУП "Управляющая организация "Созидание" (МУП ЖКК); ООО "МТС ЭНЕРГО"; ПАО "Вымпелком"; ООО «АСК»; ООО "Помор Эстейт"; ГАУ АО "Управление ИКТ"</t>
  </si>
  <si>
    <t>27-31 (ТП-128)</t>
  </si>
  <si>
    <t>ООО "94 квартал"; ТСЖ "Ломоносова 114"; ИП Иванов Андрей Борисович; ООО "Агроторг"; ООО "РОС"; ФЛ Машенькина Л.К.; АО «ПО «Севмаш» цех №19; СМУП "ЖКХ"; ООО "АССО"; АО «ПО «Севмаш» УСВ; ИП Середин Сергей Юрьевич; ООО "МПЦ Апрель"; МБДОУ Детский сад 85 "Малиновка"; ООО "Калина"; ООО Т2 Мобайл; ИП Бирюкова Л.В.; ПАО "Вымпелком"; МАОУ ДО "ДЦК"; ФЛ Беляков А.В.; ИП Пакшина В.Е.; ИП Алипатов С.Н.; ООО "МТС ЭНЕРГО"; МАОУ "СОШ № 2"; ИП Сорокин А.В.; ИП Алекперов Я.А.; ИП Поспелов П.Ю.; ФКУ "ГБ МСЭ по Архангельской области и НАО Минтруда России"; ИП Гарчук Т.А.; ИП Кулиева О.Н.; ООО "Астрон"; ФЛ Капранова З.В.; ООО "Ионит-Телеком"; ИП Чебыкин А.Ю.; ЗАО "СТЕЛЛС"; ИП Мовсесян Е.Ж.; ИП Гусейнов Н.М. оглы; ИП Левинсон С.Ю.; АО Архангельскоблгаз Северодвинский филиал; ООО "Спектр плюс"; ООО "Промстрой"; ФЛ Сумароков А.В.; АО «ПО «Севмаш»; ПАО "Ростелеком"</t>
  </si>
  <si>
    <t>27-33 (ТП-116)</t>
  </si>
  <si>
    <t>ООО "РОС"; АО "Тандер"; ИП Середин Сергей Юрьевич; СМУП "ЖКХ"; ИП Веревкин Олег Михайлович ; ООО "Северо-Западная компания"  ; ООО "Ласт"; ИП Ревин Н.А.; ОАО "Ивушка"; ИП Ревин И.Н.; ООО "Альянс"; ООО "Теура Мед"; МБДОУ № 46 "Калинка"; МБДОУ Детский сад 19 "Снежинка"; МАОУ "Лингвистическая гимназия № 27"; ООО "Сервисбыт Горбытобъединения"; ГАУ АО МФЦ; ИП Поваров Д.А.; МБДОУ Детский сад 85 "Малиновка"; ООО "ТК "Север"; АО «Почта России»; АО "Северодвинский Хлебокомбинат"; ФЛ Дикан Наталья Николаевна; ООО "МТС ЭНЕРГО"; ИП Высоцкий И.М.; ИП Бирюков В.В.; ООО "ЛиОком-Строй"; ФЛ Пирогов Н.П.; АО Архангельскоблгаз Северодвинский филиал; ООО "Ионит-Телеком"; ПАО "Вымпелком"</t>
  </si>
  <si>
    <t>27-41 (ТП-137-2)</t>
  </si>
  <si>
    <t>ООО "ЦУМ-Кворум"; ООО "Сервисбыт Северное Сияние"; ООО "Стройпартнёр"; ПАО Мегафон; МАУК" Северодвинский Драмтеатр"; ООО «АСК»; ГАУ АО "Управление ИКТ"</t>
  </si>
  <si>
    <t>34-16 (Курья)</t>
  </si>
  <si>
    <t>ООО "ОРИЕНТИР"; Индивидуальный предприниматель Спиридонов Сергей Викторович; АО "Холмогорский племзавод"; ООО "АСЭП"; Население (ФЛ); МБОУ "В-Матигорская СШ"; МУП "Холмогорская ВОДООЧИСТКА"; Потолицына Любовь Александровна; Предприниматель Аншуков Юрий Александрович; МКУК "Холмогорская централизованная клубная система"; Общество с ограниченной ответственностью Управляющая компания "Сияние"; МАОУ "Холмогорская СШ"; ПАО "Ростелеком"; Шананин Владимир Тимофеевич; Местная религиозная организация православный приход храма в честь иконы Божьей Матери Умиление д.Анашкино; АО «Почта России»; МКУК "Холмогорская ЦМБ" ; Администрация муниципального образования "Матигорское"</t>
  </si>
  <si>
    <t>36-02</t>
  </si>
  <si>
    <t>ООО "Архэнергия"; Население (ФЛ)</t>
  </si>
  <si>
    <t>36-04</t>
  </si>
  <si>
    <t>ООО "Архэнергия"</t>
  </si>
  <si>
    <t>36-06</t>
  </si>
  <si>
    <t>СНТ "Лайское"; АО ЦС "Звездочка"; ОАО "Архангельское племпредприятие"; ООО "АСЭП"; ООО «Калипсо»; Администрация МО "Приморское"; Население (ФЛ); ТСН "Корабел"; ООО «АСК»; АО «Газпром энергосбыт» ; ПАО "Ростелеком"; ООО "Газпром газораспределение Архангельск"</t>
  </si>
  <si>
    <t>36-10 (Теплица-1)</t>
  </si>
  <si>
    <t>ООО "Северодвинский Агрокомбинат"; СТ "Поморочка"; АО «ПО «Севмаш»; ООО "Газпром газораспределение Архангельск"; ФКУ Упрдор "Холмогоры"</t>
  </si>
  <si>
    <t>36-13</t>
  </si>
  <si>
    <t>36-15 (аб)</t>
  </si>
  <si>
    <t>36-16 (аб)</t>
  </si>
  <si>
    <t>36-17 (Теплица-2)</t>
  </si>
  <si>
    <t>ООО "Северодвинский Агрокомбинат"; АО «ПО «Севмаш»</t>
  </si>
  <si>
    <t>37-04</t>
  </si>
  <si>
    <t>ООО «ЛУКОЙЛ-Северо-Западнефтепродукт»; ООО "Вирма"; Население (ФЛ); ГБУ АО "Приморская райСББЖ"; ООО "Торгово-оптовое предприятие Табак и К.-Архангельск" ; ФКУ " Упрдор "Холмогоры"; НП "Экстримальные виды спорта"; ИП Поликина Татьяна Валентиновна; Управление по инфраструктурному развитию и муниципальному хозяйству администрации муниципального образования "Приморский муниципальный район"; ПАО "Ростелеком"; ООО "Активные виды спорта"</t>
  </si>
  <si>
    <t>37-07</t>
  </si>
  <si>
    <t>АрхИнвестЭнерго АЭС; ООО "АСЭП"; ИП Гаврилов Сергей Николаевич; ПАО "ТГК-2"; ООО "Агроторг"; ООО "Дельфин-Бакарица"; ООО "УК "Левобережье"; МДОУ "Детский сад комбинированного вида №101"; ООО "Балтийские Высоты"; ООО "УК "ОКРАИНА"; ООО "УК"Архберег"; ООО Корпорация "РОК"; ООО "Эврика"; ФГКУ УВО ВНГ России по АО; ООО "УК"Заречная"; МОУ ДОД "ДШИ №48"; Население (ФЛ); МУП "Горсвет"</t>
  </si>
  <si>
    <t>37-10</t>
  </si>
  <si>
    <t>АрхИнвестЭнерго АЭС; КИЗ "Луч"; ИП Санько Александр Иванович; МБОУ Средняя школа 77; ООО "УК "ОКРАИНА"; ООО ЭСМстрой; ООО "УК "Архберег"; ООО "УК"Заречная"; ИП Авезов Тарель Аскер Оглы; Население (ФЛ); ПАО "ТГК-2"</t>
  </si>
  <si>
    <t>38-14 (ТП-179)</t>
  </si>
  <si>
    <t>ИП Прокопчук Е.Ю.; ООО «АСК»; СМУП "Управляющая организация "Созидание" (МУП ЖКК); ООО РС; ООО "ТС "Солнышко"; МПЖРЭП Северодвинска; АО "РАЛ"; АО "Стимул" (ЖККомплекс); ООО "Пегас» ; Региональное отделение ДОСААФ России Архангельской области; ООО "Северный"; ООО "Коммерческий центр"; ООО "Миг"; ООО "Северторгтехника"; ФГУП ГВСУ № 14; ФЛ Зайцева Е.С.; ООО "БПК"; ООО "Авангард"; АО «ПО «Севмаш» цех №19; ЗАОр "НП "Арххлеб"; Прокуратура Архангельской области; ООО "Новострой"; ООО "МТС ЭНЕРГО"; ООО "Астория"; ФЛ Печина С.А.; ПАО Мегафон; ИП Кикнадзе К.О.; МБДОУ № 15 "Черемушка"; ФЛ Минин В.Н.; АО "Национальная башенная компания"; ООО «ЭСК «Красное Сормово»; ООО "Улов-Север"  ; ГУП АО "Фармация"; ИП Дунаев П.Ю.; Местная  религиозная организация православный Приход храма святителя Николая Чудотворца г Северодвинска; ИП Алиев Р.Р. оглы; ООО Т2 Мобайл; ИП Байрамов Г.Т.; МБОУ ДО "ДЮСШ 1"; ФЛ Зернова Е.В.; СПЕЦИАЛИЗИРОВАННЫЙ ЗАСТРОЙЩИК ООО "Прайм Инвест"; ФЛ Клыков О.А.; ООО "ДАН"; ИП Носков В.Е.; ГКУ АО "Северодвинское лесничество"; ООО "Зоя"; ФГБУ Северное УГМС; ФЛ Абдулаев Арсен Микаилович; ИП Митрохин К.В.; ИП Ярцев А.С.; ООО "Юг"; ФЛ Троцкая М.В.; ООО "НПО "Арктика"; ООО "Двина-Трейд"; ФЛ Цивкунов К.С.; ООО "ЛиОком-Строй"; ООО "АН "Вариант"; ООО "Ионит-Телеком"; Население (ФЛ); ООО "Альтаир"; ПАО "ТГК-2"; АО «ПО «Севмаш»</t>
  </si>
  <si>
    <t>38-33 (аб)</t>
  </si>
  <si>
    <t>АО «ПО «Севмаш»</t>
  </si>
  <si>
    <t>42-08</t>
  </si>
  <si>
    <t>Население (ФЛ); Пинежское МП ЖКХ; МУП "Карпогорская КЭС"; МБУК "КЦК" МО "Карпогорское" МО "Пинежский район; ПО "Карпогорское"; ИП Буярский Алексей Викторович; СПК"Шардонемский"; ПАО "Ростелеком"; МБУК "КМБ" МО "Пинежский район"; АО «Почта России»; ГБУЗ Архангельской области "Карпогорская ЦРБ"; ИП Чугаев Владимир Витальевич; ФЛ Томилова Наталья Алексеевна</t>
  </si>
  <si>
    <t>42-11</t>
  </si>
  <si>
    <t>ООО Фортуна; Население (ФЛ); АО "Первая Башенная Компания"; ПО "Карпогорское"; МБОУ "Карпогорская СШ №118"; ПАО "Ростелеком"; Пинежское МП ЖКХ; Православная религиозная организация Карпогорское подворье; ГБУЗ Архангельской области "Карпогорская ЦРБ"; Администрация МО "Карпогорское"</t>
  </si>
  <si>
    <t>42-14</t>
  </si>
  <si>
    <t>МУП "Карпогорская КЭС"; МБОУ "Карпогорская СШ №118"; Жилые дома на непосредственном управлении; Население (ФЛ); ООО "АДМ"; Пинежское МП ЖКХ; ИП Залецкий А.А.; ПО "Карпогорское"; ИП Мельникова Нина Яковлевна; ФЛ Бобрецова Евгения Сергеевна; АО «Почта России»; ПАО "Ростелеком"; МБУК "КЦК" МО "Карпогорское" МО "Пинежский район; Левин Сергей Сергеевич; ГБУЗ Архангельской области "Карпогорская ЦРБ"; ФГБ УН Институт земного магнетизма ионосферы и распространения радиоволн им НВ Пушкова ПИРАН; МБУК "КМБ" МО "Пинежский район"; ФЛ Картавый Роман Васильевич</t>
  </si>
  <si>
    <t>05-01 (аб)</t>
  </si>
  <si>
    <t>ИП Гаврилова Елена Энгельсовна; ИП Петин Андрей Анатольевич; Шумилов Павел Владимирович; ООО "Микроклимат"</t>
  </si>
  <si>
    <t>05-10 (аб)</t>
  </si>
  <si>
    <t>05-12</t>
  </si>
  <si>
    <t>Шумилов Павел Владимирович</t>
  </si>
  <si>
    <t>05-13 ТП 301</t>
  </si>
  <si>
    <t>АрхИнвестЭнерго АСЭП; ООО "Фактория-1"; ООО "Управдом Варавино Фактория"; ООО УК Содействие; ООО "ИНДУСТРИЯ"; ТСЖ "Лайда"; ИП Харин Александр Владимирович; ООО УК Центральный Округ; ООО УК "Архсити групп"; ООО "УК Южный округ"; ООО "Результат"; Самылова Оксана Сергеевна; ЖСК "Радуга"; ООО "УК "КАЧЕСТВО"; ООО "АСЭП"; МБОУ СШ №28; Прокопенко Олег Иванович; ПАО Мегафон; Население (ФЛ); Мэрия г.Архангельска; ТСЖ  "Риф"; ЖС КИЗ "Нептун"; МБУ ДО ДШИ №31; УФПС Архангельской области АО «Почта России»; ПАО "Ростелеком"; МБДОУ Детский сад №11; УМВД России по Архангельской области; ПАО "ТГК-2"; Дурягин Николай Александрович; ИП Гребнев Владимир Рудольфович; Предприниматель Постникова Надежда Юрьевна; ПАО "Вымпелком"; ПАО "ВымпелКом"</t>
  </si>
  <si>
    <t>05-17 ТП 317</t>
  </si>
  <si>
    <t>АрхИнвестЭнерго АСЭП; ООО "УК Майская горка"; ООО "УК МАЙСКИЙ ОКРУГ"; ООО "ДВИНА-СЕРВИС"; ООО "УК Красная Звезда"; ГБУ СОН АО "ПРИМОРСКИЙ КЦСО"; ИП Лукичев Сергей Владимирович; ИП Дряхлицына Оксана Викторовна; Население (ФЛ); МУП "Горсвет"; ГАПОУ АО "Торгово-экономический колледж"; МУП "Водоочистка"; МБДОУ Детский сад №104; ГБУ СОН АО "Приморский КЦСО"; ТСЖ "Удачный"; ИП Вепрев Анатолий Михайлович; МУК "ЦБС"; ПАО "Ростелеком"; ПАО "Вымпелком"</t>
  </si>
  <si>
    <t>05-23 (аб)</t>
  </si>
  <si>
    <t>Филиал "Северный" АО "Оборонэнерго"</t>
  </si>
  <si>
    <t>55-40 (аб)</t>
  </si>
  <si>
    <t>06-57</t>
  </si>
  <si>
    <t>ООО "РСК "Метелица+";ТСЖ "Корабельный";ООО "Морион";ООО "Торговый дом Метро";ПГК "Никольский";ООО "Управляющая компания Соломбала-1";МБДОУ ЦРР - детский сад №140;ООО "Лунный Лев";ПАО "СБЕРБАНК РОССИИ";ООО "Медицинский центр "ЦИХЕЯ";Предприниматель Толмачева Светлана Степановна;Предприниматель Чуркина Ирина Валериевна;ООО "УК Соломбала";ТСЖ "Никольский 124";Храбан Дмитрий Васильевич;ООО "АТК";ЖСК "Северный";филиал «Северный» АО «Оборонэнерго»;Предприниматель Гусейнов Джанполад Бейбут оглы;ГУП АО "Фармация";Агентство ЗАГС АО ;ГСК "Котельщик";Предприниматель Прудиев Виктор Михайлович;ООО "УК 9 "Наш дом - Архангельск";ИП Седаков Владимир Федорович;ТСЖ "Поморы";ТСЖ "Маяковского, 17";ЖСК "Северянка";ТСЖ "Никольский, 126";Предприниматель Романов Сергей Владимирович;ТСЖ "Маяковского, 7";Непосредственное управление (население (бытовые потребители);Предприниматель Левинсон С.Ю.;ИП Прибытков Сергей Владимирович;Грабовский Антон Викторович;МБДОУ Детский сад №183;АО "Тандер";ИП Оруджев Азер Шихверди оглы;МУП "Горсвет";МБОУ СШ №49;МУ "ХС";ПАО "Вымпелком";ПАО Мегафон;ООО Т2 Мобайл;ООО "УК "ВКБгрупп";ПГК "Никольский-2";ООО "Дарья";ООО "Фьюжн";ГАУ АО "Управление ИКТ АО";ООО "Белый город";ООО "УК "ЖКС";ООО "Соломбала";ООО УК Никольский;ООО РВК-Архангельск;ООО РСК Метелица+;ООО "УК Авангард";ООО "УК Южный округ";ООО "АСЭП";ООО "УК"Малахит";ООО "УК "Мегаполис";ООО «Электрические сети»;ИП Белокоровина Лидия Анатольевна</t>
  </si>
  <si>
    <t>06-01</t>
  </si>
  <si>
    <t>ООО "УК Соломбала"; ООО "УК "Мегаполис"; ООО "УК Соломбальский округ"; ООО "РСК "Метелица+"; ООО "УК "ВКБгрупп"; ТСЖ "Никольский 74"; МБДОУ ЦРР - детский сад №140; ТСН "Маяковского 15, корпус 1"; Предприниматель Романов Сергей Владимирович; ТСЖ "Маяковского, 7"; Непосредственное управление (население (бытовые потребители); АрхИнвестЭнерго АСЭП; ООО "РВК-Архангельск"; ЖСК "Северный"; Население (ФЛ); ООО "Фединвест"; ФЛ Орехов Игорь Борисович; УМВД России по АО; ПАО "Ростелеком"; ПАО "Вымпелком"; ПГСК "Корабельный"; МУП "Горсвет"; ТСЖ "Корабельный"</t>
  </si>
  <si>
    <t>06-02 (аб)</t>
  </si>
  <si>
    <t>ООО "СМЗ"; УФССП России по АО и НАО; ООО Т2 Мобайл; ООО "МТС ЭНЕРГО"</t>
  </si>
  <si>
    <t>06-04 (аб)</t>
  </si>
  <si>
    <t>06-10</t>
  </si>
  <si>
    <t>АрхИнвестЭнерго АСЭП; ГОУ СПО "Архангельский техникум водных магистралей"; ПКИЗ "Лев"; ТСЖ "Полярная, 6"; ООО "УК "ЖКС"; ООО "Центр"; ООО "Деревянный город"; Население (ФЛ); ГСК "Корабел"; ИП Данзиев Джангасан Мирзабаба оглы; ООО "СМП Пожавтоматика"; Калинин Андрей Юрьевич; ПАО Мегафон; КИЗ "Соломбалец"; АО "НБК"; ООО "МТС ЭНЕРГО"; ООО "РВК-Архангельск"; ПГСК "Прилив"; ИП Козловцева Елена Владимировна; ФЛ Андреева Елена Андреевна; ООО "Техномор"; ФГУП "Росморпорт"; ИП Палкин Клим Борисович; ДМИ Администрации МО "Город Архангельск; ПАО "ТГК-2"; ФЛ Трапезников Яков Михайлович</t>
  </si>
  <si>
    <t>06-16</t>
  </si>
  <si>
    <t>ООО «АСК»; ООО "МТС ЭНЕРГО"; ООО "РСК "Метелица+"; ООО "Компания Эльбрус"; ООО ТЗП "Юность"; ООО «Электрические сети»; ТСЖ "МЖК "Соломбала"; ТСЖ "Бриз"; ТСЖ "Адмиралтейское"; ООО «Калипсо»; ТД (кондоминиум) "Адмиралтейская-7"; ТСЖ "Соломбальская Слобода"; ООО "Соломбала-Инвест"; АО "Тандер"; ТСН "Звезда"; ФГБУЗ СМКЦ им.Н.А.Семашко ФМБА России; ООО «ТехСтрой»; ЖСК "Соломбала-1"; МБОУ СШ №50; ТСЖ "Соломбальский дом"; ООО "Управляющая рынком компания "Терехина-5"; Управление Судебного департамента в Архангельской области и Ненецком автономном округе; МУК КЦ "Соломбала-Арт"; Потемкин Игорь Игоревич; АрхИнвестЭнерго АСЭП; ИП Резниченко Алексей Владимирович; ТСЖ "Маяк"; Следственное управление Следственного комитета РФ по АО и НАО; Население (ФЛ); ТСЖ "Советская, 11, корпус 1"; Предприниматель Тропин Алексей Юрьевич; ООО "УК "ЖКС"; МУК "ЦБС"; ИП Шатров Максим Юрьевич; ИП Новожилов Максим Владимирович; Буракова Ольга Валентиновна; Мельничников Андрей Петрович; ПБОЮЛ Григор Марина Александровна; ООО "Сполохи-монтаж"; ПАО "Ростелеком"; ООО ЧОО "Топаз"; Корельская Оксана Михайловна; ООО "Пятёрочка"; Федулова Анастасия Витальевна; Чашева Анна Рудольфовна; Биркин Валерий Витальевич; ПАО "Вымпелком"; Гмырин Станислав Яковлевич; ИП Порошин Алексей Дмитриевич; ИП Старицына Валентина Александровна</t>
  </si>
  <si>
    <t>06-21 (аб)</t>
  </si>
  <si>
    <t>06-24 (аб)</t>
  </si>
  <si>
    <t>ООО «Калипсо»</t>
  </si>
  <si>
    <t>06-26 (аб)</t>
  </si>
  <si>
    <t>06-30</t>
  </si>
  <si>
    <t>ООО "НКБ"; ОАО «СМП»; ООО "НК-флот"; ТСЖ "Каскад"; ТСЖ "Советская 7 (1-4)"; Население (ФЛ); ООО "УК "ЖКС"; ТСЖ "На Валявкина"; ИП Тарасулов Григорий Данилович; ООО "РСК "Метелица+"; ФГБУ "МОРСПАССЛУЖБА" Архангельский филиал; ФЕДЕРАЛЬНОЕ ГОСУДАРСТВЕННОЕ БЮДЖЕТНОЕ УЧРЕЖДЕНИЕ НАУКИ ФЕДЕРАЛЬНЫЙ ИССЛЕДОВАТЕЛЬСКИЙ ЦЕНТР КОМПЛЕКСНОГО ИЗУЧЕНИЯ АРКТИКИ ИМЕНИ АКАДЕМИКА Н.П. ЛАВЕРОВА УРАЛЬСКОГО ОТДЕЛЕНИЯ РОССИЙСКОЙ АКАДЕМИИ НАУК; ТСН "Никольский 18, 18 корп.1"; ЗАО "Континент"; АрхИнвестЭнерго АСЭП; ООО "РВК-Архангельск"; ООО "Спортивный центр "Контакт"; МОУ ДОД "ДЮСШ "Парусный центр "Норд"; ООО «Электрические сети»; Предприниматель Иконникова (Глазова) Марина Викторовна; Дроздова Галина Федоровна; ЗАОр "НП "Арххлеб"; ИП Данзиев Джангасан Мирзабаба оглы; ООО "АСЭП"; ООО "МТС ЭНЕРГО"; ПО "Социальное"; МБУ ДО "СДДТ"; Тарасулов Сергей Григорьевич; ООО "КТА"; Местная православная религиозная организация - Приход Спасо-Преображенского храма г. Архангельска Архангельской и Холмогорской Епархии Русской Православной Церкви; ПАО "ТГК-2"; ООО "Медис"; ПАО "Ростелеком"; Дунаева Ольга Борисовна; Предприниматель Гриньков Вадим Валентинович; ПАО "Вымпелком"</t>
  </si>
  <si>
    <t>06-32</t>
  </si>
  <si>
    <t>ТСЖ "Советская 17"; ООО "АСЭП"; ЖСК "Соломбальский-1"; ООО «АСК»; ООО"УК "ПРОЛЕТАРСКАЯ"; ФГБУ "Северное УГМС"; ООО "Северо-Западная компания"; ИП Баканов Владимир Валентинович; ТСН "Краснофлотская-5"; ТСН "37-и ЯРД"; ТСЖ "Маяковского, 1"; ООО "Фея"; Население (ФЛ); ТСН "НИКОЛЬСКИЙ 31/1"; ФГУП "Гидрографическое предприятие"; ИП Порошин Алексей Дмитриевич; ООО "Эрстройтех"; ПАО Мегафон; ООО «Калипсо»; АрхИнвестЭнерго АСЭП; ООО "РВК-Архангельск"; ООО "МТС ЭНЕРГО"; ГБОУ АО "Соломбальская СКОШИ"; Предприниматель Едемский Валерий Альбертович; ПАО "Вымпелком"; Внедренческо-коммерческое предприятие "Фриз-Си"; Предприниматель Демидов Николай Игоревич; ООО "РСК "Метелица+"; АО "Тандер"; ФГУП "Росморпорт"; МБДОУ Детский сад №167; ПАО "Ростелеком"; ФЛ Колпаков Илья Владиленович; ООО "АрхПресса"; ГАУ АО "Управление ИКТ АО"; ТОС "Кемский"; ООО Т2 Мобайл; ООО "Рапи"; Местная религиозная организация Приход святых Апостолов Петра и Павла Римско-католической Церкви, г.Архангельска; Рыхлик Ася Васильевна; Предприниматель Шангина Марина Леонидовна</t>
  </si>
  <si>
    <t>06-36 (аб)</t>
  </si>
  <si>
    <t>ООО «ТехСтрой»</t>
  </si>
  <si>
    <t>62-06 (аб)</t>
  </si>
  <si>
    <t>АрхИнвестЭнерго АСЭП</t>
  </si>
  <si>
    <t>62-07</t>
  </si>
  <si>
    <t>Население (ФЛ); ООО "НордСервис"; Предприниматель Рыбина Наталья Евгеньевна; ГБУЗ Архангельской области «АОКССМП»; Бабин Артем Андреевич; МБУ СШОР им. Соколова Л.К.; ПАО "Ростелеком"; ООО "Помор"</t>
  </si>
  <si>
    <t>63-05</t>
  </si>
  <si>
    <t>ООО "АСЭП"; Население (ФЛ); ИП Матвеев Владимир Павлович; Администрация МО "Островное"; ПАО "Ростелеком"</t>
  </si>
  <si>
    <t>63-10</t>
  </si>
  <si>
    <t>ООО "АСЭП"; МБОУ "Ластольская СШ"; ООО "НордСервис"; ИП Матвеев Владимир Павлович; ФЛ Сидорова Вера Николаевна; Население (ФЛ); ПАО "Ростелеком"; Администрация МО "Островное"; ГБУЗ Архангельской области "Приморская ЦРБ"; Православная община; АО «Почта России»; ООО "Помор"</t>
  </si>
  <si>
    <t>63-12</t>
  </si>
  <si>
    <t>Население (ФЛ); АО "Архангельский речной порт"; ПАО "Ростелеком"</t>
  </si>
  <si>
    <t>66-06</t>
  </si>
  <si>
    <t>ООО «Энерготрэйд»; ООО «Энерготрэйд» (Потребитель ТСО); ООО "ПМП"</t>
  </si>
  <si>
    <t>66-07 (аб) (ООО «АСК»)</t>
  </si>
  <si>
    <t>66-15</t>
  </si>
  <si>
    <t>ООО «Электрические сети» (Неосновательное обогащение); ООО «АСК»; ООО "Стройтех"; АО "Архангельскгражданреконструкция"; Гришаев Юрий Павлович; ООО "АСЭП"; Макеев Андрей Алексеевич; ЗАО "Архангельскгазстрой"; ООО "ЖД-Транзит"; ООО "РУСЭНЕРГОСБЫТ"; МУП "Горсвет"</t>
  </si>
  <si>
    <t>67-18</t>
  </si>
  <si>
    <t>АО "Северный рейд"</t>
  </si>
  <si>
    <t>67-19</t>
  </si>
  <si>
    <t>67-20</t>
  </si>
  <si>
    <t>67-22 (01-7, КТП-19)</t>
  </si>
  <si>
    <t>АО "Северный рейд";ООО "АСЭП"</t>
  </si>
  <si>
    <t>68-01</t>
  </si>
  <si>
    <t>АрхИнвестЭнерго АЭС; ООО "АСЭП"; Предприниматель Веревкин Олег Михайлович</t>
  </si>
  <si>
    <t>68-03 (аб)</t>
  </si>
  <si>
    <t>68-19 (аб)</t>
  </si>
  <si>
    <t>68-22 (аб)</t>
  </si>
  <si>
    <t>АрхИнвестЭнерго АЭС; ООО "АСЭП"; ТСЖ "ЖСК Речник-3"; ООО "Флагман"; ООО "Исток"; ПАО Мегафон; ФЛ Лемешко Николай Васильевич; ПГК "Беломорский"; ПАО "Ростелеком"; ПАО "Вымпелком"</t>
  </si>
  <si>
    <t>07-02 АРЭС</t>
  </si>
  <si>
    <t>АрхИнвестЭнерго АЭС; ООО "МРТС Терминал"; МОУ "Начальная школа - детский сад № 110"; ООО "УК "ОКРАИНА"; ООО "УК"Заречная"; ООО "Интер"; ООО "Лико"; ООО "УК"Архберег"; ИП Зилемская Александра Васильевна; Население (ФЛ); ООО "ТЭПАК"; ООО "РВК-Архангельск"</t>
  </si>
  <si>
    <t>07-04 АСЭП</t>
  </si>
  <si>
    <t>07-06 (аб)</t>
  </si>
  <si>
    <t>07-12 Вторчермет</t>
  </si>
  <si>
    <t>ООО "Архвторчермет"; ООО «Калипсо»</t>
  </si>
  <si>
    <t>07-16</t>
  </si>
  <si>
    <t>АрхИнвестЭнерго АЭС; ООО "АСЭП"; ООО «АСК»; Население (ФЛ); ООО "Северная Слобода"; ФКУ " Упрдор "Холмогоры"; ИП Лебедев Вячеслав Викторович; ООО "РТИТС"; ООО "УК"Заречная"; ФГУП "Росморпорт"; ООО "УК "Левобережье-3"; ПАО "Ростелеком"</t>
  </si>
  <si>
    <t>70-12</t>
  </si>
  <si>
    <t>70-13</t>
  </si>
  <si>
    <t>Население (ФЛ); ООО "Селект-Б"; ООО "Красная заря"; МПРО "Приход храма Святителя Николая п. Уемский"; Администрация МО "Уемское"; ФЛ Кислицына Светлана Вячеславовна; ООО "СпецТехЦентр"; КФХ Покидько Андрей Викторович; ГАУ АО "Управление ИКТ АО"; ООО "Газпром газораспределение Архангельск"</t>
  </si>
  <si>
    <t>70-16</t>
  </si>
  <si>
    <t>79-01 (аб)</t>
  </si>
  <si>
    <t>ООО "АСЭП"; ООО "УК "Архсити Групп"; ТСЖ "Почтовая 21/1"; ООО "УК Красная Звезда"; ООО "УК МАЙСКИЙ ОКРУГ"; ООО "УК"Прогресс"; ООО "Торговая фирма "МОРСЕРВИС"; ООО "Гарант ХХI век"; ООО "УК"Вектор"; ООО "УК" Баланс"; ООО "Тандем"; ООО "Ваеньгский ЛПХ"; АО "Тандер"; ООО "УК "ЖКС"; ТСН "На Почтовой"; МДОУ "Детский сад №116 "Загадка"; ООО «Электрические сети»; ГУЗ "Областной центр лечебной физкультуры и спортивной медицины"; Население (ФЛ); ООО "РВК-Архангельск"; ООО УК "Северный дом"; ФЛ Савинков Виктор Станиславович; УМВД России по Архангельской области; ПАО "ВымпелКом"; ООО Т2 Мобайл; ПАО Мегафон; ООО "Балтийские Высоты"; МБОУ  "Средняя общеобразовательная школа №95"; ИП Оруджев Азер Шихверди оглы; ООО "Исток"; ООО "Триада"; ООО "МТС ЭНЕРГО"; МУП "Горбани"; МУ "ИРЦ"; ФЛ Обичкин Александр Юрьевич; УФПС Архангельской области АО «Почта России»; ООО "Деком"; ИП Алышева Ирина Николаевна; ГКУ Архангельской области "ОСЗН по г.Архангельску"; ФЛ Плотицына Ольга Михайловна; ИП Дряхлицына Оксана Викторовна; МУК МО МКЦ "Луч"; МУП "Горсвет"; ПБОЮЛ Глотова Ольга Георгиевна; ИП Судавный Юрий Анатольевич; ФЛ Крипак Николай Евгеньевич; ПАО "Ростелеком"; ГК "Планета"; АрхИнвестЭнерго АЭС; Предприниматель Левинсон С.Ю.; ГАУ АО "Управление ИКТ АО"; Меньшиков Аркадий Борисович</t>
  </si>
  <si>
    <t>79-15 (аб)</t>
  </si>
  <si>
    <t>79-16 (аб)</t>
  </si>
  <si>
    <t>АрхИнвестЭнерго АЭС</t>
  </si>
  <si>
    <t>79-17 (аб)</t>
  </si>
  <si>
    <t>79-19 (аб)</t>
  </si>
  <si>
    <t>79-20 (аб)</t>
  </si>
  <si>
    <t>79-22 (аб)</t>
  </si>
  <si>
    <t>ПС 35 кВ №8</t>
  </si>
  <si>
    <t>08-04 (аб)</t>
  </si>
  <si>
    <t>МОУ СОШ № 82;ГБКУ АО "Архангельский центр социальной помощи семье и детям ";ООО "Онега";ООО "УК "ОКРАИНА";МУП "Горбани";ООО "УК"Заречная";ПАО МТС;ООО "Профсервис";ООО "УК"Архберег";АрхИнвестЭнерго АЭС;МУП "Горсвет";ООО "УК "Левобережье";ООО "Долина+";ИП Кошевой  Николай Владимирович;ПАО "ВымпелКом";ООО "АСЭП";ООО "РВК-Архангельск";ПАО Мегафон;ООО «Электрические сети»</t>
  </si>
  <si>
    <t>08-05</t>
  </si>
  <si>
    <t>ООО "Помор" ; ООО "Хлебное место"; АрхИнвестЭнерго АЭС</t>
  </si>
  <si>
    <t>08-07</t>
  </si>
  <si>
    <t>08-10</t>
  </si>
  <si>
    <t>Население (ФЛ); ООО "АПК "Любовское"; ООО "АСЭП"; ЗАО "Валдушкилес"; ООО «Калипсо»; ООО "Инвест-Аренда"; Шемякина Лариса Николаевна; ООО "ТехПромЭксперт"; ООО "Поморская плотницкая школа" ; ДНТ "Фельшинки-2"; ООО «Электрические сети» (Неосновательное обогащение); ООО «Электрические сети»; ПО "Северный торговый центр"; ФКУ " Упрдор "Холмогоры"; ГБУ Архангельской области " Региональная транспортная служба"; МРО  ПРАВОСЛАВНЫЙ ПРИХОД "АРХИЕРЕЙСКОЕ ПОДВОРЬЕ АЛЕКСАНДРО - ОШЕВЕНСКИЙ МОНАСТЫРЬ" ПЛЕСЕЦКОЙ ЕПАРХИИ РУССКОЙ ПРАВОСЛАВНОЙ ЦЕРКВИ (МОСКОВСКИЙ ПАТРИАРХАТ); ПАО "Ростелеком"</t>
  </si>
  <si>
    <t>08-13 (аб)</t>
  </si>
  <si>
    <t>АрхИнвестЭнерго АЭС; Муниципальное образовательное учреждение дополнительного образования детей "Исакогорский ДЮЦ"; ООО "УК"Заречная"; ООО "УК "ОКРАИНА"; Население (ФЛ); ИП Авезов Тарель Аскер Оглы</t>
  </si>
  <si>
    <t>08-14 (аб) (АСЭП)</t>
  </si>
  <si>
    <t>ООО "АСЭП"; ООО «Электрические сети» (Неосновательное обогащение); ООО «Электрические сети»; ООО "УК "ОКРАИНА"; Население (ФЛ)</t>
  </si>
  <si>
    <t>08-16</t>
  </si>
  <si>
    <t>ООО "АПК "Любовское"; Население (ФЛ); ПАО "Ростелеком"</t>
  </si>
  <si>
    <t>10-09-06</t>
  </si>
  <si>
    <t>ООО "Метэк"; ООО "АСЭП"; ООО "Метэк" (потребитель ТСО); ГБУ АО "Приморская райСББЖ"; Население (ФЛ); ООО "МТС ЭНЕРГО"; ГКУ Архангельской области "Центр ГЗ"; ООО "СЛАВНЫЕ ОКНА ПЛЮС"; ФГУП "Росморпорт"; КВХ Благих Василий Иванович</t>
  </si>
  <si>
    <t>10-09-10 (аб)</t>
  </si>
  <si>
    <t>АрхИнвестЭнерго АСЭП; ООО ЖЭУ ЗАВ ремстрой; ГБСУ АО Маймаксанский психоневрологический интернат; ООО "АСЭП"; МБОУ Средняя школа № 55; ПАО "ТГК-2"; ООО "Эрстройтех"; ИП Шарова Анна Анатольевна; ПАО МегаФон; АО Тандер; АО Национальная Башенная Компания; ООО "МТС ЭНЕРГО"; ПАО "Ростелеком"; МБДОУ Детский сад 39 Солнышко; ООО "Балтийские Высоты"; Население (ФЛ); МУК Централизованная библиотечная система; ООО "Белитон"; ИП Качанов А.И.; ПАО "ВымпелКом"; ООО "УК "Мегаполис"; ООО"УК "ПРОЛЕТАРСКАЯ"</t>
  </si>
  <si>
    <t>10-09-12 (аб)</t>
  </si>
  <si>
    <t>ООО Полар Транс</t>
  </si>
  <si>
    <t>10-09-13 (аб)</t>
  </si>
  <si>
    <t>АрхИнвестЭнерго АСЭП; ООО"УК "ПРОЛЕТАРСКАЯ"; ООО "Эрстройтех"; ООО Льдинка; ООО "АСЭП"; Население (ФЛ); ИП Шарова Анна Анатольевна; ООО "УК "Мегаполис"; ФЛ Ерёмина Марина Николаевна; УФПС Архангельской области АО «Почта России»; ИП Корняков Сергей Асекретьевич; ПАО "ВымпелКом"; ООО "РВК-Архангельск"; МУП Горсвет</t>
  </si>
  <si>
    <t>10-09-17 (аб)</t>
  </si>
  <si>
    <t>АрхИнвестЭнерго АСЭП; ООО Полар Транс; ООО ЖЭУ ЗАВ ремстрой; ООО "Агроторг"; ИП Петровский Владимир Клавдиевич; АО Тандер; ООО "УК "Мегаполис"; Население (ФЛ); ООО "АСЭП"; ИП Прибыткова Оксана Васильевна; ООО "Эрстройтех"; ООО "РВК-Архангельск"; МБДОУ Детский сад 39 Солнышко; МУП Городские бани; МБУ ДО Центр дополнительного образования детей Контакт; ФЛ Шаров Константин Алексеевич; ИП Шевченко Михаил Евгеньевич; ФЛ Акулинин Виктор Александрович; ФЛ Новиков Евгений Владимирович; СНТ Лесное; ГБУ АРХАНГЕЛЬСКОЙ ОБЛАСТИ "РТС"; ИП Лихачева Александра Григорьевна; ФГУП "Росморпорт"; ГБУ СОН АО Центр помощи совершеннолетним гражданам с ментальными особенностями; ООО"УК "ПРОЛЕТАРСКАЯ"; МУП Горсвет; ПАО "ВымпелКом"; ИП Качанов А.И.</t>
  </si>
  <si>
    <t>10-09-18 (аб)</t>
  </si>
  <si>
    <t>10-09-19 (аб)</t>
  </si>
  <si>
    <t>11-06</t>
  </si>
  <si>
    <t>ООО "АСЭП"; ООО «Электрические сети»; ДНТ "Малиновка"; ООО «Энерготрэйд»; ООО «Энерготрэйд» (Потребитель ТСО); СОТ "Ромашка"; СНТ "Междуречье"; Население (ФЛ); Подворье Свято-Троицкого Антониево-Сийского мужского монастыря в г. Архангельске</t>
  </si>
  <si>
    <t>11-20</t>
  </si>
  <si>
    <t>11-27 (аб)</t>
  </si>
  <si>
    <t>ООО " РН - ЭНЕРГО"</t>
  </si>
  <si>
    <t>11-29 (аб)</t>
  </si>
  <si>
    <t>15-01</t>
  </si>
  <si>
    <t>ООО «ТехСтрой»; ООО "НордТехноМед"; Население (ФЛ); Кузнецов Сергей Витальевич; ПК "Погребок-2"; ООО "Покровское"; Потребительский кооператив по эксплуатации овощехранилищ "Осень"</t>
  </si>
  <si>
    <t>15-09 (аб)</t>
  </si>
  <si>
    <t>ООО ЖЭУ ЗАВ ремстрой; Подворье Свято-Троицкого Антониево-Сийского мужского монастыря в г. Архангельске; МБОУ " ООШ №12"; ООО "УК "ЖКС"; ПАО "Ростелеком"</t>
  </si>
  <si>
    <t>15-19 (аб)</t>
  </si>
  <si>
    <t>15-22 (аб)</t>
  </si>
  <si>
    <t>ООО "ЖЭУ ЗАВ ремстрой"; ООО "РВК-Архангельск"; ООО "Помор"; ООО "Верба"; Федорович Юрий Болеславович; ООО «Электрические сети»; ПАО "Ростелеком"</t>
  </si>
  <si>
    <t>ПС 110 кВ №1 / РП-15 (АРЭС)</t>
  </si>
  <si>
    <t>РП-15-03</t>
  </si>
  <si>
    <t>ООО "Специализированный застройщик "ЭкоСтройТранс"</t>
  </si>
  <si>
    <t>РП-15-05</t>
  </si>
  <si>
    <t>ООО "Комфортное жилье"; ПАО "Ростелеком"</t>
  </si>
  <si>
    <t>РП-15-06</t>
  </si>
  <si>
    <t>ООО "Семейная клиника"; ООО "Балтийские Высоты"; Население (ФЛ); ООО "АСЭП" (2022 г.); ООО "Исток"; ГАУ АО "Управление ИКТ АО"; ПАО "Ростелеком"; ООО "РВК-Архангельск"</t>
  </si>
  <si>
    <t>РП-15-13</t>
  </si>
  <si>
    <t>ООО «АСК»; ООО "УК "Деком-1"; ЖСК "Ломоносовский-11"; МБОУ СШ №35; АрхИнвестЭнерго АЭС; ООО "Тандем"; ЗАОр "НП "Арххлеб"; ГСК "Луч"; ООО "Специализированный застройщик "Инвестстрой"; Население (ФЛ); ООО "Балтийские Высоты"; ГСК "Майский"; ООО "Исток"; ПБОЮЛ Лобанов Анатолий Владимирович; ООО ТТФ "МБМ"; ПАО "Ростелеком"; ПАО "Вымпелком"</t>
  </si>
  <si>
    <t>РП-15-16</t>
  </si>
  <si>
    <t>ООО "Архангельская продовольственная компания"; ТСЖ "Родонит"; ООО "УК 6 "Наш дом-Архангельск"; ЖСК "Золотица"; ТСЖ "Осипенко 5"; ООО "УК 5 "Наш дом - Архангельск"; ООО "УК 4 "Наш дом - Архангельск"; ЖСК "Полярный"; ТСЖ "На Галушина"; МУП "Горсвет"; ООО "Винком"; ЖСК "Ломоносовский-1"; ОАО "Северо-Западный Телеком"; МАДОУ Детский сад №157; Местная православная религиозная организация прихода храма святого благоверного великого князя Дмитрия Донского г.Архангельска Архангельской Епархии Русской Православной Церкви; ПАО "СБЕРБАНК РОССИИ"; Предприниматель Радичева Наталья Рудольфовна; ООО "Табак и К"; ПБОЮЛ Гаджиев Махир Авез-оглы; ООО "Юнивер"; ООО "Жилфонд"; ООО "Валентина"; ПГСК "НА ГАЛУШИНА"; МУ "Хозяйственная служба мэрии г.Архангельска"; ООО "АТК"; ООО "Ролс-Дельта"; Кулинич Вадим Дмитриевич; ФЛ Кузнецов Виктор Владимирович; ОАО "Вымпел-Ком"; Предприниматель Высотина Галина Александровна; МОУ ДОД ЦТТ; ФЛ Оленичев Игорь Владимирович; АО "НБК"; ГБУ СОН АО "Центр помощи совершеннолетним гражданам с ментальными особенностями"; ООО "АСЭП"; ООО "Метэк"; ООО "УК "Деком-1"; ПАО Мегафон; ПАО МТС</t>
  </si>
  <si>
    <t>РП-15-18</t>
  </si>
  <si>
    <t>ООО «АСК»; ООО "УК"Вектор"; АрхИнвестЭнерго АСЭП; ООО "УК "Спутник"; ООО "УК"Прогресс"; ООО "УК Красная Звезда"; ТСЖ "Майская горка"; ФГАОУ ВПО «Северный (Арктический) федеральный университет имени М. В. Ломоносова»; ООО "Вега-М"; ИП Гаврилов Александр Сергеевич; МАДОУ Детский сад №7; ООО "Фирма "Северянка"; МБДОУ Детский сад №10; ООО "УК "СТАБИЛЬНОСТЬ"; ПАО Мегафон; ООО "Белая Роза"; ПАО "Вымпелком"; ООО Т2 Мобайл; ООО "Диамед"; ПБОЮЛ Перевозникова Людмила Викторовна; ПБОЮЛ Лобанов Анатолий Владимирович; Чанчиков Сергей Андреевич; Предприниматель  Половникова Ольга Сергеевна; ПАО "Ростелеком"; Дашук Станислав Валерьевич; УМВД России по АО; ПАО "ВымпелКом"; Муниципальное бюджетное учреждение городского округа "Город Архангельск" "Молодежный центр"</t>
  </si>
  <si>
    <t>ПС 110 кВ №1 / РП-30 (АРЭС)</t>
  </si>
  <si>
    <t>РП-30-01</t>
  </si>
  <si>
    <t>ООО "Центральный рынок"; ООО СКФ "ДиАл"; ТСЖ "Спутник"; ООО "УК Проспект"; ИП Петровский Владимир Клавдиевич; АрхИнвестЭнерго АСЭП; ИП Оруджев Азер Шихверди оглы; МУП "Горсвет"; ПАО "Промсвязьбанк"; ПАО "Ростелеком"; Предприниматель Левинсон С.Ю.</t>
  </si>
  <si>
    <t>РП-30-04</t>
  </si>
  <si>
    <t>РП-30-13</t>
  </si>
  <si>
    <t>РП-30-16</t>
  </si>
  <si>
    <t>ООО "АСЭП"; ООО «АСК»; ОАО «СМП»; ИП Восканян Арарат Родаевич; ООО "Северторгсервис"; ООО Т2 Мобайл; ИП Гусейнов Гидаят Бехбуд оглы; Православная религиозная организация - Приход Храма Блаженной Ксении Петербургской; ГАУ АО "Управление ИКТ АО"; ГКУ АО "РДС"; МУП "Горсвет"</t>
  </si>
  <si>
    <t>ПС 110 кВ №1 / РП-8 (АРЭС);
ПС 110 кВ Привокзальная / РП-8 (АРЭС)</t>
  </si>
  <si>
    <t>РП-8-01</t>
  </si>
  <si>
    <t>ООО УК "Двинская", МДОУ "дек.сад №117", штола№9, МБОУ "шк.дет.сад.№77"</t>
  </si>
  <si>
    <t>РП-8-03</t>
  </si>
  <si>
    <t>ООО "Архангельская Управленческая Компания"; АрхИнвестЭнерго АСЭП; ЖИЛИЩНОЕ ТОВАРИЩЕСТВО КОНДОМИНИУМ "Новгородский-35"; ООО "Ломоносовский"; ООО "УК Проспект"; ИП Харин Александр Владимирович; ООО "УК "ФАСАД""; ООО УК Возрождение; ЖСК "Речник"; ТСЖ "Ломоносова 64"; Андреев Виталий Геннадьевич; МАДОУ Детский сад №117; ООО "УК "Деком-1"; ТСЖ "Наш Дом"; ООО "АЭСБ"; МБДОУ Детский сад №77; ООО "НордТехноМед"; КИЗ "Ломоносовский-6"; ООО "УК"Тайбола"; ИП Веревкин Олег Михайлович ; МБОУ СШ №9; ЗАОр "НП "Арххлеб"; Сорокина Ольга Станиславовна; ООО "Инмед"; ФГУП"Радиочастотный центр Сев.-Зап. федеральн. округа" Ф-л по Арх.обл.; ФЛ Скиавелло Надежда Владимировна; Куликова Анна Валентиновна; МУП "Горсвет"; ООО "Юпитер строй"; Предприниматель Ибрагимова Татьяна Викторовна; ПАО "Ростелеком"; ПГСК "Лада-Сервис"; ГАУ АО "Управление ИКТ АО"; ПАО "ВымпелКом"; ИП Залывская Галина Ивановна; ПАО "Вымпелком"</t>
  </si>
  <si>
    <t>РП-8-16</t>
  </si>
  <si>
    <t>ООО "АСЭП" (2022 г.); АрхИнвестЭнерго АЭС; ФГАОУ ВПО "Северный (Арктический) федеральный университет им М.В.Ломоносова"; ТСЖ "Обводный девять корпус три"; АО «АрхоблЭнерго» (2022 год); ООО «АСК»; ООО "УК Проспект"; ООО "УК Садовый район"; ЖСК "Ломоносовский-8"; ЖСК "Речник-2"; ЖСК "Ломоносовский-12"; ООО "ИНДУСТРИЯ"; САФУ им. М.В. Ломоносова; ТСЖ "Новгородский"; ТСЖ "Оптимист"; ТСЖ "Высота"; ИП Авалиани Инга Михайловна; АО «АрхоблЭнерго» (Потребитель ТСО); ИП Восканян Рипсик Гургеновна; ТСЖ "Дом"; ООО ЛУКОЙЛ Северо Западнефтепродукт; ООО "Агроторг"; ООО "Альбион-2002"; ООО «Электрические сети»; ООО Стелла; Скалепов Владислав Юрьевич; Некоммерческое Партнерство "Офис"; ООО "УК "Деком-1"; ООО ЖЭУ ЗАВ ремстрой; ГСК "Авангард"; ПАО Сбербанк; ИП Панишева Елена Ивановна; АрхИнвестЭнерго АСЭП; ООО "УК"Тайбола"; ТСЖ "Дом на Водников"; ПАО "ВымпелКом"; ИП Дунаев Юрий Станиславович; Архангельское областное отделение общественной организации "ВДПО"; ООО Т2 Мобайл; ИП Семенова Юлия Богдановна; Областной центр дополнительного образования; ФЛ Турандин Александр Сергеевич; Население (ФЛ); Зелянина Светлана Викторовна; ФЛ Пахомова Вера Викторовна; ОАО АФ АКБ "РОСБАНК"; ООО "Здоровье и милосердие"; ООО "УК "ФАСАД""; ИП Корниенко Елена Борисовна; ООО "Норд-Строй"; ФГАОУ ВПО «Северный (Арктический) федеральный университет имени М. В. Ломоносова»; ООО "КомТорг"; ФЛ Хвостов Дмитрий Игоревич; ООО "Диагностический медицинский центр"; ГСК "Автодом"; Непосредственное управление (население (бытовые потребители); ООО Регион Центр; ПАО "Ростелеком"; ИП Тихевич Виталий Александрович; ГК "Туча"; ИП Фокин Сергей Алексеевич ; ФЛ Дюкин Борис Владимирович; ФЛ Боговой Пётр Вячеславович; ГАУ АО "Управление ИКТ АО"; ГСК Витязь; ПАО "Вымпелком"; ГСК "Риф"</t>
  </si>
  <si>
    <t>РП-8-18</t>
  </si>
  <si>
    <t>ООО УК "Двинская", МДОУ "дек.сад №117", школа№9, МБОУ "шк.дет.сад.№77"</t>
  </si>
  <si>
    <t>РП-8-23</t>
  </si>
  <si>
    <t>Жилой сектор, торговля, учреждения</t>
  </si>
  <si>
    <t>РП-8-24</t>
  </si>
  <si>
    <t>ООО "АСЭП"; ООО "УК "ВКБгрупп"; ООО "Архстроймонтаж"; АО "Севералмаз"; ТСЖ "Поморская, 40"; ООО "Поморское пароходство"; ООО «Электрические сети»; ООО "УК"Тайбола"; Архангельский филиал ОАО КБ "Севергазбанк"; ООО "Кира"; ОСАО "Ингосстрах"; ИП Дедков Алексей Николаевич; ООО "УК "ФАСАД""; ООО "Дом на Поморской"; ООО "Акула"; ФЛ Лысенко Алексей Владимирович; Население (ФЛ); ФЛ Федотов Эдуард Сергеевич; Лисицын Юрий Александрович; Ручьева Мария Алексеевна; ООО "РАЛАН-МЕДИА"; Колодкин Владимир Павлович; ГАУ АО "Управление ИКТ АО"; ПАО "Вымпелком"; ИП Стрежнева Лариса Ремовна; ПАО "Ростелеком"</t>
  </si>
  <si>
    <t>ПС 110 кВ №55 / РП-9 (СРЭС)</t>
  </si>
  <si>
    <t>РП-9-05</t>
  </si>
  <si>
    <t>РП-9-16</t>
  </si>
  <si>
    <t>ПС 110 кВ Первомайская</t>
  </si>
  <si>
    <t>45-12</t>
  </si>
  <si>
    <t>СОТ"Автомобилист"; ООО «Калипсо»; ООО "АСЭП"; Ассоциация свободных овощеводов Острова Ягодник; ООО "Автодороги"; Население (ФЛ); Непосредственное управление (население (бытовые потребители); ИП Наделку Юлия Евгеньевна; Администрация МО "Боброво-Лявленское"; АО «Газпром энергосбыт» ; ПАО "Ростелеком"; МБУ Объединение культуры Приморского района; ГБУЗ Архангельской области "Приморская ЦРБ"</t>
  </si>
  <si>
    <t>45-14</t>
  </si>
  <si>
    <t>ООО «Нефтебизнес-АЗС»</t>
  </si>
  <si>
    <t>45-18</t>
  </si>
  <si>
    <t>ГБСУ СО "Ширшинский психоневрологический интернат"; ООО "АСЭП"; ООО "СХП "Ширшинское"; ООО «АСК»; Администрация МО "Лисестровское"; Население (ФЛ); ООО "УК "МЭЙЗОН"; МБОУ "Катунинская СШ"; Мишуков Петр Александрович; ООО "Форест-М"; ГБУЗ Архангельской области "Приморская ЦРБ"; ООО "СРК"</t>
  </si>
  <si>
    <t>45-20</t>
  </si>
  <si>
    <t>ООО "СРК"; ГБСУ СО "Ширшинский психоневрологический интернат"; ООО "АСЭП"; ООО «АСК»</t>
  </si>
  <si>
    <t>45-28</t>
  </si>
  <si>
    <t>АО «Газпром энергосбыт» ; АО "НБК"; Население (ФЛ); ООО "Горнолыжный парк Мечка"; ООО "МТС ЭНЕРГО"; ООО "Дорожные технологии"; ИП Медников Валерий Викторович</t>
  </si>
  <si>
    <t>ПС 110 кВ СЦБК</t>
  </si>
  <si>
    <t>ф.29</t>
  </si>
  <si>
    <t>Смешанная нагрузка,резервное питание ВОС</t>
  </si>
  <si>
    <t>ф.5</t>
  </si>
  <si>
    <t>Смешанная нагрузка, КНС</t>
  </si>
  <si>
    <t>ф.79</t>
  </si>
  <si>
    <t>яч.12</t>
  </si>
  <si>
    <t>Производство</t>
  </si>
  <si>
    <t>яч.127</t>
  </si>
  <si>
    <t>яч.216</t>
  </si>
  <si>
    <t>яч.129</t>
  </si>
  <si>
    <t>яч.13</t>
  </si>
  <si>
    <t>яч.218</t>
  </si>
  <si>
    <t>яч.15</t>
  </si>
  <si>
    <t>яч.214</t>
  </si>
  <si>
    <t>яч.17</t>
  </si>
  <si>
    <t>яч.210</t>
  </si>
  <si>
    <t>яч.220</t>
  </si>
  <si>
    <t>яч.226</t>
  </si>
  <si>
    <t>ТЭС-1 Архангельского ЦБК</t>
  </si>
  <si>
    <t>ф.№41 РП-89</t>
  </si>
  <si>
    <t>АО "Архангельский ЦБК", производство</t>
  </si>
  <si>
    <t>ф.№51 РП-89</t>
  </si>
  <si>
    <t>ф.№55 РП-153</t>
  </si>
  <si>
    <t>ф.№6 РП-2</t>
  </si>
  <si>
    <t>ф.№64 РП-153</t>
  </si>
  <si>
    <t>ф.№67 РП-74</t>
  </si>
  <si>
    <t>ф.№79 РП-43</t>
  </si>
  <si>
    <t>ф.№86 РП-74</t>
  </si>
  <si>
    <t>ф.87 РП-62 (бывш.ф.95)</t>
  </si>
  <si>
    <t>ф.88 РП-62 (бывш.ф.95)</t>
  </si>
  <si>
    <t>ф.№99 РП-43</t>
  </si>
  <si>
    <t>ТЭС-3 Архангельского ЦБК</t>
  </si>
  <si>
    <t>ф.№3 РП-98</t>
  </si>
  <si>
    <t>ф.№41 РП-98</t>
  </si>
  <si>
    <t>ПС 110 кВ №102А</t>
  </si>
  <si>
    <t>яч.06 Бет.завод</t>
  </si>
  <si>
    <t>ФГУП «ГВСУ №14»; ООО "Марс"; ООО "ОлимпСити Строй"; ИП Муравьев И.М.; АО "Главное управление обустройства войск"; МУП МО"Муниципал Сервис"; ИП Толбухин Д.А. ; МОО ПЦГМ ; ООО "Авалон"</t>
  </si>
  <si>
    <t>яч.36 МСД</t>
  </si>
  <si>
    <t>Публично-правовая компания "Военно-строительная компания"; МУП "МГЭС"; МУП "Мирнинская ЖКХ"</t>
  </si>
  <si>
    <t>яч.26 ЦРП-111-20</t>
  </si>
  <si>
    <t>яч.04 ЦРП-141-23</t>
  </si>
  <si>
    <t>яч.38 ЦРП-141-5</t>
  </si>
  <si>
    <t>яч.40 ЦРП-15-1</t>
  </si>
  <si>
    <t>МУП "МГЭС"</t>
  </si>
  <si>
    <t>яч.02 ЦРП-15-2</t>
  </si>
  <si>
    <t>яч.34 ЦРП-8-1</t>
  </si>
  <si>
    <t>яч.08 ЦРП-8-2</t>
  </si>
  <si>
    <t>ВЛ-10-142-02</t>
  </si>
  <si>
    <t>ООО Т2 Мобайл; Архангельский филиал ПАО "Россети Северо-Запад"; ООО "МТС ЭНЕРГО"; ПАО"Вымпел-Коммуникации" ; ООО "ТГК-2 Энергосбыт"; Население (ФЛ); ООО "Автодороги"</t>
  </si>
  <si>
    <t>ВЛ-10-142-03</t>
  </si>
  <si>
    <t>ООО Т2 Мобайл; ФЛ Рогова Т.А.; Население (ФЛ); Каргопольское районное потребительское общество; МУП «ЭСП»; ГБУЗ АО Каргопольская ЦРБ им.Н.Д.Кировой; ПАО "Ростелеком"; МБУК "Каргопольский МКЦ"</t>
  </si>
  <si>
    <t>ВЛ-10-142-09</t>
  </si>
  <si>
    <t>МУП Каргопольского муниципального округа Казаково;Фатьянов Н.А.;МУП МО "Каргопольский муниципальный район" "Казаково" (МЖД с ОУ);ФЛ Сергеева Т.А.;ООО «Электрические сети» (по п.36 ППРФ 1178, по ЕКТ);ИП Цыпин В.М.;МУП «ЭСП»;МОУ "Павловская СШ";Каргопольское районное потребительское общество;Администрация МО "Павловское";НУ МЖД п. Зелёный Бор д.2;НУ МЖД д.Кипрово, ул.Златоутовская д.5;ИП Логачёва В.А.;ГБУЗ АО Каргопольская ЦРБ им.Н.Д.Кировой;ПАО "Ростелеком"</t>
  </si>
  <si>
    <t>ВЛ-10-142-16</t>
  </si>
  <si>
    <t>ИП Шутов Николай Иванович;ФЛ  Сысоев А.В.;ИП Бабкин А.Н.;ИП Кудрин Л.М.;Каргопольское районное потребительское общество;ИП Гусейнов М.Н.;Администрация МО "Павловское";ИП Мамонтов М.В.;приход д.Казаково;ГКУ Архангельской области Каргопольское лесничество;ГБУЗ АО Каргопольская ЦРБ им.Н.Д.Кировой;ИП Заспенников В.В.;ПАО Мегафон;МУП «ЭСП»;ПАО «МТС»;ИП Гусейнов Маариф Алибала оглы;ИП Кудрин Владимир Михайлович;МБУК "Каргопольская ЦБС";ПАО "Ростелеком";ФГУП "Российская телевизионная и радиовещательная сеть";АО "Плесецкое дорожное управление";МОУ Заречная школа-сад</t>
  </si>
  <si>
    <t>ВЛ-10-142-18</t>
  </si>
  <si>
    <t>ИП Хлопкова Е.Г; СОНТ "Родничок"; СОНТ "Мелиоратор"; ИП Солдатов В.Б.; СОНТ "Осташево"; Стукалов Иван Александрович; ФЛ Роев ЛВ (СОТ Садоводы Севера); Население (ФЛ); ФЛ Макеев ВИ (СОТ Лесник); ИП Ярошук П.П.; ИП Герасимов А.А.; СОНТ "Дорожник"; СОТ "Строитель"; Каргопольское районное потребительское общество; Администрация МО "Павловское"; ПАО "Ростелеком"; МБУК "Каргопольский МКЦ"</t>
  </si>
  <si>
    <t>ВЛ-10-142-19</t>
  </si>
  <si>
    <t>Гусейнов Махсум Алибалы оглы;ФЛ Коротяева В.Б.;Пуляев А.В.;ИП Колегичев Н.А.;ИП Калинин Н.Л.;ИП Павлов Н.Л.;ИП Коротяева В.В.;Хайхароев Амир Умарович</t>
  </si>
  <si>
    <t>ВЛ-10-142-22</t>
  </si>
  <si>
    <t>МУП Каргопольского муниципального округа Казаково;ПАО «МТС»;Администрация МО "Павловское";НУ МЖД п.Пригородный, ул.Труда, д.8;НУ МЖД п.Пригородный, ул.Труда, д.11;ФЛ Башмаков С.А.;ИП Трикоз А.А.;Администрация МО "Каргопольский муниципальный район";МУП МО "Каргопольский муниципальный район" "Казаково" (МЖД с ОУ);ИП Логачёв С. Е.;ИП Усов И.В.;ИП Александров Е.Н.;ФЛ Самоседкин Михаил Юрьвич;ИП Архипов Я.В;ИП Глущевский Д.Н.; ИП Ступников А.А.;ГБСУ АО Каргопольский СРЦ для несовершеннолетних;ИП Шария Г.В.;ИП Лахтионов А.Б.;ИП Платонов Е.В.;ООО Каргопольская лесная компания;МУП «ЭСП»;ПАО Мегафон;ООО "Каргопольские тепловые сети";ООО "Каргопольский леспромхоз";ИП Ёлкин А.Г.;ИП Ракушин Д.Ю.;ИП Сердцев А.Л.;ООО "Каргопольский водоканал";ОГУ "Каргопольская райСББЖ";МОУ "Павловская СШ";ГАУ Архангельской области «ЕЛЦ»;ФГУП "Госкорпорация по ОрВД" филиал "Архангельскаэронавигация";ИП Ефименко А.А.;ИП Покрышкин В.А.;НУ МЖД г.Каргополь, пер.Ленинградвкий, д.3;ПАО"Вымпел-Коммуникации" ;ИП Беляев А.А.;ФЛ  Кузнецов А.Б  ;ИП Серебренников А В;НУ МЖД г. Каргополь, пер. Ленинградская,д.8;НУ МЖД г. Каргополь, пер. Ленинградский, 12;НУ МЖД г. Каргополь, ул. Ленинградская, 59; Куликов А.Н.;НУ МЖД г.Каргополь, пер. Ленинградский д.1;НУ МЖД г.Каргополь, пер. Ленинградскийд.10;НУ МЖД г.Каргополь, пер. Ленинградский д.5;НУ МЖД г. Каргополь, ул. Мелиораторов д.11;ФЛ Самосадкина Лидия Ивановна;ИП Евлоев М.М.;ООО  Жилищные услуги;НУ МЖД п.Пригородный , ул.Школьная, д.11;НУ МЖД п.Пригородный, ул.Школьная, д. 9;НУ МЖД п.Пригородный, ул.Школьная, д. 7;Валевина Е.А.; Безруких Д.В.;ИП Песьяков В.И.;МОУ  ДОД  ДЮСШ г. Каргополь;МБУК "Каргопольский МКЦ";ПАО "Ростелеком";ИП Орлова Д.И.;ИП Орлов Сергей Альбертович;ООО "Ресурс- ойл";НУ МЖД п.Пригородный, ул.Труда, д.9;Попов Вячесла Сергеевич</t>
  </si>
  <si>
    <t>яч.10 Карг-Юг</t>
  </si>
  <si>
    <t>МУП «ЭСП»; МУП ЭСП  (Собственное потребление)</t>
  </si>
  <si>
    <t>ВЛ-35 Песок</t>
  </si>
  <si>
    <t>МУП "Тихманьга"; Каргопольское районное потребительское общество; Население (ФЛ); ООО "МТС ЭНЕРГО"; ИП Егошин В.А.; МОУ Тихманьгская СШ; МБУК "Каргопольский МКЦ"; ООО Штурм; МКУ "Эксплуатационно-техническое управление"; МУП "Тихманьга" (МЖД с ОУ); ПАО "Ростелеком"; АО «Почта России»; ГБУЗ АО Каргопольская ЦРБ им.Н.Д.Кировой; Каргопольское РАЙПО Тихманьгский филиал; ИП Боков Дмитрий Сергеевич; ИП Цыпин В.М.; ГКУ Архангельской области Каргопольское лесничество; ООО "Автодороги"; ООО Т2 Мобайл; ПАО Мегафон; ФГУП "Российская телевизионная и радиовещательная сеть"; Каргопольское РАЙПО Тихманьгский филиал; МБУК "Каргопольский МКЦ"; ИП Абрамов В.А.; МОУ "Ухотская СШ"; ГБУ СОН АО "Каргопольский КЦСО"; ООО "Московский торговый дом"; МУП "Тихманьга"; МУП "Тихманьга" (МЖД с ОУ); ФЛ Заспенникова В.В.; ИП Глущевский Д.Н.; МКУ "Эксплуатационно-техническое управление"; ГКУ АО ОГПС 12; Арабаджи И.В.; Архангельский филиал ПАО "Россети Северо-Запад"; ИП Мишура Н.К.; ООО "МТС ЭНЕРГО"; ООО "Кречетово"; МОУ Кречетовская СШ; ИП Крутиков В.Н.; ПАО Мегафон; ООО Т2 Мобайл; ИП Фарутин А.В.; МБУК "Каргопольская ЦБС"; Приход РПЦ Погост; ГКУ Архангельской области Каргопольское лесничество</t>
  </si>
  <si>
    <t>ВЛ-35 Кодино-Чекуевская-Клещевская</t>
  </si>
  <si>
    <t>Архангельский филиал ПАО "Россети Северо-Запад"; ООО "Содействие - НЕРУД"; ПАО "Ростелеком"; МУ "Администрация МО "Чекуевское"; ГБУЗ АО Онежская ЦРБ; МБОУ "Чекуевская СОШ"; МЖД Непосредственное управление; Прионежское потребительское общество; КФХ Давыдов В.Я.; ООО "Предприятие котельных и тепловых сетей"; МБУК"Чекуевский КДЦ"; КФХ "Север"(Медведкова Л.В.); АО "Плесецкое дорожное управление"; ПАО "МТС"; ИП Зайцева О.М. (КФХ "Велес") с 01-07-18; ПАО Мегафон; ИП Шушков А.В.; ИП Верещагин Ю.А.; ИП Шадрина М.М.; ГУ "Отряд государственной противопожарной службы № 13 УГПС Архангельской области"; ИП Гаврилов И.В.; Порожское потребительское общество; ООО "Агролесстрой"; МУ "Администрация МО "Порожское"; АО "Почта России"; МОУ "Устькожская основная общеобразовательная школа"(Порожская ОШ); МБУК "Порожский КДЦ"; МБУК "Онежская библиотечная система"; ГБУ "Архангельский телекоммуникационный центр" ( "Архтелецентр"); Онежское лесничество; МУП "Чекуевская управляющая компания"; МОУ "Клещёвская основная общеобразовательная школа" (Чекуевская СОШ); МОУ "Ковкульская средняя общеобразователная школа" (Чекуевская СОШ); ПАО "Ростелеком"; ИП Попов М.А.; МУ "Администрация МО "Чекуевское"; МБОУ "Чекуевская СОШ"; Прионежское потребительское общество; Архангельский филиал ПАО "Россети Северо-Запад"; АО "Плесецкое дорожное управление"; ООО "Лимар"; ИП Вазирханова И. Е.; ИП Новожилов В.В.; ФЛ Попова Надежда Геннадьевна; АО "Почта России"; МБУК "Онежская библиотечная система"; ИП Асева О.М.; ИП Дмитриева Л.П.; гражданка Жукова Л.Ю.; ГБУЗ АО Онежская ЦРБ; МБУК"Чекуевский КДЦ"; ИП Дёмина Л.Н.; КФХ Давыдов В.Я.; ИП Манаков П.А.; Онежское лесничество; МУП "Чекуевская управляющая компания"</t>
  </si>
  <si>
    <t>ВЛ-10-129-01</t>
  </si>
  <si>
    <t>ДД</t>
  </si>
  <si>
    <t>КФХ Ванюков Анатолий Петрович; ИП Богатырев Руслан Мусаевич; ПАО"Вымпел-Коммуникации" ; ООО Т2 Мобайл; Архангельский филиал ПАО "Россети Северо-Запад"; ИП Фокин Федор Васильевич; ИП Березин Александр Николаевич; ИП Токаев Асхад Абуевич; ПАО Мегафон; Население (ФЛ); ИП Чекалин Р.С.; ФКУ Упрдор "Холмогоры"; ПАО "Ростелеком"; ООО "Автодороги"</t>
  </si>
  <si>
    <t>ВЛ-10-129-02</t>
  </si>
  <si>
    <t>ООО "Сельхозфирма Коневская"; ООО "Автодороги"</t>
  </si>
  <si>
    <t>ВЛ-10-129-03</t>
  </si>
  <si>
    <t>ООО "Святобор"; ФГУП "Российская телевизионная и радиовещательная сеть"; Население (ФЛ); ООО "АСЭП"; ООО "Плеяда"; ЗАО "Русские башни"; ООО "МТС ЭНЕРГО"; ИП Ушаков Андрей Викторвич; ИП Кичаков Олег Владимирович; ИП Джабиев Руслан Исаевич; ИП Ванюкова Антонина Николаевна; Администрация МО "Коневское"; ИП Булгучев Дауд Бамат-Гиреевич (опосредованно); физическое лицо Кузнецов Валерий Валерьевич; ГБУЗ АО "Плесецкая ЦРБ"; ПАО "Ростелеком"</t>
  </si>
  <si>
    <t>ВЛ-10-129-05</t>
  </si>
  <si>
    <t>АО "Тандер"; ИП Кузнецова Валентина Никифоровна; ИП Ванюкова Антонина Николаевна; Население (ФЛ); Администрация МО "Коневское"; КФХ Ванюков Анатолий Петрович; ГКУ АО "Отряд государственной противопожарной службы №15"; МБОУ Конёвская школа; ПАО Мегафон; ФГУП "Российская телевизионная и радиовещательная сеть"; ИП Ушаков Андрей Викторвич; ГБУЗ АО "Плесецкая ЦРБ"; ПАО "Ростелеком"; ООО "Уют-2"; ООО "Сельхозфирма Коневская"; ИП Глущевский Денис Николаевич; МУК "Межпоселенческая библиотека Плесецкого района" администрации МО "Плесецкий район"; МБОУ Плесецкая школа; МОУК "Сполохи"; ГАПОУ АО "Каргопольский индустриальный техникум"; ИП Полуянов Владимир Станиславович; ПАО "СБЕРБАНК РОССИИ"; ИП Артемова Нина Ивановна; ИП Маминова Наталья Николаевна; АО «Почта России»; ИП Сажина Татьяна Юрьевна; УМВД России по АО; Архангельский филиал ПАО "Россети Северо-Запад"; физическое лицо Парамонова Вера Александровна; МПРО приход храма с. Конево</t>
  </si>
  <si>
    <t>ВЛ-10-129-07</t>
  </si>
  <si>
    <t>Население (ФЛ); ИП Кузнецова Валентина Никифоровна; ИП Ванюкова Антонина Николаевна; Администрация МО "Коневское"; ИП Оржиник Василий Васильевич; ГУ "Архангельский центр по гидрометеоролгии и мониторингу окружающей среды с региональными функциями"; ООО "Норд-Лес"; ПАО "Ростелеком"; физ. лицо Боголепов Алексей Васильевич</t>
  </si>
  <si>
    <t>ВЛ-35 Самково</t>
  </si>
  <si>
    <t xml:space="preserve">Население (ФЛ); ИП Минина Валентина Николаевна; ПАО "Ростелеком"; ООО «Электрические сети»; ИП Ванюкова Антонина Николаевна; МБОУ «Самковская школа»; ООО "Уют-2"; ГБУЗ АО "Плесецкая ЦРБ"; АО «Почта России»; МУК "Межпоселенческая библиотека Плесецкого района" администрации МО "Плесецкий район"; ФГУП "Российская телевизионная и радиовещательная сеть"; Администрация МО "Кенорецкое"; ИП Шелехова Галина Витальевна; ООО "Автодороги"; Приозерное лесничество - Территориальный орган департамента лесного комплекса Архангельской области; Архангельский филиал ПАО "Россети Северо-Запад"; ГБУЗ АО "Плесецкая ЦРБ"; Собственники жилых помещений МЖД МО "Кенозерское" ; ИП Станпакова Екатерина Яковлевна; ФГБУ «Национальный парк «Кенозерский»; МОКУК "Гармония"; Администрация МО "Кенозерское"; АНО "Кенозерские берега"; ИП Патракеева Евгения Фёдоровна; ИП Ванюкова Антонина Николаевна; МБОУ Волошевская школа; ИП Минина Валентина Николаевна; ООО "АСЭП"; ПАО Мегафон; МБОУ Кенозерская школа; ООО "Долина"; Кенозерское СЕЛЬПО; ООО "Кенозерочка"; ИП Поршнев Владимир Михайлович; ГКУ АО "Отряд государственной противопожарной службы №15"; МУК "Межпоселенческая библиотека Плесецкого района" администрации МО "Плесецкий район"; ИП Тишинин Сергей Васильевич; ИП Пушкарь Татьяна Владимировна; ИП Фокин Федор Васильевич; МБОУ Торосоозерская школа; </t>
  </si>
  <si>
    <t>ВЛ-10-116-02</t>
  </si>
  <si>
    <t>Северный филиал ФГБУ "Главрыбвод"; Население (ФЛ); СОНТ "Земляне"; ИП Кернер Н.С.; Дворец спорта для детей и юношества, МБУДО</t>
  </si>
  <si>
    <t>ВЛ-10-116-05</t>
  </si>
  <si>
    <t>СОТ "Лесник"; СОТ "Строитель"; Население (ФЛ); ООО "АСЭП"; СОТ "Химик"; СОТ "Лесопильщик"; СОНТ "Сплавщик"; Архангельский филиал ПАО "Россети Северо-Запад"; ИП Щелкунов А. В.; ООО Т2 Мобайл; МУП "Маложемская УК"; ПАО Мегафон; РК имени М. И. Калинина ( В.И.Ленина); МУП "Покровская РК"; ИП Киричева В.А.; ИП Бушманова Л.И.; ООО "Онега-Водоканал"; МОУ "Покровская средняя общеобразовательная школа"; ПАО "Ростелеком"; ООО "МТС ЭНЕРГО"; ООО "Онега Неруд"; ГБУЗ АО Онежская ЦРБ; АО «Почта России»; МУ "Администрация МО "Покровское"; ИП Вдовицин В.А.; МБУК «Покровский КДЦ»; ОАО Бионет; ООО "Д-Люкс"; ЗАО "Агростройсервис"</t>
  </si>
  <si>
    <t>ВЛ-10-116-11</t>
  </si>
  <si>
    <t>ФКУ ИК-1 УФСИН России по Архангельской области(2022 г.); ИП Погудин А.Б.; ООО "Агроторг"; ООО "Успех" ( "Ваш партнер") ; ГБУ АО Онежский детский дом; Дворец спорта для детей и юношества, МБУДО; МУП "Онежская управляющая компания" ; ООО "Строй Центр"; ООО Золотые пески-Онега; ООО "РУСЭНЕРГОСБЫТ"; ЗАО "Агростройсервис"; ИП Зайцева О.М. (КФХ "Велес") с 01-07-18; МЖД Непосредственное управление; ФЛ Артемьева О.А.; АО "Национальная башенная компания"; ФЛ Антипова О.В.; ООО "МТС ЭНЕРГО"; Население (ФЛ); ООО "Онега Неруд"; ООО Т2 Мобайл; ПАО Мегафон; ООО "Содействие - НЕРУД"; Онежский филиал ОАО "Архангельскоблгаз"; ООО "Онега-Водоканал"; МКУ "Комитет по управлению имуществом, архитектуре и земельным отношениям" (МКД); ИП Каменев С.М.; ИП Кожарин Я.А.; АО "Онега-Энергия"; ООО "Петройл";  "Детский сад № 2 "Ромашка" (МБОУ "Средняя общеобразовательная школа №1 г.Онеги"); ИП Шполтаков М. В.; ИП Росков Е. С.; ООО "ЛБК "Онега" (транзит от Дворца спорта); ГБУАО "Онежская райСББЖ"; ФЛ Филимонов Григорий Александрович; ИП Согрин Н.К.; ФЛ Широколобов А.П.; МБУ ДО "Онежская школа искусств" МО Онежский МР; ГАУ Архангельской области «ЕЛЦ»; ИП Ступин А.Н.; ФЛ Мужиков Е.Е.; ИП Шушков А.В.; ИП Нечаев Л.В.; ИП Шлапак В.Д.; Гаражный кооператив "Север"; ИП Воробьёв А.А.; ФЛ Арбузов А.А.; ФГУ "АМП Архангельск"; МКУ Управление по ИСР и ЖКХ АМО Онежский МР</t>
  </si>
  <si>
    <t>ВЛ-10-116-15</t>
  </si>
  <si>
    <t>Население (ФЛ); ГБУЗ АО Онежская ЦРБ; ПАО "Ростелеком"</t>
  </si>
  <si>
    <t>яч.23 ЛПХ</t>
  </si>
  <si>
    <t>ООО "МТС ЭНЕРГО"; Филиал АО"ОЛДК" по лесным ресурсам; ООО "АСЭП"</t>
  </si>
  <si>
    <t>ВЛЗ-10-116-10</t>
  </si>
  <si>
    <t>ООО "Онега-Водоканал"; ИП Митько В.Ф.; Население (ФЛ); МУП "Онежская управляющая компания" ; ПАО "Ростелеком"; ООО "Спецхозяйство"; ИП Панчина Е.А.; ИП Денисов В.П.; ООО "Агроторг"; МКУ Хозяйственное управление; ООО "Успех" ( "Ваш партнер") ; МОУ "Средняя общеобразовательная школа №1 г.Онеги"; МКУ "Комитет по управлению имуществом, архитектуре и земельным отношениям" (МКД); ИП Заочинский Е.Г.; МУП "Токман"; Товарищество собственников жилья "Рочевский"; ООО "Барс-Инвест"; ООО Золотые пески-Онега; ПАО "СБЕРБАНК РОССИИ"; ООО Т2 Мобайл; УМВД России по АО; АО «Почта России»; МЖД Непосредственное управление; ИП Гусейнов Т.А.; Филиал АО"ОЛДК" по лесным ресурсам; ООО "Кашалот"; ООО "Астрея"; ФЛ Полежаев Алексей Леонидович; ПАО"Вымпел-Коммуникации" ; ООО "Чистый город"; ПАО Мегафон; Филиал ФГУ "Центр гигиены и эпидемиологии в г.Онега и Онежском районе"; МБУК "Онежский ДК"; гражданка Пилицина И.И.; ИП Горбик В. В.; Управление Судебного департамента  в АО и НАО; ИП Галкина Е.Л.; ГОУ "Онежская специальная (коррекционная) общеобразовательная школа-интернат"; ИП Задворная С.А.; ФГУП "Росморпорт"; ГБПОУ АО " Онежский индустриальный техникум"; ООО "МТС ЭНЕРГО"; СУ СК России по АО и НАО (Следственный комитет); ООО "Техно"; ИП Тарутина А.А.; Прокуратура Архангельской области; ООО "ЭлитСтом"; ГУ "Отряд государственной противопожарной службы № 13 УГПС Архангельской области"; ИП Митько О.А.; ОАО "Онежская типография"; ЗАО "Агростройсервис"; ИП Кожарин Я.А.; МУП "Онегаавтотранс"; ОАО"Россельхозбанк"; ФКУ "ЦОКР"; ИП Углова О.В; ИП Поплавская С.В.; ИП Демидова С.В.; ИП Карпухин В.В.; ИП Синицына Г.П.; ИП Кузнецова Л.И.; ФГУ "АМП Архангельск"; МПРО Приход Свято-Троицкого собора г.Онеги; АО "Онега-Энергия"; Онежское лесничество; ИП Ступин А.Н.; Онежский филиал "Национальный парк "Водлозерский"; ООО «Предприятие котельных и тепловых сетей»; ФКУ "Военный комиссариат Архангельской области"; ИП Елизаров Ю.П.; ИП Мингалиев М.Д.; ИП Ельцов Д.В.; ИП Иконникова Л.Ф.; УФССП России по АО и НАО; ИП Морозова М.П.; ИП Варакин В.Р.; ИП Гущин В.В.; ИП Воронин О.А.; ИП Степанов А.П.; ФГКУ «ПУ ФСБ России по западному арктическому району»; ООО "Доступная мебель"; ООО ПСК "Архпромкомплект"; МБУ"Благоустройство"; гражданин Суворов А.А.; ИП Шлапак В.Д.; Гражданин Лепилин Юрий Павлович; МБУК "Онежский историко-мемориальный музей"; АО Онежский ЛДК; ГАУ АО Издательский дом Онега; Агентство ЗАГС АО ; ИП Косков С.В.; ИП Ардашова Е.Е.; ИП Шлапак Н.Д.; ООО "Арктиквтормет"; ФЛ Курбатова Н.Н.; ООО "Инженер"; ООО "Гранд Авто"; ИП Беляева И.В.; ИП Круткова Н.Ю; ИП Негодяев В.В.; ИП Давыдова Е.Ю.; ИП Колос Н.А.; ООО "Бастион"; ИП Шляхина М.Л.; Вепрев А.Н.; ИП Трапезников А.В.; НОУ НП и ДПО "Онежский СТЦ" ДОСААФ России; ИП Мосеев Борис Юрьевич; ИП Потехин А.Б.; ИП Артемьева О.В.</t>
  </si>
  <si>
    <t>яч.16 ДРСУ</t>
  </si>
  <si>
    <t>ООО "Онега Неруд"; ООО "НК "Роснефть-Архангельскнефтепродукт"; ООО "Автодороги"; ООО "Ресурс"; ПАО Мегафон; ИП Ковригин С.А.</t>
  </si>
  <si>
    <t>ВЛ-10-133-03</t>
  </si>
  <si>
    <t>МП "Горэлектросеть"  МО "Няндомское"</t>
  </si>
  <si>
    <t>ВЛ-10-133-08</t>
  </si>
  <si>
    <t>ВЛ-10-133-10</t>
  </si>
  <si>
    <t>ВЛ-10-133-20</t>
  </si>
  <si>
    <t>ВЛ-10-133-22</t>
  </si>
  <si>
    <t>ВЛ-10-130-01</t>
  </si>
  <si>
    <t>Население (ФЛ); Администрация МО "Федовское"; Архангельский филиал ПАО "Россети Северо-Запад"; ФКУ Упрдор "Холмогоры"; ПАО "Ростелеком"</t>
  </si>
  <si>
    <t>ВЛ-10-130-02</t>
  </si>
  <si>
    <t>ИП Акопджанян Апрес Суренович; физическое лицо Стариков Олег Игоревич; Население (ФЛ); ООО "Дельта-Онега+"; ПАО"Вымпел-Коммуникации" ; ООО Т2 Мобайл; ПАО Мегафон; ООО "МТС ЭНЕРГО"; ПАО "Ростелеком"; ИП Кузнецова Валентина Никифоровна; ИП Поздеев Владимир Андреевич; ГБУЗ АО "Плесецкая ЦРБ"; ООО "Нива"; ООО "Автодороги"</t>
  </si>
  <si>
    <t>ВЛ-10-130-07</t>
  </si>
  <si>
    <t>ИП Кузнецова Валентина Никифоровна; ООО "АСЭП"; физическое лицо Кузнецов Андрей Анатольевич; МБОУ "Федовская школа"; Собственники жилых помещений МЖД с. Федово ; ГБУЗ АО "Плесецкая ЦРБ"; Население (ФЛ); ГКУ АО "Отряд государственной противопожарной службы №15"; ООО "Уют-2"; ПАО "Ростелеком"; АО «Почта России»; Администрация МО "Федовское"; ИП Каменев Алексей Владимирович; МУК "Межпоселенческая библиотека Плесецкого района" администрации МО "Плесецкий район"; Местная православная религиозная организация - Приход д.Федово Плесецкого района</t>
  </si>
  <si>
    <t>ВЛ-10-130-08</t>
  </si>
  <si>
    <t>ВЛ-10-134-02</t>
  </si>
  <si>
    <t>ООО "АСЭП"; Виноградова Татьяна Викторовна; ООО "СК-Вектор"; ФГУП "Российская телевизионная и радиовещательная сеть"; ПАО"Вымпел-Коммуникации" ; ООО "Природный ресурс"; ООО "Метис"; ООО "Сервис-Лес"; МУП "Ш.Л.И.Т."; ООО "МТС ЭНЕРГО"; ООО ПКП "ТИТАН" Шалакушское обособленное подразделение; Население (ФЛ); Приход РПЦ Шалакуша; ФЛ Лебедев ВН; Шалакушская СШ; ИП Федотова Е.В.; ПАО "Ростелеком"; ООО "Стратегия"; Администрация МО "Шалакушское"; АО «Почта России»; ИП Афоненков С.О.; ООО "Ксения"; ИП Гаврилова С.В.; ИП Голубева В.Д.; ИП Нестеров А.Л.</t>
  </si>
  <si>
    <t>ВЛ-10-134-11</t>
  </si>
  <si>
    <t>ООО "СК-Вектор"; МУП "Ш.Л.И.Т."; ООО "Метис"; ПО "Кооператор"; ФЛ Стрельцов ВВ; ООО "Ксения"; Шалакушская СШ; ПАО "СБЕРБАНК РОССИИ"; Население (ФЛ); ИП Шерстянников АЮ; МБУК "НЦКС"; МУЗ "Няндомская ЦРБ"; Лепшинская СШ; Акционерное общество "Архангельская областная энергетическая компания"; ГКУ "ОГПС-12"; ПАО "Ростелеком"; ООО ПКП "ТИТАН" Шалакушское обособленное подразделение; АО «Почта России»; МБУК "Няндомская ЦРБ"; ДШИ города Няндома</t>
  </si>
  <si>
    <t>ВЛ-10-134-16</t>
  </si>
  <si>
    <t>Няндомское РАЙПО-2;МУЗ "Няндомская ЦРБ";МБУК "НЦКС";ПАО "Ростелеком";Приход РПЦ Ступинская;Администрация МО "Шалакушское";ИП Парамонов А.В.;СХ  артель(колхоз)"Ступинское";АО «Почта России»;АО "Плесецкое дорожное управление";ФЛ  Трапезников Л. В.;Шалакушская СШ</t>
  </si>
  <si>
    <t>яч.03 ЛПК</t>
  </si>
  <si>
    <t>ВЛ-10-150-05</t>
  </si>
  <si>
    <t>Управление строительства Няндома;Приход РПЦ Няндома;ООО УК "Активжилсервис";Дома с собственным управлением;МАУ ДО РЦДО Няндома;ООО "Грата";Акционерное общество "Архангельская областная энергетическая компания";ГАОУ СПО АО "Няндомский железнодорожный техникум";СХ МУП "Дружба";Зарубина А.И;ПАО Мегафон;ИП Савин А.Н.;МБУК "Няндомская ЦРБ";ПАО "Ростелеком";АО «Почта России»;Няндомское РАЙПО-2;ООО "Дина";МУЗ "Няндомская ЦРБ";МБУК "НЦКС";МБОУ Средняя школа 3 Няндома;ЧП Давыдов А Г</t>
  </si>
  <si>
    <t>ВЛ-10-150-19</t>
  </si>
  <si>
    <t>СХ МУП "Дружба"</t>
  </si>
  <si>
    <t>яч.01 Бурачиха</t>
  </si>
  <si>
    <t>яч.07 Нефтебаза</t>
  </si>
  <si>
    <t>МП "Горэлектросеть"  МО "Няндомское" (Собственное потребление); МП "Горэлектросеть"  МО "Няндомское"</t>
  </si>
  <si>
    <t>яч.06 Телецентр</t>
  </si>
  <si>
    <t>ВЛ-10-151-13</t>
  </si>
  <si>
    <t>ООО "ТГК-2 Энергосбыт";ООО Мегавольт;Администрация МО " Плесецкое";ООО "Комфорт";физическое лицо Потапов Валерий Сергеевич</t>
  </si>
  <si>
    <t>ВЛ-10-151-17</t>
  </si>
  <si>
    <t>физ. лицо Мельникова Галина Константиновна;физ. лицо Малыгина Елена Альбертовна;ООО "Дениславское ЛПП";МУП Плесецк-Ресурс;ООО "Газпром газораспределение Архангельск";Администрация МО " Плесецкое";физическое лицо Докучаев Александр Сергеевич;физическое лицо Власенко Алексей Валентинович</t>
  </si>
  <si>
    <t>ВЛ-10-151-25</t>
  </si>
  <si>
    <t>ООО "ВЕК"; Физ. лицо Мурадов Гурматали Алмаз Оглы; ГБУЗ АО "Плесецкая ЦРБ"; Собственники жилых помещений МЖД (непосредственное управление); ООО "Архангельский автоцентр КАМАЗ"; ИП Сазанов Анатолий Николаевич; ООО "Металл Трейдинг"; Население (ФЛ); ООО «Электрические сети»; ИП Свириденко Юрий Васильевич; ООО "Артем"; физическое лицо Нерсесян Артур Авсепович</t>
  </si>
  <si>
    <t>КЛ-10-151-28</t>
  </si>
  <si>
    <t>Архангельский филиал ПАО "Россети Северо-Запад"</t>
  </si>
  <si>
    <t>ВЛ-10-151-32</t>
  </si>
  <si>
    <t>ООО «Электрические сети»; ООО "АСЭП"; ООО "Аквилон"; ООО "Плесецкая КМТС"; ФКУ ИК-21 ОУХД УФСИН России по Архангельской области; ООО "НК "Роснефть-Архангельскнефтепродукт"; АО «Почта России»; ООО "Инком Строй"; ООО "Плесецкий РМЗ"; ООО "Крона"; МУП Плесецк-Ресурс; ИП Друганин Василий Евгеньевич; АО «Газпром энергосбыт» ; ООО "Булатовский базальт"; ИП Соснин Владимир Николаевич; АО "Национальная башенная компания"; ИП Макаров Сергей Вячеславович; ПАО"Вымпел-Коммуникации" ; Население (ФЛ); ПАО "Ростелеком"; ООО "Автодороги"; ОАО "Архангельскоблгаз"; ГБУЗ АО "Плесецкая ЦРБ"; ООО "Радуга"</t>
  </si>
  <si>
    <t>ВЛ-10-151-33</t>
  </si>
  <si>
    <t>ООО «Электрические сети»; ООО "АСЭП"; ООО "Алвуд"; ООО "Газпром газораспределение Архангельск"; ИП Зюзина Наталья Сергеевна; Администрация МО "Плесецкий муниципальный район"; ООО "КОН"; ООО "Золотые пески"; Население (ФЛ); ООО "ПлесецкСтройСервис"; ООО "Онегалес" (Плесецкий район); ООО "Панорама"; ФЛ Круглова Виктория Андреевна; ООО "РУСЭНЕРГОСБЫТ"; ИП Белоусов Руслан Сергеевич; ФЛ Панкратов Андрей Владимирович; Поляков Эдуард Иванович; ООО "Ивушка-2"; ООО "ЛЁХА"; АО «АрхоблЭнерго»; ГАУ Архангельской области «ЕЛЦ»; ООО "Плесецкая КМТС"; Собственники жилых помещений МЖД (непосредственное управление); ООО  "Сервисная компания регион"; ООО "Комфорт"; ООО "Камазтрансавто"; ООО "ВИД"; ООО Управляющая компания "Уютный город"; АО «АрхоблЭнерго» (Потребитель ТСО); МУП Плесецк-Ресурс; АО "Первая Башенная Компания"; ФЛ Бородин Николай Вениаминович; Северо-Западное объединение Церкви Христиан Адвентистов Седьмого дня; ИП Оганян Арутюн Амбарцумович; физ.лицо Семушин Александр Александрович; ИП Петров Андрей Александрович; Индивидуальный предприниматель Кулагин Денис Евгеньевич; ООО "Вайт Бэй"; ЗАО "Русберри"; ИП Горелова Людмила Александровна; ИП Бондарь Светлана Яковлевна; ИП Логунова Мария Викторовна; Физ. лицо Голубицкий Александр Александрович</t>
  </si>
  <si>
    <t>ВЛ-10-151-34</t>
  </si>
  <si>
    <t>ФГУП "Российская телевизионная и радиовещательная сеть"; АО «АрхоблЭнерго»; АО «АрхоблЭнерго» (Потребитель ТСО); ООО "АСЭП"; УМИ администрации Плесецкого муниципального округа; УК "Наш мир"; ИП Горелова Людмила Александровна; ООО "Автодороги"; ИП Белоусов Руслан Сергеевич; АО "Тандер"; МУП Плесецк-Ресурс; ПАО"Вымпел-Коммуникации" ; ООО Т2 Мобайл; ООО "Метэк" (потребитель ТСО); ПАО Мегафон; МБДОУ Золотой петушок; ООО "МТС ЭНЕРГО"; АО «Почта России»; МУП "АТП Плесецкое"; МБОУ Плесецкая школа; Население (ФЛ); ИП Зюзина Наталья Сергеевна; физическое лицо Митрофанов Николай Александрович; Администрация МО "Плесецкий муниципальный район"; ИП Гогджанян Герман Владимирович; ПАО "Ростелеком"</t>
  </si>
  <si>
    <t>ВЛ-10-151-35</t>
  </si>
  <si>
    <t>ООО "НК "Роснефть-Архангельскнефтепродукт"; ИП Горелов В.М.; ООО «Электрические сети»; ИП Сайдулаев Даурбек Бексолтович; УК "Наш мир"; ООО "КОН"; ИП Зубель Руслан Стефаниевич; ИП Ворожцов Александр Геннадьевич; ИП Картоев Беслан Мустафаевич; МУП Плесецк-Ресурс; физ. лицо Савва Иван Сергеевич; ГБСУ "Плесецкий социально-реабилитационный центр для несовершеннолетних"; ООО"Трейдлтд"; ООО "Автодороги"; ИП Жулавский Александр Витальевич; АО "Национальная башенная компания"; ООО "Терминал"; ООО Управляющая компания "Уютный город"; Собственники жилых помещений МЖД (непосредственное управление); ООО Плесецкий леспромхоз; ФГУП "Российская телевизионная и радиовещательная сеть"; ИП Холодов Никита Валерьевич; ООО "ПЖКХ"; ООО "ПлесецкСтройСервис"; АО "Оборонэнерго"; Население (ФЛ); ООО "Плесецк+ "; Физ. лицо Ленин Владимир Николаевич (опосредованно); ИП Ганбарова Татьяна Витальевна; Администрация МО "Плесецкий муниципальный район"; ООО "Газпром теплоэнерго Архангельск"; ООО Мегавольт; ИП Полехина Валентина Ивановна; ИП Елисеев Федор Иванович; МБОУ Плесецкая школа; ООО "МТС ЭНЕРГО"; ИП Амирасланов В.Г.; физическое лицо Богатырьков Виктор Дмитриевич; физическое лицо Попов В.М.; ИП Ярош Алексей Сергеевич; Администрация Плесецкого муниципального округа Архангельской области; ООО "АСЭП"</t>
  </si>
  <si>
    <t>ВЛ-10-151-41</t>
  </si>
  <si>
    <t>ПО Плесецк; ИП Бондарь Светлана Яковлевна; ТСЖ "Наш дом"; ООО "АСЭП"; ООО "Панорама"; ООО Ритейл; МУП Плесецк-Ресурс; ООО "Агроторг"; МБОУ Плесецкая школа; ПАО "СБЕРБАНК РОССИИ"; ООО "КОН"; ФЛ Любашков Степан Леонидович; ООО "Византия"; ИП Белоусов Руслан Сергеевич; ООО "Радуга"; МБДОУ "Детский сад"Чебурашка"; Архангельский филиал ПАО "Россети Северо-Запад"; Управление Судебного департамента  в АО и НАО; ИП Самойлова Марина Михайловна; ФГУЗ "Центр гигиены и эпидемиологии в Архангельской области в Плесецком районе и городе Мирный"; ООО "Обозерское ЖКХ"; физическое лицо Ибрагимов Фармаил Гейдар оглы; ИП Слонов Сергей Александрович; ИП Воронцов Олег Владимирович; Администрация МО "Плесецкий муниципальный район"; Прокуратура Архангельской области; Собственники жилых помещений МЖД (непосредственное управление); АО «Почта России»; ООО  "Сервисная компания регион"; ООО "ПлесецкСтройСервис"; Администрация Плесецкого муниципального округа Архангельской области; ООО "ПЖКХ"; Архангельский филиал ОАО "Банк СГБ"; ПЛЕСЕЦКИЙ ТЕРРИТОРИАЛЬНЫЙ ОТДЕЛ; ГКУ АО "Отряд государственной противопожарной службы №15"; физическое лицо Нерсесян Артур Авсепович; ИП Жданов В.Г; ГКУ Архангельской области  "Центр занятости населения"; Население (ФЛ); МБДОУ Журавушка; РУ ФСБ России по АО; ИП Вовкушевский А.В.; физ. лицо Гусев Алексей Анатольевич; УФССП России по АО и НАО; ИП Холодов Никита Валерьевич; ООО "ТГК-2 Энергосбыт"; ООО "Регина"; ИП Багирова Оксана Августовна; ИП Панова Юлия Валерьевна; ГБУ ДО АО "ДМШ №1 Баренцева региона"; ИП Великодный К.П. (опосредованно); ФБУ МРУИИ №5 УФСИН России по Архангельской области; МУК "Межпоселенческая библиотека Плесецкого района" администрации МО "Плесецкий район"; физ. лицо Савва Иван Сергеевич; ООО Мегавольт; Агентство ЗАГС АО ; ГУ "Плесецкий КЦСО"; ФЛ Шатров Максим Юрьевич; ГУП "Плесецкая типография"; ИП Попутников Андрей Александрович; физ. лицо Краскова Екатерина Николаевна; ИП Иглина Н.П.; ПАО "Росгосстрах" в Архангельской области; ООО "Газпром газораспределение Архангельск"; ПАО "Ростелеком"; АО "Тандер"; ООО Управляющая компания "Уютный город"; ИП Сметанина М.В.</t>
  </si>
  <si>
    <t>ВЛ-10-151-42</t>
  </si>
  <si>
    <t>ООО "ПЖКХ"; МУП Плесецк-Ресурс; УФНС России по АО и НАО; ПАО "Ростелеком"; Центральный банк Российской Федерации; ИП Першин Андрей Борисович; УМВД России по АО; физическое лицо Веснин Геннадий Валентинович; АО "Тандер"; ООО "ОлМас"; ООО "ПлесецкСтройСервис"; ИП Власенко Алексей Валентинович; ООО «Электрические сети»; ИП Белоусов Руслан Сергеевич; ООО "АСЭП"; ИП Фомичева Галина Юрьевна; ООО "КОН"; ООО "Золотые пески"; ИП Вахидов Вахид Вахуб оглы; ООО "Панорама"; ООО "Альфа"; ООО "РУСЭНЕРГОСБЫТ"; Собственники жилых помещений МЖД (непосредственное управление); ООО "Форум"; ФКУ "ЦОКР"; МУК "Дом культуры "Зенит"; Администрация МО "Плесецкий муниципальный район"; физическое лицо Шыхалиева Лариса Анатольевна; Общество с ограниченной ответственностью "Орбита"; Население (ФЛ); ООО Т2 Мобайл; АО «Почта России»; ИП Оганян Арутюн Амбарцумович; ИП Коршунова Елена Дмитриевна; ООО "ПСП Спецтехкомплект" (опосредованно); ИП Вовкушевский А.В.; ООО  "Сервисная компания регион"; ИП Кузнецова Наталья Викторовна; ООО "КолибриМЕД"; физическое лицо Власенко Алексей Валентинович; ООО "Магеллан"; ИП Харитонюк Александр Васильевич; ИП Прокофьев Станислав Иванович; ФЛ Рудько Виктор Викторович; ИП Щеголь Роман Сергеевич; ИП Крутикин Сергей Викторович; ИП Ковков Павел Андреевич; ИП Куйкин Евгений Александрович; ООО "Медведь"; ИП Братушев Андрей Викторович; ИП Заволожин Сергей Дмитриевич; ИП Кузнецов Л.И. (опосредованно); ИП Талалуев Алексей Александрович; физ. лицо Мурадов Октай Алмазович; ИП Роман Руслан Иванович; ООО "Кабельные сети"; ИП Пиковская Ирина Михайловна; ИП Тесаловский Андрей Анатольевич; ПО Плесецк; физическое лицо Гацалюк Дмитрий Алексеевич; физ. лицо Груздева Татьяна Васильевна; ИП Горелова Людмила Александровна; Физ. лицо Голубицкий Александр Александрович; ИП Торочков Василий Владимирович; ИП Куц Татьяна Петровна; ООО Управляющая компания "Уютный город"; ФГКУ «УВО ВНГ России по АО»</t>
  </si>
  <si>
    <t>ПС 220 кВ Обозерская</t>
  </si>
  <si>
    <t>ВЛ-10-153-14</t>
  </si>
  <si>
    <t>ТП-141 (яч.9 Поселок)</t>
  </si>
  <si>
    <t>Население (ФЛ); Администрация МО "Обозерское"; Собственники жилых помещений п. Обозерский; ООО "Улыбка"; физическое лицо Дмитриева Татьяна Альбертовна</t>
  </si>
  <si>
    <t>ВЛ-110 Пуксоозеро</t>
  </si>
  <si>
    <t>Население (ФЛ); ООО "Исток"; ООО "Калиняк"; МУП "ЖКХ Пуксоозеро"; Собственники жилых помещений МЖД п. Пуксоозеро; ООО "АСЭП" (2022 г.); Администрация МО "Плесецкий муниципальный район"; ГКУ Архангельской области "Пуксоозерское лесничество"; ООО "ДЭН"; ООО «Электрические сети»; ООО Т2 Мобайл; ГБУЗ АО "Плесецкая ЦРБ"; ИП Киреева Оксана Петровна; ООО "МТС ЭНЕРГО"; ИП Шыхалиева Л.А.; Администрация МО "Пуксоозерское"; ГКУ АО "Отряд государственной противопожарной службы №15"; ООО "Плесецкая КМТС"; ИП Штейнега Олеся Викторовна; ПАО "Ростелеком"</t>
  </si>
  <si>
    <t>ВЛ-110 СОБР-1</t>
  </si>
  <si>
    <t>ООО "Форест"; Собственники жилых помещений МКД п. Оксовский; ООО «ПРУК АО»; НСОТ "Рябинушка"; Население (ФЛ); ИП Кузнецов Андрей Павлович; ИП Рожков Владимир Юрьевич; ИП Бессмертный Роман Владимирович; Физ. лицо Мурадов Гурматали Алмаз Оглы; ИП Тюлюбаев В.В.; ГБУЗ АО "Плесецкая ЦРБ"; физическое лицо Шишкин С.А.; ПАО "Ростелеком"; Администрация МО "Оксовское"; Администрация МО "Североонежское" (опосредованно); ООО "УК Прионежья"; ООО "УК Комфорт"; Собственники жилых помещений п. Североонежск; ФЛ Харламова Лидия Васильевна; ИП Меньшиков Е.Л. (опосредованно); Администрация МО "Североонежское"; ООО "Булатовский базальт"; ООО "Кабельные сети" (опосредованно); ФЛ Халилов Алверди Халыг оглы; Архангельский филиал ПАО "Россети Северо-Запад"; ООО  "Сервисная компания регион"; ООО "НК "Роснефть-Архангельскнефтепродукт"; ГКУ АО "Отряд государственной противопожарной службы №15"; ИП Нестеревич Татьяна Александровна; ИП Борисов Рудольф Александрович; ФЛ Катрич Александр Васильевич; ИП Логунова Мария Викторовна; физическое лицо Браун Наталья Валериевна; Гаражный кооператив "Сигнал"; физическое лицо Шевелев Виктор Дмитриевич; ИП Кошелева Л.А. (опосредованно); ИП Зайцев Сергей Викторович; УМВД России по АО; Местная православная религиозная организация - приход п. Североонежск; МКУК "Североонежский социально-досуговый центр"; физ. лицо Подбельных Михаил Владимирович; ЗАО "Северная Онега"; ПАО"Вымпел-Коммуникации" ; ИП Краскова Ольга Николаевна; физическое лицо Демчук Андрей Викторович; ИП Кузнецов Алексей Сергеевич; ГУ "Плесецкий КЦСО"; ООО "Жил-Комфорт"; ООО "Агроторг"; ООО "Комфорт"; АО "Тандер"; ФКУ ИК-21 ОУХД УФСИН России по Архангельской области (Собственное потребление); ТСН "Дом 2"; ИП Дегтярева Л.А. (опосредованно); МБОУ "Североонежская школа"; ИП Кошелева Татьяна Александровна; ИП Полякова Ольга Владимировна; ИП Краскова Ольга Николаевна (опосредованно); ИП Белясова Н.А. (опосредованно); ООО "Комгаз"; ИП Мингулова Е.В. (опосредованно); Североонежское специальное учебно-воспитательное учреждение, ГБПОУ АО; ИП Клюквина Виолетта Олеговна; ООО "Вита Норд" (опосредованно); ИП Секачева Олеся Алексеевна; ИП Пахтусова Л.В. (опосредованно); ГБУ ДО АО "ДМШ №1 Баренцева региона"; ООО "Синегория"; физическое лицо Джафарова Наталья Николаевна; ИП Андриянова С.Н. (опосредованно); ПАО Мегафон; ПАО "СБЕРБАНК РОССИИ"; АО «Почта России»; ИП Кошелева Людмила Адольфовна; ИП Нестеревич Т.А. (опосредованно); ИП Куделина Елена Евгеньевна (опосредованно); ООО Управляющая компания "Уютный город"; ФКУ ИК-1 УФСИН России по Архангельской области; ООО «Электрические сети»</t>
  </si>
  <si>
    <t>ВЛ-35 Наволок</t>
  </si>
  <si>
    <t>Филиал "Северный" АО "Оборонэнерго"; ИП Прокопьев А.В.; Население (ФЛ); ИП Орлов Александр Андреевич; Собственники жилых помещений МКД п. Оксовский; ООО "Уют-2"; ГБУ АО "Плесецкая районная станция по борьбе с болезнями животных"; ООО "С-Сервис"; ИП Коптелов Владимир Владимирович; ООО "Горизонт"; ООО «Электрические сети»; ООО "Идиллия"; ООО "Золотые пески - Плесецк"; ООО "Жил-Комфорт"; МБОУ "Оксовская школа"; ФЛ Бухмастова Марина Леонидовна; Администрация МО "Оксовское"; ООО "Уют-2" (МЖД); СОБР, ПАО; ИП Юшкова Евгения Геннадьевна; ООО "МТС ЭНЕРГО"; ГБУЗ АО "Плесецкая ЦРБ"; ГКУ АО "Отряд государственной противопожарной службы №15"; физ. лицо Боголепов Алексей Васильевич; ПАО "Ростелеком"; ИП Щукин Владимир Леонидович; ИП Нестеревич Татьяна Александровна; МУ "Оксовский досуговый центр"; Плесецкое лесничество - Территориальный орган департамента лесного комплекса Архангельской области; ИП Шульгина Галина Степановна; МУК "Межпоселенческая библиотека Плесецкого района" администрации МО "Плесецкий район"; ИП Секачева Олеся Алексеевна; ООО "Витанорд" (опосредованно); ИП Степанова Наталья Федоровна; ФЛ Перфильев Николай Анатольевич</t>
  </si>
  <si>
    <t>ПС 220 кВ Савино</t>
  </si>
  <si>
    <t>ВЛ-6кВ-10Ш</t>
  </si>
  <si>
    <t>Администрация МО "Савинское"</t>
  </si>
  <si>
    <t>ВЛ-6кВ-18Ш</t>
  </si>
  <si>
    <t>ООО "АСЭП"; Население (ФЛ); ИП Тарвердиев Аламдар Рза Оглы; ИП Рябикова Светлана Анатольевна; физ. лицо Боголепов Алексей Васильевич; Администрация МО "Савинское"</t>
  </si>
  <si>
    <t>ВЛ-6кВ-19Ш</t>
  </si>
  <si>
    <t>ВЛ-6кВ-27Ш</t>
  </si>
  <si>
    <t>Население (ФЛ)</t>
  </si>
  <si>
    <t>ВЛ-6кВ-45Ш</t>
  </si>
  <si>
    <t>ВЛ-6кВ-47Ш</t>
  </si>
  <si>
    <t>ВЛ-6кВ-49Ш</t>
  </si>
  <si>
    <t>ВЛ-6кВ-52Ш</t>
  </si>
  <si>
    <t>ВЛ-6кВ-8Ш</t>
  </si>
  <si>
    <t>ВЛ-6кВ-9Ш</t>
  </si>
  <si>
    <t>ПС 220 кВ Коноша</t>
  </si>
  <si>
    <t>ВЛ 35 кВ Подюга</t>
  </si>
  <si>
    <t>ООО "АСЭП"; Население (ФЛ); Коношское РАЙПО; ПАО "Ростелеком"; ГБУЗ Архангельской области Коношская ЦРБ; МБУК Библиотечная система Коношского района; АО «Почта России»; МБУК Вохтомский СДК; ОАО «РЖД»; ООО "Подюгаторгплюс"; ИП Денисов В.П.; МБОУ "Подюжская СШ им. В.А. Абрамова"; ФКУЗ МСЧ 29 ФСИН России; ИП Поляков Иван Викторович; ООО "Ритм"; ПАО "СБЕРБАНК РОССИИ"; Администрация МО "Коношское" - население; МУП "ТеплоСервис"; ИП Пахтусов В.К.; Администрация МО Подюжское; Патракеев М.В.; ГУП АО "Фармация"; ИП Кадулина Н.В.; ГКУ АО Коношское лесничество; Православный приход п. Подюга; ФГУП "Российская телевизионная и радиовещательная сеть"; ООО "МТС ЭНЕРГО"; МЖД в непосредственном управлении п. Подюга; ГАПОУ АО Вельский индустриально-экономический колледж; Курчицкий Н.С.; МЖД в непосредственном управлении п. Подюга; ИП Меркулов С.А.; ООО Зеленая поляна; КФХ Дейнарович Н.А.; Соколов Ю.А.; ГКУ Архангельской области "ОГПС №10"; Авксентьев А.Ю.; Шишов О.Ю.; Коношское РАЙПО; МУП "ТеплоСервис"; Администрация МО "Коношское" - население; Архангельский филиал ПАО "Россети Северо-Запад"; ФГУП "Российская телевизионная и радиовещательная сеть"; ООО «Вельскхлебопродукт-2»; СПО Шоношское; МБОУ "Хозьминская ОШ № 18"; ООО "Управляющая компания "ВАЖСКАЯ"; МБУК Вельская библиотечная система; ГБУЗ Архангельской области "Вельская ЦРБ"; Администрация сельского поселения "Верхнешоношское"; ООО "АОВ"; МБУК "Районный Культурный Центр"; ГКУ АО ОГПС 1</t>
  </si>
  <si>
    <t>ВЛ 35 кВ Пономаревская</t>
  </si>
  <si>
    <t>Население (ФЛ); ООО "АСЭП"; ООО "ББК-Лес"; ФГУП "Российская телевизионная и радиовещательная сеть"; ООО "Коношский хлебозавод"; ИП Лукошкова Л.В.; АО "ПБК"; ИП Попов Василий Павлович; МБОУ "Тавреньгская СШ"; КХ Бубнова И.В.; ПАО "Ростелеком"; КФХ Мамонтов В.В.; ИП Бубнов Н.И.; АО «Почта России»; ГБУЗ Архангельской области Коношская ЦРБ; ГКУ Архангельской области "ОГПС №10"; Администрация МО "Тавреньгское"; Архангельский филиал ПАО "Россети Северо-Запад"; МУП "ТеплоСервис"; МБУК Библиотечная система Коношского района; МБУК "Тавреньгский Центр досуга"; Коношское РАЙПО; Герасимовская Г.С.; Приход РПЦ Папинская; ИП Игнатов Н.В.; ООО Коношская Управляющая Компания</t>
  </si>
  <si>
    <t>ВЛ-10-149-08 (№2)</t>
  </si>
  <si>
    <t>Население (ФЛ); Архангельский филиал ПАО "Россети Северо-Запад"; ПАО "Ростелеком"</t>
  </si>
  <si>
    <t>ВЛ-10-149-19 (Фоминский)</t>
  </si>
  <si>
    <t>КФХ Виноградова В.С.; ООО "АСЭП"; ООО "Коношаторг"; МБОУ Вохтомская ОШ; ГБУЗ Архангельской области Коношская ЦРБ; Население (ФЛ); Коношское РАЙПО; ПАО "Ростелеком"; Администрация МО Вохтомское; ИП Нефедов А.В.; МБУК Вохтомский СДК; АО «Почта России»; МБУК Библиотечная система Коношского района</t>
  </si>
  <si>
    <t>ВЛ-10-149-27 (ККЗ-2)</t>
  </si>
  <si>
    <t>ООО "СельЭнерго"; ООО "АСЭП"; Население (ФЛ); ИП Лебедева Ольга Анатольевна; ООО "УК "Колибри"; ООО "Система"; Вологодский отряд ВО ФГП ВО МПС России на СЖД; ООО "Коношаторг"; ООО "РУСЭНЕРГОСБЫТ"; ООО "СтройГрад"</t>
  </si>
  <si>
    <t>ВЛ-35 Климовская</t>
  </si>
  <si>
    <t>КФХ Замолотов Павел Викторович; ИП Крикливый Д.А.; МБОУ Климовская СШ; МУП "Ерцевские теплосети"; ИП Михеева Екатерина Анатольевна; ФГБУН ФИЦКИА РАН; АО "ПБК"; Население (ФЛ); Коношское РАЙПО; АО «Почта России»; ООО "Луч"; Архангельский филиал ПАО "Россети Северо-Запад"; ПАО "Ростелеком"; МУП "ТеплоСервис"; ООО "Агат"; ГКУ Архангельской области "ОГПС №10"</t>
  </si>
  <si>
    <t>ВЛ-10-221-03</t>
  </si>
  <si>
    <t>ООО Вельский лесозавод</t>
  </si>
  <si>
    <t>ВЛ-10-221-04</t>
  </si>
  <si>
    <t>ООО РИТМ</t>
  </si>
  <si>
    <t>КЛ-10-221-06</t>
  </si>
  <si>
    <t>ООО "ГК "УЛК"</t>
  </si>
  <si>
    <t>КЛ-10-221-17</t>
  </si>
  <si>
    <t>ВЛ-10-228-13</t>
  </si>
  <si>
    <t>ООО Виктория; ИП Волюжская Анна Владимировна; ООО "ГК "УЛК"; ООО "Медведь"; ИП Кашин Николай Николаевич; ФГУП "Российская телевизионная и радиовещательная сеть"; Население (ФЛ); АО "ПБК"; МБОУ Березницкая ОГ; ООО Группа компаний  УЛК; ООО Т2 Мобайл; МЖД с ТСЖ; ООО "МТС Энерго"; ФЛ Филимонов Василий Клавдиевич; ИП Пушкина Раиса Александровна; ГБУЗ АО "Устьянская ЦРБ"; ФЛ Белозерова Вера Васильевна; МАУ Березницкий центр культуры и туризма; ПАО "Ростелеком"; АО «Почта России»; ИП Абрамова Светлана Викторовна</t>
  </si>
  <si>
    <t>ВЛ-10-216-09</t>
  </si>
  <si>
    <t>ООО "Пежма"; Вельское ГОРПО; ИП Зубаровская Валентина Викторовна; ООО Пежма; ИП Саврасов Александр Сергеевич; ООО "Управляющая компания "ВАЖСКАЯ"; Население (ФЛ); ИП Никулин Алексей Сергеевич; ПАО "Ростелеком"; ГБУЗ Архангельской области "Вельская ЦРБ"; Администрация сельского поселения "Пежемское"</t>
  </si>
  <si>
    <t>МВ-10-1Т</t>
  </si>
  <si>
    <t>АО «АрхоблЭнерго»; Население (ФЛ); ИП Ипатова Ольга Флавьяновна; ООО Макарцево-лес; Вельское ГОРПО; ИП Давыдов Александр Валерьевич; МБУК "Районный Культурный Центр"; ФЛ Постникова Ольга Вениаминовна</t>
  </si>
  <si>
    <t>ФГУП "Российская телевизионная и радиовещательная сеть"; ЗАО "Русские башни"; ИП Бирина Р.Г.; ООО "Устьянская торговая компания"; Население (ФЛ); МБУК Устьяны; ПАО "Ростелеком"; МБУК Устьянская МЦРБ; Архангельский филиал ПАО "Россети Северо-Запад"; ООО "УМК"; ПО "Устьянское"; Администрация МО Устьянский муниципальный район; ФЛ Шорохова Наталья Николаевна; МБОУ Строевская СОШ; ФЛ Борская Нина Николаевна; ИП Волов Юрий Сергеевич; КУМИ Администрации Устьянского Муниципального района; ИП Пушкин Алексей Александрович; ГБУЗ АО "Устьянская ЦРБ"; АО «Почта России»; ГКУ АО ОГПС 17; Приход поселка Октябрьский</t>
  </si>
  <si>
    <t>МВ-10-2Т</t>
  </si>
  <si>
    <t>ПО "Устьянское"; Население (ФЛ); ГБУЗ АО "Устьянская ЦРБ"; МБОУ Березницкая ОГ; ООО "Медведь"; ИП Кашин Николай Николаевич; ИП Полосков Валерий Федорович; ООО "Устьянская торговая компания"; ИП Абрамова Светлана Викторовна; МАУ Березницкий центр культуры и туризма; ООО "ПО "Устьяны"; ИП Софина Наталья Дмитриевна; ПАО "Ростелеком"; ООО Северный Стиль; ФЛ Шанин Сергей Александрович; АО «Почта России»; Администрация Сельского Поселения "Березницкое" ; ООО "ГК "УЛК"</t>
  </si>
  <si>
    <t>ВВ-10-1Т</t>
  </si>
  <si>
    <t>Население (ФЛ); ООО Три медведя; ООО САН; ФЛ Масуфранов Александр Иванович; В-Устькулойское СПО; ГБУ АО "Ракуло-Кокшеньгский детский дом"; ПАО Мегафон; ООО "Управляющая компания "ВАЖСКАЯ"; ООО "АОВ"; МБОУ «Ракуло-Кокшеньгская ОШ № 9»; Администрация сельского поселения "Ракуло-Кокшеньгское"; ПАО "Ростелеком"; МБУК "Районный Культурный Центр"; МБУК Вельская библиотечная система; Архангельский филиал ПАО "Россети Северо-Запад"</t>
  </si>
  <si>
    <t>ВВ-10-2Т</t>
  </si>
  <si>
    <t>АО "Важское"; ИП Попов Александр Александрович; В-Устькулойское СПО; ООО САН; МБОУ «Верхне-Устькулойская ОШ № 24»; Население (ФЛ); ООО "АОВ"; ПАО "Ростелеком"; ФЛ Третьяк Анатолий Иванович; МБУК "Районный Культурный Центр"; Администрация сельского поселения "Верхнеустькулойское"; ГБУЗ Архангельской области "Вельская ЦРБ"; МБУК Вельская библиотечная система; АО «Почта России»</t>
  </si>
  <si>
    <t>Хозьминское сельпо; Население (ФЛ); ПАО "Ростелеком"; МБУК "Районный Культурный Центр"; АО «Почта России»</t>
  </si>
  <si>
    <t>ВЛ-10-219-09</t>
  </si>
  <si>
    <t>ГАСУ АО Вельский психоневрологический интернат; Хозьминское сельпо; Население (ФЛ); МЖД с ТСЖ; МБОУ "Хозьминская ОШ № 18"; ООО "Управляющая компания "ВАЖСКАЯ"; МУП Хозьминское; МБУК "Районный Культурный Центр"; ПАО "Ростелеком"; ГКУ АО ОГПС 1; АО Аптека 147</t>
  </si>
  <si>
    <t>ВЛ-10-232-03</t>
  </si>
  <si>
    <t>ФГУП "Российская телевизионная и радиовещательная сеть"; МБОУ Илезская СОШ; ИП Кашин Николай Николаевич; ИП Шибаев Леонид Александрович; Приход пИлеза Устьянского района; Население (ФЛ); МБУК Устьяны; ГБУЗ АО "Устьянская ЦРБ"; Администрация МО Илезское; ПАО "Ростелеком"; ООО "РУСЭНЕРГОСБЫТ"</t>
  </si>
  <si>
    <t>ВЛ-10-232-14</t>
  </si>
  <si>
    <t>Население (ФЛ); ФЛ Звездина Валентина Григорьевна; Архангельский филиал ПАО "Россети Северо-Запад"</t>
  </si>
  <si>
    <t>ВЛ-10-231-01</t>
  </si>
  <si>
    <t>ЗАО "Русские башни"; ИП Осипова Наталья Владимировна; МБОУ Бестужевская СОШ; ООО "ПО "Устьяны"; ИП Осипова Валентина Александровнa; Население (ФЛ); Администрация МО Устьянский муниципальный район; ПАО "Ростелеком"; Администрация МО Бестужевское; ПО "Устьянское"; ИП Хаштыров Батыр Шахмурзаевич; ФЛ Щекин Алексей Павлович; КУМИ Администрации Устьянского Муниципального района; ФЛ Попов Александр Васильевич; Администрация МО Череновское; Архангельский филиал ПАО "Россети Северо-Запад"; МПРО с Бестужево Устьянского района Архангельской области</t>
  </si>
  <si>
    <t>ВЛ-10-231-12</t>
  </si>
  <si>
    <t>ФЛ Честнейшин Василий Прокопьевич; МБОУ Бестужевская СОШ; КУМИ Администрации Устьянского Муниципального района; Население (ФЛ); ПАО "Ростелеком"</t>
  </si>
  <si>
    <t>ВЛ-10-229-04</t>
  </si>
  <si>
    <t>ООО "Павлицево"; Население (ФЛ); Устьянская торгово-коммерческая компания; ФЛ Баранцева Татьяна Александровна; Калайджян Ольга Викторовна; ООО "ГК "УЛК"; ООО "ПО "Устьяны"; ПАО "Ростелеком"; МБУК Октябрьский ЦДК; Администрация МО "Октябрьское"; МБОУ "ОСОШ №1"; МБУК Устьянская МЦРБ</t>
  </si>
  <si>
    <t>ЗАО "Русские башни"; СПО Шоношское; ООО "Управляющая компания "ВАЖСКАЯ"; Население (ФЛ); ООО "АОВ"; МБУК "Районный Культурный Центр"; ГБУЗ Архангельской области "Вельская ЦРБ"; МБУК Вельская библиотечная система; ФЛ Попова Н.Ю.; ПАО "Ростелеком"; ФГУП "Российская телевизионная и радиовещательная сеть"; ООО «Вельскхлебопродукт-2»; ООО "МТС Энерго"; Архангельский филиал ПАО "Россети Северо-Запад"</t>
  </si>
  <si>
    <t>ВЛ-10-223-14</t>
  </si>
  <si>
    <t>ООО УК Вельская; ГАСУ АО Вельский психоневрологический интернат; ООО Лукошко; ИП Блинов Виктор Борисович; Население (ФЛ); МБОУ Солгинская СШ 86; ООО «Вельскхлебопродукт-2»; ООО «Электрические сети»; ООО "Управляющая компания "ВАЖСКАЯ"; МБУК "Районный Культурный Центр"; Администрация МО Солгинское; СПО Шоношское; МЖД с ТСЖ; АО «Почта России»; ГБУЗ Архангельской области "Вельская ЦРБ"; ГКУ АО ОГПС 1; МБУК Вельская библиотечная система; ПАО "Ростелеком"; ГКУ АО Вельское лесничество; ИП Гришан Людмила Ивановна; ПАО "СБЕРБАНК РОССИИ"; ООО Теплоресурс</t>
  </si>
  <si>
    <t>АО «АрхоблЭнерго»; ФГУП "Российская телевизионная и радиовещательная сеть"; Население (ФЛ); ПАО "Ростелеком"; ООО Шадреньга; ИП Сергеев Сергей Николаевич</t>
  </si>
  <si>
    <t>ВЛ-10-220-09</t>
  </si>
  <si>
    <t>МЖД с ТСЖ; МБОУ "Шунемская ОШ №19"; Хозьминское сельпо; Население (ФЛ); ООО "Управляющая компания "ВАЖСКАЯ"; ИП Мацуев Николай Леонидович; МБУК Вельская библиотечная система; ПАО "Ростелеком"; Администрация сельского поселения "Шадреньгское"</t>
  </si>
  <si>
    <t>ООО "АОВ"; ООО "Управляющая компания "ВАЖСКАЯ"; Население (ФЛ); МБОУ Пакшеньгская ОШ 12; Администрация сельского поселения "Пакшеньгское"; ПАО "Ростелеком"; ООО Русский медведь</t>
  </si>
  <si>
    <t>ВЛ-10-217-09</t>
  </si>
  <si>
    <t>МБОУ Пакшеньгская ОШ 12; ИП Москаленко Татьяна Петровна; ООО "Управляющая компания "ВАЖСКАЯ"; Население (ФЛ); МЖД без ОДУ; Вельское ГОРПО; ПАО "Ростелеком"; МБУК "Районный Культурный Центр"; Администрация сельского поселения "Пакшеньгское"; МПРО приход Свято Успенской церкви гВельска АО; АО «Почта России»; МБУК Вельская библиотечная система; ГБУЗ Архангельской области "Вельская ЦРБ"</t>
  </si>
  <si>
    <t>ФГУП "Российская телевизионная и радиовещательная сеть"; ИП Белогубова Елена Николаевна; ООО Т2 Мобайл; Население (ФЛ); ИП Денисов В.П.; ИП Хмарук Любовь Степановна; ООО "МТС Энерго"; МБУК Заостровский Дом культуры; СПК "Заостровский"; МБОУ "Важская Основная Школа"; МЖД с ТСЖ; ПАО "Ростелеком"; ГБУЗ Архангельской области "Виноградовская ЦРБ"; МБУ "Виноградовская библиотечная система"; АО «Почта России»; МКУ "Березниковское"</t>
  </si>
  <si>
    <t>ВЛ-10-214-23</t>
  </si>
  <si>
    <t>Березниковское ПОСПО; ООО КФХ "Моржегорское"; ИП Денисов В.П.; ФЛ Головина Светлана Александровна; ООО Т2 Мобайл; ПАО Мегафон; ПАО "Вымпелком"; МЖД с ТСЖ; ООО "МТС Энерго"; МБОУ Хетовская СШ; Население (ФЛ); ООО Виноградовское водоснабжающее предприятие; СПК Моржегорский; КФХ Гафаров Азер Алиса оглы; ПАО "Ростелеком"; АО «Почта России»; МБУК Моржегорский КДЦ; АО АрхоблЭнерго; ООО "АСЭП"; ООО "Автодороги"; ФЛ Корельская Галина Анатольевна; ФГУП "Российская телевизионная и радиовещательная сеть"; К(Ф)Х Корельский Алексей Анатольевич</t>
  </si>
  <si>
    <t>ВЛ-10-212-22</t>
  </si>
  <si>
    <t>ООО ЛПХ Важский</t>
  </si>
  <si>
    <t>ООО «ЛУКОЙЛ-Северо-Западнефтепродукт»; ИП Денисов В.П.; ЗАО "Русские башни"; Население (ФЛ); МЖД с ТСЖ; МБОУ "Важская Основная Школа"; ИП Хмарук Любовь Степановна; АО «Почта России»; ПАО "Ростелеком"; МБУ "Виноградовская библиотечная система"; ФЛ Грибанов Александр Леонидович; ООО "Автодороги"; ФЛ Маница Виталий; ГБУЗ Архангельской области "Виноградовская ЦРБ"; ГКУ АО Березниковское лесничество</t>
  </si>
  <si>
    <t>ВЛ-10-209-13</t>
  </si>
  <si>
    <t>Население (ФЛ); ИП Махяддинов Махаббат Нураддин оглы; МБУ "Виноградовская библиотечная система"; Березниковское ПОСПО; ГБУЗ Архангельской области "Виноградовская ЦРБ"</t>
  </si>
  <si>
    <t>ВЛ-10-209-15</t>
  </si>
  <si>
    <t>ООО ДОК 1; ООО РН-ЭНЕРГО; ИП Денисов В.П.; ЗАО "Русские башни"; Население (ФЛ); ООО Арсплав; МЖД с ТСЖ; ИП Васильевская Елена Анатольевна; МБОУ Хетовская СШ; ГБПОУ АО "Березниковский индустриальный техникум"; ФЛ Меджидов Мамед Гюльбаба оглы; ПАО "Ростелеком"; ФКУ Упрдор "Холмогоры"; АО «Почта России»; МБУ КДЦ Березник</t>
  </si>
  <si>
    <t>ВЛ-10-209-22</t>
  </si>
  <si>
    <t>Население (ФЛ); ИП Денисов В.П.; ИП Гутыряк Евгений Иванович; ГБУЗ Архангельской области "Виноградовская ЦРБ"; ПАО "Ростелеком"; МБУК Моржегорский КДЦ; МБУ "Виноградовская библиотечная система"</t>
  </si>
  <si>
    <t>Архангельский филиал ПАО "Россети Северо-Запад"; ИП Тхоржевская Антонина Васильевна; ИП Денисов В.П.; МБОУ "Шеговарская СШ"; ПО "Шенкурское"; МЖД с ТСЖ; ООО Шеговары; Население (ФЛ); ПАО "Ростелеком"; Администрация МО Шеговарское; ГБУЗ Архангельской области "Шенкурская  ЦРБ им. Н.Н. Приорова"; АО «Почта России»; ООО "УК "Весна"; ФЛ Середкина Лидия Прокопьевна; ФЛ Истомина Любовь Васильевна; МБУК "Шенкурская ЦБС"; ИП Абышкин В.А.; ЗАО "Русские башни"; ООО Т2 Мобайл; ООО "МТС Энерго"; ПАО "Вымпелком"; ФГУП "Российская телевизионная и радиовещательная сеть"; ООО «Архангельское дорожное управление»; ПАО Мегафон; ФЛ Верещагин Артем Валериевич; ООО "Автодороги"; ПАО "Ростелеком"; МБУК "Шенкурская ЦБС"; Администрация МО Сюмское</t>
  </si>
  <si>
    <t>ВЛ-10-205-22</t>
  </si>
  <si>
    <t>ИП Пескишев Игорь Петрович; ЗАО "Русские башни"; ООО «ЛУКОЙЛ-Северо-Западнефтепродукт»; ИП Коробицына Ирина Анатольевна; ПО "Шенкурское"; Население (ФЛ); АО ПетроЭлектроСбыт; МЖД с ТСЖ; ИП Тхоржевская Антонина Васильевна; ФЛ Сафонова Любовь Анатольевна; МБОУ "Шеговарская СШ"; ИП Карелин Александр Васильевич; ПАО "Ростелеком"; ГКУ АО ОГПС 18; КФХ Гафаров Азер Алиса оглы; АО «Почта России»; ГБУЗ Архангельской области "Шенкурская  ЦРБ им. Н.Н. Приорова"; ООО Ледь; МБУК "Шенкурская ЦБС"; ГКУ АО Шенкурское лесничество</t>
  </si>
  <si>
    <t>ВЛ-10-204-05</t>
  </si>
  <si>
    <t>ПАО Мегафон; ООО "МТС Энерго"; Население (ФЛ); ФЛ Коробицын Михаил Васильевич; ПАО "Ростелеком"</t>
  </si>
  <si>
    <t>ВЛ-10-204-06</t>
  </si>
  <si>
    <t>МБОУ Наводовская ОШ; ИП Красильникова Н.Д.; Население (ФЛ); МБУК "Шенкурская ЦБС"</t>
  </si>
  <si>
    <t>ВЛ-10-204-07</t>
  </si>
  <si>
    <t>ООО "Триада"; К(Ф)Х Малахова Василия Викторовича; ИП Леонтьев Олег Викторович; ООО "Феникс"; ФЛ Шелашский Дмитрий Сергеевич; МЖД с ТСЖ; МБОУ Наводовская ОШ; ООО Федорогорское; Население (ФЛ); АО Национальная Башенная Компания; ГБУЗ Архангельской области "Шенкурская  ЦРБ им. Н.Н. Приорова"; ФЛ Криуогене Людмила Владимировна; ФЛ Кузнецов Сергей Витальевич; ИП Кукин Сергей Анатольевич; ФЛ Селиванов Александр Сергеевич; ПАО "Ростелеком"; Администрация МО Федорогорское; АО «Почта России»; ООО "УК "Весна"; МБУК "Шенкурская ЦБС"; ФЛ Мишенев Михаил Александрович</t>
  </si>
  <si>
    <t>ВЛ-10-204-15</t>
  </si>
  <si>
    <t>ООО "Лес-Групп"; ООО "Пищекомбинат "Шенкурский"; ООО "Лес Беломорья"; ООО Т2 Мобайл; ООО Уютный город; Население (ФЛ); АО «Почта России»; МЖД с ТСЖ; ООО ВАГА</t>
  </si>
  <si>
    <t>ВЛ-10-215-12</t>
  </si>
  <si>
    <t>ПО Верхнетоемское; Население (ФЛ); МБОУ "Нижнетоемская СОШ"; ООО СеверЛес; Администрация МО Афанасьевское; АО «Почта России»; ИП Чешкова Татьяна Александровна; ГБУЗ Архангельской области «Верхнетоемская ЦРБ»; ПАО "Ростелеком"; УМВД России по АО; ГКУ Архангельской области ОГПС №2; МБУК Верхнетоемский КДЦ; ФЛ Волков Н И; ИП Беляева О.А.; МБУК «Верхнетоемская БС»</t>
  </si>
  <si>
    <t>ВЛ-10-215-13</t>
  </si>
  <si>
    <t>ООО "Борок"; ИП Хмарук Любовь Степановна; Население (ФЛ); ГБУЗ Архангельской области "Виноградовская ЦРБ"; Березниковское ПОСПО; ООО Борок; МБОУ "Сельменьгская средняя школа"; ООО "Автодороги"; ПАО "Ростелеком"; АО «Почта России»; ИП Ошуркова Наталья Ивановна; Архангельский филиал ПАО "Россети Северо-Запад"; МБУК Вдохновение</t>
  </si>
  <si>
    <t>ВЛ-10-222-12</t>
  </si>
  <si>
    <t>Колхоз "Долматовский"; ГБУЗ Архангельской области "Вельская ЦРБ"; ИП Смолин Александр Клавдиевич; Население (ФЛ); ПАО "Ростелеком"; МБУК "Районный Культурный Центр"</t>
  </si>
  <si>
    <t>ВЛ-10-222-16</t>
  </si>
  <si>
    <t>ООО «Архангельское дорожное управление»; ООО Мой Дом; ООО "РАССВЕТ"; МБОУ Долматовская СШ 6; АО "ПБК"; ООО "АОВ"; Население (ФЛ); ООО "Управляющая компания "ВАЖСКАЯ"; ООО Теплоресурс; МЖД с ТСЖ; ИП Кашин Олег Владимирович; ПАО "Ростелеком"</t>
  </si>
  <si>
    <t>ВЛ-10-222-22</t>
  </si>
  <si>
    <t>Колхоз "Долматовский"; Население (ФЛ); ИП Косыева Галина Клавдиевна; Пуйское сельпо; ФКУ Упрдор "Холмогоры"; ООО "АОВ"; АО АвтодорМост; МБУК Вельская библиотечная система</t>
  </si>
  <si>
    <t>ВЛ-10-208-19</t>
  </si>
  <si>
    <t>ИП Колыбин Роман Андреевич; ИП Долгобородов Н.В.; ГБУЗ Архангельской области "Шенкурская  ЦРБ им. Н.Н. Приорова"; Население (ФЛ); МБОУ Ровдинская СШ; ГБУ АО Ровдинский детский дом; ПАО "Ростелеком"; МБУК "Шенкурская ЦБС"; ФКУ Упрдор "Холмогоры"</t>
  </si>
  <si>
    <t>ВЛ-10-208-15</t>
  </si>
  <si>
    <t>ФГУП "Российская телевизионная и радиовещательная сеть"; ИП Долгобородов Н.В.; ООО "МТС Энерго"; Население (ФЛ); МЖД с ТСЖ; ИП Носницын Николай Васильевич; ООО ПК Ровдино; ИП Ульяновская Светлана Васильевна; ФЛ Дегтев Виктор Николаевич; ИП Семаков Николай Евгеньевич; ПАО "Ростелеком"; Администрация МО Усть Паденьгское</t>
  </si>
  <si>
    <t>ВЛ-10-208-20</t>
  </si>
  <si>
    <t>ИП Долгобородов Н.В.; ООО РН-ЭНЕРГО; Население (ФЛ); Пуйское сельпо; ФКУ Упрдор "Холмогоры"; ООО "Автодороги"; ФЛ Попов Василий Иванович</t>
  </si>
  <si>
    <t>ФГУП "Российская телевизионная и радиовещательная сеть"; ООО "Агрофирма Судромская"; МЖД с ТСЖ; ООО "Диал-Север"; МБОУ Судромская ОШ 13; ФКУ Упрдор "Холмогоры"; ООО Мой Дом; Вельское ГОРПО; Население (ФЛ); Пуйское сельпо; ООО "АОВ"; ФЛ Смолин Сергей Евгеньевич; МБУК "Районный Культурный Центр"; ПАО "Ростелеком"; Администрация МО Судромское; ГБУЗ Архангельской области "Вельская ЦРБ"; ООО Агрофирма Судромская; ИП Звездина Светлана Николаевна; АО «Почта России»; ГКУ АО Вельское лесничество; ПАО "Вымпелком"; ООО Т2 Мобайл; ФГУП "Российская телевизионная и радиовещательная сеть"; ООО "МТС Энерго"</t>
  </si>
  <si>
    <t>ВЛ-10-226-10</t>
  </si>
  <si>
    <t>ООО "Агрофирма Судромская"; Население (ФЛ); ФЛ Акопян Гайк Грачикович; ООО Агрофирма Судромская; ИП Бондарович Дмитрий Викторович</t>
  </si>
  <si>
    <t>ПС 110 кВ Усть-Паденьга</t>
  </si>
  <si>
    <t>ООО "Верхопаденьгское"; Население (ФЛ); МБОУ Устьпаденьгская ОШ; ГБУЗ Архангельской области "Шенкурская  ЦРБ им. Н.Н. Приорова"; Администрация МО Усть Паденьгское; МБУК "Шенкурская ЦБС"; ИП Ульяновская Светлана Васильевна; ФКУ Упрдор "Холмогоры"; ИП Долгобородов Н.В.; ИП Осипов Игорь Алексеевич; ООО «Электрические сети»; ООО "Вега"; ООО Т2 Мобайл; ИП Осипова Светлана Александровна; ГБУЗ Архангельской области "Шенкурская  ЦРБ им. Н.Н. Приорова"; ООО "МТС Энерго"; МЖД с ТСЖ; МБУК "Шенкурская ЦБС"; ПАО "Ростелеком"; ГКУ АО ОГПС 18; АО «Почта России»</t>
  </si>
  <si>
    <t>Население (ФЛ); ИП Шпанов Павел Николаевич; ИП Ульяновская Светлана Васильевна; МБОУ Устьпаденьгская ОШ; ФКУ Упрдор "Холмогоры"; ПАО "Ростелеком"; МЖД с ТСЖ; МБУК "Шенкурская ЦБС"; ГКУ АО Шенкурское лесничество</t>
  </si>
  <si>
    <t>ПАО "Ростелеком"; ФЛ Карапетян Норик Николаевич; Население (ФЛ); ООО «Электрические сети»; ФКУ Упрдор "Холмогоры"; ИП Осипов Игорь Алексеевич; ИП Осипова Светлана Александровна; ФЛ Семакова Екатерина Юрьевна; ФЛ Арутюнян Александр Иванович; ИП Тарутин Алексей Александрович; ГКУ АО ОГПС 18; ФЛ Пластинин Александр Александрович; ФЛ Цыкарев Андрей Альбертович; ФГУП "Российская телевизионная и радиовещательная сеть"; Кх Спасское; ООО Т2 Мобайл; ООО "МТС Энерго"; ПАО "Вымпелком"; КФХ Вебер Татьяны Анатольевны; ИП Малютин Михаил Александрович; ФЛ Усачев Роман Николаевич; ООО «Архангельское дорожное управление»</t>
  </si>
  <si>
    <t>ВЛ-10-207-13</t>
  </si>
  <si>
    <t>Население (ФЛ); МЖД с ТСЖ; ИП Тешебаев Анвар Гапарович; ФЛ Волконская Елена Владимировна; ПАО "Ростелеком"; АО Русберри; Администрация МО Никольское; МБУК "Шенкурская ЦБС"; ПО "Шенкурское"</t>
  </si>
  <si>
    <t>ВЛ-10-207-09</t>
  </si>
  <si>
    <t>ВЛ-10-207-11</t>
  </si>
  <si>
    <t>ООО «Архангельское дорожное управление»; Население (ФЛ); ИП Федотова Галина Николаевна; ИП Осипова Светлана Александровна; Администрация МО Никольское; МБОУ Боровская ОШ; МЖД с ТСЖ; ФЛ Арутюнян Александр Иванович; ИП Агаджанян Саак Коляевич; ООО Т2 Мобайл; ФКУ Упрдор "Холмогоры"; МБУК "Шенкурская ЦБС"; ФЛ Лебедев Олег Владимирович; ПАО "Ростелеком"; ИП Доронина Любовь Алексеевна; ООО УК Уютный город</t>
  </si>
  <si>
    <t>ИП Попов Виктор Парменович; Население (ФЛ); Администрация МО Устьянский муниципальный район; ПАО "Ростелеком"; ООО "Ростово"; ООО "УМК"; МБОУ Ульяновская СОШ; ООО "РЭП 1"; ООО УК Жилуправление; ГБСУ АО Устьянский СРЦ для несовершеннолетних; ИП Кашин Николай Николаевич; АО "ПБК"; ИП Бирина Р.Г.; МЖД с ТСЖ; ООО "МТС Энерго"; ООО ЛеКа; ООО "ПО "Устьяны";МБУК Устьяны; ГБУЗ АО "Устьянская ЦРБ"; Администрация АО «Почта России»</t>
  </si>
  <si>
    <t>МБОУ Ульяновская СОШ; Население (ФЛ); ООО "Ростово"; ООО "РЭП 1"; МЖД с ТСЖ; ООО УК Жилуправление; ИП Соловьев Василий Анатольевич; МБУК Устьяны; ООО "Автодороги"; ГБУЗ АО "Устьянская ЦРБ"; МБУК Устьянская МЦРБ; МБОУ "ОСОШ №2";
ООО "ПО "Устьяны"; ИП Бирина Р.Г.; Архангельский филиал ПАО "Россети Северо-Запад"; ПАО "Ростелеком"; Администрация МО Ростовско Минское</t>
  </si>
  <si>
    <t>ВЛ-10-210-11</t>
  </si>
  <si>
    <t>ИП Денисов В.П.; ООО УК Сервис; ИП Хмарук Любовь Степановна; Население (ФЛ); ООО Виноградовское водоснабжающее предприятие; МЖД с ТСЖ; ИП Черепанова Екатерина Павловна; ООО УК Уютный город; ГБУЗ Архангельской области "Виноградовская ЦРБ"; Администрация Виноградовского муниципального округа Архангельской области; ГКУ АО ОГПС 4; ПАО "Ростелеком"; МБОУ "Рочегодская СШ"; МБУК Рочегодский Центр культуры; МКУ "Рочегодское"; ИП Кибалюк Наталья Николаевна; ИП Бабкин Вячеслав Сергеевич; ГКУ АО Березниковское лесничество; АО «Почта России»; ФЛ Романовский Владимир Александрович; ИП Заколупин Сергей Геннадьевич; ФЛ Шадрин Дмитрий Александрович; ФЛ Тюлюбаев Андрей Владимирович; МБУ ДОД ДШИ 17; ИП Евменьева Елена Геннадьевна; ФЛ Филиппов Руслан Викторович; ИП Кулаков Василий Владимирович; ФЛ Зыков Александр Михайлович</t>
  </si>
  <si>
    <t>ВЛ-10-210-13</t>
  </si>
  <si>
    <t>ООО "ГК "УЛК"; ИП Денисов В.П.; Население (ФЛ); МБОУ "Рочегодская СШ"; АО «Почта России»</t>
  </si>
  <si>
    <t>ВЛ-10-210-18</t>
  </si>
  <si>
    <t>ООО Группа компаний  УЛК; ИП Денисов В.П.; ООО "Балтийские Высоты"; ООО "Метэк"; Население (ФЛ); ООО "Емецкстройсервис"; ИП Хмарук Любовь Степановна; МБОУ "Сельменьгская средняя школа"; ООО "ГК "УЛК"; ИП Ошуркова Наталья Ивановна; ИП Черепанова Екатерина Павловна; ФЛ Пегахин Андрей Владимирович; Березниковское ПОСПО; ФЛ Тюлюбаев Андрей Владимирович; ПАО "Ростелеком"; МБУ "Виноградовская библиотечная система"; ФЛ Фомина Елена Александровна; МКУ "Рочегодское"; МБУК Рочегодский Центр культуры; МБУК Вдохновение; ФЛ Вилачева Наталья Ивановна; МПРО Приход поселка Рочегда Виноградовского района; АО «Почта России»; ФЛ Романовский Владимир Александрович</t>
  </si>
  <si>
    <t>ВЛ-10-210-22</t>
  </si>
  <si>
    <t>ИП Денисов В.П.; КУМИ МО Виноградовский муниципальный район; ООО Т2 Мобайл; ИП Ватутина Татьяна Владимировна; АО "ПБК"; ООО УК Сервис; ООО Регион; ООО Хлебодар; МБОУ "Рочегодская СШ"; МЖД с ТСЖ; Население (ФЛ); ИП Иванов Алексей Михайлович; ИП Кибалюк Наталья Николаевна; ИП Ракитин Николай Викторович; ИП Пешкова Татьяна Леонидовна</t>
  </si>
  <si>
    <t>ПС 35 кВ Б.Липовка</t>
  </si>
  <si>
    <t>Население (ФЛ); Липовское СЕЛЬПО; ГБУЗ Архангельской области "Вельская ЦРБ"; МБУК "Районный Культурный Центр"; ПАО "Ростелеком"; Архангельский филиал ПАО "Россети Северо-Запад"; ИП Пономарев Роман Сергеевич</t>
  </si>
  <si>
    <t>ВЛ-10-218-09</t>
  </si>
  <si>
    <t>Липовское СЕЛЬПО; ООО "АОВ"; ООО «Электрические сети»; ИП Пономарев Роман Сергеевич; Население (ФЛ); МБОУ "Липовская ОШ № 15"; МЖД с ТСЖ; ПАО "Ростелеком"; ГБУЗ Архангельской области "Вельская ЦРБ"; Администрация сельского поселения "Липовское"; АО «Почта России»; МБУК Вельская библиотечная система; МБУК "Районный Культурный Центр"; ООО Теплоресурс</t>
  </si>
  <si>
    <t>АО «АрхоблЭнерго»; АО "Котласское ДРСУ"; ФГУП "Российская телевизионная и радиовещательная сеть"; Население (ФЛ); ПАО "Ростелеком"; ИП Волов Юрий Сергеевич; ГБУЗ АО "Устьянская ЦРБ"; ФЛ Слудный Сергей Владимирович</t>
  </si>
  <si>
    <t>ВЛ-10-213-13</t>
  </si>
  <si>
    <t>ИП Денисов В.П.; Население (ФЛ); МБОУ Устьваеньгская СОШ; ООО Ваеньгский ЛПХ; ООО «Архангельское дорожное управление»; ГБУЗ Архангельской области "Виноградовская ЦРБ"; ООО "Автодороги"; ИП Карпова Татьяна Анатольевна; ИП Карпов Николай Юрьевич; ИП Марков Александр Васильевич; ИП Гурьев Сергей Семенович; ООО "Березникторг"; ИП Точилов Иван Владимирович; МЖД с ТСЖ; Архангельский филиал ПАО "Россети Северо-Запад"; АО «Почта России»; ГКУ АО ОГПС 4; ПАО "Ростелеком"; МБОУ Осиновская основная школа; МБУК Осиновский центр культуры; МБУ Устьваеньгский Центр культуры; МБУ "Виноградовская библиотечная система"; МКУ "Рочегодское"; ФЛ Саунин Сергей Викторович; ГКУ АО Березниковское лесничество</t>
  </si>
  <si>
    <t>ВЛ-10-233-02</t>
  </si>
  <si>
    <t>Население (ФЛ); ИП Долгобородов Н.В.; ПАО "Ростелеком"</t>
  </si>
  <si>
    <t>ВЛ-10-233-13</t>
  </si>
  <si>
    <t>ИП Долгобородов Н.В.; Население (ФЛ); Администрация МО Верхопаденьгское; ФЛ Лисицын Сергей Андреевич; ПАО "Ростелеком"; ФЛ Шепурева Ольга Николаевна; ГКУ АО ОГПС 18; ИП Дементьевская Наталья Леонидовна</t>
  </si>
  <si>
    <t>ВЛ-10-233-16</t>
  </si>
  <si>
    <t>ВЛ-10-201-07</t>
  </si>
  <si>
    <t>Население (ФЛ); ПАО "Ростелеком"</t>
  </si>
  <si>
    <t>ВЛ-10-201-05</t>
  </si>
  <si>
    <t>АО «АрхоблЭнерго»; АО "Важское"; Архангельский филиал ПАО "Россети Северо-Запад"</t>
  </si>
  <si>
    <t>ПС 220 кВ Шангалы</t>
  </si>
  <si>
    <t>ВЛ-10-234-10</t>
  </si>
  <si>
    <t>ООО "УМК"; ООО "Родник"; МБОУ Малодорская СОШ; ООО Три Карася; Население (ФЛ); ООО ЖКХ Малодоры; ИП Бирина Р.Г.; ООО "Север"; ООО "МТС Энерго"; ООО "ПО "Устьяны"; МБУК Устьяны; ПАО "Ростелеком"; Администрация МО Малодорское; ГБУЗ АО "Устьянская ЦРБ"; АО «Почта России»</t>
  </si>
  <si>
    <t>ВЛ-10-234-12</t>
  </si>
  <si>
    <t>ООО Виктория; ООО Устьянские традиции; Население (ФЛ); ИП Воробьева Ольга Дмитриевна; ФЛ Кононова Анастасия Владимировна; ООО "МТС Энерго"; АССОЦИАЦИЯ "ЛЕСОРУБ 21 ВЕКА"; ИП Кашин Николай Николаевич; ООО Т2 Мобайл; МБУК Устьянская МЦРБ</t>
  </si>
  <si>
    <t>ВЛ-10-234-23</t>
  </si>
  <si>
    <t>ВЛ-10-234-27</t>
  </si>
  <si>
    <t>ИП Шанин Владимир Александрович; ООО "СеверТрансЛес"; ООО "ГК "УЛК"; Население (ФЛ); ОАО «РЖД»; ООО "Автодороги"; ООО "РУСЭНЕРГОСБЫТ"; ФЛ Борская Нина Николаевна; АО Национальная Башенная Компания; ООО Архвторчермет; ФЛ Гасымов Алиюсиф Зейнал оглы; ООО СтройПроектСервис; ГБУЗ АО "Устьянская ЦРБ"</t>
  </si>
  <si>
    <t>ПС 220 кВ Кизема</t>
  </si>
  <si>
    <t>ВЛ-10-236-106</t>
  </si>
  <si>
    <t>Смешанная нагрузка</t>
  </si>
  <si>
    <t>КЛ-10-236-204</t>
  </si>
  <si>
    <t>КЛ-10-236-105</t>
  </si>
  <si>
    <t>ПС 220 кВ Вельск</t>
  </si>
  <si>
    <t>ВЛ-10-235-108</t>
  </si>
  <si>
    <t>ООО «Архангельское дорожное управление»; АО "Агрофирма  Вельская"; Население (ФЛ); АО «АрхоблЭнерго» (2022 год); ООО "Диал-Север"; ФЛ Арутунян Манвел Араратович; ГАПОУ АО "Вельский Индустриально-Экономический Колледж"; МБОУ Пежемская СШ 14; МЖД с ТСЖ; Вельское ГОРПО; ООО "Управляющая компания "ВАЖСКАЯ"; ФЛ Рохин Павел Павлович; МБУК "Районный Культурный Центр"; АО Агрофирма Вельская; ПАО "Ростелеком"; АО «Почта России»; ООО "АОВ"; МПРО приход Свято Успенской церкви гВельска АО</t>
  </si>
  <si>
    <t>ВЛ-10-235-103</t>
  </si>
  <si>
    <t>ООО "ТД Бройлер"</t>
  </si>
  <si>
    <t>ВЛ-10-235-216</t>
  </si>
  <si>
    <t>Население (ФЛ); МБОУ "Усть-Вельская СШ № 23"; ООО "УСК"; ИП Меньшиков Юрий Николаевич; ООО "Альтернатива"; ООО "Управляющая компания "ВАЖСКАЯ"; ООО УК ДОМ ПЛЮС; ООО Вельскмелиорация; ИП Пиев Василий Евгеньевич; МЖД с ТСЖ; ИП Абдуллаев Рагиб Агалар оглы; ООО "АОВ"; ООО "У Домов"; ООО ВЕЛЬСК МАГНУМ; ФЛ Булатов Михаил Юрьевич; Администрация сельского поселения "Муравьевское"; ФЛ Сафоновский Владимир Николаевич</t>
  </si>
  <si>
    <t>ВЛ-10-235-217</t>
  </si>
  <si>
    <t>ФЛ Гусев Владимир Александрович; АО "Агрофирма  Вельская"; Население (ФЛ); ФЛ Шухтина Галина Николаевна; ФЛ Артемьева Любовь Васильевна; ФЛ Труханова Ольга Владимировна; ООО «Электрические сети»; ООО "Автодороги"; ПАО "Ростелеком"</t>
  </si>
  <si>
    <t>ВЛ-10-235-121</t>
  </si>
  <si>
    <t>ИП Бегунова Светлана Николаевна; ИП Брагин Олег Викторович; ИП Лопаткин Николай Витальевич; ПАО Мегафон; СУ СК России по Архангельской области и Ненецкому Автономному Округу; ИП Угрюмова Надежда Федоровна</t>
  </si>
  <si>
    <t>ВЛ-10-235-218</t>
  </si>
  <si>
    <t>АО "Агрофирма  Вельская"; ИП Шарапов Александр Сергеевич; АО Агрофирма Вельская; Население (ФЛ); ООО «Архангельское дорожное управление»; АО АвтодорМост; ФКУ Упрдор "Холмогоры"; АО "ПБК"; ФКУ ИК-1 УФСИН России по Архангельской области(2022 г.); МБУ ДО Дом детского творчества; ПАО "Ростелеком"; АО Архангельскоблгаз Вельский филиал</t>
  </si>
  <si>
    <t>ООО "Маслодельный завод Красноборский"; ИП Ермолин Александр Александрович; ООО "СельЭнерго" (2022 г.); ИП Чижкова Елена Юрьевна; Физическое лицо Гараджаева Рейхан Ахмед кзы; ИП Ярыгина Елена Владимировна; ФЛ Осминина С И; ОАО "Котласгазсервис"; ИП Бессонов С.В.; ООО Автоград; НУ непосредственное управление Котласское отделение; ИП Стрекаловская Т.В.; Абдурахманова А.Г.; ОАО «РЖД»;  ООО Норд Филдс; МБУ городского округа Архангельской области "Котлас" "Служба благоустройства" ; ООО "Малодвинье"; Население (ФЛ); ООО "НК "Роснефть-Архангельскнефтепродукт"; МКД Без управления; ООО Комета; ООО Жилфонд Плюс; ООО Перспектива; ИП Махин Е.Н.; МКУ Служба спасения; ЧП Доровицын И.А.; МБОО "Центр помощи животным"; ИП Корытова Ольга Николаевна; ИП Заборский Николай Иванович; ФЛ Бачурин Алексей Анатольевич; ФЛ Яценко М В; ИП Короткова Т В; ООО «СТИМУЛ»; ФЛ ШИЛОВ А.Ю.; Гашимов Вугар Мамедали Оглы; Физическое лицо Судницын Алексей Валерьевич; ПО "Заготпромторг"; ИП Белов А.И.; ООО ПФ "Машиностроитель"; ГСК 127; МБУ городского округа Архангельской области "Котлас" "Служба благоустройства"; ООО Северсплав; ФЛ Воронцова Е.С.; ГАУ АО Управление ИКТ; ФЛ Поникаровский Александр Николаевич; ФЛ Устюжанинов В.Ю.; ФЛ Лобова Т.Я.; Агенство по организационному обеспечению деятельности мировых судей Арх.обл.; ООО "РИА "ЕВРО ЭКШН"</t>
  </si>
  <si>
    <t>ВЛ-10 302-27 Новая ветка-4</t>
  </si>
  <si>
    <t>ООО "Мир дерева"; ИП Стрекаловская МВ; ООО Юнион Трейд; ООО "СельЭнерго" (2022 г.); ООО Нортолайн; ФЛ КРЮКОВ ИВАН СЕРГЕЕВИЧ; ИП Алб Василий Васильевич; ООО Ф-РОСТ; ООО "Филиал"; ИП Кабаков Е.Л.; ООО Наше пиво; ООО Эврика; ИП Дуничева Эльвира Владимировна; ООО МЕНАР; ООО Диал-Север; ФЛ ГОЛОВИН СЕРГЕЙ ВЛАДИМИРОВИЧ; ИП Лазарев В.Н.; ФЛ Алышев Андрей Евгеньевич; АО Котласское ССП; ФЛ Трубачева Ирина Александровна; ИП Шильцев В.А.; ФЛ Крюкова Г.А.</t>
  </si>
  <si>
    <t>ООО "АСЭП"; Население (ФЛ); Администрация МО «Сольвычегодское»; ПАО "Ростелеком"; УИХК администрации Котласского муниципального района</t>
  </si>
  <si>
    <t>Население (ФЛ); Филиал "Группа "Илим" в г.Коряжме; АО "Котласское ДРСУ"; Администрация МО «Сольвычегодское»; ПАО "Ростелеком"</t>
  </si>
  <si>
    <t>ВЛ-10 352-14 Рябово</t>
  </si>
  <si>
    <t>Население (ФЛ); ПАО "Ростелеком"; Администрация МО «Сольвычегодское»; ФБУ "Севводпуть"</t>
  </si>
  <si>
    <t>ВЛ-10 346-02 Хаминово</t>
  </si>
  <si>
    <t>СНТ "Садоводы Нырма"; Население (ФЛ); УИХК Администрации МО "Котласский муниципальный район"; ПАО "Ростелеком"</t>
  </si>
  <si>
    <t>ВЛ-10 346-03 Горка</t>
  </si>
  <si>
    <t>Население (ФЛ); УИХК Администрации МО "Котласский муниципальный район"</t>
  </si>
  <si>
    <t>ВЛ-10 342-03 Никольск</t>
  </si>
  <si>
    <t>АО "Группа "Илим"; Население (ФЛ); ФЛ Елезова Валентина Савватиевна; ООО Павловск ЖКХ; ФЛ Кобелев И.А.; СПК Никольск; ИП Левин А.А; ООО Т2 Мобайл; МБОУ «Никольская СОШ»; ЧП Бральнин А.А.; ООО "МТС ЭНЕРГО"; ООО Промсток; МБУ «Культурно-досуговый центр»; ПАО "Ростелеком"; ООО «Ильинск ЖКХ»; ГКУ Архангельской области ОГПС №7; ФЛ Лопатина Лариса Леонидовна; Никольский территориальный отдел; ГБУЗ Архангельской области «Ильинская ЦРБ»; АО «Почта России»; Местная православная  религиозная организация Приход Свято-Никольской Церкви; АО "Котласское ДРСУ"</t>
  </si>
  <si>
    <t>ВЛ-10 342-05 Елезово</t>
  </si>
  <si>
    <t>ООО ДПМК Вилегодская; Население (ФЛ); ООО АгроРемСервис; ООО РПО СТЭР; ИП Елезов Сергей Анатольевич</t>
  </si>
  <si>
    <t>ВЛ-10 342-16 Соколова Гора</t>
  </si>
  <si>
    <t>АО «АрхоблЭнерго»; ООО Т2 Мобайл; Население (ФЛ); АО Первая Башенная Компания; ООО "МТС ЭНЕРГО"; ПАО "Вымпелком"; ООО Архангельская лесная компания; ИП Ильин А.Е.; ИП Елезов Сергей Анатольевич; МБОУ ДО Детско-юношеская спортивная школа "Виледь"</t>
  </si>
  <si>
    <t>ВЛ-10 345-05 Вохта</t>
  </si>
  <si>
    <t>АО «АрхоблЭнерго»</t>
  </si>
  <si>
    <t>ВЛ-10 345-10 Фоминск</t>
  </si>
  <si>
    <t>АО «АрхоблЭнерго»; ФГУП "Российская телевизионная и радиовещательная сеть"; ООО «Электрические сети»; АО Первая Башенная Компания; Население (ФЛ); АО "Котласское ДРСУ"; ИП Лушникова Людмила Валентиновна; МБУ «Вилегодская ЦБС»; ГБУЗ Архангельской области «Ильинская ЦРБ»</t>
  </si>
  <si>
    <t>ООО "СельЭнерго"</t>
  </si>
  <si>
    <t>ФКУ ИК-1 УФСИН России по Архангельской области</t>
  </si>
  <si>
    <t>ООО Восход</t>
  </si>
  <si>
    <t>ФБУ "Севводпуть"</t>
  </si>
  <si>
    <t>ВЛ-10 313-14 Черёмуха</t>
  </si>
  <si>
    <t>ООО "АСЭП"; Физ.лицо Бурчина Р.М.; Население (ФЛ); ООО Мостсервис-транс; ФЛ Поликарпов Дмитрий Васильевич; ФЛ Колтакова Н.В.; МОУ Черемушская ООШ; МБУ Служба благоустройства МО Черёмушское; ГКУ Архангельской области ОГПС №21; ФЛ Мосеев Андрей Владимирович; ФЛ Чупраков А П; УИХК администрации Котласского муниципального района; ПАО "Ростелеком"; ГБУЗ АО "Коряжемская городская больница"; ФЛ Готина Юлия Васильевна</t>
  </si>
  <si>
    <t>ВЛ-10 321-07 ЖВК</t>
  </si>
  <si>
    <t>ООО «Электрические сети»; МУП "Коммунальное"; ИП Чухарева Вероника Владимировна; Администрация МО Черевковское; Население (ФЛ); МБОУ «Черевковская средняя школа»; ПАО "Ростелеком"</t>
  </si>
  <si>
    <t>ВЛ-10 321-08 Ляхово</t>
  </si>
  <si>
    <t>МБОУ «Черевковская средняя школа»; Население (ФЛ); ФЛ Перевозников Анатолий Васильевич; КФК Гришеленко Е В; ФЛ Крутиков Виктор Викторович; ПБОЮЛ Ануфриева Л.В.; ПАО "Ростелеком"; АО «Почта России»; МКУК "Черевковский центр культуры"; ИП С Г Байкалов; ГБУЗ Архангельской области Красноборская ЦРБ  ; ИП Марков А А; АО "Котласское ДРСУ"</t>
  </si>
  <si>
    <t>ВЛ-10 324-05 Абрамково</t>
  </si>
  <si>
    <t>ФГУП "Российская телевизионная и радиовещательная сеть"; АО «АрхоблЭнерго»; Население (ФЛ); ПО Верхнетоемское</t>
  </si>
  <si>
    <t>ВЛ-10 333-05 Пучуга</t>
  </si>
  <si>
    <t>ФГУП "Российская телевизионная и радиовещательная сеть"; ООО Т2 Мобайл; Глава КФХ Победа Третьяков А И; Население (ФЛ); СХПК Мастер; ПАО "Ростелеком"; ПО Афанасьевское; ФЛ Киреев В В</t>
  </si>
  <si>
    <t>ВЛ-10 334-06 Нижний склад</t>
  </si>
  <si>
    <t>ПС 35 кВ Семеновская</t>
  </si>
  <si>
    <t>ВЛ-10 335-01 Лахома</t>
  </si>
  <si>
    <t>АО «АрхоблЭнерго»; Население (ФЛ); ПАО "Ростелеком"</t>
  </si>
  <si>
    <t>ВЛ-10 344-02 Котельная</t>
  </si>
  <si>
    <t>ООО Павловск ЖКХ; ИП Левин А.А; ИП Набатова Ольга Владимировна; МБОУ «Павловская СОШ»; Население (ФЛ); ФЛ Неронов Алексей Ильич; ПАО "Ростелеком"; МБУ «Культурно-досуговый центр»; Павловский территориальный отдел; ГБУЗ Архангельской области «Ильинская ЦРБ»; Павловская церковь</t>
  </si>
  <si>
    <t>ВЛ-10 344-05 Петухово</t>
  </si>
  <si>
    <t>Население (ФЛ); МБОУ «Павловская СОШ»; ООО Павловск ЖКХ</t>
  </si>
  <si>
    <t>ВЛ-10 301-03 Кристалл</t>
  </si>
  <si>
    <t>ИП Кубенская Ирина Сергеевна; АО "Тандер"; ООО "МТС ЭНЕРГО"</t>
  </si>
  <si>
    <t>ВЛ-10 301-21 Холодильник</t>
  </si>
  <si>
    <t>ИП Чекалина Любовь Григорьевна; ООО Т2 Мобайл; ООО "СельЭнерго"</t>
  </si>
  <si>
    <t>ВЛ-10 301-36 РП Котлас 2</t>
  </si>
  <si>
    <t>ИП Палкин П.А.; ООО "Арена"; Котласский центр ОВД ф-ла"Архангельскаэронавигация"ФГУП"Госкорпорация по ОВД"; Зильберг Олег Михайлович; Школа-интернат № 1 ОАО "РЖД"; Физическое лицо Зубов А.Ф.; ООО "Агроторг"; АО Аэропорт Архангельск; ООО Спецстрой; ООО УК Дом Сервис; ООО Жилфонд Плюс; ООО "МЕСТНЫЙ ПРОИЗВОДИТЕЛЬ"; ФЛ Павлов Валерий Аркадьевич; ИП Рукованов О.А.; ООО Твой дом; МОУ "Средняя общеобразовательная школа № 82"; ООО Жилфонд сервис; ООО УК "Паритет"; МУК "Котласский КДК"; ФЛ Антипина Марина Вениаминовна; ФГБУ "Северное УГМС"; ООО Комета; НУЗ "Отделенческая поликлиника на ст. Сольвычегодск ОАО РЖД"; МП «Горводоканал»; ООО ДомоУправ; ООО Перспектива; ООО УК Пчелка; ООО Дионис; ООО Т2 Мобайл; ФГБУ Авиаметтелеком Росгидромета; АО «Газпром энергосбыт» ; Население (ФЛ); ООО Мостсервис-транс; ФЛ Лахтионов Дмитрий Евгеньевич; ИП Кривошапкина Т.П.; МБУ городского округа Архангельской области "Котлас" "Служба благоустройства"; АО Компания ТрансТелеКом; ИП Белорукова О Г; ИП Пулькина Екатерина Владимировна; ОАО "Котласгазсервис"; ФЛ Щелкунов А И; МУ Спортивная школа № 1; ИП Слотин Иван Александрович; ФЛ Слотина Лидия Ивановна; ФЛ Ерофеевский А В; ООО СК Регион; ФЛ Трубина Наталья Витальевна; ООО "Северный посад"; ФЛ Воронова Татьяна Константиновна; ГАУ АО Управление ИКТ; ООО "РУСЭНЕРГОСБЫТ"; ФЛ Низовцев Р.А.; ФЛ Гришуков Н.П.; ИП Конева Е В; ООО "РИА "ЕВРО ЭКШН"; ИП Зеновская О Г; ИП Селиванов М.Г.</t>
  </si>
  <si>
    <t>УМВД России по АО;ПО "Яренское";Религиозное общество РПЦ;ИП Байдин С.В.;ФГБУ "Северное УГМС";АО "Котласское ДРСУ";ИП Ковалевский С.П.;ПАО "Ростелеком";ООО "Лукойл-Северо-Западнефтепродукт";Филиал АО «Группа «Илим» в г. Коряжме;АО «Газпром энергосбыт» ;ООО "Дикорос";ФЛ Холопов О Л;ООО "Газпром газораспределение Архангельск";ФГУП "Российская телевизионная и радиовещательная сеть";МБОУ ДОД "КЦДО";АО "Энергосети АОЭК";ИП Шаповалова Е. И.;Администрация МО Сафроновское;НУ непосредственное управление Ленское отделение без протокола;ООО Леспил;ИП Мамедов Рамик Ашраф оглы;ФЛ Гладышева Е.А.;ИП Неджафгулиев С.П.;ИП Ордашова М В</t>
  </si>
  <si>
    <t>АО «АрхоблЭнерго» (2022 год); Население (ФЛ); ИП Лизунов Денис Андреевич; ИП Мелесик Ю А</t>
  </si>
  <si>
    <t>Население (ФЛ); ФЛ Ефимовская Александра Михайловна; ООО "Славянка"; ГБУЗ АО Яренская центральная районная больница; ПАО "Ростелеком"; ГКУ АО Яренское лесничество</t>
  </si>
  <si>
    <t>Население (ФЛ); МБУК "Центр народной культуры и туризма"; ПАО "Ростелеком"</t>
  </si>
  <si>
    <t>ВЛ-10 314-17 Дачи</t>
  </si>
  <si>
    <t>СО "Восход-1"; СОТ Авиатор-2; ТСН Портовик; СНТ "Связист"; ОАО "Котласгазсервис"; СОТ Силикатчик; СНТ "Медик"; СОТ Авиатор-1; СОТ "Волна-2"; СТ Волна-1; ООО "МТС ЭНЕРГО"; Субабоненты; СОТ Автомобилист-3; ООО Нико; ООО "НОВЫЙ ЛЕС"; ИП Петров Д.В.; ЗАО "Русские башни"</t>
  </si>
  <si>
    <t>ВЛ-10 313-11 Борки</t>
  </si>
  <si>
    <t>ООО "АСЭП"; СНТ "Первые садоводы"; ДНТ Коряжемка; ООО «АСК»; СНТ Сады №7; СНТ "Садоводы Нырма"; УИХК администрации Котласского муниципального района; ООО "НОРД ФОРЕСТ"; Население (ФЛ); ООО «Электрические сети»; ФЛ Гасымов Рамил Фуат Оглы; ФЛ Поликарпова В.А.; ФЛ Чупраков С.Н.; ИП Владимиров Андрей Васильевич; ФЛ Волков П.В (ГСК-8 (р-н д.Песчанка)); ПАО "Ростелеком"; ГСПК-6; ГСК-7 г. Коряжма</t>
  </si>
  <si>
    <t>ВЛ-10 322-01 Пермогорье</t>
  </si>
  <si>
    <t>ООО "Пермогорье хлеб"; ИП Волов С.В.; ООО "Алмаз и К"; МБОУ Пермогорская  школа; ИП Дружкова В.В; Население (ФЛ); Администрация МО " Пермогорское"; ИП Савкин Борис Тихонович; ФЛ Матвейчук НН; ПАО "Ростелеком"; АО «Почта России»; ООО "Эверест"; МБУК РКЦ; ГБУЗ Архангельской области Красноборская ЦРБ  ; КФХ " Искра"; ИП Денисова Ольга Александровна; ИП Гоголева Л.В.; Администрация МО «Пермогорское»</t>
  </si>
  <si>
    <t>ВЛ-10 321-04 Шилово</t>
  </si>
  <si>
    <t>ФГУП "Российская телевизионная и радиовещательная сеть"; ООО "Пермогорье хлеб"; Население (ФЛ); КФХ " Искра"; ГБУ  СОН АО"Красноборский КЦСО"; ИП Солоницын Э.Л.; МУП "Коммунальное"; ФЛ Преминина Галина Николаевна; АО "Котласское ДРСУ"; ООО Т2 Мобайл; К(Ф)Х ИП Поршнева Антонина Васильевна; ПО Красноборское ; ПАО Мегафон; МБОУ Пермогорская  школа; ПАО "Ростелеком"; МБОУ «Черевковская средняя школа»; ФЛ Поршнев Ю.А.; МКУК "Черевковский центр культуры"; МБУК РКЦ; ГБУЗ Архангельской области Красноборская ЦРБ  ; Администрация МО «Пермогорское»; МБУ "МБ"; АО «Почта России»</t>
  </si>
  <si>
    <t>ООО "Дом-сервис Сольвычегодск"; МДОУ «Детский сад общеразвивающего вида №29 «Солнышко»; НУ непосредственное управление Котласское отделение; ООО "УЮТСЕРВИС"; Население (ФЛ); ГУП АО "Фармация"; Администрация МО «Сольвычегодское»</t>
  </si>
  <si>
    <t>ИП Фетисова Ольга Юрьевна; ООО "АСЭП" (2022 г.); Население (ФЛ); ФЛ Хохлова М.А.; Администрация МО «Сольвычегодское»; ИП Ожегов С.Ю.; ИП Волков Григорий Александрович; ФЛ Фетисова Екатерина Алексеевна; УМВД России по АО; ИП Котяхов С.Т.; ООО "Лешуконская теплоэнергетическая компания"</t>
  </si>
  <si>
    <t>ВЛ-10 352-04 Посёлок-1</t>
  </si>
  <si>
    <t>ПАО "ТГК-2";Администрация МО «Сольвычегодское»;МО"Сольвычегодское";ООО Харитоноволес;МОУ "Харитоновская средняя общеобразовательная школа";ИП Решетюк Людмила Евгеньевна</t>
  </si>
  <si>
    <t>ВЛ-10 352-09 Посёлок-2</t>
  </si>
  <si>
    <t>ПАО "ТГК-2";ПАО «МТС»;ГУП АО "Фармация";ГБУЗ АО "Коряжемская городская больница";Администрация МО «Сольвычегодское»;МУК "СКДЦ";АО «Почта России»;ООО МП Ивушка-1;МУК "Муниципальная библиотечная система Котласского муниципального района";ГКУ Архангельской области ОГПС №21;ПАО Мегафон;МО"Сольвычегодское";ФЛ Смирнова А.Н.;ООО Харитоноволес;ИП Харитонова Светлана Валентиновна;ИП Кириллова Г.Н.;ИП Штанько Михаил Викторович;МОУ "Харитоновская средняя общеобразовательная школа";ПАО "Ростелеком";ЧП Проскурякова Т.Я.;ЧП Лаврухина М.В.</t>
  </si>
  <si>
    <t>ООО "НК "Роснефть-Архангельскнефтепродукт"; ИП Новиков Александр Владимирович; ФГУП "Российская телевизионная и радиовещательная сеть"; ПБОЮЛ  Шиханова В.В.; Население (ФЛ); ИП Гогохия Р.Р.; ФЛ Байбородин Н.М.; ИП Левин А.А; ООО «Электрические сети»; ООО "АОВ"; ФЛ Стенин С.П.; ООО "Лето"; ФЛ Кобелев Валентин Васильевич; ИП Парухин А.В.; ФЛ Аникиева Екатерина Аркадьевна; ООО Пчёлка; МБУ «Краеведческий музей»; ИП Платов Ю.В.; ФЛ Анкудинов Сергей Александрович; СУ СК России по АО и НАО; ЧП Журавлев Э.В.; ПАО "Ростелеком"; Приход Свято Ильинской церкви; Администрация Вилегодского муниципального округа</t>
  </si>
  <si>
    <t>ВЛ-10 343-09 Дружба</t>
  </si>
  <si>
    <t>ООО Павловск ЖКХ; Население (ФЛ); ПБОЮЛ Чевыкалова Г.В.; МБОУ «Павловская СОШ»; ПАО "Ростелеком"; К(Ф)Х ИП Шиханов Виталий Иванович; ГБУЗ Архангельской области «Ильинская ЦРБ»; АО «Почта России»</t>
  </si>
  <si>
    <t>Объединение котельных и тепловых сетей, ООО; ФГУП "Российская телевизионная и радиовещательная сеть"; ИП Ошурков Геннадий Александрович; АО "Тандер"; ПАО Мегафон; ИП Завадский А.К.; ИП Чишко А.Е.; ООО "Вектор"; ИП Мещенко Наталья Александровна; ООО "МТС ЭНЕРГО"; ПАО "Вымпелком"; Физ.лицо Болтушкин С.Ю.; ООО Т2 Мобайл; Население (ФЛ); ООО ОРТОСТ ФАСАД; ФЛ Попов А.Н.; ФЛ Гудков Сергей Васильевич; ГСПК-12 /р-н телецентра/; ООО НТК; ИП Вязовиков Владислав Владимирович; НУ непосредственное управление Котласское отделение; ООО Комета; ГК 106; ООО СК "Лидер"; ФЛ Шивринский С А; ООО Стройбизнесконсалтинг; ИП Рипинчик В.Э.; МБУ городского округа Архангельской области "Котлас" "Служба благоустройства"; ГСК45; ФЛ Булах Е В; ГБУ АО «Региональная транспортная служба»; ФЛ Докшин Валерий Николаевич; Общество с ограниченной ответственностью "Авто-Люкс"; ГСК-65; ХСПК № 24 КОЛОС; ИП Селиванов М.Г.; МП «Горводоканал»; ОАО "Котласгазсервис"</t>
  </si>
  <si>
    <t>ВЛ-10 311-01 СПТУ-1</t>
  </si>
  <si>
    <t>ГБПОУ АО "ШАТ"; ООО АЛЕУН; МОУ «Шипицынская СОШ»; ИП Рукаванов Олег Анатольевич; Население (ФЛ)</t>
  </si>
  <si>
    <t>КЛ-10 311-14 СПТУ-2</t>
  </si>
  <si>
    <t>Котельная, агролицей, детсад, Население (ФЛ)</t>
  </si>
  <si>
    <t>ВЛ-10 311-02 Забелинский</t>
  </si>
  <si>
    <t>МОУ «Шипицынская СОШ»; ФЛ Пашаев Натиг Барат оглы; ПО "Заготпромторг"; Население (ФЛ); ФЛ Зобов Виталий Васильевич; СОТ Новинки; ГБУЗ Архангельской области «Котласская ЦГБ»; ФЛ Зубарева Марина Геннадьевна; ФЛ Вяткин Николай Леонидович; АО «Почта России»; КФХ Ника; Администрация МО "Шипицынское"; ГКУ Архангельской области ОГПС №21; ПАО "Ростелеком"; ООО "Районный водоканал"; ООО "Лешуконская теплоэнергетическая компания"; МУК Муниципальная библиотечная система Котласского района; ФЛ Пашаев Натиг Барат Оглы</t>
  </si>
  <si>
    <t>ВЛ-10 311-12 Калинина</t>
  </si>
  <si>
    <t>ООО «Электрические сети»; Население (ФЛ); ФЛ Копосова Инна Юрьевна; ООО "Альтернатива"; ГБУЗ Архангельской области «Котласская ЦГБ»; ПО "Заготпромторг"; ФЛ Юзефович Виктор Евгеньевич; ПАО "Ростелеком"</t>
  </si>
  <si>
    <t>ВЛ-10 332-07 Зеленник</t>
  </si>
  <si>
    <t>ООО Шестиозерье-Лес; ООО Тойма; ИП Романова Л.Н.; МБОУ Зеленниковская СОШ; ИП Буракова Е В; ПО Верхнетоемское; ООО Верхнетоемский хлебокомбинат; ФЛ Бураков Александр Сергеевич; Население (ФЛ); ГБУЗ АО Верхнетоемская ЦРБ; ФЛ Шабашова Надежда Вениаминовна; АО «АрхоблЭнерго»; МБУК Верхнетоемский КДЦ; ФЛ Щурова Любовь Германовна; ИП Савелов А С; УФПС Архангельской области - филиал ФГУП Почта России; АДМИНИСТРАЦИЯ ВЕРХНЕТОЕМСКОГО МУНИЦИПАЛЬНОГО ОКРУГА; ФБУ "Севводпуть"; ООО Макси; ГБУЗ Архангельской области «Верхнетоемская ЦРБ»</t>
  </si>
  <si>
    <t>ВЛ-10 332-15 Ч.Ручей</t>
  </si>
  <si>
    <t>ВЛ-10 323-01 Солониха</t>
  </si>
  <si>
    <t>ЛПУ Санаторий "Солониха"; АО «АрхоблЭнерго»; ЛПУ "Санаторий "Солониха"; Население (ФЛ); КФХ Бурова Н Б; Администрация МО Красноборский муниципальный район</t>
  </si>
  <si>
    <t>ПС 220 кВ Заовражье</t>
  </si>
  <si>
    <t>ВЛ-10 300-03 Город</t>
  </si>
  <si>
    <t>ИП Палкин П.А.; ООО "Вектор"; ИП Завадский А.К.; ООО "Агроторг"; ООО УК "Паритет"; ООО УСПЕХ; ООО СК "Лидер"; ООО "Малодвинье"; Население (ФЛ); ООО Твой дом; ФКУ Упрдор "Холмогоры"; ООО Мостсервис-транс; ООО УК Дом Сервис; ООО Комета; ООО Орбита Лес Сервис; ФЛ Преловская Ольга Витальевна; ФЛ Горбунов В В; ООО «Электрические сети»; ПАО "Ростелеком"; ООО "МТС ЭНЕРГО"; МБУ городского округа Архангельской области "Котлас" "Служба благоустройства"; ФЛ Микуров С А; Церковь Евангельских Христиан Баптистов; ЧП Мутьева И.П.; ФЛ Забалдин Л.В.; ФЛ Квасников А Н; Объединение котельных и тепловых сетей, ООО; ОАО "Котласгазсервис"; ИП Аглабов М.М.; ИП Кислов Николай Викторович; ГАУ АО Управление ИКТ</t>
  </si>
  <si>
    <t>ПС 220 кВ Урдома</t>
  </si>
  <si>
    <t>ВЛ-10 360-08 Нянда-2</t>
  </si>
  <si>
    <t>ООО Полюс; МБДОУ Детский сад № 4 "Ласточка" ОРВ рп. Урдома; ООО "ГСП-7"; Население (ФЛ); ООО Альянс</t>
  </si>
  <si>
    <t>ВЛ-10 360-12 Вандыш</t>
  </si>
  <si>
    <t>АО «АрхоблЭнерго» (2022 год); ИП Сидоров Александр Борисович; Население (ФЛ); Администрация МО Ленский муниципальный район</t>
  </si>
  <si>
    <t>ВЛ-10 360-03 Суходол</t>
  </si>
  <si>
    <t>Население (ФЛ); ПО "Яренское"; ООО Полюс; ПАО "Ростелеком"; МБОУ Ошлапецкая ОШ; МБУ "Центр культуры и досуга" МО "Урдомское"; АО «Почта России»; Администрация МО Урдомское</t>
  </si>
  <si>
    <t>ВЛ-10 300-19 Вотлажма</t>
  </si>
  <si>
    <t>ООО "СельЭнерго"; СОТ Двинские Зори-2; СОТ Судостроитель; СОТ Земляничка ; СОТ Восход-3; АО «Газпром энергосбыт» ; СТ КЭС Энергетик; ФЛ Попов А.А./СПК "Темп"; ФЛ Белых А.А.; СОТ Узловой; СТ Родник; СОТ Керамзит; ФЛ Крутиков С.А.; СОТ Ручеек; ФЛ Гвоздева Т.В.; АО Транснефть Север; Население (ФЛ); ФЛ Деменник С.В.; ФЛ Низовцев Д.В.; ПО "Заготпромторг"; ИП Мишко Л.А.; ООО  КЕДР ( свиридов); НУ непосредственное управление Котласское отделение; Потребительский кооператив Нефтяник; Физическое лицо Шульгин Александр Владимирович; ГБУЗ Архангельской области «Котласская ЦГБ»; ООО "АСЭП" (2022 г.); ФЛ Ляховкин С.В.; УИХК администрации Котласского муниципального района; ООО "РУСЭНЕРГОСБЫТ"; МУК Муниципальная библиотечная система Котласского района</t>
  </si>
  <si>
    <t>ВЛ-10 300-16 Мостозавод</t>
  </si>
  <si>
    <t>ФКУ Упрдор "Холмогоры"; ФЛ БОЯРШИНОВА МАРИЯ АЛЕКСАНДРОВНА</t>
  </si>
  <si>
    <t>ТЭЦ ПЛ "Энергетика"</t>
  </si>
  <si>
    <t>ВАК – 1, 2, 3, 4</t>
  </si>
  <si>
    <t>ПХР</t>
  </si>
  <si>
    <t>ф. 7 ТЭЦ</t>
  </si>
  <si>
    <t>Цех по сушке сульфатной целлюлозы КБП</t>
  </si>
  <si>
    <t>ф. 53 ТЭЦ</t>
  </si>
  <si>
    <t>БДМ-1 КБП</t>
  </si>
  <si>
    <t>ф.11 ПГВ-110/6; ф.3 ТЭС-3 ЭнТЭС; ф.64 ПГВ-110/6</t>
  </si>
  <si>
    <t>Новый завод НСПЦ КБП - один из рафинеров 2-й ступени; Выпарка-2,3; г. Коряжма</t>
  </si>
  <si>
    <t>ф. 51 ТЭЦ</t>
  </si>
  <si>
    <t>Варочный участок цеха варки целлюлозы КБП</t>
  </si>
  <si>
    <t>ф.16 ТЭЦ</t>
  </si>
  <si>
    <t>КДМ-3 КБП</t>
  </si>
  <si>
    <t>от 5 до 20 мин.</t>
  </si>
  <si>
    <t>ИТОГО по Архангельскому филиалу ПАО "Россети Северо-Запад":</t>
  </si>
  <si>
    <t>всего с использованием дистанционного управления</t>
  </si>
  <si>
    <t>1:00</t>
  </si>
  <si>
    <t>2:00</t>
  </si>
  <si>
    <t>3:00</t>
  </si>
  <si>
    <t>4:00</t>
  </si>
  <si>
    <t>5:00</t>
  </si>
  <si>
    <t>6:00</t>
  </si>
  <si>
    <t>7:00</t>
  </si>
  <si>
    <t>8:00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</si>
  <si>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</si>
  <si>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</si>
  <si>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</si>
  <si>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</si>
  <si>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</si>
  <si>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</si>
  <si>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</si>
  <si>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</si>
  <si>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</si>
  <si>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</si>
  <si>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</si>
  <si>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</si>
  <si>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</si>
  <si>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</si>
  <si>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</si>
  <si>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обмотка не используется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</si>
</sst>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hh:mm"/>
    <numFmt numFmtId="167" formatCode="#.00"/>
    <numFmt numFmtId="168" formatCode="\$#.00"/>
    <numFmt numFmtId="169" formatCode="#."/>
    <numFmt numFmtId="170" formatCode="#,##0.00&quot; &quot;[$€-407];[Red]&quot;-&quot;#,##0.00&quot; &quot;[$€-407]"/>
    <numFmt numFmtId="171" formatCode="_(* #,##0_);_(* \(#,##0\);_(* &quot;-&quot;_);_(@_)"/>
    <numFmt numFmtId="172" formatCode="#,##0_/\т\ы\c;[Red]\-#,##0_/\т\ы\c"/>
    <numFmt numFmtId="173" formatCode="_(* #,##0.00_);_(* \(#,##0.00\);_(* &quot;-&quot;??_);_(@_)"/>
    <numFmt numFmtId="174" formatCode="%#.00"/>
    <numFmt numFmtId="175" formatCode="0.000"/>
    <numFmt numFmtId="176" formatCode="0.0"/>
    <numFmt numFmtId="177" formatCode="0.0%"/>
  </numFmts>
  <fonts count="95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MS Sans Serif"/>
      <family val="2"/>
      <charset val="204"/>
    </font>
    <font>
      <b/>
      <i/>
      <u/>
      <sz val="11"/>
      <color indexed="8"/>
      <name val="Arial"/>
      <family val="2"/>
      <charset val="204"/>
    </font>
    <font>
      <sz val="5"/>
      <color indexed="8"/>
      <name val="Arial"/>
      <family val="2"/>
      <charset val="204"/>
    </font>
    <font>
      <b/>
      <sz val="11"/>
      <color indexed="10"/>
      <name val="Calibri"/>
      <family val="2"/>
      <charset val="204"/>
    </font>
    <font>
      <sz val="12"/>
      <name val="Times New Roman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Tahoma"/>
      <family val="2"/>
      <charset val="204"/>
    </font>
    <font>
      <sz val="12"/>
      <name val="Arial Cyr"/>
      <charset val="204"/>
    </font>
    <font>
      <sz val="10"/>
      <name val="Arial Cyr"/>
    </font>
    <font>
      <sz val="10"/>
      <name val="Times New Roman CYR"/>
      <family val="1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indexed="52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indexed="6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Symbol"/>
      <family val="1"/>
      <charset val="2"/>
    </font>
    <font>
      <sz val="12"/>
      <name val="Calibri"/>
      <family val="2"/>
      <charset val="204"/>
    </font>
    <font>
      <sz val="11.5"/>
      <color indexed="9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3"/>
      <name val="Times New Roman"/>
      <family val="1"/>
      <charset val="204"/>
    </font>
    <font>
      <b/>
      <sz val="3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47"/>
        <bgColor indexed="22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  <b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6C6C6"/>
      </left>
      <right/>
      <top style="thin">
        <color rgb="FFC6C6C6"/>
      </top>
      <bottom style="thin">
        <color rgb="FFC6C6C6"/>
      </bottom>
      <diagonal/>
    </border>
    <border>
      <left/>
      <right/>
      <top style="thin">
        <color rgb="FFC6C6C6"/>
      </top>
      <bottom style="thin">
        <color rgb="FFC6C6C6"/>
      </bottom>
      <diagonal/>
    </border>
    <border>
      <left/>
      <right style="thin">
        <color rgb="FFC6C6C6"/>
      </right>
      <top style="thin">
        <color rgb="FFC6C6C6"/>
      </top>
      <bottom style="thin">
        <color rgb="FFC6C6C6"/>
      </bottom>
      <diagonal/>
    </border>
    <border>
      <left style="thin">
        <color rgb="FFC6C6C6"/>
      </left>
      <right/>
      <top style="thin">
        <color rgb="FFC6C6C6"/>
      </top>
      <bottom/>
      <diagonal/>
    </border>
    <border>
      <left/>
      <right/>
      <top style="thin">
        <color rgb="FFC6C6C6"/>
      </top>
      <bottom/>
      <diagonal/>
    </border>
    <border>
      <left/>
      <right style="thin">
        <color rgb="FFC6C6C6"/>
      </right>
      <top style="thin">
        <color rgb="FFC6C6C6"/>
      </top>
      <bottom/>
      <diagonal/>
    </border>
    <border>
      <left style="thin">
        <color indexed="64"/>
      </left>
      <right/>
      <top style="thin">
        <color rgb="FFC6C6C6"/>
      </top>
      <bottom/>
      <diagonal/>
    </border>
    <border>
      <left style="thin">
        <color indexed="64"/>
      </left>
      <right style="thin">
        <color indexed="64"/>
      </right>
      <top style="thin">
        <color rgb="FFC6C6C6"/>
      </top>
      <bottom/>
      <diagonal/>
    </border>
    <border>
      <left style="thin">
        <color rgb="FFC6C6C6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C6C6C6"/>
      </right>
      <top style="thin">
        <color indexed="64"/>
      </top>
      <bottom/>
      <diagonal/>
    </border>
    <border>
      <left style="thin">
        <color auto="1"/>
      </left>
      <right style="thin">
        <color rgb="FFC6C6C6"/>
      </right>
      <top style="thin">
        <color rgb="FFC6C6C6"/>
      </top>
      <bottom/>
      <diagonal/>
    </border>
  </borders>
  <cellStyleXfs count="16012">
    <xf numFmtId="0" fontId="0" fillId="0" borderId="0"/>
    <xf numFmtId="4" fontId="33" fillId="0" borderId="0">
      <protection locked="0"/>
    </xf>
    <xf numFmtId="167" fontId="33" fillId="0" borderId="0">
      <protection locked="0"/>
    </xf>
    <xf numFmtId="168" fontId="33" fillId="0" borderId="0">
      <protection locked="0"/>
    </xf>
    <xf numFmtId="169" fontId="33" fillId="0" borderId="1">
      <protection locked="0"/>
    </xf>
    <xf numFmtId="169" fontId="34" fillId="0" borderId="0">
      <protection locked="0"/>
    </xf>
    <xf numFmtId="169" fontId="34" fillId="0" borderId="0">
      <protection locked="0"/>
    </xf>
    <xf numFmtId="0" fontId="54" fillId="41" borderId="0" applyNumberFormat="0" applyBorder="0" applyAlignment="0" applyProtection="0"/>
    <xf numFmtId="0" fontId="13" fillId="3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42" borderId="0" applyNumberFormat="0" applyBorder="0" applyAlignment="0" applyProtection="0"/>
    <xf numFmtId="0" fontId="13" fillId="5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3" borderId="0" applyNumberFormat="0" applyBorder="0" applyAlignment="0" applyProtection="0"/>
    <xf numFmtId="0" fontId="13" fillId="7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44" borderId="0" applyNumberFormat="0" applyBorder="0" applyAlignment="0" applyProtection="0"/>
    <xf numFmtId="0" fontId="13" fillId="9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45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54" fillId="46" borderId="0" applyNumberFormat="0" applyBorder="0" applyAlignment="0" applyProtection="0"/>
    <xf numFmtId="0" fontId="13" fillId="7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54" fillId="47" borderId="0" applyNumberFormat="0" applyBorder="0" applyAlignment="0" applyProtection="0"/>
    <xf numFmtId="0" fontId="13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54" fillId="48" borderId="0" applyNumberFormat="0" applyBorder="0" applyAlignment="0" applyProtection="0"/>
    <xf numFmtId="0" fontId="13" fillId="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54" fillId="49" borderId="0" applyNumberFormat="0" applyBorder="0" applyAlignment="0" applyProtection="0"/>
    <xf numFmtId="0" fontId="13" fillId="1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50" borderId="0" applyNumberFormat="0" applyBorder="0" applyAlignment="0" applyProtection="0"/>
    <xf numFmtId="0" fontId="13" fillId="1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54" fillId="51" borderId="0" applyNumberFormat="0" applyBorder="0" applyAlignment="0" applyProtection="0"/>
    <xf numFmtId="0" fontId="13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54" fillId="52" borderId="0" applyNumberFormat="0" applyBorder="0" applyAlignment="0" applyProtection="0"/>
    <xf numFmtId="0" fontId="13" fillId="7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55" fillId="53" borderId="0" applyNumberFormat="0" applyBorder="0" applyAlignment="0" applyProtection="0"/>
    <xf numFmtId="0" fontId="14" fillId="11" borderId="0" applyNumberFormat="0" applyBorder="0" applyAlignment="0" applyProtection="0"/>
    <xf numFmtId="0" fontId="55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55" fillId="54" borderId="0" applyNumberFormat="0" applyBorder="0" applyAlignment="0" applyProtection="0"/>
    <xf numFmtId="0" fontId="14" fillId="21" borderId="0" applyNumberFormat="0" applyBorder="0" applyAlignment="0" applyProtection="0"/>
    <xf numFmtId="0" fontId="5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55" fillId="55" borderId="0" applyNumberFormat="0" applyBorder="0" applyAlignment="0" applyProtection="0"/>
    <xf numFmtId="0" fontId="14" fillId="22" borderId="0" applyNumberFormat="0" applyBorder="0" applyAlignment="0" applyProtection="0"/>
    <xf numFmtId="0" fontId="55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56" borderId="0" applyNumberFormat="0" applyBorder="0" applyAlignment="0" applyProtection="0"/>
    <xf numFmtId="0" fontId="14" fillId="18" borderId="0" applyNumberFormat="0" applyBorder="0" applyAlignment="0" applyProtection="0"/>
    <xf numFmtId="0" fontId="55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57" borderId="0" applyNumberFormat="0" applyBorder="0" applyAlignment="0" applyProtection="0"/>
    <xf numFmtId="0" fontId="14" fillId="11" borderId="0" applyNumberFormat="0" applyBorder="0" applyAlignment="0" applyProtection="0"/>
    <xf numFmtId="0" fontId="55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55" fillId="58" borderId="0" applyNumberFormat="0" applyBorder="0" applyAlignment="0" applyProtection="0"/>
    <xf numFmtId="0" fontId="14" fillId="5" borderId="0" applyNumberFormat="0" applyBorder="0" applyAlignment="0" applyProtection="0"/>
    <xf numFmtId="0" fontId="55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55" fillId="25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5" fillId="0" borderId="0" applyNumberFormat="0" applyBorder="0" applyProtection="0">
      <alignment horizontal="center" textRotation="90"/>
    </xf>
    <xf numFmtId="0" fontId="10" fillId="0" borderId="0"/>
    <xf numFmtId="0" fontId="36" fillId="0" borderId="0"/>
    <xf numFmtId="0" fontId="37" fillId="0" borderId="0" applyNumberFormat="0" applyBorder="0" applyProtection="0"/>
    <xf numFmtId="170" fontId="37" fillId="0" borderId="0" applyBorder="0" applyProtection="0"/>
    <xf numFmtId="0" fontId="38" fillId="0" borderId="0">
      <alignment horizontal="right" vertical="center"/>
    </xf>
    <xf numFmtId="0" fontId="55" fillId="59" borderId="0" applyNumberFormat="0" applyBorder="0" applyAlignment="0" applyProtection="0"/>
    <xf numFmtId="0" fontId="14" fillId="27" borderId="0" applyNumberFormat="0" applyBorder="0" applyAlignment="0" applyProtection="0"/>
    <xf numFmtId="0" fontId="55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55" fillId="60" borderId="0" applyNumberFormat="0" applyBorder="0" applyAlignment="0" applyProtection="0"/>
    <xf numFmtId="0" fontId="14" fillId="21" borderId="0" applyNumberFormat="0" applyBorder="0" applyAlignment="0" applyProtection="0"/>
    <xf numFmtId="0" fontId="55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55" fillId="61" borderId="0" applyNumberFormat="0" applyBorder="0" applyAlignment="0" applyProtection="0"/>
    <xf numFmtId="0" fontId="14" fillId="22" borderId="0" applyNumberFormat="0" applyBorder="0" applyAlignment="0" applyProtection="0"/>
    <xf numFmtId="0" fontId="55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55" fillId="62" borderId="0" applyNumberFormat="0" applyBorder="0" applyAlignment="0" applyProtection="0"/>
    <xf numFmtId="0" fontId="14" fillId="30" borderId="0" applyNumberFormat="0" applyBorder="0" applyAlignment="0" applyProtection="0"/>
    <xf numFmtId="0" fontId="55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55" fillId="63" borderId="0" applyNumberFormat="0" applyBorder="0" applyAlignment="0" applyProtection="0"/>
    <xf numFmtId="0" fontId="14" fillId="31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55" fillId="64" borderId="0" applyNumberFormat="0" applyBorder="0" applyAlignment="0" applyProtection="0"/>
    <xf numFmtId="0" fontId="14" fillId="33" borderId="0" applyNumberFormat="0" applyBorder="0" applyAlignment="0" applyProtection="0"/>
    <xf numFmtId="0" fontId="55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56" fillId="65" borderId="27" applyNumberFormat="0" applyAlignment="0" applyProtection="0"/>
    <xf numFmtId="0" fontId="15" fillId="17" borderId="2" applyNumberFormat="0" applyAlignment="0" applyProtection="0"/>
    <xf numFmtId="0" fontId="56" fillId="13" borderId="27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57" fillId="66" borderId="28" applyNumberFormat="0" applyAlignment="0" applyProtection="0"/>
    <xf numFmtId="0" fontId="16" fillId="34" borderId="3" applyNumberFormat="0" applyAlignment="0" applyProtection="0"/>
    <xf numFmtId="0" fontId="57" fillId="13" borderId="28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58" fillId="66" borderId="27" applyNumberFormat="0" applyAlignment="0" applyProtection="0"/>
    <xf numFmtId="0" fontId="39" fillId="34" borderId="2" applyNumberFormat="0" applyAlignment="0" applyProtection="0"/>
    <xf numFmtId="0" fontId="59" fillId="13" borderId="27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64" fontId="40" fillId="0" borderId="0" applyFont="0" applyFill="0" applyBorder="0" applyAlignment="0" applyProtection="0"/>
    <xf numFmtId="0" fontId="61" fillId="0" borderId="29" applyNumberFormat="0" applyFill="0" applyAlignment="0" applyProtection="0"/>
    <xf numFmtId="0" fontId="41" fillId="0" borderId="5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62" fillId="0" borderId="30" applyNumberFormat="0" applyFill="0" applyAlignment="0" applyProtection="0"/>
    <xf numFmtId="0" fontId="42" fillId="0" borderId="7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63" fillId="0" borderId="31" applyNumberFormat="0" applyFill="0" applyAlignment="0" applyProtection="0"/>
    <xf numFmtId="0" fontId="43" fillId="0" borderId="9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6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4" fillId="0" borderId="32" applyNumberFormat="0" applyFill="0" applyAlignment="0" applyProtection="0"/>
    <xf numFmtId="0" fontId="21" fillId="0" borderId="11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65" fillId="67" borderId="33" applyNumberFormat="0" applyAlignment="0" applyProtection="0"/>
    <xf numFmtId="0" fontId="22" fillId="36" borderId="12" applyNumberFormat="0" applyAlignment="0" applyProtection="0"/>
    <xf numFmtId="0" fontId="22" fillId="35" borderId="12" applyNumberFormat="0" applyAlignment="0" applyProtection="0"/>
    <xf numFmtId="0" fontId="22" fillId="35" borderId="12" applyNumberFormat="0" applyAlignment="0" applyProtection="0"/>
    <xf numFmtId="0" fontId="22" fillId="35" borderId="12" applyNumberFormat="0" applyAlignment="0" applyProtection="0"/>
    <xf numFmtId="0" fontId="22" fillId="35" borderId="12" applyNumberFormat="0" applyAlignment="0" applyProtection="0"/>
    <xf numFmtId="0" fontId="6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7" fillId="68" borderId="0" applyNumberFormat="0" applyBorder="0" applyAlignment="0" applyProtection="0"/>
    <xf numFmtId="0" fontId="45" fillId="17" borderId="0" applyNumberFormat="0" applyBorder="0" applyAlignment="0" applyProtection="0"/>
    <xf numFmtId="0" fontId="68" fillId="6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0" fillId="0" borderId="0"/>
    <xf numFmtId="0" fontId="3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69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31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54" fillId="0" borderId="0"/>
    <xf numFmtId="0" fontId="54" fillId="0" borderId="0"/>
    <xf numFmtId="0" fontId="12" fillId="0" borderId="0"/>
    <xf numFmtId="0" fontId="54" fillId="0" borderId="0"/>
    <xf numFmtId="0" fontId="10" fillId="0" borderId="0"/>
    <xf numFmtId="0" fontId="54" fillId="0" borderId="0"/>
    <xf numFmtId="0" fontId="54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12" fillId="0" borderId="0"/>
    <xf numFmtId="0" fontId="12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31" fillId="0" borderId="0"/>
    <xf numFmtId="0" fontId="54" fillId="0" borderId="0"/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31" fillId="0" borderId="0"/>
    <xf numFmtId="0" fontId="54" fillId="0" borderId="0"/>
    <xf numFmtId="0" fontId="10" fillId="0" borderId="0"/>
    <xf numFmtId="0" fontId="54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54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31" fillId="0" borderId="0"/>
    <xf numFmtId="0" fontId="54" fillId="0" borderId="0"/>
    <xf numFmtId="0" fontId="54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54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54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54" fillId="0" borderId="0"/>
    <xf numFmtId="0" fontId="32" fillId="0" borderId="0"/>
    <xf numFmtId="0" fontId="31" fillId="0" borderId="0"/>
    <xf numFmtId="0" fontId="54" fillId="0" borderId="0"/>
    <xf numFmtId="0" fontId="54" fillId="0" borderId="0"/>
    <xf numFmtId="0" fontId="10" fillId="0" borderId="0"/>
    <xf numFmtId="0" fontId="69" fillId="0" borderId="0"/>
    <xf numFmtId="0" fontId="54" fillId="0" borderId="0"/>
    <xf numFmtId="0" fontId="54" fillId="0" borderId="0"/>
    <xf numFmtId="0" fontId="31" fillId="0" borderId="0"/>
    <xf numFmtId="0" fontId="54" fillId="0" borderId="0"/>
    <xf numFmtId="0" fontId="54" fillId="0" borderId="0"/>
    <xf numFmtId="0" fontId="12" fillId="0" borderId="0"/>
    <xf numFmtId="0" fontId="54" fillId="0" borderId="0"/>
    <xf numFmtId="0" fontId="54" fillId="0" borderId="0"/>
    <xf numFmtId="0" fontId="12" fillId="0" borderId="0"/>
    <xf numFmtId="0" fontId="54" fillId="0" borderId="0"/>
    <xf numFmtId="0" fontId="54" fillId="0" borderId="0"/>
    <xf numFmtId="0" fontId="12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31" fillId="0" borderId="0"/>
    <xf numFmtId="0" fontId="12" fillId="0" borderId="0"/>
    <xf numFmtId="0" fontId="31" fillId="0" borderId="0"/>
    <xf numFmtId="0" fontId="12" fillId="0" borderId="0"/>
    <xf numFmtId="0" fontId="54" fillId="0" borderId="0"/>
    <xf numFmtId="0" fontId="12" fillId="0" borderId="0"/>
    <xf numFmtId="0" fontId="12" fillId="0" borderId="0"/>
    <xf numFmtId="0" fontId="70" fillId="0" borderId="0"/>
    <xf numFmtId="0" fontId="12" fillId="0" borderId="0"/>
    <xf numFmtId="0" fontId="70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48" fillId="0" borderId="0"/>
    <xf numFmtId="0" fontId="49" fillId="38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4" fillId="0" borderId="0"/>
    <xf numFmtId="0" fontId="31" fillId="0" borderId="0" applyNumberFormat="0" applyFont="0" applyFill="0" applyBorder="0" applyAlignment="0" applyProtection="0">
      <alignment vertical="top"/>
    </xf>
    <xf numFmtId="0" fontId="69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10" fillId="0" borderId="0"/>
    <xf numFmtId="0" fontId="69" fillId="0" borderId="0"/>
    <xf numFmtId="0" fontId="6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40" fillId="0" borderId="0"/>
    <xf numFmtId="0" fontId="54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4" fillId="0" borderId="0"/>
    <xf numFmtId="0" fontId="6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0" fillId="0" borderId="0"/>
    <xf numFmtId="0" fontId="69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6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71" fillId="69" borderId="0" applyNumberFormat="0" applyBorder="0" applyAlignment="0" applyProtection="0"/>
    <xf numFmtId="0" fontId="25" fillId="39" borderId="0" applyNumberFormat="0" applyBorder="0" applyAlignment="0" applyProtection="0"/>
    <xf numFmtId="0" fontId="71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7" borderId="13" applyNumberFormat="0" applyAlignment="0" applyProtection="0"/>
    <xf numFmtId="0" fontId="13" fillId="70" borderId="34" applyNumberFormat="0" applyFont="0" applyAlignment="0" applyProtection="0"/>
    <xf numFmtId="0" fontId="13" fillId="70" borderId="34" applyNumberFormat="0" applyFont="0" applyAlignment="0" applyProtection="0"/>
    <xf numFmtId="0" fontId="54" fillId="70" borderId="34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73" fillId="0" borderId="35" applyNumberFormat="0" applyFill="0" applyAlignment="0" applyProtection="0"/>
    <xf numFmtId="0" fontId="28" fillId="0" borderId="15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4" fontId="51" fillId="0" borderId="0">
      <alignment vertical="center"/>
    </xf>
    <xf numFmtId="0" fontId="7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2" fontId="52" fillId="0" borderId="0" applyFill="0" applyBorder="0" applyAlignment="0" applyProtection="0"/>
    <xf numFmtId="173" fontId="50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4" fillId="0" borderId="0" applyFont="0" applyFill="0" applyBorder="0" applyAlignment="0" applyProtection="0"/>
    <xf numFmtId="17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5" fillId="71" borderId="0" applyNumberFormat="0" applyBorder="0" applyAlignment="0" applyProtection="0"/>
    <xf numFmtId="0" fontId="29" fillId="11" borderId="0" applyNumberFormat="0" applyBorder="0" applyAlignment="0" applyProtection="0"/>
    <xf numFmtId="0" fontId="75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174" fontId="33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" fillId="17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5" fillId="12" borderId="2" applyNumberFormat="0" applyAlignment="0" applyProtection="0"/>
    <xf numFmtId="0" fontId="16" fillId="34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34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16" fillId="13" borderId="3" applyNumberFormat="0" applyAlignment="0" applyProtection="0"/>
    <xf numFmtId="0" fontId="39" fillId="34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39" fillId="34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0" fontId="17" fillId="13" borderId="2" applyNumberFormat="0" applyAlignment="0" applyProtection="0"/>
    <xf numFmtId="44" fontId="8" fillId="0" borderId="0" applyFont="0" applyFill="0" applyBorder="0" applyAlignment="0" applyProtection="0"/>
    <xf numFmtId="0" fontId="21" fillId="0" borderId="11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64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77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31" fillId="0" borderId="0"/>
    <xf numFmtId="0" fontId="8" fillId="0" borderId="0"/>
    <xf numFmtId="0" fontId="78" fillId="0" borderId="0"/>
    <xf numFmtId="0" fontId="31" fillId="0" borderId="0"/>
    <xf numFmtId="0" fontId="7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77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31" fillId="0" borderId="0"/>
    <xf numFmtId="0" fontId="77" fillId="0" borderId="0"/>
    <xf numFmtId="0" fontId="12" fillId="0" borderId="0"/>
    <xf numFmtId="0" fontId="8" fillId="0" borderId="0"/>
    <xf numFmtId="0" fontId="77" fillId="0" borderId="0"/>
    <xf numFmtId="0" fontId="12" fillId="0" borderId="0"/>
    <xf numFmtId="0" fontId="77" fillId="0" borderId="0"/>
    <xf numFmtId="0" fontId="12" fillId="0" borderId="0"/>
    <xf numFmtId="0" fontId="77" fillId="0" borderId="0"/>
    <xf numFmtId="0" fontId="12" fillId="0" borderId="0"/>
    <xf numFmtId="0" fontId="78" fillId="0" borderId="0"/>
    <xf numFmtId="0" fontId="31" fillId="0" borderId="0"/>
    <xf numFmtId="0" fontId="78" fillId="0" borderId="0"/>
    <xf numFmtId="0" fontId="31" fillId="0" borderId="0"/>
    <xf numFmtId="0" fontId="78" fillId="0" borderId="0"/>
    <xf numFmtId="0" fontId="31" fillId="0" borderId="0"/>
    <xf numFmtId="0" fontId="8" fillId="0" borderId="0"/>
    <xf numFmtId="0" fontId="77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31" fillId="0" borderId="0"/>
    <xf numFmtId="0" fontId="12" fillId="0" borderId="0"/>
    <xf numFmtId="0" fontId="8" fillId="0" borderId="0"/>
    <xf numFmtId="0" fontId="7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7" borderId="13" applyNumberFormat="0" applyAlignment="0" applyProtection="0"/>
    <xf numFmtId="0" fontId="8" fillId="70" borderId="34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7" borderId="13" applyNumberForma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0" fontId="10" fillId="40" borderId="13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" fillId="41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3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4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5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5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44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70" borderId="34" applyNumberFormat="0" applyFont="0" applyAlignment="0" applyProtection="0"/>
    <xf numFmtId="0" fontId="13" fillId="70" borderId="34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0" fontId="6" fillId="43" borderId="0" applyNumberFormat="0" applyBorder="0" applyAlignment="0" applyProtection="0"/>
    <xf numFmtId="0" fontId="6" fillId="49" borderId="0" applyNumberFormat="0" applyBorder="0" applyAlignment="0" applyProtection="0"/>
    <xf numFmtId="0" fontId="6" fillId="44" borderId="0" applyNumberFormat="0" applyBorder="0" applyAlignment="0" applyProtection="0"/>
    <xf numFmtId="0" fontId="6" fillId="50" borderId="0" applyNumberFormat="0" applyBorder="0" applyAlignment="0" applyProtection="0"/>
    <xf numFmtId="0" fontId="6" fillId="45" borderId="0" applyNumberFormat="0" applyBorder="0" applyAlignment="0" applyProtection="0"/>
    <xf numFmtId="0" fontId="6" fillId="51" borderId="0" applyNumberFormat="0" applyBorder="0" applyAlignment="0" applyProtection="0"/>
    <xf numFmtId="0" fontId="6" fillId="46" borderId="0" applyNumberFormat="0" applyBorder="0" applyAlignment="0" applyProtection="0"/>
    <xf numFmtId="0" fontId="6" fillId="5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0" borderId="3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17" borderId="36" applyNumberFormat="0" applyAlignment="0" applyProtection="0"/>
    <xf numFmtId="0" fontId="15" fillId="12" borderId="36" applyNumberFormat="0" applyAlignment="0" applyProtection="0"/>
    <xf numFmtId="0" fontId="15" fillId="12" borderId="36" applyNumberFormat="0" applyAlignment="0" applyProtection="0"/>
    <xf numFmtId="0" fontId="15" fillId="12" borderId="36" applyNumberFormat="0" applyAlignment="0" applyProtection="0"/>
    <xf numFmtId="0" fontId="15" fillId="12" borderId="36" applyNumberFormat="0" applyAlignment="0" applyProtection="0"/>
    <xf numFmtId="0" fontId="16" fillId="34" borderId="37" applyNumberFormat="0" applyAlignment="0" applyProtection="0"/>
    <xf numFmtId="0" fontId="16" fillId="13" borderId="37" applyNumberFormat="0" applyAlignment="0" applyProtection="0"/>
    <xf numFmtId="0" fontId="16" fillId="13" borderId="37" applyNumberFormat="0" applyAlignment="0" applyProtection="0"/>
    <xf numFmtId="0" fontId="16" fillId="13" borderId="37" applyNumberFormat="0" applyAlignment="0" applyProtection="0"/>
    <xf numFmtId="0" fontId="16" fillId="13" borderId="37" applyNumberFormat="0" applyAlignment="0" applyProtection="0"/>
    <xf numFmtId="0" fontId="39" fillId="34" borderId="36" applyNumberFormat="0" applyAlignment="0" applyProtection="0"/>
    <xf numFmtId="0" fontId="17" fillId="13" borderId="36" applyNumberFormat="0" applyAlignment="0" applyProtection="0"/>
    <xf numFmtId="0" fontId="17" fillId="13" borderId="36" applyNumberFormat="0" applyAlignment="0" applyProtection="0"/>
    <xf numFmtId="0" fontId="17" fillId="13" borderId="36" applyNumberFormat="0" applyAlignment="0" applyProtection="0"/>
    <xf numFmtId="0" fontId="17" fillId="13" borderId="36" applyNumberFormat="0" applyAlignment="0" applyProtection="0"/>
    <xf numFmtId="0" fontId="21" fillId="0" borderId="38" applyNumberFormat="0" applyFill="0" applyAlignment="0" applyProtection="0"/>
    <xf numFmtId="0" fontId="64" fillId="0" borderId="39" applyNumberFormat="0" applyFill="0" applyAlignment="0" applyProtection="0"/>
    <xf numFmtId="0" fontId="21" fillId="0" borderId="39" applyNumberFormat="0" applyFill="0" applyAlignment="0" applyProtection="0"/>
    <xf numFmtId="0" fontId="21" fillId="0" borderId="39" applyNumberFormat="0" applyFill="0" applyAlignment="0" applyProtection="0"/>
    <xf numFmtId="0" fontId="21" fillId="0" borderId="39" applyNumberFormat="0" applyFill="0" applyAlignment="0" applyProtection="0"/>
    <xf numFmtId="0" fontId="21" fillId="0" borderId="39" applyNumberFormat="0" applyFill="0" applyAlignment="0" applyProtection="0"/>
    <xf numFmtId="0" fontId="21" fillId="0" borderId="39" applyNumberFormat="0" applyFill="0" applyAlignment="0" applyProtection="0"/>
    <xf numFmtId="0" fontId="21" fillId="0" borderId="39" applyNumberFormat="0" applyFill="0" applyAlignment="0" applyProtection="0"/>
    <xf numFmtId="0" fontId="21" fillId="0" borderId="39" applyNumberFormat="0" applyFill="0" applyAlignment="0" applyProtection="0"/>
    <xf numFmtId="0" fontId="21" fillId="0" borderId="39" applyNumberFormat="0" applyFill="0" applyAlignment="0" applyProtection="0"/>
    <xf numFmtId="0" fontId="64" fillId="0" borderId="39" applyNumberFormat="0" applyFill="0" applyAlignment="0" applyProtection="0"/>
    <xf numFmtId="0" fontId="21" fillId="0" borderId="38" applyNumberFormat="0" applyFill="0" applyAlignment="0" applyProtection="0"/>
    <xf numFmtId="0" fontId="17" fillId="13" borderId="36" applyNumberFormat="0" applyAlignment="0" applyProtection="0"/>
    <xf numFmtId="0" fontId="17" fillId="13" borderId="36" applyNumberFormat="0" applyAlignment="0" applyProtection="0"/>
    <xf numFmtId="0" fontId="17" fillId="13" borderId="36" applyNumberFormat="0" applyAlignment="0" applyProtection="0"/>
    <xf numFmtId="0" fontId="17" fillId="13" borderId="36" applyNumberFormat="0" applyAlignment="0" applyProtection="0"/>
    <xf numFmtId="0" fontId="39" fillId="34" borderId="36" applyNumberFormat="0" applyAlignment="0" applyProtection="0"/>
    <xf numFmtId="0" fontId="16" fillId="13" borderId="37" applyNumberFormat="0" applyAlignment="0" applyProtection="0"/>
    <xf numFmtId="0" fontId="16" fillId="13" borderId="37" applyNumberFormat="0" applyAlignment="0" applyProtection="0"/>
    <xf numFmtId="0" fontId="16" fillId="13" borderId="37" applyNumberFormat="0" applyAlignment="0" applyProtection="0"/>
    <xf numFmtId="0" fontId="16" fillId="13" borderId="37" applyNumberFormat="0" applyAlignment="0" applyProtection="0"/>
    <xf numFmtId="0" fontId="16" fillId="34" borderId="37" applyNumberFormat="0" applyAlignment="0" applyProtection="0"/>
    <xf numFmtId="0" fontId="15" fillId="12" borderId="36" applyNumberFormat="0" applyAlignment="0" applyProtection="0"/>
    <xf numFmtId="0" fontId="15" fillId="12" borderId="36" applyNumberFormat="0" applyAlignment="0" applyProtection="0"/>
    <xf numFmtId="0" fontId="15" fillId="12" borderId="36" applyNumberFormat="0" applyAlignment="0" applyProtection="0"/>
    <xf numFmtId="0" fontId="15" fillId="12" borderId="36" applyNumberFormat="0" applyAlignment="0" applyProtection="0"/>
    <xf numFmtId="0" fontId="15" fillId="17" borderId="36" applyNumberFormat="0" applyAlignment="0" applyProtection="0"/>
    <xf numFmtId="0" fontId="10" fillId="7" borderId="40" applyNumberForma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7" borderId="40" applyNumberForma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7" borderId="40" applyNumberForma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7" borderId="40" applyNumberForma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7" borderId="40" applyNumberForma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7" borderId="40" applyNumberForma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40" borderId="40" applyNumberFormat="0" applyFon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51" applyNumberFormat="0" applyFont="0" applyAlignment="0" applyProtection="0"/>
    <xf numFmtId="0" fontId="16" fillId="13" borderId="47" applyNumberFormat="0" applyAlignment="0" applyProtection="0"/>
    <xf numFmtId="0" fontId="15" fillId="12" borderId="46" applyNumberFormat="0" applyAlignment="0" applyProtection="0"/>
    <xf numFmtId="0" fontId="21" fillId="0" borderId="55" applyNumberFormat="0" applyFill="0" applyAlignment="0" applyProtection="0"/>
    <xf numFmtId="0" fontId="21" fillId="0" borderId="59" applyNumberFormat="0" applyFill="0" applyAlignment="0" applyProtection="0"/>
    <xf numFmtId="0" fontId="15" fillId="17" borderId="42" applyNumberFormat="0" applyAlignment="0" applyProtection="0"/>
    <xf numFmtId="0" fontId="16" fillId="34" borderId="43" applyNumberFormat="0" applyAlignment="0" applyProtection="0"/>
    <xf numFmtId="0" fontId="39" fillId="34" borderId="42" applyNumberFormat="0" applyAlignment="0" applyProtection="0"/>
    <xf numFmtId="0" fontId="21" fillId="0" borderId="49" applyNumberFormat="0" applyFill="0" applyAlignment="0" applyProtection="0"/>
    <xf numFmtId="0" fontId="21" fillId="0" borderId="44" applyNumberFormat="0" applyFill="0" applyAlignment="0" applyProtection="0"/>
    <xf numFmtId="0" fontId="21" fillId="0" borderId="55" applyNumberFormat="0" applyFill="0" applyAlignment="0" applyProtection="0"/>
    <xf numFmtId="0" fontId="15" fillId="17" borderId="62" applyNumberFormat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39" fillId="34" borderId="56" applyNumberFormat="0" applyAlignment="0" applyProtection="0"/>
    <xf numFmtId="0" fontId="16" fillId="34" borderId="57" applyNumberFormat="0" applyAlignment="0" applyProtection="0"/>
    <xf numFmtId="0" fontId="17" fillId="13" borderId="56" applyNumberFormat="0" applyAlignment="0" applyProtection="0"/>
    <xf numFmtId="0" fontId="39" fillId="34" borderId="56" applyNumberFormat="0" applyAlignment="0" applyProtection="0"/>
    <xf numFmtId="0" fontId="10" fillId="40" borderId="51" applyNumberFormat="0" applyFont="0" applyAlignment="0" applyProtection="0"/>
    <xf numFmtId="0" fontId="64" fillId="0" borderId="45" applyNumberFormat="0" applyFill="0" applyAlignment="0" applyProtection="0"/>
    <xf numFmtId="0" fontId="39" fillId="34" borderId="56" applyNumberFormat="0" applyAlignment="0" applyProtection="0"/>
    <xf numFmtId="0" fontId="21" fillId="0" borderId="55" applyNumberFormat="0" applyFill="0" applyAlignment="0" applyProtection="0"/>
    <xf numFmtId="0" fontId="16" fillId="13" borderId="53" applyNumberFormat="0" applyAlignment="0" applyProtection="0"/>
    <xf numFmtId="0" fontId="21" fillId="0" borderId="59" applyNumberFormat="0" applyFill="0" applyAlignment="0" applyProtection="0"/>
    <xf numFmtId="0" fontId="10" fillId="40" borderId="50" applyNumberFormat="0" applyFont="0" applyAlignment="0" applyProtection="0"/>
    <xf numFmtId="0" fontId="15" fillId="12" borderId="62" applyNumberFormat="0" applyAlignment="0" applyProtection="0"/>
    <xf numFmtId="0" fontId="64" fillId="0" borderId="49" applyNumberFormat="0" applyFill="0" applyAlignment="0" applyProtection="0"/>
    <xf numFmtId="0" fontId="15" fillId="12" borderId="46" applyNumberFormat="0" applyAlignment="0" applyProtection="0"/>
    <xf numFmtId="0" fontId="10" fillId="40" borderId="51" applyNumberFormat="0" applyFont="0" applyAlignment="0" applyProtection="0"/>
    <xf numFmtId="0" fontId="15" fillId="12" borderId="52" applyNumberFormat="0" applyAlignment="0" applyProtection="0"/>
    <xf numFmtId="0" fontId="15" fillId="17" borderId="56" applyNumberFormat="0" applyAlignment="0" applyProtection="0"/>
    <xf numFmtId="0" fontId="10" fillId="40" borderId="61" applyNumberFormat="0" applyFont="0" applyAlignment="0" applyProtection="0"/>
    <xf numFmtId="0" fontId="10" fillId="7" borderId="50" applyNumberFormat="0" applyAlignment="0" applyProtection="0"/>
    <xf numFmtId="0" fontId="17" fillId="13" borderId="46" applyNumberFormat="0" applyAlignment="0" applyProtection="0"/>
    <xf numFmtId="0" fontId="17" fillId="13" borderId="52" applyNumberFormat="0" applyAlignment="0" applyProtection="0"/>
    <xf numFmtId="0" fontId="21" fillId="0" borderId="49" applyNumberFormat="0" applyFill="0" applyAlignment="0" applyProtection="0"/>
    <xf numFmtId="0" fontId="10" fillId="40" borderId="50" applyNumberFormat="0" applyFont="0" applyAlignment="0" applyProtection="0"/>
    <xf numFmtId="0" fontId="39" fillId="34" borderId="56" applyNumberFormat="0" applyAlignment="0" applyProtection="0"/>
    <xf numFmtId="0" fontId="15" fillId="12" borderId="56" applyNumberFormat="0" applyAlignment="0" applyProtection="0"/>
    <xf numFmtId="0" fontId="17" fillId="13" borderId="56" applyNumberForma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21" fillId="0" borderId="65" applyNumberFormat="0" applyFill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21" fillId="0" borderId="58" applyNumberFormat="0" applyFill="0" applyAlignment="0" applyProtection="0"/>
    <xf numFmtId="0" fontId="21" fillId="0" borderId="48" applyNumberFormat="0" applyFill="0" applyAlignment="0" applyProtection="0"/>
    <xf numFmtId="0" fontId="64" fillId="0" borderId="59" applyNumberFormat="0" applyFill="0" applyAlignment="0" applyProtection="0"/>
    <xf numFmtId="0" fontId="16" fillId="34" borderId="57" applyNumberFormat="0" applyAlignment="0" applyProtection="0"/>
    <xf numFmtId="0" fontId="39" fillId="34" borderId="46" applyNumberFormat="0" applyAlignment="0" applyProtection="0"/>
    <xf numFmtId="0" fontId="21" fillId="0" borderId="59" applyNumberFormat="0" applyFill="0" applyAlignment="0" applyProtection="0"/>
    <xf numFmtId="0" fontId="15" fillId="12" borderId="56" applyNumberFormat="0" applyAlignment="0" applyProtection="0"/>
    <xf numFmtId="0" fontId="10" fillId="40" borderId="50" applyNumberFormat="0" applyFont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17" fillId="13" borderId="56" applyNumberFormat="0" applyAlignment="0" applyProtection="0"/>
    <xf numFmtId="0" fontId="10" fillId="40" borderId="50" applyNumberFormat="0" applyFont="0" applyAlignment="0" applyProtection="0"/>
    <xf numFmtId="0" fontId="10" fillId="7" borderId="60" applyNumberFormat="0" applyAlignment="0" applyProtection="0"/>
    <xf numFmtId="0" fontId="17" fillId="13" borderId="52" applyNumberFormat="0" applyAlignment="0" applyProtection="0"/>
    <xf numFmtId="0" fontId="16" fillId="13" borderId="47" applyNumberFormat="0" applyAlignment="0" applyProtection="0"/>
    <xf numFmtId="0" fontId="21" fillId="0" borderId="49" applyNumberFormat="0" applyFill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10" fillId="40" borderId="50" applyNumberFormat="0" applyFont="0" applyAlignment="0" applyProtection="0"/>
    <xf numFmtId="0" fontId="10" fillId="40" borderId="51" applyNumberFormat="0" applyFont="0" applyAlignment="0" applyProtection="0"/>
    <xf numFmtId="0" fontId="16" fillId="13" borderId="47" applyNumberFormat="0" applyAlignment="0" applyProtection="0"/>
    <xf numFmtId="0" fontId="10" fillId="40" borderId="60" applyNumberFormat="0" applyFont="0" applyAlignment="0" applyProtection="0"/>
    <xf numFmtId="0" fontId="15" fillId="12" borderId="52" applyNumberFormat="0" applyAlignment="0" applyProtection="0"/>
    <xf numFmtId="0" fontId="15" fillId="17" borderId="56" applyNumberFormat="0" applyAlignment="0" applyProtection="0"/>
    <xf numFmtId="0" fontId="16" fillId="13" borderId="47" applyNumberFormat="0" applyAlignment="0" applyProtection="0"/>
    <xf numFmtId="0" fontId="15" fillId="12" borderId="56" applyNumberFormat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15" fillId="12" borderId="46" applyNumberFormat="0" applyAlignment="0" applyProtection="0"/>
    <xf numFmtId="0" fontId="21" fillId="0" borderId="59" applyNumberFormat="0" applyFill="0" applyAlignment="0" applyProtection="0"/>
    <xf numFmtId="0" fontId="16" fillId="13" borderId="53" applyNumberFormat="0" applyAlignment="0" applyProtection="0"/>
    <xf numFmtId="0" fontId="10" fillId="40" borderId="60" applyNumberFormat="0" applyFont="0" applyAlignment="0" applyProtection="0"/>
    <xf numFmtId="0" fontId="21" fillId="0" borderId="59" applyNumberFormat="0" applyFill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0" fillId="40" borderId="50" applyNumberFormat="0" applyFont="0" applyAlignment="0" applyProtection="0"/>
    <xf numFmtId="0" fontId="16" fillId="13" borderId="47" applyNumberFormat="0" applyAlignment="0" applyProtection="0"/>
    <xf numFmtId="0" fontId="10" fillId="40" borderId="50" applyNumberFormat="0" applyFont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6" fillId="13" borderId="57" applyNumberFormat="0" applyAlignment="0" applyProtection="0"/>
    <xf numFmtId="0" fontId="64" fillId="0" borderId="59" applyNumberFormat="0" applyFill="0" applyAlignment="0" applyProtection="0"/>
    <xf numFmtId="0" fontId="15" fillId="17" borderId="46" applyNumberFormat="0" applyAlignment="0" applyProtection="0"/>
    <xf numFmtId="0" fontId="17" fillId="13" borderId="56" applyNumberFormat="0" applyAlignment="0" applyProtection="0"/>
    <xf numFmtId="0" fontId="21" fillId="0" borderId="49" applyNumberFormat="0" applyFill="0" applyAlignment="0" applyProtection="0"/>
    <xf numFmtId="0" fontId="21" fillId="0" borderId="59" applyNumberFormat="0" applyFill="0" applyAlignment="0" applyProtection="0"/>
    <xf numFmtId="0" fontId="21" fillId="0" borderId="59" applyNumberFormat="0" applyFill="0" applyAlignment="0" applyProtection="0"/>
    <xf numFmtId="0" fontId="16" fillId="34" borderId="47" applyNumberFormat="0" applyAlignment="0" applyProtection="0"/>
    <xf numFmtId="0" fontId="16" fillId="13" borderId="57" applyNumberFormat="0" applyAlignment="0" applyProtection="0"/>
    <xf numFmtId="0" fontId="17" fillId="13" borderId="56" applyNumberFormat="0" applyAlignment="0" applyProtection="0"/>
    <xf numFmtId="0" fontId="10" fillId="40" borderId="61" applyNumberFormat="0" applyFont="0" applyAlignment="0" applyProtection="0"/>
    <xf numFmtId="0" fontId="16" fillId="13" borderId="53" applyNumberFormat="0" applyAlignment="0" applyProtection="0"/>
    <xf numFmtId="0" fontId="21" fillId="0" borderId="59" applyNumberFormat="0" applyFill="0" applyAlignment="0" applyProtection="0"/>
    <xf numFmtId="0" fontId="39" fillId="34" borderId="56" applyNumberFormat="0" applyAlignment="0" applyProtection="0"/>
    <xf numFmtId="0" fontId="17" fillId="13" borderId="46" applyNumberFormat="0" applyAlignment="0" applyProtection="0"/>
    <xf numFmtId="0" fontId="10" fillId="40" borderId="51" applyNumberFormat="0" applyFont="0" applyAlignment="0" applyProtection="0"/>
    <xf numFmtId="0" fontId="16" fillId="13" borderId="57" applyNumberFormat="0" applyAlignment="0" applyProtection="0"/>
    <xf numFmtId="0" fontId="39" fillId="34" borderId="56" applyNumberFormat="0" applyAlignment="0" applyProtection="0"/>
    <xf numFmtId="0" fontId="16" fillId="13" borderId="47" applyNumberFormat="0" applyAlignment="0" applyProtection="0"/>
    <xf numFmtId="0" fontId="16" fillId="13" borderId="47" applyNumberFormat="0" applyAlignment="0" applyProtection="0"/>
    <xf numFmtId="0" fontId="10" fillId="40" borderId="50" applyNumberFormat="0" applyFont="0" applyAlignment="0" applyProtection="0"/>
    <xf numFmtId="0" fontId="21" fillId="0" borderId="59" applyNumberFormat="0" applyFill="0" applyAlignment="0" applyProtection="0"/>
    <xf numFmtId="0" fontId="10" fillId="40" borderId="51" applyNumberFormat="0" applyFont="0" applyAlignment="0" applyProtection="0"/>
    <xf numFmtId="0" fontId="17" fillId="13" borderId="46" applyNumberFormat="0" applyAlignment="0" applyProtection="0"/>
    <xf numFmtId="0" fontId="16" fillId="13" borderId="57" applyNumberFormat="0" applyAlignment="0" applyProtection="0"/>
    <xf numFmtId="0" fontId="15" fillId="12" borderId="62" applyNumberFormat="0" applyAlignment="0" applyProtection="0"/>
    <xf numFmtId="0" fontId="10" fillId="40" borderId="61" applyNumberFormat="0" applyFont="0" applyAlignment="0" applyProtection="0"/>
    <xf numFmtId="0" fontId="16" fillId="13" borderId="57" applyNumberFormat="0" applyAlignment="0" applyProtection="0"/>
    <xf numFmtId="0" fontId="21" fillId="0" borderId="65" applyNumberFormat="0" applyFill="0" applyAlignment="0" applyProtection="0"/>
    <xf numFmtId="0" fontId="39" fillId="34" borderId="56" applyNumberFormat="0" applyAlignment="0" applyProtection="0"/>
    <xf numFmtId="0" fontId="10" fillId="7" borderId="50" applyNumberFormat="0" applyAlignment="0" applyProtection="0"/>
    <xf numFmtId="0" fontId="15" fillId="12" borderId="46" applyNumberFormat="0" applyAlignment="0" applyProtection="0"/>
    <xf numFmtId="0" fontId="6" fillId="0" borderId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6" fillId="0" borderId="0"/>
    <xf numFmtId="9" fontId="6" fillId="0" borderId="0" applyFont="0" applyFill="0" applyBorder="0" applyAlignment="0" applyProtection="0"/>
    <xf numFmtId="0" fontId="64" fillId="0" borderId="45" applyNumberFormat="0" applyFill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21" fillId="0" borderId="45" applyNumberFormat="0" applyFill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64" fillId="0" borderId="45" applyNumberFormat="0" applyFill="0" applyAlignment="0" applyProtection="0"/>
    <xf numFmtId="0" fontId="15" fillId="17" borderId="42" applyNumberFormat="0" applyAlignment="0" applyProtection="0"/>
    <xf numFmtId="0" fontId="16" fillId="34" borderId="43" applyNumberFormat="0" applyAlignment="0" applyProtection="0"/>
    <xf numFmtId="0" fontId="39" fillId="34" borderId="42" applyNumberFormat="0" applyAlignment="0" applyProtection="0"/>
    <xf numFmtId="0" fontId="21" fillId="0" borderId="44" applyNumberFormat="0" applyFill="0" applyAlignment="0" applyProtection="0"/>
    <xf numFmtId="0" fontId="15" fillId="17" borderId="42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64" fillId="0" borderId="45" applyNumberFormat="0" applyFill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15" fillId="17" borderId="42" applyNumberFormat="0" applyAlignment="0" applyProtection="0"/>
    <xf numFmtId="0" fontId="17" fillId="13" borderId="42" applyNumberFormat="0" applyAlignment="0" applyProtection="0"/>
    <xf numFmtId="0" fontId="16" fillId="34" borderId="43" applyNumberFormat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10" fillId="40" borderId="41" applyNumberFormat="0" applyFon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6" fillId="34" borderId="43" applyNumberFormat="0" applyAlignment="0" applyProtection="0"/>
    <xf numFmtId="0" fontId="15" fillId="12" borderId="42" applyNumberFormat="0" applyAlignment="0" applyProtection="0"/>
    <xf numFmtId="0" fontId="17" fillId="13" borderId="42" applyNumberFormat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4" applyNumberFormat="0" applyFill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21" fillId="0" borderId="45" applyNumberFormat="0" applyFill="0" applyAlignment="0" applyProtection="0"/>
    <xf numFmtId="0" fontId="15" fillId="12" borderId="42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10" fillId="40" borderId="41" applyNumberFormat="0" applyFont="0" applyAlignment="0" applyProtection="0"/>
    <xf numFmtId="0" fontId="39" fillId="34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0" fillId="7" borderId="41" applyNumberFormat="0" applyAlignment="0" applyProtection="0"/>
    <xf numFmtId="0" fontId="21" fillId="0" borderId="44" applyNumberFormat="0" applyFill="0" applyAlignment="0" applyProtection="0"/>
    <xf numFmtId="0" fontId="39" fillId="34" borderId="42" applyNumberFormat="0" applyAlignment="0" applyProtection="0"/>
    <xf numFmtId="0" fontId="16" fillId="34" borderId="43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6" fillId="13" borderId="43" applyNumberFormat="0" applyAlignment="0" applyProtection="0"/>
    <xf numFmtId="0" fontId="21" fillId="0" borderId="45" applyNumberFormat="0" applyFill="0" applyAlignment="0" applyProtection="0"/>
    <xf numFmtId="0" fontId="15" fillId="12" borderId="42" applyNumberFormat="0" applyAlignment="0" applyProtection="0"/>
    <xf numFmtId="0" fontId="16" fillId="34" borderId="43" applyNumberFormat="0" applyAlignment="0" applyProtection="0"/>
    <xf numFmtId="0" fontId="21" fillId="0" borderId="45" applyNumberFormat="0" applyFill="0" applyAlignment="0" applyProtection="0"/>
    <xf numFmtId="0" fontId="15" fillId="12" borderId="42" applyNumberFormat="0" applyAlignment="0" applyProtection="0"/>
    <xf numFmtId="0" fontId="39" fillId="34" borderId="42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21" fillId="0" borderId="45" applyNumberFormat="0" applyFill="0" applyAlignment="0" applyProtection="0"/>
    <xf numFmtId="0" fontId="16" fillId="34" borderId="43" applyNumberFormat="0" applyAlignment="0" applyProtection="0"/>
    <xf numFmtId="0" fontId="10" fillId="7" borderId="41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21" fillId="0" borderId="44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4" applyNumberFormat="0" applyFill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7" fillId="13" borderId="42" applyNumberFormat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5" fillId="17" borderId="42" applyNumberFormat="0" applyAlignment="0" applyProtection="0"/>
    <xf numFmtId="0" fontId="39" fillId="34" borderId="42" applyNumberFormat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21" fillId="0" borderId="44" applyNumberFormat="0" applyFill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21" fillId="0" borderId="44" applyNumberFormat="0" applyFill="0" applyAlignment="0" applyProtection="0"/>
    <xf numFmtId="0" fontId="15" fillId="17" borderId="42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64" fillId="0" borderId="45" applyNumberFormat="0" applyFill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64" fillId="0" borderId="45" applyNumberFormat="0" applyFill="0" applyAlignment="0" applyProtection="0"/>
    <xf numFmtId="0" fontId="21" fillId="0" borderId="44" applyNumberFormat="0" applyFill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21" fillId="0" borderId="45" applyNumberFormat="0" applyFill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7" fillId="13" borderId="42" applyNumberFormat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39" fillId="34" borderId="42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7" fillId="13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21" fillId="0" borderId="44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4" applyNumberFormat="0" applyFill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7" fillId="13" borderId="42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21" fillId="0" borderId="45" applyNumberFormat="0" applyFill="0" applyAlignment="0" applyProtection="0"/>
    <xf numFmtId="0" fontId="15" fillId="12" borderId="42" applyNumberFormat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5" fillId="12" borderId="42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7" fillId="13" borderId="42" applyNumberFormat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6" fillId="13" borderId="43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5" fillId="12" borderId="42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6" fillId="13" borderId="43" applyNumberFormat="0" applyAlignment="0" applyProtection="0"/>
    <xf numFmtId="0" fontId="64" fillId="0" borderId="45" applyNumberFormat="0" applyFill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5" fillId="17" borderId="42" applyNumberFormat="0" applyAlignment="0" applyProtection="0"/>
    <xf numFmtId="0" fontId="10" fillId="40" borderId="41" applyNumberFormat="0" applyFont="0" applyAlignment="0" applyProtection="0"/>
    <xf numFmtId="0" fontId="17" fillId="13" borderId="42" applyNumberFormat="0" applyAlignment="0" applyProtection="0"/>
    <xf numFmtId="0" fontId="10" fillId="40" borderId="41" applyNumberFormat="0" applyFont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64" fillId="0" borderId="45" applyNumberFormat="0" applyFill="0" applyAlignment="0" applyProtection="0"/>
    <xf numFmtId="0" fontId="15" fillId="12" borderId="42" applyNumberFormat="0" applyAlignment="0" applyProtection="0"/>
    <xf numFmtId="0" fontId="16" fillId="34" borderId="43" applyNumberFormat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39" fillId="34" borderId="42" applyNumberFormat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15" fillId="12" borderId="42" applyNumberFormat="0" applyAlignment="0" applyProtection="0"/>
    <xf numFmtId="0" fontId="21" fillId="0" borderId="45" applyNumberFormat="0" applyFill="0" applyAlignment="0" applyProtection="0"/>
    <xf numFmtId="0" fontId="15" fillId="12" borderId="42" applyNumberFormat="0" applyAlignment="0" applyProtection="0"/>
    <xf numFmtId="0" fontId="17" fillId="13" borderId="42" applyNumberFormat="0" applyAlignment="0" applyProtection="0"/>
    <xf numFmtId="0" fontId="16" fillId="13" borderId="43" applyNumberFormat="0" applyAlignment="0" applyProtection="0"/>
    <xf numFmtId="0" fontId="21" fillId="0" borderId="45" applyNumberFormat="0" applyFill="0" applyAlignment="0" applyProtection="0"/>
    <xf numFmtId="0" fontId="21" fillId="0" borderId="44" applyNumberFormat="0" applyFill="0" applyAlignment="0" applyProtection="0"/>
    <xf numFmtId="0" fontId="64" fillId="0" borderId="45" applyNumberFormat="0" applyFill="0" applyAlignment="0" applyProtection="0"/>
    <xf numFmtId="0" fontId="39" fillId="34" borderId="42" applyNumberFormat="0" applyAlignment="0" applyProtection="0"/>
    <xf numFmtId="0" fontId="15" fillId="17" borderId="42" applyNumberFormat="0" applyAlignment="0" applyProtection="0"/>
    <xf numFmtId="0" fontId="21" fillId="0" borderId="45" applyNumberFormat="0" applyFill="0" applyAlignment="0" applyProtection="0"/>
    <xf numFmtId="0" fontId="16" fillId="13" borderId="43" applyNumberFormat="0" applyAlignment="0" applyProtection="0"/>
    <xf numFmtId="0" fontId="21" fillId="0" borderId="45" applyNumberFormat="0" applyFill="0" applyAlignment="0" applyProtection="0"/>
    <xf numFmtId="0" fontId="16" fillId="13" borderId="43" applyNumberFormat="0" applyAlignment="0" applyProtection="0"/>
    <xf numFmtId="0" fontId="21" fillId="0" borderId="45" applyNumberFormat="0" applyFill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21" fillId="0" borderId="44" applyNumberFormat="0" applyFill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0" fillId="7" borderId="41" applyNumberFormat="0" applyAlignment="0" applyProtection="0"/>
    <xf numFmtId="0" fontId="15" fillId="12" borderId="42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21" fillId="0" borderId="45" applyNumberFormat="0" applyFill="0" applyAlignment="0" applyProtection="0"/>
    <xf numFmtId="0" fontId="16" fillId="13" borderId="43" applyNumberFormat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15" fillId="12" borderId="42" applyNumberFormat="0" applyAlignment="0" applyProtection="0"/>
    <xf numFmtId="0" fontId="21" fillId="0" borderId="44" applyNumberFormat="0" applyFill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21" fillId="0" borderId="44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4" applyNumberFormat="0" applyFill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21" fillId="0" borderId="44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21" fillId="0" borderId="44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4" applyNumberFormat="0" applyFill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39" fillId="34" borderId="42" applyNumberFormat="0" applyAlignment="0" applyProtection="0"/>
    <xf numFmtId="0" fontId="16" fillId="34" borderId="43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6" fillId="34" borderId="43" applyNumberFormat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0" borderId="34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5" fillId="17" borderId="42" applyNumberFormat="0" applyAlignment="0" applyProtection="0"/>
    <xf numFmtId="0" fontId="16" fillId="34" borderId="43" applyNumberFormat="0" applyAlignment="0" applyProtection="0"/>
    <xf numFmtId="0" fontId="39" fillId="34" borderId="42" applyNumberFormat="0" applyAlignment="0" applyProtection="0"/>
    <xf numFmtId="0" fontId="21" fillId="0" borderId="44" applyNumberFormat="0" applyFill="0" applyAlignment="0" applyProtection="0"/>
    <xf numFmtId="0" fontId="10" fillId="7" borderId="41" applyNumberFormat="0" applyAlignment="0" applyProtection="0"/>
    <xf numFmtId="0" fontId="64" fillId="0" borderId="45" applyNumberFormat="0" applyFill="0" applyAlignment="0" applyProtection="0"/>
    <xf numFmtId="0" fontId="6" fillId="41" borderId="0" applyNumberFormat="0" applyBorder="0" applyAlignment="0" applyProtection="0"/>
    <xf numFmtId="0" fontId="6" fillId="4" borderId="0" applyNumberFormat="0" applyBorder="0" applyAlignment="0" applyProtection="0"/>
    <xf numFmtId="0" fontId="6" fillId="43" borderId="0" applyNumberFormat="0" applyBorder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77" fillId="0" borderId="0"/>
    <xf numFmtId="0" fontId="77" fillId="0" borderId="0"/>
    <xf numFmtId="0" fontId="77" fillId="0" borderId="0"/>
    <xf numFmtId="0" fontId="78" fillId="0" borderId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9" fontId="77" fillId="0" borderId="0" applyFont="0" applyFill="0" applyBorder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7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5" fillId="12" borderId="42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34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16" fillId="13" borderId="43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39" fillId="34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17" fillId="13" borderId="42" applyNumberFormat="0" applyAlignment="0" applyProtection="0"/>
    <xf numFmtId="0" fontId="21" fillId="0" borderId="44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12" fillId="0" borderId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7" borderId="41" applyNumberForma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10" fillId="40" borderId="41" applyNumberFormat="0" applyFont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4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5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0" borderId="3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0" borderId="3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4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4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5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0" borderId="3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0" borderId="3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0" fillId="40" borderId="51" applyNumberFormat="0" applyFont="0" applyAlignment="0" applyProtection="0"/>
    <xf numFmtId="0" fontId="10" fillId="7" borderId="51" applyNumberFormat="0" applyAlignment="0" applyProtection="0"/>
    <xf numFmtId="0" fontId="21" fillId="0" borderId="58" applyNumberFormat="0" applyFill="0" applyAlignment="0" applyProtection="0"/>
    <xf numFmtId="0" fontId="10" fillId="40" borderId="60" applyNumberFormat="0" applyFont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16" fillId="13" borderId="57" applyNumberFormat="0" applyAlignment="0" applyProtection="0"/>
    <xf numFmtId="0" fontId="16" fillId="13" borderId="57" applyNumberFormat="0" applyAlignment="0" applyProtection="0"/>
    <xf numFmtId="0" fontId="10" fillId="40" borderId="51" applyNumberFormat="0" applyFont="0" applyAlignment="0" applyProtection="0"/>
    <xf numFmtId="0" fontId="15" fillId="12" borderId="46" applyNumberFormat="0" applyAlignment="0" applyProtection="0"/>
    <xf numFmtId="0" fontId="16" fillId="34" borderId="47" applyNumberFormat="0" applyAlignment="0" applyProtection="0"/>
    <xf numFmtId="0" fontId="10" fillId="7" borderId="60" applyNumberFormat="0" applyAlignment="0" applyProtection="0"/>
    <xf numFmtId="0" fontId="64" fillId="0" borderId="59" applyNumberFormat="0" applyFill="0" applyAlignment="0" applyProtection="0"/>
    <xf numFmtId="0" fontId="39" fillId="34" borderId="56" applyNumberFormat="0" applyAlignment="0" applyProtection="0"/>
    <xf numFmtId="0" fontId="17" fillId="13" borderId="56" applyNumberFormat="0" applyAlignment="0" applyProtection="0"/>
    <xf numFmtId="0" fontId="39" fillId="34" borderId="56" applyNumberFormat="0" applyAlignment="0" applyProtection="0"/>
    <xf numFmtId="0" fontId="16" fillId="34" borderId="47" applyNumberFormat="0" applyAlignment="0" applyProtection="0"/>
    <xf numFmtId="0" fontId="15" fillId="12" borderId="56" applyNumberFormat="0" applyAlignment="0" applyProtection="0"/>
    <xf numFmtId="0" fontId="10" fillId="40" borderId="61" applyNumberFormat="0" applyFont="0" applyAlignment="0" applyProtection="0"/>
    <xf numFmtId="0" fontId="17" fillId="13" borderId="56" applyNumberFormat="0" applyAlignment="0" applyProtection="0"/>
    <xf numFmtId="0" fontId="15" fillId="17" borderId="52" applyNumberFormat="0" applyAlignment="0" applyProtection="0"/>
    <xf numFmtId="0" fontId="17" fillId="13" borderId="52" applyNumberFormat="0" applyAlignment="0" applyProtection="0"/>
    <xf numFmtId="0" fontId="21" fillId="0" borderId="49" applyNumberFormat="0" applyFill="0" applyAlignment="0" applyProtection="0"/>
    <xf numFmtId="0" fontId="15" fillId="12" borderId="56" applyNumberFormat="0" applyAlignment="0" applyProtection="0"/>
    <xf numFmtId="0" fontId="15" fillId="12" borderId="56" applyNumberFormat="0" applyAlignment="0" applyProtection="0"/>
    <xf numFmtId="0" fontId="15" fillId="12" borderId="56" applyNumberFormat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15" fillId="12" borderId="56" applyNumberFormat="0" applyAlignment="0" applyProtection="0"/>
    <xf numFmtId="0" fontId="17" fillId="13" borderId="46" applyNumberFormat="0" applyAlignment="0" applyProtection="0"/>
    <xf numFmtId="0" fontId="21" fillId="0" borderId="49" applyNumberFormat="0" applyFill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7" fillId="13" borderId="56" applyNumberFormat="0" applyAlignment="0" applyProtection="0"/>
    <xf numFmtId="0" fontId="10" fillId="40" borderId="51" applyNumberFormat="0" applyFont="0" applyAlignment="0" applyProtection="0"/>
    <xf numFmtId="0" fontId="21" fillId="0" borderId="59" applyNumberFormat="0" applyFill="0" applyAlignment="0" applyProtection="0"/>
    <xf numFmtId="0" fontId="16" fillId="34" borderId="57" applyNumberFormat="0" applyAlignment="0" applyProtection="0"/>
    <xf numFmtId="0" fontId="21" fillId="0" borderId="59" applyNumberFormat="0" applyFill="0" applyAlignment="0" applyProtection="0"/>
    <xf numFmtId="0" fontId="10" fillId="40" borderId="60" applyNumberFormat="0" applyFont="0" applyAlignment="0" applyProtection="0"/>
    <xf numFmtId="0" fontId="10" fillId="40" borderId="60" applyNumberFormat="0" applyFont="0" applyAlignment="0" applyProtection="0"/>
    <xf numFmtId="0" fontId="16" fillId="13" borderId="53" applyNumberFormat="0" applyAlignment="0" applyProtection="0"/>
    <xf numFmtId="0" fontId="17" fillId="13" borderId="56" applyNumberFormat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15" fillId="17" borderId="52" applyNumberFormat="0" applyAlignment="0" applyProtection="0"/>
    <xf numFmtId="0" fontId="10" fillId="40" borderId="60" applyNumberFormat="0" applyFont="0" applyAlignment="0" applyProtection="0"/>
    <xf numFmtId="0" fontId="39" fillId="34" borderId="56" applyNumberFormat="0" applyAlignment="0" applyProtection="0"/>
    <xf numFmtId="0" fontId="15" fillId="12" borderId="62" applyNumberFormat="0" applyAlignment="0" applyProtection="0"/>
    <xf numFmtId="0" fontId="10" fillId="40" borderId="61" applyNumberFormat="0" applyFont="0" applyAlignment="0" applyProtection="0"/>
    <xf numFmtId="0" fontId="15" fillId="12" borderId="56" applyNumberFormat="0" applyAlignment="0" applyProtection="0"/>
    <xf numFmtId="0" fontId="15" fillId="12" borderId="46" applyNumberFormat="0" applyAlignment="0" applyProtection="0"/>
    <xf numFmtId="0" fontId="10" fillId="7" borderId="61" applyNumberFormat="0" applyAlignment="0" applyProtection="0"/>
    <xf numFmtId="0" fontId="17" fillId="13" borderId="62" applyNumberFormat="0" applyAlignment="0" applyProtection="0"/>
    <xf numFmtId="0" fontId="64" fillId="0" borderId="55" applyNumberFormat="0" applyFill="0" applyAlignment="0" applyProtection="0"/>
    <xf numFmtId="0" fontId="21" fillId="0" borderId="59" applyNumberFormat="0" applyFill="0" applyAlignment="0" applyProtection="0"/>
    <xf numFmtId="0" fontId="10" fillId="40" borderId="61" applyNumberFormat="0" applyFont="0" applyAlignment="0" applyProtection="0"/>
    <xf numFmtId="0" fontId="10" fillId="40" borderId="51" applyNumberFormat="0" applyFont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10" fillId="7" borderId="50" applyNumberFormat="0" applyAlignment="0" applyProtection="0"/>
    <xf numFmtId="0" fontId="10" fillId="40" borderId="51" applyNumberFormat="0" applyFont="0" applyAlignment="0" applyProtection="0"/>
    <xf numFmtId="0" fontId="17" fillId="13" borderId="56" applyNumberFormat="0" applyAlignment="0" applyProtection="0"/>
    <xf numFmtId="0" fontId="10" fillId="7" borderId="51" applyNumberFormat="0" applyAlignment="0" applyProtection="0"/>
    <xf numFmtId="0" fontId="16" fillId="34" borderId="57" applyNumberFormat="0" applyAlignment="0" applyProtection="0"/>
    <xf numFmtId="0" fontId="10" fillId="40" borderId="51" applyNumberFormat="0" applyFont="0" applyAlignment="0" applyProtection="0"/>
    <xf numFmtId="0" fontId="10" fillId="40" borderId="51" applyNumberFormat="0" applyFont="0" applyAlignment="0" applyProtection="0"/>
    <xf numFmtId="0" fontId="21" fillId="0" borderId="49" applyNumberFormat="0" applyFill="0" applyAlignment="0" applyProtection="0"/>
    <xf numFmtId="0" fontId="15" fillId="17" borderId="52" applyNumberFormat="0" applyAlignment="0" applyProtection="0"/>
    <xf numFmtId="0" fontId="10" fillId="40" borderId="50" applyNumberFormat="0" applyFont="0" applyAlignment="0" applyProtection="0"/>
    <xf numFmtId="0" fontId="10" fillId="7" borderId="60" applyNumberFormat="0" applyAlignment="0" applyProtection="0"/>
    <xf numFmtId="0" fontId="10" fillId="40" borderId="50" applyNumberFormat="0" applyFont="0" applyAlignment="0" applyProtection="0"/>
    <xf numFmtId="0" fontId="17" fillId="13" borderId="56" applyNumberFormat="0" applyAlignment="0" applyProtection="0"/>
    <xf numFmtId="0" fontId="10" fillId="40" borderId="60" applyNumberFormat="0" applyFont="0" applyAlignment="0" applyProtection="0"/>
    <xf numFmtId="0" fontId="15" fillId="12" borderId="52" applyNumberFormat="0" applyAlignment="0" applyProtection="0"/>
    <xf numFmtId="0" fontId="21" fillId="0" borderId="59" applyNumberFormat="0" applyFill="0" applyAlignment="0" applyProtection="0"/>
    <xf numFmtId="0" fontId="15" fillId="12" borderId="56" applyNumberFormat="0" applyAlignment="0" applyProtection="0"/>
    <xf numFmtId="0" fontId="21" fillId="0" borderId="65" applyNumberFormat="0" applyFill="0" applyAlignment="0" applyProtection="0"/>
    <xf numFmtId="0" fontId="15" fillId="12" borderId="56" applyNumberFormat="0" applyAlignment="0" applyProtection="0"/>
    <xf numFmtId="0" fontId="16" fillId="34" borderId="53" applyNumberFormat="0" applyAlignment="0" applyProtection="0"/>
    <xf numFmtId="0" fontId="17" fillId="13" borderId="46" applyNumberFormat="0" applyAlignment="0" applyProtection="0"/>
    <xf numFmtId="0" fontId="21" fillId="0" borderId="58" applyNumberFormat="0" applyFill="0" applyAlignment="0" applyProtection="0"/>
    <xf numFmtId="0" fontId="15" fillId="17" borderId="56" applyNumberFormat="0" applyAlignment="0" applyProtection="0"/>
    <xf numFmtId="0" fontId="17" fillId="13" borderId="52" applyNumberFormat="0" applyAlignment="0" applyProtection="0"/>
    <xf numFmtId="0" fontId="15" fillId="17" borderId="56" applyNumberFormat="0" applyAlignment="0" applyProtection="0"/>
    <xf numFmtId="0" fontId="17" fillId="13" borderId="56" applyNumberFormat="0" applyAlignment="0" applyProtection="0"/>
    <xf numFmtId="0" fontId="10" fillId="40" borderId="61" applyNumberFormat="0" applyFont="0" applyAlignment="0" applyProtection="0"/>
    <xf numFmtId="0" fontId="21" fillId="0" borderId="48" applyNumberFormat="0" applyFill="0" applyAlignment="0" applyProtection="0"/>
    <xf numFmtId="0" fontId="17" fillId="13" borderId="46" applyNumberFormat="0" applyAlignment="0" applyProtection="0"/>
    <xf numFmtId="0" fontId="16" fillId="13" borderId="53" applyNumberFormat="0" applyAlignment="0" applyProtection="0"/>
    <xf numFmtId="0" fontId="17" fillId="13" borderId="46" applyNumberFormat="0" applyAlignment="0" applyProtection="0"/>
    <xf numFmtId="0" fontId="10" fillId="7" borderId="50" applyNumberFormat="0" applyAlignment="0" applyProtection="0"/>
    <xf numFmtId="0" fontId="10" fillId="40" borderId="50" applyNumberFormat="0" applyFont="0" applyAlignment="0" applyProtection="0"/>
    <xf numFmtId="0" fontId="15" fillId="12" borderId="46" applyNumberFormat="0" applyAlignment="0" applyProtection="0"/>
    <xf numFmtId="0" fontId="21" fillId="0" borderId="55" applyNumberFormat="0" applyFill="0" applyAlignment="0" applyProtection="0"/>
    <xf numFmtId="0" fontId="21" fillId="0" borderId="49" applyNumberFormat="0" applyFill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0" fillId="7" borderId="61" applyNumberFormat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16" fillId="34" borderId="57" applyNumberFormat="0" applyAlignment="0" applyProtection="0"/>
    <xf numFmtId="0" fontId="17" fillId="13" borderId="56" applyNumberFormat="0" applyAlignment="0" applyProtection="0"/>
    <xf numFmtId="0" fontId="10" fillId="40" borderId="60" applyNumberFormat="0" applyFont="0" applyAlignment="0" applyProtection="0"/>
    <xf numFmtId="0" fontId="15" fillId="17" borderId="56" applyNumberFormat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21" fillId="0" borderId="55" applyNumberFormat="0" applyFill="0" applyAlignment="0" applyProtection="0"/>
    <xf numFmtId="0" fontId="21" fillId="0" borderId="55" applyNumberFormat="0" applyFill="0" applyAlignment="0" applyProtection="0"/>
    <xf numFmtId="0" fontId="15" fillId="12" borderId="46" applyNumberFormat="0" applyAlignment="0" applyProtection="0"/>
    <xf numFmtId="0" fontId="16" fillId="13" borderId="47" applyNumberFormat="0" applyAlignment="0" applyProtection="0"/>
    <xf numFmtId="0" fontId="16" fillId="13" borderId="47" applyNumberFormat="0" applyAlignment="0" applyProtection="0"/>
    <xf numFmtId="0" fontId="16" fillId="34" borderId="47" applyNumberFormat="0" applyAlignment="0" applyProtection="0"/>
    <xf numFmtId="0" fontId="16" fillId="13" borderId="47" applyNumberFormat="0" applyAlignment="0" applyProtection="0"/>
    <xf numFmtId="0" fontId="10" fillId="40" borderId="50" applyNumberFormat="0" applyFont="0" applyAlignment="0" applyProtection="0"/>
    <xf numFmtId="0" fontId="16" fillId="13" borderId="57" applyNumberFormat="0" applyAlignment="0" applyProtection="0"/>
    <xf numFmtId="0" fontId="16" fillId="34" borderId="57" applyNumberFormat="0" applyAlignment="0" applyProtection="0"/>
    <xf numFmtId="0" fontId="16" fillId="13" borderId="63" applyNumberFormat="0" applyAlignment="0" applyProtection="0"/>
    <xf numFmtId="0" fontId="21" fillId="0" borderId="59" applyNumberFormat="0" applyFill="0" applyAlignment="0" applyProtection="0"/>
    <xf numFmtId="0" fontId="21" fillId="0" borderId="59" applyNumberFormat="0" applyFill="0" applyAlignment="0" applyProtection="0"/>
    <xf numFmtId="0" fontId="10" fillId="40" borderId="60" applyNumberFormat="0" applyFont="0" applyAlignment="0" applyProtection="0"/>
    <xf numFmtId="0" fontId="21" fillId="0" borderId="59" applyNumberFormat="0" applyFill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16" fillId="13" borderId="57" applyNumberFormat="0" applyAlignment="0" applyProtection="0"/>
    <xf numFmtId="0" fontId="16" fillId="34" borderId="57" applyNumberFormat="0" applyAlignment="0" applyProtection="0"/>
    <xf numFmtId="0" fontId="17" fillId="13" borderId="52" applyNumberFormat="0" applyAlignment="0" applyProtection="0"/>
    <xf numFmtId="0" fontId="16" fillId="13" borderId="53" applyNumberFormat="0" applyAlignment="0" applyProtection="0"/>
    <xf numFmtId="0" fontId="10" fillId="40" borderId="50" applyNumberFormat="0" applyFont="0" applyAlignment="0" applyProtection="0"/>
    <xf numFmtId="0" fontId="21" fillId="0" borderId="49" applyNumberFormat="0" applyFill="0" applyAlignment="0" applyProtection="0"/>
    <xf numFmtId="0" fontId="21" fillId="0" borderId="49" applyNumberFormat="0" applyFill="0" applyAlignment="0" applyProtection="0"/>
    <xf numFmtId="0" fontId="17" fillId="13" borderId="62" applyNumberFormat="0" applyAlignment="0" applyProtection="0"/>
    <xf numFmtId="0" fontId="10" fillId="7" borderId="51" applyNumberFormat="0" applyAlignment="0" applyProtection="0"/>
    <xf numFmtId="0" fontId="21" fillId="0" borderId="49" applyNumberFormat="0" applyFill="0" applyAlignment="0" applyProtection="0"/>
    <xf numFmtId="0" fontId="15" fillId="12" borderId="46" applyNumberForma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17" fillId="13" borderId="46" applyNumberFormat="0" applyAlignment="0" applyProtection="0"/>
    <xf numFmtId="0" fontId="10" fillId="7" borderId="61" applyNumberForma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0" fillId="40" borderId="60" applyNumberFormat="0" applyFont="0" applyAlignment="0" applyProtection="0"/>
    <xf numFmtId="0" fontId="16" fillId="34" borderId="57" applyNumberFormat="0" applyAlignment="0" applyProtection="0"/>
    <xf numFmtId="0" fontId="17" fillId="13" borderId="56" applyNumberFormat="0" applyAlignment="0" applyProtection="0"/>
    <xf numFmtId="0" fontId="16" fillId="34" borderId="57" applyNumberFormat="0" applyAlignment="0" applyProtection="0"/>
    <xf numFmtId="0" fontId="10" fillId="40" borderId="61" applyNumberFormat="0" applyFont="0" applyAlignment="0" applyProtection="0"/>
    <xf numFmtId="0" fontId="15" fillId="12" borderId="62" applyNumberFormat="0" applyAlignment="0" applyProtection="0"/>
    <xf numFmtId="0" fontId="21" fillId="0" borderId="65" applyNumberFormat="0" applyFill="0" applyAlignment="0" applyProtection="0"/>
    <xf numFmtId="0" fontId="10" fillId="40" borderId="60" applyNumberFormat="0" applyFont="0" applyAlignment="0" applyProtection="0"/>
    <xf numFmtId="0" fontId="15" fillId="12" borderId="56" applyNumberFormat="0" applyAlignment="0" applyProtection="0"/>
    <xf numFmtId="0" fontId="17" fillId="13" borderId="56" applyNumberFormat="0" applyAlignment="0" applyProtection="0"/>
    <xf numFmtId="0" fontId="16" fillId="13" borderId="57" applyNumberFormat="0" applyAlignment="0" applyProtection="0"/>
    <xf numFmtId="0" fontId="15" fillId="17" borderId="56" applyNumberFormat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0" fillId="7" borderId="60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16" fillId="13" borderId="57" applyNumberFormat="0" applyAlignment="0" applyProtection="0"/>
    <xf numFmtId="0" fontId="64" fillId="0" borderId="59" applyNumberFormat="0" applyFill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0" fillId="7" borderId="60" applyNumberFormat="0" applyAlignment="0" applyProtection="0"/>
    <xf numFmtId="0" fontId="10" fillId="7" borderId="60" applyNumberFormat="0" applyAlignment="0" applyProtection="0"/>
    <xf numFmtId="0" fontId="15" fillId="12" borderId="56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5" fillId="12" borderId="56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0" fillId="40" borderId="60" applyNumberFormat="0" applyFont="0" applyAlignment="0" applyProtection="0"/>
    <xf numFmtId="0" fontId="16" fillId="34" borderId="57" applyNumberFormat="0" applyAlignment="0" applyProtection="0"/>
    <xf numFmtId="0" fontId="17" fillId="13" borderId="56" applyNumberFormat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0" fillId="7" borderId="51" applyNumberFormat="0" applyAlignment="0" applyProtection="0"/>
    <xf numFmtId="0" fontId="10" fillId="40" borderId="51" applyNumberFormat="0" applyFont="0" applyAlignment="0" applyProtection="0"/>
    <xf numFmtId="0" fontId="16" fillId="34" borderId="53" applyNumberFormat="0" applyAlignment="0" applyProtection="0"/>
    <xf numFmtId="0" fontId="17" fillId="13" borderId="52" applyNumberFormat="0" applyAlignment="0" applyProtection="0"/>
    <xf numFmtId="0" fontId="21" fillId="0" borderId="55" applyNumberFormat="0" applyFill="0" applyAlignment="0" applyProtection="0"/>
    <xf numFmtId="0" fontId="10" fillId="40" borderId="51" applyNumberFormat="0" applyFont="0" applyAlignment="0" applyProtection="0"/>
    <xf numFmtId="0" fontId="21" fillId="0" borderId="54" applyNumberFormat="0" applyFill="0" applyAlignment="0" applyProtection="0"/>
    <xf numFmtId="0" fontId="10" fillId="40" borderId="51" applyNumberFormat="0" applyFont="0" applyAlignment="0" applyProtection="0"/>
    <xf numFmtId="0" fontId="15" fillId="12" borderId="52" applyNumberFormat="0" applyAlignment="0" applyProtection="0"/>
    <xf numFmtId="0" fontId="39" fillId="34" borderId="52" applyNumberFormat="0" applyAlignment="0" applyProtection="0"/>
    <xf numFmtId="0" fontId="17" fillId="13" borderId="52" applyNumberFormat="0" applyAlignment="0" applyProtection="0"/>
    <xf numFmtId="0" fontId="15" fillId="12" borderId="52" applyNumberFormat="0" applyAlignment="0" applyProtection="0"/>
    <xf numFmtId="0" fontId="10" fillId="40" borderId="51" applyNumberFormat="0" applyFon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17" fillId="13" borderId="52" applyNumberFormat="0" applyAlignment="0" applyProtection="0"/>
    <xf numFmtId="0" fontId="21" fillId="0" borderId="59" applyNumberFormat="0" applyFill="0" applyAlignment="0" applyProtection="0"/>
    <xf numFmtId="0" fontId="21" fillId="0" borderId="54" applyNumberFormat="0" applyFill="0" applyAlignment="0" applyProtection="0"/>
    <xf numFmtId="0" fontId="21" fillId="0" borderId="59" applyNumberFormat="0" applyFill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10" fillId="7" borderId="61" applyNumberFormat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0" fillId="7" borderId="50" applyNumberFormat="0" applyAlignment="0" applyProtection="0"/>
    <xf numFmtId="0" fontId="10" fillId="40" borderId="50" applyNumberFormat="0" applyFont="0" applyAlignment="0" applyProtection="0"/>
    <xf numFmtId="0" fontId="10" fillId="7" borderId="51" applyNumberFormat="0" applyAlignment="0" applyProtection="0"/>
    <xf numFmtId="0" fontId="39" fillId="34" borderId="56" applyNumberFormat="0" applyAlignment="0" applyProtection="0"/>
    <xf numFmtId="0" fontId="10" fillId="40" borderId="61" applyNumberFormat="0" applyFont="0" applyAlignment="0" applyProtection="0"/>
    <xf numFmtId="0" fontId="17" fillId="13" borderId="56" applyNumberFormat="0" applyAlignment="0" applyProtection="0"/>
    <xf numFmtId="0" fontId="21" fillId="0" borderId="55" applyNumberFormat="0" applyFill="0" applyAlignment="0" applyProtection="0"/>
    <xf numFmtId="0" fontId="10" fillId="40" borderId="61" applyNumberFormat="0" applyFont="0" applyAlignment="0" applyProtection="0"/>
    <xf numFmtId="0" fontId="15" fillId="12" borderId="46" applyNumberFormat="0" applyAlignment="0" applyProtection="0"/>
    <xf numFmtId="0" fontId="10" fillId="7" borderId="60" applyNumberFormat="0" applyAlignment="0" applyProtection="0"/>
    <xf numFmtId="0" fontId="17" fillId="13" borderId="56" applyNumberFormat="0" applyAlignment="0" applyProtection="0"/>
    <xf numFmtId="0" fontId="64" fillId="0" borderId="59" applyNumberFormat="0" applyFill="0" applyAlignment="0" applyProtection="0"/>
    <xf numFmtId="0" fontId="15" fillId="12" borderId="52" applyNumberFormat="0" applyAlignment="0" applyProtection="0"/>
    <xf numFmtId="0" fontId="21" fillId="0" borderId="65" applyNumberFormat="0" applyFill="0" applyAlignment="0" applyProtection="0"/>
    <xf numFmtId="0" fontId="10" fillId="40" borderId="61" applyNumberFormat="0" applyFont="0" applyAlignment="0" applyProtection="0"/>
    <xf numFmtId="0" fontId="15" fillId="12" borderId="46" applyNumberFormat="0" applyAlignment="0" applyProtection="0"/>
    <xf numFmtId="0" fontId="16" fillId="13" borderId="47" applyNumberFormat="0" applyAlignment="0" applyProtection="0"/>
    <xf numFmtId="0" fontId="10" fillId="40" borderId="51" applyNumberFormat="0" applyFont="0" applyAlignment="0" applyProtection="0"/>
    <xf numFmtId="0" fontId="16" fillId="13" borderId="57" applyNumberFormat="0" applyAlignment="0" applyProtection="0"/>
    <xf numFmtId="0" fontId="17" fillId="13" borderId="56" applyNumberFormat="0" applyAlignment="0" applyProtection="0"/>
    <xf numFmtId="0" fontId="15" fillId="12" borderId="46" applyNumberFormat="0" applyAlignment="0" applyProtection="0"/>
    <xf numFmtId="0" fontId="15" fillId="12" borderId="46" applyNumberFormat="0" applyAlignment="0" applyProtection="0"/>
    <xf numFmtId="0" fontId="10" fillId="40" borderId="60" applyNumberFormat="0" applyFont="0" applyAlignment="0" applyProtection="0"/>
    <xf numFmtId="0" fontId="15" fillId="12" borderId="52" applyNumberFormat="0" applyAlignment="0" applyProtection="0"/>
    <xf numFmtId="0" fontId="15" fillId="12" borderId="56" applyNumberFormat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0" fillId="40" borderId="50" applyNumberFormat="0" applyFont="0" applyAlignment="0" applyProtection="0"/>
    <xf numFmtId="0" fontId="10" fillId="40" borderId="50" applyNumberFormat="0" applyFont="0" applyAlignment="0" applyProtection="0"/>
    <xf numFmtId="0" fontId="16" fillId="13" borderId="47" applyNumberFormat="0" applyAlignment="0" applyProtection="0"/>
    <xf numFmtId="0" fontId="64" fillId="0" borderId="55" applyNumberFormat="0" applyFill="0" applyAlignment="0" applyProtection="0"/>
    <xf numFmtId="0" fontId="10" fillId="40" borderId="50" applyNumberFormat="0" applyFont="0" applyAlignment="0" applyProtection="0"/>
    <xf numFmtId="0" fontId="10" fillId="40" borderId="50" applyNumberFormat="0" applyFont="0" applyAlignment="0" applyProtection="0"/>
    <xf numFmtId="0" fontId="15" fillId="17" borderId="46" applyNumberFormat="0" applyAlignment="0" applyProtection="0"/>
    <xf numFmtId="0" fontId="21" fillId="0" borderId="49" applyNumberFormat="0" applyFill="0" applyAlignment="0" applyProtection="0"/>
    <xf numFmtId="0" fontId="16" fillId="13" borderId="47" applyNumberFormat="0" applyAlignment="0" applyProtection="0"/>
    <xf numFmtId="0" fontId="15" fillId="17" borderId="46" applyNumberFormat="0" applyAlignment="0" applyProtection="0"/>
    <xf numFmtId="0" fontId="16" fillId="13" borderId="47" applyNumberFormat="0" applyAlignment="0" applyProtection="0"/>
    <xf numFmtId="0" fontId="10" fillId="40" borderId="50" applyNumberFormat="0" applyFont="0" applyAlignment="0" applyProtection="0"/>
    <xf numFmtId="0" fontId="16" fillId="13" borderId="47" applyNumberFormat="0" applyAlignment="0" applyProtection="0"/>
    <xf numFmtId="0" fontId="21" fillId="0" borderId="49" applyNumberFormat="0" applyFill="0" applyAlignment="0" applyProtection="0"/>
    <xf numFmtId="0" fontId="21" fillId="0" borderId="48" applyNumberFormat="0" applyFill="0" applyAlignment="0" applyProtection="0"/>
    <xf numFmtId="0" fontId="10" fillId="40" borderId="50" applyNumberFormat="0" applyFont="0" applyAlignment="0" applyProtection="0"/>
    <xf numFmtId="0" fontId="15" fillId="12" borderId="46" applyNumberFormat="0" applyAlignment="0" applyProtection="0"/>
    <xf numFmtId="0" fontId="17" fillId="13" borderId="46" applyNumberFormat="0" applyAlignment="0" applyProtection="0"/>
    <xf numFmtId="0" fontId="17" fillId="13" borderId="46" applyNumberFormat="0" applyAlignment="0" applyProtection="0"/>
    <xf numFmtId="0" fontId="15" fillId="12" borderId="46" applyNumberFormat="0" applyAlignment="0" applyProtection="0"/>
    <xf numFmtId="0" fontId="15" fillId="12" borderId="52" applyNumberFormat="0" applyAlignment="0" applyProtection="0"/>
    <xf numFmtId="0" fontId="39" fillId="34" borderId="52" applyNumberFormat="0" applyAlignment="0" applyProtection="0"/>
    <xf numFmtId="0" fontId="21" fillId="0" borderId="49" applyNumberFormat="0" applyFill="0" applyAlignment="0" applyProtection="0"/>
    <xf numFmtId="0" fontId="17" fillId="13" borderId="56" applyNumberFormat="0" applyAlignment="0" applyProtection="0"/>
    <xf numFmtId="0" fontId="39" fillId="34" borderId="46" applyNumberFormat="0" applyAlignment="0" applyProtection="0"/>
    <xf numFmtId="0" fontId="15" fillId="12" borderId="46" applyNumberFormat="0" applyAlignment="0" applyProtection="0"/>
    <xf numFmtId="0" fontId="17" fillId="13" borderId="46" applyNumberFormat="0" applyAlignment="0" applyProtection="0"/>
    <xf numFmtId="0" fontId="15" fillId="17" borderId="56" applyNumberFormat="0" applyAlignment="0" applyProtection="0"/>
    <xf numFmtId="0" fontId="21" fillId="0" borderId="58" applyNumberFormat="0" applyFill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64" fillId="0" borderId="59" applyNumberFormat="0" applyFill="0" applyAlignment="0" applyProtection="0"/>
    <xf numFmtId="0" fontId="21" fillId="0" borderId="58" applyNumberFormat="0" applyFill="0" applyAlignment="0" applyProtection="0"/>
    <xf numFmtId="0" fontId="16" fillId="13" borderId="63" applyNumberFormat="0" applyAlignment="0" applyProtection="0"/>
    <xf numFmtId="0" fontId="10" fillId="40" borderId="51" applyNumberFormat="0" applyFont="0" applyAlignment="0" applyProtection="0"/>
    <xf numFmtId="0" fontId="21" fillId="0" borderId="55" applyNumberFormat="0" applyFill="0" applyAlignment="0" applyProtection="0"/>
    <xf numFmtId="0" fontId="16" fillId="13" borderId="57" applyNumberFormat="0" applyAlignment="0" applyProtection="0"/>
    <xf numFmtId="0" fontId="17" fillId="13" borderId="46" applyNumberFormat="0" applyAlignment="0" applyProtection="0"/>
    <xf numFmtId="0" fontId="15" fillId="12" borderId="46" applyNumberFormat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17" fillId="13" borderId="62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0" fillId="7" borderId="60" applyNumberFormat="0" applyAlignment="0" applyProtection="0"/>
    <xf numFmtId="0" fontId="17" fillId="13" borderId="56" applyNumberFormat="0" applyAlignment="0" applyProtection="0"/>
    <xf numFmtId="0" fontId="10" fillId="40" borderId="60" applyNumberFormat="0" applyFont="0" applyAlignment="0" applyProtection="0"/>
    <xf numFmtId="0" fontId="21" fillId="0" borderId="58" applyNumberFormat="0" applyFill="0" applyAlignment="0" applyProtection="0"/>
    <xf numFmtId="0" fontId="17" fillId="13" borderId="56" applyNumberFormat="0" applyAlignment="0" applyProtection="0"/>
    <xf numFmtId="0" fontId="10" fillId="40" borderId="60" applyNumberFormat="0" applyFont="0" applyAlignment="0" applyProtection="0"/>
    <xf numFmtId="0" fontId="16" fillId="13" borderId="53" applyNumberFormat="0" applyAlignment="0" applyProtection="0"/>
    <xf numFmtId="0" fontId="15" fillId="12" borderId="52" applyNumberFormat="0" applyAlignment="0" applyProtection="0"/>
    <xf numFmtId="0" fontId="21" fillId="0" borderId="59" applyNumberFormat="0" applyFill="0" applyAlignment="0" applyProtection="0"/>
    <xf numFmtId="0" fontId="10" fillId="40" borderId="50" applyNumberFormat="0" applyFont="0" applyAlignment="0" applyProtection="0"/>
    <xf numFmtId="0" fontId="17" fillId="13" borderId="46" applyNumberFormat="0" applyAlignment="0" applyProtection="0"/>
    <xf numFmtId="0" fontId="21" fillId="0" borderId="49" applyNumberFormat="0" applyFill="0" applyAlignment="0" applyProtection="0"/>
    <xf numFmtId="0" fontId="16" fillId="13" borderId="63" applyNumberFormat="0" applyAlignment="0" applyProtection="0"/>
    <xf numFmtId="0" fontId="10" fillId="40" borderId="5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6" fillId="34" borderId="57" applyNumberFormat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10" fillId="7" borderId="60" applyNumberFormat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21" fillId="0" borderId="59" applyNumberFormat="0" applyFill="0" applyAlignment="0" applyProtection="0"/>
    <xf numFmtId="0" fontId="15" fillId="12" borderId="56" applyNumberFormat="0" applyAlignment="0" applyProtection="0"/>
    <xf numFmtId="0" fontId="10" fillId="40" borderId="61" applyNumberFormat="0" applyFont="0" applyAlignment="0" applyProtection="0"/>
    <xf numFmtId="0" fontId="16" fillId="34" borderId="63" applyNumberFormat="0" applyAlignment="0" applyProtection="0"/>
    <xf numFmtId="0" fontId="17" fillId="13" borderId="62" applyNumberFormat="0" applyAlignment="0" applyProtection="0"/>
    <xf numFmtId="0" fontId="64" fillId="0" borderId="65" applyNumberFormat="0" applyFill="0" applyAlignment="0" applyProtection="0"/>
    <xf numFmtId="0" fontId="10" fillId="40" borderId="60" applyNumberFormat="0" applyFont="0" applyAlignment="0" applyProtection="0"/>
    <xf numFmtId="0" fontId="10" fillId="7" borderId="60" applyNumberFormat="0" applyAlignment="0" applyProtection="0"/>
    <xf numFmtId="0" fontId="16" fillId="13" borderId="57" applyNumberFormat="0" applyAlignment="0" applyProtection="0"/>
    <xf numFmtId="0" fontId="21" fillId="0" borderId="58" applyNumberFormat="0" applyFill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16" fillId="34" borderId="57" applyNumberFormat="0" applyAlignment="0" applyProtection="0"/>
    <xf numFmtId="0" fontId="10" fillId="40" borderId="60" applyNumberFormat="0" applyFont="0" applyAlignment="0" applyProtection="0"/>
    <xf numFmtId="0" fontId="15" fillId="12" borderId="56" applyNumberFormat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0" fillId="40" borderId="60" applyNumberFormat="0" applyFont="0" applyAlignment="0" applyProtection="0"/>
    <xf numFmtId="0" fontId="39" fillId="34" borderId="56" applyNumberFormat="0" applyAlignment="0" applyProtection="0"/>
    <xf numFmtId="0" fontId="21" fillId="0" borderId="59" applyNumberFormat="0" applyFill="0" applyAlignment="0" applyProtection="0"/>
    <xf numFmtId="0" fontId="64" fillId="0" borderId="59" applyNumberFormat="0" applyFill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10" fillId="40" borderId="60" applyNumberFormat="0" applyFont="0" applyAlignment="0" applyProtection="0"/>
    <xf numFmtId="0" fontId="10" fillId="40" borderId="60" applyNumberFormat="0" applyFont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21" fillId="0" borderId="59" applyNumberFormat="0" applyFill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15" fillId="12" borderId="56" applyNumberFormat="0" applyAlignment="0" applyProtection="0"/>
    <xf numFmtId="0" fontId="39" fillId="34" borderId="56" applyNumberFormat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10" fillId="7" borderId="60" applyNumberFormat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21" fillId="0" borderId="59" applyNumberFormat="0" applyFill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10" fillId="40" borderId="51" applyNumberFormat="0" applyFont="0" applyAlignment="0" applyProtection="0"/>
    <xf numFmtId="0" fontId="10" fillId="40" borderId="51" applyNumberFormat="0" applyFont="0" applyAlignment="0" applyProtection="0"/>
    <xf numFmtId="0" fontId="10" fillId="40" borderId="51" applyNumberFormat="0" applyFont="0" applyAlignment="0" applyProtection="0"/>
    <xf numFmtId="0" fontId="16" fillId="13" borderId="53" applyNumberFormat="0" applyAlignment="0" applyProtection="0"/>
    <xf numFmtId="0" fontId="21" fillId="0" borderId="55" applyNumberFormat="0" applyFill="0" applyAlignment="0" applyProtection="0"/>
    <xf numFmtId="0" fontId="21" fillId="0" borderId="54" applyNumberFormat="0" applyFill="0" applyAlignment="0" applyProtection="0"/>
    <xf numFmtId="0" fontId="16" fillId="13" borderId="53" applyNumberFormat="0" applyAlignment="0" applyProtection="0"/>
    <xf numFmtId="0" fontId="10" fillId="7" borderId="51" applyNumberFormat="0" applyAlignment="0" applyProtection="0"/>
    <xf numFmtId="0" fontId="17" fillId="13" borderId="52" applyNumberFormat="0" applyAlignment="0" applyProtection="0"/>
    <xf numFmtId="0" fontId="16" fillId="13" borderId="53" applyNumberFormat="0" applyAlignment="0" applyProtection="0"/>
    <xf numFmtId="0" fontId="10" fillId="40" borderId="51" applyNumberFormat="0" applyFont="0" applyAlignment="0" applyProtection="0"/>
    <xf numFmtId="0" fontId="15" fillId="12" borderId="52" applyNumberFormat="0" applyAlignment="0" applyProtection="0"/>
    <xf numFmtId="0" fontId="17" fillId="13" borderId="52" applyNumberFormat="0" applyAlignment="0" applyProtection="0"/>
    <xf numFmtId="0" fontId="21" fillId="0" borderId="55" applyNumberFormat="0" applyFill="0" applyAlignment="0" applyProtection="0"/>
    <xf numFmtId="0" fontId="16" fillId="13" borderId="53" applyNumberFormat="0" applyAlignment="0" applyProtection="0"/>
    <xf numFmtId="0" fontId="10" fillId="40" borderId="51" applyNumberFormat="0" applyFont="0" applyAlignment="0" applyProtection="0"/>
    <xf numFmtId="0" fontId="10" fillId="7" borderId="51" applyNumberFormat="0" applyAlignment="0" applyProtection="0"/>
    <xf numFmtId="0" fontId="16" fillId="34" borderId="57" applyNumberFormat="0" applyAlignment="0" applyProtection="0"/>
    <xf numFmtId="0" fontId="21" fillId="0" borderId="59" applyNumberFormat="0" applyFill="0" applyAlignment="0" applyProtection="0"/>
    <xf numFmtId="0" fontId="21" fillId="0" borderId="58" applyNumberFormat="0" applyFill="0" applyAlignment="0" applyProtection="0"/>
    <xf numFmtId="0" fontId="16" fillId="13" borderId="57" applyNumberFormat="0" applyAlignment="0" applyProtection="0"/>
    <xf numFmtId="0" fontId="15" fillId="17" borderId="56" applyNumberFormat="0" applyAlignment="0" applyProtection="0"/>
    <xf numFmtId="0" fontId="39" fillId="34" borderId="56" applyNumberFormat="0" applyAlignment="0" applyProtection="0"/>
    <xf numFmtId="0" fontId="10" fillId="40" borderId="51" applyNumberFormat="0" applyFont="0" applyAlignment="0" applyProtection="0"/>
    <xf numFmtId="0" fontId="10" fillId="40" borderId="50" applyNumberFormat="0" applyFont="0" applyAlignment="0" applyProtection="0"/>
    <xf numFmtId="0" fontId="10" fillId="40" borderId="50" applyNumberFormat="0" applyFont="0" applyAlignment="0" applyProtection="0"/>
    <xf numFmtId="0" fontId="10" fillId="7" borderId="50" applyNumberFormat="0" applyAlignment="0" applyProtection="0"/>
    <xf numFmtId="0" fontId="15" fillId="12" borderId="46" applyNumberFormat="0" applyAlignment="0" applyProtection="0"/>
    <xf numFmtId="0" fontId="16" fillId="13" borderId="47" applyNumberFormat="0" applyAlignment="0" applyProtection="0"/>
    <xf numFmtId="0" fontId="21" fillId="0" borderId="48" applyNumberFormat="0" applyFill="0" applyAlignment="0" applyProtection="0"/>
    <xf numFmtId="0" fontId="16" fillId="13" borderId="47" applyNumberFormat="0" applyAlignment="0" applyProtection="0"/>
    <xf numFmtId="0" fontId="10" fillId="40" borderId="50" applyNumberFormat="0" applyFont="0" applyAlignment="0" applyProtection="0"/>
    <xf numFmtId="0" fontId="21" fillId="0" borderId="49" applyNumberFormat="0" applyFill="0" applyAlignment="0" applyProtection="0"/>
    <xf numFmtId="0" fontId="16" fillId="34" borderId="47" applyNumberFormat="0" applyAlignment="0" applyProtection="0"/>
    <xf numFmtId="0" fontId="10" fillId="40" borderId="50" applyNumberFormat="0" applyFont="0" applyAlignment="0" applyProtection="0"/>
    <xf numFmtId="0" fontId="10" fillId="7" borderId="50" applyNumberFormat="0" applyAlignment="0" applyProtection="0"/>
    <xf numFmtId="0" fontId="17" fillId="13" borderId="46" applyNumberFormat="0" applyAlignment="0" applyProtection="0"/>
    <xf numFmtId="0" fontId="21" fillId="0" borderId="49" applyNumberFormat="0" applyFill="0" applyAlignment="0" applyProtection="0"/>
    <xf numFmtId="0" fontId="17" fillId="13" borderId="46" applyNumberFormat="0" applyAlignment="0" applyProtection="0"/>
    <xf numFmtId="0" fontId="10" fillId="40" borderId="50" applyNumberFormat="0" applyFont="0" applyAlignment="0" applyProtection="0"/>
    <xf numFmtId="0" fontId="16" fillId="34" borderId="47" applyNumberFormat="0" applyAlignment="0" applyProtection="0"/>
    <xf numFmtId="0" fontId="17" fillId="13" borderId="46" applyNumberFormat="0" applyAlignment="0" applyProtection="0"/>
    <xf numFmtId="0" fontId="21" fillId="0" borderId="49" applyNumberFormat="0" applyFill="0" applyAlignment="0" applyProtection="0"/>
    <xf numFmtId="0" fontId="16" fillId="13" borderId="47" applyNumberFormat="0" applyAlignment="0" applyProtection="0"/>
    <xf numFmtId="0" fontId="15" fillId="17" borderId="46" applyNumberFormat="0" applyAlignment="0" applyProtection="0"/>
    <xf numFmtId="0" fontId="10" fillId="40" borderId="50" applyNumberFormat="0" applyFont="0" applyAlignment="0" applyProtection="0"/>
    <xf numFmtId="0" fontId="39" fillId="34" borderId="62" applyNumberFormat="0" applyAlignment="0" applyProtection="0"/>
    <xf numFmtId="0" fontId="10" fillId="40" borderId="60" applyNumberFormat="0" applyFont="0" applyAlignment="0" applyProtection="0"/>
    <xf numFmtId="0" fontId="16" fillId="34" borderId="53" applyNumberFormat="0" applyAlignment="0" applyProtection="0"/>
    <xf numFmtId="0" fontId="17" fillId="13" borderId="52" applyNumberFormat="0" applyAlignment="0" applyProtection="0"/>
    <xf numFmtId="0" fontId="21" fillId="0" borderId="54" applyNumberFormat="0" applyFill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16" fillId="13" borderId="47" applyNumberFormat="0" applyAlignment="0" applyProtection="0"/>
    <xf numFmtId="0" fontId="15" fillId="17" borderId="46" applyNumberFormat="0" applyAlignment="0" applyProtection="0"/>
    <xf numFmtId="0" fontId="10" fillId="40" borderId="51" applyNumberFormat="0" applyFont="0" applyAlignment="0" applyProtection="0"/>
    <xf numFmtId="0" fontId="16" fillId="13" borderId="57" applyNumberFormat="0" applyAlignment="0" applyProtection="0"/>
    <xf numFmtId="0" fontId="16" fillId="13" borderId="57" applyNumberFormat="0" applyAlignment="0" applyProtection="0"/>
    <xf numFmtId="0" fontId="21" fillId="0" borderId="55" applyNumberFormat="0" applyFill="0" applyAlignment="0" applyProtection="0"/>
    <xf numFmtId="0" fontId="64" fillId="0" borderId="59" applyNumberFormat="0" applyFill="0" applyAlignment="0" applyProtection="0"/>
    <xf numFmtId="0" fontId="17" fillId="13" borderId="46" applyNumberFormat="0" applyAlignment="0" applyProtection="0"/>
    <xf numFmtId="0" fontId="10" fillId="40" borderId="60" applyNumberFormat="0" applyFont="0" applyAlignment="0" applyProtection="0"/>
    <xf numFmtId="0" fontId="10" fillId="40" borderId="60" applyNumberFormat="0" applyFont="0" applyAlignment="0" applyProtection="0"/>
    <xf numFmtId="0" fontId="16" fillId="13" borderId="47" applyNumberFormat="0" applyAlignment="0" applyProtection="0"/>
    <xf numFmtId="0" fontId="10" fillId="40" borderId="50" applyNumberFormat="0" applyFont="0" applyAlignment="0" applyProtection="0"/>
    <xf numFmtId="0" fontId="10" fillId="7" borderId="50" applyNumberFormat="0" applyAlignment="0" applyProtection="0"/>
    <xf numFmtId="0" fontId="16" fillId="13" borderId="57" applyNumberFormat="0" applyAlignment="0" applyProtection="0"/>
    <xf numFmtId="0" fontId="17" fillId="13" borderId="52" applyNumberFormat="0" applyAlignment="0" applyProtection="0"/>
    <xf numFmtId="0" fontId="15" fillId="12" borderId="52" applyNumberFormat="0" applyAlignment="0" applyProtection="0"/>
    <xf numFmtId="0" fontId="10" fillId="40" borderId="51" applyNumberFormat="0" applyFont="0" applyAlignment="0" applyProtection="0"/>
    <xf numFmtId="0" fontId="16" fillId="34" borderId="57" applyNumberFormat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10" fillId="7" borderId="61" applyNumberFormat="0" applyAlignment="0" applyProtection="0"/>
    <xf numFmtId="0" fontId="39" fillId="34" borderId="56" applyNumberFormat="0" applyAlignment="0" applyProtection="0"/>
    <xf numFmtId="0" fontId="21" fillId="0" borderId="59" applyNumberFormat="0" applyFill="0" applyAlignment="0" applyProtection="0"/>
    <xf numFmtId="0" fontId="16" fillId="13" borderId="63" applyNumberFormat="0" applyAlignment="0" applyProtection="0"/>
    <xf numFmtId="0" fontId="10" fillId="7" borderId="60" applyNumberFormat="0" applyAlignment="0" applyProtection="0"/>
    <xf numFmtId="0" fontId="15" fillId="12" borderId="56" applyNumberFormat="0" applyAlignment="0" applyProtection="0"/>
    <xf numFmtId="0" fontId="17" fillId="13" borderId="56" applyNumberFormat="0" applyAlignment="0" applyProtection="0"/>
    <xf numFmtId="0" fontId="15" fillId="17" borderId="52" applyNumberFormat="0" applyAlignment="0" applyProtection="0"/>
    <xf numFmtId="0" fontId="10" fillId="40" borderId="51" applyNumberFormat="0" applyFont="0" applyAlignment="0" applyProtection="0"/>
    <xf numFmtId="0" fontId="10" fillId="7" borderId="60" applyNumberFormat="0" applyAlignment="0" applyProtection="0"/>
    <xf numFmtId="0" fontId="10" fillId="40" borderId="51" applyNumberFormat="0" applyFont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15" fillId="17" borderId="56" applyNumberFormat="0" applyAlignment="0" applyProtection="0"/>
    <xf numFmtId="0" fontId="15" fillId="12" borderId="52" applyNumberFormat="0" applyAlignment="0" applyProtection="0"/>
    <xf numFmtId="0" fontId="17" fillId="13" borderId="56" applyNumberFormat="0" applyAlignment="0" applyProtection="0"/>
    <xf numFmtId="0" fontId="21" fillId="0" borderId="65" applyNumberFormat="0" applyFill="0" applyAlignment="0" applyProtection="0"/>
    <xf numFmtId="0" fontId="64" fillId="0" borderId="59" applyNumberFormat="0" applyFill="0" applyAlignment="0" applyProtection="0"/>
    <xf numFmtId="0" fontId="15" fillId="12" borderId="56" applyNumberFormat="0" applyAlignment="0" applyProtection="0"/>
    <xf numFmtId="0" fontId="39" fillId="34" borderId="46" applyNumberFormat="0" applyAlignment="0" applyProtection="0"/>
    <xf numFmtId="0" fontId="17" fillId="13" borderId="56" applyNumberFormat="0" applyAlignment="0" applyProtection="0"/>
    <xf numFmtId="0" fontId="10" fillId="40" borderId="50" applyNumberFormat="0" applyFont="0" applyAlignment="0" applyProtection="0"/>
    <xf numFmtId="0" fontId="64" fillId="0" borderId="59" applyNumberFormat="0" applyFill="0" applyAlignment="0" applyProtection="0"/>
    <xf numFmtId="0" fontId="17" fillId="13" borderId="56" applyNumberFormat="0" applyAlignment="0" applyProtection="0"/>
    <xf numFmtId="0" fontId="16" fillId="13" borderId="53" applyNumberFormat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15" fillId="12" borderId="52" applyNumberFormat="0" applyAlignment="0" applyProtection="0"/>
    <xf numFmtId="0" fontId="21" fillId="0" borderId="49" applyNumberFormat="0" applyFill="0" applyAlignment="0" applyProtection="0"/>
    <xf numFmtId="0" fontId="17" fillId="13" borderId="46" applyNumberFormat="0" applyAlignment="0" applyProtection="0"/>
    <xf numFmtId="0" fontId="17" fillId="13" borderId="46" applyNumberFormat="0" applyAlignment="0" applyProtection="0"/>
    <xf numFmtId="0" fontId="15" fillId="12" borderId="52" applyNumberFormat="0" applyAlignment="0" applyProtection="0"/>
    <xf numFmtId="0" fontId="10" fillId="40" borderId="60" applyNumberFormat="0" applyFont="0" applyAlignment="0" applyProtection="0"/>
    <xf numFmtId="0" fontId="64" fillId="0" borderId="59" applyNumberFormat="0" applyFill="0" applyAlignment="0" applyProtection="0"/>
    <xf numFmtId="0" fontId="15" fillId="12" borderId="52" applyNumberFormat="0" applyAlignment="0" applyProtection="0"/>
    <xf numFmtId="0" fontId="21" fillId="0" borderId="58" applyNumberFormat="0" applyFill="0" applyAlignment="0" applyProtection="0"/>
    <xf numFmtId="0" fontId="16" fillId="13" borderId="53" applyNumberFormat="0" applyAlignment="0" applyProtection="0"/>
    <xf numFmtId="0" fontId="15" fillId="12" borderId="56" applyNumberFormat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21" fillId="0" borderId="65" applyNumberFormat="0" applyFill="0" applyAlignment="0" applyProtection="0"/>
    <xf numFmtId="0" fontId="10" fillId="40" borderId="61" applyNumberFormat="0" applyFont="0" applyAlignment="0" applyProtection="0"/>
    <xf numFmtId="0" fontId="17" fillId="13" borderId="56" applyNumberFormat="0" applyAlignment="0" applyProtection="0"/>
    <xf numFmtId="0" fontId="17" fillId="13" borderId="46" applyNumberFormat="0" applyAlignment="0" applyProtection="0"/>
    <xf numFmtId="0" fontId="21" fillId="0" borderId="49" applyNumberFormat="0" applyFill="0" applyAlignment="0" applyProtection="0"/>
    <xf numFmtId="0" fontId="39" fillId="34" borderId="46" applyNumberFormat="0" applyAlignment="0" applyProtection="0"/>
    <xf numFmtId="0" fontId="15" fillId="17" borderId="56" applyNumberFormat="0" applyAlignment="0" applyProtection="0"/>
    <xf numFmtId="0" fontId="15" fillId="12" borderId="56" applyNumberFormat="0" applyAlignment="0" applyProtection="0"/>
    <xf numFmtId="0" fontId="17" fillId="13" borderId="56" applyNumberFormat="0" applyAlignment="0" applyProtection="0"/>
    <xf numFmtId="0" fontId="64" fillId="0" borderId="55" applyNumberFormat="0" applyFill="0" applyAlignment="0" applyProtection="0"/>
    <xf numFmtId="0" fontId="16" fillId="13" borderId="57" applyNumberFormat="0" applyAlignment="0" applyProtection="0"/>
    <xf numFmtId="0" fontId="16" fillId="13" borderId="57" applyNumberFormat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16" fillId="13" borderId="57" applyNumberFormat="0" applyAlignment="0" applyProtection="0"/>
    <xf numFmtId="0" fontId="16" fillId="13" borderId="47" applyNumberFormat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10" fillId="40" borderId="50" applyNumberFormat="0" applyFont="0" applyAlignment="0" applyProtection="0"/>
    <xf numFmtId="0" fontId="21" fillId="0" borderId="49" applyNumberFormat="0" applyFill="0" applyAlignment="0" applyProtection="0"/>
    <xf numFmtId="0" fontId="39" fillId="34" borderId="56" applyNumberFormat="0" applyAlignment="0" applyProtection="0"/>
    <xf numFmtId="0" fontId="17" fillId="13" borderId="56" applyNumberFormat="0" applyAlignment="0" applyProtection="0"/>
    <xf numFmtId="0" fontId="15" fillId="17" borderId="56" applyNumberFormat="0" applyAlignment="0" applyProtection="0"/>
    <xf numFmtId="0" fontId="15" fillId="12" borderId="46" applyNumberFormat="0" applyAlignment="0" applyProtection="0"/>
    <xf numFmtId="0" fontId="17" fillId="13" borderId="46" applyNumberFormat="0" applyAlignment="0" applyProtection="0"/>
    <xf numFmtId="0" fontId="15" fillId="17" borderId="56" applyNumberFormat="0" applyAlignment="0" applyProtection="0"/>
    <xf numFmtId="0" fontId="15" fillId="12" borderId="56" applyNumberFormat="0" applyAlignment="0" applyProtection="0"/>
    <xf numFmtId="0" fontId="64" fillId="0" borderId="49" applyNumberFormat="0" applyFill="0" applyAlignment="0" applyProtection="0"/>
    <xf numFmtId="0" fontId="15" fillId="12" borderId="52" applyNumberFormat="0" applyAlignment="0" applyProtection="0"/>
    <xf numFmtId="0" fontId="15" fillId="12" borderId="56" applyNumberFormat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10" fillId="40" borderId="50" applyNumberFormat="0" applyFont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17" fillId="13" borderId="56" applyNumberFormat="0" applyAlignment="0" applyProtection="0"/>
    <xf numFmtId="0" fontId="10" fillId="40" borderId="60" applyNumberFormat="0" applyFont="0" applyAlignment="0" applyProtection="0"/>
    <xf numFmtId="0" fontId="15" fillId="17" borderId="56" applyNumberFormat="0" applyAlignment="0" applyProtection="0"/>
    <xf numFmtId="0" fontId="39" fillId="34" borderId="56" applyNumberFormat="0" applyAlignment="0" applyProtection="0"/>
    <xf numFmtId="0" fontId="16" fillId="13" borderId="47" applyNumberFormat="0" applyAlignment="0" applyProtection="0"/>
    <xf numFmtId="0" fontId="17" fillId="13" borderId="46" applyNumberFormat="0" applyAlignment="0" applyProtection="0"/>
    <xf numFmtId="0" fontId="10" fillId="40" borderId="60" applyNumberFormat="0" applyFont="0" applyAlignment="0" applyProtection="0"/>
    <xf numFmtId="0" fontId="15" fillId="12" borderId="46" applyNumberFormat="0" applyAlignment="0" applyProtection="0"/>
    <xf numFmtId="0" fontId="10" fillId="7" borderId="61" applyNumberFormat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10" fillId="40" borderId="51" applyNumberFormat="0" applyFont="0" applyAlignment="0" applyProtection="0"/>
    <xf numFmtId="0" fontId="10" fillId="40" borderId="51" applyNumberFormat="0" applyFont="0" applyAlignment="0" applyProtection="0"/>
    <xf numFmtId="0" fontId="39" fillId="34" borderId="52" applyNumberFormat="0" applyAlignment="0" applyProtection="0"/>
    <xf numFmtId="0" fontId="10" fillId="40" borderId="60" applyNumberFormat="0" applyFont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10" fillId="40" borderId="60" applyNumberFormat="0" applyFont="0" applyAlignment="0" applyProtection="0"/>
    <xf numFmtId="0" fontId="15" fillId="12" borderId="56" applyNumberFormat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10" fillId="40" borderId="61" applyNumberFormat="0" applyFont="0" applyAlignment="0" applyProtection="0"/>
    <xf numFmtId="0" fontId="21" fillId="0" borderId="49" applyNumberFormat="0" applyFill="0" applyAlignment="0" applyProtection="0"/>
    <xf numFmtId="0" fontId="10" fillId="7" borderId="60" applyNumberFormat="0" applyAlignment="0" applyProtection="0"/>
    <xf numFmtId="0" fontId="15" fillId="12" borderId="56" applyNumberFormat="0" applyAlignment="0" applyProtection="0"/>
    <xf numFmtId="0" fontId="10" fillId="40" borderId="50" applyNumberFormat="0" applyFont="0" applyAlignment="0" applyProtection="0"/>
    <xf numFmtId="0" fontId="21" fillId="0" borderId="55" applyNumberFormat="0" applyFill="0" applyAlignment="0" applyProtection="0"/>
    <xf numFmtId="0" fontId="15" fillId="12" borderId="56" applyNumberFormat="0" applyAlignment="0" applyProtection="0"/>
    <xf numFmtId="0" fontId="15" fillId="12" borderId="56" applyNumberFormat="0" applyAlignment="0" applyProtection="0"/>
    <xf numFmtId="0" fontId="64" fillId="0" borderId="59" applyNumberFormat="0" applyFill="0" applyAlignment="0" applyProtection="0"/>
    <xf numFmtId="0" fontId="10" fillId="40" borderId="61" applyNumberFormat="0" applyFont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64" fillId="0" borderId="55" applyNumberFormat="0" applyFill="0" applyAlignment="0" applyProtection="0"/>
    <xf numFmtId="0" fontId="15" fillId="12" borderId="56" applyNumberFormat="0" applyAlignment="0" applyProtection="0"/>
    <xf numFmtId="0" fontId="21" fillId="0" borderId="49" applyNumberFormat="0" applyFill="0" applyAlignment="0" applyProtection="0"/>
    <xf numFmtId="0" fontId="10" fillId="40" borderId="60" applyNumberFormat="0" applyFont="0" applyAlignment="0" applyProtection="0"/>
    <xf numFmtId="0" fontId="15" fillId="12" borderId="56" applyNumberFormat="0" applyAlignment="0" applyProtection="0"/>
    <xf numFmtId="0" fontId="39" fillId="34" borderId="56" applyNumberFormat="0" applyAlignment="0" applyProtection="0"/>
    <xf numFmtId="0" fontId="15" fillId="12" borderId="56" applyNumberFormat="0" applyAlignment="0" applyProtection="0"/>
    <xf numFmtId="0" fontId="10" fillId="7" borderId="60" applyNumberFormat="0" applyAlignment="0" applyProtection="0"/>
    <xf numFmtId="0" fontId="21" fillId="0" borderId="49" applyNumberFormat="0" applyFill="0" applyAlignment="0" applyProtection="0"/>
    <xf numFmtId="0" fontId="15" fillId="12" borderId="52" applyNumberFormat="0" applyAlignment="0" applyProtection="0"/>
    <xf numFmtId="0" fontId="10" fillId="40" borderId="61" applyNumberFormat="0" applyFont="0" applyAlignment="0" applyProtection="0"/>
    <xf numFmtId="0" fontId="21" fillId="0" borderId="59" applyNumberFormat="0" applyFill="0" applyAlignment="0" applyProtection="0"/>
    <xf numFmtId="0" fontId="16" fillId="34" borderId="57" applyNumberFormat="0" applyAlignment="0" applyProtection="0"/>
    <xf numFmtId="0" fontId="15" fillId="17" borderId="46" applyNumberFormat="0" applyAlignment="0" applyProtection="0"/>
    <xf numFmtId="0" fontId="16" fillId="13" borderId="47" applyNumberFormat="0" applyAlignment="0" applyProtection="0"/>
    <xf numFmtId="0" fontId="21" fillId="0" borderId="59" applyNumberFormat="0" applyFill="0" applyAlignment="0" applyProtection="0"/>
    <xf numFmtId="0" fontId="64" fillId="0" borderId="49" applyNumberFormat="0" applyFill="0" applyAlignment="0" applyProtection="0"/>
    <xf numFmtId="0" fontId="16" fillId="34" borderId="53" applyNumberFormat="0" applyAlignment="0" applyProtection="0"/>
    <xf numFmtId="0" fontId="21" fillId="0" borderId="64" applyNumberFormat="0" applyFill="0" applyAlignment="0" applyProtection="0"/>
    <xf numFmtId="0" fontId="10" fillId="40" borderId="60" applyNumberFormat="0" applyFont="0" applyAlignment="0" applyProtection="0"/>
    <xf numFmtId="0" fontId="15" fillId="12" borderId="46" applyNumberFormat="0" applyAlignment="0" applyProtection="0"/>
    <xf numFmtId="0" fontId="15" fillId="12" borderId="46" applyNumberFormat="0" applyAlignment="0" applyProtection="0"/>
    <xf numFmtId="0" fontId="15" fillId="12" borderId="52" applyNumberFormat="0" applyAlignment="0" applyProtection="0"/>
    <xf numFmtId="0" fontId="21" fillId="0" borderId="59" applyNumberFormat="0" applyFill="0" applyAlignment="0" applyProtection="0"/>
    <xf numFmtId="0" fontId="10" fillId="40" borderId="51" applyNumberFormat="0" applyFont="0" applyAlignment="0" applyProtection="0"/>
    <xf numFmtId="0" fontId="10" fillId="40" borderId="51" applyNumberFormat="0" applyFont="0" applyAlignment="0" applyProtection="0"/>
    <xf numFmtId="0" fontId="10" fillId="7" borderId="51" applyNumberFormat="0" applyAlignment="0" applyProtection="0"/>
    <xf numFmtId="0" fontId="10" fillId="40" borderId="60" applyNumberFormat="0" applyFont="0" applyAlignment="0" applyProtection="0"/>
    <xf numFmtId="0" fontId="21" fillId="0" borderId="58" applyNumberFormat="0" applyFill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15" fillId="12" borderId="62" applyNumberFormat="0" applyAlignment="0" applyProtection="0"/>
    <xf numFmtId="0" fontId="21" fillId="0" borderId="59" applyNumberFormat="0" applyFill="0" applyAlignment="0" applyProtection="0"/>
    <xf numFmtId="0" fontId="64" fillId="0" borderId="65" applyNumberFormat="0" applyFill="0" applyAlignment="0" applyProtection="0"/>
    <xf numFmtId="0" fontId="15" fillId="17" borderId="56" applyNumberFormat="0" applyAlignment="0" applyProtection="0"/>
    <xf numFmtId="0" fontId="10" fillId="40" borderId="50" applyNumberFormat="0" applyFont="0" applyAlignment="0" applyProtection="0"/>
    <xf numFmtId="0" fontId="17" fillId="13" borderId="62" applyNumberFormat="0" applyAlignment="0" applyProtection="0"/>
    <xf numFmtId="0" fontId="17" fillId="13" borderId="56" applyNumberFormat="0" applyAlignment="0" applyProtection="0"/>
    <xf numFmtId="0" fontId="17" fillId="13" borderId="56" applyNumberFormat="0" applyAlignment="0" applyProtection="0"/>
    <xf numFmtId="0" fontId="15" fillId="17" borderId="62" applyNumberFormat="0" applyAlignment="0" applyProtection="0"/>
    <xf numFmtId="0" fontId="15" fillId="12" borderId="52" applyNumberFormat="0" applyAlignment="0" applyProtection="0"/>
    <xf numFmtId="0" fontId="21" fillId="0" borderId="49" applyNumberFormat="0" applyFill="0" applyAlignment="0" applyProtection="0"/>
    <xf numFmtId="0" fontId="15" fillId="12" borderId="56" applyNumberFormat="0" applyAlignment="0" applyProtection="0"/>
    <xf numFmtId="0" fontId="16" fillId="13" borderId="53" applyNumberFormat="0" applyAlignment="0" applyProtection="0"/>
    <xf numFmtId="0" fontId="10" fillId="7" borderId="60" applyNumberFormat="0" applyAlignment="0" applyProtection="0"/>
    <xf numFmtId="0" fontId="15" fillId="12" borderId="56" applyNumberFormat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17" fillId="13" borderId="52" applyNumberFormat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21" fillId="0" borderId="48" applyNumberFormat="0" applyFill="0" applyAlignment="0" applyProtection="0"/>
    <xf numFmtId="0" fontId="15" fillId="17" borderId="46" applyNumberFormat="0" applyAlignment="0" applyProtection="0"/>
    <xf numFmtId="0" fontId="17" fillId="13" borderId="56" applyNumberFormat="0" applyAlignment="0" applyProtection="0"/>
    <xf numFmtId="0" fontId="10" fillId="40" borderId="60" applyNumberFormat="0" applyFont="0" applyAlignment="0" applyProtection="0"/>
    <xf numFmtId="0" fontId="64" fillId="0" borderId="49" applyNumberFormat="0" applyFill="0" applyAlignment="0" applyProtection="0"/>
    <xf numFmtId="0" fontId="15" fillId="12" borderId="52" applyNumberFormat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21" fillId="0" borderId="55" applyNumberFormat="0" applyFill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39" fillId="34" borderId="56" applyNumberFormat="0" applyAlignment="0" applyProtection="0"/>
    <xf numFmtId="0" fontId="15" fillId="12" borderId="56" applyNumberFormat="0" applyAlignment="0" applyProtection="0"/>
    <xf numFmtId="0" fontId="64" fillId="0" borderId="59" applyNumberFormat="0" applyFill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15" fillId="17" borderId="56" applyNumberFormat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21" fillId="0" borderId="59" applyNumberFormat="0" applyFill="0" applyAlignment="0" applyProtection="0"/>
    <xf numFmtId="0" fontId="15" fillId="12" borderId="56" applyNumberFormat="0" applyAlignment="0" applyProtection="0"/>
    <xf numFmtId="0" fontId="10" fillId="40" borderId="61" applyNumberFormat="0" applyFont="0" applyAlignment="0" applyProtection="0"/>
    <xf numFmtId="0" fontId="16" fillId="13" borderId="63" applyNumberFormat="0" applyAlignment="0" applyProtection="0"/>
    <xf numFmtId="0" fontId="17" fillId="13" borderId="62" applyNumberFormat="0" applyAlignment="0" applyProtection="0"/>
    <xf numFmtId="0" fontId="21" fillId="0" borderId="64" applyNumberFormat="0" applyFill="0" applyAlignment="0" applyProtection="0"/>
    <xf numFmtId="0" fontId="10" fillId="40" borderId="61" applyNumberFormat="0" applyFont="0" applyAlignment="0" applyProtection="0"/>
    <xf numFmtId="0" fontId="10" fillId="7" borderId="60" applyNumberFormat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64" fillId="0" borderId="59" applyNumberFormat="0" applyFill="0" applyAlignment="0" applyProtection="0"/>
    <xf numFmtId="0" fontId="21" fillId="0" borderId="59" applyNumberFormat="0" applyFill="0" applyAlignment="0" applyProtection="0"/>
    <xf numFmtId="0" fontId="16" fillId="34" borderId="57" applyNumberFormat="0" applyAlignment="0" applyProtection="0"/>
    <xf numFmtId="0" fontId="64" fillId="0" borderId="59" applyNumberFormat="0" applyFill="0" applyAlignment="0" applyProtection="0"/>
    <xf numFmtId="0" fontId="15" fillId="12" borderId="56" applyNumberFormat="0" applyAlignment="0" applyProtection="0"/>
    <xf numFmtId="0" fontId="10" fillId="7" borderId="60" applyNumberFormat="0" applyAlignment="0" applyProtection="0"/>
    <xf numFmtId="0" fontId="15" fillId="12" borderId="56" applyNumberFormat="0" applyAlignment="0" applyProtection="0"/>
    <xf numFmtId="0" fontId="16" fillId="13" borderId="57" applyNumberFormat="0" applyAlignment="0" applyProtection="0"/>
    <xf numFmtId="0" fontId="64" fillId="0" borderId="59" applyNumberFormat="0" applyFill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21" fillId="0" borderId="58" applyNumberFormat="0" applyFill="0" applyAlignment="0" applyProtection="0"/>
    <xf numFmtId="0" fontId="15" fillId="12" borderId="56" applyNumberFormat="0" applyAlignment="0" applyProtection="0"/>
    <xf numFmtId="0" fontId="10" fillId="7" borderId="60" applyNumberFormat="0" applyAlignment="0" applyProtection="0"/>
    <xf numFmtId="0" fontId="10" fillId="40" borderId="60" applyNumberFormat="0" applyFont="0" applyAlignment="0" applyProtection="0"/>
    <xf numFmtId="0" fontId="10" fillId="7" borderId="60" applyNumberFormat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17" fillId="13" borderId="56" applyNumberFormat="0" applyAlignment="0" applyProtection="0"/>
    <xf numFmtId="0" fontId="64" fillId="0" borderId="59" applyNumberFormat="0" applyFill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21" fillId="0" borderId="59" applyNumberFormat="0" applyFill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16" fillId="34" borderId="57" applyNumberFormat="0" applyAlignment="0" applyProtection="0"/>
    <xf numFmtId="0" fontId="17" fillId="13" borderId="56" applyNumberFormat="0" applyAlignment="0" applyProtection="0"/>
    <xf numFmtId="0" fontId="64" fillId="0" borderId="59" applyNumberFormat="0" applyFill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15" fillId="17" borderId="56" applyNumberFormat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21" fillId="0" borderId="59" applyNumberFormat="0" applyFill="0" applyAlignment="0" applyProtection="0"/>
    <xf numFmtId="0" fontId="15" fillId="12" borderId="56" applyNumberFormat="0" applyAlignment="0" applyProtection="0"/>
    <xf numFmtId="0" fontId="10" fillId="7" borderId="60" applyNumberFormat="0" applyAlignment="0" applyProtection="0"/>
    <xf numFmtId="0" fontId="10" fillId="40" borderId="51" applyNumberFormat="0" applyFont="0" applyAlignment="0" applyProtection="0"/>
    <xf numFmtId="0" fontId="10" fillId="40" borderId="51" applyNumberFormat="0" applyFont="0" applyAlignment="0" applyProtection="0"/>
    <xf numFmtId="0" fontId="10" fillId="40" borderId="51" applyNumberFormat="0" applyFont="0" applyAlignment="0" applyProtection="0"/>
    <xf numFmtId="0" fontId="16" fillId="13" borderId="53" applyNumberFormat="0" applyAlignment="0" applyProtection="0"/>
    <xf numFmtId="0" fontId="21" fillId="0" borderId="55" applyNumberFormat="0" applyFill="0" applyAlignment="0" applyProtection="0"/>
    <xf numFmtId="0" fontId="17" fillId="13" borderId="52" applyNumberFormat="0" applyAlignment="0" applyProtection="0"/>
    <xf numFmtId="0" fontId="16" fillId="13" borderId="53" applyNumberFormat="0" applyAlignment="0" applyProtection="0"/>
    <xf numFmtId="0" fontId="21" fillId="0" borderId="55" applyNumberFormat="0" applyFill="0" applyAlignment="0" applyProtection="0"/>
    <xf numFmtId="0" fontId="17" fillId="13" borderId="52" applyNumberFormat="0" applyAlignment="0" applyProtection="0"/>
    <xf numFmtId="0" fontId="16" fillId="34" borderId="53" applyNumberFormat="0" applyAlignment="0" applyProtection="0"/>
    <xf numFmtId="0" fontId="10" fillId="40" borderId="51" applyNumberFormat="0" applyFont="0" applyAlignment="0" applyProtection="0"/>
    <xf numFmtId="0" fontId="16" fillId="34" borderId="53" applyNumberFormat="0" applyAlignment="0" applyProtection="0"/>
    <xf numFmtId="0" fontId="17" fillId="13" borderId="52" applyNumberFormat="0" applyAlignment="0" applyProtection="0"/>
    <xf numFmtId="0" fontId="21" fillId="0" borderId="55" applyNumberFormat="0" applyFill="0" applyAlignment="0" applyProtection="0"/>
    <xf numFmtId="0" fontId="16" fillId="13" borderId="53" applyNumberFormat="0" applyAlignment="0" applyProtection="0"/>
    <xf numFmtId="0" fontId="10" fillId="40" borderId="51" applyNumberFormat="0" applyFont="0" applyAlignment="0" applyProtection="0"/>
    <xf numFmtId="0" fontId="15" fillId="17" borderId="56" applyNumberFormat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6" fillId="34" borderId="57" applyNumberFormat="0" applyAlignment="0" applyProtection="0"/>
    <xf numFmtId="0" fontId="10" fillId="40" borderId="60" applyNumberFormat="0" applyFont="0" applyAlignment="0" applyProtection="0"/>
    <xf numFmtId="0" fontId="10" fillId="40" borderId="51" applyNumberFormat="0" applyFont="0" applyAlignment="0" applyProtection="0"/>
    <xf numFmtId="0" fontId="10" fillId="7" borderId="50" applyNumberFormat="0" applyAlignment="0" applyProtection="0"/>
    <xf numFmtId="0" fontId="10" fillId="40" borderId="50" applyNumberFormat="0" applyFont="0" applyAlignment="0" applyProtection="0"/>
    <xf numFmtId="0" fontId="10" fillId="40" borderId="50" applyNumberFormat="0" applyFont="0" applyAlignment="0" applyProtection="0"/>
    <xf numFmtId="0" fontId="15" fillId="12" borderId="46" applyNumberFormat="0" applyAlignment="0" applyProtection="0"/>
    <xf numFmtId="0" fontId="39" fillId="34" borderId="46" applyNumberFormat="0" applyAlignment="0" applyProtection="0"/>
    <xf numFmtId="0" fontId="17" fillId="13" borderId="46" applyNumberFormat="0" applyAlignment="0" applyProtection="0"/>
    <xf numFmtId="0" fontId="16" fillId="34" borderId="47" applyNumberFormat="0" applyAlignment="0" applyProtection="0"/>
    <xf numFmtId="0" fontId="10" fillId="40" borderId="50" applyNumberFormat="0" applyFont="0" applyAlignment="0" applyProtection="0"/>
    <xf numFmtId="0" fontId="64" fillId="0" borderId="49" applyNumberFormat="0" applyFill="0" applyAlignment="0" applyProtection="0"/>
    <xf numFmtId="0" fontId="15" fillId="12" borderId="46" applyNumberFormat="0" applyAlignment="0" applyProtection="0"/>
    <xf numFmtId="0" fontId="10" fillId="7" borderId="50" applyNumberFormat="0" applyAlignment="0" applyProtection="0"/>
    <xf numFmtId="0" fontId="15" fillId="17" borderId="46" applyNumberFormat="0" applyAlignment="0" applyProtection="0"/>
    <xf numFmtId="0" fontId="17" fillId="13" borderId="46" applyNumberFormat="0" applyAlignment="0" applyProtection="0"/>
    <xf numFmtId="0" fontId="21" fillId="0" borderId="49" applyNumberFormat="0" applyFill="0" applyAlignment="0" applyProtection="0"/>
    <xf numFmtId="0" fontId="17" fillId="13" borderId="46" applyNumberFormat="0" applyAlignment="0" applyProtection="0"/>
    <xf numFmtId="0" fontId="10" fillId="40" borderId="50" applyNumberFormat="0" applyFont="0" applyAlignment="0" applyProtection="0"/>
    <xf numFmtId="0" fontId="16" fillId="13" borderId="47" applyNumberFormat="0" applyAlignment="0" applyProtection="0"/>
    <xf numFmtId="0" fontId="21" fillId="0" borderId="48" applyNumberFormat="0" applyFill="0" applyAlignment="0" applyProtection="0"/>
    <xf numFmtId="0" fontId="21" fillId="0" borderId="49" applyNumberFormat="0" applyFill="0" applyAlignment="0" applyProtection="0"/>
    <xf numFmtId="0" fontId="16" fillId="13" borderId="47" applyNumberFormat="0" applyAlignment="0" applyProtection="0"/>
    <xf numFmtId="0" fontId="15" fillId="12" borderId="62" applyNumberFormat="0" applyAlignment="0" applyProtection="0"/>
    <xf numFmtId="0" fontId="10" fillId="40" borderId="50" applyNumberFormat="0" applyFont="0" applyAlignment="0" applyProtection="0"/>
    <xf numFmtId="0" fontId="16" fillId="13" borderId="63" applyNumberFormat="0" applyAlignment="0" applyProtection="0"/>
    <xf numFmtId="0" fontId="17" fillId="13" borderId="52" applyNumberFormat="0" applyAlignment="0" applyProtection="0"/>
    <xf numFmtId="0" fontId="64" fillId="0" borderId="55" applyNumberFormat="0" applyFill="0" applyAlignment="0" applyProtection="0"/>
    <xf numFmtId="0" fontId="64" fillId="0" borderId="59" applyNumberFormat="0" applyFill="0" applyAlignment="0" applyProtection="0"/>
    <xf numFmtId="0" fontId="17" fillId="13" borderId="46" applyNumberFormat="0" applyAlignment="0" applyProtection="0"/>
    <xf numFmtId="0" fontId="16" fillId="13" borderId="47" applyNumberFormat="0" applyAlignment="0" applyProtection="0"/>
    <xf numFmtId="0" fontId="15" fillId="12" borderId="56" applyNumberFormat="0" applyAlignment="0" applyProtection="0"/>
    <xf numFmtId="0" fontId="10" fillId="40" borderId="51" applyNumberFormat="0" applyFont="0" applyAlignment="0" applyProtection="0"/>
    <xf numFmtId="0" fontId="16" fillId="34" borderId="57" applyNumberFormat="0" applyAlignment="0" applyProtection="0"/>
    <xf numFmtId="0" fontId="15" fillId="12" borderId="56" applyNumberFormat="0" applyAlignment="0" applyProtection="0"/>
    <xf numFmtId="0" fontId="17" fillId="13" borderId="52" applyNumberFormat="0" applyAlignment="0" applyProtection="0"/>
    <xf numFmtId="0" fontId="10" fillId="40" borderId="60" applyNumberFormat="0" applyFont="0" applyAlignment="0" applyProtection="0"/>
    <xf numFmtId="0" fontId="21" fillId="0" borderId="55" applyNumberFormat="0" applyFill="0" applyAlignment="0" applyProtection="0"/>
    <xf numFmtId="0" fontId="16" fillId="13" borderId="57" applyNumberFormat="0" applyAlignment="0" applyProtection="0"/>
    <xf numFmtId="0" fontId="10" fillId="7" borderId="60" applyNumberFormat="0" applyAlignment="0" applyProtection="0"/>
    <xf numFmtId="0" fontId="10" fillId="40" borderId="50" applyNumberFormat="0" applyFont="0" applyAlignment="0" applyProtection="0"/>
    <xf numFmtId="0" fontId="17" fillId="13" borderId="46" applyNumberFormat="0" applyAlignment="0" applyProtection="0"/>
    <xf numFmtId="0" fontId="17" fillId="13" borderId="52" applyNumberFormat="0" applyAlignment="0" applyProtection="0"/>
    <xf numFmtId="0" fontId="10" fillId="40" borderId="51" applyNumberFormat="0" applyFont="0" applyAlignment="0" applyProtection="0"/>
    <xf numFmtId="0" fontId="10" fillId="40" borderId="51" applyNumberFormat="0" applyFont="0" applyAlignment="0" applyProtection="0"/>
    <xf numFmtId="0" fontId="16" fillId="13" borderId="53" applyNumberFormat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21" fillId="0" borderId="59" applyNumberFormat="0" applyFill="0" applyAlignment="0" applyProtection="0"/>
    <xf numFmtId="0" fontId="21" fillId="0" borderId="49" applyNumberFormat="0" applyFill="0" applyAlignment="0" applyProtection="0"/>
    <xf numFmtId="0" fontId="39" fillId="34" borderId="52" applyNumberFormat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5" fillId="12" borderId="56" applyNumberFormat="0" applyAlignment="0" applyProtection="0"/>
    <xf numFmtId="0" fontId="39" fillId="34" borderId="46" applyNumberFormat="0" applyAlignment="0" applyProtection="0"/>
    <xf numFmtId="0" fontId="21" fillId="0" borderId="58" applyNumberFormat="0" applyFill="0" applyAlignment="0" applyProtection="0"/>
    <xf numFmtId="0" fontId="17" fillId="13" borderId="56" applyNumberFormat="0" applyAlignment="0" applyProtection="0"/>
    <xf numFmtId="0" fontId="10" fillId="40" borderId="51" applyNumberFormat="0" applyFont="0" applyAlignment="0" applyProtection="0"/>
    <xf numFmtId="0" fontId="15" fillId="17" borderId="52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21" fillId="0" borderId="55" applyNumberFormat="0" applyFill="0" applyAlignment="0" applyProtection="0"/>
    <xf numFmtId="0" fontId="16" fillId="13" borderId="57" applyNumberFormat="0" applyAlignment="0" applyProtection="0"/>
    <xf numFmtId="0" fontId="16" fillId="13" borderId="57" applyNumberFormat="0" applyAlignment="0" applyProtection="0"/>
    <xf numFmtId="0" fontId="16" fillId="13" borderId="57" applyNumberFormat="0" applyAlignment="0" applyProtection="0"/>
    <xf numFmtId="0" fontId="64" fillId="0" borderId="49" applyNumberFormat="0" applyFill="0" applyAlignment="0" applyProtection="0"/>
    <xf numFmtId="0" fontId="15" fillId="12" borderId="56" applyNumberFormat="0" applyAlignment="0" applyProtection="0"/>
    <xf numFmtId="0" fontId="15" fillId="17" borderId="56" applyNumberFormat="0" applyAlignment="0" applyProtection="0"/>
    <xf numFmtId="0" fontId="21" fillId="0" borderId="49" applyNumberFormat="0" applyFill="0" applyAlignment="0" applyProtection="0"/>
    <xf numFmtId="0" fontId="21" fillId="0" borderId="59" applyNumberFormat="0" applyFill="0" applyAlignment="0" applyProtection="0"/>
    <xf numFmtId="0" fontId="10" fillId="40" borderId="61" applyNumberFormat="0" applyFont="0" applyAlignment="0" applyProtection="0"/>
    <xf numFmtId="0" fontId="21" fillId="0" borderId="59" applyNumberFormat="0" applyFill="0" applyAlignment="0" applyProtection="0"/>
    <xf numFmtId="0" fontId="16" fillId="13" borderId="47" applyNumberFormat="0" applyAlignment="0" applyProtection="0"/>
    <xf numFmtId="0" fontId="21" fillId="0" borderId="58" applyNumberFormat="0" applyFill="0" applyAlignment="0" applyProtection="0"/>
    <xf numFmtId="0" fontId="10" fillId="40" borderId="60" applyNumberFormat="0" applyFont="0" applyAlignment="0" applyProtection="0"/>
    <xf numFmtId="0" fontId="15" fillId="12" borderId="46" applyNumberFormat="0" applyAlignment="0" applyProtection="0"/>
    <xf numFmtId="0" fontId="10" fillId="40" borderId="60" applyNumberFormat="0" applyFont="0" applyAlignment="0" applyProtection="0"/>
    <xf numFmtId="0" fontId="21" fillId="0" borderId="58" applyNumberFormat="0" applyFill="0" applyAlignment="0" applyProtection="0"/>
    <xf numFmtId="0" fontId="21" fillId="0" borderId="48" applyNumberFormat="0" applyFill="0" applyAlignment="0" applyProtection="0"/>
    <xf numFmtId="0" fontId="15" fillId="12" borderId="46" applyNumberFormat="0" applyAlignment="0" applyProtection="0"/>
    <xf numFmtId="0" fontId="10" fillId="40" borderId="50" applyNumberFormat="0" applyFont="0" applyAlignment="0" applyProtection="0"/>
    <xf numFmtId="0" fontId="10" fillId="7" borderId="51" applyNumberFormat="0" applyAlignment="0" applyProtection="0"/>
    <xf numFmtId="0" fontId="10" fillId="40" borderId="51" applyNumberFormat="0" applyFont="0" applyAlignment="0" applyProtection="0"/>
    <xf numFmtId="0" fontId="10" fillId="40" borderId="60" applyNumberFormat="0" applyFont="0" applyAlignment="0" applyProtection="0"/>
    <xf numFmtId="0" fontId="16" fillId="34" borderId="57" applyNumberFormat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10" fillId="40" borderId="61" applyNumberFormat="0" applyFont="0" applyAlignment="0" applyProtection="0"/>
    <xf numFmtId="0" fontId="21" fillId="0" borderId="59" applyNumberFormat="0" applyFill="0" applyAlignment="0" applyProtection="0"/>
    <xf numFmtId="0" fontId="10" fillId="7" borderId="50" applyNumberFormat="0" applyAlignment="0" applyProtection="0"/>
    <xf numFmtId="0" fontId="21" fillId="0" borderId="55" applyNumberFormat="0" applyFill="0" applyAlignment="0" applyProtection="0"/>
    <xf numFmtId="0" fontId="15" fillId="12" borderId="56" applyNumberFormat="0" applyAlignment="0" applyProtection="0"/>
    <xf numFmtId="0" fontId="17" fillId="13" borderId="56" applyNumberFormat="0" applyAlignment="0" applyProtection="0"/>
    <xf numFmtId="0" fontId="10" fillId="40" borderId="50" applyNumberFormat="0" applyFont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21" fillId="0" borderId="59" applyNumberFormat="0" applyFill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17" fillId="13" borderId="52" applyNumberFormat="0" applyAlignment="0" applyProtection="0"/>
    <xf numFmtId="0" fontId="21" fillId="0" borderId="54" applyNumberFormat="0" applyFill="0" applyAlignment="0" applyProtection="0"/>
    <xf numFmtId="0" fontId="15" fillId="12" borderId="56" applyNumberFormat="0" applyAlignment="0" applyProtection="0"/>
    <xf numFmtId="0" fontId="17" fillId="13" borderId="56" applyNumberFormat="0" applyAlignment="0" applyProtection="0"/>
    <xf numFmtId="0" fontId="21" fillId="0" borderId="58" applyNumberFormat="0" applyFill="0" applyAlignment="0" applyProtection="0"/>
    <xf numFmtId="0" fontId="17" fillId="13" borderId="56" applyNumberFormat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16" fillId="13" borderId="47" applyNumberFormat="0" applyAlignment="0" applyProtection="0"/>
    <xf numFmtId="0" fontId="15" fillId="12" borderId="46" applyNumberFormat="0" applyAlignment="0" applyProtection="0"/>
    <xf numFmtId="0" fontId="15" fillId="12" borderId="52" applyNumberFormat="0" applyAlignment="0" applyProtection="0"/>
    <xf numFmtId="0" fontId="64" fillId="0" borderId="55" applyNumberFormat="0" applyFill="0" applyAlignment="0" applyProtection="0"/>
    <xf numFmtId="0" fontId="16" fillId="13" borderId="57" applyNumberFormat="0" applyAlignment="0" applyProtection="0"/>
    <xf numFmtId="0" fontId="17" fillId="13" borderId="52" applyNumberFormat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21" fillId="0" borderId="65" applyNumberFormat="0" applyFill="0" applyAlignment="0" applyProtection="0"/>
    <xf numFmtId="0" fontId="17" fillId="13" borderId="56" applyNumberForma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15" fillId="12" borderId="46" applyNumberFormat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21" fillId="0" borderId="58" applyNumberFormat="0" applyFill="0" applyAlignment="0" applyProtection="0"/>
    <xf numFmtId="0" fontId="21" fillId="0" borderId="49" applyNumberFormat="0" applyFill="0" applyAlignment="0" applyProtection="0"/>
    <xf numFmtId="0" fontId="16" fillId="13" borderId="47" applyNumberFormat="0" applyAlignment="0" applyProtection="0"/>
    <xf numFmtId="0" fontId="10" fillId="40" borderId="50" applyNumberFormat="0" applyFont="0" applyAlignment="0" applyProtection="0"/>
    <xf numFmtId="0" fontId="10" fillId="40" borderId="51" applyNumberFormat="0" applyFont="0" applyAlignment="0" applyProtection="0"/>
    <xf numFmtId="0" fontId="10" fillId="40" borderId="61" applyNumberFormat="0" applyFont="0" applyAlignment="0" applyProtection="0"/>
    <xf numFmtId="0" fontId="10" fillId="40" borderId="60" applyNumberFormat="0" applyFont="0" applyAlignment="0" applyProtection="0"/>
    <xf numFmtId="0" fontId="15" fillId="12" borderId="52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7" fillId="13" borderId="56" applyNumberFormat="0" applyAlignment="0" applyProtection="0"/>
    <xf numFmtId="0" fontId="16" fillId="13" borderId="57" applyNumberFormat="0" applyAlignment="0" applyProtection="0"/>
    <xf numFmtId="0" fontId="15" fillId="12" borderId="46" applyNumberFormat="0" applyAlignment="0" applyProtection="0"/>
    <xf numFmtId="0" fontId="10" fillId="40" borderId="60" applyNumberFormat="0" applyFont="0" applyAlignment="0" applyProtection="0"/>
    <xf numFmtId="0" fontId="16" fillId="13" borderId="47" applyNumberFormat="0" applyAlignment="0" applyProtection="0"/>
    <xf numFmtId="0" fontId="15" fillId="17" borderId="56" applyNumberFormat="0" applyAlignment="0" applyProtection="0"/>
    <xf numFmtId="0" fontId="21" fillId="0" borderId="59" applyNumberFormat="0" applyFill="0" applyAlignment="0" applyProtection="0"/>
    <xf numFmtId="0" fontId="39" fillId="34" borderId="46" applyNumberFormat="0" applyAlignment="0" applyProtection="0"/>
    <xf numFmtId="0" fontId="17" fillId="13" borderId="52" applyNumberFormat="0" applyAlignment="0" applyProtection="0"/>
    <xf numFmtId="0" fontId="15" fillId="17" borderId="52" applyNumberFormat="0" applyAlignment="0" applyProtection="0"/>
    <xf numFmtId="0" fontId="64" fillId="0" borderId="59" applyNumberFormat="0" applyFill="0" applyAlignment="0" applyProtection="0"/>
    <xf numFmtId="0" fontId="10" fillId="40" borderId="60" applyNumberFormat="0" applyFont="0" applyAlignment="0" applyProtection="0"/>
    <xf numFmtId="0" fontId="16" fillId="34" borderId="57" applyNumberFormat="0" applyAlignment="0" applyProtection="0"/>
    <xf numFmtId="0" fontId="16" fillId="34" borderId="57" applyNumberFormat="0" applyAlignment="0" applyProtection="0"/>
    <xf numFmtId="0" fontId="10" fillId="40" borderId="61" applyNumberFormat="0" applyFont="0" applyAlignment="0" applyProtection="0"/>
    <xf numFmtId="0" fontId="17" fillId="13" borderId="56" applyNumberFormat="0" applyAlignment="0" applyProtection="0"/>
    <xf numFmtId="0" fontId="16" fillId="13" borderId="53" applyNumberFormat="0" applyAlignment="0" applyProtection="0"/>
    <xf numFmtId="0" fontId="15" fillId="12" borderId="56" applyNumberFormat="0" applyAlignment="0" applyProtection="0"/>
    <xf numFmtId="0" fontId="21" fillId="0" borderId="59" applyNumberFormat="0" applyFill="0" applyAlignment="0" applyProtection="0"/>
    <xf numFmtId="0" fontId="39" fillId="34" borderId="62" applyNumberFormat="0" applyAlignment="0" applyProtection="0"/>
    <xf numFmtId="0" fontId="15" fillId="12" borderId="62" applyNumberFormat="0" applyAlignment="0" applyProtection="0"/>
    <xf numFmtId="0" fontId="10" fillId="7" borderId="61" applyNumberFormat="0" applyAlignment="0" applyProtection="0"/>
    <xf numFmtId="0" fontId="10" fillId="40" borderId="61" applyNumberFormat="0" applyFont="0" applyAlignment="0" applyProtection="0"/>
    <xf numFmtId="0" fontId="10" fillId="40" borderId="60" applyNumberFormat="0" applyFont="0" applyAlignment="0" applyProtection="0"/>
    <xf numFmtId="0" fontId="10" fillId="40" borderId="51" applyNumberFormat="0" applyFont="0" applyAlignment="0" applyProtection="0"/>
    <xf numFmtId="0" fontId="21" fillId="0" borderId="59" applyNumberFormat="0" applyFill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15" fillId="12" borderId="52" applyNumberFormat="0" applyAlignment="0" applyProtection="0"/>
    <xf numFmtId="0" fontId="16" fillId="13" borderId="57" applyNumberFormat="0" applyAlignment="0" applyProtection="0"/>
    <xf numFmtId="0" fontId="10" fillId="7" borderId="51" applyNumberFormat="0" applyAlignment="0" applyProtection="0"/>
    <xf numFmtId="0" fontId="16" fillId="13" borderId="53" applyNumberFormat="0" applyAlignment="0" applyProtection="0"/>
    <xf numFmtId="0" fontId="10" fillId="40" borderId="50" applyNumberFormat="0" applyFont="0" applyAlignment="0" applyProtection="0"/>
    <xf numFmtId="0" fontId="17" fillId="13" borderId="46" applyNumberFormat="0" applyAlignment="0" applyProtection="0"/>
    <xf numFmtId="0" fontId="64" fillId="0" borderId="49" applyNumberFormat="0" applyFill="0" applyAlignment="0" applyProtection="0"/>
    <xf numFmtId="0" fontId="15" fillId="12" borderId="62" applyNumberFormat="0" applyAlignment="0" applyProtection="0"/>
    <xf numFmtId="0" fontId="10" fillId="7" borderId="61" applyNumberFormat="0" applyAlignment="0" applyProtection="0"/>
    <xf numFmtId="0" fontId="10" fillId="40" borderId="61" applyNumberFormat="0" applyFon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16" fillId="13" borderId="57" applyNumberFormat="0" applyAlignment="0" applyProtection="0"/>
    <xf numFmtId="0" fontId="15" fillId="12" borderId="56" applyNumberFormat="0" applyAlignment="0" applyProtection="0"/>
    <xf numFmtId="0" fontId="21" fillId="0" borderId="58" applyNumberFormat="0" applyFill="0" applyAlignment="0" applyProtection="0"/>
    <xf numFmtId="0" fontId="16" fillId="13" borderId="57" applyNumberFormat="0" applyAlignment="0" applyProtection="0"/>
    <xf numFmtId="0" fontId="15" fillId="17" borderId="56" applyNumberFormat="0" applyAlignment="0" applyProtection="0"/>
    <xf numFmtId="0" fontId="15" fillId="12" borderId="56" applyNumberFormat="0" applyAlignment="0" applyProtection="0"/>
    <xf numFmtId="0" fontId="39" fillId="34" borderId="56" applyNumberFormat="0" applyAlignment="0" applyProtection="0"/>
    <xf numFmtId="0" fontId="21" fillId="0" borderId="59" applyNumberFormat="0" applyFill="0" applyAlignment="0" applyProtection="0"/>
    <xf numFmtId="0" fontId="64" fillId="0" borderId="59" applyNumberFormat="0" applyFill="0" applyAlignment="0" applyProtection="0"/>
    <xf numFmtId="0" fontId="15" fillId="17" borderId="56" applyNumberFormat="0" applyAlignment="0" applyProtection="0"/>
    <xf numFmtId="0" fontId="10" fillId="40" borderId="61" applyNumberFormat="0" applyFont="0" applyAlignment="0" applyProtection="0"/>
    <xf numFmtId="0" fontId="16" fillId="13" borderId="63" applyNumberFormat="0" applyAlignment="0" applyProtection="0"/>
    <xf numFmtId="0" fontId="17" fillId="13" borderId="62" applyNumberFormat="0" applyAlignment="0" applyProtection="0"/>
    <xf numFmtId="0" fontId="10" fillId="40" borderId="61" applyNumberFormat="0" applyFont="0" applyAlignment="0" applyProtection="0"/>
    <xf numFmtId="0" fontId="10" fillId="40" borderId="60" applyNumberFormat="0" applyFont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21" fillId="0" borderId="59" applyNumberFormat="0" applyFill="0" applyAlignment="0" applyProtection="0"/>
    <xf numFmtId="0" fontId="15" fillId="12" borderId="56" applyNumberFormat="0" applyAlignment="0" applyProtection="0"/>
    <xf numFmtId="0" fontId="21" fillId="0" borderId="58" applyNumberFormat="0" applyFill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15" fillId="12" borderId="56" applyNumberFormat="0" applyAlignment="0" applyProtection="0"/>
    <xf numFmtId="0" fontId="39" fillId="34" borderId="56" applyNumberFormat="0" applyAlignment="0" applyProtection="0"/>
    <xf numFmtId="0" fontId="21" fillId="0" borderId="58" applyNumberFormat="0" applyFill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10" fillId="40" borderId="60" applyNumberFormat="0" applyFont="0" applyAlignment="0" applyProtection="0"/>
    <xf numFmtId="0" fontId="17" fillId="13" borderId="56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10" fillId="7" borderId="60" applyNumberFormat="0" applyAlignment="0" applyProtection="0"/>
    <xf numFmtId="0" fontId="10" fillId="40" borderId="60" applyNumberFormat="0" applyFont="0" applyAlignment="0" applyProtection="0"/>
    <xf numFmtId="0" fontId="10" fillId="7" borderId="60" applyNumberFormat="0" applyAlignment="0" applyProtection="0"/>
    <xf numFmtId="0" fontId="16" fillId="13" borderId="57" applyNumberFormat="0" applyAlignment="0" applyProtection="0"/>
    <xf numFmtId="0" fontId="17" fillId="13" borderId="56" applyNumberFormat="0" applyAlignment="0" applyProtection="0"/>
    <xf numFmtId="0" fontId="21" fillId="0" borderId="58" applyNumberFormat="0" applyFill="0" applyAlignment="0" applyProtection="0"/>
    <xf numFmtId="0" fontId="16" fillId="13" borderId="57" applyNumberFormat="0" applyAlignment="0" applyProtection="0"/>
    <xf numFmtId="0" fontId="10" fillId="40" borderId="60" applyNumberFormat="0" applyFont="0" applyAlignment="0" applyProtection="0"/>
    <xf numFmtId="0" fontId="21" fillId="0" borderId="59" applyNumberFormat="0" applyFill="0" applyAlignment="0" applyProtection="0"/>
    <xf numFmtId="0" fontId="15" fillId="12" borderId="56" applyNumberFormat="0" applyAlignment="0" applyProtection="0"/>
    <xf numFmtId="0" fontId="10" fillId="40" borderId="60" applyNumberFormat="0" applyFont="0" applyAlignment="0" applyProtection="0"/>
    <xf numFmtId="0" fontId="16" fillId="13" borderId="57" applyNumberFormat="0" applyAlignment="0" applyProtection="0"/>
    <xf numFmtId="0" fontId="17" fillId="13" borderId="56" applyNumberFormat="0" applyAlignment="0" applyProtection="0"/>
    <xf numFmtId="0" fontId="21" fillId="0" borderId="58" applyNumberFormat="0" applyFill="0" applyAlignment="0" applyProtection="0"/>
    <xf numFmtId="0" fontId="16" fillId="13" borderId="57" applyNumberFormat="0" applyAlignment="0" applyProtection="0"/>
    <xf numFmtId="0" fontId="15" fillId="17" borderId="56" applyNumberFormat="0" applyAlignment="0" applyProtection="0"/>
    <xf numFmtId="0" fontId="15" fillId="12" borderId="56" applyNumberFormat="0" applyAlignment="0" applyProtection="0"/>
    <xf numFmtId="0" fontId="39" fillId="34" borderId="56" applyNumberFormat="0" applyAlignment="0" applyProtection="0"/>
    <xf numFmtId="0" fontId="21" fillId="0" borderId="59" applyNumberFormat="0" applyFill="0" applyAlignment="0" applyProtection="0"/>
    <xf numFmtId="0" fontId="64" fillId="0" borderId="59" applyNumberFormat="0" applyFill="0" applyAlignment="0" applyProtection="0"/>
    <xf numFmtId="0" fontId="15" fillId="12" borderId="56" applyNumberFormat="0" applyAlignment="0" applyProtection="0"/>
    <xf numFmtId="0" fontId="10" fillId="40" borderId="51" applyNumberFormat="0" applyFont="0" applyAlignment="0" applyProtection="0"/>
    <xf numFmtId="0" fontId="10" fillId="7" borderId="51" applyNumberFormat="0" applyAlignment="0" applyProtection="0"/>
    <xf numFmtId="0" fontId="10" fillId="40" borderId="51" applyNumberFormat="0" applyFont="0" applyAlignment="0" applyProtection="0"/>
    <xf numFmtId="0" fontId="10" fillId="7" borderId="51" applyNumberFormat="0" applyAlignment="0" applyProtection="0"/>
    <xf numFmtId="0" fontId="39" fillId="34" borderId="52" applyNumberFormat="0" applyAlignment="0" applyProtection="0"/>
    <xf numFmtId="0" fontId="21" fillId="0" borderId="55" applyNumberFormat="0" applyFill="0" applyAlignment="0" applyProtection="0"/>
    <xf numFmtId="0" fontId="17" fillId="13" borderId="52" applyNumberFormat="0" applyAlignment="0" applyProtection="0"/>
    <xf numFmtId="0" fontId="16" fillId="13" borderId="53" applyNumberFormat="0" applyAlignment="0" applyProtection="0"/>
    <xf numFmtId="0" fontId="21" fillId="0" borderId="55" applyNumberFormat="0" applyFill="0" applyAlignment="0" applyProtection="0"/>
    <xf numFmtId="0" fontId="39" fillId="34" borderId="52" applyNumberFormat="0" applyAlignment="0" applyProtection="0"/>
    <xf numFmtId="0" fontId="15" fillId="12" borderId="52" applyNumberFormat="0" applyAlignment="0" applyProtection="0"/>
    <xf numFmtId="0" fontId="10" fillId="40" borderId="51" applyNumberFormat="0" applyFont="0" applyAlignment="0" applyProtection="0"/>
    <xf numFmtId="0" fontId="16" fillId="13" borderId="53" applyNumberFormat="0" applyAlignment="0" applyProtection="0"/>
    <xf numFmtId="0" fontId="21" fillId="0" borderId="54" applyNumberFormat="0" applyFill="0" applyAlignment="0" applyProtection="0"/>
    <xf numFmtId="0" fontId="21" fillId="0" borderId="55" applyNumberFormat="0" applyFill="0" applyAlignment="0" applyProtection="0"/>
    <xf numFmtId="0" fontId="16" fillId="13" borderId="53" applyNumberFormat="0" applyAlignment="0" applyProtection="0"/>
    <xf numFmtId="0" fontId="10" fillId="40" borderId="51" applyNumberFormat="0" applyFont="0" applyAlignment="0" applyProtection="0"/>
    <xf numFmtId="0" fontId="15" fillId="12" borderId="56" applyNumberFormat="0" applyAlignment="0" applyProtection="0"/>
    <xf numFmtId="0" fontId="16" fillId="13" borderId="57" applyNumberFormat="0" applyAlignment="0" applyProtection="0"/>
    <xf numFmtId="0" fontId="21" fillId="0" borderId="59" applyNumberFormat="0" applyFill="0" applyAlignment="0" applyProtection="0"/>
    <xf numFmtId="0" fontId="17" fillId="13" borderId="56" applyNumberFormat="0" applyAlignment="0" applyProtection="0"/>
    <xf numFmtId="0" fontId="15" fillId="12" borderId="56" applyNumberFormat="0" applyAlignment="0" applyProtection="0"/>
    <xf numFmtId="0" fontId="10" fillId="7" borderId="51" applyNumberFormat="0" applyAlignment="0" applyProtection="0"/>
    <xf numFmtId="0" fontId="10" fillId="40" borderId="50" applyNumberFormat="0" applyFont="0" applyAlignment="0" applyProtection="0"/>
    <xf numFmtId="0" fontId="10" fillId="40" borderId="50" applyNumberFormat="0" applyFont="0" applyAlignment="0" applyProtection="0"/>
    <xf numFmtId="0" fontId="10" fillId="40" borderId="50" applyNumberFormat="0" applyFont="0" applyAlignment="0" applyProtection="0"/>
    <xf numFmtId="0" fontId="16" fillId="34" borderId="47" applyNumberFormat="0" applyAlignment="0" applyProtection="0"/>
    <xf numFmtId="0" fontId="17" fillId="13" borderId="46" applyNumberFormat="0" applyAlignment="0" applyProtection="0"/>
    <xf numFmtId="0" fontId="17" fillId="13" borderId="46" applyNumberFormat="0" applyAlignment="0" applyProtection="0"/>
    <xf numFmtId="0" fontId="15" fillId="12" borderId="46" applyNumberFormat="0" applyAlignment="0" applyProtection="0"/>
    <xf numFmtId="0" fontId="10" fillId="7" borderId="50" applyNumberFormat="0" applyAlignment="0" applyProtection="0"/>
    <xf numFmtId="0" fontId="21" fillId="0" borderId="48" applyNumberFormat="0" applyFill="0" applyAlignment="0" applyProtection="0"/>
    <xf numFmtId="0" fontId="15" fillId="12" borderId="46" applyNumberFormat="0" applyAlignment="0" applyProtection="0"/>
    <xf numFmtId="0" fontId="10" fillId="40" borderId="50" applyNumberFormat="0" applyFont="0" applyAlignment="0" applyProtection="0"/>
    <xf numFmtId="0" fontId="15" fillId="12" borderId="46" applyNumberFormat="0" applyAlignment="0" applyProtection="0"/>
    <xf numFmtId="0" fontId="17" fillId="13" borderId="46" applyNumberFormat="0" applyAlignment="0" applyProtection="0"/>
    <xf numFmtId="0" fontId="21" fillId="0" borderId="49" applyNumberFormat="0" applyFill="0" applyAlignment="0" applyProtection="0"/>
    <xf numFmtId="0" fontId="39" fillId="34" borderId="46" applyNumberFormat="0" applyAlignment="0" applyProtection="0"/>
    <xf numFmtId="0" fontId="10" fillId="40" borderId="50" applyNumberFormat="0" applyFont="0" applyAlignment="0" applyProtection="0"/>
    <xf numFmtId="0" fontId="16" fillId="13" borderId="47" applyNumberFormat="0" applyAlignment="0" applyProtection="0"/>
    <xf numFmtId="0" fontId="64" fillId="0" borderId="49" applyNumberFormat="0" applyFill="0" applyAlignment="0" applyProtection="0"/>
    <xf numFmtId="0" fontId="21" fillId="0" borderId="49" applyNumberFormat="0" applyFill="0" applyAlignment="0" applyProtection="0"/>
    <xf numFmtId="0" fontId="16" fillId="13" borderId="47" applyNumberFormat="0" applyAlignment="0" applyProtection="0"/>
    <xf numFmtId="0" fontId="17" fillId="13" borderId="56" applyNumberFormat="0" applyAlignment="0" applyProtection="0"/>
    <xf numFmtId="0" fontId="17" fillId="13" borderId="62" applyNumberFormat="0" applyAlignment="0" applyProtection="0"/>
    <xf numFmtId="0" fontId="16" fillId="13" borderId="63" applyNumberFormat="0" applyAlignment="0" applyProtection="0"/>
    <xf numFmtId="0" fontId="16" fillId="13" borderId="53" applyNumberFormat="0" applyAlignment="0" applyProtection="0"/>
    <xf numFmtId="0" fontId="17" fillId="13" borderId="52" applyNumberFormat="0" applyAlignment="0" applyProtection="0"/>
    <xf numFmtId="0" fontId="21" fillId="0" borderId="55" applyNumberFormat="0" applyFill="0" applyAlignment="0" applyProtection="0"/>
    <xf numFmtId="0" fontId="21" fillId="0" borderId="58" applyNumberFormat="0" applyFill="0" applyAlignment="0" applyProtection="0"/>
    <xf numFmtId="0" fontId="17" fillId="13" borderId="46" applyNumberFormat="0" applyAlignment="0" applyProtection="0"/>
    <xf numFmtId="0" fontId="15" fillId="12" borderId="56" applyNumberFormat="0" applyAlignment="0" applyProtection="0"/>
    <xf numFmtId="0" fontId="10" fillId="40" borderId="51" applyNumberFormat="0" applyFont="0" applyAlignment="0" applyProtection="0"/>
    <xf numFmtId="0" fontId="10" fillId="40" borderId="60" applyNumberFormat="0" applyFont="0" applyAlignment="0" applyProtection="0"/>
    <xf numFmtId="0" fontId="16" fillId="34" borderId="63" applyNumberFormat="0" applyAlignment="0" applyProtection="0"/>
    <xf numFmtId="0" fontId="15" fillId="12" borderId="56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7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5" fillId="12" borderId="62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34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16" fillId="13" borderId="63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39" fillId="34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17" fillId="13" borderId="62" applyNumberFormat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4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7" borderId="61" applyNumberForma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10" fillId="40" borderId="61" applyNumberFormat="0" applyFont="0" applyAlignment="0" applyProtection="0"/>
    <xf numFmtId="0" fontId="5" fillId="0" borderId="0"/>
    <xf numFmtId="0" fontId="90" fillId="0" borderId="0"/>
    <xf numFmtId="0" fontId="90" fillId="0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0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86">
    <xf numFmtId="0" fontId="0" fillId="0" borderId="0" xfId="0"/>
    <xf numFmtId="0" fontId="30" fillId="0" borderId="0" xfId="377" applyFont="1" applyFill="1" applyAlignment="1">
      <alignment horizontal="left" vertical="top"/>
    </xf>
    <xf numFmtId="0" fontId="76" fillId="0" borderId="0" xfId="377" applyFont="1" applyAlignment="1">
      <alignment horizontal="right"/>
    </xf>
    <xf numFmtId="175" fontId="30" fillId="0" borderId="0" xfId="377" applyNumberFormat="1" applyFont="1" applyFill="1" applyAlignment="1" applyProtection="1">
      <alignment horizontal="center" vertical="center"/>
      <protection hidden="1"/>
    </xf>
    <xf numFmtId="0" fontId="76" fillId="0" borderId="0" xfId="377" applyFont="1"/>
    <xf numFmtId="0" fontId="53" fillId="0" borderId="0" xfId="933" applyFont="1" applyBorder="1" applyAlignment="1">
      <alignment horizontal="center" vertical="center"/>
    </xf>
    <xf numFmtId="0" fontId="30" fillId="0" borderId="0" xfId="933" applyFont="1"/>
    <xf numFmtId="0" fontId="30" fillId="0" borderId="0" xfId="0" applyFont="1"/>
    <xf numFmtId="0" fontId="30" fillId="0" borderId="0" xfId="0" applyFont="1" applyAlignment="1">
      <alignment vertical="center"/>
    </xf>
    <xf numFmtId="0" fontId="30" fillId="0" borderId="0" xfId="444" applyFont="1"/>
    <xf numFmtId="0" fontId="30" fillId="0" borderId="0" xfId="933" applyFont="1" applyBorder="1" applyAlignment="1">
      <alignment vertical="center"/>
    </xf>
    <xf numFmtId="0" fontId="53" fillId="0" borderId="0" xfId="933" applyFont="1" applyBorder="1" applyAlignment="1">
      <alignment vertical="center" wrapText="1"/>
    </xf>
    <xf numFmtId="0" fontId="30" fillId="0" borderId="16" xfId="0" applyFont="1" applyBorder="1" applyAlignment="1">
      <alignment horizontal="left" vertical="center" wrapText="1"/>
    </xf>
    <xf numFmtId="0" fontId="30" fillId="0" borderId="16" xfId="444" applyNumberFormat="1" applyFont="1" applyBorder="1" applyAlignment="1">
      <alignment horizontal="center" vertical="center" wrapText="1"/>
    </xf>
    <xf numFmtId="0" fontId="30" fillId="0" borderId="16" xfId="444" applyNumberFormat="1" applyFont="1" applyBorder="1" applyAlignment="1">
      <alignment horizontal="left" vertical="center" wrapText="1"/>
    </xf>
    <xf numFmtId="0" fontId="30" fillId="0" borderId="16" xfId="444" applyNumberFormat="1" applyFont="1" applyBorder="1" applyAlignment="1">
      <alignment vertical="center" wrapText="1"/>
    </xf>
    <xf numFmtId="49" fontId="30" fillId="0" borderId="16" xfId="444" applyNumberFormat="1" applyFont="1" applyBorder="1" applyAlignment="1">
      <alignment vertical="center"/>
    </xf>
    <xf numFmtId="0" fontId="30" fillId="0" borderId="0" xfId="933" applyFont="1"/>
    <xf numFmtId="0" fontId="30" fillId="0" borderId="20" xfId="444" applyFont="1" applyBorder="1" applyAlignment="1">
      <alignment horizontal="center" vertical="center"/>
    </xf>
    <xf numFmtId="0" fontId="53" fillId="0" borderId="0" xfId="933" applyFont="1" applyBorder="1" applyAlignment="1">
      <alignment horizontal="center" vertical="center"/>
    </xf>
    <xf numFmtId="0" fontId="30" fillId="0" borderId="16" xfId="444" applyFont="1" applyBorder="1" applyAlignment="1">
      <alignment horizontal="center" vertical="center"/>
    </xf>
    <xf numFmtId="0" fontId="53" fillId="0" borderId="0" xfId="0" applyFont="1" applyAlignment="1">
      <alignment wrapText="1"/>
    </xf>
    <xf numFmtId="0" fontId="30" fillId="0" borderId="0" xfId="0" applyFont="1" applyAlignment="1">
      <alignment vertical="center" wrapText="1"/>
    </xf>
    <xf numFmtId="0" fontId="30" fillId="0" borderId="16" xfId="0" applyFont="1" applyBorder="1" applyAlignment="1">
      <alignment horizontal="justify" vertical="center" wrapText="1"/>
    </xf>
    <xf numFmtId="0" fontId="30" fillId="0" borderId="16" xfId="0" applyFont="1" applyBorder="1" applyAlignment="1">
      <alignment vertical="center" wrapText="1"/>
    </xf>
    <xf numFmtId="0" fontId="30" fillId="0" borderId="0" xfId="444" applyFont="1" applyAlignment="1">
      <alignment vertical="center"/>
    </xf>
    <xf numFmtId="0" fontId="30" fillId="0" borderId="0" xfId="444" applyFont="1" applyAlignment="1">
      <alignment vertical="center" wrapText="1"/>
    </xf>
    <xf numFmtId="17" fontId="30" fillId="0" borderId="16" xfId="444" applyNumberFormat="1" applyFont="1" applyBorder="1" applyAlignment="1">
      <alignment horizontal="center" vertical="center"/>
    </xf>
    <xf numFmtId="0" fontId="30" fillId="0" borderId="0" xfId="426" applyFont="1"/>
    <xf numFmtId="0" fontId="30" fillId="0" borderId="0" xfId="426" applyFont="1" applyAlignment="1"/>
    <xf numFmtId="0" fontId="30" fillId="0" borderId="23" xfId="426" applyFont="1" applyBorder="1"/>
    <xf numFmtId="0" fontId="12" fillId="0" borderId="0" xfId="426" applyFont="1" applyAlignment="1">
      <alignment horizontal="center" vertical="top"/>
    </xf>
    <xf numFmtId="0" fontId="12" fillId="0" borderId="0" xfId="426"/>
    <xf numFmtId="0" fontId="30" fillId="0" borderId="16" xfId="0" applyFont="1" applyBorder="1" applyAlignment="1">
      <alignment horizontal="center"/>
    </xf>
    <xf numFmtId="0" fontId="30" fillId="0" borderId="0" xfId="933" applyFont="1" applyAlignment="1">
      <alignment horizontal="center" vertical="center"/>
    </xf>
    <xf numFmtId="0" fontId="30" fillId="0" borderId="0" xfId="377" applyFont="1" applyFill="1" applyAlignment="1">
      <alignment horizontal="center" vertical="center"/>
    </xf>
    <xf numFmtId="0" fontId="30" fillId="0" borderId="0" xfId="444" applyFont="1" applyBorder="1" applyAlignment="1">
      <alignment horizontal="left" vertical="center" wrapText="1"/>
    </xf>
    <xf numFmtId="0" fontId="30" fillId="0" borderId="16" xfId="444" applyFont="1" applyBorder="1" applyAlignment="1">
      <alignment horizontal="center" vertical="center"/>
    </xf>
    <xf numFmtId="0" fontId="53" fillId="0" borderId="0" xfId="933" applyFont="1" applyBorder="1" applyAlignment="1">
      <alignment horizontal="center" vertical="center"/>
    </xf>
    <xf numFmtId="0" fontId="30" fillId="0" borderId="25" xfId="444" applyNumberFormat="1" applyFont="1" applyBorder="1" applyAlignment="1">
      <alignment horizontal="center" vertical="center" wrapText="1"/>
    </xf>
    <xf numFmtId="0" fontId="30" fillId="0" borderId="0" xfId="444" applyFont="1" applyBorder="1" applyAlignment="1">
      <alignment horizontal="left" vertical="center"/>
    </xf>
    <xf numFmtId="0" fontId="30" fillId="0" borderId="17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Continuous" vertical="center"/>
    </xf>
    <xf numFmtId="0" fontId="30" fillId="0" borderId="0" xfId="444" applyFont="1" applyBorder="1" applyAlignment="1">
      <alignment vertical="center"/>
    </xf>
    <xf numFmtId="21" fontId="84" fillId="0" borderId="16" xfId="933" applyNumberFormat="1" applyFont="1" applyBorder="1" applyAlignment="1">
      <alignment horizontal="center" vertical="center" wrapText="1"/>
    </xf>
    <xf numFmtId="0" fontId="84" fillId="0" borderId="19" xfId="933" applyFont="1" applyBorder="1" applyAlignment="1">
      <alignment horizontal="center" vertical="center"/>
    </xf>
    <xf numFmtId="0" fontId="84" fillId="0" borderId="19" xfId="933" applyFont="1" applyBorder="1" applyAlignment="1">
      <alignment horizontal="center" vertical="center" wrapText="1"/>
    </xf>
    <xf numFmtId="0" fontId="84" fillId="0" borderId="16" xfId="933" applyNumberFormat="1" applyFont="1" applyBorder="1" applyAlignment="1">
      <alignment horizontal="center" vertical="center" wrapText="1"/>
    </xf>
    <xf numFmtId="0" fontId="84" fillId="0" borderId="16" xfId="933" applyFont="1" applyBorder="1" applyAlignment="1">
      <alignment horizontal="left" vertical="center"/>
    </xf>
    <xf numFmtId="0" fontId="84" fillId="0" borderId="16" xfId="933" applyFont="1" applyBorder="1" applyAlignment="1">
      <alignment horizontal="center" vertical="center"/>
    </xf>
    <xf numFmtId="0" fontId="84" fillId="0" borderId="16" xfId="933" applyFont="1" applyBorder="1" applyAlignment="1">
      <alignment horizontal="left" vertical="center" wrapText="1"/>
    </xf>
    <xf numFmtId="0" fontId="84" fillId="0" borderId="16" xfId="933" applyFont="1" applyBorder="1" applyAlignment="1">
      <alignment wrapText="1"/>
    </xf>
    <xf numFmtId="0" fontId="84" fillId="0" borderId="16" xfId="933" applyFont="1" applyBorder="1"/>
    <xf numFmtId="0" fontId="84" fillId="0" borderId="0" xfId="933" applyFont="1"/>
    <xf numFmtId="0" fontId="30" fillId="0" borderId="0" xfId="426" applyFont="1" applyAlignment="1">
      <alignment wrapText="1"/>
    </xf>
    <xf numFmtId="0" fontId="12" fillId="0" borderId="0" xfId="426" applyFont="1"/>
    <xf numFmtId="0" fontId="84" fillId="0" borderId="16" xfId="426" applyFont="1" applyBorder="1" applyAlignment="1">
      <alignment horizontal="center"/>
    </xf>
    <xf numFmtId="0" fontId="84" fillId="0" borderId="72" xfId="933" applyFont="1" applyBorder="1"/>
    <xf numFmtId="0" fontId="86" fillId="0" borderId="0" xfId="933" applyFont="1"/>
    <xf numFmtId="0" fontId="87" fillId="0" borderId="0" xfId="933" applyFont="1" applyBorder="1" applyAlignment="1">
      <alignment vertical="center"/>
    </xf>
    <xf numFmtId="0" fontId="88" fillId="0" borderId="0" xfId="933" applyFont="1" applyBorder="1" applyAlignment="1">
      <alignment vertical="center" wrapText="1"/>
    </xf>
    <xf numFmtId="0" fontId="88" fillId="0" borderId="0" xfId="933" applyFont="1" applyBorder="1" applyAlignment="1">
      <alignment horizontal="center" vertical="center"/>
    </xf>
    <xf numFmtId="0" fontId="87" fillId="0" borderId="0" xfId="933" applyFont="1"/>
    <xf numFmtId="0" fontId="87" fillId="0" borderId="0" xfId="444" applyFont="1" applyBorder="1" applyAlignment="1">
      <alignment horizontal="left" vertical="center"/>
    </xf>
    <xf numFmtId="0" fontId="87" fillId="0" borderId="0" xfId="444" applyFont="1" applyBorder="1" applyAlignment="1">
      <alignment horizontal="left" vertical="center" wrapText="1"/>
    </xf>
    <xf numFmtId="0" fontId="87" fillId="0" borderId="0" xfId="933" applyFont="1" applyBorder="1" applyAlignment="1">
      <alignment horizontal="justify" vertical="center" wrapText="1"/>
    </xf>
    <xf numFmtId="0" fontId="87" fillId="0" borderId="23" xfId="933" applyFont="1" applyBorder="1" applyAlignment="1">
      <alignment horizontal="justify" vertical="center" wrapText="1"/>
    </xf>
    <xf numFmtId="0" fontId="87" fillId="0" borderId="0" xfId="426" applyFont="1" applyAlignment="1">
      <alignment wrapText="1"/>
    </xf>
    <xf numFmtId="0" fontId="87" fillId="0" borderId="0" xfId="426" applyFont="1"/>
    <xf numFmtId="0" fontId="87" fillId="0" borderId="0" xfId="933" applyFont="1" applyAlignment="1">
      <alignment horizontal="center" vertical="center"/>
    </xf>
    <xf numFmtId="0" fontId="87" fillId="0" borderId="0" xfId="0" applyFont="1"/>
    <xf numFmtId="0" fontId="84" fillId="0" borderId="66" xfId="582" applyFont="1" applyFill="1" applyBorder="1" applyAlignment="1" applyProtection="1">
      <alignment horizontal="center" vertical="center"/>
    </xf>
    <xf numFmtId="49" fontId="84" fillId="0" borderId="66" xfId="582" quotePrefix="1" applyNumberFormat="1" applyFont="1" applyFill="1" applyBorder="1" applyAlignment="1" applyProtection="1">
      <alignment horizontal="center" vertical="center" wrapText="1"/>
      <protection locked="0"/>
    </xf>
    <xf numFmtId="49" fontId="83" fillId="0" borderId="66" xfId="377" quotePrefix="1" applyNumberFormat="1" applyFont="1" applyFill="1" applyBorder="1" applyAlignment="1" applyProtection="1">
      <alignment horizontal="center"/>
      <protection locked="0"/>
    </xf>
    <xf numFmtId="0" fontId="84" fillId="0" borderId="72" xfId="582" applyFont="1" applyFill="1" applyBorder="1" applyAlignment="1" applyProtection="1">
      <alignment horizontal="center" vertical="center" wrapText="1"/>
    </xf>
    <xf numFmtId="0" fontId="83" fillId="0" borderId="72" xfId="377" applyFont="1" applyFill="1" applyBorder="1" applyAlignment="1">
      <alignment horizontal="center" vertical="center" wrapText="1"/>
    </xf>
    <xf numFmtId="0" fontId="83" fillId="0" borderId="72" xfId="0" applyFont="1" applyBorder="1" applyAlignment="1">
      <alignment horizontal="center" vertical="center"/>
    </xf>
    <xf numFmtId="0" fontId="84" fillId="0" borderId="71" xfId="582" applyFont="1" applyFill="1" applyBorder="1" applyAlignment="1">
      <alignment horizontal="left" vertical="top" wrapText="1"/>
    </xf>
    <xf numFmtId="0" fontId="84" fillId="0" borderId="72" xfId="0" applyFont="1" applyFill="1" applyBorder="1" applyAlignment="1">
      <alignment horizontal="center" vertical="center"/>
    </xf>
    <xf numFmtId="0" fontId="84" fillId="0" borderId="72" xfId="582" applyFont="1" applyFill="1" applyBorder="1" applyAlignment="1">
      <alignment horizontal="left" vertical="top" wrapText="1"/>
    </xf>
    <xf numFmtId="0" fontId="84" fillId="0" borderId="71" xfId="582" applyFont="1" applyFill="1" applyBorder="1" applyAlignment="1">
      <alignment horizontal="center" vertical="top"/>
    </xf>
    <xf numFmtId="176" fontId="84" fillId="0" borderId="66" xfId="582" applyNumberFormat="1" applyFont="1" applyFill="1" applyBorder="1" applyAlignment="1">
      <alignment horizontal="center" vertical="top"/>
    </xf>
    <xf numFmtId="176" fontId="84" fillId="0" borderId="68" xfId="582" applyNumberFormat="1" applyFont="1" applyFill="1" applyBorder="1" applyAlignment="1">
      <alignment horizontal="center" vertical="top"/>
    </xf>
    <xf numFmtId="0" fontId="84" fillId="0" borderId="66" xfId="582" applyFont="1" applyFill="1" applyBorder="1" applyAlignment="1">
      <alignment horizontal="center" vertical="top"/>
    </xf>
    <xf numFmtId="0" fontId="84" fillId="0" borderId="67" xfId="582" applyFont="1" applyFill="1" applyBorder="1" applyAlignment="1">
      <alignment horizontal="center" vertical="top"/>
    </xf>
    <xf numFmtId="0" fontId="84" fillId="0" borderId="72" xfId="0" applyFont="1" applyFill="1" applyBorder="1" applyAlignment="1" applyProtection="1">
      <alignment horizontal="center" vertical="center"/>
      <protection locked="0"/>
    </xf>
    <xf numFmtId="0" fontId="89" fillId="0" borderId="69" xfId="582" applyFont="1" applyFill="1" applyBorder="1" applyAlignment="1">
      <alignment horizontal="left" vertical="top" wrapText="1"/>
    </xf>
    <xf numFmtId="0" fontId="89" fillId="0" borderId="69" xfId="582" applyFont="1" applyFill="1" applyBorder="1" applyAlignment="1">
      <alignment horizontal="center" vertical="top"/>
    </xf>
    <xf numFmtId="176" fontId="89" fillId="0" borderId="18" xfId="582" applyNumberFormat="1" applyFont="1" applyFill="1" applyBorder="1" applyAlignment="1">
      <alignment horizontal="center" vertical="top"/>
    </xf>
    <xf numFmtId="176" fontId="89" fillId="0" borderId="0" xfId="582" applyNumberFormat="1" applyFont="1" applyFill="1" applyBorder="1" applyAlignment="1">
      <alignment horizontal="center" vertical="top"/>
    </xf>
    <xf numFmtId="0" fontId="84" fillId="0" borderId="18" xfId="582" applyFont="1" applyFill="1" applyBorder="1" applyAlignment="1">
      <alignment horizontal="center" vertical="top"/>
    </xf>
    <xf numFmtId="0" fontId="84" fillId="0" borderId="70" xfId="582" applyFont="1" applyFill="1" applyBorder="1" applyAlignment="1">
      <alignment horizontal="center" vertical="top"/>
    </xf>
    <xf numFmtId="176" fontId="84" fillId="0" borderId="0" xfId="582" applyNumberFormat="1" applyFont="1" applyFill="1" applyBorder="1" applyAlignment="1">
      <alignment horizontal="center" vertical="top"/>
    </xf>
    <xf numFmtId="0" fontId="89" fillId="0" borderId="22" xfId="582" applyFont="1" applyFill="1" applyBorder="1" applyAlignment="1">
      <alignment horizontal="left" vertical="top" wrapText="1"/>
    </xf>
    <xf numFmtId="0" fontId="89" fillId="0" borderId="22" xfId="582" applyFont="1" applyFill="1" applyBorder="1" applyAlignment="1">
      <alignment horizontal="center" vertical="top"/>
    </xf>
    <xf numFmtId="176" fontId="89" fillId="0" borderId="19" xfId="582" applyNumberFormat="1" applyFont="1" applyFill="1" applyBorder="1" applyAlignment="1">
      <alignment horizontal="center" vertical="top"/>
    </xf>
    <xf numFmtId="176" fontId="89" fillId="0" borderId="23" xfId="582" applyNumberFormat="1" applyFont="1" applyFill="1" applyBorder="1" applyAlignment="1">
      <alignment horizontal="center" vertical="top"/>
    </xf>
    <xf numFmtId="0" fontId="84" fillId="0" borderId="19" xfId="582" applyFont="1" applyFill="1" applyBorder="1" applyAlignment="1">
      <alignment horizontal="center" vertical="top"/>
    </xf>
    <xf numFmtId="0" fontId="84" fillId="0" borderId="24" xfId="582" applyFont="1" applyFill="1" applyBorder="1" applyAlignment="1">
      <alignment horizontal="center" vertical="top"/>
    </xf>
    <xf numFmtId="176" fontId="84" fillId="0" borderId="23" xfId="582" applyNumberFormat="1" applyFont="1" applyFill="1" applyBorder="1" applyAlignment="1">
      <alignment horizontal="center" vertical="top"/>
    </xf>
    <xf numFmtId="0" fontId="84" fillId="0" borderId="69" xfId="582" applyFont="1" applyFill="1" applyBorder="1" applyAlignment="1">
      <alignment horizontal="left" vertical="top" wrapText="1"/>
    </xf>
    <xf numFmtId="0" fontId="84" fillId="0" borderId="19" xfId="582" applyFont="1" applyFill="1" applyBorder="1" applyAlignment="1">
      <alignment horizontal="left" vertical="top" wrapText="1"/>
    </xf>
    <xf numFmtId="0" fontId="84" fillId="0" borderId="69" xfId="582" applyFont="1" applyFill="1" applyBorder="1" applyAlignment="1">
      <alignment horizontal="center" vertical="top"/>
    </xf>
    <xf numFmtId="176" fontId="84" fillId="0" borderId="18" xfId="582" applyNumberFormat="1" applyFont="1" applyFill="1" applyBorder="1" applyAlignment="1">
      <alignment horizontal="center" vertical="top"/>
    </xf>
    <xf numFmtId="0" fontId="84" fillId="0" borderId="18" xfId="582" applyNumberFormat="1" applyFont="1" applyFill="1" applyBorder="1" applyAlignment="1">
      <alignment horizontal="center" vertical="top"/>
    </xf>
    <xf numFmtId="0" fontId="89" fillId="0" borderId="22" xfId="582" applyFont="1" applyFill="1" applyBorder="1" applyAlignment="1">
      <alignment horizontal="center" vertical="top" wrapText="1"/>
    </xf>
    <xf numFmtId="0" fontId="84" fillId="0" borderId="19" xfId="582" applyNumberFormat="1" applyFont="1" applyFill="1" applyBorder="1" applyAlignment="1">
      <alignment horizontal="center" vertical="top"/>
    </xf>
    <xf numFmtId="176" fontId="84" fillId="0" borderId="18" xfId="582" applyNumberFormat="1" applyFont="1" applyFill="1" applyBorder="1" applyAlignment="1">
      <alignment horizontal="center" vertical="top" wrapText="1"/>
    </xf>
    <xf numFmtId="176" fontId="84" fillId="0" borderId="70" xfId="582" applyNumberFormat="1" applyFont="1" applyFill="1" applyBorder="1" applyAlignment="1">
      <alignment horizontal="center" vertical="top"/>
    </xf>
    <xf numFmtId="1" fontId="84" fillId="0" borderId="18" xfId="582" applyNumberFormat="1" applyFont="1" applyFill="1" applyBorder="1" applyAlignment="1">
      <alignment horizontal="center" vertical="top"/>
    </xf>
    <xf numFmtId="176" fontId="89" fillId="0" borderId="19" xfId="582" applyNumberFormat="1" applyFont="1" applyFill="1" applyBorder="1" applyAlignment="1">
      <alignment horizontal="center" vertical="top" wrapText="1"/>
    </xf>
    <xf numFmtId="176" fontId="89" fillId="0" borderId="24" xfId="582" applyNumberFormat="1" applyFont="1" applyFill="1" applyBorder="1" applyAlignment="1">
      <alignment horizontal="center" vertical="top"/>
    </xf>
    <xf numFmtId="1" fontId="84" fillId="0" borderId="19" xfId="582" applyNumberFormat="1" applyFont="1" applyFill="1" applyBorder="1" applyAlignment="1">
      <alignment horizontal="center" vertical="top"/>
    </xf>
    <xf numFmtId="176" fontId="84" fillId="0" borderId="19" xfId="582" applyNumberFormat="1" applyFont="1" applyFill="1" applyBorder="1" applyAlignment="1">
      <alignment horizontal="center" vertical="top"/>
    </xf>
    <xf numFmtId="176" fontId="84" fillId="0" borderId="22" xfId="582" applyNumberFormat="1" applyFont="1" applyFill="1" applyBorder="1" applyAlignment="1">
      <alignment horizontal="center" vertical="top"/>
    </xf>
    <xf numFmtId="0" fontId="84" fillId="0" borderId="72" xfId="3479" applyFont="1" applyFill="1" applyBorder="1" applyAlignment="1">
      <alignment horizontal="left" vertical="top"/>
    </xf>
    <xf numFmtId="0" fontId="89" fillId="0" borderId="18" xfId="582" applyFont="1" applyFill="1" applyBorder="1" applyAlignment="1">
      <alignment horizontal="center" vertical="top"/>
    </xf>
    <xf numFmtId="0" fontId="89" fillId="0" borderId="70" xfId="582" applyFont="1" applyFill="1" applyBorder="1" applyAlignment="1">
      <alignment horizontal="center" vertical="top"/>
    </xf>
    <xf numFmtId="0" fontId="89" fillId="0" borderId="19" xfId="582" applyFont="1" applyFill="1" applyBorder="1" applyAlignment="1">
      <alignment horizontal="center" vertical="top"/>
    </xf>
    <xf numFmtId="0" fontId="89" fillId="0" borderId="24" xfId="582" applyFont="1" applyFill="1" applyBorder="1" applyAlignment="1">
      <alignment horizontal="center" vertical="top"/>
    </xf>
    <xf numFmtId="0" fontId="84" fillId="0" borderId="19" xfId="0" applyFont="1" applyFill="1" applyBorder="1" applyAlignment="1">
      <alignment horizontal="left" vertical="top"/>
    </xf>
    <xf numFmtId="0" fontId="84" fillId="0" borderId="72" xfId="0" applyFont="1" applyFill="1" applyBorder="1" applyAlignment="1">
      <alignment horizontal="left" vertical="top"/>
    </xf>
    <xf numFmtId="176" fontId="89" fillId="0" borderId="70" xfId="582" applyNumberFormat="1" applyFont="1" applyFill="1" applyBorder="1" applyAlignment="1">
      <alignment horizontal="center" vertical="top"/>
    </xf>
    <xf numFmtId="0" fontId="89" fillId="0" borderId="18" xfId="582" applyNumberFormat="1" applyFont="1" applyFill="1" applyBorder="1" applyAlignment="1">
      <alignment horizontal="center" vertical="top"/>
    </xf>
    <xf numFmtId="0" fontId="89" fillId="0" borderId="19" xfId="582" applyNumberFormat="1" applyFont="1" applyFill="1" applyBorder="1" applyAlignment="1">
      <alignment horizontal="center" vertical="top"/>
    </xf>
    <xf numFmtId="0" fontId="84" fillId="0" borderId="22" xfId="0" applyFont="1" applyFill="1" applyBorder="1" applyAlignment="1">
      <alignment horizontal="left" vertical="top" wrapText="1"/>
    </xf>
    <xf numFmtId="0" fontId="84" fillId="0" borderId="19" xfId="0" applyFont="1" applyFill="1" applyBorder="1" applyAlignment="1">
      <alignment horizontal="left" vertical="top" wrapText="1"/>
    </xf>
    <xf numFmtId="0" fontId="84" fillId="0" borderId="22" xfId="582" applyFont="1" applyFill="1" applyBorder="1" applyAlignment="1">
      <alignment horizontal="center" vertical="top"/>
    </xf>
    <xf numFmtId="176" fontId="84" fillId="0" borderId="19" xfId="0" applyNumberFormat="1" applyFont="1" applyFill="1" applyBorder="1" applyAlignment="1">
      <alignment horizontal="center" vertical="top"/>
    </xf>
    <xf numFmtId="176" fontId="84" fillId="0" borderId="23" xfId="0" applyNumberFormat="1" applyFont="1" applyFill="1" applyBorder="1" applyAlignment="1">
      <alignment horizontal="center" vertical="top" wrapText="1"/>
    </xf>
    <xf numFmtId="0" fontId="84" fillId="0" borderId="19" xfId="0" applyFont="1" applyFill="1" applyBorder="1" applyAlignment="1">
      <alignment horizontal="center" vertical="top" wrapText="1"/>
    </xf>
    <xf numFmtId="0" fontId="84" fillId="0" borderId="24" xfId="0" applyFont="1" applyFill="1" applyBorder="1" applyAlignment="1">
      <alignment horizontal="center" vertical="top"/>
    </xf>
    <xf numFmtId="176" fontId="84" fillId="0" borderId="23" xfId="0" applyNumberFormat="1" applyFont="1" applyFill="1" applyBorder="1" applyAlignment="1">
      <alignment horizontal="center" vertical="top"/>
    </xf>
    <xf numFmtId="176" fontId="84" fillId="0" borderId="67" xfId="582" applyNumberFormat="1" applyFont="1" applyFill="1" applyBorder="1" applyAlignment="1">
      <alignment horizontal="center" vertical="top"/>
    </xf>
    <xf numFmtId="0" fontId="84" fillId="0" borderId="22" xfId="582" applyFont="1" applyFill="1" applyBorder="1" applyAlignment="1">
      <alignment horizontal="left" vertical="top" wrapText="1"/>
    </xf>
    <xf numFmtId="176" fontId="84" fillId="0" borderId="24" xfId="582" applyNumberFormat="1" applyFont="1" applyFill="1" applyBorder="1" applyAlignment="1">
      <alignment horizontal="center" vertical="top"/>
    </xf>
    <xf numFmtId="0" fontId="84" fillId="0" borderId="66" xfId="0" applyFont="1" applyFill="1" applyBorder="1" applyAlignment="1">
      <alignment horizontal="left" vertical="top"/>
    </xf>
    <xf numFmtId="0" fontId="84" fillId="0" borderId="66" xfId="582" applyFont="1" applyFill="1" applyBorder="1" applyAlignment="1">
      <alignment horizontal="left" vertical="top" wrapText="1"/>
    </xf>
    <xf numFmtId="0" fontId="84" fillId="0" borderId="69" xfId="0" applyFont="1" applyFill="1" applyBorder="1" applyAlignment="1">
      <alignment horizontal="center" vertical="top"/>
    </xf>
    <xf numFmtId="0" fontId="89" fillId="0" borderId="69" xfId="0" applyFont="1" applyFill="1" applyBorder="1" applyAlignment="1">
      <alignment horizontal="center" vertical="top"/>
    </xf>
    <xf numFmtId="0" fontId="89" fillId="0" borderId="22" xfId="0" applyFont="1" applyFill="1" applyBorder="1" applyAlignment="1">
      <alignment horizontal="center" vertical="top"/>
    </xf>
    <xf numFmtId="2" fontId="84" fillId="0" borderId="18" xfId="582" applyNumberFormat="1" applyFont="1" applyFill="1" applyBorder="1" applyAlignment="1">
      <alignment horizontal="center" vertical="top"/>
    </xf>
    <xf numFmtId="2" fontId="89" fillId="0" borderId="18" xfId="582" applyNumberFormat="1" applyFont="1" applyFill="1" applyBorder="1" applyAlignment="1">
      <alignment horizontal="center" vertical="top"/>
    </xf>
    <xf numFmtId="2" fontId="89" fillId="0" borderId="19" xfId="582" applyNumberFormat="1" applyFont="1" applyFill="1" applyBorder="1" applyAlignment="1">
      <alignment horizontal="center" vertical="top"/>
    </xf>
    <xf numFmtId="2" fontId="84" fillId="0" borderId="66" xfId="582" applyNumberFormat="1" applyFont="1" applyFill="1" applyBorder="1" applyAlignment="1">
      <alignment horizontal="center" vertical="top"/>
    </xf>
    <xf numFmtId="176" fontId="84" fillId="0" borderId="66" xfId="582" applyNumberFormat="1" applyFont="1" applyFill="1" applyBorder="1" applyAlignment="1">
      <alignment horizontal="center" vertical="top" wrapText="1"/>
    </xf>
    <xf numFmtId="176" fontId="84" fillId="0" borderId="19" xfId="582" applyNumberFormat="1" applyFont="1" applyFill="1" applyBorder="1" applyAlignment="1">
      <alignment horizontal="center" vertical="top" wrapText="1"/>
    </xf>
    <xf numFmtId="176" fontId="84" fillId="0" borderId="18" xfId="0" applyNumberFormat="1" applyFont="1" applyFill="1" applyBorder="1" applyAlignment="1">
      <alignment horizontal="center" vertical="top"/>
    </xf>
    <xf numFmtId="176" fontId="84" fillId="0" borderId="69" xfId="582" applyNumberFormat="1" applyFont="1" applyFill="1" applyBorder="1" applyAlignment="1">
      <alignment horizontal="center" vertical="top"/>
    </xf>
    <xf numFmtId="176" fontId="89" fillId="0" borderId="22" xfId="582" applyNumberFormat="1" applyFont="1" applyFill="1" applyBorder="1" applyAlignment="1">
      <alignment horizontal="center" vertical="top"/>
    </xf>
    <xf numFmtId="176" fontId="84" fillId="0" borderId="71" xfId="582" applyNumberFormat="1" applyFont="1" applyFill="1" applyBorder="1" applyAlignment="1">
      <alignment horizontal="center" vertical="top" wrapText="1"/>
    </xf>
    <xf numFmtId="176" fontId="84" fillId="0" borderId="69" xfId="582" applyNumberFormat="1" applyFont="1" applyFill="1" applyBorder="1" applyAlignment="1">
      <alignment horizontal="center" vertical="top" wrapText="1"/>
    </xf>
    <xf numFmtId="176" fontId="84" fillId="0" borderId="22" xfId="582" applyNumberFormat="1" applyFont="1" applyFill="1" applyBorder="1" applyAlignment="1">
      <alignment horizontal="center" vertical="top" wrapText="1"/>
    </xf>
    <xf numFmtId="0" fontId="84" fillId="0" borderId="66" xfId="582" applyNumberFormat="1" applyFont="1" applyFill="1" applyBorder="1" applyAlignment="1">
      <alignment horizontal="center" vertical="top"/>
    </xf>
    <xf numFmtId="0" fontId="84" fillId="0" borderId="72" xfId="0" applyFont="1" applyFill="1" applyBorder="1" applyAlignment="1">
      <alignment horizontal="left" vertical="top" wrapText="1"/>
    </xf>
    <xf numFmtId="0" fontId="84" fillId="0" borderId="19" xfId="932" applyFont="1" applyFill="1" applyBorder="1" applyAlignment="1">
      <alignment horizontal="left" vertical="top" wrapText="1"/>
    </xf>
    <xf numFmtId="176" fontId="84" fillId="0" borderId="69" xfId="932" applyNumberFormat="1" applyFont="1" applyFill="1" applyBorder="1" applyAlignment="1">
      <alignment horizontal="center" vertical="top" wrapText="1"/>
    </xf>
    <xf numFmtId="176" fontId="89" fillId="0" borderId="69" xfId="932" applyNumberFormat="1" applyFont="1" applyFill="1" applyBorder="1" applyAlignment="1">
      <alignment horizontal="center" vertical="top" wrapText="1"/>
    </xf>
    <xf numFmtId="0" fontId="84" fillId="0" borderId="72" xfId="932" applyFont="1" applyFill="1" applyBorder="1" applyAlignment="1">
      <alignment horizontal="left" vertical="top" wrapText="1"/>
    </xf>
    <xf numFmtId="176" fontId="89" fillId="0" borderId="22" xfId="932" applyNumberFormat="1" applyFont="1" applyFill="1" applyBorder="1" applyAlignment="1">
      <alignment horizontal="center" vertical="top" wrapText="1"/>
    </xf>
    <xf numFmtId="0" fontId="84" fillId="0" borderId="73" xfId="0" applyFont="1" applyFill="1" applyBorder="1" applyAlignment="1">
      <alignment horizontal="left" vertical="top"/>
    </xf>
    <xf numFmtId="0" fontId="84" fillId="0" borderId="73" xfId="582" applyFont="1" applyFill="1" applyBorder="1" applyAlignment="1">
      <alignment horizontal="center" vertical="top"/>
    </xf>
    <xf numFmtId="176" fontId="84" fillId="0" borderId="72" xfId="582" applyNumberFormat="1" applyFont="1" applyFill="1" applyBorder="1" applyAlignment="1">
      <alignment horizontal="center" vertical="top"/>
    </xf>
    <xf numFmtId="176" fontId="84" fillId="0" borderId="74" xfId="582" applyNumberFormat="1" applyFont="1" applyFill="1" applyBorder="1" applyAlignment="1">
      <alignment horizontal="center" vertical="top"/>
    </xf>
    <xf numFmtId="0" fontId="84" fillId="0" borderId="72" xfId="582" applyNumberFormat="1" applyFont="1" applyFill="1" applyBorder="1" applyAlignment="1">
      <alignment horizontal="center" vertical="top"/>
    </xf>
    <xf numFmtId="0" fontId="84" fillId="0" borderId="74" xfId="582" applyFont="1" applyFill="1" applyBorder="1" applyAlignment="1">
      <alignment horizontal="center" vertical="top"/>
    </xf>
    <xf numFmtId="176" fontId="84" fillId="0" borderId="75" xfId="582" applyNumberFormat="1" applyFont="1" applyFill="1" applyBorder="1" applyAlignment="1">
      <alignment horizontal="center" vertical="top"/>
    </xf>
    <xf numFmtId="0" fontId="84" fillId="0" borderId="73" xfId="582" applyFont="1" applyFill="1" applyBorder="1" applyAlignment="1">
      <alignment horizontal="left" vertical="top" wrapText="1"/>
    </xf>
    <xf numFmtId="176" fontId="84" fillId="0" borderId="73" xfId="582" applyNumberFormat="1" applyFont="1" applyFill="1" applyBorder="1" applyAlignment="1">
      <alignment horizontal="center" vertical="top" wrapText="1"/>
    </xf>
    <xf numFmtId="0" fontId="84" fillId="0" borderId="72" xfId="582" applyFont="1" applyFill="1" applyBorder="1" applyAlignment="1">
      <alignment horizontal="center" vertical="top"/>
    </xf>
    <xf numFmtId="0" fontId="84" fillId="0" borderId="18" xfId="0" applyNumberFormat="1" applyFont="1" applyFill="1" applyBorder="1" applyAlignment="1">
      <alignment horizontal="center" vertical="top"/>
    </xf>
    <xf numFmtId="0" fontId="89" fillId="0" borderId="18" xfId="0" applyNumberFormat="1" applyFont="1" applyFill="1" applyBorder="1" applyAlignment="1">
      <alignment horizontal="center" vertical="top"/>
    </xf>
    <xf numFmtId="0" fontId="89" fillId="0" borderId="19" xfId="0" applyNumberFormat="1" applyFont="1" applyFill="1" applyBorder="1" applyAlignment="1">
      <alignment horizontal="center" vertical="top"/>
    </xf>
    <xf numFmtId="0" fontId="85" fillId="0" borderId="0" xfId="933" applyFont="1" applyBorder="1" applyAlignment="1">
      <alignment horizontal="center" vertical="center" wrapText="1"/>
    </xf>
    <xf numFmtId="166" fontId="84" fillId="0" borderId="16" xfId="426" quotePrefix="1" applyNumberFormat="1" applyFont="1" applyBorder="1" applyAlignment="1">
      <alignment horizontal="center" vertical="center"/>
    </xf>
    <xf numFmtId="0" fontId="84" fillId="0" borderId="16" xfId="426" applyFont="1" applyBorder="1" applyAlignment="1">
      <alignment horizontal="left" vertical="center" wrapText="1"/>
    </xf>
    <xf numFmtId="166" fontId="30" fillId="0" borderId="16" xfId="0" quotePrefix="1" applyNumberFormat="1" applyFont="1" applyBorder="1" applyAlignment="1">
      <alignment horizontal="center" vertical="center" wrapText="1"/>
    </xf>
    <xf numFmtId="166" fontId="30" fillId="0" borderId="17" xfId="0" quotePrefix="1" applyNumberFormat="1" applyFont="1" applyBorder="1" applyAlignment="1">
      <alignment horizontal="center" vertical="center"/>
    </xf>
    <xf numFmtId="0" fontId="84" fillId="0" borderId="74" xfId="0" applyFont="1" applyFill="1" applyBorder="1" applyAlignment="1" applyProtection="1">
      <alignment horizontal="center" vertical="center"/>
      <protection locked="0"/>
    </xf>
    <xf numFmtId="0" fontId="84" fillId="0" borderId="22" xfId="0" applyFont="1" applyFill="1" applyBorder="1" applyAlignment="1">
      <alignment horizontal="left" vertical="top"/>
    </xf>
    <xf numFmtId="2" fontId="89" fillId="0" borderId="70" xfId="582" applyNumberFormat="1" applyFont="1" applyFill="1" applyBorder="1" applyAlignment="1">
      <alignment horizontal="center" vertical="top"/>
    </xf>
    <xf numFmtId="2" fontId="89" fillId="0" borderId="24" xfId="582" applyNumberFormat="1" applyFont="1" applyFill="1" applyBorder="1" applyAlignment="1">
      <alignment horizontal="center" vertical="top"/>
    </xf>
    <xf numFmtId="2" fontId="84" fillId="0" borderId="67" xfId="582" applyNumberFormat="1" applyFont="1" applyFill="1" applyBorder="1" applyAlignment="1">
      <alignment horizontal="center" vertical="top"/>
    </xf>
    <xf numFmtId="0" fontId="89" fillId="0" borderId="70" xfId="582" applyNumberFormat="1" applyFont="1" applyFill="1" applyBorder="1" applyAlignment="1">
      <alignment horizontal="center" vertical="top"/>
    </xf>
    <xf numFmtId="0" fontId="84" fillId="0" borderId="67" xfId="582" applyNumberFormat="1" applyFont="1" applyFill="1" applyBorder="1" applyAlignment="1">
      <alignment horizontal="center" vertical="top"/>
    </xf>
    <xf numFmtId="0" fontId="83" fillId="0" borderId="73" xfId="0" applyFont="1" applyBorder="1" applyAlignment="1">
      <alignment horizontal="center" vertical="center"/>
    </xf>
    <xf numFmtId="0" fontId="84" fillId="0" borderId="74" xfId="0" applyFont="1" applyFill="1" applyBorder="1" applyAlignment="1">
      <alignment horizontal="center" vertical="center"/>
    </xf>
    <xf numFmtId="0" fontId="84" fillId="0" borderId="19" xfId="0" applyFont="1" applyFill="1" applyBorder="1" applyAlignment="1">
      <alignment horizontal="center" vertical="center"/>
    </xf>
    <xf numFmtId="0" fontId="84" fillId="0" borderId="24" xfId="0" applyFont="1" applyFill="1" applyBorder="1" applyAlignment="1">
      <alignment horizontal="center" vertical="center"/>
    </xf>
    <xf numFmtId="0" fontId="89" fillId="0" borderId="18" xfId="582" applyFont="1" applyFill="1" applyBorder="1" applyAlignment="1">
      <alignment horizontal="left" vertical="top" wrapText="1"/>
    </xf>
    <xf numFmtId="0" fontId="89" fillId="0" borderId="19" xfId="582" applyFont="1" applyFill="1" applyBorder="1" applyAlignment="1">
      <alignment horizontal="left" vertical="top" wrapText="1"/>
    </xf>
    <xf numFmtId="0" fontId="30" fillId="0" borderId="0" xfId="0" applyFont="1" applyAlignment="1">
      <alignment horizontal="centerContinuous" vertical="center" wrapText="1"/>
    </xf>
    <xf numFmtId="0" fontId="30" fillId="0" borderId="23" xfId="0" applyFont="1" applyBorder="1" applyAlignment="1">
      <alignment horizontal="centerContinuous" vertical="center" wrapText="1"/>
    </xf>
    <xf numFmtId="0" fontId="30" fillId="0" borderId="0" xfId="444" applyFont="1" applyFill="1" applyBorder="1" applyAlignment="1">
      <alignment horizontal="centerContinuous" vertical="center" wrapText="1"/>
    </xf>
    <xf numFmtId="0" fontId="30" fillId="0" borderId="0" xfId="0" applyFont="1" applyAlignment="1">
      <alignment horizontal="right" vertical="center"/>
    </xf>
    <xf numFmtId="0" fontId="30" fillId="0" borderId="0" xfId="444" applyFont="1" applyAlignment="1">
      <alignment horizontal="right" vertical="center"/>
    </xf>
    <xf numFmtId="0" fontId="84" fillId="0" borderId="72" xfId="426" applyFont="1" applyBorder="1" applyAlignment="1">
      <alignment horizontal="center"/>
    </xf>
    <xf numFmtId="0" fontId="30" fillId="0" borderId="20" xfId="444" applyNumberFormat="1" applyFont="1" applyBorder="1" applyAlignment="1">
      <alignment horizontal="left" vertical="center" wrapText="1"/>
    </xf>
    <xf numFmtId="2" fontId="30" fillId="0" borderId="16" xfId="0" applyNumberFormat="1" applyFont="1" applyFill="1" applyBorder="1" applyAlignment="1">
      <alignment vertical="center"/>
    </xf>
    <xf numFmtId="0" fontId="30" fillId="0" borderId="0" xfId="426" applyFont="1" applyAlignment="1">
      <alignment vertical="center"/>
    </xf>
    <xf numFmtId="0" fontId="30" fillId="0" borderId="0" xfId="426" applyFont="1" applyAlignment="1">
      <alignment vertical="center" wrapText="1"/>
    </xf>
    <xf numFmtId="0" fontId="84" fillId="0" borderId="0" xfId="426" applyFont="1" applyAlignment="1">
      <alignment vertical="center" wrapText="1"/>
    </xf>
    <xf numFmtId="0" fontId="84" fillId="0" borderId="0" xfId="426" applyFont="1" applyAlignment="1">
      <alignment vertical="center"/>
    </xf>
    <xf numFmtId="0" fontId="9" fillId="0" borderId="0" xfId="426" applyFont="1" applyAlignment="1">
      <alignment vertical="center"/>
    </xf>
    <xf numFmtId="0" fontId="9" fillId="0" borderId="0" xfId="426" applyFont="1" applyAlignment="1" applyProtection="1">
      <alignment vertical="center"/>
      <protection locked="0"/>
    </xf>
    <xf numFmtId="0" fontId="82" fillId="0" borderId="0" xfId="426" applyNumberFormat="1" applyFont="1" applyBorder="1" applyAlignment="1"/>
    <xf numFmtId="0" fontId="82" fillId="0" borderId="0" xfId="426" applyFont="1" applyAlignment="1">
      <alignment horizontal="left"/>
    </xf>
    <xf numFmtId="0" fontId="81" fillId="0" borderId="0" xfId="426" applyFont="1" applyAlignment="1"/>
    <xf numFmtId="0" fontId="81" fillId="0" borderId="0" xfId="426" applyFont="1" applyFill="1" applyAlignment="1"/>
    <xf numFmtId="0" fontId="81" fillId="0" borderId="0" xfId="426" applyFont="1" applyFill="1" applyAlignment="1">
      <alignment wrapText="1"/>
    </xf>
    <xf numFmtId="0" fontId="84" fillId="0" borderId="72" xfId="933" applyFont="1" applyFill="1" applyBorder="1" applyAlignment="1">
      <alignment horizontal="center" vertical="center"/>
    </xf>
    <xf numFmtId="176" fontId="84" fillId="0" borderId="72" xfId="933" applyNumberFormat="1" applyFont="1" applyBorder="1" applyAlignment="1">
      <alignment horizontal="center" vertical="center"/>
    </xf>
    <xf numFmtId="177" fontId="84" fillId="0" borderId="72" xfId="933" applyNumberFormat="1" applyFont="1" applyBorder="1" applyAlignment="1">
      <alignment horizontal="center" vertical="center"/>
    </xf>
    <xf numFmtId="176" fontId="84" fillId="0" borderId="72" xfId="933" applyNumberFormat="1" applyFont="1" applyFill="1" applyBorder="1" applyAlignment="1">
      <alignment horizontal="center" vertical="center"/>
    </xf>
    <xf numFmtId="177" fontId="84" fillId="0" borderId="72" xfId="933" applyNumberFormat="1" applyFont="1" applyFill="1" applyBorder="1" applyAlignment="1">
      <alignment horizontal="center" vertical="center"/>
    </xf>
    <xf numFmtId="0" fontId="84" fillId="0" borderId="21" xfId="933" applyFont="1" applyFill="1" applyBorder="1" applyAlignment="1">
      <alignment horizontal="center" vertical="center"/>
    </xf>
    <xf numFmtId="176" fontId="30" fillId="0" borderId="0" xfId="933" applyNumberFormat="1" applyFont="1"/>
    <xf numFmtId="0" fontId="0" fillId="0" borderId="0" xfId="0" applyNumberFormat="1" applyAlignment="1">
      <alignment wrapText="1"/>
    </xf>
    <xf numFmtId="0" fontId="0" fillId="0" borderId="72" xfId="0" applyNumberFormat="1" applyBorder="1" applyAlignment="1">
      <alignment horizontal="center" vertical="center" textRotation="90" wrapText="1"/>
    </xf>
    <xf numFmtId="0" fontId="0" fillId="0" borderId="72" xfId="0" applyNumberFormat="1" applyBorder="1" applyAlignment="1">
      <alignment horizontal="center" vertical="center" wrapText="1"/>
    </xf>
    <xf numFmtId="175" fontId="0" fillId="0" borderId="72" xfId="0" applyNumberFormat="1" applyBorder="1" applyAlignment="1">
      <alignment horizontal="center" vertical="center" wrapText="1"/>
    </xf>
    <xf numFmtId="177" fontId="0" fillId="0" borderId="72" xfId="97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76" fillId="0" borderId="0" xfId="16008" applyFont="1"/>
    <xf numFmtId="0" fontId="76" fillId="0" borderId="0" xfId="16008" applyFont="1" applyAlignment="1">
      <alignment vertical="center"/>
    </xf>
    <xf numFmtId="0" fontId="76" fillId="0" borderId="0" xfId="16008" applyFont="1" applyAlignment="1">
      <alignment horizontal="center" wrapText="1"/>
    </xf>
    <xf numFmtId="0" fontId="76" fillId="0" borderId="0" xfId="16008" applyFont="1" applyAlignment="1">
      <alignment horizontal="center" vertical="center"/>
    </xf>
    <xf numFmtId="0" fontId="76" fillId="0" borderId="0" xfId="16008" applyFont="1" applyAlignment="1">
      <alignment horizontal="center" vertical="center" wrapText="1"/>
    </xf>
    <xf numFmtId="0" fontId="76" fillId="0" borderId="79" xfId="16008" applyNumberFormat="1" applyFont="1" applyBorder="1" applyAlignment="1"/>
    <xf numFmtId="0" fontId="76" fillId="0" borderId="80" xfId="16008" applyNumberFormat="1" applyFont="1" applyBorder="1" applyAlignment="1"/>
    <xf numFmtId="0" fontId="76" fillId="0" borderId="81" xfId="16008" applyNumberFormat="1" applyFont="1" applyBorder="1" applyAlignment="1">
      <alignment horizontal="left" vertical="top" wrapText="1"/>
    </xf>
    <xf numFmtId="0" fontId="76" fillId="0" borderId="71" xfId="16008" applyNumberFormat="1" applyFont="1" applyBorder="1" applyAlignment="1">
      <alignment vertical="center"/>
    </xf>
    <xf numFmtId="0" fontId="76" fillId="0" borderId="71" xfId="16008" applyNumberFormat="1" applyFont="1" applyBorder="1" applyAlignment="1">
      <alignment horizontal="center" wrapText="1"/>
    </xf>
    <xf numFmtId="0" fontId="76" fillId="0" borderId="71" xfId="16008" applyNumberFormat="1" applyFont="1" applyBorder="1" applyAlignment="1">
      <alignment horizontal="left" vertical="center"/>
    </xf>
    <xf numFmtId="0" fontId="76" fillId="0" borderId="68" xfId="16008" applyNumberFormat="1" applyFont="1" applyBorder="1" applyAlignment="1">
      <alignment horizontal="center" vertical="center"/>
    </xf>
    <xf numFmtId="0" fontId="76" fillId="0" borderId="66" xfId="16008" applyNumberFormat="1" applyFont="1" applyBorder="1" applyAlignment="1">
      <alignment horizontal="center" vertical="center" wrapText="1"/>
    </xf>
    <xf numFmtId="0" fontId="76" fillId="0" borderId="82" xfId="16008" applyNumberFormat="1" applyFont="1" applyBorder="1" applyAlignment="1">
      <alignment vertical="center" wrapText="1"/>
    </xf>
    <xf numFmtId="0" fontId="76" fillId="0" borderId="82" xfId="16008" applyNumberFormat="1" applyFont="1" applyBorder="1" applyAlignment="1">
      <alignment vertical="center"/>
    </xf>
    <xf numFmtId="0" fontId="76" fillId="0" borderId="82" xfId="16008" applyNumberFormat="1" applyFont="1" applyBorder="1" applyAlignment="1">
      <alignment horizontal="center" wrapText="1"/>
    </xf>
    <xf numFmtId="0" fontId="76" fillId="0" borderId="71" xfId="16008" applyNumberFormat="1" applyFont="1" applyBorder="1" applyAlignment="1">
      <alignment horizontal="center" vertical="center"/>
    </xf>
    <xf numFmtId="0" fontId="76" fillId="0" borderId="83" xfId="16008" applyNumberFormat="1" applyFont="1" applyBorder="1" applyAlignment="1">
      <alignment horizontal="center" vertical="center" wrapText="1"/>
    </xf>
    <xf numFmtId="0" fontId="76" fillId="0" borderId="71" xfId="16008" applyNumberFormat="1" applyFont="1" applyBorder="1" applyAlignment="1"/>
    <xf numFmtId="175" fontId="76" fillId="0" borderId="71" xfId="16008" applyNumberFormat="1" applyFont="1" applyBorder="1" applyAlignment="1"/>
    <xf numFmtId="0" fontId="76" fillId="0" borderId="66" xfId="16008" applyNumberFormat="1" applyFont="1" applyBorder="1" applyAlignment="1">
      <alignment horizontal="left" vertical="top" wrapText="1"/>
    </xf>
    <xf numFmtId="0" fontId="76" fillId="0" borderId="84" xfId="16008" applyNumberFormat="1" applyFont="1" applyBorder="1" applyAlignment="1"/>
    <xf numFmtId="0" fontId="76" fillId="0" borderId="68" xfId="16008" applyNumberFormat="1" applyFont="1" applyBorder="1" applyAlignment="1"/>
    <xf numFmtId="0" fontId="76" fillId="0" borderId="85" xfId="16008" applyNumberFormat="1" applyFont="1" applyBorder="1" applyAlignment="1">
      <alignment horizontal="left" vertical="top" wrapText="1"/>
    </xf>
    <xf numFmtId="0" fontId="76" fillId="0" borderId="86" xfId="16008" applyNumberFormat="1" applyFont="1" applyBorder="1" applyAlignment="1">
      <alignment horizontal="left" vertical="top" wrapText="1"/>
    </xf>
    <xf numFmtId="0" fontId="76" fillId="0" borderId="80" xfId="16008" applyNumberFormat="1" applyFont="1" applyBorder="1" applyAlignment="1">
      <alignment horizontal="right"/>
    </xf>
    <xf numFmtId="0" fontId="76" fillId="0" borderId="76" xfId="16008" applyNumberFormat="1" applyFont="1" applyBorder="1" applyAlignment="1"/>
    <xf numFmtId="0" fontId="76" fillId="0" borderId="77" xfId="16008" applyNumberFormat="1" applyFont="1" applyBorder="1" applyAlignment="1"/>
    <xf numFmtId="0" fontId="76" fillId="0" borderId="78" xfId="16008" applyNumberFormat="1" applyFont="1" applyBorder="1" applyAlignment="1">
      <alignment horizontal="left" vertical="top" wrapText="1"/>
    </xf>
    <xf numFmtId="0" fontId="76" fillId="0" borderId="82" xfId="16008" applyNumberFormat="1" applyFont="1" applyBorder="1" applyAlignment="1">
      <alignment horizontal="center" vertical="center" wrapText="1"/>
    </xf>
    <xf numFmtId="175" fontId="30" fillId="0" borderId="16" xfId="444" applyNumberFormat="1" applyFont="1" applyBorder="1" applyAlignment="1">
      <alignment horizontal="center" vertical="center"/>
    </xf>
    <xf numFmtId="175" fontId="30" fillId="0" borderId="16" xfId="0" applyNumberFormat="1" applyFont="1" applyBorder="1" applyAlignment="1">
      <alignment horizontal="center" vertical="center" wrapText="1"/>
    </xf>
    <xf numFmtId="176" fontId="30" fillId="0" borderId="16" xfId="0" applyNumberFormat="1" applyFont="1" applyBorder="1" applyAlignment="1">
      <alignment horizontal="center" vertical="center" wrapText="1"/>
    </xf>
    <xf numFmtId="0" fontId="30" fillId="0" borderId="16" xfId="426" applyFont="1" applyBorder="1" applyAlignment="1">
      <alignment vertical="center"/>
    </xf>
    <xf numFmtId="20" fontId="83" fillId="72" borderId="16" xfId="16009" applyNumberFormat="1" applyFont="1" applyFill="1" applyBorder="1" applyAlignment="1">
      <alignment horizontal="center" vertical="center" textRotation="90" wrapText="1"/>
    </xf>
    <xf numFmtId="0" fontId="83" fillId="0" borderId="16" xfId="16010" applyFont="1" applyFill="1" applyBorder="1" applyAlignment="1">
      <alignment horizontal="center" vertical="center" wrapText="1"/>
    </xf>
    <xf numFmtId="0" fontId="83" fillId="0" borderId="16" xfId="16010" applyFont="1" applyFill="1" applyBorder="1" applyAlignment="1">
      <alignment horizontal="center" vertical="center"/>
    </xf>
    <xf numFmtId="0" fontId="92" fillId="0" borderId="16" xfId="16010" applyFont="1" applyFill="1" applyBorder="1" applyAlignment="1">
      <alignment horizontal="center" vertical="center" wrapText="1"/>
    </xf>
    <xf numFmtId="0" fontId="84" fillId="0" borderId="16" xfId="16010" applyFont="1" applyFill="1" applyBorder="1" applyAlignment="1">
      <alignment horizontal="center" vertical="center" wrapText="1"/>
    </xf>
    <xf numFmtId="176" fontId="83" fillId="0" borderId="16" xfId="16010" applyNumberFormat="1" applyFont="1" applyFill="1" applyBorder="1" applyAlignment="1">
      <alignment horizontal="center" vertical="center"/>
    </xf>
    <xf numFmtId="175" fontId="83" fillId="0" borderId="16" xfId="16010" applyNumberFormat="1" applyFont="1" applyFill="1" applyBorder="1" applyAlignment="1">
      <alignment horizontal="center" vertical="center"/>
    </xf>
    <xf numFmtId="0" fontId="83" fillId="0" borderId="16" xfId="16009" applyFont="1" applyFill="1" applyBorder="1" applyAlignment="1">
      <alignment horizontal="center" vertical="center" wrapText="1"/>
    </xf>
    <xf numFmtId="0" fontId="84" fillId="0" borderId="16" xfId="16009" applyFont="1" applyFill="1" applyBorder="1" applyAlignment="1">
      <alignment horizontal="center" vertical="center" wrapText="1"/>
    </xf>
    <xf numFmtId="0" fontId="83" fillId="0" borderId="16" xfId="426" applyFont="1" applyFill="1" applyBorder="1" applyAlignment="1">
      <alignment horizontal="center" vertical="center" wrapText="1"/>
    </xf>
    <xf numFmtId="0" fontId="84" fillId="0" borderId="16" xfId="583" applyFont="1" applyFill="1" applyBorder="1" applyAlignment="1">
      <alignment horizontal="center" vertical="center" wrapText="1"/>
    </xf>
    <xf numFmtId="0" fontId="84" fillId="0" borderId="16" xfId="16007" applyFont="1" applyFill="1" applyBorder="1" applyAlignment="1">
      <alignment horizontal="center" vertical="center" wrapText="1"/>
    </xf>
    <xf numFmtId="0" fontId="84" fillId="0" borderId="16" xfId="16007" applyFont="1" applyFill="1" applyBorder="1" applyAlignment="1">
      <alignment horizontal="center" vertical="center"/>
    </xf>
    <xf numFmtId="0" fontId="83" fillId="0" borderId="16" xfId="16011" applyFont="1" applyFill="1" applyBorder="1" applyAlignment="1">
      <alignment horizontal="center" vertical="center"/>
    </xf>
    <xf numFmtId="1" fontId="84" fillId="0" borderId="16" xfId="16007" applyNumberFormat="1" applyFont="1" applyFill="1" applyBorder="1" applyAlignment="1">
      <alignment horizontal="center" vertical="center"/>
    </xf>
    <xf numFmtId="175" fontId="84" fillId="0" borderId="16" xfId="16007" applyNumberFormat="1" applyFont="1" applyFill="1" applyBorder="1" applyAlignment="1">
      <alignment horizontal="center" vertical="center"/>
    </xf>
    <xf numFmtId="0" fontId="84" fillId="0" borderId="16" xfId="584" applyFont="1" applyFill="1" applyBorder="1" applyAlignment="1">
      <alignment horizontal="center" vertical="center" wrapText="1"/>
    </xf>
    <xf numFmtId="0" fontId="84" fillId="0" borderId="16" xfId="475" applyFont="1" applyFill="1" applyBorder="1" applyAlignment="1">
      <alignment horizontal="center" vertical="center" wrapText="1"/>
    </xf>
    <xf numFmtId="0" fontId="30" fillId="0" borderId="0" xfId="426" applyFont="1" applyBorder="1" applyAlignment="1">
      <alignment vertical="center"/>
    </xf>
    <xf numFmtId="0" fontId="30" fillId="0" borderId="0" xfId="426" applyFont="1" applyBorder="1" applyAlignment="1">
      <alignment vertical="center" wrapText="1"/>
    </xf>
    <xf numFmtId="0" fontId="30" fillId="0" borderId="0" xfId="426" applyFont="1" applyBorder="1" applyAlignment="1">
      <alignment horizontal="center" vertical="center" wrapText="1"/>
    </xf>
    <xf numFmtId="0" fontId="87" fillId="0" borderId="0" xfId="426" applyFont="1" applyBorder="1" applyAlignment="1">
      <alignment vertical="center"/>
    </xf>
    <xf numFmtId="0" fontId="30" fillId="0" borderId="25" xfId="426" applyFont="1" applyBorder="1" applyAlignment="1">
      <alignment vertical="center"/>
    </xf>
    <xf numFmtId="0" fontId="30" fillId="0" borderId="26" xfId="426" applyFont="1" applyBorder="1" applyAlignment="1">
      <alignment vertical="center"/>
    </xf>
    <xf numFmtId="0" fontId="30" fillId="0" borderId="20" xfId="426" applyFont="1" applyBorder="1" applyAlignment="1">
      <alignment vertical="center"/>
    </xf>
    <xf numFmtId="0" fontId="30" fillId="0" borderId="25" xfId="426" applyFont="1" applyBorder="1" applyAlignment="1">
      <alignment horizontal="centerContinuous" vertical="center"/>
    </xf>
    <xf numFmtId="0" fontId="30" fillId="0" borderId="26" xfId="426" applyFont="1" applyBorder="1" applyAlignment="1">
      <alignment horizontal="centerContinuous" vertical="center"/>
    </xf>
    <xf numFmtId="0" fontId="30" fillId="0" borderId="20" xfId="426" applyFont="1" applyBorder="1" applyAlignment="1">
      <alignment horizontal="centerContinuous" vertical="center"/>
    </xf>
    <xf numFmtId="0" fontId="30" fillId="0" borderId="25" xfId="426" applyFont="1" applyBorder="1" applyAlignment="1">
      <alignment horizontal="center" vertical="center" wrapText="1"/>
    </xf>
    <xf numFmtId="0" fontId="30" fillId="0" borderId="26" xfId="426" applyFont="1" applyBorder="1" applyAlignment="1">
      <alignment horizontal="center" vertical="center" wrapText="1"/>
    </xf>
    <xf numFmtId="0" fontId="30" fillId="0" borderId="20" xfId="426" applyFont="1" applyBorder="1" applyAlignment="1">
      <alignment horizontal="center" vertical="center" wrapText="1"/>
    </xf>
    <xf numFmtId="1" fontId="83" fillId="0" borderId="16" xfId="16011" applyNumberFormat="1" applyFont="1" applyFill="1" applyBorder="1" applyAlignment="1">
      <alignment horizontal="center" vertical="center"/>
    </xf>
    <xf numFmtId="176" fontId="83" fillId="0" borderId="16" xfId="16010" applyNumberFormat="1" applyFont="1" applyFill="1" applyBorder="1" applyAlignment="1">
      <alignment horizontal="center" vertical="center"/>
    </xf>
    <xf numFmtId="20" fontId="83" fillId="72" borderId="16" xfId="16009" applyNumberFormat="1" applyFont="1" applyFill="1" applyBorder="1" applyAlignment="1">
      <alignment horizontal="center" vertical="center" wrapText="1"/>
    </xf>
    <xf numFmtId="21" fontId="83" fillId="72" borderId="16" xfId="16009" applyNumberFormat="1" applyFont="1" applyFill="1" applyBorder="1" applyAlignment="1">
      <alignment horizontal="center" vertical="center"/>
    </xf>
    <xf numFmtId="0" fontId="83" fillId="72" borderId="16" xfId="16009" applyFont="1" applyFill="1" applyBorder="1" applyAlignment="1">
      <alignment horizontal="center" vertical="center"/>
    </xf>
    <xf numFmtId="0" fontId="83" fillId="0" borderId="16" xfId="16009" applyFont="1" applyFill="1" applyBorder="1" applyAlignment="1">
      <alignment horizontal="center" vertical="center" textRotation="90" wrapText="1"/>
    </xf>
    <xf numFmtId="0" fontId="30" fillId="0" borderId="0" xfId="0" applyFont="1" applyAlignment="1">
      <alignment horizontal="justify" vertical="center" wrapText="1"/>
    </xf>
    <xf numFmtId="0" fontId="84" fillId="0" borderId="66" xfId="933" applyFont="1" applyBorder="1" applyAlignment="1">
      <alignment horizontal="center" vertical="center"/>
    </xf>
    <xf numFmtId="0" fontId="84" fillId="0" borderId="19" xfId="933" applyFont="1" applyBorder="1" applyAlignment="1">
      <alignment horizontal="center" vertical="center"/>
    </xf>
    <xf numFmtId="0" fontId="84" fillId="0" borderId="66" xfId="933" applyFont="1" applyBorder="1" applyAlignment="1">
      <alignment horizontal="center" vertical="center" wrapText="1"/>
    </xf>
    <xf numFmtId="0" fontId="84" fillId="0" borderId="19" xfId="933" applyFont="1" applyBorder="1" applyAlignment="1">
      <alignment horizontal="center" vertical="center" wrapText="1"/>
    </xf>
    <xf numFmtId="0" fontId="30" fillId="0" borderId="0" xfId="933" applyFont="1" applyBorder="1" applyAlignment="1">
      <alignment horizontal="justify" vertical="center" wrapText="1"/>
    </xf>
    <xf numFmtId="0" fontId="84" fillId="0" borderId="22" xfId="933" applyFont="1" applyBorder="1" applyAlignment="1">
      <alignment horizontal="center" vertical="center" wrapText="1"/>
    </xf>
    <xf numFmtId="0" fontId="84" fillId="0" borderId="23" xfId="933" applyFont="1" applyBorder="1" applyAlignment="1">
      <alignment horizontal="center" vertical="center" wrapText="1"/>
    </xf>
    <xf numFmtId="177" fontId="0" fillId="0" borderId="72" xfId="970" applyNumberFormat="1" applyFont="1" applyBorder="1" applyAlignment="1">
      <alignment horizontal="center" vertical="center" wrapText="1"/>
    </xf>
    <xf numFmtId="0" fontId="0" fillId="0" borderId="72" xfId="0" applyNumberFormat="1" applyBorder="1" applyAlignment="1">
      <alignment horizontal="center" vertical="center" wrapText="1"/>
    </xf>
    <xf numFmtId="0" fontId="0" fillId="0" borderId="72" xfId="0" applyNumberFormat="1" applyBorder="1" applyAlignment="1">
      <alignment horizontal="center" vertical="center" textRotation="90" wrapText="1"/>
    </xf>
    <xf numFmtId="175" fontId="0" fillId="0" borderId="72" xfId="0" applyNumberFormat="1" applyBorder="1" applyAlignment="1">
      <alignment horizontal="center" vertical="center" wrapText="1"/>
    </xf>
    <xf numFmtId="0" fontId="0" fillId="0" borderId="73" xfId="0" applyNumberFormat="1" applyBorder="1" applyAlignment="1">
      <alignment horizontal="center" vertical="center" wrapText="1"/>
    </xf>
    <xf numFmtId="0" fontId="0" fillId="0" borderId="75" xfId="0" applyNumberFormat="1" applyBorder="1" applyAlignment="1">
      <alignment horizontal="center" vertical="center" wrapText="1"/>
    </xf>
    <xf numFmtId="0" fontId="0" fillId="0" borderId="74" xfId="0" applyNumberFormat="1" applyBorder="1" applyAlignment="1">
      <alignment horizontal="center" vertical="center" wrapText="1"/>
    </xf>
    <xf numFmtId="0" fontId="84" fillId="0" borderId="70" xfId="933" applyFont="1" applyBorder="1" applyAlignment="1">
      <alignment horizontal="center"/>
    </xf>
    <xf numFmtId="0" fontId="84" fillId="0" borderId="16" xfId="582" applyNumberFormat="1" applyFont="1" applyFill="1" applyBorder="1" applyAlignment="1">
      <alignment horizontal="center" vertical="center" wrapText="1"/>
    </xf>
    <xf numFmtId="0" fontId="84" fillId="0" borderId="72" xfId="582" applyNumberFormat="1" applyFont="1" applyFill="1" applyBorder="1" applyAlignment="1">
      <alignment horizontal="center" vertical="center" wrapText="1"/>
    </xf>
    <xf numFmtId="0" fontId="84" fillId="0" borderId="16" xfId="377" applyNumberFormat="1" applyFont="1" applyFill="1" applyBorder="1" applyAlignment="1" applyProtection="1">
      <alignment horizontal="center" vertical="center" wrapText="1"/>
    </xf>
    <xf numFmtId="0" fontId="84" fillId="0" borderId="66" xfId="377" applyNumberFormat="1" applyFont="1" applyFill="1" applyBorder="1" applyAlignment="1" applyProtection="1">
      <alignment horizontal="center" vertical="center"/>
    </xf>
    <xf numFmtId="0" fontId="84" fillId="0" borderId="16" xfId="582" applyFont="1" applyFill="1" applyBorder="1" applyAlignment="1" applyProtection="1">
      <alignment horizontal="center" vertical="center"/>
    </xf>
    <xf numFmtId="0" fontId="84" fillId="0" borderId="16" xfId="582" applyFont="1" applyFill="1" applyBorder="1" applyAlignment="1" applyProtection="1">
      <alignment horizontal="center" vertical="center" wrapText="1"/>
    </xf>
    <xf numFmtId="0" fontId="84" fillId="0" borderId="66" xfId="582" applyFont="1" applyFill="1" applyBorder="1" applyAlignment="1" applyProtection="1">
      <alignment horizontal="center" vertical="center" wrapText="1"/>
    </xf>
    <xf numFmtId="0" fontId="84" fillId="0" borderId="20" xfId="582" applyFont="1" applyFill="1" applyBorder="1" applyAlignment="1" applyProtection="1">
      <alignment horizontal="center" vertical="center" wrapText="1"/>
    </xf>
    <xf numFmtId="0" fontId="84" fillId="0" borderId="67" xfId="582" applyFont="1" applyFill="1" applyBorder="1" applyAlignment="1" applyProtection="1">
      <alignment horizontal="center" vertical="center" wrapText="1"/>
    </xf>
    <xf numFmtId="0" fontId="83" fillId="0" borderId="16" xfId="0" applyFont="1" applyFill="1" applyBorder="1" applyAlignment="1">
      <alignment horizontal="center" vertical="center"/>
    </xf>
    <xf numFmtId="0" fontId="83" fillId="0" borderId="66" xfId="0" applyFont="1" applyFill="1" applyBorder="1" applyAlignment="1">
      <alignment horizontal="center" vertical="center"/>
    </xf>
    <xf numFmtId="0" fontId="84" fillId="0" borderId="66" xfId="426" applyFont="1" applyBorder="1" applyAlignment="1">
      <alignment horizontal="center" vertical="center" wrapText="1"/>
    </xf>
    <xf numFmtId="0" fontId="84" fillId="0" borderId="18" xfId="426" applyFont="1" applyBorder="1" applyAlignment="1">
      <alignment horizontal="center" vertical="center" wrapText="1"/>
    </xf>
    <xf numFmtId="0" fontId="84" fillId="0" borderId="16" xfId="426" applyFont="1" applyBorder="1" applyAlignment="1">
      <alignment horizontal="center" vertical="center" wrapText="1"/>
    </xf>
    <xf numFmtId="0" fontId="84" fillId="0" borderId="16" xfId="426" applyFont="1" applyBorder="1" applyAlignment="1">
      <alignment horizontal="center" vertical="center"/>
    </xf>
    <xf numFmtId="0" fontId="84" fillId="0" borderId="67" xfId="426" applyFont="1" applyBorder="1" applyAlignment="1">
      <alignment horizontal="center" vertical="center" wrapText="1"/>
    </xf>
    <xf numFmtId="0" fontId="84" fillId="0" borderId="24" xfId="426" applyFont="1" applyBorder="1" applyAlignment="1">
      <alignment horizontal="center" vertical="center"/>
    </xf>
    <xf numFmtId="0" fontId="84" fillId="0" borderId="72" xfId="426" applyFont="1" applyBorder="1" applyAlignment="1">
      <alignment horizontal="center" vertical="center" wrapText="1"/>
    </xf>
    <xf numFmtId="0" fontId="12" fillId="0" borderId="0" xfId="426" applyFont="1" applyBorder="1" applyAlignment="1">
      <alignment horizontal="center" vertical="top"/>
    </xf>
    <xf numFmtId="0" fontId="30" fillId="0" borderId="23" xfId="426" applyFont="1" applyBorder="1" applyAlignment="1">
      <alignment horizontal="center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166" fontId="30" fillId="0" borderId="16" xfId="444" applyNumberFormat="1" applyFont="1" applyBorder="1" applyAlignment="1">
      <alignment horizontal="center" vertical="center" wrapText="1"/>
    </xf>
    <xf numFmtId="0" fontId="30" fillId="0" borderId="17" xfId="444" applyFont="1" applyBorder="1" applyAlignment="1">
      <alignment horizontal="center" vertical="center" wrapText="1"/>
    </xf>
    <xf numFmtId="0" fontId="30" fillId="0" borderId="19" xfId="444" applyFont="1" applyBorder="1" applyAlignment="1">
      <alignment horizontal="center" vertical="center" wrapText="1"/>
    </xf>
    <xf numFmtId="0" fontId="30" fillId="0" borderId="16" xfId="444" applyFont="1" applyBorder="1" applyAlignment="1">
      <alignment horizontal="center" vertical="center" wrapText="1"/>
    </xf>
    <xf numFmtId="0" fontId="30" fillId="0" borderId="26" xfId="444" applyFont="1" applyBorder="1" applyAlignment="1">
      <alignment horizontal="center" vertical="center" wrapText="1"/>
    </xf>
    <xf numFmtId="0" fontId="30" fillId="0" borderId="26" xfId="444" applyFont="1" applyBorder="1" applyAlignment="1">
      <alignment horizontal="center" vertical="center"/>
    </xf>
    <xf numFmtId="0" fontId="30" fillId="0" borderId="20" xfId="444" applyFont="1" applyBorder="1" applyAlignment="1">
      <alignment horizontal="center" vertical="center"/>
    </xf>
    <xf numFmtId="0" fontId="84" fillId="0" borderId="16" xfId="16009" applyFont="1" applyFill="1" applyBorder="1" applyAlignment="1">
      <alignment horizontal="center" vertical="center" textRotation="90" wrapText="1"/>
    </xf>
    <xf numFmtId="0" fontId="84" fillId="0" borderId="16" xfId="426" applyFont="1" applyFill="1" applyBorder="1" applyAlignment="1">
      <alignment horizontal="center" vertical="center" wrapText="1"/>
    </xf>
    <xf numFmtId="175" fontId="83" fillId="0" borderId="16" xfId="16010" applyNumberFormat="1" applyFont="1" applyFill="1" applyBorder="1" applyAlignment="1">
      <alignment horizontal="center" vertical="center"/>
    </xf>
    <xf numFmtId="175" fontId="84" fillId="0" borderId="16" xfId="16010" applyNumberFormat="1" applyFont="1" applyFill="1" applyBorder="1" applyAlignment="1">
      <alignment horizontal="center" vertical="center"/>
    </xf>
    <xf numFmtId="175" fontId="91" fillId="0" borderId="16" xfId="16010" applyNumberFormat="1" applyFont="1" applyFill="1" applyBorder="1" applyAlignment="1">
      <alignment horizontal="center" vertical="center"/>
    </xf>
    <xf numFmtId="175" fontId="83" fillId="0" borderId="16" xfId="16009" applyNumberFormat="1" applyFont="1" applyFill="1" applyBorder="1" applyAlignment="1">
      <alignment horizontal="center" vertical="center"/>
    </xf>
    <xf numFmtId="175" fontId="84" fillId="0" borderId="16" xfId="426" applyNumberFormat="1" applyFont="1" applyFill="1" applyBorder="1" applyAlignment="1">
      <alignment horizontal="center" vertical="center"/>
    </xf>
    <xf numFmtId="175" fontId="93" fillId="0" borderId="16" xfId="426" applyNumberFormat="1" applyFont="1" applyFill="1" applyBorder="1" applyAlignment="1">
      <alignment horizontal="center" vertical="center"/>
    </xf>
    <xf numFmtId="175" fontId="84" fillId="0" borderId="16" xfId="583" applyNumberFormat="1" applyFont="1" applyFill="1" applyBorder="1" applyAlignment="1">
      <alignment horizontal="center" vertical="center"/>
    </xf>
    <xf numFmtId="175" fontId="83" fillId="0" borderId="16" xfId="426" applyNumberFormat="1" applyFont="1" applyFill="1" applyBorder="1" applyAlignment="1">
      <alignment horizontal="center" vertical="center"/>
    </xf>
    <xf numFmtId="175" fontId="83" fillId="0" borderId="16" xfId="16011" applyNumberFormat="1" applyFont="1" applyFill="1" applyBorder="1" applyAlignment="1">
      <alignment horizontal="center" vertical="center"/>
    </xf>
    <xf numFmtId="175" fontId="83" fillId="0" borderId="16" xfId="16011" applyNumberFormat="1" applyFont="1" applyFill="1" applyBorder="1" applyAlignment="1">
      <alignment horizontal="center" vertical="center"/>
    </xf>
    <xf numFmtId="175" fontId="94" fillId="0" borderId="16" xfId="16007" applyNumberFormat="1" applyFont="1" applyFill="1" applyBorder="1" applyAlignment="1">
      <alignment horizontal="center" vertical="center"/>
    </xf>
    <xf numFmtId="175" fontId="83" fillId="0" borderId="16" xfId="16010" applyNumberFormat="1" applyFont="1" applyFill="1" applyBorder="1" applyAlignment="1">
      <alignment horizontal="center" vertical="center" wrapText="1"/>
    </xf>
    <xf numFmtId="175" fontId="84" fillId="0" borderId="16" xfId="475" applyNumberFormat="1" applyFont="1" applyFill="1" applyBorder="1" applyAlignment="1">
      <alignment horizontal="center" vertical="center" wrapText="1"/>
    </xf>
    <xf numFmtId="175" fontId="84" fillId="0" borderId="16" xfId="16010" applyNumberFormat="1" applyFont="1" applyFill="1" applyBorder="1" applyAlignment="1">
      <alignment horizontal="center" vertical="center" wrapText="1"/>
    </xf>
    <xf numFmtId="176" fontId="83" fillId="0" borderId="16" xfId="16009" applyNumberFormat="1" applyFont="1" applyFill="1" applyBorder="1" applyAlignment="1">
      <alignment horizontal="center" vertical="center"/>
    </xf>
    <xf numFmtId="176" fontId="83" fillId="0" borderId="16" xfId="16009" applyNumberFormat="1" applyFont="1" applyFill="1" applyBorder="1" applyAlignment="1">
      <alignment horizontal="center" vertical="center" wrapText="1"/>
    </xf>
    <xf numFmtId="176" fontId="93" fillId="0" borderId="16" xfId="426" applyNumberFormat="1" applyFont="1" applyFill="1" applyBorder="1" applyAlignment="1">
      <alignment horizontal="center" vertical="center" wrapText="1"/>
    </xf>
    <xf numFmtId="176" fontId="84" fillId="0" borderId="16" xfId="583" applyNumberFormat="1" applyFont="1" applyFill="1" applyBorder="1" applyAlignment="1">
      <alignment horizontal="center" vertical="center"/>
    </xf>
    <xf numFmtId="176" fontId="83" fillId="0" borderId="16" xfId="426" applyNumberFormat="1" applyFont="1" applyFill="1" applyBorder="1" applyAlignment="1">
      <alignment horizontal="center" vertical="center"/>
    </xf>
    <xf numFmtId="176" fontId="83" fillId="0" borderId="16" xfId="16011" applyNumberFormat="1" applyFont="1" applyFill="1" applyBorder="1" applyAlignment="1">
      <alignment horizontal="center" vertical="center"/>
    </xf>
    <xf numFmtId="176" fontId="94" fillId="0" borderId="16" xfId="16007" applyNumberFormat="1" applyFont="1" applyFill="1" applyBorder="1" applyAlignment="1">
      <alignment horizontal="center" vertical="center"/>
    </xf>
    <xf numFmtId="176" fontId="83" fillId="0" borderId="16" xfId="16010" applyNumberFormat="1" applyFont="1" applyFill="1" applyBorder="1" applyAlignment="1">
      <alignment horizontal="center" vertical="center" wrapText="1"/>
    </xf>
    <xf numFmtId="176" fontId="94" fillId="0" borderId="16" xfId="16007" applyNumberFormat="1" applyFont="1" applyFill="1" applyBorder="1" applyAlignment="1">
      <alignment horizontal="center" vertical="center" wrapText="1"/>
    </xf>
    <xf numFmtId="176" fontId="83" fillId="0" borderId="25" xfId="16010" applyNumberFormat="1" applyFont="1" applyFill="1" applyBorder="1" applyAlignment="1">
      <alignment horizontal="center" vertical="center" wrapText="1"/>
    </xf>
    <xf numFmtId="176" fontId="83" fillId="0" borderId="26" xfId="16010" applyNumberFormat="1" applyFont="1" applyFill="1" applyBorder="1" applyAlignment="1">
      <alignment horizontal="center" vertical="center" wrapText="1"/>
    </xf>
    <xf numFmtId="176" fontId="83" fillId="0" borderId="20" xfId="16010" applyNumberFormat="1" applyFont="1" applyFill="1" applyBorder="1" applyAlignment="1">
      <alignment horizontal="center" vertical="center" wrapText="1"/>
    </xf>
    <xf numFmtId="1" fontId="83" fillId="0" borderId="16" xfId="16010" applyNumberFormat="1" applyFont="1" applyFill="1" applyBorder="1" applyAlignment="1">
      <alignment horizontal="center" vertical="center"/>
    </xf>
    <xf numFmtId="1" fontId="83" fillId="0" borderId="16" xfId="16009" applyNumberFormat="1" applyFont="1" applyFill="1" applyBorder="1" applyAlignment="1">
      <alignment horizontal="center" vertical="center"/>
    </xf>
    <xf numFmtId="1" fontId="83" fillId="0" borderId="16" xfId="16009" applyNumberFormat="1" applyFont="1" applyFill="1" applyBorder="1" applyAlignment="1">
      <alignment horizontal="center" vertical="center" wrapText="1"/>
    </xf>
    <xf numFmtId="1" fontId="93" fillId="0" borderId="16" xfId="426" applyNumberFormat="1" applyFont="1" applyFill="1" applyBorder="1" applyAlignment="1">
      <alignment horizontal="center" vertical="center" wrapText="1"/>
    </xf>
    <xf numFmtId="1" fontId="83" fillId="0" borderId="16" xfId="426" applyNumberFormat="1" applyFont="1" applyFill="1" applyBorder="1" applyAlignment="1">
      <alignment horizontal="center" vertical="center" wrapText="1"/>
    </xf>
    <xf numFmtId="1" fontId="84" fillId="0" borderId="16" xfId="583" applyNumberFormat="1" applyFont="1" applyFill="1" applyBorder="1" applyAlignment="1">
      <alignment horizontal="center" vertical="center"/>
    </xf>
    <xf numFmtId="1" fontId="83" fillId="0" borderId="16" xfId="426" applyNumberFormat="1" applyFont="1" applyFill="1" applyBorder="1" applyAlignment="1">
      <alignment horizontal="center" vertical="center"/>
    </xf>
    <xf numFmtId="1" fontId="94" fillId="0" borderId="16" xfId="16007" applyNumberFormat="1" applyFont="1" applyFill="1" applyBorder="1" applyAlignment="1">
      <alignment horizontal="center" vertical="center"/>
    </xf>
    <xf numFmtId="1" fontId="83" fillId="0" borderId="16" xfId="16010" applyNumberFormat="1" applyFont="1" applyFill="1" applyBorder="1" applyAlignment="1">
      <alignment horizontal="center" vertical="center" wrapText="1"/>
    </xf>
    <xf numFmtId="1" fontId="94" fillId="0" borderId="16" xfId="16007" applyNumberFormat="1" applyFont="1" applyFill="1" applyBorder="1" applyAlignment="1">
      <alignment horizontal="center" vertical="center" wrapText="1"/>
    </xf>
    <xf numFmtId="1" fontId="83" fillId="0" borderId="25" xfId="16010" applyNumberFormat="1" applyFont="1" applyFill="1" applyBorder="1" applyAlignment="1">
      <alignment horizontal="center" vertical="center" wrapText="1"/>
    </xf>
    <xf numFmtId="1" fontId="83" fillId="0" borderId="26" xfId="16010" applyNumberFormat="1" applyFont="1" applyFill="1" applyBorder="1" applyAlignment="1">
      <alignment horizontal="center" vertical="center" wrapText="1"/>
    </xf>
    <xf numFmtId="1" fontId="83" fillId="0" borderId="20" xfId="16010" applyNumberFormat="1" applyFont="1" applyFill="1" applyBorder="1" applyAlignment="1">
      <alignment horizontal="center" vertical="center" wrapText="1"/>
    </xf>
    <xf numFmtId="176" fontId="84" fillId="0" borderId="16" xfId="16009" applyNumberFormat="1" applyFont="1" applyFill="1" applyBorder="1" applyAlignment="1">
      <alignment horizontal="center" vertical="center"/>
    </xf>
    <xf numFmtId="176" fontId="83" fillId="0" borderId="16" xfId="16011" applyNumberFormat="1" applyFont="1" applyFill="1" applyBorder="1" applyAlignment="1">
      <alignment horizontal="center" vertical="center"/>
    </xf>
  </cellXfs>
  <cellStyles count="16012">
    <cellStyle name="”€ЌЂЌ‘Ћ‚›‰" xfId="1"/>
    <cellStyle name="”€љ‘€ђЋ‚ЂЌЌ›‰" xfId="2"/>
    <cellStyle name="„…Ќ…†Ќ›‰" xfId="3"/>
    <cellStyle name="€’ЋѓЋ‚›‰" xfId="4"/>
    <cellStyle name="‡ЂѓЋ‹Ћ‚Ћљ1" xfId="5"/>
    <cellStyle name="‡ЂѓЋ‹Ћ‚Ћљ2" xfId="6"/>
    <cellStyle name="20% — акцент1" xfId="7" builtinId="30" customBuiltin="1"/>
    <cellStyle name="20% - Акцент1 2" xfId="8"/>
    <cellStyle name="20% - Акцент1 2 2" xfId="9"/>
    <cellStyle name="20% - Акцент1 2 2 2" xfId="10"/>
    <cellStyle name="20% - Акцент1 2 2 2 2" xfId="11"/>
    <cellStyle name="20% - Акцент1 2 2 2 2 2" xfId="1040"/>
    <cellStyle name="20% - Акцент1 2 2 2 2 2 2" xfId="2517"/>
    <cellStyle name="20% - Акцент1 2 2 2 2 2 2 2" xfId="7829"/>
    <cellStyle name="20% - Акцент1 2 2 2 2 2 3" xfId="8755"/>
    <cellStyle name="20% - Акцент1 2 2 2 2 2 4" xfId="5208"/>
    <cellStyle name="20% - Акцент1 2 2 2 2 3" xfId="2516"/>
    <cellStyle name="20% - Акцент1 2 2 2 2 3 2" xfId="6366"/>
    <cellStyle name="20% - Акцент1 2 2 2 2 4" xfId="8287"/>
    <cellStyle name="20% - Акцент1 2 2 2 2 5" xfId="3496"/>
    <cellStyle name="20% - Акцент1 2 2 2 3" xfId="12"/>
    <cellStyle name="20% - Акцент1 2 2 2 3 2" xfId="1041"/>
    <cellStyle name="20% - Акцент1 2 2 2 3 2 2" xfId="2519"/>
    <cellStyle name="20% - Акцент1 2 2 2 3 2 2 2" xfId="7830"/>
    <cellStyle name="20% - Акцент1 2 2 2 3 2 3" xfId="8756"/>
    <cellStyle name="20% - Акцент1 2 2 2 3 2 4" xfId="5209"/>
    <cellStyle name="20% - Акцент1 2 2 2 3 3" xfId="2518"/>
    <cellStyle name="20% - Акцент1 2 2 2 3 3 2" xfId="7364"/>
    <cellStyle name="20% - Акцент1 2 2 2 3 4" xfId="8288"/>
    <cellStyle name="20% - Акцент1 2 2 2 3 5" xfId="3497"/>
    <cellStyle name="20% - Акцент1 2 2 2 4" xfId="1039"/>
    <cellStyle name="20% - Акцент1 2 2 2 4 2" xfId="2520"/>
    <cellStyle name="20% - Акцент1 2 2 2 4 2 2" xfId="7828"/>
    <cellStyle name="20% - Акцент1 2 2 2 4 3" xfId="8754"/>
    <cellStyle name="20% - Акцент1 2 2 2 4 4" xfId="5207"/>
    <cellStyle name="20% - Акцент1 2 2 2 5" xfId="2515"/>
    <cellStyle name="20% - Акцент1 2 2 2 5 2" xfId="7146"/>
    <cellStyle name="20% - Акцент1 2 2 2 6" xfId="8286"/>
    <cellStyle name="20% - Акцент1 2 2 2 7" xfId="3495"/>
    <cellStyle name="20% - Акцент1 2 2 3" xfId="13"/>
    <cellStyle name="20% - Акцент1 2 2 3 2" xfId="1042"/>
    <cellStyle name="20% - Акцент1 2 2 3 2 2" xfId="2522"/>
    <cellStyle name="20% - Акцент1 2 2 3 2 2 2" xfId="7831"/>
    <cellStyle name="20% - Акцент1 2 2 3 2 3" xfId="8757"/>
    <cellStyle name="20% - Акцент1 2 2 3 2 4" xfId="5210"/>
    <cellStyle name="20% - Акцент1 2 2 3 3" xfId="2521"/>
    <cellStyle name="20% - Акцент1 2 2 3 3 2" xfId="7374"/>
    <cellStyle name="20% - Акцент1 2 2 3 4" xfId="8289"/>
    <cellStyle name="20% - Акцент1 2 2 3 5" xfId="3498"/>
    <cellStyle name="20% - Акцент1 2 2 4" xfId="14"/>
    <cellStyle name="20% - Акцент1 2 2 4 2" xfId="1043"/>
    <cellStyle name="20% - Акцент1 2 2 4 2 2" xfId="2524"/>
    <cellStyle name="20% - Акцент1 2 2 4 2 2 2" xfId="7832"/>
    <cellStyle name="20% - Акцент1 2 2 4 2 3" xfId="8758"/>
    <cellStyle name="20% - Акцент1 2 2 4 2 4" xfId="5211"/>
    <cellStyle name="20% - Акцент1 2 2 4 3" xfId="2523"/>
    <cellStyle name="20% - Акцент1 2 2 4 3 2" xfId="7365"/>
    <cellStyle name="20% - Акцент1 2 2 4 4" xfId="8290"/>
    <cellStyle name="20% - Акцент1 2 2 4 5" xfId="3499"/>
    <cellStyle name="20% - Акцент1 2 2 5" xfId="1038"/>
    <cellStyle name="20% - Акцент1 2 2 5 2" xfId="2525"/>
    <cellStyle name="20% - Акцент1 2 2 5 2 2" xfId="7827"/>
    <cellStyle name="20% - Акцент1 2 2 5 3" xfId="8753"/>
    <cellStyle name="20% - Акцент1 2 2 5 4" xfId="5206"/>
    <cellStyle name="20% - Акцент1 2 2 6" xfId="2514"/>
    <cellStyle name="20% - Акцент1 2 2 6 2" xfId="7370"/>
    <cellStyle name="20% - Акцент1 2 2 7" xfId="8285"/>
    <cellStyle name="20% - Акцент1 2 2 8" xfId="3494"/>
    <cellStyle name="20% - Акцент1 2 3" xfId="15"/>
    <cellStyle name="20% - Акцент1 3" xfId="16"/>
    <cellStyle name="20% - Акцент1 4" xfId="17"/>
    <cellStyle name="20% - Акцент1 5" xfId="18"/>
    <cellStyle name="20% - Акцент1 6" xfId="19"/>
    <cellStyle name="20% - Акцент1 6 2" xfId="1044"/>
    <cellStyle name="20% - Акцент1 6 2 2" xfId="2527"/>
    <cellStyle name="20% - Акцент1 6 2 2 2" xfId="7833"/>
    <cellStyle name="20% - Акцент1 6 2 3" xfId="8759"/>
    <cellStyle name="20% - Акцент1 6 2 4" xfId="5212"/>
    <cellStyle name="20% - Акцент1 6 3" xfId="2526"/>
    <cellStyle name="20% - Акцент1 6 3 2" xfId="7366"/>
    <cellStyle name="20% - Акцент1 6 4" xfId="8291"/>
    <cellStyle name="20% - Акцент1 6 5" xfId="3500"/>
    <cellStyle name="20% - Акцент1 7" xfId="2513"/>
    <cellStyle name="20% - Акцент1 7 2" xfId="6282"/>
    <cellStyle name="20% - Акцент1 8" xfId="8284"/>
    <cellStyle name="20% - Акцент1 9" xfId="3482"/>
    <cellStyle name="20% — акцент2" xfId="20" builtinId="34" customBuiltin="1"/>
    <cellStyle name="20% - Акцент2 2" xfId="21"/>
    <cellStyle name="20% - Акцент2 2 2" xfId="22"/>
    <cellStyle name="20% - Акцент2 2 2 2" xfId="23"/>
    <cellStyle name="20% - Акцент2 2 2 2 2" xfId="24"/>
    <cellStyle name="20% - Акцент2 2 2 2 2 2" xfId="1047"/>
    <cellStyle name="20% - Акцент2 2 2 2 2 2 2" xfId="2532"/>
    <cellStyle name="20% - Акцент2 2 2 2 2 2 2 2" xfId="7836"/>
    <cellStyle name="20% - Акцент2 2 2 2 2 2 3" xfId="8762"/>
    <cellStyle name="20% - Акцент2 2 2 2 2 2 4" xfId="5215"/>
    <cellStyle name="20% - Акцент2 2 2 2 2 3" xfId="2531"/>
    <cellStyle name="20% - Акцент2 2 2 2 2 3 2" xfId="6364"/>
    <cellStyle name="20% - Акцент2 2 2 2 2 4" xfId="8295"/>
    <cellStyle name="20% - Акцент2 2 2 2 2 5" xfId="3503"/>
    <cellStyle name="20% - Акцент2 2 2 2 3" xfId="25"/>
    <cellStyle name="20% - Акцент2 2 2 2 3 2" xfId="1048"/>
    <cellStyle name="20% - Акцент2 2 2 2 3 2 2" xfId="2534"/>
    <cellStyle name="20% - Акцент2 2 2 2 3 2 2 2" xfId="7837"/>
    <cellStyle name="20% - Акцент2 2 2 2 3 2 3" xfId="8763"/>
    <cellStyle name="20% - Акцент2 2 2 2 3 2 4" xfId="5216"/>
    <cellStyle name="20% - Акцент2 2 2 2 3 3" xfId="2533"/>
    <cellStyle name="20% - Акцент2 2 2 2 3 3 2" xfId="6283"/>
    <cellStyle name="20% - Акцент2 2 2 2 3 4" xfId="8296"/>
    <cellStyle name="20% - Акцент2 2 2 2 3 5" xfId="3504"/>
    <cellStyle name="20% - Акцент2 2 2 2 4" xfId="1046"/>
    <cellStyle name="20% - Акцент2 2 2 2 4 2" xfId="2535"/>
    <cellStyle name="20% - Акцент2 2 2 2 4 2 2" xfId="7835"/>
    <cellStyle name="20% - Акцент2 2 2 2 4 3" xfId="8761"/>
    <cellStyle name="20% - Акцент2 2 2 2 4 4" xfId="5214"/>
    <cellStyle name="20% - Акцент2 2 2 2 5" xfId="2530"/>
    <cellStyle name="20% - Акцент2 2 2 2 5 2" xfId="7148"/>
    <cellStyle name="20% - Акцент2 2 2 2 6" xfId="8294"/>
    <cellStyle name="20% - Акцент2 2 2 2 7" xfId="3502"/>
    <cellStyle name="20% - Акцент2 2 2 3" xfId="26"/>
    <cellStyle name="20% - Акцент2 2 2 3 2" xfId="1049"/>
    <cellStyle name="20% - Акцент2 2 2 3 2 2" xfId="2537"/>
    <cellStyle name="20% - Акцент2 2 2 3 2 2 2" xfId="7838"/>
    <cellStyle name="20% - Акцент2 2 2 3 2 3" xfId="8764"/>
    <cellStyle name="20% - Акцент2 2 2 3 2 4" xfId="5217"/>
    <cellStyle name="20% - Акцент2 2 2 3 3" xfId="2536"/>
    <cellStyle name="20% - Акцент2 2 2 3 3 2" xfId="7369"/>
    <cellStyle name="20% - Акцент2 2 2 3 4" xfId="8297"/>
    <cellStyle name="20% - Акцент2 2 2 3 5" xfId="3505"/>
    <cellStyle name="20% - Акцент2 2 2 4" xfId="27"/>
    <cellStyle name="20% - Акцент2 2 2 4 2" xfId="1050"/>
    <cellStyle name="20% - Акцент2 2 2 4 2 2" xfId="2539"/>
    <cellStyle name="20% - Акцент2 2 2 4 2 2 2" xfId="7839"/>
    <cellStyle name="20% - Акцент2 2 2 4 2 3" xfId="8765"/>
    <cellStyle name="20% - Акцент2 2 2 4 2 4" xfId="5218"/>
    <cellStyle name="20% - Акцент2 2 2 4 3" xfId="2538"/>
    <cellStyle name="20% - Акцент2 2 2 4 3 2" xfId="7367"/>
    <cellStyle name="20% - Акцент2 2 2 4 4" xfId="8298"/>
    <cellStyle name="20% - Акцент2 2 2 4 5" xfId="3506"/>
    <cellStyle name="20% - Акцент2 2 2 5" xfId="1045"/>
    <cellStyle name="20% - Акцент2 2 2 5 2" xfId="2540"/>
    <cellStyle name="20% - Акцент2 2 2 5 2 2" xfId="7834"/>
    <cellStyle name="20% - Акцент2 2 2 5 3" xfId="8760"/>
    <cellStyle name="20% - Акцент2 2 2 5 4" xfId="5213"/>
    <cellStyle name="20% - Акцент2 2 2 6" xfId="2529"/>
    <cellStyle name="20% - Акцент2 2 2 6 2" xfId="7147"/>
    <cellStyle name="20% - Акцент2 2 2 7" xfId="8293"/>
    <cellStyle name="20% - Акцент2 2 2 8" xfId="3501"/>
    <cellStyle name="20% - Акцент2 2 3" xfId="28"/>
    <cellStyle name="20% - Акцент2 3" xfId="29"/>
    <cellStyle name="20% - Акцент2 4" xfId="30"/>
    <cellStyle name="20% - Акцент2 5" xfId="31"/>
    <cellStyle name="20% - Акцент2 6" xfId="32"/>
    <cellStyle name="20% - Акцент2 6 2" xfId="1051"/>
    <cellStyle name="20% - Акцент2 6 2 2" xfId="2542"/>
    <cellStyle name="20% - Акцент2 6 2 2 2" xfId="7840"/>
    <cellStyle name="20% - Акцент2 6 2 3" xfId="8766"/>
    <cellStyle name="20% - Акцент2 6 2 4" xfId="5219"/>
    <cellStyle name="20% - Акцент2 6 3" xfId="2541"/>
    <cellStyle name="20% - Акцент2 6 3 2" xfId="6365"/>
    <cellStyle name="20% - Акцент2 6 4" xfId="8299"/>
    <cellStyle name="20% - Акцент2 6 5" xfId="3507"/>
    <cellStyle name="20% - Акцент2 7" xfId="2528"/>
    <cellStyle name="20% - Акцент2 7 2" xfId="7368"/>
    <cellStyle name="20% - Акцент2 8" xfId="8292"/>
    <cellStyle name="20% - Акцент2 9" xfId="3484"/>
    <cellStyle name="20% — акцент3" xfId="33" builtinId="38" customBuiltin="1"/>
    <cellStyle name="20% - Акцент3 2" xfId="34"/>
    <cellStyle name="20% - Акцент3 2 2" xfId="35"/>
    <cellStyle name="20% - Акцент3 2 2 2" xfId="36"/>
    <cellStyle name="20% - Акцент3 2 2 2 2" xfId="37"/>
    <cellStyle name="20% - Акцент3 2 2 2 2 2" xfId="1054"/>
    <cellStyle name="20% - Акцент3 2 2 2 2 2 2" xfId="2547"/>
    <cellStyle name="20% - Акцент3 2 2 2 2 2 2 2" xfId="7843"/>
    <cellStyle name="20% - Акцент3 2 2 2 2 2 3" xfId="8769"/>
    <cellStyle name="20% - Акцент3 2 2 2 2 2 4" xfId="5222"/>
    <cellStyle name="20% - Акцент3 2 2 2 2 3" xfId="2546"/>
    <cellStyle name="20% - Акцент3 2 2 2 2 3 2" xfId="7377"/>
    <cellStyle name="20% - Акцент3 2 2 2 2 4" xfId="8303"/>
    <cellStyle name="20% - Акцент3 2 2 2 2 5" xfId="3510"/>
    <cellStyle name="20% - Акцент3 2 2 2 3" xfId="38"/>
    <cellStyle name="20% - Акцент3 2 2 2 3 2" xfId="1055"/>
    <cellStyle name="20% - Акцент3 2 2 2 3 2 2" xfId="2549"/>
    <cellStyle name="20% - Акцент3 2 2 2 3 2 2 2" xfId="7844"/>
    <cellStyle name="20% - Акцент3 2 2 2 3 2 3" xfId="8770"/>
    <cellStyle name="20% - Акцент3 2 2 2 3 2 4" xfId="5223"/>
    <cellStyle name="20% - Акцент3 2 2 2 3 3" xfId="2548"/>
    <cellStyle name="20% - Акцент3 2 2 2 3 3 2" xfId="7378"/>
    <cellStyle name="20% - Акцент3 2 2 2 3 4" xfId="8304"/>
    <cellStyle name="20% - Акцент3 2 2 2 3 5" xfId="3511"/>
    <cellStyle name="20% - Акцент3 2 2 2 4" xfId="1053"/>
    <cellStyle name="20% - Акцент3 2 2 2 4 2" xfId="2550"/>
    <cellStyle name="20% - Акцент3 2 2 2 4 2 2" xfId="7842"/>
    <cellStyle name="20% - Акцент3 2 2 2 4 3" xfId="8768"/>
    <cellStyle name="20% - Акцент3 2 2 2 4 4" xfId="5221"/>
    <cellStyle name="20% - Акцент3 2 2 2 5" xfId="2545"/>
    <cellStyle name="20% - Акцент3 2 2 2 5 2" xfId="7376"/>
    <cellStyle name="20% - Акцент3 2 2 2 6" xfId="8302"/>
    <cellStyle name="20% - Акцент3 2 2 2 7" xfId="3509"/>
    <cellStyle name="20% - Акцент3 2 2 3" xfId="39"/>
    <cellStyle name="20% - Акцент3 2 2 3 2" xfId="1056"/>
    <cellStyle name="20% - Акцент3 2 2 3 2 2" xfId="2552"/>
    <cellStyle name="20% - Акцент3 2 2 3 2 2 2" xfId="7845"/>
    <cellStyle name="20% - Акцент3 2 2 3 2 3" xfId="8771"/>
    <cellStyle name="20% - Акцент3 2 2 3 2 4" xfId="5224"/>
    <cellStyle name="20% - Акцент3 2 2 3 3" xfId="2551"/>
    <cellStyle name="20% - Акцент3 2 2 3 3 2" xfId="7379"/>
    <cellStyle name="20% - Акцент3 2 2 3 4" xfId="8305"/>
    <cellStyle name="20% - Акцент3 2 2 3 5" xfId="3512"/>
    <cellStyle name="20% - Акцент3 2 2 4" xfId="40"/>
    <cellStyle name="20% - Акцент3 2 2 4 2" xfId="1057"/>
    <cellStyle name="20% - Акцент3 2 2 4 2 2" xfId="2554"/>
    <cellStyle name="20% - Акцент3 2 2 4 2 2 2" xfId="7846"/>
    <cellStyle name="20% - Акцент3 2 2 4 2 3" xfId="8772"/>
    <cellStyle name="20% - Акцент3 2 2 4 2 4" xfId="5225"/>
    <cellStyle name="20% - Акцент3 2 2 4 3" xfId="2553"/>
    <cellStyle name="20% - Акцент3 2 2 4 3 2" xfId="7380"/>
    <cellStyle name="20% - Акцент3 2 2 4 4" xfId="8306"/>
    <cellStyle name="20% - Акцент3 2 2 4 5" xfId="3513"/>
    <cellStyle name="20% - Акцент3 2 2 5" xfId="1052"/>
    <cellStyle name="20% - Акцент3 2 2 5 2" xfId="2555"/>
    <cellStyle name="20% - Акцент3 2 2 5 2 2" xfId="7841"/>
    <cellStyle name="20% - Акцент3 2 2 5 3" xfId="8767"/>
    <cellStyle name="20% - Акцент3 2 2 5 4" xfId="5220"/>
    <cellStyle name="20% - Акцент3 2 2 6" xfId="2544"/>
    <cellStyle name="20% - Акцент3 2 2 6 2" xfId="7375"/>
    <cellStyle name="20% - Акцент3 2 2 7" xfId="8301"/>
    <cellStyle name="20% - Акцент3 2 2 8" xfId="3508"/>
    <cellStyle name="20% - Акцент3 2 3" xfId="41"/>
    <cellStyle name="20% - Акцент3 3" xfId="42"/>
    <cellStyle name="20% - Акцент3 4" xfId="43"/>
    <cellStyle name="20% - Акцент3 5" xfId="44"/>
    <cellStyle name="20% - Акцент3 6" xfId="45"/>
    <cellStyle name="20% - Акцент3 6 2" xfId="1058"/>
    <cellStyle name="20% - Акцент3 6 2 2" xfId="2557"/>
    <cellStyle name="20% - Акцент3 6 2 2 2" xfId="7847"/>
    <cellStyle name="20% - Акцент3 6 2 3" xfId="8773"/>
    <cellStyle name="20% - Акцент3 6 2 4" xfId="5226"/>
    <cellStyle name="20% - Акцент3 6 3" xfId="2556"/>
    <cellStyle name="20% - Акцент3 6 3 2" xfId="7381"/>
    <cellStyle name="20% - Акцент3 6 4" xfId="8307"/>
    <cellStyle name="20% - Акцент3 6 5" xfId="3514"/>
    <cellStyle name="20% - Акцент3 7" xfId="2543"/>
    <cellStyle name="20% - Акцент3 7 2" xfId="6284"/>
    <cellStyle name="20% - Акцент3 8" xfId="8300"/>
    <cellStyle name="20% - Акцент3 9" xfId="3486"/>
    <cellStyle name="20% — акцент4" xfId="46" builtinId="42" customBuiltin="1"/>
    <cellStyle name="20% - Акцент4 2" xfId="47"/>
    <cellStyle name="20% - Акцент4 2 2" xfId="48"/>
    <cellStyle name="20% - Акцент4 2 2 2" xfId="49"/>
    <cellStyle name="20% - Акцент4 2 2 2 2" xfId="50"/>
    <cellStyle name="20% - Акцент4 2 2 2 2 2" xfId="1061"/>
    <cellStyle name="20% - Акцент4 2 2 2 2 2 2" xfId="2562"/>
    <cellStyle name="20% - Акцент4 2 2 2 2 2 2 2" xfId="7850"/>
    <cellStyle name="20% - Акцент4 2 2 2 2 2 3" xfId="8776"/>
    <cellStyle name="20% - Акцент4 2 2 2 2 2 4" xfId="5229"/>
    <cellStyle name="20% - Акцент4 2 2 2 2 3" xfId="2561"/>
    <cellStyle name="20% - Акцент4 2 2 2 2 3 2" xfId="7385"/>
    <cellStyle name="20% - Акцент4 2 2 2 2 4" xfId="8311"/>
    <cellStyle name="20% - Акцент4 2 2 2 2 5" xfId="3517"/>
    <cellStyle name="20% - Акцент4 2 2 2 3" xfId="51"/>
    <cellStyle name="20% - Акцент4 2 2 2 3 2" xfId="1062"/>
    <cellStyle name="20% - Акцент4 2 2 2 3 2 2" xfId="2564"/>
    <cellStyle name="20% - Акцент4 2 2 2 3 2 2 2" xfId="7851"/>
    <cellStyle name="20% - Акцент4 2 2 2 3 2 3" xfId="8777"/>
    <cellStyle name="20% - Акцент4 2 2 2 3 2 4" xfId="5230"/>
    <cellStyle name="20% - Акцент4 2 2 2 3 3" xfId="2563"/>
    <cellStyle name="20% - Акцент4 2 2 2 3 3 2" xfId="7386"/>
    <cellStyle name="20% - Акцент4 2 2 2 3 4" xfId="8312"/>
    <cellStyle name="20% - Акцент4 2 2 2 3 5" xfId="3518"/>
    <cellStyle name="20% - Акцент4 2 2 2 4" xfId="1060"/>
    <cellStyle name="20% - Акцент4 2 2 2 4 2" xfId="2565"/>
    <cellStyle name="20% - Акцент4 2 2 2 4 2 2" xfId="7849"/>
    <cellStyle name="20% - Акцент4 2 2 2 4 3" xfId="8775"/>
    <cellStyle name="20% - Акцент4 2 2 2 4 4" xfId="5228"/>
    <cellStyle name="20% - Акцент4 2 2 2 5" xfId="2560"/>
    <cellStyle name="20% - Акцент4 2 2 2 5 2" xfId="7384"/>
    <cellStyle name="20% - Акцент4 2 2 2 6" xfId="8310"/>
    <cellStyle name="20% - Акцент4 2 2 2 7" xfId="3516"/>
    <cellStyle name="20% - Акцент4 2 2 3" xfId="52"/>
    <cellStyle name="20% - Акцент4 2 2 3 2" xfId="1063"/>
    <cellStyle name="20% - Акцент4 2 2 3 2 2" xfId="2567"/>
    <cellStyle name="20% - Акцент4 2 2 3 2 2 2" xfId="7852"/>
    <cellStyle name="20% - Акцент4 2 2 3 2 3" xfId="8778"/>
    <cellStyle name="20% - Акцент4 2 2 3 2 4" xfId="5231"/>
    <cellStyle name="20% - Акцент4 2 2 3 3" xfId="2566"/>
    <cellStyle name="20% - Акцент4 2 2 3 3 2" xfId="7387"/>
    <cellStyle name="20% - Акцент4 2 2 3 4" xfId="8313"/>
    <cellStyle name="20% - Акцент4 2 2 3 5" xfId="3519"/>
    <cellStyle name="20% - Акцент4 2 2 4" xfId="53"/>
    <cellStyle name="20% - Акцент4 2 2 4 2" xfId="1064"/>
    <cellStyle name="20% - Акцент4 2 2 4 2 2" xfId="2569"/>
    <cellStyle name="20% - Акцент4 2 2 4 2 2 2" xfId="7853"/>
    <cellStyle name="20% - Акцент4 2 2 4 2 3" xfId="8779"/>
    <cellStyle name="20% - Акцент4 2 2 4 2 4" xfId="5232"/>
    <cellStyle name="20% - Акцент4 2 2 4 3" xfId="2568"/>
    <cellStyle name="20% - Акцент4 2 2 4 3 2" xfId="7388"/>
    <cellStyle name="20% - Акцент4 2 2 4 4" xfId="8314"/>
    <cellStyle name="20% - Акцент4 2 2 4 5" xfId="3520"/>
    <cellStyle name="20% - Акцент4 2 2 5" xfId="1059"/>
    <cellStyle name="20% - Акцент4 2 2 5 2" xfId="2570"/>
    <cellStyle name="20% - Акцент4 2 2 5 2 2" xfId="7848"/>
    <cellStyle name="20% - Акцент4 2 2 5 3" xfId="8774"/>
    <cellStyle name="20% - Акцент4 2 2 5 4" xfId="5227"/>
    <cellStyle name="20% - Акцент4 2 2 6" xfId="2559"/>
    <cellStyle name="20% - Акцент4 2 2 6 2" xfId="7383"/>
    <cellStyle name="20% - Акцент4 2 2 7" xfId="8309"/>
    <cellStyle name="20% - Акцент4 2 2 8" xfId="3515"/>
    <cellStyle name="20% - Акцент4 2 3" xfId="54"/>
    <cellStyle name="20% - Акцент4 3" xfId="55"/>
    <cellStyle name="20% - Акцент4 4" xfId="56"/>
    <cellStyle name="20% - Акцент4 5" xfId="57"/>
    <cellStyle name="20% - Акцент4 6" xfId="58"/>
    <cellStyle name="20% - Акцент4 6 2" xfId="1065"/>
    <cellStyle name="20% - Акцент4 6 2 2" xfId="2572"/>
    <cellStyle name="20% - Акцент4 6 2 2 2" xfId="7854"/>
    <cellStyle name="20% - Акцент4 6 2 3" xfId="8780"/>
    <cellStyle name="20% - Акцент4 6 2 4" xfId="5233"/>
    <cellStyle name="20% - Акцент4 6 3" xfId="2571"/>
    <cellStyle name="20% - Акцент4 6 3 2" xfId="7389"/>
    <cellStyle name="20% - Акцент4 6 4" xfId="8315"/>
    <cellStyle name="20% - Акцент4 6 5" xfId="3521"/>
    <cellStyle name="20% - Акцент4 7" xfId="2558"/>
    <cellStyle name="20% - Акцент4 7 2" xfId="7382"/>
    <cellStyle name="20% - Акцент4 8" xfId="8308"/>
    <cellStyle name="20% - Акцент4 9" xfId="3488"/>
    <cellStyle name="20% — акцент5" xfId="59" builtinId="46" customBuiltin="1"/>
    <cellStyle name="20% - Акцент5 2" xfId="60"/>
    <cellStyle name="20% - Акцент5 2 2" xfId="61"/>
    <cellStyle name="20% - Акцент5 3" xfId="62"/>
    <cellStyle name="20% - Акцент5 4" xfId="63"/>
    <cellStyle name="20% - Акцент5 5" xfId="64"/>
    <cellStyle name="20% - Акцент5 6" xfId="2573"/>
    <cellStyle name="20% - Акцент5 6 2" xfId="7390"/>
    <cellStyle name="20% - Акцент5 7" xfId="8316"/>
    <cellStyle name="20% - Акцент5 8" xfId="3490"/>
    <cellStyle name="20% — акцент6" xfId="65" builtinId="50" customBuiltin="1"/>
    <cellStyle name="20% - Акцент6 2" xfId="66"/>
    <cellStyle name="20% - Акцент6 2 2" xfId="67"/>
    <cellStyle name="20% - Акцент6 2 2 2" xfId="68"/>
    <cellStyle name="20% - Акцент6 2 2 2 2" xfId="69"/>
    <cellStyle name="20% - Акцент6 2 2 2 2 2" xfId="1068"/>
    <cellStyle name="20% - Акцент6 2 2 2 2 2 2" xfId="2578"/>
    <cellStyle name="20% - Акцент6 2 2 2 2 2 2 2" xfId="7857"/>
    <cellStyle name="20% - Акцент6 2 2 2 2 2 3" xfId="8783"/>
    <cellStyle name="20% - Акцент6 2 2 2 2 2 4" xfId="5236"/>
    <cellStyle name="20% - Акцент6 2 2 2 2 3" xfId="2577"/>
    <cellStyle name="20% - Акцент6 2 2 2 2 3 2" xfId="7394"/>
    <cellStyle name="20% - Акцент6 2 2 2 2 4" xfId="8320"/>
    <cellStyle name="20% - Акцент6 2 2 2 2 5" xfId="3524"/>
    <cellStyle name="20% - Акцент6 2 2 2 3" xfId="70"/>
    <cellStyle name="20% - Акцент6 2 2 2 3 2" xfId="1069"/>
    <cellStyle name="20% - Акцент6 2 2 2 3 2 2" xfId="2580"/>
    <cellStyle name="20% - Акцент6 2 2 2 3 2 2 2" xfId="7858"/>
    <cellStyle name="20% - Акцент6 2 2 2 3 2 3" xfId="8784"/>
    <cellStyle name="20% - Акцент6 2 2 2 3 2 4" xfId="5237"/>
    <cellStyle name="20% - Акцент6 2 2 2 3 3" xfId="2579"/>
    <cellStyle name="20% - Акцент6 2 2 2 3 3 2" xfId="7395"/>
    <cellStyle name="20% - Акцент6 2 2 2 3 4" xfId="8321"/>
    <cellStyle name="20% - Акцент6 2 2 2 3 5" xfId="3525"/>
    <cellStyle name="20% - Акцент6 2 2 2 4" xfId="1067"/>
    <cellStyle name="20% - Акцент6 2 2 2 4 2" xfId="2581"/>
    <cellStyle name="20% - Акцент6 2 2 2 4 2 2" xfId="7856"/>
    <cellStyle name="20% - Акцент6 2 2 2 4 3" xfId="8782"/>
    <cellStyle name="20% - Акцент6 2 2 2 4 4" xfId="5235"/>
    <cellStyle name="20% - Акцент6 2 2 2 5" xfId="2576"/>
    <cellStyle name="20% - Акцент6 2 2 2 5 2" xfId="7393"/>
    <cellStyle name="20% - Акцент6 2 2 2 6" xfId="8319"/>
    <cellStyle name="20% - Акцент6 2 2 2 7" xfId="3523"/>
    <cellStyle name="20% - Акцент6 2 2 3" xfId="71"/>
    <cellStyle name="20% - Акцент6 2 2 3 2" xfId="1070"/>
    <cellStyle name="20% - Акцент6 2 2 3 2 2" xfId="2583"/>
    <cellStyle name="20% - Акцент6 2 2 3 2 2 2" xfId="7859"/>
    <cellStyle name="20% - Акцент6 2 2 3 2 3" xfId="8785"/>
    <cellStyle name="20% - Акцент6 2 2 3 2 4" xfId="5238"/>
    <cellStyle name="20% - Акцент6 2 2 3 3" xfId="2582"/>
    <cellStyle name="20% - Акцент6 2 2 3 3 2" xfId="7396"/>
    <cellStyle name="20% - Акцент6 2 2 3 4" xfId="8322"/>
    <cellStyle name="20% - Акцент6 2 2 3 5" xfId="3526"/>
    <cellStyle name="20% - Акцент6 2 2 4" xfId="72"/>
    <cellStyle name="20% - Акцент6 2 2 4 2" xfId="1071"/>
    <cellStyle name="20% - Акцент6 2 2 4 2 2" xfId="2585"/>
    <cellStyle name="20% - Акцент6 2 2 4 2 2 2" xfId="7860"/>
    <cellStyle name="20% - Акцент6 2 2 4 2 3" xfId="8786"/>
    <cellStyle name="20% - Акцент6 2 2 4 2 4" xfId="5239"/>
    <cellStyle name="20% - Акцент6 2 2 4 3" xfId="2584"/>
    <cellStyle name="20% - Акцент6 2 2 4 3 2" xfId="7397"/>
    <cellStyle name="20% - Акцент6 2 2 4 4" xfId="8323"/>
    <cellStyle name="20% - Акцент6 2 2 4 5" xfId="3527"/>
    <cellStyle name="20% - Акцент6 2 2 5" xfId="1066"/>
    <cellStyle name="20% - Акцент6 2 2 5 2" xfId="2586"/>
    <cellStyle name="20% - Акцент6 2 2 5 2 2" xfId="7855"/>
    <cellStyle name="20% - Акцент6 2 2 5 3" xfId="8781"/>
    <cellStyle name="20% - Акцент6 2 2 5 4" xfId="5234"/>
    <cellStyle name="20% - Акцент6 2 2 6" xfId="2575"/>
    <cellStyle name="20% - Акцент6 2 2 6 2" xfId="7392"/>
    <cellStyle name="20% - Акцент6 2 2 7" xfId="8318"/>
    <cellStyle name="20% - Акцент6 2 2 8" xfId="3522"/>
    <cellStyle name="20% - Акцент6 2 3" xfId="73"/>
    <cellStyle name="20% - Акцент6 3" xfId="74"/>
    <cellStyle name="20% - Акцент6 4" xfId="75"/>
    <cellStyle name="20% - Акцент6 5" xfId="76"/>
    <cellStyle name="20% - Акцент6 6" xfId="2574"/>
    <cellStyle name="20% - Акцент6 6 2" xfId="7391"/>
    <cellStyle name="20% - Акцент6 7" xfId="8317"/>
    <cellStyle name="20% - Акцент6 8" xfId="3492"/>
    <cellStyle name="40% — акцент1" xfId="77" builtinId="31" customBuiltin="1"/>
    <cellStyle name="40% - Акцент1 2" xfId="78"/>
    <cellStyle name="40% - Акцент1 2 2" xfId="79"/>
    <cellStyle name="40% - Акцент1 2 2 2" xfId="80"/>
    <cellStyle name="40% - Акцент1 2 2 2 2" xfId="81"/>
    <cellStyle name="40% - Акцент1 2 2 2 2 2" xfId="1074"/>
    <cellStyle name="40% - Акцент1 2 2 2 2 2 2" xfId="2591"/>
    <cellStyle name="40% - Акцент1 2 2 2 2 2 2 2" xfId="7863"/>
    <cellStyle name="40% - Акцент1 2 2 2 2 2 3" xfId="8789"/>
    <cellStyle name="40% - Акцент1 2 2 2 2 2 4" xfId="5242"/>
    <cellStyle name="40% - Акцент1 2 2 2 2 3" xfId="2590"/>
    <cellStyle name="40% - Акцент1 2 2 2 2 3 2" xfId="7401"/>
    <cellStyle name="40% - Акцент1 2 2 2 2 4" xfId="8327"/>
    <cellStyle name="40% - Акцент1 2 2 2 2 5" xfId="3530"/>
    <cellStyle name="40% - Акцент1 2 2 2 3" xfId="82"/>
    <cellStyle name="40% - Акцент1 2 2 2 3 2" xfId="1075"/>
    <cellStyle name="40% - Акцент1 2 2 2 3 2 2" xfId="2593"/>
    <cellStyle name="40% - Акцент1 2 2 2 3 2 2 2" xfId="7864"/>
    <cellStyle name="40% - Акцент1 2 2 2 3 2 3" xfId="8790"/>
    <cellStyle name="40% - Акцент1 2 2 2 3 2 4" xfId="5243"/>
    <cellStyle name="40% - Акцент1 2 2 2 3 3" xfId="2592"/>
    <cellStyle name="40% - Акцент1 2 2 2 3 3 2" xfId="7402"/>
    <cellStyle name="40% - Акцент1 2 2 2 3 4" xfId="8328"/>
    <cellStyle name="40% - Акцент1 2 2 2 3 5" xfId="3531"/>
    <cellStyle name="40% - Акцент1 2 2 2 4" xfId="1073"/>
    <cellStyle name="40% - Акцент1 2 2 2 4 2" xfId="2594"/>
    <cellStyle name="40% - Акцент1 2 2 2 4 2 2" xfId="7862"/>
    <cellStyle name="40% - Акцент1 2 2 2 4 3" xfId="8788"/>
    <cellStyle name="40% - Акцент1 2 2 2 4 4" xfId="5241"/>
    <cellStyle name="40% - Акцент1 2 2 2 5" xfId="2589"/>
    <cellStyle name="40% - Акцент1 2 2 2 5 2" xfId="7400"/>
    <cellStyle name="40% - Акцент1 2 2 2 6" xfId="8326"/>
    <cellStyle name="40% - Акцент1 2 2 2 7" xfId="3529"/>
    <cellStyle name="40% - Акцент1 2 2 3" xfId="83"/>
    <cellStyle name="40% - Акцент1 2 2 3 2" xfId="1076"/>
    <cellStyle name="40% - Акцент1 2 2 3 2 2" xfId="2596"/>
    <cellStyle name="40% - Акцент1 2 2 3 2 2 2" xfId="7865"/>
    <cellStyle name="40% - Акцент1 2 2 3 2 3" xfId="8791"/>
    <cellStyle name="40% - Акцент1 2 2 3 2 4" xfId="5244"/>
    <cellStyle name="40% - Акцент1 2 2 3 3" xfId="2595"/>
    <cellStyle name="40% - Акцент1 2 2 3 3 2" xfId="7403"/>
    <cellStyle name="40% - Акцент1 2 2 3 4" xfId="8329"/>
    <cellStyle name="40% - Акцент1 2 2 3 5" xfId="3532"/>
    <cellStyle name="40% - Акцент1 2 2 4" xfId="84"/>
    <cellStyle name="40% - Акцент1 2 2 4 2" xfId="1077"/>
    <cellStyle name="40% - Акцент1 2 2 4 2 2" xfId="2598"/>
    <cellStyle name="40% - Акцент1 2 2 4 2 2 2" xfId="7866"/>
    <cellStyle name="40% - Акцент1 2 2 4 2 3" xfId="8792"/>
    <cellStyle name="40% - Акцент1 2 2 4 2 4" xfId="5245"/>
    <cellStyle name="40% - Акцент1 2 2 4 3" xfId="2597"/>
    <cellStyle name="40% - Акцент1 2 2 4 3 2" xfId="7404"/>
    <cellStyle name="40% - Акцент1 2 2 4 4" xfId="8330"/>
    <cellStyle name="40% - Акцент1 2 2 4 5" xfId="3533"/>
    <cellStyle name="40% - Акцент1 2 2 5" xfId="1072"/>
    <cellStyle name="40% - Акцент1 2 2 5 2" xfId="2599"/>
    <cellStyle name="40% - Акцент1 2 2 5 2 2" xfId="7861"/>
    <cellStyle name="40% - Акцент1 2 2 5 3" xfId="8787"/>
    <cellStyle name="40% - Акцент1 2 2 5 4" xfId="5240"/>
    <cellStyle name="40% - Акцент1 2 2 6" xfId="2588"/>
    <cellStyle name="40% - Акцент1 2 2 6 2" xfId="7399"/>
    <cellStyle name="40% - Акцент1 2 2 7" xfId="8325"/>
    <cellStyle name="40% - Акцент1 2 2 8" xfId="3528"/>
    <cellStyle name="40% - Акцент1 2 3" xfId="85"/>
    <cellStyle name="40% - Акцент1 3" xfId="86"/>
    <cellStyle name="40% - Акцент1 4" xfId="87"/>
    <cellStyle name="40% - Акцент1 5" xfId="88"/>
    <cellStyle name="40% - Акцент1 6" xfId="2587"/>
    <cellStyle name="40% - Акцент1 6 2" xfId="7398"/>
    <cellStyle name="40% - Акцент1 7" xfId="8324"/>
    <cellStyle name="40% - Акцент1 8" xfId="3483"/>
    <cellStyle name="40% — акцент2" xfId="89" builtinId="35" customBuiltin="1"/>
    <cellStyle name="40% - Акцент2 2" xfId="90"/>
    <cellStyle name="40% - Акцент2 2 2" xfId="91"/>
    <cellStyle name="40% - Акцент2 3" xfId="92"/>
    <cellStyle name="40% - Акцент2 4" xfId="93"/>
    <cellStyle name="40% - Акцент2 5" xfId="94"/>
    <cellStyle name="40% - Акцент2 6" xfId="2600"/>
    <cellStyle name="40% - Акцент2 6 2" xfId="7405"/>
    <cellStyle name="40% - Акцент2 7" xfId="8331"/>
    <cellStyle name="40% - Акцент2 8" xfId="3485"/>
    <cellStyle name="40% — акцент3" xfId="95" builtinId="39" customBuiltin="1"/>
    <cellStyle name="40% - Акцент3 2" xfId="96"/>
    <cellStyle name="40% - Акцент3 2 2" xfId="97"/>
    <cellStyle name="40% - Акцент3 2 2 2" xfId="98"/>
    <cellStyle name="40% - Акцент3 2 2 2 2" xfId="99"/>
    <cellStyle name="40% - Акцент3 2 2 2 2 2" xfId="1080"/>
    <cellStyle name="40% - Акцент3 2 2 2 2 2 2" xfId="2605"/>
    <cellStyle name="40% - Акцент3 2 2 2 2 2 2 2" xfId="7869"/>
    <cellStyle name="40% - Акцент3 2 2 2 2 2 3" xfId="8795"/>
    <cellStyle name="40% - Акцент3 2 2 2 2 2 4" xfId="5248"/>
    <cellStyle name="40% - Акцент3 2 2 2 2 3" xfId="2604"/>
    <cellStyle name="40% - Акцент3 2 2 2 2 3 2" xfId="7409"/>
    <cellStyle name="40% - Акцент3 2 2 2 2 4" xfId="8335"/>
    <cellStyle name="40% - Акцент3 2 2 2 2 5" xfId="3536"/>
    <cellStyle name="40% - Акцент3 2 2 2 3" xfId="100"/>
    <cellStyle name="40% - Акцент3 2 2 2 3 2" xfId="1081"/>
    <cellStyle name="40% - Акцент3 2 2 2 3 2 2" xfId="2607"/>
    <cellStyle name="40% - Акцент3 2 2 2 3 2 2 2" xfId="7870"/>
    <cellStyle name="40% - Акцент3 2 2 2 3 2 3" xfId="8796"/>
    <cellStyle name="40% - Акцент3 2 2 2 3 2 4" xfId="5249"/>
    <cellStyle name="40% - Акцент3 2 2 2 3 3" xfId="2606"/>
    <cellStyle name="40% - Акцент3 2 2 2 3 3 2" xfId="7410"/>
    <cellStyle name="40% - Акцент3 2 2 2 3 4" xfId="8336"/>
    <cellStyle name="40% - Акцент3 2 2 2 3 5" xfId="3537"/>
    <cellStyle name="40% - Акцент3 2 2 2 4" xfId="1079"/>
    <cellStyle name="40% - Акцент3 2 2 2 4 2" xfId="2608"/>
    <cellStyle name="40% - Акцент3 2 2 2 4 2 2" xfId="7868"/>
    <cellStyle name="40% - Акцент3 2 2 2 4 3" xfId="8794"/>
    <cellStyle name="40% - Акцент3 2 2 2 4 4" xfId="5247"/>
    <cellStyle name="40% - Акцент3 2 2 2 5" xfId="2603"/>
    <cellStyle name="40% - Акцент3 2 2 2 5 2" xfId="7408"/>
    <cellStyle name="40% - Акцент3 2 2 2 6" xfId="8334"/>
    <cellStyle name="40% - Акцент3 2 2 2 7" xfId="3535"/>
    <cellStyle name="40% - Акцент3 2 2 3" xfId="101"/>
    <cellStyle name="40% - Акцент3 2 2 3 2" xfId="1082"/>
    <cellStyle name="40% - Акцент3 2 2 3 2 2" xfId="2610"/>
    <cellStyle name="40% - Акцент3 2 2 3 2 2 2" xfId="7871"/>
    <cellStyle name="40% - Акцент3 2 2 3 2 3" xfId="8797"/>
    <cellStyle name="40% - Акцент3 2 2 3 2 4" xfId="5250"/>
    <cellStyle name="40% - Акцент3 2 2 3 3" xfId="2609"/>
    <cellStyle name="40% - Акцент3 2 2 3 3 2" xfId="7411"/>
    <cellStyle name="40% - Акцент3 2 2 3 4" xfId="8337"/>
    <cellStyle name="40% - Акцент3 2 2 3 5" xfId="3538"/>
    <cellStyle name="40% - Акцент3 2 2 4" xfId="102"/>
    <cellStyle name="40% - Акцент3 2 2 4 2" xfId="1083"/>
    <cellStyle name="40% - Акцент3 2 2 4 2 2" xfId="2612"/>
    <cellStyle name="40% - Акцент3 2 2 4 2 2 2" xfId="7872"/>
    <cellStyle name="40% - Акцент3 2 2 4 2 3" xfId="8798"/>
    <cellStyle name="40% - Акцент3 2 2 4 2 4" xfId="5251"/>
    <cellStyle name="40% - Акцент3 2 2 4 3" xfId="2611"/>
    <cellStyle name="40% - Акцент3 2 2 4 3 2" xfId="7412"/>
    <cellStyle name="40% - Акцент3 2 2 4 4" xfId="8338"/>
    <cellStyle name="40% - Акцент3 2 2 4 5" xfId="3539"/>
    <cellStyle name="40% - Акцент3 2 2 5" xfId="1078"/>
    <cellStyle name="40% - Акцент3 2 2 5 2" xfId="2613"/>
    <cellStyle name="40% - Акцент3 2 2 5 2 2" xfId="7867"/>
    <cellStyle name="40% - Акцент3 2 2 5 3" xfId="8793"/>
    <cellStyle name="40% - Акцент3 2 2 5 4" xfId="5246"/>
    <cellStyle name="40% - Акцент3 2 2 6" xfId="2602"/>
    <cellStyle name="40% - Акцент3 2 2 6 2" xfId="7407"/>
    <cellStyle name="40% - Акцент3 2 2 7" xfId="8333"/>
    <cellStyle name="40% - Акцент3 2 2 8" xfId="3534"/>
    <cellStyle name="40% - Акцент3 2 3" xfId="103"/>
    <cellStyle name="40% - Акцент3 3" xfId="104"/>
    <cellStyle name="40% - Акцент3 4" xfId="105"/>
    <cellStyle name="40% - Акцент3 5" xfId="106"/>
    <cellStyle name="40% - Акцент3 6" xfId="107"/>
    <cellStyle name="40% - Акцент3 6 2" xfId="1084"/>
    <cellStyle name="40% - Акцент3 6 2 2" xfId="2615"/>
    <cellStyle name="40% - Акцент3 6 2 2 2" xfId="7873"/>
    <cellStyle name="40% - Акцент3 6 2 3" xfId="8799"/>
    <cellStyle name="40% - Акцент3 6 2 4" xfId="5252"/>
    <cellStyle name="40% - Акцент3 6 3" xfId="2614"/>
    <cellStyle name="40% - Акцент3 6 3 2" xfId="7413"/>
    <cellStyle name="40% - Акцент3 6 4" xfId="8339"/>
    <cellStyle name="40% - Акцент3 6 5" xfId="3540"/>
    <cellStyle name="40% - Акцент3 7" xfId="2601"/>
    <cellStyle name="40% - Акцент3 7 2" xfId="7406"/>
    <cellStyle name="40% - Акцент3 8" xfId="8332"/>
    <cellStyle name="40% - Акцент3 9" xfId="3487"/>
    <cellStyle name="40% — акцент4" xfId="108" builtinId="43" customBuiltin="1"/>
    <cellStyle name="40% - Акцент4 2" xfId="109"/>
    <cellStyle name="40% - Акцент4 2 2" xfId="110"/>
    <cellStyle name="40% - Акцент4 2 2 2" xfId="111"/>
    <cellStyle name="40% - Акцент4 2 2 2 2" xfId="112"/>
    <cellStyle name="40% - Акцент4 2 2 2 2 2" xfId="1087"/>
    <cellStyle name="40% - Акцент4 2 2 2 2 2 2" xfId="2620"/>
    <cellStyle name="40% - Акцент4 2 2 2 2 2 2 2" xfId="7876"/>
    <cellStyle name="40% - Акцент4 2 2 2 2 2 3" xfId="8802"/>
    <cellStyle name="40% - Акцент4 2 2 2 2 2 4" xfId="5255"/>
    <cellStyle name="40% - Акцент4 2 2 2 2 3" xfId="2619"/>
    <cellStyle name="40% - Акцент4 2 2 2 2 3 2" xfId="7417"/>
    <cellStyle name="40% - Акцент4 2 2 2 2 4" xfId="8343"/>
    <cellStyle name="40% - Акцент4 2 2 2 2 5" xfId="3543"/>
    <cellStyle name="40% - Акцент4 2 2 2 3" xfId="113"/>
    <cellStyle name="40% - Акцент4 2 2 2 3 2" xfId="1088"/>
    <cellStyle name="40% - Акцент4 2 2 2 3 2 2" xfId="2622"/>
    <cellStyle name="40% - Акцент4 2 2 2 3 2 2 2" xfId="7877"/>
    <cellStyle name="40% - Акцент4 2 2 2 3 2 3" xfId="8803"/>
    <cellStyle name="40% - Акцент4 2 2 2 3 2 4" xfId="5256"/>
    <cellStyle name="40% - Акцент4 2 2 2 3 3" xfId="2621"/>
    <cellStyle name="40% - Акцент4 2 2 2 3 3 2" xfId="7418"/>
    <cellStyle name="40% - Акцент4 2 2 2 3 4" xfId="8344"/>
    <cellStyle name="40% - Акцент4 2 2 2 3 5" xfId="3544"/>
    <cellStyle name="40% - Акцент4 2 2 2 4" xfId="1086"/>
    <cellStyle name="40% - Акцент4 2 2 2 4 2" xfId="2623"/>
    <cellStyle name="40% - Акцент4 2 2 2 4 2 2" xfId="7875"/>
    <cellStyle name="40% - Акцент4 2 2 2 4 3" xfId="8801"/>
    <cellStyle name="40% - Акцент4 2 2 2 4 4" xfId="5254"/>
    <cellStyle name="40% - Акцент4 2 2 2 5" xfId="2618"/>
    <cellStyle name="40% - Акцент4 2 2 2 5 2" xfId="7416"/>
    <cellStyle name="40% - Акцент4 2 2 2 6" xfId="8342"/>
    <cellStyle name="40% - Акцент4 2 2 2 7" xfId="3542"/>
    <cellStyle name="40% - Акцент4 2 2 3" xfId="114"/>
    <cellStyle name="40% - Акцент4 2 2 3 2" xfId="1089"/>
    <cellStyle name="40% - Акцент4 2 2 3 2 2" xfId="2625"/>
    <cellStyle name="40% - Акцент4 2 2 3 2 2 2" xfId="7878"/>
    <cellStyle name="40% - Акцент4 2 2 3 2 3" xfId="8804"/>
    <cellStyle name="40% - Акцент4 2 2 3 2 4" xfId="5257"/>
    <cellStyle name="40% - Акцент4 2 2 3 3" xfId="2624"/>
    <cellStyle name="40% - Акцент4 2 2 3 3 2" xfId="7419"/>
    <cellStyle name="40% - Акцент4 2 2 3 4" xfId="8345"/>
    <cellStyle name="40% - Акцент4 2 2 3 5" xfId="3545"/>
    <cellStyle name="40% - Акцент4 2 2 4" xfId="115"/>
    <cellStyle name="40% - Акцент4 2 2 4 2" xfId="1090"/>
    <cellStyle name="40% - Акцент4 2 2 4 2 2" xfId="2627"/>
    <cellStyle name="40% - Акцент4 2 2 4 2 2 2" xfId="7879"/>
    <cellStyle name="40% - Акцент4 2 2 4 2 3" xfId="8805"/>
    <cellStyle name="40% - Акцент4 2 2 4 2 4" xfId="5258"/>
    <cellStyle name="40% - Акцент4 2 2 4 3" xfId="2626"/>
    <cellStyle name="40% - Акцент4 2 2 4 3 2" xfId="7420"/>
    <cellStyle name="40% - Акцент4 2 2 4 4" xfId="8346"/>
    <cellStyle name="40% - Акцент4 2 2 4 5" xfId="3546"/>
    <cellStyle name="40% - Акцент4 2 2 5" xfId="1085"/>
    <cellStyle name="40% - Акцент4 2 2 5 2" xfId="2628"/>
    <cellStyle name="40% - Акцент4 2 2 5 2 2" xfId="7874"/>
    <cellStyle name="40% - Акцент4 2 2 5 3" xfId="8800"/>
    <cellStyle name="40% - Акцент4 2 2 5 4" xfId="5253"/>
    <cellStyle name="40% - Акцент4 2 2 6" xfId="2617"/>
    <cellStyle name="40% - Акцент4 2 2 6 2" xfId="7415"/>
    <cellStyle name="40% - Акцент4 2 2 7" xfId="8341"/>
    <cellStyle name="40% - Акцент4 2 2 8" xfId="3541"/>
    <cellStyle name="40% - Акцент4 2 3" xfId="116"/>
    <cellStyle name="40% - Акцент4 3" xfId="117"/>
    <cellStyle name="40% - Акцент4 4" xfId="118"/>
    <cellStyle name="40% - Акцент4 5" xfId="119"/>
    <cellStyle name="40% - Акцент4 6" xfId="2616"/>
    <cellStyle name="40% - Акцент4 6 2" xfId="7414"/>
    <cellStyle name="40% - Акцент4 7" xfId="8340"/>
    <cellStyle name="40% - Акцент4 8" xfId="3489"/>
    <cellStyle name="40% — акцент5" xfId="120" builtinId="47" customBuiltin="1"/>
    <cellStyle name="40% - Акцент5 2" xfId="121"/>
    <cellStyle name="40% - Акцент5 2 2" xfId="122"/>
    <cellStyle name="40% - Акцент5 2 2 2" xfId="123"/>
    <cellStyle name="40% - Акцент5 2 2 2 2" xfId="124"/>
    <cellStyle name="40% - Акцент5 2 2 2 2 2" xfId="1093"/>
    <cellStyle name="40% - Акцент5 2 2 2 2 2 2" xfId="2633"/>
    <cellStyle name="40% - Акцент5 2 2 2 2 2 2 2" xfId="7882"/>
    <cellStyle name="40% - Акцент5 2 2 2 2 2 3" xfId="8808"/>
    <cellStyle name="40% - Акцент5 2 2 2 2 2 4" xfId="5261"/>
    <cellStyle name="40% - Акцент5 2 2 2 2 3" xfId="2632"/>
    <cellStyle name="40% - Акцент5 2 2 2 2 3 2" xfId="7424"/>
    <cellStyle name="40% - Акцент5 2 2 2 2 4" xfId="8350"/>
    <cellStyle name="40% - Акцент5 2 2 2 2 5" xfId="3549"/>
    <cellStyle name="40% - Акцент5 2 2 2 3" xfId="125"/>
    <cellStyle name="40% - Акцент5 2 2 2 3 2" xfId="1094"/>
    <cellStyle name="40% - Акцент5 2 2 2 3 2 2" xfId="2635"/>
    <cellStyle name="40% - Акцент5 2 2 2 3 2 2 2" xfId="7883"/>
    <cellStyle name="40% - Акцент5 2 2 2 3 2 3" xfId="8809"/>
    <cellStyle name="40% - Акцент5 2 2 2 3 2 4" xfId="5262"/>
    <cellStyle name="40% - Акцент5 2 2 2 3 3" xfId="2634"/>
    <cellStyle name="40% - Акцент5 2 2 2 3 3 2" xfId="7425"/>
    <cellStyle name="40% - Акцент5 2 2 2 3 4" xfId="8351"/>
    <cellStyle name="40% - Акцент5 2 2 2 3 5" xfId="3550"/>
    <cellStyle name="40% - Акцент5 2 2 2 4" xfId="1092"/>
    <cellStyle name="40% - Акцент5 2 2 2 4 2" xfId="2636"/>
    <cellStyle name="40% - Акцент5 2 2 2 4 2 2" xfId="7881"/>
    <cellStyle name="40% - Акцент5 2 2 2 4 3" xfId="8807"/>
    <cellStyle name="40% - Акцент5 2 2 2 4 4" xfId="5260"/>
    <cellStyle name="40% - Акцент5 2 2 2 5" xfId="2631"/>
    <cellStyle name="40% - Акцент5 2 2 2 5 2" xfId="7423"/>
    <cellStyle name="40% - Акцент5 2 2 2 6" xfId="8349"/>
    <cellStyle name="40% - Акцент5 2 2 2 7" xfId="3548"/>
    <cellStyle name="40% - Акцент5 2 2 3" xfId="126"/>
    <cellStyle name="40% - Акцент5 2 2 3 2" xfId="1095"/>
    <cellStyle name="40% - Акцент5 2 2 3 2 2" xfId="2638"/>
    <cellStyle name="40% - Акцент5 2 2 3 2 2 2" xfId="7884"/>
    <cellStyle name="40% - Акцент5 2 2 3 2 3" xfId="8810"/>
    <cellStyle name="40% - Акцент5 2 2 3 2 4" xfId="5263"/>
    <cellStyle name="40% - Акцент5 2 2 3 3" xfId="2637"/>
    <cellStyle name="40% - Акцент5 2 2 3 3 2" xfId="7426"/>
    <cellStyle name="40% - Акцент5 2 2 3 4" xfId="8352"/>
    <cellStyle name="40% - Акцент5 2 2 3 5" xfId="3551"/>
    <cellStyle name="40% - Акцент5 2 2 4" xfId="127"/>
    <cellStyle name="40% - Акцент5 2 2 4 2" xfId="1096"/>
    <cellStyle name="40% - Акцент5 2 2 4 2 2" xfId="2640"/>
    <cellStyle name="40% - Акцент5 2 2 4 2 2 2" xfId="7885"/>
    <cellStyle name="40% - Акцент5 2 2 4 2 3" xfId="8811"/>
    <cellStyle name="40% - Акцент5 2 2 4 2 4" xfId="5264"/>
    <cellStyle name="40% - Акцент5 2 2 4 3" xfId="2639"/>
    <cellStyle name="40% - Акцент5 2 2 4 3 2" xfId="7427"/>
    <cellStyle name="40% - Акцент5 2 2 4 4" xfId="8353"/>
    <cellStyle name="40% - Акцент5 2 2 4 5" xfId="3552"/>
    <cellStyle name="40% - Акцент5 2 2 5" xfId="1091"/>
    <cellStyle name="40% - Акцент5 2 2 5 2" xfId="2641"/>
    <cellStyle name="40% - Акцент5 2 2 5 2 2" xfId="7880"/>
    <cellStyle name="40% - Акцент5 2 2 5 3" xfId="8806"/>
    <cellStyle name="40% - Акцент5 2 2 5 4" xfId="5259"/>
    <cellStyle name="40% - Акцент5 2 2 6" xfId="2630"/>
    <cellStyle name="40% - Акцент5 2 2 6 2" xfId="7422"/>
    <cellStyle name="40% - Акцент5 2 2 7" xfId="8348"/>
    <cellStyle name="40% - Акцент5 2 2 8" xfId="3547"/>
    <cellStyle name="40% - Акцент5 2 3" xfId="128"/>
    <cellStyle name="40% - Акцент5 3" xfId="129"/>
    <cellStyle name="40% - Акцент5 4" xfId="130"/>
    <cellStyle name="40% - Акцент5 5" xfId="131"/>
    <cellStyle name="40% - Акцент5 6" xfId="2629"/>
    <cellStyle name="40% - Акцент5 6 2" xfId="7421"/>
    <cellStyle name="40% - Акцент5 7" xfId="8347"/>
    <cellStyle name="40% - Акцент5 8" xfId="3491"/>
    <cellStyle name="40% — акцент6" xfId="132" builtinId="51" customBuiltin="1"/>
    <cellStyle name="40% - Акцент6 2" xfId="133"/>
    <cellStyle name="40% - Акцент6 2 2" xfId="134"/>
    <cellStyle name="40% - Акцент6 2 2 2" xfId="135"/>
    <cellStyle name="40% - Акцент6 2 2 2 2" xfId="136"/>
    <cellStyle name="40% - Акцент6 2 2 2 2 2" xfId="1099"/>
    <cellStyle name="40% - Акцент6 2 2 2 2 2 2" xfId="2646"/>
    <cellStyle name="40% - Акцент6 2 2 2 2 2 2 2" xfId="7888"/>
    <cellStyle name="40% - Акцент6 2 2 2 2 2 3" xfId="8814"/>
    <cellStyle name="40% - Акцент6 2 2 2 2 2 4" xfId="5267"/>
    <cellStyle name="40% - Акцент6 2 2 2 2 3" xfId="2645"/>
    <cellStyle name="40% - Акцент6 2 2 2 2 3 2" xfId="7431"/>
    <cellStyle name="40% - Акцент6 2 2 2 2 4" xfId="8357"/>
    <cellStyle name="40% - Акцент6 2 2 2 2 5" xfId="3555"/>
    <cellStyle name="40% - Акцент6 2 2 2 3" xfId="137"/>
    <cellStyle name="40% - Акцент6 2 2 2 3 2" xfId="1100"/>
    <cellStyle name="40% - Акцент6 2 2 2 3 2 2" xfId="2648"/>
    <cellStyle name="40% - Акцент6 2 2 2 3 2 2 2" xfId="7889"/>
    <cellStyle name="40% - Акцент6 2 2 2 3 2 3" xfId="8815"/>
    <cellStyle name="40% - Акцент6 2 2 2 3 2 4" xfId="5268"/>
    <cellStyle name="40% - Акцент6 2 2 2 3 3" xfId="2647"/>
    <cellStyle name="40% - Акцент6 2 2 2 3 3 2" xfId="7432"/>
    <cellStyle name="40% - Акцент6 2 2 2 3 4" xfId="8358"/>
    <cellStyle name="40% - Акцент6 2 2 2 3 5" xfId="3556"/>
    <cellStyle name="40% - Акцент6 2 2 2 4" xfId="1098"/>
    <cellStyle name="40% - Акцент6 2 2 2 4 2" xfId="2649"/>
    <cellStyle name="40% - Акцент6 2 2 2 4 2 2" xfId="7887"/>
    <cellStyle name="40% - Акцент6 2 2 2 4 3" xfId="8813"/>
    <cellStyle name="40% - Акцент6 2 2 2 4 4" xfId="5266"/>
    <cellStyle name="40% - Акцент6 2 2 2 5" xfId="2644"/>
    <cellStyle name="40% - Акцент6 2 2 2 5 2" xfId="7430"/>
    <cellStyle name="40% - Акцент6 2 2 2 6" xfId="8356"/>
    <cellStyle name="40% - Акцент6 2 2 2 7" xfId="3554"/>
    <cellStyle name="40% - Акцент6 2 2 3" xfId="138"/>
    <cellStyle name="40% - Акцент6 2 2 3 2" xfId="1101"/>
    <cellStyle name="40% - Акцент6 2 2 3 2 2" xfId="2651"/>
    <cellStyle name="40% - Акцент6 2 2 3 2 2 2" xfId="7890"/>
    <cellStyle name="40% - Акцент6 2 2 3 2 3" xfId="8816"/>
    <cellStyle name="40% - Акцент6 2 2 3 2 4" xfId="5269"/>
    <cellStyle name="40% - Акцент6 2 2 3 3" xfId="2650"/>
    <cellStyle name="40% - Акцент6 2 2 3 3 2" xfId="7433"/>
    <cellStyle name="40% - Акцент6 2 2 3 4" xfId="8359"/>
    <cellStyle name="40% - Акцент6 2 2 3 5" xfId="3557"/>
    <cellStyle name="40% - Акцент6 2 2 4" xfId="139"/>
    <cellStyle name="40% - Акцент6 2 2 4 2" xfId="1102"/>
    <cellStyle name="40% - Акцент6 2 2 4 2 2" xfId="2653"/>
    <cellStyle name="40% - Акцент6 2 2 4 2 2 2" xfId="7891"/>
    <cellStyle name="40% - Акцент6 2 2 4 2 3" xfId="8817"/>
    <cellStyle name="40% - Акцент6 2 2 4 2 4" xfId="5270"/>
    <cellStyle name="40% - Акцент6 2 2 4 3" xfId="2652"/>
    <cellStyle name="40% - Акцент6 2 2 4 3 2" xfId="7434"/>
    <cellStyle name="40% - Акцент6 2 2 4 4" xfId="8360"/>
    <cellStyle name="40% - Акцент6 2 2 4 5" xfId="3558"/>
    <cellStyle name="40% - Акцент6 2 2 5" xfId="1097"/>
    <cellStyle name="40% - Акцент6 2 2 5 2" xfId="2654"/>
    <cellStyle name="40% - Акцент6 2 2 5 2 2" xfId="7886"/>
    <cellStyle name="40% - Акцент6 2 2 5 3" xfId="8812"/>
    <cellStyle name="40% - Акцент6 2 2 5 4" xfId="5265"/>
    <cellStyle name="40% - Акцент6 2 2 6" xfId="2643"/>
    <cellStyle name="40% - Акцент6 2 2 6 2" xfId="7429"/>
    <cellStyle name="40% - Акцент6 2 2 7" xfId="8355"/>
    <cellStyle name="40% - Акцент6 2 2 8" xfId="3553"/>
    <cellStyle name="40% - Акцент6 2 3" xfId="140"/>
    <cellStyle name="40% - Акцент6 3" xfId="141"/>
    <cellStyle name="40% - Акцент6 4" xfId="142"/>
    <cellStyle name="40% - Акцент6 5" xfId="143"/>
    <cellStyle name="40% - Акцент6 6" xfId="2642"/>
    <cellStyle name="40% - Акцент6 6 2" xfId="7428"/>
    <cellStyle name="40% - Акцент6 7" xfId="8354"/>
    <cellStyle name="40% - Акцент6 8" xfId="3493"/>
    <cellStyle name="60% — акцент1" xfId="144" builtinId="32" customBuiltin="1"/>
    <cellStyle name="60% - Акцент1 2" xfId="145"/>
    <cellStyle name="60% - Акцент1 2 2" xfId="146"/>
    <cellStyle name="60% - Акцент1 2 3" xfId="147"/>
    <cellStyle name="60% - Акцент1 3" xfId="148"/>
    <cellStyle name="60% - Акцент1 4" xfId="149"/>
    <cellStyle name="60% - Акцент1 5" xfId="150"/>
    <cellStyle name="60% — акцент2" xfId="151" builtinId="36" customBuiltin="1"/>
    <cellStyle name="60% - Акцент2 2" xfId="152"/>
    <cellStyle name="60% - Акцент2 2 2" xfId="153"/>
    <cellStyle name="60% - Акцент2 2 3" xfId="154"/>
    <cellStyle name="60% - Акцент2 3" xfId="155"/>
    <cellStyle name="60% - Акцент2 4" xfId="156"/>
    <cellStyle name="60% - Акцент2 5" xfId="157"/>
    <cellStyle name="60% — акцент3" xfId="158" builtinId="40" customBuiltin="1"/>
    <cellStyle name="60% - Акцент3 2" xfId="159"/>
    <cellStyle name="60% - Акцент3 2 2" xfId="160"/>
    <cellStyle name="60% - Акцент3 2 3" xfId="161"/>
    <cellStyle name="60% - Акцент3 3" xfId="162"/>
    <cellStyle name="60% - Акцент3 4" xfId="163"/>
    <cellStyle name="60% - Акцент3 5" xfId="164"/>
    <cellStyle name="60% - Акцент3 6" xfId="165"/>
    <cellStyle name="60% — акцент4" xfId="166" builtinId="44" customBuiltin="1"/>
    <cellStyle name="60% - Акцент4 2" xfId="167"/>
    <cellStyle name="60% - Акцент4 2 2" xfId="168"/>
    <cellStyle name="60% - Акцент4 2 3" xfId="169"/>
    <cellStyle name="60% - Акцент4 3" xfId="170"/>
    <cellStyle name="60% - Акцент4 4" xfId="171"/>
    <cellStyle name="60% - Акцент4 5" xfId="172"/>
    <cellStyle name="60% - Акцент4 6" xfId="173"/>
    <cellStyle name="60% — акцент5" xfId="174" builtinId="48" customBuiltin="1"/>
    <cellStyle name="60% - Акцент5 2" xfId="175"/>
    <cellStyle name="60% - Акцент5 2 2" xfId="176"/>
    <cellStyle name="60% - Акцент5 2 3" xfId="177"/>
    <cellStyle name="60% - Акцент5 3" xfId="178"/>
    <cellStyle name="60% - Акцент5 4" xfId="179"/>
    <cellStyle name="60% - Акцент5 5" xfId="180"/>
    <cellStyle name="60% — акцент6" xfId="181" builtinId="52" customBuiltin="1"/>
    <cellStyle name="60% - Акцент6 2" xfId="182"/>
    <cellStyle name="60% - Акцент6 2 2" xfId="183"/>
    <cellStyle name="60% - Акцент6 2 3" xfId="184"/>
    <cellStyle name="60% - Акцент6 3" xfId="185"/>
    <cellStyle name="60% - Акцент6 4" xfId="186"/>
    <cellStyle name="60% - Акцент6 5" xfId="187"/>
    <cellStyle name="60% - Акцент6 6" xfId="188"/>
    <cellStyle name="Heading" xfId="189"/>
    <cellStyle name="Heading1" xfId="190"/>
    <cellStyle name="Normal_FIN_OT1" xfId="191"/>
    <cellStyle name="Normale_Foglio1" xfId="192"/>
    <cellStyle name="Result" xfId="193"/>
    <cellStyle name="Result2" xfId="194"/>
    <cellStyle name="S10" xfId="195"/>
    <cellStyle name="Акцент1" xfId="196" builtinId="29" customBuiltin="1"/>
    <cellStyle name="Акцент1 2" xfId="197"/>
    <cellStyle name="Акцент1 2 2" xfId="198"/>
    <cellStyle name="Акцент1 2 3" xfId="199"/>
    <cellStyle name="Акцент1 3" xfId="200"/>
    <cellStyle name="Акцент1 4" xfId="201"/>
    <cellStyle name="Акцент1 5" xfId="202"/>
    <cellStyle name="Акцент2" xfId="203" builtinId="33" customBuiltin="1"/>
    <cellStyle name="Акцент2 2" xfId="204"/>
    <cellStyle name="Акцент2 2 2" xfId="205"/>
    <cellStyle name="Акцент2 2 3" xfId="206"/>
    <cellStyle name="Акцент2 3" xfId="207"/>
    <cellStyle name="Акцент2 4" xfId="208"/>
    <cellStyle name="Акцент2 5" xfId="209"/>
    <cellStyle name="Акцент3" xfId="210" builtinId="37" customBuiltin="1"/>
    <cellStyle name="Акцент3 2" xfId="211"/>
    <cellStyle name="Акцент3 2 2" xfId="212"/>
    <cellStyle name="Акцент3 2 3" xfId="213"/>
    <cellStyle name="Акцент3 3" xfId="214"/>
    <cellStyle name="Акцент3 4" xfId="215"/>
    <cellStyle name="Акцент3 5" xfId="216"/>
    <cellStyle name="Акцент4" xfId="217" builtinId="41" customBuiltin="1"/>
    <cellStyle name="Акцент4 2" xfId="218"/>
    <cellStyle name="Акцент4 2 2" xfId="219"/>
    <cellStyle name="Акцент4 2 3" xfId="220"/>
    <cellStyle name="Акцент4 3" xfId="221"/>
    <cellStyle name="Акцент4 4" xfId="222"/>
    <cellStyle name="Акцент4 5" xfId="223"/>
    <cellStyle name="Акцент5" xfId="224" builtinId="45" customBuiltin="1"/>
    <cellStyle name="Акцент5 2" xfId="225"/>
    <cellStyle name="Акцент5 2 2" xfId="226"/>
    <cellStyle name="Акцент5 3" xfId="227"/>
    <cellStyle name="Акцент5 4" xfId="228"/>
    <cellStyle name="Акцент5 5" xfId="229"/>
    <cellStyle name="Акцент6" xfId="230" builtinId="49" customBuiltin="1"/>
    <cellStyle name="Акцент6 2" xfId="231"/>
    <cellStyle name="Акцент6 2 2" xfId="232"/>
    <cellStyle name="Акцент6 2 3" xfId="233"/>
    <cellStyle name="Акцент6 3" xfId="234"/>
    <cellStyle name="Акцент6 4" xfId="235"/>
    <cellStyle name="Акцент6 5" xfId="236"/>
    <cellStyle name="Ввод " xfId="237" builtinId="20" customBuiltin="1"/>
    <cellStyle name="Ввод  2" xfId="238"/>
    <cellStyle name="Ввод  2 10" xfId="1103"/>
    <cellStyle name="Ввод  2 10 2" xfId="6515"/>
    <cellStyle name="Ввод  2 10 2 2" xfId="10186"/>
    <cellStyle name="Ввод  2 10 3" xfId="10187"/>
    <cellStyle name="Ввод  2 10 4" xfId="10185"/>
    <cellStyle name="Ввод  2 10 5" xfId="4406"/>
    <cellStyle name="Ввод  2 11" xfId="6276"/>
    <cellStyle name="Ввод  2 11 2" xfId="10189"/>
    <cellStyle name="Ввод  2 11 3" xfId="10188"/>
    <cellStyle name="Ввод  2 12" xfId="4032"/>
    <cellStyle name="Ввод  2 12 2" xfId="10191"/>
    <cellStyle name="Ввод  2 12 3" xfId="10190"/>
    <cellStyle name="Ввод  2 13" xfId="9623"/>
    <cellStyle name="Ввод  2 13 2" xfId="10193"/>
    <cellStyle name="Ввод  2 13 3" xfId="10192"/>
    <cellStyle name="Ввод  2 14" xfId="9282"/>
    <cellStyle name="Ввод  2 14 2" xfId="10194"/>
    <cellStyle name="Ввод  2 15" xfId="9791"/>
    <cellStyle name="Ввод  2 15 2" xfId="10195"/>
    <cellStyle name="Ввод  2 16" xfId="10196"/>
    <cellStyle name="Ввод  2 2" xfId="239"/>
    <cellStyle name="Ввод  2 3" xfId="240"/>
    <cellStyle name="Ввод  2 3 10" xfId="4108"/>
    <cellStyle name="Ввод  2 3 10 2" xfId="10198"/>
    <cellStyle name="Ввод  2 3 10 3" xfId="10197"/>
    <cellStyle name="Ввод  2 3 11" xfId="9777"/>
    <cellStyle name="Ввод  2 3 11 2" xfId="10200"/>
    <cellStyle name="Ввод  2 3 11 3" xfId="10199"/>
    <cellStyle name="Ввод  2 3 12" xfId="9447"/>
    <cellStyle name="Ввод  2 3 12 2" xfId="10201"/>
    <cellStyle name="Ввод  2 3 13" xfId="10180"/>
    <cellStyle name="Ввод  2 3 13 2" xfId="10202"/>
    <cellStyle name="Ввод  2 3 14" xfId="10203"/>
    <cellStyle name="Ввод  2 3 2" xfId="241"/>
    <cellStyle name="Ввод  2 3 2 10" xfId="9977"/>
    <cellStyle name="Ввод  2 3 2 10 2" xfId="10205"/>
    <cellStyle name="Ввод  2 3 2 10 3" xfId="10204"/>
    <cellStyle name="Ввод  2 3 2 11" xfId="9964"/>
    <cellStyle name="Ввод  2 3 2 11 2" xfId="10206"/>
    <cellStyle name="Ввод  2 3 2 12" xfId="9292"/>
    <cellStyle name="Ввод  2 3 2 12 2" xfId="10207"/>
    <cellStyle name="Ввод  2 3 2 13" xfId="9237"/>
    <cellStyle name="Ввод  2 3 2 13 2" xfId="10208"/>
    <cellStyle name="Ввод  2 3 2 14" xfId="9261"/>
    <cellStyle name="Ввод  2 3 2 15" xfId="10209"/>
    <cellStyle name="Ввод  2 3 2 16" xfId="3951"/>
    <cellStyle name="Ввод  2 3 2 2" xfId="1104"/>
    <cellStyle name="Ввод  2 3 2 2 10" xfId="9735"/>
    <cellStyle name="Ввод  2 3 2 2 10 2" xfId="10211"/>
    <cellStyle name="Ввод  2 3 2 2 11" xfId="9670"/>
    <cellStyle name="Ввод  2 3 2 2 11 2" xfId="10212"/>
    <cellStyle name="Ввод  2 3 2 2 12" xfId="9719"/>
    <cellStyle name="Ввод  2 3 2 2 12 2" xfId="10213"/>
    <cellStyle name="Ввод  2 3 2 2 13" xfId="10214"/>
    <cellStyle name="Ввод  2 3 2 2 14" xfId="10210"/>
    <cellStyle name="Ввод  2 3 2 2 2" xfId="1105"/>
    <cellStyle name="Ввод  2 3 2 2 2 2" xfId="5271"/>
    <cellStyle name="Ввод  2 3 2 2 2 2 2" xfId="10216"/>
    <cellStyle name="Ввод  2 3 2 2 2 3" xfId="6516"/>
    <cellStyle name="Ввод  2 3 2 2 2 3 2" xfId="10217"/>
    <cellStyle name="Ввод  2 3 2 2 2 4" xfId="10218"/>
    <cellStyle name="Ввод  2 3 2 2 2 5" xfId="10215"/>
    <cellStyle name="Ввод  2 3 2 2 2 6" xfId="4420"/>
    <cellStyle name="Ввод  2 3 2 2 3" xfId="1106"/>
    <cellStyle name="Ввод  2 3 2 2 3 2" xfId="5272"/>
    <cellStyle name="Ввод  2 3 2 2 3 2 2" xfId="10220"/>
    <cellStyle name="Ввод  2 3 2 2 3 3" xfId="6517"/>
    <cellStyle name="Ввод  2 3 2 2 3 3 2" xfId="10221"/>
    <cellStyle name="Ввод  2 3 2 2 3 4" xfId="10222"/>
    <cellStyle name="Ввод  2 3 2 2 3 5" xfId="10219"/>
    <cellStyle name="Ввод  2 3 2 2 3 6" xfId="4843"/>
    <cellStyle name="Ввод  2 3 2 2 4" xfId="1107"/>
    <cellStyle name="Ввод  2 3 2 2 4 2" xfId="5273"/>
    <cellStyle name="Ввод  2 3 2 2 4 2 2" xfId="10224"/>
    <cellStyle name="Ввод  2 3 2 2 4 3" xfId="6518"/>
    <cellStyle name="Ввод  2 3 2 2 4 3 2" xfId="10225"/>
    <cellStyle name="Ввод  2 3 2 2 4 4" xfId="10226"/>
    <cellStyle name="Ввод  2 3 2 2 4 5" xfId="10223"/>
    <cellStyle name="Ввод  2 3 2 2 4 6" xfId="4936"/>
    <cellStyle name="Ввод  2 3 2 2 5" xfId="1108"/>
    <cellStyle name="Ввод  2 3 2 2 5 2" xfId="6519"/>
    <cellStyle name="Ввод  2 3 2 2 5 2 2" xfId="10228"/>
    <cellStyle name="Ввод  2 3 2 2 5 3" xfId="10229"/>
    <cellStyle name="Ввод  2 3 2 2 5 4" xfId="10227"/>
    <cellStyle name="Ввод  2 3 2 2 5 5" xfId="5080"/>
    <cellStyle name="Ввод  2 3 2 2 6" xfId="6386"/>
    <cellStyle name="Ввод  2 3 2 2 6 2" xfId="10231"/>
    <cellStyle name="Ввод  2 3 2 2 6 3" xfId="10230"/>
    <cellStyle name="Ввод  2 3 2 2 7" xfId="4244"/>
    <cellStyle name="Ввод  2 3 2 2 7 2" xfId="10233"/>
    <cellStyle name="Ввод  2 3 2 2 7 3" xfId="10232"/>
    <cellStyle name="Ввод  2 3 2 2 8" xfId="4158"/>
    <cellStyle name="Ввод  2 3 2 2 8 2" xfId="10235"/>
    <cellStyle name="Ввод  2 3 2 2 8 3" xfId="10234"/>
    <cellStyle name="Ввод  2 3 2 2 9" xfId="9288"/>
    <cellStyle name="Ввод  2 3 2 2 9 2" xfId="10236"/>
    <cellStyle name="Ввод  2 3 2 3" xfId="1109"/>
    <cellStyle name="Ввод  2 3 2 3 10" xfId="9272"/>
    <cellStyle name="Ввод  2 3 2 3 10 2" xfId="10238"/>
    <cellStyle name="Ввод  2 3 2 3 11" xfId="9830"/>
    <cellStyle name="Ввод  2 3 2 3 11 2" xfId="10239"/>
    <cellStyle name="Ввод  2 3 2 3 12" xfId="10240"/>
    <cellStyle name="Ввод  2 3 2 3 13" xfId="10237"/>
    <cellStyle name="Ввод  2 3 2 3 2" xfId="1110"/>
    <cellStyle name="Ввод  2 3 2 3 2 2" xfId="5274"/>
    <cellStyle name="Ввод  2 3 2 3 2 2 2" xfId="10242"/>
    <cellStyle name="Ввод  2 3 2 3 2 3" xfId="6520"/>
    <cellStyle name="Ввод  2 3 2 3 2 3 2" xfId="10243"/>
    <cellStyle name="Ввод  2 3 2 3 2 4" xfId="10244"/>
    <cellStyle name="Ввод  2 3 2 3 2 5" xfId="10241"/>
    <cellStyle name="Ввод  2 3 2 3 2 6" xfId="4765"/>
    <cellStyle name="Ввод  2 3 2 3 3" xfId="1111"/>
    <cellStyle name="Ввод  2 3 2 3 3 2" xfId="5275"/>
    <cellStyle name="Ввод  2 3 2 3 3 2 2" xfId="10246"/>
    <cellStyle name="Ввод  2 3 2 3 3 3" xfId="6521"/>
    <cellStyle name="Ввод  2 3 2 3 3 3 2" xfId="10247"/>
    <cellStyle name="Ввод  2 3 2 3 3 4" xfId="10248"/>
    <cellStyle name="Ввод  2 3 2 3 3 5" xfId="10245"/>
    <cellStyle name="Ввод  2 3 2 3 3 6" xfId="4937"/>
    <cellStyle name="Ввод  2 3 2 3 4" xfId="1112"/>
    <cellStyle name="Ввод  2 3 2 3 4 2" xfId="6522"/>
    <cellStyle name="Ввод  2 3 2 3 4 2 2" xfId="10250"/>
    <cellStyle name="Ввод  2 3 2 3 4 3" xfId="10251"/>
    <cellStyle name="Ввод  2 3 2 3 4 4" xfId="10249"/>
    <cellStyle name="Ввод  2 3 2 3 4 5" xfId="5081"/>
    <cellStyle name="Ввод  2 3 2 3 5" xfId="6387"/>
    <cellStyle name="Ввод  2 3 2 3 5 2" xfId="10253"/>
    <cellStyle name="Ввод  2 3 2 3 5 3" xfId="10252"/>
    <cellStyle name="Ввод  2 3 2 3 6" xfId="4421"/>
    <cellStyle name="Ввод  2 3 2 3 6 2" xfId="10255"/>
    <cellStyle name="Ввод  2 3 2 3 6 3" xfId="10254"/>
    <cellStyle name="Ввод  2 3 2 3 7" xfId="9432"/>
    <cellStyle name="Ввод  2 3 2 3 7 2" xfId="10257"/>
    <cellStyle name="Ввод  2 3 2 3 7 3" xfId="10256"/>
    <cellStyle name="Ввод  2 3 2 3 8" xfId="9637"/>
    <cellStyle name="Ввод  2 3 2 3 8 2" xfId="10259"/>
    <cellStyle name="Ввод  2 3 2 3 8 3" xfId="10258"/>
    <cellStyle name="Ввод  2 3 2 3 9" xfId="9871"/>
    <cellStyle name="Ввод  2 3 2 3 9 2" xfId="10260"/>
    <cellStyle name="Ввод  2 3 2 4" xfId="1113"/>
    <cellStyle name="Ввод  2 3 2 4 2" xfId="5276"/>
    <cellStyle name="Ввод  2 3 2 4 2 2" xfId="10262"/>
    <cellStyle name="Ввод  2 3 2 4 3" xfId="6523"/>
    <cellStyle name="Ввод  2 3 2 4 3 2" xfId="10263"/>
    <cellStyle name="Ввод  2 3 2 4 4" xfId="10264"/>
    <cellStyle name="Ввод  2 3 2 4 5" xfId="10261"/>
    <cellStyle name="Ввод  2 3 2 4 6" xfId="4570"/>
    <cellStyle name="Ввод  2 3 2 5" xfId="1114"/>
    <cellStyle name="Ввод  2 3 2 5 2" xfId="5277"/>
    <cellStyle name="Ввод  2 3 2 5 2 2" xfId="10266"/>
    <cellStyle name="Ввод  2 3 2 5 3" xfId="6524"/>
    <cellStyle name="Ввод  2 3 2 5 3 2" xfId="10267"/>
    <cellStyle name="Ввод  2 3 2 5 4" xfId="10268"/>
    <cellStyle name="Ввод  2 3 2 5 5" xfId="10265"/>
    <cellStyle name="Ввод  2 3 2 5 6" xfId="4384"/>
    <cellStyle name="Ввод  2 3 2 6" xfId="1115"/>
    <cellStyle name="Ввод  2 3 2 6 2" xfId="5278"/>
    <cellStyle name="Ввод  2 3 2 6 2 2" xfId="10270"/>
    <cellStyle name="Ввод  2 3 2 6 3" xfId="6525"/>
    <cellStyle name="Ввод  2 3 2 6 3 2" xfId="10271"/>
    <cellStyle name="Ввод  2 3 2 6 4" xfId="10272"/>
    <cellStyle name="Ввод  2 3 2 6 5" xfId="10269"/>
    <cellStyle name="Ввод  2 3 2 6 6" xfId="4624"/>
    <cellStyle name="Ввод  2 3 2 7" xfId="1116"/>
    <cellStyle name="Ввод  2 3 2 7 2" xfId="6526"/>
    <cellStyle name="Ввод  2 3 2 7 2 2" xfId="10274"/>
    <cellStyle name="Ввод  2 3 2 7 3" xfId="10275"/>
    <cellStyle name="Ввод  2 3 2 7 4" xfId="10273"/>
    <cellStyle name="Ввод  2 3 2 7 5" xfId="4728"/>
    <cellStyle name="Ввод  2 3 2 8" xfId="6286"/>
    <cellStyle name="Ввод  2 3 2 8 2" xfId="10277"/>
    <cellStyle name="Ввод  2 3 2 8 3" xfId="10276"/>
    <cellStyle name="Ввод  2 3 2 9" xfId="4160"/>
    <cellStyle name="Ввод  2 3 2 9 2" xfId="10279"/>
    <cellStyle name="Ввод  2 3 2 9 3" xfId="10278"/>
    <cellStyle name="Ввод  2 3 3" xfId="242"/>
    <cellStyle name="Ввод  2 3 3 10" xfId="9973"/>
    <cellStyle name="Ввод  2 3 3 10 2" xfId="10281"/>
    <cellStyle name="Ввод  2 3 3 10 3" xfId="10280"/>
    <cellStyle name="Ввод  2 3 3 11" xfId="10146"/>
    <cellStyle name="Ввод  2 3 3 11 2" xfId="10282"/>
    <cellStyle name="Ввод  2 3 3 12" xfId="10124"/>
    <cellStyle name="Ввод  2 3 3 12 2" xfId="10283"/>
    <cellStyle name="Ввод  2 3 3 13" xfId="9713"/>
    <cellStyle name="Ввод  2 3 3 13 2" xfId="10284"/>
    <cellStyle name="Ввод  2 3 3 14" xfId="10054"/>
    <cellStyle name="Ввод  2 3 3 15" xfId="10285"/>
    <cellStyle name="Ввод  2 3 3 16" xfId="3990"/>
    <cellStyle name="Ввод  2 3 3 2" xfId="1117"/>
    <cellStyle name="Ввод  2 3 3 2 10" xfId="9747"/>
    <cellStyle name="Ввод  2 3 3 2 10 2" xfId="10287"/>
    <cellStyle name="Ввод  2 3 3 2 11" xfId="4079"/>
    <cellStyle name="Ввод  2 3 3 2 11 2" xfId="10288"/>
    <cellStyle name="Ввод  2 3 3 2 12" xfId="4091"/>
    <cellStyle name="Ввод  2 3 3 2 12 2" xfId="10289"/>
    <cellStyle name="Ввод  2 3 3 2 13" xfId="10290"/>
    <cellStyle name="Ввод  2 3 3 2 14" xfId="10286"/>
    <cellStyle name="Ввод  2 3 3 2 2" xfId="1118"/>
    <cellStyle name="Ввод  2 3 3 2 2 2" xfId="5279"/>
    <cellStyle name="Ввод  2 3 3 2 2 2 2" xfId="10292"/>
    <cellStyle name="Ввод  2 3 3 2 2 3" xfId="6527"/>
    <cellStyle name="Ввод  2 3 3 2 2 3 2" xfId="10293"/>
    <cellStyle name="Ввод  2 3 3 2 2 4" xfId="10294"/>
    <cellStyle name="Ввод  2 3 3 2 2 5" xfId="10291"/>
    <cellStyle name="Ввод  2 3 3 2 2 6" xfId="4422"/>
    <cellStyle name="Ввод  2 3 3 2 3" xfId="1119"/>
    <cellStyle name="Ввод  2 3 3 2 3 2" xfId="5280"/>
    <cellStyle name="Ввод  2 3 3 2 3 2 2" xfId="10296"/>
    <cellStyle name="Ввод  2 3 3 2 3 3" xfId="6528"/>
    <cellStyle name="Ввод  2 3 3 2 3 3 2" xfId="10297"/>
    <cellStyle name="Ввод  2 3 3 2 3 4" xfId="10298"/>
    <cellStyle name="Ввод  2 3 3 2 3 5" xfId="10295"/>
    <cellStyle name="Ввод  2 3 3 2 3 6" xfId="4882"/>
    <cellStyle name="Ввод  2 3 3 2 4" xfId="1120"/>
    <cellStyle name="Ввод  2 3 3 2 4 2" xfId="5281"/>
    <cellStyle name="Ввод  2 3 3 2 4 2 2" xfId="10300"/>
    <cellStyle name="Ввод  2 3 3 2 4 3" xfId="6529"/>
    <cellStyle name="Ввод  2 3 3 2 4 3 2" xfId="10301"/>
    <cellStyle name="Ввод  2 3 3 2 4 4" xfId="10302"/>
    <cellStyle name="Ввод  2 3 3 2 4 5" xfId="10299"/>
    <cellStyle name="Ввод  2 3 3 2 4 6" xfId="4938"/>
    <cellStyle name="Ввод  2 3 3 2 5" xfId="1121"/>
    <cellStyle name="Ввод  2 3 3 2 5 2" xfId="6530"/>
    <cellStyle name="Ввод  2 3 3 2 5 2 2" xfId="10304"/>
    <cellStyle name="Ввод  2 3 3 2 5 3" xfId="10305"/>
    <cellStyle name="Ввод  2 3 3 2 5 4" xfId="10303"/>
    <cellStyle name="Ввод  2 3 3 2 5 5" xfId="5082"/>
    <cellStyle name="Ввод  2 3 3 2 6" xfId="6388"/>
    <cellStyle name="Ввод  2 3 3 2 6 2" xfId="10307"/>
    <cellStyle name="Ввод  2 3 3 2 6 3" xfId="10306"/>
    <cellStyle name="Ввод  2 3 3 2 7" xfId="4277"/>
    <cellStyle name="Ввод  2 3 3 2 7 2" xfId="10309"/>
    <cellStyle name="Ввод  2 3 3 2 7 3" xfId="10308"/>
    <cellStyle name="Ввод  2 3 3 2 8" xfId="4054"/>
    <cellStyle name="Ввод  2 3 3 2 8 2" xfId="10311"/>
    <cellStyle name="Ввод  2 3 3 2 8 3" xfId="10310"/>
    <cellStyle name="Ввод  2 3 3 2 9" xfId="9658"/>
    <cellStyle name="Ввод  2 3 3 2 9 2" xfId="10312"/>
    <cellStyle name="Ввод  2 3 3 3" xfId="1122"/>
    <cellStyle name="Ввод  2 3 3 3 10" xfId="9932"/>
    <cellStyle name="Ввод  2 3 3 3 10 2" xfId="10314"/>
    <cellStyle name="Ввод  2 3 3 3 11" xfId="10079"/>
    <cellStyle name="Ввод  2 3 3 3 11 2" xfId="10315"/>
    <cellStyle name="Ввод  2 3 3 3 12" xfId="10316"/>
    <cellStyle name="Ввод  2 3 3 3 13" xfId="10313"/>
    <cellStyle name="Ввод  2 3 3 3 2" xfId="1123"/>
    <cellStyle name="Ввод  2 3 3 3 2 2" xfId="5282"/>
    <cellStyle name="Ввод  2 3 3 3 2 2 2" xfId="10318"/>
    <cellStyle name="Ввод  2 3 3 3 2 3" xfId="6531"/>
    <cellStyle name="Ввод  2 3 3 3 2 3 2" xfId="10319"/>
    <cellStyle name="Ввод  2 3 3 3 2 4" xfId="10320"/>
    <cellStyle name="Ввод  2 3 3 3 2 5" xfId="10317"/>
    <cellStyle name="Ввод  2 3 3 3 2 6" xfId="4804"/>
    <cellStyle name="Ввод  2 3 3 3 3" xfId="1124"/>
    <cellStyle name="Ввод  2 3 3 3 3 2" xfId="5283"/>
    <cellStyle name="Ввод  2 3 3 3 3 2 2" xfId="10322"/>
    <cellStyle name="Ввод  2 3 3 3 3 3" xfId="6532"/>
    <cellStyle name="Ввод  2 3 3 3 3 3 2" xfId="10323"/>
    <cellStyle name="Ввод  2 3 3 3 3 4" xfId="10324"/>
    <cellStyle name="Ввод  2 3 3 3 3 5" xfId="10321"/>
    <cellStyle name="Ввод  2 3 3 3 3 6" xfId="4939"/>
    <cellStyle name="Ввод  2 3 3 3 4" xfId="1125"/>
    <cellStyle name="Ввод  2 3 3 3 4 2" xfId="6533"/>
    <cellStyle name="Ввод  2 3 3 3 4 2 2" xfId="10326"/>
    <cellStyle name="Ввод  2 3 3 3 4 3" xfId="10327"/>
    <cellStyle name="Ввод  2 3 3 3 4 4" xfId="10325"/>
    <cellStyle name="Ввод  2 3 3 3 4 5" xfId="5083"/>
    <cellStyle name="Ввод  2 3 3 3 5" xfId="6389"/>
    <cellStyle name="Ввод  2 3 3 3 5 2" xfId="10329"/>
    <cellStyle name="Ввод  2 3 3 3 5 3" xfId="10328"/>
    <cellStyle name="Ввод  2 3 3 3 6" xfId="4423"/>
    <cellStyle name="Ввод  2 3 3 3 6 2" xfId="10331"/>
    <cellStyle name="Ввод  2 3 3 3 6 3" xfId="10330"/>
    <cellStyle name="Ввод  2 3 3 3 7" xfId="10163"/>
    <cellStyle name="Ввод  2 3 3 3 7 2" xfId="10333"/>
    <cellStyle name="Ввод  2 3 3 3 7 3" xfId="10332"/>
    <cellStyle name="Ввод  2 3 3 3 8" xfId="9406"/>
    <cellStyle name="Ввод  2 3 3 3 8 2" xfId="10335"/>
    <cellStyle name="Ввод  2 3 3 3 8 3" xfId="10334"/>
    <cellStyle name="Ввод  2 3 3 3 9" xfId="9390"/>
    <cellStyle name="Ввод  2 3 3 3 9 2" xfId="10336"/>
    <cellStyle name="Ввод  2 3 3 4" xfId="1126"/>
    <cellStyle name="Ввод  2 3 3 4 2" xfId="5284"/>
    <cellStyle name="Ввод  2 3 3 4 2 2" xfId="10338"/>
    <cellStyle name="Ввод  2 3 3 4 3" xfId="6534"/>
    <cellStyle name="Ввод  2 3 3 4 3 2" xfId="10339"/>
    <cellStyle name="Ввод  2 3 3 4 4" xfId="10340"/>
    <cellStyle name="Ввод  2 3 3 4 5" xfId="10337"/>
    <cellStyle name="Ввод  2 3 3 4 6" xfId="4609"/>
    <cellStyle name="Ввод  2 3 3 5" xfId="1127"/>
    <cellStyle name="Ввод  2 3 3 5 2" xfId="5285"/>
    <cellStyle name="Ввод  2 3 3 5 2 2" xfId="10342"/>
    <cellStyle name="Ввод  2 3 3 5 3" xfId="6535"/>
    <cellStyle name="Ввод  2 3 3 5 3 2" xfId="10343"/>
    <cellStyle name="Ввод  2 3 3 5 4" xfId="10344"/>
    <cellStyle name="Ввод  2 3 3 5 5" xfId="10341"/>
    <cellStyle name="Ввод  2 3 3 5 6" xfId="4352"/>
    <cellStyle name="Ввод  2 3 3 6" xfId="1128"/>
    <cellStyle name="Ввод  2 3 3 6 2" xfId="5286"/>
    <cellStyle name="Ввод  2 3 3 6 2 2" xfId="10346"/>
    <cellStyle name="Ввод  2 3 3 6 3" xfId="6536"/>
    <cellStyle name="Ввод  2 3 3 6 3 2" xfId="10347"/>
    <cellStyle name="Ввод  2 3 3 6 4" xfId="10348"/>
    <cellStyle name="Ввод  2 3 3 6 5" xfId="10345"/>
    <cellStyle name="Ввод  2 3 3 6 6" xfId="4663"/>
    <cellStyle name="Ввод  2 3 3 7" xfId="1129"/>
    <cellStyle name="Ввод  2 3 3 7 2" xfId="6537"/>
    <cellStyle name="Ввод  2 3 3 7 2 2" xfId="10350"/>
    <cellStyle name="Ввод  2 3 3 7 3" xfId="10351"/>
    <cellStyle name="Ввод  2 3 3 7 4" xfId="10349"/>
    <cellStyle name="Ввод  2 3 3 7 5" xfId="4547"/>
    <cellStyle name="Ввод  2 3 3 8" xfId="6287"/>
    <cellStyle name="Ввод  2 3 3 8 2" xfId="10353"/>
    <cellStyle name="Ввод  2 3 3 8 3" xfId="10352"/>
    <cellStyle name="Ввод  2 3 3 9" xfId="4161"/>
    <cellStyle name="Ввод  2 3 3 9 2" xfId="10355"/>
    <cellStyle name="Ввод  2 3 3 9 3" xfId="10354"/>
    <cellStyle name="Ввод  2 3 4" xfId="243"/>
    <cellStyle name="Ввод  2 3 4 10" xfId="10117"/>
    <cellStyle name="Ввод  2 3 4 10 2" xfId="10357"/>
    <cellStyle name="Ввод  2 3 4 11" xfId="9697"/>
    <cellStyle name="Ввод  2 3 4 11 2" xfId="10358"/>
    <cellStyle name="Ввод  2 3 4 12" xfId="9825"/>
    <cellStyle name="Ввод  2 3 4 12 2" xfId="10359"/>
    <cellStyle name="Ввод  2 3 4 13" xfId="10360"/>
    <cellStyle name="Ввод  2 3 4 14" xfId="10356"/>
    <cellStyle name="Ввод  2 3 4 2" xfId="1130"/>
    <cellStyle name="Ввод  2 3 4 2 2" xfId="5287"/>
    <cellStyle name="Ввод  2 3 4 2 2 2" xfId="10362"/>
    <cellStyle name="Ввод  2 3 4 2 3" xfId="6538"/>
    <cellStyle name="Ввод  2 3 4 2 3 2" xfId="10363"/>
    <cellStyle name="Ввод  2 3 4 2 4" xfId="10364"/>
    <cellStyle name="Ввод  2 3 4 2 5" xfId="10361"/>
    <cellStyle name="Ввод  2 3 4 2 6" xfId="4269"/>
    <cellStyle name="Ввод  2 3 4 3" xfId="1131"/>
    <cellStyle name="Ввод  2 3 4 3 2" xfId="5288"/>
    <cellStyle name="Ввод  2 3 4 3 2 2" xfId="10366"/>
    <cellStyle name="Ввод  2 3 4 3 3" xfId="6539"/>
    <cellStyle name="Ввод  2 3 4 3 3 2" xfId="10367"/>
    <cellStyle name="Ввод  2 3 4 3 4" xfId="10368"/>
    <cellStyle name="Ввод  2 3 4 3 5" xfId="10365"/>
    <cellStyle name="Ввод  2 3 4 3 6" xfId="4817"/>
    <cellStyle name="Ввод  2 3 4 4" xfId="1132"/>
    <cellStyle name="Ввод  2 3 4 4 2" xfId="5289"/>
    <cellStyle name="Ввод  2 3 4 4 2 2" xfId="10370"/>
    <cellStyle name="Ввод  2 3 4 4 3" xfId="6540"/>
    <cellStyle name="Ввод  2 3 4 4 3 2" xfId="10371"/>
    <cellStyle name="Ввод  2 3 4 4 4" xfId="10372"/>
    <cellStyle name="Ввод  2 3 4 4 5" xfId="10369"/>
    <cellStyle name="Ввод  2 3 4 4 6" xfId="4558"/>
    <cellStyle name="Ввод  2 3 4 5" xfId="1133"/>
    <cellStyle name="Ввод  2 3 4 5 2" xfId="6541"/>
    <cellStyle name="Ввод  2 3 4 5 2 2" xfId="10374"/>
    <cellStyle name="Ввод  2 3 4 5 3" xfId="10375"/>
    <cellStyle name="Ввод  2 3 4 5 4" xfId="10373"/>
    <cellStyle name="Ввод  2 3 4 5 5" xfId="4410"/>
    <cellStyle name="Ввод  2 3 4 6" xfId="6288"/>
    <cellStyle name="Ввод  2 3 4 6 2" xfId="10377"/>
    <cellStyle name="Ввод  2 3 4 6 3" xfId="10376"/>
    <cellStyle name="Ввод  2 3 4 7" xfId="4162"/>
    <cellStyle name="Ввод  2 3 4 7 2" xfId="10379"/>
    <cellStyle name="Ввод  2 3 4 7 3" xfId="10378"/>
    <cellStyle name="Ввод  2 3 4 8" xfId="4029"/>
    <cellStyle name="Ввод  2 3 4 8 2" xfId="10381"/>
    <cellStyle name="Ввод  2 3 4 8 3" xfId="10380"/>
    <cellStyle name="Ввод  2 3 4 9" xfId="9813"/>
    <cellStyle name="Ввод  2 3 4 9 2" xfId="10382"/>
    <cellStyle name="Ввод  2 3 5" xfId="1134"/>
    <cellStyle name="Ввод  2 3 5 2" xfId="5290"/>
    <cellStyle name="Ввод  2 3 5 2 2" xfId="10384"/>
    <cellStyle name="Ввод  2 3 5 3" xfId="6542"/>
    <cellStyle name="Ввод  2 3 5 3 2" xfId="10385"/>
    <cellStyle name="Ввод  2 3 5 4" xfId="10386"/>
    <cellStyle name="Ввод  2 3 5 5" xfId="10383"/>
    <cellStyle name="Ввод  2 3 5 6" xfId="4305"/>
    <cellStyle name="Ввод  2 3 6" xfId="1135"/>
    <cellStyle name="Ввод  2 3 6 2" xfId="5291"/>
    <cellStyle name="Ввод  2 3 6 2 2" xfId="10388"/>
    <cellStyle name="Ввод  2 3 6 3" xfId="6543"/>
    <cellStyle name="Ввод  2 3 6 3 2" xfId="10389"/>
    <cellStyle name="Ввод  2 3 6 4" xfId="10390"/>
    <cellStyle name="Ввод  2 3 6 5" xfId="10387"/>
    <cellStyle name="Ввод  2 3 6 6" xfId="4708"/>
    <cellStyle name="Ввод  2 3 7" xfId="1136"/>
    <cellStyle name="Ввод  2 3 7 2" xfId="5292"/>
    <cellStyle name="Ввод  2 3 7 2 2" xfId="10392"/>
    <cellStyle name="Ввод  2 3 7 3" xfId="6544"/>
    <cellStyle name="Ввод  2 3 7 3 2" xfId="10393"/>
    <cellStyle name="Ввод  2 3 7 4" xfId="10394"/>
    <cellStyle name="Ввод  2 3 7 5" xfId="10391"/>
    <cellStyle name="Ввод  2 3 7 6" xfId="4714"/>
    <cellStyle name="Ввод  2 3 8" xfId="1137"/>
    <cellStyle name="Ввод  2 3 8 2" xfId="6545"/>
    <cellStyle name="Ввод  2 3 8 2 2" xfId="10396"/>
    <cellStyle name="Ввод  2 3 8 3" xfId="10397"/>
    <cellStyle name="Ввод  2 3 8 4" xfId="10395"/>
    <cellStyle name="Ввод  2 3 8 5" xfId="4548"/>
    <cellStyle name="Ввод  2 3 9" xfId="6285"/>
    <cellStyle name="Ввод  2 3 9 2" xfId="10399"/>
    <cellStyle name="Ввод  2 3 9 3" xfId="10398"/>
    <cellStyle name="Ввод  2 4" xfId="244"/>
    <cellStyle name="Ввод  2 4 10" xfId="9613"/>
    <cellStyle name="Ввод  2 4 10 2" xfId="10401"/>
    <cellStyle name="Ввод  2 4 10 3" xfId="10400"/>
    <cellStyle name="Ввод  2 4 11" xfId="9590"/>
    <cellStyle name="Ввод  2 4 11 2" xfId="10402"/>
    <cellStyle name="Ввод  2 4 12" xfId="9690"/>
    <cellStyle name="Ввод  2 4 12 2" xfId="10403"/>
    <cellStyle name="Ввод  2 4 13" xfId="9657"/>
    <cellStyle name="Ввод  2 4 13 2" xfId="10404"/>
    <cellStyle name="Ввод  2 4 14" xfId="4038"/>
    <cellStyle name="Ввод  2 4 15" xfId="10405"/>
    <cellStyle name="Ввод  2 4 16" xfId="3950"/>
    <cellStyle name="Ввод  2 4 2" xfId="1138"/>
    <cellStyle name="Ввод  2 4 2 10" xfId="9706"/>
    <cellStyle name="Ввод  2 4 2 10 2" xfId="10407"/>
    <cellStyle name="Ввод  2 4 2 11" xfId="9371"/>
    <cellStyle name="Ввод  2 4 2 11 2" xfId="10408"/>
    <cellStyle name="Ввод  2 4 2 12" xfId="10039"/>
    <cellStyle name="Ввод  2 4 2 12 2" xfId="10409"/>
    <cellStyle name="Ввод  2 4 2 13" xfId="10410"/>
    <cellStyle name="Ввод  2 4 2 14" xfId="10406"/>
    <cellStyle name="Ввод  2 4 2 2" xfId="1139"/>
    <cellStyle name="Ввод  2 4 2 2 2" xfId="5293"/>
    <cellStyle name="Ввод  2 4 2 2 2 2" xfId="10412"/>
    <cellStyle name="Ввод  2 4 2 2 3" xfId="6546"/>
    <cellStyle name="Ввод  2 4 2 2 3 2" xfId="10413"/>
    <cellStyle name="Ввод  2 4 2 2 4" xfId="10414"/>
    <cellStyle name="Ввод  2 4 2 2 5" xfId="10411"/>
    <cellStyle name="Ввод  2 4 2 2 6" xfId="4424"/>
    <cellStyle name="Ввод  2 4 2 3" xfId="1140"/>
    <cellStyle name="Ввод  2 4 2 3 2" xfId="5294"/>
    <cellStyle name="Ввод  2 4 2 3 2 2" xfId="10416"/>
    <cellStyle name="Ввод  2 4 2 3 3" xfId="6547"/>
    <cellStyle name="Ввод  2 4 2 3 3 2" xfId="10417"/>
    <cellStyle name="Ввод  2 4 2 3 4" xfId="10418"/>
    <cellStyle name="Ввод  2 4 2 3 5" xfId="10415"/>
    <cellStyle name="Ввод  2 4 2 3 6" xfId="4842"/>
    <cellStyle name="Ввод  2 4 2 4" xfId="1141"/>
    <cellStyle name="Ввод  2 4 2 4 2" xfId="5295"/>
    <cellStyle name="Ввод  2 4 2 4 2 2" xfId="10420"/>
    <cellStyle name="Ввод  2 4 2 4 3" xfId="6548"/>
    <cellStyle name="Ввод  2 4 2 4 3 2" xfId="10421"/>
    <cellStyle name="Ввод  2 4 2 4 4" xfId="10422"/>
    <cellStyle name="Ввод  2 4 2 4 5" xfId="10419"/>
    <cellStyle name="Ввод  2 4 2 4 6" xfId="4940"/>
    <cellStyle name="Ввод  2 4 2 5" xfId="1142"/>
    <cellStyle name="Ввод  2 4 2 5 2" xfId="6549"/>
    <cellStyle name="Ввод  2 4 2 5 2 2" xfId="10424"/>
    <cellStyle name="Ввод  2 4 2 5 3" xfId="10425"/>
    <cellStyle name="Ввод  2 4 2 5 4" xfId="10423"/>
    <cellStyle name="Ввод  2 4 2 5 5" xfId="5084"/>
    <cellStyle name="Ввод  2 4 2 6" xfId="6390"/>
    <cellStyle name="Ввод  2 4 2 6 2" xfId="10427"/>
    <cellStyle name="Ввод  2 4 2 6 3" xfId="10426"/>
    <cellStyle name="Ввод  2 4 2 7" xfId="4245"/>
    <cellStyle name="Ввод  2 4 2 7 2" xfId="10429"/>
    <cellStyle name="Ввод  2 4 2 7 3" xfId="10428"/>
    <cellStyle name="Ввод  2 4 2 8" xfId="9460"/>
    <cellStyle name="Ввод  2 4 2 8 2" xfId="10431"/>
    <cellStyle name="Ввод  2 4 2 8 3" xfId="10430"/>
    <cellStyle name="Ввод  2 4 2 9" xfId="9650"/>
    <cellStyle name="Ввод  2 4 2 9 2" xfId="10432"/>
    <cellStyle name="Ввод  2 4 3" xfId="1143"/>
    <cellStyle name="Ввод  2 4 3 10" xfId="9709"/>
    <cellStyle name="Ввод  2 4 3 10 2" xfId="10434"/>
    <cellStyle name="Ввод  2 4 3 11" xfId="10083"/>
    <cellStyle name="Ввод  2 4 3 11 2" xfId="10435"/>
    <cellStyle name="Ввод  2 4 3 12" xfId="10436"/>
    <cellStyle name="Ввод  2 4 3 13" xfId="10433"/>
    <cellStyle name="Ввод  2 4 3 2" xfId="1144"/>
    <cellStyle name="Ввод  2 4 3 2 2" xfId="5296"/>
    <cellStyle name="Ввод  2 4 3 2 2 2" xfId="10438"/>
    <cellStyle name="Ввод  2 4 3 2 3" xfId="6550"/>
    <cellStyle name="Ввод  2 4 3 2 3 2" xfId="10439"/>
    <cellStyle name="Ввод  2 4 3 2 4" xfId="10440"/>
    <cellStyle name="Ввод  2 4 3 2 5" xfId="10437"/>
    <cellStyle name="Ввод  2 4 3 2 6" xfId="4764"/>
    <cellStyle name="Ввод  2 4 3 3" xfId="1145"/>
    <cellStyle name="Ввод  2 4 3 3 2" xfId="5297"/>
    <cellStyle name="Ввод  2 4 3 3 2 2" xfId="10442"/>
    <cellStyle name="Ввод  2 4 3 3 3" xfId="6551"/>
    <cellStyle name="Ввод  2 4 3 3 3 2" xfId="10443"/>
    <cellStyle name="Ввод  2 4 3 3 4" xfId="10444"/>
    <cellStyle name="Ввод  2 4 3 3 5" xfId="10441"/>
    <cellStyle name="Ввод  2 4 3 3 6" xfId="4941"/>
    <cellStyle name="Ввод  2 4 3 4" xfId="1146"/>
    <cellStyle name="Ввод  2 4 3 4 2" xfId="6552"/>
    <cellStyle name="Ввод  2 4 3 4 2 2" xfId="10446"/>
    <cellStyle name="Ввод  2 4 3 4 3" xfId="10447"/>
    <cellStyle name="Ввод  2 4 3 4 4" xfId="10445"/>
    <cellStyle name="Ввод  2 4 3 4 5" xfId="5085"/>
    <cellStyle name="Ввод  2 4 3 5" xfId="6391"/>
    <cellStyle name="Ввод  2 4 3 5 2" xfId="10449"/>
    <cellStyle name="Ввод  2 4 3 5 3" xfId="10448"/>
    <cellStyle name="Ввод  2 4 3 6" xfId="4425"/>
    <cellStyle name="Ввод  2 4 3 6 2" xfId="10451"/>
    <cellStyle name="Ввод  2 4 3 6 3" xfId="10450"/>
    <cellStyle name="Ввод  2 4 3 7" xfId="9770"/>
    <cellStyle name="Ввод  2 4 3 7 2" xfId="10453"/>
    <cellStyle name="Ввод  2 4 3 7 3" xfId="10452"/>
    <cellStyle name="Ввод  2 4 3 8" xfId="10043"/>
    <cellStyle name="Ввод  2 4 3 8 2" xfId="10455"/>
    <cellStyle name="Ввод  2 4 3 8 3" xfId="10454"/>
    <cellStyle name="Ввод  2 4 3 9" xfId="10123"/>
    <cellStyle name="Ввод  2 4 3 9 2" xfId="10456"/>
    <cellStyle name="Ввод  2 4 4" xfId="1147"/>
    <cellStyle name="Ввод  2 4 4 2" xfId="5298"/>
    <cellStyle name="Ввод  2 4 4 2 2" xfId="10458"/>
    <cellStyle name="Ввод  2 4 4 3" xfId="6553"/>
    <cellStyle name="Ввод  2 4 4 3 2" xfId="10459"/>
    <cellStyle name="Ввод  2 4 4 4" xfId="10460"/>
    <cellStyle name="Ввод  2 4 4 5" xfId="10457"/>
    <cellStyle name="Ввод  2 4 4 6" xfId="4569"/>
    <cellStyle name="Ввод  2 4 5" xfId="1148"/>
    <cellStyle name="Ввод  2 4 5 2" xfId="5299"/>
    <cellStyle name="Ввод  2 4 5 2 2" xfId="10462"/>
    <cellStyle name="Ввод  2 4 5 3" xfId="6554"/>
    <cellStyle name="Ввод  2 4 5 3 2" xfId="10463"/>
    <cellStyle name="Ввод  2 4 5 4" xfId="10464"/>
    <cellStyle name="Ввод  2 4 5 5" xfId="10461"/>
    <cellStyle name="Ввод  2 4 5 6" xfId="4385"/>
    <cellStyle name="Ввод  2 4 6" xfId="1149"/>
    <cellStyle name="Ввод  2 4 6 2" xfId="5300"/>
    <cellStyle name="Ввод  2 4 6 2 2" xfId="10466"/>
    <cellStyle name="Ввод  2 4 6 3" xfId="6555"/>
    <cellStyle name="Ввод  2 4 6 3 2" xfId="10467"/>
    <cellStyle name="Ввод  2 4 6 4" xfId="10468"/>
    <cellStyle name="Ввод  2 4 6 5" xfId="10465"/>
    <cellStyle name="Ввод  2 4 6 6" xfId="4716"/>
    <cellStyle name="Ввод  2 4 7" xfId="1150"/>
    <cellStyle name="Ввод  2 4 7 2" xfId="6556"/>
    <cellStyle name="Ввод  2 4 7 2 2" xfId="10470"/>
    <cellStyle name="Ввод  2 4 7 3" xfId="10471"/>
    <cellStyle name="Ввод  2 4 7 4" xfId="10469"/>
    <cellStyle name="Ввод  2 4 7 5" xfId="4397"/>
    <cellStyle name="Ввод  2 4 8" xfId="6289"/>
    <cellStyle name="Ввод  2 4 8 2" xfId="10473"/>
    <cellStyle name="Ввод  2 4 8 3" xfId="10472"/>
    <cellStyle name="Ввод  2 4 9" xfId="4163"/>
    <cellStyle name="Ввод  2 4 9 2" xfId="10475"/>
    <cellStyle name="Ввод  2 4 9 3" xfId="10474"/>
    <cellStyle name="Ввод  2 5" xfId="245"/>
    <cellStyle name="Ввод  2 5 10" xfId="4129"/>
    <cellStyle name="Ввод  2 5 10 2" xfId="10477"/>
    <cellStyle name="Ввод  2 5 10 3" xfId="10476"/>
    <cellStyle name="Ввод  2 5 11" xfId="9894"/>
    <cellStyle name="Ввод  2 5 11 2" xfId="10478"/>
    <cellStyle name="Ввод  2 5 12" xfId="9872"/>
    <cellStyle name="Ввод  2 5 12 2" xfId="10479"/>
    <cellStyle name="Ввод  2 5 13" xfId="4057"/>
    <cellStyle name="Ввод  2 5 13 2" xfId="10480"/>
    <cellStyle name="Ввод  2 5 14" xfId="9796"/>
    <cellStyle name="Ввод  2 5 15" xfId="10481"/>
    <cellStyle name="Ввод  2 5 16" xfId="3991"/>
    <cellStyle name="Ввод  2 5 2" xfId="1151"/>
    <cellStyle name="Ввод  2 5 2 10" xfId="9318"/>
    <cellStyle name="Ввод  2 5 2 10 2" xfId="10483"/>
    <cellStyle name="Ввод  2 5 2 11" xfId="9296"/>
    <cellStyle name="Ввод  2 5 2 11 2" xfId="10484"/>
    <cellStyle name="Ввод  2 5 2 12" xfId="9722"/>
    <cellStyle name="Ввод  2 5 2 12 2" xfId="10485"/>
    <cellStyle name="Ввод  2 5 2 13" xfId="10486"/>
    <cellStyle name="Ввод  2 5 2 14" xfId="10482"/>
    <cellStyle name="Ввод  2 5 2 2" xfId="1152"/>
    <cellStyle name="Ввод  2 5 2 2 2" xfId="5301"/>
    <cellStyle name="Ввод  2 5 2 2 2 2" xfId="10488"/>
    <cellStyle name="Ввод  2 5 2 2 3" xfId="6557"/>
    <cellStyle name="Ввод  2 5 2 2 3 2" xfId="10489"/>
    <cellStyle name="Ввод  2 5 2 2 4" xfId="10490"/>
    <cellStyle name="Ввод  2 5 2 2 5" xfId="10487"/>
    <cellStyle name="Ввод  2 5 2 2 6" xfId="4426"/>
    <cellStyle name="Ввод  2 5 2 3" xfId="1153"/>
    <cellStyle name="Ввод  2 5 2 3 2" xfId="5302"/>
    <cellStyle name="Ввод  2 5 2 3 2 2" xfId="10492"/>
    <cellStyle name="Ввод  2 5 2 3 3" xfId="6558"/>
    <cellStyle name="Ввод  2 5 2 3 3 2" xfId="10493"/>
    <cellStyle name="Ввод  2 5 2 3 4" xfId="10494"/>
    <cellStyle name="Ввод  2 5 2 3 5" xfId="10491"/>
    <cellStyle name="Ввод  2 5 2 3 6" xfId="4883"/>
    <cellStyle name="Ввод  2 5 2 4" xfId="1154"/>
    <cellStyle name="Ввод  2 5 2 4 2" xfId="5303"/>
    <cellStyle name="Ввод  2 5 2 4 2 2" xfId="10496"/>
    <cellStyle name="Ввод  2 5 2 4 3" xfId="6559"/>
    <cellStyle name="Ввод  2 5 2 4 3 2" xfId="10497"/>
    <cellStyle name="Ввод  2 5 2 4 4" xfId="10498"/>
    <cellStyle name="Ввод  2 5 2 4 5" xfId="10495"/>
    <cellStyle name="Ввод  2 5 2 4 6" xfId="4942"/>
    <cellStyle name="Ввод  2 5 2 5" xfId="1155"/>
    <cellStyle name="Ввод  2 5 2 5 2" xfId="6560"/>
    <cellStyle name="Ввод  2 5 2 5 2 2" xfId="10500"/>
    <cellStyle name="Ввод  2 5 2 5 3" xfId="10501"/>
    <cellStyle name="Ввод  2 5 2 5 4" xfId="10499"/>
    <cellStyle name="Ввод  2 5 2 5 5" xfId="5086"/>
    <cellStyle name="Ввод  2 5 2 6" xfId="6392"/>
    <cellStyle name="Ввод  2 5 2 6 2" xfId="10503"/>
    <cellStyle name="Ввод  2 5 2 6 3" xfId="10502"/>
    <cellStyle name="Ввод  2 5 2 7" xfId="4262"/>
    <cellStyle name="Ввод  2 5 2 7 2" xfId="10505"/>
    <cellStyle name="Ввод  2 5 2 7 3" xfId="10504"/>
    <cellStyle name="Ввод  2 5 2 8" xfId="9457"/>
    <cellStyle name="Ввод  2 5 2 8 2" xfId="10507"/>
    <cellStyle name="Ввод  2 5 2 8 3" xfId="10506"/>
    <cellStyle name="Ввод  2 5 2 9" xfId="9233"/>
    <cellStyle name="Ввод  2 5 2 9 2" xfId="10508"/>
    <cellStyle name="Ввод  2 5 3" xfId="1156"/>
    <cellStyle name="Ввод  2 5 3 10" xfId="9478"/>
    <cellStyle name="Ввод  2 5 3 10 2" xfId="10510"/>
    <cellStyle name="Ввод  2 5 3 11" xfId="9826"/>
    <cellStyle name="Ввод  2 5 3 11 2" xfId="10511"/>
    <cellStyle name="Ввод  2 5 3 12" xfId="10512"/>
    <cellStyle name="Ввод  2 5 3 13" xfId="10509"/>
    <cellStyle name="Ввод  2 5 3 2" xfId="1157"/>
    <cellStyle name="Ввод  2 5 3 2 2" xfId="5304"/>
    <cellStyle name="Ввод  2 5 3 2 2 2" xfId="10514"/>
    <cellStyle name="Ввод  2 5 3 2 3" xfId="6561"/>
    <cellStyle name="Ввод  2 5 3 2 3 2" xfId="10515"/>
    <cellStyle name="Ввод  2 5 3 2 4" xfId="10516"/>
    <cellStyle name="Ввод  2 5 3 2 5" xfId="10513"/>
    <cellStyle name="Ввод  2 5 3 2 6" xfId="4805"/>
    <cellStyle name="Ввод  2 5 3 3" xfId="1158"/>
    <cellStyle name="Ввод  2 5 3 3 2" xfId="5305"/>
    <cellStyle name="Ввод  2 5 3 3 2 2" xfId="10518"/>
    <cellStyle name="Ввод  2 5 3 3 3" xfId="6562"/>
    <cellStyle name="Ввод  2 5 3 3 3 2" xfId="10519"/>
    <cellStyle name="Ввод  2 5 3 3 4" xfId="10520"/>
    <cellStyle name="Ввод  2 5 3 3 5" xfId="10517"/>
    <cellStyle name="Ввод  2 5 3 3 6" xfId="4943"/>
    <cellStyle name="Ввод  2 5 3 4" xfId="1159"/>
    <cellStyle name="Ввод  2 5 3 4 2" xfId="6563"/>
    <cellStyle name="Ввод  2 5 3 4 2 2" xfId="10522"/>
    <cellStyle name="Ввод  2 5 3 4 3" xfId="10523"/>
    <cellStyle name="Ввод  2 5 3 4 4" xfId="10521"/>
    <cellStyle name="Ввод  2 5 3 4 5" xfId="5087"/>
    <cellStyle name="Ввод  2 5 3 5" xfId="6393"/>
    <cellStyle name="Ввод  2 5 3 5 2" xfId="10525"/>
    <cellStyle name="Ввод  2 5 3 5 3" xfId="10524"/>
    <cellStyle name="Ввод  2 5 3 6" xfId="4427"/>
    <cellStyle name="Ввод  2 5 3 6 2" xfId="10527"/>
    <cellStyle name="Ввод  2 5 3 6 3" xfId="10526"/>
    <cellStyle name="Ввод  2 5 3 7" xfId="9912"/>
    <cellStyle name="Ввод  2 5 3 7 2" xfId="10529"/>
    <cellStyle name="Ввод  2 5 3 7 3" xfId="10528"/>
    <cellStyle name="Ввод  2 5 3 8" xfId="9956"/>
    <cellStyle name="Ввод  2 5 3 8 2" xfId="10531"/>
    <cellStyle name="Ввод  2 5 3 8 3" xfId="10530"/>
    <cellStyle name="Ввод  2 5 3 9" xfId="4097"/>
    <cellStyle name="Ввод  2 5 3 9 2" xfId="10532"/>
    <cellStyle name="Ввод  2 5 4" xfId="1160"/>
    <cellStyle name="Ввод  2 5 4 2" xfId="5306"/>
    <cellStyle name="Ввод  2 5 4 2 2" xfId="10534"/>
    <cellStyle name="Ввод  2 5 4 3" xfId="6564"/>
    <cellStyle name="Ввод  2 5 4 3 2" xfId="10535"/>
    <cellStyle name="Ввод  2 5 4 4" xfId="10536"/>
    <cellStyle name="Ввод  2 5 4 5" xfId="10533"/>
    <cellStyle name="Ввод  2 5 4 6" xfId="4610"/>
    <cellStyle name="Ввод  2 5 5" xfId="1161"/>
    <cellStyle name="Ввод  2 5 5 2" xfId="5307"/>
    <cellStyle name="Ввод  2 5 5 2 2" xfId="10538"/>
    <cellStyle name="Ввод  2 5 5 3" xfId="6565"/>
    <cellStyle name="Ввод  2 5 5 3 2" xfId="10539"/>
    <cellStyle name="Ввод  2 5 5 4" xfId="10540"/>
    <cellStyle name="Ввод  2 5 5 5" xfId="10537"/>
    <cellStyle name="Ввод  2 5 5 6" xfId="4351"/>
    <cellStyle name="Ввод  2 5 6" xfId="1162"/>
    <cellStyle name="Ввод  2 5 6 2" xfId="5308"/>
    <cellStyle name="Ввод  2 5 6 2 2" xfId="10542"/>
    <cellStyle name="Ввод  2 5 6 3" xfId="6566"/>
    <cellStyle name="Ввод  2 5 6 3 2" xfId="10543"/>
    <cellStyle name="Ввод  2 5 6 4" xfId="10544"/>
    <cellStyle name="Ввод  2 5 6 5" xfId="10541"/>
    <cellStyle name="Ввод  2 5 6 6" xfId="4715"/>
    <cellStyle name="Ввод  2 5 7" xfId="1163"/>
    <cellStyle name="Ввод  2 5 7 2" xfId="6567"/>
    <cellStyle name="Ввод  2 5 7 2 2" xfId="10546"/>
    <cellStyle name="Ввод  2 5 7 3" xfId="10547"/>
    <cellStyle name="Ввод  2 5 7 4" xfId="10545"/>
    <cellStyle name="Ввод  2 5 7 5" xfId="4703"/>
    <cellStyle name="Ввод  2 5 8" xfId="6290"/>
    <cellStyle name="Ввод  2 5 8 2" xfId="10549"/>
    <cellStyle name="Ввод  2 5 8 3" xfId="10548"/>
    <cellStyle name="Ввод  2 5 9" xfId="4164"/>
    <cellStyle name="Ввод  2 5 9 2" xfId="10551"/>
    <cellStyle name="Ввод  2 5 9 3" xfId="10550"/>
    <cellStyle name="Ввод  2 6" xfId="246"/>
    <cellStyle name="Ввод  2 6 10" xfId="9298"/>
    <cellStyle name="Ввод  2 6 10 2" xfId="10553"/>
    <cellStyle name="Ввод  2 6 11" xfId="9965"/>
    <cellStyle name="Ввод  2 6 11 2" xfId="10554"/>
    <cellStyle name="Ввод  2 6 12" xfId="10078"/>
    <cellStyle name="Ввод  2 6 12 2" xfId="10555"/>
    <cellStyle name="Ввод  2 6 13" xfId="10556"/>
    <cellStyle name="Ввод  2 6 14" xfId="10552"/>
    <cellStyle name="Ввод  2 6 2" xfId="1164"/>
    <cellStyle name="Ввод  2 6 2 2" xfId="5309"/>
    <cellStyle name="Ввод  2 6 2 2 2" xfId="10558"/>
    <cellStyle name="Ввод  2 6 2 3" xfId="6568"/>
    <cellStyle name="Ввод  2 6 2 3 2" xfId="10559"/>
    <cellStyle name="Ввод  2 6 2 4" xfId="10560"/>
    <cellStyle name="Ввод  2 6 2 5" xfId="10557"/>
    <cellStyle name="Ввод  2 6 2 6" xfId="4255"/>
    <cellStyle name="Ввод  2 6 3" xfId="1165"/>
    <cellStyle name="Ввод  2 6 3 2" xfId="5310"/>
    <cellStyle name="Ввод  2 6 3 2 2" xfId="10562"/>
    <cellStyle name="Ввод  2 6 3 3" xfId="6569"/>
    <cellStyle name="Ввод  2 6 3 3 2" xfId="10563"/>
    <cellStyle name="Ввод  2 6 3 4" xfId="10564"/>
    <cellStyle name="Ввод  2 6 3 5" xfId="10561"/>
    <cellStyle name="Ввод  2 6 3 6" xfId="4816"/>
    <cellStyle name="Ввод  2 6 4" xfId="1166"/>
    <cellStyle name="Ввод  2 6 4 2" xfId="5311"/>
    <cellStyle name="Ввод  2 6 4 2 2" xfId="10566"/>
    <cellStyle name="Ввод  2 6 4 3" xfId="6570"/>
    <cellStyle name="Ввод  2 6 4 3 2" xfId="10567"/>
    <cellStyle name="Ввод  2 6 4 4" xfId="10568"/>
    <cellStyle name="Ввод  2 6 4 5" xfId="10565"/>
    <cellStyle name="Ввод  2 6 4 6" xfId="4696"/>
    <cellStyle name="Ввод  2 6 5" xfId="1167"/>
    <cellStyle name="Ввод  2 6 5 2" xfId="6571"/>
    <cellStyle name="Ввод  2 6 5 2 2" xfId="10570"/>
    <cellStyle name="Ввод  2 6 5 3" xfId="10571"/>
    <cellStyle name="Ввод  2 6 5 4" xfId="10569"/>
    <cellStyle name="Ввод  2 6 5 5" xfId="4561"/>
    <cellStyle name="Ввод  2 6 6" xfId="6291"/>
    <cellStyle name="Ввод  2 6 6 2" xfId="10573"/>
    <cellStyle name="Ввод  2 6 6 3" xfId="10572"/>
    <cellStyle name="Ввод  2 6 7" xfId="4165"/>
    <cellStyle name="Ввод  2 6 7 2" xfId="10575"/>
    <cellStyle name="Ввод  2 6 7 3" xfId="10574"/>
    <cellStyle name="Ввод  2 6 8" xfId="9809"/>
    <cellStyle name="Ввод  2 6 8 2" xfId="10577"/>
    <cellStyle name="Ввод  2 6 8 3" xfId="10576"/>
    <cellStyle name="Ввод  2 6 9" xfId="9258"/>
    <cellStyle name="Ввод  2 6 9 2" xfId="10578"/>
    <cellStyle name="Ввод  2 7" xfId="1168"/>
    <cellStyle name="Ввод  2 7 2" xfId="5312"/>
    <cellStyle name="Ввод  2 7 2 2" xfId="10580"/>
    <cellStyle name="Ввод  2 7 3" xfId="6572"/>
    <cellStyle name="Ввод  2 7 3 2" xfId="10581"/>
    <cellStyle name="Ввод  2 7 4" xfId="10582"/>
    <cellStyle name="Ввод  2 7 5" xfId="10579"/>
    <cellStyle name="Ввод  2 7 6" xfId="4251"/>
    <cellStyle name="Ввод  2 8" xfId="1169"/>
    <cellStyle name="Ввод  2 8 2" xfId="5313"/>
    <cellStyle name="Ввод  2 8 2 2" xfId="10584"/>
    <cellStyle name="Ввод  2 8 3" xfId="6573"/>
    <cellStyle name="Ввод  2 8 3 2" xfId="10585"/>
    <cellStyle name="Ввод  2 8 4" xfId="10586"/>
    <cellStyle name="Ввод  2 8 5" xfId="10583"/>
    <cellStyle name="Ввод  2 8 6" xfId="4673"/>
    <cellStyle name="Ввод  2 9" xfId="1170"/>
    <cellStyle name="Ввод  2 9 2" xfId="5314"/>
    <cellStyle name="Ввод  2 9 2 2" xfId="10588"/>
    <cellStyle name="Ввод  2 9 3" xfId="6574"/>
    <cellStyle name="Ввод  2 9 3 2" xfId="10589"/>
    <cellStyle name="Ввод  2 9 4" xfId="10590"/>
    <cellStyle name="Ввод  2 9 5" xfId="10587"/>
    <cellStyle name="Ввод  2 9 6" xfId="4392"/>
    <cellStyle name="Ввод  3" xfId="247"/>
    <cellStyle name="Ввод  3 10" xfId="4109"/>
    <cellStyle name="Ввод  3 10 2" xfId="10592"/>
    <cellStyle name="Ввод  3 10 3" xfId="10591"/>
    <cellStyle name="Ввод  3 11" xfId="9476"/>
    <cellStyle name="Ввод  3 11 2" xfId="10594"/>
    <cellStyle name="Ввод  3 11 3" xfId="10593"/>
    <cellStyle name="Ввод  3 12" xfId="9471"/>
    <cellStyle name="Ввод  3 12 2" xfId="10595"/>
    <cellStyle name="Ввод  3 13" xfId="9929"/>
    <cellStyle name="Ввод  3 13 2" xfId="10596"/>
    <cellStyle name="Ввод  3 14" xfId="10597"/>
    <cellStyle name="Ввод  3 2" xfId="248"/>
    <cellStyle name="Ввод  3 2 10" xfId="9727"/>
    <cellStyle name="Ввод  3 2 10 2" xfId="10599"/>
    <cellStyle name="Ввод  3 2 10 3" xfId="10598"/>
    <cellStyle name="Ввод  3 2 11" xfId="9656"/>
    <cellStyle name="Ввод  3 2 11 2" xfId="10600"/>
    <cellStyle name="Ввод  3 2 12" xfId="10128"/>
    <cellStyle name="Ввод  3 2 12 2" xfId="10601"/>
    <cellStyle name="Ввод  3 2 13" xfId="10106"/>
    <cellStyle name="Ввод  3 2 13 2" xfId="10602"/>
    <cellStyle name="Ввод  3 2 14" xfId="9921"/>
    <cellStyle name="Ввод  3 2 15" xfId="10603"/>
    <cellStyle name="Ввод  3 2 16" xfId="3952"/>
    <cellStyle name="Ввод  3 2 2" xfId="1171"/>
    <cellStyle name="Ввод  3 2 2 10" xfId="9387"/>
    <cellStyle name="Ввод  3 2 2 10 2" xfId="10605"/>
    <cellStyle name="Ввод  3 2 2 11" xfId="9748"/>
    <cellStyle name="Ввод  3 2 2 11 2" xfId="10606"/>
    <cellStyle name="Ввод  3 2 2 12" xfId="9490"/>
    <cellStyle name="Ввод  3 2 2 12 2" xfId="10607"/>
    <cellStyle name="Ввод  3 2 2 13" xfId="10608"/>
    <cellStyle name="Ввод  3 2 2 14" xfId="10604"/>
    <cellStyle name="Ввод  3 2 2 2" xfId="1172"/>
    <cellStyle name="Ввод  3 2 2 2 2" xfId="5315"/>
    <cellStyle name="Ввод  3 2 2 2 2 2" xfId="10610"/>
    <cellStyle name="Ввод  3 2 2 2 3" xfId="6575"/>
    <cellStyle name="Ввод  3 2 2 2 3 2" xfId="10611"/>
    <cellStyle name="Ввод  3 2 2 2 4" xfId="10612"/>
    <cellStyle name="Ввод  3 2 2 2 5" xfId="10609"/>
    <cellStyle name="Ввод  3 2 2 2 6" xfId="4428"/>
    <cellStyle name="Ввод  3 2 2 3" xfId="1173"/>
    <cellStyle name="Ввод  3 2 2 3 2" xfId="5316"/>
    <cellStyle name="Ввод  3 2 2 3 2 2" xfId="10614"/>
    <cellStyle name="Ввод  3 2 2 3 3" xfId="6576"/>
    <cellStyle name="Ввод  3 2 2 3 3 2" xfId="10615"/>
    <cellStyle name="Ввод  3 2 2 3 4" xfId="10616"/>
    <cellStyle name="Ввод  3 2 2 3 5" xfId="10613"/>
    <cellStyle name="Ввод  3 2 2 3 6" xfId="4844"/>
    <cellStyle name="Ввод  3 2 2 4" xfId="1174"/>
    <cellStyle name="Ввод  3 2 2 4 2" xfId="5317"/>
    <cellStyle name="Ввод  3 2 2 4 2 2" xfId="10618"/>
    <cellStyle name="Ввод  3 2 2 4 3" xfId="6577"/>
    <cellStyle name="Ввод  3 2 2 4 3 2" xfId="10619"/>
    <cellStyle name="Ввод  3 2 2 4 4" xfId="10620"/>
    <cellStyle name="Ввод  3 2 2 4 5" xfId="10617"/>
    <cellStyle name="Ввод  3 2 2 4 6" xfId="4944"/>
    <cellStyle name="Ввод  3 2 2 5" xfId="1175"/>
    <cellStyle name="Ввод  3 2 2 5 2" xfId="6578"/>
    <cellStyle name="Ввод  3 2 2 5 2 2" xfId="10622"/>
    <cellStyle name="Ввод  3 2 2 5 3" xfId="10623"/>
    <cellStyle name="Ввод  3 2 2 5 4" xfId="10621"/>
    <cellStyle name="Ввод  3 2 2 5 5" xfId="5088"/>
    <cellStyle name="Ввод  3 2 2 6" xfId="6394"/>
    <cellStyle name="Ввод  3 2 2 6 2" xfId="10625"/>
    <cellStyle name="Ввод  3 2 2 6 3" xfId="10624"/>
    <cellStyle name="Ввод  3 2 2 7" xfId="4323"/>
    <cellStyle name="Ввод  3 2 2 7 2" xfId="10627"/>
    <cellStyle name="Ввод  3 2 2 7 3" xfId="10626"/>
    <cellStyle name="Ввод  3 2 2 8" xfId="9222"/>
    <cellStyle name="Ввод  3 2 2 8 2" xfId="10629"/>
    <cellStyle name="Ввод  3 2 2 8 3" xfId="10628"/>
    <cellStyle name="Ввод  3 2 2 9" xfId="10031"/>
    <cellStyle name="Ввод  3 2 2 9 2" xfId="10630"/>
    <cellStyle name="Ввод  3 2 3" xfId="1176"/>
    <cellStyle name="Ввод  3 2 3 10" xfId="9377"/>
    <cellStyle name="Ввод  3 2 3 10 2" xfId="10632"/>
    <cellStyle name="Ввод  3 2 3 11" xfId="9522"/>
    <cellStyle name="Ввод  3 2 3 11 2" xfId="10633"/>
    <cellStyle name="Ввод  3 2 3 12" xfId="10634"/>
    <cellStyle name="Ввод  3 2 3 13" xfId="10631"/>
    <cellStyle name="Ввод  3 2 3 2" xfId="1177"/>
    <cellStyle name="Ввод  3 2 3 2 2" xfId="5318"/>
    <cellStyle name="Ввод  3 2 3 2 2 2" xfId="10636"/>
    <cellStyle name="Ввод  3 2 3 2 3" xfId="6579"/>
    <cellStyle name="Ввод  3 2 3 2 3 2" xfId="10637"/>
    <cellStyle name="Ввод  3 2 3 2 4" xfId="10638"/>
    <cellStyle name="Ввод  3 2 3 2 5" xfId="10635"/>
    <cellStyle name="Ввод  3 2 3 2 6" xfId="4766"/>
    <cellStyle name="Ввод  3 2 3 3" xfId="1178"/>
    <cellStyle name="Ввод  3 2 3 3 2" xfId="5319"/>
    <cellStyle name="Ввод  3 2 3 3 2 2" xfId="10640"/>
    <cellStyle name="Ввод  3 2 3 3 3" xfId="6580"/>
    <cellStyle name="Ввод  3 2 3 3 3 2" xfId="10641"/>
    <cellStyle name="Ввод  3 2 3 3 4" xfId="10642"/>
    <cellStyle name="Ввод  3 2 3 3 5" xfId="10639"/>
    <cellStyle name="Ввод  3 2 3 3 6" xfId="4945"/>
    <cellStyle name="Ввод  3 2 3 4" xfId="1179"/>
    <cellStyle name="Ввод  3 2 3 4 2" xfId="6581"/>
    <cellStyle name="Ввод  3 2 3 4 2 2" xfId="10644"/>
    <cellStyle name="Ввод  3 2 3 4 3" xfId="10645"/>
    <cellStyle name="Ввод  3 2 3 4 4" xfId="10643"/>
    <cellStyle name="Ввод  3 2 3 4 5" xfId="5089"/>
    <cellStyle name="Ввод  3 2 3 5" xfId="6395"/>
    <cellStyle name="Ввод  3 2 3 5 2" xfId="10647"/>
    <cellStyle name="Ввод  3 2 3 5 3" xfId="10646"/>
    <cellStyle name="Ввод  3 2 3 6" xfId="4429"/>
    <cellStyle name="Ввод  3 2 3 6 2" xfId="10649"/>
    <cellStyle name="Ввод  3 2 3 6 3" xfId="10648"/>
    <cellStyle name="Ввод  3 2 3 7" xfId="9264"/>
    <cellStyle name="Ввод  3 2 3 7 2" xfId="10651"/>
    <cellStyle name="Ввод  3 2 3 7 3" xfId="10650"/>
    <cellStyle name="Ввод  3 2 3 8" xfId="9409"/>
    <cellStyle name="Ввод  3 2 3 8 2" xfId="10653"/>
    <cellStyle name="Ввод  3 2 3 8 3" xfId="10652"/>
    <cellStyle name="Ввод  3 2 3 9" xfId="9562"/>
    <cellStyle name="Ввод  3 2 3 9 2" xfId="10654"/>
    <cellStyle name="Ввод  3 2 4" xfId="1180"/>
    <cellStyle name="Ввод  3 2 4 2" xfId="5320"/>
    <cellStyle name="Ввод  3 2 4 2 2" xfId="10656"/>
    <cellStyle name="Ввод  3 2 4 3" xfId="6582"/>
    <cellStyle name="Ввод  3 2 4 3 2" xfId="10657"/>
    <cellStyle name="Ввод  3 2 4 4" xfId="10658"/>
    <cellStyle name="Ввод  3 2 4 5" xfId="10655"/>
    <cellStyle name="Ввод  3 2 4 6" xfId="4571"/>
    <cellStyle name="Ввод  3 2 5" xfId="1181"/>
    <cellStyle name="Ввод  3 2 5 2" xfId="5321"/>
    <cellStyle name="Ввод  3 2 5 2 2" xfId="10660"/>
    <cellStyle name="Ввод  3 2 5 3" xfId="6583"/>
    <cellStyle name="Ввод  3 2 5 3 2" xfId="10661"/>
    <cellStyle name="Ввод  3 2 5 4" xfId="10662"/>
    <cellStyle name="Ввод  3 2 5 5" xfId="10659"/>
    <cellStyle name="Ввод  3 2 5 6" xfId="4383"/>
    <cellStyle name="Ввод  3 2 6" xfId="1182"/>
    <cellStyle name="Ввод  3 2 6 2" xfId="5322"/>
    <cellStyle name="Ввод  3 2 6 2 2" xfId="10664"/>
    <cellStyle name="Ввод  3 2 6 3" xfId="6584"/>
    <cellStyle name="Ввод  3 2 6 3 2" xfId="10665"/>
    <cellStyle name="Ввод  3 2 6 4" xfId="10666"/>
    <cellStyle name="Ввод  3 2 6 5" xfId="10663"/>
    <cellStyle name="Ввод  3 2 6 6" xfId="4687"/>
    <cellStyle name="Ввод  3 2 7" xfId="1183"/>
    <cellStyle name="Ввод  3 2 7 2" xfId="6585"/>
    <cellStyle name="Ввод  3 2 7 2 2" xfId="10668"/>
    <cellStyle name="Ввод  3 2 7 3" xfId="10669"/>
    <cellStyle name="Ввод  3 2 7 4" xfId="10667"/>
    <cellStyle name="Ввод  3 2 7 5" xfId="4546"/>
    <cellStyle name="Ввод  3 2 8" xfId="6293"/>
    <cellStyle name="Ввод  3 2 8 2" xfId="10671"/>
    <cellStyle name="Ввод  3 2 8 3" xfId="10670"/>
    <cellStyle name="Ввод  3 2 9" xfId="4166"/>
    <cellStyle name="Ввод  3 2 9 2" xfId="10673"/>
    <cellStyle name="Ввод  3 2 9 3" xfId="10672"/>
    <cellStyle name="Ввод  3 3" xfId="249"/>
    <cellStyle name="Ввод  3 3 10" xfId="9467"/>
    <cellStyle name="Ввод  3 3 10 2" xfId="10675"/>
    <cellStyle name="Ввод  3 3 10 3" xfId="10674"/>
    <cellStyle name="Ввод  3 3 11" xfId="9263"/>
    <cellStyle name="Ввод  3 3 11 2" xfId="10676"/>
    <cellStyle name="Ввод  3 3 12" xfId="9238"/>
    <cellStyle name="Ввод  3 3 12 2" xfId="10677"/>
    <cellStyle name="Ввод  3 3 13" xfId="9802"/>
    <cellStyle name="Ввод  3 3 13 2" xfId="10678"/>
    <cellStyle name="Ввод  3 3 14" xfId="9365"/>
    <cellStyle name="Ввод  3 3 15" xfId="10679"/>
    <cellStyle name="Ввод  3 3 16" xfId="3989"/>
    <cellStyle name="Ввод  3 3 2" xfId="1184"/>
    <cellStyle name="Ввод  3 3 2 10" xfId="9715"/>
    <cellStyle name="Ввод  3 3 2 10 2" xfId="10681"/>
    <cellStyle name="Ввод  3 3 2 11" xfId="9989"/>
    <cellStyle name="Ввод  3 3 2 11 2" xfId="10682"/>
    <cellStyle name="Ввод  3 3 2 12" xfId="9758"/>
    <cellStyle name="Ввод  3 3 2 12 2" xfId="10683"/>
    <cellStyle name="Ввод  3 3 2 13" xfId="10684"/>
    <cellStyle name="Ввод  3 3 2 14" xfId="10680"/>
    <cellStyle name="Ввод  3 3 2 2" xfId="1185"/>
    <cellStyle name="Ввод  3 3 2 2 2" xfId="5323"/>
    <cellStyle name="Ввод  3 3 2 2 2 2" xfId="10686"/>
    <cellStyle name="Ввод  3 3 2 2 3" xfId="6586"/>
    <cellStyle name="Ввод  3 3 2 2 3 2" xfId="10687"/>
    <cellStyle name="Ввод  3 3 2 2 4" xfId="10688"/>
    <cellStyle name="Ввод  3 3 2 2 5" xfId="10685"/>
    <cellStyle name="Ввод  3 3 2 2 6" xfId="4430"/>
    <cellStyle name="Ввод  3 3 2 3" xfId="1186"/>
    <cellStyle name="Ввод  3 3 2 3 2" xfId="5324"/>
    <cellStyle name="Ввод  3 3 2 3 2 2" xfId="10690"/>
    <cellStyle name="Ввод  3 3 2 3 3" xfId="6587"/>
    <cellStyle name="Ввод  3 3 2 3 3 2" xfId="10691"/>
    <cellStyle name="Ввод  3 3 2 3 4" xfId="10692"/>
    <cellStyle name="Ввод  3 3 2 3 5" xfId="10689"/>
    <cellStyle name="Ввод  3 3 2 3 6" xfId="4881"/>
    <cellStyle name="Ввод  3 3 2 4" xfId="1187"/>
    <cellStyle name="Ввод  3 3 2 4 2" xfId="5325"/>
    <cellStyle name="Ввод  3 3 2 4 2 2" xfId="10694"/>
    <cellStyle name="Ввод  3 3 2 4 3" xfId="6588"/>
    <cellStyle name="Ввод  3 3 2 4 3 2" xfId="10695"/>
    <cellStyle name="Ввод  3 3 2 4 4" xfId="10696"/>
    <cellStyle name="Ввод  3 3 2 4 5" xfId="10693"/>
    <cellStyle name="Ввод  3 3 2 4 6" xfId="4946"/>
    <cellStyle name="Ввод  3 3 2 5" xfId="1188"/>
    <cellStyle name="Ввод  3 3 2 5 2" xfId="6589"/>
    <cellStyle name="Ввод  3 3 2 5 2 2" xfId="10698"/>
    <cellStyle name="Ввод  3 3 2 5 3" xfId="10699"/>
    <cellStyle name="Ввод  3 3 2 5 4" xfId="10697"/>
    <cellStyle name="Ввод  3 3 2 5 5" xfId="5090"/>
    <cellStyle name="Ввод  3 3 2 6" xfId="6396"/>
    <cellStyle name="Ввод  3 3 2 6 2" xfId="10701"/>
    <cellStyle name="Ввод  3 3 2 6 3" xfId="10700"/>
    <cellStyle name="Ввод  3 3 2 7" xfId="4249"/>
    <cellStyle name="Ввод  3 3 2 7 2" xfId="10703"/>
    <cellStyle name="Ввод  3 3 2 7 3" xfId="10702"/>
    <cellStyle name="Ввод  3 3 2 8" xfId="9707"/>
    <cellStyle name="Ввод  3 3 2 8 2" xfId="10705"/>
    <cellStyle name="Ввод  3 3 2 8 3" xfId="10704"/>
    <cellStyle name="Ввод  3 3 2 9" xfId="10062"/>
    <cellStyle name="Ввод  3 3 2 9 2" xfId="10706"/>
    <cellStyle name="Ввод  3 3 3" xfId="1189"/>
    <cellStyle name="Ввод  3 3 3 10" xfId="9536"/>
    <cellStyle name="Ввод  3 3 3 10 2" xfId="10708"/>
    <cellStyle name="Ввод  3 3 3 11" xfId="9236"/>
    <cellStyle name="Ввод  3 3 3 11 2" xfId="10709"/>
    <cellStyle name="Ввод  3 3 3 12" xfId="10710"/>
    <cellStyle name="Ввод  3 3 3 13" xfId="10707"/>
    <cellStyle name="Ввод  3 3 3 2" xfId="1190"/>
    <cellStyle name="Ввод  3 3 3 2 2" xfId="5326"/>
    <cellStyle name="Ввод  3 3 3 2 2 2" xfId="10712"/>
    <cellStyle name="Ввод  3 3 3 2 3" xfId="6590"/>
    <cellStyle name="Ввод  3 3 3 2 3 2" xfId="10713"/>
    <cellStyle name="Ввод  3 3 3 2 4" xfId="10714"/>
    <cellStyle name="Ввод  3 3 3 2 5" xfId="10711"/>
    <cellStyle name="Ввод  3 3 3 2 6" xfId="4803"/>
    <cellStyle name="Ввод  3 3 3 3" xfId="1191"/>
    <cellStyle name="Ввод  3 3 3 3 2" xfId="5327"/>
    <cellStyle name="Ввод  3 3 3 3 2 2" xfId="10716"/>
    <cellStyle name="Ввод  3 3 3 3 3" xfId="6591"/>
    <cellStyle name="Ввод  3 3 3 3 3 2" xfId="10717"/>
    <cellStyle name="Ввод  3 3 3 3 4" xfId="10718"/>
    <cellStyle name="Ввод  3 3 3 3 5" xfId="10715"/>
    <cellStyle name="Ввод  3 3 3 3 6" xfId="4947"/>
    <cellStyle name="Ввод  3 3 3 4" xfId="1192"/>
    <cellStyle name="Ввод  3 3 3 4 2" xfId="6592"/>
    <cellStyle name="Ввод  3 3 3 4 2 2" xfId="10720"/>
    <cellStyle name="Ввод  3 3 3 4 3" xfId="10721"/>
    <cellStyle name="Ввод  3 3 3 4 4" xfId="10719"/>
    <cellStyle name="Ввод  3 3 3 4 5" xfId="5091"/>
    <cellStyle name="Ввод  3 3 3 5" xfId="6397"/>
    <cellStyle name="Ввод  3 3 3 5 2" xfId="10723"/>
    <cellStyle name="Ввод  3 3 3 5 3" xfId="10722"/>
    <cellStyle name="Ввод  3 3 3 6" xfId="4431"/>
    <cellStyle name="Ввод  3 3 3 6 2" xfId="10725"/>
    <cellStyle name="Ввод  3 3 3 6 3" xfId="10724"/>
    <cellStyle name="Ввод  3 3 3 7" xfId="9489"/>
    <cellStyle name="Ввод  3 3 3 7 2" xfId="10727"/>
    <cellStyle name="Ввод  3 3 3 7 3" xfId="10726"/>
    <cellStyle name="Ввод  3 3 3 8" xfId="9678"/>
    <cellStyle name="Ввод  3 3 3 8 2" xfId="10729"/>
    <cellStyle name="Ввод  3 3 3 8 3" xfId="10728"/>
    <cellStyle name="Ввод  3 3 3 9" xfId="9681"/>
    <cellStyle name="Ввод  3 3 3 9 2" xfId="10730"/>
    <cellStyle name="Ввод  3 3 4" xfId="1193"/>
    <cellStyle name="Ввод  3 3 4 2" xfId="5328"/>
    <cellStyle name="Ввод  3 3 4 2 2" xfId="10732"/>
    <cellStyle name="Ввод  3 3 4 3" xfId="6593"/>
    <cellStyle name="Ввод  3 3 4 3 2" xfId="10733"/>
    <cellStyle name="Ввод  3 3 4 4" xfId="10734"/>
    <cellStyle name="Ввод  3 3 4 5" xfId="10731"/>
    <cellStyle name="Ввод  3 3 4 6" xfId="4608"/>
    <cellStyle name="Ввод  3 3 5" xfId="1194"/>
    <cellStyle name="Ввод  3 3 5 2" xfId="5329"/>
    <cellStyle name="Ввод  3 3 5 2 2" xfId="10736"/>
    <cellStyle name="Ввод  3 3 5 3" xfId="6594"/>
    <cellStyle name="Ввод  3 3 5 3 2" xfId="10737"/>
    <cellStyle name="Ввод  3 3 5 4" xfId="10738"/>
    <cellStyle name="Ввод  3 3 5 5" xfId="10735"/>
    <cellStyle name="Ввод  3 3 5 6" xfId="4353"/>
    <cellStyle name="Ввод  3 3 6" xfId="1195"/>
    <cellStyle name="Ввод  3 3 6 2" xfId="5330"/>
    <cellStyle name="Ввод  3 3 6 2 2" xfId="10740"/>
    <cellStyle name="Ввод  3 3 6 3" xfId="6595"/>
    <cellStyle name="Ввод  3 3 6 3 2" xfId="10741"/>
    <cellStyle name="Ввод  3 3 6 4" xfId="10742"/>
    <cellStyle name="Ввод  3 3 6 5" xfId="10739"/>
    <cellStyle name="Ввод  3 3 6 6" xfId="4560"/>
    <cellStyle name="Ввод  3 3 7" xfId="1196"/>
    <cellStyle name="Ввод  3 3 7 2" xfId="6596"/>
    <cellStyle name="Ввод  3 3 7 2 2" xfId="10744"/>
    <cellStyle name="Ввод  3 3 7 3" xfId="10745"/>
    <cellStyle name="Ввод  3 3 7 4" xfId="10743"/>
    <cellStyle name="Ввод  3 3 7 5" xfId="4344"/>
    <cellStyle name="Ввод  3 3 8" xfId="6294"/>
    <cellStyle name="Ввод  3 3 8 2" xfId="10747"/>
    <cellStyle name="Ввод  3 3 8 3" xfId="10746"/>
    <cellStyle name="Ввод  3 3 9" xfId="4167"/>
    <cellStyle name="Ввод  3 3 9 2" xfId="10749"/>
    <cellStyle name="Ввод  3 3 9 3" xfId="10748"/>
    <cellStyle name="Ввод  3 4" xfId="250"/>
    <cellStyle name="Ввод  3 4 10" xfId="9865"/>
    <cellStyle name="Ввод  3 4 10 2" xfId="10751"/>
    <cellStyle name="Ввод  3 4 11" xfId="9240"/>
    <cellStyle name="Ввод  3 4 11 2" xfId="10752"/>
    <cellStyle name="Ввод  3 4 12" xfId="9517"/>
    <cellStyle name="Ввод  3 4 12 2" xfId="10753"/>
    <cellStyle name="Ввод  3 4 13" xfId="10754"/>
    <cellStyle name="Ввод  3 4 14" xfId="10750"/>
    <cellStyle name="Ввод  3 4 2" xfId="1197"/>
    <cellStyle name="Ввод  3 4 2 2" xfId="5331"/>
    <cellStyle name="Ввод  3 4 2 2 2" xfId="10756"/>
    <cellStyle name="Ввод  3 4 2 3" xfId="6597"/>
    <cellStyle name="Ввод  3 4 2 3 2" xfId="10757"/>
    <cellStyle name="Ввод  3 4 2 4" xfId="10758"/>
    <cellStyle name="Ввод  3 4 2 5" xfId="10755"/>
    <cellStyle name="Ввод  3 4 2 6" xfId="4242"/>
    <cellStyle name="Ввод  3 4 3" xfId="1198"/>
    <cellStyle name="Ввод  3 4 3 2" xfId="5332"/>
    <cellStyle name="Ввод  3 4 3 2 2" xfId="10760"/>
    <cellStyle name="Ввод  3 4 3 3" xfId="6598"/>
    <cellStyle name="Ввод  3 4 3 3 2" xfId="10761"/>
    <cellStyle name="Ввод  3 4 3 4" xfId="10762"/>
    <cellStyle name="Ввод  3 4 3 5" xfId="10759"/>
    <cellStyle name="Ввод  3 4 3 6" xfId="4818"/>
    <cellStyle name="Ввод  3 4 4" xfId="1199"/>
    <cellStyle name="Ввод  3 4 4 2" xfId="5333"/>
    <cellStyle name="Ввод  3 4 4 2 2" xfId="10764"/>
    <cellStyle name="Ввод  3 4 4 3" xfId="6599"/>
    <cellStyle name="Ввод  3 4 4 3 2" xfId="10765"/>
    <cellStyle name="Ввод  3 4 4 4" xfId="10766"/>
    <cellStyle name="Ввод  3 4 4 5" xfId="10763"/>
    <cellStyle name="Ввод  3 4 4 6" xfId="4532"/>
    <cellStyle name="Ввод  3 4 5" xfId="1200"/>
    <cellStyle name="Ввод  3 4 5 2" xfId="6600"/>
    <cellStyle name="Ввод  3 4 5 2 2" xfId="10768"/>
    <cellStyle name="Ввод  3 4 5 3" xfId="10769"/>
    <cellStyle name="Ввод  3 4 5 4" xfId="10767"/>
    <cellStyle name="Ввод  3 4 5 5" xfId="4396"/>
    <cellStyle name="Ввод  3 4 6" xfId="6295"/>
    <cellStyle name="Ввод  3 4 6 2" xfId="10771"/>
    <cellStyle name="Ввод  3 4 6 3" xfId="10770"/>
    <cellStyle name="Ввод  3 4 7" xfId="4168"/>
    <cellStyle name="Ввод  3 4 7 2" xfId="10773"/>
    <cellStyle name="Ввод  3 4 7 3" xfId="10772"/>
    <cellStyle name="Ввод  3 4 8" xfId="9307"/>
    <cellStyle name="Ввод  3 4 8 2" xfId="10775"/>
    <cellStyle name="Ввод  3 4 8 3" xfId="10774"/>
    <cellStyle name="Ввод  3 4 9" xfId="9671"/>
    <cellStyle name="Ввод  3 4 9 2" xfId="10776"/>
    <cellStyle name="Ввод  3 5" xfId="1201"/>
    <cellStyle name="Ввод  3 5 2" xfId="5334"/>
    <cellStyle name="Ввод  3 5 2 2" xfId="10778"/>
    <cellStyle name="Ввод  3 5 3" xfId="6601"/>
    <cellStyle name="Ввод  3 5 3 2" xfId="10779"/>
    <cellStyle name="Ввод  3 5 4" xfId="10780"/>
    <cellStyle name="Ввод  3 5 5" xfId="10777"/>
    <cellStyle name="Ввод  3 5 6" xfId="4306"/>
    <cellStyle name="Ввод  3 6" xfId="1202"/>
    <cellStyle name="Ввод  3 6 2" xfId="5335"/>
    <cellStyle name="Ввод  3 6 2 2" xfId="10782"/>
    <cellStyle name="Ввод  3 6 3" xfId="6602"/>
    <cellStyle name="Ввод  3 6 3 2" xfId="10783"/>
    <cellStyle name="Ввод  3 6 4" xfId="10784"/>
    <cellStyle name="Ввод  3 6 5" xfId="10781"/>
    <cellStyle name="Ввод  3 6 6" xfId="4710"/>
    <cellStyle name="Ввод  3 7" xfId="1203"/>
    <cellStyle name="Ввод  3 7 2" xfId="5336"/>
    <cellStyle name="Ввод  3 7 2 2" xfId="10786"/>
    <cellStyle name="Ввод  3 7 3" xfId="6603"/>
    <cellStyle name="Ввод  3 7 3 2" xfId="10787"/>
    <cellStyle name="Ввод  3 7 4" xfId="10788"/>
    <cellStyle name="Ввод  3 7 5" xfId="10785"/>
    <cellStyle name="Ввод  3 7 6" xfId="4705"/>
    <cellStyle name="Ввод  3 8" xfId="1204"/>
    <cellStyle name="Ввод  3 8 2" xfId="6604"/>
    <cellStyle name="Ввод  3 8 2 2" xfId="10790"/>
    <cellStyle name="Ввод  3 8 3" xfId="10791"/>
    <cellStyle name="Ввод  3 8 4" xfId="10789"/>
    <cellStyle name="Ввод  3 8 5" xfId="4680"/>
    <cellStyle name="Ввод  3 9" xfId="6292"/>
    <cellStyle name="Ввод  3 9 2" xfId="10793"/>
    <cellStyle name="Ввод  3 9 3" xfId="10792"/>
    <cellStyle name="Ввод  4" xfId="251"/>
    <cellStyle name="Ввод  4 10" xfId="4110"/>
    <cellStyle name="Ввод  4 10 2" xfId="10795"/>
    <cellStyle name="Ввод  4 10 3" xfId="10794"/>
    <cellStyle name="Ввод  4 11" xfId="9445"/>
    <cellStyle name="Ввод  4 11 2" xfId="10797"/>
    <cellStyle name="Ввод  4 11 3" xfId="10796"/>
    <cellStyle name="Ввод  4 12" xfId="9779"/>
    <cellStyle name="Ввод  4 12 2" xfId="10798"/>
    <cellStyle name="Ввод  4 13" xfId="10184"/>
    <cellStyle name="Ввод  4 13 2" xfId="10799"/>
    <cellStyle name="Ввод  4 14" xfId="10800"/>
    <cellStyle name="Ввод  4 2" xfId="252"/>
    <cellStyle name="Ввод  4 2 10" xfId="9470"/>
    <cellStyle name="Ввод  4 2 10 2" xfId="10802"/>
    <cellStyle name="Ввод  4 2 10 3" xfId="10801"/>
    <cellStyle name="Ввод  4 2 11" xfId="9241"/>
    <cellStyle name="Ввод  4 2 11 2" xfId="10803"/>
    <cellStyle name="Ввод  4 2 12" xfId="9876"/>
    <cellStyle name="Ввод  4 2 12 2" xfId="10804"/>
    <cellStyle name="Ввод  4 2 13" xfId="9854"/>
    <cellStyle name="Ввод  4 2 13 2" xfId="10805"/>
    <cellStyle name="Ввод  4 2 14" xfId="10069"/>
    <cellStyle name="Ввод  4 2 15" xfId="10806"/>
    <cellStyle name="Ввод  4 2 16" xfId="3953"/>
    <cellStyle name="Ввод  4 2 2" xfId="1205"/>
    <cellStyle name="Ввод  4 2 2 10" xfId="9761"/>
    <cellStyle name="Ввод  4 2 2 10 2" xfId="10808"/>
    <cellStyle name="Ввод  4 2 2 11" xfId="9314"/>
    <cellStyle name="Ввод  4 2 2 11 2" xfId="10809"/>
    <cellStyle name="Ввод  4 2 2 12" xfId="10075"/>
    <cellStyle name="Ввод  4 2 2 12 2" xfId="10810"/>
    <cellStyle name="Ввод  4 2 2 13" xfId="10811"/>
    <cellStyle name="Ввод  4 2 2 14" xfId="10807"/>
    <cellStyle name="Ввод  4 2 2 2" xfId="1206"/>
    <cellStyle name="Ввод  4 2 2 2 2" xfId="5337"/>
    <cellStyle name="Ввод  4 2 2 2 2 2" xfId="10813"/>
    <cellStyle name="Ввод  4 2 2 2 3" xfId="6605"/>
    <cellStyle name="Ввод  4 2 2 2 3 2" xfId="10814"/>
    <cellStyle name="Ввод  4 2 2 2 4" xfId="10815"/>
    <cellStyle name="Ввод  4 2 2 2 5" xfId="10812"/>
    <cellStyle name="Ввод  4 2 2 2 6" xfId="4432"/>
    <cellStyle name="Ввод  4 2 2 3" xfId="1207"/>
    <cellStyle name="Ввод  4 2 2 3 2" xfId="5338"/>
    <cellStyle name="Ввод  4 2 2 3 2 2" xfId="10817"/>
    <cellStyle name="Ввод  4 2 2 3 3" xfId="6606"/>
    <cellStyle name="Ввод  4 2 2 3 3 2" xfId="10818"/>
    <cellStyle name="Ввод  4 2 2 3 4" xfId="10819"/>
    <cellStyle name="Ввод  4 2 2 3 5" xfId="10816"/>
    <cellStyle name="Ввод  4 2 2 3 6" xfId="4845"/>
    <cellStyle name="Ввод  4 2 2 4" xfId="1208"/>
    <cellStyle name="Ввод  4 2 2 4 2" xfId="5339"/>
    <cellStyle name="Ввод  4 2 2 4 2 2" xfId="10821"/>
    <cellStyle name="Ввод  4 2 2 4 3" xfId="6607"/>
    <cellStyle name="Ввод  4 2 2 4 3 2" xfId="10822"/>
    <cellStyle name="Ввод  4 2 2 4 4" xfId="10823"/>
    <cellStyle name="Ввод  4 2 2 4 5" xfId="10820"/>
    <cellStyle name="Ввод  4 2 2 4 6" xfId="4948"/>
    <cellStyle name="Ввод  4 2 2 5" xfId="1209"/>
    <cellStyle name="Ввод  4 2 2 5 2" xfId="6608"/>
    <cellStyle name="Ввод  4 2 2 5 2 2" xfId="10825"/>
    <cellStyle name="Ввод  4 2 2 5 3" xfId="10826"/>
    <cellStyle name="Ввод  4 2 2 5 4" xfId="10824"/>
    <cellStyle name="Ввод  4 2 2 5 5" xfId="5092"/>
    <cellStyle name="Ввод  4 2 2 6" xfId="6398"/>
    <cellStyle name="Ввод  4 2 2 6 2" xfId="10828"/>
    <cellStyle name="Ввод  4 2 2 6 3" xfId="10827"/>
    <cellStyle name="Ввод  4 2 2 7" xfId="4300"/>
    <cellStyle name="Ввод  4 2 2 7 2" xfId="10830"/>
    <cellStyle name="Ввод  4 2 2 7 3" xfId="10829"/>
    <cellStyle name="Ввод  4 2 2 8" xfId="9323"/>
    <cellStyle name="Ввод  4 2 2 8 2" xfId="10832"/>
    <cellStyle name="Ввод  4 2 2 8 3" xfId="10831"/>
    <cellStyle name="Ввод  4 2 2 9" xfId="4056"/>
    <cellStyle name="Ввод  4 2 2 9 2" xfId="10833"/>
    <cellStyle name="Ввод  4 2 3" xfId="1210"/>
    <cellStyle name="Ввод  4 2 3 10" xfId="10023"/>
    <cellStyle name="Ввод  4 2 3 10 2" xfId="10835"/>
    <cellStyle name="Ввод  4 2 3 11" xfId="9763"/>
    <cellStyle name="Ввод  4 2 3 11 2" xfId="10836"/>
    <cellStyle name="Ввод  4 2 3 12" xfId="10837"/>
    <cellStyle name="Ввод  4 2 3 13" xfId="10834"/>
    <cellStyle name="Ввод  4 2 3 2" xfId="1211"/>
    <cellStyle name="Ввод  4 2 3 2 2" xfId="5340"/>
    <cellStyle name="Ввод  4 2 3 2 2 2" xfId="10839"/>
    <cellStyle name="Ввод  4 2 3 2 3" xfId="6609"/>
    <cellStyle name="Ввод  4 2 3 2 3 2" xfId="10840"/>
    <cellStyle name="Ввод  4 2 3 2 4" xfId="10841"/>
    <cellStyle name="Ввод  4 2 3 2 5" xfId="10838"/>
    <cellStyle name="Ввод  4 2 3 2 6" xfId="4767"/>
    <cellStyle name="Ввод  4 2 3 3" xfId="1212"/>
    <cellStyle name="Ввод  4 2 3 3 2" xfId="5341"/>
    <cellStyle name="Ввод  4 2 3 3 2 2" xfId="10843"/>
    <cellStyle name="Ввод  4 2 3 3 3" xfId="6610"/>
    <cellStyle name="Ввод  4 2 3 3 3 2" xfId="10844"/>
    <cellStyle name="Ввод  4 2 3 3 4" xfId="10845"/>
    <cellStyle name="Ввод  4 2 3 3 5" xfId="10842"/>
    <cellStyle name="Ввод  4 2 3 3 6" xfId="4949"/>
    <cellStyle name="Ввод  4 2 3 4" xfId="1213"/>
    <cellStyle name="Ввод  4 2 3 4 2" xfId="6611"/>
    <cellStyle name="Ввод  4 2 3 4 2 2" xfId="10847"/>
    <cellStyle name="Ввод  4 2 3 4 3" xfId="10848"/>
    <cellStyle name="Ввод  4 2 3 4 4" xfId="10846"/>
    <cellStyle name="Ввод  4 2 3 4 5" xfId="5093"/>
    <cellStyle name="Ввод  4 2 3 5" xfId="6399"/>
    <cellStyle name="Ввод  4 2 3 5 2" xfId="10850"/>
    <cellStyle name="Ввод  4 2 3 5 3" xfId="10849"/>
    <cellStyle name="Ввод  4 2 3 6" xfId="4433"/>
    <cellStyle name="Ввод  4 2 3 6 2" xfId="10852"/>
    <cellStyle name="Ввод  4 2 3 6 3" xfId="10851"/>
    <cellStyle name="Ввод  4 2 3 7" xfId="10036"/>
    <cellStyle name="Ввод  4 2 3 7 2" xfId="10854"/>
    <cellStyle name="Ввод  4 2 3 7 3" xfId="10853"/>
    <cellStyle name="Ввод  4 2 3 8" xfId="4096"/>
    <cellStyle name="Ввод  4 2 3 8 2" xfId="10856"/>
    <cellStyle name="Ввод  4 2 3 8 3" xfId="10855"/>
    <cellStyle name="Ввод  4 2 3 9" xfId="10051"/>
    <cellStyle name="Ввод  4 2 3 9 2" xfId="10857"/>
    <cellStyle name="Ввод  4 2 4" xfId="1214"/>
    <cellStyle name="Ввод  4 2 4 2" xfId="5342"/>
    <cellStyle name="Ввод  4 2 4 2 2" xfId="10859"/>
    <cellStyle name="Ввод  4 2 4 3" xfId="6612"/>
    <cellStyle name="Ввод  4 2 4 3 2" xfId="10860"/>
    <cellStyle name="Ввод  4 2 4 4" xfId="10861"/>
    <cellStyle name="Ввод  4 2 4 5" xfId="10858"/>
    <cellStyle name="Ввод  4 2 4 6" xfId="4572"/>
    <cellStyle name="Ввод  4 2 5" xfId="1215"/>
    <cellStyle name="Ввод  4 2 5 2" xfId="5343"/>
    <cellStyle name="Ввод  4 2 5 2 2" xfId="10863"/>
    <cellStyle name="Ввод  4 2 5 3" xfId="6613"/>
    <cellStyle name="Ввод  4 2 5 3 2" xfId="10864"/>
    <cellStyle name="Ввод  4 2 5 4" xfId="10865"/>
    <cellStyle name="Ввод  4 2 5 5" xfId="10862"/>
    <cellStyle name="Ввод  4 2 5 6" xfId="4382"/>
    <cellStyle name="Ввод  4 2 6" xfId="1216"/>
    <cellStyle name="Ввод  4 2 6 2" xfId="5344"/>
    <cellStyle name="Ввод  4 2 6 2 2" xfId="10867"/>
    <cellStyle name="Ввод  4 2 6 3" xfId="6614"/>
    <cellStyle name="Ввод  4 2 6 3 2" xfId="10868"/>
    <cellStyle name="Ввод  4 2 6 4" xfId="10869"/>
    <cellStyle name="Ввод  4 2 6 5" xfId="10866"/>
    <cellStyle name="Ввод  4 2 6 6" xfId="4533"/>
    <cellStyle name="Ввод  4 2 7" xfId="1217"/>
    <cellStyle name="Ввод  4 2 7 2" xfId="6615"/>
    <cellStyle name="Ввод  4 2 7 2 2" xfId="10871"/>
    <cellStyle name="Ввод  4 2 7 3" xfId="10872"/>
    <cellStyle name="Ввод  4 2 7 4" xfId="10870"/>
    <cellStyle name="Ввод  4 2 7 5" xfId="4545"/>
    <cellStyle name="Ввод  4 2 8" xfId="6297"/>
    <cellStyle name="Ввод  4 2 8 2" xfId="10874"/>
    <cellStyle name="Ввод  4 2 8 3" xfId="10873"/>
    <cellStyle name="Ввод  4 2 9" xfId="4169"/>
    <cellStyle name="Ввод  4 2 9 2" xfId="10876"/>
    <cellStyle name="Ввод  4 2 9 3" xfId="10875"/>
    <cellStyle name="Ввод  4 3" xfId="253"/>
    <cellStyle name="Ввод  4 3 10" xfId="9778"/>
    <cellStyle name="Ввод  4 3 10 2" xfId="10878"/>
    <cellStyle name="Ввод  4 3 10 3" xfId="10877"/>
    <cellStyle name="Ввод  4 3 11" xfId="9799"/>
    <cellStyle name="Ввод  4 3 11 2" xfId="10879"/>
    <cellStyle name="Ввод  4 3 12" xfId="9804"/>
    <cellStyle name="Ввод  4 3 12 2" xfId="10880"/>
    <cellStyle name="Ввод  4 3 13" xfId="9710"/>
    <cellStyle name="Ввод  4 3 13 2" xfId="10881"/>
    <cellStyle name="Ввод  4 3 14" xfId="9788"/>
    <cellStyle name="Ввод  4 3 15" xfId="10882"/>
    <cellStyle name="Ввод  4 3 16" xfId="3988"/>
    <cellStyle name="Ввод  4 3 2" xfId="1218"/>
    <cellStyle name="Ввод  4 3 2 10" xfId="9384"/>
    <cellStyle name="Ввод  4 3 2 10 2" xfId="10884"/>
    <cellStyle name="Ввод  4 3 2 11" xfId="9368"/>
    <cellStyle name="Ввод  4 3 2 11 2" xfId="10885"/>
    <cellStyle name="Ввод  4 3 2 12" xfId="10001"/>
    <cellStyle name="Ввод  4 3 2 12 2" xfId="10886"/>
    <cellStyle name="Ввод  4 3 2 13" xfId="10887"/>
    <cellStyle name="Ввод  4 3 2 14" xfId="10883"/>
    <cellStyle name="Ввод  4 3 2 2" xfId="1219"/>
    <cellStyle name="Ввод  4 3 2 2 2" xfId="5345"/>
    <cellStyle name="Ввод  4 3 2 2 2 2" xfId="10889"/>
    <cellStyle name="Ввод  4 3 2 2 3" xfId="6616"/>
    <cellStyle name="Ввод  4 3 2 2 3 2" xfId="10890"/>
    <cellStyle name="Ввод  4 3 2 2 4" xfId="10891"/>
    <cellStyle name="Ввод  4 3 2 2 5" xfId="10888"/>
    <cellStyle name="Ввод  4 3 2 2 6" xfId="4434"/>
    <cellStyle name="Ввод  4 3 2 3" xfId="1220"/>
    <cellStyle name="Ввод  4 3 2 3 2" xfId="5346"/>
    <cellStyle name="Ввод  4 3 2 3 2 2" xfId="10893"/>
    <cellStyle name="Ввод  4 3 2 3 3" xfId="6617"/>
    <cellStyle name="Ввод  4 3 2 3 3 2" xfId="10894"/>
    <cellStyle name="Ввод  4 3 2 3 4" xfId="10895"/>
    <cellStyle name="Ввод  4 3 2 3 5" xfId="10892"/>
    <cellStyle name="Ввод  4 3 2 3 6" xfId="4880"/>
    <cellStyle name="Ввод  4 3 2 4" xfId="1221"/>
    <cellStyle name="Ввод  4 3 2 4 2" xfId="5347"/>
    <cellStyle name="Ввод  4 3 2 4 2 2" xfId="10897"/>
    <cellStyle name="Ввод  4 3 2 4 3" xfId="6618"/>
    <cellStyle name="Ввод  4 3 2 4 3 2" xfId="10898"/>
    <cellStyle name="Ввод  4 3 2 4 4" xfId="10899"/>
    <cellStyle name="Ввод  4 3 2 4 5" xfId="10896"/>
    <cellStyle name="Ввод  4 3 2 4 6" xfId="4950"/>
    <cellStyle name="Ввод  4 3 2 5" xfId="1222"/>
    <cellStyle name="Ввод  4 3 2 5 2" xfId="6619"/>
    <cellStyle name="Ввод  4 3 2 5 2 2" xfId="10901"/>
    <cellStyle name="Ввод  4 3 2 5 3" xfId="10902"/>
    <cellStyle name="Ввод  4 3 2 5 4" xfId="10900"/>
    <cellStyle name="Ввод  4 3 2 5 5" xfId="5094"/>
    <cellStyle name="Ввод  4 3 2 6" xfId="6400"/>
    <cellStyle name="Ввод  4 3 2 6 2" xfId="10904"/>
    <cellStyle name="Ввод  4 3 2 6 3" xfId="10903"/>
    <cellStyle name="Ввод  4 3 2 7" xfId="4324"/>
    <cellStyle name="Ввод  4 3 2 7 2" xfId="10906"/>
    <cellStyle name="Ввод  4 3 2 7 3" xfId="10905"/>
    <cellStyle name="Ввод  4 3 2 8" xfId="9596"/>
    <cellStyle name="Ввод  4 3 2 8 2" xfId="10908"/>
    <cellStyle name="Ввод  4 3 2 8 3" xfId="10907"/>
    <cellStyle name="Ввод  4 3 2 9" xfId="9436"/>
    <cellStyle name="Ввод  4 3 2 9 2" xfId="10909"/>
    <cellStyle name="Ввод  4 3 3" xfId="1223"/>
    <cellStyle name="Ввод  4 3 3 10" xfId="9845"/>
    <cellStyle name="Ввод  4 3 3 10 2" xfId="10911"/>
    <cellStyle name="Ввод  4 3 3 11" xfId="9756"/>
    <cellStyle name="Ввод  4 3 3 11 2" xfId="10912"/>
    <cellStyle name="Ввод  4 3 3 12" xfId="10913"/>
    <cellStyle name="Ввод  4 3 3 13" xfId="10910"/>
    <cellStyle name="Ввод  4 3 3 2" xfId="1224"/>
    <cellStyle name="Ввод  4 3 3 2 2" xfId="5348"/>
    <cellStyle name="Ввод  4 3 3 2 2 2" xfId="10915"/>
    <cellStyle name="Ввод  4 3 3 2 3" xfId="6620"/>
    <cellStyle name="Ввод  4 3 3 2 3 2" xfId="10916"/>
    <cellStyle name="Ввод  4 3 3 2 4" xfId="10917"/>
    <cellStyle name="Ввод  4 3 3 2 5" xfId="10914"/>
    <cellStyle name="Ввод  4 3 3 2 6" xfId="4802"/>
    <cellStyle name="Ввод  4 3 3 3" xfId="1225"/>
    <cellStyle name="Ввод  4 3 3 3 2" xfId="5349"/>
    <cellStyle name="Ввод  4 3 3 3 2 2" xfId="10919"/>
    <cellStyle name="Ввод  4 3 3 3 3" xfId="6621"/>
    <cellStyle name="Ввод  4 3 3 3 3 2" xfId="10920"/>
    <cellStyle name="Ввод  4 3 3 3 4" xfId="10921"/>
    <cellStyle name="Ввод  4 3 3 3 5" xfId="10918"/>
    <cellStyle name="Ввод  4 3 3 3 6" xfId="4951"/>
    <cellStyle name="Ввод  4 3 3 4" xfId="1226"/>
    <cellStyle name="Ввод  4 3 3 4 2" xfId="6622"/>
    <cellStyle name="Ввод  4 3 3 4 2 2" xfId="10923"/>
    <cellStyle name="Ввод  4 3 3 4 3" xfId="10924"/>
    <cellStyle name="Ввод  4 3 3 4 4" xfId="10922"/>
    <cellStyle name="Ввод  4 3 3 4 5" xfId="5095"/>
    <cellStyle name="Ввод  4 3 3 5" xfId="6401"/>
    <cellStyle name="Ввод  4 3 3 5 2" xfId="10926"/>
    <cellStyle name="Ввод  4 3 3 5 3" xfId="10925"/>
    <cellStyle name="Ввод  4 3 3 6" xfId="4435"/>
    <cellStyle name="Ввод  4 3 3 6 2" xfId="10928"/>
    <cellStyle name="Ввод  4 3 3 6 3" xfId="10927"/>
    <cellStyle name="Ввод  4 3 3 7" xfId="9348"/>
    <cellStyle name="Ввод  4 3 3 7 2" xfId="10930"/>
    <cellStyle name="Ввод  4 3 3 7 3" xfId="10929"/>
    <cellStyle name="Ввод  4 3 3 8" xfId="9675"/>
    <cellStyle name="Ввод  4 3 3 8 2" xfId="10932"/>
    <cellStyle name="Ввод  4 3 3 8 3" xfId="10931"/>
    <cellStyle name="Ввод  4 3 3 9" xfId="9448"/>
    <cellStyle name="Ввод  4 3 3 9 2" xfId="10933"/>
    <cellStyle name="Ввод  4 3 4" xfId="1227"/>
    <cellStyle name="Ввод  4 3 4 2" xfId="5350"/>
    <cellStyle name="Ввод  4 3 4 2 2" xfId="10935"/>
    <cellStyle name="Ввод  4 3 4 3" xfId="6623"/>
    <cellStyle name="Ввод  4 3 4 3 2" xfId="10936"/>
    <cellStyle name="Ввод  4 3 4 4" xfId="10937"/>
    <cellStyle name="Ввод  4 3 4 5" xfId="10934"/>
    <cellStyle name="Ввод  4 3 4 6" xfId="4607"/>
    <cellStyle name="Ввод  4 3 5" xfId="1228"/>
    <cellStyle name="Ввод  4 3 5 2" xfId="5351"/>
    <cellStyle name="Ввод  4 3 5 2 2" xfId="10939"/>
    <cellStyle name="Ввод  4 3 5 3" xfId="6624"/>
    <cellStyle name="Ввод  4 3 5 3 2" xfId="10940"/>
    <cellStyle name="Ввод  4 3 5 4" xfId="10941"/>
    <cellStyle name="Ввод  4 3 5 5" xfId="10938"/>
    <cellStyle name="Ввод  4 3 5 6" xfId="4354"/>
    <cellStyle name="Ввод  4 3 6" xfId="1229"/>
    <cellStyle name="Ввод  4 3 6 2" xfId="5352"/>
    <cellStyle name="Ввод  4 3 6 2 2" xfId="10943"/>
    <cellStyle name="Ввод  4 3 6 3" xfId="6625"/>
    <cellStyle name="Ввод  4 3 6 3 2" xfId="10944"/>
    <cellStyle name="Ввод  4 3 6 4" xfId="10945"/>
    <cellStyle name="Ввод  4 3 6 5" xfId="10942"/>
    <cellStyle name="Ввод  4 3 6 6" xfId="4534"/>
    <cellStyle name="Ввод  4 3 7" xfId="1230"/>
    <cellStyle name="Ввод  4 3 7 2" xfId="6626"/>
    <cellStyle name="Ввод  4 3 7 2 2" xfId="10947"/>
    <cellStyle name="Ввод  4 3 7 3" xfId="10948"/>
    <cellStyle name="Ввод  4 3 7 4" xfId="10946"/>
    <cellStyle name="Ввод  4 3 7 5" xfId="4702"/>
    <cellStyle name="Ввод  4 3 8" xfId="6298"/>
    <cellStyle name="Ввод  4 3 8 2" xfId="10950"/>
    <cellStyle name="Ввод  4 3 8 3" xfId="10949"/>
    <cellStyle name="Ввод  4 3 9" xfId="4170"/>
    <cellStyle name="Ввод  4 3 9 2" xfId="10952"/>
    <cellStyle name="Ввод  4 3 9 3" xfId="10951"/>
    <cellStyle name="Ввод  4 4" xfId="254"/>
    <cellStyle name="Ввод  4 4 10" xfId="9556"/>
    <cellStyle name="Ввод  4 4 10 2" xfId="10954"/>
    <cellStyle name="Ввод  4 4 11" xfId="10095"/>
    <cellStyle name="Ввод  4 4 11 2" xfId="10955"/>
    <cellStyle name="Ввод  4 4 12" xfId="9951"/>
    <cellStyle name="Ввод  4 4 12 2" xfId="10956"/>
    <cellStyle name="Ввод  4 4 13" xfId="10957"/>
    <cellStyle name="Ввод  4 4 14" xfId="10953"/>
    <cellStyle name="Ввод  4 4 2" xfId="1231"/>
    <cellStyle name="Ввод  4 4 2 2" xfId="5353"/>
    <cellStyle name="Ввод  4 4 2 2 2" xfId="10959"/>
    <cellStyle name="Ввод  4 4 2 3" xfId="6627"/>
    <cellStyle name="Ввод  4 4 2 3 2" xfId="10960"/>
    <cellStyle name="Ввод  4 4 2 4" xfId="10961"/>
    <cellStyle name="Ввод  4 4 2 5" xfId="10958"/>
    <cellStyle name="Ввод  4 4 2 6" xfId="4297"/>
    <cellStyle name="Ввод  4 4 3" xfId="1232"/>
    <cellStyle name="Ввод  4 4 3 2" xfId="5354"/>
    <cellStyle name="Ввод  4 4 3 2 2" xfId="10963"/>
    <cellStyle name="Ввод  4 4 3 3" xfId="6628"/>
    <cellStyle name="Ввод  4 4 3 3 2" xfId="10964"/>
    <cellStyle name="Ввод  4 4 3 4" xfId="10965"/>
    <cellStyle name="Ввод  4 4 3 5" xfId="10962"/>
    <cellStyle name="Ввод  4 4 3 6" xfId="4819"/>
    <cellStyle name="Ввод  4 4 4" xfId="1233"/>
    <cellStyle name="Ввод  4 4 4 2" xfId="5355"/>
    <cellStyle name="Ввод  4 4 4 2 2" xfId="10967"/>
    <cellStyle name="Ввод  4 4 4 3" xfId="6629"/>
    <cellStyle name="Ввод  4 4 4 3 2" xfId="10968"/>
    <cellStyle name="Ввод  4 4 4 4" xfId="10969"/>
    <cellStyle name="Ввод  4 4 4 5" xfId="10966"/>
    <cellStyle name="Ввод  4 4 4 6" xfId="4706"/>
    <cellStyle name="Ввод  4 4 5" xfId="1234"/>
    <cellStyle name="Ввод  4 4 5 2" xfId="6630"/>
    <cellStyle name="Ввод  4 4 5 2 2" xfId="10971"/>
    <cellStyle name="Ввод  4 4 5 3" xfId="10972"/>
    <cellStyle name="Ввод  4 4 5 4" xfId="10970"/>
    <cellStyle name="Ввод  4 4 5 5" xfId="4689"/>
    <cellStyle name="Ввод  4 4 6" xfId="6299"/>
    <cellStyle name="Ввод  4 4 6 2" xfId="10974"/>
    <cellStyle name="Ввод  4 4 6 3" xfId="10973"/>
    <cellStyle name="Ввод  4 4 7" xfId="4171"/>
    <cellStyle name="Ввод  4 4 7 2" xfId="10976"/>
    <cellStyle name="Ввод  4 4 7 3" xfId="10975"/>
    <cellStyle name="Ввод  4 4 8" xfId="10161"/>
    <cellStyle name="Ввод  4 4 8 2" xfId="10978"/>
    <cellStyle name="Ввод  4 4 8 3" xfId="10977"/>
    <cellStyle name="Ввод  4 4 9" xfId="9502"/>
    <cellStyle name="Ввод  4 4 9 2" xfId="10979"/>
    <cellStyle name="Ввод  4 5" xfId="1235"/>
    <cellStyle name="Ввод  4 5 2" xfId="5356"/>
    <cellStyle name="Ввод  4 5 2 2" xfId="10981"/>
    <cellStyle name="Ввод  4 5 3" xfId="6631"/>
    <cellStyle name="Ввод  4 5 3 2" xfId="10982"/>
    <cellStyle name="Ввод  4 5 4" xfId="10983"/>
    <cellStyle name="Ввод  4 5 5" xfId="10980"/>
    <cellStyle name="Ввод  4 5 6" xfId="4307"/>
    <cellStyle name="Ввод  4 6" xfId="1236"/>
    <cellStyle name="Ввод  4 6 2" xfId="5357"/>
    <cellStyle name="Ввод  4 6 2 2" xfId="10985"/>
    <cellStyle name="Ввод  4 6 3" xfId="6632"/>
    <cellStyle name="Ввод  4 6 3 2" xfId="10986"/>
    <cellStyle name="Ввод  4 6 4" xfId="10987"/>
    <cellStyle name="Ввод  4 6 5" xfId="10984"/>
    <cellStyle name="Ввод  4 6 6" xfId="4633"/>
    <cellStyle name="Ввод  4 7" xfId="1237"/>
    <cellStyle name="Ввод  4 7 2" xfId="5358"/>
    <cellStyle name="Ввод  4 7 2 2" xfId="10989"/>
    <cellStyle name="Ввод  4 7 3" xfId="6633"/>
    <cellStyle name="Ввод  4 7 3 2" xfId="10990"/>
    <cellStyle name="Ввод  4 7 4" xfId="10991"/>
    <cellStyle name="Ввод  4 7 5" xfId="10988"/>
    <cellStyle name="Ввод  4 7 6" xfId="4632"/>
    <cellStyle name="Ввод  4 8" xfId="1238"/>
    <cellStyle name="Ввод  4 8 2" xfId="6634"/>
    <cellStyle name="Ввод  4 8 2 2" xfId="10993"/>
    <cellStyle name="Ввод  4 8 3" xfId="10994"/>
    <cellStyle name="Ввод  4 8 4" xfId="10992"/>
    <cellStyle name="Ввод  4 8 5" xfId="4646"/>
    <cellStyle name="Ввод  4 9" xfId="6296"/>
    <cellStyle name="Ввод  4 9 2" xfId="10996"/>
    <cellStyle name="Ввод  4 9 3" xfId="10995"/>
    <cellStyle name="Ввод  5" xfId="255"/>
    <cellStyle name="Ввод  5 10" xfId="4111"/>
    <cellStyle name="Ввод  5 10 2" xfId="10998"/>
    <cellStyle name="Ввод  5 10 3" xfId="10997"/>
    <cellStyle name="Ввод  5 11" xfId="4103"/>
    <cellStyle name="Ввод  5 11 2" xfId="11000"/>
    <cellStyle name="Ввод  5 11 3" xfId="10999"/>
    <cellStyle name="Ввод  5 12" xfId="10009"/>
    <cellStyle name="Ввод  5 12 2" xfId="11001"/>
    <cellStyle name="Ввод  5 13" xfId="10006"/>
    <cellStyle name="Ввод  5 13 2" xfId="11002"/>
    <cellStyle name="Ввод  5 14" xfId="11003"/>
    <cellStyle name="Ввод  5 2" xfId="256"/>
    <cellStyle name="Ввод  5 2 10" xfId="10021"/>
    <cellStyle name="Ввод  5 2 10 2" xfId="11005"/>
    <cellStyle name="Ввод  5 2 10 3" xfId="11004"/>
    <cellStyle name="Ввод  5 2 11" xfId="10150"/>
    <cellStyle name="Ввод  5 2 11 2" xfId="11006"/>
    <cellStyle name="Ввод  5 2 12" xfId="9567"/>
    <cellStyle name="Ввод  5 2 12 2" xfId="11007"/>
    <cellStyle name="Ввод  5 2 13" xfId="9545"/>
    <cellStyle name="Ввод  5 2 13 2" xfId="11008"/>
    <cellStyle name="Ввод  5 2 14" xfId="4152"/>
    <cellStyle name="Ввод  5 2 15" xfId="11009"/>
    <cellStyle name="Ввод  5 2 16" xfId="3954"/>
    <cellStyle name="Ввод  5 2 2" xfId="1239"/>
    <cellStyle name="Ввод  5 2 2 10" xfId="9691"/>
    <cellStyle name="Ввод  5 2 2 10 2" xfId="11011"/>
    <cellStyle name="Ввод  5 2 2 11" xfId="10093"/>
    <cellStyle name="Ввод  5 2 2 11 2" xfId="11012"/>
    <cellStyle name="Ввод  5 2 2 12" xfId="9822"/>
    <cellStyle name="Ввод  5 2 2 12 2" xfId="11013"/>
    <cellStyle name="Ввод  5 2 2 13" xfId="11014"/>
    <cellStyle name="Ввод  5 2 2 14" xfId="11010"/>
    <cellStyle name="Ввод  5 2 2 2" xfId="1240"/>
    <cellStyle name="Ввод  5 2 2 2 2" xfId="5359"/>
    <cellStyle name="Ввод  5 2 2 2 2 2" xfId="11016"/>
    <cellStyle name="Ввод  5 2 2 2 3" xfId="6635"/>
    <cellStyle name="Ввод  5 2 2 2 3 2" xfId="11017"/>
    <cellStyle name="Ввод  5 2 2 2 4" xfId="11018"/>
    <cellStyle name="Ввод  5 2 2 2 5" xfId="11015"/>
    <cellStyle name="Ввод  5 2 2 2 6" xfId="4436"/>
    <cellStyle name="Ввод  5 2 2 3" xfId="1241"/>
    <cellStyle name="Ввод  5 2 2 3 2" xfId="5360"/>
    <cellStyle name="Ввод  5 2 2 3 2 2" xfId="11020"/>
    <cellStyle name="Ввод  5 2 2 3 3" xfId="6636"/>
    <cellStyle name="Ввод  5 2 2 3 3 2" xfId="11021"/>
    <cellStyle name="Ввод  5 2 2 3 4" xfId="11022"/>
    <cellStyle name="Ввод  5 2 2 3 5" xfId="11019"/>
    <cellStyle name="Ввод  5 2 2 3 6" xfId="4846"/>
    <cellStyle name="Ввод  5 2 2 4" xfId="1242"/>
    <cellStyle name="Ввод  5 2 2 4 2" xfId="5361"/>
    <cellStyle name="Ввод  5 2 2 4 2 2" xfId="11024"/>
    <cellStyle name="Ввод  5 2 2 4 3" xfId="6637"/>
    <cellStyle name="Ввод  5 2 2 4 3 2" xfId="11025"/>
    <cellStyle name="Ввод  5 2 2 4 4" xfId="11026"/>
    <cellStyle name="Ввод  5 2 2 4 5" xfId="11023"/>
    <cellStyle name="Ввод  5 2 2 4 6" xfId="4952"/>
    <cellStyle name="Ввод  5 2 2 5" xfId="1243"/>
    <cellStyle name="Ввод  5 2 2 5 2" xfId="6638"/>
    <cellStyle name="Ввод  5 2 2 5 2 2" xfId="11028"/>
    <cellStyle name="Ввод  5 2 2 5 3" xfId="11029"/>
    <cellStyle name="Ввод  5 2 2 5 4" xfId="11027"/>
    <cellStyle name="Ввод  5 2 2 5 5" xfId="5096"/>
    <cellStyle name="Ввод  5 2 2 6" xfId="6402"/>
    <cellStyle name="Ввод  5 2 2 6 2" xfId="11031"/>
    <cellStyle name="Ввод  5 2 2 6 3" xfId="11030"/>
    <cellStyle name="Ввод  5 2 2 7" xfId="4299"/>
    <cellStyle name="Ввод  5 2 2 7 2" xfId="11033"/>
    <cellStyle name="Ввод  5 2 2 7 3" xfId="11032"/>
    <cellStyle name="Ввод  5 2 2 8" xfId="10158"/>
    <cellStyle name="Ввод  5 2 2 8 2" xfId="11035"/>
    <cellStyle name="Ввод  5 2 2 8 3" xfId="11034"/>
    <cellStyle name="Ввод  5 2 2 9" xfId="9766"/>
    <cellStyle name="Ввод  5 2 2 9 2" xfId="11036"/>
    <cellStyle name="Ввод  5 2 3" xfId="1244"/>
    <cellStyle name="Ввод  5 2 3 10" xfId="9648"/>
    <cellStyle name="Ввод  5 2 3 10 2" xfId="11038"/>
    <cellStyle name="Ввод  5 2 3 11" xfId="9740"/>
    <cellStyle name="Ввод  5 2 3 11 2" xfId="11039"/>
    <cellStyle name="Ввод  5 2 3 12" xfId="11040"/>
    <cellStyle name="Ввод  5 2 3 13" xfId="11037"/>
    <cellStyle name="Ввод  5 2 3 2" xfId="1245"/>
    <cellStyle name="Ввод  5 2 3 2 2" xfId="5362"/>
    <cellStyle name="Ввод  5 2 3 2 2 2" xfId="11042"/>
    <cellStyle name="Ввод  5 2 3 2 3" xfId="6639"/>
    <cellStyle name="Ввод  5 2 3 2 3 2" xfId="11043"/>
    <cellStyle name="Ввод  5 2 3 2 4" xfId="11044"/>
    <cellStyle name="Ввод  5 2 3 2 5" xfId="11041"/>
    <cellStyle name="Ввод  5 2 3 2 6" xfId="4768"/>
    <cellStyle name="Ввод  5 2 3 3" xfId="1246"/>
    <cellStyle name="Ввод  5 2 3 3 2" xfId="5363"/>
    <cellStyle name="Ввод  5 2 3 3 2 2" xfId="11046"/>
    <cellStyle name="Ввод  5 2 3 3 3" xfId="6640"/>
    <cellStyle name="Ввод  5 2 3 3 3 2" xfId="11047"/>
    <cellStyle name="Ввод  5 2 3 3 4" xfId="11048"/>
    <cellStyle name="Ввод  5 2 3 3 5" xfId="11045"/>
    <cellStyle name="Ввод  5 2 3 3 6" xfId="4953"/>
    <cellStyle name="Ввод  5 2 3 4" xfId="1247"/>
    <cellStyle name="Ввод  5 2 3 4 2" xfId="6641"/>
    <cellStyle name="Ввод  5 2 3 4 2 2" xfId="11050"/>
    <cellStyle name="Ввод  5 2 3 4 3" xfId="11051"/>
    <cellStyle name="Ввод  5 2 3 4 4" xfId="11049"/>
    <cellStyle name="Ввод  5 2 3 4 5" xfId="5097"/>
    <cellStyle name="Ввод  5 2 3 5" xfId="6403"/>
    <cellStyle name="Ввод  5 2 3 5 2" xfId="11053"/>
    <cellStyle name="Ввод  5 2 3 5 3" xfId="11052"/>
    <cellStyle name="Ввод  5 2 3 6" xfId="4437"/>
    <cellStyle name="Ввод  5 2 3 6 2" xfId="11055"/>
    <cellStyle name="Ввод  5 2 3 6 3" xfId="11054"/>
    <cellStyle name="Ввод  5 2 3 7" xfId="9439"/>
    <cellStyle name="Ввод  5 2 3 7 2" xfId="11057"/>
    <cellStyle name="Ввод  5 2 3 7 3" xfId="11056"/>
    <cellStyle name="Ввод  5 2 3 8" xfId="9797"/>
    <cellStyle name="Ввод  5 2 3 8 2" xfId="11059"/>
    <cellStyle name="Ввод  5 2 3 8 3" xfId="11058"/>
    <cellStyle name="Ввод  5 2 3 9" xfId="4065"/>
    <cellStyle name="Ввод  5 2 3 9 2" xfId="11060"/>
    <cellStyle name="Ввод  5 2 4" xfId="1248"/>
    <cellStyle name="Ввод  5 2 4 2" xfId="5364"/>
    <cellStyle name="Ввод  5 2 4 2 2" xfId="11062"/>
    <cellStyle name="Ввод  5 2 4 3" xfId="6642"/>
    <cellStyle name="Ввод  5 2 4 3 2" xfId="11063"/>
    <cellStyle name="Ввод  5 2 4 4" xfId="11064"/>
    <cellStyle name="Ввод  5 2 4 5" xfId="11061"/>
    <cellStyle name="Ввод  5 2 4 6" xfId="4573"/>
    <cellStyle name="Ввод  5 2 5" xfId="1249"/>
    <cellStyle name="Ввод  5 2 5 2" xfId="5365"/>
    <cellStyle name="Ввод  5 2 5 2 2" xfId="11066"/>
    <cellStyle name="Ввод  5 2 5 3" xfId="6643"/>
    <cellStyle name="Ввод  5 2 5 3 2" xfId="11067"/>
    <cellStyle name="Ввод  5 2 5 4" xfId="11068"/>
    <cellStyle name="Ввод  5 2 5 5" xfId="11065"/>
    <cellStyle name="Ввод  5 2 5 6" xfId="4381"/>
    <cellStyle name="Ввод  5 2 6" xfId="1250"/>
    <cellStyle name="Ввод  5 2 6 2" xfId="5366"/>
    <cellStyle name="Ввод  5 2 6 2 2" xfId="11070"/>
    <cellStyle name="Ввод  5 2 6 3" xfId="6644"/>
    <cellStyle name="Ввод  5 2 6 3 2" xfId="11071"/>
    <cellStyle name="Ввод  5 2 6 4" xfId="11072"/>
    <cellStyle name="Ввод  5 2 6 5" xfId="11069"/>
    <cellStyle name="Ввод  5 2 6 6" xfId="4562"/>
    <cellStyle name="Ввод  5 2 7" xfId="1251"/>
    <cellStyle name="Ввод  5 2 7 2" xfId="6645"/>
    <cellStyle name="Ввод  5 2 7 2 2" xfId="11074"/>
    <cellStyle name="Ввод  5 2 7 3" xfId="11075"/>
    <cellStyle name="Ввод  5 2 7 4" xfId="11073"/>
    <cellStyle name="Ввод  5 2 7 5" xfId="4395"/>
    <cellStyle name="Ввод  5 2 8" xfId="6301"/>
    <cellStyle name="Ввод  5 2 8 2" xfId="11077"/>
    <cellStyle name="Ввод  5 2 8 3" xfId="11076"/>
    <cellStyle name="Ввод  5 2 9" xfId="4172"/>
    <cellStyle name="Ввод  5 2 9 2" xfId="11079"/>
    <cellStyle name="Ввод  5 2 9 3" xfId="11078"/>
    <cellStyle name="Ввод  5 3" xfId="257"/>
    <cellStyle name="Ввод  5 3 10" xfId="10008"/>
    <cellStyle name="Ввод  5 3 10 2" xfId="11081"/>
    <cellStyle name="Ввод  5 3 10 3" xfId="11080"/>
    <cellStyle name="Ввод  5 3 11" xfId="9992"/>
    <cellStyle name="Ввод  5 3 11 2" xfId="11082"/>
    <cellStyle name="Ввод  5 3 12" xfId="4099"/>
    <cellStyle name="Ввод  5 3 12 2" xfId="11083"/>
    <cellStyle name="Ввод  5 3 13" xfId="9290"/>
    <cellStyle name="Ввод  5 3 13 2" xfId="11084"/>
    <cellStyle name="Ввод  5 3 14" xfId="4052"/>
    <cellStyle name="Ввод  5 3 15" xfId="11085"/>
    <cellStyle name="Ввод  5 3 16" xfId="3987"/>
    <cellStyle name="Ввод  5 3 2" xfId="1252"/>
    <cellStyle name="Ввод  5 3 2 10" xfId="9683"/>
    <cellStyle name="Ввод  5 3 2 10 2" xfId="11087"/>
    <cellStyle name="Ввод  5 3 2 11" xfId="9738"/>
    <cellStyle name="Ввод  5 3 2 11 2" xfId="11088"/>
    <cellStyle name="Ввод  5 3 2 12" xfId="9230"/>
    <cellStyle name="Ввод  5 3 2 12 2" xfId="11089"/>
    <cellStyle name="Ввод  5 3 2 13" xfId="11090"/>
    <cellStyle name="Ввод  5 3 2 14" xfId="11086"/>
    <cellStyle name="Ввод  5 3 2 2" xfId="1253"/>
    <cellStyle name="Ввод  5 3 2 2 2" xfId="5367"/>
    <cellStyle name="Ввод  5 3 2 2 2 2" xfId="11092"/>
    <cellStyle name="Ввод  5 3 2 2 3" xfId="6646"/>
    <cellStyle name="Ввод  5 3 2 2 3 2" xfId="11093"/>
    <cellStyle name="Ввод  5 3 2 2 4" xfId="11094"/>
    <cellStyle name="Ввод  5 3 2 2 5" xfId="11091"/>
    <cellStyle name="Ввод  5 3 2 2 6" xfId="4438"/>
    <cellStyle name="Ввод  5 3 2 3" xfId="1254"/>
    <cellStyle name="Ввод  5 3 2 3 2" xfId="5368"/>
    <cellStyle name="Ввод  5 3 2 3 2 2" xfId="11096"/>
    <cellStyle name="Ввод  5 3 2 3 3" xfId="6647"/>
    <cellStyle name="Ввод  5 3 2 3 3 2" xfId="11097"/>
    <cellStyle name="Ввод  5 3 2 3 4" xfId="11098"/>
    <cellStyle name="Ввод  5 3 2 3 5" xfId="11095"/>
    <cellStyle name="Ввод  5 3 2 3 6" xfId="4879"/>
    <cellStyle name="Ввод  5 3 2 4" xfId="1255"/>
    <cellStyle name="Ввод  5 3 2 4 2" xfId="5369"/>
    <cellStyle name="Ввод  5 3 2 4 2 2" xfId="11100"/>
    <cellStyle name="Ввод  5 3 2 4 3" xfId="6648"/>
    <cellStyle name="Ввод  5 3 2 4 3 2" xfId="11101"/>
    <cellStyle name="Ввод  5 3 2 4 4" xfId="11102"/>
    <cellStyle name="Ввод  5 3 2 4 5" xfId="11099"/>
    <cellStyle name="Ввод  5 3 2 4 6" xfId="4954"/>
    <cellStyle name="Ввод  5 3 2 5" xfId="1256"/>
    <cellStyle name="Ввод  5 3 2 5 2" xfId="6649"/>
    <cellStyle name="Ввод  5 3 2 5 2 2" xfId="11104"/>
    <cellStyle name="Ввод  5 3 2 5 3" xfId="11105"/>
    <cellStyle name="Ввод  5 3 2 5 4" xfId="11103"/>
    <cellStyle name="Ввод  5 3 2 5 5" xfId="5098"/>
    <cellStyle name="Ввод  5 3 2 6" xfId="6404"/>
    <cellStyle name="Ввод  5 3 2 6 2" xfId="11107"/>
    <cellStyle name="Ввод  5 3 2 6 3" xfId="11106"/>
    <cellStyle name="Ввод  5 3 2 7" xfId="4288"/>
    <cellStyle name="Ввод  5 3 2 7 2" xfId="11109"/>
    <cellStyle name="Ввод  5 3 2 7 3" xfId="11108"/>
    <cellStyle name="Ввод  5 3 2 8" xfId="9904"/>
    <cellStyle name="Ввод  5 3 2 8 2" xfId="11111"/>
    <cellStyle name="Ввод  5 3 2 8 3" xfId="11110"/>
    <cellStyle name="Ввод  5 3 2 9" xfId="9712"/>
    <cellStyle name="Ввод  5 3 2 9 2" xfId="11112"/>
    <cellStyle name="Ввод  5 3 3" xfId="1257"/>
    <cellStyle name="Ввод  5 3 3 10" xfId="10097"/>
    <cellStyle name="Ввод  5 3 3 10 2" xfId="11114"/>
    <cellStyle name="Ввод  5 3 3 11" xfId="9998"/>
    <cellStyle name="Ввод  5 3 3 11 2" xfId="11115"/>
    <cellStyle name="Ввод  5 3 3 12" xfId="11116"/>
    <cellStyle name="Ввод  5 3 3 13" xfId="11113"/>
    <cellStyle name="Ввод  5 3 3 2" xfId="1258"/>
    <cellStyle name="Ввод  5 3 3 2 2" xfId="5370"/>
    <cellStyle name="Ввод  5 3 3 2 2 2" xfId="11118"/>
    <cellStyle name="Ввод  5 3 3 2 3" xfId="6650"/>
    <cellStyle name="Ввод  5 3 3 2 3 2" xfId="11119"/>
    <cellStyle name="Ввод  5 3 3 2 4" xfId="11120"/>
    <cellStyle name="Ввод  5 3 3 2 5" xfId="11117"/>
    <cellStyle name="Ввод  5 3 3 2 6" xfId="4801"/>
    <cellStyle name="Ввод  5 3 3 3" xfId="1259"/>
    <cellStyle name="Ввод  5 3 3 3 2" xfId="5371"/>
    <cellStyle name="Ввод  5 3 3 3 2 2" xfId="11122"/>
    <cellStyle name="Ввод  5 3 3 3 3" xfId="6651"/>
    <cellStyle name="Ввод  5 3 3 3 3 2" xfId="11123"/>
    <cellStyle name="Ввод  5 3 3 3 4" xfId="11124"/>
    <cellStyle name="Ввод  5 3 3 3 5" xfId="11121"/>
    <cellStyle name="Ввод  5 3 3 3 6" xfId="4955"/>
    <cellStyle name="Ввод  5 3 3 4" xfId="1260"/>
    <cellStyle name="Ввод  5 3 3 4 2" xfId="6652"/>
    <cellStyle name="Ввод  5 3 3 4 2 2" xfId="11126"/>
    <cellStyle name="Ввод  5 3 3 4 3" xfId="11127"/>
    <cellStyle name="Ввод  5 3 3 4 4" xfId="11125"/>
    <cellStyle name="Ввод  5 3 3 4 5" xfId="5099"/>
    <cellStyle name="Ввод  5 3 3 5" xfId="6405"/>
    <cellStyle name="Ввод  5 3 3 5 2" xfId="11129"/>
    <cellStyle name="Ввод  5 3 3 5 3" xfId="11128"/>
    <cellStyle name="Ввод  5 3 3 6" xfId="4439"/>
    <cellStyle name="Ввод  5 3 3 6 2" xfId="11131"/>
    <cellStyle name="Ввод  5 3 3 6 3" xfId="11130"/>
    <cellStyle name="Ввод  5 3 3 7" xfId="9444"/>
    <cellStyle name="Ввод  5 3 3 7 2" xfId="11133"/>
    <cellStyle name="Ввод  5 3 3 7 3" xfId="11132"/>
    <cellStyle name="Ввод  5 3 3 8" xfId="9580"/>
    <cellStyle name="Ввод  5 3 3 8 2" xfId="11135"/>
    <cellStyle name="Ввод  5 3 3 8 3" xfId="11134"/>
    <cellStyle name="Ввод  5 3 3 9" xfId="9558"/>
    <cellStyle name="Ввод  5 3 3 9 2" xfId="11136"/>
    <cellStyle name="Ввод  5 3 4" xfId="1261"/>
    <cellStyle name="Ввод  5 3 4 2" xfId="5372"/>
    <cellStyle name="Ввод  5 3 4 2 2" xfId="11138"/>
    <cellStyle name="Ввод  5 3 4 3" xfId="6653"/>
    <cellStyle name="Ввод  5 3 4 3 2" xfId="11139"/>
    <cellStyle name="Ввод  5 3 4 4" xfId="11140"/>
    <cellStyle name="Ввод  5 3 4 5" xfId="11137"/>
    <cellStyle name="Ввод  5 3 4 6" xfId="4606"/>
    <cellStyle name="Ввод  5 3 5" xfId="1262"/>
    <cellStyle name="Ввод  5 3 5 2" xfId="5373"/>
    <cellStyle name="Ввод  5 3 5 2 2" xfId="11142"/>
    <cellStyle name="Ввод  5 3 5 3" xfId="6654"/>
    <cellStyle name="Ввод  5 3 5 3 2" xfId="11143"/>
    <cellStyle name="Ввод  5 3 5 4" xfId="11144"/>
    <cellStyle name="Ввод  5 3 5 5" xfId="11141"/>
    <cellStyle name="Ввод  5 3 5 6" xfId="4355"/>
    <cellStyle name="Ввод  5 3 6" xfId="1263"/>
    <cellStyle name="Ввод  5 3 6 2" xfId="5374"/>
    <cellStyle name="Ввод  5 3 6 2 2" xfId="11146"/>
    <cellStyle name="Ввод  5 3 6 3" xfId="6655"/>
    <cellStyle name="Ввод  5 3 6 3 2" xfId="11147"/>
    <cellStyle name="Ввод  5 3 6 4" xfId="11148"/>
    <cellStyle name="Ввод  5 3 6 5" xfId="11145"/>
    <cellStyle name="Ввод  5 3 6 6" xfId="4628"/>
    <cellStyle name="Ввод  5 3 7" xfId="1264"/>
    <cellStyle name="Ввод  5 3 7 2" xfId="6656"/>
    <cellStyle name="Ввод  5 3 7 2 2" xfId="11150"/>
    <cellStyle name="Ввод  5 3 7 3" xfId="11151"/>
    <cellStyle name="Ввод  5 3 7 4" xfId="11149"/>
    <cellStyle name="Ввод  5 3 7 5" xfId="4341"/>
    <cellStyle name="Ввод  5 3 8" xfId="6302"/>
    <cellStyle name="Ввод  5 3 8 2" xfId="11153"/>
    <cellStyle name="Ввод  5 3 8 3" xfId="11152"/>
    <cellStyle name="Ввод  5 3 9" xfId="4173"/>
    <cellStyle name="Ввод  5 3 9 2" xfId="11155"/>
    <cellStyle name="Ввод  5 3 9 3" xfId="11154"/>
    <cellStyle name="Ввод  5 4" xfId="258"/>
    <cellStyle name="Ввод  5 4 10" xfId="9662"/>
    <cellStyle name="Ввод  5 4 10 2" xfId="11157"/>
    <cellStyle name="Ввод  5 4 11" xfId="9843"/>
    <cellStyle name="Ввод  5 4 11 2" xfId="11158"/>
    <cellStyle name="Ввод  5 4 12" xfId="9744"/>
    <cellStyle name="Ввод  5 4 12 2" xfId="11159"/>
    <cellStyle name="Ввод  5 4 13" xfId="11160"/>
    <cellStyle name="Ввод  5 4 14" xfId="11156"/>
    <cellStyle name="Ввод  5 4 2" xfId="1265"/>
    <cellStyle name="Ввод  5 4 2 2" xfId="5375"/>
    <cellStyle name="Ввод  5 4 2 2 2" xfId="11162"/>
    <cellStyle name="Ввод  5 4 2 3" xfId="6657"/>
    <cellStyle name="Ввод  5 4 2 3 2" xfId="11163"/>
    <cellStyle name="Ввод  5 4 2 4" xfId="11164"/>
    <cellStyle name="Ввод  5 4 2 5" xfId="11161"/>
    <cellStyle name="Ввод  5 4 2 6" xfId="4290"/>
    <cellStyle name="Ввод  5 4 3" xfId="1266"/>
    <cellStyle name="Ввод  5 4 3 2" xfId="5376"/>
    <cellStyle name="Ввод  5 4 3 2 2" xfId="11166"/>
    <cellStyle name="Ввод  5 4 3 3" xfId="6658"/>
    <cellStyle name="Ввод  5 4 3 3 2" xfId="11167"/>
    <cellStyle name="Ввод  5 4 3 4" xfId="11168"/>
    <cellStyle name="Ввод  5 4 3 5" xfId="11165"/>
    <cellStyle name="Ввод  5 4 3 6" xfId="4820"/>
    <cellStyle name="Ввод  5 4 4" xfId="1267"/>
    <cellStyle name="Ввод  5 4 4 2" xfId="5377"/>
    <cellStyle name="Ввод  5 4 4 2 2" xfId="11170"/>
    <cellStyle name="Ввод  5 4 4 3" xfId="6659"/>
    <cellStyle name="Ввод  5 4 4 3 2" xfId="11171"/>
    <cellStyle name="Ввод  5 4 4 4" xfId="11172"/>
    <cellStyle name="Ввод  5 4 4 5" xfId="11169"/>
    <cellStyle name="Ввод  5 4 4 6" xfId="4721"/>
    <cellStyle name="Ввод  5 4 5" xfId="1268"/>
    <cellStyle name="Ввод  5 4 5 2" xfId="6660"/>
    <cellStyle name="Ввод  5 4 5 2 2" xfId="11174"/>
    <cellStyle name="Ввод  5 4 5 3" xfId="11175"/>
    <cellStyle name="Ввод  5 4 5 4" xfId="11173"/>
    <cellStyle name="Ввод  5 4 5 5" xfId="4656"/>
    <cellStyle name="Ввод  5 4 6" xfId="6303"/>
    <cellStyle name="Ввод  5 4 6 2" xfId="11177"/>
    <cellStyle name="Ввод  5 4 6 3" xfId="11176"/>
    <cellStyle name="Ввод  5 4 7" xfId="4174"/>
    <cellStyle name="Ввод  5 4 7 2" xfId="11179"/>
    <cellStyle name="Ввод  5 4 7 3" xfId="11178"/>
    <cellStyle name="Ввод  5 4 8" xfId="9910"/>
    <cellStyle name="Ввод  5 4 8 2" xfId="11181"/>
    <cellStyle name="Ввод  5 4 8 3" xfId="11180"/>
    <cellStyle name="Ввод  5 4 9" xfId="10139"/>
    <cellStyle name="Ввод  5 4 9 2" xfId="11182"/>
    <cellStyle name="Ввод  5 5" xfId="1269"/>
    <cellStyle name="Ввод  5 5 2" xfId="5378"/>
    <cellStyle name="Ввод  5 5 2 2" xfId="11184"/>
    <cellStyle name="Ввод  5 5 3" xfId="6661"/>
    <cellStyle name="Ввод  5 5 3 2" xfId="11185"/>
    <cellStyle name="Ввод  5 5 4" xfId="11186"/>
    <cellStyle name="Ввод  5 5 5" xfId="11183"/>
    <cellStyle name="Ввод  5 5 6" xfId="4308"/>
    <cellStyle name="Ввод  5 6" xfId="1270"/>
    <cellStyle name="Ввод  5 6 2" xfId="5379"/>
    <cellStyle name="Ввод  5 6 2 2" xfId="11188"/>
    <cellStyle name="Ввод  5 6 3" xfId="6662"/>
    <cellStyle name="Ввод  5 6 3 2" xfId="11189"/>
    <cellStyle name="Ввод  5 6 4" xfId="11190"/>
    <cellStyle name="Ввод  5 6 5" xfId="11187"/>
    <cellStyle name="Ввод  5 6 6" xfId="4707"/>
    <cellStyle name="Ввод  5 7" xfId="1271"/>
    <cellStyle name="Ввод  5 7 2" xfId="5380"/>
    <cellStyle name="Ввод  5 7 2 2" xfId="11192"/>
    <cellStyle name="Ввод  5 7 3" xfId="6663"/>
    <cellStyle name="Ввод  5 7 3 2" xfId="11193"/>
    <cellStyle name="Ввод  5 7 4" xfId="11194"/>
    <cellStyle name="Ввод  5 7 5" xfId="11191"/>
    <cellStyle name="Ввод  5 7 6" xfId="4717"/>
    <cellStyle name="Ввод  5 8" xfId="1272"/>
    <cellStyle name="Ввод  5 8 2" xfId="6664"/>
    <cellStyle name="Ввод  5 8 2 2" xfId="11196"/>
    <cellStyle name="Ввод  5 8 3" xfId="11197"/>
    <cellStyle name="Ввод  5 8 4" xfId="11195"/>
    <cellStyle name="Ввод  5 8 5" xfId="4412"/>
    <cellStyle name="Ввод  5 9" xfId="6300"/>
    <cellStyle name="Ввод  5 9 2" xfId="11199"/>
    <cellStyle name="Ввод  5 9 3" xfId="11198"/>
    <cellStyle name="Вывод" xfId="259" builtinId="21" customBuiltin="1"/>
    <cellStyle name="Вывод 2" xfId="260"/>
    <cellStyle name="Вывод 2 10" xfId="1273"/>
    <cellStyle name="Вывод 2 10 2" xfId="6665"/>
    <cellStyle name="Вывод 2 10 2 2" xfId="11201"/>
    <cellStyle name="Вывод 2 10 3" xfId="11202"/>
    <cellStyle name="Вывод 2 10 4" xfId="11200"/>
    <cellStyle name="Вывод 2 10 5" xfId="4935"/>
    <cellStyle name="Вывод 2 11" xfId="6277"/>
    <cellStyle name="Вывод 2 11 2" xfId="11204"/>
    <cellStyle name="Вывод 2 11 3" xfId="11203"/>
    <cellStyle name="Вывод 2 12" xfId="4033"/>
    <cellStyle name="Вывод 2 12 2" xfId="11206"/>
    <cellStyle name="Вывод 2 12 3" xfId="11205"/>
    <cellStyle name="Вывод 2 13" xfId="9326"/>
    <cellStyle name="Вывод 2 13 2" xfId="11208"/>
    <cellStyle name="Вывод 2 13 3" xfId="11207"/>
    <cellStyle name="Вывод 2 14" xfId="9617"/>
    <cellStyle name="Вывод 2 14 2" xfId="11209"/>
    <cellStyle name="Вывод 2 15" xfId="9931"/>
    <cellStyle name="Вывод 2 15 2" xfId="11210"/>
    <cellStyle name="Вывод 2 16" xfId="11211"/>
    <cellStyle name="Вывод 2 2" xfId="261"/>
    <cellStyle name="Вывод 2 3" xfId="262"/>
    <cellStyle name="Вывод 2 3 10" xfId="4112"/>
    <cellStyle name="Вывод 2 3 10 2" xfId="11213"/>
    <cellStyle name="Вывод 2 3 10 3" xfId="11212"/>
    <cellStyle name="Вывод 2 3 11" xfId="9928"/>
    <cellStyle name="Вывод 2 3 11 2" xfId="11215"/>
    <cellStyle name="Вывод 2 3 11 3" xfId="11214"/>
    <cellStyle name="Вывод 2 3 12" xfId="10175"/>
    <cellStyle name="Вывод 2 3 12 2" xfId="11216"/>
    <cellStyle name="Вывод 2 3 13" xfId="9625"/>
    <cellStyle name="Вывод 2 3 13 2" xfId="11217"/>
    <cellStyle name="Вывод 2 3 14" xfId="11218"/>
    <cellStyle name="Вывод 2 3 2" xfId="263"/>
    <cellStyle name="Вывод 2 3 2 10" xfId="9324"/>
    <cellStyle name="Вывод 2 3 2 10 2" xfId="11220"/>
    <cellStyle name="Вывод 2 3 2 10 3" xfId="11219"/>
    <cellStyle name="Вывод 2 3 2 11" xfId="9589"/>
    <cellStyle name="Вывод 2 3 2 11 2" xfId="11221"/>
    <cellStyle name="Вывод 2 3 2 12" xfId="9682"/>
    <cellStyle name="Вывод 2 3 2 12 2" xfId="11222"/>
    <cellStyle name="Вывод 2 3 2 13" xfId="9739"/>
    <cellStyle name="Вывод 2 3 2 13 2" xfId="11223"/>
    <cellStyle name="Вывод 2 3 2 14" xfId="9507"/>
    <cellStyle name="Вывод 2 3 2 15" xfId="11224"/>
    <cellStyle name="Вывод 2 3 2 16" xfId="3956"/>
    <cellStyle name="Вывод 2 3 2 2" xfId="1274"/>
    <cellStyle name="Вывод 2 3 2 2 10" xfId="10114"/>
    <cellStyle name="Вывод 2 3 2 2 10 2" xfId="11226"/>
    <cellStyle name="Вывод 2 3 2 2 11" xfId="9532"/>
    <cellStyle name="Вывод 2 3 2 2 11 2" xfId="11227"/>
    <cellStyle name="Вывод 2 3 2 2 12" xfId="10020"/>
    <cellStyle name="Вывод 2 3 2 2 12 2" xfId="11228"/>
    <cellStyle name="Вывод 2 3 2 2 13" xfId="11229"/>
    <cellStyle name="Вывод 2 3 2 2 14" xfId="11225"/>
    <cellStyle name="Вывод 2 3 2 2 2" xfId="1275"/>
    <cellStyle name="Вывод 2 3 2 2 2 2" xfId="5381"/>
    <cellStyle name="Вывод 2 3 2 2 2 2 2" xfId="11231"/>
    <cellStyle name="Вывод 2 3 2 2 2 3" xfId="6666"/>
    <cellStyle name="Вывод 2 3 2 2 2 3 2" xfId="11232"/>
    <cellStyle name="Вывод 2 3 2 2 2 4" xfId="11233"/>
    <cellStyle name="Вывод 2 3 2 2 2 5" xfId="11230"/>
    <cellStyle name="Вывод 2 3 2 2 2 6" xfId="4440"/>
    <cellStyle name="Вывод 2 3 2 2 3" xfId="1276"/>
    <cellStyle name="Вывод 2 3 2 2 3 2" xfId="5382"/>
    <cellStyle name="Вывод 2 3 2 2 3 2 2" xfId="11235"/>
    <cellStyle name="Вывод 2 3 2 2 3 3" xfId="6667"/>
    <cellStyle name="Вывод 2 3 2 2 3 3 2" xfId="11236"/>
    <cellStyle name="Вывод 2 3 2 2 3 4" xfId="11237"/>
    <cellStyle name="Вывод 2 3 2 2 3 5" xfId="11234"/>
    <cellStyle name="Вывод 2 3 2 2 3 6" xfId="4848"/>
    <cellStyle name="Вывод 2 3 2 2 4" xfId="1277"/>
    <cellStyle name="Вывод 2 3 2 2 4 2" xfId="5383"/>
    <cellStyle name="Вывод 2 3 2 2 4 2 2" xfId="11239"/>
    <cellStyle name="Вывод 2 3 2 2 4 3" xfId="6668"/>
    <cellStyle name="Вывод 2 3 2 2 4 3 2" xfId="11240"/>
    <cellStyle name="Вывод 2 3 2 2 4 4" xfId="11241"/>
    <cellStyle name="Вывод 2 3 2 2 4 5" xfId="11238"/>
    <cellStyle name="Вывод 2 3 2 2 4 6" xfId="4956"/>
    <cellStyle name="Вывод 2 3 2 2 5" xfId="1278"/>
    <cellStyle name="Вывод 2 3 2 2 5 2" xfId="6669"/>
    <cellStyle name="Вывод 2 3 2 2 5 2 2" xfId="11243"/>
    <cellStyle name="Вывод 2 3 2 2 5 3" xfId="11244"/>
    <cellStyle name="Вывод 2 3 2 2 5 4" xfId="11242"/>
    <cellStyle name="Вывод 2 3 2 2 5 5" xfId="5100"/>
    <cellStyle name="Вывод 2 3 2 2 6" xfId="6406"/>
    <cellStyle name="Вывод 2 3 2 2 6 2" xfId="11246"/>
    <cellStyle name="Вывод 2 3 2 2 6 3" xfId="11245"/>
    <cellStyle name="Вывод 2 3 2 2 7" xfId="4298"/>
    <cellStyle name="Вывод 2 3 2 2 7 2" xfId="11248"/>
    <cellStyle name="Вывод 2 3 2 2 7 3" xfId="11247"/>
    <cellStyle name="Вывод 2 3 2 2 8" xfId="9599"/>
    <cellStyle name="Вывод 2 3 2 2 8 2" xfId="11250"/>
    <cellStyle name="Вывод 2 3 2 2 8 3" xfId="11249"/>
    <cellStyle name="Вывод 2 3 2 2 9" xfId="9501"/>
    <cellStyle name="Вывод 2 3 2 2 9 2" xfId="11251"/>
    <cellStyle name="Вывод 2 3 2 3" xfId="1279"/>
    <cellStyle name="Вывод 2 3 2 3 10" xfId="10100"/>
    <cellStyle name="Вывод 2 3 2 3 10 2" xfId="11253"/>
    <cellStyle name="Вывод 2 3 2 3 11" xfId="9997"/>
    <cellStyle name="Вывод 2 3 2 3 11 2" xfId="11254"/>
    <cellStyle name="Вывод 2 3 2 3 12" xfId="11255"/>
    <cellStyle name="Вывод 2 3 2 3 13" xfId="11252"/>
    <cellStyle name="Вывод 2 3 2 3 2" xfId="1280"/>
    <cellStyle name="Вывод 2 3 2 3 2 2" xfId="5384"/>
    <cellStyle name="Вывод 2 3 2 3 2 2 2" xfId="11257"/>
    <cellStyle name="Вывод 2 3 2 3 2 3" xfId="6670"/>
    <cellStyle name="Вывод 2 3 2 3 2 3 2" xfId="11258"/>
    <cellStyle name="Вывод 2 3 2 3 2 4" xfId="11259"/>
    <cellStyle name="Вывод 2 3 2 3 2 5" xfId="11256"/>
    <cellStyle name="Вывод 2 3 2 3 2 6" xfId="4770"/>
    <cellStyle name="Вывод 2 3 2 3 3" xfId="1281"/>
    <cellStyle name="Вывод 2 3 2 3 3 2" xfId="5385"/>
    <cellStyle name="Вывод 2 3 2 3 3 2 2" xfId="11261"/>
    <cellStyle name="Вывод 2 3 2 3 3 3" xfId="6671"/>
    <cellStyle name="Вывод 2 3 2 3 3 3 2" xfId="11262"/>
    <cellStyle name="Вывод 2 3 2 3 3 4" xfId="11263"/>
    <cellStyle name="Вывод 2 3 2 3 3 5" xfId="11260"/>
    <cellStyle name="Вывод 2 3 2 3 3 6" xfId="4957"/>
    <cellStyle name="Вывод 2 3 2 3 4" xfId="1282"/>
    <cellStyle name="Вывод 2 3 2 3 4 2" xfId="6672"/>
    <cellStyle name="Вывод 2 3 2 3 4 2 2" xfId="11265"/>
    <cellStyle name="Вывод 2 3 2 3 4 3" xfId="11266"/>
    <cellStyle name="Вывод 2 3 2 3 4 4" xfId="11264"/>
    <cellStyle name="Вывод 2 3 2 3 4 5" xfId="5101"/>
    <cellStyle name="Вывод 2 3 2 3 5" xfId="6407"/>
    <cellStyle name="Вывод 2 3 2 3 5 2" xfId="11268"/>
    <cellStyle name="Вывод 2 3 2 3 5 3" xfId="11267"/>
    <cellStyle name="Вывод 2 3 2 3 6" xfId="4441"/>
    <cellStyle name="Вывод 2 3 2 3 6 2" xfId="11270"/>
    <cellStyle name="Вывод 2 3 2 3 6 3" xfId="11269"/>
    <cellStyle name="Вывод 2 3 2 3 7" xfId="9771"/>
    <cellStyle name="Вывод 2 3 2 3 7 2" xfId="11272"/>
    <cellStyle name="Вывод 2 3 2 3 7 3" xfId="11271"/>
    <cellStyle name="Вывод 2 3 2 3 8" xfId="10144"/>
    <cellStyle name="Вывод 2 3 2 3 8 2" xfId="11274"/>
    <cellStyle name="Вывод 2 3 2 3 8 3" xfId="11273"/>
    <cellStyle name="Вывод 2 3 2 3 9" xfId="10122"/>
    <cellStyle name="Вывод 2 3 2 3 9 2" xfId="11275"/>
    <cellStyle name="Вывод 2 3 2 4" xfId="1283"/>
    <cellStyle name="Вывод 2 3 2 4 2" xfId="5386"/>
    <cellStyle name="Вывод 2 3 2 4 2 2" xfId="11277"/>
    <cellStyle name="Вывод 2 3 2 4 3" xfId="6673"/>
    <cellStyle name="Вывод 2 3 2 4 3 2" xfId="11278"/>
    <cellStyle name="Вывод 2 3 2 4 4" xfId="11279"/>
    <cellStyle name="Вывод 2 3 2 4 5" xfId="11276"/>
    <cellStyle name="Вывод 2 3 2 4 6" xfId="4575"/>
    <cellStyle name="Вывод 2 3 2 5" xfId="1284"/>
    <cellStyle name="Вывод 2 3 2 5 2" xfId="5387"/>
    <cellStyle name="Вывод 2 3 2 5 2 2" xfId="11281"/>
    <cellStyle name="Вывод 2 3 2 5 3" xfId="6674"/>
    <cellStyle name="Вывод 2 3 2 5 3 2" xfId="11282"/>
    <cellStyle name="Вывод 2 3 2 5 4" xfId="11283"/>
    <cellStyle name="Вывод 2 3 2 5 5" xfId="11280"/>
    <cellStyle name="Вывод 2 3 2 5 6" xfId="4379"/>
    <cellStyle name="Вывод 2 3 2 6" xfId="1285"/>
    <cellStyle name="Вывод 2 3 2 6 2" xfId="5388"/>
    <cellStyle name="Вывод 2 3 2 6 2 2" xfId="11285"/>
    <cellStyle name="Вывод 2 3 2 6 3" xfId="6675"/>
    <cellStyle name="Вывод 2 3 2 6 3 2" xfId="11286"/>
    <cellStyle name="Вывод 2 3 2 6 4" xfId="11287"/>
    <cellStyle name="Вывод 2 3 2 6 5" xfId="11284"/>
    <cellStyle name="Вывод 2 3 2 6 6" xfId="4683"/>
    <cellStyle name="Вывод 2 3 2 7" xfId="1286"/>
    <cellStyle name="Вывод 2 3 2 7 2" xfId="6676"/>
    <cellStyle name="Вывод 2 3 2 7 2 2" xfId="11289"/>
    <cellStyle name="Вывод 2 3 2 7 3" xfId="11290"/>
    <cellStyle name="Вывод 2 3 2 7 4" xfId="11288"/>
    <cellStyle name="Вывод 2 3 2 7 5" xfId="4559"/>
    <cellStyle name="Вывод 2 3 2 8" xfId="6305"/>
    <cellStyle name="Вывод 2 3 2 8 2" xfId="11292"/>
    <cellStyle name="Вывод 2 3 2 8 3" xfId="11291"/>
    <cellStyle name="Вывод 2 3 2 9" xfId="4175"/>
    <cellStyle name="Вывод 2 3 2 9 2" xfId="11294"/>
    <cellStyle name="Вывод 2 3 2 9 3" xfId="11293"/>
    <cellStyle name="Вывод 2 3 3" xfId="264"/>
    <cellStyle name="Вывод 2 3 3 10" xfId="9917"/>
    <cellStyle name="Вывод 2 3 3 10 2" xfId="11296"/>
    <cellStyle name="Вывод 2 3 3 10 3" xfId="11295"/>
    <cellStyle name="Вывод 2 3 3 11" xfId="9895"/>
    <cellStyle name="Вывод 2 3 3 11 2" xfId="11297"/>
    <cellStyle name="Вывод 2 3 3 12" xfId="9640"/>
    <cellStyle name="Вывод 2 3 3 12 2" xfId="11298"/>
    <cellStyle name="Вывод 2 3 3 13" xfId="9815"/>
    <cellStyle name="Вывод 2 3 3 13 2" xfId="11299"/>
    <cellStyle name="Вывод 2 3 3 14" xfId="9832"/>
    <cellStyle name="Вывод 2 3 3 15" xfId="11300"/>
    <cellStyle name="Вывод 2 3 3 16" xfId="3985"/>
    <cellStyle name="Вывод 2 3 3 2" xfId="1287"/>
    <cellStyle name="Вывод 2 3 3 2 10" xfId="9550"/>
    <cellStyle name="Вывод 2 3 3 2 10 2" xfId="11302"/>
    <cellStyle name="Вывод 2 3 3 2 11" xfId="9529"/>
    <cellStyle name="Вывод 2 3 3 2 11 2" xfId="11303"/>
    <cellStyle name="Вывод 2 3 3 2 12" xfId="10063"/>
    <cellStyle name="Вывод 2 3 3 2 12 2" xfId="11304"/>
    <cellStyle name="Вывод 2 3 3 2 13" xfId="11305"/>
    <cellStyle name="Вывод 2 3 3 2 14" xfId="11301"/>
    <cellStyle name="Вывод 2 3 3 2 2" xfId="1288"/>
    <cellStyle name="Вывод 2 3 3 2 2 2" xfId="5389"/>
    <cellStyle name="Вывод 2 3 3 2 2 2 2" xfId="11307"/>
    <cellStyle name="Вывод 2 3 3 2 2 3" xfId="6677"/>
    <cellStyle name="Вывод 2 3 3 2 2 3 2" xfId="11308"/>
    <cellStyle name="Вывод 2 3 3 2 2 4" xfId="11309"/>
    <cellStyle name="Вывод 2 3 3 2 2 5" xfId="11306"/>
    <cellStyle name="Вывод 2 3 3 2 2 6" xfId="4442"/>
    <cellStyle name="Вывод 2 3 3 2 3" xfId="1289"/>
    <cellStyle name="Вывод 2 3 3 2 3 2" xfId="5390"/>
    <cellStyle name="Вывод 2 3 3 2 3 2 2" xfId="11311"/>
    <cellStyle name="Вывод 2 3 3 2 3 3" xfId="6678"/>
    <cellStyle name="Вывод 2 3 3 2 3 3 2" xfId="11312"/>
    <cellStyle name="Вывод 2 3 3 2 3 4" xfId="11313"/>
    <cellStyle name="Вывод 2 3 3 2 3 5" xfId="11310"/>
    <cellStyle name="Вывод 2 3 3 2 3 6" xfId="4877"/>
    <cellStyle name="Вывод 2 3 3 2 4" xfId="1290"/>
    <cellStyle name="Вывод 2 3 3 2 4 2" xfId="5391"/>
    <cellStyle name="Вывод 2 3 3 2 4 2 2" xfId="11315"/>
    <cellStyle name="Вывод 2 3 3 2 4 3" xfId="6679"/>
    <cellStyle name="Вывод 2 3 3 2 4 3 2" xfId="11316"/>
    <cellStyle name="Вывод 2 3 3 2 4 4" xfId="11317"/>
    <cellStyle name="Вывод 2 3 3 2 4 5" xfId="11314"/>
    <cellStyle name="Вывод 2 3 3 2 4 6" xfId="4958"/>
    <cellStyle name="Вывод 2 3 3 2 5" xfId="1291"/>
    <cellStyle name="Вывод 2 3 3 2 5 2" xfId="6680"/>
    <cellStyle name="Вывод 2 3 3 2 5 2 2" xfId="11319"/>
    <cellStyle name="Вывод 2 3 3 2 5 3" xfId="11320"/>
    <cellStyle name="Вывод 2 3 3 2 5 4" xfId="11318"/>
    <cellStyle name="Вывод 2 3 3 2 5 5" xfId="5102"/>
    <cellStyle name="Вывод 2 3 3 2 6" xfId="6408"/>
    <cellStyle name="Вывод 2 3 3 2 6 2" xfId="11322"/>
    <cellStyle name="Вывод 2 3 3 2 6 3" xfId="11321"/>
    <cellStyle name="Вывод 2 3 3 2 7" xfId="4287"/>
    <cellStyle name="Вывод 2 3 3 2 7 2" xfId="11324"/>
    <cellStyle name="Вывод 2 3 3 2 7 3" xfId="11323"/>
    <cellStyle name="Вывод 2 3 3 2 8" xfId="9327"/>
    <cellStyle name="Вывод 2 3 3 2 8 2" xfId="11326"/>
    <cellStyle name="Вывод 2 3 3 2 8 3" xfId="11325"/>
    <cellStyle name="Вывод 2 3 3 2 9" xfId="9680"/>
    <cellStyle name="Вывод 2 3 3 2 9 2" xfId="11327"/>
    <cellStyle name="Вывод 2 3 3 3" xfId="1292"/>
    <cellStyle name="Вывод 2 3 3 3 10" xfId="4090"/>
    <cellStyle name="Вывод 2 3 3 3 10 2" xfId="11329"/>
    <cellStyle name="Вывод 2 3 3 3 11" xfId="4100"/>
    <cellStyle name="Вывод 2 3 3 3 11 2" xfId="11330"/>
    <cellStyle name="Вывод 2 3 3 3 12" xfId="11331"/>
    <cellStyle name="Вывод 2 3 3 3 13" xfId="11328"/>
    <cellStyle name="Вывод 2 3 3 3 2" xfId="1293"/>
    <cellStyle name="Вывод 2 3 3 3 2 2" xfId="5392"/>
    <cellStyle name="Вывод 2 3 3 3 2 2 2" xfId="11333"/>
    <cellStyle name="Вывод 2 3 3 3 2 3" xfId="6681"/>
    <cellStyle name="Вывод 2 3 3 3 2 3 2" xfId="11334"/>
    <cellStyle name="Вывод 2 3 3 3 2 4" xfId="11335"/>
    <cellStyle name="Вывод 2 3 3 3 2 5" xfId="11332"/>
    <cellStyle name="Вывод 2 3 3 3 2 6" xfId="4799"/>
    <cellStyle name="Вывод 2 3 3 3 3" xfId="1294"/>
    <cellStyle name="Вывод 2 3 3 3 3 2" xfId="5393"/>
    <cellStyle name="Вывод 2 3 3 3 3 2 2" xfId="11337"/>
    <cellStyle name="Вывод 2 3 3 3 3 3" xfId="6682"/>
    <cellStyle name="Вывод 2 3 3 3 3 3 2" xfId="11338"/>
    <cellStyle name="Вывод 2 3 3 3 3 4" xfId="11339"/>
    <cellStyle name="Вывод 2 3 3 3 3 5" xfId="11336"/>
    <cellStyle name="Вывод 2 3 3 3 3 6" xfId="4959"/>
    <cellStyle name="Вывод 2 3 3 3 4" xfId="1295"/>
    <cellStyle name="Вывод 2 3 3 3 4 2" xfId="6683"/>
    <cellStyle name="Вывод 2 3 3 3 4 2 2" xfId="11341"/>
    <cellStyle name="Вывод 2 3 3 3 4 3" xfId="11342"/>
    <cellStyle name="Вывод 2 3 3 3 4 4" xfId="11340"/>
    <cellStyle name="Вывод 2 3 3 3 4 5" xfId="5103"/>
    <cellStyle name="Вывод 2 3 3 3 5" xfId="6409"/>
    <cellStyle name="Вывод 2 3 3 3 5 2" xfId="11344"/>
    <cellStyle name="Вывод 2 3 3 3 5 3" xfId="11343"/>
    <cellStyle name="Вывод 2 3 3 3 6" xfId="4443"/>
    <cellStyle name="Вывод 2 3 3 3 6 2" xfId="11346"/>
    <cellStyle name="Вывод 2 3 3 3 6 3" xfId="11345"/>
    <cellStyle name="Вывод 2 3 3 3 7" xfId="9440"/>
    <cellStyle name="Вывод 2 3 3 3 7 2" xfId="11348"/>
    <cellStyle name="Вывод 2 3 3 3 7 3" xfId="11347"/>
    <cellStyle name="Вывод 2 3 3 3 8" xfId="10141"/>
    <cellStyle name="Вывод 2 3 3 3 8 2" xfId="11350"/>
    <cellStyle name="Вывод 2 3 3 3 8 3" xfId="11349"/>
    <cellStyle name="Вывод 2 3 3 3 9" xfId="10119"/>
    <cellStyle name="Вывод 2 3 3 3 9 2" xfId="11351"/>
    <cellStyle name="Вывод 2 3 3 4" xfId="1296"/>
    <cellStyle name="Вывод 2 3 3 4 2" xfId="5394"/>
    <cellStyle name="Вывод 2 3 3 4 2 2" xfId="11353"/>
    <cellStyle name="Вывод 2 3 3 4 3" xfId="6684"/>
    <cellStyle name="Вывод 2 3 3 4 3 2" xfId="11354"/>
    <cellStyle name="Вывод 2 3 3 4 4" xfId="11355"/>
    <cellStyle name="Вывод 2 3 3 4 5" xfId="11352"/>
    <cellStyle name="Вывод 2 3 3 4 6" xfId="4604"/>
    <cellStyle name="Вывод 2 3 3 5" xfId="1297"/>
    <cellStyle name="Вывод 2 3 3 5 2" xfId="5395"/>
    <cellStyle name="Вывод 2 3 3 5 2 2" xfId="11357"/>
    <cellStyle name="Вывод 2 3 3 5 3" xfId="6685"/>
    <cellStyle name="Вывод 2 3 3 5 3 2" xfId="11358"/>
    <cellStyle name="Вывод 2 3 3 5 4" xfId="11359"/>
    <cellStyle name="Вывод 2 3 3 5 5" xfId="11356"/>
    <cellStyle name="Вывод 2 3 3 5 6" xfId="4356"/>
    <cellStyle name="Вывод 2 3 3 6" xfId="1298"/>
    <cellStyle name="Вывод 2 3 3 6 2" xfId="5396"/>
    <cellStyle name="Вывод 2 3 3 6 2 2" xfId="11361"/>
    <cellStyle name="Вывод 2 3 3 6 3" xfId="6686"/>
    <cellStyle name="Вывод 2 3 3 6 3 2" xfId="11362"/>
    <cellStyle name="Вывод 2 3 3 6 4" xfId="11363"/>
    <cellStyle name="Вывод 2 3 3 6 5" xfId="11360"/>
    <cellStyle name="Вывод 2 3 3 6 6" xfId="4723"/>
    <cellStyle name="Вывод 2 3 3 7" xfId="1299"/>
    <cellStyle name="Вывод 2 3 3 7 2" xfId="6687"/>
    <cellStyle name="Вывод 2 3 3 7 2 2" xfId="11365"/>
    <cellStyle name="Вывод 2 3 3 7 3" xfId="11366"/>
    <cellStyle name="Вывод 2 3 3 7 4" xfId="11364"/>
    <cellStyle name="Вывод 2 3 3 7 5" xfId="4413"/>
    <cellStyle name="Вывод 2 3 3 8" xfId="6306"/>
    <cellStyle name="Вывод 2 3 3 8 2" xfId="11368"/>
    <cellStyle name="Вывод 2 3 3 8 3" xfId="11367"/>
    <cellStyle name="Вывод 2 3 3 9" xfId="4176"/>
    <cellStyle name="Вывод 2 3 3 9 2" xfId="11370"/>
    <cellStyle name="Вывод 2 3 3 9 3" xfId="11369"/>
    <cellStyle name="Вывод 2 3 4" xfId="265"/>
    <cellStyle name="Вывод 2 3 4 10" xfId="9388"/>
    <cellStyle name="Вывод 2 3 4 10 2" xfId="11372"/>
    <cellStyle name="Вывод 2 3 4 11" xfId="9714"/>
    <cellStyle name="Вывод 2 3 4 11 2" xfId="11373"/>
    <cellStyle name="Вывод 2 3 4 12" xfId="10077"/>
    <cellStyle name="Вывод 2 3 4 12 2" xfId="11374"/>
    <cellStyle name="Вывод 2 3 4 13" xfId="11375"/>
    <cellStyle name="Вывод 2 3 4 14" xfId="11371"/>
    <cellStyle name="Вывод 2 3 4 2" xfId="1300"/>
    <cellStyle name="Вывод 2 3 4 2 2" xfId="5397"/>
    <cellStyle name="Вывод 2 3 4 2 2 2" xfId="11377"/>
    <cellStyle name="Вывод 2 3 4 2 3" xfId="6688"/>
    <cellStyle name="Вывод 2 3 4 2 3 2" xfId="11378"/>
    <cellStyle name="Вывод 2 3 4 2 4" xfId="11379"/>
    <cellStyle name="Вывод 2 3 4 2 5" xfId="11376"/>
    <cellStyle name="Вывод 2 3 4 2 6" xfId="4272"/>
    <cellStyle name="Вывод 2 3 4 3" xfId="1301"/>
    <cellStyle name="Вывод 2 3 4 3 2" xfId="5398"/>
    <cellStyle name="Вывод 2 3 4 3 2 2" xfId="11381"/>
    <cellStyle name="Вывод 2 3 4 3 3" xfId="6689"/>
    <cellStyle name="Вывод 2 3 4 3 3 2" xfId="11382"/>
    <cellStyle name="Вывод 2 3 4 3 4" xfId="11383"/>
    <cellStyle name="Вывод 2 3 4 3 5" xfId="11380"/>
    <cellStyle name="Вывод 2 3 4 3 6" xfId="4822"/>
    <cellStyle name="Вывод 2 3 4 4" xfId="1302"/>
    <cellStyle name="Вывод 2 3 4 4 2" xfId="5399"/>
    <cellStyle name="Вывод 2 3 4 4 2 2" xfId="11385"/>
    <cellStyle name="Вывод 2 3 4 4 3" xfId="6690"/>
    <cellStyle name="Вывод 2 3 4 4 3 2" xfId="11386"/>
    <cellStyle name="Вывод 2 3 4 4 4" xfId="11387"/>
    <cellStyle name="Вывод 2 3 4 4 5" xfId="11384"/>
    <cellStyle name="Вывод 2 3 4 4 6" xfId="4722"/>
    <cellStyle name="Вывод 2 3 4 5" xfId="1303"/>
    <cellStyle name="Вывод 2 3 4 5 2" xfId="6691"/>
    <cellStyle name="Вывод 2 3 4 5 2 2" xfId="11389"/>
    <cellStyle name="Вывод 2 3 4 5 3" xfId="11390"/>
    <cellStyle name="Вывод 2 3 4 5 4" xfId="11388"/>
    <cellStyle name="Вывод 2 3 4 5 5" xfId="4394"/>
    <cellStyle name="Вывод 2 3 4 6" xfId="6307"/>
    <cellStyle name="Вывод 2 3 4 6 2" xfId="11392"/>
    <cellStyle name="Вывод 2 3 4 6 3" xfId="11391"/>
    <cellStyle name="Вывод 2 3 4 7" xfId="4177"/>
    <cellStyle name="Вывод 2 3 4 7 2" xfId="11394"/>
    <cellStyle name="Вывод 2 3 4 7 3" xfId="11393"/>
    <cellStyle name="Вывод 2 3 4 8" xfId="10007"/>
    <cellStyle name="Вывод 2 3 4 8 2" xfId="11396"/>
    <cellStyle name="Вывод 2 3 4 8 3" xfId="11395"/>
    <cellStyle name="Вывод 2 3 4 9" xfId="9578"/>
    <cellStyle name="Вывод 2 3 4 9 2" xfId="11397"/>
    <cellStyle name="Вывод 2 3 5" xfId="1304"/>
    <cellStyle name="Вывод 2 3 5 2" xfId="5400"/>
    <cellStyle name="Вывод 2 3 5 2 2" xfId="11399"/>
    <cellStyle name="Вывод 2 3 5 3" xfId="6692"/>
    <cellStyle name="Вывод 2 3 5 3 2" xfId="11400"/>
    <cellStyle name="Вывод 2 3 5 4" xfId="11401"/>
    <cellStyle name="Вывод 2 3 5 5" xfId="11398"/>
    <cellStyle name="Вывод 2 3 5 6" xfId="4309"/>
    <cellStyle name="Вывод 2 3 6" xfId="1305"/>
    <cellStyle name="Вывод 2 3 6 2" xfId="5401"/>
    <cellStyle name="Вывод 2 3 6 2 2" xfId="11403"/>
    <cellStyle name="Вывод 2 3 6 3" xfId="6693"/>
    <cellStyle name="Вывод 2 3 6 3 2" xfId="11404"/>
    <cellStyle name="Вывод 2 3 6 4" xfId="11405"/>
    <cellStyle name="Вывод 2 3 6 5" xfId="11402"/>
    <cellStyle name="Вывод 2 3 6 6" xfId="4526"/>
    <cellStyle name="Вывод 2 3 7" xfId="1306"/>
    <cellStyle name="Вывод 2 3 7 2" xfId="5402"/>
    <cellStyle name="Вывод 2 3 7 2 2" xfId="11407"/>
    <cellStyle name="Вывод 2 3 7 3" xfId="6694"/>
    <cellStyle name="Вывод 2 3 7 3 2" xfId="11408"/>
    <cellStyle name="Вывод 2 3 7 4" xfId="11409"/>
    <cellStyle name="Вывод 2 3 7 5" xfId="11406"/>
    <cellStyle name="Вывод 2 3 7 6" xfId="4652"/>
    <cellStyle name="Вывод 2 3 8" xfId="1307"/>
    <cellStyle name="Вывод 2 3 8 2" xfId="6695"/>
    <cellStyle name="Вывод 2 3 8 2 2" xfId="11411"/>
    <cellStyle name="Вывод 2 3 8 3" xfId="11412"/>
    <cellStyle name="Вывод 2 3 8 4" xfId="11410"/>
    <cellStyle name="Вывод 2 3 8 5" xfId="4544"/>
    <cellStyle name="Вывод 2 3 9" xfId="6304"/>
    <cellStyle name="Вывод 2 3 9 2" xfId="11414"/>
    <cellStyle name="Вывод 2 3 9 3" xfId="11413"/>
    <cellStyle name="Вывод 2 4" xfId="266"/>
    <cellStyle name="Вывод 2 4 10" xfId="4134"/>
    <cellStyle name="Вывод 2 4 10 2" xfId="11416"/>
    <cellStyle name="Вывод 2 4 10 3" xfId="11415"/>
    <cellStyle name="Вывод 2 4 11" xfId="9898"/>
    <cellStyle name="Вывод 2 4 11 2" xfId="11417"/>
    <cellStyle name="Вывод 2 4 12" xfId="9982"/>
    <cellStyle name="Вывод 2 4 12 2" xfId="11418"/>
    <cellStyle name="Вывод 2 4 13" xfId="10046"/>
    <cellStyle name="Вывод 2 4 13 2" xfId="11419"/>
    <cellStyle name="Вывод 2 4 14" xfId="10183"/>
    <cellStyle name="Вывод 2 4 15" xfId="11420"/>
    <cellStyle name="Вывод 2 4 16" xfId="3955"/>
    <cellStyle name="Вывод 2 4 2" xfId="1308"/>
    <cellStyle name="Вывод 2 4 2 10" xfId="9278"/>
    <cellStyle name="Вывод 2 4 2 10 2" xfId="11422"/>
    <cellStyle name="Вывод 2 4 2 11" xfId="9841"/>
    <cellStyle name="Вывод 2 4 2 11 2" xfId="11423"/>
    <cellStyle name="Вывод 2 4 2 12" xfId="9514"/>
    <cellStyle name="Вывод 2 4 2 12 2" xfId="11424"/>
    <cellStyle name="Вывод 2 4 2 13" xfId="11425"/>
    <cellStyle name="Вывод 2 4 2 14" xfId="11421"/>
    <cellStyle name="Вывод 2 4 2 2" xfId="1309"/>
    <cellStyle name="Вывод 2 4 2 2 2" xfId="5403"/>
    <cellStyle name="Вывод 2 4 2 2 2 2" xfId="11427"/>
    <cellStyle name="Вывод 2 4 2 2 3" xfId="6696"/>
    <cellStyle name="Вывод 2 4 2 2 3 2" xfId="11428"/>
    <cellStyle name="Вывод 2 4 2 2 4" xfId="11429"/>
    <cellStyle name="Вывод 2 4 2 2 5" xfId="11426"/>
    <cellStyle name="Вывод 2 4 2 2 6" xfId="4444"/>
    <cellStyle name="Вывод 2 4 2 3" xfId="1310"/>
    <cellStyle name="Вывод 2 4 2 3 2" xfId="5404"/>
    <cellStyle name="Вывод 2 4 2 3 2 2" xfId="11431"/>
    <cellStyle name="Вывод 2 4 2 3 3" xfId="6697"/>
    <cellStyle name="Вывод 2 4 2 3 3 2" xfId="11432"/>
    <cellStyle name="Вывод 2 4 2 3 4" xfId="11433"/>
    <cellStyle name="Вывод 2 4 2 3 5" xfId="11430"/>
    <cellStyle name="Вывод 2 4 2 3 6" xfId="4847"/>
    <cellStyle name="Вывод 2 4 2 4" xfId="1311"/>
    <cellStyle name="Вывод 2 4 2 4 2" xfId="5405"/>
    <cellStyle name="Вывод 2 4 2 4 2 2" xfId="11435"/>
    <cellStyle name="Вывод 2 4 2 4 3" xfId="6698"/>
    <cellStyle name="Вывод 2 4 2 4 3 2" xfId="11436"/>
    <cellStyle name="Вывод 2 4 2 4 4" xfId="11437"/>
    <cellStyle name="Вывод 2 4 2 4 5" xfId="11434"/>
    <cellStyle name="Вывод 2 4 2 4 6" xfId="4960"/>
    <cellStyle name="Вывод 2 4 2 5" xfId="1312"/>
    <cellStyle name="Вывод 2 4 2 5 2" xfId="6699"/>
    <cellStyle name="Вывод 2 4 2 5 2 2" xfId="11439"/>
    <cellStyle name="Вывод 2 4 2 5 3" xfId="11440"/>
    <cellStyle name="Вывод 2 4 2 5 4" xfId="11438"/>
    <cellStyle name="Вывод 2 4 2 5 5" xfId="5104"/>
    <cellStyle name="Вывод 2 4 2 6" xfId="6410"/>
    <cellStyle name="Вывод 2 4 2 6 2" xfId="11442"/>
    <cellStyle name="Вывод 2 4 2 6 3" xfId="11441"/>
    <cellStyle name="Вывод 2 4 2 7" xfId="4304"/>
    <cellStyle name="Вывод 2 4 2 7 2" xfId="11444"/>
    <cellStyle name="Вывод 2 4 2 7 3" xfId="11443"/>
    <cellStyle name="Вывод 2 4 2 8" xfId="9907"/>
    <cellStyle name="Вывод 2 4 2 8 2" xfId="11446"/>
    <cellStyle name="Вывод 2 4 2 8 3" xfId="11445"/>
    <cellStyle name="Вывод 2 4 2 9" xfId="9774"/>
    <cellStyle name="Вывод 2 4 2 9 2" xfId="11447"/>
    <cellStyle name="Вывод 2 4 3" xfId="1313"/>
    <cellStyle name="Вывод 2 4 3 10" xfId="9315"/>
    <cellStyle name="Вывод 2 4 3 10 2" xfId="11449"/>
    <cellStyle name="Вывод 2 4 3 11" xfId="9363"/>
    <cellStyle name="Вывод 2 4 3 11 2" xfId="11450"/>
    <cellStyle name="Вывод 2 4 3 12" xfId="11451"/>
    <cellStyle name="Вывод 2 4 3 13" xfId="11448"/>
    <cellStyle name="Вывод 2 4 3 2" xfId="1314"/>
    <cellStyle name="Вывод 2 4 3 2 2" xfId="5406"/>
    <cellStyle name="Вывод 2 4 3 2 2 2" xfId="11453"/>
    <cellStyle name="Вывод 2 4 3 2 3" xfId="6700"/>
    <cellStyle name="Вывод 2 4 3 2 3 2" xfId="11454"/>
    <cellStyle name="Вывод 2 4 3 2 4" xfId="11455"/>
    <cellStyle name="Вывод 2 4 3 2 5" xfId="11452"/>
    <cellStyle name="Вывод 2 4 3 2 6" xfId="4769"/>
    <cellStyle name="Вывод 2 4 3 3" xfId="1315"/>
    <cellStyle name="Вывод 2 4 3 3 2" xfId="5407"/>
    <cellStyle name="Вывод 2 4 3 3 2 2" xfId="11457"/>
    <cellStyle name="Вывод 2 4 3 3 3" xfId="6701"/>
    <cellStyle name="Вывод 2 4 3 3 3 2" xfId="11458"/>
    <cellStyle name="Вывод 2 4 3 3 4" xfId="11459"/>
    <cellStyle name="Вывод 2 4 3 3 5" xfId="11456"/>
    <cellStyle name="Вывод 2 4 3 3 6" xfId="4961"/>
    <cellStyle name="Вывод 2 4 3 4" xfId="1316"/>
    <cellStyle name="Вывод 2 4 3 4 2" xfId="6702"/>
    <cellStyle name="Вывод 2 4 3 4 2 2" xfId="11461"/>
    <cellStyle name="Вывод 2 4 3 4 3" xfId="11462"/>
    <cellStyle name="Вывод 2 4 3 4 4" xfId="11460"/>
    <cellStyle name="Вывод 2 4 3 4 5" xfId="5105"/>
    <cellStyle name="Вывод 2 4 3 5" xfId="6411"/>
    <cellStyle name="Вывод 2 4 3 5 2" xfId="11464"/>
    <cellStyle name="Вывод 2 4 3 5 3" xfId="11463"/>
    <cellStyle name="Вывод 2 4 3 6" xfId="4445"/>
    <cellStyle name="Вывод 2 4 3 6 2" xfId="11466"/>
    <cellStyle name="Вывод 2 4 3 6 3" xfId="11465"/>
    <cellStyle name="Вывод 2 4 3 7" xfId="9229"/>
    <cellStyle name="Вывод 2 4 3 7 2" xfId="11468"/>
    <cellStyle name="Вывод 2 4 3 7 3" xfId="11467"/>
    <cellStyle name="Вывод 2 4 3 8" xfId="9293"/>
    <cellStyle name="Вывод 2 4 3 8 2" xfId="11470"/>
    <cellStyle name="Вывод 2 4 3 8 3" xfId="11469"/>
    <cellStyle name="Вывод 2 4 3 9" xfId="9339"/>
    <cellStyle name="Вывод 2 4 3 9 2" xfId="11471"/>
    <cellStyle name="Вывод 2 4 4" xfId="1317"/>
    <cellStyle name="Вывод 2 4 4 2" xfId="5408"/>
    <cellStyle name="Вывод 2 4 4 2 2" xfId="11473"/>
    <cellStyle name="Вывод 2 4 4 3" xfId="6703"/>
    <cellStyle name="Вывод 2 4 4 3 2" xfId="11474"/>
    <cellStyle name="Вывод 2 4 4 4" xfId="11475"/>
    <cellStyle name="Вывод 2 4 4 5" xfId="11472"/>
    <cellStyle name="Вывод 2 4 4 6" xfId="4574"/>
    <cellStyle name="Вывод 2 4 5" xfId="1318"/>
    <cellStyle name="Вывод 2 4 5 2" xfId="5409"/>
    <cellStyle name="Вывод 2 4 5 2 2" xfId="11477"/>
    <cellStyle name="Вывод 2 4 5 3" xfId="6704"/>
    <cellStyle name="Вывод 2 4 5 3 2" xfId="11478"/>
    <cellStyle name="Вывод 2 4 5 4" xfId="11479"/>
    <cellStyle name="Вывод 2 4 5 5" xfId="11476"/>
    <cellStyle name="Вывод 2 4 5 6" xfId="4380"/>
    <cellStyle name="Вывод 2 4 6" xfId="1319"/>
    <cellStyle name="Вывод 2 4 6 2" xfId="5410"/>
    <cellStyle name="Вывод 2 4 6 2 2" xfId="11481"/>
    <cellStyle name="Вывод 2 4 6 3" xfId="6705"/>
    <cellStyle name="Вывод 2 4 6 3 2" xfId="11482"/>
    <cellStyle name="Вывод 2 4 6 4" xfId="11483"/>
    <cellStyle name="Вывод 2 4 6 5" xfId="11480"/>
    <cellStyle name="Вывод 2 4 6 6" xfId="4349"/>
    <cellStyle name="Вывод 2 4 7" xfId="1320"/>
    <cellStyle name="Вывод 2 4 7 2" xfId="6706"/>
    <cellStyle name="Вывод 2 4 7 2 2" xfId="11485"/>
    <cellStyle name="Вывод 2 4 7 3" xfId="11486"/>
    <cellStyle name="Вывод 2 4 7 4" xfId="11484"/>
    <cellStyle name="Вывод 2 4 7 5" xfId="4711"/>
    <cellStyle name="Вывод 2 4 8" xfId="6308"/>
    <cellStyle name="Вывод 2 4 8 2" xfId="11488"/>
    <cellStyle name="Вывод 2 4 8 3" xfId="11487"/>
    <cellStyle name="Вывод 2 4 9" xfId="4178"/>
    <cellStyle name="Вывод 2 4 9 2" xfId="11490"/>
    <cellStyle name="Вывод 2 4 9 3" xfId="11489"/>
    <cellStyle name="Вывод 2 5" xfId="267"/>
    <cellStyle name="Вывод 2 5 10" xfId="9609"/>
    <cellStyle name="Вывод 2 5 10 2" xfId="11492"/>
    <cellStyle name="Вывод 2 5 10 3" xfId="11491"/>
    <cellStyle name="Вывод 2 5 11" xfId="9586"/>
    <cellStyle name="Вывод 2 5 11 2" xfId="11493"/>
    <cellStyle name="Вывод 2 5 12" xfId="9394"/>
    <cellStyle name="Вывод 2 5 12 2" xfId="11494"/>
    <cellStyle name="Вывод 2 5 13" xfId="4042"/>
    <cellStyle name="Вывод 2 5 13 2" xfId="11495"/>
    <cellStyle name="Вывод 2 5 14" xfId="9524"/>
    <cellStyle name="Вывод 2 5 15" xfId="11496"/>
    <cellStyle name="Вывод 2 5 16" xfId="3986"/>
    <cellStyle name="Вывод 2 5 2" xfId="1321"/>
    <cellStyle name="Вывод 2 5 2 10" xfId="9769"/>
    <cellStyle name="Вывод 2 5 2 10 2" xfId="11498"/>
    <cellStyle name="Вывод 2 5 2 11" xfId="10047"/>
    <cellStyle name="Вывод 2 5 2 11 2" xfId="11499"/>
    <cellStyle name="Вывод 2 5 2 12" xfId="4076"/>
    <cellStyle name="Вывод 2 5 2 12 2" xfId="11500"/>
    <cellStyle name="Вывод 2 5 2 13" xfId="11501"/>
    <cellStyle name="Вывод 2 5 2 14" xfId="11497"/>
    <cellStyle name="Вывод 2 5 2 2" xfId="1322"/>
    <cellStyle name="Вывод 2 5 2 2 2" xfId="5411"/>
    <cellStyle name="Вывод 2 5 2 2 2 2" xfId="11503"/>
    <cellStyle name="Вывод 2 5 2 2 3" xfId="6707"/>
    <cellStyle name="Вывод 2 5 2 2 3 2" xfId="11504"/>
    <cellStyle name="Вывод 2 5 2 2 4" xfId="11505"/>
    <cellStyle name="Вывод 2 5 2 2 5" xfId="11502"/>
    <cellStyle name="Вывод 2 5 2 2 6" xfId="4446"/>
    <cellStyle name="Вывод 2 5 2 3" xfId="1323"/>
    <cellStyle name="Вывод 2 5 2 3 2" xfId="5412"/>
    <cellStyle name="Вывод 2 5 2 3 2 2" xfId="11507"/>
    <cellStyle name="Вывод 2 5 2 3 3" xfId="6708"/>
    <cellStyle name="Вывод 2 5 2 3 3 2" xfId="11508"/>
    <cellStyle name="Вывод 2 5 2 3 4" xfId="11509"/>
    <cellStyle name="Вывод 2 5 2 3 5" xfId="11506"/>
    <cellStyle name="Вывод 2 5 2 3 6" xfId="4878"/>
    <cellStyle name="Вывод 2 5 2 4" xfId="1324"/>
    <cellStyle name="Вывод 2 5 2 4 2" xfId="5413"/>
    <cellStyle name="Вывод 2 5 2 4 2 2" xfId="11511"/>
    <cellStyle name="Вывод 2 5 2 4 3" xfId="6709"/>
    <cellStyle name="Вывод 2 5 2 4 3 2" xfId="11512"/>
    <cellStyle name="Вывод 2 5 2 4 4" xfId="11513"/>
    <cellStyle name="Вывод 2 5 2 4 5" xfId="11510"/>
    <cellStyle name="Вывод 2 5 2 4 6" xfId="4962"/>
    <cellStyle name="Вывод 2 5 2 5" xfId="1325"/>
    <cellStyle name="Вывод 2 5 2 5 2" xfId="6710"/>
    <cellStyle name="Вывод 2 5 2 5 2 2" xfId="11515"/>
    <cellStyle name="Вывод 2 5 2 5 3" xfId="11516"/>
    <cellStyle name="Вывод 2 5 2 5 4" xfId="11514"/>
    <cellStyle name="Вывод 2 5 2 5 5" xfId="5106"/>
    <cellStyle name="Вывод 2 5 2 6" xfId="6412"/>
    <cellStyle name="Вывод 2 5 2 6 2" xfId="11518"/>
    <cellStyle name="Вывод 2 5 2 6 3" xfId="11517"/>
    <cellStyle name="Вывод 2 5 2 7" xfId="4264"/>
    <cellStyle name="Вывод 2 5 2 7 2" xfId="11520"/>
    <cellStyle name="Вывод 2 5 2 7 3" xfId="11519"/>
    <cellStyle name="Вывод 2 5 2 8" xfId="10155"/>
    <cellStyle name="Вывод 2 5 2 8 2" xfId="11522"/>
    <cellStyle name="Вывод 2 5 2 8 3" xfId="11521"/>
    <cellStyle name="Вывод 2 5 2 9" xfId="9400"/>
    <cellStyle name="Вывод 2 5 2 9 2" xfId="11523"/>
    <cellStyle name="Вывод 2 5 3" xfId="1326"/>
    <cellStyle name="Вывод 2 5 3 10" xfId="9249"/>
    <cellStyle name="Вывод 2 5 3 10 2" xfId="11525"/>
    <cellStyle name="Вывод 2 5 3 11" xfId="9361"/>
    <cellStyle name="Вывод 2 5 3 11 2" xfId="11526"/>
    <cellStyle name="Вывод 2 5 3 12" xfId="11527"/>
    <cellStyle name="Вывод 2 5 3 13" xfId="11524"/>
    <cellStyle name="Вывод 2 5 3 2" xfId="1327"/>
    <cellStyle name="Вывод 2 5 3 2 2" xfId="5414"/>
    <cellStyle name="Вывод 2 5 3 2 2 2" xfId="11529"/>
    <cellStyle name="Вывод 2 5 3 2 3" xfId="6711"/>
    <cellStyle name="Вывод 2 5 3 2 3 2" xfId="11530"/>
    <cellStyle name="Вывод 2 5 3 2 4" xfId="11531"/>
    <cellStyle name="Вывод 2 5 3 2 5" xfId="11528"/>
    <cellStyle name="Вывод 2 5 3 2 6" xfId="4800"/>
    <cellStyle name="Вывод 2 5 3 3" xfId="1328"/>
    <cellStyle name="Вывод 2 5 3 3 2" xfId="5415"/>
    <cellStyle name="Вывод 2 5 3 3 2 2" xfId="11533"/>
    <cellStyle name="Вывод 2 5 3 3 3" xfId="6712"/>
    <cellStyle name="Вывод 2 5 3 3 3 2" xfId="11534"/>
    <cellStyle name="Вывод 2 5 3 3 4" xfId="11535"/>
    <cellStyle name="Вывод 2 5 3 3 5" xfId="11532"/>
    <cellStyle name="Вывод 2 5 3 3 6" xfId="4963"/>
    <cellStyle name="Вывод 2 5 3 4" xfId="1329"/>
    <cellStyle name="Вывод 2 5 3 4 2" xfId="6713"/>
    <cellStyle name="Вывод 2 5 3 4 2 2" xfId="11537"/>
    <cellStyle name="Вывод 2 5 3 4 3" xfId="11538"/>
    <cellStyle name="Вывод 2 5 3 4 4" xfId="11536"/>
    <cellStyle name="Вывод 2 5 3 4 5" xfId="5107"/>
    <cellStyle name="Вывод 2 5 3 5" xfId="6413"/>
    <cellStyle name="Вывод 2 5 3 5 2" xfId="11540"/>
    <cellStyle name="Вывод 2 5 3 5 3" xfId="11539"/>
    <cellStyle name="Вывод 2 5 3 6" xfId="4447"/>
    <cellStyle name="Вывод 2 5 3 6 2" xfId="11542"/>
    <cellStyle name="Вывод 2 5 3 6 3" xfId="11541"/>
    <cellStyle name="Вывод 2 5 3 7" xfId="9223"/>
    <cellStyle name="Вывод 2 5 3 7 2" xfId="11544"/>
    <cellStyle name="Вывод 2 5 3 7 3" xfId="11543"/>
    <cellStyle name="Вывод 2 5 3 8" xfId="9889"/>
    <cellStyle name="Вывод 2 5 3 8 2" xfId="11546"/>
    <cellStyle name="Вывод 2 5 3 8 3" xfId="11545"/>
    <cellStyle name="Вывод 2 5 3 9" xfId="9867"/>
    <cellStyle name="Вывод 2 5 3 9 2" xfId="11547"/>
    <cellStyle name="Вывод 2 5 4" xfId="1330"/>
    <cellStyle name="Вывод 2 5 4 2" xfId="5416"/>
    <cellStyle name="Вывод 2 5 4 2 2" xfId="11549"/>
    <cellStyle name="Вывод 2 5 4 3" xfId="6714"/>
    <cellStyle name="Вывод 2 5 4 3 2" xfId="11550"/>
    <cellStyle name="Вывод 2 5 4 4" xfId="11551"/>
    <cellStyle name="Вывод 2 5 4 5" xfId="11548"/>
    <cellStyle name="Вывод 2 5 4 6" xfId="4605"/>
    <cellStyle name="Вывод 2 5 5" xfId="1331"/>
    <cellStyle name="Вывод 2 5 5 2" xfId="5417"/>
    <cellStyle name="Вывод 2 5 5 2 2" xfId="11553"/>
    <cellStyle name="Вывод 2 5 5 3" xfId="6715"/>
    <cellStyle name="Вывод 2 5 5 3 2" xfId="11554"/>
    <cellStyle name="Вывод 2 5 5 4" xfId="11555"/>
    <cellStyle name="Вывод 2 5 5 5" xfId="11552"/>
    <cellStyle name="Вывод 2 5 5 6" xfId="4342"/>
    <cellStyle name="Вывод 2 5 6" xfId="1332"/>
    <cellStyle name="Вывод 2 5 6 2" xfId="5418"/>
    <cellStyle name="Вывод 2 5 6 2 2" xfId="11557"/>
    <cellStyle name="Вывод 2 5 6 3" xfId="6716"/>
    <cellStyle name="Вывод 2 5 6 3 2" xfId="11558"/>
    <cellStyle name="Вывод 2 5 6 4" xfId="11559"/>
    <cellStyle name="Вывод 2 5 6 5" xfId="11556"/>
    <cellStyle name="Вывод 2 5 6 6" xfId="4627"/>
    <cellStyle name="Вывод 2 5 7" xfId="1333"/>
    <cellStyle name="Вывод 2 5 7 2" xfId="6717"/>
    <cellStyle name="Вывод 2 5 7 2 2" xfId="11561"/>
    <cellStyle name="Вывод 2 5 7 3" xfId="11562"/>
    <cellStyle name="Вывод 2 5 7 4" xfId="11560"/>
    <cellStyle name="Вывод 2 5 7 5" xfId="4996"/>
    <cellStyle name="Вывод 2 5 8" xfId="6309"/>
    <cellStyle name="Вывод 2 5 8 2" xfId="11564"/>
    <cellStyle name="Вывод 2 5 8 3" xfId="11563"/>
    <cellStyle name="Вывод 2 5 9" xfId="4179"/>
    <cellStyle name="Вывод 2 5 9 2" xfId="11566"/>
    <cellStyle name="Вывод 2 5 9 3" xfId="11565"/>
    <cellStyle name="Вывод 2 6" xfId="268"/>
    <cellStyle name="Вывод 2 6 10" xfId="9639"/>
    <cellStyle name="Вывод 2 6 10 2" xfId="11568"/>
    <cellStyle name="Вывод 2 6 11" xfId="9534"/>
    <cellStyle name="Вывод 2 6 11 2" xfId="11569"/>
    <cellStyle name="Вывод 2 6 12" xfId="9330"/>
    <cellStyle name="Вывод 2 6 12 2" xfId="11570"/>
    <cellStyle name="Вывод 2 6 13" xfId="11571"/>
    <cellStyle name="Вывод 2 6 14" xfId="11567"/>
    <cellStyle name="Вывод 2 6 2" xfId="1334"/>
    <cellStyle name="Вывод 2 6 2 2" xfId="5419"/>
    <cellStyle name="Вывод 2 6 2 2 2" xfId="11573"/>
    <cellStyle name="Вывод 2 6 2 3" xfId="6718"/>
    <cellStyle name="Вывод 2 6 2 3 2" xfId="11574"/>
    <cellStyle name="Вывод 2 6 2 4" xfId="11575"/>
    <cellStyle name="Вывод 2 6 2 5" xfId="11572"/>
    <cellStyle name="Вывод 2 6 2 6" xfId="4276"/>
    <cellStyle name="Вывод 2 6 3" xfId="1335"/>
    <cellStyle name="Вывод 2 6 3 2" xfId="5420"/>
    <cellStyle name="Вывод 2 6 3 2 2" xfId="11577"/>
    <cellStyle name="Вывод 2 6 3 3" xfId="6719"/>
    <cellStyle name="Вывод 2 6 3 3 2" xfId="11578"/>
    <cellStyle name="Вывод 2 6 3 4" xfId="11579"/>
    <cellStyle name="Вывод 2 6 3 5" xfId="11576"/>
    <cellStyle name="Вывод 2 6 3 6" xfId="4821"/>
    <cellStyle name="Вывод 2 6 4" xfId="1336"/>
    <cellStyle name="Вывод 2 6 4 2" xfId="5421"/>
    <cellStyle name="Вывод 2 6 4 2 2" xfId="11581"/>
    <cellStyle name="Вывод 2 6 4 3" xfId="6720"/>
    <cellStyle name="Вывод 2 6 4 3 2" xfId="11582"/>
    <cellStyle name="Вывод 2 6 4 4" xfId="11583"/>
    <cellStyle name="Вывод 2 6 4 5" xfId="11580"/>
    <cellStyle name="Вывод 2 6 4 6" xfId="4535"/>
    <cellStyle name="Вывод 2 6 5" xfId="1337"/>
    <cellStyle name="Вывод 2 6 5 2" xfId="6721"/>
    <cellStyle name="Вывод 2 6 5 2 2" xfId="11585"/>
    <cellStyle name="Вывод 2 6 5 3" xfId="11586"/>
    <cellStyle name="Вывод 2 6 5 4" xfId="11584"/>
    <cellStyle name="Вывод 2 6 5 5" xfId="4681"/>
    <cellStyle name="Вывод 2 6 6" xfId="6310"/>
    <cellStyle name="Вывод 2 6 6 2" xfId="11588"/>
    <cellStyle name="Вывод 2 6 6 3" xfId="11587"/>
    <cellStyle name="Вывод 2 6 7" xfId="4180"/>
    <cellStyle name="Вывод 2 6 7 2" xfId="11590"/>
    <cellStyle name="Вывод 2 6 7 3" xfId="11589"/>
    <cellStyle name="Вывод 2 6 8" xfId="9602"/>
    <cellStyle name="Вывод 2 6 8 2" xfId="11592"/>
    <cellStyle name="Вывод 2 6 8 3" xfId="11591"/>
    <cellStyle name="Вывод 2 6 9" xfId="9887"/>
    <cellStyle name="Вывод 2 6 9 2" xfId="11593"/>
    <cellStyle name="Вывод 2 7" xfId="1338"/>
    <cellStyle name="Вывод 2 7 2" xfId="5422"/>
    <cellStyle name="Вывод 2 7 2 2" xfId="11595"/>
    <cellStyle name="Вывод 2 7 3" xfId="6722"/>
    <cellStyle name="Вывод 2 7 3 2" xfId="11596"/>
    <cellStyle name="Вывод 2 7 4" xfId="11597"/>
    <cellStyle name="Вывод 2 7 5" xfId="11594"/>
    <cellStyle name="Вывод 2 7 6" xfId="4252"/>
    <cellStyle name="Вывод 2 8" xfId="1339"/>
    <cellStyle name="Вывод 2 8 2" xfId="5423"/>
    <cellStyle name="Вывод 2 8 2 2" xfId="11599"/>
    <cellStyle name="Вывод 2 8 3" xfId="6723"/>
    <cellStyle name="Вывод 2 8 3 2" xfId="11600"/>
    <cellStyle name="Вывод 2 8 4" xfId="11601"/>
    <cellStyle name="Вывод 2 8 5" xfId="11598"/>
    <cellStyle name="Вывод 2 8 6" xfId="4528"/>
    <cellStyle name="Вывод 2 9" xfId="1340"/>
    <cellStyle name="Вывод 2 9 2" xfId="5424"/>
    <cellStyle name="Вывод 2 9 2 2" xfId="11603"/>
    <cellStyle name="Вывод 2 9 3" xfId="6724"/>
    <cellStyle name="Вывод 2 9 3 2" xfId="11604"/>
    <cellStyle name="Вывод 2 9 4" xfId="11605"/>
    <cellStyle name="Вывод 2 9 5" xfId="11602"/>
    <cellStyle name="Вывод 2 9 6" xfId="4346"/>
    <cellStyle name="Вывод 3" xfId="269"/>
    <cellStyle name="Вывод 3 10" xfId="4113"/>
    <cellStyle name="Вывод 3 10 2" xfId="11607"/>
    <cellStyle name="Вывод 3 10 3" xfId="11606"/>
    <cellStyle name="Вывод 3 11" xfId="9622"/>
    <cellStyle name="Вывод 3 11 2" xfId="11609"/>
    <cellStyle name="Вывод 3 11 3" xfId="11608"/>
    <cellStyle name="Вывод 3 12" xfId="9303"/>
    <cellStyle name="Вывод 3 12 2" xfId="11610"/>
    <cellStyle name="Вывод 3 13" xfId="9936"/>
    <cellStyle name="Вывод 3 13 2" xfId="11611"/>
    <cellStyle name="Вывод 3 14" xfId="11612"/>
    <cellStyle name="Вывод 3 2" xfId="270"/>
    <cellStyle name="Вывод 3 2 10" xfId="10171"/>
    <cellStyle name="Вывод 3 2 10 2" xfId="11614"/>
    <cellStyle name="Вывод 3 2 10 3" xfId="11613"/>
    <cellStyle name="Вывод 3 2 11" xfId="10011"/>
    <cellStyle name="Вывод 3 2 11 2" xfId="11615"/>
    <cellStyle name="Вывод 3 2 12" xfId="9396"/>
    <cellStyle name="Вывод 3 2 12 2" xfId="11616"/>
    <cellStyle name="Вывод 3 2 13" xfId="9380"/>
    <cellStyle name="Вывод 3 2 13 2" xfId="11617"/>
    <cellStyle name="Вывод 3 2 14" xfId="10174"/>
    <cellStyle name="Вывод 3 2 15" xfId="11618"/>
    <cellStyle name="Вывод 3 2 16" xfId="3957"/>
    <cellStyle name="Вывод 3 2 2" xfId="1341"/>
    <cellStyle name="Вывод 3 2 2 10" xfId="9862"/>
    <cellStyle name="Вывод 3 2 2 10 2" xfId="11620"/>
    <cellStyle name="Вывод 3 2 2 11" xfId="9730"/>
    <cellStyle name="Вывод 3 2 2 11 2" xfId="11621"/>
    <cellStyle name="Вывод 3 2 2 12" xfId="4082"/>
    <cellStyle name="Вывод 3 2 2 12 2" xfId="11622"/>
    <cellStyle name="Вывод 3 2 2 13" xfId="11623"/>
    <cellStyle name="Вывод 3 2 2 14" xfId="11619"/>
    <cellStyle name="Вывод 3 2 2 2" xfId="1342"/>
    <cellStyle name="Вывод 3 2 2 2 2" xfId="5425"/>
    <cellStyle name="Вывод 3 2 2 2 2 2" xfId="11625"/>
    <cellStyle name="Вывод 3 2 2 2 3" xfId="6725"/>
    <cellStyle name="Вывод 3 2 2 2 3 2" xfId="11626"/>
    <cellStyle name="Вывод 3 2 2 2 4" xfId="11627"/>
    <cellStyle name="Вывод 3 2 2 2 5" xfId="11624"/>
    <cellStyle name="Вывод 3 2 2 2 6" xfId="4449"/>
    <cellStyle name="Вывод 3 2 2 3" xfId="1343"/>
    <cellStyle name="Вывод 3 2 2 3 2" xfId="5426"/>
    <cellStyle name="Вывод 3 2 2 3 2 2" xfId="11629"/>
    <cellStyle name="Вывод 3 2 2 3 3" xfId="6726"/>
    <cellStyle name="Вывод 3 2 2 3 3 2" xfId="11630"/>
    <cellStyle name="Вывод 3 2 2 3 4" xfId="11631"/>
    <cellStyle name="Вывод 3 2 2 3 5" xfId="11628"/>
    <cellStyle name="Вывод 3 2 2 3 6" xfId="4849"/>
    <cellStyle name="Вывод 3 2 2 4" xfId="1344"/>
    <cellStyle name="Вывод 3 2 2 4 2" xfId="5427"/>
    <cellStyle name="Вывод 3 2 2 4 2 2" xfId="11633"/>
    <cellStyle name="Вывод 3 2 2 4 3" xfId="6727"/>
    <cellStyle name="Вывод 3 2 2 4 3 2" xfId="11634"/>
    <cellStyle name="Вывод 3 2 2 4 4" xfId="11635"/>
    <cellStyle name="Вывод 3 2 2 4 5" xfId="11632"/>
    <cellStyle name="Вывод 3 2 2 4 6" xfId="4964"/>
    <cellStyle name="Вывод 3 2 2 5" xfId="1345"/>
    <cellStyle name="Вывод 3 2 2 5 2" xfId="6728"/>
    <cellStyle name="Вывод 3 2 2 5 2 2" xfId="11637"/>
    <cellStyle name="Вывод 3 2 2 5 3" xfId="11638"/>
    <cellStyle name="Вывод 3 2 2 5 4" xfId="11636"/>
    <cellStyle name="Вывод 3 2 2 5 5" xfId="5108"/>
    <cellStyle name="Вывод 3 2 2 6" xfId="6414"/>
    <cellStyle name="Вывод 3 2 2 6 2" xfId="11640"/>
    <cellStyle name="Вывод 3 2 2 6 3" xfId="11639"/>
    <cellStyle name="Вывод 3 2 2 7" xfId="4285"/>
    <cellStyle name="Вывод 3 2 2 7 2" xfId="11642"/>
    <cellStyle name="Вывод 3 2 2 7 3" xfId="11641"/>
    <cellStyle name="Вывод 3 2 2 8" xfId="4146"/>
    <cellStyle name="Вывод 3 2 2 8 2" xfId="11644"/>
    <cellStyle name="Вывод 3 2 2 8 3" xfId="11643"/>
    <cellStyle name="Вывод 3 2 2 9" xfId="10136"/>
    <cellStyle name="Вывод 3 2 2 9 2" xfId="11645"/>
    <cellStyle name="Вывод 3 2 3" xfId="1346"/>
    <cellStyle name="Вывод 3 2 3 10" xfId="9848"/>
    <cellStyle name="Вывод 3 2 3 10 2" xfId="11647"/>
    <cellStyle name="Вывод 3 2 3 11" xfId="9695"/>
    <cellStyle name="Вывод 3 2 3 11 2" xfId="11648"/>
    <cellStyle name="Вывод 3 2 3 12" xfId="11649"/>
    <cellStyle name="Вывод 3 2 3 13" xfId="11646"/>
    <cellStyle name="Вывод 3 2 3 2" xfId="1347"/>
    <cellStyle name="Вывод 3 2 3 2 2" xfId="5428"/>
    <cellStyle name="Вывод 3 2 3 2 2 2" xfId="11651"/>
    <cellStyle name="Вывод 3 2 3 2 3" xfId="6729"/>
    <cellStyle name="Вывод 3 2 3 2 3 2" xfId="11652"/>
    <cellStyle name="Вывод 3 2 3 2 4" xfId="11653"/>
    <cellStyle name="Вывод 3 2 3 2 5" xfId="11650"/>
    <cellStyle name="Вывод 3 2 3 2 6" xfId="4771"/>
    <cellStyle name="Вывод 3 2 3 3" xfId="1348"/>
    <cellStyle name="Вывод 3 2 3 3 2" xfId="5429"/>
    <cellStyle name="Вывод 3 2 3 3 2 2" xfId="11655"/>
    <cellStyle name="Вывод 3 2 3 3 3" xfId="6730"/>
    <cellStyle name="Вывод 3 2 3 3 3 2" xfId="11656"/>
    <cellStyle name="Вывод 3 2 3 3 4" xfId="11657"/>
    <cellStyle name="Вывод 3 2 3 3 5" xfId="11654"/>
    <cellStyle name="Вывод 3 2 3 3 6" xfId="4965"/>
    <cellStyle name="Вывод 3 2 3 4" xfId="1349"/>
    <cellStyle name="Вывод 3 2 3 4 2" xfId="6731"/>
    <cellStyle name="Вывод 3 2 3 4 2 2" xfId="11659"/>
    <cellStyle name="Вывод 3 2 3 4 3" xfId="11660"/>
    <cellStyle name="Вывод 3 2 3 4 4" xfId="11658"/>
    <cellStyle name="Вывод 3 2 3 4 5" xfId="5109"/>
    <cellStyle name="Вывод 3 2 3 5" xfId="6415"/>
    <cellStyle name="Вывод 3 2 3 5 2" xfId="11662"/>
    <cellStyle name="Вывод 3 2 3 5 3" xfId="11661"/>
    <cellStyle name="Вывод 3 2 3 6" xfId="4450"/>
    <cellStyle name="Вывод 3 2 3 6 2" xfId="11664"/>
    <cellStyle name="Вывод 3 2 3 6 3" xfId="11663"/>
    <cellStyle name="Вывод 3 2 3 7" xfId="9699"/>
    <cellStyle name="Вывод 3 2 3 7 2" xfId="11666"/>
    <cellStyle name="Вывод 3 2 3 7 3" xfId="11665"/>
    <cellStyle name="Вывод 3 2 3 8" xfId="9892"/>
    <cellStyle name="Вывод 3 2 3 8 2" xfId="11668"/>
    <cellStyle name="Вывод 3 2 3 8 3" xfId="11667"/>
    <cellStyle name="Вывод 3 2 3 9" xfId="9870"/>
    <cellStyle name="Вывод 3 2 3 9 2" xfId="11669"/>
    <cellStyle name="Вывод 3 2 4" xfId="1350"/>
    <cellStyle name="Вывод 3 2 4 2" xfId="5430"/>
    <cellStyle name="Вывод 3 2 4 2 2" xfId="11671"/>
    <cellStyle name="Вывод 3 2 4 3" xfId="6732"/>
    <cellStyle name="Вывод 3 2 4 3 2" xfId="11672"/>
    <cellStyle name="Вывод 3 2 4 4" xfId="11673"/>
    <cellStyle name="Вывод 3 2 4 5" xfId="11670"/>
    <cellStyle name="Вывод 3 2 4 6" xfId="4576"/>
    <cellStyle name="Вывод 3 2 5" xfId="1351"/>
    <cellStyle name="Вывод 3 2 5 2" xfId="5431"/>
    <cellStyle name="Вывод 3 2 5 2 2" xfId="11675"/>
    <cellStyle name="Вывод 3 2 5 3" xfId="6733"/>
    <cellStyle name="Вывод 3 2 5 3 2" xfId="11676"/>
    <cellStyle name="Вывод 3 2 5 4" xfId="11677"/>
    <cellStyle name="Вывод 3 2 5 5" xfId="11674"/>
    <cellStyle name="Вывод 3 2 5 6" xfId="4378"/>
    <cellStyle name="Вывод 3 2 6" xfId="1352"/>
    <cellStyle name="Вывод 3 2 6 2" xfId="5432"/>
    <cellStyle name="Вывод 3 2 6 2 2" xfId="11679"/>
    <cellStyle name="Вывод 3 2 6 3" xfId="6734"/>
    <cellStyle name="Вывод 3 2 6 3 2" xfId="11680"/>
    <cellStyle name="Вывод 3 2 6 4" xfId="11681"/>
    <cellStyle name="Вывод 3 2 6 5" xfId="11678"/>
    <cellStyle name="Вывод 3 2 6 6" xfId="4698"/>
    <cellStyle name="Вывод 3 2 7" xfId="1353"/>
    <cellStyle name="Вывод 3 2 7 2" xfId="6735"/>
    <cellStyle name="Вывод 3 2 7 2 2" xfId="11683"/>
    <cellStyle name="Вывод 3 2 7 3" xfId="11684"/>
    <cellStyle name="Вывод 3 2 7 4" xfId="11682"/>
    <cellStyle name="Вывод 3 2 7 5" xfId="4409"/>
    <cellStyle name="Вывод 3 2 8" xfId="6312"/>
    <cellStyle name="Вывод 3 2 8 2" xfId="11686"/>
    <cellStyle name="Вывод 3 2 8 3" xfId="11685"/>
    <cellStyle name="Вывод 3 2 9" xfId="4181"/>
    <cellStyle name="Вывод 3 2 9 2" xfId="11688"/>
    <cellStyle name="Вывод 3 2 9 3" xfId="11687"/>
    <cellStyle name="Вывод 3 3" xfId="271"/>
    <cellStyle name="Вывод 3 3 10" xfId="10168"/>
    <cellStyle name="Вывод 3 3 10 2" xfId="11690"/>
    <cellStyle name="Вывод 3 3 10 3" xfId="11689"/>
    <cellStyle name="Вывод 3 3 11" xfId="10147"/>
    <cellStyle name="Вывод 3 3 11 2" xfId="11691"/>
    <cellStyle name="Вывод 3 3 12" xfId="9944"/>
    <cellStyle name="Вывод 3 3 12 2" xfId="11692"/>
    <cellStyle name="Вывод 3 3 13" xfId="9378"/>
    <cellStyle name="Вывод 3 3 13 2" xfId="11693"/>
    <cellStyle name="Вывод 3 3 14" xfId="10085"/>
    <cellStyle name="Вывод 3 3 15" xfId="11694"/>
    <cellStyle name="Вывод 3 3 16" xfId="3984"/>
    <cellStyle name="Вывод 3 3 2" xfId="1354"/>
    <cellStyle name="Вывод 3 3 2 10" xfId="9859"/>
    <cellStyle name="Вывод 3 3 2 10 2" xfId="11696"/>
    <cellStyle name="Вывод 3 3 2 11" xfId="9838"/>
    <cellStyle name="Вывод 3 3 2 11 2" xfId="11697"/>
    <cellStyle name="Вывод 3 3 2 12" xfId="9655"/>
    <cellStyle name="Вывод 3 3 2 12 2" xfId="11698"/>
    <cellStyle name="Вывод 3 3 2 13" xfId="11699"/>
    <cellStyle name="Вывод 3 3 2 14" xfId="11695"/>
    <cellStyle name="Вывод 3 3 2 2" xfId="1355"/>
    <cellStyle name="Вывод 3 3 2 2 2" xfId="5433"/>
    <cellStyle name="Вывод 3 3 2 2 2 2" xfId="11701"/>
    <cellStyle name="Вывод 3 3 2 2 3" xfId="6736"/>
    <cellStyle name="Вывод 3 3 2 2 3 2" xfId="11702"/>
    <cellStyle name="Вывод 3 3 2 2 4" xfId="11703"/>
    <cellStyle name="Вывод 3 3 2 2 5" xfId="11700"/>
    <cellStyle name="Вывод 3 3 2 2 6" xfId="4451"/>
    <cellStyle name="Вывод 3 3 2 3" xfId="1356"/>
    <cellStyle name="Вывод 3 3 2 3 2" xfId="5434"/>
    <cellStyle name="Вывод 3 3 2 3 2 2" xfId="11705"/>
    <cellStyle name="Вывод 3 3 2 3 3" xfId="6737"/>
    <cellStyle name="Вывод 3 3 2 3 3 2" xfId="11706"/>
    <cellStyle name="Вывод 3 3 2 3 4" xfId="11707"/>
    <cellStyle name="Вывод 3 3 2 3 5" xfId="11704"/>
    <cellStyle name="Вывод 3 3 2 3 6" xfId="4876"/>
    <cellStyle name="Вывод 3 3 2 4" xfId="1357"/>
    <cellStyle name="Вывод 3 3 2 4 2" xfId="5435"/>
    <cellStyle name="Вывод 3 3 2 4 2 2" xfId="11709"/>
    <cellStyle name="Вывод 3 3 2 4 3" xfId="6738"/>
    <cellStyle name="Вывод 3 3 2 4 3 2" xfId="11710"/>
    <cellStyle name="Вывод 3 3 2 4 4" xfId="11711"/>
    <cellStyle name="Вывод 3 3 2 4 5" xfId="11708"/>
    <cellStyle name="Вывод 3 3 2 4 6" xfId="4966"/>
    <cellStyle name="Вывод 3 3 2 5" xfId="1358"/>
    <cellStyle name="Вывод 3 3 2 5 2" xfId="6739"/>
    <cellStyle name="Вывод 3 3 2 5 2 2" xfId="11713"/>
    <cellStyle name="Вывод 3 3 2 5 3" xfId="11714"/>
    <cellStyle name="Вывод 3 3 2 5 4" xfId="11712"/>
    <cellStyle name="Вывод 3 3 2 5 5" xfId="5110"/>
    <cellStyle name="Вывод 3 3 2 6" xfId="6416"/>
    <cellStyle name="Вывод 3 3 2 6 2" xfId="11716"/>
    <cellStyle name="Вывод 3 3 2 6 3" xfId="11715"/>
    <cellStyle name="Вывод 3 3 2 7" xfId="4268"/>
    <cellStyle name="Вывод 3 3 2 7 2" xfId="11718"/>
    <cellStyle name="Вывод 3 3 2 7 3" xfId="11717"/>
    <cellStyle name="Вывод 3 3 2 8" xfId="4028"/>
    <cellStyle name="Вывод 3 3 2 8 2" xfId="11720"/>
    <cellStyle name="Вывод 3 3 2 8 3" xfId="11719"/>
    <cellStyle name="Вывод 3 3 2 9" xfId="9668"/>
    <cellStyle name="Вывод 3 3 2 9 2" xfId="11721"/>
    <cellStyle name="Вывод 3 3 3" xfId="1359"/>
    <cellStyle name="Вывод 3 3 3 10" xfId="10061"/>
    <cellStyle name="Вывод 3 3 3 10 2" xfId="11723"/>
    <cellStyle name="Вывод 3 3 3 11" xfId="9449"/>
    <cellStyle name="Вывод 3 3 3 11 2" xfId="11724"/>
    <cellStyle name="Вывод 3 3 3 12" xfId="11725"/>
    <cellStyle name="Вывод 3 3 3 13" xfId="11722"/>
    <cellStyle name="Вывод 3 3 3 2" xfId="1360"/>
    <cellStyle name="Вывод 3 3 3 2 2" xfId="5436"/>
    <cellStyle name="Вывод 3 3 3 2 2 2" xfId="11727"/>
    <cellStyle name="Вывод 3 3 3 2 3" xfId="6740"/>
    <cellStyle name="Вывод 3 3 3 2 3 2" xfId="11728"/>
    <cellStyle name="Вывод 3 3 3 2 4" xfId="11729"/>
    <cellStyle name="Вывод 3 3 3 2 5" xfId="11726"/>
    <cellStyle name="Вывод 3 3 3 2 6" xfId="4798"/>
    <cellStyle name="Вывод 3 3 3 3" xfId="1361"/>
    <cellStyle name="Вывод 3 3 3 3 2" xfId="5437"/>
    <cellStyle name="Вывод 3 3 3 3 2 2" xfId="11731"/>
    <cellStyle name="Вывод 3 3 3 3 3" xfId="6741"/>
    <cellStyle name="Вывод 3 3 3 3 3 2" xfId="11732"/>
    <cellStyle name="Вывод 3 3 3 3 4" xfId="11733"/>
    <cellStyle name="Вывод 3 3 3 3 5" xfId="11730"/>
    <cellStyle name="Вывод 3 3 3 3 6" xfId="4967"/>
    <cellStyle name="Вывод 3 3 3 4" xfId="1362"/>
    <cellStyle name="Вывод 3 3 3 4 2" xfId="6742"/>
    <cellStyle name="Вывод 3 3 3 4 2 2" xfId="11735"/>
    <cellStyle name="Вывод 3 3 3 4 3" xfId="11736"/>
    <cellStyle name="Вывод 3 3 3 4 4" xfId="11734"/>
    <cellStyle name="Вывод 3 3 3 4 5" xfId="5111"/>
    <cellStyle name="Вывод 3 3 3 5" xfId="6417"/>
    <cellStyle name="Вывод 3 3 3 5 2" xfId="11738"/>
    <cellStyle name="Вывод 3 3 3 5 3" xfId="11737"/>
    <cellStyle name="Вывод 3 3 3 6" xfId="4452"/>
    <cellStyle name="Вывод 3 3 3 6 2" xfId="11740"/>
    <cellStyle name="Вывод 3 3 3 6 3" xfId="11739"/>
    <cellStyle name="Вывод 3 3 3 7" xfId="9970"/>
    <cellStyle name="Вывод 3 3 3 7 2" xfId="11742"/>
    <cellStyle name="Вывод 3 3 3 7 3" xfId="11741"/>
    <cellStyle name="Вывод 3 3 3 8" xfId="9253"/>
    <cellStyle name="Вывод 3 3 3 8 2" xfId="11744"/>
    <cellStyle name="Вывод 3 3 3 8 3" xfId="11743"/>
    <cellStyle name="Вывод 3 3 3 9" xfId="9338"/>
    <cellStyle name="Вывод 3 3 3 9 2" xfId="11745"/>
    <cellStyle name="Вывод 3 3 4" xfId="1363"/>
    <cellStyle name="Вывод 3 3 4 2" xfId="5438"/>
    <cellStyle name="Вывод 3 3 4 2 2" xfId="11747"/>
    <cellStyle name="Вывод 3 3 4 3" xfId="6743"/>
    <cellStyle name="Вывод 3 3 4 3 2" xfId="11748"/>
    <cellStyle name="Вывод 3 3 4 4" xfId="11749"/>
    <cellStyle name="Вывод 3 3 4 5" xfId="11746"/>
    <cellStyle name="Вывод 3 3 4 6" xfId="4603"/>
    <cellStyle name="Вывод 3 3 5" xfId="1364"/>
    <cellStyle name="Вывод 3 3 5 2" xfId="5439"/>
    <cellStyle name="Вывод 3 3 5 2 2" xfId="11751"/>
    <cellStyle name="Вывод 3 3 5 3" xfId="6744"/>
    <cellStyle name="Вывод 3 3 5 3 2" xfId="11752"/>
    <cellStyle name="Вывод 3 3 5 4" xfId="11753"/>
    <cellStyle name="Вывод 3 3 5 5" xfId="11750"/>
    <cellStyle name="Вывод 3 3 5 6" xfId="4339"/>
    <cellStyle name="Вывод 3 3 6" xfId="1365"/>
    <cellStyle name="Вывод 3 3 6 2" xfId="5440"/>
    <cellStyle name="Вывод 3 3 6 2 2" xfId="11755"/>
    <cellStyle name="Вывод 3 3 6 3" xfId="6745"/>
    <cellStyle name="Вывод 3 3 6 3 2" xfId="11756"/>
    <cellStyle name="Вывод 3 3 6 4" xfId="11757"/>
    <cellStyle name="Вывод 3 3 6 5" xfId="11754"/>
    <cellStyle name="Вывод 3 3 6 6" xfId="4700"/>
    <cellStyle name="Вывод 3 3 7" xfId="1366"/>
    <cellStyle name="Вывод 3 3 7 2" xfId="6746"/>
    <cellStyle name="Вывод 3 3 7 2 2" xfId="11759"/>
    <cellStyle name="Вывод 3 3 7 3" xfId="11760"/>
    <cellStyle name="Вывод 3 3 7 4" xfId="11758"/>
    <cellStyle name="Вывод 3 3 7 5" xfId="4407"/>
    <cellStyle name="Вывод 3 3 8" xfId="6313"/>
    <cellStyle name="Вывод 3 3 8 2" xfId="11762"/>
    <cellStyle name="Вывод 3 3 8 3" xfId="11761"/>
    <cellStyle name="Вывод 3 3 9" xfId="4182"/>
    <cellStyle name="Вывод 3 3 9 2" xfId="11764"/>
    <cellStyle name="Вывод 3 3 9 3" xfId="11763"/>
    <cellStyle name="Вывод 3 4" xfId="272"/>
    <cellStyle name="Вывод 3 4 10" xfId="9220"/>
    <cellStyle name="Вывод 3 4 10 2" xfId="11766"/>
    <cellStyle name="Вывод 3 4 11" xfId="9419"/>
    <cellStyle name="Вывод 3 4 11 2" xfId="11767"/>
    <cellStyle name="Вывод 3 4 12" xfId="9824"/>
    <cellStyle name="Вывод 3 4 12 2" xfId="11768"/>
    <cellStyle name="Вывод 3 4 13" xfId="11769"/>
    <cellStyle name="Вывод 3 4 14" xfId="11765"/>
    <cellStyle name="Вывод 3 4 2" xfId="1367"/>
    <cellStyle name="Вывод 3 4 2 2" xfId="5441"/>
    <cellStyle name="Вывод 3 4 2 2 2" xfId="11771"/>
    <cellStyle name="Вывод 3 4 2 3" xfId="6747"/>
    <cellStyle name="Вывод 3 4 2 3 2" xfId="11772"/>
    <cellStyle name="Вывод 3 4 2 4" xfId="11773"/>
    <cellStyle name="Вывод 3 4 2 5" xfId="11770"/>
    <cellStyle name="Вывод 3 4 2 6" xfId="4261"/>
    <cellStyle name="Вывод 3 4 3" xfId="1368"/>
    <cellStyle name="Вывод 3 4 3 2" xfId="5442"/>
    <cellStyle name="Вывод 3 4 3 2 2" xfId="11775"/>
    <cellStyle name="Вывод 3 4 3 3" xfId="6748"/>
    <cellStyle name="Вывод 3 4 3 3 2" xfId="11776"/>
    <cellStyle name="Вывод 3 4 3 4" xfId="11777"/>
    <cellStyle name="Вывод 3 4 3 5" xfId="11774"/>
    <cellStyle name="Вывод 3 4 3 6" xfId="4823"/>
    <cellStyle name="Вывод 3 4 4" xfId="1369"/>
    <cellStyle name="Вывод 3 4 4 2" xfId="5443"/>
    <cellStyle name="Вывод 3 4 4 2 2" xfId="11779"/>
    <cellStyle name="Вывод 3 4 4 3" xfId="6749"/>
    <cellStyle name="Вывод 3 4 4 3 2" xfId="11780"/>
    <cellStyle name="Вывод 3 4 4 4" xfId="11781"/>
    <cellStyle name="Вывод 3 4 4 5" xfId="11778"/>
    <cellStyle name="Вывод 3 4 4 6" xfId="4536"/>
    <cellStyle name="Вывод 3 4 5" xfId="1370"/>
    <cellStyle name="Вывод 3 4 5 2" xfId="6750"/>
    <cellStyle name="Вывод 3 4 5 2 2" xfId="11783"/>
    <cellStyle name="Вывод 3 4 5 3" xfId="11784"/>
    <cellStyle name="Вывод 3 4 5 4" xfId="11782"/>
    <cellStyle name="Вывод 3 4 5 5" xfId="4414"/>
    <cellStyle name="Вывод 3 4 6" xfId="6314"/>
    <cellStyle name="Вывод 3 4 6 2" xfId="11786"/>
    <cellStyle name="Вывод 3 4 6 3" xfId="11785"/>
    <cellStyle name="Вывод 3 4 7" xfId="4183"/>
    <cellStyle name="Вывод 3 4 7 2" xfId="11788"/>
    <cellStyle name="Вывод 3 4 7 3" xfId="11787"/>
    <cellStyle name="Вывод 3 4 8" xfId="4121"/>
    <cellStyle name="Вывод 3 4 8 2" xfId="11790"/>
    <cellStyle name="Вывод 3 4 8 3" xfId="11789"/>
    <cellStyle name="Вывод 3 4 9" xfId="10050"/>
    <cellStyle name="Вывод 3 4 9 2" xfId="11791"/>
    <cellStyle name="Вывод 3 5" xfId="1371"/>
    <cellStyle name="Вывод 3 5 2" xfId="5444"/>
    <cellStyle name="Вывод 3 5 2 2" xfId="11793"/>
    <cellStyle name="Вывод 3 5 3" xfId="6751"/>
    <cellStyle name="Вывод 3 5 3 2" xfId="11794"/>
    <cellStyle name="Вывод 3 5 4" xfId="11795"/>
    <cellStyle name="Вывод 3 5 5" xfId="11792"/>
    <cellStyle name="Вывод 3 5 6" xfId="4310"/>
    <cellStyle name="Вывод 3 6" xfId="1372"/>
    <cellStyle name="Вывод 3 6 2" xfId="5445"/>
    <cellStyle name="Вывод 3 6 2 2" xfId="11797"/>
    <cellStyle name="Вывод 3 6 3" xfId="6752"/>
    <cellStyle name="Вывод 3 6 3 2" xfId="11798"/>
    <cellStyle name="Вывод 3 6 4" xfId="11799"/>
    <cellStyle name="Вывод 3 6 5" xfId="11796"/>
    <cellStyle name="Вывод 3 6 6" xfId="4645"/>
    <cellStyle name="Вывод 3 7" xfId="1373"/>
    <cellStyle name="Вывод 3 7 2" xfId="5446"/>
    <cellStyle name="Вывод 3 7 2 2" xfId="11801"/>
    <cellStyle name="Вывод 3 7 3" xfId="6753"/>
    <cellStyle name="Вывод 3 7 3 2" xfId="11802"/>
    <cellStyle name="Вывод 3 7 4" xfId="11803"/>
    <cellStyle name="Вывод 3 7 5" xfId="11800"/>
    <cellStyle name="Вывод 3 7 6" xfId="4712"/>
    <cellStyle name="Вывод 3 8" xfId="1374"/>
    <cellStyle name="Вывод 3 8 2" xfId="6754"/>
    <cellStyle name="Вывод 3 8 2 2" xfId="11805"/>
    <cellStyle name="Вывод 3 8 3" xfId="11806"/>
    <cellStyle name="Вывод 3 8 4" xfId="11804"/>
    <cellStyle name="Вывод 3 8 5" xfId="4733"/>
    <cellStyle name="Вывод 3 9" xfId="6311"/>
    <cellStyle name="Вывод 3 9 2" xfId="11808"/>
    <cellStyle name="Вывод 3 9 3" xfId="11807"/>
    <cellStyle name="Вывод 4" xfId="273"/>
    <cellStyle name="Вывод 4 10" xfId="4114"/>
    <cellStyle name="Вывод 4 10 2" xfId="11810"/>
    <cellStyle name="Вывод 4 10 3" xfId="11809"/>
    <cellStyle name="Вывод 4 11" xfId="9453"/>
    <cellStyle name="Вывод 4 11 2" xfId="11812"/>
    <cellStyle name="Вывод 4 11 3" xfId="11811"/>
    <cellStyle name="Вывод 4 12" xfId="4138"/>
    <cellStyle name="Вывод 4 12 2" xfId="11813"/>
    <cellStyle name="Вывод 4 13" xfId="9621"/>
    <cellStyle name="Вывод 4 13 2" xfId="11814"/>
    <cellStyle name="Вывод 4 14" xfId="11815"/>
    <cellStyle name="Вывод 4 2" xfId="274"/>
    <cellStyle name="Вывод 4 2 10" xfId="9920"/>
    <cellStyle name="Вывод 4 2 10 2" xfId="11817"/>
    <cellStyle name="Вывод 4 2 10 3" xfId="11816"/>
    <cellStyle name="Вывод 4 2 11" xfId="4151"/>
    <cellStyle name="Вывод 4 2 11 2" xfId="11818"/>
    <cellStyle name="Вывод 4 2 12" xfId="9219"/>
    <cellStyle name="Вывод 4 2 12 2" xfId="11819"/>
    <cellStyle name="Вывод 4 2 13" xfId="9960"/>
    <cellStyle name="Вывод 4 2 13 2" xfId="11820"/>
    <cellStyle name="Вывод 4 2 14" xfId="9484"/>
    <cellStyle name="Вывод 4 2 15" xfId="11821"/>
    <cellStyle name="Вывод 4 2 16" xfId="3958"/>
    <cellStyle name="Вывод 4 2 2" xfId="1375"/>
    <cellStyle name="Вывод 4 2 2 10" xfId="9553"/>
    <cellStyle name="Вывод 4 2 2 10 2" xfId="11823"/>
    <cellStyle name="Вывод 4 2 2 11" xfId="9787"/>
    <cellStyle name="Вывод 4 2 2 11 2" xfId="11824"/>
    <cellStyle name="Вывод 4 2 2 12" xfId="9329"/>
    <cellStyle name="Вывод 4 2 2 12 2" xfId="11825"/>
    <cellStyle name="Вывод 4 2 2 13" xfId="11826"/>
    <cellStyle name="Вывод 4 2 2 14" xfId="11822"/>
    <cellStyle name="Вывод 4 2 2 2" xfId="1376"/>
    <cellStyle name="Вывод 4 2 2 2 2" xfId="5447"/>
    <cellStyle name="Вывод 4 2 2 2 2 2" xfId="11828"/>
    <cellStyle name="Вывод 4 2 2 2 3" xfId="6755"/>
    <cellStyle name="Вывод 4 2 2 2 3 2" xfId="11829"/>
    <cellStyle name="Вывод 4 2 2 2 4" xfId="11830"/>
    <cellStyle name="Вывод 4 2 2 2 5" xfId="11827"/>
    <cellStyle name="Вывод 4 2 2 2 6" xfId="4453"/>
    <cellStyle name="Вывод 4 2 2 3" xfId="1377"/>
    <cellStyle name="Вывод 4 2 2 3 2" xfId="5448"/>
    <cellStyle name="Вывод 4 2 2 3 2 2" xfId="11832"/>
    <cellStyle name="Вывод 4 2 2 3 3" xfId="6756"/>
    <cellStyle name="Вывод 4 2 2 3 3 2" xfId="11833"/>
    <cellStyle name="Вывод 4 2 2 3 4" xfId="11834"/>
    <cellStyle name="Вывод 4 2 2 3 5" xfId="11831"/>
    <cellStyle name="Вывод 4 2 2 3 6" xfId="4850"/>
    <cellStyle name="Вывод 4 2 2 4" xfId="1378"/>
    <cellStyle name="Вывод 4 2 2 4 2" xfId="5449"/>
    <cellStyle name="Вывод 4 2 2 4 2 2" xfId="11836"/>
    <cellStyle name="Вывод 4 2 2 4 3" xfId="6757"/>
    <cellStyle name="Вывод 4 2 2 4 3 2" xfId="11837"/>
    <cellStyle name="Вывод 4 2 2 4 4" xfId="11838"/>
    <cellStyle name="Вывод 4 2 2 4 5" xfId="11835"/>
    <cellStyle name="Вывод 4 2 2 4 6" xfId="4968"/>
    <cellStyle name="Вывод 4 2 2 5" xfId="1379"/>
    <cellStyle name="Вывод 4 2 2 5 2" xfId="6758"/>
    <cellStyle name="Вывод 4 2 2 5 2 2" xfId="11840"/>
    <cellStyle name="Вывод 4 2 2 5 3" xfId="11841"/>
    <cellStyle name="Вывод 4 2 2 5 4" xfId="11839"/>
    <cellStyle name="Вывод 4 2 2 5 5" xfId="5112"/>
    <cellStyle name="Вывод 4 2 2 6" xfId="6418"/>
    <cellStyle name="Вывод 4 2 2 6 2" xfId="11843"/>
    <cellStyle name="Вывод 4 2 2 6 3" xfId="11842"/>
    <cellStyle name="Вывод 4 2 2 7" xfId="4274"/>
    <cellStyle name="Вывод 4 2 2 7 2" xfId="11845"/>
    <cellStyle name="Вывод 4 2 2 7 3" xfId="11844"/>
    <cellStyle name="Вывод 4 2 2 8" xfId="9724"/>
    <cellStyle name="Вывод 4 2 2 8 2" xfId="11847"/>
    <cellStyle name="Вывод 4 2 2 8 3" xfId="11846"/>
    <cellStyle name="Вывод 4 2 2 9" xfId="9884"/>
    <cellStyle name="Вывод 4 2 2 9 2" xfId="11848"/>
    <cellStyle name="Вывод 4 2 3" xfId="1380"/>
    <cellStyle name="Вывод 4 2 3 10" xfId="9539"/>
    <cellStyle name="Вывод 4 2 3 10 2" xfId="11850"/>
    <cellStyle name="Вывод 4 2 3 11" xfId="4135"/>
    <cellStyle name="Вывод 4 2 3 11 2" xfId="11851"/>
    <cellStyle name="Вывод 4 2 3 12" xfId="11852"/>
    <cellStyle name="Вывод 4 2 3 13" xfId="11849"/>
    <cellStyle name="Вывод 4 2 3 2" xfId="1381"/>
    <cellStyle name="Вывод 4 2 3 2 2" xfId="5450"/>
    <cellStyle name="Вывод 4 2 3 2 2 2" xfId="11854"/>
    <cellStyle name="Вывод 4 2 3 2 3" xfId="6759"/>
    <cellStyle name="Вывод 4 2 3 2 3 2" xfId="11855"/>
    <cellStyle name="Вывод 4 2 3 2 4" xfId="11856"/>
    <cellStyle name="Вывод 4 2 3 2 5" xfId="11853"/>
    <cellStyle name="Вывод 4 2 3 2 6" xfId="4772"/>
    <cellStyle name="Вывод 4 2 3 3" xfId="1382"/>
    <cellStyle name="Вывод 4 2 3 3 2" xfId="5451"/>
    <cellStyle name="Вывод 4 2 3 3 2 2" xfId="11858"/>
    <cellStyle name="Вывод 4 2 3 3 3" xfId="6760"/>
    <cellStyle name="Вывод 4 2 3 3 3 2" xfId="11859"/>
    <cellStyle name="Вывод 4 2 3 3 4" xfId="11860"/>
    <cellStyle name="Вывод 4 2 3 3 5" xfId="11857"/>
    <cellStyle name="Вывод 4 2 3 3 6" xfId="4969"/>
    <cellStyle name="Вывод 4 2 3 4" xfId="1383"/>
    <cellStyle name="Вывод 4 2 3 4 2" xfId="6761"/>
    <cellStyle name="Вывод 4 2 3 4 2 2" xfId="11862"/>
    <cellStyle name="Вывод 4 2 3 4 3" xfId="11863"/>
    <cellStyle name="Вывод 4 2 3 4 4" xfId="11861"/>
    <cellStyle name="Вывод 4 2 3 4 5" xfId="5113"/>
    <cellStyle name="Вывод 4 2 3 5" xfId="6419"/>
    <cellStyle name="Вывод 4 2 3 5 2" xfId="11865"/>
    <cellStyle name="Вывод 4 2 3 5 3" xfId="11864"/>
    <cellStyle name="Вывод 4 2 3 6" xfId="4454"/>
    <cellStyle name="Вывод 4 2 3 6 2" xfId="11867"/>
    <cellStyle name="Вывод 4 2 3 6 3" xfId="11866"/>
    <cellStyle name="Вывод 4 2 3 7" xfId="10038"/>
    <cellStyle name="Вывод 4 2 3 7 2" xfId="11869"/>
    <cellStyle name="Вывод 4 2 3 7 3" xfId="11868"/>
    <cellStyle name="Вывод 4 2 3 8" xfId="9583"/>
    <cellStyle name="Вывод 4 2 3 8 2" xfId="11871"/>
    <cellStyle name="Вывод 4 2 3 8 3" xfId="11870"/>
    <cellStyle name="Вывод 4 2 3 9" xfId="9561"/>
    <cellStyle name="Вывод 4 2 3 9 2" xfId="11872"/>
    <cellStyle name="Вывод 4 2 4" xfId="1384"/>
    <cellStyle name="Вывод 4 2 4 2" xfId="5452"/>
    <cellStyle name="Вывод 4 2 4 2 2" xfId="11874"/>
    <cellStyle name="Вывод 4 2 4 3" xfId="6762"/>
    <cellStyle name="Вывод 4 2 4 3 2" xfId="11875"/>
    <cellStyle name="Вывод 4 2 4 4" xfId="11876"/>
    <cellStyle name="Вывод 4 2 4 5" xfId="11873"/>
    <cellStyle name="Вывод 4 2 4 6" xfId="4577"/>
    <cellStyle name="Вывод 4 2 5" xfId="1385"/>
    <cellStyle name="Вывод 4 2 5 2" xfId="5453"/>
    <cellStyle name="Вывод 4 2 5 2 2" xfId="11878"/>
    <cellStyle name="Вывод 4 2 5 3" xfId="6763"/>
    <cellStyle name="Вывод 4 2 5 3 2" xfId="11879"/>
    <cellStyle name="Вывод 4 2 5 4" xfId="11880"/>
    <cellStyle name="Вывод 4 2 5 5" xfId="11877"/>
    <cellStyle name="Вывод 4 2 5 6" xfId="4377"/>
    <cellStyle name="Вывод 4 2 6" xfId="1386"/>
    <cellStyle name="Вывод 4 2 6 2" xfId="5454"/>
    <cellStyle name="Вывод 4 2 6 2 2" xfId="11882"/>
    <cellStyle name="Вывод 4 2 6 3" xfId="6764"/>
    <cellStyle name="Вывод 4 2 6 3 2" xfId="11883"/>
    <cellStyle name="Вывод 4 2 6 4" xfId="11884"/>
    <cellStyle name="Вывод 4 2 6 5" xfId="11881"/>
    <cellStyle name="Вывод 4 2 6 6" xfId="4662"/>
    <cellStyle name="Вывод 4 2 7" xfId="1387"/>
    <cellStyle name="Вывод 4 2 7 2" xfId="6765"/>
    <cellStyle name="Вывод 4 2 7 2 2" xfId="11886"/>
    <cellStyle name="Вывод 4 2 7 3" xfId="11887"/>
    <cellStyle name="Вывод 4 2 7 4" xfId="11885"/>
    <cellStyle name="Вывод 4 2 7 5" xfId="4347"/>
    <cellStyle name="Вывод 4 2 8" xfId="6316"/>
    <cellStyle name="Вывод 4 2 8 2" xfId="11889"/>
    <cellStyle name="Вывод 4 2 8 3" xfId="11888"/>
    <cellStyle name="Вывод 4 2 9" xfId="4184"/>
    <cellStyle name="Вывод 4 2 9 2" xfId="11891"/>
    <cellStyle name="Вывод 4 2 9 3" xfId="11890"/>
    <cellStyle name="Вывод 4 3" xfId="275"/>
    <cellStyle name="Вывод 4 3 10" xfId="9325"/>
    <cellStyle name="Вывод 4 3 10 2" xfId="11893"/>
    <cellStyle name="Вывод 4 3 10 3" xfId="11892"/>
    <cellStyle name="Вывод 4 3 11" xfId="9487"/>
    <cellStyle name="Вывод 4 3 11 2" xfId="11894"/>
    <cellStyle name="Вывод 4 3 12" xfId="9564"/>
    <cellStyle name="Вывод 4 3 12 2" xfId="11895"/>
    <cellStyle name="Вывод 4 3 13" xfId="9218"/>
    <cellStyle name="Вывод 4 3 13 2" xfId="11896"/>
    <cellStyle name="Вывод 4 3 14" xfId="9331"/>
    <cellStyle name="Вывод 4 3 15" xfId="11897"/>
    <cellStyle name="Вывод 4 3 16" xfId="3983"/>
    <cellStyle name="Вывод 4 3 2" xfId="1388"/>
    <cellStyle name="Вывод 4 3 2 10" xfId="10111"/>
    <cellStyle name="Вывод 4 3 2 10 2" xfId="11899"/>
    <cellStyle name="Вывод 4 3 2 11" xfId="10090"/>
    <cellStyle name="Вывод 4 3 2 11 2" xfId="11900"/>
    <cellStyle name="Вывод 4 3 2 12" xfId="9962"/>
    <cellStyle name="Вывод 4 3 2 12 2" xfId="11901"/>
    <cellStyle name="Вывод 4 3 2 13" xfId="11902"/>
    <cellStyle name="Вывод 4 3 2 14" xfId="11898"/>
    <cellStyle name="Вывод 4 3 2 2" xfId="1389"/>
    <cellStyle name="Вывод 4 3 2 2 2" xfId="5455"/>
    <cellStyle name="Вывод 4 3 2 2 2 2" xfId="11904"/>
    <cellStyle name="Вывод 4 3 2 2 3" xfId="6766"/>
    <cellStyle name="Вывод 4 3 2 2 3 2" xfId="11905"/>
    <cellStyle name="Вывод 4 3 2 2 4" xfId="11906"/>
    <cellStyle name="Вывод 4 3 2 2 5" xfId="11903"/>
    <cellStyle name="Вывод 4 3 2 2 6" xfId="4455"/>
    <cellStyle name="Вывод 4 3 2 3" xfId="1390"/>
    <cellStyle name="Вывод 4 3 2 3 2" xfId="5456"/>
    <cellStyle name="Вывод 4 3 2 3 2 2" xfId="11908"/>
    <cellStyle name="Вывод 4 3 2 3 3" xfId="6767"/>
    <cellStyle name="Вывод 4 3 2 3 3 2" xfId="11909"/>
    <cellStyle name="Вывод 4 3 2 3 4" xfId="11910"/>
    <cellStyle name="Вывод 4 3 2 3 5" xfId="11907"/>
    <cellStyle name="Вывод 4 3 2 3 6" xfId="4875"/>
    <cellStyle name="Вывод 4 3 2 4" xfId="1391"/>
    <cellStyle name="Вывод 4 3 2 4 2" xfId="5457"/>
    <cellStyle name="Вывод 4 3 2 4 2 2" xfId="11912"/>
    <cellStyle name="Вывод 4 3 2 4 3" xfId="6768"/>
    <cellStyle name="Вывод 4 3 2 4 3 2" xfId="11913"/>
    <cellStyle name="Вывод 4 3 2 4 4" xfId="11914"/>
    <cellStyle name="Вывод 4 3 2 4 5" xfId="11911"/>
    <cellStyle name="Вывод 4 3 2 4 6" xfId="4970"/>
    <cellStyle name="Вывод 4 3 2 5" xfId="1392"/>
    <cellStyle name="Вывод 4 3 2 5 2" xfId="6769"/>
    <cellStyle name="Вывод 4 3 2 5 2 2" xfId="11916"/>
    <cellStyle name="Вывод 4 3 2 5 3" xfId="11917"/>
    <cellStyle name="Вывод 4 3 2 5 4" xfId="11915"/>
    <cellStyle name="Вывод 4 3 2 5 5" xfId="5114"/>
    <cellStyle name="Вывод 4 3 2 6" xfId="6420"/>
    <cellStyle name="Вывод 4 3 2 6 2" xfId="11919"/>
    <cellStyle name="Вывод 4 3 2 6 3" xfId="11918"/>
    <cellStyle name="Вывод 4 3 2 7" xfId="4256"/>
    <cellStyle name="Вывод 4 3 2 7 2" xfId="11921"/>
    <cellStyle name="Вывод 4 3 2 7 3" xfId="11920"/>
    <cellStyle name="Вывод 4 3 2 8" xfId="4145"/>
    <cellStyle name="Вывод 4 3 2 8 2" xfId="11923"/>
    <cellStyle name="Вывод 4 3 2 8 3" xfId="11922"/>
    <cellStyle name="Вывод 4 3 2 9" xfId="9572"/>
    <cellStyle name="Вывод 4 3 2 9 2" xfId="11924"/>
    <cellStyle name="Вывод 4 3 3" xfId="1393"/>
    <cellStyle name="Вывод 4 3 3 10" xfId="9537"/>
    <cellStyle name="Вывод 4 3 3 10 2" xfId="11926"/>
    <cellStyle name="Вывод 4 3 3 11" xfId="9519"/>
    <cellStyle name="Вывод 4 3 3 11 2" xfId="11927"/>
    <cellStyle name="Вывод 4 3 3 12" xfId="11928"/>
    <cellStyle name="Вывод 4 3 3 13" xfId="11925"/>
    <cellStyle name="Вывод 4 3 3 2" xfId="1394"/>
    <cellStyle name="Вывод 4 3 3 2 2" xfId="5458"/>
    <cellStyle name="Вывод 4 3 3 2 2 2" xfId="11930"/>
    <cellStyle name="Вывод 4 3 3 2 3" xfId="6770"/>
    <cellStyle name="Вывод 4 3 3 2 3 2" xfId="11931"/>
    <cellStyle name="Вывод 4 3 3 2 4" xfId="11932"/>
    <cellStyle name="Вывод 4 3 3 2 5" xfId="11929"/>
    <cellStyle name="Вывод 4 3 3 2 6" xfId="4797"/>
    <cellStyle name="Вывод 4 3 3 3" xfId="1395"/>
    <cellStyle name="Вывод 4 3 3 3 2" xfId="5459"/>
    <cellStyle name="Вывод 4 3 3 3 2 2" xfId="11934"/>
    <cellStyle name="Вывод 4 3 3 3 3" xfId="6771"/>
    <cellStyle name="Вывод 4 3 3 3 3 2" xfId="11935"/>
    <cellStyle name="Вывод 4 3 3 3 4" xfId="11936"/>
    <cellStyle name="Вывод 4 3 3 3 5" xfId="11933"/>
    <cellStyle name="Вывод 4 3 3 3 6" xfId="4971"/>
    <cellStyle name="Вывод 4 3 3 4" xfId="1396"/>
    <cellStyle name="Вывод 4 3 3 4 2" xfId="6772"/>
    <cellStyle name="Вывод 4 3 3 4 2 2" xfId="11938"/>
    <cellStyle name="Вывод 4 3 3 4 3" xfId="11939"/>
    <cellStyle name="Вывод 4 3 3 4 4" xfId="11937"/>
    <cellStyle name="Вывод 4 3 3 4 5" xfId="5115"/>
    <cellStyle name="Вывод 4 3 3 5" xfId="6421"/>
    <cellStyle name="Вывод 4 3 3 5 2" xfId="11941"/>
    <cellStyle name="Вывод 4 3 3 5 3" xfId="11940"/>
    <cellStyle name="Вывод 4 3 3 6" xfId="4456"/>
    <cellStyle name="Вывод 4 3 3 6 2" xfId="11943"/>
    <cellStyle name="Вывод 4 3 3 6 3" xfId="11942"/>
    <cellStyle name="Вывод 4 3 3 7" xfId="9463"/>
    <cellStyle name="Вывод 4 3 3 7 2" xfId="11945"/>
    <cellStyle name="Вывод 4 3 3 7 3" xfId="11944"/>
    <cellStyle name="Вывод 4 3 3 8" xfId="9800"/>
    <cellStyle name="Вывод 4 3 3 8 2" xfId="11947"/>
    <cellStyle name="Вывод 4 3 3 8 3" xfId="11946"/>
    <cellStyle name="Вывод 4 3 3 9" xfId="4040"/>
    <cellStyle name="Вывод 4 3 3 9 2" xfId="11948"/>
    <cellStyle name="Вывод 4 3 4" xfId="1397"/>
    <cellStyle name="Вывод 4 3 4 2" xfId="5460"/>
    <cellStyle name="Вывод 4 3 4 2 2" xfId="11950"/>
    <cellStyle name="Вывод 4 3 4 3" xfId="6773"/>
    <cellStyle name="Вывод 4 3 4 3 2" xfId="11951"/>
    <cellStyle name="Вывод 4 3 4 4" xfId="11952"/>
    <cellStyle name="Вывод 4 3 4 5" xfId="11949"/>
    <cellStyle name="Вывод 4 3 4 6" xfId="4602"/>
    <cellStyle name="Вывод 4 3 5" xfId="1398"/>
    <cellStyle name="Вывод 4 3 5 2" xfId="5461"/>
    <cellStyle name="Вывод 4 3 5 2 2" xfId="11954"/>
    <cellStyle name="Вывод 4 3 5 3" xfId="6774"/>
    <cellStyle name="Вывод 4 3 5 3 2" xfId="11955"/>
    <cellStyle name="Вывод 4 3 5 4" xfId="11956"/>
    <cellStyle name="Вывод 4 3 5 5" xfId="11953"/>
    <cellStyle name="Вывод 4 3 5 6" xfId="4357"/>
    <cellStyle name="Вывод 4 3 6" xfId="1399"/>
    <cellStyle name="Вывод 4 3 6 2" xfId="5462"/>
    <cellStyle name="Вывод 4 3 6 2 2" xfId="11958"/>
    <cellStyle name="Вывод 4 3 6 3" xfId="6775"/>
    <cellStyle name="Вывод 4 3 6 3 2" xfId="11959"/>
    <cellStyle name="Вывод 4 3 6 4" xfId="11960"/>
    <cellStyle name="Вывод 4 3 6 5" xfId="11957"/>
    <cellStyle name="Вывод 4 3 6 6" xfId="4626"/>
    <cellStyle name="Вывод 4 3 7" xfId="1400"/>
    <cellStyle name="Вывод 4 3 7 2" xfId="6776"/>
    <cellStyle name="Вывод 4 3 7 2 2" xfId="11962"/>
    <cellStyle name="Вывод 4 3 7 3" xfId="11963"/>
    <cellStyle name="Вывод 4 3 7 4" xfId="11961"/>
    <cellStyle name="Вывод 4 3 7 5" xfId="4621"/>
    <cellStyle name="Вывод 4 3 8" xfId="6317"/>
    <cellStyle name="Вывод 4 3 8 2" xfId="11965"/>
    <cellStyle name="Вывод 4 3 8 3" xfId="11964"/>
    <cellStyle name="Вывод 4 3 9" xfId="4185"/>
    <cellStyle name="Вывод 4 3 9 2" xfId="11967"/>
    <cellStyle name="Вывод 4 3 9 3" xfId="11966"/>
    <cellStyle name="Вывод 4 4" xfId="276"/>
    <cellStyle name="Вывод 4 4 10" xfId="9694"/>
    <cellStyle name="Вывод 4 4 10 2" xfId="11969"/>
    <cellStyle name="Вывод 4 4 11" xfId="9372"/>
    <cellStyle name="Вывод 4 4 11 2" xfId="11970"/>
    <cellStyle name="Вывод 4 4 12" xfId="9516"/>
    <cellStyle name="Вывод 4 4 12 2" xfId="11971"/>
    <cellStyle name="Вывод 4 4 13" xfId="11972"/>
    <cellStyle name="Вывод 4 4 14" xfId="11968"/>
    <cellStyle name="Вывод 4 4 2" xfId="1401"/>
    <cellStyle name="Вывод 4 4 2 2" xfId="5463"/>
    <cellStyle name="Вывод 4 4 2 2 2" xfId="11974"/>
    <cellStyle name="Вывод 4 4 2 3" xfId="6777"/>
    <cellStyle name="Вывод 4 4 2 3 2" xfId="11975"/>
    <cellStyle name="Вывод 4 4 2 4" xfId="11976"/>
    <cellStyle name="Вывод 4 4 2 5" xfId="11973"/>
    <cellStyle name="Вывод 4 4 2 6" xfId="4248"/>
    <cellStyle name="Вывод 4 4 3" xfId="1402"/>
    <cellStyle name="Вывод 4 4 3 2" xfId="5464"/>
    <cellStyle name="Вывод 4 4 3 2 2" xfId="11978"/>
    <cellStyle name="Вывод 4 4 3 3" xfId="6778"/>
    <cellStyle name="Вывод 4 4 3 3 2" xfId="11979"/>
    <cellStyle name="Вывод 4 4 3 4" xfId="11980"/>
    <cellStyle name="Вывод 4 4 3 5" xfId="11977"/>
    <cellStyle name="Вывод 4 4 3 6" xfId="4824"/>
    <cellStyle name="Вывод 4 4 4" xfId="1403"/>
    <cellStyle name="Вывод 4 4 4 2" xfId="5465"/>
    <cellStyle name="Вывод 4 4 4 2 2" xfId="11982"/>
    <cellStyle name="Вывод 4 4 4 3" xfId="6779"/>
    <cellStyle name="Вывод 4 4 4 3 2" xfId="11983"/>
    <cellStyle name="Вывод 4 4 4 4" xfId="11984"/>
    <cellStyle name="Вывод 4 4 4 5" xfId="11981"/>
    <cellStyle name="Вывод 4 4 4 6" xfId="4537"/>
    <cellStyle name="Вывод 4 4 5" xfId="1404"/>
    <cellStyle name="Вывод 4 4 5 2" xfId="6780"/>
    <cellStyle name="Вывод 4 4 5 2 2" xfId="11986"/>
    <cellStyle name="Вывод 4 4 5 3" xfId="11987"/>
    <cellStyle name="Вывод 4 4 5 4" xfId="11985"/>
    <cellStyle name="Вывод 4 4 5 5" xfId="4415"/>
    <cellStyle name="Вывод 4 4 6" xfId="6318"/>
    <cellStyle name="Вывод 4 4 6 2" xfId="11989"/>
    <cellStyle name="Вывод 4 4 6 3" xfId="11988"/>
    <cellStyle name="Вывод 4 4 7" xfId="4186"/>
    <cellStyle name="Вывод 4 4 7 2" xfId="11991"/>
    <cellStyle name="Вывод 4 4 7 3" xfId="11990"/>
    <cellStyle name="Вывод 4 4 8" xfId="9461"/>
    <cellStyle name="Вывод 4 4 8 2" xfId="11993"/>
    <cellStyle name="Вывод 4 4 8 3" xfId="11992"/>
    <cellStyle name="Вывод 4 4 9" xfId="4105"/>
    <cellStyle name="Вывод 4 4 9 2" xfId="11994"/>
    <cellStyle name="Вывод 4 5" xfId="1405"/>
    <cellStyle name="Вывод 4 5 2" xfId="5466"/>
    <cellStyle name="Вывод 4 5 2 2" xfId="11996"/>
    <cellStyle name="Вывод 4 5 3" xfId="6781"/>
    <cellStyle name="Вывод 4 5 3 2" xfId="11997"/>
    <cellStyle name="Вывод 4 5 4" xfId="11998"/>
    <cellStyle name="Вывод 4 5 5" xfId="11995"/>
    <cellStyle name="Вывод 4 5 6" xfId="4311"/>
    <cellStyle name="Вывод 4 6" xfId="1406"/>
    <cellStyle name="Вывод 4 6 2" xfId="5467"/>
    <cellStyle name="Вывод 4 6 2 2" xfId="12000"/>
    <cellStyle name="Вывод 4 6 3" xfId="6782"/>
    <cellStyle name="Вывод 4 6 3 2" xfId="12001"/>
    <cellStyle name="Вывод 4 6 4" xfId="12002"/>
    <cellStyle name="Вывод 4 6 5" xfId="11999"/>
    <cellStyle name="Вывод 4 6 6" xfId="4667"/>
    <cellStyle name="Вывод 4 7" xfId="1407"/>
    <cellStyle name="Вывод 4 7 2" xfId="5468"/>
    <cellStyle name="Вывод 4 7 2 2" xfId="12004"/>
    <cellStyle name="Вывод 4 7 3" xfId="6783"/>
    <cellStyle name="Вывод 4 7 3 2" xfId="12005"/>
    <cellStyle name="Вывод 4 7 4" xfId="12006"/>
    <cellStyle name="Вывод 4 7 5" xfId="12003"/>
    <cellStyle name="Вывод 4 7 6" xfId="4691"/>
    <cellStyle name="Вывод 4 8" xfId="1408"/>
    <cellStyle name="Вывод 4 8 2" xfId="6784"/>
    <cellStyle name="Вывод 4 8 2 2" xfId="12008"/>
    <cellStyle name="Вывод 4 8 3" xfId="12009"/>
    <cellStyle name="Вывод 4 8 4" xfId="12007"/>
    <cellStyle name="Вывод 4 8 5" xfId="4622"/>
    <cellStyle name="Вывод 4 9" xfId="6315"/>
    <cellStyle name="Вывод 4 9 2" xfId="12011"/>
    <cellStyle name="Вывод 4 9 3" xfId="12010"/>
    <cellStyle name="Вывод 5" xfId="277"/>
    <cellStyle name="Вывод 5 10" xfId="4115"/>
    <cellStyle name="Вывод 5 10 2" xfId="12013"/>
    <cellStyle name="Вывод 5 10 3" xfId="12012"/>
    <cellStyle name="Вывод 5 11" xfId="9632"/>
    <cellStyle name="Вывод 5 11 2" xfId="12015"/>
    <cellStyle name="Вывод 5 11 3" xfId="12014"/>
    <cellStyle name="Вывод 5 12" xfId="10065"/>
    <cellStyle name="Вывод 5 12 2" xfId="12016"/>
    <cellStyle name="Вывод 5 13" xfId="9422"/>
    <cellStyle name="Вывод 5 13 2" xfId="12017"/>
    <cellStyle name="Вывод 5 14" xfId="12018"/>
    <cellStyle name="Вывод 5 2" xfId="278"/>
    <cellStyle name="Вывод 5 2 10" xfId="9612"/>
    <cellStyle name="Вывод 5 2 10 2" xfId="12020"/>
    <cellStyle name="Вывод 5 2 10 3" xfId="12019"/>
    <cellStyle name="Вывод 5 2 11" xfId="9413"/>
    <cellStyle name="Вывод 5 2 11 2" xfId="12021"/>
    <cellStyle name="Вывод 5 2 12" xfId="9806"/>
    <cellStyle name="Вывод 5 2 12 2" xfId="12022"/>
    <cellStyle name="Вывод 5 2 13" xfId="4143"/>
    <cellStyle name="Вывод 5 2 13 2" xfId="12023"/>
    <cellStyle name="Вывод 5 2 14" xfId="9923"/>
    <cellStyle name="Вывод 5 2 15" xfId="12024"/>
    <cellStyle name="Вывод 5 2 16" xfId="3959"/>
    <cellStyle name="Вывод 5 2 2" xfId="1409"/>
    <cellStyle name="Вывод 5 2 2 10" xfId="4154"/>
    <cellStyle name="Вывод 5 2 2 10 2" xfId="12026"/>
    <cellStyle name="Вывод 5 2 2 11" xfId="9370"/>
    <cellStyle name="Вывод 5 2 2 11 2" xfId="12027"/>
    <cellStyle name="Вывод 5 2 2 12" xfId="10074"/>
    <cellStyle name="Вывод 5 2 2 12 2" xfId="12028"/>
    <cellStyle name="Вывод 5 2 2 13" xfId="12029"/>
    <cellStyle name="Вывод 5 2 2 14" xfId="12025"/>
    <cellStyle name="Вывод 5 2 2 2" xfId="1410"/>
    <cellStyle name="Вывод 5 2 2 2 2" xfId="5469"/>
    <cellStyle name="Вывод 5 2 2 2 2 2" xfId="12031"/>
    <cellStyle name="Вывод 5 2 2 2 3" xfId="6785"/>
    <cellStyle name="Вывод 5 2 2 2 3 2" xfId="12032"/>
    <cellStyle name="Вывод 5 2 2 2 4" xfId="12033"/>
    <cellStyle name="Вывод 5 2 2 2 5" xfId="12030"/>
    <cellStyle name="Вывод 5 2 2 2 6" xfId="4457"/>
    <cellStyle name="Вывод 5 2 2 3" xfId="1411"/>
    <cellStyle name="Вывод 5 2 2 3 2" xfId="5470"/>
    <cellStyle name="Вывод 5 2 2 3 2 2" xfId="12035"/>
    <cellStyle name="Вывод 5 2 2 3 3" xfId="6786"/>
    <cellStyle name="Вывод 5 2 2 3 3 2" xfId="12036"/>
    <cellStyle name="Вывод 5 2 2 3 4" xfId="12037"/>
    <cellStyle name="Вывод 5 2 2 3 5" xfId="12034"/>
    <cellStyle name="Вывод 5 2 2 3 6" xfId="4851"/>
    <cellStyle name="Вывод 5 2 2 4" xfId="1412"/>
    <cellStyle name="Вывод 5 2 2 4 2" xfId="5471"/>
    <cellStyle name="Вывод 5 2 2 4 2 2" xfId="12039"/>
    <cellStyle name="Вывод 5 2 2 4 3" xfId="6787"/>
    <cellStyle name="Вывод 5 2 2 4 3 2" xfId="12040"/>
    <cellStyle name="Вывод 5 2 2 4 4" xfId="12041"/>
    <cellStyle name="Вывод 5 2 2 4 5" xfId="12038"/>
    <cellStyle name="Вывод 5 2 2 4 6" xfId="4972"/>
    <cellStyle name="Вывод 5 2 2 5" xfId="1413"/>
    <cellStyle name="Вывод 5 2 2 5 2" xfId="6788"/>
    <cellStyle name="Вывод 5 2 2 5 2 2" xfId="12043"/>
    <cellStyle name="Вывод 5 2 2 5 3" xfId="12044"/>
    <cellStyle name="Вывод 5 2 2 5 4" xfId="12042"/>
    <cellStyle name="Вывод 5 2 2 5 5" xfId="5116"/>
    <cellStyle name="Вывод 5 2 2 6" xfId="6422"/>
    <cellStyle name="Вывод 5 2 2 6 2" xfId="12046"/>
    <cellStyle name="Вывод 5 2 2 6 3" xfId="12045"/>
    <cellStyle name="Вывод 5 2 2 7" xfId="4266"/>
    <cellStyle name="Вывод 5 2 2 7 2" xfId="12048"/>
    <cellStyle name="Вывод 5 2 2 7 3" xfId="12047"/>
    <cellStyle name="Вывод 5 2 2 8" xfId="9459"/>
    <cellStyle name="Вывод 5 2 2 8 2" xfId="12050"/>
    <cellStyle name="Вывод 5 2 2 8 3" xfId="12049"/>
    <cellStyle name="Вывод 5 2 2 9" xfId="9575"/>
    <cellStyle name="Вывод 5 2 2 9 2" xfId="12051"/>
    <cellStyle name="Вывод 5 2 3" xfId="1414"/>
    <cellStyle name="Вывод 5 2 3 10" xfId="9442"/>
    <cellStyle name="Вывод 5 2 3 10 2" xfId="12053"/>
    <cellStyle name="Вывод 5 2 3 11" xfId="9698"/>
    <cellStyle name="Вывод 5 2 3 11 2" xfId="12054"/>
    <cellStyle name="Вывод 5 2 3 12" xfId="12055"/>
    <cellStyle name="Вывод 5 2 3 13" xfId="12052"/>
    <cellStyle name="Вывод 5 2 3 2" xfId="1415"/>
    <cellStyle name="Вывод 5 2 3 2 2" xfId="5472"/>
    <cellStyle name="Вывод 5 2 3 2 2 2" xfId="12057"/>
    <cellStyle name="Вывод 5 2 3 2 3" xfId="6789"/>
    <cellStyle name="Вывод 5 2 3 2 3 2" xfId="12058"/>
    <cellStyle name="Вывод 5 2 3 2 4" xfId="12059"/>
    <cellStyle name="Вывод 5 2 3 2 5" xfId="12056"/>
    <cellStyle name="Вывод 5 2 3 2 6" xfId="4773"/>
    <cellStyle name="Вывод 5 2 3 3" xfId="1416"/>
    <cellStyle name="Вывод 5 2 3 3 2" xfId="5473"/>
    <cellStyle name="Вывод 5 2 3 3 2 2" xfId="12061"/>
    <cellStyle name="Вывод 5 2 3 3 3" xfId="6790"/>
    <cellStyle name="Вывод 5 2 3 3 3 2" xfId="12062"/>
    <cellStyle name="Вывод 5 2 3 3 4" xfId="12063"/>
    <cellStyle name="Вывод 5 2 3 3 5" xfId="12060"/>
    <cellStyle name="Вывод 5 2 3 3 6" xfId="4973"/>
    <cellStyle name="Вывод 5 2 3 4" xfId="1417"/>
    <cellStyle name="Вывод 5 2 3 4 2" xfId="6791"/>
    <cellStyle name="Вывод 5 2 3 4 2 2" xfId="12065"/>
    <cellStyle name="Вывод 5 2 3 4 3" xfId="12066"/>
    <cellStyle name="Вывод 5 2 3 4 4" xfId="12064"/>
    <cellStyle name="Вывод 5 2 3 4 5" xfId="5117"/>
    <cellStyle name="Вывод 5 2 3 5" xfId="6423"/>
    <cellStyle name="Вывод 5 2 3 5 2" xfId="12068"/>
    <cellStyle name="Вывод 5 2 3 5 3" xfId="12067"/>
    <cellStyle name="Вывод 5 2 3 6" xfId="4458"/>
    <cellStyle name="Вывод 5 2 3 6 2" xfId="12070"/>
    <cellStyle name="Вывод 5 2 3 6 3" xfId="12069"/>
    <cellStyle name="Вывод 5 2 3 7" xfId="4098"/>
    <cellStyle name="Вывод 5 2 3 7 2" xfId="12072"/>
    <cellStyle name="Вывод 5 2 3 7 3" xfId="12071"/>
    <cellStyle name="Вывод 5 2 3 8" xfId="9943"/>
    <cellStyle name="Вывод 5 2 3 8 2" xfId="12074"/>
    <cellStyle name="Вывод 5 2 3 8 3" xfId="12073"/>
    <cellStyle name="Вывод 5 2 3 9" xfId="9626"/>
    <cellStyle name="Вывод 5 2 3 9 2" xfId="12075"/>
    <cellStyle name="Вывод 5 2 4" xfId="1418"/>
    <cellStyle name="Вывод 5 2 4 2" xfId="5474"/>
    <cellStyle name="Вывод 5 2 4 2 2" xfId="12077"/>
    <cellStyle name="Вывод 5 2 4 3" xfId="6792"/>
    <cellStyle name="Вывод 5 2 4 3 2" xfId="12078"/>
    <cellStyle name="Вывод 5 2 4 4" xfId="12079"/>
    <cellStyle name="Вывод 5 2 4 5" xfId="12076"/>
    <cellStyle name="Вывод 5 2 4 6" xfId="4578"/>
    <cellStyle name="Вывод 5 2 5" xfId="1419"/>
    <cellStyle name="Вывод 5 2 5 2" xfId="5475"/>
    <cellStyle name="Вывод 5 2 5 2 2" xfId="12081"/>
    <cellStyle name="Вывод 5 2 5 3" xfId="6793"/>
    <cellStyle name="Вывод 5 2 5 3 2" xfId="12082"/>
    <cellStyle name="Вывод 5 2 5 4" xfId="12083"/>
    <cellStyle name="Вывод 5 2 5 5" xfId="12080"/>
    <cellStyle name="Вывод 5 2 5 6" xfId="4376"/>
    <cellStyle name="Вывод 5 2 6" xfId="1420"/>
    <cellStyle name="Вывод 5 2 6 2" xfId="5476"/>
    <cellStyle name="Вывод 5 2 6 2 2" xfId="12085"/>
    <cellStyle name="Вывод 5 2 6 3" xfId="6794"/>
    <cellStyle name="Вывод 5 2 6 3 2" xfId="12086"/>
    <cellStyle name="Вывод 5 2 6 4" xfId="12087"/>
    <cellStyle name="Вывод 5 2 6 5" xfId="12084"/>
    <cellStyle name="Вывод 5 2 6 6" xfId="4713"/>
    <cellStyle name="Вывод 5 2 7" xfId="1421"/>
    <cellStyle name="Вывод 5 2 7 2" xfId="6795"/>
    <cellStyle name="Вывод 5 2 7 2 2" xfId="12089"/>
    <cellStyle name="Вывод 5 2 7 3" xfId="12090"/>
    <cellStyle name="Вывод 5 2 7 4" xfId="12088"/>
    <cellStyle name="Вывод 5 2 7 5" xfId="4531"/>
    <cellStyle name="Вывод 5 2 8" xfId="6320"/>
    <cellStyle name="Вывод 5 2 8 2" xfId="12092"/>
    <cellStyle name="Вывод 5 2 8 3" xfId="12091"/>
    <cellStyle name="Вывод 5 2 9" xfId="4187"/>
    <cellStyle name="Вывод 5 2 9 2" xfId="12094"/>
    <cellStyle name="Вывод 5 2 9 3" xfId="12093"/>
    <cellStyle name="Вывод 5 3" xfId="279"/>
    <cellStyle name="Вывод 5 3 10" xfId="4087"/>
    <cellStyle name="Вывод 5 3 10 2" xfId="12096"/>
    <cellStyle name="Вывод 5 3 10 3" xfId="12095"/>
    <cellStyle name="Вывод 5 3 11" xfId="4127"/>
    <cellStyle name="Вывод 5 3 11 2" xfId="12097"/>
    <cellStyle name="Вывод 5 3 12" xfId="9873"/>
    <cellStyle name="Вывод 5 3 12 2" xfId="12098"/>
    <cellStyle name="Вывод 5 3 13" xfId="10014"/>
    <cellStyle name="Вывод 5 3 13 2" xfId="12099"/>
    <cellStyle name="Вывод 5 3 14" xfId="9646"/>
    <cellStyle name="Вывод 5 3 15" xfId="12100"/>
    <cellStyle name="Вывод 5 3 16" xfId="3982"/>
    <cellStyle name="Вывод 5 3 2" xfId="1422"/>
    <cellStyle name="Вывод 5 3 2 10" xfId="9337"/>
    <cellStyle name="Вывод 5 3 2 10 2" xfId="12102"/>
    <cellStyle name="Вывод 5 3 2 11" xfId="9313"/>
    <cellStyle name="Вывод 5 3 2 11 2" xfId="12103"/>
    <cellStyle name="Вывод 5 3 2 12" xfId="9355"/>
    <cellStyle name="Вывод 5 3 2 12 2" xfId="12104"/>
    <cellStyle name="Вывод 5 3 2 13" xfId="12105"/>
    <cellStyle name="Вывод 5 3 2 14" xfId="12101"/>
    <cellStyle name="Вывод 5 3 2 2" xfId="1423"/>
    <cellStyle name="Вывод 5 3 2 2 2" xfId="5477"/>
    <cellStyle name="Вывод 5 3 2 2 2 2" xfId="12107"/>
    <cellStyle name="Вывод 5 3 2 2 3" xfId="6796"/>
    <cellStyle name="Вывод 5 3 2 2 3 2" xfId="12108"/>
    <cellStyle name="Вывод 5 3 2 2 4" xfId="12109"/>
    <cellStyle name="Вывод 5 3 2 2 5" xfId="12106"/>
    <cellStyle name="Вывод 5 3 2 2 6" xfId="4459"/>
    <cellStyle name="Вывод 5 3 2 3" xfId="1424"/>
    <cellStyle name="Вывод 5 3 2 3 2" xfId="5478"/>
    <cellStyle name="Вывод 5 3 2 3 2 2" xfId="12111"/>
    <cellStyle name="Вывод 5 3 2 3 3" xfId="6797"/>
    <cellStyle name="Вывод 5 3 2 3 3 2" xfId="12112"/>
    <cellStyle name="Вывод 5 3 2 3 4" xfId="12113"/>
    <cellStyle name="Вывод 5 3 2 3 5" xfId="12110"/>
    <cellStyle name="Вывод 5 3 2 3 6" xfId="4874"/>
    <cellStyle name="Вывод 5 3 2 4" xfId="1425"/>
    <cellStyle name="Вывод 5 3 2 4 2" xfId="5479"/>
    <cellStyle name="Вывод 5 3 2 4 2 2" xfId="12115"/>
    <cellStyle name="Вывод 5 3 2 4 3" xfId="6798"/>
    <cellStyle name="Вывод 5 3 2 4 3 2" xfId="12116"/>
    <cellStyle name="Вывод 5 3 2 4 4" xfId="12117"/>
    <cellStyle name="Вывод 5 3 2 4 5" xfId="12114"/>
    <cellStyle name="Вывод 5 3 2 4 6" xfId="4974"/>
    <cellStyle name="Вывод 5 3 2 5" xfId="1426"/>
    <cellStyle name="Вывод 5 3 2 5 2" xfId="6799"/>
    <cellStyle name="Вывод 5 3 2 5 2 2" xfId="12119"/>
    <cellStyle name="Вывод 5 3 2 5 3" xfId="12120"/>
    <cellStyle name="Вывод 5 3 2 5 4" xfId="12118"/>
    <cellStyle name="Вывод 5 3 2 5 5" xfId="5118"/>
    <cellStyle name="Вывод 5 3 2 6" xfId="6424"/>
    <cellStyle name="Вывод 5 3 2 6 2" xfId="12122"/>
    <cellStyle name="Вывод 5 3 2 6 3" xfId="12121"/>
    <cellStyle name="Вывод 5 3 2 7" xfId="4241"/>
    <cellStyle name="Вывод 5 3 2 7 2" xfId="12124"/>
    <cellStyle name="Вывод 5 3 2 7 3" xfId="12123"/>
    <cellStyle name="Вывод 5 3 2 8" xfId="9597"/>
    <cellStyle name="Вывод 5 3 2 8 2" xfId="12126"/>
    <cellStyle name="Вывод 5 3 2 8 3" xfId="12125"/>
    <cellStyle name="Вывод 5 3 2 9" xfId="9881"/>
    <cellStyle name="Вывод 5 3 2 9 2" xfId="12127"/>
    <cellStyle name="Вывод 5 3 3" xfId="1427"/>
    <cellStyle name="Вывод 5 3 3 10" xfId="9846"/>
    <cellStyle name="Вывод 5 3 3 10 2" xfId="12129"/>
    <cellStyle name="Вывод 5 3 3 11" xfId="9827"/>
    <cellStyle name="Вывод 5 3 3 11 2" xfId="12130"/>
    <cellStyle name="Вывод 5 3 3 12" xfId="12131"/>
    <cellStyle name="Вывод 5 3 3 13" xfId="12128"/>
    <cellStyle name="Вывод 5 3 3 2" xfId="1428"/>
    <cellStyle name="Вывод 5 3 3 2 2" xfId="5480"/>
    <cellStyle name="Вывод 5 3 3 2 2 2" xfId="12133"/>
    <cellStyle name="Вывод 5 3 3 2 3" xfId="6800"/>
    <cellStyle name="Вывод 5 3 3 2 3 2" xfId="12134"/>
    <cellStyle name="Вывод 5 3 3 2 4" xfId="12135"/>
    <cellStyle name="Вывод 5 3 3 2 5" xfId="12132"/>
    <cellStyle name="Вывод 5 3 3 2 6" xfId="4796"/>
    <cellStyle name="Вывод 5 3 3 3" xfId="1429"/>
    <cellStyle name="Вывод 5 3 3 3 2" xfId="5481"/>
    <cellStyle name="Вывод 5 3 3 3 2 2" xfId="12137"/>
    <cellStyle name="Вывод 5 3 3 3 3" xfId="6801"/>
    <cellStyle name="Вывод 5 3 3 3 3 2" xfId="12138"/>
    <cellStyle name="Вывод 5 3 3 3 4" xfId="12139"/>
    <cellStyle name="Вывод 5 3 3 3 5" xfId="12136"/>
    <cellStyle name="Вывод 5 3 3 3 6" xfId="4975"/>
    <cellStyle name="Вывод 5 3 3 4" xfId="1430"/>
    <cellStyle name="Вывод 5 3 3 4 2" xfId="6802"/>
    <cellStyle name="Вывод 5 3 3 4 2 2" xfId="12141"/>
    <cellStyle name="Вывод 5 3 3 4 3" xfId="12142"/>
    <cellStyle name="Вывод 5 3 3 4 4" xfId="12140"/>
    <cellStyle name="Вывод 5 3 3 4 5" xfId="5119"/>
    <cellStyle name="Вывод 5 3 3 5" xfId="6425"/>
    <cellStyle name="Вывод 5 3 3 5 2" xfId="12144"/>
    <cellStyle name="Вывод 5 3 3 5 3" xfId="12143"/>
    <cellStyle name="Вывод 5 3 3 6" xfId="4460"/>
    <cellStyle name="Вывод 5 3 3 6 2" xfId="12146"/>
    <cellStyle name="Вывод 5 3 3 6 3" xfId="12145"/>
    <cellStyle name="Вывод 5 3 3 7" xfId="4094"/>
    <cellStyle name="Вывод 5 3 3 7 2" xfId="12148"/>
    <cellStyle name="Вывод 5 3 3 7 3" xfId="12147"/>
    <cellStyle name="Вывод 5 3 3 8" xfId="4049"/>
    <cellStyle name="Вывод 5 3 3 8 2" xfId="12150"/>
    <cellStyle name="Вывод 5 3 3 8 3" xfId="12149"/>
    <cellStyle name="Вывод 5 3 3 9" xfId="9949"/>
    <cellStyle name="Вывод 5 3 3 9 2" xfId="12151"/>
    <cellStyle name="Вывод 5 3 4" xfId="1431"/>
    <cellStyle name="Вывод 5 3 4 2" xfId="5482"/>
    <cellStyle name="Вывод 5 3 4 2 2" xfId="12153"/>
    <cellStyle name="Вывод 5 3 4 3" xfId="6803"/>
    <cellStyle name="Вывод 5 3 4 3 2" xfId="12154"/>
    <cellStyle name="Вывод 5 3 4 4" xfId="12155"/>
    <cellStyle name="Вывод 5 3 4 5" xfId="12152"/>
    <cellStyle name="Вывод 5 3 4 6" xfId="4601"/>
    <cellStyle name="Вывод 5 3 5" xfId="1432"/>
    <cellStyle name="Вывод 5 3 5 2" xfId="5483"/>
    <cellStyle name="Вывод 5 3 5 2 2" xfId="12157"/>
    <cellStyle name="Вывод 5 3 5 3" xfId="6804"/>
    <cellStyle name="Вывод 5 3 5 3 2" xfId="12158"/>
    <cellStyle name="Вывод 5 3 5 4" xfId="12159"/>
    <cellStyle name="Вывод 5 3 5 5" xfId="12156"/>
    <cellStyle name="Вывод 5 3 5 6" xfId="4358"/>
    <cellStyle name="Вывод 5 3 6" xfId="1433"/>
    <cellStyle name="Вывод 5 3 6 2" xfId="5484"/>
    <cellStyle name="Вывод 5 3 6 2 2" xfId="12161"/>
    <cellStyle name="Вывод 5 3 6 3" xfId="6805"/>
    <cellStyle name="Вывод 5 3 6 3 2" xfId="12162"/>
    <cellStyle name="Вывод 5 3 6 4" xfId="12163"/>
    <cellStyle name="Вывод 5 3 6 5" xfId="12160"/>
    <cellStyle name="Вывод 5 3 6 6" xfId="4725"/>
    <cellStyle name="Вывод 5 3 7" xfId="1434"/>
    <cellStyle name="Вывод 5 3 7 2" xfId="6806"/>
    <cellStyle name="Вывод 5 3 7 2 2" xfId="12165"/>
    <cellStyle name="Вывод 5 3 7 3" xfId="12166"/>
    <cellStyle name="Вывод 5 3 7 4" xfId="12164"/>
    <cellStyle name="Вывод 5 3 7 5" xfId="4530"/>
    <cellStyle name="Вывод 5 3 8" xfId="6321"/>
    <cellStyle name="Вывод 5 3 8 2" xfId="12168"/>
    <cellStyle name="Вывод 5 3 8 3" xfId="12167"/>
    <cellStyle name="Вывод 5 3 9" xfId="4188"/>
    <cellStyle name="Вывод 5 3 9 2" xfId="12170"/>
    <cellStyle name="Вывод 5 3 9 3" xfId="12169"/>
    <cellStyle name="Вывод 5 4" xfId="280"/>
    <cellStyle name="Вывод 5 4 10" xfId="10035"/>
    <cellStyle name="Вывод 5 4 10 2" xfId="12172"/>
    <cellStyle name="Вывод 5 4 11" xfId="9961"/>
    <cellStyle name="Вывод 5 4 11 2" xfId="12173"/>
    <cellStyle name="Вывод 5 4 12" xfId="9635"/>
    <cellStyle name="Вывод 5 4 12 2" xfId="12174"/>
    <cellStyle name="Вывод 5 4 13" xfId="12175"/>
    <cellStyle name="Вывод 5 4 14" xfId="12171"/>
    <cellStyle name="Вывод 5 4 2" xfId="1435"/>
    <cellStyle name="Вывод 5 4 2 2" xfId="5485"/>
    <cellStyle name="Вывод 5 4 2 2 2" xfId="12177"/>
    <cellStyle name="Вывод 5 4 2 3" xfId="6807"/>
    <cellStyle name="Вывод 5 4 2 3 2" xfId="12178"/>
    <cellStyle name="Вывод 5 4 2 4" xfId="12179"/>
    <cellStyle name="Вывод 5 4 2 5" xfId="12176"/>
    <cellStyle name="Вывод 5 4 2 6" xfId="4322"/>
    <cellStyle name="Вывод 5 4 3" xfId="1436"/>
    <cellStyle name="Вывод 5 4 3 2" xfId="5486"/>
    <cellStyle name="Вывод 5 4 3 2 2" xfId="12181"/>
    <cellStyle name="Вывод 5 4 3 3" xfId="6808"/>
    <cellStyle name="Вывод 5 4 3 3 2" xfId="12182"/>
    <cellStyle name="Вывод 5 4 3 4" xfId="12183"/>
    <cellStyle name="Вывод 5 4 3 5" xfId="12180"/>
    <cellStyle name="Вывод 5 4 3 6" xfId="4825"/>
    <cellStyle name="Вывод 5 4 4" xfId="1437"/>
    <cellStyle name="Вывод 5 4 4 2" xfId="5487"/>
    <cellStyle name="Вывод 5 4 4 2 2" xfId="12185"/>
    <cellStyle name="Вывод 5 4 4 3" xfId="6809"/>
    <cellStyle name="Вывод 5 4 4 3 2" xfId="12186"/>
    <cellStyle name="Вывод 5 4 4 4" xfId="12187"/>
    <cellStyle name="Вывод 5 4 4 5" xfId="12184"/>
    <cellStyle name="Вывод 5 4 4 6" xfId="4565"/>
    <cellStyle name="Вывод 5 4 5" xfId="1438"/>
    <cellStyle name="Вывод 5 4 5 2" xfId="6810"/>
    <cellStyle name="Вывод 5 4 5 2 2" xfId="12189"/>
    <cellStyle name="Вывод 5 4 5 3" xfId="12190"/>
    <cellStyle name="Вывод 5 4 5 4" xfId="12188"/>
    <cellStyle name="Вывод 5 4 5 5" xfId="4529"/>
    <cellStyle name="Вывод 5 4 6" xfId="6322"/>
    <cellStyle name="Вывод 5 4 6 2" xfId="12192"/>
    <cellStyle name="Вывод 5 4 6 3" xfId="12191"/>
    <cellStyle name="Вывод 5 4 7" xfId="4189"/>
    <cellStyle name="Вывод 5 4 7 2" xfId="12194"/>
    <cellStyle name="Вывод 5 4 7 3" xfId="12193"/>
    <cellStyle name="Вывод 5 4 8" xfId="10026"/>
    <cellStyle name="Вывод 5 4 8 2" xfId="12196"/>
    <cellStyle name="Вывод 5 4 8 3" xfId="12195"/>
    <cellStyle name="Вывод 5 4 9" xfId="9341"/>
    <cellStyle name="Вывод 5 4 9 2" xfId="12197"/>
    <cellStyle name="Вывод 5 5" xfId="1439"/>
    <cellStyle name="Вывод 5 5 2" xfId="5488"/>
    <cellStyle name="Вывод 5 5 2 2" xfId="12199"/>
    <cellStyle name="Вывод 5 5 3" xfId="6811"/>
    <cellStyle name="Вывод 5 5 3 2" xfId="12200"/>
    <cellStyle name="Вывод 5 5 4" xfId="12201"/>
    <cellStyle name="Вывод 5 5 5" xfId="12198"/>
    <cellStyle name="Вывод 5 5 6" xfId="4312"/>
    <cellStyle name="Вывод 5 6" xfId="1440"/>
    <cellStyle name="Вывод 5 6 2" xfId="5489"/>
    <cellStyle name="Вывод 5 6 2 2" xfId="12203"/>
    <cellStyle name="Вывод 5 6 3" xfId="6812"/>
    <cellStyle name="Вывод 5 6 3 2" xfId="12204"/>
    <cellStyle name="Вывод 5 6 4" xfId="12205"/>
    <cellStyle name="Вывод 5 6 5" xfId="12202"/>
    <cellStyle name="Вывод 5 6 6" xfId="4525"/>
    <cellStyle name="Вывод 5 7" xfId="1441"/>
    <cellStyle name="Вывод 5 7 2" xfId="5490"/>
    <cellStyle name="Вывод 5 7 2 2" xfId="12207"/>
    <cellStyle name="Вывод 5 7 3" xfId="6813"/>
    <cellStyle name="Вывод 5 7 3 2" xfId="12208"/>
    <cellStyle name="Вывод 5 7 4" xfId="12209"/>
    <cellStyle name="Вывод 5 7 5" xfId="12206"/>
    <cellStyle name="Вывод 5 7 6" xfId="4538"/>
    <cellStyle name="Вывод 5 8" xfId="1442"/>
    <cellStyle name="Вывод 5 8 2" xfId="6814"/>
    <cellStyle name="Вывод 5 8 2 2" xfId="12211"/>
    <cellStyle name="Вывод 5 8 3" xfId="12212"/>
    <cellStyle name="Вывод 5 8 4" xfId="12210"/>
    <cellStyle name="Вывод 5 8 5" xfId="4718"/>
    <cellStyle name="Вывод 5 9" xfId="6319"/>
    <cellStyle name="Вывод 5 9 2" xfId="12214"/>
    <cellStyle name="Вывод 5 9 3" xfId="12213"/>
    <cellStyle name="Вычисление" xfId="281" builtinId="22" customBuiltin="1"/>
    <cellStyle name="Вычисление 2" xfId="282"/>
    <cellStyle name="Вычисление 2 10" xfId="1443"/>
    <cellStyle name="Вычисление 2 10 2" xfId="6815"/>
    <cellStyle name="Вычисление 2 10 2 2" xfId="12216"/>
    <cellStyle name="Вычисление 2 10 3" xfId="12217"/>
    <cellStyle name="Вычисление 2 10 4" xfId="12215"/>
    <cellStyle name="Вычисление 2 10 5" xfId="4934"/>
    <cellStyle name="Вычисление 2 11" xfId="6278"/>
    <cellStyle name="Вычисление 2 11 2" xfId="12219"/>
    <cellStyle name="Вычисление 2 11 3" xfId="12218"/>
    <cellStyle name="Вычисление 2 12" xfId="4034"/>
    <cellStyle name="Вычисление 2 12 2" xfId="12221"/>
    <cellStyle name="Вычисление 2 12 3" xfId="12220"/>
    <cellStyle name="Вычисление 2 13" xfId="9475"/>
    <cellStyle name="Вычисление 2 13 2" xfId="12223"/>
    <cellStyle name="Вычисление 2 13 3" xfId="12222"/>
    <cellStyle name="Вычисление 2 14" xfId="9472"/>
    <cellStyle name="Вычисление 2 14 2" xfId="12224"/>
    <cellStyle name="Вычисление 2 15" xfId="9723"/>
    <cellStyle name="Вычисление 2 15 2" xfId="12225"/>
    <cellStyle name="Вычисление 2 16" xfId="12226"/>
    <cellStyle name="Вычисление 2 2" xfId="283"/>
    <cellStyle name="Вычисление 2 3" xfId="284"/>
    <cellStyle name="Вычисление 2 3 10" xfId="4116"/>
    <cellStyle name="Вычисление 2 3 10 2" xfId="12228"/>
    <cellStyle name="Вычисление 2 3 10 3" xfId="12227"/>
    <cellStyle name="Вычисление 2 3 11" xfId="4060"/>
    <cellStyle name="Вычисление 2 3 11 2" xfId="12230"/>
    <cellStyle name="Вычисление 2 3 11 3" xfId="12229"/>
    <cellStyle name="Вычисление 2 3 12" xfId="9940"/>
    <cellStyle name="Вычисление 2 3 12 2" xfId="12231"/>
    <cellStyle name="Вычисление 2 3 13" xfId="9474"/>
    <cellStyle name="Вычисление 2 3 13 2" xfId="12232"/>
    <cellStyle name="Вычисление 2 3 14" xfId="12233"/>
    <cellStyle name="Вычисление 2 3 2" xfId="285"/>
    <cellStyle name="Вычисление 2 3 2 10" xfId="9351"/>
    <cellStyle name="Вычисление 2 3 2 10 2" xfId="12235"/>
    <cellStyle name="Вычисление 2 3 2 10 3" xfId="12234"/>
    <cellStyle name="Вычисление 2 3 2 11" xfId="9434"/>
    <cellStyle name="Вычисление 2 3 2 11 2" xfId="12236"/>
    <cellStyle name="Вычисление 2 3 2 12" xfId="9667"/>
    <cellStyle name="Вычисление 2 3 2 12 2" xfId="12237"/>
    <cellStyle name="Вычисление 2 3 2 13" xfId="10002"/>
    <cellStyle name="Вычисление 2 3 2 13 2" xfId="12238"/>
    <cellStyle name="Вычисление 2 3 2 14" xfId="9793"/>
    <cellStyle name="Вычисление 2 3 2 15" xfId="12239"/>
    <cellStyle name="Вычисление 2 3 2 16" xfId="3961"/>
    <cellStyle name="Вычисление 2 3 2 2" xfId="1444"/>
    <cellStyle name="Вычисление 2 3 2 2 10" xfId="9386"/>
    <cellStyle name="Вычисление 2 3 2 2 10 2" xfId="12241"/>
    <cellStyle name="Вычисление 2 3 2 2 11" xfId="4083"/>
    <cellStyle name="Вычисление 2 3 2 2 11 2" xfId="12242"/>
    <cellStyle name="Вычисление 2 3 2 2 12" xfId="9513"/>
    <cellStyle name="Вычисление 2 3 2 2 12 2" xfId="12243"/>
    <cellStyle name="Вычисление 2 3 2 2 13" xfId="12244"/>
    <cellStyle name="Вычисление 2 3 2 2 14" xfId="12240"/>
    <cellStyle name="Вычисление 2 3 2 2 2" xfId="1445"/>
    <cellStyle name="Вычисление 2 3 2 2 2 2" xfId="5491"/>
    <cellStyle name="Вычисление 2 3 2 2 2 2 2" xfId="12246"/>
    <cellStyle name="Вычисление 2 3 2 2 2 3" xfId="6816"/>
    <cellStyle name="Вычисление 2 3 2 2 2 3 2" xfId="12247"/>
    <cellStyle name="Вычисление 2 3 2 2 2 4" xfId="12248"/>
    <cellStyle name="Вычисление 2 3 2 2 2 5" xfId="12245"/>
    <cellStyle name="Вычисление 2 3 2 2 2 6" xfId="4461"/>
    <cellStyle name="Вычисление 2 3 2 2 3" xfId="1446"/>
    <cellStyle name="Вычисление 2 3 2 2 3 2" xfId="5492"/>
    <cellStyle name="Вычисление 2 3 2 2 3 2 2" xfId="12250"/>
    <cellStyle name="Вычисление 2 3 2 2 3 3" xfId="6817"/>
    <cellStyle name="Вычисление 2 3 2 2 3 3 2" xfId="12251"/>
    <cellStyle name="Вычисление 2 3 2 2 3 4" xfId="12252"/>
    <cellStyle name="Вычисление 2 3 2 2 3 5" xfId="12249"/>
    <cellStyle name="Вычисление 2 3 2 2 3 6" xfId="4853"/>
    <cellStyle name="Вычисление 2 3 2 2 4" xfId="1447"/>
    <cellStyle name="Вычисление 2 3 2 2 4 2" xfId="5493"/>
    <cellStyle name="Вычисление 2 3 2 2 4 2 2" xfId="12254"/>
    <cellStyle name="Вычисление 2 3 2 2 4 3" xfId="6818"/>
    <cellStyle name="Вычисление 2 3 2 2 4 3 2" xfId="12255"/>
    <cellStyle name="Вычисление 2 3 2 2 4 4" xfId="12256"/>
    <cellStyle name="Вычисление 2 3 2 2 4 5" xfId="12253"/>
    <cellStyle name="Вычисление 2 3 2 2 4 6" xfId="4976"/>
    <cellStyle name="Вычисление 2 3 2 2 5" xfId="1448"/>
    <cellStyle name="Вычисление 2 3 2 2 5 2" xfId="6819"/>
    <cellStyle name="Вычисление 2 3 2 2 5 2 2" xfId="12258"/>
    <cellStyle name="Вычисление 2 3 2 2 5 3" xfId="12259"/>
    <cellStyle name="Вычисление 2 3 2 2 5 4" xfId="12257"/>
    <cellStyle name="Вычисление 2 3 2 2 5 5" xfId="5120"/>
    <cellStyle name="Вычисление 2 3 2 2 6" xfId="6426"/>
    <cellStyle name="Вычисление 2 3 2 2 6 2" xfId="12261"/>
    <cellStyle name="Вычисление 2 3 2 2 6 3" xfId="12260"/>
    <cellStyle name="Вычисление 2 3 2 2 7" xfId="4278"/>
    <cellStyle name="Вычисление 2 3 2 2 7 2" xfId="12263"/>
    <cellStyle name="Вычисление 2 3 2 2 7 3" xfId="12262"/>
    <cellStyle name="Вычисление 2 3 2 2 8" xfId="9477"/>
    <cellStyle name="Вычисление 2 3 2 2 8 2" xfId="12265"/>
    <cellStyle name="Вычисление 2 3 2 2 8 3" xfId="12264"/>
    <cellStyle name="Вычисление 2 3 2 2 9" xfId="4061"/>
    <cellStyle name="Вычисление 2 3 2 2 9 2" xfId="12266"/>
    <cellStyle name="Вычисление 2 3 2 3" xfId="1449"/>
    <cellStyle name="Вычисление 2 3 2 3 10" xfId="9376"/>
    <cellStyle name="Вычисление 2 3 2 3 10 2" xfId="12268"/>
    <cellStyle name="Вычисление 2 3 2 3 11" xfId="9245"/>
    <cellStyle name="Вычисление 2 3 2 3 11 2" xfId="12269"/>
    <cellStyle name="Вычисление 2 3 2 3 12" xfId="12270"/>
    <cellStyle name="Вычисление 2 3 2 3 13" xfId="12267"/>
    <cellStyle name="Вычисление 2 3 2 3 2" xfId="1450"/>
    <cellStyle name="Вычисление 2 3 2 3 2 2" xfId="5494"/>
    <cellStyle name="Вычисление 2 3 2 3 2 2 2" xfId="12272"/>
    <cellStyle name="Вычисление 2 3 2 3 2 3" xfId="6820"/>
    <cellStyle name="Вычисление 2 3 2 3 2 3 2" xfId="12273"/>
    <cellStyle name="Вычисление 2 3 2 3 2 4" xfId="12274"/>
    <cellStyle name="Вычисление 2 3 2 3 2 5" xfId="12271"/>
    <cellStyle name="Вычисление 2 3 2 3 2 6" xfId="4775"/>
    <cellStyle name="Вычисление 2 3 2 3 3" xfId="1451"/>
    <cellStyle name="Вычисление 2 3 2 3 3 2" xfId="5495"/>
    <cellStyle name="Вычисление 2 3 2 3 3 2 2" xfId="12276"/>
    <cellStyle name="Вычисление 2 3 2 3 3 3" xfId="6821"/>
    <cellStyle name="Вычисление 2 3 2 3 3 3 2" xfId="12277"/>
    <cellStyle name="Вычисление 2 3 2 3 3 4" xfId="12278"/>
    <cellStyle name="Вычисление 2 3 2 3 3 5" xfId="12275"/>
    <cellStyle name="Вычисление 2 3 2 3 3 6" xfId="4977"/>
    <cellStyle name="Вычисление 2 3 2 3 4" xfId="1452"/>
    <cellStyle name="Вычисление 2 3 2 3 4 2" xfId="6822"/>
    <cellStyle name="Вычисление 2 3 2 3 4 2 2" xfId="12280"/>
    <cellStyle name="Вычисление 2 3 2 3 4 3" xfId="12281"/>
    <cellStyle name="Вычисление 2 3 2 3 4 4" xfId="12279"/>
    <cellStyle name="Вычисление 2 3 2 3 4 5" xfId="5121"/>
    <cellStyle name="Вычисление 2 3 2 3 5" xfId="6427"/>
    <cellStyle name="Вычисление 2 3 2 3 5 2" xfId="12283"/>
    <cellStyle name="Вычисление 2 3 2 3 5 3" xfId="12282"/>
    <cellStyle name="Вычисление 2 3 2 3 6" xfId="4462"/>
    <cellStyle name="Вычисление 2 3 2 3 6 2" xfId="12285"/>
    <cellStyle name="Вычисление 2 3 2 3 6 3" xfId="12284"/>
    <cellStyle name="Вычисление 2 3 2 3 7" xfId="9915"/>
    <cellStyle name="Вычисление 2 3 2 3 7 2" xfId="12287"/>
    <cellStyle name="Вычисление 2 3 2 3 7 3" xfId="12286"/>
    <cellStyle name="Вычисление 2 3 2 3 8" xfId="9408"/>
    <cellStyle name="Вычисление 2 3 2 3 8 2" xfId="12289"/>
    <cellStyle name="Вычисление 2 3 2 3 8 3" xfId="12288"/>
    <cellStyle name="Вычисление 2 3 2 3 9" xfId="9392"/>
    <cellStyle name="Вычисление 2 3 2 3 9 2" xfId="12290"/>
    <cellStyle name="Вычисление 2 3 2 4" xfId="1453"/>
    <cellStyle name="Вычисление 2 3 2 4 2" xfId="5496"/>
    <cellStyle name="Вычисление 2 3 2 4 2 2" xfId="12292"/>
    <cellStyle name="Вычисление 2 3 2 4 3" xfId="6823"/>
    <cellStyle name="Вычисление 2 3 2 4 3 2" xfId="12293"/>
    <cellStyle name="Вычисление 2 3 2 4 4" xfId="12294"/>
    <cellStyle name="Вычисление 2 3 2 4 5" xfId="12291"/>
    <cellStyle name="Вычисление 2 3 2 4 6" xfId="4580"/>
    <cellStyle name="Вычисление 2 3 2 5" xfId="1454"/>
    <cellStyle name="Вычисление 2 3 2 5 2" xfId="5497"/>
    <cellStyle name="Вычисление 2 3 2 5 2 2" xfId="12296"/>
    <cellStyle name="Вычисление 2 3 2 5 3" xfId="6824"/>
    <cellStyle name="Вычисление 2 3 2 5 3 2" xfId="12297"/>
    <cellStyle name="Вычисление 2 3 2 5 4" xfId="12298"/>
    <cellStyle name="Вычисление 2 3 2 5 5" xfId="12295"/>
    <cellStyle name="Вычисление 2 3 2 5 6" xfId="4375"/>
    <cellStyle name="Вычисление 2 3 2 6" xfId="1455"/>
    <cellStyle name="Вычисление 2 3 2 6 2" xfId="5498"/>
    <cellStyle name="Вычисление 2 3 2 6 2 2" xfId="12300"/>
    <cellStyle name="Вычисление 2 3 2 6 3" xfId="6825"/>
    <cellStyle name="Вычисление 2 3 2 6 3 2" xfId="12301"/>
    <cellStyle name="Вычисление 2 3 2 6 4" xfId="12302"/>
    <cellStyle name="Вычисление 2 3 2 6 5" xfId="12299"/>
    <cellStyle name="Вычисление 2 3 2 6 6" xfId="4730"/>
    <cellStyle name="Вычисление 2 3 2 7" xfId="1456"/>
    <cellStyle name="Вычисление 2 3 2 7 2" xfId="6826"/>
    <cellStyle name="Вычисление 2 3 2 7 2 2" xfId="12304"/>
    <cellStyle name="Вычисление 2 3 2 7 3" xfId="12305"/>
    <cellStyle name="Вычисление 2 3 2 7 4" xfId="12303"/>
    <cellStyle name="Вычисление 2 3 2 7 5" xfId="4416"/>
    <cellStyle name="Вычисление 2 3 2 8" xfId="6324"/>
    <cellStyle name="Вычисление 2 3 2 8 2" xfId="12307"/>
    <cellStyle name="Вычисление 2 3 2 8 3" xfId="12306"/>
    <cellStyle name="Вычисление 2 3 2 9" xfId="4190"/>
    <cellStyle name="Вычисление 2 3 2 9 2" xfId="12309"/>
    <cellStyle name="Вычисление 2 3 2 9 3" xfId="12308"/>
    <cellStyle name="Вычисление 2 3 3" xfId="286"/>
    <cellStyle name="Вычисление 2 3 3 10" xfId="9468"/>
    <cellStyle name="Вычисление 2 3 3 10 2" xfId="12311"/>
    <cellStyle name="Вычисление 2 3 3 10 3" xfId="12310"/>
    <cellStyle name="Вычисление 2 3 3 11" xfId="9232"/>
    <cellStyle name="Вычисление 2 3 3 11 2" xfId="12312"/>
    <cellStyle name="Вычисление 2 3 3 12" xfId="9276"/>
    <cellStyle name="Вычисление 2 3 3 12 2" xfId="12313"/>
    <cellStyle name="Вычисление 2 3 3 13" xfId="9851"/>
    <cellStyle name="Вычисление 2 3 3 13 2" xfId="12314"/>
    <cellStyle name="Вычисление 2 3 3 14" xfId="9525"/>
    <cellStyle name="Вычисление 2 3 3 15" xfId="12315"/>
    <cellStyle name="Вычисление 2 3 3 16" xfId="3980"/>
    <cellStyle name="Вычисление 2 3 3 2" xfId="1457"/>
    <cellStyle name="Вычисление 2 3 3 2 10" xfId="10018"/>
    <cellStyle name="Вычисление 2 3 3 2 10 2" xfId="12317"/>
    <cellStyle name="Вычисление 2 3 3 2 11" xfId="9669"/>
    <cellStyle name="Вычисление 2 3 3 2 11 2" xfId="12318"/>
    <cellStyle name="Вычисление 2 3 3 2 12" xfId="10017"/>
    <cellStyle name="Вычисление 2 3 3 2 12 2" xfId="12319"/>
    <cellStyle name="Вычисление 2 3 3 2 13" xfId="12320"/>
    <cellStyle name="Вычисление 2 3 3 2 14" xfId="12316"/>
    <cellStyle name="Вычисление 2 3 3 2 2" xfId="1458"/>
    <cellStyle name="Вычисление 2 3 3 2 2 2" xfId="5499"/>
    <cellStyle name="Вычисление 2 3 3 2 2 2 2" xfId="12322"/>
    <cellStyle name="Вычисление 2 3 3 2 2 3" xfId="6827"/>
    <cellStyle name="Вычисление 2 3 3 2 2 3 2" xfId="12323"/>
    <cellStyle name="Вычисление 2 3 3 2 2 4" xfId="12324"/>
    <cellStyle name="Вычисление 2 3 3 2 2 5" xfId="12321"/>
    <cellStyle name="Вычисление 2 3 3 2 2 6" xfId="4463"/>
    <cellStyle name="Вычисление 2 3 3 2 3" xfId="1459"/>
    <cellStyle name="Вычисление 2 3 3 2 3 2" xfId="5500"/>
    <cellStyle name="Вычисление 2 3 3 2 3 2 2" xfId="12326"/>
    <cellStyle name="Вычисление 2 3 3 2 3 3" xfId="6828"/>
    <cellStyle name="Вычисление 2 3 3 2 3 3 2" xfId="12327"/>
    <cellStyle name="Вычисление 2 3 3 2 3 4" xfId="12328"/>
    <cellStyle name="Вычисление 2 3 3 2 3 5" xfId="12325"/>
    <cellStyle name="Вычисление 2 3 3 2 3 6" xfId="4872"/>
    <cellStyle name="Вычисление 2 3 3 2 4" xfId="1460"/>
    <cellStyle name="Вычисление 2 3 3 2 4 2" xfId="5501"/>
    <cellStyle name="Вычисление 2 3 3 2 4 2 2" xfId="12330"/>
    <cellStyle name="Вычисление 2 3 3 2 4 3" xfId="6829"/>
    <cellStyle name="Вычисление 2 3 3 2 4 3 2" xfId="12331"/>
    <cellStyle name="Вычисление 2 3 3 2 4 4" xfId="12332"/>
    <cellStyle name="Вычисление 2 3 3 2 4 5" xfId="12329"/>
    <cellStyle name="Вычисление 2 3 3 2 4 6" xfId="4978"/>
    <cellStyle name="Вычисление 2 3 3 2 5" xfId="1461"/>
    <cellStyle name="Вычисление 2 3 3 2 5 2" xfId="6830"/>
    <cellStyle name="Вычисление 2 3 3 2 5 2 2" xfId="12334"/>
    <cellStyle name="Вычисление 2 3 3 2 5 3" xfId="12335"/>
    <cellStyle name="Вычисление 2 3 3 2 5 4" xfId="12333"/>
    <cellStyle name="Вычисление 2 3 3 2 5 5" xfId="5122"/>
    <cellStyle name="Вычисление 2 3 3 2 6" xfId="6428"/>
    <cellStyle name="Вычисление 2 3 3 2 6 2" xfId="12337"/>
    <cellStyle name="Вычисление 2 3 3 2 6 3" xfId="12336"/>
    <cellStyle name="Вычисление 2 3 3 2 7" xfId="4293"/>
    <cellStyle name="Вычисление 2 3 3 2 7 2" xfId="12339"/>
    <cellStyle name="Вычисление 2 3 3 2 7 3" xfId="12338"/>
    <cellStyle name="Вычисление 2 3 3 2 8" xfId="10156"/>
    <cellStyle name="Вычисление 2 3 3 2 8 2" xfId="12341"/>
    <cellStyle name="Вычисление 2 3 3 2 8 3" xfId="12340"/>
    <cellStyle name="Вычисление 2 3 3 2 9" xfId="9297"/>
    <cellStyle name="Вычисление 2 3 3 2 9 2" xfId="12342"/>
    <cellStyle name="Вычисление 2 3 3 3" xfId="1462"/>
    <cellStyle name="Вычисление 2 3 3 3 10" xfId="9481"/>
    <cellStyle name="Вычисление 2 3 3 3 10 2" xfId="12344"/>
    <cellStyle name="Вычисление 2 3 3 3 11" xfId="9271"/>
    <cellStyle name="Вычисление 2 3 3 3 11 2" xfId="12345"/>
    <cellStyle name="Вычисление 2 3 3 3 12" xfId="12346"/>
    <cellStyle name="Вычисление 2 3 3 3 13" xfId="12343"/>
    <cellStyle name="Вычисление 2 3 3 3 2" xfId="1463"/>
    <cellStyle name="Вычисление 2 3 3 3 2 2" xfId="5502"/>
    <cellStyle name="Вычисление 2 3 3 3 2 2 2" xfId="12348"/>
    <cellStyle name="Вычисление 2 3 3 3 2 3" xfId="6831"/>
    <cellStyle name="Вычисление 2 3 3 3 2 3 2" xfId="12349"/>
    <cellStyle name="Вычисление 2 3 3 3 2 4" xfId="12350"/>
    <cellStyle name="Вычисление 2 3 3 3 2 5" xfId="12347"/>
    <cellStyle name="Вычисление 2 3 3 3 2 6" xfId="4794"/>
    <cellStyle name="Вычисление 2 3 3 3 3" xfId="1464"/>
    <cellStyle name="Вычисление 2 3 3 3 3 2" xfId="5503"/>
    <cellStyle name="Вычисление 2 3 3 3 3 2 2" xfId="12352"/>
    <cellStyle name="Вычисление 2 3 3 3 3 3" xfId="6832"/>
    <cellStyle name="Вычисление 2 3 3 3 3 3 2" xfId="12353"/>
    <cellStyle name="Вычисление 2 3 3 3 3 4" xfId="12354"/>
    <cellStyle name="Вычисление 2 3 3 3 3 5" xfId="12351"/>
    <cellStyle name="Вычисление 2 3 3 3 3 6" xfId="4979"/>
    <cellStyle name="Вычисление 2 3 3 3 4" xfId="1465"/>
    <cellStyle name="Вычисление 2 3 3 3 4 2" xfId="6833"/>
    <cellStyle name="Вычисление 2 3 3 3 4 2 2" xfId="12356"/>
    <cellStyle name="Вычисление 2 3 3 3 4 3" xfId="12357"/>
    <cellStyle name="Вычисление 2 3 3 3 4 4" xfId="12355"/>
    <cellStyle name="Вычисление 2 3 3 3 4 5" xfId="5123"/>
    <cellStyle name="Вычисление 2 3 3 3 5" xfId="6429"/>
    <cellStyle name="Вычисление 2 3 3 3 5 2" xfId="12359"/>
    <cellStyle name="Вычисление 2 3 3 3 5 3" xfId="12358"/>
    <cellStyle name="Вычисление 2 3 3 3 6" xfId="4464"/>
    <cellStyle name="Вычисление 2 3 3 3 6 2" xfId="12361"/>
    <cellStyle name="Вычисление 2 3 3 3 6 3" xfId="12360"/>
    <cellStyle name="Вычисление 2 3 3 3 7" xfId="9605"/>
    <cellStyle name="Вычисление 2 3 3 3 7 2" xfId="12363"/>
    <cellStyle name="Вычисление 2 3 3 3 7 3" xfId="12362"/>
    <cellStyle name="Вычисление 2 3 3 3 8" xfId="9414"/>
    <cellStyle name="Вычисление 2 3 3 3 8 2" xfId="12365"/>
    <cellStyle name="Вычисление 2 3 3 3 8 3" xfId="12364"/>
    <cellStyle name="Вычисление 2 3 3 3 9" xfId="9868"/>
    <cellStyle name="Вычисление 2 3 3 3 9 2" xfId="12366"/>
    <cellStyle name="Вычисление 2 3 3 4" xfId="1466"/>
    <cellStyle name="Вычисление 2 3 3 4 2" xfId="5504"/>
    <cellStyle name="Вычисление 2 3 3 4 2 2" xfId="12368"/>
    <cellStyle name="Вычисление 2 3 3 4 3" xfId="6834"/>
    <cellStyle name="Вычисление 2 3 3 4 3 2" xfId="12369"/>
    <cellStyle name="Вычисление 2 3 3 4 4" xfId="12370"/>
    <cellStyle name="Вычисление 2 3 3 4 5" xfId="12367"/>
    <cellStyle name="Вычисление 2 3 3 4 6" xfId="4599"/>
    <cellStyle name="Вычисление 2 3 3 5" xfId="1467"/>
    <cellStyle name="Вычисление 2 3 3 5 2" xfId="5505"/>
    <cellStyle name="Вычисление 2 3 3 5 2 2" xfId="12372"/>
    <cellStyle name="Вычисление 2 3 3 5 3" xfId="6835"/>
    <cellStyle name="Вычисление 2 3 3 5 3 2" xfId="12373"/>
    <cellStyle name="Вычисление 2 3 3 5 4" xfId="12374"/>
    <cellStyle name="Вычисление 2 3 3 5 5" xfId="12371"/>
    <cellStyle name="Вычисление 2 3 3 5 6" xfId="4360"/>
    <cellStyle name="Вычисление 2 3 3 6" xfId="1468"/>
    <cellStyle name="Вычисление 2 3 3 6 2" xfId="5506"/>
    <cellStyle name="Вычисление 2 3 3 6 2 2" xfId="12376"/>
    <cellStyle name="Вычисление 2 3 3 6 3" xfId="6836"/>
    <cellStyle name="Вычисление 2 3 3 6 3 2" xfId="12377"/>
    <cellStyle name="Вычисление 2 3 3 6 4" xfId="12378"/>
    <cellStyle name="Вычисление 2 3 3 6 5" xfId="12375"/>
    <cellStyle name="Вычисление 2 3 3 6 6" xfId="4625"/>
    <cellStyle name="Вычисление 2 3 3 7" xfId="1469"/>
    <cellStyle name="Вычисление 2 3 3 7 2" xfId="6837"/>
    <cellStyle name="Вычисление 2 3 3 7 2 2" xfId="12380"/>
    <cellStyle name="Вычисление 2 3 3 7 3" xfId="12381"/>
    <cellStyle name="Вычисление 2 3 3 7 4" xfId="12379"/>
    <cellStyle name="Вычисление 2 3 3 7 5" xfId="4391"/>
    <cellStyle name="Вычисление 2 3 3 8" xfId="6325"/>
    <cellStyle name="Вычисление 2 3 3 8 2" xfId="12383"/>
    <cellStyle name="Вычисление 2 3 3 8 3" xfId="12382"/>
    <cellStyle name="Вычисление 2 3 3 9" xfId="4191"/>
    <cellStyle name="Вычисление 2 3 3 9 2" xfId="12385"/>
    <cellStyle name="Вычисление 2 3 3 9 3" xfId="12384"/>
    <cellStyle name="Вычисление 2 3 4" xfId="287"/>
    <cellStyle name="Вычисление 2 3 4 10" xfId="9227"/>
    <cellStyle name="Вычисление 2 3 4 10 2" xfId="12387"/>
    <cellStyle name="Вычисление 2 3 4 11" xfId="9256"/>
    <cellStyle name="Вычисление 2 3 4 11 2" xfId="12388"/>
    <cellStyle name="Вычисление 2 3 4 12" xfId="9359"/>
    <cellStyle name="Вычисление 2 3 4 12 2" xfId="12389"/>
    <cellStyle name="Вычисление 2 3 4 13" xfId="12390"/>
    <cellStyle name="Вычисление 2 3 4 14" xfId="12386"/>
    <cellStyle name="Вычисление 2 3 4 2" xfId="1470"/>
    <cellStyle name="Вычисление 2 3 4 2 2" xfId="5507"/>
    <cellStyle name="Вычисление 2 3 4 2 2 2" xfId="12392"/>
    <cellStyle name="Вычисление 2 3 4 2 3" xfId="6838"/>
    <cellStyle name="Вычисление 2 3 4 2 3 2" xfId="12393"/>
    <cellStyle name="Вычисление 2 3 4 2 4" xfId="12394"/>
    <cellStyle name="Вычисление 2 3 4 2 5" xfId="12391"/>
    <cellStyle name="Вычисление 2 3 4 2 6" xfId="4286"/>
    <cellStyle name="Вычисление 2 3 4 3" xfId="1471"/>
    <cellStyle name="Вычисление 2 3 4 3 2" xfId="5508"/>
    <cellStyle name="Вычисление 2 3 4 3 2 2" xfId="12396"/>
    <cellStyle name="Вычисление 2 3 4 3 3" xfId="6839"/>
    <cellStyle name="Вычисление 2 3 4 3 3 2" xfId="12397"/>
    <cellStyle name="Вычисление 2 3 4 3 4" xfId="12398"/>
    <cellStyle name="Вычисление 2 3 4 3 5" xfId="12395"/>
    <cellStyle name="Вычисление 2 3 4 3 6" xfId="4827"/>
    <cellStyle name="Вычисление 2 3 4 4" xfId="1472"/>
    <cellStyle name="Вычисление 2 3 4 4 2" xfId="5509"/>
    <cellStyle name="Вычисление 2 3 4 4 2 2" xfId="12400"/>
    <cellStyle name="Вычисление 2 3 4 4 3" xfId="6840"/>
    <cellStyle name="Вычисление 2 3 4 4 3 2" xfId="12401"/>
    <cellStyle name="Вычисление 2 3 4 4 4" xfId="12402"/>
    <cellStyle name="Вычисление 2 3 4 4 5" xfId="12399"/>
    <cellStyle name="Вычисление 2 3 4 4 6" xfId="4675"/>
    <cellStyle name="Вычисление 2 3 4 5" xfId="1473"/>
    <cellStyle name="Вычисление 2 3 4 5 2" xfId="6841"/>
    <cellStyle name="Вычисление 2 3 4 5 2 2" xfId="12404"/>
    <cellStyle name="Вычисление 2 3 4 5 3" xfId="12405"/>
    <cellStyle name="Вычисление 2 3 4 5 4" xfId="12403"/>
    <cellStyle name="Вычисление 2 3 4 5 5" xfId="4734"/>
    <cellStyle name="Вычисление 2 3 4 6" xfId="6326"/>
    <cellStyle name="Вычисление 2 3 4 6 2" xfId="12407"/>
    <cellStyle name="Вычисление 2 3 4 6 3" xfId="12406"/>
    <cellStyle name="Вычисление 2 3 4 7" xfId="4192"/>
    <cellStyle name="Вычисление 2 3 4 7 2" xfId="12409"/>
    <cellStyle name="Вычисление 2 3 4 7 3" xfId="12408"/>
    <cellStyle name="Вычисление 2 3 4 8" xfId="9294"/>
    <cellStyle name="Вычисление 2 3 4 8 2" xfId="12411"/>
    <cellStyle name="Вычисление 2 3 4 8 3" xfId="12410"/>
    <cellStyle name="Вычисление 2 3 4 9" xfId="9886"/>
    <cellStyle name="Вычисление 2 3 4 9 2" xfId="12412"/>
    <cellStyle name="Вычисление 2 3 5" xfId="1474"/>
    <cellStyle name="Вычисление 2 3 5 2" xfId="5510"/>
    <cellStyle name="Вычисление 2 3 5 2 2" xfId="12414"/>
    <cellStyle name="Вычисление 2 3 5 3" xfId="6842"/>
    <cellStyle name="Вычисление 2 3 5 3 2" xfId="12415"/>
    <cellStyle name="Вычисление 2 3 5 4" xfId="12416"/>
    <cellStyle name="Вычисление 2 3 5 5" xfId="12413"/>
    <cellStyle name="Вычисление 2 3 5 6" xfId="4313"/>
    <cellStyle name="Вычисление 2 3 6" xfId="1475"/>
    <cellStyle name="Вычисление 2 3 6 2" xfId="5511"/>
    <cellStyle name="Вычисление 2 3 6 2 2" xfId="12418"/>
    <cellStyle name="Вычисление 2 3 6 3" xfId="6843"/>
    <cellStyle name="Вычисление 2 3 6 3 2" xfId="12419"/>
    <cellStyle name="Вычисление 2 3 6 4" xfId="12420"/>
    <cellStyle name="Вычисление 2 3 6 5" xfId="12417"/>
    <cellStyle name="Вычисление 2 3 6 6" xfId="4636"/>
    <cellStyle name="Вычисление 2 3 7" xfId="1476"/>
    <cellStyle name="Вычисление 2 3 7 2" xfId="5512"/>
    <cellStyle name="Вычисление 2 3 7 2 2" xfId="12422"/>
    <cellStyle name="Вычисление 2 3 7 3" xfId="6844"/>
    <cellStyle name="Вычисление 2 3 7 3 2" xfId="12423"/>
    <cellStyle name="Вычисление 2 3 7 4" xfId="12424"/>
    <cellStyle name="Вычисление 2 3 7 5" xfId="12421"/>
    <cellStyle name="Вычисление 2 3 7 6" xfId="4661"/>
    <cellStyle name="Вычисление 2 3 8" xfId="1477"/>
    <cellStyle name="Вычисление 2 3 8 2" xfId="6845"/>
    <cellStyle name="Вычисление 2 3 8 2 2" xfId="12426"/>
    <cellStyle name="Вычисление 2 3 8 3" xfId="12427"/>
    <cellStyle name="Вычисление 2 3 8 4" xfId="12425"/>
    <cellStyle name="Вычисление 2 3 8 5" xfId="4568"/>
    <cellStyle name="Вычисление 2 3 9" xfId="6323"/>
    <cellStyle name="Вычисление 2 3 9 2" xfId="12429"/>
    <cellStyle name="Вычисление 2 3 9 3" xfId="12428"/>
    <cellStyle name="Вычисление 2 4" xfId="288"/>
    <cellStyle name="Вычисление 2 4 10" xfId="10041"/>
    <cellStyle name="Вычисление 2 4 10 2" xfId="12431"/>
    <cellStyle name="Вычисление 2 4 10 3" xfId="12430"/>
    <cellStyle name="Вычисление 2 4 11" xfId="9704"/>
    <cellStyle name="Вычисление 2 4 11 2" xfId="12432"/>
    <cellStyle name="Вычисление 2 4 12" xfId="9226"/>
    <cellStyle name="Вычисление 2 4 12 2" xfId="12433"/>
    <cellStyle name="Вычисление 2 4 13" xfId="9260"/>
    <cellStyle name="Вычисление 2 4 13 2" xfId="12434"/>
    <cellStyle name="Вычисление 2 4 14" xfId="9615"/>
    <cellStyle name="Вычисление 2 4 15" xfId="12435"/>
    <cellStyle name="Вычисление 2 4 16" xfId="3960"/>
    <cellStyle name="Вычисление 2 4 2" xfId="1478"/>
    <cellStyle name="Вычисление 2 4 2 10" xfId="4047"/>
    <cellStyle name="Вычисление 2 4 2 10 2" xfId="12437"/>
    <cellStyle name="Вычисление 2 4 2 11" xfId="9762"/>
    <cellStyle name="Вычисление 2 4 2 11 2" xfId="12438"/>
    <cellStyle name="Вычисление 2 4 2 12" xfId="9821"/>
    <cellStyle name="Вычисление 2 4 2 12 2" xfId="12439"/>
    <cellStyle name="Вычисление 2 4 2 13" xfId="12440"/>
    <cellStyle name="Вычисление 2 4 2 14" xfId="12436"/>
    <cellStyle name="Вычисление 2 4 2 2" xfId="1479"/>
    <cellStyle name="Вычисление 2 4 2 2 2" xfId="5513"/>
    <cellStyle name="Вычисление 2 4 2 2 2 2" xfId="12442"/>
    <cellStyle name="Вычисление 2 4 2 2 3" xfId="6846"/>
    <cellStyle name="Вычисление 2 4 2 2 3 2" xfId="12443"/>
    <cellStyle name="Вычисление 2 4 2 2 4" xfId="12444"/>
    <cellStyle name="Вычисление 2 4 2 2 5" xfId="12441"/>
    <cellStyle name="Вычисление 2 4 2 2 6" xfId="4465"/>
    <cellStyle name="Вычисление 2 4 2 3" xfId="1480"/>
    <cellStyle name="Вычисление 2 4 2 3 2" xfId="5514"/>
    <cellStyle name="Вычисление 2 4 2 3 2 2" xfId="12446"/>
    <cellStyle name="Вычисление 2 4 2 3 3" xfId="6847"/>
    <cellStyle name="Вычисление 2 4 2 3 3 2" xfId="12447"/>
    <cellStyle name="Вычисление 2 4 2 3 4" xfId="12448"/>
    <cellStyle name="Вычисление 2 4 2 3 5" xfId="12445"/>
    <cellStyle name="Вычисление 2 4 2 3 6" xfId="4852"/>
    <cellStyle name="Вычисление 2 4 2 4" xfId="1481"/>
    <cellStyle name="Вычисление 2 4 2 4 2" xfId="5515"/>
    <cellStyle name="Вычисление 2 4 2 4 2 2" xfId="12450"/>
    <cellStyle name="Вычисление 2 4 2 4 3" xfId="6848"/>
    <cellStyle name="Вычисление 2 4 2 4 3 2" xfId="12451"/>
    <cellStyle name="Вычисление 2 4 2 4 4" xfId="12452"/>
    <cellStyle name="Вычисление 2 4 2 4 5" xfId="12449"/>
    <cellStyle name="Вычисление 2 4 2 4 6" xfId="4980"/>
    <cellStyle name="Вычисление 2 4 2 5" xfId="1482"/>
    <cellStyle name="Вычисление 2 4 2 5 2" xfId="6849"/>
    <cellStyle name="Вычисление 2 4 2 5 2 2" xfId="12454"/>
    <cellStyle name="Вычисление 2 4 2 5 3" xfId="12455"/>
    <cellStyle name="Вычисление 2 4 2 5 4" xfId="12453"/>
    <cellStyle name="Вычисление 2 4 2 5 5" xfId="5124"/>
    <cellStyle name="Вычисление 2 4 2 6" xfId="6430"/>
    <cellStyle name="Вычисление 2 4 2 6 2" xfId="12457"/>
    <cellStyle name="Вычисление 2 4 2 6 3" xfId="12456"/>
    <cellStyle name="Вычисление 2 4 2 7" xfId="4303"/>
    <cellStyle name="Вычисление 2 4 2 7 2" xfId="12459"/>
    <cellStyle name="Вычисление 2 4 2 7 3" xfId="12458"/>
    <cellStyle name="Вычисление 2 4 2 8" xfId="4077"/>
    <cellStyle name="Вычисление 2 4 2 8 2" xfId="12461"/>
    <cellStyle name="Вычисление 2 4 2 8 3" xfId="12460"/>
    <cellStyle name="Вычисление 2 4 2 9" xfId="9948"/>
    <cellStyle name="Вычисление 2 4 2 9 2" xfId="12462"/>
    <cellStyle name="Вычисление 2 4 3" xfId="1483"/>
    <cellStyle name="Вычисление 2 4 3 10" xfId="9591"/>
    <cellStyle name="Вычисление 2 4 3 10 2" xfId="12464"/>
    <cellStyle name="Вычисление 2 4 3 11" xfId="9228"/>
    <cellStyle name="Вычисление 2 4 3 11 2" xfId="12465"/>
    <cellStyle name="Вычисление 2 4 3 12" xfId="12466"/>
    <cellStyle name="Вычисление 2 4 3 13" xfId="12463"/>
    <cellStyle name="Вычисление 2 4 3 2" xfId="1484"/>
    <cellStyle name="Вычисление 2 4 3 2 2" xfId="5516"/>
    <cellStyle name="Вычисление 2 4 3 2 2 2" xfId="12468"/>
    <cellStyle name="Вычисление 2 4 3 2 3" xfId="6850"/>
    <cellStyle name="Вычисление 2 4 3 2 3 2" xfId="12469"/>
    <cellStyle name="Вычисление 2 4 3 2 4" xfId="12470"/>
    <cellStyle name="Вычисление 2 4 3 2 5" xfId="12467"/>
    <cellStyle name="Вычисление 2 4 3 2 6" xfId="4774"/>
    <cellStyle name="Вычисление 2 4 3 3" xfId="1485"/>
    <cellStyle name="Вычисление 2 4 3 3 2" xfId="5517"/>
    <cellStyle name="Вычисление 2 4 3 3 2 2" xfId="12472"/>
    <cellStyle name="Вычисление 2 4 3 3 3" xfId="6851"/>
    <cellStyle name="Вычисление 2 4 3 3 3 2" xfId="12473"/>
    <cellStyle name="Вычисление 2 4 3 3 4" xfId="12474"/>
    <cellStyle name="Вычисление 2 4 3 3 5" xfId="12471"/>
    <cellStyle name="Вычисление 2 4 3 3 6" xfId="4981"/>
    <cellStyle name="Вычисление 2 4 3 4" xfId="1486"/>
    <cellStyle name="Вычисление 2 4 3 4 2" xfId="6852"/>
    <cellStyle name="Вычисление 2 4 3 4 2 2" xfId="12476"/>
    <cellStyle name="Вычисление 2 4 3 4 3" xfId="12477"/>
    <cellStyle name="Вычисление 2 4 3 4 4" xfId="12475"/>
    <cellStyle name="Вычисление 2 4 3 4 5" xfId="5125"/>
    <cellStyle name="Вычисление 2 4 3 5" xfId="6431"/>
    <cellStyle name="Вычисление 2 4 3 5 2" xfId="12479"/>
    <cellStyle name="Вычисление 2 4 3 5 3" xfId="12478"/>
    <cellStyle name="Вычисление 2 4 3 6" xfId="4466"/>
    <cellStyle name="Вычисление 2 4 3 6 2" xfId="12481"/>
    <cellStyle name="Вычисление 2 4 3 6 3" xfId="12480"/>
    <cellStyle name="Вычисление 2 4 3 7" xfId="10166"/>
    <cellStyle name="Вычисление 2 4 3 7 2" xfId="12483"/>
    <cellStyle name="Вычисление 2 4 3 7 3" xfId="12482"/>
    <cellStyle name="Вычисление 2 4 3 8" xfId="9733"/>
    <cellStyle name="Вычисление 2 4 3 8 2" xfId="12485"/>
    <cellStyle name="Вычисление 2 4 3 8 3" xfId="12484"/>
    <cellStyle name="Вычисление 2 4 3 9" xfId="4044"/>
    <cellStyle name="Вычисление 2 4 3 9 2" xfId="12486"/>
    <cellStyle name="Вычисление 2 4 4" xfId="1487"/>
    <cellStyle name="Вычисление 2 4 4 2" xfId="5518"/>
    <cellStyle name="Вычисление 2 4 4 2 2" xfId="12488"/>
    <cellStyle name="Вычисление 2 4 4 3" xfId="6853"/>
    <cellStyle name="Вычисление 2 4 4 3 2" xfId="12489"/>
    <cellStyle name="Вычисление 2 4 4 4" xfId="12490"/>
    <cellStyle name="Вычисление 2 4 4 5" xfId="12487"/>
    <cellStyle name="Вычисление 2 4 4 6" xfId="4579"/>
    <cellStyle name="Вычисление 2 4 5" xfId="1488"/>
    <cellStyle name="Вычисление 2 4 5 2" xfId="5519"/>
    <cellStyle name="Вычисление 2 4 5 2 2" xfId="12492"/>
    <cellStyle name="Вычисление 2 4 5 3" xfId="6854"/>
    <cellStyle name="Вычисление 2 4 5 3 2" xfId="12493"/>
    <cellStyle name="Вычисление 2 4 5 4" xfId="12494"/>
    <cellStyle name="Вычисление 2 4 5 5" xfId="12491"/>
    <cellStyle name="Вычисление 2 4 5 6" xfId="4345"/>
    <cellStyle name="Вычисление 2 4 6" xfId="1489"/>
    <cellStyle name="Вычисление 2 4 6 2" xfId="5520"/>
    <cellStyle name="Вычисление 2 4 6 2 2" xfId="12496"/>
    <cellStyle name="Вычисление 2 4 6 3" xfId="6855"/>
    <cellStyle name="Вычисление 2 4 6 3 2" xfId="12497"/>
    <cellStyle name="Вычисление 2 4 6 4" xfId="12498"/>
    <cellStyle name="Вычисление 2 4 6 5" xfId="12495"/>
    <cellStyle name="Вычисление 2 4 6 6" xfId="4695"/>
    <cellStyle name="Вычисление 2 4 7" xfId="1490"/>
    <cellStyle name="Вычисление 2 4 7 2" xfId="6856"/>
    <cellStyle name="Вычисление 2 4 7 2 2" xfId="12500"/>
    <cellStyle name="Вычисление 2 4 7 3" xfId="12501"/>
    <cellStyle name="Вычисление 2 4 7 4" xfId="12499"/>
    <cellStyle name="Вычисление 2 4 7 5" xfId="4684"/>
    <cellStyle name="Вычисление 2 4 8" xfId="6327"/>
    <cellStyle name="Вычисление 2 4 8 2" xfId="12503"/>
    <cellStyle name="Вычисление 2 4 8 3" xfId="12502"/>
    <cellStyle name="Вычисление 2 4 9" xfId="4193"/>
    <cellStyle name="Вычисление 2 4 9 2" xfId="12505"/>
    <cellStyle name="Вычисление 2 4 9 3" xfId="12504"/>
    <cellStyle name="Вычисление 2 5" xfId="289"/>
    <cellStyle name="Вычисление 2 5 10" xfId="9952"/>
    <cellStyle name="Вычисление 2 5 10 2" xfId="12507"/>
    <cellStyle name="Вычисление 2 5 10 3" xfId="12506"/>
    <cellStyle name="Вычисление 2 5 11" xfId="4144"/>
    <cellStyle name="Вычисление 2 5 11 2" xfId="12508"/>
    <cellStyle name="Вычисление 2 5 12" xfId="10125"/>
    <cellStyle name="Вычисление 2 5 12 2" xfId="12509"/>
    <cellStyle name="Вычисление 2 5 13" xfId="9542"/>
    <cellStyle name="Вычисление 2 5 13 2" xfId="12510"/>
    <cellStyle name="Вычисление 2 5 14" xfId="10053"/>
    <cellStyle name="Вычисление 2 5 15" xfId="12511"/>
    <cellStyle name="Вычисление 2 5 16" xfId="3981"/>
    <cellStyle name="Вычисление 2 5 2" xfId="1491"/>
    <cellStyle name="Вычисление 2 5 2 10" xfId="4041"/>
    <cellStyle name="Вычисление 2 5 2 10 2" xfId="12513"/>
    <cellStyle name="Вычисление 2 5 2 11" xfId="4156"/>
    <cellStyle name="Вычисление 2 5 2 11 2" xfId="12514"/>
    <cellStyle name="Вычисление 2 5 2 12" xfId="9644"/>
    <cellStyle name="Вычисление 2 5 2 12 2" xfId="12515"/>
    <cellStyle name="Вычисление 2 5 2 13" xfId="12516"/>
    <cellStyle name="Вычисление 2 5 2 14" xfId="12512"/>
    <cellStyle name="Вычисление 2 5 2 2" xfId="1492"/>
    <cellStyle name="Вычисление 2 5 2 2 2" xfId="5521"/>
    <cellStyle name="Вычисление 2 5 2 2 2 2" xfId="12518"/>
    <cellStyle name="Вычисление 2 5 2 2 3" xfId="6857"/>
    <cellStyle name="Вычисление 2 5 2 2 3 2" xfId="12519"/>
    <cellStyle name="Вычисление 2 5 2 2 4" xfId="12520"/>
    <cellStyle name="Вычисление 2 5 2 2 5" xfId="12517"/>
    <cellStyle name="Вычисление 2 5 2 2 6" xfId="4467"/>
    <cellStyle name="Вычисление 2 5 2 3" xfId="1493"/>
    <cellStyle name="Вычисление 2 5 2 3 2" xfId="5522"/>
    <cellStyle name="Вычисление 2 5 2 3 2 2" xfId="12522"/>
    <cellStyle name="Вычисление 2 5 2 3 3" xfId="6858"/>
    <cellStyle name="Вычисление 2 5 2 3 3 2" xfId="12523"/>
    <cellStyle name="Вычисление 2 5 2 3 4" xfId="12524"/>
    <cellStyle name="Вычисление 2 5 2 3 5" xfId="12521"/>
    <cellStyle name="Вычисление 2 5 2 3 6" xfId="4873"/>
    <cellStyle name="Вычисление 2 5 2 4" xfId="1494"/>
    <cellStyle name="Вычисление 2 5 2 4 2" xfId="5523"/>
    <cellStyle name="Вычисление 2 5 2 4 2 2" xfId="12526"/>
    <cellStyle name="Вычисление 2 5 2 4 3" xfId="6859"/>
    <cellStyle name="Вычисление 2 5 2 4 3 2" xfId="12527"/>
    <cellStyle name="Вычисление 2 5 2 4 4" xfId="12528"/>
    <cellStyle name="Вычисление 2 5 2 4 5" xfId="12525"/>
    <cellStyle name="Вычисление 2 5 2 4 6" xfId="4982"/>
    <cellStyle name="Вычисление 2 5 2 5" xfId="1495"/>
    <cellStyle name="Вычисление 2 5 2 5 2" xfId="6860"/>
    <cellStyle name="Вычисление 2 5 2 5 2 2" xfId="12530"/>
    <cellStyle name="Вычисление 2 5 2 5 3" xfId="12531"/>
    <cellStyle name="Вычисление 2 5 2 5 4" xfId="12529"/>
    <cellStyle name="Вычисление 2 5 2 5 5" xfId="5126"/>
    <cellStyle name="Вычисление 2 5 2 6" xfId="6432"/>
    <cellStyle name="Вычисление 2 5 2 6 2" xfId="12533"/>
    <cellStyle name="Вычисление 2 5 2 6 3" xfId="12532"/>
    <cellStyle name="Вычисление 2 5 2 7" xfId="4294"/>
    <cellStyle name="Вычисление 2 5 2 7 2" xfId="12535"/>
    <cellStyle name="Вычисление 2 5 2 7 3" xfId="12534"/>
    <cellStyle name="Вычисление 2 5 2 8" xfId="9905"/>
    <cellStyle name="Вычисление 2 5 2 8 2" xfId="12537"/>
    <cellStyle name="Вычисление 2 5 2 8 3" xfId="12536"/>
    <cellStyle name="Вычисление 2 5 2 9" xfId="10133"/>
    <cellStyle name="Вычисление 2 5 2 9 2" xfId="12538"/>
    <cellStyle name="Вычисление 2 5 3" xfId="1496"/>
    <cellStyle name="Вычисление 2 5 3 10" xfId="10098"/>
    <cellStyle name="Вычисление 2 5 3 10 2" xfId="12540"/>
    <cellStyle name="Вычисление 2 5 3 11" xfId="10080"/>
    <cellStyle name="Вычисление 2 5 3 11 2" xfId="12541"/>
    <cellStyle name="Вычисление 2 5 3 12" xfId="12542"/>
    <cellStyle name="Вычисление 2 5 3 13" xfId="12539"/>
    <cellStyle name="Вычисление 2 5 3 2" xfId="1497"/>
    <cellStyle name="Вычисление 2 5 3 2 2" xfId="5524"/>
    <cellStyle name="Вычисление 2 5 3 2 2 2" xfId="12544"/>
    <cellStyle name="Вычисление 2 5 3 2 3" xfId="6861"/>
    <cellStyle name="Вычисление 2 5 3 2 3 2" xfId="12545"/>
    <cellStyle name="Вычисление 2 5 3 2 4" xfId="12546"/>
    <cellStyle name="Вычисление 2 5 3 2 5" xfId="12543"/>
    <cellStyle name="Вычисление 2 5 3 2 6" xfId="4795"/>
    <cellStyle name="Вычисление 2 5 3 3" xfId="1498"/>
    <cellStyle name="Вычисление 2 5 3 3 2" xfId="5525"/>
    <cellStyle name="Вычисление 2 5 3 3 2 2" xfId="12548"/>
    <cellStyle name="Вычисление 2 5 3 3 3" xfId="6862"/>
    <cellStyle name="Вычисление 2 5 3 3 3 2" xfId="12549"/>
    <cellStyle name="Вычисление 2 5 3 3 4" xfId="12550"/>
    <cellStyle name="Вычисление 2 5 3 3 5" xfId="12547"/>
    <cellStyle name="Вычисление 2 5 3 3 6" xfId="4983"/>
    <cellStyle name="Вычисление 2 5 3 4" xfId="1499"/>
    <cellStyle name="Вычисление 2 5 3 4 2" xfId="6863"/>
    <cellStyle name="Вычисление 2 5 3 4 2 2" xfId="12552"/>
    <cellStyle name="Вычисление 2 5 3 4 3" xfId="12553"/>
    <cellStyle name="Вычисление 2 5 3 4 4" xfId="12551"/>
    <cellStyle name="Вычисление 2 5 3 4 5" xfId="5127"/>
    <cellStyle name="Вычисление 2 5 3 5" xfId="6433"/>
    <cellStyle name="Вычисление 2 5 3 5 2" xfId="12555"/>
    <cellStyle name="Вычисление 2 5 3 5 3" xfId="12554"/>
    <cellStyle name="Вычисление 2 5 3 6" xfId="4468"/>
    <cellStyle name="Вычисление 2 5 3 6 2" xfId="12557"/>
    <cellStyle name="Вычисление 2 5 3 6 3" xfId="12556"/>
    <cellStyle name="Вычисление 2 5 3 7" xfId="9663"/>
    <cellStyle name="Вычисление 2 5 3 7 2" xfId="12559"/>
    <cellStyle name="Вычисление 2 5 3 7 3" xfId="12558"/>
    <cellStyle name="Вычисление 2 5 3 8" xfId="9407"/>
    <cellStyle name="Вычисление 2 5 3 8 2" xfId="12561"/>
    <cellStyle name="Вычисление 2 5 3 8 3" xfId="12560"/>
    <cellStyle name="Вычисление 2 5 3 9" xfId="9559"/>
    <cellStyle name="Вычисление 2 5 3 9 2" xfId="12562"/>
    <cellStyle name="Вычисление 2 5 4" xfId="1500"/>
    <cellStyle name="Вычисление 2 5 4 2" xfId="5526"/>
    <cellStyle name="Вычисление 2 5 4 2 2" xfId="12564"/>
    <cellStyle name="Вычисление 2 5 4 3" xfId="6864"/>
    <cellStyle name="Вычисление 2 5 4 3 2" xfId="12565"/>
    <cellStyle name="Вычисление 2 5 4 4" xfId="12566"/>
    <cellStyle name="Вычисление 2 5 4 5" xfId="12563"/>
    <cellStyle name="Вычисление 2 5 4 6" xfId="4600"/>
    <cellStyle name="Вычисление 2 5 5" xfId="1501"/>
    <cellStyle name="Вычисление 2 5 5 2" xfId="5527"/>
    <cellStyle name="Вычисление 2 5 5 2 2" xfId="12568"/>
    <cellStyle name="Вычисление 2 5 5 3" xfId="6865"/>
    <cellStyle name="Вычисление 2 5 5 3 2" xfId="12569"/>
    <cellStyle name="Вычисление 2 5 5 4" xfId="12570"/>
    <cellStyle name="Вычисление 2 5 5 5" xfId="12567"/>
    <cellStyle name="Вычисление 2 5 5 6" xfId="4359"/>
    <cellStyle name="Вычисление 2 5 6" xfId="1502"/>
    <cellStyle name="Вычисление 2 5 6 2" xfId="5528"/>
    <cellStyle name="Вычисление 2 5 6 2 2" xfId="12572"/>
    <cellStyle name="Вычисление 2 5 6 3" xfId="6866"/>
    <cellStyle name="Вычисление 2 5 6 3 2" xfId="12573"/>
    <cellStyle name="Вычисление 2 5 6 4" xfId="12574"/>
    <cellStyle name="Вычисление 2 5 6 5" xfId="12571"/>
    <cellStyle name="Вычисление 2 5 6 6" xfId="4732"/>
    <cellStyle name="Вычисление 2 5 7" xfId="1503"/>
    <cellStyle name="Вычисление 2 5 7 2" xfId="6867"/>
    <cellStyle name="Вычисление 2 5 7 2 2" xfId="12576"/>
    <cellStyle name="Вычисление 2 5 7 3" xfId="12577"/>
    <cellStyle name="Вычисление 2 5 7 4" xfId="12575"/>
    <cellStyle name="Вычисление 2 5 7 5" xfId="4567"/>
    <cellStyle name="Вычисление 2 5 8" xfId="6328"/>
    <cellStyle name="Вычисление 2 5 8 2" xfId="12579"/>
    <cellStyle name="Вычисление 2 5 8 3" xfId="12578"/>
    <cellStyle name="Вычисление 2 5 9" xfId="4194"/>
    <cellStyle name="Вычисление 2 5 9 2" xfId="12581"/>
    <cellStyle name="Вычисление 2 5 9 3" xfId="12580"/>
    <cellStyle name="Вычисление 2 6" xfId="290"/>
    <cellStyle name="Вычисление 2 6 10" xfId="4140"/>
    <cellStyle name="Вычисление 2 6 10 2" xfId="12583"/>
    <cellStyle name="Вычисление 2 6 11" xfId="9427"/>
    <cellStyle name="Вычисление 2 6 11 2" xfId="12584"/>
    <cellStyle name="Вычисление 2 6 12" xfId="4064"/>
    <cellStyle name="Вычисление 2 6 12 2" xfId="12585"/>
    <cellStyle name="Вычисление 2 6 13" xfId="12586"/>
    <cellStyle name="Вычисление 2 6 14" xfId="12582"/>
    <cellStyle name="Вычисление 2 6 2" xfId="1504"/>
    <cellStyle name="Вычисление 2 6 2 2" xfId="5529"/>
    <cellStyle name="Вычисление 2 6 2 2 2" xfId="12588"/>
    <cellStyle name="Вычисление 2 6 2 3" xfId="6868"/>
    <cellStyle name="Вычисление 2 6 2 3 2" xfId="12589"/>
    <cellStyle name="Вычисление 2 6 2 4" xfId="12590"/>
    <cellStyle name="Вычисление 2 6 2 5" xfId="12587"/>
    <cellStyle name="Вычисление 2 6 2 6" xfId="4296"/>
    <cellStyle name="Вычисление 2 6 3" xfId="1505"/>
    <cellStyle name="Вычисление 2 6 3 2" xfId="5530"/>
    <cellStyle name="Вычисление 2 6 3 2 2" xfId="12592"/>
    <cellStyle name="Вычисление 2 6 3 3" xfId="6869"/>
    <cellStyle name="Вычисление 2 6 3 3 2" xfId="12593"/>
    <cellStyle name="Вычисление 2 6 3 4" xfId="12594"/>
    <cellStyle name="Вычисление 2 6 3 5" xfId="12591"/>
    <cellStyle name="Вычисление 2 6 3 6" xfId="4826"/>
    <cellStyle name="Вычисление 2 6 4" xfId="1506"/>
    <cellStyle name="Вычисление 2 6 4 2" xfId="5531"/>
    <cellStyle name="Вычисление 2 6 4 2 2" xfId="12596"/>
    <cellStyle name="Вычисление 2 6 4 3" xfId="6870"/>
    <cellStyle name="Вычисление 2 6 4 3 2" xfId="12597"/>
    <cellStyle name="Вычисление 2 6 4 4" xfId="12598"/>
    <cellStyle name="Вычисление 2 6 4 5" xfId="12595"/>
    <cellStyle name="Вычисление 2 6 4 6" xfId="4731"/>
    <cellStyle name="Вычисление 2 6 5" xfId="1507"/>
    <cellStyle name="Вычисление 2 6 5 2" xfId="6871"/>
    <cellStyle name="Вычисление 2 6 5 2 2" xfId="12600"/>
    <cellStyle name="Вычисление 2 6 5 3" xfId="12601"/>
    <cellStyle name="Вычисление 2 6 5 4" xfId="12599"/>
    <cellStyle name="Вычисление 2 6 5 5" xfId="4527"/>
    <cellStyle name="Вычисление 2 6 6" xfId="6329"/>
    <cellStyle name="Вычисление 2 6 6 2" xfId="12603"/>
    <cellStyle name="Вычисление 2 6 6 3" xfId="12602"/>
    <cellStyle name="Вычисление 2 6 7" xfId="4195"/>
    <cellStyle name="Вычисление 2 6 7 2" xfId="12605"/>
    <cellStyle name="Вычисление 2 6 7 3" xfId="12604"/>
    <cellStyle name="Вычисление 2 6 8" xfId="9689"/>
    <cellStyle name="Вычисление 2 6 8 2" xfId="12607"/>
    <cellStyle name="Вычисление 2 6 8 3" xfId="12606"/>
    <cellStyle name="Вычисление 2 6 9" xfId="10138"/>
    <cellStyle name="Вычисление 2 6 9 2" xfId="12608"/>
    <cellStyle name="Вычисление 2 7" xfId="1508"/>
    <cellStyle name="Вычисление 2 7 2" xfId="5532"/>
    <cellStyle name="Вычисление 2 7 2 2" xfId="12610"/>
    <cellStyle name="Вычисление 2 7 3" xfId="6872"/>
    <cellStyle name="Вычисление 2 7 3 2" xfId="12611"/>
    <cellStyle name="Вычисление 2 7 4" xfId="12612"/>
    <cellStyle name="Вычисление 2 7 5" xfId="12609"/>
    <cellStyle name="Вычисление 2 7 6" xfId="4253"/>
    <cellStyle name="Вычисление 2 8" xfId="1509"/>
    <cellStyle name="Вычисление 2 8 2" xfId="5533"/>
    <cellStyle name="Вычисление 2 8 2 2" xfId="12614"/>
    <cellStyle name="Вычисление 2 8 3" xfId="6873"/>
    <cellStyle name="Вычисление 2 8 3 2" xfId="12615"/>
    <cellStyle name="Вычисление 2 8 4" xfId="12616"/>
    <cellStyle name="Вычисление 2 8 5" xfId="12613"/>
    <cellStyle name="Вычисление 2 8 6" xfId="4524"/>
    <cellStyle name="Вычисление 2 9" xfId="1510"/>
    <cellStyle name="Вычисление 2 9 2" xfId="5534"/>
    <cellStyle name="Вычисление 2 9 2 2" xfId="12618"/>
    <cellStyle name="Вычисление 2 9 3" xfId="6874"/>
    <cellStyle name="Вычисление 2 9 3 2" xfId="12619"/>
    <cellStyle name="Вычисление 2 9 4" xfId="12620"/>
    <cellStyle name="Вычисление 2 9 5" xfId="12617"/>
    <cellStyle name="Вычисление 2 9 6" xfId="4393"/>
    <cellStyle name="Вычисление 3" xfId="291"/>
    <cellStyle name="Вычисление 3 10" xfId="4117"/>
    <cellStyle name="Вычисление 3 10 2" xfId="12622"/>
    <cellStyle name="Вычисление 3 10 3" xfId="12621"/>
    <cellStyle name="Вычисление 3 11" xfId="9304"/>
    <cellStyle name="Вычисление 3 11 2" xfId="12624"/>
    <cellStyle name="Вычисление 3 11 3" xfId="12623"/>
    <cellStyle name="Вычисление 3 12" xfId="9618"/>
    <cellStyle name="Вычисление 3 12 2" xfId="12625"/>
    <cellStyle name="Вычисление 3 13" xfId="10172"/>
    <cellStyle name="Вычисление 3 13 2" xfId="12626"/>
    <cellStyle name="Вычисление 3 14" xfId="12627"/>
    <cellStyle name="Вычисление 3 2" xfId="292"/>
    <cellStyle name="Вычисление 3 2 10" xfId="9469"/>
    <cellStyle name="Вычисление 3 2 10 2" xfId="12629"/>
    <cellStyle name="Вычисление 3 2 10 3" xfId="12628"/>
    <cellStyle name="Вычисление 3 2 11" xfId="9254"/>
    <cellStyle name="Вычисление 3 2 11 2" xfId="12630"/>
    <cellStyle name="Вычисление 3 2 12" xfId="9701"/>
    <cellStyle name="Вычисление 3 2 12 2" xfId="12631"/>
    <cellStyle name="Вычисление 3 2 13" xfId="4130"/>
    <cellStyle name="Вычисление 3 2 13 2" xfId="12632"/>
    <cellStyle name="Вычисление 3 2 14" xfId="9345"/>
    <cellStyle name="Вычисление 3 2 15" xfId="12633"/>
    <cellStyle name="Вычисление 3 2 16" xfId="3962"/>
    <cellStyle name="Вычисление 3 2 2" xfId="1511"/>
    <cellStyle name="Вычисление 3 2 2 10" xfId="10034"/>
    <cellStyle name="Вычисление 3 2 2 10 2" xfId="12635"/>
    <cellStyle name="Вычисление 3 2 2 11" xfId="9286"/>
    <cellStyle name="Вычисление 3 2 2 11 2" xfId="12636"/>
    <cellStyle name="Вычисление 3 2 2 12" xfId="10049"/>
    <cellStyle name="Вычисление 3 2 2 12 2" xfId="12637"/>
    <cellStyle name="Вычисление 3 2 2 13" xfId="12638"/>
    <cellStyle name="Вычисление 3 2 2 14" xfId="12634"/>
    <cellStyle name="Вычисление 3 2 2 2" xfId="1512"/>
    <cellStyle name="Вычисление 3 2 2 2 2" xfId="5535"/>
    <cellStyle name="Вычисление 3 2 2 2 2 2" xfId="12640"/>
    <cellStyle name="Вычисление 3 2 2 2 3" xfId="6875"/>
    <cellStyle name="Вычисление 3 2 2 2 3 2" xfId="12641"/>
    <cellStyle name="Вычисление 3 2 2 2 4" xfId="12642"/>
    <cellStyle name="Вычисление 3 2 2 2 5" xfId="12639"/>
    <cellStyle name="Вычисление 3 2 2 2 6" xfId="4469"/>
    <cellStyle name="Вычисление 3 2 2 3" xfId="1513"/>
    <cellStyle name="Вычисление 3 2 2 3 2" xfId="5536"/>
    <cellStyle name="Вычисление 3 2 2 3 2 2" xfId="12644"/>
    <cellStyle name="Вычисление 3 2 2 3 3" xfId="6876"/>
    <cellStyle name="Вычисление 3 2 2 3 3 2" xfId="12645"/>
    <cellStyle name="Вычисление 3 2 2 3 4" xfId="12646"/>
    <cellStyle name="Вычисление 3 2 2 3 5" xfId="12643"/>
    <cellStyle name="Вычисление 3 2 2 3 6" xfId="4854"/>
    <cellStyle name="Вычисление 3 2 2 4" xfId="1514"/>
    <cellStyle name="Вычисление 3 2 2 4 2" xfId="5537"/>
    <cellStyle name="Вычисление 3 2 2 4 2 2" xfId="12648"/>
    <cellStyle name="Вычисление 3 2 2 4 3" xfId="6877"/>
    <cellStyle name="Вычисление 3 2 2 4 3 2" xfId="12649"/>
    <cellStyle name="Вычисление 3 2 2 4 4" xfId="12650"/>
    <cellStyle name="Вычисление 3 2 2 4 5" xfId="12647"/>
    <cellStyle name="Вычисление 3 2 2 4 6" xfId="4984"/>
    <cellStyle name="Вычисление 3 2 2 5" xfId="1515"/>
    <cellStyle name="Вычисление 3 2 2 5 2" xfId="6878"/>
    <cellStyle name="Вычисление 3 2 2 5 2 2" xfId="12652"/>
    <cellStyle name="Вычисление 3 2 2 5 3" xfId="12653"/>
    <cellStyle name="Вычисление 3 2 2 5 4" xfId="12651"/>
    <cellStyle name="Вычисление 3 2 2 5 5" xfId="5128"/>
    <cellStyle name="Вычисление 3 2 2 6" xfId="6434"/>
    <cellStyle name="Вычисление 3 2 2 6 2" xfId="12655"/>
    <cellStyle name="Вычисление 3 2 2 6 3" xfId="12654"/>
    <cellStyle name="Вычисление 3 2 2 7" xfId="4270"/>
    <cellStyle name="Вычисление 3 2 2 7 2" xfId="12657"/>
    <cellStyle name="Вычисление 3 2 2 7 3" xfId="12656"/>
    <cellStyle name="Вычисление 3 2 2 8" xfId="9302"/>
    <cellStyle name="Вычисление 3 2 2 8 2" xfId="12659"/>
    <cellStyle name="Вычисление 3 2 2 8 3" xfId="12658"/>
    <cellStyle name="Вычисление 3 2 2 9" xfId="9340"/>
    <cellStyle name="Вычисление 3 2 2 9 2" xfId="12660"/>
    <cellStyle name="Вычисление 3 2 3" xfId="1516"/>
    <cellStyle name="Вычисление 3 2 3 10" xfId="9692"/>
    <cellStyle name="Вычисление 3 2 3 10 2" xfId="12662"/>
    <cellStyle name="Вычисление 3 2 3 11" xfId="9659"/>
    <cellStyle name="Вычисление 3 2 3 11 2" xfId="12663"/>
    <cellStyle name="Вычисление 3 2 3 12" xfId="12664"/>
    <cellStyle name="Вычисление 3 2 3 13" xfId="12661"/>
    <cellStyle name="Вычисление 3 2 3 2" xfId="1517"/>
    <cellStyle name="Вычисление 3 2 3 2 2" xfId="5538"/>
    <cellStyle name="Вычисление 3 2 3 2 2 2" xfId="12666"/>
    <cellStyle name="Вычисление 3 2 3 2 3" xfId="6879"/>
    <cellStyle name="Вычисление 3 2 3 2 3 2" xfId="12667"/>
    <cellStyle name="Вычисление 3 2 3 2 4" xfId="12668"/>
    <cellStyle name="Вычисление 3 2 3 2 5" xfId="12665"/>
    <cellStyle name="Вычисление 3 2 3 2 6" xfId="4776"/>
    <cellStyle name="Вычисление 3 2 3 3" xfId="1518"/>
    <cellStyle name="Вычисление 3 2 3 3 2" xfId="5539"/>
    <cellStyle name="Вычисление 3 2 3 3 2 2" xfId="12670"/>
    <cellStyle name="Вычисление 3 2 3 3 3" xfId="6880"/>
    <cellStyle name="Вычисление 3 2 3 3 3 2" xfId="12671"/>
    <cellStyle name="Вычисление 3 2 3 3 4" xfId="12672"/>
    <cellStyle name="Вычисление 3 2 3 3 5" xfId="12669"/>
    <cellStyle name="Вычисление 3 2 3 3 6" xfId="4985"/>
    <cellStyle name="Вычисление 3 2 3 4" xfId="1519"/>
    <cellStyle name="Вычисление 3 2 3 4 2" xfId="6881"/>
    <cellStyle name="Вычисление 3 2 3 4 2 2" xfId="12674"/>
    <cellStyle name="Вычисление 3 2 3 4 3" xfId="12675"/>
    <cellStyle name="Вычисление 3 2 3 4 4" xfId="12673"/>
    <cellStyle name="Вычисление 3 2 3 4 5" xfId="5129"/>
    <cellStyle name="Вычисление 3 2 3 5" xfId="6435"/>
    <cellStyle name="Вычисление 3 2 3 5 2" xfId="12677"/>
    <cellStyle name="Вычисление 3 2 3 5 3" xfId="12676"/>
    <cellStyle name="Вычисление 3 2 3 6" xfId="4470"/>
    <cellStyle name="Вычисление 3 2 3 6 2" xfId="12679"/>
    <cellStyle name="Вычисление 3 2 3 6 3" xfId="12678"/>
    <cellStyle name="Вычисление 3 2 3 7" xfId="9607"/>
    <cellStyle name="Вычисление 3 2 3 7 2" xfId="12681"/>
    <cellStyle name="Вычисление 3 2 3 7 3" xfId="12680"/>
    <cellStyle name="Вычисление 3 2 3 8" xfId="9999"/>
    <cellStyle name="Вычисление 3 2 3 8 2" xfId="12683"/>
    <cellStyle name="Вычисление 3 2 3 8 3" xfId="12682"/>
    <cellStyle name="Вычисление 3 2 3 9" xfId="10022"/>
    <cellStyle name="Вычисление 3 2 3 9 2" xfId="12684"/>
    <cellStyle name="Вычисление 3 2 4" xfId="1520"/>
    <cellStyle name="Вычисление 3 2 4 2" xfId="5540"/>
    <cellStyle name="Вычисление 3 2 4 2 2" xfId="12686"/>
    <cellStyle name="Вычисление 3 2 4 3" xfId="6882"/>
    <cellStyle name="Вычисление 3 2 4 3 2" xfId="12687"/>
    <cellStyle name="Вычисление 3 2 4 4" xfId="12688"/>
    <cellStyle name="Вычисление 3 2 4 5" xfId="12685"/>
    <cellStyle name="Вычисление 3 2 4 6" xfId="4581"/>
    <cellStyle name="Вычисление 3 2 5" xfId="1521"/>
    <cellStyle name="Вычисление 3 2 5 2" xfId="5541"/>
    <cellStyle name="Вычисление 3 2 5 2 2" xfId="12690"/>
    <cellStyle name="Вычисление 3 2 5 3" xfId="6883"/>
    <cellStyle name="Вычисление 3 2 5 3 2" xfId="12691"/>
    <cellStyle name="Вычисление 3 2 5 4" xfId="12692"/>
    <cellStyle name="Вычисление 3 2 5 5" xfId="12689"/>
    <cellStyle name="Вычисление 3 2 5 6" xfId="4374"/>
    <cellStyle name="Вычисление 3 2 6" xfId="1522"/>
    <cellStyle name="Вычисление 3 2 6 2" xfId="5542"/>
    <cellStyle name="Вычисление 3 2 6 2 2" xfId="12694"/>
    <cellStyle name="Вычисление 3 2 6 3" xfId="6884"/>
    <cellStyle name="Вычисление 3 2 6 3 2" xfId="12695"/>
    <cellStyle name="Вычисление 3 2 6 4" xfId="12696"/>
    <cellStyle name="Вычисление 3 2 6 5" xfId="12693"/>
    <cellStyle name="Вычисление 3 2 6 6" xfId="4539"/>
    <cellStyle name="Вычисление 3 2 7" xfId="1523"/>
    <cellStyle name="Вычисление 3 2 7 2" xfId="6885"/>
    <cellStyle name="Вычисление 3 2 7 2 2" xfId="12698"/>
    <cellStyle name="Вычисление 3 2 7 3" xfId="12699"/>
    <cellStyle name="Вычисление 3 2 7 4" xfId="12697"/>
    <cellStyle name="Вычисление 3 2 7 5" xfId="4390"/>
    <cellStyle name="Вычисление 3 2 8" xfId="6331"/>
    <cellStyle name="Вычисление 3 2 8 2" xfId="12701"/>
    <cellStyle name="Вычисление 3 2 8 3" xfId="12700"/>
    <cellStyle name="Вычисление 3 2 9" xfId="4196"/>
    <cellStyle name="Вычисление 3 2 9 2" xfId="12703"/>
    <cellStyle name="Вычисление 3 2 9 3" xfId="12702"/>
    <cellStyle name="Вычисление 3 3" xfId="293"/>
    <cellStyle name="Вычисление 3 3 10" xfId="9674"/>
    <cellStyle name="Вычисление 3 3 10 2" xfId="12705"/>
    <cellStyle name="Вычисление 3 3 10 3" xfId="12704"/>
    <cellStyle name="Вычисление 3 3 11" xfId="4066"/>
    <cellStyle name="Вычисление 3 3 11 2" xfId="12706"/>
    <cellStyle name="Вычисление 3 3 12" xfId="9752"/>
    <cellStyle name="Вычисление 3 3 12 2" xfId="12707"/>
    <cellStyle name="Вычисление 3 3 13" xfId="10103"/>
    <cellStyle name="Вычисление 3 3 13 2" xfId="12708"/>
    <cellStyle name="Вычисление 3 3 14" xfId="9833"/>
    <cellStyle name="Вычисление 3 3 15" xfId="12709"/>
    <cellStyle name="Вычисление 3 3 16" xfId="3979"/>
    <cellStyle name="Вычисление 3 3 2" xfId="1524"/>
    <cellStyle name="Вычисление 3 3 2 10" xfId="9551"/>
    <cellStyle name="Вычисление 3 3 2 10 2" xfId="12711"/>
    <cellStyle name="Вычисление 3 3 2 11" xfId="9369"/>
    <cellStyle name="Вычисление 3 3 2 11 2" xfId="12712"/>
    <cellStyle name="Вычисление 3 3 2 12" xfId="9511"/>
    <cellStyle name="Вычисление 3 3 2 12 2" xfId="12713"/>
    <cellStyle name="Вычисление 3 3 2 13" xfId="12714"/>
    <cellStyle name="Вычисление 3 3 2 14" xfId="12710"/>
    <cellStyle name="Вычисление 3 3 2 2" xfId="1525"/>
    <cellStyle name="Вычисление 3 3 2 2 2" xfId="5543"/>
    <cellStyle name="Вычисление 3 3 2 2 2 2" xfId="12716"/>
    <cellStyle name="Вычисление 3 3 2 2 3" xfId="6886"/>
    <cellStyle name="Вычисление 3 3 2 2 3 2" xfId="12717"/>
    <cellStyle name="Вычисление 3 3 2 2 4" xfId="12718"/>
    <cellStyle name="Вычисление 3 3 2 2 5" xfId="12715"/>
    <cellStyle name="Вычисление 3 3 2 2 6" xfId="4471"/>
    <cellStyle name="Вычисление 3 3 2 3" xfId="1526"/>
    <cellStyle name="Вычисление 3 3 2 3 2" xfId="5544"/>
    <cellStyle name="Вычисление 3 3 2 3 2 2" xfId="12720"/>
    <cellStyle name="Вычисление 3 3 2 3 3" xfId="6887"/>
    <cellStyle name="Вычисление 3 3 2 3 3 2" xfId="12721"/>
    <cellStyle name="Вычисление 3 3 2 3 4" xfId="12722"/>
    <cellStyle name="Вычисление 3 3 2 3 5" xfId="12719"/>
    <cellStyle name="Вычисление 3 3 2 3 6" xfId="4871"/>
    <cellStyle name="Вычисление 3 3 2 4" xfId="1527"/>
    <cellStyle name="Вычисление 3 3 2 4 2" xfId="5545"/>
    <cellStyle name="Вычисление 3 3 2 4 2 2" xfId="12724"/>
    <cellStyle name="Вычисление 3 3 2 4 3" xfId="6888"/>
    <cellStyle name="Вычисление 3 3 2 4 3 2" xfId="12725"/>
    <cellStyle name="Вычисление 3 3 2 4 4" xfId="12726"/>
    <cellStyle name="Вычисление 3 3 2 4 5" xfId="12723"/>
    <cellStyle name="Вычисление 3 3 2 4 6" xfId="4986"/>
    <cellStyle name="Вычисление 3 3 2 5" xfId="1528"/>
    <cellStyle name="Вычисление 3 3 2 5 2" xfId="6889"/>
    <cellStyle name="Вычисление 3 3 2 5 2 2" xfId="12728"/>
    <cellStyle name="Вычисление 3 3 2 5 3" xfId="12729"/>
    <cellStyle name="Вычисление 3 3 2 5 4" xfId="12727"/>
    <cellStyle name="Вычисление 3 3 2 5 5" xfId="5130"/>
    <cellStyle name="Вычисление 3 3 2 6" xfId="6436"/>
    <cellStyle name="Вычисление 3 3 2 6 2" xfId="12731"/>
    <cellStyle name="Вычисление 3 3 2 6 3" xfId="12730"/>
    <cellStyle name="Вычисление 3 3 2 7" xfId="4271"/>
    <cellStyle name="Вычисление 3 3 2 7 2" xfId="12733"/>
    <cellStyle name="Вычисление 3 3 2 7 3" xfId="12732"/>
    <cellStyle name="Вычисление 3 3 2 8" xfId="9488"/>
    <cellStyle name="Вычисление 3 3 2 8 2" xfId="12735"/>
    <cellStyle name="Вычисление 3 3 2 8 3" xfId="12734"/>
    <cellStyle name="Вычисление 3 3 2 9" xfId="4086"/>
    <cellStyle name="Вычисление 3 3 2 9 2" xfId="12736"/>
    <cellStyle name="Вычисление 3 3 3" xfId="1529"/>
    <cellStyle name="Вычисление 3 3 3 10" xfId="4136"/>
    <cellStyle name="Вычисление 3 3 3 10 2" xfId="12738"/>
    <cellStyle name="Вычисление 3 3 3 11" xfId="9429"/>
    <cellStyle name="Вычисление 3 3 3 11 2" xfId="12739"/>
    <cellStyle name="Вычисление 3 3 3 12" xfId="12740"/>
    <cellStyle name="Вычисление 3 3 3 13" xfId="12737"/>
    <cellStyle name="Вычисление 3 3 3 2" xfId="1530"/>
    <cellStyle name="Вычисление 3 3 3 2 2" xfId="5546"/>
    <cellStyle name="Вычисление 3 3 3 2 2 2" xfId="12742"/>
    <cellStyle name="Вычисление 3 3 3 2 3" xfId="6890"/>
    <cellStyle name="Вычисление 3 3 3 2 3 2" xfId="12743"/>
    <cellStyle name="Вычисление 3 3 3 2 4" xfId="12744"/>
    <cellStyle name="Вычисление 3 3 3 2 5" xfId="12741"/>
    <cellStyle name="Вычисление 3 3 3 2 6" xfId="4793"/>
    <cellStyle name="Вычисление 3 3 3 3" xfId="1531"/>
    <cellStyle name="Вычисление 3 3 3 3 2" xfId="5547"/>
    <cellStyle name="Вычисление 3 3 3 3 2 2" xfId="12746"/>
    <cellStyle name="Вычисление 3 3 3 3 3" xfId="6891"/>
    <cellStyle name="Вычисление 3 3 3 3 3 2" xfId="12747"/>
    <cellStyle name="Вычисление 3 3 3 3 4" xfId="12748"/>
    <cellStyle name="Вычисление 3 3 3 3 5" xfId="12745"/>
    <cellStyle name="Вычисление 3 3 3 3 6" xfId="4987"/>
    <cellStyle name="Вычисление 3 3 3 4" xfId="1532"/>
    <cellStyle name="Вычисление 3 3 3 4 2" xfId="6892"/>
    <cellStyle name="Вычисление 3 3 3 4 2 2" xfId="12750"/>
    <cellStyle name="Вычисление 3 3 3 4 3" xfId="12751"/>
    <cellStyle name="Вычисление 3 3 3 4 4" xfId="12749"/>
    <cellStyle name="Вычисление 3 3 3 4 5" xfId="5131"/>
    <cellStyle name="Вычисление 3 3 3 5" xfId="6437"/>
    <cellStyle name="Вычисление 3 3 3 5 2" xfId="12753"/>
    <cellStyle name="Вычисление 3 3 3 5 3" xfId="12752"/>
    <cellStyle name="Вычисление 3 3 3 6" xfId="4472"/>
    <cellStyle name="Вычисление 3 3 3 6 2" xfId="12755"/>
    <cellStyle name="Вычисление 3 3 3 6 3" xfId="12754"/>
    <cellStyle name="Вычисление 3 3 3 7" xfId="9913"/>
    <cellStyle name="Вычисление 3 3 3 7 2" xfId="12757"/>
    <cellStyle name="Вычисление 3 3 3 7 3" xfId="12756"/>
    <cellStyle name="Вычисление 3 3 3 8" xfId="10012"/>
    <cellStyle name="Вычисление 3 3 3 8 2" xfId="12759"/>
    <cellStyle name="Вычисление 3 3 3 8 3" xfId="12758"/>
    <cellStyle name="Вычисление 3 3 3 9" xfId="10120"/>
    <cellStyle name="Вычисление 3 3 3 9 2" xfId="12760"/>
    <cellStyle name="Вычисление 3 3 4" xfId="1533"/>
    <cellStyle name="Вычисление 3 3 4 2" xfId="5548"/>
    <cellStyle name="Вычисление 3 3 4 2 2" xfId="12762"/>
    <cellStyle name="Вычисление 3 3 4 3" xfId="6893"/>
    <cellStyle name="Вычисление 3 3 4 3 2" xfId="12763"/>
    <cellStyle name="Вычисление 3 3 4 4" xfId="12764"/>
    <cellStyle name="Вычисление 3 3 4 5" xfId="12761"/>
    <cellStyle name="Вычисление 3 3 4 6" xfId="4598"/>
    <cellStyle name="Вычисление 3 3 5" xfId="1534"/>
    <cellStyle name="Вычисление 3 3 5 2" xfId="5549"/>
    <cellStyle name="Вычисление 3 3 5 2 2" xfId="12766"/>
    <cellStyle name="Вычисление 3 3 5 3" xfId="6894"/>
    <cellStyle name="Вычисление 3 3 5 3 2" xfId="12767"/>
    <cellStyle name="Вычисление 3 3 5 4" xfId="12768"/>
    <cellStyle name="Вычисление 3 3 5 5" xfId="12765"/>
    <cellStyle name="Вычисление 3 3 5 6" xfId="4361"/>
    <cellStyle name="Вычисление 3 3 6" xfId="1535"/>
    <cellStyle name="Вычисление 3 3 6 2" xfId="5550"/>
    <cellStyle name="Вычисление 3 3 6 2 2" xfId="12770"/>
    <cellStyle name="Вычисление 3 3 6 3" xfId="6895"/>
    <cellStyle name="Вычисление 3 3 6 3 2" xfId="12771"/>
    <cellStyle name="Вычисление 3 3 6 4" xfId="12772"/>
    <cellStyle name="Вычисление 3 3 6 5" xfId="12769"/>
    <cellStyle name="Вычисление 3 3 6 6" xfId="4719"/>
    <cellStyle name="Вычисление 3 3 7" xfId="1536"/>
    <cellStyle name="Вычисление 3 3 7 2" xfId="6896"/>
    <cellStyle name="Вычисление 3 3 7 2 2" xfId="12774"/>
    <cellStyle name="Вычисление 3 3 7 3" xfId="12775"/>
    <cellStyle name="Вычисление 3 3 7 4" xfId="12773"/>
    <cellStyle name="Вычисление 3 3 7 5" xfId="4408"/>
    <cellStyle name="Вычисление 3 3 8" xfId="6332"/>
    <cellStyle name="Вычисление 3 3 8 2" xfId="12777"/>
    <cellStyle name="Вычисление 3 3 8 3" xfId="12776"/>
    <cellStyle name="Вычисление 3 3 9" xfId="4197"/>
    <cellStyle name="Вычисление 3 3 9 2" xfId="12779"/>
    <cellStyle name="Вычисление 3 3 9 3" xfId="12778"/>
    <cellStyle name="Вычисление 3 4" xfId="294"/>
    <cellStyle name="Вычисление 3 4 10" xfId="9246"/>
    <cellStyle name="Вычисление 3 4 10 2" xfId="12781"/>
    <cellStyle name="Вычисление 3 4 11" xfId="4043"/>
    <cellStyle name="Вычисление 3 4 11 2" xfId="12782"/>
    <cellStyle name="Вычисление 3 4 12" xfId="9954"/>
    <cellStyle name="Вычисление 3 4 12 2" xfId="12783"/>
    <cellStyle name="Вычисление 3 4 13" xfId="12784"/>
    <cellStyle name="Вычисление 3 4 14" xfId="12780"/>
    <cellStyle name="Вычисление 3 4 2" xfId="1537"/>
    <cellStyle name="Вычисление 3 4 2 2" xfId="5551"/>
    <cellStyle name="Вычисление 3 4 2 2 2" xfId="12786"/>
    <cellStyle name="Вычисление 3 4 2 3" xfId="6897"/>
    <cellStyle name="Вычисление 3 4 2 3 2" xfId="12787"/>
    <cellStyle name="Вычисление 3 4 2 4" xfId="12788"/>
    <cellStyle name="Вычисление 3 4 2 5" xfId="12785"/>
    <cellStyle name="Вычисление 3 4 2 6" xfId="4265"/>
    <cellStyle name="Вычисление 3 4 3" xfId="1538"/>
    <cellStyle name="Вычисление 3 4 3 2" xfId="5552"/>
    <cellStyle name="Вычисление 3 4 3 2 2" xfId="12790"/>
    <cellStyle name="Вычисление 3 4 3 3" xfId="6898"/>
    <cellStyle name="Вычисление 3 4 3 3 2" xfId="12791"/>
    <cellStyle name="Вычисление 3 4 3 4" xfId="12792"/>
    <cellStyle name="Вычисление 3 4 3 5" xfId="12789"/>
    <cellStyle name="Вычисление 3 4 3 6" xfId="4828"/>
    <cellStyle name="Вычисление 3 4 4" xfId="1539"/>
    <cellStyle name="Вычисление 3 4 4 2" xfId="5553"/>
    <cellStyle name="Вычисление 3 4 4 2 2" xfId="12794"/>
    <cellStyle name="Вычисление 3 4 4 3" xfId="6899"/>
    <cellStyle name="Вычисление 3 4 4 3 2" xfId="12795"/>
    <cellStyle name="Вычисление 3 4 4 4" xfId="12796"/>
    <cellStyle name="Вычисление 3 4 4 5" xfId="12793"/>
    <cellStyle name="Вычисление 3 4 4 6" xfId="4540"/>
    <cellStyle name="Вычисление 3 4 5" xfId="1540"/>
    <cellStyle name="Вычисление 3 4 5 2" xfId="6900"/>
    <cellStyle name="Вычисление 3 4 5 2 2" xfId="12798"/>
    <cellStyle name="Вычисление 3 4 5 3" xfId="12799"/>
    <cellStyle name="Вычисление 3 4 5 4" xfId="12797"/>
    <cellStyle name="Вычисление 3 4 5 5" xfId="4523"/>
    <cellStyle name="Вычисление 3 4 6" xfId="6333"/>
    <cellStyle name="Вычисление 3 4 6 2" xfId="12801"/>
    <cellStyle name="Вычисление 3 4 6 3" xfId="12800"/>
    <cellStyle name="Вычисление 3 4 7" xfId="4198"/>
    <cellStyle name="Вычисление 3 4 7 2" xfId="12803"/>
    <cellStyle name="Вычисление 3 4 7 3" xfId="12802"/>
    <cellStyle name="Вычисление 3 4 8" xfId="10067"/>
    <cellStyle name="Вычисление 3 4 8 2" xfId="12805"/>
    <cellStyle name="Вычисление 3 4 8 3" xfId="12804"/>
    <cellStyle name="Вычисление 3 4 9" xfId="9577"/>
    <cellStyle name="Вычисление 3 4 9 2" xfId="12806"/>
    <cellStyle name="Вычисление 3 5" xfId="1541"/>
    <cellStyle name="Вычисление 3 5 2" xfId="5554"/>
    <cellStyle name="Вычисление 3 5 2 2" xfId="12808"/>
    <cellStyle name="Вычисление 3 5 3" xfId="6901"/>
    <cellStyle name="Вычисление 3 5 3 2" xfId="12809"/>
    <cellStyle name="Вычисление 3 5 4" xfId="12810"/>
    <cellStyle name="Вычисление 3 5 5" xfId="12807"/>
    <cellStyle name="Вычисление 3 5 6" xfId="4314"/>
    <cellStyle name="Вычисление 3 6" xfId="1542"/>
    <cellStyle name="Вычисление 3 6 2" xfId="5555"/>
    <cellStyle name="Вычисление 3 6 2 2" xfId="12812"/>
    <cellStyle name="Вычисление 3 6 3" xfId="6902"/>
    <cellStyle name="Вычисление 3 6 3 2" xfId="12813"/>
    <cellStyle name="Вычисление 3 6 4" xfId="12814"/>
    <cellStyle name="Вычисление 3 6 5" xfId="12811"/>
    <cellStyle name="Вычисление 3 6 6" xfId="4522"/>
    <cellStyle name="Вычисление 3 7" xfId="1543"/>
    <cellStyle name="Вычисление 3 7 2" xfId="5556"/>
    <cellStyle name="Вычисление 3 7 2 2" xfId="12816"/>
    <cellStyle name="Вычисление 3 7 3" xfId="6903"/>
    <cellStyle name="Вычисление 3 7 3 2" xfId="12817"/>
    <cellStyle name="Вычисление 3 7 4" xfId="12818"/>
    <cellStyle name="Вычисление 3 7 5" xfId="12815"/>
    <cellStyle name="Вычисление 3 7 6" xfId="4660"/>
    <cellStyle name="Вычисление 3 8" xfId="1544"/>
    <cellStyle name="Вычисление 3 8 2" xfId="6904"/>
    <cellStyle name="Вычисление 3 8 2 2" xfId="12820"/>
    <cellStyle name="Вычисление 3 8 3" xfId="12821"/>
    <cellStyle name="Вычисление 3 8 4" xfId="12819"/>
    <cellStyle name="Вычисление 3 8 5" xfId="4566"/>
    <cellStyle name="Вычисление 3 9" xfId="6330"/>
    <cellStyle name="Вычисление 3 9 2" xfId="12823"/>
    <cellStyle name="Вычисление 3 9 3" xfId="12822"/>
    <cellStyle name="Вычисление 4" xfId="295"/>
    <cellStyle name="Вычисление 4 10" xfId="4118"/>
    <cellStyle name="Вычисление 4 10 2" xfId="12825"/>
    <cellStyle name="Вычисление 4 10 3" xfId="12824"/>
    <cellStyle name="Вычисление 4 11" xfId="10179"/>
    <cellStyle name="Вычисление 4 11 2" xfId="12827"/>
    <cellStyle name="Вычисление 4 11 3" xfId="12826"/>
    <cellStyle name="Вычисление 4 12" xfId="9924"/>
    <cellStyle name="Вычисление 4 12 2" xfId="12828"/>
    <cellStyle name="Вычисление 4 13" xfId="9696"/>
    <cellStyle name="Вычисление 4 13 2" xfId="12829"/>
    <cellStyle name="Вычисление 4 14" xfId="12830"/>
    <cellStyle name="Вычисление 4 2" xfId="296"/>
    <cellStyle name="Вычисление 4 2 10" xfId="9708"/>
    <cellStyle name="Вычисление 4 2 10 2" xfId="12832"/>
    <cellStyle name="Вычисление 4 2 10 3" xfId="12831"/>
    <cellStyle name="Вычисление 4 2 11" xfId="10149"/>
    <cellStyle name="Вычисление 4 2 11 2" xfId="12833"/>
    <cellStyle name="Вычисление 4 2 12" xfId="10004"/>
    <cellStyle name="Вычисление 4 2 12 2" xfId="12834"/>
    <cellStyle name="Вычисление 4 2 13" xfId="9496"/>
    <cellStyle name="Вычисление 4 2 13 2" xfId="12835"/>
    <cellStyle name="Вычисление 4 2 14" xfId="10173"/>
    <cellStyle name="Вычисление 4 2 15" xfId="12836"/>
    <cellStyle name="Вычисление 4 2 16" xfId="3963"/>
    <cellStyle name="Вычисление 4 2 2" xfId="1545"/>
    <cellStyle name="Вычисление 4 2 2 10" xfId="9803"/>
    <cellStyle name="Вычисление 4 2 2 10 2" xfId="12838"/>
    <cellStyle name="Вычисление 4 2 2 11" xfId="9996"/>
    <cellStyle name="Вычисление 4 2 2 11 2" xfId="12839"/>
    <cellStyle name="Вычисление 4 2 2 12" xfId="9686"/>
    <cellStyle name="Вычисление 4 2 2 12 2" xfId="12840"/>
    <cellStyle name="Вычисление 4 2 2 13" xfId="12841"/>
    <cellStyle name="Вычисление 4 2 2 14" xfId="12837"/>
    <cellStyle name="Вычисление 4 2 2 2" xfId="1546"/>
    <cellStyle name="Вычисление 4 2 2 2 2" xfId="5557"/>
    <cellStyle name="Вычисление 4 2 2 2 2 2" xfId="12843"/>
    <cellStyle name="Вычисление 4 2 2 2 3" xfId="6905"/>
    <cellStyle name="Вычисление 4 2 2 2 3 2" xfId="12844"/>
    <cellStyle name="Вычисление 4 2 2 2 4" xfId="12845"/>
    <cellStyle name="Вычисление 4 2 2 2 5" xfId="12842"/>
    <cellStyle name="Вычисление 4 2 2 2 6" xfId="4473"/>
    <cellStyle name="Вычисление 4 2 2 3" xfId="1547"/>
    <cellStyle name="Вычисление 4 2 2 3 2" xfId="5558"/>
    <cellStyle name="Вычисление 4 2 2 3 2 2" xfId="12847"/>
    <cellStyle name="Вычисление 4 2 2 3 3" xfId="6906"/>
    <cellStyle name="Вычисление 4 2 2 3 3 2" xfId="12848"/>
    <cellStyle name="Вычисление 4 2 2 3 4" xfId="12849"/>
    <cellStyle name="Вычисление 4 2 2 3 5" xfId="12846"/>
    <cellStyle name="Вычисление 4 2 2 3 6" xfId="4855"/>
    <cellStyle name="Вычисление 4 2 2 4" xfId="1548"/>
    <cellStyle name="Вычисление 4 2 2 4 2" xfId="5559"/>
    <cellStyle name="Вычисление 4 2 2 4 2 2" xfId="12851"/>
    <cellStyle name="Вычисление 4 2 2 4 3" xfId="6907"/>
    <cellStyle name="Вычисление 4 2 2 4 3 2" xfId="12852"/>
    <cellStyle name="Вычисление 4 2 2 4 4" xfId="12853"/>
    <cellStyle name="Вычисление 4 2 2 4 5" xfId="12850"/>
    <cellStyle name="Вычисление 4 2 2 4 6" xfId="4988"/>
    <cellStyle name="Вычисление 4 2 2 5" xfId="1549"/>
    <cellStyle name="Вычисление 4 2 2 5 2" xfId="6908"/>
    <cellStyle name="Вычисление 4 2 2 5 2 2" xfId="12855"/>
    <cellStyle name="Вычисление 4 2 2 5 3" xfId="12856"/>
    <cellStyle name="Вычисление 4 2 2 5 4" xfId="12854"/>
    <cellStyle name="Вычисление 4 2 2 5 5" xfId="5132"/>
    <cellStyle name="Вычисление 4 2 2 6" xfId="6438"/>
    <cellStyle name="Вычисление 4 2 2 6 2" xfId="12858"/>
    <cellStyle name="Вычисление 4 2 2 6 3" xfId="12857"/>
    <cellStyle name="Вычисление 4 2 2 7" xfId="4263"/>
    <cellStyle name="Вычисление 4 2 2 7 2" xfId="12860"/>
    <cellStyle name="Вычисление 4 2 2 7 3" xfId="12859"/>
    <cellStyle name="Вычисление 4 2 2 8" xfId="10157"/>
    <cellStyle name="Вычисление 4 2 2 8 2" xfId="12862"/>
    <cellStyle name="Вычисление 4 2 2 8 3" xfId="12861"/>
    <cellStyle name="Вычисление 4 2 2 9" xfId="10135"/>
    <cellStyle name="Вычисление 4 2 2 9 2" xfId="12863"/>
    <cellStyle name="Вычисление 4 2 3" xfId="1550"/>
    <cellStyle name="Вычисление 4 2 3 10" xfId="4067"/>
    <cellStyle name="Вычисление 4 2 3 10 2" xfId="12865"/>
    <cellStyle name="Вычисление 4 2 3 11" xfId="9664"/>
    <cellStyle name="Вычисление 4 2 3 11 2" xfId="12866"/>
    <cellStyle name="Вычисление 4 2 3 12" xfId="12867"/>
    <cellStyle name="Вычисление 4 2 3 13" xfId="12864"/>
    <cellStyle name="Вычисление 4 2 3 2" xfId="1551"/>
    <cellStyle name="Вычисление 4 2 3 2 2" xfId="5560"/>
    <cellStyle name="Вычисление 4 2 3 2 2 2" xfId="12869"/>
    <cellStyle name="Вычисление 4 2 3 2 3" xfId="6909"/>
    <cellStyle name="Вычисление 4 2 3 2 3 2" xfId="12870"/>
    <cellStyle name="Вычисление 4 2 3 2 4" xfId="12871"/>
    <cellStyle name="Вычисление 4 2 3 2 5" xfId="12868"/>
    <cellStyle name="Вычисление 4 2 3 2 6" xfId="4777"/>
    <cellStyle name="Вычисление 4 2 3 3" xfId="1552"/>
    <cellStyle name="Вычисление 4 2 3 3 2" xfId="5561"/>
    <cellStyle name="Вычисление 4 2 3 3 2 2" xfId="12873"/>
    <cellStyle name="Вычисление 4 2 3 3 3" xfId="6910"/>
    <cellStyle name="Вычисление 4 2 3 3 3 2" xfId="12874"/>
    <cellStyle name="Вычисление 4 2 3 3 4" xfId="12875"/>
    <cellStyle name="Вычисление 4 2 3 3 5" xfId="12872"/>
    <cellStyle name="Вычисление 4 2 3 3 6" xfId="4989"/>
    <cellStyle name="Вычисление 4 2 3 4" xfId="1553"/>
    <cellStyle name="Вычисление 4 2 3 4 2" xfId="6911"/>
    <cellStyle name="Вычисление 4 2 3 4 2 2" xfId="12877"/>
    <cellStyle name="Вычисление 4 2 3 4 3" xfId="12878"/>
    <cellStyle name="Вычисление 4 2 3 4 4" xfId="12876"/>
    <cellStyle name="Вычисление 4 2 3 4 5" xfId="5133"/>
    <cellStyle name="Вычисление 4 2 3 5" xfId="6439"/>
    <cellStyle name="Вычисление 4 2 3 5 2" xfId="12880"/>
    <cellStyle name="Вычисление 4 2 3 5 3" xfId="12879"/>
    <cellStyle name="Вычисление 4 2 3 6" xfId="4474"/>
    <cellStyle name="Вычисление 4 2 3 6 2" xfId="12882"/>
    <cellStyle name="Вычисление 4 2 3 6 3" xfId="12881"/>
    <cellStyle name="Вычисление 4 2 3 7" xfId="4150"/>
    <cellStyle name="Вычисление 4 2 3 7 2" xfId="12884"/>
    <cellStyle name="Вычисление 4 2 3 7 3" xfId="12883"/>
    <cellStyle name="Вычисление 4 2 3 8" xfId="9805"/>
    <cellStyle name="Вычисление 4 2 3 8 2" xfId="12886"/>
    <cellStyle name="Вычисление 4 2 3 8 3" xfId="12885"/>
    <cellStyle name="Вычисление 4 2 3 9" xfId="9794"/>
    <cellStyle name="Вычисление 4 2 3 9 2" xfId="12887"/>
    <cellStyle name="Вычисление 4 2 4" xfId="1554"/>
    <cellStyle name="Вычисление 4 2 4 2" xfId="5562"/>
    <cellStyle name="Вычисление 4 2 4 2 2" xfId="12889"/>
    <cellStyle name="Вычисление 4 2 4 3" xfId="6912"/>
    <cellStyle name="Вычисление 4 2 4 3 2" xfId="12890"/>
    <cellStyle name="Вычисление 4 2 4 4" xfId="12891"/>
    <cellStyle name="Вычисление 4 2 4 5" xfId="12888"/>
    <cellStyle name="Вычисление 4 2 4 6" xfId="4582"/>
    <cellStyle name="Вычисление 4 2 5" xfId="1555"/>
    <cellStyle name="Вычисление 4 2 5 2" xfId="5563"/>
    <cellStyle name="Вычисление 4 2 5 2 2" xfId="12893"/>
    <cellStyle name="Вычисление 4 2 5 3" xfId="6913"/>
    <cellStyle name="Вычисление 4 2 5 3 2" xfId="12894"/>
    <cellStyle name="Вычисление 4 2 5 4" xfId="12895"/>
    <cellStyle name="Вычисление 4 2 5 5" xfId="12892"/>
    <cellStyle name="Вычисление 4 2 5 6" xfId="4373"/>
    <cellStyle name="Вычисление 4 2 6" xfId="1556"/>
    <cellStyle name="Вычисление 4 2 6 2" xfId="5564"/>
    <cellStyle name="Вычисление 4 2 6 2 2" xfId="12897"/>
    <cellStyle name="Вычисление 4 2 6 3" xfId="6914"/>
    <cellStyle name="Вычисление 4 2 6 3 2" xfId="12898"/>
    <cellStyle name="Вычисление 4 2 6 4" xfId="12899"/>
    <cellStyle name="Вычисление 4 2 6 5" xfId="12896"/>
    <cellStyle name="Вычисление 4 2 6 6" xfId="4541"/>
    <cellStyle name="Вычисление 4 2 7" xfId="1557"/>
    <cellStyle name="Вычисление 4 2 7 2" xfId="6915"/>
    <cellStyle name="Вычисление 4 2 7 2 2" xfId="12901"/>
    <cellStyle name="Вычисление 4 2 7 3" xfId="12902"/>
    <cellStyle name="Вычисление 4 2 7 4" xfId="12900"/>
    <cellStyle name="Вычисление 4 2 7 5" xfId="4518"/>
    <cellStyle name="Вычисление 4 2 8" xfId="6335"/>
    <cellStyle name="Вычисление 4 2 8 2" xfId="12904"/>
    <cellStyle name="Вычисление 4 2 8 3" xfId="12903"/>
    <cellStyle name="Вычисление 4 2 9" xfId="4199"/>
    <cellStyle name="Вычисление 4 2 9 2" xfId="12906"/>
    <cellStyle name="Вычисление 4 2 9 3" xfId="12905"/>
    <cellStyle name="Вычисление 4 3" xfId="297"/>
    <cellStyle name="Вычисление 4 3 10" xfId="9939"/>
    <cellStyle name="Вычисление 4 3 10 2" xfId="12908"/>
    <cellStyle name="Вычисление 4 3 10 3" xfId="12907"/>
    <cellStyle name="Вычисление 4 3 11" xfId="10033"/>
    <cellStyle name="Вычисление 4 3 11 2" xfId="12909"/>
    <cellStyle name="Вычисление 4 3 12" xfId="9990"/>
    <cellStyle name="Вычисление 4 3 12 2" xfId="12910"/>
    <cellStyle name="Вычисление 4 3 13" xfId="9316"/>
    <cellStyle name="Вычисление 4 3 13 2" xfId="12911"/>
    <cellStyle name="Вычисление 4 3 14" xfId="10086"/>
    <cellStyle name="Вычисление 4 3 15" xfId="12912"/>
    <cellStyle name="Вычисление 4 3 16" xfId="3978"/>
    <cellStyle name="Вычисление 4 3 2" xfId="1558"/>
    <cellStyle name="Вычисление 4 3 2 10" xfId="9860"/>
    <cellStyle name="Вычисление 4 3 2 10 2" xfId="12914"/>
    <cellStyle name="Вычисление 4 3 2 11" xfId="9642"/>
    <cellStyle name="Вычисление 4 3 2 11 2" xfId="12915"/>
    <cellStyle name="Вычисление 4 3 2 12" xfId="9819"/>
    <cellStyle name="Вычисление 4 3 2 12 2" xfId="12916"/>
    <cellStyle name="Вычисление 4 3 2 13" xfId="12917"/>
    <cellStyle name="Вычисление 4 3 2 14" xfId="12913"/>
    <cellStyle name="Вычисление 4 3 2 2" xfId="1559"/>
    <cellStyle name="Вычисление 4 3 2 2 2" xfId="5565"/>
    <cellStyle name="Вычисление 4 3 2 2 2 2" xfId="12919"/>
    <cellStyle name="Вычисление 4 3 2 2 3" xfId="6916"/>
    <cellStyle name="Вычисление 4 3 2 2 3 2" xfId="12920"/>
    <cellStyle name="Вычисление 4 3 2 2 4" xfId="12921"/>
    <cellStyle name="Вычисление 4 3 2 2 5" xfId="12918"/>
    <cellStyle name="Вычисление 4 3 2 2 6" xfId="4475"/>
    <cellStyle name="Вычисление 4 3 2 3" xfId="1560"/>
    <cellStyle name="Вычисление 4 3 2 3 2" xfId="5566"/>
    <cellStyle name="Вычисление 4 3 2 3 2 2" xfId="12923"/>
    <cellStyle name="Вычисление 4 3 2 3 3" xfId="6917"/>
    <cellStyle name="Вычисление 4 3 2 3 3 2" xfId="12924"/>
    <cellStyle name="Вычисление 4 3 2 3 4" xfId="12925"/>
    <cellStyle name="Вычисление 4 3 2 3 5" xfId="12922"/>
    <cellStyle name="Вычисление 4 3 2 3 6" xfId="4870"/>
    <cellStyle name="Вычисление 4 3 2 4" xfId="1561"/>
    <cellStyle name="Вычисление 4 3 2 4 2" xfId="5567"/>
    <cellStyle name="Вычисление 4 3 2 4 2 2" xfId="12927"/>
    <cellStyle name="Вычисление 4 3 2 4 3" xfId="6918"/>
    <cellStyle name="Вычисление 4 3 2 4 3 2" xfId="12928"/>
    <cellStyle name="Вычисление 4 3 2 4 4" xfId="12929"/>
    <cellStyle name="Вычисление 4 3 2 4 5" xfId="12926"/>
    <cellStyle name="Вычисление 4 3 2 4 6" xfId="4990"/>
    <cellStyle name="Вычисление 4 3 2 5" xfId="1562"/>
    <cellStyle name="Вычисление 4 3 2 5 2" xfId="6919"/>
    <cellStyle name="Вычисление 4 3 2 5 2 2" xfId="12931"/>
    <cellStyle name="Вычисление 4 3 2 5 3" xfId="12932"/>
    <cellStyle name="Вычисление 4 3 2 5 4" xfId="12930"/>
    <cellStyle name="Вычисление 4 3 2 5 5" xfId="5134"/>
    <cellStyle name="Вычисление 4 3 2 6" xfId="6440"/>
    <cellStyle name="Вычисление 4 3 2 6 2" xfId="12934"/>
    <cellStyle name="Вычисление 4 3 2 6 3" xfId="12933"/>
    <cellStyle name="Вычисление 4 3 2 7" xfId="4275"/>
    <cellStyle name="Вычисление 4 3 2 7 2" xfId="12936"/>
    <cellStyle name="Вычисление 4 3 2 7 3" xfId="12935"/>
    <cellStyle name="Вычисление 4 3 2 8" xfId="9673"/>
    <cellStyle name="Вычисление 4 3 2 8 2" xfId="12938"/>
    <cellStyle name="Вычисление 4 3 2 8 3" xfId="12937"/>
    <cellStyle name="Вычисление 4 3 2 9" xfId="9933"/>
    <cellStyle name="Вычисление 4 3 2 9 2" xfId="12939"/>
    <cellStyle name="Вычисление 4 3 3" xfId="1563"/>
    <cellStyle name="Вычисление 4 3 3 10" xfId="10005"/>
    <cellStyle name="Вычисление 4 3 3 10 2" xfId="12941"/>
    <cellStyle name="Вычисление 4 3 3 11" xfId="9958"/>
    <cellStyle name="Вычисление 4 3 3 11 2" xfId="12942"/>
    <cellStyle name="Вычисление 4 3 3 12" xfId="12943"/>
    <cellStyle name="Вычисление 4 3 3 13" xfId="12940"/>
    <cellStyle name="Вычисление 4 3 3 2" xfId="1564"/>
    <cellStyle name="Вычисление 4 3 3 2 2" xfId="5568"/>
    <cellStyle name="Вычисление 4 3 3 2 2 2" xfId="12945"/>
    <cellStyle name="Вычисление 4 3 3 2 3" xfId="6920"/>
    <cellStyle name="Вычисление 4 3 3 2 3 2" xfId="12946"/>
    <cellStyle name="Вычисление 4 3 3 2 4" xfId="12947"/>
    <cellStyle name="Вычисление 4 3 3 2 5" xfId="12944"/>
    <cellStyle name="Вычисление 4 3 3 2 6" xfId="4792"/>
    <cellStyle name="Вычисление 4 3 3 3" xfId="1565"/>
    <cellStyle name="Вычисление 4 3 3 3 2" xfId="5569"/>
    <cellStyle name="Вычисление 4 3 3 3 2 2" xfId="12949"/>
    <cellStyle name="Вычисление 4 3 3 3 3" xfId="6921"/>
    <cellStyle name="Вычисление 4 3 3 3 3 2" xfId="12950"/>
    <cellStyle name="Вычисление 4 3 3 3 4" xfId="12951"/>
    <cellStyle name="Вычисление 4 3 3 3 5" xfId="12948"/>
    <cellStyle name="Вычисление 4 3 3 3 6" xfId="4991"/>
    <cellStyle name="Вычисление 4 3 3 4" xfId="1566"/>
    <cellStyle name="Вычисление 4 3 3 4 2" xfId="6922"/>
    <cellStyle name="Вычисление 4 3 3 4 2 2" xfId="12953"/>
    <cellStyle name="Вычисление 4 3 3 4 3" xfId="12954"/>
    <cellStyle name="Вычисление 4 3 3 4 4" xfId="12952"/>
    <cellStyle name="Вычисление 4 3 3 4 5" xfId="5135"/>
    <cellStyle name="Вычисление 4 3 3 5" xfId="6441"/>
    <cellStyle name="Вычисление 4 3 3 5 2" xfId="12956"/>
    <cellStyle name="Вычисление 4 3 3 5 3" xfId="12955"/>
    <cellStyle name="Вычисление 4 3 3 6" xfId="4476"/>
    <cellStyle name="Вычисление 4 3 3 6 2" xfId="12958"/>
    <cellStyle name="Вычисление 4 3 3 6 3" xfId="12957"/>
    <cellStyle name="Вычисление 4 3 3 7" xfId="10164"/>
    <cellStyle name="Вычисление 4 3 3 7 2" xfId="12960"/>
    <cellStyle name="Вычисление 4 3 3 7 3" xfId="12959"/>
    <cellStyle name="Вычисление 4 3 3 8" xfId="9581"/>
    <cellStyle name="Вычисление 4 3 3 8 2" xfId="12962"/>
    <cellStyle name="Вычисление 4 3 3 8 3" xfId="12961"/>
    <cellStyle name="Вычисление 4 3 3 9" xfId="9499"/>
    <cellStyle name="Вычисление 4 3 3 9 2" xfId="12963"/>
    <cellStyle name="Вычисление 4 3 4" xfId="1567"/>
    <cellStyle name="Вычисление 4 3 4 2" xfId="5570"/>
    <cellStyle name="Вычисление 4 3 4 2 2" xfId="12965"/>
    <cellStyle name="Вычисление 4 3 4 3" xfId="6923"/>
    <cellStyle name="Вычисление 4 3 4 3 2" xfId="12966"/>
    <cellStyle name="Вычисление 4 3 4 4" xfId="12967"/>
    <cellStyle name="Вычисление 4 3 4 5" xfId="12964"/>
    <cellStyle name="Вычисление 4 3 4 6" xfId="4597"/>
    <cellStyle name="Вычисление 4 3 5" xfId="1568"/>
    <cellStyle name="Вычисление 4 3 5 2" xfId="5571"/>
    <cellStyle name="Вычисление 4 3 5 2 2" xfId="12969"/>
    <cellStyle name="Вычисление 4 3 5 3" xfId="6924"/>
    <cellStyle name="Вычисление 4 3 5 3 2" xfId="12970"/>
    <cellStyle name="Вычисление 4 3 5 4" xfId="12971"/>
    <cellStyle name="Вычисление 4 3 5 5" xfId="12968"/>
    <cellStyle name="Вычисление 4 3 5 6" xfId="4362"/>
    <cellStyle name="Вычисление 4 3 6" xfId="1569"/>
    <cellStyle name="Вычисление 4 3 6 2" xfId="5572"/>
    <cellStyle name="Вычисление 4 3 6 2 2" xfId="12973"/>
    <cellStyle name="Вычисление 4 3 6 3" xfId="6925"/>
    <cellStyle name="Вычисление 4 3 6 3 2" xfId="12974"/>
    <cellStyle name="Вычисление 4 3 6 4" xfId="12975"/>
    <cellStyle name="Вычисление 4 3 6 5" xfId="12972"/>
    <cellStyle name="Вычисление 4 3 6 6" xfId="4682"/>
    <cellStyle name="Вычисление 4 3 7" xfId="1570"/>
    <cellStyle name="Вычисление 4 3 7 2" xfId="6926"/>
    <cellStyle name="Вычисление 4 3 7 2 2" xfId="12977"/>
    <cellStyle name="Вычисление 4 3 7 3" xfId="12978"/>
    <cellStyle name="Вычисление 4 3 7 4" xfId="12976"/>
    <cellStyle name="Вычисление 4 3 7 5" xfId="4517"/>
    <cellStyle name="Вычисление 4 3 8" xfId="6336"/>
    <cellStyle name="Вычисление 4 3 8 2" xfId="12980"/>
    <cellStyle name="Вычисление 4 3 8 3" xfId="12979"/>
    <cellStyle name="Вычисление 4 3 9" xfId="4200"/>
    <cellStyle name="Вычисление 4 3 9 2" xfId="12982"/>
    <cellStyle name="Вычисление 4 3 9 3" xfId="12981"/>
    <cellStyle name="Вычисление 4 4" xfId="298"/>
    <cellStyle name="Вычисление 4 4 10" xfId="9810"/>
    <cellStyle name="Вычисление 4 4 10 2" xfId="12984"/>
    <cellStyle name="Вычисление 4 4 11" xfId="4071"/>
    <cellStyle name="Вычисление 4 4 11 2" xfId="12985"/>
    <cellStyle name="Вычисление 4 4 12" xfId="9649"/>
    <cellStyle name="Вычисление 4 4 12 2" xfId="12986"/>
    <cellStyle name="Вычисление 4 4 13" xfId="12987"/>
    <cellStyle name="Вычисление 4 4 14" xfId="12983"/>
    <cellStyle name="Вычисление 4 4 2" xfId="1571"/>
    <cellStyle name="Вычисление 4 4 2 2" xfId="5573"/>
    <cellStyle name="Вычисление 4 4 2 2 2" xfId="12989"/>
    <cellStyle name="Вычисление 4 4 2 3" xfId="6927"/>
    <cellStyle name="Вычисление 4 4 2 3 2" xfId="12990"/>
    <cellStyle name="Вычисление 4 4 2 4" xfId="12991"/>
    <cellStyle name="Вычисление 4 4 2 5" xfId="12988"/>
    <cellStyle name="Вычисление 4 4 2 6" xfId="4267"/>
    <cellStyle name="Вычисление 4 4 3" xfId="1572"/>
    <cellStyle name="Вычисление 4 4 3 2" xfId="5574"/>
    <cellStyle name="Вычисление 4 4 3 2 2" xfId="12993"/>
    <cellStyle name="Вычисление 4 4 3 3" xfId="6928"/>
    <cellStyle name="Вычисление 4 4 3 3 2" xfId="12994"/>
    <cellStyle name="Вычисление 4 4 3 4" xfId="12995"/>
    <cellStyle name="Вычисление 4 4 3 5" xfId="12992"/>
    <cellStyle name="Вычисление 4 4 3 6" xfId="4829"/>
    <cellStyle name="Вычисление 4 4 4" xfId="1573"/>
    <cellStyle name="Вычисление 4 4 4 2" xfId="5575"/>
    <cellStyle name="Вычисление 4 4 4 2 2" xfId="12997"/>
    <cellStyle name="Вычисление 4 4 4 3" xfId="6929"/>
    <cellStyle name="Вычисление 4 4 4 3 2" xfId="12998"/>
    <cellStyle name="Вычисление 4 4 4 4" xfId="12999"/>
    <cellStyle name="Вычисление 4 4 4 5" xfId="12996"/>
    <cellStyle name="Вычисление 4 4 4 6" xfId="4557"/>
    <cellStyle name="Вычисление 4 4 5" xfId="1574"/>
    <cellStyle name="Вычисление 4 4 5 2" xfId="6930"/>
    <cellStyle name="Вычисление 4 4 5 2 2" xfId="13001"/>
    <cellStyle name="Вычисление 4 4 5 3" xfId="13002"/>
    <cellStyle name="Вычисление 4 4 5 4" xfId="13000"/>
    <cellStyle name="Вычисление 4 4 5 5" xfId="4417"/>
    <cellStyle name="Вычисление 4 4 6" xfId="6337"/>
    <cellStyle name="Вычисление 4 4 6 2" xfId="13004"/>
    <cellStyle name="Вычисление 4 4 6 3" xfId="13003"/>
    <cellStyle name="Вычисление 4 4 7" xfId="4201"/>
    <cellStyle name="Вычисление 4 4 7 2" xfId="13006"/>
    <cellStyle name="Вычисление 4 4 7 3" xfId="13005"/>
    <cellStyle name="Вычисление 4 4 8" xfId="9629"/>
    <cellStyle name="Вычисление 4 4 8 2" xfId="13008"/>
    <cellStyle name="Вычисление 4 4 8 3" xfId="13007"/>
    <cellStyle name="Вычисление 4 4 9" xfId="10042"/>
    <cellStyle name="Вычисление 4 4 9 2" xfId="13009"/>
    <cellStyle name="Вычисление 4 5" xfId="1575"/>
    <cellStyle name="Вычисление 4 5 2" xfId="5576"/>
    <cellStyle name="Вычисление 4 5 2 2" xfId="13011"/>
    <cellStyle name="Вычисление 4 5 3" xfId="6931"/>
    <cellStyle name="Вычисление 4 5 3 2" xfId="13012"/>
    <cellStyle name="Вычисление 4 5 4" xfId="13013"/>
    <cellStyle name="Вычисление 4 5 5" xfId="13010"/>
    <cellStyle name="Вычисление 4 5 6" xfId="4315"/>
    <cellStyle name="Вычисление 4 6" xfId="1576"/>
    <cellStyle name="Вычисление 4 6 2" xfId="5577"/>
    <cellStyle name="Вычисление 4 6 2 2" xfId="13015"/>
    <cellStyle name="Вычисление 4 6 3" xfId="6932"/>
    <cellStyle name="Вычисление 4 6 3 2" xfId="13016"/>
    <cellStyle name="Вычисление 4 6 4" xfId="13017"/>
    <cellStyle name="Вычисление 4 6 5" xfId="13014"/>
    <cellStyle name="Вычисление 4 6 6" xfId="4521"/>
    <cellStyle name="Вычисление 4 7" xfId="1577"/>
    <cellStyle name="Вычисление 4 7 2" xfId="5578"/>
    <cellStyle name="Вычисление 4 7 2 2" xfId="13019"/>
    <cellStyle name="Вычисление 4 7 3" xfId="6933"/>
    <cellStyle name="Вычисление 4 7 3 2" xfId="13020"/>
    <cellStyle name="Вычисление 4 7 4" xfId="13021"/>
    <cellStyle name="Вычисление 4 7 5" xfId="13018"/>
    <cellStyle name="Вычисление 4 7 6" xfId="4690"/>
    <cellStyle name="Вычисление 4 8" xfId="1578"/>
    <cellStyle name="Вычисление 4 8 2" xfId="6934"/>
    <cellStyle name="Вычисление 4 8 2 2" xfId="13023"/>
    <cellStyle name="Вычисление 4 8 3" xfId="13024"/>
    <cellStyle name="Вычисление 4 8 4" xfId="13022"/>
    <cellStyle name="Вычисление 4 8 5" xfId="4519"/>
    <cellStyle name="Вычисление 4 9" xfId="6334"/>
    <cellStyle name="Вычисление 4 9 2" xfId="13026"/>
    <cellStyle name="Вычисление 4 9 3" xfId="13025"/>
    <cellStyle name="Вычисление 5" xfId="299"/>
    <cellStyle name="Вычисление 5 10" xfId="4119"/>
    <cellStyle name="Вычисление 5 10 2" xfId="13028"/>
    <cellStyle name="Вычисление 5 10 3" xfId="13027"/>
    <cellStyle name="Вычисление 5 11" xfId="9927"/>
    <cellStyle name="Вычисление 5 11 2" xfId="13030"/>
    <cellStyle name="Вычисление 5 11 3" xfId="13029"/>
    <cellStyle name="Вычисление 5 12" xfId="10176"/>
    <cellStyle name="Вычисление 5 12 2" xfId="13031"/>
    <cellStyle name="Вычисление 5 13" xfId="9705"/>
    <cellStyle name="Вычисление 5 13 2" xfId="13032"/>
    <cellStyle name="Вычисление 5 14" xfId="13033"/>
    <cellStyle name="Вычисление 5 2" xfId="300"/>
    <cellStyle name="Вычисление 5 2 10" xfId="4141"/>
    <cellStyle name="Вычисление 5 2 10 2" xfId="13035"/>
    <cellStyle name="Вычисление 5 2 10 3" xfId="13034"/>
    <cellStyle name="Вычисление 5 2 11" xfId="9897"/>
    <cellStyle name="Вычисление 5 2 11 2" xfId="13036"/>
    <cellStyle name="Вычисление 5 2 12" xfId="9720"/>
    <cellStyle name="Вычисление 5 2 12 2" xfId="13037"/>
    <cellStyle name="Вычисление 5 2 13" xfId="10105"/>
    <cellStyle name="Вычисление 5 2 13 2" xfId="13038"/>
    <cellStyle name="Вычисление 5 2 14" xfId="9266"/>
    <cellStyle name="Вычисление 5 2 15" xfId="13039"/>
    <cellStyle name="Вычисление 5 2 16" xfId="3964"/>
    <cellStyle name="Вычисление 5 2 2" xfId="1579"/>
    <cellStyle name="Вычисление 5 2 2 10" xfId="9239"/>
    <cellStyle name="Вычисление 5 2 2 10 2" xfId="13041"/>
    <cellStyle name="Вычисление 5 2 2 11" xfId="9755"/>
    <cellStyle name="Вычисление 5 2 2 11 2" xfId="13042"/>
    <cellStyle name="Вычисление 5 2 2 12" xfId="9357"/>
    <cellStyle name="Вычисление 5 2 2 12 2" xfId="13043"/>
    <cellStyle name="Вычисление 5 2 2 13" xfId="13044"/>
    <cellStyle name="Вычисление 5 2 2 14" xfId="13040"/>
    <cellStyle name="Вычисление 5 2 2 2" xfId="1580"/>
    <cellStyle name="Вычисление 5 2 2 2 2" xfId="5579"/>
    <cellStyle name="Вычисление 5 2 2 2 2 2" xfId="13046"/>
    <cellStyle name="Вычисление 5 2 2 2 3" xfId="6935"/>
    <cellStyle name="Вычисление 5 2 2 2 3 2" xfId="13047"/>
    <cellStyle name="Вычисление 5 2 2 2 4" xfId="13048"/>
    <cellStyle name="Вычисление 5 2 2 2 5" xfId="13045"/>
    <cellStyle name="Вычисление 5 2 2 2 6" xfId="4477"/>
    <cellStyle name="Вычисление 5 2 2 3" xfId="1581"/>
    <cellStyle name="Вычисление 5 2 2 3 2" xfId="5580"/>
    <cellStyle name="Вычисление 5 2 2 3 2 2" xfId="13050"/>
    <cellStyle name="Вычисление 5 2 2 3 3" xfId="6936"/>
    <cellStyle name="Вычисление 5 2 2 3 3 2" xfId="13051"/>
    <cellStyle name="Вычисление 5 2 2 3 4" xfId="13052"/>
    <cellStyle name="Вычисление 5 2 2 3 5" xfId="13049"/>
    <cellStyle name="Вычисление 5 2 2 3 6" xfId="4856"/>
    <cellStyle name="Вычисление 5 2 2 4" xfId="1582"/>
    <cellStyle name="Вычисление 5 2 2 4 2" xfId="5581"/>
    <cellStyle name="Вычисление 5 2 2 4 2 2" xfId="13054"/>
    <cellStyle name="Вычисление 5 2 2 4 3" xfId="6937"/>
    <cellStyle name="Вычисление 5 2 2 4 3 2" xfId="13055"/>
    <cellStyle name="Вычисление 5 2 2 4 4" xfId="13056"/>
    <cellStyle name="Вычисление 5 2 2 4 5" xfId="13053"/>
    <cellStyle name="Вычисление 5 2 2 4 6" xfId="4992"/>
    <cellStyle name="Вычисление 5 2 2 5" xfId="1583"/>
    <cellStyle name="Вычисление 5 2 2 5 2" xfId="6938"/>
    <cellStyle name="Вычисление 5 2 2 5 2 2" xfId="13058"/>
    <cellStyle name="Вычисление 5 2 2 5 3" xfId="13059"/>
    <cellStyle name="Вычисление 5 2 2 5 4" xfId="13057"/>
    <cellStyle name="Вычисление 5 2 2 5 5" xfId="5136"/>
    <cellStyle name="Вычисление 5 2 2 6" xfId="6442"/>
    <cellStyle name="Вычисление 5 2 2 6 2" xfId="13061"/>
    <cellStyle name="Вычисление 5 2 2 6 3" xfId="13060"/>
    <cellStyle name="Вычисление 5 2 2 7" xfId="4258"/>
    <cellStyle name="Вычисление 5 2 2 7 2" xfId="13063"/>
    <cellStyle name="Вычисление 5 2 2 7 3" xfId="13062"/>
    <cellStyle name="Вычисление 5 2 2 8" xfId="9906"/>
    <cellStyle name="Вычисление 5 2 2 8 2" xfId="13065"/>
    <cellStyle name="Вычисление 5 2 2 8 3" xfId="13064"/>
    <cellStyle name="Вычисление 5 2 2 9" xfId="9883"/>
    <cellStyle name="Вычисление 5 2 2 9 2" xfId="13066"/>
    <cellStyle name="Вычисление 5 2 3" xfId="1584"/>
    <cellStyle name="Вычисление 5 2 3 10" xfId="9299"/>
    <cellStyle name="Вычисление 5 2 3 10 2" xfId="13068"/>
    <cellStyle name="Вычисление 5 2 3 11" xfId="9349"/>
    <cellStyle name="Вычисление 5 2 3 11 2" xfId="13069"/>
    <cellStyle name="Вычисление 5 2 3 12" xfId="13070"/>
    <cellStyle name="Вычисление 5 2 3 13" xfId="13067"/>
    <cellStyle name="Вычисление 5 2 3 2" xfId="1585"/>
    <cellStyle name="Вычисление 5 2 3 2 2" xfId="5582"/>
    <cellStyle name="Вычисление 5 2 3 2 2 2" xfId="13072"/>
    <cellStyle name="Вычисление 5 2 3 2 3" xfId="6939"/>
    <cellStyle name="Вычисление 5 2 3 2 3 2" xfId="13073"/>
    <cellStyle name="Вычисление 5 2 3 2 4" xfId="13074"/>
    <cellStyle name="Вычисление 5 2 3 2 5" xfId="13071"/>
    <cellStyle name="Вычисление 5 2 3 2 6" xfId="4778"/>
    <cellStyle name="Вычисление 5 2 3 3" xfId="1586"/>
    <cellStyle name="Вычисление 5 2 3 3 2" xfId="5583"/>
    <cellStyle name="Вычисление 5 2 3 3 2 2" xfId="13076"/>
    <cellStyle name="Вычисление 5 2 3 3 3" xfId="6940"/>
    <cellStyle name="Вычисление 5 2 3 3 3 2" xfId="13077"/>
    <cellStyle name="Вычисление 5 2 3 3 4" xfId="13078"/>
    <cellStyle name="Вычисление 5 2 3 3 5" xfId="13075"/>
    <cellStyle name="Вычисление 5 2 3 3 6" xfId="4993"/>
    <cellStyle name="Вычисление 5 2 3 4" xfId="1587"/>
    <cellStyle name="Вычисление 5 2 3 4 2" xfId="6941"/>
    <cellStyle name="Вычисление 5 2 3 4 2 2" xfId="13080"/>
    <cellStyle name="Вычисление 5 2 3 4 3" xfId="13081"/>
    <cellStyle name="Вычисление 5 2 3 4 4" xfId="13079"/>
    <cellStyle name="Вычисление 5 2 3 4 5" xfId="5137"/>
    <cellStyle name="Вычисление 5 2 3 5" xfId="6443"/>
    <cellStyle name="Вычисление 5 2 3 5 2" xfId="13083"/>
    <cellStyle name="Вычисление 5 2 3 5 3" xfId="13082"/>
    <cellStyle name="Вычисление 5 2 3 6" xfId="4478"/>
    <cellStyle name="Вычисление 5 2 3 6 2" xfId="13085"/>
    <cellStyle name="Вычисление 5 2 3 6 3" xfId="13084"/>
    <cellStyle name="Вычисление 5 2 3 7" xfId="9725"/>
    <cellStyle name="Вычисление 5 2 3 7 2" xfId="13087"/>
    <cellStyle name="Вычисление 5 2 3 7 3" xfId="13086"/>
    <cellStyle name="Вычисление 5 2 3 8" xfId="9234"/>
    <cellStyle name="Вычисление 5 2 3 8 2" xfId="13089"/>
    <cellStyle name="Вычисление 5 2 3 8 3" xfId="13088"/>
    <cellStyle name="Вычисление 5 2 3 9" xfId="9320"/>
    <cellStyle name="Вычисление 5 2 3 9 2" xfId="13090"/>
    <cellStyle name="Вычисление 5 2 4" xfId="1588"/>
    <cellStyle name="Вычисление 5 2 4 2" xfId="5584"/>
    <cellStyle name="Вычисление 5 2 4 2 2" xfId="13092"/>
    <cellStyle name="Вычисление 5 2 4 3" xfId="6942"/>
    <cellStyle name="Вычисление 5 2 4 3 2" xfId="13093"/>
    <cellStyle name="Вычисление 5 2 4 4" xfId="13094"/>
    <cellStyle name="Вычисление 5 2 4 5" xfId="13091"/>
    <cellStyle name="Вычисление 5 2 4 6" xfId="4583"/>
    <cellStyle name="Вычисление 5 2 5" xfId="1589"/>
    <cellStyle name="Вычисление 5 2 5 2" xfId="5585"/>
    <cellStyle name="Вычисление 5 2 5 2 2" xfId="13096"/>
    <cellStyle name="Вычисление 5 2 5 3" xfId="6943"/>
    <cellStyle name="Вычисление 5 2 5 3 2" xfId="13097"/>
    <cellStyle name="Вычисление 5 2 5 4" xfId="13098"/>
    <cellStyle name="Вычисление 5 2 5 5" xfId="13095"/>
    <cellStyle name="Вычисление 5 2 5 6" xfId="4372"/>
    <cellStyle name="Вычисление 5 2 6" xfId="1590"/>
    <cellStyle name="Вычисление 5 2 6 2" xfId="5586"/>
    <cellStyle name="Вычисление 5 2 6 2 2" xfId="13100"/>
    <cellStyle name="Вычисление 5 2 6 3" xfId="6944"/>
    <cellStyle name="Вычисление 5 2 6 3 2" xfId="13101"/>
    <cellStyle name="Вычисление 5 2 6 4" xfId="13102"/>
    <cellStyle name="Вычисление 5 2 6 5" xfId="13099"/>
    <cellStyle name="Вычисление 5 2 6 6" xfId="4542"/>
    <cellStyle name="Вычисление 5 2 7" xfId="1591"/>
    <cellStyle name="Вычисление 5 2 7 2" xfId="6945"/>
    <cellStyle name="Вычисление 5 2 7 2 2" xfId="13104"/>
    <cellStyle name="Вычисление 5 2 7 3" xfId="13105"/>
    <cellStyle name="Вычисление 5 2 7 4" xfId="13103"/>
    <cellStyle name="Вычисление 5 2 7 5" xfId="4507"/>
    <cellStyle name="Вычисление 5 2 8" xfId="6339"/>
    <cellStyle name="Вычисление 5 2 8 2" xfId="13107"/>
    <cellStyle name="Вычисление 5 2 8 3" xfId="13106"/>
    <cellStyle name="Вычисление 5 2 9" xfId="4202"/>
    <cellStyle name="Вычисление 5 2 9 2" xfId="13109"/>
    <cellStyle name="Вычисление 5 2 9 3" xfId="13108"/>
    <cellStyle name="Вычисление 5 3" xfId="301"/>
    <cellStyle name="Вычисление 5 3 10" xfId="9610"/>
    <cellStyle name="Вычисление 5 3 10 2" xfId="13111"/>
    <cellStyle name="Вычисление 5 3 10 3" xfId="13110"/>
    <cellStyle name="Вычисление 5 3 11" xfId="9411"/>
    <cellStyle name="Вычисление 5 3 11 2" xfId="13112"/>
    <cellStyle name="Вычисление 5 3 12" xfId="9395"/>
    <cellStyle name="Вычисление 5 3 12 2" xfId="13113"/>
    <cellStyle name="Вычисление 5 3 13" xfId="9795"/>
    <cellStyle name="Вычисление 5 3 13 2" xfId="13114"/>
    <cellStyle name="Вычисление 5 3 14" xfId="9492"/>
    <cellStyle name="Вычисление 5 3 15" xfId="13115"/>
    <cellStyle name="Вычисление 5 3 16" xfId="3977"/>
    <cellStyle name="Вычисление 5 3 2" xfId="1592"/>
    <cellStyle name="Вычисление 5 3 2 10" xfId="10112"/>
    <cellStyle name="Вычисление 5 3 2 10 2" xfId="13117"/>
    <cellStyle name="Вычисление 5 3 2 11" xfId="9984"/>
    <cellStyle name="Вычисление 5 3 2 11 2" xfId="13118"/>
    <cellStyle name="Вычисление 5 3 2 12" xfId="10072"/>
    <cellStyle name="Вычисление 5 3 2 12 2" xfId="13119"/>
    <cellStyle name="Вычисление 5 3 2 13" xfId="13120"/>
    <cellStyle name="Вычисление 5 3 2 14" xfId="13116"/>
    <cellStyle name="Вычисление 5 3 2 2" xfId="1593"/>
    <cellStyle name="Вычисление 5 3 2 2 2" xfId="5587"/>
    <cellStyle name="Вычисление 5 3 2 2 2 2" xfId="13122"/>
    <cellStyle name="Вычисление 5 3 2 2 3" xfId="6946"/>
    <cellStyle name="Вычисление 5 3 2 2 3 2" xfId="13123"/>
    <cellStyle name="Вычисление 5 3 2 2 4" xfId="13124"/>
    <cellStyle name="Вычисление 5 3 2 2 5" xfId="13121"/>
    <cellStyle name="Вычисление 5 3 2 2 6" xfId="4479"/>
    <cellStyle name="Вычисление 5 3 2 3" xfId="1594"/>
    <cellStyle name="Вычисление 5 3 2 3 2" xfId="5588"/>
    <cellStyle name="Вычисление 5 3 2 3 2 2" xfId="13126"/>
    <cellStyle name="Вычисление 5 3 2 3 3" xfId="6947"/>
    <cellStyle name="Вычисление 5 3 2 3 3 2" xfId="13127"/>
    <cellStyle name="Вычисление 5 3 2 3 4" xfId="13128"/>
    <cellStyle name="Вычисление 5 3 2 3 5" xfId="13125"/>
    <cellStyle name="Вычисление 5 3 2 3 6" xfId="4869"/>
    <cellStyle name="Вычисление 5 3 2 4" xfId="1595"/>
    <cellStyle name="Вычисление 5 3 2 4 2" xfId="5589"/>
    <cellStyle name="Вычисление 5 3 2 4 2 2" xfId="13130"/>
    <cellStyle name="Вычисление 5 3 2 4 3" xfId="6948"/>
    <cellStyle name="Вычисление 5 3 2 4 3 2" xfId="13131"/>
    <cellStyle name="Вычисление 5 3 2 4 4" xfId="13132"/>
    <cellStyle name="Вычисление 5 3 2 4 5" xfId="13129"/>
    <cellStyle name="Вычисление 5 3 2 4 6" xfId="4994"/>
    <cellStyle name="Вычисление 5 3 2 5" xfId="1596"/>
    <cellStyle name="Вычисление 5 3 2 5 2" xfId="6949"/>
    <cellStyle name="Вычисление 5 3 2 5 2 2" xfId="13134"/>
    <cellStyle name="Вычисление 5 3 2 5 3" xfId="13135"/>
    <cellStyle name="Вычисление 5 3 2 5 4" xfId="13133"/>
    <cellStyle name="Вычисление 5 3 2 5 5" xfId="5138"/>
    <cellStyle name="Вычисление 5 3 2 6" xfId="6444"/>
    <cellStyle name="Вычисление 5 3 2 6 2" xfId="13137"/>
    <cellStyle name="Вычисление 5 3 2 6 3" xfId="13136"/>
    <cellStyle name="Вычисление 5 3 2 7" xfId="4260"/>
    <cellStyle name="Вычисление 5 3 2 7 2" xfId="13139"/>
    <cellStyle name="Вычисление 5 3 2 7 3" xfId="13138"/>
    <cellStyle name="Вычисление 5 3 2 8" xfId="9687"/>
    <cellStyle name="Вычисление 5 3 2 8 2" xfId="13141"/>
    <cellStyle name="Вычисление 5 3 2 8 3" xfId="13140"/>
    <cellStyle name="Вычисление 5 3 2 9" xfId="9401"/>
    <cellStyle name="Вычисление 5 3 2 9 2" xfId="13142"/>
    <cellStyle name="Вычисление 5 3 3" xfId="1597"/>
    <cellStyle name="Вычисление 5 3 3 10" xfId="9443"/>
    <cellStyle name="Вычисление 5 3 3 10 2" xfId="13144"/>
    <cellStyle name="Вычисление 5 3 3 11" xfId="9362"/>
    <cellStyle name="Вычисление 5 3 3 11 2" xfId="13145"/>
    <cellStyle name="Вычисление 5 3 3 12" xfId="13146"/>
    <cellStyle name="Вычисление 5 3 3 13" xfId="13143"/>
    <cellStyle name="Вычисление 5 3 3 2" xfId="1598"/>
    <cellStyle name="Вычисление 5 3 3 2 2" xfId="5590"/>
    <cellStyle name="Вычисление 5 3 3 2 2 2" xfId="13148"/>
    <cellStyle name="Вычисление 5 3 3 2 3" xfId="6950"/>
    <cellStyle name="Вычисление 5 3 3 2 3 2" xfId="13149"/>
    <cellStyle name="Вычисление 5 3 3 2 4" xfId="13150"/>
    <cellStyle name="Вычисление 5 3 3 2 5" xfId="13147"/>
    <cellStyle name="Вычисление 5 3 3 2 6" xfId="4791"/>
    <cellStyle name="Вычисление 5 3 3 3" xfId="1599"/>
    <cellStyle name="Вычисление 5 3 3 3 2" xfId="5591"/>
    <cellStyle name="Вычисление 5 3 3 3 2 2" xfId="13152"/>
    <cellStyle name="Вычисление 5 3 3 3 3" xfId="6951"/>
    <cellStyle name="Вычисление 5 3 3 3 3 2" xfId="13153"/>
    <cellStyle name="Вычисление 5 3 3 3 4" xfId="13154"/>
    <cellStyle name="Вычисление 5 3 3 3 5" xfId="13151"/>
    <cellStyle name="Вычисление 5 3 3 3 6" xfId="4995"/>
    <cellStyle name="Вычисление 5 3 3 4" xfId="1600"/>
    <cellStyle name="Вычисление 5 3 3 4 2" xfId="6952"/>
    <cellStyle name="Вычисление 5 3 3 4 2 2" xfId="13156"/>
    <cellStyle name="Вычисление 5 3 3 4 3" xfId="13157"/>
    <cellStyle name="Вычисление 5 3 3 4 4" xfId="13155"/>
    <cellStyle name="Вычисление 5 3 3 4 5" xfId="5139"/>
    <cellStyle name="Вычисление 5 3 3 5" xfId="6445"/>
    <cellStyle name="Вычисление 5 3 3 5 2" xfId="13159"/>
    <cellStyle name="Вычисление 5 3 3 5 3" xfId="13158"/>
    <cellStyle name="Вычисление 5 3 3 6" xfId="4480"/>
    <cellStyle name="Вычисление 5 3 3 6 2" xfId="13161"/>
    <cellStyle name="Вычисление 5 3 3 6 3" xfId="13160"/>
    <cellStyle name="Вычисление 5 3 3 7" xfId="9242"/>
    <cellStyle name="Вычисление 5 3 3 7 2" xfId="13163"/>
    <cellStyle name="Вычисление 5 3 3 7 3" xfId="13162"/>
    <cellStyle name="Вычисление 5 3 3 8" xfId="9890"/>
    <cellStyle name="Вычисление 5 3 3 8 2" xfId="13165"/>
    <cellStyle name="Вычисление 5 3 3 8 3" xfId="13164"/>
    <cellStyle name="Вычисление 5 3 3 9" xfId="9718"/>
    <cellStyle name="Вычисление 5 3 3 9 2" xfId="13166"/>
    <cellStyle name="Вычисление 5 3 4" xfId="1601"/>
    <cellStyle name="Вычисление 5 3 4 2" xfId="5592"/>
    <cellStyle name="Вычисление 5 3 4 2 2" xfId="13168"/>
    <cellStyle name="Вычисление 5 3 4 3" xfId="6953"/>
    <cellStyle name="Вычисление 5 3 4 3 2" xfId="13169"/>
    <cellStyle name="Вычисление 5 3 4 4" xfId="13170"/>
    <cellStyle name="Вычисление 5 3 4 5" xfId="13167"/>
    <cellStyle name="Вычисление 5 3 4 6" xfId="4596"/>
    <cellStyle name="Вычисление 5 3 5" xfId="1602"/>
    <cellStyle name="Вычисление 5 3 5 2" xfId="5593"/>
    <cellStyle name="Вычисление 5 3 5 2 2" xfId="13172"/>
    <cellStyle name="Вычисление 5 3 5 3" xfId="6954"/>
    <cellStyle name="Вычисление 5 3 5 3 2" xfId="13173"/>
    <cellStyle name="Вычисление 5 3 5 4" xfId="13174"/>
    <cellStyle name="Вычисление 5 3 5 5" xfId="13171"/>
    <cellStyle name="Вычисление 5 3 5 6" xfId="4363"/>
    <cellStyle name="Вычисление 5 3 6" xfId="1603"/>
    <cellStyle name="Вычисление 5 3 6 2" xfId="5594"/>
    <cellStyle name="Вычисление 5 3 6 2 2" xfId="13176"/>
    <cellStyle name="Вычисление 5 3 6 3" xfId="6955"/>
    <cellStyle name="Вычисление 5 3 6 3 2" xfId="13177"/>
    <cellStyle name="Вычисление 5 3 6 4" xfId="13178"/>
    <cellStyle name="Вычисление 5 3 6 5" xfId="13175"/>
    <cellStyle name="Вычисление 5 3 6 6" xfId="4543"/>
    <cellStyle name="Вычисление 5 3 7" xfId="1604"/>
    <cellStyle name="Вычисление 5 3 7 2" xfId="6956"/>
    <cellStyle name="Вычисление 5 3 7 2 2" xfId="13180"/>
    <cellStyle name="Вычисление 5 3 7 3" xfId="13181"/>
    <cellStyle name="Вычисление 5 3 7 4" xfId="13179"/>
    <cellStyle name="Вычисление 5 3 7 5" xfId="4386"/>
    <cellStyle name="Вычисление 5 3 8" xfId="6340"/>
    <cellStyle name="Вычисление 5 3 8 2" xfId="13183"/>
    <cellStyle name="Вычисление 5 3 8 3" xfId="13182"/>
    <cellStyle name="Вычисление 5 3 9" xfId="4203"/>
    <cellStyle name="Вычисление 5 3 9 2" xfId="13185"/>
    <cellStyle name="Вычисление 5 3 9 3" xfId="13184"/>
    <cellStyle name="Вычисление 5 4" xfId="302"/>
    <cellStyle name="Вычисление 5 4 10" xfId="4102"/>
    <cellStyle name="Вычисление 5 4 10 2" xfId="13187"/>
    <cellStyle name="Вычисление 5 4 11" xfId="9494"/>
    <cellStyle name="Вычисление 5 4 11 2" xfId="13188"/>
    <cellStyle name="Вычисление 5 4 12" xfId="9311"/>
    <cellStyle name="Вычисление 5 4 12 2" xfId="13189"/>
    <cellStyle name="Вычисление 5 4 13" xfId="13190"/>
    <cellStyle name="Вычисление 5 4 14" xfId="13186"/>
    <cellStyle name="Вычисление 5 4 2" xfId="1605"/>
    <cellStyle name="Вычисление 5 4 2 2" xfId="5595"/>
    <cellStyle name="Вычисление 5 4 2 2 2" xfId="13192"/>
    <cellStyle name="Вычисление 5 4 2 3" xfId="6957"/>
    <cellStyle name="Вычисление 5 4 2 3 2" xfId="13193"/>
    <cellStyle name="Вычисление 5 4 2 4" xfId="13194"/>
    <cellStyle name="Вычисление 5 4 2 5" xfId="13191"/>
    <cellStyle name="Вычисление 5 4 2 6" xfId="4257"/>
    <cellStyle name="Вычисление 5 4 3" xfId="1606"/>
    <cellStyle name="Вычисление 5 4 3 2" xfId="5596"/>
    <cellStyle name="Вычисление 5 4 3 2 2" xfId="13196"/>
    <cellStyle name="Вычисление 5 4 3 3" xfId="6958"/>
    <cellStyle name="Вычисление 5 4 3 3 2" xfId="13197"/>
    <cellStyle name="Вычисление 5 4 3 4" xfId="13198"/>
    <cellStyle name="Вычисление 5 4 3 5" xfId="13195"/>
    <cellStyle name="Вычисление 5 4 3 6" xfId="4830"/>
    <cellStyle name="Вычисление 5 4 4" xfId="1607"/>
    <cellStyle name="Вычисление 5 4 4 2" xfId="5597"/>
    <cellStyle name="Вычисление 5 4 4 2 2" xfId="13200"/>
    <cellStyle name="Вычисление 5 4 4 3" xfId="6959"/>
    <cellStyle name="Вычисление 5 4 4 3 2" xfId="13201"/>
    <cellStyle name="Вычисление 5 4 4 4" xfId="13202"/>
    <cellStyle name="Вычисление 5 4 4 5" xfId="13199"/>
    <cellStyle name="Вычисление 5 4 4 6" xfId="4720"/>
    <cellStyle name="Вычисление 5 4 5" xfId="1608"/>
    <cellStyle name="Вычисление 5 4 5 2" xfId="6960"/>
    <cellStyle name="Вычисление 5 4 5 2 2" xfId="13204"/>
    <cellStyle name="Вычисление 5 4 5 3" xfId="13205"/>
    <cellStyle name="Вычисление 5 4 5 4" xfId="13203"/>
    <cellStyle name="Вычисление 5 4 5 5" xfId="4618"/>
    <cellStyle name="Вычисление 5 4 6" xfId="6341"/>
    <cellStyle name="Вычисление 5 4 6 2" xfId="13207"/>
    <cellStyle name="Вычисление 5 4 6 3" xfId="13206"/>
    <cellStyle name="Вычисление 5 4 7" xfId="4204"/>
    <cellStyle name="Вычисление 5 4 7 2" xfId="13209"/>
    <cellStyle name="Вычисление 5 4 7 3" xfId="13208"/>
    <cellStyle name="Вычисление 5 4 8" xfId="9505"/>
    <cellStyle name="Вычисление 5 4 8 2" xfId="13211"/>
    <cellStyle name="Вычисление 5 4 8 3" xfId="13210"/>
    <cellStyle name="Вычисление 5 4 9" xfId="9636"/>
    <cellStyle name="Вычисление 5 4 9 2" xfId="13212"/>
    <cellStyle name="Вычисление 5 5" xfId="1609"/>
    <cellStyle name="Вычисление 5 5 2" xfId="5598"/>
    <cellStyle name="Вычисление 5 5 2 2" xfId="13214"/>
    <cellStyle name="Вычисление 5 5 3" xfId="6961"/>
    <cellStyle name="Вычисление 5 5 3 2" xfId="13215"/>
    <cellStyle name="Вычисление 5 5 4" xfId="13216"/>
    <cellStyle name="Вычисление 5 5 5" xfId="13213"/>
    <cellStyle name="Вычисление 5 5 6" xfId="4316"/>
    <cellStyle name="Вычисление 5 6" xfId="1610"/>
    <cellStyle name="Вычисление 5 6 2" xfId="5599"/>
    <cellStyle name="Вычисление 5 6 2 2" xfId="13218"/>
    <cellStyle name="Вычисление 5 6 3" xfId="6962"/>
    <cellStyle name="Вычисление 5 6 3 2" xfId="13219"/>
    <cellStyle name="Вычисление 5 6 4" xfId="13220"/>
    <cellStyle name="Вычисление 5 6 5" xfId="13217"/>
    <cellStyle name="Вычисление 5 6 6" xfId="4520"/>
    <cellStyle name="Вычисление 5 7" xfId="1611"/>
    <cellStyle name="Вычисление 5 7 2" xfId="5600"/>
    <cellStyle name="Вычисление 5 7 2 2" xfId="13222"/>
    <cellStyle name="Вычисление 5 7 3" xfId="6963"/>
    <cellStyle name="Вычисление 5 7 3 2" xfId="13223"/>
    <cellStyle name="Вычисление 5 7 4" xfId="13224"/>
    <cellStyle name="Вычисление 5 7 5" xfId="13221"/>
    <cellStyle name="Вычисление 5 7 6" xfId="4659"/>
    <cellStyle name="Вычисление 5 8" xfId="1612"/>
    <cellStyle name="Вычисление 5 8 2" xfId="6964"/>
    <cellStyle name="Вычисление 5 8 2 2" xfId="13226"/>
    <cellStyle name="Вычисление 5 8 3" xfId="13227"/>
    <cellStyle name="Вычисление 5 8 4" xfId="13225"/>
    <cellStyle name="Вычисление 5 8 5" xfId="4389"/>
    <cellStyle name="Вычисление 5 9" xfId="6338"/>
    <cellStyle name="Вычисление 5 9 2" xfId="13229"/>
    <cellStyle name="Вычисление 5 9 3" xfId="13228"/>
    <cellStyle name="Гиперссылка 2" xfId="303"/>
    <cellStyle name="Гиперссылка 2 2" xfId="304"/>
    <cellStyle name="Гиперссылка 2 3" xfId="305"/>
    <cellStyle name="Денежный 2" xfId="306"/>
    <cellStyle name="Денежный 3" xfId="1613"/>
    <cellStyle name="Денежный 3 2" xfId="2655"/>
    <cellStyle name="Денежный 3 2 2" xfId="7892"/>
    <cellStyle name="Денежный 3 3" xfId="8818"/>
    <cellStyle name="Денежный 3 4" xfId="3948"/>
    <cellStyle name="Денежный 4" xfId="3480"/>
    <cellStyle name="Заголовок 1" xfId="307" builtinId="16" customBuiltin="1"/>
    <cellStyle name="Заголовок 1 2" xfId="308"/>
    <cellStyle name="Заголовок 1 2 2" xfId="309"/>
    <cellStyle name="Заголовок 1 3" xfId="310"/>
    <cellStyle name="Заголовок 1 4" xfId="311"/>
    <cellStyle name="Заголовок 1 5" xfId="312"/>
    <cellStyle name="Заголовок 2" xfId="313" builtinId="17" customBuiltin="1"/>
    <cellStyle name="Заголовок 2 2" xfId="314"/>
    <cellStyle name="Заголовок 2 2 2" xfId="315"/>
    <cellStyle name="Заголовок 2 3" xfId="316"/>
    <cellStyle name="Заголовок 2 4" xfId="317"/>
    <cellStyle name="Заголовок 2 5" xfId="318"/>
    <cellStyle name="Заголовок 3" xfId="319" builtinId="18" customBuiltin="1"/>
    <cellStyle name="Заголовок 3 2" xfId="320"/>
    <cellStyle name="Заголовок 3 2 2" xfId="321"/>
    <cellStyle name="Заголовок 3 3" xfId="322"/>
    <cellStyle name="Заголовок 3 4" xfId="323"/>
    <cellStyle name="Заголовок 3 5" xfId="324"/>
    <cellStyle name="Заголовок 4" xfId="325" builtinId="19" customBuiltin="1"/>
    <cellStyle name="Заголовок 4 2" xfId="326"/>
    <cellStyle name="Заголовок 4 2 2" xfId="327"/>
    <cellStyle name="Заголовок 4 3" xfId="328"/>
    <cellStyle name="Заголовок 4 4" xfId="329"/>
    <cellStyle name="Заголовок 4 5" xfId="330"/>
    <cellStyle name="Итог" xfId="331" builtinId="25" customBuiltin="1"/>
    <cellStyle name="Итог 2" xfId="332"/>
    <cellStyle name="Итог 2 10" xfId="1614"/>
    <cellStyle name="Итог 2 10 2" xfId="6965"/>
    <cellStyle name="Итог 2 10 2 2" xfId="13231"/>
    <cellStyle name="Итог 2 10 3" xfId="13232"/>
    <cellStyle name="Итог 2 10 4" xfId="13230"/>
    <cellStyle name="Итог 2 10 5" xfId="4405"/>
    <cellStyle name="Итог 2 11" xfId="6279"/>
    <cellStyle name="Итог 2 11 2" xfId="13234"/>
    <cellStyle name="Итог 2 11 3" xfId="13233"/>
    <cellStyle name="Итог 2 12" xfId="4036"/>
    <cellStyle name="Итог 2 12 2" xfId="13236"/>
    <cellStyle name="Итог 2 12 3" xfId="13235"/>
    <cellStyle name="Итог 2 13" xfId="9976"/>
    <cellStyle name="Итог 2 13 2" xfId="13238"/>
    <cellStyle name="Итог 2 13 3" xfId="13237"/>
    <cellStyle name="Итог 2 14" xfId="9619"/>
    <cellStyle name="Итог 2 14 2" xfId="13239"/>
    <cellStyle name="Итог 2 15" xfId="10178"/>
    <cellStyle name="Итог 2 15 2" xfId="13240"/>
    <cellStyle name="Итог 2 16" xfId="13241"/>
    <cellStyle name="Итог 2 2" xfId="333"/>
    <cellStyle name="Итог 2 2 10" xfId="4046"/>
    <cellStyle name="Итог 2 2 10 2" xfId="13243"/>
    <cellStyle name="Итог 2 2 10 3" xfId="13242"/>
    <cellStyle name="Итог 2 2 11" xfId="4053"/>
    <cellStyle name="Итог 2 2 11 2" xfId="13245"/>
    <cellStyle name="Итог 2 2 11 3" xfId="13244"/>
    <cellStyle name="Итог 2 2 12" xfId="9925"/>
    <cellStyle name="Итог 2 2 12 2" xfId="13246"/>
    <cellStyle name="Итог 2 2 13" xfId="9926"/>
    <cellStyle name="Итог 2 2 13 2" xfId="13247"/>
    <cellStyle name="Итог 2 2 14" xfId="13248"/>
    <cellStyle name="Итог 2 2 2" xfId="334"/>
    <cellStyle name="Итог 2 2 2 10" xfId="10068"/>
    <cellStyle name="Итог 2 2 2 10 2" xfId="13250"/>
    <cellStyle name="Итог 2 2 2 10 3" xfId="13249"/>
    <cellStyle name="Итог 2 2 2 11" xfId="9666"/>
    <cellStyle name="Итог 2 2 2 11 2" xfId="13251"/>
    <cellStyle name="Итог 2 2 2 12" xfId="10127"/>
    <cellStyle name="Итог 2 2 2 12 2" xfId="13252"/>
    <cellStyle name="Итог 2 2 2 13" xfId="9544"/>
    <cellStyle name="Итог 2 2 2 13 2" xfId="13253"/>
    <cellStyle name="Итог 2 2 2 14" xfId="9526"/>
    <cellStyle name="Итог 2 2 2 15" xfId="13254"/>
    <cellStyle name="Итог 2 2 2 16" xfId="3966"/>
    <cellStyle name="Итог 2 2 2 2" xfId="1615"/>
    <cellStyle name="Итог 2 2 2 2 10" xfId="9861"/>
    <cellStyle name="Итог 2 2 2 2 10 2" xfId="13256"/>
    <cellStyle name="Итог 2 2 2 2 11" xfId="4075"/>
    <cellStyle name="Итог 2 2 2 2 11 2" xfId="13257"/>
    <cellStyle name="Итог 2 2 2 2 12" xfId="9749"/>
    <cellStyle name="Итог 2 2 2 2 12 2" xfId="13258"/>
    <cellStyle name="Итог 2 2 2 2 13" xfId="13259"/>
    <cellStyle name="Итог 2 2 2 2 14" xfId="13255"/>
    <cellStyle name="Итог 2 2 2 2 2" xfId="1616"/>
    <cellStyle name="Итог 2 2 2 2 2 2" xfId="5601"/>
    <cellStyle name="Итог 2 2 2 2 2 2 2" xfId="13261"/>
    <cellStyle name="Итог 2 2 2 2 2 3" xfId="6966"/>
    <cellStyle name="Итог 2 2 2 2 2 3 2" xfId="13262"/>
    <cellStyle name="Итог 2 2 2 2 2 4" xfId="13263"/>
    <cellStyle name="Итог 2 2 2 2 2 5" xfId="13260"/>
    <cellStyle name="Итог 2 2 2 2 2 6" xfId="4482"/>
    <cellStyle name="Итог 2 2 2 2 3" xfId="1617"/>
    <cellStyle name="Итог 2 2 2 2 3 2" xfId="5602"/>
    <cellStyle name="Итог 2 2 2 2 3 2 2" xfId="13265"/>
    <cellStyle name="Итог 2 2 2 2 3 3" xfId="6967"/>
    <cellStyle name="Итог 2 2 2 2 3 3 2" xfId="13266"/>
    <cellStyle name="Итог 2 2 2 2 3 4" xfId="13267"/>
    <cellStyle name="Итог 2 2 2 2 3 5" xfId="13264"/>
    <cellStyle name="Итог 2 2 2 2 3 6" xfId="4858"/>
    <cellStyle name="Итог 2 2 2 2 4" xfId="1618"/>
    <cellStyle name="Итог 2 2 2 2 4 2" xfId="5603"/>
    <cellStyle name="Итог 2 2 2 2 4 2 2" xfId="13269"/>
    <cellStyle name="Итог 2 2 2 2 4 3" xfId="6968"/>
    <cellStyle name="Итог 2 2 2 2 4 3 2" xfId="13270"/>
    <cellStyle name="Итог 2 2 2 2 4 4" xfId="13271"/>
    <cellStyle name="Итог 2 2 2 2 4 5" xfId="13268"/>
    <cellStyle name="Итог 2 2 2 2 4 6" xfId="4997"/>
    <cellStyle name="Итог 2 2 2 2 5" xfId="1619"/>
    <cellStyle name="Итог 2 2 2 2 5 2" xfId="6969"/>
    <cellStyle name="Итог 2 2 2 2 5 2 2" xfId="13273"/>
    <cellStyle name="Итог 2 2 2 2 5 3" xfId="13274"/>
    <cellStyle name="Итог 2 2 2 2 5 4" xfId="13272"/>
    <cellStyle name="Итог 2 2 2 2 5 5" xfId="5140"/>
    <cellStyle name="Итог 2 2 2 2 6" xfId="6446"/>
    <cellStyle name="Итог 2 2 2 2 6 2" xfId="13276"/>
    <cellStyle name="Итог 2 2 2 2 6 3" xfId="13275"/>
    <cellStyle name="Итог 2 2 2 2 7" xfId="4246"/>
    <cellStyle name="Итог 2 2 2 2 7 2" xfId="13278"/>
    <cellStyle name="Итог 2 2 2 2 7 3" xfId="13277"/>
    <cellStyle name="Итог 2 2 2 2 8" xfId="9812"/>
    <cellStyle name="Итог 2 2 2 2 8 2" xfId="13280"/>
    <cellStyle name="Итог 2 2 2 2 8 3" xfId="13279"/>
    <cellStyle name="Итог 2 2 2 2 9" xfId="10010"/>
    <cellStyle name="Итог 2 2 2 2 9 2" xfId="13281"/>
    <cellStyle name="Итог 2 2 2 3" xfId="1620"/>
    <cellStyle name="Итог 2 2 2 3 10" xfId="9847"/>
    <cellStyle name="Итог 2 2 2 3 10 2" xfId="13283"/>
    <cellStyle name="Итог 2 2 2 3 11" xfId="10082"/>
    <cellStyle name="Итог 2 2 2 3 11 2" xfId="13284"/>
    <cellStyle name="Итог 2 2 2 3 12" xfId="13285"/>
    <cellStyle name="Итог 2 2 2 3 13" xfId="13282"/>
    <cellStyle name="Итог 2 2 2 3 2" xfId="1621"/>
    <cellStyle name="Итог 2 2 2 3 2 2" xfId="5604"/>
    <cellStyle name="Итог 2 2 2 3 2 2 2" xfId="13287"/>
    <cellStyle name="Итог 2 2 2 3 2 3" xfId="6970"/>
    <cellStyle name="Итог 2 2 2 3 2 3 2" xfId="13288"/>
    <cellStyle name="Итог 2 2 2 3 2 4" xfId="13289"/>
    <cellStyle name="Итог 2 2 2 3 2 5" xfId="13286"/>
    <cellStyle name="Итог 2 2 2 3 2 6" xfId="4780"/>
    <cellStyle name="Итог 2 2 2 3 3" xfId="1622"/>
    <cellStyle name="Итог 2 2 2 3 3 2" xfId="5605"/>
    <cellStyle name="Итог 2 2 2 3 3 2 2" xfId="13291"/>
    <cellStyle name="Итог 2 2 2 3 3 3" xfId="6971"/>
    <cellStyle name="Итог 2 2 2 3 3 3 2" xfId="13292"/>
    <cellStyle name="Итог 2 2 2 3 3 4" xfId="13293"/>
    <cellStyle name="Итог 2 2 2 3 3 5" xfId="13290"/>
    <cellStyle name="Итог 2 2 2 3 3 6" xfId="4998"/>
    <cellStyle name="Итог 2 2 2 3 4" xfId="1623"/>
    <cellStyle name="Итог 2 2 2 3 4 2" xfId="6972"/>
    <cellStyle name="Итог 2 2 2 3 4 2 2" xfId="13295"/>
    <cellStyle name="Итог 2 2 2 3 4 3" xfId="13296"/>
    <cellStyle name="Итог 2 2 2 3 4 4" xfId="13294"/>
    <cellStyle name="Итог 2 2 2 3 4 5" xfId="5141"/>
    <cellStyle name="Итог 2 2 2 3 5" xfId="6447"/>
    <cellStyle name="Итог 2 2 2 3 5 2" xfId="13298"/>
    <cellStyle name="Итог 2 2 2 3 5 3" xfId="13297"/>
    <cellStyle name="Итог 2 2 2 3 6" xfId="4483"/>
    <cellStyle name="Итог 2 2 2 3 6 2" xfId="13300"/>
    <cellStyle name="Итог 2 2 2 3 6 3" xfId="13299"/>
    <cellStyle name="Итог 2 2 2 3 7" xfId="9963"/>
    <cellStyle name="Итог 2 2 2 3 7 2" xfId="13302"/>
    <cellStyle name="Итог 2 2 2 3 7 3" xfId="13301"/>
    <cellStyle name="Итог 2 2 2 3 8" xfId="9757"/>
    <cellStyle name="Итог 2 2 2 3 8 2" xfId="13304"/>
    <cellStyle name="Итог 2 2 2 3 8 3" xfId="13303"/>
    <cellStyle name="Итог 2 2 2 3 9" xfId="9869"/>
    <cellStyle name="Итог 2 2 2 3 9 2" xfId="13305"/>
    <cellStyle name="Итог 2 2 2 4" xfId="1624"/>
    <cellStyle name="Итог 2 2 2 4 2" xfId="5606"/>
    <cellStyle name="Итог 2 2 2 4 2 2" xfId="13307"/>
    <cellStyle name="Итог 2 2 2 4 3" xfId="6973"/>
    <cellStyle name="Итог 2 2 2 4 3 2" xfId="13308"/>
    <cellStyle name="Итог 2 2 2 4 4" xfId="13309"/>
    <cellStyle name="Итог 2 2 2 4 5" xfId="13306"/>
    <cellStyle name="Итог 2 2 2 4 6" xfId="4585"/>
    <cellStyle name="Итог 2 2 2 5" xfId="1625"/>
    <cellStyle name="Итог 2 2 2 5 2" xfId="5607"/>
    <cellStyle name="Итог 2 2 2 5 2 2" xfId="13311"/>
    <cellStyle name="Итог 2 2 2 5 3" xfId="6974"/>
    <cellStyle name="Итог 2 2 2 5 3 2" xfId="13312"/>
    <cellStyle name="Итог 2 2 2 5 4" xfId="13313"/>
    <cellStyle name="Итог 2 2 2 5 5" xfId="13310"/>
    <cellStyle name="Итог 2 2 2 5 6" xfId="4370"/>
    <cellStyle name="Итог 2 2 2 6" xfId="1626"/>
    <cellStyle name="Итог 2 2 2 6 2" xfId="5608"/>
    <cellStyle name="Итог 2 2 2 6 2 2" xfId="13315"/>
    <cellStyle name="Итог 2 2 2 6 3" xfId="6975"/>
    <cellStyle name="Итог 2 2 2 6 3 2" xfId="13316"/>
    <cellStyle name="Итог 2 2 2 6 4" xfId="13317"/>
    <cellStyle name="Итог 2 2 2 6 5" xfId="13314"/>
    <cellStyle name="Итог 2 2 2 6 6" xfId="4679"/>
    <cellStyle name="Итог 2 2 2 7" xfId="1627"/>
    <cellStyle name="Итог 2 2 2 7 2" xfId="6976"/>
    <cellStyle name="Итог 2 2 2 7 2 2" xfId="13319"/>
    <cellStyle name="Итог 2 2 2 7 3" xfId="13320"/>
    <cellStyle name="Итог 2 2 2 7 4" xfId="13318"/>
    <cellStyle name="Итог 2 2 2 7 5" xfId="4668"/>
    <cellStyle name="Итог 2 2 2 8" xfId="6342"/>
    <cellStyle name="Итог 2 2 2 8 2" xfId="13322"/>
    <cellStyle name="Итог 2 2 2 8 3" xfId="13321"/>
    <cellStyle name="Итог 2 2 2 9" xfId="4205"/>
    <cellStyle name="Итог 2 2 2 9 2" xfId="13324"/>
    <cellStyle name="Итог 2 2 2 9 3" xfId="13323"/>
    <cellStyle name="Итог 2 2 3" xfId="335"/>
    <cellStyle name="Итог 2 2 3 10" xfId="10169"/>
    <cellStyle name="Итог 2 2 3 10 2" xfId="13326"/>
    <cellStyle name="Итог 2 2 3 10 3" xfId="13325"/>
    <cellStyle name="Итог 2 2 3 11" xfId="9677"/>
    <cellStyle name="Итог 2 2 3 11 2" xfId="13327"/>
    <cellStyle name="Итог 2 2 3 12" xfId="10044"/>
    <cellStyle name="Итог 2 2 3 12 2" xfId="13328"/>
    <cellStyle name="Итог 2 2 3 13" xfId="9379"/>
    <cellStyle name="Итог 2 2 3 13 2" xfId="13329"/>
    <cellStyle name="Итог 2 2 3 14" xfId="9790"/>
    <cellStyle name="Итог 2 2 3 15" xfId="13330"/>
    <cellStyle name="Итог 2 2 3 16" xfId="3975"/>
    <cellStyle name="Итог 2 2 3 2" xfId="1628"/>
    <cellStyle name="Итог 2 2 3 2 10" xfId="9628"/>
    <cellStyle name="Итог 2 2 3 2 10 2" xfId="13332"/>
    <cellStyle name="Итог 2 2 3 2 11" xfId="9839"/>
    <cellStyle name="Итог 2 2 3 2 11 2" xfId="13333"/>
    <cellStyle name="Итог 2 2 3 2 12" xfId="4128"/>
    <cellStyle name="Итог 2 2 3 2 12 2" xfId="13334"/>
    <cellStyle name="Итог 2 2 3 2 13" xfId="13335"/>
    <cellStyle name="Итог 2 2 3 2 14" xfId="13331"/>
    <cellStyle name="Итог 2 2 3 2 2" xfId="1629"/>
    <cellStyle name="Итог 2 2 3 2 2 2" xfId="5609"/>
    <cellStyle name="Итог 2 2 3 2 2 2 2" xfId="13337"/>
    <cellStyle name="Итог 2 2 3 2 2 3" xfId="6977"/>
    <cellStyle name="Итог 2 2 3 2 2 3 2" xfId="13338"/>
    <cellStyle name="Итог 2 2 3 2 2 4" xfId="13339"/>
    <cellStyle name="Итог 2 2 3 2 2 5" xfId="13336"/>
    <cellStyle name="Итог 2 2 3 2 2 6" xfId="4484"/>
    <cellStyle name="Итог 2 2 3 2 3" xfId="1630"/>
    <cellStyle name="Итог 2 2 3 2 3 2" xfId="5610"/>
    <cellStyle name="Итог 2 2 3 2 3 2 2" xfId="13341"/>
    <cellStyle name="Итог 2 2 3 2 3 3" xfId="6978"/>
    <cellStyle name="Итог 2 2 3 2 3 3 2" xfId="13342"/>
    <cellStyle name="Итог 2 2 3 2 3 4" xfId="13343"/>
    <cellStyle name="Итог 2 2 3 2 3 5" xfId="13340"/>
    <cellStyle name="Итог 2 2 3 2 3 6" xfId="4867"/>
    <cellStyle name="Итог 2 2 3 2 4" xfId="1631"/>
    <cellStyle name="Итог 2 2 3 2 4 2" xfId="5611"/>
    <cellStyle name="Итог 2 2 3 2 4 2 2" xfId="13345"/>
    <cellStyle name="Итог 2 2 3 2 4 3" xfId="6979"/>
    <cellStyle name="Итог 2 2 3 2 4 3 2" xfId="13346"/>
    <cellStyle name="Итог 2 2 3 2 4 4" xfId="13347"/>
    <cellStyle name="Итог 2 2 3 2 4 5" xfId="13344"/>
    <cellStyle name="Итог 2 2 3 2 4 6" xfId="4999"/>
    <cellStyle name="Итог 2 2 3 2 5" xfId="1632"/>
    <cellStyle name="Итог 2 2 3 2 5 2" xfId="6980"/>
    <cellStyle name="Итог 2 2 3 2 5 2 2" xfId="13349"/>
    <cellStyle name="Итог 2 2 3 2 5 3" xfId="13350"/>
    <cellStyle name="Итог 2 2 3 2 5 4" xfId="13348"/>
    <cellStyle name="Итог 2 2 3 2 5 5" xfId="5142"/>
    <cellStyle name="Итог 2 2 3 2 6" xfId="6448"/>
    <cellStyle name="Итог 2 2 3 2 6 2" xfId="13352"/>
    <cellStyle name="Итог 2 2 3 2 6 3" xfId="13351"/>
    <cellStyle name="Итог 2 2 3 2 7" xfId="4250"/>
    <cellStyle name="Итог 2 2 3 2 7 2" xfId="13354"/>
    <cellStyle name="Итог 2 2 3 2 7 3" xfId="13353"/>
    <cellStyle name="Итог 2 2 3 2 8" xfId="9711"/>
    <cellStyle name="Итог 2 2 3 2 8 2" xfId="13356"/>
    <cellStyle name="Итог 2 2 3 2 8 3" xfId="13355"/>
    <cellStyle name="Итог 2 2 3 2 9" xfId="9454"/>
    <cellStyle name="Итог 2 2 3 2 9 2" xfId="13357"/>
    <cellStyle name="Итог 2 2 3 3" xfId="1633"/>
    <cellStyle name="Итог 2 2 3 3 10" xfId="9225"/>
    <cellStyle name="Итог 2 2 3 3 10 2" xfId="13359"/>
    <cellStyle name="Итог 2 2 3 3 11" xfId="9661"/>
    <cellStyle name="Итог 2 2 3 3 11 2" xfId="13360"/>
    <cellStyle name="Итог 2 2 3 3 12" xfId="13361"/>
    <cellStyle name="Итог 2 2 3 3 13" xfId="13358"/>
    <cellStyle name="Итог 2 2 3 3 2" xfId="1634"/>
    <cellStyle name="Итог 2 2 3 3 2 2" xfId="5612"/>
    <cellStyle name="Итог 2 2 3 3 2 2 2" xfId="13363"/>
    <cellStyle name="Итог 2 2 3 3 2 3" xfId="6981"/>
    <cellStyle name="Итог 2 2 3 3 2 3 2" xfId="13364"/>
    <cellStyle name="Итог 2 2 3 3 2 4" xfId="13365"/>
    <cellStyle name="Итог 2 2 3 3 2 5" xfId="13362"/>
    <cellStyle name="Итог 2 2 3 3 2 6" xfId="4789"/>
    <cellStyle name="Итог 2 2 3 3 3" xfId="1635"/>
    <cellStyle name="Итог 2 2 3 3 3 2" xfId="5613"/>
    <cellStyle name="Итог 2 2 3 3 3 2 2" xfId="13367"/>
    <cellStyle name="Итог 2 2 3 3 3 3" xfId="6982"/>
    <cellStyle name="Итог 2 2 3 3 3 3 2" xfId="13368"/>
    <cellStyle name="Итог 2 2 3 3 3 4" xfId="13369"/>
    <cellStyle name="Итог 2 2 3 3 3 5" xfId="13366"/>
    <cellStyle name="Итог 2 2 3 3 3 6" xfId="5000"/>
    <cellStyle name="Итог 2 2 3 3 4" xfId="1636"/>
    <cellStyle name="Итог 2 2 3 3 4 2" xfId="6983"/>
    <cellStyle name="Итог 2 2 3 3 4 2 2" xfId="13371"/>
    <cellStyle name="Итог 2 2 3 3 4 3" xfId="13372"/>
    <cellStyle name="Итог 2 2 3 3 4 4" xfId="13370"/>
    <cellStyle name="Итог 2 2 3 3 4 5" xfId="5143"/>
    <cellStyle name="Итог 2 2 3 3 5" xfId="6449"/>
    <cellStyle name="Итог 2 2 3 3 5 2" xfId="13374"/>
    <cellStyle name="Итог 2 2 3 3 5 3" xfId="13373"/>
    <cellStyle name="Итог 2 2 3 3 6" xfId="4485"/>
    <cellStyle name="Итог 2 2 3 3 6 2" xfId="13376"/>
    <cellStyle name="Итог 2 2 3 3 6 3" xfId="13375"/>
    <cellStyle name="Итог 2 2 3 3 7" xfId="9773"/>
    <cellStyle name="Итог 2 2 3 3 7 2" xfId="13378"/>
    <cellStyle name="Итог 2 2 3 3 7 3" xfId="13377"/>
    <cellStyle name="Итог 2 2 3 3 8" xfId="9267"/>
    <cellStyle name="Итог 2 2 3 3 8 2" xfId="13380"/>
    <cellStyle name="Итог 2 2 3 3 8 3" xfId="13379"/>
    <cellStyle name="Итог 2 2 3 3 9" xfId="9435"/>
    <cellStyle name="Итог 2 2 3 3 9 2" xfId="13381"/>
    <cellStyle name="Итог 2 2 3 4" xfId="1637"/>
    <cellStyle name="Итог 2 2 3 4 2" xfId="5614"/>
    <cellStyle name="Итог 2 2 3 4 2 2" xfId="13383"/>
    <cellStyle name="Итог 2 2 3 4 3" xfId="6984"/>
    <cellStyle name="Итог 2 2 3 4 3 2" xfId="13384"/>
    <cellStyle name="Итог 2 2 3 4 4" xfId="13385"/>
    <cellStyle name="Итог 2 2 3 4 5" xfId="13382"/>
    <cellStyle name="Итог 2 2 3 4 6" xfId="4594"/>
    <cellStyle name="Итог 2 2 3 5" xfId="1638"/>
    <cellStyle name="Итог 2 2 3 5 2" xfId="5615"/>
    <cellStyle name="Итог 2 2 3 5 2 2" xfId="13387"/>
    <cellStyle name="Итог 2 2 3 5 3" xfId="6985"/>
    <cellStyle name="Итог 2 2 3 5 3 2" xfId="13388"/>
    <cellStyle name="Итог 2 2 3 5 4" xfId="13389"/>
    <cellStyle name="Итог 2 2 3 5 5" xfId="13386"/>
    <cellStyle name="Итог 2 2 3 5 6" xfId="4365"/>
    <cellStyle name="Итог 2 2 3 6" xfId="1639"/>
    <cellStyle name="Итог 2 2 3 6 2" xfId="5616"/>
    <cellStyle name="Итог 2 2 3 6 2 2" xfId="13391"/>
    <cellStyle name="Итог 2 2 3 6 3" xfId="6986"/>
    <cellStyle name="Итог 2 2 3 6 3 2" xfId="13392"/>
    <cellStyle name="Итог 2 2 3 6 4" xfId="13393"/>
    <cellStyle name="Итог 2 2 3 6 5" xfId="13390"/>
    <cellStyle name="Итог 2 2 3 6 6" xfId="4549"/>
    <cellStyle name="Итог 2 2 3 7" xfId="1640"/>
    <cellStyle name="Итог 2 2 3 7 2" xfId="6987"/>
    <cellStyle name="Итог 2 2 3 7 2 2" xfId="13395"/>
    <cellStyle name="Итог 2 2 3 7 3" xfId="13396"/>
    <cellStyle name="Итог 2 2 3 7 4" xfId="13394"/>
    <cellStyle name="Итог 2 2 3 7 5" xfId="4685"/>
    <cellStyle name="Итог 2 2 3 8" xfId="6343"/>
    <cellStyle name="Итог 2 2 3 8 2" xfId="13398"/>
    <cellStyle name="Итог 2 2 3 8 3" xfId="13397"/>
    <cellStyle name="Итог 2 2 3 9" xfId="4206"/>
    <cellStyle name="Итог 2 2 3 9 2" xfId="13400"/>
    <cellStyle name="Итог 2 2 3 9 3" xfId="13399"/>
    <cellStyle name="Итог 2 2 4" xfId="336"/>
    <cellStyle name="Итог 2 2 4 10" xfId="9482"/>
    <cellStyle name="Итог 2 2 4 10 2" xfId="13402"/>
    <cellStyle name="Итог 2 2 4 11" xfId="9842"/>
    <cellStyle name="Итог 2 2 4 11 2" xfId="13403"/>
    <cellStyle name="Итог 2 2 4 12" xfId="9823"/>
    <cellStyle name="Итог 2 2 4 12 2" xfId="13404"/>
    <cellStyle name="Итог 2 2 4 13" xfId="13405"/>
    <cellStyle name="Итог 2 2 4 14" xfId="13401"/>
    <cellStyle name="Итог 2 2 4 2" xfId="1641"/>
    <cellStyle name="Итог 2 2 4 2 2" xfId="5617"/>
    <cellStyle name="Итог 2 2 4 2 2 2" xfId="13407"/>
    <cellStyle name="Итог 2 2 4 2 3" xfId="6988"/>
    <cellStyle name="Итог 2 2 4 2 3 2" xfId="13408"/>
    <cellStyle name="Итог 2 2 4 2 4" xfId="13409"/>
    <cellStyle name="Итог 2 2 4 2 5" xfId="13406"/>
    <cellStyle name="Итог 2 2 4 2 6" xfId="4240"/>
    <cellStyle name="Итог 2 2 4 3" xfId="1642"/>
    <cellStyle name="Итог 2 2 4 3 2" xfId="5618"/>
    <cellStyle name="Итог 2 2 4 3 2 2" xfId="13411"/>
    <cellStyle name="Итог 2 2 4 3 3" xfId="6989"/>
    <cellStyle name="Итог 2 2 4 3 3 2" xfId="13412"/>
    <cellStyle name="Итог 2 2 4 3 4" xfId="13413"/>
    <cellStyle name="Итог 2 2 4 3 5" xfId="13410"/>
    <cellStyle name="Итог 2 2 4 3 6" xfId="4832"/>
    <cellStyle name="Итог 2 2 4 4" xfId="1643"/>
    <cellStyle name="Итог 2 2 4 4 2" xfId="5619"/>
    <cellStyle name="Итог 2 2 4 4 2 2" xfId="13415"/>
    <cellStyle name="Итог 2 2 4 4 3" xfId="6990"/>
    <cellStyle name="Итог 2 2 4 4 3 2" xfId="13416"/>
    <cellStyle name="Итог 2 2 4 4 4" xfId="13417"/>
    <cellStyle name="Итог 2 2 4 4 5" xfId="13414"/>
    <cellStyle name="Итог 2 2 4 4 6" xfId="4694"/>
    <cellStyle name="Итог 2 2 4 5" xfId="1644"/>
    <cellStyle name="Итог 2 2 4 5 2" xfId="6991"/>
    <cellStyle name="Итог 2 2 4 5 2 2" xfId="13419"/>
    <cellStyle name="Итог 2 2 4 5 3" xfId="13420"/>
    <cellStyle name="Итог 2 2 4 5 4" xfId="13418"/>
    <cellStyle name="Итог 2 2 4 5 5" xfId="4418"/>
    <cellStyle name="Итог 2 2 4 6" xfId="6344"/>
    <cellStyle name="Итог 2 2 4 6 2" xfId="13422"/>
    <cellStyle name="Итог 2 2 4 6 3" xfId="13421"/>
    <cellStyle name="Итог 2 2 4 7" xfId="4207"/>
    <cellStyle name="Итог 2 2 4 7 2" xfId="13424"/>
    <cellStyle name="Итог 2 2 4 7 3" xfId="13423"/>
    <cellStyle name="Итог 2 2 4 8" xfId="9909"/>
    <cellStyle name="Итог 2 2 4 8 2" xfId="13426"/>
    <cellStyle name="Итог 2 2 4 8 3" xfId="13425"/>
    <cellStyle name="Итог 2 2 4 9" xfId="9693"/>
    <cellStyle name="Итог 2 2 4 9 2" xfId="13427"/>
    <cellStyle name="Итог 2 2 5" xfId="1645"/>
    <cellStyle name="Итог 2 2 5 2" xfId="5620"/>
    <cellStyle name="Итог 2 2 5 2 2" xfId="13429"/>
    <cellStyle name="Итог 2 2 5 3" xfId="6992"/>
    <cellStyle name="Итог 2 2 5 3 2" xfId="13430"/>
    <cellStyle name="Итог 2 2 5 4" xfId="13431"/>
    <cellStyle name="Итог 2 2 5 5" xfId="13428"/>
    <cellStyle name="Итог 2 2 5 6" xfId="4259"/>
    <cellStyle name="Итог 2 2 6" xfId="1646"/>
    <cellStyle name="Итог 2 2 6 2" xfId="5621"/>
    <cellStyle name="Итог 2 2 6 2 2" xfId="13433"/>
    <cellStyle name="Итог 2 2 6 3" xfId="6993"/>
    <cellStyle name="Итог 2 2 6 3 2" xfId="13434"/>
    <cellStyle name="Итог 2 2 6 4" xfId="13435"/>
    <cellStyle name="Итог 2 2 6 5" xfId="13432"/>
    <cellStyle name="Итог 2 2 6 6" xfId="4512"/>
    <cellStyle name="Итог 2 2 7" xfId="1647"/>
    <cellStyle name="Итог 2 2 7 2" xfId="5622"/>
    <cellStyle name="Итог 2 2 7 2 2" xfId="13437"/>
    <cellStyle name="Итог 2 2 7 3" xfId="6994"/>
    <cellStyle name="Итог 2 2 7 3 2" xfId="13438"/>
    <cellStyle name="Итог 2 2 7 4" xfId="13439"/>
    <cellStyle name="Итог 2 2 7 5" xfId="13436"/>
    <cellStyle name="Итог 2 2 7 6" xfId="4411"/>
    <cellStyle name="Итог 2 2 8" xfId="1648"/>
    <cellStyle name="Итог 2 2 8 2" xfId="6995"/>
    <cellStyle name="Итог 2 2 8 2 2" xfId="13441"/>
    <cellStyle name="Итог 2 2 8 3" xfId="13442"/>
    <cellStyle name="Итог 2 2 8 4" xfId="13440"/>
    <cellStyle name="Итог 2 2 8 5" xfId="4481"/>
    <cellStyle name="Итог 2 2 9" xfId="6281"/>
    <cellStyle name="Итог 2 2 9 2" xfId="13444"/>
    <cellStyle name="Итог 2 2 9 3" xfId="13443"/>
    <cellStyle name="Итог 2 3" xfId="337"/>
    <cellStyle name="Итог 2 3 10" xfId="4123"/>
    <cellStyle name="Итог 2 3 10 2" xfId="13446"/>
    <cellStyle name="Итог 2 3 10 3" xfId="13445"/>
    <cellStyle name="Итог 2 3 11" xfId="9473"/>
    <cellStyle name="Итог 2 3 11 2" xfId="13448"/>
    <cellStyle name="Итог 2 3 11 3" xfId="13447"/>
    <cellStyle name="Итог 2 3 12" xfId="10177"/>
    <cellStyle name="Итог 2 3 12 2" xfId="13449"/>
    <cellStyle name="Итог 2 3 13" xfId="9620"/>
    <cellStyle name="Итог 2 3 13 2" xfId="13450"/>
    <cellStyle name="Итог 2 3 14" xfId="13451"/>
    <cellStyle name="Итог 2 3 2" xfId="338"/>
    <cellStyle name="Итог 2 3 2 10" xfId="9672"/>
    <cellStyle name="Итог 2 3 2 10 2" xfId="13453"/>
    <cellStyle name="Итог 2 3 2 10 3" xfId="13452"/>
    <cellStyle name="Итог 2 3 2 11" xfId="9415"/>
    <cellStyle name="Итог 2 3 2 11 2" xfId="13454"/>
    <cellStyle name="Итог 2 3 2 12" xfId="9875"/>
    <cellStyle name="Итог 2 3 2 12 2" xfId="13455"/>
    <cellStyle name="Итог 2 3 2 13" xfId="10052"/>
    <cellStyle name="Итог 2 3 2 13 2" xfId="13456"/>
    <cellStyle name="Итог 2 3 2 14" xfId="10016"/>
    <cellStyle name="Итог 2 3 2 15" xfId="13457"/>
    <cellStyle name="Итог 2 3 2 16" xfId="3967"/>
    <cellStyle name="Итог 2 3 2 2" xfId="1649"/>
    <cellStyle name="Итог 2 3 2 2 10" xfId="9552"/>
    <cellStyle name="Итог 2 3 2 2 10 2" xfId="13459"/>
    <cellStyle name="Итог 2 3 2 2 11" xfId="9493"/>
    <cellStyle name="Итог 2 3 2 2 11 2" xfId="13460"/>
    <cellStyle name="Итог 2 3 2 2 12" xfId="9310"/>
    <cellStyle name="Итог 2 3 2 2 12 2" xfId="13461"/>
    <cellStyle name="Итог 2 3 2 2 13" xfId="13462"/>
    <cellStyle name="Итог 2 3 2 2 14" xfId="13458"/>
    <cellStyle name="Итог 2 3 2 2 2" xfId="1650"/>
    <cellStyle name="Итог 2 3 2 2 2 2" xfId="5623"/>
    <cellStyle name="Итог 2 3 2 2 2 2 2" xfId="13464"/>
    <cellStyle name="Итог 2 3 2 2 2 3" xfId="6996"/>
    <cellStyle name="Итог 2 3 2 2 2 3 2" xfId="13465"/>
    <cellStyle name="Итог 2 3 2 2 2 4" xfId="13466"/>
    <cellStyle name="Итог 2 3 2 2 2 5" xfId="13463"/>
    <cellStyle name="Итог 2 3 2 2 2 6" xfId="4486"/>
    <cellStyle name="Итог 2 3 2 2 3" xfId="1651"/>
    <cellStyle name="Итог 2 3 2 2 3 2" xfId="5624"/>
    <cellStyle name="Итог 2 3 2 2 3 2 2" xfId="13468"/>
    <cellStyle name="Итог 2 3 2 2 3 3" xfId="6997"/>
    <cellStyle name="Итог 2 3 2 2 3 3 2" xfId="13469"/>
    <cellStyle name="Итог 2 3 2 2 3 4" xfId="13470"/>
    <cellStyle name="Итог 2 3 2 2 3 5" xfId="13467"/>
    <cellStyle name="Итог 2 3 2 2 3 6" xfId="4859"/>
    <cellStyle name="Итог 2 3 2 2 4" xfId="1652"/>
    <cellStyle name="Итог 2 3 2 2 4 2" xfId="5625"/>
    <cellStyle name="Итог 2 3 2 2 4 2 2" xfId="13472"/>
    <cellStyle name="Итог 2 3 2 2 4 3" xfId="6998"/>
    <cellStyle name="Итог 2 3 2 2 4 3 2" xfId="13473"/>
    <cellStyle name="Итог 2 3 2 2 4 4" xfId="13474"/>
    <cellStyle name="Итог 2 3 2 2 4 5" xfId="13471"/>
    <cellStyle name="Итог 2 3 2 2 4 6" xfId="5001"/>
    <cellStyle name="Итог 2 3 2 2 5" xfId="1653"/>
    <cellStyle name="Итог 2 3 2 2 5 2" xfId="6999"/>
    <cellStyle name="Итог 2 3 2 2 5 2 2" xfId="13476"/>
    <cellStyle name="Итог 2 3 2 2 5 3" xfId="13477"/>
    <cellStyle name="Итог 2 3 2 2 5 4" xfId="13475"/>
    <cellStyle name="Итог 2 3 2 2 5 5" xfId="5144"/>
    <cellStyle name="Итог 2 3 2 2 6" xfId="6450"/>
    <cellStyle name="Итог 2 3 2 2 6 2" xfId="13479"/>
    <cellStyle name="Итог 2 3 2 2 6 3" xfId="13478"/>
    <cellStyle name="Итог 2 3 2 2 7" xfId="4247"/>
    <cellStyle name="Итог 2 3 2 2 7 2" xfId="13481"/>
    <cellStyle name="Итог 2 3 2 2 7 3" xfId="13480"/>
    <cellStyle name="Итог 2 3 2 2 8" xfId="4131"/>
    <cellStyle name="Итог 2 3 2 2 8 2" xfId="13483"/>
    <cellStyle name="Итог 2 3 2 2 8 3" xfId="13482"/>
    <cellStyle name="Итог 2 3 2 2 9" xfId="4048"/>
    <cellStyle name="Итог 2 3 2 2 9 2" xfId="13484"/>
    <cellStyle name="Итог 2 3 2 3" xfId="1654"/>
    <cellStyle name="Итог 2 3 2 3 10" xfId="9538"/>
    <cellStyle name="Итог 2 3 2 3 10 2" xfId="13486"/>
    <cellStyle name="Итог 2 3 2 3 11" xfId="9829"/>
    <cellStyle name="Итог 2 3 2 3 11 2" xfId="13487"/>
    <cellStyle name="Итог 2 3 2 3 12" xfId="13488"/>
    <cellStyle name="Итог 2 3 2 3 13" xfId="13485"/>
    <cellStyle name="Итог 2 3 2 3 2" xfId="1655"/>
    <cellStyle name="Итог 2 3 2 3 2 2" xfId="5626"/>
    <cellStyle name="Итог 2 3 2 3 2 2 2" xfId="13490"/>
    <cellStyle name="Итог 2 3 2 3 2 3" xfId="7000"/>
    <cellStyle name="Итог 2 3 2 3 2 3 2" xfId="13491"/>
    <cellStyle name="Итог 2 3 2 3 2 4" xfId="13492"/>
    <cellStyle name="Итог 2 3 2 3 2 5" xfId="13489"/>
    <cellStyle name="Итог 2 3 2 3 2 6" xfId="4781"/>
    <cellStyle name="Итог 2 3 2 3 3" xfId="1656"/>
    <cellStyle name="Итог 2 3 2 3 3 2" xfId="5627"/>
    <cellStyle name="Итог 2 3 2 3 3 2 2" xfId="13494"/>
    <cellStyle name="Итог 2 3 2 3 3 3" xfId="7001"/>
    <cellStyle name="Итог 2 3 2 3 3 3 2" xfId="13495"/>
    <cellStyle name="Итог 2 3 2 3 3 4" xfId="13496"/>
    <cellStyle name="Итог 2 3 2 3 3 5" xfId="13493"/>
    <cellStyle name="Итог 2 3 2 3 3 6" xfId="5002"/>
    <cellStyle name="Итог 2 3 2 3 4" xfId="1657"/>
    <cellStyle name="Итог 2 3 2 3 4 2" xfId="7002"/>
    <cellStyle name="Итог 2 3 2 3 4 2 2" xfId="13498"/>
    <cellStyle name="Итог 2 3 2 3 4 3" xfId="13499"/>
    <cellStyle name="Итог 2 3 2 3 4 4" xfId="13497"/>
    <cellStyle name="Итог 2 3 2 3 4 5" xfId="5145"/>
    <cellStyle name="Итог 2 3 2 3 5" xfId="6451"/>
    <cellStyle name="Итог 2 3 2 3 5 2" xfId="13501"/>
    <cellStyle name="Итог 2 3 2 3 5 3" xfId="13500"/>
    <cellStyle name="Итог 2 3 2 3 6" xfId="4487"/>
    <cellStyle name="Итог 2 3 2 3 6 2" xfId="13503"/>
    <cellStyle name="Итог 2 3 2 3 6 3" xfId="13502"/>
    <cellStyle name="Итог 2 3 2 3 7" xfId="4088"/>
    <cellStyle name="Итог 2 3 2 3 7 2" xfId="13505"/>
    <cellStyle name="Итог 2 3 2 3 7 3" xfId="13504"/>
    <cellStyle name="Итог 2 3 2 3 8" xfId="9816"/>
    <cellStyle name="Итог 2 3 2 3 8 2" xfId="13507"/>
    <cellStyle name="Итог 2 3 2 3 8 3" xfId="13506"/>
    <cellStyle name="Итог 2 3 2 3 9" xfId="9560"/>
    <cellStyle name="Итог 2 3 2 3 9 2" xfId="13508"/>
    <cellStyle name="Итог 2 3 2 4" xfId="1658"/>
    <cellStyle name="Итог 2 3 2 4 2" xfId="5628"/>
    <cellStyle name="Итог 2 3 2 4 2 2" xfId="13510"/>
    <cellStyle name="Итог 2 3 2 4 3" xfId="7003"/>
    <cellStyle name="Итог 2 3 2 4 3 2" xfId="13511"/>
    <cellStyle name="Итог 2 3 2 4 4" xfId="13512"/>
    <cellStyle name="Итог 2 3 2 4 5" xfId="13509"/>
    <cellStyle name="Итог 2 3 2 4 6" xfId="4586"/>
    <cellStyle name="Итог 2 3 2 5" xfId="1659"/>
    <cellStyle name="Итог 2 3 2 5 2" xfId="5629"/>
    <cellStyle name="Итог 2 3 2 5 2 2" xfId="13514"/>
    <cellStyle name="Итог 2 3 2 5 3" xfId="7004"/>
    <cellStyle name="Итог 2 3 2 5 3 2" xfId="13515"/>
    <cellStyle name="Итог 2 3 2 5 4" xfId="13516"/>
    <cellStyle name="Итог 2 3 2 5 5" xfId="13513"/>
    <cellStyle name="Итог 2 3 2 5 6" xfId="4369"/>
    <cellStyle name="Итог 2 3 2 6" xfId="1660"/>
    <cellStyle name="Итог 2 3 2 6 2" xfId="5630"/>
    <cellStyle name="Итог 2 3 2 6 2 2" xfId="13518"/>
    <cellStyle name="Итог 2 3 2 6 3" xfId="7005"/>
    <cellStyle name="Итог 2 3 2 6 3 2" xfId="13519"/>
    <cellStyle name="Итог 2 3 2 6 4" xfId="13520"/>
    <cellStyle name="Итог 2 3 2 6 5" xfId="13517"/>
    <cellStyle name="Итог 2 3 2 6 6" xfId="4563"/>
    <cellStyle name="Итог 2 3 2 7" xfId="1661"/>
    <cellStyle name="Итог 2 3 2 7 2" xfId="7006"/>
    <cellStyle name="Итог 2 3 2 7 2 2" xfId="13522"/>
    <cellStyle name="Итог 2 3 2 7 3" xfId="13523"/>
    <cellStyle name="Итог 2 3 2 7 4" xfId="13521"/>
    <cellStyle name="Итог 2 3 2 7 5" xfId="4506"/>
    <cellStyle name="Итог 2 3 2 8" xfId="6346"/>
    <cellStyle name="Итог 2 3 2 8 2" xfId="13525"/>
    <cellStyle name="Итог 2 3 2 8 3" xfId="13524"/>
    <cellStyle name="Итог 2 3 2 9" xfId="4208"/>
    <cellStyle name="Итог 2 3 2 9 2" xfId="13527"/>
    <cellStyle name="Итог 2 3 2 9 3" xfId="13526"/>
    <cellStyle name="Итог 2 3 3" xfId="339"/>
    <cellStyle name="Итог 2 3 3 10" xfId="9344"/>
    <cellStyle name="Итог 2 3 3 10 2" xfId="13529"/>
    <cellStyle name="Итог 2 3 3 10 3" xfId="13528"/>
    <cellStyle name="Итог 2 3 3 11" xfId="9587"/>
    <cellStyle name="Итог 2 3 3 11 2" xfId="13530"/>
    <cellStyle name="Итог 2 3 3 12" xfId="9565"/>
    <cellStyle name="Итог 2 3 3 12 2" xfId="13531"/>
    <cellStyle name="Итог 2 3 3 13" xfId="4132"/>
    <cellStyle name="Итог 2 3 3 13 2" xfId="13532"/>
    <cellStyle name="Итог 2 3 3 14" xfId="9437"/>
    <cellStyle name="Итог 2 3 3 15" xfId="13533"/>
    <cellStyle name="Итог 2 3 3 16" xfId="3974"/>
    <cellStyle name="Итог 2 3 3 2" xfId="1662"/>
    <cellStyle name="Итог 2 3 3 2 10" xfId="9768"/>
    <cellStyle name="Итог 2 3 3 2 10 2" xfId="13535"/>
    <cellStyle name="Итог 2 3 3 2 11" xfId="10091"/>
    <cellStyle name="Итог 2 3 3 2 11 2" xfId="13536"/>
    <cellStyle name="Итог 2 3 3 2 12" xfId="4139"/>
    <cellStyle name="Итог 2 3 3 2 12 2" xfId="13537"/>
    <cellStyle name="Итог 2 3 3 2 13" xfId="13538"/>
    <cellStyle name="Итог 2 3 3 2 14" xfId="13534"/>
    <cellStyle name="Итог 2 3 3 2 2" xfId="1663"/>
    <cellStyle name="Итог 2 3 3 2 2 2" xfId="5631"/>
    <cellStyle name="Итог 2 3 3 2 2 2 2" xfId="13540"/>
    <cellStyle name="Итог 2 3 3 2 2 3" xfId="7007"/>
    <cellStyle name="Итог 2 3 3 2 2 3 2" xfId="13541"/>
    <cellStyle name="Итог 2 3 3 2 2 4" xfId="13542"/>
    <cellStyle name="Итог 2 3 3 2 2 5" xfId="13539"/>
    <cellStyle name="Итог 2 3 3 2 2 6" xfId="4488"/>
    <cellStyle name="Итог 2 3 3 2 3" xfId="1664"/>
    <cellStyle name="Итог 2 3 3 2 3 2" xfId="5632"/>
    <cellStyle name="Итог 2 3 3 2 3 2 2" xfId="13544"/>
    <cellStyle name="Итог 2 3 3 2 3 3" xfId="7008"/>
    <cellStyle name="Итог 2 3 3 2 3 3 2" xfId="13545"/>
    <cellStyle name="Итог 2 3 3 2 3 4" xfId="13546"/>
    <cellStyle name="Итог 2 3 3 2 3 5" xfId="13543"/>
    <cellStyle name="Итог 2 3 3 2 3 6" xfId="4866"/>
    <cellStyle name="Итог 2 3 3 2 4" xfId="1665"/>
    <cellStyle name="Итог 2 3 3 2 4 2" xfId="5633"/>
    <cellStyle name="Итог 2 3 3 2 4 2 2" xfId="13548"/>
    <cellStyle name="Итог 2 3 3 2 4 3" xfId="7009"/>
    <cellStyle name="Итог 2 3 3 2 4 3 2" xfId="13549"/>
    <cellStyle name="Итог 2 3 3 2 4 4" xfId="13550"/>
    <cellStyle name="Итог 2 3 3 2 4 5" xfId="13547"/>
    <cellStyle name="Итог 2 3 3 2 4 6" xfId="5003"/>
    <cellStyle name="Итог 2 3 3 2 5" xfId="1666"/>
    <cellStyle name="Итог 2 3 3 2 5 2" xfId="7010"/>
    <cellStyle name="Итог 2 3 3 2 5 2 2" xfId="13552"/>
    <cellStyle name="Итог 2 3 3 2 5 3" xfId="13553"/>
    <cellStyle name="Итог 2 3 3 2 5 4" xfId="13551"/>
    <cellStyle name="Итог 2 3 3 2 5 5" xfId="5146"/>
    <cellStyle name="Итог 2 3 3 2 6" xfId="6452"/>
    <cellStyle name="Итог 2 3 3 2 6 2" xfId="13555"/>
    <cellStyle name="Итог 2 3 3 2 6 3" xfId="13554"/>
    <cellStyle name="Итог 2 3 3 2 7" xfId="4283"/>
    <cellStyle name="Итог 2 3 3 2 7 2" xfId="13557"/>
    <cellStyle name="Итог 2 3 3 2 7 3" xfId="13556"/>
    <cellStyle name="Итог 2 3 3 2 8" xfId="9235"/>
    <cellStyle name="Итог 2 3 3 2 8 2" xfId="13559"/>
    <cellStyle name="Итог 2 3 3 2 8 3" xfId="13558"/>
    <cellStyle name="Итог 2 3 3 2 9" xfId="9573"/>
    <cellStyle name="Итог 2 3 3 2 9 2" xfId="13560"/>
    <cellStyle name="Итог 2 3 3 3" xfId="1667"/>
    <cellStyle name="Итог 2 3 3 3 10" xfId="4070"/>
    <cellStyle name="Итог 2 3 3 3 10 2" xfId="13562"/>
    <cellStyle name="Итог 2 3 3 3 11" xfId="9520"/>
    <cellStyle name="Итог 2 3 3 3 11 2" xfId="13563"/>
    <cellStyle name="Итог 2 3 3 3 12" xfId="13564"/>
    <cellStyle name="Итог 2 3 3 3 13" xfId="13561"/>
    <cellStyle name="Итог 2 3 3 3 2" xfId="1668"/>
    <cellStyle name="Итог 2 3 3 3 2 2" xfId="5634"/>
    <cellStyle name="Итог 2 3 3 3 2 2 2" xfId="13566"/>
    <cellStyle name="Итог 2 3 3 3 2 3" xfId="7011"/>
    <cellStyle name="Итог 2 3 3 3 2 3 2" xfId="13567"/>
    <cellStyle name="Итог 2 3 3 3 2 4" xfId="13568"/>
    <cellStyle name="Итог 2 3 3 3 2 5" xfId="13565"/>
    <cellStyle name="Итог 2 3 3 3 2 6" xfId="4788"/>
    <cellStyle name="Итог 2 3 3 3 3" xfId="1669"/>
    <cellStyle name="Итог 2 3 3 3 3 2" xfId="5635"/>
    <cellStyle name="Итог 2 3 3 3 3 2 2" xfId="13570"/>
    <cellStyle name="Итог 2 3 3 3 3 3" xfId="7012"/>
    <cellStyle name="Итог 2 3 3 3 3 3 2" xfId="13571"/>
    <cellStyle name="Итог 2 3 3 3 3 4" xfId="13572"/>
    <cellStyle name="Итог 2 3 3 3 3 5" xfId="13569"/>
    <cellStyle name="Итог 2 3 3 3 3 6" xfId="5004"/>
    <cellStyle name="Итог 2 3 3 3 4" xfId="1670"/>
    <cellStyle name="Итог 2 3 3 3 4 2" xfId="7013"/>
    <cellStyle name="Итог 2 3 3 3 4 2 2" xfId="13574"/>
    <cellStyle name="Итог 2 3 3 3 4 3" xfId="13575"/>
    <cellStyle name="Итог 2 3 3 3 4 4" xfId="13573"/>
    <cellStyle name="Итог 2 3 3 3 4 5" xfId="5147"/>
    <cellStyle name="Итог 2 3 3 3 5" xfId="6453"/>
    <cellStyle name="Итог 2 3 3 3 5 2" xfId="13577"/>
    <cellStyle name="Итог 2 3 3 3 5 3" xfId="13576"/>
    <cellStyle name="Итог 2 3 3 3 6" xfId="4489"/>
    <cellStyle name="Итог 2 3 3 3 6 2" xfId="13579"/>
    <cellStyle name="Итог 2 3 3 3 6 3" xfId="13578"/>
    <cellStyle name="Итог 2 3 3 3 7" xfId="9464"/>
    <cellStyle name="Итог 2 3 3 3 7 2" xfId="13581"/>
    <cellStyle name="Итог 2 3 3 3 7 3" xfId="13580"/>
    <cellStyle name="Итог 2 3 3 3 8" xfId="9430"/>
    <cellStyle name="Итог 2 3 3 3 8 2" xfId="13583"/>
    <cellStyle name="Итог 2 3 3 3 8 3" xfId="13582"/>
    <cellStyle name="Итог 2 3 3 3 9" xfId="10032"/>
    <cellStyle name="Итог 2 3 3 3 9 2" xfId="13584"/>
    <cellStyle name="Итог 2 3 3 4" xfId="1671"/>
    <cellStyle name="Итог 2 3 3 4 2" xfId="5636"/>
    <cellStyle name="Итог 2 3 3 4 2 2" xfId="13586"/>
    <cellStyle name="Итог 2 3 3 4 3" xfId="7014"/>
    <cellStyle name="Итог 2 3 3 4 3 2" xfId="13587"/>
    <cellStyle name="Итог 2 3 3 4 4" xfId="13588"/>
    <cellStyle name="Итог 2 3 3 4 5" xfId="13585"/>
    <cellStyle name="Итог 2 3 3 4 6" xfId="4593"/>
    <cellStyle name="Итог 2 3 3 5" xfId="1672"/>
    <cellStyle name="Итог 2 3 3 5 2" xfId="5637"/>
    <cellStyle name="Итог 2 3 3 5 2 2" xfId="13590"/>
    <cellStyle name="Итог 2 3 3 5 3" xfId="7015"/>
    <cellStyle name="Итог 2 3 3 5 3 2" xfId="13591"/>
    <cellStyle name="Итог 2 3 3 5 4" xfId="13592"/>
    <cellStyle name="Итог 2 3 3 5 5" xfId="13589"/>
    <cellStyle name="Итог 2 3 3 5 6" xfId="4366"/>
    <cellStyle name="Итог 2 3 3 6" xfId="1673"/>
    <cellStyle name="Итог 2 3 3 6 2" xfId="5638"/>
    <cellStyle name="Итог 2 3 3 6 2 2" xfId="13594"/>
    <cellStyle name="Итог 2 3 3 6 3" xfId="7016"/>
    <cellStyle name="Итог 2 3 3 6 3 2" xfId="13595"/>
    <cellStyle name="Итог 2 3 3 6 4" xfId="13596"/>
    <cellStyle name="Итог 2 3 3 6 5" xfId="13593"/>
    <cellStyle name="Итог 2 3 3 6 6" xfId="4550"/>
    <cellStyle name="Итог 2 3 3 7" xfId="1674"/>
    <cellStyle name="Итог 2 3 3 7 2" xfId="7017"/>
    <cellStyle name="Итог 2 3 3 7 2 2" xfId="13598"/>
    <cellStyle name="Итог 2 3 3 7 3" xfId="13599"/>
    <cellStyle name="Итог 2 3 3 7 4" xfId="13597"/>
    <cellStyle name="Итог 2 3 3 7 5" xfId="4448"/>
    <cellStyle name="Итог 2 3 3 8" xfId="6347"/>
    <cellStyle name="Итог 2 3 3 8 2" xfId="13601"/>
    <cellStyle name="Итог 2 3 3 8 3" xfId="13600"/>
    <cellStyle name="Итог 2 3 3 9" xfId="4209"/>
    <cellStyle name="Итог 2 3 3 9 2" xfId="13603"/>
    <cellStyle name="Итог 2 3 3 9 3" xfId="13602"/>
    <cellStyle name="Итог 2 3 4" xfId="340"/>
    <cellStyle name="Итог 2 3 4 10" xfId="10116"/>
    <cellStyle name="Итог 2 3 4 10 2" xfId="13605"/>
    <cellStyle name="Итог 2 3 4 11" xfId="9533"/>
    <cellStyle name="Итог 2 3 4 11 2" xfId="13606"/>
    <cellStyle name="Итог 2 3 4 12" xfId="9515"/>
    <cellStyle name="Итог 2 3 4 12 2" xfId="13607"/>
    <cellStyle name="Итог 2 3 4 13" xfId="13608"/>
    <cellStyle name="Итог 2 3 4 14" xfId="13604"/>
    <cellStyle name="Итог 2 3 4 2" xfId="1675"/>
    <cellStyle name="Итог 2 3 4 2 2" xfId="5639"/>
    <cellStyle name="Итог 2 3 4 2 2 2" xfId="13610"/>
    <cellStyle name="Итог 2 3 4 2 3" xfId="7018"/>
    <cellStyle name="Итог 2 3 4 2 3 2" xfId="13611"/>
    <cellStyle name="Итог 2 3 4 2 4" xfId="13612"/>
    <cellStyle name="Итог 2 3 4 2 5" xfId="13609"/>
    <cellStyle name="Итог 2 3 4 2 6" xfId="4282"/>
    <cellStyle name="Итог 2 3 4 3" xfId="1676"/>
    <cellStyle name="Итог 2 3 4 3 2" xfId="5640"/>
    <cellStyle name="Итог 2 3 4 3 2 2" xfId="13614"/>
    <cellStyle name="Итог 2 3 4 3 3" xfId="7019"/>
    <cellStyle name="Итог 2 3 4 3 3 2" xfId="13615"/>
    <cellStyle name="Итог 2 3 4 3 4" xfId="13616"/>
    <cellStyle name="Итог 2 3 4 3 5" xfId="13613"/>
    <cellStyle name="Итог 2 3 4 3 6" xfId="4833"/>
    <cellStyle name="Итог 2 3 4 4" xfId="1677"/>
    <cellStyle name="Итог 2 3 4 4 2" xfId="5641"/>
    <cellStyle name="Итог 2 3 4 4 2 2" xfId="13618"/>
    <cellStyle name="Итог 2 3 4 4 3" xfId="7020"/>
    <cellStyle name="Итог 2 3 4 4 3 2" xfId="13619"/>
    <cellStyle name="Итог 2 3 4 4 4" xfId="13620"/>
    <cellStyle name="Итог 2 3 4 4 5" xfId="13617"/>
    <cellStyle name="Итог 2 3 4 4 6" xfId="4701"/>
    <cellStyle name="Итог 2 3 4 5" xfId="1678"/>
    <cellStyle name="Итог 2 3 4 5 2" xfId="7021"/>
    <cellStyle name="Итог 2 3 4 5 2 2" xfId="13622"/>
    <cellStyle name="Итог 2 3 4 5 3" xfId="13623"/>
    <cellStyle name="Итог 2 3 4 5 4" xfId="13621"/>
    <cellStyle name="Итог 2 3 4 5 5" xfId="4516"/>
    <cellStyle name="Итог 2 3 4 6" xfId="6348"/>
    <cellStyle name="Итог 2 3 4 6 2" xfId="13625"/>
    <cellStyle name="Итог 2 3 4 6 3" xfId="13624"/>
    <cellStyle name="Итог 2 3 4 7" xfId="4210"/>
    <cellStyle name="Итог 2 3 4 7 2" xfId="13627"/>
    <cellStyle name="Итог 2 3 4 7 3" xfId="13626"/>
    <cellStyle name="Итог 2 3 4 8" xfId="9601"/>
    <cellStyle name="Итог 2 3 4 8 2" xfId="13629"/>
    <cellStyle name="Итог 2 3 4 8 3" xfId="13628"/>
    <cellStyle name="Итог 2 3 4 9" xfId="9746"/>
    <cellStyle name="Итог 2 3 4 9 2" xfId="13630"/>
    <cellStyle name="Итог 2 3 5" xfId="1679"/>
    <cellStyle name="Итог 2 3 5 2" xfId="5642"/>
    <cellStyle name="Итог 2 3 5 2 2" xfId="13632"/>
    <cellStyle name="Итог 2 3 5 3" xfId="7022"/>
    <cellStyle name="Итог 2 3 5 3 2" xfId="13633"/>
    <cellStyle name="Итог 2 3 5 4" xfId="13634"/>
    <cellStyle name="Итог 2 3 5 5" xfId="13631"/>
    <cellStyle name="Итог 2 3 5 6" xfId="4317"/>
    <cellStyle name="Итог 2 3 6" xfId="1680"/>
    <cellStyle name="Итог 2 3 6 2" xfId="5643"/>
    <cellStyle name="Итог 2 3 6 2 2" xfId="13636"/>
    <cellStyle name="Итог 2 3 6 3" xfId="7023"/>
    <cellStyle name="Итог 2 3 6 3 2" xfId="13637"/>
    <cellStyle name="Итог 2 3 6 4" xfId="13638"/>
    <cellStyle name="Итог 2 3 6 5" xfId="13635"/>
    <cellStyle name="Итог 2 3 6 6" xfId="4511"/>
    <cellStyle name="Итог 2 3 7" xfId="1681"/>
    <cellStyle name="Итог 2 3 7 2" xfId="5644"/>
    <cellStyle name="Итог 2 3 7 2 2" xfId="13640"/>
    <cellStyle name="Итог 2 3 7 3" xfId="7024"/>
    <cellStyle name="Итог 2 3 7 3 2" xfId="13641"/>
    <cellStyle name="Итог 2 3 7 4" xfId="13642"/>
    <cellStyle name="Итог 2 3 7 5" xfId="13639"/>
    <cellStyle name="Итог 2 3 7 6" xfId="4678"/>
    <cellStyle name="Итог 2 3 8" xfId="1682"/>
    <cellStyle name="Итог 2 3 8 2" xfId="7025"/>
    <cellStyle name="Итог 2 3 8 2 2" xfId="13644"/>
    <cellStyle name="Итог 2 3 8 3" xfId="13645"/>
    <cellStyle name="Итог 2 3 8 4" xfId="13643"/>
    <cellStyle name="Итог 2 3 8 5" xfId="4388"/>
    <cellStyle name="Итог 2 3 9" xfId="6345"/>
    <cellStyle name="Итог 2 3 9 2" xfId="13647"/>
    <cellStyle name="Итог 2 3 9 3" xfId="13646"/>
    <cellStyle name="Итог 2 4" xfId="341"/>
    <cellStyle name="Итог 2 4 10" xfId="9301"/>
    <cellStyle name="Итог 2 4 10 2" xfId="13649"/>
    <cellStyle name="Итог 2 4 10 3" xfId="13648"/>
    <cellStyle name="Итог 2 4 11" xfId="9588"/>
    <cellStyle name="Итог 2 4 11 2" xfId="13650"/>
    <cellStyle name="Итог 2 4 12" xfId="9483"/>
    <cellStyle name="Итог 2 4 12 2" xfId="13651"/>
    <cellStyle name="Итог 2 4 13" xfId="9853"/>
    <cellStyle name="Итог 2 4 13 2" xfId="13652"/>
    <cellStyle name="Итог 2 4 14" xfId="9834"/>
    <cellStyle name="Итог 2 4 15" xfId="13653"/>
    <cellStyle name="Итог 2 4 16" xfId="3965"/>
    <cellStyle name="Итог 2 4 2" xfId="1683"/>
    <cellStyle name="Итог 2 4 2 10" xfId="10113"/>
    <cellStyle name="Итог 2 4 2 10 2" xfId="13655"/>
    <cellStyle name="Итог 2 4 2 11" xfId="9975"/>
    <cellStyle name="Итог 2 4 2 11 2" xfId="13656"/>
    <cellStyle name="Итог 2 4 2 12" xfId="10024"/>
    <cellStyle name="Итог 2 4 2 12 2" xfId="13657"/>
    <cellStyle name="Итог 2 4 2 13" xfId="13658"/>
    <cellStyle name="Итог 2 4 2 14" xfId="13654"/>
    <cellStyle name="Итог 2 4 2 2" xfId="1684"/>
    <cellStyle name="Итог 2 4 2 2 2" xfId="5645"/>
    <cellStyle name="Итог 2 4 2 2 2 2" xfId="13660"/>
    <cellStyle name="Итог 2 4 2 2 3" xfId="7026"/>
    <cellStyle name="Итог 2 4 2 2 3 2" xfId="13661"/>
    <cellStyle name="Итог 2 4 2 2 4" xfId="13662"/>
    <cellStyle name="Итог 2 4 2 2 5" xfId="13659"/>
    <cellStyle name="Итог 2 4 2 2 6" xfId="4490"/>
    <cellStyle name="Итог 2 4 2 3" xfId="1685"/>
    <cellStyle name="Итог 2 4 2 3 2" xfId="5646"/>
    <cellStyle name="Итог 2 4 2 3 2 2" xfId="13664"/>
    <cellStyle name="Итог 2 4 2 3 3" xfId="7027"/>
    <cellStyle name="Итог 2 4 2 3 3 2" xfId="13665"/>
    <cellStyle name="Итог 2 4 2 3 4" xfId="13666"/>
    <cellStyle name="Итог 2 4 2 3 5" xfId="13663"/>
    <cellStyle name="Итог 2 4 2 3 6" xfId="4857"/>
    <cellStyle name="Итог 2 4 2 4" xfId="1686"/>
    <cellStyle name="Итог 2 4 2 4 2" xfId="5647"/>
    <cellStyle name="Итог 2 4 2 4 2 2" xfId="13668"/>
    <cellStyle name="Итог 2 4 2 4 3" xfId="7028"/>
    <cellStyle name="Итог 2 4 2 4 3 2" xfId="13669"/>
    <cellStyle name="Итог 2 4 2 4 4" xfId="13670"/>
    <cellStyle name="Итог 2 4 2 4 5" xfId="13667"/>
    <cellStyle name="Итог 2 4 2 4 6" xfId="5005"/>
    <cellStyle name="Итог 2 4 2 5" xfId="1687"/>
    <cellStyle name="Итог 2 4 2 5 2" xfId="7029"/>
    <cellStyle name="Итог 2 4 2 5 2 2" xfId="13672"/>
    <cellStyle name="Итог 2 4 2 5 3" xfId="13673"/>
    <cellStyle name="Итог 2 4 2 5 4" xfId="13671"/>
    <cellStyle name="Итог 2 4 2 5 5" xfId="5148"/>
    <cellStyle name="Итог 2 4 2 6" xfId="6454"/>
    <cellStyle name="Итог 2 4 2 6 2" xfId="13675"/>
    <cellStyle name="Итог 2 4 2 6 3" xfId="13674"/>
    <cellStyle name="Итог 2 4 2 7" xfId="4302"/>
    <cellStyle name="Итог 2 4 2 7 2" xfId="13677"/>
    <cellStyle name="Итог 2 4 2 7 3" xfId="13676"/>
    <cellStyle name="Итог 2 4 2 8" xfId="9598"/>
    <cellStyle name="Итог 2 4 2 8 2" xfId="13679"/>
    <cellStyle name="Итог 2 4 2 8 3" xfId="13678"/>
    <cellStyle name="Итог 2 4 2 9" xfId="9574"/>
    <cellStyle name="Итог 2 4 2 9 2" xfId="13680"/>
    <cellStyle name="Итог 2 4 3" xfId="1688"/>
    <cellStyle name="Итог 2 4 3 10" xfId="10099"/>
    <cellStyle name="Итог 2 4 3 10 2" xfId="13682"/>
    <cellStyle name="Итог 2 4 3 11" xfId="9479"/>
    <cellStyle name="Итог 2 4 3 11 2" xfId="13683"/>
    <cellStyle name="Итог 2 4 3 12" xfId="13684"/>
    <cellStyle name="Итог 2 4 3 13" xfId="13681"/>
    <cellStyle name="Итог 2 4 3 2" xfId="1689"/>
    <cellStyle name="Итог 2 4 3 2 2" xfId="5648"/>
    <cellStyle name="Итог 2 4 3 2 2 2" xfId="13686"/>
    <cellStyle name="Итог 2 4 3 2 3" xfId="7030"/>
    <cellStyle name="Итог 2 4 3 2 3 2" xfId="13687"/>
    <cellStyle name="Итог 2 4 3 2 4" xfId="13688"/>
    <cellStyle name="Итог 2 4 3 2 5" xfId="13685"/>
    <cellStyle name="Итог 2 4 3 2 6" xfId="4779"/>
    <cellStyle name="Итог 2 4 3 3" xfId="1690"/>
    <cellStyle name="Итог 2 4 3 3 2" xfId="5649"/>
    <cellStyle name="Итог 2 4 3 3 2 2" xfId="13690"/>
    <cellStyle name="Итог 2 4 3 3 3" xfId="7031"/>
    <cellStyle name="Итог 2 4 3 3 3 2" xfId="13691"/>
    <cellStyle name="Итог 2 4 3 3 4" xfId="13692"/>
    <cellStyle name="Итог 2 4 3 3 5" xfId="13689"/>
    <cellStyle name="Итог 2 4 3 3 6" xfId="5006"/>
    <cellStyle name="Итог 2 4 3 4" xfId="1691"/>
    <cellStyle name="Итог 2 4 3 4 2" xfId="7032"/>
    <cellStyle name="Итог 2 4 3 4 2 2" xfId="13694"/>
    <cellStyle name="Итог 2 4 3 4 3" xfId="13695"/>
    <cellStyle name="Итог 2 4 3 4 4" xfId="13693"/>
    <cellStyle name="Итог 2 4 3 4 5" xfId="5149"/>
    <cellStyle name="Итог 2 4 3 5" xfId="6455"/>
    <cellStyle name="Итог 2 4 3 5 2" xfId="13697"/>
    <cellStyle name="Итог 2 4 3 5 3" xfId="13696"/>
    <cellStyle name="Итог 2 4 3 6" xfId="4491"/>
    <cellStyle name="Итог 2 4 3 6 2" xfId="13699"/>
    <cellStyle name="Итог 2 4 3 6 3" xfId="13698"/>
    <cellStyle name="Итог 2 4 3 7" xfId="9465"/>
    <cellStyle name="Итог 2 4 3 7 2" xfId="13701"/>
    <cellStyle name="Итог 2 4 3 7 3" xfId="13700"/>
    <cellStyle name="Итог 2 4 3 8" xfId="10000"/>
    <cellStyle name="Итог 2 4 3 8 2" xfId="13703"/>
    <cellStyle name="Итог 2 4 3 8 3" xfId="13702"/>
    <cellStyle name="Итог 2 4 3 9" xfId="10121"/>
    <cellStyle name="Итог 2 4 3 9 2" xfId="13704"/>
    <cellStyle name="Итог 2 4 4" xfId="1692"/>
    <cellStyle name="Итог 2 4 4 2" xfId="5650"/>
    <cellStyle name="Итог 2 4 4 2 2" xfId="13706"/>
    <cellStyle name="Итог 2 4 4 3" xfId="7033"/>
    <cellStyle name="Итог 2 4 4 3 2" xfId="13707"/>
    <cellStyle name="Итог 2 4 4 4" xfId="13708"/>
    <cellStyle name="Итог 2 4 4 5" xfId="13705"/>
    <cellStyle name="Итог 2 4 4 6" xfId="4584"/>
    <cellStyle name="Итог 2 4 5" xfId="1693"/>
    <cellStyle name="Итог 2 4 5 2" xfId="5651"/>
    <cellStyle name="Итог 2 4 5 2 2" xfId="13710"/>
    <cellStyle name="Итог 2 4 5 3" xfId="7034"/>
    <cellStyle name="Итог 2 4 5 3 2" xfId="13711"/>
    <cellStyle name="Итог 2 4 5 4" xfId="13712"/>
    <cellStyle name="Итог 2 4 5 5" xfId="13709"/>
    <cellStyle name="Итог 2 4 5 6" xfId="4371"/>
    <cellStyle name="Итог 2 4 6" xfId="1694"/>
    <cellStyle name="Итог 2 4 6 2" xfId="5652"/>
    <cellStyle name="Итог 2 4 6 2 2" xfId="13714"/>
    <cellStyle name="Итог 2 4 6 3" xfId="7035"/>
    <cellStyle name="Итог 2 4 6 3 2" xfId="13715"/>
    <cellStyle name="Итог 2 4 6 4" xfId="13716"/>
    <cellStyle name="Итог 2 4 6 5" xfId="13713"/>
    <cellStyle name="Итог 2 4 6 6" xfId="4729"/>
    <cellStyle name="Итог 2 4 7" xfId="1695"/>
    <cellStyle name="Итог 2 4 7 2" xfId="7036"/>
    <cellStyle name="Итог 2 4 7 2 2" xfId="13718"/>
    <cellStyle name="Итог 2 4 7 3" xfId="13719"/>
    <cellStyle name="Итог 2 4 7 4" xfId="13717"/>
    <cellStyle name="Итог 2 4 7 5" xfId="4704"/>
    <cellStyle name="Итог 2 4 8" xfId="6349"/>
    <cellStyle name="Итог 2 4 8 2" xfId="13721"/>
    <cellStyle name="Итог 2 4 8 3" xfId="13720"/>
    <cellStyle name="Итог 2 4 9" xfId="4211"/>
    <cellStyle name="Итог 2 4 9 2" xfId="13723"/>
    <cellStyle name="Итог 2 4 9 3" xfId="13722"/>
    <cellStyle name="Итог 2 5" xfId="342"/>
    <cellStyle name="Итог 2 5 10" xfId="9918"/>
    <cellStyle name="Итог 2 5 10 2" xfId="13725"/>
    <cellStyle name="Итог 2 5 10 3" xfId="13724"/>
    <cellStyle name="Итог 2 5 11" xfId="9679"/>
    <cellStyle name="Итог 2 5 11 2" xfId="13726"/>
    <cellStyle name="Итог 2 5 12" xfId="9785"/>
    <cellStyle name="Итог 2 5 12 2" xfId="13727"/>
    <cellStyle name="Итог 2 5 13" xfId="9953"/>
    <cellStyle name="Итог 2 5 13 2" xfId="13728"/>
    <cellStyle name="Итог 2 5 14" xfId="9775"/>
    <cellStyle name="Итог 2 5 15" xfId="13729"/>
    <cellStyle name="Итог 2 5 16" xfId="3976"/>
    <cellStyle name="Итог 2 5 2" xfId="1696"/>
    <cellStyle name="Итог 2 5 2 10" xfId="9498"/>
    <cellStyle name="Итог 2 5 2 10 2" xfId="13731"/>
    <cellStyle name="Итог 2 5 2 11" xfId="9530"/>
    <cellStyle name="Итог 2 5 2 11 2" xfId="13732"/>
    <cellStyle name="Итог 2 5 2 12" xfId="9295"/>
    <cellStyle name="Итог 2 5 2 12 2" xfId="13733"/>
    <cellStyle name="Итог 2 5 2 13" xfId="13734"/>
    <cellStyle name="Итог 2 5 2 14" xfId="13730"/>
    <cellStyle name="Итог 2 5 2 2" xfId="1697"/>
    <cellStyle name="Итог 2 5 2 2 2" xfId="5653"/>
    <cellStyle name="Итог 2 5 2 2 2 2" xfId="13736"/>
    <cellStyle name="Итог 2 5 2 2 3" xfId="7037"/>
    <cellStyle name="Итог 2 5 2 2 3 2" xfId="13737"/>
    <cellStyle name="Итог 2 5 2 2 4" xfId="13738"/>
    <cellStyle name="Итог 2 5 2 2 5" xfId="13735"/>
    <cellStyle name="Итог 2 5 2 2 6" xfId="4492"/>
    <cellStyle name="Итог 2 5 2 3" xfId="1698"/>
    <cellStyle name="Итог 2 5 2 3 2" xfId="5654"/>
    <cellStyle name="Итог 2 5 2 3 2 2" xfId="13740"/>
    <cellStyle name="Итог 2 5 2 3 3" xfId="7038"/>
    <cellStyle name="Итог 2 5 2 3 3 2" xfId="13741"/>
    <cellStyle name="Итог 2 5 2 3 4" xfId="13742"/>
    <cellStyle name="Итог 2 5 2 3 5" xfId="13739"/>
    <cellStyle name="Итог 2 5 2 3 6" xfId="4868"/>
    <cellStyle name="Итог 2 5 2 4" xfId="1699"/>
    <cellStyle name="Итог 2 5 2 4 2" xfId="5655"/>
    <cellStyle name="Итог 2 5 2 4 2 2" xfId="13744"/>
    <cellStyle name="Итог 2 5 2 4 3" xfId="7039"/>
    <cellStyle name="Итог 2 5 2 4 3 2" xfId="13745"/>
    <cellStyle name="Итог 2 5 2 4 4" xfId="13746"/>
    <cellStyle name="Итог 2 5 2 4 5" xfId="13743"/>
    <cellStyle name="Итог 2 5 2 4 6" xfId="5007"/>
    <cellStyle name="Итог 2 5 2 5" xfId="1700"/>
    <cellStyle name="Итог 2 5 2 5 2" xfId="7040"/>
    <cellStyle name="Итог 2 5 2 5 2 2" xfId="13748"/>
    <cellStyle name="Итог 2 5 2 5 3" xfId="13749"/>
    <cellStyle name="Итог 2 5 2 5 4" xfId="13747"/>
    <cellStyle name="Итог 2 5 2 5 5" xfId="5150"/>
    <cellStyle name="Итог 2 5 2 6" xfId="6456"/>
    <cellStyle name="Итог 2 5 2 6 2" xfId="13751"/>
    <cellStyle name="Итог 2 5 2 6 3" xfId="13750"/>
    <cellStyle name="Итог 2 5 2 7" xfId="4284"/>
    <cellStyle name="Итог 2 5 2 7 2" xfId="13753"/>
    <cellStyle name="Итог 2 5 2 7 3" xfId="13752"/>
    <cellStyle name="Итог 2 5 2 8" xfId="9808"/>
    <cellStyle name="Итог 2 5 2 8 2" xfId="13755"/>
    <cellStyle name="Итог 2 5 2 8 3" xfId="13754"/>
    <cellStyle name="Итог 2 5 2 9" xfId="9416"/>
    <cellStyle name="Итог 2 5 2 9 2" xfId="13756"/>
    <cellStyle name="Итог 2 5 3" xfId="1701"/>
    <cellStyle name="Итог 2 5 3 10" xfId="9971"/>
    <cellStyle name="Итог 2 5 3 10 2" xfId="13758"/>
    <cellStyle name="Итог 2 5 3 11" xfId="9215"/>
    <cellStyle name="Итог 2 5 3 11 2" xfId="13759"/>
    <cellStyle name="Итог 2 5 3 12" xfId="13760"/>
    <cellStyle name="Итог 2 5 3 13" xfId="13757"/>
    <cellStyle name="Итог 2 5 3 2" xfId="1702"/>
    <cellStyle name="Итог 2 5 3 2 2" xfId="5656"/>
    <cellStyle name="Итог 2 5 3 2 2 2" xfId="13762"/>
    <cellStyle name="Итог 2 5 3 2 3" xfId="7041"/>
    <cellStyle name="Итог 2 5 3 2 3 2" xfId="13763"/>
    <cellStyle name="Итог 2 5 3 2 4" xfId="13764"/>
    <cellStyle name="Итог 2 5 3 2 5" xfId="13761"/>
    <cellStyle name="Итог 2 5 3 2 6" xfId="4790"/>
    <cellStyle name="Итог 2 5 3 3" xfId="1703"/>
    <cellStyle name="Итог 2 5 3 3 2" xfId="5657"/>
    <cellStyle name="Итог 2 5 3 3 2 2" xfId="13766"/>
    <cellStyle name="Итог 2 5 3 3 3" xfId="7042"/>
    <cellStyle name="Итог 2 5 3 3 3 2" xfId="13767"/>
    <cellStyle name="Итог 2 5 3 3 4" xfId="13768"/>
    <cellStyle name="Итог 2 5 3 3 5" xfId="13765"/>
    <cellStyle name="Итог 2 5 3 3 6" xfId="5008"/>
    <cellStyle name="Итог 2 5 3 4" xfId="1704"/>
    <cellStyle name="Итог 2 5 3 4 2" xfId="7043"/>
    <cellStyle name="Итог 2 5 3 4 2 2" xfId="13770"/>
    <cellStyle name="Итог 2 5 3 4 3" xfId="13771"/>
    <cellStyle name="Итог 2 5 3 4 4" xfId="13769"/>
    <cellStyle name="Итог 2 5 3 4 5" xfId="5151"/>
    <cellStyle name="Итог 2 5 3 5" xfId="6457"/>
    <cellStyle name="Итог 2 5 3 5 2" xfId="13773"/>
    <cellStyle name="Итог 2 5 3 5 3" xfId="13772"/>
    <cellStyle name="Итог 2 5 3 6" xfId="4493"/>
    <cellStyle name="Итог 2 5 3 6 2" xfId="13775"/>
    <cellStyle name="Итог 2 5 3 6 3" xfId="13774"/>
    <cellStyle name="Итог 2 5 3 7" xfId="4074"/>
    <cellStyle name="Итог 2 5 3 7 2" xfId="13777"/>
    <cellStyle name="Итог 2 5 3 7 3" xfId="13776"/>
    <cellStyle name="Итог 2 5 3 8" xfId="10142"/>
    <cellStyle name="Итог 2 5 3 8 2" xfId="13779"/>
    <cellStyle name="Итог 2 5 3 8 3" xfId="13778"/>
    <cellStyle name="Итог 2 5 3 9" xfId="10003"/>
    <cellStyle name="Итог 2 5 3 9 2" xfId="13780"/>
    <cellStyle name="Итог 2 5 4" xfId="1705"/>
    <cellStyle name="Итог 2 5 4 2" xfId="5658"/>
    <cellStyle name="Итог 2 5 4 2 2" xfId="13782"/>
    <cellStyle name="Итог 2 5 4 3" xfId="7044"/>
    <cellStyle name="Итог 2 5 4 3 2" xfId="13783"/>
    <cellStyle name="Итог 2 5 4 4" xfId="13784"/>
    <cellStyle name="Итог 2 5 4 5" xfId="13781"/>
    <cellStyle name="Итог 2 5 4 6" xfId="4595"/>
    <cellStyle name="Итог 2 5 5" xfId="1706"/>
    <cellStyle name="Итог 2 5 5 2" xfId="5659"/>
    <cellStyle name="Итог 2 5 5 2 2" xfId="13786"/>
    <cellStyle name="Итог 2 5 5 3" xfId="7045"/>
    <cellStyle name="Итог 2 5 5 3 2" xfId="13787"/>
    <cellStyle name="Итог 2 5 5 4" xfId="13788"/>
    <cellStyle name="Итог 2 5 5 5" xfId="13785"/>
    <cellStyle name="Итог 2 5 5 6" xfId="4364"/>
    <cellStyle name="Итог 2 5 6" xfId="1707"/>
    <cellStyle name="Итог 2 5 6 2" xfId="5660"/>
    <cellStyle name="Итог 2 5 6 2 2" xfId="13790"/>
    <cellStyle name="Итог 2 5 6 3" xfId="7046"/>
    <cellStyle name="Итог 2 5 6 3 2" xfId="13791"/>
    <cellStyle name="Итог 2 5 6 4" xfId="13792"/>
    <cellStyle name="Итог 2 5 6 5" xfId="13789"/>
    <cellStyle name="Итог 2 5 6 6" xfId="4726"/>
    <cellStyle name="Итог 2 5 7" xfId="1708"/>
    <cellStyle name="Итог 2 5 7 2" xfId="7047"/>
    <cellStyle name="Итог 2 5 7 2 2" xfId="13794"/>
    <cellStyle name="Итог 2 5 7 3" xfId="13795"/>
    <cellStyle name="Итог 2 5 7 4" xfId="13793"/>
    <cellStyle name="Итог 2 5 7 5" xfId="4419"/>
    <cellStyle name="Итог 2 5 8" xfId="6350"/>
    <cellStyle name="Итог 2 5 8 2" xfId="13797"/>
    <cellStyle name="Итог 2 5 8 3" xfId="13796"/>
    <cellStyle name="Итог 2 5 9" xfId="4212"/>
    <cellStyle name="Итог 2 5 9 2" xfId="13799"/>
    <cellStyle name="Итог 2 5 9 3" xfId="13798"/>
    <cellStyle name="Итог 2 6" xfId="343"/>
    <cellStyle name="Итог 2 6 10" xfId="4073"/>
    <cellStyle name="Итог 2 6 10 2" xfId="13801"/>
    <cellStyle name="Итог 2 6 11" xfId="10094"/>
    <cellStyle name="Итог 2 6 11 2" xfId="13802"/>
    <cellStyle name="Итог 2 6 12" xfId="10076"/>
    <cellStyle name="Итог 2 6 12 2" xfId="13803"/>
    <cellStyle name="Итог 2 6 13" xfId="13804"/>
    <cellStyle name="Итог 2 6 14" xfId="13800"/>
    <cellStyle name="Итог 2 6 2" xfId="1709"/>
    <cellStyle name="Итог 2 6 2 2" xfId="5661"/>
    <cellStyle name="Итог 2 6 2 2 2" xfId="13806"/>
    <cellStyle name="Итог 2 6 2 3" xfId="7048"/>
    <cellStyle name="Итог 2 6 2 3 2" xfId="13807"/>
    <cellStyle name="Итог 2 6 2 4" xfId="13808"/>
    <cellStyle name="Итог 2 6 2 5" xfId="13805"/>
    <cellStyle name="Итог 2 6 2 6" xfId="4281"/>
    <cellStyle name="Итог 2 6 3" xfId="1710"/>
    <cellStyle name="Итог 2 6 3 2" xfId="5662"/>
    <cellStyle name="Итог 2 6 3 2 2" xfId="13810"/>
    <cellStyle name="Итог 2 6 3 3" xfId="7049"/>
    <cellStyle name="Итог 2 6 3 3 2" xfId="13811"/>
    <cellStyle name="Итог 2 6 3 4" xfId="13812"/>
    <cellStyle name="Итог 2 6 3 5" xfId="13809"/>
    <cellStyle name="Итог 2 6 3 6" xfId="4831"/>
    <cellStyle name="Итог 2 6 4" xfId="1711"/>
    <cellStyle name="Итог 2 6 4 2" xfId="5663"/>
    <cellStyle name="Итог 2 6 4 2 2" xfId="13814"/>
    <cellStyle name="Итог 2 6 4 3" xfId="7050"/>
    <cellStyle name="Итог 2 6 4 3 2" xfId="13815"/>
    <cellStyle name="Итог 2 6 4 4" xfId="13816"/>
    <cellStyle name="Итог 2 6 4 5" xfId="13813"/>
    <cellStyle name="Итог 2 6 4 6" xfId="4693"/>
    <cellStyle name="Итог 2 6 5" xfId="1712"/>
    <cellStyle name="Итог 2 6 5 2" xfId="7051"/>
    <cellStyle name="Итог 2 6 5 2 2" xfId="13818"/>
    <cellStyle name="Итог 2 6 5 3" xfId="13819"/>
    <cellStyle name="Итог 2 6 5 4" xfId="13817"/>
    <cellStyle name="Итог 2 6 5 5" xfId="4637"/>
    <cellStyle name="Итог 2 6 6" xfId="6351"/>
    <cellStyle name="Итог 2 6 6 2" xfId="13821"/>
    <cellStyle name="Итог 2 6 6 3" xfId="13820"/>
    <cellStyle name="Итог 2 6 7" xfId="4213"/>
    <cellStyle name="Итог 2 6 7 2" xfId="13823"/>
    <cellStyle name="Итог 2 6 7 3" xfId="13822"/>
    <cellStyle name="Итог 2 6 8" xfId="10160"/>
    <cellStyle name="Итог 2 6 8 2" xfId="13825"/>
    <cellStyle name="Итог 2 6 8 3" xfId="13824"/>
    <cellStyle name="Итог 2 6 9" xfId="9404"/>
    <cellStyle name="Итог 2 6 9 2" xfId="13826"/>
    <cellStyle name="Итог 2 7" xfId="1713"/>
    <cellStyle name="Итог 2 7 2" xfId="5664"/>
    <cellStyle name="Итог 2 7 2 2" xfId="13828"/>
    <cellStyle name="Итог 2 7 3" xfId="7052"/>
    <cellStyle name="Итог 2 7 3 2" xfId="13829"/>
    <cellStyle name="Итог 2 7 4" xfId="13830"/>
    <cellStyle name="Итог 2 7 5" xfId="13827"/>
    <cellStyle name="Итог 2 7 6" xfId="4254"/>
    <cellStyle name="Итог 2 8" xfId="1714"/>
    <cellStyle name="Итог 2 8 2" xfId="5665"/>
    <cellStyle name="Итог 2 8 2 2" xfId="13832"/>
    <cellStyle name="Итог 2 8 3" xfId="7053"/>
    <cellStyle name="Итог 2 8 3 2" xfId="13833"/>
    <cellStyle name="Итог 2 8 4" xfId="13834"/>
    <cellStyle name="Итог 2 8 5" xfId="13831"/>
    <cellStyle name="Итог 2 8 6" xfId="4513"/>
    <cellStyle name="Итог 2 9" xfId="1715"/>
    <cellStyle name="Итог 2 9 2" xfId="5666"/>
    <cellStyle name="Итог 2 9 2 2" xfId="13836"/>
    <cellStyle name="Итог 2 9 3" xfId="7054"/>
    <cellStyle name="Итог 2 9 3 2" xfId="13837"/>
    <cellStyle name="Итог 2 9 4" xfId="13838"/>
    <cellStyle name="Итог 2 9 5" xfId="13835"/>
    <cellStyle name="Итог 2 9 6" xfId="4398"/>
    <cellStyle name="Итог 3" xfId="344"/>
    <cellStyle name="Итог 3 10" xfId="4124"/>
    <cellStyle name="Итог 3 10 2" xfId="13840"/>
    <cellStyle name="Итог 3 10 3" xfId="13839"/>
    <cellStyle name="Итог 3 11" xfId="10025"/>
    <cellStyle name="Итог 3 11 2" xfId="13842"/>
    <cellStyle name="Итог 3 11 3" xfId="13841"/>
    <cellStyle name="Итог 3 12" xfId="9308"/>
    <cellStyle name="Итог 3 12 2" xfId="13843"/>
    <cellStyle name="Итог 3 13" xfId="10040"/>
    <cellStyle name="Итог 3 13 2" xfId="13844"/>
    <cellStyle name="Итог 3 14" xfId="13845"/>
    <cellStyle name="Итог 3 2" xfId="345"/>
    <cellStyle name="Итог 3 2 10" xfId="9506"/>
    <cellStyle name="Итог 3 2 10 2" xfId="13847"/>
    <cellStyle name="Итог 3 2 10 3" xfId="13846"/>
    <cellStyle name="Итог 3 2 11" xfId="9412"/>
    <cellStyle name="Итог 3 2 11 2" xfId="13848"/>
    <cellStyle name="Итог 3 2 12" xfId="9566"/>
    <cellStyle name="Итог 3 2 12 2" xfId="13849"/>
    <cellStyle name="Итог 3 2 13" xfId="9645"/>
    <cellStyle name="Итог 3 2 13 2" xfId="13850"/>
    <cellStyle name="Итог 3 2 14" xfId="9684"/>
    <cellStyle name="Итог 3 2 15" xfId="13851"/>
    <cellStyle name="Итог 3 2 16" xfId="3968"/>
    <cellStyle name="Итог 3 2 2" xfId="1716"/>
    <cellStyle name="Итог 3 2 2 10" xfId="9814"/>
    <cellStyle name="Итог 3 2 2 10 2" xfId="13853"/>
    <cellStyle name="Итог 3 2 2 11" xfId="10092"/>
    <cellStyle name="Итог 3 2 2 11 2" xfId="13854"/>
    <cellStyle name="Итог 3 2 2 12" xfId="10073"/>
    <cellStyle name="Итог 3 2 2 12 2" xfId="13855"/>
    <cellStyle name="Итог 3 2 2 13" xfId="13856"/>
    <cellStyle name="Итог 3 2 2 14" xfId="13852"/>
    <cellStyle name="Итог 3 2 2 2" xfId="1717"/>
    <cellStyle name="Итог 3 2 2 2 2" xfId="5667"/>
    <cellStyle name="Итог 3 2 2 2 2 2" xfId="13858"/>
    <cellStyle name="Итог 3 2 2 2 3" xfId="7055"/>
    <cellStyle name="Итог 3 2 2 2 3 2" xfId="13859"/>
    <cellStyle name="Итог 3 2 2 2 4" xfId="13860"/>
    <cellStyle name="Итог 3 2 2 2 5" xfId="13857"/>
    <cellStyle name="Итог 3 2 2 2 6" xfId="4494"/>
    <cellStyle name="Итог 3 2 2 3" xfId="1718"/>
    <cellStyle name="Итог 3 2 2 3 2" xfId="5668"/>
    <cellStyle name="Итог 3 2 2 3 2 2" xfId="13862"/>
    <cellStyle name="Итог 3 2 2 3 3" xfId="7056"/>
    <cellStyle name="Итог 3 2 2 3 3 2" xfId="13863"/>
    <cellStyle name="Итог 3 2 2 3 4" xfId="13864"/>
    <cellStyle name="Итог 3 2 2 3 5" xfId="13861"/>
    <cellStyle name="Итог 3 2 2 3 6" xfId="4860"/>
    <cellStyle name="Итог 3 2 2 4" xfId="1719"/>
    <cellStyle name="Итог 3 2 2 4 2" xfId="5669"/>
    <cellStyle name="Итог 3 2 2 4 2 2" xfId="13866"/>
    <cellStyle name="Итог 3 2 2 4 3" xfId="7057"/>
    <cellStyle name="Итог 3 2 2 4 3 2" xfId="13867"/>
    <cellStyle name="Итог 3 2 2 4 4" xfId="13868"/>
    <cellStyle name="Итог 3 2 2 4 5" xfId="13865"/>
    <cellStyle name="Итог 3 2 2 4 6" xfId="5009"/>
    <cellStyle name="Итог 3 2 2 5" xfId="1720"/>
    <cellStyle name="Итог 3 2 2 5 2" xfId="7058"/>
    <cellStyle name="Итог 3 2 2 5 2 2" xfId="13870"/>
    <cellStyle name="Итог 3 2 2 5 3" xfId="13871"/>
    <cellStyle name="Итог 3 2 2 5 4" xfId="13869"/>
    <cellStyle name="Итог 3 2 2 5 5" xfId="5152"/>
    <cellStyle name="Итог 3 2 2 6" xfId="6458"/>
    <cellStyle name="Итог 3 2 2 6 2" xfId="13873"/>
    <cellStyle name="Итог 3 2 2 6 3" xfId="13872"/>
    <cellStyle name="Итог 3 2 2 7" xfId="4243"/>
    <cellStyle name="Итог 3 2 2 7 2" xfId="13875"/>
    <cellStyle name="Итог 3 2 2 7 3" xfId="13874"/>
    <cellStyle name="Итог 3 2 2 8" xfId="9458"/>
    <cellStyle name="Итог 3 2 2 8 2" xfId="13877"/>
    <cellStyle name="Итог 3 2 2 8 3" xfId="13876"/>
    <cellStyle name="Итог 3 2 2 9" xfId="9402"/>
    <cellStyle name="Итог 3 2 2 9 2" xfId="13878"/>
    <cellStyle name="Итог 3 2 3" xfId="1721"/>
    <cellStyle name="Итог 3 2 3 10" xfId="9807"/>
    <cellStyle name="Итог 3 2 3 10 2" xfId="13880"/>
    <cellStyle name="Итог 3 2 3 11" xfId="9521"/>
    <cellStyle name="Итог 3 2 3 11 2" xfId="13881"/>
    <cellStyle name="Итог 3 2 3 12" xfId="13882"/>
    <cellStyle name="Итог 3 2 3 13" xfId="13879"/>
    <cellStyle name="Итог 3 2 3 2" xfId="1722"/>
    <cellStyle name="Итог 3 2 3 2 2" xfId="5670"/>
    <cellStyle name="Итог 3 2 3 2 2 2" xfId="13884"/>
    <cellStyle name="Итог 3 2 3 2 3" xfId="7059"/>
    <cellStyle name="Итог 3 2 3 2 3 2" xfId="13885"/>
    <cellStyle name="Итог 3 2 3 2 4" xfId="13886"/>
    <cellStyle name="Итог 3 2 3 2 5" xfId="13883"/>
    <cellStyle name="Итог 3 2 3 2 6" xfId="4782"/>
    <cellStyle name="Итог 3 2 3 3" xfId="1723"/>
    <cellStyle name="Итог 3 2 3 3 2" xfId="5671"/>
    <cellStyle name="Итог 3 2 3 3 2 2" xfId="13888"/>
    <cellStyle name="Итог 3 2 3 3 3" xfId="7060"/>
    <cellStyle name="Итог 3 2 3 3 3 2" xfId="13889"/>
    <cellStyle name="Итог 3 2 3 3 4" xfId="13890"/>
    <cellStyle name="Итог 3 2 3 3 5" xfId="13887"/>
    <cellStyle name="Итог 3 2 3 3 6" xfId="5010"/>
    <cellStyle name="Итог 3 2 3 4" xfId="1724"/>
    <cellStyle name="Итог 3 2 3 4 2" xfId="7061"/>
    <cellStyle name="Итог 3 2 3 4 2 2" xfId="13892"/>
    <cellStyle name="Итог 3 2 3 4 3" xfId="13893"/>
    <cellStyle name="Итог 3 2 3 4 4" xfId="13891"/>
    <cellStyle name="Итог 3 2 3 4 5" xfId="5153"/>
    <cellStyle name="Итог 3 2 3 5" xfId="6459"/>
    <cellStyle name="Итог 3 2 3 5 2" xfId="13895"/>
    <cellStyle name="Итог 3 2 3 5 3" xfId="13894"/>
    <cellStyle name="Итог 3 2 3 6" xfId="4495"/>
    <cellStyle name="Итог 3 2 3 6 2" xfId="13897"/>
    <cellStyle name="Итог 3 2 3 6 3" xfId="13896"/>
    <cellStyle name="Итог 3 2 3 7" xfId="9243"/>
    <cellStyle name="Итог 3 2 3 7 2" xfId="13899"/>
    <cellStyle name="Итог 3 2 3 7 3" xfId="13898"/>
    <cellStyle name="Итог 3 2 3 8" xfId="4037"/>
    <cellStyle name="Итог 3 2 3 8 2" xfId="13901"/>
    <cellStyle name="Итог 3 2 3 8 3" xfId="13900"/>
    <cellStyle name="Итог 3 2 3 9" xfId="4050"/>
    <cellStyle name="Итог 3 2 3 9 2" xfId="13902"/>
    <cellStyle name="Итог 3 2 4" xfId="1725"/>
    <cellStyle name="Итог 3 2 4 2" xfId="5672"/>
    <cellStyle name="Итог 3 2 4 2 2" xfId="13904"/>
    <cellStyle name="Итог 3 2 4 3" xfId="7062"/>
    <cellStyle name="Итог 3 2 4 3 2" xfId="13905"/>
    <cellStyle name="Итог 3 2 4 4" xfId="13906"/>
    <cellStyle name="Итог 3 2 4 5" xfId="13903"/>
    <cellStyle name="Итог 3 2 4 6" xfId="4587"/>
    <cellStyle name="Итог 3 2 5" xfId="1726"/>
    <cellStyle name="Итог 3 2 5 2" xfId="5673"/>
    <cellStyle name="Итог 3 2 5 2 2" xfId="13908"/>
    <cellStyle name="Итог 3 2 5 3" xfId="7063"/>
    <cellStyle name="Итог 3 2 5 3 2" xfId="13909"/>
    <cellStyle name="Итог 3 2 5 4" xfId="13910"/>
    <cellStyle name="Итог 3 2 5 5" xfId="13907"/>
    <cellStyle name="Итог 3 2 5 6" xfId="4368"/>
    <cellStyle name="Итог 3 2 6" xfId="1727"/>
    <cellStyle name="Итог 3 2 6 2" xfId="5674"/>
    <cellStyle name="Итог 3 2 6 2 2" xfId="13912"/>
    <cellStyle name="Итог 3 2 6 3" xfId="7064"/>
    <cellStyle name="Итог 3 2 6 3 2" xfId="13913"/>
    <cellStyle name="Итог 3 2 6 4" xfId="13914"/>
    <cellStyle name="Итог 3 2 6 5" xfId="13911"/>
    <cellStyle name="Итог 3 2 6 6" xfId="4340"/>
    <cellStyle name="Итог 3 2 7" xfId="1728"/>
    <cellStyle name="Итог 3 2 7 2" xfId="7065"/>
    <cellStyle name="Итог 3 2 7 2 2" xfId="13916"/>
    <cellStyle name="Итог 3 2 7 3" xfId="13917"/>
    <cellStyle name="Итог 3 2 7 4" xfId="13915"/>
    <cellStyle name="Итог 3 2 7 5" xfId="4515"/>
    <cellStyle name="Итог 3 2 8" xfId="6353"/>
    <cellStyle name="Итог 3 2 8 2" xfId="13919"/>
    <cellStyle name="Итог 3 2 8 3" xfId="13918"/>
    <cellStyle name="Итог 3 2 9" xfId="4214"/>
    <cellStyle name="Итог 3 2 9 2" xfId="13921"/>
    <cellStyle name="Итог 3 2 9 3" xfId="13920"/>
    <cellStyle name="Итог 3 3" xfId="346"/>
    <cellStyle name="Итог 3 3 10" xfId="9742"/>
    <cellStyle name="Итог 3 3 10 2" xfId="13923"/>
    <cellStyle name="Итог 3 3 10 3" xfId="13922"/>
    <cellStyle name="Итог 3 3 11" xfId="9896"/>
    <cellStyle name="Итог 3 3 11 2" xfId="13924"/>
    <cellStyle name="Итог 3 3 12" xfId="9874"/>
    <cellStyle name="Итог 3 3 12 2" xfId="13925"/>
    <cellStyle name="Итог 3 3 13" xfId="9945"/>
    <cellStyle name="Итог 3 3 13 2" xfId="13926"/>
    <cellStyle name="Итог 3 3 14" xfId="4155"/>
    <cellStyle name="Итог 3 3 15" xfId="13927"/>
    <cellStyle name="Итог 3 3 16" xfId="3973"/>
    <cellStyle name="Итог 3 3 2" xfId="1729"/>
    <cellStyle name="Итог 3 3 2 10" xfId="9257"/>
    <cellStyle name="Итог 3 3 2 10 2" xfId="13929"/>
    <cellStyle name="Итог 3 3 2 11" xfId="9332"/>
    <cellStyle name="Итог 3 3 2 11 2" xfId="13930"/>
    <cellStyle name="Итог 3 3 2 12" xfId="9356"/>
    <cellStyle name="Итог 3 3 2 12 2" xfId="13931"/>
    <cellStyle name="Итог 3 3 2 13" xfId="13932"/>
    <cellStyle name="Итог 3 3 2 14" xfId="13928"/>
    <cellStyle name="Итог 3 3 2 2" xfId="1730"/>
    <cellStyle name="Итог 3 3 2 2 2" xfId="5675"/>
    <cellStyle name="Итог 3 3 2 2 2 2" xfId="13934"/>
    <cellStyle name="Итог 3 3 2 2 3" xfId="7066"/>
    <cellStyle name="Итог 3 3 2 2 3 2" xfId="13935"/>
    <cellStyle name="Итог 3 3 2 2 4" xfId="13936"/>
    <cellStyle name="Итог 3 3 2 2 5" xfId="13933"/>
    <cellStyle name="Итог 3 3 2 2 6" xfId="4496"/>
    <cellStyle name="Итог 3 3 2 3" xfId="1731"/>
    <cellStyle name="Итог 3 3 2 3 2" xfId="5676"/>
    <cellStyle name="Итог 3 3 2 3 2 2" xfId="13938"/>
    <cellStyle name="Итог 3 3 2 3 3" xfId="7067"/>
    <cellStyle name="Итог 3 3 2 3 3 2" xfId="13939"/>
    <cellStyle name="Итог 3 3 2 3 4" xfId="13940"/>
    <cellStyle name="Итог 3 3 2 3 5" xfId="13937"/>
    <cellStyle name="Итог 3 3 2 3 6" xfId="4865"/>
    <cellStyle name="Итог 3 3 2 4" xfId="1732"/>
    <cellStyle name="Итог 3 3 2 4 2" xfId="5677"/>
    <cellStyle name="Итог 3 3 2 4 2 2" xfId="13942"/>
    <cellStyle name="Итог 3 3 2 4 3" xfId="7068"/>
    <cellStyle name="Итог 3 3 2 4 3 2" xfId="13943"/>
    <cellStyle name="Итог 3 3 2 4 4" xfId="13944"/>
    <cellStyle name="Итог 3 3 2 4 5" xfId="13941"/>
    <cellStyle name="Итог 3 3 2 4 6" xfId="5011"/>
    <cellStyle name="Итог 3 3 2 5" xfId="1733"/>
    <cellStyle name="Итог 3 3 2 5 2" xfId="7069"/>
    <cellStyle name="Итог 3 3 2 5 2 2" xfId="13946"/>
    <cellStyle name="Итог 3 3 2 5 3" xfId="13947"/>
    <cellStyle name="Итог 3 3 2 5 4" xfId="13945"/>
    <cellStyle name="Итог 3 3 2 5 5" xfId="5154"/>
    <cellStyle name="Итог 3 3 2 6" xfId="6460"/>
    <cellStyle name="Итог 3 3 2 6 2" xfId="13949"/>
    <cellStyle name="Итог 3 3 2 6 3" xfId="13948"/>
    <cellStyle name="Итог 3 3 2 7" xfId="4280"/>
    <cellStyle name="Итог 3 3 2 7 2" xfId="13951"/>
    <cellStyle name="Итог 3 3 2 7 3" xfId="13950"/>
    <cellStyle name="Итог 3 3 2 8" xfId="4062"/>
    <cellStyle name="Итог 3 3 2 8 2" xfId="13953"/>
    <cellStyle name="Итог 3 3 2 8 3" xfId="13952"/>
    <cellStyle name="Итог 3 3 2 9" xfId="9882"/>
    <cellStyle name="Итог 3 3 2 9 2" xfId="13954"/>
    <cellStyle name="Итог 3 3 3" xfId="1734"/>
    <cellStyle name="Итог 3 3 3 10" xfId="9969"/>
    <cellStyle name="Итог 3 3 3 10 2" xfId="13956"/>
    <cellStyle name="Итог 3 3 3 11" xfId="9828"/>
    <cellStyle name="Итог 3 3 3 11 2" xfId="13957"/>
    <cellStyle name="Итог 3 3 3 12" xfId="13958"/>
    <cellStyle name="Итог 3 3 3 13" xfId="13955"/>
    <cellStyle name="Итог 3 3 3 2" xfId="1735"/>
    <cellStyle name="Итог 3 3 3 2 2" xfId="5678"/>
    <cellStyle name="Итог 3 3 3 2 2 2" xfId="13960"/>
    <cellStyle name="Итог 3 3 3 2 3" xfId="7070"/>
    <cellStyle name="Итог 3 3 3 2 3 2" xfId="13961"/>
    <cellStyle name="Итог 3 3 3 2 4" xfId="13962"/>
    <cellStyle name="Итог 3 3 3 2 5" xfId="13959"/>
    <cellStyle name="Итог 3 3 3 2 6" xfId="4787"/>
    <cellStyle name="Итог 3 3 3 3" xfId="1736"/>
    <cellStyle name="Итог 3 3 3 3 2" xfId="5679"/>
    <cellStyle name="Итог 3 3 3 3 2 2" xfId="13964"/>
    <cellStyle name="Итог 3 3 3 3 3" xfId="7071"/>
    <cellStyle name="Итог 3 3 3 3 3 2" xfId="13965"/>
    <cellStyle name="Итог 3 3 3 3 4" xfId="13966"/>
    <cellStyle name="Итог 3 3 3 3 5" xfId="13963"/>
    <cellStyle name="Итог 3 3 3 3 6" xfId="5012"/>
    <cellStyle name="Итог 3 3 3 4" xfId="1737"/>
    <cellStyle name="Итог 3 3 3 4 2" xfId="7072"/>
    <cellStyle name="Итог 3 3 3 4 2 2" xfId="13968"/>
    <cellStyle name="Итог 3 3 3 4 3" xfId="13969"/>
    <cellStyle name="Итог 3 3 3 4 4" xfId="13967"/>
    <cellStyle name="Итог 3 3 3 4 5" xfId="5155"/>
    <cellStyle name="Итог 3 3 3 5" xfId="6461"/>
    <cellStyle name="Итог 3 3 3 5 2" xfId="13971"/>
    <cellStyle name="Итог 3 3 3 5 3" xfId="13970"/>
    <cellStyle name="Итог 3 3 3 6" xfId="4497"/>
    <cellStyle name="Итог 3 3 3 6 2" xfId="13973"/>
    <cellStyle name="Итог 3 3 3 6 3" xfId="13972"/>
    <cellStyle name="Итог 3 3 3 7" xfId="4035"/>
    <cellStyle name="Итог 3 3 3 7 2" xfId="13975"/>
    <cellStyle name="Итог 3 3 3 7 3" xfId="13974"/>
    <cellStyle name="Итог 3 3 3 8" xfId="9959"/>
    <cellStyle name="Итог 3 3 3 8 2" xfId="13977"/>
    <cellStyle name="Итог 3 3 3 8 3" xfId="13976"/>
    <cellStyle name="Итог 3 3 3 9" xfId="9289"/>
    <cellStyle name="Итог 3 3 3 9 2" xfId="13978"/>
    <cellStyle name="Итог 3 3 4" xfId="1738"/>
    <cellStyle name="Итог 3 3 4 2" xfId="5680"/>
    <cellStyle name="Итог 3 3 4 2 2" xfId="13980"/>
    <cellStyle name="Итог 3 3 4 3" xfId="7073"/>
    <cellStyle name="Итог 3 3 4 3 2" xfId="13981"/>
    <cellStyle name="Итог 3 3 4 4" xfId="13982"/>
    <cellStyle name="Итог 3 3 4 5" xfId="13979"/>
    <cellStyle name="Итог 3 3 4 6" xfId="4592"/>
    <cellStyle name="Итог 3 3 5" xfId="1739"/>
    <cellStyle name="Итог 3 3 5 2" xfId="5681"/>
    <cellStyle name="Итог 3 3 5 2 2" xfId="13984"/>
    <cellStyle name="Итог 3 3 5 3" xfId="7074"/>
    <cellStyle name="Итог 3 3 5 3 2" xfId="13985"/>
    <cellStyle name="Итог 3 3 5 4" xfId="13986"/>
    <cellStyle name="Итог 3 3 5 5" xfId="13983"/>
    <cellStyle name="Итог 3 3 5 6" xfId="4343"/>
    <cellStyle name="Итог 3 3 6" xfId="1740"/>
    <cellStyle name="Итог 3 3 6 2" xfId="5682"/>
    <cellStyle name="Итог 3 3 6 2 2" xfId="13988"/>
    <cellStyle name="Итог 3 3 6 3" xfId="7075"/>
    <cellStyle name="Итог 3 3 6 3 2" xfId="13989"/>
    <cellStyle name="Итог 3 3 6 4" xfId="13990"/>
    <cellStyle name="Итог 3 3 6 5" xfId="13987"/>
    <cellStyle name="Итог 3 3 6 6" xfId="4551"/>
    <cellStyle name="Итог 3 3 7" xfId="1741"/>
    <cellStyle name="Итог 3 3 7 2" xfId="7076"/>
    <cellStyle name="Итог 3 3 7 2 2" xfId="13992"/>
    <cellStyle name="Итог 3 3 7 3" xfId="13993"/>
    <cellStyle name="Итог 3 3 7 4" xfId="13991"/>
    <cellStyle name="Итог 3 3 7 5" xfId="4638"/>
    <cellStyle name="Итог 3 3 8" xfId="6354"/>
    <cellStyle name="Итог 3 3 8 2" xfId="13995"/>
    <cellStyle name="Итог 3 3 8 3" xfId="13994"/>
    <cellStyle name="Итог 3 3 9" xfId="4215"/>
    <cellStyle name="Итог 3 3 9 2" xfId="13997"/>
    <cellStyle name="Итог 3 3 9 3" xfId="13996"/>
    <cellStyle name="Итог 3 4" xfId="347"/>
    <cellStyle name="Итог 3 4 10" xfId="9864"/>
    <cellStyle name="Итог 3 4 10 2" xfId="13999"/>
    <cellStyle name="Итог 3 4 11" xfId="10019"/>
    <cellStyle name="Итог 3 4 11 2" xfId="14000"/>
    <cellStyle name="Итог 3 4 12" xfId="9986"/>
    <cellStyle name="Итог 3 4 12 2" xfId="14001"/>
    <cellStyle name="Итог 3 4 13" xfId="14002"/>
    <cellStyle name="Итог 3 4 14" xfId="13998"/>
    <cellStyle name="Итог 3 4 2" xfId="1742"/>
    <cellStyle name="Итог 3 4 2 2" xfId="5683"/>
    <cellStyle name="Итог 3 4 2 2 2" xfId="14004"/>
    <cellStyle name="Итог 3 4 2 3" xfId="7077"/>
    <cellStyle name="Итог 3 4 2 3 2" xfId="14005"/>
    <cellStyle name="Итог 3 4 2 4" xfId="14006"/>
    <cellStyle name="Итог 3 4 2 5" xfId="14003"/>
    <cellStyle name="Итог 3 4 2 6" xfId="4279"/>
    <cellStyle name="Итог 3 4 3" xfId="1743"/>
    <cellStyle name="Итог 3 4 3 2" xfId="5684"/>
    <cellStyle name="Итог 3 4 3 2 2" xfId="14008"/>
    <cellStyle name="Итог 3 4 3 3" xfId="7078"/>
    <cellStyle name="Итог 3 4 3 3 2" xfId="14009"/>
    <cellStyle name="Итог 3 4 3 4" xfId="14010"/>
    <cellStyle name="Итог 3 4 3 5" xfId="14007"/>
    <cellStyle name="Итог 3 4 3 6" xfId="4834"/>
    <cellStyle name="Итог 3 4 4" xfId="1744"/>
    <cellStyle name="Итог 3 4 4 2" xfId="5685"/>
    <cellStyle name="Итог 3 4 4 2 2" xfId="14012"/>
    <cellStyle name="Итог 3 4 4 3" xfId="7079"/>
    <cellStyle name="Итог 3 4 4 3 2" xfId="14013"/>
    <cellStyle name="Итог 3 4 4 4" xfId="14014"/>
    <cellStyle name="Итог 3 4 4 5" xfId="14011"/>
    <cellStyle name="Итог 3 4 4 6" xfId="4677"/>
    <cellStyle name="Итог 3 4 5" xfId="1745"/>
    <cellStyle name="Итог 3 4 5 2" xfId="7080"/>
    <cellStyle name="Итог 3 4 5 2 2" xfId="14016"/>
    <cellStyle name="Итог 3 4 5 3" xfId="14017"/>
    <cellStyle name="Итог 3 4 5 4" xfId="14015"/>
    <cellStyle name="Итог 3 4 5 5" xfId="4514"/>
    <cellStyle name="Итог 3 4 6" xfId="6355"/>
    <cellStyle name="Итог 3 4 6 2" xfId="14019"/>
    <cellStyle name="Итог 3 4 6 3" xfId="14018"/>
    <cellStyle name="Итог 3 4 7" xfId="4216"/>
    <cellStyle name="Итог 3 4 7 2" xfId="14021"/>
    <cellStyle name="Итог 3 4 7 3" xfId="14020"/>
    <cellStyle name="Итог 3 4 8" xfId="9703"/>
    <cellStyle name="Итог 3 4 8 2" xfId="14023"/>
    <cellStyle name="Итог 3 4 8 3" xfId="14022"/>
    <cellStyle name="Итог 3 4 9" xfId="9322"/>
    <cellStyle name="Итог 3 4 9 2" xfId="14024"/>
    <cellStyle name="Итог 3 5" xfId="1746"/>
    <cellStyle name="Итог 3 5 2" xfId="5686"/>
    <cellStyle name="Итог 3 5 2 2" xfId="14026"/>
    <cellStyle name="Итог 3 5 3" xfId="7081"/>
    <cellStyle name="Итог 3 5 3 2" xfId="14027"/>
    <cellStyle name="Итог 3 5 4" xfId="14028"/>
    <cellStyle name="Итог 3 5 5" xfId="14025"/>
    <cellStyle name="Итог 3 5 6" xfId="4318"/>
    <cellStyle name="Итог 3 6" xfId="1747"/>
    <cellStyle name="Итог 3 6 2" xfId="5687"/>
    <cellStyle name="Итог 3 6 2 2" xfId="14030"/>
    <cellStyle name="Итог 3 6 3" xfId="7082"/>
    <cellStyle name="Итог 3 6 3 2" xfId="14031"/>
    <cellStyle name="Итог 3 6 4" xfId="14032"/>
    <cellStyle name="Итог 3 6 5" xfId="14029"/>
    <cellStyle name="Итог 3 6 6" xfId="4510"/>
    <cellStyle name="Итог 3 7" xfId="1748"/>
    <cellStyle name="Итог 3 7 2" xfId="5688"/>
    <cellStyle name="Итог 3 7 2 2" xfId="14034"/>
    <cellStyle name="Итог 3 7 3" xfId="7083"/>
    <cellStyle name="Итог 3 7 3 2" xfId="14035"/>
    <cellStyle name="Итог 3 7 4" xfId="14036"/>
    <cellStyle name="Итог 3 7 5" xfId="14033"/>
    <cellStyle name="Итог 3 7 6" xfId="4623"/>
    <cellStyle name="Итог 3 8" xfId="1749"/>
    <cellStyle name="Итог 3 8 2" xfId="7084"/>
    <cellStyle name="Итог 3 8 2 2" xfId="14038"/>
    <cellStyle name="Итог 3 8 3" xfId="14039"/>
    <cellStyle name="Итог 3 8 4" xfId="14037"/>
    <cellStyle name="Итог 3 8 5" xfId="4671"/>
    <cellStyle name="Итог 3 9" xfId="6352"/>
    <cellStyle name="Итог 3 9 2" xfId="14041"/>
    <cellStyle name="Итог 3 9 3" xfId="14040"/>
    <cellStyle name="Итог 4" xfId="348"/>
    <cellStyle name="Итог 4 10" xfId="4125"/>
    <cellStyle name="Итог 4 10 2" xfId="14043"/>
    <cellStyle name="Итог 4 10 3" xfId="14042"/>
    <cellStyle name="Итог 4 11" xfId="9347"/>
    <cellStyle name="Итог 4 11 2" xfId="14045"/>
    <cellStyle name="Итог 4 11 3" xfId="14044"/>
    <cellStyle name="Итог 4 12" xfId="9627"/>
    <cellStyle name="Итог 4 12 2" xfId="14046"/>
    <cellStyle name="Итог 4 13" xfId="9350"/>
    <cellStyle name="Итог 4 13 2" xfId="14047"/>
    <cellStyle name="Итог 4 14" xfId="14048"/>
    <cellStyle name="Итог 4 2" xfId="349"/>
    <cellStyle name="Итог 4 2 10" xfId="10170"/>
    <cellStyle name="Итог 4 2 10 2" xfId="14050"/>
    <cellStyle name="Итог 4 2 10 3" xfId="14049"/>
    <cellStyle name="Итог 4 2 11" xfId="9994"/>
    <cellStyle name="Итог 4 2 11 2" xfId="14051"/>
    <cellStyle name="Итог 4 2 12" xfId="4107"/>
    <cellStyle name="Итог 4 2 12 2" xfId="14052"/>
    <cellStyle name="Итог 4 2 13" xfId="9335"/>
    <cellStyle name="Итог 4 2 13 2" xfId="14053"/>
    <cellStyle name="Итог 4 2 14" xfId="9366"/>
    <cellStyle name="Итог 4 2 15" xfId="14054"/>
    <cellStyle name="Итог 4 2 16" xfId="3969"/>
    <cellStyle name="Итог 4 2 2" xfId="1750"/>
    <cellStyle name="Итог 4 2 2 10" xfId="9418"/>
    <cellStyle name="Итог 4 2 2 10 2" xfId="14056"/>
    <cellStyle name="Итог 4 2 2 11" xfId="9840"/>
    <cellStyle name="Итог 4 2 2 11 2" xfId="14057"/>
    <cellStyle name="Итог 4 2 2 12" xfId="9820"/>
    <cellStyle name="Итог 4 2 2 12 2" xfId="14058"/>
    <cellStyle name="Итог 4 2 2 13" xfId="14059"/>
    <cellStyle name="Итог 4 2 2 14" xfId="14055"/>
    <cellStyle name="Итог 4 2 2 2" xfId="1751"/>
    <cellStyle name="Итог 4 2 2 2 2" xfId="5689"/>
    <cellStyle name="Итог 4 2 2 2 2 2" xfId="14061"/>
    <cellStyle name="Итог 4 2 2 2 3" xfId="7085"/>
    <cellStyle name="Итог 4 2 2 2 3 2" xfId="14062"/>
    <cellStyle name="Итог 4 2 2 2 4" xfId="14063"/>
    <cellStyle name="Итог 4 2 2 2 5" xfId="14060"/>
    <cellStyle name="Итог 4 2 2 2 6" xfId="4498"/>
    <cellStyle name="Итог 4 2 2 3" xfId="1752"/>
    <cellStyle name="Итог 4 2 2 3 2" xfId="5690"/>
    <cellStyle name="Итог 4 2 2 3 2 2" xfId="14065"/>
    <cellStyle name="Итог 4 2 2 3 3" xfId="7086"/>
    <cellStyle name="Итог 4 2 2 3 3 2" xfId="14066"/>
    <cellStyle name="Итог 4 2 2 3 4" xfId="14067"/>
    <cellStyle name="Итог 4 2 2 3 5" xfId="14064"/>
    <cellStyle name="Итог 4 2 2 3 6" xfId="4861"/>
    <cellStyle name="Итог 4 2 2 4" xfId="1753"/>
    <cellStyle name="Итог 4 2 2 4 2" xfId="5691"/>
    <cellStyle name="Итог 4 2 2 4 2 2" xfId="14069"/>
    <cellStyle name="Итог 4 2 2 4 3" xfId="7087"/>
    <cellStyle name="Итог 4 2 2 4 3 2" xfId="14070"/>
    <cellStyle name="Итог 4 2 2 4 4" xfId="14071"/>
    <cellStyle name="Итог 4 2 2 4 5" xfId="14068"/>
    <cellStyle name="Итог 4 2 2 4 6" xfId="5013"/>
    <cellStyle name="Итог 4 2 2 5" xfId="1754"/>
    <cellStyle name="Итог 4 2 2 5 2" xfId="7088"/>
    <cellStyle name="Итог 4 2 2 5 2 2" xfId="14073"/>
    <cellStyle name="Итог 4 2 2 5 3" xfId="14074"/>
    <cellStyle name="Итог 4 2 2 5 4" xfId="14072"/>
    <cellStyle name="Итог 4 2 2 5 5" xfId="5156"/>
    <cellStyle name="Итог 4 2 2 6" xfId="6462"/>
    <cellStyle name="Итог 4 2 2 6 2" xfId="14076"/>
    <cellStyle name="Итог 4 2 2 6 3" xfId="14075"/>
    <cellStyle name="Итог 4 2 2 7" xfId="4321"/>
    <cellStyle name="Итог 4 2 2 7 2" xfId="14078"/>
    <cellStyle name="Итог 4 2 2 7 3" xfId="14077"/>
    <cellStyle name="Итог 4 2 2 8" xfId="9759"/>
    <cellStyle name="Итог 4 2 2 8 2" xfId="14080"/>
    <cellStyle name="Итог 4 2 2 8 3" xfId="14079"/>
    <cellStyle name="Итог 4 2 2 9" xfId="9935"/>
    <cellStyle name="Итог 4 2 2 9 2" xfId="14081"/>
    <cellStyle name="Итог 4 2 3" xfId="1755"/>
    <cellStyle name="Итог 4 2 3 10" xfId="9503"/>
    <cellStyle name="Итог 4 2 3 10 2" xfId="14083"/>
    <cellStyle name="Итог 4 2 3 11" xfId="9957"/>
    <cellStyle name="Итог 4 2 3 11 2" xfId="14084"/>
    <cellStyle name="Итог 4 2 3 12" xfId="14085"/>
    <cellStyle name="Итог 4 2 3 13" xfId="14082"/>
    <cellStyle name="Итог 4 2 3 2" xfId="1756"/>
    <cellStyle name="Итог 4 2 3 2 2" xfId="5692"/>
    <cellStyle name="Итог 4 2 3 2 2 2" xfId="14087"/>
    <cellStyle name="Итог 4 2 3 2 3" xfId="7089"/>
    <cellStyle name="Итог 4 2 3 2 3 2" xfId="14088"/>
    <cellStyle name="Итог 4 2 3 2 4" xfId="14089"/>
    <cellStyle name="Итог 4 2 3 2 5" xfId="14086"/>
    <cellStyle name="Итог 4 2 3 2 6" xfId="4783"/>
    <cellStyle name="Итог 4 2 3 3" xfId="1757"/>
    <cellStyle name="Итог 4 2 3 3 2" xfId="5693"/>
    <cellStyle name="Итог 4 2 3 3 2 2" xfId="14091"/>
    <cellStyle name="Итог 4 2 3 3 3" xfId="7090"/>
    <cellStyle name="Итог 4 2 3 3 3 2" xfId="14092"/>
    <cellStyle name="Итог 4 2 3 3 4" xfId="14093"/>
    <cellStyle name="Итог 4 2 3 3 5" xfId="14090"/>
    <cellStyle name="Итог 4 2 3 3 6" xfId="5014"/>
    <cellStyle name="Итог 4 2 3 4" xfId="1758"/>
    <cellStyle name="Итог 4 2 3 4 2" xfId="7091"/>
    <cellStyle name="Итог 4 2 3 4 2 2" xfId="14095"/>
    <cellStyle name="Итог 4 2 3 4 3" xfId="14096"/>
    <cellStyle name="Итог 4 2 3 4 4" xfId="14094"/>
    <cellStyle name="Итог 4 2 3 4 5" xfId="5157"/>
    <cellStyle name="Итог 4 2 3 5" xfId="6463"/>
    <cellStyle name="Итог 4 2 3 5 2" xfId="14098"/>
    <cellStyle name="Итог 4 2 3 5 3" xfId="14097"/>
    <cellStyle name="Итог 4 2 3 6" xfId="4499"/>
    <cellStyle name="Итог 4 2 3 6 2" xfId="14100"/>
    <cellStyle name="Итог 4 2 3 6 3" xfId="14099"/>
    <cellStyle name="Итог 4 2 3 7" xfId="10165"/>
    <cellStyle name="Итог 4 2 3 7 2" xfId="14102"/>
    <cellStyle name="Итог 4 2 3 7 3" xfId="14101"/>
    <cellStyle name="Итог 4 2 3 8" xfId="9486"/>
    <cellStyle name="Итог 4 2 3 8 2" xfId="14104"/>
    <cellStyle name="Итог 4 2 3 8 3" xfId="14103"/>
    <cellStyle name="Итог 4 2 3 9" xfId="9417"/>
    <cellStyle name="Итог 4 2 3 9 2" xfId="14105"/>
    <cellStyle name="Итог 4 2 4" xfId="1759"/>
    <cellStyle name="Итог 4 2 4 2" xfId="5694"/>
    <cellStyle name="Итог 4 2 4 2 2" xfId="14107"/>
    <cellStyle name="Итог 4 2 4 3" xfId="7092"/>
    <cellStyle name="Итог 4 2 4 3 2" xfId="14108"/>
    <cellStyle name="Итог 4 2 4 4" xfId="14109"/>
    <cellStyle name="Итог 4 2 4 5" xfId="14106"/>
    <cellStyle name="Итог 4 2 4 6" xfId="4588"/>
    <cellStyle name="Итог 4 2 5" xfId="1760"/>
    <cellStyle name="Итог 4 2 5 2" xfId="5695"/>
    <cellStyle name="Итог 4 2 5 2 2" xfId="14111"/>
    <cellStyle name="Итог 4 2 5 3" xfId="7093"/>
    <cellStyle name="Итог 4 2 5 3 2" xfId="14112"/>
    <cellStyle name="Итог 4 2 5 4" xfId="14113"/>
    <cellStyle name="Итог 4 2 5 5" xfId="14110"/>
    <cellStyle name="Итог 4 2 5 6" xfId="4367"/>
    <cellStyle name="Итог 4 2 6" xfId="1761"/>
    <cellStyle name="Итог 4 2 6 2" xfId="5696"/>
    <cellStyle name="Итог 4 2 6 2 2" xfId="14115"/>
    <cellStyle name="Итог 4 2 6 3" xfId="7094"/>
    <cellStyle name="Итог 4 2 6 3 2" xfId="14116"/>
    <cellStyle name="Итог 4 2 6 4" xfId="14117"/>
    <cellStyle name="Итог 4 2 6 5" xfId="14114"/>
    <cellStyle name="Итог 4 2 6 6" xfId="4553"/>
    <cellStyle name="Итог 4 2 7" xfId="1762"/>
    <cellStyle name="Итог 4 2 7 2" xfId="7095"/>
    <cellStyle name="Итог 4 2 7 2 2" xfId="14119"/>
    <cellStyle name="Итог 4 2 7 3" xfId="14120"/>
    <cellStyle name="Итог 4 2 7 4" xfId="14118"/>
    <cellStyle name="Итог 4 2 7 5" xfId="4697"/>
    <cellStyle name="Итог 4 2 8" xfId="6357"/>
    <cellStyle name="Итог 4 2 8 2" xfId="14122"/>
    <cellStyle name="Итог 4 2 8 3" xfId="14121"/>
    <cellStyle name="Итог 4 2 9" xfId="4217"/>
    <cellStyle name="Итог 4 2 9 2" xfId="14124"/>
    <cellStyle name="Итог 4 2 9 3" xfId="14123"/>
    <cellStyle name="Итог 4 3" xfId="350"/>
    <cellStyle name="Итог 4 3 10" xfId="9947"/>
    <cellStyle name="Итог 4 3 10 2" xfId="14126"/>
    <cellStyle name="Итог 4 3 10 3" xfId="14125"/>
    <cellStyle name="Итог 4 3 11" xfId="10148"/>
    <cellStyle name="Итог 4 3 11 2" xfId="14127"/>
    <cellStyle name="Итог 4 3 12" xfId="10126"/>
    <cellStyle name="Итог 4 3 12 2" xfId="14128"/>
    <cellStyle name="Итог 4 3 13" xfId="9543"/>
    <cellStyle name="Итог 4 3 13 2" xfId="14129"/>
    <cellStyle name="Итог 4 3 14" xfId="9291"/>
    <cellStyle name="Итог 4 3 15" xfId="14130"/>
    <cellStyle name="Итог 4 3 16" xfId="3972"/>
    <cellStyle name="Итог 4 3 2" xfId="1763"/>
    <cellStyle name="Итог 4 3 2 10" xfId="4072"/>
    <cellStyle name="Итог 4 3 2 10 2" xfId="14132"/>
    <cellStyle name="Итог 4 3 2 11" xfId="4031"/>
    <cellStyle name="Итог 4 3 2 11 2" xfId="14133"/>
    <cellStyle name="Итог 4 3 2 12" xfId="9789"/>
    <cellStyle name="Итог 4 3 2 12 2" xfId="14134"/>
    <cellStyle name="Итог 4 3 2 13" xfId="14135"/>
    <cellStyle name="Итог 4 3 2 14" xfId="14131"/>
    <cellStyle name="Итог 4 3 2 2" xfId="1764"/>
    <cellStyle name="Итог 4 3 2 2 2" xfId="5697"/>
    <cellStyle name="Итог 4 3 2 2 2 2" xfId="14137"/>
    <cellStyle name="Итог 4 3 2 2 3" xfId="7096"/>
    <cellStyle name="Итог 4 3 2 2 3 2" xfId="14138"/>
    <cellStyle name="Итог 4 3 2 2 4" xfId="14139"/>
    <cellStyle name="Итог 4 3 2 2 5" xfId="14136"/>
    <cellStyle name="Итог 4 3 2 2 6" xfId="4500"/>
    <cellStyle name="Итог 4 3 2 3" xfId="1765"/>
    <cellStyle name="Итог 4 3 2 3 2" xfId="5698"/>
    <cellStyle name="Итог 4 3 2 3 2 2" xfId="14141"/>
    <cellStyle name="Итог 4 3 2 3 3" xfId="7097"/>
    <cellStyle name="Итог 4 3 2 3 3 2" xfId="14142"/>
    <cellStyle name="Итог 4 3 2 3 4" xfId="14143"/>
    <cellStyle name="Итог 4 3 2 3 5" xfId="14140"/>
    <cellStyle name="Итог 4 3 2 3 6" xfId="4864"/>
    <cellStyle name="Итог 4 3 2 4" xfId="1766"/>
    <cellStyle name="Итог 4 3 2 4 2" xfId="5699"/>
    <cellStyle name="Итог 4 3 2 4 2 2" xfId="14145"/>
    <cellStyle name="Итог 4 3 2 4 3" xfId="7098"/>
    <cellStyle name="Итог 4 3 2 4 3 2" xfId="14146"/>
    <cellStyle name="Итог 4 3 2 4 4" xfId="14147"/>
    <cellStyle name="Итог 4 3 2 4 5" xfId="14144"/>
    <cellStyle name="Итог 4 3 2 4 6" xfId="5015"/>
    <cellStyle name="Итог 4 3 2 5" xfId="1767"/>
    <cellStyle name="Итог 4 3 2 5 2" xfId="7099"/>
    <cellStyle name="Итог 4 3 2 5 2 2" xfId="14149"/>
    <cellStyle name="Итог 4 3 2 5 3" xfId="14150"/>
    <cellStyle name="Итог 4 3 2 5 4" xfId="14148"/>
    <cellStyle name="Итог 4 3 2 5 5" xfId="5158"/>
    <cellStyle name="Итог 4 3 2 6" xfId="6464"/>
    <cellStyle name="Итог 4 3 2 6 2" xfId="14152"/>
    <cellStyle name="Итог 4 3 2 6 3" xfId="14151"/>
    <cellStyle name="Итог 4 3 2 7" xfId="4325"/>
    <cellStyle name="Итог 4 3 2 7 2" xfId="14154"/>
    <cellStyle name="Итог 4 3 2 7 3" xfId="14153"/>
    <cellStyle name="Итог 4 3 2 8" xfId="9966"/>
    <cellStyle name="Итог 4 3 2 8 2" xfId="14156"/>
    <cellStyle name="Итог 4 3 2 8 3" xfId="14155"/>
    <cellStyle name="Итог 4 3 2 9" xfId="10134"/>
    <cellStyle name="Итог 4 3 2 9 2" xfId="14157"/>
    <cellStyle name="Итог 4 3 3" xfId="1768"/>
    <cellStyle name="Итог 4 3 3 10" xfId="9654"/>
    <cellStyle name="Итог 4 3 3 10 2" xfId="14159"/>
    <cellStyle name="Итог 4 3 3 11" xfId="10081"/>
    <cellStyle name="Итог 4 3 3 11 2" xfId="14160"/>
    <cellStyle name="Итог 4 3 3 12" xfId="14161"/>
    <cellStyle name="Итог 4 3 3 13" xfId="14158"/>
    <cellStyle name="Итог 4 3 3 2" xfId="1769"/>
    <cellStyle name="Итог 4 3 3 2 2" xfId="5700"/>
    <cellStyle name="Итог 4 3 3 2 2 2" xfId="14163"/>
    <cellStyle name="Итог 4 3 3 2 3" xfId="7100"/>
    <cellStyle name="Итог 4 3 3 2 3 2" xfId="14164"/>
    <cellStyle name="Итог 4 3 3 2 4" xfId="14165"/>
    <cellStyle name="Итог 4 3 3 2 5" xfId="14162"/>
    <cellStyle name="Итог 4 3 3 2 6" xfId="4786"/>
    <cellStyle name="Итог 4 3 3 3" xfId="1770"/>
    <cellStyle name="Итог 4 3 3 3 2" xfId="5701"/>
    <cellStyle name="Итог 4 3 3 3 2 2" xfId="14167"/>
    <cellStyle name="Итог 4 3 3 3 3" xfId="7101"/>
    <cellStyle name="Итог 4 3 3 3 3 2" xfId="14168"/>
    <cellStyle name="Итог 4 3 3 3 4" xfId="14169"/>
    <cellStyle name="Итог 4 3 3 3 5" xfId="14166"/>
    <cellStyle name="Итог 4 3 3 3 6" xfId="5016"/>
    <cellStyle name="Итог 4 3 3 4" xfId="1771"/>
    <cellStyle name="Итог 4 3 3 4 2" xfId="7102"/>
    <cellStyle name="Итог 4 3 3 4 2 2" xfId="14171"/>
    <cellStyle name="Итог 4 3 3 4 3" xfId="14172"/>
    <cellStyle name="Итог 4 3 3 4 4" xfId="14170"/>
    <cellStyle name="Итог 4 3 3 4 5" xfId="5159"/>
    <cellStyle name="Итог 4 3 3 5" xfId="6465"/>
    <cellStyle name="Итог 4 3 3 5 2" xfId="14174"/>
    <cellStyle name="Итог 4 3 3 5 3" xfId="14173"/>
    <cellStyle name="Итог 4 3 3 6" xfId="4501"/>
    <cellStyle name="Итог 4 3 3 6 2" xfId="14176"/>
    <cellStyle name="Итог 4 3 3 6 3" xfId="14175"/>
    <cellStyle name="Итог 4 3 3 7" xfId="9765"/>
    <cellStyle name="Итог 4 3 3 7 2" xfId="14178"/>
    <cellStyle name="Итог 4 3 3 7 3" xfId="14177"/>
    <cellStyle name="Итог 4 3 3 8" xfId="9582"/>
    <cellStyle name="Итог 4 3 3 8 2" xfId="14180"/>
    <cellStyle name="Итог 4 3 3 8 3" xfId="14179"/>
    <cellStyle name="Итог 4 3 3 9" xfId="4104"/>
    <cellStyle name="Итог 4 3 3 9 2" xfId="14181"/>
    <cellStyle name="Итог 4 3 4" xfId="1772"/>
    <cellStyle name="Итог 4 3 4 2" xfId="5702"/>
    <cellStyle name="Итог 4 3 4 2 2" xfId="14183"/>
    <cellStyle name="Итог 4 3 4 3" xfId="7103"/>
    <cellStyle name="Итог 4 3 4 3 2" xfId="14184"/>
    <cellStyle name="Итог 4 3 4 4" xfId="14185"/>
    <cellStyle name="Итог 4 3 4 5" xfId="14182"/>
    <cellStyle name="Итог 4 3 4 6" xfId="4591"/>
    <cellStyle name="Итог 4 3 5" xfId="1773"/>
    <cellStyle name="Итог 4 3 5 2" xfId="5703"/>
    <cellStyle name="Итог 4 3 5 2 2" xfId="14187"/>
    <cellStyle name="Итог 4 3 5 3" xfId="7104"/>
    <cellStyle name="Итог 4 3 5 3 2" xfId="14188"/>
    <cellStyle name="Итог 4 3 5 4" xfId="14189"/>
    <cellStyle name="Итог 4 3 5 5" xfId="14186"/>
    <cellStyle name="Итог 4 3 5 6" xfId="4688"/>
    <cellStyle name="Итог 4 3 6" xfId="1774"/>
    <cellStyle name="Итог 4 3 6 2" xfId="5704"/>
    <cellStyle name="Итог 4 3 6 2 2" xfId="14191"/>
    <cellStyle name="Итог 4 3 6 3" xfId="7105"/>
    <cellStyle name="Итог 4 3 6 3 2" xfId="14192"/>
    <cellStyle name="Итог 4 3 6 4" xfId="14193"/>
    <cellStyle name="Итог 4 3 6 5" xfId="14190"/>
    <cellStyle name="Итог 4 3 6 6" xfId="4554"/>
    <cellStyle name="Итог 4 3 7" xfId="1775"/>
    <cellStyle name="Итог 4 3 7 2" xfId="7106"/>
    <cellStyle name="Итог 4 3 7 2 2" xfId="14195"/>
    <cellStyle name="Итог 4 3 7 3" xfId="14196"/>
    <cellStyle name="Итог 4 3 7 4" xfId="14194"/>
    <cellStyle name="Итог 4 3 7 5" xfId="4686"/>
    <cellStyle name="Итог 4 3 8" xfId="6358"/>
    <cellStyle name="Итог 4 3 8 2" xfId="14198"/>
    <cellStyle name="Итог 4 3 8 3" xfId="14197"/>
    <cellStyle name="Итог 4 3 9" xfId="4218"/>
    <cellStyle name="Итог 4 3 9 2" xfId="14200"/>
    <cellStyle name="Итог 4 3 9 3" xfId="14199"/>
    <cellStyle name="Итог 4 4" xfId="351"/>
    <cellStyle name="Итог 4 4 10" xfId="9555"/>
    <cellStyle name="Итог 4 4 10 2" xfId="14202"/>
    <cellStyle name="Итог 4 4 11" xfId="4133"/>
    <cellStyle name="Итог 4 4 11 2" xfId="14203"/>
    <cellStyle name="Итог 4 4 12" xfId="9421"/>
    <cellStyle name="Итог 4 4 12 2" xfId="14204"/>
    <cellStyle name="Итог 4 4 13" xfId="14205"/>
    <cellStyle name="Итог 4 4 14" xfId="14201"/>
    <cellStyle name="Итог 4 4 2" xfId="1776"/>
    <cellStyle name="Итог 4 4 2 2" xfId="5705"/>
    <cellStyle name="Итог 4 4 2 2 2" xfId="14207"/>
    <cellStyle name="Итог 4 4 2 3" xfId="7107"/>
    <cellStyle name="Итог 4 4 2 3 2" xfId="14208"/>
    <cellStyle name="Итог 4 4 2 4" xfId="14209"/>
    <cellStyle name="Итог 4 4 2 5" xfId="14206"/>
    <cellStyle name="Итог 4 4 2 6" xfId="4326"/>
    <cellStyle name="Итог 4 4 3" xfId="1777"/>
    <cellStyle name="Итог 4 4 3 2" xfId="5706"/>
    <cellStyle name="Итог 4 4 3 2 2" xfId="14211"/>
    <cellStyle name="Итог 4 4 3 3" xfId="7108"/>
    <cellStyle name="Итог 4 4 3 3 2" xfId="14212"/>
    <cellStyle name="Итог 4 4 3 4" xfId="14213"/>
    <cellStyle name="Итог 4 4 3 5" xfId="14210"/>
    <cellStyle name="Итог 4 4 3 6" xfId="4835"/>
    <cellStyle name="Итог 4 4 4" xfId="1778"/>
    <cellStyle name="Итог 4 4 4 2" xfId="5707"/>
    <cellStyle name="Итог 4 4 4 2 2" xfId="14215"/>
    <cellStyle name="Итог 4 4 4 3" xfId="7109"/>
    <cellStyle name="Итог 4 4 4 3 2" xfId="14216"/>
    <cellStyle name="Итог 4 4 4 4" xfId="14217"/>
    <cellStyle name="Итог 4 4 4 5" xfId="14214"/>
    <cellStyle name="Итог 4 4 4 6" xfId="4555"/>
    <cellStyle name="Итог 4 4 5" xfId="1779"/>
    <cellStyle name="Итог 4 4 5 2" xfId="7110"/>
    <cellStyle name="Итог 4 4 5 2 2" xfId="14219"/>
    <cellStyle name="Итог 4 4 5 3" xfId="14220"/>
    <cellStyle name="Итог 4 4 5 4" xfId="14218"/>
    <cellStyle name="Итог 4 4 5 5" xfId="4348"/>
    <cellStyle name="Итог 4 4 6" xfId="6359"/>
    <cellStyle name="Итог 4 4 6 2" xfId="14222"/>
    <cellStyle name="Итог 4 4 6 3" xfId="14221"/>
    <cellStyle name="Итог 4 4 7" xfId="4219"/>
    <cellStyle name="Итог 4 4 7 2" xfId="14224"/>
    <cellStyle name="Итог 4 4 7 3" xfId="14223"/>
    <cellStyle name="Итог 4 4 8" xfId="9688"/>
    <cellStyle name="Итог 4 4 8 2" xfId="14226"/>
    <cellStyle name="Итог 4 4 8 3" xfId="14225"/>
    <cellStyle name="Итог 4 4 9" xfId="10137"/>
    <cellStyle name="Итог 4 4 9 2" xfId="14227"/>
    <cellStyle name="Итог 4 5" xfId="1780"/>
    <cellStyle name="Итог 4 5 2" xfId="5708"/>
    <cellStyle name="Итог 4 5 2 2" xfId="14229"/>
    <cellStyle name="Итог 4 5 3" xfId="7111"/>
    <cellStyle name="Итог 4 5 3 2" xfId="14230"/>
    <cellStyle name="Итог 4 5 4" xfId="14231"/>
    <cellStyle name="Итог 4 5 5" xfId="14228"/>
    <cellStyle name="Итог 4 5 6" xfId="4319"/>
    <cellStyle name="Итог 4 6" xfId="1781"/>
    <cellStyle name="Итог 4 6 2" xfId="5709"/>
    <cellStyle name="Итог 4 6 2 2" xfId="14233"/>
    <cellStyle name="Итог 4 6 3" xfId="7112"/>
    <cellStyle name="Итог 4 6 3 2" xfId="14234"/>
    <cellStyle name="Итог 4 6 4" xfId="14235"/>
    <cellStyle name="Итог 4 6 5" xfId="14232"/>
    <cellStyle name="Итог 4 6 6" xfId="4509"/>
    <cellStyle name="Итог 4 7" xfId="1782"/>
    <cellStyle name="Итог 4 7 2" xfId="5710"/>
    <cellStyle name="Итог 4 7 2 2" xfId="14237"/>
    <cellStyle name="Итог 4 7 3" xfId="7113"/>
    <cellStyle name="Итог 4 7 3 2" xfId="14238"/>
    <cellStyle name="Итог 4 7 4" xfId="14239"/>
    <cellStyle name="Итог 4 7 5" xfId="14236"/>
    <cellStyle name="Итог 4 7 6" xfId="4552"/>
    <cellStyle name="Итог 4 8" xfId="1783"/>
    <cellStyle name="Итог 4 8 2" xfId="7114"/>
    <cellStyle name="Итог 4 8 2 2" xfId="14241"/>
    <cellStyle name="Итог 4 8 3" xfId="14242"/>
    <cellStyle name="Итог 4 8 4" xfId="14240"/>
    <cellStyle name="Итог 4 8 5" xfId="4699"/>
    <cellStyle name="Итог 4 9" xfId="6356"/>
    <cellStyle name="Итог 4 9 2" xfId="14244"/>
    <cellStyle name="Итог 4 9 3" xfId="14243"/>
    <cellStyle name="Итог 5" xfId="352"/>
    <cellStyle name="Итог 5 10" xfId="4126"/>
    <cellStyle name="Итог 5 10 2" xfId="14246"/>
    <cellStyle name="Итог 5 10 3" xfId="14245"/>
    <cellStyle name="Итог 5 11" xfId="9309"/>
    <cellStyle name="Итог 5 11 2" xfId="14248"/>
    <cellStyle name="Итог 5 11 3" xfId="14247"/>
    <cellStyle name="Итог 5 12" xfId="9988"/>
    <cellStyle name="Итог 5 12 2" xfId="14249"/>
    <cellStyle name="Итог 5 13" xfId="9967"/>
    <cellStyle name="Итог 5 13 2" xfId="14250"/>
    <cellStyle name="Итог 5 14" xfId="14251"/>
    <cellStyle name="Итог 5 2" xfId="353"/>
    <cellStyle name="Итог 5 2 10" xfId="9919"/>
    <cellStyle name="Итог 5 2 10 2" xfId="14253"/>
    <cellStyle name="Итог 5 2 10 3" xfId="14252"/>
    <cellStyle name="Итог 5 2 11" xfId="9753"/>
    <cellStyle name="Итог 5 2 11 2" xfId="14254"/>
    <cellStyle name="Итог 5 2 12" xfId="4078"/>
    <cellStyle name="Итог 5 2 12 2" xfId="14255"/>
    <cellStyle name="Итог 5 2 13" xfId="10104"/>
    <cellStyle name="Итог 5 2 13 2" xfId="14256"/>
    <cellStyle name="Итог 5 2 14" xfId="9660"/>
    <cellStyle name="Итог 5 2 15" xfId="14257"/>
    <cellStyle name="Итог 5 2 16" xfId="3970"/>
    <cellStyle name="Итог 5 2 2" xfId="1784"/>
    <cellStyle name="Итог 5 2 2 10" xfId="9385"/>
    <cellStyle name="Итог 5 2 2 10 2" xfId="14259"/>
    <cellStyle name="Итог 5 2 2 11" xfId="9531"/>
    <cellStyle name="Итог 5 2 2 11 2" xfId="14260"/>
    <cellStyle name="Итог 5 2 2 12" xfId="9512"/>
    <cellStyle name="Итог 5 2 2 12 2" xfId="14261"/>
    <cellStyle name="Итог 5 2 2 13" xfId="14262"/>
    <cellStyle name="Итог 5 2 2 14" xfId="14258"/>
    <cellStyle name="Итог 5 2 2 2" xfId="1785"/>
    <cellStyle name="Итог 5 2 2 2 2" xfId="5711"/>
    <cellStyle name="Итог 5 2 2 2 2 2" xfId="14264"/>
    <cellStyle name="Итог 5 2 2 2 3" xfId="7115"/>
    <cellStyle name="Итог 5 2 2 2 3 2" xfId="14265"/>
    <cellStyle name="Итог 5 2 2 2 4" xfId="14266"/>
    <cellStyle name="Итог 5 2 2 2 5" xfId="14263"/>
    <cellStyle name="Итог 5 2 2 2 6" xfId="4502"/>
    <cellStyle name="Итог 5 2 2 3" xfId="1786"/>
    <cellStyle name="Итог 5 2 2 3 2" xfId="5712"/>
    <cellStyle name="Итог 5 2 2 3 2 2" xfId="14268"/>
    <cellStyle name="Итог 5 2 2 3 3" xfId="7116"/>
    <cellStyle name="Итог 5 2 2 3 3 2" xfId="14269"/>
    <cellStyle name="Итог 5 2 2 3 4" xfId="14270"/>
    <cellStyle name="Итог 5 2 2 3 5" xfId="14267"/>
    <cellStyle name="Итог 5 2 2 3 6" xfId="4862"/>
    <cellStyle name="Итог 5 2 2 4" xfId="1787"/>
    <cellStyle name="Итог 5 2 2 4 2" xfId="5713"/>
    <cellStyle name="Итог 5 2 2 4 2 2" xfId="14272"/>
    <cellStyle name="Итог 5 2 2 4 3" xfId="7117"/>
    <cellStyle name="Итог 5 2 2 4 3 2" xfId="14273"/>
    <cellStyle name="Итог 5 2 2 4 4" xfId="14274"/>
    <cellStyle name="Итог 5 2 2 4 5" xfId="14271"/>
    <cellStyle name="Итог 5 2 2 4 6" xfId="5017"/>
    <cellStyle name="Итог 5 2 2 5" xfId="1788"/>
    <cellStyle name="Итог 5 2 2 5 2" xfId="7118"/>
    <cellStyle name="Итог 5 2 2 5 2 2" xfId="14276"/>
    <cellStyle name="Итог 5 2 2 5 3" xfId="14277"/>
    <cellStyle name="Итог 5 2 2 5 4" xfId="14275"/>
    <cellStyle name="Итог 5 2 2 5 5" xfId="5160"/>
    <cellStyle name="Итог 5 2 2 6" xfId="6466"/>
    <cellStyle name="Итог 5 2 2 6 2" xfId="14279"/>
    <cellStyle name="Итог 5 2 2 6 3" xfId="14278"/>
    <cellStyle name="Итог 5 2 2 7" xfId="4289"/>
    <cellStyle name="Итог 5 2 2 7 2" xfId="14281"/>
    <cellStyle name="Итог 5 2 2 7 3" xfId="14280"/>
    <cellStyle name="Итог 5 2 2 8" xfId="9798"/>
    <cellStyle name="Итог 5 2 2 8 2" xfId="14283"/>
    <cellStyle name="Итог 5 2 2 8 3" xfId="14282"/>
    <cellStyle name="Итог 5 2 2 9" xfId="4030"/>
    <cellStyle name="Итог 5 2 2 9 2" xfId="14284"/>
    <cellStyle name="Итог 5 2 3" xfId="1789"/>
    <cellStyle name="Итог 5 2 3 10" xfId="9375"/>
    <cellStyle name="Итог 5 2 3 10 2" xfId="14286"/>
    <cellStyle name="Итог 5 2 3 11" xfId="4148"/>
    <cellStyle name="Итог 5 2 3 11 2" xfId="14287"/>
    <cellStyle name="Итог 5 2 3 12" xfId="14288"/>
    <cellStyle name="Итог 5 2 3 13" xfId="14285"/>
    <cellStyle name="Итог 5 2 3 2" xfId="1790"/>
    <cellStyle name="Итог 5 2 3 2 2" xfId="5714"/>
    <cellStyle name="Итог 5 2 3 2 2 2" xfId="14290"/>
    <cellStyle name="Итог 5 2 3 2 3" xfId="7119"/>
    <cellStyle name="Итог 5 2 3 2 3 2" xfId="14291"/>
    <cellStyle name="Итог 5 2 3 2 4" xfId="14292"/>
    <cellStyle name="Итог 5 2 3 2 5" xfId="14289"/>
    <cellStyle name="Итог 5 2 3 2 6" xfId="4784"/>
    <cellStyle name="Итог 5 2 3 3" xfId="1791"/>
    <cellStyle name="Итог 5 2 3 3 2" xfId="5715"/>
    <cellStyle name="Итог 5 2 3 3 2 2" xfId="14294"/>
    <cellStyle name="Итог 5 2 3 3 3" xfId="7120"/>
    <cellStyle name="Итог 5 2 3 3 3 2" xfId="14295"/>
    <cellStyle name="Итог 5 2 3 3 4" xfId="14296"/>
    <cellStyle name="Итог 5 2 3 3 5" xfId="14293"/>
    <cellStyle name="Итог 5 2 3 3 6" xfId="5018"/>
    <cellStyle name="Итог 5 2 3 4" xfId="1792"/>
    <cellStyle name="Итог 5 2 3 4 2" xfId="7121"/>
    <cellStyle name="Итог 5 2 3 4 2 2" xfId="14298"/>
    <cellStyle name="Итог 5 2 3 4 3" xfId="14299"/>
    <cellStyle name="Итог 5 2 3 4 4" xfId="14297"/>
    <cellStyle name="Итог 5 2 3 4 5" xfId="5161"/>
    <cellStyle name="Итог 5 2 3 5" xfId="6467"/>
    <cellStyle name="Итог 5 2 3 5 2" xfId="14301"/>
    <cellStyle name="Итог 5 2 3 5 3" xfId="14300"/>
    <cellStyle name="Итог 5 2 3 6" xfId="4503"/>
    <cellStyle name="Итог 5 2 3 6 2" xfId="14303"/>
    <cellStyle name="Итог 5 2 3 6 3" xfId="14302"/>
    <cellStyle name="Итог 5 2 3 7" xfId="9914"/>
    <cellStyle name="Итог 5 2 3 7 2" xfId="14305"/>
    <cellStyle name="Итог 5 2 3 7 3" xfId="14304"/>
    <cellStyle name="Итог 5 2 3 8" xfId="10143"/>
    <cellStyle name="Итог 5 2 3 8 2" xfId="14307"/>
    <cellStyle name="Итог 5 2 3 8 3" xfId="14306"/>
    <cellStyle name="Итог 5 2 3 9" xfId="9391"/>
    <cellStyle name="Итог 5 2 3 9 2" xfId="14308"/>
    <cellStyle name="Итог 5 2 4" xfId="1793"/>
    <cellStyle name="Итог 5 2 4 2" xfId="5716"/>
    <cellStyle name="Итог 5 2 4 2 2" xfId="14310"/>
    <cellStyle name="Итог 5 2 4 3" xfId="7122"/>
    <cellStyle name="Итог 5 2 4 3 2" xfId="14311"/>
    <cellStyle name="Итог 5 2 4 4" xfId="14312"/>
    <cellStyle name="Итог 5 2 4 5" xfId="14309"/>
    <cellStyle name="Итог 5 2 4 6" xfId="4589"/>
    <cellStyle name="Итог 5 2 5" xfId="1794"/>
    <cellStyle name="Итог 5 2 5 2" xfId="5717"/>
    <cellStyle name="Итог 5 2 5 2 2" xfId="14314"/>
    <cellStyle name="Итог 5 2 5 3" xfId="7123"/>
    <cellStyle name="Итог 5 2 5 3 2" xfId="14315"/>
    <cellStyle name="Итог 5 2 5 4" xfId="14316"/>
    <cellStyle name="Итог 5 2 5 5" xfId="14313"/>
    <cellStyle name="Итог 5 2 5 6" xfId="4736"/>
    <cellStyle name="Итог 5 2 6" xfId="1795"/>
    <cellStyle name="Итог 5 2 6 2" xfId="5718"/>
    <cellStyle name="Итог 5 2 6 2 2" xfId="14318"/>
    <cellStyle name="Итог 5 2 6 3" xfId="7124"/>
    <cellStyle name="Итог 5 2 6 3 2" xfId="14319"/>
    <cellStyle name="Итог 5 2 6 4" xfId="14320"/>
    <cellStyle name="Итог 5 2 6 5" xfId="14317"/>
    <cellStyle name="Итог 5 2 6 6" xfId="4692"/>
    <cellStyle name="Итог 5 2 7" xfId="1796"/>
    <cellStyle name="Итог 5 2 7 2" xfId="7125"/>
    <cellStyle name="Итог 5 2 7 2 2" xfId="14322"/>
    <cellStyle name="Итог 5 2 7 3" xfId="14323"/>
    <cellStyle name="Итог 5 2 7 4" xfId="14321"/>
    <cellStyle name="Итог 5 2 7 5" xfId="4727"/>
    <cellStyle name="Итог 5 2 8" xfId="6361"/>
    <cellStyle name="Итог 5 2 8 2" xfId="14325"/>
    <cellStyle name="Итог 5 2 8 3" xfId="14324"/>
    <cellStyle name="Итог 5 2 9" xfId="4220"/>
    <cellStyle name="Итог 5 2 9 2" xfId="14327"/>
    <cellStyle name="Итог 5 2 9 3" xfId="14326"/>
    <cellStyle name="Итог 5 3" xfId="354"/>
    <cellStyle name="Итог 5 3 10" xfId="9611"/>
    <cellStyle name="Итог 5 3 10 2" xfId="14329"/>
    <cellStyle name="Итог 5 3 10 3" xfId="14328"/>
    <cellStyle name="Итог 5 3 11" xfId="9250"/>
    <cellStyle name="Итог 5 3 11 2" xfId="14330"/>
    <cellStyle name="Итог 5 3 12" xfId="9244"/>
    <cellStyle name="Итог 5 3 12 2" xfId="14331"/>
    <cellStyle name="Итог 5 3 13" xfId="9852"/>
    <cellStyle name="Итог 5 3 13 2" xfId="14332"/>
    <cellStyle name="Итог 5 3 14" xfId="4069"/>
    <cellStyle name="Итог 5 3 15" xfId="14333"/>
    <cellStyle name="Итог 5 3 16" xfId="3971"/>
    <cellStyle name="Итог 5 3 2" xfId="1797"/>
    <cellStyle name="Итог 5 3 2 10" xfId="10059"/>
    <cellStyle name="Итог 5 3 2 10 2" xfId="14335"/>
    <cellStyle name="Итог 5 3 2 11" xfId="9780"/>
    <cellStyle name="Итог 5 3 2 11 2" xfId="14336"/>
    <cellStyle name="Итог 5 3 2 12" xfId="9946"/>
    <cellStyle name="Итог 5 3 2 12 2" xfId="14337"/>
    <cellStyle name="Итог 5 3 2 13" xfId="14338"/>
    <cellStyle name="Итог 5 3 2 14" xfId="14334"/>
    <cellStyle name="Итог 5 3 2 2" xfId="1798"/>
    <cellStyle name="Итог 5 3 2 2 2" xfId="5719"/>
    <cellStyle name="Итог 5 3 2 2 2 2" xfId="14340"/>
    <cellStyle name="Итог 5 3 2 2 3" xfId="7126"/>
    <cellStyle name="Итог 5 3 2 2 3 2" xfId="14341"/>
    <cellStyle name="Итог 5 3 2 2 4" xfId="14342"/>
    <cellStyle name="Итог 5 3 2 2 5" xfId="14339"/>
    <cellStyle name="Итог 5 3 2 2 6" xfId="4504"/>
    <cellStyle name="Итог 5 3 2 3" xfId="1799"/>
    <cellStyle name="Итог 5 3 2 3 2" xfId="5720"/>
    <cellStyle name="Итог 5 3 2 3 2 2" xfId="14344"/>
    <cellStyle name="Итог 5 3 2 3 3" xfId="7127"/>
    <cellStyle name="Итог 5 3 2 3 3 2" xfId="14345"/>
    <cellStyle name="Итог 5 3 2 3 4" xfId="14346"/>
    <cellStyle name="Итог 5 3 2 3 5" xfId="14343"/>
    <cellStyle name="Итог 5 3 2 3 6" xfId="4863"/>
    <cellStyle name="Итог 5 3 2 4" xfId="1800"/>
    <cellStyle name="Итог 5 3 2 4 2" xfId="5721"/>
    <cellStyle name="Итог 5 3 2 4 2 2" xfId="14348"/>
    <cellStyle name="Итог 5 3 2 4 3" xfId="7128"/>
    <cellStyle name="Итог 5 3 2 4 3 2" xfId="14349"/>
    <cellStyle name="Итог 5 3 2 4 4" xfId="14350"/>
    <cellStyle name="Итог 5 3 2 4 5" xfId="14347"/>
    <cellStyle name="Итог 5 3 2 4 6" xfId="5019"/>
    <cellStyle name="Итог 5 3 2 5" xfId="1801"/>
    <cellStyle name="Итог 5 3 2 5 2" xfId="7129"/>
    <cellStyle name="Итог 5 3 2 5 2 2" xfId="14352"/>
    <cellStyle name="Итог 5 3 2 5 3" xfId="14353"/>
    <cellStyle name="Итог 5 3 2 5 4" xfId="14351"/>
    <cellStyle name="Итог 5 3 2 5 5" xfId="5162"/>
    <cellStyle name="Итог 5 3 2 6" xfId="6468"/>
    <cellStyle name="Итог 5 3 2 6 2" xfId="14355"/>
    <cellStyle name="Итог 5 3 2 6 3" xfId="14354"/>
    <cellStyle name="Итог 5 3 2 7" xfId="4327"/>
    <cellStyle name="Итог 5 3 2 7 2" xfId="14357"/>
    <cellStyle name="Итог 5 3 2 7 3" xfId="14356"/>
    <cellStyle name="Итог 5 3 2 8" xfId="9281"/>
    <cellStyle name="Итог 5 3 2 8 2" xfId="14359"/>
    <cellStyle name="Итог 5 3 2 8 3" xfId="14358"/>
    <cellStyle name="Итог 5 3 2 9" xfId="9321"/>
    <cellStyle name="Итог 5 3 2 9 2" xfId="14360"/>
    <cellStyle name="Итог 5 3 3" xfId="1802"/>
    <cellStyle name="Итог 5 3 3 10" xfId="4068"/>
    <cellStyle name="Итог 5 3 3 10 2" xfId="14362"/>
    <cellStyle name="Итог 5 3 3 11" xfId="9268"/>
    <cellStyle name="Итог 5 3 3 11 2" xfId="14363"/>
    <cellStyle name="Итог 5 3 3 12" xfId="14364"/>
    <cellStyle name="Итог 5 3 3 13" xfId="14361"/>
    <cellStyle name="Итог 5 3 3 2" xfId="1803"/>
    <cellStyle name="Итог 5 3 3 2 2" xfId="5722"/>
    <cellStyle name="Итог 5 3 3 2 2 2" xfId="14366"/>
    <cellStyle name="Итог 5 3 3 2 3" xfId="7130"/>
    <cellStyle name="Итог 5 3 3 2 3 2" xfId="14367"/>
    <cellStyle name="Итог 5 3 3 2 4" xfId="14368"/>
    <cellStyle name="Итог 5 3 3 2 5" xfId="14365"/>
    <cellStyle name="Итог 5 3 3 2 6" xfId="4785"/>
    <cellStyle name="Итог 5 3 3 3" xfId="1804"/>
    <cellStyle name="Итог 5 3 3 3 2" xfId="5723"/>
    <cellStyle name="Итог 5 3 3 3 2 2" xfId="14370"/>
    <cellStyle name="Итог 5 3 3 3 3" xfId="7131"/>
    <cellStyle name="Итог 5 3 3 3 3 2" xfId="14371"/>
    <cellStyle name="Итог 5 3 3 3 4" xfId="14372"/>
    <cellStyle name="Итог 5 3 3 3 5" xfId="14369"/>
    <cellStyle name="Итог 5 3 3 3 6" xfId="5020"/>
    <cellStyle name="Итог 5 3 3 4" xfId="1805"/>
    <cellStyle name="Итог 5 3 3 4 2" xfId="7132"/>
    <cellStyle name="Итог 5 3 3 4 2 2" xfId="14374"/>
    <cellStyle name="Итог 5 3 3 4 3" xfId="14375"/>
    <cellStyle name="Итог 5 3 3 4 4" xfId="14373"/>
    <cellStyle name="Итог 5 3 3 4 5" xfId="5163"/>
    <cellStyle name="Итог 5 3 3 5" xfId="6469"/>
    <cellStyle name="Итог 5 3 3 5 2" xfId="14377"/>
    <cellStyle name="Итог 5 3 3 5 3" xfId="14376"/>
    <cellStyle name="Итог 5 3 3 6" xfId="4505"/>
    <cellStyle name="Итог 5 3 3 6 2" xfId="14379"/>
    <cellStyle name="Итог 5 3 3 6 3" xfId="14378"/>
    <cellStyle name="Итог 5 3 3 7" xfId="9606"/>
    <cellStyle name="Итог 5 3 3 7 2" xfId="14381"/>
    <cellStyle name="Итог 5 3 3 7 3" xfId="14380"/>
    <cellStyle name="Итог 5 3 3 8" xfId="9891"/>
    <cellStyle name="Итог 5 3 3 8 2" xfId="14383"/>
    <cellStyle name="Итог 5 3 3 8 3" xfId="14382"/>
    <cellStyle name="Итог 5 3 3 9" xfId="9772"/>
    <cellStyle name="Итог 5 3 3 9 2" xfId="14384"/>
    <cellStyle name="Итог 5 3 4" xfId="1806"/>
    <cellStyle name="Итог 5 3 4 2" xfId="5724"/>
    <cellStyle name="Итог 5 3 4 2 2" xfId="14386"/>
    <cellStyle name="Итог 5 3 4 3" xfId="7133"/>
    <cellStyle name="Итог 5 3 4 3 2" xfId="14387"/>
    <cellStyle name="Итог 5 3 4 4" xfId="14388"/>
    <cellStyle name="Итог 5 3 4 5" xfId="14385"/>
    <cellStyle name="Итог 5 3 4 6" xfId="4590"/>
    <cellStyle name="Итог 5 3 5" xfId="1807"/>
    <cellStyle name="Итог 5 3 5 2" xfId="5725"/>
    <cellStyle name="Итог 5 3 5 2 2" xfId="14390"/>
    <cellStyle name="Итог 5 3 5 3" xfId="7134"/>
    <cellStyle name="Итог 5 3 5 3 2" xfId="14391"/>
    <cellStyle name="Итог 5 3 5 4" xfId="14392"/>
    <cellStyle name="Итог 5 3 5 5" xfId="14389"/>
    <cellStyle name="Итог 5 3 5 6" xfId="4724"/>
    <cellStyle name="Итог 5 3 6" xfId="1808"/>
    <cellStyle name="Итог 5 3 6 2" xfId="5726"/>
    <cellStyle name="Итог 5 3 6 2 2" xfId="14394"/>
    <cellStyle name="Итог 5 3 6 3" xfId="7135"/>
    <cellStyle name="Итог 5 3 6 3 2" xfId="14395"/>
    <cellStyle name="Итог 5 3 6 4" xfId="14396"/>
    <cellStyle name="Итог 5 3 6 5" xfId="14393"/>
    <cellStyle name="Итог 5 3 6 6" xfId="4556"/>
    <cellStyle name="Итог 5 3 7" xfId="1809"/>
    <cellStyle name="Итог 5 3 7 2" xfId="7136"/>
    <cellStyle name="Итог 5 3 7 2 2" xfId="14398"/>
    <cellStyle name="Итог 5 3 7 3" xfId="14399"/>
    <cellStyle name="Итог 5 3 7 4" xfId="14397"/>
    <cellStyle name="Итог 5 3 7 5" xfId="4672"/>
    <cellStyle name="Итог 5 3 8" xfId="6362"/>
    <cellStyle name="Итог 5 3 8 2" xfId="14401"/>
    <cellStyle name="Итог 5 3 8 3" xfId="14400"/>
    <cellStyle name="Итог 5 3 9" xfId="4221"/>
    <cellStyle name="Итог 5 3 9 2" xfId="14403"/>
    <cellStyle name="Итог 5 3 9 3" xfId="14402"/>
    <cellStyle name="Итог 5 4" xfId="355"/>
    <cellStyle name="Итог 5 4 10" xfId="9248"/>
    <cellStyle name="Итог 5 4 10 2" xfId="14405"/>
    <cellStyle name="Итог 5 4 11" xfId="9333"/>
    <cellStyle name="Итог 5 4 11 2" xfId="14406"/>
    <cellStyle name="Итог 5 4 12" xfId="9358"/>
    <cellStyle name="Итог 5 4 12 2" xfId="14407"/>
    <cellStyle name="Итог 5 4 13" xfId="14408"/>
    <cellStyle name="Итог 5 4 14" xfId="14404"/>
    <cellStyle name="Итог 5 4 2" xfId="1810"/>
    <cellStyle name="Итог 5 4 2 2" xfId="5727"/>
    <cellStyle name="Итог 5 4 2 2 2" xfId="14410"/>
    <cellStyle name="Итог 5 4 2 3" xfId="7137"/>
    <cellStyle name="Итог 5 4 2 3 2" xfId="14411"/>
    <cellStyle name="Итог 5 4 2 4" xfId="14412"/>
    <cellStyle name="Итог 5 4 2 5" xfId="14409"/>
    <cellStyle name="Итог 5 4 2 6" xfId="4328"/>
    <cellStyle name="Итог 5 4 3" xfId="1811"/>
    <cellStyle name="Итог 5 4 3 2" xfId="5728"/>
    <cellStyle name="Итог 5 4 3 2 2" xfId="14414"/>
    <cellStyle name="Итог 5 4 3 3" xfId="7138"/>
    <cellStyle name="Итог 5 4 3 3 2" xfId="14415"/>
    <cellStyle name="Итог 5 4 3 4" xfId="14416"/>
    <cellStyle name="Итог 5 4 3 5" xfId="14413"/>
    <cellStyle name="Итог 5 4 3 6" xfId="4836"/>
    <cellStyle name="Итог 5 4 4" xfId="1812"/>
    <cellStyle name="Итог 5 4 4 2" xfId="5729"/>
    <cellStyle name="Итог 5 4 4 2 2" xfId="14418"/>
    <cellStyle name="Итог 5 4 4 3" xfId="7139"/>
    <cellStyle name="Итог 5 4 4 3 2" xfId="14419"/>
    <cellStyle name="Итог 5 4 4 4" xfId="14420"/>
    <cellStyle name="Итог 5 4 4 5" xfId="14417"/>
    <cellStyle name="Итог 5 4 4 6" xfId="4735"/>
    <cellStyle name="Итог 5 4 5" xfId="1813"/>
    <cellStyle name="Итог 5 4 5 2" xfId="7140"/>
    <cellStyle name="Итог 5 4 5 2 2" xfId="14422"/>
    <cellStyle name="Итог 5 4 5 3" xfId="14423"/>
    <cellStyle name="Итог 5 4 5 4" xfId="14421"/>
    <cellStyle name="Итог 5 4 5 5" xfId="4639"/>
    <cellStyle name="Итог 5 4 6" xfId="6363"/>
    <cellStyle name="Итог 5 4 6 2" xfId="14425"/>
    <cellStyle name="Итог 5 4 6 3" xfId="14424"/>
    <cellStyle name="Итог 5 4 7" xfId="4222"/>
    <cellStyle name="Итог 5 4 7 2" xfId="14427"/>
    <cellStyle name="Итог 5 4 7 3" xfId="14426"/>
    <cellStyle name="Итог 5 4 8" xfId="9343"/>
    <cellStyle name="Итог 5 4 8 2" xfId="14429"/>
    <cellStyle name="Итог 5 4 8 3" xfId="14428"/>
    <cellStyle name="Итог 5 4 9" xfId="9885"/>
    <cellStyle name="Итог 5 4 9 2" xfId="14430"/>
    <cellStyle name="Итог 5 5" xfId="1814"/>
    <cellStyle name="Итог 5 5 2" xfId="5730"/>
    <cellStyle name="Итог 5 5 2 2" xfId="14432"/>
    <cellStyle name="Итог 5 5 3" xfId="7141"/>
    <cellStyle name="Итог 5 5 3 2" xfId="14433"/>
    <cellStyle name="Итог 5 5 4" xfId="14434"/>
    <cellStyle name="Итог 5 5 5" xfId="14431"/>
    <cellStyle name="Итог 5 5 6" xfId="4320"/>
    <cellStyle name="Итог 5 6" xfId="1815"/>
    <cellStyle name="Итог 5 6 2" xfId="5731"/>
    <cellStyle name="Итог 5 6 2 2" xfId="14436"/>
    <cellStyle name="Итог 5 6 3" xfId="7142"/>
    <cellStyle name="Итог 5 6 3 2" xfId="14437"/>
    <cellStyle name="Итог 5 6 4" xfId="14438"/>
    <cellStyle name="Итог 5 6 5" xfId="14435"/>
    <cellStyle name="Итог 5 6 6" xfId="4508"/>
    <cellStyle name="Итог 5 7" xfId="1816"/>
    <cellStyle name="Итог 5 7 2" xfId="5732"/>
    <cellStyle name="Итог 5 7 2 2" xfId="14440"/>
    <cellStyle name="Итог 5 7 3" xfId="7143"/>
    <cellStyle name="Итог 5 7 3 2" xfId="14441"/>
    <cellStyle name="Итог 5 7 4" xfId="14442"/>
    <cellStyle name="Итог 5 7 5" xfId="14439"/>
    <cellStyle name="Итог 5 7 6" xfId="4564"/>
    <cellStyle name="Итог 5 8" xfId="1817"/>
    <cellStyle name="Итог 5 8 2" xfId="7144"/>
    <cellStyle name="Итог 5 8 2 2" xfId="14444"/>
    <cellStyle name="Итог 5 8 3" xfId="14445"/>
    <cellStyle name="Итог 5 8 4" xfId="14443"/>
    <cellStyle name="Итог 5 8 5" xfId="4387"/>
    <cellStyle name="Итог 5 9" xfId="6360"/>
    <cellStyle name="Итог 5 9 2" xfId="14447"/>
    <cellStyle name="Итог 5 9 3" xfId="14446"/>
    <cellStyle name="Контрольная ячейка" xfId="356" builtinId="23" customBuiltin="1"/>
    <cellStyle name="Контрольная ячейка 2" xfId="357"/>
    <cellStyle name="Контрольная ячейка 2 2" xfId="358"/>
    <cellStyle name="Контрольная ячейка 3" xfId="359"/>
    <cellStyle name="Контрольная ячейка 4" xfId="360"/>
    <cellStyle name="Контрольная ячейка 5" xfId="361"/>
    <cellStyle name="Название" xfId="362" builtinId="15" customBuiltin="1"/>
    <cellStyle name="Название 2" xfId="363"/>
    <cellStyle name="Название 2 2" xfId="364"/>
    <cellStyle name="Название 3" xfId="365"/>
    <cellStyle name="Название 4" xfId="366"/>
    <cellStyle name="Название 5" xfId="367"/>
    <cellStyle name="Нейтральный" xfId="368" builtinId="28" customBuiltin="1"/>
    <cellStyle name="Нейтральный 2" xfId="369"/>
    <cellStyle name="Нейтральный 2 2" xfId="370"/>
    <cellStyle name="Нейтральный 2 3" xfId="371"/>
    <cellStyle name="Нейтральный 3" xfId="372"/>
    <cellStyle name="Нейтральный 4" xfId="373"/>
    <cellStyle name="Нейтральный 5" xfId="374"/>
    <cellStyle name="Обычный" xfId="0" builtinId="0"/>
    <cellStyle name="Обычный 10" xfId="375"/>
    <cellStyle name="Обычный 11" xfId="376"/>
    <cellStyle name="Обычный 11 2" xfId="377"/>
    <cellStyle name="Обычный 11 2 10" xfId="3559"/>
    <cellStyle name="Обычный 11 2 2" xfId="378"/>
    <cellStyle name="Обычный 11 2 2 2" xfId="379"/>
    <cellStyle name="Обычный 11 2 2 2 2" xfId="380"/>
    <cellStyle name="Обычный 11 2 2 2 2 2" xfId="1820"/>
    <cellStyle name="Обычный 11 2 2 2 2 2 2" xfId="2660"/>
    <cellStyle name="Обычный 11 2 2 2 2 2 2 2" xfId="7895"/>
    <cellStyle name="Обычный 11 2 2 2 2 2 3" xfId="8821"/>
    <cellStyle name="Обычный 11 2 2 2 2 2 4" xfId="5735"/>
    <cellStyle name="Обычный 11 2 2 2 2 3" xfId="2659"/>
    <cellStyle name="Обычный 11 2 2 2 2 3 2" xfId="7438"/>
    <cellStyle name="Обычный 11 2 2 2 2 4" xfId="8364"/>
    <cellStyle name="Обычный 11 2 2 2 2 5" xfId="3562"/>
    <cellStyle name="Обычный 11 2 2 2 3" xfId="381"/>
    <cellStyle name="Обычный 11 2 2 2 3 2" xfId="1821"/>
    <cellStyle name="Обычный 11 2 2 2 3 2 2" xfId="2662"/>
    <cellStyle name="Обычный 11 2 2 2 3 2 2 2" xfId="7896"/>
    <cellStyle name="Обычный 11 2 2 2 3 2 3" xfId="8822"/>
    <cellStyle name="Обычный 11 2 2 2 3 2 4" xfId="5736"/>
    <cellStyle name="Обычный 11 2 2 2 3 3" xfId="2661"/>
    <cellStyle name="Обычный 11 2 2 2 3 3 2" xfId="7439"/>
    <cellStyle name="Обычный 11 2 2 2 3 4" xfId="8365"/>
    <cellStyle name="Обычный 11 2 2 2 3 5" xfId="3563"/>
    <cellStyle name="Обычный 11 2 2 2 4" xfId="1819"/>
    <cellStyle name="Обычный 11 2 2 2 4 2" xfId="2663"/>
    <cellStyle name="Обычный 11 2 2 2 4 2 2" xfId="7894"/>
    <cellStyle name="Обычный 11 2 2 2 4 3" xfId="8820"/>
    <cellStyle name="Обычный 11 2 2 2 4 4" xfId="5734"/>
    <cellStyle name="Обычный 11 2 2 2 5" xfId="2658"/>
    <cellStyle name="Обычный 11 2 2 2 5 2" xfId="7437"/>
    <cellStyle name="Обычный 11 2 2 2 6" xfId="8363"/>
    <cellStyle name="Обычный 11 2 2 2 7" xfId="3561"/>
    <cellStyle name="Обычный 11 2 2 3" xfId="382"/>
    <cellStyle name="Обычный 11 2 2 3 2" xfId="1822"/>
    <cellStyle name="Обычный 11 2 2 3 2 2" xfId="2665"/>
    <cellStyle name="Обычный 11 2 2 3 2 2 2" xfId="7897"/>
    <cellStyle name="Обычный 11 2 2 3 2 3" xfId="8823"/>
    <cellStyle name="Обычный 11 2 2 3 2 4" xfId="5737"/>
    <cellStyle name="Обычный 11 2 2 3 3" xfId="2664"/>
    <cellStyle name="Обычный 11 2 2 3 3 2" xfId="7440"/>
    <cellStyle name="Обычный 11 2 2 3 4" xfId="8366"/>
    <cellStyle name="Обычный 11 2 2 3 5" xfId="3564"/>
    <cellStyle name="Обычный 11 2 2 4" xfId="383"/>
    <cellStyle name="Обычный 11 2 2 4 2" xfId="1823"/>
    <cellStyle name="Обычный 11 2 2 4 2 2" xfId="2667"/>
    <cellStyle name="Обычный 11 2 2 4 2 2 2" xfId="7898"/>
    <cellStyle name="Обычный 11 2 2 4 2 3" xfId="8824"/>
    <cellStyle name="Обычный 11 2 2 4 2 4" xfId="5738"/>
    <cellStyle name="Обычный 11 2 2 4 3" xfId="2666"/>
    <cellStyle name="Обычный 11 2 2 4 3 2" xfId="7441"/>
    <cellStyle name="Обычный 11 2 2 4 4" xfId="8367"/>
    <cellStyle name="Обычный 11 2 2 4 5" xfId="3565"/>
    <cellStyle name="Обычный 11 2 2 5" xfId="1818"/>
    <cellStyle name="Обычный 11 2 2 5 2" xfId="2668"/>
    <cellStyle name="Обычный 11 2 2 5 2 2" xfId="7893"/>
    <cellStyle name="Обычный 11 2 2 5 3" xfId="8819"/>
    <cellStyle name="Обычный 11 2 2 5 4" xfId="5733"/>
    <cellStyle name="Обычный 11 2 2 6" xfId="2657"/>
    <cellStyle name="Обычный 11 2 2 6 2" xfId="7436"/>
    <cellStyle name="Обычный 11 2 2 7" xfId="8362"/>
    <cellStyle name="Обычный 11 2 2 8" xfId="3560"/>
    <cellStyle name="Обычный 11 2 3" xfId="384"/>
    <cellStyle name="Обычный 11 2 3 2" xfId="385"/>
    <cellStyle name="Обычный 11 2 3 2 2" xfId="1825"/>
    <cellStyle name="Обычный 11 2 3 2 2 2" xfId="2671"/>
    <cellStyle name="Обычный 11 2 3 2 2 2 2" xfId="7900"/>
    <cellStyle name="Обычный 11 2 3 2 2 3" xfId="8826"/>
    <cellStyle name="Обычный 11 2 3 2 2 4" xfId="5740"/>
    <cellStyle name="Обычный 11 2 3 2 3" xfId="2670"/>
    <cellStyle name="Обычный 11 2 3 2 3 2" xfId="7443"/>
    <cellStyle name="Обычный 11 2 3 2 4" xfId="8369"/>
    <cellStyle name="Обычный 11 2 3 2 5" xfId="3567"/>
    <cellStyle name="Обычный 11 2 3 3" xfId="386"/>
    <cellStyle name="Обычный 11 2 3 3 2" xfId="1826"/>
    <cellStyle name="Обычный 11 2 3 3 2 2" xfId="2673"/>
    <cellStyle name="Обычный 11 2 3 3 2 2 2" xfId="7901"/>
    <cellStyle name="Обычный 11 2 3 3 2 3" xfId="8827"/>
    <cellStyle name="Обычный 11 2 3 3 2 4" xfId="5741"/>
    <cellStyle name="Обычный 11 2 3 3 3" xfId="2672"/>
    <cellStyle name="Обычный 11 2 3 3 3 2" xfId="7444"/>
    <cellStyle name="Обычный 11 2 3 3 4" xfId="8370"/>
    <cellStyle name="Обычный 11 2 3 3 5" xfId="3568"/>
    <cellStyle name="Обычный 11 2 3 4" xfId="1824"/>
    <cellStyle name="Обычный 11 2 3 4 2" xfId="2674"/>
    <cellStyle name="Обычный 11 2 3 4 2 2" xfId="7899"/>
    <cellStyle name="Обычный 11 2 3 4 3" xfId="8825"/>
    <cellStyle name="Обычный 11 2 3 4 4" xfId="5739"/>
    <cellStyle name="Обычный 11 2 3 5" xfId="2669"/>
    <cellStyle name="Обычный 11 2 3 5 2" xfId="7442"/>
    <cellStyle name="Обычный 11 2 3 6" xfId="8368"/>
    <cellStyle name="Обычный 11 2 3 7" xfId="3566"/>
    <cellStyle name="Обычный 11 2 4" xfId="387"/>
    <cellStyle name="Обычный 11 2 4 2" xfId="1827"/>
    <cellStyle name="Обычный 11 2 4 2 2" xfId="2676"/>
    <cellStyle name="Обычный 11 2 4 2 2 2" xfId="7902"/>
    <cellStyle name="Обычный 11 2 4 2 3" xfId="8828"/>
    <cellStyle name="Обычный 11 2 4 2 4" xfId="5742"/>
    <cellStyle name="Обычный 11 2 4 3" xfId="2675"/>
    <cellStyle name="Обычный 11 2 4 3 2" xfId="7445"/>
    <cellStyle name="Обычный 11 2 4 4" xfId="8371"/>
    <cellStyle name="Обычный 11 2 4 5" xfId="3569"/>
    <cellStyle name="Обычный 11 2 5" xfId="388"/>
    <cellStyle name="Обычный 11 2 5 2" xfId="1828"/>
    <cellStyle name="Обычный 11 2 5 2 2" xfId="2678"/>
    <cellStyle name="Обычный 11 2 5 2 2 2" xfId="7903"/>
    <cellStyle name="Обычный 11 2 5 2 3" xfId="8829"/>
    <cellStyle name="Обычный 11 2 5 2 4" xfId="5743"/>
    <cellStyle name="Обычный 11 2 5 3" xfId="2677"/>
    <cellStyle name="Обычный 11 2 5 3 2" xfId="7446"/>
    <cellStyle name="Обычный 11 2 5 4" xfId="8372"/>
    <cellStyle name="Обычный 11 2 5 5" xfId="3570"/>
    <cellStyle name="Обычный 11 2 6" xfId="1037"/>
    <cellStyle name="Обычный 11 2 6 2" xfId="2679"/>
    <cellStyle name="Обычный 11 2 6 2 2" xfId="7826"/>
    <cellStyle name="Обычный 11 2 6 3" xfId="8752"/>
    <cellStyle name="Обычный 11 2 6 4" xfId="5205"/>
    <cellStyle name="Обычный 11 2 7" xfId="2656"/>
    <cellStyle name="Обычный 11 2 7 2" xfId="9211"/>
    <cellStyle name="Обычный 11 2 7 3" xfId="7372"/>
    <cellStyle name="Обычный 11 2 8" xfId="7435"/>
    <cellStyle name="Обычный 11 2 9" xfId="8361"/>
    <cellStyle name="Обычный 11 3" xfId="389"/>
    <cellStyle name="Обычный 11 3 2" xfId="390"/>
    <cellStyle name="Обычный 11 3 2 2" xfId="391"/>
    <cellStyle name="Обычный 11 3 2 2 2" xfId="1831"/>
    <cellStyle name="Обычный 11 3 2 2 2 2" xfId="2683"/>
    <cellStyle name="Обычный 11 3 2 2 2 2 2" xfId="7906"/>
    <cellStyle name="Обычный 11 3 2 2 2 3" xfId="8832"/>
    <cellStyle name="Обычный 11 3 2 2 2 4" xfId="5746"/>
    <cellStyle name="Обычный 11 3 2 2 3" xfId="2682"/>
    <cellStyle name="Обычный 11 3 2 2 3 2" xfId="7449"/>
    <cellStyle name="Обычный 11 3 2 2 4" xfId="8375"/>
    <cellStyle name="Обычный 11 3 2 2 5" xfId="3573"/>
    <cellStyle name="Обычный 11 3 2 3" xfId="392"/>
    <cellStyle name="Обычный 11 3 2 3 2" xfId="1832"/>
    <cellStyle name="Обычный 11 3 2 3 2 2" xfId="2685"/>
    <cellStyle name="Обычный 11 3 2 3 2 2 2" xfId="7907"/>
    <cellStyle name="Обычный 11 3 2 3 2 3" xfId="8833"/>
    <cellStyle name="Обычный 11 3 2 3 2 4" xfId="5747"/>
    <cellStyle name="Обычный 11 3 2 3 3" xfId="2684"/>
    <cellStyle name="Обычный 11 3 2 3 3 2" xfId="7450"/>
    <cellStyle name="Обычный 11 3 2 3 4" xfId="8376"/>
    <cellStyle name="Обычный 11 3 2 3 5" xfId="3574"/>
    <cellStyle name="Обычный 11 3 2 4" xfId="1830"/>
    <cellStyle name="Обычный 11 3 2 4 2" xfId="2686"/>
    <cellStyle name="Обычный 11 3 2 4 2 2" xfId="7905"/>
    <cellStyle name="Обычный 11 3 2 4 3" xfId="8831"/>
    <cellStyle name="Обычный 11 3 2 4 4" xfId="5745"/>
    <cellStyle name="Обычный 11 3 2 5" xfId="2681"/>
    <cellStyle name="Обычный 11 3 2 5 2" xfId="7448"/>
    <cellStyle name="Обычный 11 3 2 6" xfId="8374"/>
    <cellStyle name="Обычный 11 3 2 7" xfId="3572"/>
    <cellStyle name="Обычный 11 3 3" xfId="393"/>
    <cellStyle name="Обычный 11 3 3 2" xfId="1833"/>
    <cellStyle name="Обычный 11 3 3 2 2" xfId="2688"/>
    <cellStyle name="Обычный 11 3 3 2 2 2" xfId="7908"/>
    <cellStyle name="Обычный 11 3 3 2 3" xfId="8834"/>
    <cellStyle name="Обычный 11 3 3 2 4" xfId="5748"/>
    <cellStyle name="Обычный 11 3 3 3" xfId="2687"/>
    <cellStyle name="Обычный 11 3 3 3 2" xfId="7451"/>
    <cellStyle name="Обычный 11 3 3 4" xfId="8377"/>
    <cellStyle name="Обычный 11 3 3 5" xfId="3575"/>
    <cellStyle name="Обычный 11 3 4" xfId="394"/>
    <cellStyle name="Обычный 11 3 4 2" xfId="1834"/>
    <cellStyle name="Обычный 11 3 4 2 2" xfId="2690"/>
    <cellStyle name="Обычный 11 3 4 2 2 2" xfId="7909"/>
    <cellStyle name="Обычный 11 3 4 2 3" xfId="8835"/>
    <cellStyle name="Обычный 11 3 4 2 4" xfId="5749"/>
    <cellStyle name="Обычный 11 3 4 3" xfId="2689"/>
    <cellStyle name="Обычный 11 3 4 3 2" xfId="7452"/>
    <cellStyle name="Обычный 11 3 4 4" xfId="8378"/>
    <cellStyle name="Обычный 11 3 4 5" xfId="3576"/>
    <cellStyle name="Обычный 11 3 5" xfId="1829"/>
    <cellStyle name="Обычный 11 3 5 2" xfId="2691"/>
    <cellStyle name="Обычный 11 3 5 2 2" xfId="7904"/>
    <cellStyle name="Обычный 11 3 5 3" xfId="8830"/>
    <cellStyle name="Обычный 11 3 5 4" xfId="5744"/>
    <cellStyle name="Обычный 11 3 6" xfId="2680"/>
    <cellStyle name="Обычный 11 3 6 2" xfId="7447"/>
    <cellStyle name="Обычный 11 3 7" xfId="8373"/>
    <cellStyle name="Обычный 11 3 8" xfId="3571"/>
    <cellStyle name="Обычный 11 4" xfId="395"/>
    <cellStyle name="Обычный 11 4 2" xfId="396"/>
    <cellStyle name="Обычный 11 4 2 2" xfId="397"/>
    <cellStyle name="Обычный 11 4 2 2 2" xfId="1837"/>
    <cellStyle name="Обычный 11 4 2 2 2 2" xfId="2695"/>
    <cellStyle name="Обычный 11 4 2 2 2 2 2" xfId="7912"/>
    <cellStyle name="Обычный 11 4 2 2 2 3" xfId="8838"/>
    <cellStyle name="Обычный 11 4 2 2 2 4" xfId="5752"/>
    <cellStyle name="Обычный 11 4 2 2 3" xfId="2694"/>
    <cellStyle name="Обычный 11 4 2 2 3 2" xfId="7455"/>
    <cellStyle name="Обычный 11 4 2 2 4" xfId="8381"/>
    <cellStyle name="Обычный 11 4 2 2 5" xfId="3579"/>
    <cellStyle name="Обычный 11 4 2 3" xfId="398"/>
    <cellStyle name="Обычный 11 4 2 3 2" xfId="1838"/>
    <cellStyle name="Обычный 11 4 2 3 2 2" xfId="2697"/>
    <cellStyle name="Обычный 11 4 2 3 2 2 2" xfId="7913"/>
    <cellStyle name="Обычный 11 4 2 3 2 3" xfId="8839"/>
    <cellStyle name="Обычный 11 4 2 3 2 4" xfId="5753"/>
    <cellStyle name="Обычный 11 4 2 3 3" xfId="2696"/>
    <cellStyle name="Обычный 11 4 2 3 3 2" xfId="7456"/>
    <cellStyle name="Обычный 11 4 2 3 4" xfId="8382"/>
    <cellStyle name="Обычный 11 4 2 3 5" xfId="3580"/>
    <cellStyle name="Обычный 11 4 2 4" xfId="1836"/>
    <cellStyle name="Обычный 11 4 2 4 2" xfId="2698"/>
    <cellStyle name="Обычный 11 4 2 4 2 2" xfId="7911"/>
    <cellStyle name="Обычный 11 4 2 4 3" xfId="8837"/>
    <cellStyle name="Обычный 11 4 2 4 4" xfId="5751"/>
    <cellStyle name="Обычный 11 4 2 5" xfId="2693"/>
    <cellStyle name="Обычный 11 4 2 5 2" xfId="7454"/>
    <cellStyle name="Обычный 11 4 2 6" xfId="8380"/>
    <cellStyle name="Обычный 11 4 2 7" xfId="3578"/>
    <cellStyle name="Обычный 11 4 3" xfId="399"/>
    <cellStyle name="Обычный 11 4 3 2" xfId="1839"/>
    <cellStyle name="Обычный 11 4 3 2 2" xfId="2700"/>
    <cellStyle name="Обычный 11 4 3 2 2 2" xfId="7914"/>
    <cellStyle name="Обычный 11 4 3 2 3" xfId="8840"/>
    <cellStyle name="Обычный 11 4 3 2 4" xfId="5754"/>
    <cellStyle name="Обычный 11 4 3 3" xfId="2699"/>
    <cellStyle name="Обычный 11 4 3 3 2" xfId="7457"/>
    <cellStyle name="Обычный 11 4 3 4" xfId="8383"/>
    <cellStyle name="Обычный 11 4 3 5" xfId="3581"/>
    <cellStyle name="Обычный 11 4 4" xfId="400"/>
    <cellStyle name="Обычный 11 4 4 2" xfId="1840"/>
    <cellStyle name="Обычный 11 4 4 2 2" xfId="2702"/>
    <cellStyle name="Обычный 11 4 4 2 2 2" xfId="7915"/>
    <cellStyle name="Обычный 11 4 4 2 3" xfId="8841"/>
    <cellStyle name="Обычный 11 4 4 2 4" xfId="5755"/>
    <cellStyle name="Обычный 11 4 4 3" xfId="2701"/>
    <cellStyle name="Обычный 11 4 4 3 2" xfId="7458"/>
    <cellStyle name="Обычный 11 4 4 4" xfId="8384"/>
    <cellStyle name="Обычный 11 4 4 5" xfId="3582"/>
    <cellStyle name="Обычный 11 4 5" xfId="1835"/>
    <cellStyle name="Обычный 11 4 5 2" xfId="2703"/>
    <cellStyle name="Обычный 11 4 5 2 2" xfId="7910"/>
    <cellStyle name="Обычный 11 4 5 3" xfId="8836"/>
    <cellStyle name="Обычный 11 4 5 4" xfId="5750"/>
    <cellStyle name="Обычный 11 4 6" xfId="2692"/>
    <cellStyle name="Обычный 11 4 6 2" xfId="7453"/>
    <cellStyle name="Обычный 11 4 7" xfId="8379"/>
    <cellStyle name="Обычный 11 4 8" xfId="3577"/>
    <cellStyle name="Обычный 11 5" xfId="401"/>
    <cellStyle name="Обычный 12" xfId="402"/>
    <cellStyle name="Обычный 12 2" xfId="403"/>
    <cellStyle name="Обычный 12 3" xfId="404"/>
    <cellStyle name="Обычный 12 4" xfId="405"/>
    <cellStyle name="Обычный 12 5" xfId="406"/>
    <cellStyle name="Обычный 12 5 2" xfId="1841"/>
    <cellStyle name="Обычный 12 5 2 2" xfId="2705"/>
    <cellStyle name="Обычный 12 5 2 2 2" xfId="7916"/>
    <cellStyle name="Обычный 12 5 2 3" xfId="8842"/>
    <cellStyle name="Обычный 12 5 2 4" xfId="5756"/>
    <cellStyle name="Обычный 12 5 3" xfId="2704"/>
    <cellStyle name="Обычный 12 5 3 2" xfId="7459"/>
    <cellStyle name="Обычный 12 5 4" xfId="8385"/>
    <cellStyle name="Обычный 12 5 5" xfId="3583"/>
    <cellStyle name="Обычный 12 6" xfId="407"/>
    <cellStyle name="Обычный 12 6 2" xfId="1842"/>
    <cellStyle name="Обычный 12 6 2 2" xfId="2707"/>
    <cellStyle name="Обычный 12 6 2 2 2" xfId="7917"/>
    <cellStyle name="Обычный 12 6 2 3" xfId="8843"/>
    <cellStyle name="Обычный 12 6 2 4" xfId="5757"/>
    <cellStyle name="Обычный 12 6 3" xfId="2706"/>
    <cellStyle name="Обычный 12 6 3 2" xfId="7460"/>
    <cellStyle name="Обычный 12 6 4" xfId="8386"/>
    <cellStyle name="Обычный 12 6 5" xfId="3584"/>
    <cellStyle name="Обычный 13" xfId="408"/>
    <cellStyle name="Обычный 13 2" xfId="409"/>
    <cellStyle name="Обычный 13 3" xfId="410"/>
    <cellStyle name="Обычный 13 4" xfId="411"/>
    <cellStyle name="Обычный 13 5" xfId="412"/>
    <cellStyle name="Обычный 13 5 2" xfId="1843"/>
    <cellStyle name="Обычный 13 5 2 2" xfId="2709"/>
    <cellStyle name="Обычный 13 5 2 2 2" xfId="7918"/>
    <cellStyle name="Обычный 13 5 2 3" xfId="8844"/>
    <cellStyle name="Обычный 13 5 2 4" xfId="5758"/>
    <cellStyle name="Обычный 13 5 3" xfId="2708"/>
    <cellStyle name="Обычный 13 5 3 2" xfId="7461"/>
    <cellStyle name="Обычный 13 5 4" xfId="8387"/>
    <cellStyle name="Обычный 13 5 5" xfId="3585"/>
    <cellStyle name="Обычный 14" xfId="413"/>
    <cellStyle name="Обычный 14 2" xfId="414"/>
    <cellStyle name="Обычный 14 2 2" xfId="415"/>
    <cellStyle name="Обычный 14 3" xfId="416"/>
    <cellStyle name="Обычный 14 4" xfId="417"/>
    <cellStyle name="Обычный 14 5" xfId="418"/>
    <cellStyle name="Обычный 15" xfId="419"/>
    <cellStyle name="Обычный 15 2" xfId="420"/>
    <cellStyle name="Обычный 15 2 2" xfId="421"/>
    <cellStyle name="Обычный 15 2 2 2" xfId="1846"/>
    <cellStyle name="Обычный 15 2 2 2 2" xfId="2713"/>
    <cellStyle name="Обычный 15 2 2 2 2 2" xfId="7921"/>
    <cellStyle name="Обычный 15 2 2 2 3" xfId="8847"/>
    <cellStyle name="Обычный 15 2 2 2 4" xfId="5761"/>
    <cellStyle name="Обычный 15 2 2 3" xfId="2712"/>
    <cellStyle name="Обычный 15 2 2 3 2" xfId="7464"/>
    <cellStyle name="Обычный 15 2 2 4" xfId="8390"/>
    <cellStyle name="Обычный 15 2 2 5" xfId="3588"/>
    <cellStyle name="Обычный 15 2 3" xfId="422"/>
    <cellStyle name="Обычный 15 2 3 2" xfId="1847"/>
    <cellStyle name="Обычный 15 2 3 2 2" xfId="2715"/>
    <cellStyle name="Обычный 15 2 3 2 2 2" xfId="7922"/>
    <cellStyle name="Обычный 15 2 3 2 3" xfId="8848"/>
    <cellStyle name="Обычный 15 2 3 2 4" xfId="5762"/>
    <cellStyle name="Обычный 15 2 3 3" xfId="2714"/>
    <cellStyle name="Обычный 15 2 3 3 2" xfId="7465"/>
    <cellStyle name="Обычный 15 2 3 4" xfId="8391"/>
    <cellStyle name="Обычный 15 2 3 5" xfId="3589"/>
    <cellStyle name="Обычный 15 2 4" xfId="423"/>
    <cellStyle name="Обычный 15 2 5" xfId="1845"/>
    <cellStyle name="Обычный 15 2 5 2" xfId="2716"/>
    <cellStyle name="Обычный 15 2 5 2 2" xfId="7920"/>
    <cellStyle name="Обычный 15 2 5 3" xfId="8846"/>
    <cellStyle name="Обычный 15 2 5 4" xfId="5760"/>
    <cellStyle name="Обычный 15 2 6" xfId="2711"/>
    <cellStyle name="Обычный 15 2 6 2" xfId="7463"/>
    <cellStyle name="Обычный 15 2 7" xfId="8389"/>
    <cellStyle name="Обычный 15 2 8" xfId="3587"/>
    <cellStyle name="Обычный 15 3" xfId="424"/>
    <cellStyle name="Обычный 15 3 2" xfId="1848"/>
    <cellStyle name="Обычный 15 3 2 2" xfId="2718"/>
    <cellStyle name="Обычный 15 3 2 2 2" xfId="7923"/>
    <cellStyle name="Обычный 15 3 2 3" xfId="8849"/>
    <cellStyle name="Обычный 15 3 2 4" xfId="5763"/>
    <cellStyle name="Обычный 15 3 3" xfId="2717"/>
    <cellStyle name="Обычный 15 3 3 2" xfId="7466"/>
    <cellStyle name="Обычный 15 3 4" xfId="8392"/>
    <cellStyle name="Обычный 15 3 5" xfId="3590"/>
    <cellStyle name="Обычный 15 4" xfId="425"/>
    <cellStyle name="Обычный 15 4 2" xfId="1849"/>
    <cellStyle name="Обычный 15 4 2 2" xfId="2720"/>
    <cellStyle name="Обычный 15 4 2 2 2" xfId="7924"/>
    <cellStyle name="Обычный 15 4 2 3" xfId="8850"/>
    <cellStyle name="Обычный 15 4 2 4" xfId="5764"/>
    <cellStyle name="Обычный 15 4 3" xfId="2719"/>
    <cellStyle name="Обычный 15 4 3 2" xfId="7467"/>
    <cellStyle name="Обычный 15 4 4" xfId="8393"/>
    <cellStyle name="Обычный 15 4 5" xfId="3591"/>
    <cellStyle name="Обычный 15 5" xfId="1844"/>
    <cellStyle name="Обычный 15 5 2" xfId="2721"/>
    <cellStyle name="Обычный 15 5 2 2" xfId="7919"/>
    <cellStyle name="Обычный 15 5 3" xfId="8845"/>
    <cellStyle name="Обычный 15 5 4" xfId="5759"/>
    <cellStyle name="Обычный 15 6" xfId="2710"/>
    <cellStyle name="Обычный 15 6 2" xfId="7462"/>
    <cellStyle name="Обычный 15 7" xfId="8388"/>
    <cellStyle name="Обычный 15 8" xfId="3586"/>
    <cellStyle name="Обычный 16" xfId="426"/>
    <cellStyle name="Обычный 16 2" xfId="427"/>
    <cellStyle name="Обычный 16 2 2" xfId="428"/>
    <cellStyle name="Обычный 16 2 3" xfId="1851"/>
    <cellStyle name="Обычный 16 2 3 2" xfId="2723"/>
    <cellStyle name="Обычный 16 2 3 2 2" xfId="7925"/>
    <cellStyle name="Обычный 16 2 3 3" xfId="8851"/>
    <cellStyle name="Обычный 16 2 3 4" xfId="5765"/>
    <cellStyle name="Обычный 16 2 4" xfId="2722"/>
    <cellStyle name="Обычный 16 2 4 2" xfId="7468"/>
    <cellStyle name="Обычный 16 2 5" xfId="8394"/>
    <cellStyle name="Обычный 16 2 6" xfId="3592"/>
    <cellStyle name="Обычный 16 3" xfId="429"/>
    <cellStyle name="Обычный 16 3 2" xfId="1852"/>
    <cellStyle name="Обычный 16 3 2 2" xfId="2725"/>
    <cellStyle name="Обычный 16 3 2 2 2" xfId="7926"/>
    <cellStyle name="Обычный 16 3 2 3" xfId="8852"/>
    <cellStyle name="Обычный 16 3 2 4" xfId="5766"/>
    <cellStyle name="Обычный 16 3 3" xfId="2724"/>
    <cellStyle name="Обычный 16 3 3 2" xfId="7469"/>
    <cellStyle name="Обычный 16 3 4" xfId="8395"/>
    <cellStyle name="Обычный 16 3 5" xfId="3593"/>
    <cellStyle name="Обычный 16 4" xfId="430"/>
    <cellStyle name="Обычный 16 4 2" xfId="1854"/>
    <cellStyle name="Обычный 16 4 2 2" xfId="1855"/>
    <cellStyle name="Обычный 16 4 2 2 2" xfId="2727"/>
    <cellStyle name="Обычный 16 4 2 2 2 2" xfId="7928"/>
    <cellStyle name="Обычный 16 4 2 2 3" xfId="8854"/>
    <cellStyle name="Обычный 16 4 2 2 4" xfId="4238"/>
    <cellStyle name="Обычный 16 4 2 3" xfId="7145"/>
    <cellStyle name="Обычный 16 4 2 3 6" xfId="2728"/>
    <cellStyle name="Обычный 16 4 3" xfId="1853"/>
    <cellStyle name="Обычный 16 4 3 2" xfId="2729"/>
    <cellStyle name="Обычный 16 4 3 2 2" xfId="7927"/>
    <cellStyle name="Обычный 16 4 3 3" xfId="8853"/>
    <cellStyle name="Обычный 16 4 3 4" xfId="5767"/>
    <cellStyle name="Обычный 16 4 4" xfId="2726"/>
    <cellStyle name="Обычный 16 4 4 2" xfId="7470"/>
    <cellStyle name="Обычный 16 4 5" xfId="8396"/>
    <cellStyle name="Обычный 16 4 6" xfId="3594"/>
    <cellStyle name="Обычный 16 5" xfId="431"/>
    <cellStyle name="Обычный 16 6" xfId="1856"/>
    <cellStyle name="Обычный 16 6 2" xfId="1857"/>
    <cellStyle name="Обычный 16 6 3" xfId="2730"/>
    <cellStyle name="Обычный 16 7" xfId="1850"/>
    <cellStyle name="Обычный 16 7 2" xfId="2731"/>
    <cellStyle name="Обычный 17" xfId="432"/>
    <cellStyle name="Обычный 17 2" xfId="433"/>
    <cellStyle name="Обычный 17 2 2" xfId="1859"/>
    <cellStyle name="Обычный 17 2 2 2" xfId="2734"/>
    <cellStyle name="Обычный 17 2 2 2 2" xfId="7930"/>
    <cellStyle name="Обычный 17 2 2 3" xfId="8856"/>
    <cellStyle name="Обычный 17 2 2 4" xfId="5769"/>
    <cellStyle name="Обычный 17 2 3" xfId="2733"/>
    <cellStyle name="Обычный 17 2 3 2" xfId="7472"/>
    <cellStyle name="Обычный 17 2 4" xfId="8398"/>
    <cellStyle name="Обычный 17 2 5" xfId="3596"/>
    <cellStyle name="Обычный 17 3" xfId="434"/>
    <cellStyle name="Обычный 17 3 2" xfId="1860"/>
    <cellStyle name="Обычный 17 3 2 2" xfId="2736"/>
    <cellStyle name="Обычный 17 3 2 2 2" xfId="7931"/>
    <cellStyle name="Обычный 17 3 2 3" xfId="8857"/>
    <cellStyle name="Обычный 17 3 2 4" xfId="5770"/>
    <cellStyle name="Обычный 17 3 3" xfId="2735"/>
    <cellStyle name="Обычный 17 3 3 2" xfId="7473"/>
    <cellStyle name="Обычный 17 3 4" xfId="8399"/>
    <cellStyle name="Обычный 17 3 5" xfId="3597"/>
    <cellStyle name="Обычный 17 4" xfId="435"/>
    <cellStyle name="Обычный 17 4 2" xfId="436"/>
    <cellStyle name="Обычный 17 4 3" xfId="1862"/>
    <cellStyle name="Обычный 17 4 3 2" xfId="2737"/>
    <cellStyle name="Обычный 17 4 3 3" xfId="6470"/>
    <cellStyle name="Обычный 17 4 4" xfId="1861"/>
    <cellStyle name="Обычный 17 4 4 2" xfId="2738"/>
    <cellStyle name="Обычный 17 5" xfId="437"/>
    <cellStyle name="Обычный 17 6" xfId="1858"/>
    <cellStyle name="Обычный 17 6 2" xfId="2739"/>
    <cellStyle name="Обычный 17 6 2 2" xfId="7929"/>
    <cellStyle name="Обычный 17 6 3" xfId="8855"/>
    <cellStyle name="Обычный 17 6 4" xfId="5768"/>
    <cellStyle name="Обычный 17 7" xfId="2732"/>
    <cellStyle name="Обычный 17 7 2" xfId="7471"/>
    <cellStyle name="Обычный 17 8" xfId="8397"/>
    <cellStyle name="Обычный 17 9" xfId="3595"/>
    <cellStyle name="Обычный 18" xfId="438"/>
    <cellStyle name="Обычный 18 2" xfId="439"/>
    <cellStyle name="Обычный 18 2 2" xfId="1864"/>
    <cellStyle name="Обычный 18 2 2 2" xfId="2742"/>
    <cellStyle name="Обычный 18 2 2 2 2" xfId="7933"/>
    <cellStyle name="Обычный 18 2 2 3" xfId="8859"/>
    <cellStyle name="Обычный 18 2 2 4" xfId="5772"/>
    <cellStyle name="Обычный 18 2 3" xfId="2741"/>
    <cellStyle name="Обычный 18 2 3 2" xfId="7475"/>
    <cellStyle name="Обычный 18 2 4" xfId="8401"/>
    <cellStyle name="Обычный 18 2 5" xfId="3599"/>
    <cellStyle name="Обычный 18 3" xfId="440"/>
    <cellStyle name="Обычный 18 3 2" xfId="1865"/>
    <cellStyle name="Обычный 18 3 2 2" xfId="2744"/>
    <cellStyle name="Обычный 18 3 2 2 2" xfId="7934"/>
    <cellStyle name="Обычный 18 3 2 3" xfId="8860"/>
    <cellStyle name="Обычный 18 3 2 4" xfId="5773"/>
    <cellStyle name="Обычный 18 3 3" xfId="2743"/>
    <cellStyle name="Обычный 18 3 3 2" xfId="7476"/>
    <cellStyle name="Обычный 18 3 4" xfId="8402"/>
    <cellStyle name="Обычный 18 3 5" xfId="3600"/>
    <cellStyle name="Обычный 18 4" xfId="1863"/>
    <cellStyle name="Обычный 18 4 2" xfId="2745"/>
    <cellStyle name="Обычный 18 4 2 2" xfId="7932"/>
    <cellStyle name="Обычный 18 4 3" xfId="8858"/>
    <cellStyle name="Обычный 18 4 4" xfId="5771"/>
    <cellStyle name="Обычный 18 5" xfId="2740"/>
    <cellStyle name="Обычный 18 5 2" xfId="7474"/>
    <cellStyle name="Обычный 18 6" xfId="8400"/>
    <cellStyle name="Обычный 18 7" xfId="3598"/>
    <cellStyle name="Обычный 19" xfId="441"/>
    <cellStyle name="Обычный 19 2" xfId="442"/>
    <cellStyle name="Обычный 19 2 2" xfId="1867"/>
    <cellStyle name="Обычный 19 2 2 2" xfId="2748"/>
    <cellStyle name="Обычный 19 2 2 2 2" xfId="7936"/>
    <cellStyle name="Обычный 19 2 2 3" xfId="8862"/>
    <cellStyle name="Обычный 19 2 2 4" xfId="5775"/>
    <cellStyle name="Обычный 19 2 3" xfId="2747"/>
    <cellStyle name="Обычный 19 2 3 2" xfId="7478"/>
    <cellStyle name="Обычный 19 2 4" xfId="8404"/>
    <cellStyle name="Обычный 19 2 5" xfId="3602"/>
    <cellStyle name="Обычный 19 3" xfId="443"/>
    <cellStyle name="Обычный 19 3 2" xfId="1868"/>
    <cellStyle name="Обычный 19 3 2 2" xfId="2750"/>
    <cellStyle name="Обычный 19 3 2 2 2" xfId="7937"/>
    <cellStyle name="Обычный 19 3 2 3" xfId="8863"/>
    <cellStyle name="Обычный 19 3 2 4" xfId="5776"/>
    <cellStyle name="Обычный 19 3 3" xfId="2749"/>
    <cellStyle name="Обычный 19 3 3 2" xfId="7479"/>
    <cellStyle name="Обычный 19 3 4" xfId="8405"/>
    <cellStyle name="Обычный 19 3 5" xfId="3603"/>
    <cellStyle name="Обычный 19 4" xfId="1866"/>
    <cellStyle name="Обычный 19 4 2" xfId="2751"/>
    <cellStyle name="Обычный 19 4 2 2" xfId="7935"/>
    <cellStyle name="Обычный 19 4 3" xfId="8861"/>
    <cellStyle name="Обычный 19 4 4" xfId="5774"/>
    <cellStyle name="Обычный 19 5" xfId="2746"/>
    <cellStyle name="Обычный 19 5 2" xfId="7477"/>
    <cellStyle name="Обычный 19 6" xfId="8403"/>
    <cellStyle name="Обычный 19 7" xfId="3601"/>
    <cellStyle name="Обычный 2" xfId="444"/>
    <cellStyle name="Обычный 2 10" xfId="445"/>
    <cellStyle name="Обычный 2 11" xfId="446"/>
    <cellStyle name="Обычный 2 12" xfId="447"/>
    <cellStyle name="Обычный 2 13" xfId="448"/>
    <cellStyle name="Обычный 2 13 2" xfId="449"/>
    <cellStyle name="Обычный 2 13 2 2" xfId="1870"/>
    <cellStyle name="Обычный 2 13 2 2 2" xfId="2754"/>
    <cellStyle name="Обычный 2 13 2 2 2 2" xfId="7939"/>
    <cellStyle name="Обычный 2 13 2 2 3" xfId="8865"/>
    <cellStyle name="Обычный 2 13 2 2 4" xfId="5778"/>
    <cellStyle name="Обычный 2 13 2 3" xfId="2753"/>
    <cellStyle name="Обычный 2 13 2 3 2" xfId="7481"/>
    <cellStyle name="Обычный 2 13 2 4" xfId="8407"/>
    <cellStyle name="Обычный 2 13 2 5" xfId="3605"/>
    <cellStyle name="Обычный 2 13 3" xfId="1869"/>
    <cellStyle name="Обычный 2 13 3 2" xfId="2755"/>
    <cellStyle name="Обычный 2 13 3 2 2" xfId="7938"/>
    <cellStyle name="Обычный 2 13 3 3" xfId="8864"/>
    <cellStyle name="Обычный 2 13 3 4" xfId="5777"/>
    <cellStyle name="Обычный 2 13 4" xfId="2752"/>
    <cellStyle name="Обычный 2 13 4 2" xfId="7480"/>
    <cellStyle name="Обычный 2 13 5" xfId="8406"/>
    <cellStyle name="Обычный 2 13 6" xfId="3604"/>
    <cellStyle name="Обычный 2 14" xfId="450"/>
    <cellStyle name="Обычный 2 15" xfId="451"/>
    <cellStyle name="Обычный 2 15 2" xfId="1871"/>
    <cellStyle name="Обычный 2 15 2 2" xfId="2757"/>
    <cellStyle name="Обычный 2 15 2 2 2" xfId="7940"/>
    <cellStyle name="Обычный 2 15 2 3" xfId="8866"/>
    <cellStyle name="Обычный 2 15 2 4" xfId="5779"/>
    <cellStyle name="Обычный 2 15 3" xfId="2756"/>
    <cellStyle name="Обычный 2 15 3 2" xfId="7482"/>
    <cellStyle name="Обычный 2 15 4" xfId="8408"/>
    <cellStyle name="Обычный 2 15 5" xfId="3606"/>
    <cellStyle name="Обычный 2 16" xfId="452"/>
    <cellStyle name="Обычный 2 17" xfId="16000"/>
    <cellStyle name="Обычный 2 18" xfId="16007"/>
    <cellStyle name="Обычный 2 2" xfId="453"/>
    <cellStyle name="Обычный 2 2 10" xfId="454"/>
    <cellStyle name="Обычный 2 2 10 2" xfId="455"/>
    <cellStyle name="Обычный 2 2 10 2 2" xfId="1873"/>
    <cellStyle name="Обычный 2 2 10 2 2 2" xfId="2760"/>
    <cellStyle name="Обычный 2 2 10 2 2 2 2" xfId="7942"/>
    <cellStyle name="Обычный 2 2 10 2 2 3" xfId="8868"/>
    <cellStyle name="Обычный 2 2 10 2 2 4" xfId="5781"/>
    <cellStyle name="Обычный 2 2 10 2 3" xfId="2759"/>
    <cellStyle name="Обычный 2 2 10 2 3 2" xfId="7484"/>
    <cellStyle name="Обычный 2 2 10 2 4" xfId="8410"/>
    <cellStyle name="Обычный 2 2 10 2 5" xfId="3608"/>
    <cellStyle name="Обычный 2 2 10 3" xfId="1872"/>
    <cellStyle name="Обычный 2 2 10 3 2" xfId="2761"/>
    <cellStyle name="Обычный 2 2 10 3 2 2" xfId="7941"/>
    <cellStyle name="Обычный 2 2 10 3 3" xfId="8867"/>
    <cellStyle name="Обычный 2 2 10 3 4" xfId="5780"/>
    <cellStyle name="Обычный 2 2 10 4" xfId="2758"/>
    <cellStyle name="Обычный 2 2 10 4 2" xfId="7483"/>
    <cellStyle name="Обычный 2 2 10 5" xfId="8409"/>
    <cellStyle name="Обычный 2 2 10 6" xfId="3607"/>
    <cellStyle name="Обычный 2 2 11" xfId="456"/>
    <cellStyle name="Обычный 2 2 11 2" xfId="457"/>
    <cellStyle name="Обычный 2 2 11 2 2" xfId="1875"/>
    <cellStyle name="Обычный 2 2 11 2 2 2" xfId="2764"/>
    <cellStyle name="Обычный 2 2 11 2 2 2 2" xfId="7944"/>
    <cellStyle name="Обычный 2 2 11 2 2 3" xfId="8870"/>
    <cellStyle name="Обычный 2 2 11 2 2 4" xfId="5783"/>
    <cellStyle name="Обычный 2 2 11 2 3" xfId="2763"/>
    <cellStyle name="Обычный 2 2 11 2 3 2" xfId="7486"/>
    <cellStyle name="Обычный 2 2 11 2 4" xfId="8412"/>
    <cellStyle name="Обычный 2 2 11 2 5" xfId="3610"/>
    <cellStyle name="Обычный 2 2 11 3" xfId="1874"/>
    <cellStyle name="Обычный 2 2 11 3 2" xfId="2765"/>
    <cellStyle name="Обычный 2 2 11 3 2 2" xfId="7943"/>
    <cellStyle name="Обычный 2 2 11 3 3" xfId="8869"/>
    <cellStyle name="Обычный 2 2 11 3 4" xfId="5782"/>
    <cellStyle name="Обычный 2 2 11 4" xfId="2762"/>
    <cellStyle name="Обычный 2 2 11 4 2" xfId="7485"/>
    <cellStyle name="Обычный 2 2 11 5" xfId="8411"/>
    <cellStyle name="Обычный 2 2 11 6" xfId="3609"/>
    <cellStyle name="Обычный 2 2 12" xfId="458"/>
    <cellStyle name="Обычный 2 2 12 2" xfId="459"/>
    <cellStyle name="Обычный 2 2 12 2 2" xfId="1877"/>
    <cellStyle name="Обычный 2 2 12 2 2 2" xfId="2768"/>
    <cellStyle name="Обычный 2 2 12 2 2 2 2" xfId="7946"/>
    <cellStyle name="Обычный 2 2 12 2 2 3" xfId="8872"/>
    <cellStyle name="Обычный 2 2 12 2 2 4" xfId="5785"/>
    <cellStyle name="Обычный 2 2 12 2 3" xfId="2767"/>
    <cellStyle name="Обычный 2 2 12 2 3 2" xfId="7488"/>
    <cellStyle name="Обычный 2 2 12 2 4" xfId="8414"/>
    <cellStyle name="Обычный 2 2 12 2 5" xfId="3612"/>
    <cellStyle name="Обычный 2 2 12 3" xfId="1876"/>
    <cellStyle name="Обычный 2 2 12 3 2" xfId="2769"/>
    <cellStyle name="Обычный 2 2 12 3 2 2" xfId="7945"/>
    <cellStyle name="Обычный 2 2 12 3 3" xfId="8871"/>
    <cellStyle name="Обычный 2 2 12 3 4" xfId="5784"/>
    <cellStyle name="Обычный 2 2 12 4" xfId="2766"/>
    <cellStyle name="Обычный 2 2 12 4 2" xfId="7487"/>
    <cellStyle name="Обычный 2 2 12 5" xfId="8413"/>
    <cellStyle name="Обычный 2 2 12 6" xfId="3611"/>
    <cellStyle name="Обычный 2 2 13" xfId="460"/>
    <cellStyle name="Обычный 2 2 13 2" xfId="461"/>
    <cellStyle name="Обычный 2 2 13 2 2" xfId="1879"/>
    <cellStyle name="Обычный 2 2 13 2 2 2" xfId="2772"/>
    <cellStyle name="Обычный 2 2 13 2 2 2 2" xfId="7948"/>
    <cellStyle name="Обычный 2 2 13 2 2 3" xfId="8874"/>
    <cellStyle name="Обычный 2 2 13 2 2 4" xfId="5787"/>
    <cellStyle name="Обычный 2 2 13 2 3" xfId="2771"/>
    <cellStyle name="Обычный 2 2 13 2 3 2" xfId="7490"/>
    <cellStyle name="Обычный 2 2 13 2 4" xfId="8416"/>
    <cellStyle name="Обычный 2 2 13 2 5" xfId="3614"/>
    <cellStyle name="Обычный 2 2 13 3" xfId="1878"/>
    <cellStyle name="Обычный 2 2 13 3 2" xfId="2773"/>
    <cellStyle name="Обычный 2 2 13 3 2 2" xfId="7947"/>
    <cellStyle name="Обычный 2 2 13 3 3" xfId="8873"/>
    <cellStyle name="Обычный 2 2 13 3 4" xfId="5786"/>
    <cellStyle name="Обычный 2 2 13 4" xfId="2770"/>
    <cellStyle name="Обычный 2 2 13 4 2" xfId="7489"/>
    <cellStyle name="Обычный 2 2 13 5" xfId="8415"/>
    <cellStyle name="Обычный 2 2 13 6" xfId="3613"/>
    <cellStyle name="Обычный 2 2 14" xfId="462"/>
    <cellStyle name="Обычный 2 2 14 2" xfId="463"/>
    <cellStyle name="Обычный 2 2 14 2 2" xfId="1881"/>
    <cellStyle name="Обычный 2 2 14 2 2 2" xfId="2776"/>
    <cellStyle name="Обычный 2 2 14 2 2 2 2" xfId="7950"/>
    <cellStyle name="Обычный 2 2 14 2 2 3" xfId="8876"/>
    <cellStyle name="Обычный 2 2 14 2 2 4" xfId="5789"/>
    <cellStyle name="Обычный 2 2 14 2 3" xfId="2775"/>
    <cellStyle name="Обычный 2 2 14 2 3 2" xfId="7492"/>
    <cellStyle name="Обычный 2 2 14 2 4" xfId="8418"/>
    <cellStyle name="Обычный 2 2 14 2 5" xfId="3616"/>
    <cellStyle name="Обычный 2 2 14 3" xfId="1880"/>
    <cellStyle name="Обычный 2 2 14 3 2" xfId="2777"/>
    <cellStyle name="Обычный 2 2 14 3 2 2" xfId="7949"/>
    <cellStyle name="Обычный 2 2 14 3 3" xfId="8875"/>
    <cellStyle name="Обычный 2 2 14 3 4" xfId="5788"/>
    <cellStyle name="Обычный 2 2 14 4" xfId="2774"/>
    <cellStyle name="Обычный 2 2 14 4 2" xfId="7491"/>
    <cellStyle name="Обычный 2 2 14 5" xfId="8417"/>
    <cellStyle name="Обычный 2 2 14 6" xfId="3615"/>
    <cellStyle name="Обычный 2 2 15" xfId="464"/>
    <cellStyle name="Обычный 2 2 15 2" xfId="465"/>
    <cellStyle name="Обычный 2 2 15 2 2" xfId="1883"/>
    <cellStyle name="Обычный 2 2 15 2 2 2" xfId="2780"/>
    <cellStyle name="Обычный 2 2 15 2 2 2 2" xfId="7952"/>
    <cellStyle name="Обычный 2 2 15 2 2 3" xfId="8878"/>
    <cellStyle name="Обычный 2 2 15 2 2 4" xfId="5791"/>
    <cellStyle name="Обычный 2 2 15 2 3" xfId="2779"/>
    <cellStyle name="Обычный 2 2 15 2 3 2" xfId="7494"/>
    <cellStyle name="Обычный 2 2 15 2 4" xfId="8420"/>
    <cellStyle name="Обычный 2 2 15 2 5" xfId="3618"/>
    <cellStyle name="Обычный 2 2 15 3" xfId="1882"/>
    <cellStyle name="Обычный 2 2 15 3 2" xfId="2781"/>
    <cellStyle name="Обычный 2 2 15 3 2 2" xfId="7951"/>
    <cellStyle name="Обычный 2 2 15 3 3" xfId="8877"/>
    <cellStyle name="Обычный 2 2 15 3 4" xfId="5790"/>
    <cellStyle name="Обычный 2 2 15 4" xfId="2778"/>
    <cellStyle name="Обычный 2 2 15 4 2" xfId="7493"/>
    <cellStyle name="Обычный 2 2 15 5" xfId="8419"/>
    <cellStyle name="Обычный 2 2 15 6" xfId="3617"/>
    <cellStyle name="Обычный 2 2 16" xfId="466"/>
    <cellStyle name="Обычный 2 2 16 2" xfId="467"/>
    <cellStyle name="Обычный 2 2 16 2 2" xfId="1885"/>
    <cellStyle name="Обычный 2 2 16 2 2 2" xfId="2784"/>
    <cellStyle name="Обычный 2 2 16 2 2 2 2" xfId="7954"/>
    <cellStyle name="Обычный 2 2 16 2 2 3" xfId="8880"/>
    <cellStyle name="Обычный 2 2 16 2 2 4" xfId="5793"/>
    <cellStyle name="Обычный 2 2 16 2 3" xfId="2783"/>
    <cellStyle name="Обычный 2 2 16 2 3 2" xfId="7496"/>
    <cellStyle name="Обычный 2 2 16 2 4" xfId="8422"/>
    <cellStyle name="Обычный 2 2 16 2 5" xfId="3620"/>
    <cellStyle name="Обычный 2 2 16 3" xfId="1884"/>
    <cellStyle name="Обычный 2 2 16 3 2" xfId="2785"/>
    <cellStyle name="Обычный 2 2 16 3 2 2" xfId="7953"/>
    <cellStyle name="Обычный 2 2 16 3 3" xfId="8879"/>
    <cellStyle name="Обычный 2 2 16 3 4" xfId="5792"/>
    <cellStyle name="Обычный 2 2 16 4" xfId="2782"/>
    <cellStyle name="Обычный 2 2 16 4 2" xfId="7495"/>
    <cellStyle name="Обычный 2 2 16 5" xfId="8421"/>
    <cellStyle name="Обычный 2 2 16 6" xfId="3619"/>
    <cellStyle name="Обычный 2 2 17" xfId="468"/>
    <cellStyle name="Обычный 2 2 17 2" xfId="469"/>
    <cellStyle name="Обычный 2 2 17 2 2" xfId="1887"/>
    <cellStyle name="Обычный 2 2 17 2 2 2" xfId="2788"/>
    <cellStyle name="Обычный 2 2 17 2 2 2 2" xfId="7956"/>
    <cellStyle name="Обычный 2 2 17 2 2 3" xfId="8882"/>
    <cellStyle name="Обычный 2 2 17 2 2 4" xfId="5795"/>
    <cellStyle name="Обычный 2 2 17 2 3" xfId="2787"/>
    <cellStyle name="Обычный 2 2 17 2 3 2" xfId="7498"/>
    <cellStyle name="Обычный 2 2 17 2 4" xfId="8424"/>
    <cellStyle name="Обычный 2 2 17 2 5" xfId="3622"/>
    <cellStyle name="Обычный 2 2 17 3" xfId="1886"/>
    <cellStyle name="Обычный 2 2 17 3 2" xfId="2789"/>
    <cellStyle name="Обычный 2 2 17 3 2 2" xfId="7955"/>
    <cellStyle name="Обычный 2 2 17 3 3" xfId="8881"/>
    <cellStyle name="Обычный 2 2 17 3 4" xfId="5794"/>
    <cellStyle name="Обычный 2 2 17 4" xfId="2786"/>
    <cellStyle name="Обычный 2 2 17 4 2" xfId="7497"/>
    <cellStyle name="Обычный 2 2 17 5" xfId="8423"/>
    <cellStyle name="Обычный 2 2 17 6" xfId="3621"/>
    <cellStyle name="Обычный 2 2 18" xfId="470"/>
    <cellStyle name="Обычный 2 2 18 2" xfId="471"/>
    <cellStyle name="Обычный 2 2 18 2 2" xfId="1889"/>
    <cellStyle name="Обычный 2 2 18 2 2 2" xfId="2792"/>
    <cellStyle name="Обычный 2 2 18 2 2 2 2" xfId="7958"/>
    <cellStyle name="Обычный 2 2 18 2 2 3" xfId="8884"/>
    <cellStyle name="Обычный 2 2 18 2 2 4" xfId="5797"/>
    <cellStyle name="Обычный 2 2 18 2 3" xfId="2791"/>
    <cellStyle name="Обычный 2 2 18 2 3 2" xfId="7500"/>
    <cellStyle name="Обычный 2 2 18 2 4" xfId="8426"/>
    <cellStyle name="Обычный 2 2 18 2 5" xfId="3624"/>
    <cellStyle name="Обычный 2 2 18 3" xfId="1888"/>
    <cellStyle name="Обычный 2 2 18 3 2" xfId="2793"/>
    <cellStyle name="Обычный 2 2 18 3 2 2" xfId="7957"/>
    <cellStyle name="Обычный 2 2 18 3 3" xfId="8883"/>
    <cellStyle name="Обычный 2 2 18 3 4" xfId="5796"/>
    <cellStyle name="Обычный 2 2 18 4" xfId="2790"/>
    <cellStyle name="Обычный 2 2 18 4 2" xfId="7499"/>
    <cellStyle name="Обычный 2 2 18 5" xfId="8425"/>
    <cellStyle name="Обычный 2 2 18 6" xfId="3623"/>
    <cellStyle name="Обычный 2 2 19" xfId="472"/>
    <cellStyle name="Обычный 2 2 19 2" xfId="473"/>
    <cellStyle name="Обычный 2 2 19 2 2" xfId="1891"/>
    <cellStyle name="Обычный 2 2 19 2 2 2" xfId="2796"/>
    <cellStyle name="Обычный 2 2 19 2 2 2 2" xfId="7960"/>
    <cellStyle name="Обычный 2 2 19 2 2 3" xfId="8886"/>
    <cellStyle name="Обычный 2 2 19 2 2 4" xfId="5799"/>
    <cellStyle name="Обычный 2 2 19 2 3" xfId="2795"/>
    <cellStyle name="Обычный 2 2 19 2 3 2" xfId="7502"/>
    <cellStyle name="Обычный 2 2 19 2 4" xfId="8428"/>
    <cellStyle name="Обычный 2 2 19 2 5" xfId="3626"/>
    <cellStyle name="Обычный 2 2 19 3" xfId="1890"/>
    <cellStyle name="Обычный 2 2 19 3 2" xfId="2797"/>
    <cellStyle name="Обычный 2 2 19 3 2 2" xfId="7959"/>
    <cellStyle name="Обычный 2 2 19 3 3" xfId="8885"/>
    <cellStyle name="Обычный 2 2 19 3 4" xfId="5798"/>
    <cellStyle name="Обычный 2 2 19 4" xfId="2794"/>
    <cellStyle name="Обычный 2 2 19 4 2" xfId="7501"/>
    <cellStyle name="Обычный 2 2 19 5" xfId="8427"/>
    <cellStyle name="Обычный 2 2 19 6" xfId="3625"/>
    <cellStyle name="Обычный 2 2 2" xfId="474"/>
    <cellStyle name="Обычный 2 2 2 2" xfId="475"/>
    <cellStyle name="Обычный 2 2 2 2 2" xfId="476"/>
    <cellStyle name="Обычный 2 2 2 2 2 2" xfId="1892"/>
    <cellStyle name="Обычный 2 2 2 2 2 2 2" xfId="2799"/>
    <cellStyle name="Обычный 2 2 2 2 2 2 2 2" xfId="7961"/>
    <cellStyle name="Обычный 2 2 2 2 2 2 3" xfId="8887"/>
    <cellStyle name="Обычный 2 2 2 2 2 2 4" xfId="5800"/>
    <cellStyle name="Обычный 2 2 2 2 2 3" xfId="2798"/>
    <cellStyle name="Обычный 2 2 2 2 2 3 2" xfId="7503"/>
    <cellStyle name="Обычный 2 2 2 2 2 4" xfId="8429"/>
    <cellStyle name="Обычный 2 2 2 2 2 5" xfId="3627"/>
    <cellStyle name="Обычный 2 2 2 3" xfId="477"/>
    <cellStyle name="Обычный 2 2 2 3 2" xfId="478"/>
    <cellStyle name="Обычный 2 2 2 3 2 2" xfId="1893"/>
    <cellStyle name="Обычный 2 2 2 3 2 2 2" xfId="2801"/>
    <cellStyle name="Обычный 2 2 2 3 2 2 2 2" xfId="7962"/>
    <cellStyle name="Обычный 2 2 2 3 2 2 3" xfId="8888"/>
    <cellStyle name="Обычный 2 2 2 3 2 2 4" xfId="5801"/>
    <cellStyle name="Обычный 2 2 2 3 2 3" xfId="2800"/>
    <cellStyle name="Обычный 2 2 2 3 2 3 2" xfId="7504"/>
    <cellStyle name="Обычный 2 2 2 3 2 4" xfId="8430"/>
    <cellStyle name="Обычный 2 2 2 3 2 5" xfId="3628"/>
    <cellStyle name="Обычный 2 2 2 4" xfId="479"/>
    <cellStyle name="Обычный 2 2 2 5" xfId="480"/>
    <cellStyle name="Обычный 2 2 20" xfId="481"/>
    <cellStyle name="Обычный 2 2 20 2" xfId="482"/>
    <cellStyle name="Обычный 2 2 20 2 2" xfId="1895"/>
    <cellStyle name="Обычный 2 2 20 2 2 2" xfId="2804"/>
    <cellStyle name="Обычный 2 2 20 2 2 2 2" xfId="7964"/>
    <cellStyle name="Обычный 2 2 20 2 2 3" xfId="8890"/>
    <cellStyle name="Обычный 2 2 20 2 2 4" xfId="5803"/>
    <cellStyle name="Обычный 2 2 20 2 3" xfId="2803"/>
    <cellStyle name="Обычный 2 2 20 2 3 2" xfId="7506"/>
    <cellStyle name="Обычный 2 2 20 2 4" xfId="8432"/>
    <cellStyle name="Обычный 2 2 20 2 5" xfId="3630"/>
    <cellStyle name="Обычный 2 2 20 3" xfId="1894"/>
    <cellStyle name="Обычный 2 2 20 3 2" xfId="2805"/>
    <cellStyle name="Обычный 2 2 20 3 2 2" xfId="7963"/>
    <cellStyle name="Обычный 2 2 20 3 3" xfId="8889"/>
    <cellStyle name="Обычный 2 2 20 3 4" xfId="5802"/>
    <cellStyle name="Обычный 2 2 20 4" xfId="2802"/>
    <cellStyle name="Обычный 2 2 20 4 2" xfId="7505"/>
    <cellStyle name="Обычный 2 2 20 5" xfId="8431"/>
    <cellStyle name="Обычный 2 2 20 6" xfId="3629"/>
    <cellStyle name="Обычный 2 2 21" xfId="483"/>
    <cellStyle name="Обычный 2 2 21 2" xfId="484"/>
    <cellStyle name="Обычный 2 2 21 2 2" xfId="1897"/>
    <cellStyle name="Обычный 2 2 21 2 2 2" xfId="2808"/>
    <cellStyle name="Обычный 2 2 21 2 2 2 2" xfId="7966"/>
    <cellStyle name="Обычный 2 2 21 2 2 3" xfId="8892"/>
    <cellStyle name="Обычный 2 2 21 2 2 4" xfId="5805"/>
    <cellStyle name="Обычный 2 2 21 2 3" xfId="2807"/>
    <cellStyle name="Обычный 2 2 21 2 3 2" xfId="7508"/>
    <cellStyle name="Обычный 2 2 21 2 4" xfId="8434"/>
    <cellStyle name="Обычный 2 2 21 2 5" xfId="3632"/>
    <cellStyle name="Обычный 2 2 21 3" xfId="1896"/>
    <cellStyle name="Обычный 2 2 21 3 2" xfId="2809"/>
    <cellStyle name="Обычный 2 2 21 3 2 2" xfId="7965"/>
    <cellStyle name="Обычный 2 2 21 3 3" xfId="8891"/>
    <cellStyle name="Обычный 2 2 21 3 4" xfId="5804"/>
    <cellStyle name="Обычный 2 2 21 4" xfId="2806"/>
    <cellStyle name="Обычный 2 2 21 4 2" xfId="7507"/>
    <cellStyle name="Обычный 2 2 21 5" xfId="8433"/>
    <cellStyle name="Обычный 2 2 21 6" xfId="3631"/>
    <cellStyle name="Обычный 2 2 22" xfId="485"/>
    <cellStyle name="Обычный 2 2 22 2" xfId="486"/>
    <cellStyle name="Обычный 2 2 22 2 2" xfId="1899"/>
    <cellStyle name="Обычный 2 2 22 2 2 2" xfId="2812"/>
    <cellStyle name="Обычный 2 2 22 2 2 2 2" xfId="7968"/>
    <cellStyle name="Обычный 2 2 22 2 2 3" xfId="8894"/>
    <cellStyle name="Обычный 2 2 22 2 2 4" xfId="5807"/>
    <cellStyle name="Обычный 2 2 22 2 3" xfId="2811"/>
    <cellStyle name="Обычный 2 2 22 2 3 2" xfId="7510"/>
    <cellStyle name="Обычный 2 2 22 2 4" xfId="8436"/>
    <cellStyle name="Обычный 2 2 22 2 5" xfId="3634"/>
    <cellStyle name="Обычный 2 2 22 3" xfId="1898"/>
    <cellStyle name="Обычный 2 2 22 3 2" xfId="2813"/>
    <cellStyle name="Обычный 2 2 22 3 2 2" xfId="7967"/>
    <cellStyle name="Обычный 2 2 22 3 3" xfId="8893"/>
    <cellStyle name="Обычный 2 2 22 3 4" xfId="5806"/>
    <cellStyle name="Обычный 2 2 22 4" xfId="2810"/>
    <cellStyle name="Обычный 2 2 22 4 2" xfId="7509"/>
    <cellStyle name="Обычный 2 2 22 5" xfId="8435"/>
    <cellStyle name="Обычный 2 2 22 6" xfId="3633"/>
    <cellStyle name="Обычный 2 2 23" xfId="487"/>
    <cellStyle name="Обычный 2 2 23 2" xfId="488"/>
    <cellStyle name="Обычный 2 2 23 2 2" xfId="1901"/>
    <cellStyle name="Обычный 2 2 23 2 2 2" xfId="2816"/>
    <cellStyle name="Обычный 2 2 23 2 2 2 2" xfId="7970"/>
    <cellStyle name="Обычный 2 2 23 2 2 3" xfId="8896"/>
    <cellStyle name="Обычный 2 2 23 2 2 4" xfId="5809"/>
    <cellStyle name="Обычный 2 2 23 2 3" xfId="2815"/>
    <cellStyle name="Обычный 2 2 23 2 3 2" xfId="7512"/>
    <cellStyle name="Обычный 2 2 23 2 4" xfId="8438"/>
    <cellStyle name="Обычный 2 2 23 2 5" xfId="3636"/>
    <cellStyle name="Обычный 2 2 23 3" xfId="1900"/>
    <cellStyle name="Обычный 2 2 23 3 2" xfId="2817"/>
    <cellStyle name="Обычный 2 2 23 3 2 2" xfId="7969"/>
    <cellStyle name="Обычный 2 2 23 3 3" xfId="8895"/>
    <cellStyle name="Обычный 2 2 23 3 4" xfId="5808"/>
    <cellStyle name="Обычный 2 2 23 4" xfId="2814"/>
    <cellStyle name="Обычный 2 2 23 4 2" xfId="7511"/>
    <cellStyle name="Обычный 2 2 23 5" xfId="8437"/>
    <cellStyle name="Обычный 2 2 23 6" xfId="3635"/>
    <cellStyle name="Обычный 2 2 24" xfId="489"/>
    <cellStyle name="Обычный 2 2 24 2" xfId="490"/>
    <cellStyle name="Обычный 2 2 24 2 2" xfId="1903"/>
    <cellStyle name="Обычный 2 2 24 2 2 2" xfId="2820"/>
    <cellStyle name="Обычный 2 2 24 2 2 2 2" xfId="7972"/>
    <cellStyle name="Обычный 2 2 24 2 2 3" xfId="8898"/>
    <cellStyle name="Обычный 2 2 24 2 2 4" xfId="5811"/>
    <cellStyle name="Обычный 2 2 24 2 3" xfId="2819"/>
    <cellStyle name="Обычный 2 2 24 2 3 2" xfId="7514"/>
    <cellStyle name="Обычный 2 2 24 2 4" xfId="8440"/>
    <cellStyle name="Обычный 2 2 24 2 5" xfId="3638"/>
    <cellStyle name="Обычный 2 2 24 3" xfId="1902"/>
    <cellStyle name="Обычный 2 2 24 3 2" xfId="2821"/>
    <cellStyle name="Обычный 2 2 24 3 2 2" xfId="7971"/>
    <cellStyle name="Обычный 2 2 24 3 3" xfId="8897"/>
    <cellStyle name="Обычный 2 2 24 3 4" xfId="5810"/>
    <cellStyle name="Обычный 2 2 24 4" xfId="2818"/>
    <cellStyle name="Обычный 2 2 24 4 2" xfId="7513"/>
    <cellStyle name="Обычный 2 2 24 5" xfId="8439"/>
    <cellStyle name="Обычный 2 2 24 6" xfId="3637"/>
    <cellStyle name="Обычный 2 2 25" xfId="491"/>
    <cellStyle name="Обычный 2 2 25 2" xfId="492"/>
    <cellStyle name="Обычный 2 2 25 2 2" xfId="1905"/>
    <cellStyle name="Обычный 2 2 25 2 2 2" xfId="2824"/>
    <cellStyle name="Обычный 2 2 25 2 2 2 2" xfId="7974"/>
    <cellStyle name="Обычный 2 2 25 2 2 3" xfId="8900"/>
    <cellStyle name="Обычный 2 2 25 2 2 4" xfId="5813"/>
    <cellStyle name="Обычный 2 2 25 2 3" xfId="2823"/>
    <cellStyle name="Обычный 2 2 25 2 3 2" xfId="7516"/>
    <cellStyle name="Обычный 2 2 25 2 4" xfId="8442"/>
    <cellStyle name="Обычный 2 2 25 2 5" xfId="3640"/>
    <cellStyle name="Обычный 2 2 25 3" xfId="1904"/>
    <cellStyle name="Обычный 2 2 25 3 2" xfId="2825"/>
    <cellStyle name="Обычный 2 2 25 3 2 2" xfId="7973"/>
    <cellStyle name="Обычный 2 2 25 3 3" xfId="8899"/>
    <cellStyle name="Обычный 2 2 25 3 4" xfId="5812"/>
    <cellStyle name="Обычный 2 2 25 4" xfId="2822"/>
    <cellStyle name="Обычный 2 2 25 4 2" xfId="7515"/>
    <cellStyle name="Обычный 2 2 25 5" xfId="8441"/>
    <cellStyle name="Обычный 2 2 25 6" xfId="3639"/>
    <cellStyle name="Обычный 2 2 26" xfId="493"/>
    <cellStyle name="Обычный 2 2 26 2" xfId="494"/>
    <cellStyle name="Обычный 2 2 26 2 2" xfId="1907"/>
    <cellStyle name="Обычный 2 2 26 2 2 2" xfId="2828"/>
    <cellStyle name="Обычный 2 2 26 2 2 2 2" xfId="7976"/>
    <cellStyle name="Обычный 2 2 26 2 2 3" xfId="8902"/>
    <cellStyle name="Обычный 2 2 26 2 2 4" xfId="5815"/>
    <cellStyle name="Обычный 2 2 26 2 3" xfId="2827"/>
    <cellStyle name="Обычный 2 2 26 2 3 2" xfId="7518"/>
    <cellStyle name="Обычный 2 2 26 2 4" xfId="8444"/>
    <cellStyle name="Обычный 2 2 26 2 5" xfId="3642"/>
    <cellStyle name="Обычный 2 2 26 3" xfId="1906"/>
    <cellStyle name="Обычный 2 2 26 3 2" xfId="2829"/>
    <cellStyle name="Обычный 2 2 26 3 2 2" xfId="7975"/>
    <cellStyle name="Обычный 2 2 26 3 3" xfId="8901"/>
    <cellStyle name="Обычный 2 2 26 3 4" xfId="5814"/>
    <cellStyle name="Обычный 2 2 26 4" xfId="2826"/>
    <cellStyle name="Обычный 2 2 26 4 2" xfId="7517"/>
    <cellStyle name="Обычный 2 2 26 5" xfId="8443"/>
    <cellStyle name="Обычный 2 2 26 6" xfId="3641"/>
    <cellStyle name="Обычный 2 2 27" xfId="495"/>
    <cellStyle name="Обычный 2 2 27 2" xfId="496"/>
    <cellStyle name="Обычный 2 2 27 2 2" xfId="1909"/>
    <cellStyle name="Обычный 2 2 27 2 2 2" xfId="2832"/>
    <cellStyle name="Обычный 2 2 27 2 2 2 2" xfId="7978"/>
    <cellStyle name="Обычный 2 2 27 2 2 3" xfId="8904"/>
    <cellStyle name="Обычный 2 2 27 2 2 4" xfId="5817"/>
    <cellStyle name="Обычный 2 2 27 2 3" xfId="2831"/>
    <cellStyle name="Обычный 2 2 27 2 3 2" xfId="7520"/>
    <cellStyle name="Обычный 2 2 27 2 4" xfId="8446"/>
    <cellStyle name="Обычный 2 2 27 2 5" xfId="3644"/>
    <cellStyle name="Обычный 2 2 27 3" xfId="1908"/>
    <cellStyle name="Обычный 2 2 27 3 2" xfId="2833"/>
    <cellStyle name="Обычный 2 2 27 3 2 2" xfId="7977"/>
    <cellStyle name="Обычный 2 2 27 3 3" xfId="8903"/>
    <cellStyle name="Обычный 2 2 27 3 4" xfId="5816"/>
    <cellStyle name="Обычный 2 2 27 4" xfId="2830"/>
    <cellStyle name="Обычный 2 2 27 4 2" xfId="7519"/>
    <cellStyle name="Обычный 2 2 27 5" xfId="8445"/>
    <cellStyle name="Обычный 2 2 27 6" xfId="3643"/>
    <cellStyle name="Обычный 2 2 28" xfId="497"/>
    <cellStyle name="Обычный 2 2 28 2" xfId="498"/>
    <cellStyle name="Обычный 2 2 28 2 2" xfId="1911"/>
    <cellStyle name="Обычный 2 2 28 2 2 2" xfId="2836"/>
    <cellStyle name="Обычный 2 2 28 2 2 2 2" xfId="7980"/>
    <cellStyle name="Обычный 2 2 28 2 2 3" xfId="8906"/>
    <cellStyle name="Обычный 2 2 28 2 2 4" xfId="5819"/>
    <cellStyle name="Обычный 2 2 28 2 3" xfId="2835"/>
    <cellStyle name="Обычный 2 2 28 2 3 2" xfId="7522"/>
    <cellStyle name="Обычный 2 2 28 2 4" xfId="8448"/>
    <cellStyle name="Обычный 2 2 28 2 5" xfId="3646"/>
    <cellStyle name="Обычный 2 2 28 3" xfId="1910"/>
    <cellStyle name="Обычный 2 2 28 3 2" xfId="2837"/>
    <cellStyle name="Обычный 2 2 28 3 2 2" xfId="7979"/>
    <cellStyle name="Обычный 2 2 28 3 3" xfId="8905"/>
    <cellStyle name="Обычный 2 2 28 3 4" xfId="5818"/>
    <cellStyle name="Обычный 2 2 28 4" xfId="2834"/>
    <cellStyle name="Обычный 2 2 28 4 2" xfId="7521"/>
    <cellStyle name="Обычный 2 2 28 5" xfId="8447"/>
    <cellStyle name="Обычный 2 2 28 6" xfId="3645"/>
    <cellStyle name="Обычный 2 2 29" xfId="499"/>
    <cellStyle name="Обычный 2 2 29 2" xfId="500"/>
    <cellStyle name="Обычный 2 2 29 2 2" xfId="1913"/>
    <cellStyle name="Обычный 2 2 29 2 2 2" xfId="2840"/>
    <cellStyle name="Обычный 2 2 29 2 2 2 2" xfId="7982"/>
    <cellStyle name="Обычный 2 2 29 2 2 3" xfId="8908"/>
    <cellStyle name="Обычный 2 2 29 2 2 4" xfId="5821"/>
    <cellStyle name="Обычный 2 2 29 2 3" xfId="2839"/>
    <cellStyle name="Обычный 2 2 29 2 3 2" xfId="7524"/>
    <cellStyle name="Обычный 2 2 29 2 4" xfId="8450"/>
    <cellStyle name="Обычный 2 2 29 2 5" xfId="3648"/>
    <cellStyle name="Обычный 2 2 29 3" xfId="1912"/>
    <cellStyle name="Обычный 2 2 29 3 2" xfId="2841"/>
    <cellStyle name="Обычный 2 2 29 3 2 2" xfId="7981"/>
    <cellStyle name="Обычный 2 2 29 3 3" xfId="8907"/>
    <cellStyle name="Обычный 2 2 29 3 4" xfId="5820"/>
    <cellStyle name="Обычный 2 2 29 4" xfId="2838"/>
    <cellStyle name="Обычный 2 2 29 4 2" xfId="7523"/>
    <cellStyle name="Обычный 2 2 29 5" xfId="8449"/>
    <cellStyle name="Обычный 2 2 29 6" xfId="3647"/>
    <cellStyle name="Обычный 2 2 3" xfId="501"/>
    <cellStyle name="Обычный 2 2 3 2" xfId="502"/>
    <cellStyle name="Обычный 2 2 3 2 2" xfId="503"/>
    <cellStyle name="Обычный 2 2 3 2 2 2" xfId="1914"/>
    <cellStyle name="Обычный 2 2 3 2 2 2 2" xfId="2843"/>
    <cellStyle name="Обычный 2 2 3 2 2 2 2 2" xfId="7983"/>
    <cellStyle name="Обычный 2 2 3 2 2 2 3" xfId="8909"/>
    <cellStyle name="Обычный 2 2 3 2 2 2 4" xfId="5822"/>
    <cellStyle name="Обычный 2 2 3 2 2 3" xfId="2842"/>
    <cellStyle name="Обычный 2 2 3 2 2 3 2" xfId="7525"/>
    <cellStyle name="Обычный 2 2 3 2 2 4" xfId="8451"/>
    <cellStyle name="Обычный 2 2 3 2 2 5" xfId="3649"/>
    <cellStyle name="Обычный 2 2 3 3" xfId="504"/>
    <cellStyle name="Обычный 2 2 3 4" xfId="505"/>
    <cellStyle name="Обычный 2 2 3 4 2" xfId="1915"/>
    <cellStyle name="Обычный 2 2 3 4 2 2" xfId="2845"/>
    <cellStyle name="Обычный 2 2 3 4 2 2 2" xfId="7984"/>
    <cellStyle name="Обычный 2 2 3 4 2 3" xfId="8910"/>
    <cellStyle name="Обычный 2 2 3 4 2 4" xfId="5823"/>
    <cellStyle name="Обычный 2 2 3 4 3" xfId="2844"/>
    <cellStyle name="Обычный 2 2 3 4 3 2" xfId="7526"/>
    <cellStyle name="Обычный 2 2 3 4 4" xfId="8452"/>
    <cellStyle name="Обычный 2 2 3 4 5" xfId="3650"/>
    <cellStyle name="Обычный 2 2 30" xfId="506"/>
    <cellStyle name="Обычный 2 2 30 2" xfId="507"/>
    <cellStyle name="Обычный 2 2 30 2 2" xfId="1917"/>
    <cellStyle name="Обычный 2 2 30 2 2 2" xfId="2848"/>
    <cellStyle name="Обычный 2 2 30 2 2 2 2" xfId="7986"/>
    <cellStyle name="Обычный 2 2 30 2 2 3" xfId="8912"/>
    <cellStyle name="Обычный 2 2 30 2 2 4" xfId="5825"/>
    <cellStyle name="Обычный 2 2 30 2 3" xfId="2847"/>
    <cellStyle name="Обычный 2 2 30 2 3 2" xfId="7528"/>
    <cellStyle name="Обычный 2 2 30 2 4" xfId="8454"/>
    <cellStyle name="Обычный 2 2 30 2 5" xfId="3652"/>
    <cellStyle name="Обычный 2 2 30 3" xfId="1916"/>
    <cellStyle name="Обычный 2 2 30 3 2" xfId="2849"/>
    <cellStyle name="Обычный 2 2 30 3 2 2" xfId="7985"/>
    <cellStyle name="Обычный 2 2 30 3 3" xfId="8911"/>
    <cellStyle name="Обычный 2 2 30 3 4" xfId="5824"/>
    <cellStyle name="Обычный 2 2 30 4" xfId="2846"/>
    <cellStyle name="Обычный 2 2 30 4 2" xfId="7527"/>
    <cellStyle name="Обычный 2 2 30 5" xfId="8453"/>
    <cellStyle name="Обычный 2 2 30 6" xfId="3651"/>
    <cellStyle name="Обычный 2 2 31" xfId="508"/>
    <cellStyle name="Обычный 2 2 31 2" xfId="509"/>
    <cellStyle name="Обычный 2 2 31 2 2" xfId="1919"/>
    <cellStyle name="Обычный 2 2 31 2 2 2" xfId="2852"/>
    <cellStyle name="Обычный 2 2 31 2 2 2 2" xfId="7988"/>
    <cellStyle name="Обычный 2 2 31 2 2 3" xfId="8914"/>
    <cellStyle name="Обычный 2 2 31 2 2 4" xfId="5827"/>
    <cellStyle name="Обычный 2 2 31 2 3" xfId="2851"/>
    <cellStyle name="Обычный 2 2 31 2 3 2" xfId="7530"/>
    <cellStyle name="Обычный 2 2 31 2 4" xfId="8456"/>
    <cellStyle name="Обычный 2 2 31 2 5" xfId="3654"/>
    <cellStyle name="Обычный 2 2 31 3" xfId="1918"/>
    <cellStyle name="Обычный 2 2 31 3 2" xfId="2853"/>
    <cellStyle name="Обычный 2 2 31 3 2 2" xfId="7987"/>
    <cellStyle name="Обычный 2 2 31 3 3" xfId="8913"/>
    <cellStyle name="Обычный 2 2 31 3 4" xfId="5826"/>
    <cellStyle name="Обычный 2 2 31 4" xfId="2850"/>
    <cellStyle name="Обычный 2 2 31 4 2" xfId="7529"/>
    <cellStyle name="Обычный 2 2 31 5" xfId="8455"/>
    <cellStyle name="Обычный 2 2 31 6" xfId="3653"/>
    <cellStyle name="Обычный 2 2 32" xfId="510"/>
    <cellStyle name="Обычный 2 2 32 2" xfId="511"/>
    <cellStyle name="Обычный 2 2 32 2 2" xfId="1921"/>
    <cellStyle name="Обычный 2 2 32 2 2 2" xfId="2856"/>
    <cellStyle name="Обычный 2 2 32 2 2 2 2" xfId="7990"/>
    <cellStyle name="Обычный 2 2 32 2 2 3" xfId="8916"/>
    <cellStyle name="Обычный 2 2 32 2 2 4" xfId="5829"/>
    <cellStyle name="Обычный 2 2 32 2 3" xfId="2855"/>
    <cellStyle name="Обычный 2 2 32 2 3 2" xfId="7532"/>
    <cellStyle name="Обычный 2 2 32 2 4" xfId="8458"/>
    <cellStyle name="Обычный 2 2 32 2 5" xfId="3656"/>
    <cellStyle name="Обычный 2 2 32 3" xfId="1920"/>
    <cellStyle name="Обычный 2 2 32 3 2" xfId="2857"/>
    <cellStyle name="Обычный 2 2 32 3 2 2" xfId="7989"/>
    <cellStyle name="Обычный 2 2 32 3 3" xfId="8915"/>
    <cellStyle name="Обычный 2 2 32 3 4" xfId="5828"/>
    <cellStyle name="Обычный 2 2 32 4" xfId="2854"/>
    <cellStyle name="Обычный 2 2 32 4 2" xfId="7531"/>
    <cellStyle name="Обычный 2 2 32 5" xfId="8457"/>
    <cellStyle name="Обычный 2 2 32 6" xfId="3655"/>
    <cellStyle name="Обычный 2 2 33" xfId="512"/>
    <cellStyle name="Обычный 2 2 33 2" xfId="513"/>
    <cellStyle name="Обычный 2 2 33 2 2" xfId="1923"/>
    <cellStyle name="Обычный 2 2 33 2 2 2" xfId="2860"/>
    <cellStyle name="Обычный 2 2 33 2 2 2 2" xfId="7992"/>
    <cellStyle name="Обычный 2 2 33 2 2 3" xfId="8918"/>
    <cellStyle name="Обычный 2 2 33 2 2 4" xfId="5831"/>
    <cellStyle name="Обычный 2 2 33 2 3" xfId="2859"/>
    <cellStyle name="Обычный 2 2 33 2 3 2" xfId="7534"/>
    <cellStyle name="Обычный 2 2 33 2 4" xfId="8460"/>
    <cellStyle name="Обычный 2 2 33 2 5" xfId="3658"/>
    <cellStyle name="Обычный 2 2 33 3" xfId="1922"/>
    <cellStyle name="Обычный 2 2 33 3 2" xfId="2861"/>
    <cellStyle name="Обычный 2 2 33 3 2 2" xfId="7991"/>
    <cellStyle name="Обычный 2 2 33 3 3" xfId="8917"/>
    <cellStyle name="Обычный 2 2 33 3 4" xfId="5830"/>
    <cellStyle name="Обычный 2 2 33 4" xfId="2858"/>
    <cellStyle name="Обычный 2 2 33 4 2" xfId="7533"/>
    <cellStyle name="Обычный 2 2 33 5" xfId="8459"/>
    <cellStyle name="Обычный 2 2 33 6" xfId="3657"/>
    <cellStyle name="Обычный 2 2 34" xfId="514"/>
    <cellStyle name="Обычный 2 2 34 2" xfId="515"/>
    <cellStyle name="Обычный 2 2 34 2 2" xfId="1925"/>
    <cellStyle name="Обычный 2 2 34 2 2 2" xfId="2864"/>
    <cellStyle name="Обычный 2 2 34 2 2 2 2" xfId="7994"/>
    <cellStyle name="Обычный 2 2 34 2 2 3" xfId="8920"/>
    <cellStyle name="Обычный 2 2 34 2 2 4" xfId="5833"/>
    <cellStyle name="Обычный 2 2 34 2 3" xfId="2863"/>
    <cellStyle name="Обычный 2 2 34 2 3 2" xfId="7536"/>
    <cellStyle name="Обычный 2 2 34 2 4" xfId="8462"/>
    <cellStyle name="Обычный 2 2 34 2 5" xfId="3660"/>
    <cellStyle name="Обычный 2 2 34 3" xfId="1924"/>
    <cellStyle name="Обычный 2 2 34 3 2" xfId="2865"/>
    <cellStyle name="Обычный 2 2 34 3 2 2" xfId="7993"/>
    <cellStyle name="Обычный 2 2 34 3 3" xfId="8919"/>
    <cellStyle name="Обычный 2 2 34 3 4" xfId="5832"/>
    <cellStyle name="Обычный 2 2 34 4" xfId="2862"/>
    <cellStyle name="Обычный 2 2 34 4 2" xfId="7535"/>
    <cellStyle name="Обычный 2 2 34 5" xfId="8461"/>
    <cellStyle name="Обычный 2 2 34 6" xfId="3659"/>
    <cellStyle name="Обычный 2 2 35" xfId="516"/>
    <cellStyle name="Обычный 2 2 35 2" xfId="517"/>
    <cellStyle name="Обычный 2 2 35 2 2" xfId="1927"/>
    <cellStyle name="Обычный 2 2 35 2 2 2" xfId="2868"/>
    <cellStyle name="Обычный 2 2 35 2 2 2 2" xfId="7996"/>
    <cellStyle name="Обычный 2 2 35 2 2 3" xfId="8922"/>
    <cellStyle name="Обычный 2 2 35 2 2 4" xfId="5835"/>
    <cellStyle name="Обычный 2 2 35 2 3" xfId="2867"/>
    <cellStyle name="Обычный 2 2 35 2 3 2" xfId="7538"/>
    <cellStyle name="Обычный 2 2 35 2 4" xfId="8464"/>
    <cellStyle name="Обычный 2 2 35 2 5" xfId="3662"/>
    <cellStyle name="Обычный 2 2 35 3" xfId="1926"/>
    <cellStyle name="Обычный 2 2 35 3 2" xfId="2869"/>
    <cellStyle name="Обычный 2 2 35 3 2 2" xfId="7995"/>
    <cellStyle name="Обычный 2 2 35 3 3" xfId="8921"/>
    <cellStyle name="Обычный 2 2 35 3 4" xfId="5834"/>
    <cellStyle name="Обычный 2 2 35 4" xfId="2866"/>
    <cellStyle name="Обычный 2 2 35 4 2" xfId="7537"/>
    <cellStyle name="Обычный 2 2 35 5" xfId="8463"/>
    <cellStyle name="Обычный 2 2 35 6" xfId="3661"/>
    <cellStyle name="Обычный 2 2 36" xfId="518"/>
    <cellStyle name="Обычный 2 2 36 2" xfId="519"/>
    <cellStyle name="Обычный 2 2 36 2 2" xfId="1929"/>
    <cellStyle name="Обычный 2 2 36 2 2 2" xfId="2872"/>
    <cellStyle name="Обычный 2 2 36 2 2 2 2" xfId="7998"/>
    <cellStyle name="Обычный 2 2 36 2 2 3" xfId="8924"/>
    <cellStyle name="Обычный 2 2 36 2 2 4" xfId="5837"/>
    <cellStyle name="Обычный 2 2 36 2 3" xfId="2871"/>
    <cellStyle name="Обычный 2 2 36 2 3 2" xfId="7540"/>
    <cellStyle name="Обычный 2 2 36 2 4" xfId="8466"/>
    <cellStyle name="Обычный 2 2 36 2 5" xfId="3664"/>
    <cellStyle name="Обычный 2 2 36 3" xfId="1928"/>
    <cellStyle name="Обычный 2 2 36 3 2" xfId="2873"/>
    <cellStyle name="Обычный 2 2 36 3 2 2" xfId="7997"/>
    <cellStyle name="Обычный 2 2 36 3 3" xfId="8923"/>
    <cellStyle name="Обычный 2 2 36 3 4" xfId="5836"/>
    <cellStyle name="Обычный 2 2 36 4" xfId="2870"/>
    <cellStyle name="Обычный 2 2 36 4 2" xfId="7539"/>
    <cellStyle name="Обычный 2 2 36 5" xfId="8465"/>
    <cellStyle name="Обычный 2 2 36 6" xfId="3663"/>
    <cellStyle name="Обычный 2 2 37" xfId="520"/>
    <cellStyle name="Обычный 2 2 37 2" xfId="521"/>
    <cellStyle name="Обычный 2 2 37 2 2" xfId="1931"/>
    <cellStyle name="Обычный 2 2 37 2 2 2" xfId="2876"/>
    <cellStyle name="Обычный 2 2 37 2 2 2 2" xfId="8000"/>
    <cellStyle name="Обычный 2 2 37 2 2 3" xfId="8926"/>
    <cellStyle name="Обычный 2 2 37 2 2 4" xfId="5839"/>
    <cellStyle name="Обычный 2 2 37 2 3" xfId="2875"/>
    <cellStyle name="Обычный 2 2 37 2 3 2" xfId="7542"/>
    <cellStyle name="Обычный 2 2 37 2 4" xfId="8468"/>
    <cellStyle name="Обычный 2 2 37 2 5" xfId="3666"/>
    <cellStyle name="Обычный 2 2 37 3" xfId="1930"/>
    <cellStyle name="Обычный 2 2 37 3 2" xfId="2877"/>
    <cellStyle name="Обычный 2 2 37 3 2 2" xfId="7999"/>
    <cellStyle name="Обычный 2 2 37 3 3" xfId="8925"/>
    <cellStyle name="Обычный 2 2 37 3 4" xfId="5838"/>
    <cellStyle name="Обычный 2 2 37 4" xfId="2874"/>
    <cellStyle name="Обычный 2 2 37 4 2" xfId="7541"/>
    <cellStyle name="Обычный 2 2 37 5" xfId="8467"/>
    <cellStyle name="Обычный 2 2 37 6" xfId="3665"/>
    <cellStyle name="Обычный 2 2 38" xfId="522"/>
    <cellStyle name="Обычный 2 2 4" xfId="523"/>
    <cellStyle name="Обычный 2 2 4 2" xfId="524"/>
    <cellStyle name="Обычный 2 2 4 2 2" xfId="1932"/>
    <cellStyle name="Обычный 2 2 4 2 2 2" xfId="2879"/>
    <cellStyle name="Обычный 2 2 4 2 2 2 2" xfId="8001"/>
    <cellStyle name="Обычный 2 2 4 2 2 3" xfId="8927"/>
    <cellStyle name="Обычный 2 2 4 2 2 4" xfId="5840"/>
    <cellStyle name="Обычный 2 2 4 2 3" xfId="2878"/>
    <cellStyle name="Обычный 2 2 4 2 3 2" xfId="7543"/>
    <cellStyle name="Обычный 2 2 4 2 4" xfId="8469"/>
    <cellStyle name="Обычный 2 2 4 2 5" xfId="3667"/>
    <cellStyle name="Обычный 2 2 4 3" xfId="525"/>
    <cellStyle name="Обычный 2 2 4 3 2" xfId="1933"/>
    <cellStyle name="Обычный 2 2 4 3 2 2" xfId="2881"/>
    <cellStyle name="Обычный 2 2 4 3 2 2 2" xfId="8002"/>
    <cellStyle name="Обычный 2 2 4 3 2 3" xfId="8928"/>
    <cellStyle name="Обычный 2 2 4 3 2 4" xfId="5841"/>
    <cellStyle name="Обычный 2 2 4 3 3" xfId="2880"/>
    <cellStyle name="Обычный 2 2 4 3 3 2" xfId="7544"/>
    <cellStyle name="Обычный 2 2 4 3 4" xfId="8470"/>
    <cellStyle name="Обычный 2 2 4 3 5" xfId="3668"/>
    <cellStyle name="Обычный 2 2 5" xfId="526"/>
    <cellStyle name="Обычный 2 2 5 2" xfId="527"/>
    <cellStyle name="Обычный 2 2 5 2 2" xfId="1934"/>
    <cellStyle name="Обычный 2 2 5 2 2 2" xfId="2883"/>
    <cellStyle name="Обычный 2 2 5 2 2 2 2" xfId="8003"/>
    <cellStyle name="Обычный 2 2 5 2 2 3" xfId="8929"/>
    <cellStyle name="Обычный 2 2 5 2 2 4" xfId="5842"/>
    <cellStyle name="Обычный 2 2 5 2 3" xfId="2882"/>
    <cellStyle name="Обычный 2 2 5 2 3 2" xfId="7545"/>
    <cellStyle name="Обычный 2 2 5 2 4" xfId="8471"/>
    <cellStyle name="Обычный 2 2 5 2 5" xfId="3669"/>
    <cellStyle name="Обычный 2 2 5 3" xfId="528"/>
    <cellStyle name="Обычный 2 2 5 3 2" xfId="1935"/>
    <cellStyle name="Обычный 2 2 5 3 2 2" xfId="2885"/>
    <cellStyle name="Обычный 2 2 5 3 2 2 2" xfId="8004"/>
    <cellStyle name="Обычный 2 2 5 3 2 3" xfId="8930"/>
    <cellStyle name="Обычный 2 2 5 3 2 4" xfId="5843"/>
    <cellStyle name="Обычный 2 2 5 3 3" xfId="2884"/>
    <cellStyle name="Обычный 2 2 5 3 3 2" xfId="7546"/>
    <cellStyle name="Обычный 2 2 5 3 4" xfId="8472"/>
    <cellStyle name="Обычный 2 2 5 3 5" xfId="3670"/>
    <cellStyle name="Обычный 2 2 6" xfId="529"/>
    <cellStyle name="Обычный 2 2 6 2" xfId="530"/>
    <cellStyle name="Обычный 2 2 6 2 2" xfId="1937"/>
    <cellStyle name="Обычный 2 2 6 2 2 2" xfId="2888"/>
    <cellStyle name="Обычный 2 2 6 2 2 2 2" xfId="8006"/>
    <cellStyle name="Обычный 2 2 6 2 2 3" xfId="8932"/>
    <cellStyle name="Обычный 2 2 6 2 2 4" xfId="5845"/>
    <cellStyle name="Обычный 2 2 6 2 3" xfId="2887"/>
    <cellStyle name="Обычный 2 2 6 2 3 2" xfId="7548"/>
    <cellStyle name="Обычный 2 2 6 2 4" xfId="8474"/>
    <cellStyle name="Обычный 2 2 6 2 5" xfId="3672"/>
    <cellStyle name="Обычный 2 2 6 3" xfId="1936"/>
    <cellStyle name="Обычный 2 2 6 3 2" xfId="2889"/>
    <cellStyle name="Обычный 2 2 6 3 2 2" xfId="8005"/>
    <cellStyle name="Обычный 2 2 6 3 3" xfId="8931"/>
    <cellStyle name="Обычный 2 2 6 3 4" xfId="5844"/>
    <cellStyle name="Обычный 2 2 6 4" xfId="2886"/>
    <cellStyle name="Обычный 2 2 6 4 2" xfId="7547"/>
    <cellStyle name="Обычный 2 2 6 5" xfId="8473"/>
    <cellStyle name="Обычный 2 2 6 6" xfId="3671"/>
    <cellStyle name="Обычный 2 2 7" xfId="531"/>
    <cellStyle name="Обычный 2 2 7 2" xfId="532"/>
    <cellStyle name="Обычный 2 2 7 2 2" xfId="1939"/>
    <cellStyle name="Обычный 2 2 7 2 2 2" xfId="2892"/>
    <cellStyle name="Обычный 2 2 7 2 2 2 2" xfId="8008"/>
    <cellStyle name="Обычный 2 2 7 2 2 3" xfId="8934"/>
    <cellStyle name="Обычный 2 2 7 2 2 4" xfId="5847"/>
    <cellStyle name="Обычный 2 2 7 2 3" xfId="2891"/>
    <cellStyle name="Обычный 2 2 7 2 3 2" xfId="7550"/>
    <cellStyle name="Обычный 2 2 7 2 4" xfId="8476"/>
    <cellStyle name="Обычный 2 2 7 2 5" xfId="3674"/>
    <cellStyle name="Обычный 2 2 7 3" xfId="1938"/>
    <cellStyle name="Обычный 2 2 7 3 2" xfId="2893"/>
    <cellStyle name="Обычный 2 2 7 3 2 2" xfId="8007"/>
    <cellStyle name="Обычный 2 2 7 3 3" xfId="8933"/>
    <cellStyle name="Обычный 2 2 7 3 4" xfId="5846"/>
    <cellStyle name="Обычный 2 2 7 4" xfId="2890"/>
    <cellStyle name="Обычный 2 2 7 4 2" xfId="7549"/>
    <cellStyle name="Обычный 2 2 7 5" xfId="8475"/>
    <cellStyle name="Обычный 2 2 7 6" xfId="3673"/>
    <cellStyle name="Обычный 2 2 8" xfId="533"/>
    <cellStyle name="Обычный 2 2 8 2" xfId="534"/>
    <cellStyle name="Обычный 2 2 8 2 2" xfId="1941"/>
    <cellStyle name="Обычный 2 2 8 2 2 2" xfId="2896"/>
    <cellStyle name="Обычный 2 2 8 2 2 2 2" xfId="8010"/>
    <cellStyle name="Обычный 2 2 8 2 2 3" xfId="8936"/>
    <cellStyle name="Обычный 2 2 8 2 2 4" xfId="5849"/>
    <cellStyle name="Обычный 2 2 8 2 3" xfId="2895"/>
    <cellStyle name="Обычный 2 2 8 2 3 2" xfId="7552"/>
    <cellStyle name="Обычный 2 2 8 2 4" xfId="8478"/>
    <cellStyle name="Обычный 2 2 8 2 5" xfId="3676"/>
    <cellStyle name="Обычный 2 2 8 3" xfId="1940"/>
    <cellStyle name="Обычный 2 2 8 3 2" xfId="2897"/>
    <cellStyle name="Обычный 2 2 8 3 2 2" xfId="8009"/>
    <cellStyle name="Обычный 2 2 8 3 3" xfId="8935"/>
    <cellStyle name="Обычный 2 2 8 3 4" xfId="5848"/>
    <cellStyle name="Обычный 2 2 8 4" xfId="2894"/>
    <cellStyle name="Обычный 2 2 8 4 2" xfId="7551"/>
    <cellStyle name="Обычный 2 2 8 5" xfId="8477"/>
    <cellStyle name="Обычный 2 2 8 6" xfId="3675"/>
    <cellStyle name="Обычный 2 2 9" xfId="535"/>
    <cellStyle name="Обычный 2 2 9 2" xfId="536"/>
    <cellStyle name="Обычный 2 2 9 2 2" xfId="1943"/>
    <cellStyle name="Обычный 2 2 9 2 2 2" xfId="2900"/>
    <cellStyle name="Обычный 2 2 9 2 2 2 2" xfId="8012"/>
    <cellStyle name="Обычный 2 2 9 2 2 3" xfId="8938"/>
    <cellStyle name="Обычный 2 2 9 2 2 4" xfId="5851"/>
    <cellStyle name="Обычный 2 2 9 2 3" xfId="2899"/>
    <cellStyle name="Обычный 2 2 9 2 3 2" xfId="7554"/>
    <cellStyle name="Обычный 2 2 9 2 4" xfId="8480"/>
    <cellStyle name="Обычный 2 2 9 2 5" xfId="3678"/>
    <cellStyle name="Обычный 2 2 9 3" xfId="1942"/>
    <cellStyle name="Обычный 2 2 9 3 2" xfId="2901"/>
    <cellStyle name="Обычный 2 2 9 3 2 2" xfId="8011"/>
    <cellStyle name="Обычный 2 2 9 3 3" xfId="8937"/>
    <cellStyle name="Обычный 2 2 9 3 4" xfId="5850"/>
    <cellStyle name="Обычный 2 2 9 4" xfId="2898"/>
    <cellStyle name="Обычный 2 2 9 4 2" xfId="7553"/>
    <cellStyle name="Обычный 2 2 9 5" xfId="8479"/>
    <cellStyle name="Обычный 2 2 9 6" xfId="3677"/>
    <cellStyle name="Обычный 2 3" xfId="537"/>
    <cellStyle name="Обычный 2 3 2" xfId="538"/>
    <cellStyle name="Обычный 2 3 2 2" xfId="539"/>
    <cellStyle name="Обычный 2 3 2 3" xfId="540"/>
    <cellStyle name="Обычный 2 3 2 4" xfId="541"/>
    <cellStyle name="Обычный 2 3 2 4 2" xfId="1944"/>
    <cellStyle name="Обычный 2 3 2 4 2 2" xfId="2903"/>
    <cellStyle name="Обычный 2 3 2 4 2 2 2" xfId="8013"/>
    <cellStyle name="Обычный 2 3 2 4 2 3" xfId="8939"/>
    <cellStyle name="Обычный 2 3 2 4 2 4" xfId="5852"/>
    <cellStyle name="Обычный 2 3 2 4 3" xfId="2902"/>
    <cellStyle name="Обычный 2 3 2 4 3 2" xfId="7555"/>
    <cellStyle name="Обычный 2 3 2 4 4" xfId="8481"/>
    <cellStyle name="Обычный 2 3 2 4 5" xfId="3679"/>
    <cellStyle name="Обычный 2 3 3" xfId="542"/>
    <cellStyle name="Обычный 2 3 3 2" xfId="543"/>
    <cellStyle name="Обычный 2 3 3 3" xfId="544"/>
    <cellStyle name="Обычный 2 3 4" xfId="545"/>
    <cellStyle name="Обычный 2 3 5" xfId="546"/>
    <cellStyle name="Обычный 2 3 5 2" xfId="1945"/>
    <cellStyle name="Обычный 2 3 5 2 2" xfId="2905"/>
    <cellStyle name="Обычный 2 3 5 2 2 2" xfId="8014"/>
    <cellStyle name="Обычный 2 3 5 2 3" xfId="8940"/>
    <cellStyle name="Обычный 2 3 5 2 4" xfId="5853"/>
    <cellStyle name="Обычный 2 3 5 3" xfId="2904"/>
    <cellStyle name="Обычный 2 3 5 3 2" xfId="7556"/>
    <cellStyle name="Обычный 2 3 5 4" xfId="8482"/>
    <cellStyle name="Обычный 2 3 5 5" xfId="3680"/>
    <cellStyle name="Обычный 2 4" xfId="547"/>
    <cellStyle name="Обычный 2 4 2" xfId="548"/>
    <cellStyle name="Обычный 2 4 2 2" xfId="549"/>
    <cellStyle name="Обычный 2 4 2 3" xfId="550"/>
    <cellStyle name="Обычный 2 4 2 3 2" xfId="551"/>
    <cellStyle name="Обычный 2 4 2 3 3" xfId="1947"/>
    <cellStyle name="Обычный 2 4 2 3 3 2" xfId="2906"/>
    <cellStyle name="Обычный 2 4 2 3 4" xfId="1946"/>
    <cellStyle name="Обычный 2 4 2 3 4 2" xfId="2907"/>
    <cellStyle name="Обычный 2 4 2 4" xfId="552"/>
    <cellStyle name="Обычный 2 4 2 4 2" xfId="1948"/>
    <cellStyle name="Обычный 2 4 2 4 2 2" xfId="2909"/>
    <cellStyle name="Обычный 2 4 2 4 2 2 2" xfId="8015"/>
    <cellStyle name="Обычный 2 4 2 4 2 3" xfId="8941"/>
    <cellStyle name="Обычный 2 4 2 4 2 4" xfId="5854"/>
    <cellStyle name="Обычный 2 4 2 4 3" xfId="2908"/>
    <cellStyle name="Обычный 2 4 2 4 3 2" xfId="7557"/>
    <cellStyle name="Обычный 2 4 2 4 4" xfId="8483"/>
    <cellStyle name="Обычный 2 4 2 4 5" xfId="3681"/>
    <cellStyle name="Обычный 2 4 3" xfId="553"/>
    <cellStyle name="Обычный 2 4 4" xfId="554"/>
    <cellStyle name="Обычный 2 4 4 2" xfId="555"/>
    <cellStyle name="Обычный 2 4 4 3" xfId="1950"/>
    <cellStyle name="Обычный 2 4 4 3 2" xfId="2910"/>
    <cellStyle name="Обычный 2 4 4 4" xfId="1949"/>
    <cellStyle name="Обычный 2 4 4 4 2" xfId="2911"/>
    <cellStyle name="Обычный 2 4 5" xfId="556"/>
    <cellStyle name="Обычный 2 4 5 2" xfId="557"/>
    <cellStyle name="Обычный 2 4 5 3" xfId="1952"/>
    <cellStyle name="Обычный 2 4 5 3 2" xfId="2912"/>
    <cellStyle name="Обычный 2 4 5 4" xfId="1951"/>
    <cellStyle name="Обычный 2 4 5 4 2" xfId="2913"/>
    <cellStyle name="Обычный 2 4 6" xfId="558"/>
    <cellStyle name="Обычный 2 4 7" xfId="559"/>
    <cellStyle name="Обычный 2 4 7 2" xfId="1953"/>
    <cellStyle name="Обычный 2 4 7 2 2" xfId="2915"/>
    <cellStyle name="Обычный 2 4 7 2 2 2" xfId="8016"/>
    <cellStyle name="Обычный 2 4 7 2 3" xfId="8942"/>
    <cellStyle name="Обычный 2 4 7 2 4" xfId="5855"/>
    <cellStyle name="Обычный 2 4 7 3" xfId="2914"/>
    <cellStyle name="Обычный 2 4 7 3 2" xfId="7558"/>
    <cellStyle name="Обычный 2 4 7 4" xfId="8484"/>
    <cellStyle name="Обычный 2 4 7 5" xfId="3682"/>
    <cellStyle name="Обычный 2 5" xfId="560"/>
    <cellStyle name="Обычный 2 5 2" xfId="561"/>
    <cellStyle name="Обычный 2 5 2 2" xfId="562"/>
    <cellStyle name="Обычный 2 5 2 2 2" xfId="1954"/>
    <cellStyle name="Обычный 2 5 2 2 2 2" xfId="2917"/>
    <cellStyle name="Обычный 2 5 2 2 2 2 2" xfId="8017"/>
    <cellStyle name="Обычный 2 5 2 2 2 3" xfId="8943"/>
    <cellStyle name="Обычный 2 5 2 2 2 4" xfId="5856"/>
    <cellStyle name="Обычный 2 5 2 2 3" xfId="2916"/>
    <cellStyle name="Обычный 2 5 2 2 3 2" xfId="7559"/>
    <cellStyle name="Обычный 2 5 2 2 4" xfId="8485"/>
    <cellStyle name="Обычный 2 5 2 2 5" xfId="3683"/>
    <cellStyle name="Обычный 2 5 3" xfId="563"/>
    <cellStyle name="Обычный 2 5 3 2" xfId="1955"/>
    <cellStyle name="Обычный 2 5 3 2 2" xfId="2919"/>
    <cellStyle name="Обычный 2 5 3 2 2 2" xfId="8018"/>
    <cellStyle name="Обычный 2 5 3 2 3" xfId="8944"/>
    <cellStyle name="Обычный 2 5 3 2 4" xfId="5857"/>
    <cellStyle name="Обычный 2 5 3 3" xfId="2918"/>
    <cellStyle name="Обычный 2 5 3 3 2" xfId="7560"/>
    <cellStyle name="Обычный 2 5 3 4" xfId="8486"/>
    <cellStyle name="Обычный 2 5 3 5" xfId="3684"/>
    <cellStyle name="Обычный 2 6" xfId="564"/>
    <cellStyle name="Обычный 2 6 2" xfId="565"/>
    <cellStyle name="Обычный 2 6 2 2" xfId="566"/>
    <cellStyle name="Обычный 2 6 2 2 2" xfId="1956"/>
    <cellStyle name="Обычный 2 6 2 2 2 2" xfId="2921"/>
    <cellStyle name="Обычный 2 6 2 2 2 2 2" xfId="8019"/>
    <cellStyle name="Обычный 2 6 2 2 2 3" xfId="8945"/>
    <cellStyle name="Обычный 2 6 2 2 2 4" xfId="5858"/>
    <cellStyle name="Обычный 2 6 2 2 3" xfId="2920"/>
    <cellStyle name="Обычный 2 6 2 2 3 2" xfId="7561"/>
    <cellStyle name="Обычный 2 6 2 2 4" xfId="8487"/>
    <cellStyle name="Обычный 2 6 2 2 5" xfId="3685"/>
    <cellStyle name="Обычный 2 6 3" xfId="567"/>
    <cellStyle name="Обычный 2 6 3 2" xfId="1957"/>
    <cellStyle name="Обычный 2 6 3 2 2" xfId="2923"/>
    <cellStyle name="Обычный 2 6 3 2 2 2" xfId="8020"/>
    <cellStyle name="Обычный 2 6 3 2 3" xfId="8946"/>
    <cellStyle name="Обычный 2 6 3 2 4" xfId="5859"/>
    <cellStyle name="Обычный 2 6 3 3" xfId="2922"/>
    <cellStyle name="Обычный 2 6 3 3 2" xfId="7562"/>
    <cellStyle name="Обычный 2 6 3 4" xfId="8488"/>
    <cellStyle name="Обычный 2 6 3 5" xfId="3686"/>
    <cellStyle name="Обычный 2 7" xfId="568"/>
    <cellStyle name="Обычный 2 7 2" xfId="569"/>
    <cellStyle name="Обычный 2 7 2 2" xfId="1958"/>
    <cellStyle name="Обычный 2 7 2 2 2" xfId="2925"/>
    <cellStyle name="Обычный 2 7 2 2 2 2" xfId="8021"/>
    <cellStyle name="Обычный 2 7 2 2 3" xfId="8947"/>
    <cellStyle name="Обычный 2 7 2 2 4" xfId="5860"/>
    <cellStyle name="Обычный 2 7 2 3" xfId="2924"/>
    <cellStyle name="Обычный 2 7 2 3 2" xfId="7563"/>
    <cellStyle name="Обычный 2 7 2 4" xfId="8489"/>
    <cellStyle name="Обычный 2 7 2 5" xfId="3687"/>
    <cellStyle name="Обычный 2 7 3" xfId="570"/>
    <cellStyle name="Обычный 2 7 3 2" xfId="1959"/>
    <cellStyle name="Обычный 2 7 3 2 2" xfId="2927"/>
    <cellStyle name="Обычный 2 7 3 2 2 2" xfId="8022"/>
    <cellStyle name="Обычный 2 7 3 2 3" xfId="8948"/>
    <cellStyle name="Обычный 2 7 3 2 4" xfId="5861"/>
    <cellStyle name="Обычный 2 7 3 3" xfId="2926"/>
    <cellStyle name="Обычный 2 7 3 3 2" xfId="7564"/>
    <cellStyle name="Обычный 2 7 3 4" xfId="8490"/>
    <cellStyle name="Обычный 2 7 3 5" xfId="3688"/>
    <cellStyle name="Обычный 2 8" xfId="571"/>
    <cellStyle name="Обычный 2 8 2" xfId="572"/>
    <cellStyle name="Обычный 2 8 2 2" xfId="1961"/>
    <cellStyle name="Обычный 2 8 2 2 2" xfId="2929"/>
    <cellStyle name="Обычный 2 8 2 2 2 2" xfId="8023"/>
    <cellStyle name="Обычный 2 8 2 2 3" xfId="8949"/>
    <cellStyle name="Обычный 2 8 2 2 4" xfId="5862"/>
    <cellStyle name="Обычный 2 8 2 3" xfId="2928"/>
    <cellStyle name="Обычный 2 8 2 3 2" xfId="7565"/>
    <cellStyle name="Обычный 2 8 2 4" xfId="8491"/>
    <cellStyle name="Обычный 2 8 2 5" xfId="3689"/>
    <cellStyle name="Обычный 2 8 3" xfId="573"/>
    <cellStyle name="Обычный 2 8 3 2" xfId="1962"/>
    <cellStyle name="Обычный 2 8 3 2 2" xfId="2931"/>
    <cellStyle name="Обычный 2 8 3 2 2 2" xfId="8024"/>
    <cellStyle name="Обычный 2 8 3 2 3" xfId="8950"/>
    <cellStyle name="Обычный 2 8 3 2 4" xfId="5863"/>
    <cellStyle name="Обычный 2 8 3 3" xfId="2930"/>
    <cellStyle name="Обычный 2 8 3 3 2" xfId="7566"/>
    <cellStyle name="Обычный 2 8 3 4" xfId="8492"/>
    <cellStyle name="Обычный 2 8 3 5" xfId="3690"/>
    <cellStyle name="Обычный 2 8 4" xfId="574"/>
    <cellStyle name="Обычный 2 8 5" xfId="1963"/>
    <cellStyle name="Обычный 2 8 5 2" xfId="2932"/>
    <cellStyle name="Обычный 2 8 5 3" xfId="6471"/>
    <cellStyle name="Обычный 2 8 6" xfId="1960"/>
    <cellStyle name="Обычный 2 8 6 2" xfId="2933"/>
    <cellStyle name="Обычный 2 9" xfId="575"/>
    <cellStyle name="Обычный 2 9 2" xfId="576"/>
    <cellStyle name="Обычный 2 9 2 2" xfId="1965"/>
    <cellStyle name="Обычный 2 9 2 2 2" xfId="2936"/>
    <cellStyle name="Обычный 2 9 2 2 2 2" xfId="8026"/>
    <cellStyle name="Обычный 2 9 2 2 3" xfId="8952"/>
    <cellStyle name="Обычный 2 9 2 2 4" xfId="5865"/>
    <cellStyle name="Обычный 2 9 2 3" xfId="2935"/>
    <cellStyle name="Обычный 2 9 2 3 2" xfId="7568"/>
    <cellStyle name="Обычный 2 9 2 4" xfId="8494"/>
    <cellStyle name="Обычный 2 9 2 5" xfId="3692"/>
    <cellStyle name="Обычный 2 9 3" xfId="1964"/>
    <cellStyle name="Обычный 2 9 3 2" xfId="2937"/>
    <cellStyle name="Обычный 2 9 3 2 2" xfId="8025"/>
    <cellStyle name="Обычный 2 9 3 3" xfId="8951"/>
    <cellStyle name="Обычный 2 9 3 4" xfId="5864"/>
    <cellStyle name="Обычный 2 9 4" xfId="2934"/>
    <cellStyle name="Обычный 2 9 4 2" xfId="7567"/>
    <cellStyle name="Обычный 2 9 5" xfId="8493"/>
    <cellStyle name="Обычный 2 9 6" xfId="3691"/>
    <cellStyle name="Обычный 20" xfId="577"/>
    <cellStyle name="Обычный 20 2" xfId="578"/>
    <cellStyle name="Обычный 20 3" xfId="1967"/>
    <cellStyle name="Обычный 20 3 2" xfId="2938"/>
    <cellStyle name="Обычный 20 4" xfId="1966"/>
    <cellStyle name="Обычный 20 4 2" xfId="2939"/>
    <cellStyle name="Обычный 21" xfId="579"/>
    <cellStyle name="Обычный 21 2" xfId="1968"/>
    <cellStyle name="Обычный 21 2 2" xfId="2941"/>
    <cellStyle name="Обычный 21 2 2 2" xfId="8027"/>
    <cellStyle name="Обычный 21 2 3" xfId="8953"/>
    <cellStyle name="Обычный 21 2 4" xfId="5866"/>
    <cellStyle name="Обычный 21 3" xfId="2940"/>
    <cellStyle name="Обычный 21 3 2" xfId="7569"/>
    <cellStyle name="Обычный 21 4" xfId="8495"/>
    <cellStyle name="Обычный 21 5" xfId="3693"/>
    <cellStyle name="Обычный 22" xfId="580"/>
    <cellStyle name="Обычный 22 2" xfId="1969"/>
    <cellStyle name="Обычный 22 2 2" xfId="2943"/>
    <cellStyle name="Обычный 22 2 2 2" xfId="8028"/>
    <cellStyle name="Обычный 22 2 3" xfId="8954"/>
    <cellStyle name="Обычный 22 2 4" xfId="5867"/>
    <cellStyle name="Обычный 22 3" xfId="2942"/>
    <cellStyle name="Обычный 22 3 2" xfId="7570"/>
    <cellStyle name="Обычный 22 4" xfId="8496"/>
    <cellStyle name="Обычный 22 5" xfId="3694"/>
    <cellStyle name="Обычный 23" xfId="581"/>
    <cellStyle name="Обычный 23 2" xfId="1970"/>
    <cellStyle name="Обычный 23 2 2" xfId="2945"/>
    <cellStyle name="Обычный 23 2 2 2" xfId="8029"/>
    <cellStyle name="Обычный 23 2 3" xfId="8955"/>
    <cellStyle name="Обычный 23 2 4" xfId="5868"/>
    <cellStyle name="Обычный 23 3" xfId="2944"/>
    <cellStyle name="Обычный 23 3 2" xfId="7571"/>
    <cellStyle name="Обычный 23 4" xfId="8497"/>
    <cellStyle name="Обычный 23 5" xfId="3947"/>
    <cellStyle name="Обычный 24" xfId="1036"/>
    <cellStyle name="Обычный 24 2" xfId="1971"/>
    <cellStyle name="Обычный 24 2 2" xfId="1972"/>
    <cellStyle name="Обычный 24 3" xfId="2946"/>
    <cellStyle name="Обычный 24 3 2" xfId="7825"/>
    <cellStyle name="Обычный 24 4" xfId="8751"/>
    <cellStyle name="Обычный 24 5" xfId="4159"/>
    <cellStyle name="Обычный 25" xfId="1973"/>
    <cellStyle name="Обычный 25 2" xfId="1974"/>
    <cellStyle name="Обычный 26" xfId="1035"/>
    <cellStyle name="Обычный 26 2" xfId="2947"/>
    <cellStyle name="Обычный 26 2 2" xfId="7824"/>
    <cellStyle name="Обычный 26 3" xfId="8750"/>
    <cellStyle name="Обычный 26 4" xfId="5204"/>
    <cellStyle name="Обычный 27" xfId="7371"/>
    <cellStyle name="Обычный 27 2" xfId="9210"/>
    <cellStyle name="Обычный 28" xfId="7373"/>
    <cellStyle name="Обычный 28 2" xfId="9212"/>
    <cellStyle name="Обычный 29" xfId="3479"/>
    <cellStyle name="Обычный 29 2" xfId="16002"/>
    <cellStyle name="Обычный 3" xfId="582"/>
    <cellStyle name="Обычный 3 2" xfId="583"/>
    <cellStyle name="Обычный 3 2 2" xfId="584"/>
    <cellStyle name="Обычный 3 2 2 2" xfId="585"/>
    <cellStyle name="Обычный 3 2 2 2 2" xfId="586"/>
    <cellStyle name="Обычный 3 2 2 2 2 2" xfId="1975"/>
    <cellStyle name="Обычный 3 2 2 2 2 2 2" xfId="2949"/>
    <cellStyle name="Обычный 3 2 2 2 2 2 2 2" xfId="8030"/>
    <cellStyle name="Обычный 3 2 2 2 2 2 3" xfId="8956"/>
    <cellStyle name="Обычный 3 2 2 2 2 2 4" xfId="5869"/>
    <cellStyle name="Обычный 3 2 2 2 2 3" xfId="2948"/>
    <cellStyle name="Обычный 3 2 2 2 2 3 2" xfId="7572"/>
    <cellStyle name="Обычный 3 2 2 2 2 4" xfId="8498"/>
    <cellStyle name="Обычный 3 2 2 2 2 5" xfId="3695"/>
    <cellStyle name="Обычный 3 2 2 3" xfId="587"/>
    <cellStyle name="Обычный 3 2 2 3 2" xfId="588"/>
    <cellStyle name="Обычный 3 2 2 3 3" xfId="1977"/>
    <cellStyle name="Обычный 3 2 2 3 3 2" xfId="2950"/>
    <cellStyle name="Обычный 3 2 2 3 4" xfId="1976"/>
    <cellStyle name="Обычный 3 2 2 3 4 2" xfId="2951"/>
    <cellStyle name="Обычный 3 2 2 4" xfId="589"/>
    <cellStyle name="Обычный 3 2 3" xfId="590"/>
    <cellStyle name="Обычный 3 2 3 2" xfId="591"/>
    <cellStyle name="Обычный 3 2 3 3" xfId="592"/>
    <cellStyle name="Обычный 3 2 4" xfId="593"/>
    <cellStyle name="Обычный 3 2 4 2" xfId="594"/>
    <cellStyle name="Обычный 3 2 4 3" xfId="1979"/>
    <cellStyle name="Обычный 3 2 4 3 2" xfId="2952"/>
    <cellStyle name="Обычный 3 2 4 4" xfId="1978"/>
    <cellStyle name="Обычный 3 2 4 4 2" xfId="2953"/>
    <cellStyle name="Обычный 3 2 5" xfId="595"/>
    <cellStyle name="Обычный 3 2 5 2" xfId="596"/>
    <cellStyle name="Обычный 3 2 5 3" xfId="1981"/>
    <cellStyle name="Обычный 3 2 5 3 2" xfId="2954"/>
    <cellStyle name="Обычный 3 2 5 4" xfId="1980"/>
    <cellStyle name="Обычный 3 2 5 4 2" xfId="2955"/>
    <cellStyle name="Обычный 3 2 6" xfId="597"/>
    <cellStyle name="Обычный 3 2 7" xfId="598"/>
    <cellStyle name="Обычный 3 3" xfId="599"/>
    <cellStyle name="Обычный 3 3 2" xfId="600"/>
    <cellStyle name="Обычный 3 3 2 2" xfId="601"/>
    <cellStyle name="Обычный 3 3 2 3" xfId="1983"/>
    <cellStyle name="Обычный 3 3 2 3 2" xfId="2956"/>
    <cellStyle name="Обычный 3 3 2 4" xfId="1982"/>
    <cellStyle name="Обычный 3 3 2 4 2" xfId="2957"/>
    <cellStyle name="Обычный 3 3 3" xfId="602"/>
    <cellStyle name="Обычный 3 3 4" xfId="603"/>
    <cellStyle name="Обычный 3 3 4 2" xfId="604"/>
    <cellStyle name="Обычный 3 3 4 3" xfId="1985"/>
    <cellStyle name="Обычный 3 3 4 3 2" xfId="2958"/>
    <cellStyle name="Обычный 3 3 4 4" xfId="1984"/>
    <cellStyle name="Обычный 3 3 4 4 2" xfId="2959"/>
    <cellStyle name="Обычный 3 3 5" xfId="605"/>
    <cellStyle name="Обычный 3 3 5 2" xfId="606"/>
    <cellStyle name="Обычный 3 3 5 3" xfId="1987"/>
    <cellStyle name="Обычный 3 3 5 3 2" xfId="2960"/>
    <cellStyle name="Обычный 3 3 5 4" xfId="1986"/>
    <cellStyle name="Обычный 3 3 5 4 2" xfId="2961"/>
    <cellStyle name="Обычный 3 3 6" xfId="607"/>
    <cellStyle name="Обычный 3 3 6 2" xfId="1988"/>
    <cellStyle name="Обычный 3 3 6 2 2" xfId="2963"/>
    <cellStyle name="Обычный 3 3 6 2 2 2" xfId="8031"/>
    <cellStyle name="Обычный 3 3 6 2 3" xfId="8957"/>
    <cellStyle name="Обычный 3 3 6 2 4" xfId="5870"/>
    <cellStyle name="Обычный 3 3 6 3" xfId="2962"/>
    <cellStyle name="Обычный 3 3 6 3 2" xfId="7573"/>
    <cellStyle name="Обычный 3 3 6 4" xfId="8499"/>
    <cellStyle name="Обычный 3 3 6 5" xfId="3696"/>
    <cellStyle name="Обычный 3 4" xfId="608"/>
    <cellStyle name="Обычный 3 4 2" xfId="609"/>
    <cellStyle name="Обычный 3 4 3" xfId="610"/>
    <cellStyle name="Обычный 3 4 4" xfId="611"/>
    <cellStyle name="Обычный 3 4 4 2" xfId="612"/>
    <cellStyle name="Обычный 3 4 4 3" xfId="1990"/>
    <cellStyle name="Обычный 3 4 4 3 2" xfId="2964"/>
    <cellStyle name="Обычный 3 4 4 3 3" xfId="6472"/>
    <cellStyle name="Обычный 3 4 4 4" xfId="1989"/>
    <cellStyle name="Обычный 3 4 4 4 2" xfId="2965"/>
    <cellStyle name="Обычный 3 4 5" xfId="613"/>
    <cellStyle name="Обычный 3 4 6" xfId="614"/>
    <cellStyle name="Обычный 3 4 6 2" xfId="1991"/>
    <cellStyle name="Обычный 3 4 6 2 2" xfId="2967"/>
    <cellStyle name="Обычный 3 4 6 2 2 2" xfId="8032"/>
    <cellStyle name="Обычный 3 4 6 2 3" xfId="8958"/>
    <cellStyle name="Обычный 3 4 6 2 4" xfId="5871"/>
    <cellStyle name="Обычный 3 4 6 3" xfId="2966"/>
    <cellStyle name="Обычный 3 4 6 3 2" xfId="7574"/>
    <cellStyle name="Обычный 3 4 6 4" xfId="8500"/>
    <cellStyle name="Обычный 3 4 6 5" xfId="3697"/>
    <cellStyle name="Обычный 3 5" xfId="615"/>
    <cellStyle name="Обычный 3 5 2" xfId="616"/>
    <cellStyle name="Обычный 3 6" xfId="617"/>
    <cellStyle name="Обычный 3 7" xfId="618"/>
    <cellStyle name="Обычный 3 8" xfId="619"/>
    <cellStyle name="Обычный 30" xfId="15998"/>
    <cellStyle name="Обычный 30 2" xfId="16004"/>
    <cellStyle name="Обычный 30 2 2" xfId="16006"/>
    <cellStyle name="Обычный 30 2 2 2" xfId="16010"/>
    <cellStyle name="Обычный 30 3" xfId="16003"/>
    <cellStyle name="Обычный 30 4" xfId="16005"/>
    <cellStyle name="Обычный 30 4 2" xfId="16011"/>
    <cellStyle name="Обычный 30 5" xfId="16009"/>
    <cellStyle name="Обычный 31" xfId="15999"/>
    <cellStyle name="Обычный 32" xfId="16008"/>
    <cellStyle name="Обычный 34" xfId="620"/>
    <cellStyle name="Обычный 34 2" xfId="621"/>
    <cellStyle name="Обычный 36" xfId="622"/>
    <cellStyle name="Обычный 36 2" xfId="623"/>
    <cellStyle name="Обычный 36 2 2" xfId="624"/>
    <cellStyle name="Обычный 36 2 2 2" xfId="1992"/>
    <cellStyle name="Обычный 36 2 2 2 2" xfId="2969"/>
    <cellStyle name="Обычный 36 2 2 2 2 2" xfId="8033"/>
    <cellStyle name="Обычный 36 2 2 2 3" xfId="8959"/>
    <cellStyle name="Обычный 36 2 2 2 4" xfId="5872"/>
    <cellStyle name="Обычный 36 2 2 3" xfId="2968"/>
    <cellStyle name="Обычный 36 2 2 3 2" xfId="7575"/>
    <cellStyle name="Обычный 36 2 2 4" xfId="8501"/>
    <cellStyle name="Обычный 36 2 2 5" xfId="3698"/>
    <cellStyle name="Обычный 37" xfId="625"/>
    <cellStyle name="Обычный 37 2" xfId="626"/>
    <cellStyle name="Обычный 37 2 2" xfId="627"/>
    <cellStyle name="Обычный 37 2 2 2" xfId="1993"/>
    <cellStyle name="Обычный 37 2 2 2 2" xfId="2971"/>
    <cellStyle name="Обычный 37 2 2 2 2 2" xfId="8034"/>
    <cellStyle name="Обычный 37 2 2 2 3" xfId="8960"/>
    <cellStyle name="Обычный 37 2 2 2 4" xfId="5873"/>
    <cellStyle name="Обычный 37 2 2 3" xfId="2970"/>
    <cellStyle name="Обычный 37 2 2 3 2" xfId="7576"/>
    <cellStyle name="Обычный 37 2 2 4" xfId="8502"/>
    <cellStyle name="Обычный 37 2 2 5" xfId="3699"/>
    <cellStyle name="Обычный 37 3" xfId="628"/>
    <cellStyle name="Обычный 37 3 2" xfId="1994"/>
    <cellStyle name="Обычный 37 3 2 2" xfId="2973"/>
    <cellStyle name="Обычный 37 3 2 2 2" xfId="8035"/>
    <cellStyle name="Обычный 37 3 2 3" xfId="8961"/>
    <cellStyle name="Обычный 37 3 2 4" xfId="5874"/>
    <cellStyle name="Обычный 37 3 3" xfId="2972"/>
    <cellStyle name="Обычный 37 3 3 2" xfId="7577"/>
    <cellStyle name="Обычный 37 3 4" xfId="8503"/>
    <cellStyle name="Обычный 37 3 5" xfId="3700"/>
    <cellStyle name="Обычный 38" xfId="629"/>
    <cellStyle name="Обычный 38 2" xfId="630"/>
    <cellStyle name="Обычный 39" xfId="631"/>
    <cellStyle name="Обычный 39 2" xfId="632"/>
    <cellStyle name="Обычный 4" xfId="633"/>
    <cellStyle name="Обычный 4 10" xfId="634"/>
    <cellStyle name="Обычный 4 11" xfId="635"/>
    <cellStyle name="Обычный 4 12" xfId="636"/>
    <cellStyle name="Обычный 4 13" xfId="637"/>
    <cellStyle name="Обычный 4 14" xfId="638"/>
    <cellStyle name="Обычный 4 15" xfId="639"/>
    <cellStyle name="Обычный 4 16" xfId="640"/>
    <cellStyle name="Обычный 4 17" xfId="641"/>
    <cellStyle name="Обычный 4 18" xfId="642"/>
    <cellStyle name="Обычный 4 19" xfId="643"/>
    <cellStyle name="Обычный 4 2" xfId="644"/>
    <cellStyle name="Обычный 4 2 2" xfId="645"/>
    <cellStyle name="Обычный 4 2 3" xfId="646"/>
    <cellStyle name="Обычный 4 2 4" xfId="647"/>
    <cellStyle name="Обычный 4 2 5" xfId="648"/>
    <cellStyle name="Обычный 4 2 6" xfId="649"/>
    <cellStyle name="Обычный 4 20" xfId="650"/>
    <cellStyle name="Обычный 4 21" xfId="651"/>
    <cellStyle name="Обычный 4 22" xfId="652"/>
    <cellStyle name="Обычный 4 23" xfId="653"/>
    <cellStyle name="Обычный 4 24" xfId="654"/>
    <cellStyle name="Обычный 4 25" xfId="655"/>
    <cellStyle name="Обычный 4 26" xfId="656"/>
    <cellStyle name="Обычный 4 27" xfId="657"/>
    <cellStyle name="Обычный 4 28" xfId="658"/>
    <cellStyle name="Обычный 4 29" xfId="659"/>
    <cellStyle name="Обычный 4 3" xfId="660"/>
    <cellStyle name="Обычный 4 3 2" xfId="661"/>
    <cellStyle name="Обычный 4 3 3" xfId="662"/>
    <cellStyle name="Обычный 4 30" xfId="663"/>
    <cellStyle name="Обычный 4 31" xfId="664"/>
    <cellStyle name="Обычный 4 32" xfId="665"/>
    <cellStyle name="Обычный 4 33" xfId="666"/>
    <cellStyle name="Обычный 4 33 2" xfId="667"/>
    <cellStyle name="Обычный 4 33 2 2" xfId="1996"/>
    <cellStyle name="Обычный 4 33 2 2 2" xfId="2976"/>
    <cellStyle name="Обычный 4 33 2 2 2 2" xfId="8037"/>
    <cellStyle name="Обычный 4 33 2 2 3" xfId="8963"/>
    <cellStyle name="Обычный 4 33 2 2 4" xfId="5876"/>
    <cellStyle name="Обычный 4 33 2 3" xfId="2975"/>
    <cellStyle name="Обычный 4 33 2 3 2" xfId="7579"/>
    <cellStyle name="Обычный 4 33 2 4" xfId="8505"/>
    <cellStyle name="Обычный 4 33 2 5" xfId="3702"/>
    <cellStyle name="Обычный 4 33 3" xfId="1995"/>
    <cellStyle name="Обычный 4 33 3 2" xfId="2977"/>
    <cellStyle name="Обычный 4 33 3 2 2" xfId="8036"/>
    <cellStyle name="Обычный 4 33 3 3" xfId="8962"/>
    <cellStyle name="Обычный 4 33 3 4" xfId="5875"/>
    <cellStyle name="Обычный 4 33 4" xfId="2974"/>
    <cellStyle name="Обычный 4 33 4 2" xfId="7578"/>
    <cellStyle name="Обычный 4 33 5" xfId="8504"/>
    <cellStyle name="Обычный 4 33 6" xfId="3701"/>
    <cellStyle name="Обычный 4 34" xfId="668"/>
    <cellStyle name="Обычный 4 4" xfId="669"/>
    <cellStyle name="Обычный 4 4 2" xfId="670"/>
    <cellStyle name="Обычный 4 4 3" xfId="1997"/>
    <cellStyle name="Обычный 4 4 3 2" xfId="2979"/>
    <cellStyle name="Обычный 4 4 3 2 2" xfId="8038"/>
    <cellStyle name="Обычный 4 4 3 3" xfId="8964"/>
    <cellStyle name="Обычный 4 4 3 4" xfId="5877"/>
    <cellStyle name="Обычный 4 4 4" xfId="2978"/>
    <cellStyle name="Обычный 4 4 4 2" xfId="7580"/>
    <cellStyle name="Обычный 4 4 5" xfId="8506"/>
    <cellStyle name="Обычный 4 4 6" xfId="3703"/>
    <cellStyle name="Обычный 4 5" xfId="671"/>
    <cellStyle name="Обычный 4 5 2" xfId="672"/>
    <cellStyle name="Обычный 4 5 3" xfId="673"/>
    <cellStyle name="Обычный 4 5 4" xfId="1999"/>
    <cellStyle name="Обычный 4 5 4 2" xfId="2980"/>
    <cellStyle name="Обычный 4 5 5" xfId="1998"/>
    <cellStyle name="Обычный 4 5 5 2" xfId="2981"/>
    <cellStyle name="Обычный 4 6" xfId="674"/>
    <cellStyle name="Обычный 4 7" xfId="675"/>
    <cellStyle name="Обычный 4 8" xfId="676"/>
    <cellStyle name="Обычный 4 9" xfId="677"/>
    <cellStyle name="Обычный 40" xfId="678"/>
    <cellStyle name="Обычный 40 2" xfId="679"/>
    <cellStyle name="Обычный 40 2 2" xfId="2001"/>
    <cellStyle name="Обычный 40 2 2 2" xfId="2984"/>
    <cellStyle name="Обычный 40 2 2 2 2" xfId="8040"/>
    <cellStyle name="Обычный 40 2 2 3" xfId="8966"/>
    <cellStyle name="Обычный 40 2 2 4" xfId="5879"/>
    <cellStyle name="Обычный 40 2 3" xfId="2983"/>
    <cellStyle name="Обычный 40 2 3 2" xfId="7582"/>
    <cellStyle name="Обычный 40 2 4" xfId="8508"/>
    <cellStyle name="Обычный 40 2 5" xfId="3705"/>
    <cellStyle name="Обычный 40 3" xfId="2000"/>
    <cellStyle name="Обычный 40 3 2" xfId="2985"/>
    <cellStyle name="Обычный 40 3 2 2" xfId="8039"/>
    <cellStyle name="Обычный 40 3 3" xfId="8965"/>
    <cellStyle name="Обычный 40 3 4" xfId="5878"/>
    <cellStyle name="Обычный 40 4" xfId="2982"/>
    <cellStyle name="Обычный 40 4 2" xfId="7581"/>
    <cellStyle name="Обычный 40 5" xfId="8507"/>
    <cellStyle name="Обычный 40 6" xfId="3704"/>
    <cellStyle name="Обычный 41" xfId="680"/>
    <cellStyle name="Обычный 41 2" xfId="681"/>
    <cellStyle name="Обычный 41 2 2" xfId="2003"/>
    <cellStyle name="Обычный 41 2 2 2" xfId="2988"/>
    <cellStyle name="Обычный 41 2 2 2 2" xfId="8042"/>
    <cellStyle name="Обычный 41 2 2 3" xfId="8968"/>
    <cellStyle name="Обычный 41 2 2 4" xfId="5881"/>
    <cellStyle name="Обычный 41 2 3" xfId="2987"/>
    <cellStyle name="Обычный 41 2 3 2" xfId="7584"/>
    <cellStyle name="Обычный 41 2 4" xfId="8510"/>
    <cellStyle name="Обычный 41 2 5" xfId="3707"/>
    <cellStyle name="Обычный 41 3" xfId="2002"/>
    <cellStyle name="Обычный 41 3 2" xfId="2989"/>
    <cellStyle name="Обычный 41 3 2 2" xfId="8041"/>
    <cellStyle name="Обычный 41 3 3" xfId="8967"/>
    <cellStyle name="Обычный 41 3 4" xfId="5880"/>
    <cellStyle name="Обычный 41 4" xfId="2986"/>
    <cellStyle name="Обычный 41 4 2" xfId="7583"/>
    <cellStyle name="Обычный 41 5" xfId="8509"/>
    <cellStyle name="Обычный 41 6" xfId="3706"/>
    <cellStyle name="Обычный 47" xfId="682"/>
    <cellStyle name="Обычный 47 2" xfId="683"/>
    <cellStyle name="Обычный 47 2 2" xfId="2005"/>
    <cellStyle name="Обычный 47 2 2 2" xfId="2992"/>
    <cellStyle name="Обычный 47 2 2 2 2" xfId="8044"/>
    <cellStyle name="Обычный 47 2 2 3" xfId="8970"/>
    <cellStyle name="Обычный 47 2 2 4" xfId="5883"/>
    <cellStyle name="Обычный 47 2 3" xfId="2991"/>
    <cellStyle name="Обычный 47 2 3 2" xfId="7586"/>
    <cellStyle name="Обычный 47 2 4" xfId="8512"/>
    <cellStyle name="Обычный 47 2 5" xfId="3709"/>
    <cellStyle name="Обычный 47 3" xfId="2004"/>
    <cellStyle name="Обычный 47 3 2" xfId="2993"/>
    <cellStyle name="Обычный 47 3 2 2" xfId="8043"/>
    <cellStyle name="Обычный 47 3 3" xfId="8969"/>
    <cellStyle name="Обычный 47 3 4" xfId="5882"/>
    <cellStyle name="Обычный 47 4" xfId="2990"/>
    <cellStyle name="Обычный 47 4 2" xfId="7585"/>
    <cellStyle name="Обычный 47 5" xfId="8511"/>
    <cellStyle name="Обычный 47 6" xfId="3708"/>
    <cellStyle name="Обычный 49" xfId="684"/>
    <cellStyle name="Обычный 49 2" xfId="685"/>
    <cellStyle name="Обычный 49 2 2" xfId="2007"/>
    <cellStyle name="Обычный 49 2 2 2" xfId="2996"/>
    <cellStyle name="Обычный 49 2 2 2 2" xfId="8046"/>
    <cellStyle name="Обычный 49 2 2 3" xfId="8972"/>
    <cellStyle name="Обычный 49 2 2 4" xfId="5885"/>
    <cellStyle name="Обычный 49 2 3" xfId="2995"/>
    <cellStyle name="Обычный 49 2 3 2" xfId="7588"/>
    <cellStyle name="Обычный 49 2 4" xfId="8514"/>
    <cellStyle name="Обычный 49 2 5" xfId="3711"/>
    <cellStyle name="Обычный 49 3" xfId="2006"/>
    <cellStyle name="Обычный 49 3 2" xfId="2997"/>
    <cellStyle name="Обычный 49 3 2 2" xfId="8045"/>
    <cellStyle name="Обычный 49 3 3" xfId="8971"/>
    <cellStyle name="Обычный 49 3 4" xfId="5884"/>
    <cellStyle name="Обычный 49 4" xfId="2994"/>
    <cellStyle name="Обычный 49 4 2" xfId="7587"/>
    <cellStyle name="Обычный 49 5" xfId="8513"/>
    <cellStyle name="Обычный 49 6" xfId="3710"/>
    <cellStyle name="Обычный 5" xfId="686"/>
    <cellStyle name="Обычный 5 2" xfId="687"/>
    <cellStyle name="Обычный 5 2 10" xfId="8515"/>
    <cellStyle name="Обычный 5 2 11" xfId="3712"/>
    <cellStyle name="Обычный 5 2 2" xfId="688"/>
    <cellStyle name="Обычный 5 2 2 2" xfId="689"/>
    <cellStyle name="Обычный 5 2 2 2 2" xfId="690"/>
    <cellStyle name="Обычный 5 2 2 2 2 2" xfId="691"/>
    <cellStyle name="Обычный 5 2 2 2 2 2 2" xfId="2012"/>
    <cellStyle name="Обычный 5 2 2 2 2 2 2 2" xfId="3003"/>
    <cellStyle name="Обычный 5 2 2 2 2 2 2 2 2" xfId="8051"/>
    <cellStyle name="Обычный 5 2 2 2 2 2 2 3" xfId="8977"/>
    <cellStyle name="Обычный 5 2 2 2 2 2 2 4" xfId="5890"/>
    <cellStyle name="Обычный 5 2 2 2 2 2 3" xfId="3002"/>
    <cellStyle name="Обычный 5 2 2 2 2 2 3 2" xfId="7593"/>
    <cellStyle name="Обычный 5 2 2 2 2 2 4" xfId="8519"/>
    <cellStyle name="Обычный 5 2 2 2 2 2 5" xfId="3716"/>
    <cellStyle name="Обычный 5 2 2 2 2 3" xfId="692"/>
    <cellStyle name="Обычный 5 2 2 2 2 3 2" xfId="2013"/>
    <cellStyle name="Обычный 5 2 2 2 2 3 2 2" xfId="3005"/>
    <cellStyle name="Обычный 5 2 2 2 2 3 2 2 2" xfId="8052"/>
    <cellStyle name="Обычный 5 2 2 2 2 3 2 3" xfId="8978"/>
    <cellStyle name="Обычный 5 2 2 2 2 3 2 4" xfId="5891"/>
    <cellStyle name="Обычный 5 2 2 2 2 3 3" xfId="3004"/>
    <cellStyle name="Обычный 5 2 2 2 2 3 3 2" xfId="7594"/>
    <cellStyle name="Обычный 5 2 2 2 2 3 4" xfId="8520"/>
    <cellStyle name="Обычный 5 2 2 2 2 3 5" xfId="3717"/>
    <cellStyle name="Обычный 5 2 2 2 2 4" xfId="2011"/>
    <cellStyle name="Обычный 5 2 2 2 2 4 2" xfId="3006"/>
    <cellStyle name="Обычный 5 2 2 2 2 4 2 2" xfId="8050"/>
    <cellStyle name="Обычный 5 2 2 2 2 4 3" xfId="8976"/>
    <cellStyle name="Обычный 5 2 2 2 2 4 4" xfId="5889"/>
    <cellStyle name="Обычный 5 2 2 2 2 5" xfId="3001"/>
    <cellStyle name="Обычный 5 2 2 2 2 5 2" xfId="7592"/>
    <cellStyle name="Обычный 5 2 2 2 2 6" xfId="8518"/>
    <cellStyle name="Обычный 5 2 2 2 2 7" xfId="3715"/>
    <cellStyle name="Обычный 5 2 2 2 3" xfId="693"/>
    <cellStyle name="Обычный 5 2 2 2 3 2" xfId="2014"/>
    <cellStyle name="Обычный 5 2 2 2 3 2 2" xfId="3008"/>
    <cellStyle name="Обычный 5 2 2 2 3 2 2 2" xfId="8053"/>
    <cellStyle name="Обычный 5 2 2 2 3 2 3" xfId="8979"/>
    <cellStyle name="Обычный 5 2 2 2 3 2 4" xfId="5892"/>
    <cellStyle name="Обычный 5 2 2 2 3 3" xfId="3007"/>
    <cellStyle name="Обычный 5 2 2 2 3 3 2" xfId="7595"/>
    <cellStyle name="Обычный 5 2 2 2 3 4" xfId="8521"/>
    <cellStyle name="Обычный 5 2 2 2 3 5" xfId="3718"/>
    <cellStyle name="Обычный 5 2 2 2 4" xfId="694"/>
    <cellStyle name="Обычный 5 2 2 2 4 2" xfId="2015"/>
    <cellStyle name="Обычный 5 2 2 2 4 2 2" xfId="3010"/>
    <cellStyle name="Обычный 5 2 2 2 4 2 2 2" xfId="8054"/>
    <cellStyle name="Обычный 5 2 2 2 4 2 3" xfId="8980"/>
    <cellStyle name="Обычный 5 2 2 2 4 2 4" xfId="5893"/>
    <cellStyle name="Обычный 5 2 2 2 4 3" xfId="3009"/>
    <cellStyle name="Обычный 5 2 2 2 4 3 2" xfId="7596"/>
    <cellStyle name="Обычный 5 2 2 2 4 4" xfId="8522"/>
    <cellStyle name="Обычный 5 2 2 2 4 5" xfId="3719"/>
    <cellStyle name="Обычный 5 2 2 2 5" xfId="2010"/>
    <cellStyle name="Обычный 5 2 2 2 5 2" xfId="3011"/>
    <cellStyle name="Обычный 5 2 2 2 5 2 2" xfId="8049"/>
    <cellStyle name="Обычный 5 2 2 2 5 3" xfId="8975"/>
    <cellStyle name="Обычный 5 2 2 2 5 4" xfId="5888"/>
    <cellStyle name="Обычный 5 2 2 2 6" xfId="3000"/>
    <cellStyle name="Обычный 5 2 2 2 6 2" xfId="7591"/>
    <cellStyle name="Обычный 5 2 2 2 7" xfId="8517"/>
    <cellStyle name="Обычный 5 2 2 2 8" xfId="3714"/>
    <cellStyle name="Обычный 5 2 2 3" xfId="695"/>
    <cellStyle name="Обычный 5 2 2 3 2" xfId="696"/>
    <cellStyle name="Обычный 5 2 2 3 2 2" xfId="2017"/>
    <cellStyle name="Обычный 5 2 2 3 2 2 2" xfId="3014"/>
    <cellStyle name="Обычный 5 2 2 3 2 2 2 2" xfId="8056"/>
    <cellStyle name="Обычный 5 2 2 3 2 2 3" xfId="8982"/>
    <cellStyle name="Обычный 5 2 2 3 2 2 4" xfId="5895"/>
    <cellStyle name="Обычный 5 2 2 3 2 3" xfId="3013"/>
    <cellStyle name="Обычный 5 2 2 3 2 3 2" xfId="7598"/>
    <cellStyle name="Обычный 5 2 2 3 2 4" xfId="8524"/>
    <cellStyle name="Обычный 5 2 2 3 2 5" xfId="3721"/>
    <cellStyle name="Обычный 5 2 2 3 3" xfId="697"/>
    <cellStyle name="Обычный 5 2 2 3 3 2" xfId="2018"/>
    <cellStyle name="Обычный 5 2 2 3 3 2 2" xfId="3016"/>
    <cellStyle name="Обычный 5 2 2 3 3 2 2 2" xfId="8057"/>
    <cellStyle name="Обычный 5 2 2 3 3 2 3" xfId="8983"/>
    <cellStyle name="Обычный 5 2 2 3 3 2 4" xfId="5896"/>
    <cellStyle name="Обычный 5 2 2 3 3 3" xfId="3015"/>
    <cellStyle name="Обычный 5 2 2 3 3 3 2" xfId="7599"/>
    <cellStyle name="Обычный 5 2 2 3 3 4" xfId="8525"/>
    <cellStyle name="Обычный 5 2 2 3 3 5" xfId="3722"/>
    <cellStyle name="Обычный 5 2 2 3 4" xfId="2016"/>
    <cellStyle name="Обычный 5 2 2 3 4 2" xfId="3017"/>
    <cellStyle name="Обычный 5 2 2 3 4 2 2" xfId="8055"/>
    <cellStyle name="Обычный 5 2 2 3 4 3" xfId="8981"/>
    <cellStyle name="Обычный 5 2 2 3 4 4" xfId="5894"/>
    <cellStyle name="Обычный 5 2 2 3 5" xfId="3012"/>
    <cellStyle name="Обычный 5 2 2 3 5 2" xfId="7597"/>
    <cellStyle name="Обычный 5 2 2 3 6" xfId="8523"/>
    <cellStyle name="Обычный 5 2 2 3 7" xfId="3720"/>
    <cellStyle name="Обычный 5 2 2 4" xfId="698"/>
    <cellStyle name="Обычный 5 2 2 4 2" xfId="2019"/>
    <cellStyle name="Обычный 5 2 2 4 2 2" xfId="3019"/>
    <cellStyle name="Обычный 5 2 2 4 2 2 2" xfId="8058"/>
    <cellStyle name="Обычный 5 2 2 4 2 3" xfId="8984"/>
    <cellStyle name="Обычный 5 2 2 4 2 4" xfId="5897"/>
    <cellStyle name="Обычный 5 2 2 4 3" xfId="3018"/>
    <cellStyle name="Обычный 5 2 2 4 3 2" xfId="7600"/>
    <cellStyle name="Обычный 5 2 2 4 4" xfId="8526"/>
    <cellStyle name="Обычный 5 2 2 4 5" xfId="3723"/>
    <cellStyle name="Обычный 5 2 2 5" xfId="699"/>
    <cellStyle name="Обычный 5 2 2 5 2" xfId="2020"/>
    <cellStyle name="Обычный 5 2 2 5 2 2" xfId="3021"/>
    <cellStyle name="Обычный 5 2 2 5 2 2 2" xfId="8059"/>
    <cellStyle name="Обычный 5 2 2 5 2 3" xfId="8985"/>
    <cellStyle name="Обычный 5 2 2 5 2 4" xfId="5898"/>
    <cellStyle name="Обычный 5 2 2 5 3" xfId="3020"/>
    <cellStyle name="Обычный 5 2 2 5 3 2" xfId="7601"/>
    <cellStyle name="Обычный 5 2 2 5 4" xfId="8527"/>
    <cellStyle name="Обычный 5 2 2 5 5" xfId="3724"/>
    <cellStyle name="Обычный 5 2 2 6" xfId="2009"/>
    <cellStyle name="Обычный 5 2 2 6 2" xfId="3022"/>
    <cellStyle name="Обычный 5 2 2 6 2 2" xfId="8048"/>
    <cellStyle name="Обычный 5 2 2 6 3" xfId="8974"/>
    <cellStyle name="Обычный 5 2 2 6 4" xfId="5887"/>
    <cellStyle name="Обычный 5 2 2 7" xfId="2999"/>
    <cellStyle name="Обычный 5 2 2 7 2" xfId="7590"/>
    <cellStyle name="Обычный 5 2 2 8" xfId="8516"/>
    <cellStyle name="Обычный 5 2 2 9" xfId="3713"/>
    <cellStyle name="Обычный 5 2 3" xfId="700"/>
    <cellStyle name="Обычный 5 2 3 2" xfId="701"/>
    <cellStyle name="Обычный 5 2 3 2 2" xfId="702"/>
    <cellStyle name="Обычный 5 2 3 2 2 2" xfId="2023"/>
    <cellStyle name="Обычный 5 2 3 2 2 2 2" xfId="3026"/>
    <cellStyle name="Обычный 5 2 3 2 2 2 2 2" xfId="8062"/>
    <cellStyle name="Обычный 5 2 3 2 2 2 3" xfId="8988"/>
    <cellStyle name="Обычный 5 2 3 2 2 2 4" xfId="5901"/>
    <cellStyle name="Обычный 5 2 3 2 2 3" xfId="3025"/>
    <cellStyle name="Обычный 5 2 3 2 2 3 2" xfId="7604"/>
    <cellStyle name="Обычный 5 2 3 2 2 4" xfId="8530"/>
    <cellStyle name="Обычный 5 2 3 2 2 5" xfId="3727"/>
    <cellStyle name="Обычный 5 2 3 2 3" xfId="703"/>
    <cellStyle name="Обычный 5 2 3 2 3 2" xfId="2024"/>
    <cellStyle name="Обычный 5 2 3 2 3 2 2" xfId="3028"/>
    <cellStyle name="Обычный 5 2 3 2 3 2 2 2" xfId="8063"/>
    <cellStyle name="Обычный 5 2 3 2 3 2 3" xfId="8989"/>
    <cellStyle name="Обычный 5 2 3 2 3 2 4" xfId="5902"/>
    <cellStyle name="Обычный 5 2 3 2 3 3" xfId="3027"/>
    <cellStyle name="Обычный 5 2 3 2 3 3 2" xfId="7605"/>
    <cellStyle name="Обычный 5 2 3 2 3 4" xfId="8531"/>
    <cellStyle name="Обычный 5 2 3 2 3 5" xfId="3728"/>
    <cellStyle name="Обычный 5 2 3 2 4" xfId="2022"/>
    <cellStyle name="Обычный 5 2 3 2 4 2" xfId="3029"/>
    <cellStyle name="Обычный 5 2 3 2 4 2 2" xfId="8061"/>
    <cellStyle name="Обычный 5 2 3 2 4 3" xfId="8987"/>
    <cellStyle name="Обычный 5 2 3 2 4 4" xfId="5900"/>
    <cellStyle name="Обычный 5 2 3 2 5" xfId="3024"/>
    <cellStyle name="Обычный 5 2 3 2 5 2" xfId="7603"/>
    <cellStyle name="Обычный 5 2 3 2 6" xfId="8529"/>
    <cellStyle name="Обычный 5 2 3 2 7" xfId="3726"/>
    <cellStyle name="Обычный 5 2 3 3" xfId="704"/>
    <cellStyle name="Обычный 5 2 3 3 2" xfId="2025"/>
    <cellStyle name="Обычный 5 2 3 3 2 2" xfId="3031"/>
    <cellStyle name="Обычный 5 2 3 3 2 2 2" xfId="8064"/>
    <cellStyle name="Обычный 5 2 3 3 2 3" xfId="8990"/>
    <cellStyle name="Обычный 5 2 3 3 2 4" xfId="5903"/>
    <cellStyle name="Обычный 5 2 3 3 3" xfId="3030"/>
    <cellStyle name="Обычный 5 2 3 3 3 2" xfId="7606"/>
    <cellStyle name="Обычный 5 2 3 3 4" xfId="8532"/>
    <cellStyle name="Обычный 5 2 3 3 5" xfId="3729"/>
    <cellStyle name="Обычный 5 2 3 4" xfId="705"/>
    <cellStyle name="Обычный 5 2 3 4 2" xfId="2026"/>
    <cellStyle name="Обычный 5 2 3 4 2 2" xfId="3033"/>
    <cellStyle name="Обычный 5 2 3 4 2 2 2" xfId="8065"/>
    <cellStyle name="Обычный 5 2 3 4 2 3" xfId="8991"/>
    <cellStyle name="Обычный 5 2 3 4 2 4" xfId="5904"/>
    <cellStyle name="Обычный 5 2 3 4 3" xfId="3032"/>
    <cellStyle name="Обычный 5 2 3 4 3 2" xfId="7607"/>
    <cellStyle name="Обычный 5 2 3 4 4" xfId="8533"/>
    <cellStyle name="Обычный 5 2 3 4 5" xfId="3730"/>
    <cellStyle name="Обычный 5 2 3 5" xfId="2021"/>
    <cellStyle name="Обычный 5 2 3 5 2" xfId="3034"/>
    <cellStyle name="Обычный 5 2 3 5 2 2" xfId="8060"/>
    <cellStyle name="Обычный 5 2 3 5 3" xfId="8986"/>
    <cellStyle name="Обычный 5 2 3 5 4" xfId="5899"/>
    <cellStyle name="Обычный 5 2 3 6" xfId="3023"/>
    <cellStyle name="Обычный 5 2 3 6 2" xfId="7602"/>
    <cellStyle name="Обычный 5 2 3 7" xfId="8528"/>
    <cellStyle name="Обычный 5 2 3 8" xfId="3725"/>
    <cellStyle name="Обычный 5 2 4" xfId="706"/>
    <cellStyle name="Обычный 5 2 4 2" xfId="707"/>
    <cellStyle name="Обычный 5 2 4 2 2" xfId="2028"/>
    <cellStyle name="Обычный 5 2 4 2 2 2" xfId="3037"/>
    <cellStyle name="Обычный 5 2 4 2 2 2 2" xfId="8067"/>
    <cellStyle name="Обычный 5 2 4 2 2 3" xfId="8993"/>
    <cellStyle name="Обычный 5 2 4 2 2 4" xfId="5906"/>
    <cellStyle name="Обычный 5 2 4 2 3" xfId="3036"/>
    <cellStyle name="Обычный 5 2 4 2 3 2" xfId="7609"/>
    <cellStyle name="Обычный 5 2 4 2 4" xfId="8535"/>
    <cellStyle name="Обычный 5 2 4 2 5" xfId="3732"/>
    <cellStyle name="Обычный 5 2 4 3" xfId="708"/>
    <cellStyle name="Обычный 5 2 4 3 2" xfId="2029"/>
    <cellStyle name="Обычный 5 2 4 3 2 2" xfId="3039"/>
    <cellStyle name="Обычный 5 2 4 3 2 2 2" xfId="8068"/>
    <cellStyle name="Обычный 5 2 4 3 2 3" xfId="8994"/>
    <cellStyle name="Обычный 5 2 4 3 2 4" xfId="5907"/>
    <cellStyle name="Обычный 5 2 4 3 3" xfId="3038"/>
    <cellStyle name="Обычный 5 2 4 3 3 2" xfId="7610"/>
    <cellStyle name="Обычный 5 2 4 3 4" xfId="8536"/>
    <cellStyle name="Обычный 5 2 4 3 5" xfId="3733"/>
    <cellStyle name="Обычный 5 2 4 4" xfId="2027"/>
    <cellStyle name="Обычный 5 2 4 4 2" xfId="3040"/>
    <cellStyle name="Обычный 5 2 4 4 2 2" xfId="8066"/>
    <cellStyle name="Обычный 5 2 4 4 3" xfId="8992"/>
    <cellStyle name="Обычный 5 2 4 4 4" xfId="5905"/>
    <cellStyle name="Обычный 5 2 4 5" xfId="3035"/>
    <cellStyle name="Обычный 5 2 4 5 2" xfId="7608"/>
    <cellStyle name="Обычный 5 2 4 6" xfId="8534"/>
    <cellStyle name="Обычный 5 2 4 7" xfId="3731"/>
    <cellStyle name="Обычный 5 2 5" xfId="709"/>
    <cellStyle name="Обычный 5 2 5 2" xfId="2030"/>
    <cellStyle name="Обычный 5 2 5 2 2" xfId="3042"/>
    <cellStyle name="Обычный 5 2 5 2 2 2" xfId="8069"/>
    <cellStyle name="Обычный 5 2 5 2 3" xfId="8995"/>
    <cellStyle name="Обычный 5 2 5 2 4" xfId="5908"/>
    <cellStyle name="Обычный 5 2 5 3" xfId="3041"/>
    <cellStyle name="Обычный 5 2 5 3 2" xfId="7611"/>
    <cellStyle name="Обычный 5 2 5 4" xfId="8537"/>
    <cellStyle name="Обычный 5 2 5 5" xfId="3734"/>
    <cellStyle name="Обычный 5 2 6" xfId="710"/>
    <cellStyle name="Обычный 5 2 6 2" xfId="2031"/>
    <cellStyle name="Обычный 5 2 6 2 2" xfId="3044"/>
    <cellStyle name="Обычный 5 2 6 2 2 2" xfId="8070"/>
    <cellStyle name="Обычный 5 2 6 2 3" xfId="8996"/>
    <cellStyle name="Обычный 5 2 6 2 4" xfId="5909"/>
    <cellStyle name="Обычный 5 2 6 3" xfId="3043"/>
    <cellStyle name="Обычный 5 2 6 3 2" xfId="7612"/>
    <cellStyle name="Обычный 5 2 6 4" xfId="8538"/>
    <cellStyle name="Обычный 5 2 6 5" xfId="3735"/>
    <cellStyle name="Обычный 5 2 7" xfId="711"/>
    <cellStyle name="Обычный 5 2 8" xfId="2008"/>
    <cellStyle name="Обычный 5 2 8 2" xfId="3045"/>
    <cellStyle name="Обычный 5 2 8 2 2" xfId="8047"/>
    <cellStyle name="Обычный 5 2 8 3" xfId="8973"/>
    <cellStyle name="Обычный 5 2 8 4" xfId="5886"/>
    <cellStyle name="Обычный 5 2 9" xfId="2998"/>
    <cellStyle name="Обычный 5 2 9 2" xfId="7589"/>
    <cellStyle name="Обычный 5 3" xfId="712"/>
    <cellStyle name="Обычный 5 3 2" xfId="713"/>
    <cellStyle name="Обычный 5 3 2 2" xfId="714"/>
    <cellStyle name="Обычный 5 3 2 2 2" xfId="715"/>
    <cellStyle name="Обычный 5 3 2 2 2 2" xfId="2035"/>
    <cellStyle name="Обычный 5 3 2 2 2 2 2" xfId="3050"/>
    <cellStyle name="Обычный 5 3 2 2 2 2 2 2" xfId="8074"/>
    <cellStyle name="Обычный 5 3 2 2 2 2 3" xfId="9000"/>
    <cellStyle name="Обычный 5 3 2 2 2 2 4" xfId="5913"/>
    <cellStyle name="Обычный 5 3 2 2 2 3" xfId="3049"/>
    <cellStyle name="Обычный 5 3 2 2 2 3 2" xfId="7616"/>
    <cellStyle name="Обычный 5 3 2 2 2 4" xfId="8542"/>
    <cellStyle name="Обычный 5 3 2 2 2 5" xfId="3739"/>
    <cellStyle name="Обычный 5 3 2 2 3" xfId="716"/>
    <cellStyle name="Обычный 5 3 2 2 3 2" xfId="2036"/>
    <cellStyle name="Обычный 5 3 2 2 3 2 2" xfId="3052"/>
    <cellStyle name="Обычный 5 3 2 2 3 2 2 2" xfId="8075"/>
    <cellStyle name="Обычный 5 3 2 2 3 2 3" xfId="9001"/>
    <cellStyle name="Обычный 5 3 2 2 3 2 4" xfId="5914"/>
    <cellStyle name="Обычный 5 3 2 2 3 3" xfId="3051"/>
    <cellStyle name="Обычный 5 3 2 2 3 3 2" xfId="7617"/>
    <cellStyle name="Обычный 5 3 2 2 3 4" xfId="8543"/>
    <cellStyle name="Обычный 5 3 2 2 3 5" xfId="3740"/>
    <cellStyle name="Обычный 5 3 2 2 4" xfId="2034"/>
    <cellStyle name="Обычный 5 3 2 2 4 2" xfId="3053"/>
    <cellStyle name="Обычный 5 3 2 2 4 2 2" xfId="8073"/>
    <cellStyle name="Обычный 5 3 2 2 4 3" xfId="8999"/>
    <cellStyle name="Обычный 5 3 2 2 4 4" xfId="5912"/>
    <cellStyle name="Обычный 5 3 2 2 5" xfId="3048"/>
    <cellStyle name="Обычный 5 3 2 2 5 2" xfId="7615"/>
    <cellStyle name="Обычный 5 3 2 2 6" xfId="8541"/>
    <cellStyle name="Обычный 5 3 2 2 7" xfId="3738"/>
    <cellStyle name="Обычный 5 3 2 3" xfId="717"/>
    <cellStyle name="Обычный 5 3 2 3 2" xfId="2037"/>
    <cellStyle name="Обычный 5 3 2 3 2 2" xfId="3055"/>
    <cellStyle name="Обычный 5 3 2 3 2 2 2" xfId="8076"/>
    <cellStyle name="Обычный 5 3 2 3 2 3" xfId="9002"/>
    <cellStyle name="Обычный 5 3 2 3 2 4" xfId="5915"/>
    <cellStyle name="Обычный 5 3 2 3 3" xfId="3054"/>
    <cellStyle name="Обычный 5 3 2 3 3 2" xfId="7618"/>
    <cellStyle name="Обычный 5 3 2 3 4" xfId="8544"/>
    <cellStyle name="Обычный 5 3 2 3 5" xfId="3741"/>
    <cellStyle name="Обычный 5 3 2 4" xfId="718"/>
    <cellStyle name="Обычный 5 3 2 4 2" xfId="2038"/>
    <cellStyle name="Обычный 5 3 2 4 2 2" xfId="3057"/>
    <cellStyle name="Обычный 5 3 2 4 2 2 2" xfId="8077"/>
    <cellStyle name="Обычный 5 3 2 4 2 3" xfId="9003"/>
    <cellStyle name="Обычный 5 3 2 4 2 4" xfId="5916"/>
    <cellStyle name="Обычный 5 3 2 4 3" xfId="3056"/>
    <cellStyle name="Обычный 5 3 2 4 3 2" xfId="7619"/>
    <cellStyle name="Обычный 5 3 2 4 4" xfId="8545"/>
    <cellStyle name="Обычный 5 3 2 4 5" xfId="3742"/>
    <cellStyle name="Обычный 5 3 2 5" xfId="2033"/>
    <cellStyle name="Обычный 5 3 2 5 2" xfId="3058"/>
    <cellStyle name="Обычный 5 3 2 5 2 2" xfId="8072"/>
    <cellStyle name="Обычный 5 3 2 5 3" xfId="8998"/>
    <cellStyle name="Обычный 5 3 2 5 4" xfId="5911"/>
    <cellStyle name="Обычный 5 3 2 6" xfId="3047"/>
    <cellStyle name="Обычный 5 3 2 6 2" xfId="7614"/>
    <cellStyle name="Обычный 5 3 2 7" xfId="8540"/>
    <cellStyle name="Обычный 5 3 2 8" xfId="3737"/>
    <cellStyle name="Обычный 5 3 3" xfId="719"/>
    <cellStyle name="Обычный 5 3 3 2" xfId="720"/>
    <cellStyle name="Обычный 5 3 3 2 2" xfId="2040"/>
    <cellStyle name="Обычный 5 3 3 2 2 2" xfId="3061"/>
    <cellStyle name="Обычный 5 3 3 2 2 2 2" xfId="8079"/>
    <cellStyle name="Обычный 5 3 3 2 2 3" xfId="9005"/>
    <cellStyle name="Обычный 5 3 3 2 2 4" xfId="5918"/>
    <cellStyle name="Обычный 5 3 3 2 3" xfId="3060"/>
    <cellStyle name="Обычный 5 3 3 2 3 2" xfId="7621"/>
    <cellStyle name="Обычный 5 3 3 2 4" xfId="8547"/>
    <cellStyle name="Обычный 5 3 3 2 5" xfId="3744"/>
    <cellStyle name="Обычный 5 3 3 3" xfId="721"/>
    <cellStyle name="Обычный 5 3 3 3 2" xfId="2041"/>
    <cellStyle name="Обычный 5 3 3 3 2 2" xfId="3063"/>
    <cellStyle name="Обычный 5 3 3 3 2 2 2" xfId="8080"/>
    <cellStyle name="Обычный 5 3 3 3 2 3" xfId="9006"/>
    <cellStyle name="Обычный 5 3 3 3 2 4" xfId="5919"/>
    <cellStyle name="Обычный 5 3 3 3 3" xfId="3062"/>
    <cellStyle name="Обычный 5 3 3 3 3 2" xfId="7622"/>
    <cellStyle name="Обычный 5 3 3 3 4" xfId="8548"/>
    <cellStyle name="Обычный 5 3 3 3 5" xfId="3745"/>
    <cellStyle name="Обычный 5 3 3 4" xfId="2039"/>
    <cellStyle name="Обычный 5 3 3 4 2" xfId="3064"/>
    <cellStyle name="Обычный 5 3 3 4 2 2" xfId="8078"/>
    <cellStyle name="Обычный 5 3 3 4 3" xfId="9004"/>
    <cellStyle name="Обычный 5 3 3 4 4" xfId="5917"/>
    <cellStyle name="Обычный 5 3 3 5" xfId="3059"/>
    <cellStyle name="Обычный 5 3 3 5 2" xfId="7620"/>
    <cellStyle name="Обычный 5 3 3 6" xfId="8546"/>
    <cellStyle name="Обычный 5 3 3 7" xfId="3743"/>
    <cellStyle name="Обычный 5 3 4" xfId="722"/>
    <cellStyle name="Обычный 5 3 4 2" xfId="2042"/>
    <cellStyle name="Обычный 5 3 4 2 2" xfId="3066"/>
    <cellStyle name="Обычный 5 3 4 2 2 2" xfId="8081"/>
    <cellStyle name="Обычный 5 3 4 2 3" xfId="9007"/>
    <cellStyle name="Обычный 5 3 4 2 4" xfId="5920"/>
    <cellStyle name="Обычный 5 3 4 3" xfId="3065"/>
    <cellStyle name="Обычный 5 3 4 3 2" xfId="7623"/>
    <cellStyle name="Обычный 5 3 4 4" xfId="8549"/>
    <cellStyle name="Обычный 5 3 4 5" xfId="3746"/>
    <cellStyle name="Обычный 5 3 5" xfId="723"/>
    <cellStyle name="Обычный 5 3 5 2" xfId="2043"/>
    <cellStyle name="Обычный 5 3 5 2 2" xfId="3068"/>
    <cellStyle name="Обычный 5 3 5 2 2 2" xfId="8082"/>
    <cellStyle name="Обычный 5 3 5 2 3" xfId="9008"/>
    <cellStyle name="Обычный 5 3 5 2 4" xfId="5921"/>
    <cellStyle name="Обычный 5 3 5 3" xfId="3067"/>
    <cellStyle name="Обычный 5 3 5 3 2" xfId="7624"/>
    <cellStyle name="Обычный 5 3 5 4" xfId="8550"/>
    <cellStyle name="Обычный 5 3 5 5" xfId="3747"/>
    <cellStyle name="Обычный 5 3 6" xfId="2032"/>
    <cellStyle name="Обычный 5 3 6 2" xfId="3069"/>
    <cellStyle name="Обычный 5 3 6 2 2" xfId="8071"/>
    <cellStyle name="Обычный 5 3 6 3" xfId="8997"/>
    <cellStyle name="Обычный 5 3 6 4" xfId="5910"/>
    <cellStyle name="Обычный 5 3 7" xfId="3046"/>
    <cellStyle name="Обычный 5 3 7 2" xfId="7613"/>
    <cellStyle name="Обычный 5 3 8" xfId="8539"/>
    <cellStyle name="Обычный 5 3 9" xfId="3736"/>
    <cellStyle name="Обычный 5 4" xfId="724"/>
    <cellStyle name="Обычный 5 4 2" xfId="725"/>
    <cellStyle name="Обычный 5 4 2 2" xfId="726"/>
    <cellStyle name="Обычный 5 4 2 2 2" xfId="2046"/>
    <cellStyle name="Обычный 5 4 2 2 2 2" xfId="3073"/>
    <cellStyle name="Обычный 5 4 2 2 2 2 2" xfId="8085"/>
    <cellStyle name="Обычный 5 4 2 2 2 3" xfId="9011"/>
    <cellStyle name="Обычный 5 4 2 2 2 4" xfId="5924"/>
    <cellStyle name="Обычный 5 4 2 2 3" xfId="3072"/>
    <cellStyle name="Обычный 5 4 2 2 3 2" xfId="7627"/>
    <cellStyle name="Обычный 5 4 2 2 4" xfId="8553"/>
    <cellStyle name="Обычный 5 4 2 2 5" xfId="3750"/>
    <cellStyle name="Обычный 5 4 2 3" xfId="727"/>
    <cellStyle name="Обычный 5 4 2 3 2" xfId="2047"/>
    <cellStyle name="Обычный 5 4 2 3 2 2" xfId="3075"/>
    <cellStyle name="Обычный 5 4 2 3 2 2 2" xfId="8086"/>
    <cellStyle name="Обычный 5 4 2 3 2 3" xfId="9012"/>
    <cellStyle name="Обычный 5 4 2 3 2 4" xfId="5925"/>
    <cellStyle name="Обычный 5 4 2 3 3" xfId="3074"/>
    <cellStyle name="Обычный 5 4 2 3 3 2" xfId="7628"/>
    <cellStyle name="Обычный 5 4 2 3 4" xfId="8554"/>
    <cellStyle name="Обычный 5 4 2 3 5" xfId="3751"/>
    <cellStyle name="Обычный 5 4 2 4" xfId="2045"/>
    <cellStyle name="Обычный 5 4 2 4 2" xfId="3076"/>
    <cellStyle name="Обычный 5 4 2 4 2 2" xfId="8084"/>
    <cellStyle name="Обычный 5 4 2 4 3" xfId="9010"/>
    <cellStyle name="Обычный 5 4 2 4 4" xfId="5923"/>
    <cellStyle name="Обычный 5 4 2 5" xfId="3071"/>
    <cellStyle name="Обычный 5 4 2 5 2" xfId="7626"/>
    <cellStyle name="Обычный 5 4 2 6" xfId="8552"/>
    <cellStyle name="Обычный 5 4 2 7" xfId="3749"/>
    <cellStyle name="Обычный 5 4 3" xfId="728"/>
    <cellStyle name="Обычный 5 4 3 2" xfId="2048"/>
    <cellStyle name="Обычный 5 4 3 2 2" xfId="3078"/>
    <cellStyle name="Обычный 5 4 3 2 2 2" xfId="8087"/>
    <cellStyle name="Обычный 5 4 3 2 3" xfId="9013"/>
    <cellStyle name="Обычный 5 4 3 2 4" xfId="5926"/>
    <cellStyle name="Обычный 5 4 3 3" xfId="3077"/>
    <cellStyle name="Обычный 5 4 3 3 2" xfId="7629"/>
    <cellStyle name="Обычный 5 4 3 4" xfId="8555"/>
    <cellStyle name="Обычный 5 4 3 5" xfId="3752"/>
    <cellStyle name="Обычный 5 4 4" xfId="729"/>
    <cellStyle name="Обычный 5 4 4 2" xfId="2049"/>
    <cellStyle name="Обычный 5 4 4 2 2" xfId="3080"/>
    <cellStyle name="Обычный 5 4 4 2 2 2" xfId="8088"/>
    <cellStyle name="Обычный 5 4 4 2 3" xfId="9014"/>
    <cellStyle name="Обычный 5 4 4 2 4" xfId="5927"/>
    <cellStyle name="Обычный 5 4 4 3" xfId="3079"/>
    <cellStyle name="Обычный 5 4 4 3 2" xfId="7630"/>
    <cellStyle name="Обычный 5 4 4 4" xfId="8556"/>
    <cellStyle name="Обычный 5 4 4 5" xfId="3753"/>
    <cellStyle name="Обычный 5 4 5" xfId="2044"/>
    <cellStyle name="Обычный 5 4 5 2" xfId="3081"/>
    <cellStyle name="Обычный 5 4 5 2 2" xfId="8083"/>
    <cellStyle name="Обычный 5 4 5 3" xfId="9009"/>
    <cellStyle name="Обычный 5 4 5 4" xfId="5922"/>
    <cellStyle name="Обычный 5 4 6" xfId="3070"/>
    <cellStyle name="Обычный 5 4 6 2" xfId="7625"/>
    <cellStyle name="Обычный 5 4 7" xfId="8551"/>
    <cellStyle name="Обычный 5 4 8" xfId="3748"/>
    <cellStyle name="Обычный 5 5" xfId="730"/>
    <cellStyle name="Обычный 5 5 10" xfId="8557"/>
    <cellStyle name="Обычный 5 5 11" xfId="3754"/>
    <cellStyle name="Обычный 5 5 2" xfId="731"/>
    <cellStyle name="Обычный 5 5 2 2" xfId="732"/>
    <cellStyle name="Обычный 5 5 2 2 2" xfId="2052"/>
    <cellStyle name="Обычный 5 5 2 2 2 2" xfId="3085"/>
    <cellStyle name="Обычный 5 5 2 2 2 2 2" xfId="8091"/>
    <cellStyle name="Обычный 5 5 2 2 2 3" xfId="9017"/>
    <cellStyle name="Обычный 5 5 2 2 2 4" xfId="5930"/>
    <cellStyle name="Обычный 5 5 2 2 3" xfId="3084"/>
    <cellStyle name="Обычный 5 5 2 2 3 2" xfId="7633"/>
    <cellStyle name="Обычный 5 5 2 2 4" xfId="8559"/>
    <cellStyle name="Обычный 5 5 2 2 5" xfId="3756"/>
    <cellStyle name="Обычный 5 5 2 3" xfId="733"/>
    <cellStyle name="Обычный 5 5 2 3 2" xfId="2053"/>
    <cellStyle name="Обычный 5 5 2 3 2 2" xfId="3087"/>
    <cellStyle name="Обычный 5 5 2 3 2 2 2" xfId="8092"/>
    <cellStyle name="Обычный 5 5 2 3 2 3" xfId="9018"/>
    <cellStyle name="Обычный 5 5 2 3 2 4" xfId="5931"/>
    <cellStyle name="Обычный 5 5 2 3 3" xfId="3086"/>
    <cellStyle name="Обычный 5 5 2 3 3 2" xfId="7634"/>
    <cellStyle name="Обычный 5 5 2 3 4" xfId="8560"/>
    <cellStyle name="Обычный 5 5 2 3 5" xfId="3757"/>
    <cellStyle name="Обычный 5 5 2 4" xfId="2051"/>
    <cellStyle name="Обычный 5 5 2 4 2" xfId="3088"/>
    <cellStyle name="Обычный 5 5 2 4 2 2" xfId="8090"/>
    <cellStyle name="Обычный 5 5 2 4 3" xfId="9016"/>
    <cellStyle name="Обычный 5 5 2 4 4" xfId="5929"/>
    <cellStyle name="Обычный 5 5 2 5" xfId="3083"/>
    <cellStyle name="Обычный 5 5 2 5 2" xfId="7632"/>
    <cellStyle name="Обычный 5 5 2 6" xfId="8558"/>
    <cellStyle name="Обычный 5 5 2 7" xfId="3755"/>
    <cellStyle name="Обычный 5 5 3" xfId="734"/>
    <cellStyle name="Обычный 5 5 3 2" xfId="2054"/>
    <cellStyle name="Обычный 5 5 3 2 2" xfId="3090"/>
    <cellStyle name="Обычный 5 5 3 2 2 2" xfId="8093"/>
    <cellStyle name="Обычный 5 5 3 2 3" xfId="9019"/>
    <cellStyle name="Обычный 5 5 3 2 4" xfId="5932"/>
    <cellStyle name="Обычный 5 5 3 3" xfId="3089"/>
    <cellStyle name="Обычный 5 5 3 3 2" xfId="7635"/>
    <cellStyle name="Обычный 5 5 3 4" xfId="8561"/>
    <cellStyle name="Обычный 5 5 3 5" xfId="3758"/>
    <cellStyle name="Обычный 5 5 4" xfId="735"/>
    <cellStyle name="Обычный 5 5 4 2" xfId="2055"/>
    <cellStyle name="Обычный 5 5 4 2 2" xfId="3092"/>
    <cellStyle name="Обычный 5 5 4 2 2 2" xfId="8094"/>
    <cellStyle name="Обычный 5 5 4 2 3" xfId="9020"/>
    <cellStyle name="Обычный 5 5 4 2 4" xfId="5933"/>
    <cellStyle name="Обычный 5 5 4 3" xfId="3091"/>
    <cellStyle name="Обычный 5 5 4 3 2" xfId="7636"/>
    <cellStyle name="Обычный 5 5 4 4" xfId="8562"/>
    <cellStyle name="Обычный 5 5 4 5" xfId="3759"/>
    <cellStyle name="Обычный 5 5 5" xfId="736"/>
    <cellStyle name="Обычный 5 5 5 2" xfId="2056"/>
    <cellStyle name="Обычный 5 5 5 2 2" xfId="3094"/>
    <cellStyle name="Обычный 5 5 5 2 2 2" xfId="8095"/>
    <cellStyle name="Обычный 5 5 5 2 3" xfId="9021"/>
    <cellStyle name="Обычный 5 5 5 2 4" xfId="5934"/>
    <cellStyle name="Обычный 5 5 5 3" xfId="3093"/>
    <cellStyle name="Обычный 5 5 5 3 2" xfId="7637"/>
    <cellStyle name="Обычный 5 5 5 4" xfId="8563"/>
    <cellStyle name="Обычный 5 5 5 5" xfId="3760"/>
    <cellStyle name="Обычный 5 5 6" xfId="737"/>
    <cellStyle name="Обычный 5 5 6 2" xfId="738"/>
    <cellStyle name="Обычный 5 5 6 3" xfId="2058"/>
    <cellStyle name="Обычный 5 5 6 3 2" xfId="3095"/>
    <cellStyle name="Обычный 5 5 6 3 3" xfId="6473"/>
    <cellStyle name="Обычный 5 5 6 4" xfId="2057"/>
    <cellStyle name="Обычный 5 5 6 4 2" xfId="3096"/>
    <cellStyle name="Обычный 5 5 7" xfId="739"/>
    <cellStyle name="Обычный 5 5 8" xfId="2050"/>
    <cellStyle name="Обычный 5 5 8 2" xfId="3097"/>
    <cellStyle name="Обычный 5 5 8 2 2" xfId="8089"/>
    <cellStyle name="Обычный 5 5 8 3" xfId="9015"/>
    <cellStyle name="Обычный 5 5 8 4" xfId="5928"/>
    <cellStyle name="Обычный 5 5 9" xfId="3082"/>
    <cellStyle name="Обычный 5 5 9 2" xfId="7631"/>
    <cellStyle name="Обычный 5 6" xfId="740"/>
    <cellStyle name="Обычный 5 7" xfId="741"/>
    <cellStyle name="Обычный 5 8" xfId="2059"/>
    <cellStyle name="Обычный 5 9" xfId="16001"/>
    <cellStyle name="Обычный 6" xfId="742"/>
    <cellStyle name="Обычный 6 10" xfId="743"/>
    <cellStyle name="Обычный 6 11" xfId="2061"/>
    <cellStyle name="Обычный 6 11 2" xfId="2062"/>
    <cellStyle name="Обычный 6 12" xfId="2060"/>
    <cellStyle name="Обычный 6 12 2" xfId="3099"/>
    <cellStyle name="Обычный 6 12 2 2" xfId="8096"/>
    <cellStyle name="Обычный 6 12 3" xfId="9022"/>
    <cellStyle name="Обычный 6 12 4" xfId="5935"/>
    <cellStyle name="Обычный 6 13" xfId="3098"/>
    <cellStyle name="Обычный 6 13 2" xfId="7638"/>
    <cellStyle name="Обычный 6 14" xfId="8564"/>
    <cellStyle name="Обычный 6 15" xfId="3761"/>
    <cellStyle name="Обычный 6 2" xfId="744"/>
    <cellStyle name="Обычный 6 2 10" xfId="2063"/>
    <cellStyle name="Обычный 6 2 10 2" xfId="3101"/>
    <cellStyle name="Обычный 6 2 10 2 2" xfId="8097"/>
    <cellStyle name="Обычный 6 2 10 3" xfId="9023"/>
    <cellStyle name="Обычный 6 2 10 4" xfId="5936"/>
    <cellStyle name="Обычный 6 2 11" xfId="3100"/>
    <cellStyle name="Обычный 6 2 11 2" xfId="7639"/>
    <cellStyle name="Обычный 6 2 12" xfId="8565"/>
    <cellStyle name="Обычный 6 2 13" xfId="3762"/>
    <cellStyle name="Обычный 6 2 2" xfId="745"/>
    <cellStyle name="Обычный 6 2 2 2" xfId="746"/>
    <cellStyle name="Обычный 6 2 2 2 2" xfId="747"/>
    <cellStyle name="Обычный 6 2 2 2 2 2" xfId="748"/>
    <cellStyle name="Обычный 6 2 2 2 2 2 2" xfId="2067"/>
    <cellStyle name="Обычный 6 2 2 2 2 2 2 2" xfId="3106"/>
    <cellStyle name="Обычный 6 2 2 2 2 2 2 2 2" xfId="8101"/>
    <cellStyle name="Обычный 6 2 2 2 2 2 2 3" xfId="9027"/>
    <cellStyle name="Обычный 6 2 2 2 2 2 2 4" xfId="5940"/>
    <cellStyle name="Обычный 6 2 2 2 2 2 3" xfId="3105"/>
    <cellStyle name="Обычный 6 2 2 2 2 2 3 2" xfId="7643"/>
    <cellStyle name="Обычный 6 2 2 2 2 2 4" xfId="8569"/>
    <cellStyle name="Обычный 6 2 2 2 2 2 5" xfId="3766"/>
    <cellStyle name="Обычный 6 2 2 2 2 3" xfId="749"/>
    <cellStyle name="Обычный 6 2 2 2 2 3 2" xfId="2068"/>
    <cellStyle name="Обычный 6 2 2 2 2 3 2 2" xfId="3108"/>
    <cellStyle name="Обычный 6 2 2 2 2 3 2 2 2" xfId="8102"/>
    <cellStyle name="Обычный 6 2 2 2 2 3 2 3" xfId="9028"/>
    <cellStyle name="Обычный 6 2 2 2 2 3 2 4" xfId="5941"/>
    <cellStyle name="Обычный 6 2 2 2 2 3 3" xfId="3107"/>
    <cellStyle name="Обычный 6 2 2 2 2 3 3 2" xfId="7644"/>
    <cellStyle name="Обычный 6 2 2 2 2 3 4" xfId="8570"/>
    <cellStyle name="Обычный 6 2 2 2 2 3 5" xfId="3767"/>
    <cellStyle name="Обычный 6 2 2 2 2 4" xfId="2066"/>
    <cellStyle name="Обычный 6 2 2 2 2 4 2" xfId="3109"/>
    <cellStyle name="Обычный 6 2 2 2 2 4 2 2" xfId="8100"/>
    <cellStyle name="Обычный 6 2 2 2 2 4 3" xfId="9026"/>
    <cellStyle name="Обычный 6 2 2 2 2 4 4" xfId="5939"/>
    <cellStyle name="Обычный 6 2 2 2 2 5" xfId="3104"/>
    <cellStyle name="Обычный 6 2 2 2 2 5 2" xfId="7642"/>
    <cellStyle name="Обычный 6 2 2 2 2 6" xfId="8568"/>
    <cellStyle name="Обычный 6 2 2 2 2 7" xfId="3765"/>
    <cellStyle name="Обычный 6 2 2 2 3" xfId="750"/>
    <cellStyle name="Обычный 6 2 2 2 3 2" xfId="2069"/>
    <cellStyle name="Обычный 6 2 2 2 3 2 2" xfId="3111"/>
    <cellStyle name="Обычный 6 2 2 2 3 2 2 2" xfId="8103"/>
    <cellStyle name="Обычный 6 2 2 2 3 2 3" xfId="9029"/>
    <cellStyle name="Обычный 6 2 2 2 3 2 4" xfId="5942"/>
    <cellStyle name="Обычный 6 2 2 2 3 3" xfId="3110"/>
    <cellStyle name="Обычный 6 2 2 2 3 3 2" xfId="7645"/>
    <cellStyle name="Обычный 6 2 2 2 3 4" xfId="8571"/>
    <cellStyle name="Обычный 6 2 2 2 3 5" xfId="3768"/>
    <cellStyle name="Обычный 6 2 2 2 4" xfId="751"/>
    <cellStyle name="Обычный 6 2 2 2 4 2" xfId="2070"/>
    <cellStyle name="Обычный 6 2 2 2 4 2 2" xfId="3113"/>
    <cellStyle name="Обычный 6 2 2 2 4 2 2 2" xfId="8104"/>
    <cellStyle name="Обычный 6 2 2 2 4 2 3" xfId="9030"/>
    <cellStyle name="Обычный 6 2 2 2 4 2 4" xfId="5943"/>
    <cellStyle name="Обычный 6 2 2 2 4 3" xfId="3112"/>
    <cellStyle name="Обычный 6 2 2 2 4 3 2" xfId="7646"/>
    <cellStyle name="Обычный 6 2 2 2 4 4" xfId="8572"/>
    <cellStyle name="Обычный 6 2 2 2 4 5" xfId="3769"/>
    <cellStyle name="Обычный 6 2 2 2 5" xfId="2065"/>
    <cellStyle name="Обычный 6 2 2 2 5 2" xfId="3114"/>
    <cellStyle name="Обычный 6 2 2 2 5 2 2" xfId="8099"/>
    <cellStyle name="Обычный 6 2 2 2 5 3" xfId="9025"/>
    <cellStyle name="Обычный 6 2 2 2 5 4" xfId="5938"/>
    <cellStyle name="Обычный 6 2 2 2 6" xfId="3103"/>
    <cellStyle name="Обычный 6 2 2 2 6 2" xfId="7641"/>
    <cellStyle name="Обычный 6 2 2 2 7" xfId="8567"/>
    <cellStyle name="Обычный 6 2 2 2 8" xfId="3764"/>
    <cellStyle name="Обычный 6 2 2 3" xfId="752"/>
    <cellStyle name="Обычный 6 2 2 3 2" xfId="753"/>
    <cellStyle name="Обычный 6 2 2 3 2 2" xfId="2072"/>
    <cellStyle name="Обычный 6 2 2 3 2 2 2" xfId="3117"/>
    <cellStyle name="Обычный 6 2 2 3 2 2 2 2" xfId="8106"/>
    <cellStyle name="Обычный 6 2 2 3 2 2 3" xfId="9032"/>
    <cellStyle name="Обычный 6 2 2 3 2 2 4" xfId="5945"/>
    <cellStyle name="Обычный 6 2 2 3 2 3" xfId="3116"/>
    <cellStyle name="Обычный 6 2 2 3 2 3 2" xfId="7648"/>
    <cellStyle name="Обычный 6 2 2 3 2 4" xfId="8574"/>
    <cellStyle name="Обычный 6 2 2 3 2 5" xfId="3771"/>
    <cellStyle name="Обычный 6 2 2 3 3" xfId="754"/>
    <cellStyle name="Обычный 6 2 2 3 3 2" xfId="2073"/>
    <cellStyle name="Обычный 6 2 2 3 3 2 2" xfId="3119"/>
    <cellStyle name="Обычный 6 2 2 3 3 2 2 2" xfId="8107"/>
    <cellStyle name="Обычный 6 2 2 3 3 2 3" xfId="9033"/>
    <cellStyle name="Обычный 6 2 2 3 3 2 4" xfId="5946"/>
    <cellStyle name="Обычный 6 2 2 3 3 3" xfId="3118"/>
    <cellStyle name="Обычный 6 2 2 3 3 3 2" xfId="7649"/>
    <cellStyle name="Обычный 6 2 2 3 3 4" xfId="8575"/>
    <cellStyle name="Обычный 6 2 2 3 3 5" xfId="3772"/>
    <cellStyle name="Обычный 6 2 2 3 4" xfId="2071"/>
    <cellStyle name="Обычный 6 2 2 3 4 2" xfId="3120"/>
    <cellStyle name="Обычный 6 2 2 3 4 2 2" xfId="8105"/>
    <cellStyle name="Обычный 6 2 2 3 4 3" xfId="9031"/>
    <cellStyle name="Обычный 6 2 2 3 4 4" xfId="5944"/>
    <cellStyle name="Обычный 6 2 2 3 5" xfId="3115"/>
    <cellStyle name="Обычный 6 2 2 3 5 2" xfId="7647"/>
    <cellStyle name="Обычный 6 2 2 3 6" xfId="8573"/>
    <cellStyle name="Обычный 6 2 2 3 7" xfId="3770"/>
    <cellStyle name="Обычный 6 2 2 4" xfId="755"/>
    <cellStyle name="Обычный 6 2 2 4 2" xfId="2074"/>
    <cellStyle name="Обычный 6 2 2 4 2 2" xfId="3122"/>
    <cellStyle name="Обычный 6 2 2 4 2 2 2" xfId="8108"/>
    <cellStyle name="Обычный 6 2 2 4 2 3" xfId="9034"/>
    <cellStyle name="Обычный 6 2 2 4 2 4" xfId="5947"/>
    <cellStyle name="Обычный 6 2 2 4 3" xfId="3121"/>
    <cellStyle name="Обычный 6 2 2 4 3 2" xfId="7650"/>
    <cellStyle name="Обычный 6 2 2 4 4" xfId="8576"/>
    <cellStyle name="Обычный 6 2 2 4 5" xfId="3773"/>
    <cellStyle name="Обычный 6 2 2 5" xfId="756"/>
    <cellStyle name="Обычный 6 2 2 5 2" xfId="2075"/>
    <cellStyle name="Обычный 6 2 2 5 2 2" xfId="3124"/>
    <cellStyle name="Обычный 6 2 2 5 2 2 2" xfId="8109"/>
    <cellStyle name="Обычный 6 2 2 5 2 3" xfId="9035"/>
    <cellStyle name="Обычный 6 2 2 5 2 4" xfId="5948"/>
    <cellStyle name="Обычный 6 2 2 5 3" xfId="3123"/>
    <cellStyle name="Обычный 6 2 2 5 3 2" xfId="7651"/>
    <cellStyle name="Обычный 6 2 2 5 4" xfId="8577"/>
    <cellStyle name="Обычный 6 2 2 5 5" xfId="3774"/>
    <cellStyle name="Обычный 6 2 2 6" xfId="2064"/>
    <cellStyle name="Обычный 6 2 2 6 2" xfId="3125"/>
    <cellStyle name="Обычный 6 2 2 6 2 2" xfId="8098"/>
    <cellStyle name="Обычный 6 2 2 6 3" xfId="9024"/>
    <cellStyle name="Обычный 6 2 2 6 4" xfId="5937"/>
    <cellStyle name="Обычный 6 2 2 7" xfId="3102"/>
    <cellStyle name="Обычный 6 2 2 7 2" xfId="7640"/>
    <cellStyle name="Обычный 6 2 2 8" xfId="8566"/>
    <cellStyle name="Обычный 6 2 2 9" xfId="3763"/>
    <cellStyle name="Обычный 6 2 3" xfId="757"/>
    <cellStyle name="Обычный 6 2 3 2" xfId="758"/>
    <cellStyle name="Обычный 6 2 3 2 2" xfId="759"/>
    <cellStyle name="Обычный 6 2 3 2 2 2" xfId="2078"/>
    <cellStyle name="Обычный 6 2 3 2 2 2 2" xfId="3129"/>
    <cellStyle name="Обычный 6 2 3 2 2 2 2 2" xfId="8112"/>
    <cellStyle name="Обычный 6 2 3 2 2 2 3" xfId="9038"/>
    <cellStyle name="Обычный 6 2 3 2 2 2 4" xfId="5951"/>
    <cellStyle name="Обычный 6 2 3 2 2 3" xfId="3128"/>
    <cellStyle name="Обычный 6 2 3 2 2 3 2" xfId="7654"/>
    <cellStyle name="Обычный 6 2 3 2 2 4" xfId="8580"/>
    <cellStyle name="Обычный 6 2 3 2 2 5" xfId="3777"/>
    <cellStyle name="Обычный 6 2 3 2 3" xfId="760"/>
    <cellStyle name="Обычный 6 2 3 2 3 2" xfId="2079"/>
    <cellStyle name="Обычный 6 2 3 2 3 2 2" xfId="3131"/>
    <cellStyle name="Обычный 6 2 3 2 3 2 2 2" xfId="8113"/>
    <cellStyle name="Обычный 6 2 3 2 3 2 3" xfId="9039"/>
    <cellStyle name="Обычный 6 2 3 2 3 2 4" xfId="5952"/>
    <cellStyle name="Обычный 6 2 3 2 3 3" xfId="3130"/>
    <cellStyle name="Обычный 6 2 3 2 3 3 2" xfId="7655"/>
    <cellStyle name="Обычный 6 2 3 2 3 4" xfId="8581"/>
    <cellStyle name="Обычный 6 2 3 2 3 5" xfId="3778"/>
    <cellStyle name="Обычный 6 2 3 2 4" xfId="2077"/>
    <cellStyle name="Обычный 6 2 3 2 4 2" xfId="3132"/>
    <cellStyle name="Обычный 6 2 3 2 4 2 2" xfId="8111"/>
    <cellStyle name="Обычный 6 2 3 2 4 3" xfId="9037"/>
    <cellStyle name="Обычный 6 2 3 2 4 4" xfId="5950"/>
    <cellStyle name="Обычный 6 2 3 2 5" xfId="3127"/>
    <cellStyle name="Обычный 6 2 3 2 5 2" xfId="7653"/>
    <cellStyle name="Обычный 6 2 3 2 6" xfId="8579"/>
    <cellStyle name="Обычный 6 2 3 2 7" xfId="3776"/>
    <cellStyle name="Обычный 6 2 3 3" xfId="761"/>
    <cellStyle name="Обычный 6 2 3 3 2" xfId="2080"/>
    <cellStyle name="Обычный 6 2 3 3 2 2" xfId="3134"/>
    <cellStyle name="Обычный 6 2 3 3 2 2 2" xfId="8114"/>
    <cellStyle name="Обычный 6 2 3 3 2 3" xfId="9040"/>
    <cellStyle name="Обычный 6 2 3 3 2 4" xfId="5953"/>
    <cellStyle name="Обычный 6 2 3 3 3" xfId="3133"/>
    <cellStyle name="Обычный 6 2 3 3 3 2" xfId="7656"/>
    <cellStyle name="Обычный 6 2 3 3 4" xfId="8582"/>
    <cellStyle name="Обычный 6 2 3 3 5" xfId="3779"/>
    <cellStyle name="Обычный 6 2 3 4" xfId="762"/>
    <cellStyle name="Обычный 6 2 3 4 2" xfId="2081"/>
    <cellStyle name="Обычный 6 2 3 4 2 2" xfId="3136"/>
    <cellStyle name="Обычный 6 2 3 4 2 2 2" xfId="8115"/>
    <cellStyle name="Обычный 6 2 3 4 2 3" xfId="9041"/>
    <cellStyle name="Обычный 6 2 3 4 2 4" xfId="5954"/>
    <cellStyle name="Обычный 6 2 3 4 3" xfId="3135"/>
    <cellStyle name="Обычный 6 2 3 4 3 2" xfId="7657"/>
    <cellStyle name="Обычный 6 2 3 4 4" xfId="8583"/>
    <cellStyle name="Обычный 6 2 3 4 5" xfId="3780"/>
    <cellStyle name="Обычный 6 2 3 5" xfId="2076"/>
    <cellStyle name="Обычный 6 2 3 5 2" xfId="3137"/>
    <cellStyle name="Обычный 6 2 3 5 2 2" xfId="8110"/>
    <cellStyle name="Обычный 6 2 3 5 3" xfId="9036"/>
    <cellStyle name="Обычный 6 2 3 5 4" xfId="5949"/>
    <cellStyle name="Обычный 6 2 3 6" xfId="3126"/>
    <cellStyle name="Обычный 6 2 3 6 2" xfId="7652"/>
    <cellStyle name="Обычный 6 2 3 7" xfId="8578"/>
    <cellStyle name="Обычный 6 2 3 8" xfId="3775"/>
    <cellStyle name="Обычный 6 2 4" xfId="763"/>
    <cellStyle name="Обычный 6 2 4 2" xfId="764"/>
    <cellStyle name="Обычный 6 2 4 2 2" xfId="2083"/>
    <cellStyle name="Обычный 6 2 4 2 2 2" xfId="3140"/>
    <cellStyle name="Обычный 6 2 4 2 2 2 2" xfId="8117"/>
    <cellStyle name="Обычный 6 2 4 2 2 3" xfId="9043"/>
    <cellStyle name="Обычный 6 2 4 2 2 4" xfId="5956"/>
    <cellStyle name="Обычный 6 2 4 2 3" xfId="3139"/>
    <cellStyle name="Обычный 6 2 4 2 3 2" xfId="7659"/>
    <cellStyle name="Обычный 6 2 4 2 4" xfId="8585"/>
    <cellStyle name="Обычный 6 2 4 2 5" xfId="3782"/>
    <cellStyle name="Обычный 6 2 4 3" xfId="765"/>
    <cellStyle name="Обычный 6 2 4 3 2" xfId="2084"/>
    <cellStyle name="Обычный 6 2 4 3 2 2" xfId="3142"/>
    <cellStyle name="Обычный 6 2 4 3 2 2 2" xfId="8118"/>
    <cellStyle name="Обычный 6 2 4 3 2 3" xfId="9044"/>
    <cellStyle name="Обычный 6 2 4 3 2 4" xfId="5957"/>
    <cellStyle name="Обычный 6 2 4 3 3" xfId="3141"/>
    <cellStyle name="Обычный 6 2 4 3 3 2" xfId="7660"/>
    <cellStyle name="Обычный 6 2 4 3 4" xfId="8586"/>
    <cellStyle name="Обычный 6 2 4 3 5" xfId="3783"/>
    <cellStyle name="Обычный 6 2 4 4" xfId="2082"/>
    <cellStyle name="Обычный 6 2 4 4 2" xfId="3143"/>
    <cellStyle name="Обычный 6 2 4 4 2 2" xfId="8116"/>
    <cellStyle name="Обычный 6 2 4 4 3" xfId="9042"/>
    <cellStyle name="Обычный 6 2 4 4 4" xfId="5955"/>
    <cellStyle name="Обычный 6 2 4 5" xfId="3138"/>
    <cellStyle name="Обычный 6 2 4 5 2" xfId="7658"/>
    <cellStyle name="Обычный 6 2 4 6" xfId="8584"/>
    <cellStyle name="Обычный 6 2 4 7" xfId="3781"/>
    <cellStyle name="Обычный 6 2 5" xfId="766"/>
    <cellStyle name="Обычный 6 2 5 2" xfId="767"/>
    <cellStyle name="Обычный 6 2 5 2 2" xfId="2086"/>
    <cellStyle name="Обычный 6 2 5 2 2 2" xfId="3146"/>
    <cellStyle name="Обычный 6 2 5 2 2 2 2" xfId="8120"/>
    <cellStyle name="Обычный 6 2 5 2 2 3" xfId="9046"/>
    <cellStyle name="Обычный 6 2 5 2 2 4" xfId="5959"/>
    <cellStyle name="Обычный 6 2 5 2 3" xfId="3145"/>
    <cellStyle name="Обычный 6 2 5 2 3 2" xfId="7662"/>
    <cellStyle name="Обычный 6 2 5 2 4" xfId="8588"/>
    <cellStyle name="Обычный 6 2 5 2 5" xfId="3785"/>
    <cellStyle name="Обычный 6 2 5 3" xfId="768"/>
    <cellStyle name="Обычный 6 2 5 3 2" xfId="2087"/>
    <cellStyle name="Обычный 6 2 5 3 2 2" xfId="3148"/>
    <cellStyle name="Обычный 6 2 5 3 2 2 2" xfId="8121"/>
    <cellStyle name="Обычный 6 2 5 3 2 3" xfId="9047"/>
    <cellStyle name="Обычный 6 2 5 3 2 4" xfId="5960"/>
    <cellStyle name="Обычный 6 2 5 3 3" xfId="3147"/>
    <cellStyle name="Обычный 6 2 5 3 3 2" xfId="7663"/>
    <cellStyle name="Обычный 6 2 5 3 4" xfId="8589"/>
    <cellStyle name="Обычный 6 2 5 3 5" xfId="3786"/>
    <cellStyle name="Обычный 6 2 5 4" xfId="2085"/>
    <cellStyle name="Обычный 6 2 5 4 2" xfId="3149"/>
    <cellStyle name="Обычный 6 2 5 4 2 2" xfId="8119"/>
    <cellStyle name="Обычный 6 2 5 4 3" xfId="9045"/>
    <cellStyle name="Обычный 6 2 5 4 4" xfId="5958"/>
    <cellStyle name="Обычный 6 2 5 5" xfId="3144"/>
    <cellStyle name="Обычный 6 2 5 5 2" xfId="7661"/>
    <cellStyle name="Обычный 6 2 5 6" xfId="8587"/>
    <cellStyle name="Обычный 6 2 5 7" xfId="3784"/>
    <cellStyle name="Обычный 6 2 6" xfId="769"/>
    <cellStyle name="Обычный 6 2 6 2" xfId="770"/>
    <cellStyle name="Обычный 6 2 6 2 2" xfId="2089"/>
    <cellStyle name="Обычный 6 2 6 2 2 2" xfId="3152"/>
    <cellStyle name="Обычный 6 2 6 2 2 2 2" xfId="8123"/>
    <cellStyle name="Обычный 6 2 6 2 2 3" xfId="9049"/>
    <cellStyle name="Обычный 6 2 6 2 2 4" xfId="5962"/>
    <cellStyle name="Обычный 6 2 6 2 3" xfId="3151"/>
    <cellStyle name="Обычный 6 2 6 2 3 2" xfId="7665"/>
    <cellStyle name="Обычный 6 2 6 2 4" xfId="8591"/>
    <cellStyle name="Обычный 6 2 6 2 5" xfId="3788"/>
    <cellStyle name="Обычный 6 2 6 3" xfId="771"/>
    <cellStyle name="Обычный 6 2 6 3 2" xfId="2090"/>
    <cellStyle name="Обычный 6 2 6 3 2 2" xfId="3154"/>
    <cellStyle name="Обычный 6 2 6 3 2 2 2" xfId="8124"/>
    <cellStyle name="Обычный 6 2 6 3 2 3" xfId="9050"/>
    <cellStyle name="Обычный 6 2 6 3 2 4" xfId="5963"/>
    <cellStyle name="Обычный 6 2 6 3 3" xfId="3153"/>
    <cellStyle name="Обычный 6 2 6 3 3 2" xfId="7666"/>
    <cellStyle name="Обычный 6 2 6 3 4" xfId="8592"/>
    <cellStyle name="Обычный 6 2 6 3 5" xfId="3789"/>
    <cellStyle name="Обычный 6 2 6 4" xfId="2088"/>
    <cellStyle name="Обычный 6 2 6 4 2" xfId="3155"/>
    <cellStyle name="Обычный 6 2 6 4 2 2" xfId="8122"/>
    <cellStyle name="Обычный 6 2 6 4 3" xfId="9048"/>
    <cellStyle name="Обычный 6 2 6 4 4" xfId="5961"/>
    <cellStyle name="Обычный 6 2 6 5" xfId="3150"/>
    <cellStyle name="Обычный 6 2 6 5 2" xfId="7664"/>
    <cellStyle name="Обычный 6 2 6 6" xfId="8590"/>
    <cellStyle name="Обычный 6 2 6 7" xfId="3787"/>
    <cellStyle name="Обычный 6 2 7" xfId="772"/>
    <cellStyle name="Обычный 6 2 7 2" xfId="2091"/>
    <cellStyle name="Обычный 6 2 7 2 2" xfId="3157"/>
    <cellStyle name="Обычный 6 2 7 2 2 2" xfId="8125"/>
    <cellStyle name="Обычный 6 2 7 2 3" xfId="9051"/>
    <cellStyle name="Обычный 6 2 7 2 4" xfId="5964"/>
    <cellStyle name="Обычный 6 2 7 3" xfId="3156"/>
    <cellStyle name="Обычный 6 2 7 3 2" xfId="7667"/>
    <cellStyle name="Обычный 6 2 7 4" xfId="8593"/>
    <cellStyle name="Обычный 6 2 7 5" xfId="3790"/>
    <cellStyle name="Обычный 6 2 8" xfId="773"/>
    <cellStyle name="Обычный 6 2 8 2" xfId="2092"/>
    <cellStyle name="Обычный 6 2 8 2 2" xfId="3159"/>
    <cellStyle name="Обычный 6 2 8 2 2 2" xfId="8126"/>
    <cellStyle name="Обычный 6 2 8 2 3" xfId="9052"/>
    <cellStyle name="Обычный 6 2 8 2 4" xfId="5965"/>
    <cellStyle name="Обычный 6 2 8 3" xfId="3158"/>
    <cellStyle name="Обычный 6 2 8 3 2" xfId="7668"/>
    <cellStyle name="Обычный 6 2 8 4" xfId="8594"/>
    <cellStyle name="Обычный 6 2 8 5" xfId="3791"/>
    <cellStyle name="Обычный 6 2 9" xfId="774"/>
    <cellStyle name="Обычный 6 3" xfId="775"/>
    <cellStyle name="Обычный 6 3 2" xfId="776"/>
    <cellStyle name="Обычный 6 3 2 2" xfId="777"/>
    <cellStyle name="Обычный 6 3 2 2 2" xfId="778"/>
    <cellStyle name="Обычный 6 3 2 2 2 2" xfId="2096"/>
    <cellStyle name="Обычный 6 3 2 2 2 2 2" xfId="3164"/>
    <cellStyle name="Обычный 6 3 2 2 2 2 2 2" xfId="8130"/>
    <cellStyle name="Обычный 6 3 2 2 2 2 3" xfId="9056"/>
    <cellStyle name="Обычный 6 3 2 2 2 2 4" xfId="5969"/>
    <cellStyle name="Обычный 6 3 2 2 2 3" xfId="3163"/>
    <cellStyle name="Обычный 6 3 2 2 2 3 2" xfId="7672"/>
    <cellStyle name="Обычный 6 3 2 2 2 4" xfId="8598"/>
    <cellStyle name="Обычный 6 3 2 2 2 5" xfId="3795"/>
    <cellStyle name="Обычный 6 3 2 2 3" xfId="779"/>
    <cellStyle name="Обычный 6 3 2 2 3 2" xfId="2097"/>
    <cellStyle name="Обычный 6 3 2 2 3 2 2" xfId="3166"/>
    <cellStyle name="Обычный 6 3 2 2 3 2 2 2" xfId="8131"/>
    <cellStyle name="Обычный 6 3 2 2 3 2 3" xfId="9057"/>
    <cellStyle name="Обычный 6 3 2 2 3 2 4" xfId="5970"/>
    <cellStyle name="Обычный 6 3 2 2 3 3" xfId="3165"/>
    <cellStyle name="Обычный 6 3 2 2 3 3 2" xfId="7673"/>
    <cellStyle name="Обычный 6 3 2 2 3 4" xfId="8599"/>
    <cellStyle name="Обычный 6 3 2 2 3 5" xfId="3796"/>
    <cellStyle name="Обычный 6 3 2 2 4" xfId="2095"/>
    <cellStyle name="Обычный 6 3 2 2 4 2" xfId="3167"/>
    <cellStyle name="Обычный 6 3 2 2 4 2 2" xfId="8129"/>
    <cellStyle name="Обычный 6 3 2 2 4 3" xfId="9055"/>
    <cellStyle name="Обычный 6 3 2 2 4 4" xfId="5968"/>
    <cellStyle name="Обычный 6 3 2 2 5" xfId="3162"/>
    <cellStyle name="Обычный 6 3 2 2 5 2" xfId="7671"/>
    <cellStyle name="Обычный 6 3 2 2 6" xfId="8597"/>
    <cellStyle name="Обычный 6 3 2 2 7" xfId="3794"/>
    <cellStyle name="Обычный 6 3 2 3" xfId="780"/>
    <cellStyle name="Обычный 6 3 2 3 2" xfId="2098"/>
    <cellStyle name="Обычный 6 3 2 3 2 2" xfId="3169"/>
    <cellStyle name="Обычный 6 3 2 3 2 2 2" xfId="8132"/>
    <cellStyle name="Обычный 6 3 2 3 2 3" xfId="9058"/>
    <cellStyle name="Обычный 6 3 2 3 2 4" xfId="5971"/>
    <cellStyle name="Обычный 6 3 2 3 3" xfId="3168"/>
    <cellStyle name="Обычный 6 3 2 3 3 2" xfId="7674"/>
    <cellStyle name="Обычный 6 3 2 3 4" xfId="8600"/>
    <cellStyle name="Обычный 6 3 2 3 5" xfId="3797"/>
    <cellStyle name="Обычный 6 3 2 4" xfId="781"/>
    <cellStyle name="Обычный 6 3 2 4 2" xfId="2099"/>
    <cellStyle name="Обычный 6 3 2 4 2 2" xfId="3171"/>
    <cellStyle name="Обычный 6 3 2 4 2 2 2" xfId="8133"/>
    <cellStyle name="Обычный 6 3 2 4 2 3" xfId="9059"/>
    <cellStyle name="Обычный 6 3 2 4 2 4" xfId="5972"/>
    <cellStyle name="Обычный 6 3 2 4 3" xfId="3170"/>
    <cellStyle name="Обычный 6 3 2 4 3 2" xfId="7675"/>
    <cellStyle name="Обычный 6 3 2 4 4" xfId="8601"/>
    <cellStyle name="Обычный 6 3 2 4 5" xfId="3798"/>
    <cellStyle name="Обычный 6 3 2 5" xfId="2094"/>
    <cellStyle name="Обычный 6 3 2 5 2" xfId="3172"/>
    <cellStyle name="Обычный 6 3 2 5 2 2" xfId="8128"/>
    <cellStyle name="Обычный 6 3 2 5 3" xfId="9054"/>
    <cellStyle name="Обычный 6 3 2 5 4" xfId="5967"/>
    <cellStyle name="Обычный 6 3 2 6" xfId="3161"/>
    <cellStyle name="Обычный 6 3 2 6 2" xfId="7670"/>
    <cellStyle name="Обычный 6 3 2 7" xfId="8596"/>
    <cellStyle name="Обычный 6 3 2 8" xfId="3793"/>
    <cellStyle name="Обычный 6 3 3" xfId="782"/>
    <cellStyle name="Обычный 6 3 3 2" xfId="783"/>
    <cellStyle name="Обычный 6 3 3 2 2" xfId="2101"/>
    <cellStyle name="Обычный 6 3 3 2 2 2" xfId="3175"/>
    <cellStyle name="Обычный 6 3 3 2 2 2 2" xfId="8135"/>
    <cellStyle name="Обычный 6 3 3 2 2 3" xfId="9061"/>
    <cellStyle name="Обычный 6 3 3 2 2 4" xfId="5974"/>
    <cellStyle name="Обычный 6 3 3 2 3" xfId="3174"/>
    <cellStyle name="Обычный 6 3 3 2 3 2" xfId="7677"/>
    <cellStyle name="Обычный 6 3 3 2 4" xfId="8603"/>
    <cellStyle name="Обычный 6 3 3 2 5" xfId="3800"/>
    <cellStyle name="Обычный 6 3 3 3" xfId="784"/>
    <cellStyle name="Обычный 6 3 3 3 2" xfId="2102"/>
    <cellStyle name="Обычный 6 3 3 3 2 2" xfId="3177"/>
    <cellStyle name="Обычный 6 3 3 3 2 2 2" xfId="8136"/>
    <cellStyle name="Обычный 6 3 3 3 2 3" xfId="9062"/>
    <cellStyle name="Обычный 6 3 3 3 2 4" xfId="5975"/>
    <cellStyle name="Обычный 6 3 3 3 3" xfId="3176"/>
    <cellStyle name="Обычный 6 3 3 3 3 2" xfId="7678"/>
    <cellStyle name="Обычный 6 3 3 3 4" xfId="8604"/>
    <cellStyle name="Обычный 6 3 3 3 5" xfId="3801"/>
    <cellStyle name="Обычный 6 3 3 4" xfId="2100"/>
    <cellStyle name="Обычный 6 3 3 4 2" xfId="3178"/>
    <cellStyle name="Обычный 6 3 3 4 2 2" xfId="8134"/>
    <cellStyle name="Обычный 6 3 3 4 3" xfId="9060"/>
    <cellStyle name="Обычный 6 3 3 4 4" xfId="5973"/>
    <cellStyle name="Обычный 6 3 3 5" xfId="3173"/>
    <cellStyle name="Обычный 6 3 3 5 2" xfId="7676"/>
    <cellStyle name="Обычный 6 3 3 6" xfId="8602"/>
    <cellStyle name="Обычный 6 3 3 7" xfId="3799"/>
    <cellStyle name="Обычный 6 3 4" xfId="785"/>
    <cellStyle name="Обычный 6 3 4 2" xfId="2103"/>
    <cellStyle name="Обычный 6 3 4 2 2" xfId="3180"/>
    <cellStyle name="Обычный 6 3 4 2 2 2" xfId="8137"/>
    <cellStyle name="Обычный 6 3 4 2 3" xfId="9063"/>
    <cellStyle name="Обычный 6 3 4 2 4" xfId="5976"/>
    <cellStyle name="Обычный 6 3 4 3" xfId="3179"/>
    <cellStyle name="Обычный 6 3 4 3 2" xfId="7679"/>
    <cellStyle name="Обычный 6 3 4 4" xfId="8605"/>
    <cellStyle name="Обычный 6 3 4 5" xfId="3802"/>
    <cellStyle name="Обычный 6 3 5" xfId="786"/>
    <cellStyle name="Обычный 6 3 5 2" xfId="2104"/>
    <cellStyle name="Обычный 6 3 5 2 2" xfId="3182"/>
    <cellStyle name="Обычный 6 3 5 2 2 2" xfId="8138"/>
    <cellStyle name="Обычный 6 3 5 2 3" xfId="9064"/>
    <cellStyle name="Обычный 6 3 5 2 4" xfId="5977"/>
    <cellStyle name="Обычный 6 3 5 3" xfId="3181"/>
    <cellStyle name="Обычный 6 3 5 3 2" xfId="7680"/>
    <cellStyle name="Обычный 6 3 5 4" xfId="8606"/>
    <cellStyle name="Обычный 6 3 5 5" xfId="3803"/>
    <cellStyle name="Обычный 6 3 6" xfId="2093"/>
    <cellStyle name="Обычный 6 3 6 2" xfId="3183"/>
    <cellStyle name="Обычный 6 3 6 2 2" xfId="8127"/>
    <cellStyle name="Обычный 6 3 6 3" xfId="9053"/>
    <cellStyle name="Обычный 6 3 6 4" xfId="5966"/>
    <cellStyle name="Обычный 6 3 7" xfId="3160"/>
    <cellStyle name="Обычный 6 3 7 2" xfId="7669"/>
    <cellStyle name="Обычный 6 3 8" xfId="8595"/>
    <cellStyle name="Обычный 6 3 9" xfId="3792"/>
    <cellStyle name="Обычный 6 4" xfId="787"/>
    <cellStyle name="Обычный 6 4 2" xfId="788"/>
    <cellStyle name="Обычный 6 4 2 2" xfId="789"/>
    <cellStyle name="Обычный 6 4 2 2 2" xfId="2107"/>
    <cellStyle name="Обычный 6 4 2 2 2 2" xfId="3187"/>
    <cellStyle name="Обычный 6 4 2 2 2 2 2" xfId="8141"/>
    <cellStyle name="Обычный 6 4 2 2 2 3" xfId="9067"/>
    <cellStyle name="Обычный 6 4 2 2 2 4" xfId="5980"/>
    <cellStyle name="Обычный 6 4 2 2 3" xfId="3186"/>
    <cellStyle name="Обычный 6 4 2 2 3 2" xfId="7683"/>
    <cellStyle name="Обычный 6 4 2 2 4" xfId="8609"/>
    <cellStyle name="Обычный 6 4 2 2 5" xfId="3806"/>
    <cellStyle name="Обычный 6 4 2 3" xfId="790"/>
    <cellStyle name="Обычный 6 4 2 3 2" xfId="2108"/>
    <cellStyle name="Обычный 6 4 2 3 2 2" xfId="3189"/>
    <cellStyle name="Обычный 6 4 2 3 2 2 2" xfId="8142"/>
    <cellStyle name="Обычный 6 4 2 3 2 3" xfId="9068"/>
    <cellStyle name="Обычный 6 4 2 3 2 4" xfId="5981"/>
    <cellStyle name="Обычный 6 4 2 3 3" xfId="3188"/>
    <cellStyle name="Обычный 6 4 2 3 3 2" xfId="7684"/>
    <cellStyle name="Обычный 6 4 2 3 4" xfId="8610"/>
    <cellStyle name="Обычный 6 4 2 3 5" xfId="3807"/>
    <cellStyle name="Обычный 6 4 2 4" xfId="2106"/>
    <cellStyle name="Обычный 6 4 2 4 2" xfId="3190"/>
    <cellStyle name="Обычный 6 4 2 4 2 2" xfId="8140"/>
    <cellStyle name="Обычный 6 4 2 4 3" xfId="9066"/>
    <cellStyle name="Обычный 6 4 2 4 4" xfId="5979"/>
    <cellStyle name="Обычный 6 4 2 5" xfId="3185"/>
    <cellStyle name="Обычный 6 4 2 5 2" xfId="7682"/>
    <cellStyle name="Обычный 6 4 2 6" xfId="8608"/>
    <cellStyle name="Обычный 6 4 2 7" xfId="3805"/>
    <cellStyle name="Обычный 6 4 3" xfId="791"/>
    <cellStyle name="Обычный 6 4 3 2" xfId="2109"/>
    <cellStyle name="Обычный 6 4 3 2 2" xfId="3192"/>
    <cellStyle name="Обычный 6 4 3 2 2 2" xfId="8143"/>
    <cellStyle name="Обычный 6 4 3 2 3" xfId="9069"/>
    <cellStyle name="Обычный 6 4 3 2 4" xfId="5982"/>
    <cellStyle name="Обычный 6 4 3 3" xfId="3191"/>
    <cellStyle name="Обычный 6 4 3 3 2" xfId="7685"/>
    <cellStyle name="Обычный 6 4 3 4" xfId="8611"/>
    <cellStyle name="Обычный 6 4 3 5" xfId="3808"/>
    <cellStyle name="Обычный 6 4 4" xfId="792"/>
    <cellStyle name="Обычный 6 4 4 2" xfId="2110"/>
    <cellStyle name="Обычный 6 4 4 2 2" xfId="3194"/>
    <cellStyle name="Обычный 6 4 4 2 2 2" xfId="8144"/>
    <cellStyle name="Обычный 6 4 4 2 3" xfId="9070"/>
    <cellStyle name="Обычный 6 4 4 2 4" xfId="5983"/>
    <cellStyle name="Обычный 6 4 4 3" xfId="3193"/>
    <cellStyle name="Обычный 6 4 4 3 2" xfId="7686"/>
    <cellStyle name="Обычный 6 4 4 4" xfId="8612"/>
    <cellStyle name="Обычный 6 4 4 5" xfId="3809"/>
    <cellStyle name="Обычный 6 4 5" xfId="2105"/>
    <cellStyle name="Обычный 6 4 5 2" xfId="3195"/>
    <cellStyle name="Обычный 6 4 5 2 2" xfId="8139"/>
    <cellStyle name="Обычный 6 4 5 3" xfId="9065"/>
    <cellStyle name="Обычный 6 4 5 4" xfId="5978"/>
    <cellStyle name="Обычный 6 4 6" xfId="3184"/>
    <cellStyle name="Обычный 6 4 6 2" xfId="7681"/>
    <cellStyle name="Обычный 6 4 7" xfId="8607"/>
    <cellStyle name="Обычный 6 4 8" xfId="3804"/>
    <cellStyle name="Обычный 6 5" xfId="793"/>
    <cellStyle name="Обычный 6 5 2" xfId="794"/>
    <cellStyle name="Обычный 6 5 2 2" xfId="2112"/>
    <cellStyle name="Обычный 6 5 2 2 2" xfId="3198"/>
    <cellStyle name="Обычный 6 5 2 2 2 2" xfId="8146"/>
    <cellStyle name="Обычный 6 5 2 2 3" xfId="9072"/>
    <cellStyle name="Обычный 6 5 2 2 4" xfId="5985"/>
    <cellStyle name="Обычный 6 5 2 3" xfId="3197"/>
    <cellStyle name="Обычный 6 5 2 3 2" xfId="7688"/>
    <cellStyle name="Обычный 6 5 2 4" xfId="8614"/>
    <cellStyle name="Обычный 6 5 2 5" xfId="3811"/>
    <cellStyle name="Обычный 6 5 3" xfId="795"/>
    <cellStyle name="Обычный 6 5 3 2" xfId="2113"/>
    <cellStyle name="Обычный 6 5 3 2 2" xfId="3200"/>
    <cellStyle name="Обычный 6 5 3 2 2 2" xfId="8147"/>
    <cellStyle name="Обычный 6 5 3 2 3" xfId="9073"/>
    <cellStyle name="Обычный 6 5 3 2 4" xfId="5986"/>
    <cellStyle name="Обычный 6 5 3 3" xfId="3199"/>
    <cellStyle name="Обычный 6 5 3 3 2" xfId="7689"/>
    <cellStyle name="Обычный 6 5 3 4" xfId="8615"/>
    <cellStyle name="Обычный 6 5 3 5" xfId="3812"/>
    <cellStyle name="Обычный 6 5 4" xfId="2111"/>
    <cellStyle name="Обычный 6 5 4 2" xfId="3201"/>
    <cellStyle name="Обычный 6 5 4 2 2" xfId="8145"/>
    <cellStyle name="Обычный 6 5 4 3" xfId="9071"/>
    <cellStyle name="Обычный 6 5 4 4" xfId="5984"/>
    <cellStyle name="Обычный 6 5 5" xfId="3196"/>
    <cellStyle name="Обычный 6 5 5 2" xfId="7687"/>
    <cellStyle name="Обычный 6 5 6" xfId="8613"/>
    <cellStyle name="Обычный 6 5 7" xfId="3810"/>
    <cellStyle name="Обычный 6 6" xfId="796"/>
    <cellStyle name="Обычный 6 6 2" xfId="797"/>
    <cellStyle name="Обычный 6 6 2 2" xfId="2115"/>
    <cellStyle name="Обычный 6 6 2 2 2" xfId="3204"/>
    <cellStyle name="Обычный 6 6 2 2 2 2" xfId="8149"/>
    <cellStyle name="Обычный 6 6 2 2 3" xfId="9075"/>
    <cellStyle name="Обычный 6 6 2 2 4" xfId="5988"/>
    <cellStyle name="Обычный 6 6 2 3" xfId="3203"/>
    <cellStyle name="Обычный 6 6 2 3 2" xfId="7691"/>
    <cellStyle name="Обычный 6 6 2 4" xfId="8617"/>
    <cellStyle name="Обычный 6 6 2 5" xfId="3814"/>
    <cellStyle name="Обычный 6 6 3" xfId="798"/>
    <cellStyle name="Обычный 6 6 3 2" xfId="2116"/>
    <cellStyle name="Обычный 6 6 3 2 2" xfId="3206"/>
    <cellStyle name="Обычный 6 6 3 2 2 2" xfId="8150"/>
    <cellStyle name="Обычный 6 6 3 2 3" xfId="9076"/>
    <cellStyle name="Обычный 6 6 3 2 4" xfId="5989"/>
    <cellStyle name="Обычный 6 6 3 3" xfId="3205"/>
    <cellStyle name="Обычный 6 6 3 3 2" xfId="7692"/>
    <cellStyle name="Обычный 6 6 3 4" xfId="8618"/>
    <cellStyle name="Обычный 6 6 3 5" xfId="3815"/>
    <cellStyle name="Обычный 6 6 4" xfId="2114"/>
    <cellStyle name="Обычный 6 6 4 2" xfId="3207"/>
    <cellStyle name="Обычный 6 6 4 2 2" xfId="8148"/>
    <cellStyle name="Обычный 6 6 4 3" xfId="9074"/>
    <cellStyle name="Обычный 6 6 4 4" xfId="5987"/>
    <cellStyle name="Обычный 6 6 5" xfId="3202"/>
    <cellStyle name="Обычный 6 6 5 2" xfId="7690"/>
    <cellStyle name="Обычный 6 6 6" xfId="8616"/>
    <cellStyle name="Обычный 6 6 7" xfId="3813"/>
    <cellStyle name="Обычный 6 7" xfId="799"/>
    <cellStyle name="Обычный 6 7 2" xfId="800"/>
    <cellStyle name="Обычный 6 7 2 2" xfId="2118"/>
    <cellStyle name="Обычный 6 7 2 2 2" xfId="3210"/>
    <cellStyle name="Обычный 6 7 2 2 2 2" xfId="8152"/>
    <cellStyle name="Обычный 6 7 2 2 3" xfId="9078"/>
    <cellStyle name="Обычный 6 7 2 2 4" xfId="5991"/>
    <cellStyle name="Обычный 6 7 2 3" xfId="3209"/>
    <cellStyle name="Обычный 6 7 2 3 2" xfId="7694"/>
    <cellStyle name="Обычный 6 7 2 4" xfId="8620"/>
    <cellStyle name="Обычный 6 7 2 5" xfId="3817"/>
    <cellStyle name="Обычный 6 7 3" xfId="801"/>
    <cellStyle name="Обычный 6 7 3 2" xfId="2119"/>
    <cellStyle name="Обычный 6 7 3 2 2" xfId="3212"/>
    <cellStyle name="Обычный 6 7 3 2 2 2" xfId="8153"/>
    <cellStyle name="Обычный 6 7 3 2 3" xfId="9079"/>
    <cellStyle name="Обычный 6 7 3 2 4" xfId="5992"/>
    <cellStyle name="Обычный 6 7 3 3" xfId="3211"/>
    <cellStyle name="Обычный 6 7 3 3 2" xfId="7695"/>
    <cellStyle name="Обычный 6 7 3 4" xfId="8621"/>
    <cellStyle name="Обычный 6 7 3 5" xfId="3818"/>
    <cellStyle name="Обычный 6 7 4" xfId="2117"/>
    <cellStyle name="Обычный 6 7 4 2" xfId="3213"/>
    <cellStyle name="Обычный 6 7 4 2 2" xfId="8151"/>
    <cellStyle name="Обычный 6 7 4 3" xfId="9077"/>
    <cellStyle name="Обычный 6 7 4 4" xfId="5990"/>
    <cellStyle name="Обычный 6 7 5" xfId="3208"/>
    <cellStyle name="Обычный 6 7 5 2" xfId="7693"/>
    <cellStyle name="Обычный 6 7 6" xfId="8619"/>
    <cellStyle name="Обычный 6 7 7" xfId="3816"/>
    <cellStyle name="Обычный 6 8" xfId="802"/>
    <cellStyle name="Обычный 6 8 2" xfId="2120"/>
    <cellStyle name="Обычный 6 8 2 2" xfId="3215"/>
    <cellStyle name="Обычный 6 8 2 2 2" xfId="8154"/>
    <cellStyle name="Обычный 6 8 2 3" xfId="9080"/>
    <cellStyle name="Обычный 6 8 2 4" xfId="5993"/>
    <cellStyle name="Обычный 6 8 3" xfId="3214"/>
    <cellStyle name="Обычный 6 8 3 2" xfId="7696"/>
    <cellStyle name="Обычный 6 8 4" xfId="8622"/>
    <cellStyle name="Обычный 6 8 5" xfId="3819"/>
    <cellStyle name="Обычный 6 9" xfId="803"/>
    <cellStyle name="Обычный 6 9 2" xfId="2121"/>
    <cellStyle name="Обычный 6 9 2 2" xfId="3217"/>
    <cellStyle name="Обычный 6 9 2 2 2" xfId="8155"/>
    <cellStyle name="Обычный 6 9 2 3" xfId="9081"/>
    <cellStyle name="Обычный 6 9 2 4" xfId="5994"/>
    <cellStyle name="Обычный 6 9 3" xfId="3216"/>
    <cellStyle name="Обычный 6 9 3 2" xfId="7697"/>
    <cellStyle name="Обычный 6 9 4" xfId="8623"/>
    <cellStyle name="Обычный 6 9 5" xfId="3820"/>
    <cellStyle name="Обычный 7" xfId="804"/>
    <cellStyle name="Обычный 7 10" xfId="805"/>
    <cellStyle name="Обычный 7 11" xfId="2122"/>
    <cellStyle name="Обычный 7 11 2" xfId="3219"/>
    <cellStyle name="Обычный 7 11 2 2" xfId="8156"/>
    <cellStyle name="Обычный 7 11 3" xfId="9082"/>
    <cellStyle name="Обычный 7 11 4" xfId="5995"/>
    <cellStyle name="Обычный 7 12" xfId="3218"/>
    <cellStyle name="Обычный 7 12 2" xfId="7698"/>
    <cellStyle name="Обычный 7 13" xfId="8624"/>
    <cellStyle name="Обычный 7 14" xfId="3821"/>
    <cellStyle name="Обычный 7 2" xfId="806"/>
    <cellStyle name="Обычный 7 2 10" xfId="3220"/>
    <cellStyle name="Обычный 7 2 10 2" xfId="7699"/>
    <cellStyle name="Обычный 7 2 11" xfId="8625"/>
    <cellStyle name="Обычный 7 2 12" xfId="3822"/>
    <cellStyle name="Обычный 7 2 2" xfId="807"/>
    <cellStyle name="Обычный 7 2 2 2" xfId="808"/>
    <cellStyle name="Обычный 7 2 2 2 2" xfId="809"/>
    <cellStyle name="Обычный 7 2 2 2 2 2" xfId="810"/>
    <cellStyle name="Обычный 7 2 2 2 2 2 2" xfId="2127"/>
    <cellStyle name="Обычный 7 2 2 2 2 2 2 2" xfId="3225"/>
    <cellStyle name="Обычный 7 2 2 2 2 2 2 2 2" xfId="8161"/>
    <cellStyle name="Обычный 7 2 2 2 2 2 2 3" xfId="9087"/>
    <cellStyle name="Обычный 7 2 2 2 2 2 2 4" xfId="6000"/>
    <cellStyle name="Обычный 7 2 2 2 2 2 3" xfId="3224"/>
    <cellStyle name="Обычный 7 2 2 2 2 2 3 2" xfId="7703"/>
    <cellStyle name="Обычный 7 2 2 2 2 2 4" xfId="8629"/>
    <cellStyle name="Обычный 7 2 2 2 2 2 5" xfId="3826"/>
    <cellStyle name="Обычный 7 2 2 2 2 3" xfId="811"/>
    <cellStyle name="Обычный 7 2 2 2 2 3 2" xfId="2128"/>
    <cellStyle name="Обычный 7 2 2 2 2 3 2 2" xfId="3227"/>
    <cellStyle name="Обычный 7 2 2 2 2 3 2 2 2" xfId="8162"/>
    <cellStyle name="Обычный 7 2 2 2 2 3 2 3" xfId="9088"/>
    <cellStyle name="Обычный 7 2 2 2 2 3 2 4" xfId="6001"/>
    <cellStyle name="Обычный 7 2 2 2 2 3 3" xfId="3226"/>
    <cellStyle name="Обычный 7 2 2 2 2 3 3 2" xfId="7704"/>
    <cellStyle name="Обычный 7 2 2 2 2 3 4" xfId="8630"/>
    <cellStyle name="Обычный 7 2 2 2 2 3 5" xfId="3827"/>
    <cellStyle name="Обычный 7 2 2 2 2 4" xfId="2126"/>
    <cellStyle name="Обычный 7 2 2 2 2 4 2" xfId="3228"/>
    <cellStyle name="Обычный 7 2 2 2 2 4 2 2" xfId="8160"/>
    <cellStyle name="Обычный 7 2 2 2 2 4 3" xfId="9086"/>
    <cellStyle name="Обычный 7 2 2 2 2 4 4" xfId="5999"/>
    <cellStyle name="Обычный 7 2 2 2 2 5" xfId="3223"/>
    <cellStyle name="Обычный 7 2 2 2 2 5 2" xfId="7702"/>
    <cellStyle name="Обычный 7 2 2 2 2 6" xfId="8628"/>
    <cellStyle name="Обычный 7 2 2 2 2 7" xfId="3825"/>
    <cellStyle name="Обычный 7 2 2 2 3" xfId="812"/>
    <cellStyle name="Обычный 7 2 2 2 3 2" xfId="2129"/>
    <cellStyle name="Обычный 7 2 2 2 3 2 2" xfId="3230"/>
    <cellStyle name="Обычный 7 2 2 2 3 2 2 2" xfId="8163"/>
    <cellStyle name="Обычный 7 2 2 2 3 2 3" xfId="9089"/>
    <cellStyle name="Обычный 7 2 2 2 3 2 4" xfId="6002"/>
    <cellStyle name="Обычный 7 2 2 2 3 3" xfId="3229"/>
    <cellStyle name="Обычный 7 2 2 2 3 3 2" xfId="7705"/>
    <cellStyle name="Обычный 7 2 2 2 3 4" xfId="8631"/>
    <cellStyle name="Обычный 7 2 2 2 3 5" xfId="3828"/>
    <cellStyle name="Обычный 7 2 2 2 4" xfId="813"/>
    <cellStyle name="Обычный 7 2 2 2 4 2" xfId="2130"/>
    <cellStyle name="Обычный 7 2 2 2 4 2 2" xfId="3232"/>
    <cellStyle name="Обычный 7 2 2 2 4 2 2 2" xfId="8164"/>
    <cellStyle name="Обычный 7 2 2 2 4 2 3" xfId="9090"/>
    <cellStyle name="Обычный 7 2 2 2 4 2 4" xfId="6003"/>
    <cellStyle name="Обычный 7 2 2 2 4 3" xfId="3231"/>
    <cellStyle name="Обычный 7 2 2 2 4 3 2" xfId="7706"/>
    <cellStyle name="Обычный 7 2 2 2 4 4" xfId="8632"/>
    <cellStyle name="Обычный 7 2 2 2 4 5" xfId="3829"/>
    <cellStyle name="Обычный 7 2 2 2 5" xfId="2125"/>
    <cellStyle name="Обычный 7 2 2 2 5 2" xfId="3233"/>
    <cellStyle name="Обычный 7 2 2 2 5 2 2" xfId="8159"/>
    <cellStyle name="Обычный 7 2 2 2 5 3" xfId="9085"/>
    <cellStyle name="Обычный 7 2 2 2 5 4" xfId="5998"/>
    <cellStyle name="Обычный 7 2 2 2 6" xfId="3222"/>
    <cellStyle name="Обычный 7 2 2 2 6 2" xfId="7701"/>
    <cellStyle name="Обычный 7 2 2 2 7" xfId="8627"/>
    <cellStyle name="Обычный 7 2 2 2 8" xfId="3824"/>
    <cellStyle name="Обычный 7 2 2 3" xfId="814"/>
    <cellStyle name="Обычный 7 2 2 3 2" xfId="815"/>
    <cellStyle name="Обычный 7 2 2 3 2 2" xfId="2132"/>
    <cellStyle name="Обычный 7 2 2 3 2 2 2" xfId="3236"/>
    <cellStyle name="Обычный 7 2 2 3 2 2 2 2" xfId="8166"/>
    <cellStyle name="Обычный 7 2 2 3 2 2 3" xfId="9092"/>
    <cellStyle name="Обычный 7 2 2 3 2 2 4" xfId="6005"/>
    <cellStyle name="Обычный 7 2 2 3 2 3" xfId="3235"/>
    <cellStyle name="Обычный 7 2 2 3 2 3 2" xfId="7708"/>
    <cellStyle name="Обычный 7 2 2 3 2 4" xfId="8634"/>
    <cellStyle name="Обычный 7 2 2 3 2 5" xfId="3831"/>
    <cellStyle name="Обычный 7 2 2 3 3" xfId="816"/>
    <cellStyle name="Обычный 7 2 2 3 3 2" xfId="2133"/>
    <cellStyle name="Обычный 7 2 2 3 3 2 2" xfId="3238"/>
    <cellStyle name="Обычный 7 2 2 3 3 2 2 2" xfId="8167"/>
    <cellStyle name="Обычный 7 2 2 3 3 2 3" xfId="9093"/>
    <cellStyle name="Обычный 7 2 2 3 3 2 4" xfId="6006"/>
    <cellStyle name="Обычный 7 2 2 3 3 3" xfId="3237"/>
    <cellStyle name="Обычный 7 2 2 3 3 3 2" xfId="7709"/>
    <cellStyle name="Обычный 7 2 2 3 3 4" xfId="8635"/>
    <cellStyle name="Обычный 7 2 2 3 3 5" xfId="3832"/>
    <cellStyle name="Обычный 7 2 2 3 4" xfId="2131"/>
    <cellStyle name="Обычный 7 2 2 3 4 2" xfId="3239"/>
    <cellStyle name="Обычный 7 2 2 3 4 2 2" xfId="8165"/>
    <cellStyle name="Обычный 7 2 2 3 4 3" xfId="9091"/>
    <cellStyle name="Обычный 7 2 2 3 4 4" xfId="6004"/>
    <cellStyle name="Обычный 7 2 2 3 5" xfId="3234"/>
    <cellStyle name="Обычный 7 2 2 3 5 2" xfId="7707"/>
    <cellStyle name="Обычный 7 2 2 3 6" xfId="8633"/>
    <cellStyle name="Обычный 7 2 2 3 7" xfId="3830"/>
    <cellStyle name="Обычный 7 2 2 4" xfId="817"/>
    <cellStyle name="Обычный 7 2 2 4 2" xfId="2134"/>
    <cellStyle name="Обычный 7 2 2 4 2 2" xfId="3241"/>
    <cellStyle name="Обычный 7 2 2 4 2 2 2" xfId="8168"/>
    <cellStyle name="Обычный 7 2 2 4 2 3" xfId="9094"/>
    <cellStyle name="Обычный 7 2 2 4 2 4" xfId="6007"/>
    <cellStyle name="Обычный 7 2 2 4 3" xfId="3240"/>
    <cellStyle name="Обычный 7 2 2 4 3 2" xfId="7710"/>
    <cellStyle name="Обычный 7 2 2 4 4" xfId="8636"/>
    <cellStyle name="Обычный 7 2 2 4 5" xfId="3833"/>
    <cellStyle name="Обычный 7 2 2 5" xfId="818"/>
    <cellStyle name="Обычный 7 2 2 5 2" xfId="2135"/>
    <cellStyle name="Обычный 7 2 2 5 2 2" xfId="3243"/>
    <cellStyle name="Обычный 7 2 2 5 2 2 2" xfId="8169"/>
    <cellStyle name="Обычный 7 2 2 5 2 3" xfId="9095"/>
    <cellStyle name="Обычный 7 2 2 5 2 4" xfId="6008"/>
    <cellStyle name="Обычный 7 2 2 5 3" xfId="3242"/>
    <cellStyle name="Обычный 7 2 2 5 3 2" xfId="7711"/>
    <cellStyle name="Обычный 7 2 2 5 4" xfId="8637"/>
    <cellStyle name="Обычный 7 2 2 5 5" xfId="3834"/>
    <cellStyle name="Обычный 7 2 2 6" xfId="2124"/>
    <cellStyle name="Обычный 7 2 2 6 2" xfId="3244"/>
    <cellStyle name="Обычный 7 2 2 6 2 2" xfId="8158"/>
    <cellStyle name="Обычный 7 2 2 6 3" xfId="9084"/>
    <cellStyle name="Обычный 7 2 2 6 4" xfId="5997"/>
    <cellStyle name="Обычный 7 2 2 7" xfId="3221"/>
    <cellStyle name="Обычный 7 2 2 7 2" xfId="7700"/>
    <cellStyle name="Обычный 7 2 2 8" xfId="8626"/>
    <cellStyle name="Обычный 7 2 2 9" xfId="3823"/>
    <cellStyle name="Обычный 7 2 3" xfId="819"/>
    <cellStyle name="Обычный 7 2 3 2" xfId="820"/>
    <cellStyle name="Обычный 7 2 3 2 2" xfId="821"/>
    <cellStyle name="Обычный 7 2 3 2 2 2" xfId="2138"/>
    <cellStyle name="Обычный 7 2 3 2 2 2 2" xfId="3248"/>
    <cellStyle name="Обычный 7 2 3 2 2 2 2 2" xfId="8172"/>
    <cellStyle name="Обычный 7 2 3 2 2 2 3" xfId="9098"/>
    <cellStyle name="Обычный 7 2 3 2 2 2 4" xfId="6011"/>
    <cellStyle name="Обычный 7 2 3 2 2 3" xfId="3247"/>
    <cellStyle name="Обычный 7 2 3 2 2 3 2" xfId="7714"/>
    <cellStyle name="Обычный 7 2 3 2 2 4" xfId="8640"/>
    <cellStyle name="Обычный 7 2 3 2 2 5" xfId="3837"/>
    <cellStyle name="Обычный 7 2 3 2 3" xfId="822"/>
    <cellStyle name="Обычный 7 2 3 2 3 2" xfId="2139"/>
    <cellStyle name="Обычный 7 2 3 2 3 2 2" xfId="3250"/>
    <cellStyle name="Обычный 7 2 3 2 3 2 2 2" xfId="8173"/>
    <cellStyle name="Обычный 7 2 3 2 3 2 3" xfId="9099"/>
    <cellStyle name="Обычный 7 2 3 2 3 2 4" xfId="6012"/>
    <cellStyle name="Обычный 7 2 3 2 3 3" xfId="3249"/>
    <cellStyle name="Обычный 7 2 3 2 3 3 2" xfId="7715"/>
    <cellStyle name="Обычный 7 2 3 2 3 4" xfId="8641"/>
    <cellStyle name="Обычный 7 2 3 2 3 5" xfId="3838"/>
    <cellStyle name="Обычный 7 2 3 2 4" xfId="2137"/>
    <cellStyle name="Обычный 7 2 3 2 4 2" xfId="3251"/>
    <cellStyle name="Обычный 7 2 3 2 4 2 2" xfId="8171"/>
    <cellStyle name="Обычный 7 2 3 2 4 3" xfId="9097"/>
    <cellStyle name="Обычный 7 2 3 2 4 4" xfId="6010"/>
    <cellStyle name="Обычный 7 2 3 2 5" xfId="3246"/>
    <cellStyle name="Обычный 7 2 3 2 5 2" xfId="7713"/>
    <cellStyle name="Обычный 7 2 3 2 6" xfId="8639"/>
    <cellStyle name="Обычный 7 2 3 2 7" xfId="3836"/>
    <cellStyle name="Обычный 7 2 3 3" xfId="823"/>
    <cellStyle name="Обычный 7 2 3 3 2" xfId="2140"/>
    <cellStyle name="Обычный 7 2 3 3 2 2" xfId="3253"/>
    <cellStyle name="Обычный 7 2 3 3 2 2 2" xfId="8174"/>
    <cellStyle name="Обычный 7 2 3 3 2 3" xfId="9100"/>
    <cellStyle name="Обычный 7 2 3 3 2 4" xfId="6013"/>
    <cellStyle name="Обычный 7 2 3 3 3" xfId="3252"/>
    <cellStyle name="Обычный 7 2 3 3 3 2" xfId="7716"/>
    <cellStyle name="Обычный 7 2 3 3 4" xfId="8642"/>
    <cellStyle name="Обычный 7 2 3 3 5" xfId="3839"/>
    <cellStyle name="Обычный 7 2 3 4" xfId="824"/>
    <cellStyle name="Обычный 7 2 3 4 2" xfId="2141"/>
    <cellStyle name="Обычный 7 2 3 4 2 2" xfId="3255"/>
    <cellStyle name="Обычный 7 2 3 4 2 2 2" xfId="8175"/>
    <cellStyle name="Обычный 7 2 3 4 2 3" xfId="9101"/>
    <cellStyle name="Обычный 7 2 3 4 2 4" xfId="6014"/>
    <cellStyle name="Обычный 7 2 3 4 3" xfId="3254"/>
    <cellStyle name="Обычный 7 2 3 4 3 2" xfId="7717"/>
    <cellStyle name="Обычный 7 2 3 4 4" xfId="8643"/>
    <cellStyle name="Обычный 7 2 3 4 5" xfId="3840"/>
    <cellStyle name="Обычный 7 2 3 5" xfId="2136"/>
    <cellStyle name="Обычный 7 2 3 5 2" xfId="3256"/>
    <cellStyle name="Обычный 7 2 3 5 2 2" xfId="8170"/>
    <cellStyle name="Обычный 7 2 3 5 3" xfId="9096"/>
    <cellStyle name="Обычный 7 2 3 5 4" xfId="6009"/>
    <cellStyle name="Обычный 7 2 3 6" xfId="3245"/>
    <cellStyle name="Обычный 7 2 3 6 2" xfId="7712"/>
    <cellStyle name="Обычный 7 2 3 7" xfId="8638"/>
    <cellStyle name="Обычный 7 2 3 8" xfId="3835"/>
    <cellStyle name="Обычный 7 2 4" xfId="825"/>
    <cellStyle name="Обычный 7 2 4 2" xfId="826"/>
    <cellStyle name="Обычный 7 2 4 2 2" xfId="2143"/>
    <cellStyle name="Обычный 7 2 4 2 2 2" xfId="3259"/>
    <cellStyle name="Обычный 7 2 4 2 2 2 2" xfId="8177"/>
    <cellStyle name="Обычный 7 2 4 2 2 3" xfId="9103"/>
    <cellStyle name="Обычный 7 2 4 2 2 4" xfId="6016"/>
    <cellStyle name="Обычный 7 2 4 2 3" xfId="3258"/>
    <cellStyle name="Обычный 7 2 4 2 3 2" xfId="7719"/>
    <cellStyle name="Обычный 7 2 4 2 4" xfId="8645"/>
    <cellStyle name="Обычный 7 2 4 2 5" xfId="3842"/>
    <cellStyle name="Обычный 7 2 4 3" xfId="827"/>
    <cellStyle name="Обычный 7 2 4 3 2" xfId="2144"/>
    <cellStyle name="Обычный 7 2 4 3 2 2" xfId="3261"/>
    <cellStyle name="Обычный 7 2 4 3 2 2 2" xfId="8178"/>
    <cellStyle name="Обычный 7 2 4 3 2 3" xfId="9104"/>
    <cellStyle name="Обычный 7 2 4 3 2 4" xfId="6017"/>
    <cellStyle name="Обычный 7 2 4 3 3" xfId="3260"/>
    <cellStyle name="Обычный 7 2 4 3 3 2" xfId="7720"/>
    <cellStyle name="Обычный 7 2 4 3 4" xfId="8646"/>
    <cellStyle name="Обычный 7 2 4 3 5" xfId="3843"/>
    <cellStyle name="Обычный 7 2 4 4" xfId="2142"/>
    <cellStyle name="Обычный 7 2 4 4 2" xfId="3262"/>
    <cellStyle name="Обычный 7 2 4 4 2 2" xfId="8176"/>
    <cellStyle name="Обычный 7 2 4 4 3" xfId="9102"/>
    <cellStyle name="Обычный 7 2 4 4 4" xfId="6015"/>
    <cellStyle name="Обычный 7 2 4 5" xfId="3257"/>
    <cellStyle name="Обычный 7 2 4 5 2" xfId="7718"/>
    <cellStyle name="Обычный 7 2 4 6" xfId="8644"/>
    <cellStyle name="Обычный 7 2 4 7" xfId="3841"/>
    <cellStyle name="Обычный 7 2 5" xfId="828"/>
    <cellStyle name="Обычный 7 2 5 2" xfId="829"/>
    <cellStyle name="Обычный 7 2 5 2 2" xfId="2146"/>
    <cellStyle name="Обычный 7 2 5 2 2 2" xfId="3265"/>
    <cellStyle name="Обычный 7 2 5 2 2 2 2" xfId="8180"/>
    <cellStyle name="Обычный 7 2 5 2 2 3" xfId="9106"/>
    <cellStyle name="Обычный 7 2 5 2 2 4" xfId="6019"/>
    <cellStyle name="Обычный 7 2 5 2 3" xfId="3264"/>
    <cellStyle name="Обычный 7 2 5 2 3 2" xfId="7722"/>
    <cellStyle name="Обычный 7 2 5 2 4" xfId="8648"/>
    <cellStyle name="Обычный 7 2 5 2 5" xfId="3845"/>
    <cellStyle name="Обычный 7 2 5 3" xfId="830"/>
    <cellStyle name="Обычный 7 2 5 3 2" xfId="2147"/>
    <cellStyle name="Обычный 7 2 5 3 2 2" xfId="3267"/>
    <cellStyle name="Обычный 7 2 5 3 2 2 2" xfId="8181"/>
    <cellStyle name="Обычный 7 2 5 3 2 3" xfId="9107"/>
    <cellStyle name="Обычный 7 2 5 3 2 4" xfId="6020"/>
    <cellStyle name="Обычный 7 2 5 3 3" xfId="3266"/>
    <cellStyle name="Обычный 7 2 5 3 3 2" xfId="7723"/>
    <cellStyle name="Обычный 7 2 5 3 4" xfId="8649"/>
    <cellStyle name="Обычный 7 2 5 3 5" xfId="3846"/>
    <cellStyle name="Обычный 7 2 5 4" xfId="2145"/>
    <cellStyle name="Обычный 7 2 5 4 2" xfId="3268"/>
    <cellStyle name="Обычный 7 2 5 4 2 2" xfId="8179"/>
    <cellStyle name="Обычный 7 2 5 4 3" xfId="9105"/>
    <cellStyle name="Обычный 7 2 5 4 4" xfId="6018"/>
    <cellStyle name="Обычный 7 2 5 5" xfId="3263"/>
    <cellStyle name="Обычный 7 2 5 5 2" xfId="7721"/>
    <cellStyle name="Обычный 7 2 5 6" xfId="8647"/>
    <cellStyle name="Обычный 7 2 5 7" xfId="3844"/>
    <cellStyle name="Обычный 7 2 6" xfId="831"/>
    <cellStyle name="Обычный 7 2 6 2" xfId="832"/>
    <cellStyle name="Обычный 7 2 6 2 2" xfId="2149"/>
    <cellStyle name="Обычный 7 2 6 2 2 2" xfId="3271"/>
    <cellStyle name="Обычный 7 2 6 2 2 2 2" xfId="8183"/>
    <cellStyle name="Обычный 7 2 6 2 2 3" xfId="9109"/>
    <cellStyle name="Обычный 7 2 6 2 2 4" xfId="6022"/>
    <cellStyle name="Обычный 7 2 6 2 3" xfId="3270"/>
    <cellStyle name="Обычный 7 2 6 2 3 2" xfId="7725"/>
    <cellStyle name="Обычный 7 2 6 2 4" xfId="8651"/>
    <cellStyle name="Обычный 7 2 6 2 5" xfId="3848"/>
    <cellStyle name="Обычный 7 2 6 3" xfId="833"/>
    <cellStyle name="Обычный 7 2 6 3 2" xfId="2150"/>
    <cellStyle name="Обычный 7 2 6 3 2 2" xfId="3273"/>
    <cellStyle name="Обычный 7 2 6 3 2 2 2" xfId="8184"/>
    <cellStyle name="Обычный 7 2 6 3 2 3" xfId="9110"/>
    <cellStyle name="Обычный 7 2 6 3 2 4" xfId="6023"/>
    <cellStyle name="Обычный 7 2 6 3 3" xfId="3272"/>
    <cellStyle name="Обычный 7 2 6 3 3 2" xfId="7726"/>
    <cellStyle name="Обычный 7 2 6 3 4" xfId="8652"/>
    <cellStyle name="Обычный 7 2 6 3 5" xfId="3849"/>
    <cellStyle name="Обычный 7 2 6 4" xfId="2148"/>
    <cellStyle name="Обычный 7 2 6 4 2" xfId="3274"/>
    <cellStyle name="Обычный 7 2 6 4 2 2" xfId="8182"/>
    <cellStyle name="Обычный 7 2 6 4 3" xfId="9108"/>
    <cellStyle name="Обычный 7 2 6 4 4" xfId="6021"/>
    <cellStyle name="Обычный 7 2 6 5" xfId="3269"/>
    <cellStyle name="Обычный 7 2 6 5 2" xfId="7724"/>
    <cellStyle name="Обычный 7 2 6 6" xfId="8650"/>
    <cellStyle name="Обычный 7 2 6 7" xfId="3847"/>
    <cellStyle name="Обычный 7 2 7" xfId="834"/>
    <cellStyle name="Обычный 7 2 7 2" xfId="2151"/>
    <cellStyle name="Обычный 7 2 7 2 2" xfId="3276"/>
    <cellStyle name="Обычный 7 2 7 2 2 2" xfId="8185"/>
    <cellStyle name="Обычный 7 2 7 2 3" xfId="9111"/>
    <cellStyle name="Обычный 7 2 7 2 4" xfId="6024"/>
    <cellStyle name="Обычный 7 2 7 3" xfId="3275"/>
    <cellStyle name="Обычный 7 2 7 3 2" xfId="7727"/>
    <cellStyle name="Обычный 7 2 7 4" xfId="8653"/>
    <cellStyle name="Обычный 7 2 7 5" xfId="3850"/>
    <cellStyle name="Обычный 7 2 8" xfId="835"/>
    <cellStyle name="Обычный 7 2 8 2" xfId="2152"/>
    <cellStyle name="Обычный 7 2 8 2 2" xfId="3278"/>
    <cellStyle name="Обычный 7 2 8 2 2 2" xfId="8186"/>
    <cellStyle name="Обычный 7 2 8 2 3" xfId="9112"/>
    <cellStyle name="Обычный 7 2 8 2 4" xfId="6025"/>
    <cellStyle name="Обычный 7 2 8 3" xfId="3277"/>
    <cellStyle name="Обычный 7 2 8 3 2" xfId="7728"/>
    <cellStyle name="Обычный 7 2 8 4" xfId="8654"/>
    <cellStyle name="Обычный 7 2 8 5" xfId="3851"/>
    <cellStyle name="Обычный 7 2 9" xfId="2123"/>
    <cellStyle name="Обычный 7 2 9 2" xfId="3279"/>
    <cellStyle name="Обычный 7 2 9 2 2" xfId="8157"/>
    <cellStyle name="Обычный 7 2 9 3" xfId="9083"/>
    <cellStyle name="Обычный 7 2 9 4" xfId="5996"/>
    <cellStyle name="Обычный 7 3" xfId="836"/>
    <cellStyle name="Обычный 7 3 2" xfId="837"/>
    <cellStyle name="Обычный 7 3 2 2" xfId="838"/>
    <cellStyle name="Обычный 7 3 2 2 2" xfId="839"/>
    <cellStyle name="Обычный 7 3 2 2 2 2" xfId="2156"/>
    <cellStyle name="Обычный 7 3 2 2 2 2 2" xfId="3284"/>
    <cellStyle name="Обычный 7 3 2 2 2 2 2 2" xfId="8190"/>
    <cellStyle name="Обычный 7 3 2 2 2 2 3" xfId="9116"/>
    <cellStyle name="Обычный 7 3 2 2 2 2 4" xfId="6029"/>
    <cellStyle name="Обычный 7 3 2 2 2 3" xfId="3283"/>
    <cellStyle name="Обычный 7 3 2 2 2 3 2" xfId="7732"/>
    <cellStyle name="Обычный 7 3 2 2 2 4" xfId="8658"/>
    <cellStyle name="Обычный 7 3 2 2 2 5" xfId="3855"/>
    <cellStyle name="Обычный 7 3 2 2 3" xfId="840"/>
    <cellStyle name="Обычный 7 3 2 2 3 2" xfId="2157"/>
    <cellStyle name="Обычный 7 3 2 2 3 2 2" xfId="3286"/>
    <cellStyle name="Обычный 7 3 2 2 3 2 2 2" xfId="8191"/>
    <cellStyle name="Обычный 7 3 2 2 3 2 3" xfId="9117"/>
    <cellStyle name="Обычный 7 3 2 2 3 2 4" xfId="6030"/>
    <cellStyle name="Обычный 7 3 2 2 3 3" xfId="3285"/>
    <cellStyle name="Обычный 7 3 2 2 3 3 2" xfId="7733"/>
    <cellStyle name="Обычный 7 3 2 2 3 4" xfId="8659"/>
    <cellStyle name="Обычный 7 3 2 2 3 5" xfId="3856"/>
    <cellStyle name="Обычный 7 3 2 2 4" xfId="2155"/>
    <cellStyle name="Обычный 7 3 2 2 4 2" xfId="3287"/>
    <cellStyle name="Обычный 7 3 2 2 4 2 2" xfId="8189"/>
    <cellStyle name="Обычный 7 3 2 2 4 3" xfId="9115"/>
    <cellStyle name="Обычный 7 3 2 2 4 4" xfId="6028"/>
    <cellStyle name="Обычный 7 3 2 2 5" xfId="3282"/>
    <cellStyle name="Обычный 7 3 2 2 5 2" xfId="7731"/>
    <cellStyle name="Обычный 7 3 2 2 6" xfId="8657"/>
    <cellStyle name="Обычный 7 3 2 2 7" xfId="3854"/>
    <cellStyle name="Обычный 7 3 2 3" xfId="841"/>
    <cellStyle name="Обычный 7 3 2 3 2" xfId="2158"/>
    <cellStyle name="Обычный 7 3 2 3 2 2" xfId="3289"/>
    <cellStyle name="Обычный 7 3 2 3 2 2 2" xfId="8192"/>
    <cellStyle name="Обычный 7 3 2 3 2 3" xfId="9118"/>
    <cellStyle name="Обычный 7 3 2 3 2 4" xfId="6031"/>
    <cellStyle name="Обычный 7 3 2 3 3" xfId="3288"/>
    <cellStyle name="Обычный 7 3 2 3 3 2" xfId="7734"/>
    <cellStyle name="Обычный 7 3 2 3 4" xfId="8660"/>
    <cellStyle name="Обычный 7 3 2 3 5" xfId="3857"/>
    <cellStyle name="Обычный 7 3 2 4" xfId="842"/>
    <cellStyle name="Обычный 7 3 2 4 2" xfId="2159"/>
    <cellStyle name="Обычный 7 3 2 4 2 2" xfId="3291"/>
    <cellStyle name="Обычный 7 3 2 4 2 2 2" xfId="8193"/>
    <cellStyle name="Обычный 7 3 2 4 2 3" xfId="9119"/>
    <cellStyle name="Обычный 7 3 2 4 2 4" xfId="6032"/>
    <cellStyle name="Обычный 7 3 2 4 3" xfId="3290"/>
    <cellStyle name="Обычный 7 3 2 4 3 2" xfId="7735"/>
    <cellStyle name="Обычный 7 3 2 4 4" xfId="8661"/>
    <cellStyle name="Обычный 7 3 2 4 5" xfId="3858"/>
    <cellStyle name="Обычный 7 3 2 5" xfId="2154"/>
    <cellStyle name="Обычный 7 3 2 5 2" xfId="3292"/>
    <cellStyle name="Обычный 7 3 2 5 2 2" xfId="8188"/>
    <cellStyle name="Обычный 7 3 2 5 3" xfId="9114"/>
    <cellStyle name="Обычный 7 3 2 5 4" xfId="6027"/>
    <cellStyle name="Обычный 7 3 2 6" xfId="3281"/>
    <cellStyle name="Обычный 7 3 2 6 2" xfId="7730"/>
    <cellStyle name="Обычный 7 3 2 7" xfId="8656"/>
    <cellStyle name="Обычный 7 3 2 8" xfId="3853"/>
    <cellStyle name="Обычный 7 3 3" xfId="843"/>
    <cellStyle name="Обычный 7 3 3 2" xfId="844"/>
    <cellStyle name="Обычный 7 3 3 2 2" xfId="2161"/>
    <cellStyle name="Обычный 7 3 3 2 2 2" xfId="3295"/>
    <cellStyle name="Обычный 7 3 3 2 2 2 2" xfId="8195"/>
    <cellStyle name="Обычный 7 3 3 2 2 3" xfId="9121"/>
    <cellStyle name="Обычный 7 3 3 2 2 4" xfId="6034"/>
    <cellStyle name="Обычный 7 3 3 2 3" xfId="3294"/>
    <cellStyle name="Обычный 7 3 3 2 3 2" xfId="7737"/>
    <cellStyle name="Обычный 7 3 3 2 4" xfId="8663"/>
    <cellStyle name="Обычный 7 3 3 2 5" xfId="3860"/>
    <cellStyle name="Обычный 7 3 3 3" xfId="845"/>
    <cellStyle name="Обычный 7 3 3 3 2" xfId="2162"/>
    <cellStyle name="Обычный 7 3 3 3 2 2" xfId="3297"/>
    <cellStyle name="Обычный 7 3 3 3 2 2 2" xfId="8196"/>
    <cellStyle name="Обычный 7 3 3 3 2 3" xfId="9122"/>
    <cellStyle name="Обычный 7 3 3 3 2 4" xfId="6035"/>
    <cellStyle name="Обычный 7 3 3 3 3" xfId="3296"/>
    <cellStyle name="Обычный 7 3 3 3 3 2" xfId="7738"/>
    <cellStyle name="Обычный 7 3 3 3 4" xfId="8664"/>
    <cellStyle name="Обычный 7 3 3 3 5" xfId="3861"/>
    <cellStyle name="Обычный 7 3 3 4" xfId="2160"/>
    <cellStyle name="Обычный 7 3 3 4 2" xfId="3298"/>
    <cellStyle name="Обычный 7 3 3 4 2 2" xfId="8194"/>
    <cellStyle name="Обычный 7 3 3 4 3" xfId="9120"/>
    <cellStyle name="Обычный 7 3 3 4 4" xfId="6033"/>
    <cellStyle name="Обычный 7 3 3 5" xfId="3293"/>
    <cellStyle name="Обычный 7 3 3 5 2" xfId="7736"/>
    <cellStyle name="Обычный 7 3 3 6" xfId="8662"/>
    <cellStyle name="Обычный 7 3 3 7" xfId="3859"/>
    <cellStyle name="Обычный 7 3 4" xfId="846"/>
    <cellStyle name="Обычный 7 3 4 2" xfId="2163"/>
    <cellStyle name="Обычный 7 3 4 2 2" xfId="3300"/>
    <cellStyle name="Обычный 7 3 4 2 2 2" xfId="8197"/>
    <cellStyle name="Обычный 7 3 4 2 3" xfId="9123"/>
    <cellStyle name="Обычный 7 3 4 2 4" xfId="6036"/>
    <cellStyle name="Обычный 7 3 4 3" xfId="3299"/>
    <cellStyle name="Обычный 7 3 4 3 2" xfId="7739"/>
    <cellStyle name="Обычный 7 3 4 4" xfId="8665"/>
    <cellStyle name="Обычный 7 3 4 5" xfId="3862"/>
    <cellStyle name="Обычный 7 3 5" xfId="847"/>
    <cellStyle name="Обычный 7 3 5 2" xfId="2164"/>
    <cellStyle name="Обычный 7 3 5 2 2" xfId="3302"/>
    <cellStyle name="Обычный 7 3 5 2 2 2" xfId="8198"/>
    <cellStyle name="Обычный 7 3 5 2 3" xfId="9124"/>
    <cellStyle name="Обычный 7 3 5 2 4" xfId="6037"/>
    <cellStyle name="Обычный 7 3 5 3" xfId="3301"/>
    <cellStyle name="Обычный 7 3 5 3 2" xfId="7740"/>
    <cellStyle name="Обычный 7 3 5 4" xfId="8666"/>
    <cellStyle name="Обычный 7 3 5 5" xfId="3863"/>
    <cellStyle name="Обычный 7 3 6" xfId="2153"/>
    <cellStyle name="Обычный 7 3 6 2" xfId="3303"/>
    <cellStyle name="Обычный 7 3 6 2 2" xfId="8187"/>
    <cellStyle name="Обычный 7 3 6 3" xfId="9113"/>
    <cellStyle name="Обычный 7 3 6 4" xfId="6026"/>
    <cellStyle name="Обычный 7 3 7" xfId="3280"/>
    <cellStyle name="Обычный 7 3 7 2" xfId="7729"/>
    <cellStyle name="Обычный 7 3 8" xfId="8655"/>
    <cellStyle name="Обычный 7 3 9" xfId="3852"/>
    <cellStyle name="Обычный 7 4" xfId="848"/>
    <cellStyle name="Обычный 7 4 2" xfId="849"/>
    <cellStyle name="Обычный 7 4 2 2" xfId="850"/>
    <cellStyle name="Обычный 7 4 2 2 2" xfId="2167"/>
    <cellStyle name="Обычный 7 4 2 2 2 2" xfId="3307"/>
    <cellStyle name="Обычный 7 4 2 2 2 2 2" xfId="8201"/>
    <cellStyle name="Обычный 7 4 2 2 2 3" xfId="9127"/>
    <cellStyle name="Обычный 7 4 2 2 2 4" xfId="6040"/>
    <cellStyle name="Обычный 7 4 2 2 3" xfId="3306"/>
    <cellStyle name="Обычный 7 4 2 2 3 2" xfId="7743"/>
    <cellStyle name="Обычный 7 4 2 2 4" xfId="8669"/>
    <cellStyle name="Обычный 7 4 2 2 5" xfId="3866"/>
    <cellStyle name="Обычный 7 4 2 3" xfId="851"/>
    <cellStyle name="Обычный 7 4 2 3 2" xfId="2168"/>
    <cellStyle name="Обычный 7 4 2 3 2 2" xfId="3309"/>
    <cellStyle name="Обычный 7 4 2 3 2 2 2" xfId="8202"/>
    <cellStyle name="Обычный 7 4 2 3 2 3" xfId="9128"/>
    <cellStyle name="Обычный 7 4 2 3 2 4" xfId="6041"/>
    <cellStyle name="Обычный 7 4 2 3 3" xfId="3308"/>
    <cellStyle name="Обычный 7 4 2 3 3 2" xfId="7744"/>
    <cellStyle name="Обычный 7 4 2 3 4" xfId="8670"/>
    <cellStyle name="Обычный 7 4 2 3 5" xfId="3867"/>
    <cellStyle name="Обычный 7 4 2 4" xfId="2166"/>
    <cellStyle name="Обычный 7 4 2 4 2" xfId="3310"/>
    <cellStyle name="Обычный 7 4 2 4 2 2" xfId="8200"/>
    <cellStyle name="Обычный 7 4 2 4 3" xfId="9126"/>
    <cellStyle name="Обычный 7 4 2 4 4" xfId="6039"/>
    <cellStyle name="Обычный 7 4 2 5" xfId="3305"/>
    <cellStyle name="Обычный 7 4 2 5 2" xfId="7742"/>
    <cellStyle name="Обычный 7 4 2 6" xfId="8668"/>
    <cellStyle name="Обычный 7 4 2 7" xfId="3865"/>
    <cellStyle name="Обычный 7 4 3" xfId="852"/>
    <cellStyle name="Обычный 7 4 3 2" xfId="2169"/>
    <cellStyle name="Обычный 7 4 3 2 2" xfId="3312"/>
    <cellStyle name="Обычный 7 4 3 2 2 2" xfId="8203"/>
    <cellStyle name="Обычный 7 4 3 2 3" xfId="9129"/>
    <cellStyle name="Обычный 7 4 3 2 4" xfId="6042"/>
    <cellStyle name="Обычный 7 4 3 3" xfId="3311"/>
    <cellStyle name="Обычный 7 4 3 3 2" xfId="7745"/>
    <cellStyle name="Обычный 7 4 3 4" xfId="8671"/>
    <cellStyle name="Обычный 7 4 3 5" xfId="3868"/>
    <cellStyle name="Обычный 7 4 4" xfId="853"/>
    <cellStyle name="Обычный 7 4 4 2" xfId="2170"/>
    <cellStyle name="Обычный 7 4 4 2 2" xfId="3314"/>
    <cellStyle name="Обычный 7 4 4 2 2 2" xfId="8204"/>
    <cellStyle name="Обычный 7 4 4 2 3" xfId="9130"/>
    <cellStyle name="Обычный 7 4 4 2 4" xfId="6043"/>
    <cellStyle name="Обычный 7 4 4 3" xfId="3313"/>
    <cellStyle name="Обычный 7 4 4 3 2" xfId="7746"/>
    <cellStyle name="Обычный 7 4 4 4" xfId="8672"/>
    <cellStyle name="Обычный 7 4 4 5" xfId="3869"/>
    <cellStyle name="Обычный 7 4 5" xfId="2165"/>
    <cellStyle name="Обычный 7 4 5 2" xfId="3315"/>
    <cellStyle name="Обычный 7 4 5 2 2" xfId="8199"/>
    <cellStyle name="Обычный 7 4 5 3" xfId="9125"/>
    <cellStyle name="Обычный 7 4 5 4" xfId="6038"/>
    <cellStyle name="Обычный 7 4 6" xfId="3304"/>
    <cellStyle name="Обычный 7 4 6 2" xfId="7741"/>
    <cellStyle name="Обычный 7 4 7" xfId="8667"/>
    <cellStyle name="Обычный 7 4 8" xfId="3864"/>
    <cellStyle name="Обычный 7 5" xfId="854"/>
    <cellStyle name="Обычный 7 5 2" xfId="855"/>
    <cellStyle name="Обычный 7 5 2 2" xfId="2172"/>
    <cellStyle name="Обычный 7 5 2 2 2" xfId="3318"/>
    <cellStyle name="Обычный 7 5 2 2 2 2" xfId="8206"/>
    <cellStyle name="Обычный 7 5 2 2 3" xfId="9132"/>
    <cellStyle name="Обычный 7 5 2 2 4" xfId="6045"/>
    <cellStyle name="Обычный 7 5 2 3" xfId="3317"/>
    <cellStyle name="Обычный 7 5 2 3 2" xfId="7748"/>
    <cellStyle name="Обычный 7 5 2 4" xfId="8674"/>
    <cellStyle name="Обычный 7 5 2 5" xfId="3871"/>
    <cellStyle name="Обычный 7 5 3" xfId="856"/>
    <cellStyle name="Обычный 7 5 3 2" xfId="2173"/>
    <cellStyle name="Обычный 7 5 3 2 2" xfId="3320"/>
    <cellStyle name="Обычный 7 5 3 2 2 2" xfId="8207"/>
    <cellStyle name="Обычный 7 5 3 2 3" xfId="9133"/>
    <cellStyle name="Обычный 7 5 3 2 4" xfId="6046"/>
    <cellStyle name="Обычный 7 5 3 3" xfId="3319"/>
    <cellStyle name="Обычный 7 5 3 3 2" xfId="7749"/>
    <cellStyle name="Обычный 7 5 3 4" xfId="8675"/>
    <cellStyle name="Обычный 7 5 3 5" xfId="3872"/>
    <cellStyle name="Обычный 7 5 4" xfId="2171"/>
    <cellStyle name="Обычный 7 5 4 2" xfId="3321"/>
    <cellStyle name="Обычный 7 5 4 2 2" xfId="8205"/>
    <cellStyle name="Обычный 7 5 4 3" xfId="9131"/>
    <cellStyle name="Обычный 7 5 4 4" xfId="6044"/>
    <cellStyle name="Обычный 7 5 5" xfId="3316"/>
    <cellStyle name="Обычный 7 5 5 2" xfId="7747"/>
    <cellStyle name="Обычный 7 5 6" xfId="8673"/>
    <cellStyle name="Обычный 7 5 7" xfId="3870"/>
    <cellStyle name="Обычный 7 6" xfId="857"/>
    <cellStyle name="Обычный 7 6 2" xfId="858"/>
    <cellStyle name="Обычный 7 6 2 2" xfId="2175"/>
    <cellStyle name="Обычный 7 6 2 2 2" xfId="3324"/>
    <cellStyle name="Обычный 7 6 2 2 2 2" xfId="8209"/>
    <cellStyle name="Обычный 7 6 2 2 3" xfId="9135"/>
    <cellStyle name="Обычный 7 6 2 2 4" xfId="6048"/>
    <cellStyle name="Обычный 7 6 2 3" xfId="3323"/>
    <cellStyle name="Обычный 7 6 2 3 2" xfId="7751"/>
    <cellStyle name="Обычный 7 6 2 4" xfId="8677"/>
    <cellStyle name="Обычный 7 6 2 5" xfId="3874"/>
    <cellStyle name="Обычный 7 6 3" xfId="859"/>
    <cellStyle name="Обычный 7 6 3 2" xfId="2176"/>
    <cellStyle name="Обычный 7 6 3 2 2" xfId="3326"/>
    <cellStyle name="Обычный 7 6 3 2 2 2" xfId="8210"/>
    <cellStyle name="Обычный 7 6 3 2 3" xfId="9136"/>
    <cellStyle name="Обычный 7 6 3 2 4" xfId="6049"/>
    <cellStyle name="Обычный 7 6 3 3" xfId="3325"/>
    <cellStyle name="Обычный 7 6 3 3 2" xfId="7752"/>
    <cellStyle name="Обычный 7 6 3 4" xfId="8678"/>
    <cellStyle name="Обычный 7 6 3 5" xfId="3875"/>
    <cellStyle name="Обычный 7 6 4" xfId="2174"/>
    <cellStyle name="Обычный 7 6 4 2" xfId="3327"/>
    <cellStyle name="Обычный 7 6 4 2 2" xfId="8208"/>
    <cellStyle name="Обычный 7 6 4 3" xfId="9134"/>
    <cellStyle name="Обычный 7 6 4 4" xfId="6047"/>
    <cellStyle name="Обычный 7 6 5" xfId="3322"/>
    <cellStyle name="Обычный 7 6 5 2" xfId="7750"/>
    <cellStyle name="Обычный 7 6 6" xfId="8676"/>
    <cellStyle name="Обычный 7 6 7" xfId="3873"/>
    <cellStyle name="Обычный 7 7" xfId="860"/>
    <cellStyle name="Обычный 7 7 2" xfId="861"/>
    <cellStyle name="Обычный 7 7 2 2" xfId="2178"/>
    <cellStyle name="Обычный 7 7 2 2 2" xfId="3330"/>
    <cellStyle name="Обычный 7 7 2 2 2 2" xfId="8212"/>
    <cellStyle name="Обычный 7 7 2 2 3" xfId="9138"/>
    <cellStyle name="Обычный 7 7 2 2 4" xfId="6051"/>
    <cellStyle name="Обычный 7 7 2 3" xfId="3329"/>
    <cellStyle name="Обычный 7 7 2 3 2" xfId="7754"/>
    <cellStyle name="Обычный 7 7 2 4" xfId="8680"/>
    <cellStyle name="Обычный 7 7 2 5" xfId="3877"/>
    <cellStyle name="Обычный 7 7 3" xfId="862"/>
    <cellStyle name="Обычный 7 7 3 2" xfId="2179"/>
    <cellStyle name="Обычный 7 7 3 2 2" xfId="3332"/>
    <cellStyle name="Обычный 7 7 3 2 2 2" xfId="8213"/>
    <cellStyle name="Обычный 7 7 3 2 3" xfId="9139"/>
    <cellStyle name="Обычный 7 7 3 2 4" xfId="6052"/>
    <cellStyle name="Обычный 7 7 3 3" xfId="3331"/>
    <cellStyle name="Обычный 7 7 3 3 2" xfId="7755"/>
    <cellStyle name="Обычный 7 7 3 4" xfId="8681"/>
    <cellStyle name="Обычный 7 7 3 5" xfId="3878"/>
    <cellStyle name="Обычный 7 7 4" xfId="2177"/>
    <cellStyle name="Обычный 7 7 4 2" xfId="3333"/>
    <cellStyle name="Обычный 7 7 4 2 2" xfId="8211"/>
    <cellStyle name="Обычный 7 7 4 3" xfId="9137"/>
    <cellStyle name="Обычный 7 7 4 4" xfId="6050"/>
    <cellStyle name="Обычный 7 7 5" xfId="3328"/>
    <cellStyle name="Обычный 7 7 5 2" xfId="7753"/>
    <cellStyle name="Обычный 7 7 6" xfId="8679"/>
    <cellStyle name="Обычный 7 7 7" xfId="3876"/>
    <cellStyle name="Обычный 7 8" xfId="863"/>
    <cellStyle name="Обычный 7 8 2" xfId="2180"/>
    <cellStyle name="Обычный 7 8 2 2" xfId="3335"/>
    <cellStyle name="Обычный 7 8 2 2 2" xfId="8214"/>
    <cellStyle name="Обычный 7 8 2 3" xfId="9140"/>
    <cellStyle name="Обычный 7 8 2 4" xfId="6053"/>
    <cellStyle name="Обычный 7 8 3" xfId="3334"/>
    <cellStyle name="Обычный 7 8 3 2" xfId="7756"/>
    <cellStyle name="Обычный 7 8 4" xfId="8682"/>
    <cellStyle name="Обычный 7 8 5" xfId="3879"/>
    <cellStyle name="Обычный 7 9" xfId="864"/>
    <cellStyle name="Обычный 7 9 2" xfId="2181"/>
    <cellStyle name="Обычный 7 9 2 2" xfId="3337"/>
    <cellStyle name="Обычный 7 9 2 2 2" xfId="8215"/>
    <cellStyle name="Обычный 7 9 2 3" xfId="9141"/>
    <cellStyle name="Обычный 7 9 2 4" xfId="6054"/>
    <cellStyle name="Обычный 7 9 3" xfId="3336"/>
    <cellStyle name="Обычный 7 9 3 2" xfId="7757"/>
    <cellStyle name="Обычный 7 9 4" xfId="8683"/>
    <cellStyle name="Обычный 7 9 5" xfId="3880"/>
    <cellStyle name="Обычный 75" xfId="865"/>
    <cellStyle name="Обычный 8" xfId="866"/>
    <cellStyle name="Обычный 8 10" xfId="2182"/>
    <cellStyle name="Обычный 8 10 2" xfId="3339"/>
    <cellStyle name="Обычный 8 10 2 2" xfId="8216"/>
    <cellStyle name="Обычный 8 10 3" xfId="9142"/>
    <cellStyle name="Обычный 8 10 4" xfId="6055"/>
    <cellStyle name="Обычный 8 11" xfId="3338"/>
    <cellStyle name="Обычный 8 11 2" xfId="7758"/>
    <cellStyle name="Обычный 8 12" xfId="8684"/>
    <cellStyle name="Обычный 8 13" xfId="3881"/>
    <cellStyle name="Обычный 8 2" xfId="867"/>
    <cellStyle name="Обычный 8 2 10" xfId="8685"/>
    <cellStyle name="Обычный 8 2 11" xfId="3882"/>
    <cellStyle name="Обычный 8 2 2" xfId="868"/>
    <cellStyle name="Обычный 8 2 2 2" xfId="869"/>
    <cellStyle name="Обычный 8 2 2 2 2" xfId="870"/>
    <cellStyle name="Обычный 8 2 2 2 2 2" xfId="871"/>
    <cellStyle name="Обычный 8 2 2 2 2 2 2" xfId="2187"/>
    <cellStyle name="Обычный 8 2 2 2 2 2 2 2" xfId="3345"/>
    <cellStyle name="Обычный 8 2 2 2 2 2 2 2 2" xfId="8221"/>
    <cellStyle name="Обычный 8 2 2 2 2 2 2 3" xfId="9147"/>
    <cellStyle name="Обычный 8 2 2 2 2 2 2 4" xfId="6060"/>
    <cellStyle name="Обычный 8 2 2 2 2 2 3" xfId="3344"/>
    <cellStyle name="Обычный 8 2 2 2 2 2 3 2" xfId="7763"/>
    <cellStyle name="Обычный 8 2 2 2 2 2 4" xfId="8689"/>
    <cellStyle name="Обычный 8 2 2 2 2 2 5" xfId="3886"/>
    <cellStyle name="Обычный 8 2 2 2 2 3" xfId="872"/>
    <cellStyle name="Обычный 8 2 2 2 2 3 2" xfId="2188"/>
    <cellStyle name="Обычный 8 2 2 2 2 3 2 2" xfId="3347"/>
    <cellStyle name="Обычный 8 2 2 2 2 3 2 2 2" xfId="8222"/>
    <cellStyle name="Обычный 8 2 2 2 2 3 2 3" xfId="9148"/>
    <cellStyle name="Обычный 8 2 2 2 2 3 2 4" xfId="6061"/>
    <cellStyle name="Обычный 8 2 2 2 2 3 3" xfId="3346"/>
    <cellStyle name="Обычный 8 2 2 2 2 3 3 2" xfId="7764"/>
    <cellStyle name="Обычный 8 2 2 2 2 3 4" xfId="8690"/>
    <cellStyle name="Обычный 8 2 2 2 2 3 5" xfId="3887"/>
    <cellStyle name="Обычный 8 2 2 2 2 4" xfId="2186"/>
    <cellStyle name="Обычный 8 2 2 2 2 4 2" xfId="3348"/>
    <cellStyle name="Обычный 8 2 2 2 2 4 2 2" xfId="8220"/>
    <cellStyle name="Обычный 8 2 2 2 2 4 3" xfId="9146"/>
    <cellStyle name="Обычный 8 2 2 2 2 4 4" xfId="6059"/>
    <cellStyle name="Обычный 8 2 2 2 2 5" xfId="3343"/>
    <cellStyle name="Обычный 8 2 2 2 2 5 2" xfId="7762"/>
    <cellStyle name="Обычный 8 2 2 2 2 6" xfId="8688"/>
    <cellStyle name="Обычный 8 2 2 2 2 7" xfId="3885"/>
    <cellStyle name="Обычный 8 2 2 2 3" xfId="873"/>
    <cellStyle name="Обычный 8 2 2 2 3 2" xfId="2189"/>
    <cellStyle name="Обычный 8 2 2 2 3 2 2" xfId="3350"/>
    <cellStyle name="Обычный 8 2 2 2 3 2 2 2" xfId="8223"/>
    <cellStyle name="Обычный 8 2 2 2 3 2 3" xfId="9149"/>
    <cellStyle name="Обычный 8 2 2 2 3 2 4" xfId="6062"/>
    <cellStyle name="Обычный 8 2 2 2 3 3" xfId="3349"/>
    <cellStyle name="Обычный 8 2 2 2 3 3 2" xfId="7765"/>
    <cellStyle name="Обычный 8 2 2 2 3 4" xfId="8691"/>
    <cellStyle name="Обычный 8 2 2 2 3 5" xfId="3888"/>
    <cellStyle name="Обычный 8 2 2 2 4" xfId="874"/>
    <cellStyle name="Обычный 8 2 2 2 4 2" xfId="2190"/>
    <cellStyle name="Обычный 8 2 2 2 4 2 2" xfId="3352"/>
    <cellStyle name="Обычный 8 2 2 2 4 2 2 2" xfId="8224"/>
    <cellStyle name="Обычный 8 2 2 2 4 2 3" xfId="9150"/>
    <cellStyle name="Обычный 8 2 2 2 4 2 4" xfId="6063"/>
    <cellStyle name="Обычный 8 2 2 2 4 3" xfId="3351"/>
    <cellStyle name="Обычный 8 2 2 2 4 3 2" xfId="7766"/>
    <cellStyle name="Обычный 8 2 2 2 4 4" xfId="8692"/>
    <cellStyle name="Обычный 8 2 2 2 4 5" xfId="3889"/>
    <cellStyle name="Обычный 8 2 2 2 5" xfId="2185"/>
    <cellStyle name="Обычный 8 2 2 2 5 2" xfId="3353"/>
    <cellStyle name="Обычный 8 2 2 2 5 2 2" xfId="8219"/>
    <cellStyle name="Обычный 8 2 2 2 5 3" xfId="9145"/>
    <cellStyle name="Обычный 8 2 2 2 5 4" xfId="6058"/>
    <cellStyle name="Обычный 8 2 2 2 6" xfId="3342"/>
    <cellStyle name="Обычный 8 2 2 2 6 2" xfId="7761"/>
    <cellStyle name="Обычный 8 2 2 2 7" xfId="8687"/>
    <cellStyle name="Обычный 8 2 2 2 8" xfId="3884"/>
    <cellStyle name="Обычный 8 2 2 3" xfId="875"/>
    <cellStyle name="Обычный 8 2 2 3 2" xfId="876"/>
    <cellStyle name="Обычный 8 2 2 3 2 2" xfId="2192"/>
    <cellStyle name="Обычный 8 2 2 3 2 2 2" xfId="3356"/>
    <cellStyle name="Обычный 8 2 2 3 2 2 2 2" xfId="8226"/>
    <cellStyle name="Обычный 8 2 2 3 2 2 3" xfId="9152"/>
    <cellStyle name="Обычный 8 2 2 3 2 2 4" xfId="6065"/>
    <cellStyle name="Обычный 8 2 2 3 2 3" xfId="3355"/>
    <cellStyle name="Обычный 8 2 2 3 2 3 2" xfId="7768"/>
    <cellStyle name="Обычный 8 2 2 3 2 4" xfId="8694"/>
    <cellStyle name="Обычный 8 2 2 3 2 5" xfId="3891"/>
    <cellStyle name="Обычный 8 2 2 3 3" xfId="877"/>
    <cellStyle name="Обычный 8 2 2 3 3 2" xfId="2193"/>
    <cellStyle name="Обычный 8 2 2 3 3 2 2" xfId="3358"/>
    <cellStyle name="Обычный 8 2 2 3 3 2 2 2" xfId="8227"/>
    <cellStyle name="Обычный 8 2 2 3 3 2 3" xfId="9153"/>
    <cellStyle name="Обычный 8 2 2 3 3 2 4" xfId="6066"/>
    <cellStyle name="Обычный 8 2 2 3 3 3" xfId="3357"/>
    <cellStyle name="Обычный 8 2 2 3 3 3 2" xfId="7769"/>
    <cellStyle name="Обычный 8 2 2 3 3 4" xfId="8695"/>
    <cellStyle name="Обычный 8 2 2 3 3 5" xfId="3892"/>
    <cellStyle name="Обычный 8 2 2 3 4" xfId="2191"/>
    <cellStyle name="Обычный 8 2 2 3 4 2" xfId="3359"/>
    <cellStyle name="Обычный 8 2 2 3 4 2 2" xfId="8225"/>
    <cellStyle name="Обычный 8 2 2 3 4 3" xfId="9151"/>
    <cellStyle name="Обычный 8 2 2 3 4 4" xfId="6064"/>
    <cellStyle name="Обычный 8 2 2 3 5" xfId="3354"/>
    <cellStyle name="Обычный 8 2 2 3 5 2" xfId="7767"/>
    <cellStyle name="Обычный 8 2 2 3 6" xfId="8693"/>
    <cellStyle name="Обычный 8 2 2 3 7" xfId="3890"/>
    <cellStyle name="Обычный 8 2 2 4" xfId="878"/>
    <cellStyle name="Обычный 8 2 2 4 2" xfId="2194"/>
    <cellStyle name="Обычный 8 2 2 4 2 2" xfId="3361"/>
    <cellStyle name="Обычный 8 2 2 4 2 2 2" xfId="8228"/>
    <cellStyle name="Обычный 8 2 2 4 2 3" xfId="9154"/>
    <cellStyle name="Обычный 8 2 2 4 2 4" xfId="6067"/>
    <cellStyle name="Обычный 8 2 2 4 3" xfId="3360"/>
    <cellStyle name="Обычный 8 2 2 4 3 2" xfId="7770"/>
    <cellStyle name="Обычный 8 2 2 4 4" xfId="8696"/>
    <cellStyle name="Обычный 8 2 2 4 5" xfId="3893"/>
    <cellStyle name="Обычный 8 2 2 5" xfId="879"/>
    <cellStyle name="Обычный 8 2 2 5 2" xfId="2195"/>
    <cellStyle name="Обычный 8 2 2 5 2 2" xfId="3363"/>
    <cellStyle name="Обычный 8 2 2 5 2 2 2" xfId="8229"/>
    <cellStyle name="Обычный 8 2 2 5 2 3" xfId="9155"/>
    <cellStyle name="Обычный 8 2 2 5 2 4" xfId="6068"/>
    <cellStyle name="Обычный 8 2 2 5 3" xfId="3362"/>
    <cellStyle name="Обычный 8 2 2 5 3 2" xfId="7771"/>
    <cellStyle name="Обычный 8 2 2 5 4" xfId="8697"/>
    <cellStyle name="Обычный 8 2 2 5 5" xfId="3894"/>
    <cellStyle name="Обычный 8 2 2 6" xfId="2184"/>
    <cellStyle name="Обычный 8 2 2 6 2" xfId="3364"/>
    <cellStyle name="Обычный 8 2 2 6 2 2" xfId="8218"/>
    <cellStyle name="Обычный 8 2 2 6 3" xfId="9144"/>
    <cellStyle name="Обычный 8 2 2 6 4" xfId="6057"/>
    <cellStyle name="Обычный 8 2 2 7" xfId="3341"/>
    <cellStyle name="Обычный 8 2 2 7 2" xfId="7760"/>
    <cellStyle name="Обычный 8 2 2 8" xfId="8686"/>
    <cellStyle name="Обычный 8 2 2 9" xfId="3883"/>
    <cellStyle name="Обычный 8 2 3" xfId="880"/>
    <cellStyle name="Обычный 8 2 3 2" xfId="881"/>
    <cellStyle name="Обычный 8 2 3 2 2" xfId="882"/>
    <cellStyle name="Обычный 8 2 3 2 2 2" xfId="2198"/>
    <cellStyle name="Обычный 8 2 3 2 2 2 2" xfId="3368"/>
    <cellStyle name="Обычный 8 2 3 2 2 2 2 2" xfId="8232"/>
    <cellStyle name="Обычный 8 2 3 2 2 2 3" xfId="9158"/>
    <cellStyle name="Обычный 8 2 3 2 2 2 4" xfId="6071"/>
    <cellStyle name="Обычный 8 2 3 2 2 3" xfId="3367"/>
    <cellStyle name="Обычный 8 2 3 2 2 3 2" xfId="7774"/>
    <cellStyle name="Обычный 8 2 3 2 2 4" xfId="8700"/>
    <cellStyle name="Обычный 8 2 3 2 2 5" xfId="3897"/>
    <cellStyle name="Обычный 8 2 3 2 3" xfId="883"/>
    <cellStyle name="Обычный 8 2 3 2 3 2" xfId="2199"/>
    <cellStyle name="Обычный 8 2 3 2 3 2 2" xfId="3370"/>
    <cellStyle name="Обычный 8 2 3 2 3 2 2 2" xfId="8233"/>
    <cellStyle name="Обычный 8 2 3 2 3 2 3" xfId="9159"/>
    <cellStyle name="Обычный 8 2 3 2 3 2 4" xfId="6072"/>
    <cellStyle name="Обычный 8 2 3 2 3 3" xfId="3369"/>
    <cellStyle name="Обычный 8 2 3 2 3 3 2" xfId="7775"/>
    <cellStyle name="Обычный 8 2 3 2 3 4" xfId="8701"/>
    <cellStyle name="Обычный 8 2 3 2 3 5" xfId="3898"/>
    <cellStyle name="Обычный 8 2 3 2 4" xfId="2197"/>
    <cellStyle name="Обычный 8 2 3 2 4 2" xfId="3371"/>
    <cellStyle name="Обычный 8 2 3 2 4 2 2" xfId="8231"/>
    <cellStyle name="Обычный 8 2 3 2 4 3" xfId="9157"/>
    <cellStyle name="Обычный 8 2 3 2 4 4" xfId="6070"/>
    <cellStyle name="Обычный 8 2 3 2 5" xfId="3366"/>
    <cellStyle name="Обычный 8 2 3 2 5 2" xfId="7773"/>
    <cellStyle name="Обычный 8 2 3 2 6" xfId="8699"/>
    <cellStyle name="Обычный 8 2 3 2 7" xfId="3896"/>
    <cellStyle name="Обычный 8 2 3 3" xfId="884"/>
    <cellStyle name="Обычный 8 2 3 3 2" xfId="2200"/>
    <cellStyle name="Обычный 8 2 3 3 2 2" xfId="3373"/>
    <cellStyle name="Обычный 8 2 3 3 2 2 2" xfId="8234"/>
    <cellStyle name="Обычный 8 2 3 3 2 3" xfId="9160"/>
    <cellStyle name="Обычный 8 2 3 3 2 4" xfId="6073"/>
    <cellStyle name="Обычный 8 2 3 3 3" xfId="3372"/>
    <cellStyle name="Обычный 8 2 3 3 3 2" xfId="7776"/>
    <cellStyle name="Обычный 8 2 3 3 4" xfId="8702"/>
    <cellStyle name="Обычный 8 2 3 3 5" xfId="3899"/>
    <cellStyle name="Обычный 8 2 3 4" xfId="885"/>
    <cellStyle name="Обычный 8 2 3 4 2" xfId="2201"/>
    <cellStyle name="Обычный 8 2 3 4 2 2" xfId="3375"/>
    <cellStyle name="Обычный 8 2 3 4 2 2 2" xfId="8235"/>
    <cellStyle name="Обычный 8 2 3 4 2 3" xfId="9161"/>
    <cellStyle name="Обычный 8 2 3 4 2 4" xfId="6074"/>
    <cellStyle name="Обычный 8 2 3 4 3" xfId="3374"/>
    <cellStyle name="Обычный 8 2 3 4 3 2" xfId="7777"/>
    <cellStyle name="Обычный 8 2 3 4 4" xfId="8703"/>
    <cellStyle name="Обычный 8 2 3 4 5" xfId="3900"/>
    <cellStyle name="Обычный 8 2 3 5" xfId="2196"/>
    <cellStyle name="Обычный 8 2 3 5 2" xfId="3376"/>
    <cellStyle name="Обычный 8 2 3 5 2 2" xfId="8230"/>
    <cellStyle name="Обычный 8 2 3 5 3" xfId="9156"/>
    <cellStyle name="Обычный 8 2 3 5 4" xfId="6069"/>
    <cellStyle name="Обычный 8 2 3 6" xfId="3365"/>
    <cellStyle name="Обычный 8 2 3 6 2" xfId="7772"/>
    <cellStyle name="Обычный 8 2 3 7" xfId="8698"/>
    <cellStyle name="Обычный 8 2 3 8" xfId="3895"/>
    <cellStyle name="Обычный 8 2 4" xfId="886"/>
    <cellStyle name="Обычный 8 2 4 2" xfId="887"/>
    <cellStyle name="Обычный 8 2 4 2 2" xfId="2203"/>
    <cellStyle name="Обычный 8 2 4 2 2 2" xfId="3379"/>
    <cellStyle name="Обычный 8 2 4 2 2 2 2" xfId="8237"/>
    <cellStyle name="Обычный 8 2 4 2 2 3" xfId="9163"/>
    <cellStyle name="Обычный 8 2 4 2 2 4" xfId="6076"/>
    <cellStyle name="Обычный 8 2 4 2 3" xfId="3378"/>
    <cellStyle name="Обычный 8 2 4 2 3 2" xfId="7779"/>
    <cellStyle name="Обычный 8 2 4 2 4" xfId="8705"/>
    <cellStyle name="Обычный 8 2 4 2 5" xfId="3902"/>
    <cellStyle name="Обычный 8 2 4 3" xfId="888"/>
    <cellStyle name="Обычный 8 2 4 3 2" xfId="2204"/>
    <cellStyle name="Обычный 8 2 4 3 2 2" xfId="3381"/>
    <cellStyle name="Обычный 8 2 4 3 2 2 2" xfId="8238"/>
    <cellStyle name="Обычный 8 2 4 3 2 3" xfId="9164"/>
    <cellStyle name="Обычный 8 2 4 3 2 4" xfId="6077"/>
    <cellStyle name="Обычный 8 2 4 3 3" xfId="3380"/>
    <cellStyle name="Обычный 8 2 4 3 3 2" xfId="7780"/>
    <cellStyle name="Обычный 8 2 4 3 4" xfId="8706"/>
    <cellStyle name="Обычный 8 2 4 3 5" xfId="3903"/>
    <cellStyle name="Обычный 8 2 4 4" xfId="2202"/>
    <cellStyle name="Обычный 8 2 4 4 2" xfId="3382"/>
    <cellStyle name="Обычный 8 2 4 4 2 2" xfId="8236"/>
    <cellStyle name="Обычный 8 2 4 4 3" xfId="9162"/>
    <cellStyle name="Обычный 8 2 4 4 4" xfId="6075"/>
    <cellStyle name="Обычный 8 2 4 5" xfId="3377"/>
    <cellStyle name="Обычный 8 2 4 5 2" xfId="7778"/>
    <cellStyle name="Обычный 8 2 4 6" xfId="8704"/>
    <cellStyle name="Обычный 8 2 4 7" xfId="3901"/>
    <cellStyle name="Обычный 8 2 5" xfId="889"/>
    <cellStyle name="Обычный 8 2 5 2" xfId="2205"/>
    <cellStyle name="Обычный 8 2 5 2 2" xfId="3384"/>
    <cellStyle name="Обычный 8 2 5 2 2 2" xfId="8239"/>
    <cellStyle name="Обычный 8 2 5 2 3" xfId="9165"/>
    <cellStyle name="Обычный 8 2 5 2 4" xfId="6078"/>
    <cellStyle name="Обычный 8 2 5 3" xfId="3383"/>
    <cellStyle name="Обычный 8 2 5 3 2" xfId="7781"/>
    <cellStyle name="Обычный 8 2 5 4" xfId="8707"/>
    <cellStyle name="Обычный 8 2 5 5" xfId="3904"/>
    <cellStyle name="Обычный 8 2 6" xfId="890"/>
    <cellStyle name="Обычный 8 2 6 2" xfId="2206"/>
    <cellStyle name="Обычный 8 2 6 2 2" xfId="3386"/>
    <cellStyle name="Обычный 8 2 6 2 2 2" xfId="8240"/>
    <cellStyle name="Обычный 8 2 6 2 3" xfId="9166"/>
    <cellStyle name="Обычный 8 2 6 2 4" xfId="6079"/>
    <cellStyle name="Обычный 8 2 6 3" xfId="3385"/>
    <cellStyle name="Обычный 8 2 6 3 2" xfId="7782"/>
    <cellStyle name="Обычный 8 2 6 4" xfId="8708"/>
    <cellStyle name="Обычный 8 2 6 5" xfId="3905"/>
    <cellStyle name="Обычный 8 2 7" xfId="891"/>
    <cellStyle name="Обычный 8 2 8" xfId="2183"/>
    <cellStyle name="Обычный 8 2 8 2" xfId="3387"/>
    <cellStyle name="Обычный 8 2 8 2 2" xfId="8217"/>
    <cellStyle name="Обычный 8 2 8 3" xfId="9143"/>
    <cellStyle name="Обычный 8 2 8 4" xfId="6056"/>
    <cellStyle name="Обычный 8 2 9" xfId="3340"/>
    <cellStyle name="Обычный 8 2 9 2" xfId="7759"/>
    <cellStyle name="Обычный 8 3" xfId="892"/>
    <cellStyle name="Обычный 8 3 2" xfId="893"/>
    <cellStyle name="Обычный 8 3 2 2" xfId="894"/>
    <cellStyle name="Обычный 8 3 2 2 2" xfId="895"/>
    <cellStyle name="Обычный 8 3 2 2 2 2" xfId="2210"/>
    <cellStyle name="Обычный 8 3 2 2 2 2 2" xfId="3392"/>
    <cellStyle name="Обычный 8 3 2 2 2 2 2 2" xfId="8244"/>
    <cellStyle name="Обычный 8 3 2 2 2 2 3" xfId="9170"/>
    <cellStyle name="Обычный 8 3 2 2 2 2 4" xfId="6083"/>
    <cellStyle name="Обычный 8 3 2 2 2 3" xfId="3391"/>
    <cellStyle name="Обычный 8 3 2 2 2 3 2" xfId="7786"/>
    <cellStyle name="Обычный 8 3 2 2 2 4" xfId="8712"/>
    <cellStyle name="Обычный 8 3 2 2 2 5" xfId="3909"/>
    <cellStyle name="Обычный 8 3 2 2 3" xfId="896"/>
    <cellStyle name="Обычный 8 3 2 2 3 2" xfId="2211"/>
    <cellStyle name="Обычный 8 3 2 2 3 2 2" xfId="3394"/>
    <cellStyle name="Обычный 8 3 2 2 3 2 2 2" xfId="8245"/>
    <cellStyle name="Обычный 8 3 2 2 3 2 3" xfId="9171"/>
    <cellStyle name="Обычный 8 3 2 2 3 2 4" xfId="6084"/>
    <cellStyle name="Обычный 8 3 2 2 3 3" xfId="3393"/>
    <cellStyle name="Обычный 8 3 2 2 3 3 2" xfId="7787"/>
    <cellStyle name="Обычный 8 3 2 2 3 4" xfId="8713"/>
    <cellStyle name="Обычный 8 3 2 2 3 5" xfId="3910"/>
    <cellStyle name="Обычный 8 3 2 2 4" xfId="2209"/>
    <cellStyle name="Обычный 8 3 2 2 4 2" xfId="3395"/>
    <cellStyle name="Обычный 8 3 2 2 4 2 2" xfId="8243"/>
    <cellStyle name="Обычный 8 3 2 2 4 3" xfId="9169"/>
    <cellStyle name="Обычный 8 3 2 2 4 4" xfId="6082"/>
    <cellStyle name="Обычный 8 3 2 2 5" xfId="3390"/>
    <cellStyle name="Обычный 8 3 2 2 5 2" xfId="7785"/>
    <cellStyle name="Обычный 8 3 2 2 6" xfId="8711"/>
    <cellStyle name="Обычный 8 3 2 2 7" xfId="3908"/>
    <cellStyle name="Обычный 8 3 2 3" xfId="897"/>
    <cellStyle name="Обычный 8 3 2 3 2" xfId="2212"/>
    <cellStyle name="Обычный 8 3 2 3 2 2" xfId="3397"/>
    <cellStyle name="Обычный 8 3 2 3 2 2 2" xfId="8246"/>
    <cellStyle name="Обычный 8 3 2 3 2 3" xfId="9172"/>
    <cellStyle name="Обычный 8 3 2 3 2 4" xfId="6085"/>
    <cellStyle name="Обычный 8 3 2 3 3" xfId="3396"/>
    <cellStyle name="Обычный 8 3 2 3 3 2" xfId="7788"/>
    <cellStyle name="Обычный 8 3 2 3 4" xfId="8714"/>
    <cellStyle name="Обычный 8 3 2 3 5" xfId="3911"/>
    <cellStyle name="Обычный 8 3 2 4" xfId="898"/>
    <cellStyle name="Обычный 8 3 2 4 2" xfId="2213"/>
    <cellStyle name="Обычный 8 3 2 4 2 2" xfId="3399"/>
    <cellStyle name="Обычный 8 3 2 4 2 2 2" xfId="8247"/>
    <cellStyle name="Обычный 8 3 2 4 2 3" xfId="9173"/>
    <cellStyle name="Обычный 8 3 2 4 2 4" xfId="6086"/>
    <cellStyle name="Обычный 8 3 2 4 3" xfId="3398"/>
    <cellStyle name="Обычный 8 3 2 4 3 2" xfId="7789"/>
    <cellStyle name="Обычный 8 3 2 4 4" xfId="8715"/>
    <cellStyle name="Обычный 8 3 2 4 5" xfId="3912"/>
    <cellStyle name="Обычный 8 3 2 5" xfId="2208"/>
    <cellStyle name="Обычный 8 3 2 5 2" xfId="3400"/>
    <cellStyle name="Обычный 8 3 2 5 2 2" xfId="8242"/>
    <cellStyle name="Обычный 8 3 2 5 3" xfId="9168"/>
    <cellStyle name="Обычный 8 3 2 5 4" xfId="6081"/>
    <cellStyle name="Обычный 8 3 2 6" xfId="3389"/>
    <cellStyle name="Обычный 8 3 2 6 2" xfId="7784"/>
    <cellStyle name="Обычный 8 3 2 7" xfId="8710"/>
    <cellStyle name="Обычный 8 3 2 8" xfId="3907"/>
    <cellStyle name="Обычный 8 3 3" xfId="899"/>
    <cellStyle name="Обычный 8 3 3 2" xfId="900"/>
    <cellStyle name="Обычный 8 3 3 2 2" xfId="2215"/>
    <cellStyle name="Обычный 8 3 3 2 2 2" xfId="3403"/>
    <cellStyle name="Обычный 8 3 3 2 2 2 2" xfId="8249"/>
    <cellStyle name="Обычный 8 3 3 2 2 3" xfId="9175"/>
    <cellStyle name="Обычный 8 3 3 2 2 4" xfId="6088"/>
    <cellStyle name="Обычный 8 3 3 2 3" xfId="3402"/>
    <cellStyle name="Обычный 8 3 3 2 3 2" xfId="7791"/>
    <cellStyle name="Обычный 8 3 3 2 4" xfId="8717"/>
    <cellStyle name="Обычный 8 3 3 2 5" xfId="3914"/>
    <cellStyle name="Обычный 8 3 3 3" xfId="901"/>
    <cellStyle name="Обычный 8 3 3 3 2" xfId="2216"/>
    <cellStyle name="Обычный 8 3 3 3 2 2" xfId="3405"/>
    <cellStyle name="Обычный 8 3 3 3 2 2 2" xfId="8250"/>
    <cellStyle name="Обычный 8 3 3 3 2 3" xfId="9176"/>
    <cellStyle name="Обычный 8 3 3 3 2 4" xfId="6089"/>
    <cellStyle name="Обычный 8 3 3 3 3" xfId="3404"/>
    <cellStyle name="Обычный 8 3 3 3 3 2" xfId="7792"/>
    <cellStyle name="Обычный 8 3 3 3 4" xfId="8718"/>
    <cellStyle name="Обычный 8 3 3 3 5" xfId="3915"/>
    <cellStyle name="Обычный 8 3 3 4" xfId="2214"/>
    <cellStyle name="Обычный 8 3 3 4 2" xfId="3406"/>
    <cellStyle name="Обычный 8 3 3 4 2 2" xfId="8248"/>
    <cellStyle name="Обычный 8 3 3 4 3" xfId="9174"/>
    <cellStyle name="Обычный 8 3 3 4 4" xfId="6087"/>
    <cellStyle name="Обычный 8 3 3 5" xfId="3401"/>
    <cellStyle name="Обычный 8 3 3 5 2" xfId="7790"/>
    <cellStyle name="Обычный 8 3 3 6" xfId="8716"/>
    <cellStyle name="Обычный 8 3 3 7" xfId="3913"/>
    <cellStyle name="Обычный 8 3 4" xfId="902"/>
    <cellStyle name="Обычный 8 3 4 2" xfId="2217"/>
    <cellStyle name="Обычный 8 3 4 2 2" xfId="3408"/>
    <cellStyle name="Обычный 8 3 4 2 2 2" xfId="8251"/>
    <cellStyle name="Обычный 8 3 4 2 3" xfId="9177"/>
    <cellStyle name="Обычный 8 3 4 2 4" xfId="6090"/>
    <cellStyle name="Обычный 8 3 4 3" xfId="3407"/>
    <cellStyle name="Обычный 8 3 4 3 2" xfId="7793"/>
    <cellStyle name="Обычный 8 3 4 4" xfId="8719"/>
    <cellStyle name="Обычный 8 3 4 5" xfId="3916"/>
    <cellStyle name="Обычный 8 3 5" xfId="903"/>
    <cellStyle name="Обычный 8 3 5 2" xfId="2218"/>
    <cellStyle name="Обычный 8 3 5 2 2" xfId="3410"/>
    <cellStyle name="Обычный 8 3 5 2 2 2" xfId="8252"/>
    <cellStyle name="Обычный 8 3 5 2 3" xfId="9178"/>
    <cellStyle name="Обычный 8 3 5 2 4" xfId="6091"/>
    <cellStyle name="Обычный 8 3 5 3" xfId="3409"/>
    <cellStyle name="Обычный 8 3 5 3 2" xfId="7794"/>
    <cellStyle name="Обычный 8 3 5 4" xfId="8720"/>
    <cellStyle name="Обычный 8 3 5 5" xfId="3917"/>
    <cellStyle name="Обычный 8 3 6" xfId="2207"/>
    <cellStyle name="Обычный 8 3 6 2" xfId="3411"/>
    <cellStyle name="Обычный 8 3 6 2 2" xfId="8241"/>
    <cellStyle name="Обычный 8 3 6 3" xfId="9167"/>
    <cellStyle name="Обычный 8 3 6 4" xfId="6080"/>
    <cellStyle name="Обычный 8 3 7" xfId="3388"/>
    <cellStyle name="Обычный 8 3 7 2" xfId="7783"/>
    <cellStyle name="Обычный 8 3 8" xfId="8709"/>
    <cellStyle name="Обычный 8 3 9" xfId="3906"/>
    <cellStyle name="Обычный 8 4" xfId="904"/>
    <cellStyle name="Обычный 8 4 2" xfId="905"/>
    <cellStyle name="Обычный 8 4 2 2" xfId="906"/>
    <cellStyle name="Обычный 8 4 2 2 2" xfId="2221"/>
    <cellStyle name="Обычный 8 4 2 2 2 2" xfId="3415"/>
    <cellStyle name="Обычный 8 4 2 2 2 2 2" xfId="8255"/>
    <cellStyle name="Обычный 8 4 2 2 2 3" xfId="9181"/>
    <cellStyle name="Обычный 8 4 2 2 2 4" xfId="6094"/>
    <cellStyle name="Обычный 8 4 2 2 3" xfId="3414"/>
    <cellStyle name="Обычный 8 4 2 2 3 2" xfId="7797"/>
    <cellStyle name="Обычный 8 4 2 2 4" xfId="8723"/>
    <cellStyle name="Обычный 8 4 2 2 5" xfId="3920"/>
    <cellStyle name="Обычный 8 4 2 3" xfId="907"/>
    <cellStyle name="Обычный 8 4 2 3 2" xfId="2222"/>
    <cellStyle name="Обычный 8 4 2 3 2 2" xfId="3417"/>
    <cellStyle name="Обычный 8 4 2 3 2 2 2" xfId="8256"/>
    <cellStyle name="Обычный 8 4 2 3 2 3" xfId="9182"/>
    <cellStyle name="Обычный 8 4 2 3 2 4" xfId="6095"/>
    <cellStyle name="Обычный 8 4 2 3 3" xfId="3416"/>
    <cellStyle name="Обычный 8 4 2 3 3 2" xfId="7798"/>
    <cellStyle name="Обычный 8 4 2 3 4" xfId="8724"/>
    <cellStyle name="Обычный 8 4 2 3 5" xfId="3921"/>
    <cellStyle name="Обычный 8 4 2 4" xfId="2220"/>
    <cellStyle name="Обычный 8 4 2 4 2" xfId="3418"/>
    <cellStyle name="Обычный 8 4 2 4 2 2" xfId="8254"/>
    <cellStyle name="Обычный 8 4 2 4 3" xfId="9180"/>
    <cellStyle name="Обычный 8 4 2 4 4" xfId="6093"/>
    <cellStyle name="Обычный 8 4 2 5" xfId="3413"/>
    <cellStyle name="Обычный 8 4 2 5 2" xfId="7796"/>
    <cellStyle name="Обычный 8 4 2 6" xfId="8722"/>
    <cellStyle name="Обычный 8 4 2 7" xfId="3919"/>
    <cellStyle name="Обычный 8 4 3" xfId="908"/>
    <cellStyle name="Обычный 8 4 3 2" xfId="2223"/>
    <cellStyle name="Обычный 8 4 3 2 2" xfId="3420"/>
    <cellStyle name="Обычный 8 4 3 2 2 2" xfId="8257"/>
    <cellStyle name="Обычный 8 4 3 2 3" xfId="9183"/>
    <cellStyle name="Обычный 8 4 3 2 4" xfId="6096"/>
    <cellStyle name="Обычный 8 4 3 3" xfId="3419"/>
    <cellStyle name="Обычный 8 4 3 3 2" xfId="7799"/>
    <cellStyle name="Обычный 8 4 3 4" xfId="8725"/>
    <cellStyle name="Обычный 8 4 3 5" xfId="3922"/>
    <cellStyle name="Обычный 8 4 4" xfId="909"/>
    <cellStyle name="Обычный 8 4 4 2" xfId="2224"/>
    <cellStyle name="Обычный 8 4 4 2 2" xfId="3422"/>
    <cellStyle name="Обычный 8 4 4 2 2 2" xfId="8258"/>
    <cellStyle name="Обычный 8 4 4 2 3" xfId="9184"/>
    <cellStyle name="Обычный 8 4 4 2 4" xfId="6097"/>
    <cellStyle name="Обычный 8 4 4 3" xfId="3421"/>
    <cellStyle name="Обычный 8 4 4 3 2" xfId="7800"/>
    <cellStyle name="Обычный 8 4 4 4" xfId="8726"/>
    <cellStyle name="Обычный 8 4 4 5" xfId="3923"/>
    <cellStyle name="Обычный 8 4 5" xfId="2219"/>
    <cellStyle name="Обычный 8 4 5 2" xfId="3423"/>
    <cellStyle name="Обычный 8 4 5 2 2" xfId="8253"/>
    <cellStyle name="Обычный 8 4 5 3" xfId="9179"/>
    <cellStyle name="Обычный 8 4 5 4" xfId="6092"/>
    <cellStyle name="Обычный 8 4 6" xfId="3412"/>
    <cellStyle name="Обычный 8 4 6 2" xfId="7795"/>
    <cellStyle name="Обычный 8 4 7" xfId="8721"/>
    <cellStyle name="Обычный 8 4 8" xfId="3918"/>
    <cellStyle name="Обычный 8 5" xfId="910"/>
    <cellStyle name="Обычный 8 5 2" xfId="911"/>
    <cellStyle name="Обычный 8 5 2 2" xfId="2226"/>
    <cellStyle name="Обычный 8 5 2 2 2" xfId="3426"/>
    <cellStyle name="Обычный 8 5 2 2 2 2" xfId="8260"/>
    <cellStyle name="Обычный 8 5 2 2 3" xfId="9186"/>
    <cellStyle name="Обычный 8 5 2 2 4" xfId="6099"/>
    <cellStyle name="Обычный 8 5 2 3" xfId="3425"/>
    <cellStyle name="Обычный 8 5 2 3 2" xfId="7802"/>
    <cellStyle name="Обычный 8 5 2 4" xfId="8728"/>
    <cellStyle name="Обычный 8 5 2 5" xfId="3925"/>
    <cellStyle name="Обычный 8 5 3" xfId="912"/>
    <cellStyle name="Обычный 8 5 3 2" xfId="2227"/>
    <cellStyle name="Обычный 8 5 3 2 2" xfId="3428"/>
    <cellStyle name="Обычный 8 5 3 2 2 2" xfId="8261"/>
    <cellStyle name="Обычный 8 5 3 2 3" xfId="9187"/>
    <cellStyle name="Обычный 8 5 3 2 4" xfId="6100"/>
    <cellStyle name="Обычный 8 5 3 3" xfId="3427"/>
    <cellStyle name="Обычный 8 5 3 3 2" xfId="7803"/>
    <cellStyle name="Обычный 8 5 3 4" xfId="8729"/>
    <cellStyle name="Обычный 8 5 3 5" xfId="3926"/>
    <cellStyle name="Обычный 8 5 4" xfId="2225"/>
    <cellStyle name="Обычный 8 5 4 2" xfId="3429"/>
    <cellStyle name="Обычный 8 5 4 2 2" xfId="8259"/>
    <cellStyle name="Обычный 8 5 4 3" xfId="9185"/>
    <cellStyle name="Обычный 8 5 4 4" xfId="6098"/>
    <cellStyle name="Обычный 8 5 5" xfId="3424"/>
    <cellStyle name="Обычный 8 5 5 2" xfId="7801"/>
    <cellStyle name="Обычный 8 5 6" xfId="8727"/>
    <cellStyle name="Обычный 8 5 7" xfId="3924"/>
    <cellStyle name="Обычный 8 6" xfId="913"/>
    <cellStyle name="Обычный 8 6 2" xfId="914"/>
    <cellStyle name="Обычный 8 6 2 2" xfId="2229"/>
    <cellStyle name="Обычный 8 6 2 2 2" xfId="3432"/>
    <cellStyle name="Обычный 8 6 2 2 2 2" xfId="8263"/>
    <cellStyle name="Обычный 8 6 2 2 3" xfId="9189"/>
    <cellStyle name="Обычный 8 6 2 2 4" xfId="6102"/>
    <cellStyle name="Обычный 8 6 2 3" xfId="3431"/>
    <cellStyle name="Обычный 8 6 2 3 2" xfId="7805"/>
    <cellStyle name="Обычный 8 6 2 4" xfId="8731"/>
    <cellStyle name="Обычный 8 6 2 5" xfId="3928"/>
    <cellStyle name="Обычный 8 6 3" xfId="915"/>
    <cellStyle name="Обычный 8 6 3 2" xfId="2230"/>
    <cellStyle name="Обычный 8 6 3 2 2" xfId="3434"/>
    <cellStyle name="Обычный 8 6 3 2 2 2" xfId="8264"/>
    <cellStyle name="Обычный 8 6 3 2 3" xfId="9190"/>
    <cellStyle name="Обычный 8 6 3 2 4" xfId="6103"/>
    <cellStyle name="Обычный 8 6 3 3" xfId="3433"/>
    <cellStyle name="Обычный 8 6 3 3 2" xfId="7806"/>
    <cellStyle name="Обычный 8 6 3 4" xfId="8732"/>
    <cellStyle name="Обычный 8 6 3 5" xfId="3929"/>
    <cellStyle name="Обычный 8 6 4" xfId="2228"/>
    <cellStyle name="Обычный 8 6 4 2" xfId="3435"/>
    <cellStyle name="Обычный 8 6 4 2 2" xfId="8262"/>
    <cellStyle name="Обычный 8 6 4 3" xfId="9188"/>
    <cellStyle name="Обычный 8 6 4 4" xfId="6101"/>
    <cellStyle name="Обычный 8 6 5" xfId="3430"/>
    <cellStyle name="Обычный 8 6 5 2" xfId="7804"/>
    <cellStyle name="Обычный 8 6 6" xfId="8730"/>
    <cellStyle name="Обычный 8 6 7" xfId="3927"/>
    <cellStyle name="Обычный 8 7" xfId="916"/>
    <cellStyle name="Обычный 8 7 2" xfId="917"/>
    <cellStyle name="Обычный 8 7 2 2" xfId="2232"/>
    <cellStyle name="Обычный 8 7 2 2 2" xfId="3438"/>
    <cellStyle name="Обычный 8 7 2 2 2 2" xfId="8266"/>
    <cellStyle name="Обычный 8 7 2 2 3" xfId="9192"/>
    <cellStyle name="Обычный 8 7 2 2 4" xfId="6105"/>
    <cellStyle name="Обычный 8 7 2 3" xfId="3437"/>
    <cellStyle name="Обычный 8 7 2 3 2" xfId="7808"/>
    <cellStyle name="Обычный 8 7 2 4" xfId="8734"/>
    <cellStyle name="Обычный 8 7 2 5" xfId="3931"/>
    <cellStyle name="Обычный 8 7 3" xfId="918"/>
    <cellStyle name="Обычный 8 7 3 2" xfId="2233"/>
    <cellStyle name="Обычный 8 7 3 2 2" xfId="3440"/>
    <cellStyle name="Обычный 8 7 3 2 2 2" xfId="8267"/>
    <cellStyle name="Обычный 8 7 3 2 3" xfId="9193"/>
    <cellStyle name="Обычный 8 7 3 2 4" xfId="6106"/>
    <cellStyle name="Обычный 8 7 3 3" xfId="3439"/>
    <cellStyle name="Обычный 8 7 3 3 2" xfId="7809"/>
    <cellStyle name="Обычный 8 7 3 4" xfId="8735"/>
    <cellStyle name="Обычный 8 7 3 5" xfId="3932"/>
    <cellStyle name="Обычный 8 7 4" xfId="2231"/>
    <cellStyle name="Обычный 8 7 4 2" xfId="3441"/>
    <cellStyle name="Обычный 8 7 4 2 2" xfId="8265"/>
    <cellStyle name="Обычный 8 7 4 3" xfId="9191"/>
    <cellStyle name="Обычный 8 7 4 4" xfId="6104"/>
    <cellStyle name="Обычный 8 7 5" xfId="3436"/>
    <cellStyle name="Обычный 8 7 5 2" xfId="7807"/>
    <cellStyle name="Обычный 8 7 6" xfId="8733"/>
    <cellStyle name="Обычный 8 7 7" xfId="3930"/>
    <cellStyle name="Обычный 8 8" xfId="919"/>
    <cellStyle name="Обычный 8 8 2" xfId="2234"/>
    <cellStyle name="Обычный 8 8 2 2" xfId="3443"/>
    <cellStyle name="Обычный 8 8 2 2 2" xfId="8268"/>
    <cellStyle name="Обычный 8 8 2 3" xfId="9194"/>
    <cellStyle name="Обычный 8 8 2 4" xfId="6107"/>
    <cellStyle name="Обычный 8 8 3" xfId="3442"/>
    <cellStyle name="Обычный 8 8 3 2" xfId="7810"/>
    <cellStyle name="Обычный 8 8 4" xfId="8736"/>
    <cellStyle name="Обычный 8 8 5" xfId="3933"/>
    <cellStyle name="Обычный 8 9" xfId="920"/>
    <cellStyle name="Обычный 8 9 2" xfId="2235"/>
    <cellStyle name="Обычный 8 9 2 2" xfId="3445"/>
    <cellStyle name="Обычный 8 9 2 2 2" xfId="8269"/>
    <cellStyle name="Обычный 8 9 2 3" xfId="9195"/>
    <cellStyle name="Обычный 8 9 2 4" xfId="6108"/>
    <cellStyle name="Обычный 8 9 3" xfId="3444"/>
    <cellStyle name="Обычный 8 9 3 2" xfId="7811"/>
    <cellStyle name="Обычный 8 9 4" xfId="8737"/>
    <cellStyle name="Обычный 8 9 5" xfId="3934"/>
    <cellStyle name="Обычный 80" xfId="921"/>
    <cellStyle name="Обычный 9" xfId="922"/>
    <cellStyle name="Обычный 9 2" xfId="923"/>
    <cellStyle name="Обычный 9 2 2" xfId="924"/>
    <cellStyle name="Обычный 9 2 2 2" xfId="2237"/>
    <cellStyle name="Обычный 9 2 2 2 2" xfId="3448"/>
    <cellStyle name="Обычный 9 2 2 2 2 2" xfId="8271"/>
    <cellStyle name="Обычный 9 2 2 2 3" xfId="9197"/>
    <cellStyle name="Обычный 9 2 2 2 4" xfId="6110"/>
    <cellStyle name="Обычный 9 2 2 3" xfId="3447"/>
    <cellStyle name="Обычный 9 2 2 3 2" xfId="7813"/>
    <cellStyle name="Обычный 9 2 2 4" xfId="8739"/>
    <cellStyle name="Обычный 9 2 2 5" xfId="3936"/>
    <cellStyle name="Обычный 9 2 3" xfId="925"/>
    <cellStyle name="Обычный 9 2 3 2" xfId="2238"/>
    <cellStyle name="Обычный 9 2 3 2 2" xfId="3450"/>
    <cellStyle name="Обычный 9 2 3 2 2 2" xfId="8272"/>
    <cellStyle name="Обычный 9 2 3 2 3" xfId="9198"/>
    <cellStyle name="Обычный 9 2 3 2 4" xfId="6111"/>
    <cellStyle name="Обычный 9 2 3 3" xfId="3449"/>
    <cellStyle name="Обычный 9 2 3 3 2" xfId="7814"/>
    <cellStyle name="Обычный 9 2 3 4" xfId="8740"/>
    <cellStyle name="Обычный 9 2 3 5" xfId="3937"/>
    <cellStyle name="Обычный 9 2 4" xfId="926"/>
    <cellStyle name="Обычный 9 2 5" xfId="2236"/>
    <cellStyle name="Обычный 9 2 5 2" xfId="3451"/>
    <cellStyle name="Обычный 9 2 5 2 2" xfId="8270"/>
    <cellStyle name="Обычный 9 2 5 3" xfId="9196"/>
    <cellStyle name="Обычный 9 2 5 4" xfId="6109"/>
    <cellStyle name="Обычный 9 2 6" xfId="3446"/>
    <cellStyle name="Обычный 9 2 6 2" xfId="7812"/>
    <cellStyle name="Обычный 9 2 7" xfId="8738"/>
    <cellStyle name="Обычный 9 2 8" xfId="3935"/>
    <cellStyle name="Обычный 9 3" xfId="927"/>
    <cellStyle name="Обычный 9 3 2" xfId="928"/>
    <cellStyle name="Обычный 9 3 2 2" xfId="2239"/>
    <cellStyle name="Обычный 9 3 2 2 2" xfId="3453"/>
    <cellStyle name="Обычный 9 3 2 2 2 2" xfId="8273"/>
    <cellStyle name="Обычный 9 3 2 2 3" xfId="9199"/>
    <cellStyle name="Обычный 9 3 2 2 4" xfId="6112"/>
    <cellStyle name="Обычный 9 3 2 3" xfId="3452"/>
    <cellStyle name="Обычный 9 3 2 3 2" xfId="7815"/>
    <cellStyle name="Обычный 9 3 2 4" xfId="8741"/>
    <cellStyle name="Обычный 9 3 2 5" xfId="3938"/>
    <cellStyle name="Обычный 9 4" xfId="929"/>
    <cellStyle name="Обычный 9 4 2" xfId="930"/>
    <cellStyle name="Обычный 9 4 2 2" xfId="2241"/>
    <cellStyle name="Обычный 9 4 2 2 2" xfId="3456"/>
    <cellStyle name="Обычный 9 4 2 2 2 2" xfId="8275"/>
    <cellStyle name="Обычный 9 4 2 2 3" xfId="9201"/>
    <cellStyle name="Обычный 9 4 2 2 4" xfId="6114"/>
    <cellStyle name="Обычный 9 4 2 3" xfId="3455"/>
    <cellStyle name="Обычный 9 4 2 3 2" xfId="7817"/>
    <cellStyle name="Обычный 9 4 2 4" xfId="8743"/>
    <cellStyle name="Обычный 9 4 2 5" xfId="3940"/>
    <cellStyle name="Обычный 9 4 3" xfId="2240"/>
    <cellStyle name="Обычный 9 4 3 2" xfId="3457"/>
    <cellStyle name="Обычный 9 4 3 2 2" xfId="8274"/>
    <cellStyle name="Обычный 9 4 3 3" xfId="9200"/>
    <cellStyle name="Обычный 9 4 3 4" xfId="6113"/>
    <cellStyle name="Обычный 9 4 4" xfId="3454"/>
    <cellStyle name="Обычный 9 4 4 2" xfId="7816"/>
    <cellStyle name="Обычный 9 4 5" xfId="8742"/>
    <cellStyle name="Обычный 9 4 6" xfId="3939"/>
    <cellStyle name="Обычный 9 5" xfId="931"/>
    <cellStyle name="Обычный 9 5 2" xfId="2242"/>
    <cellStyle name="Обычный 9 5 2 2" xfId="3459"/>
    <cellStyle name="Обычный 9 5 2 2 2" xfId="8276"/>
    <cellStyle name="Обычный 9 5 2 3" xfId="9202"/>
    <cellStyle name="Обычный 9 5 2 4" xfId="6115"/>
    <cellStyle name="Обычный 9 5 3" xfId="3458"/>
    <cellStyle name="Обычный 9 5 3 2" xfId="7818"/>
    <cellStyle name="Обычный 9 5 4" xfId="8744"/>
    <cellStyle name="Обычный 9 5 5" xfId="3941"/>
    <cellStyle name="Обычный_Котласский узел АЧР_2007" xfId="932"/>
    <cellStyle name="Обычный_таблица АЧР" xfId="933"/>
    <cellStyle name="Плохой" xfId="934" builtinId="27" customBuiltin="1"/>
    <cellStyle name="Плохой 2" xfId="935"/>
    <cellStyle name="Плохой 2 2" xfId="936"/>
    <cellStyle name="Плохой 2 3" xfId="937"/>
    <cellStyle name="Плохой 3" xfId="938"/>
    <cellStyle name="Плохой 4" xfId="939"/>
    <cellStyle name="Плохой 5" xfId="940"/>
    <cellStyle name="Пояснение" xfId="941" builtinId="53" customBuiltin="1"/>
    <cellStyle name="Пояснение 2" xfId="942"/>
    <cellStyle name="Пояснение 3" xfId="943"/>
    <cellStyle name="Пояснение 4" xfId="944"/>
    <cellStyle name="Пояснение 5" xfId="945"/>
    <cellStyle name="Примечание 2" xfId="946"/>
    <cellStyle name="Примечание 2 10" xfId="2243"/>
    <cellStyle name="Примечание 2 10 2" xfId="7149"/>
    <cellStyle name="Примечание 2 10 2 2" xfId="14449"/>
    <cellStyle name="Примечание 2 10 3" xfId="14450"/>
    <cellStyle name="Примечание 2 10 4" xfId="14448"/>
    <cellStyle name="Примечание 2 10 5" xfId="4933"/>
    <cellStyle name="Примечание 2 11" xfId="6280"/>
    <cellStyle name="Примечание 2 11 2" xfId="14452"/>
    <cellStyle name="Примечание 2 11 3" xfId="14451"/>
    <cellStyle name="Примечание 2 12" xfId="9987"/>
    <cellStyle name="Примечание 2 12 2" xfId="14454"/>
    <cellStyle name="Примечание 2 12 3" xfId="14453"/>
    <cellStyle name="Примечание 2 13" xfId="9346"/>
    <cellStyle name="Примечание 2 13 2" xfId="14456"/>
    <cellStyle name="Примечание 2 13 3" xfId="14455"/>
    <cellStyle name="Примечание 2 14" xfId="9284"/>
    <cellStyle name="Примечание 2 14 2" xfId="14458"/>
    <cellStyle name="Примечание 2 14 3" xfId="14457"/>
    <cellStyle name="Примечание 2 15" xfId="14459"/>
    <cellStyle name="Примечание 2 2" xfId="947"/>
    <cellStyle name="Примечание 2 2 2" xfId="948"/>
    <cellStyle name="Примечание 2 2 3" xfId="949"/>
    <cellStyle name="Примечание 2 2 3 2" xfId="2244"/>
    <cellStyle name="Примечание 2 2 3 2 2" xfId="3461"/>
    <cellStyle name="Примечание 2 2 3 2 2 2" xfId="8277"/>
    <cellStyle name="Примечание 2 2 3 2 3" xfId="9203"/>
    <cellStyle name="Примечание 2 2 3 2 4" xfId="6116"/>
    <cellStyle name="Примечание 2 2 3 3" xfId="3460"/>
    <cellStyle name="Примечание 2 2 3 3 2" xfId="7819"/>
    <cellStyle name="Примечание 2 2 3 4" xfId="8745"/>
    <cellStyle name="Примечание 2 2 3 5" xfId="3942"/>
    <cellStyle name="Примечание 2 3" xfId="950"/>
    <cellStyle name="Примечание 2 3 10" xfId="9922"/>
    <cellStyle name="Примечание 2 3 10 2" xfId="14461"/>
    <cellStyle name="Примечание 2 3 10 3" xfId="14460"/>
    <cellStyle name="Примечание 2 3 11" xfId="9624"/>
    <cellStyle name="Примечание 2 3 11 2" xfId="14463"/>
    <cellStyle name="Примечание 2 3 11 3" xfId="14462"/>
    <cellStyle name="Примечание 2 3 12" xfId="9616"/>
    <cellStyle name="Примечание 2 3 12 2" xfId="14465"/>
    <cellStyle name="Примечание 2 3 12 3" xfId="14464"/>
    <cellStyle name="Примечание 2 3 13" xfId="14466"/>
    <cellStyle name="Примечание 2 3 2" xfId="951"/>
    <cellStyle name="Примечание 2 3 2 10" xfId="4223"/>
    <cellStyle name="Примечание 2 3 2 10 2" xfId="14469"/>
    <cellStyle name="Примечание 2 3 2 10 3" xfId="14468"/>
    <cellStyle name="Примечание 2 3 2 11" xfId="10167"/>
    <cellStyle name="Примечание 2 3 2 11 2" xfId="14471"/>
    <cellStyle name="Примечание 2 3 2 11 3" xfId="14470"/>
    <cellStyle name="Примечание 2 3 2 12" xfId="9980"/>
    <cellStyle name="Примечание 2 3 2 12 2" xfId="14472"/>
    <cellStyle name="Примечание 2 3 2 13" xfId="10013"/>
    <cellStyle name="Примечание 2 3 2 13 2" xfId="14473"/>
    <cellStyle name="Примечание 2 3 2 14" xfId="10102"/>
    <cellStyle name="Примечание 2 3 2 14 2" xfId="14474"/>
    <cellStyle name="Примечание 2 3 2 15" xfId="10084"/>
    <cellStyle name="Примечание 2 3 2 15 2" xfId="14475"/>
    <cellStyle name="Примечание 2 3 2 16" xfId="14476"/>
    <cellStyle name="Примечание 2 3 2 17" xfId="14467"/>
    <cellStyle name="Примечание 2 3 2 18" xfId="3993"/>
    <cellStyle name="Примечание 2 3 2 2" xfId="2245"/>
    <cellStyle name="Примечание 2 3 2 2 10" xfId="9858"/>
    <cellStyle name="Примечание 2 3 2 2 10 2" xfId="14478"/>
    <cellStyle name="Примечание 2 3 2 2 11" xfId="14479"/>
    <cellStyle name="Примечание 2 3 2 2 12" xfId="14477"/>
    <cellStyle name="Примечание 2 3 2 2 2" xfId="2246"/>
    <cellStyle name="Примечание 2 3 2 2 2 10" xfId="9856"/>
    <cellStyle name="Примечание 2 3 2 2 2 10 2" xfId="14481"/>
    <cellStyle name="Примечание 2 3 2 2 2 11" xfId="9995"/>
    <cellStyle name="Примечание 2 3 2 2 2 11 2" xfId="14482"/>
    <cellStyle name="Примечание 2 3 2 2 2 12" xfId="9353"/>
    <cellStyle name="Примечание 2 3 2 2 2 12 2" xfId="14483"/>
    <cellStyle name="Примечание 2 3 2 2 2 13" xfId="14484"/>
    <cellStyle name="Примечание 2 3 2 2 2 14" xfId="14480"/>
    <cellStyle name="Примечание 2 3 2 2 2 15" xfId="4013"/>
    <cellStyle name="Примечание 2 3 2 2 2 2" xfId="2247"/>
    <cellStyle name="Примечание 2 3 2 2 2 2 2" xfId="6117"/>
    <cellStyle name="Примечание 2 3 2 2 2 2 2 2" xfId="14486"/>
    <cellStyle name="Примечание 2 3 2 2 2 2 3" xfId="7150"/>
    <cellStyle name="Примечание 2 3 2 2 2 2 3 2" xfId="14487"/>
    <cellStyle name="Примечание 2 3 2 2 2 2 4" xfId="14488"/>
    <cellStyle name="Примечание 2 3 2 2 2 2 5" xfId="14485"/>
    <cellStyle name="Примечание 2 3 2 2 2 2 6" xfId="4746"/>
    <cellStyle name="Примечание 2 3 2 2 2 3" xfId="2248"/>
    <cellStyle name="Примечание 2 3 2 2 2 3 2" xfId="6118"/>
    <cellStyle name="Примечание 2 3 2 2 2 3 2 2" xfId="14490"/>
    <cellStyle name="Примечание 2 3 2 2 2 3 3" xfId="7151"/>
    <cellStyle name="Примечание 2 3 2 2 2 3 3 2" xfId="14491"/>
    <cellStyle name="Примечание 2 3 2 2 2 3 4" xfId="14492"/>
    <cellStyle name="Примечание 2 3 2 2 2 3 5" xfId="14489"/>
    <cellStyle name="Примечание 2 3 2 2 2 3 6" xfId="4905"/>
    <cellStyle name="Примечание 2 3 2 2 2 4" xfId="2249"/>
    <cellStyle name="Примечание 2 3 2 2 2 4 2" xfId="6119"/>
    <cellStyle name="Примечание 2 3 2 2 2 4 2 2" xfId="14494"/>
    <cellStyle name="Примечание 2 3 2 2 2 4 3" xfId="7152"/>
    <cellStyle name="Примечание 2 3 2 2 2 4 3 2" xfId="14495"/>
    <cellStyle name="Примечание 2 3 2 2 2 4 4" xfId="14496"/>
    <cellStyle name="Примечание 2 3 2 2 2 4 5" xfId="14493"/>
    <cellStyle name="Примечание 2 3 2 2 2 4 6" xfId="5022"/>
    <cellStyle name="Примечание 2 3 2 2 2 5" xfId="2250"/>
    <cellStyle name="Примечание 2 3 2 2 2 5 2" xfId="7153"/>
    <cellStyle name="Примечание 2 3 2 2 2 5 2 2" xfId="14498"/>
    <cellStyle name="Примечание 2 3 2 2 2 5 3" xfId="14499"/>
    <cellStyle name="Примечание 2 3 2 2 2 5 4" xfId="14497"/>
    <cellStyle name="Примечание 2 3 2 2 2 5 5" xfId="5165"/>
    <cellStyle name="Примечание 2 3 2 2 2 6" xfId="6475"/>
    <cellStyle name="Примечание 2 3 2 2 2 6 2" xfId="14501"/>
    <cellStyle name="Примечание 2 3 2 2 2 6 3" xfId="14500"/>
    <cellStyle name="Примечание 2 3 2 2 2 7" xfId="4629"/>
    <cellStyle name="Примечание 2 3 2 2 2 7 2" xfId="14503"/>
    <cellStyle name="Примечание 2 3 2 2 2 7 3" xfId="14502"/>
    <cellStyle name="Примечание 2 3 2 2 2 8" xfId="10066"/>
    <cellStyle name="Примечание 2 3 2 2 2 8 2" xfId="14505"/>
    <cellStyle name="Примечание 2 3 2 2 2 8 3" xfId="14504"/>
    <cellStyle name="Примечание 2 3 2 2 2 9" xfId="9878"/>
    <cellStyle name="Примечание 2 3 2 2 2 9 2" xfId="14506"/>
    <cellStyle name="Примечание 2 3 2 2 3" xfId="2251"/>
    <cellStyle name="Примечание 2 3 2 2 3 2" xfId="6120"/>
    <cellStyle name="Примечание 2 3 2 2 3 2 2" xfId="14508"/>
    <cellStyle name="Примечание 2 3 2 2 3 3" xfId="7154"/>
    <cellStyle name="Примечание 2 3 2 2 3 3 2" xfId="14509"/>
    <cellStyle name="Примечание 2 3 2 2 3 4" xfId="14510"/>
    <cellStyle name="Примечание 2 3 2 2 3 5" xfId="14507"/>
    <cellStyle name="Примечание 2 3 2 2 3 6" xfId="4885"/>
    <cellStyle name="Примечание 2 3 2 2 4" xfId="2252"/>
    <cellStyle name="Примечание 2 3 2 2 4 2" xfId="6121"/>
    <cellStyle name="Примечание 2 3 2 2 4 2 2" xfId="14512"/>
    <cellStyle name="Примечание 2 3 2 2 4 3" xfId="7155"/>
    <cellStyle name="Примечание 2 3 2 2 4 3 2" xfId="14513"/>
    <cellStyle name="Примечание 2 3 2 2 4 4" xfId="14514"/>
    <cellStyle name="Примечание 2 3 2 2 4 5" xfId="14511"/>
    <cellStyle name="Примечание 2 3 2 2 4 6" xfId="5021"/>
    <cellStyle name="Примечание 2 3 2 2 5" xfId="2253"/>
    <cellStyle name="Примечание 2 3 2 2 5 2" xfId="7156"/>
    <cellStyle name="Примечание 2 3 2 2 5 2 2" xfId="14516"/>
    <cellStyle name="Примечание 2 3 2 2 5 3" xfId="14517"/>
    <cellStyle name="Примечание 2 3 2 2 5 4" xfId="14515"/>
    <cellStyle name="Примечание 2 3 2 2 5 5" xfId="5164"/>
    <cellStyle name="Примечание 2 3 2 2 6" xfId="6474"/>
    <cellStyle name="Примечание 2 3 2 2 6 2" xfId="14519"/>
    <cellStyle name="Примечание 2 3 2 2 6 3" xfId="14518"/>
    <cellStyle name="Примечание 2 3 2 2 7" xfId="4291"/>
    <cellStyle name="Примечание 2 3 2 2 7 2" xfId="14521"/>
    <cellStyle name="Примечание 2 3 2 2 7 3" xfId="14520"/>
    <cellStyle name="Примечание 2 3 2 2 8" xfId="4147"/>
    <cellStyle name="Примечание 2 3 2 2 8 2" xfId="14523"/>
    <cellStyle name="Примечание 2 3 2 2 8 3" xfId="14522"/>
    <cellStyle name="Примечание 2 3 2 2 9" xfId="9441"/>
    <cellStyle name="Примечание 2 3 2 2 9 2" xfId="14525"/>
    <cellStyle name="Примечание 2 3 2 2 9 3" xfId="14524"/>
    <cellStyle name="Примечание 2 3 2 3" xfId="2254"/>
    <cellStyle name="Примечание 2 3 2 3 10" xfId="10060"/>
    <cellStyle name="Примечание 2 3 2 3 10 2" xfId="14527"/>
    <cellStyle name="Примечание 2 3 2 3 11" xfId="9811"/>
    <cellStyle name="Примечание 2 3 2 3 11 2" xfId="14528"/>
    <cellStyle name="Примечание 2 3 2 3 12" xfId="14529"/>
    <cellStyle name="Примечание 2 3 2 3 13" xfId="14526"/>
    <cellStyle name="Примечание 2 3 2 3 2" xfId="2255"/>
    <cellStyle name="Примечание 2 3 2 3 2 2" xfId="6122"/>
    <cellStyle name="Примечание 2 3 2 3 2 2 2" xfId="14531"/>
    <cellStyle name="Примечание 2 3 2 3 2 3" xfId="7157"/>
    <cellStyle name="Примечание 2 3 2 3 2 3 2" xfId="14532"/>
    <cellStyle name="Примечание 2 3 2 3 2 4" xfId="14533"/>
    <cellStyle name="Примечание 2 3 2 3 2 5" xfId="14530"/>
    <cellStyle name="Примечание 2 3 2 3 2 6" xfId="4807"/>
    <cellStyle name="Примечание 2 3 2 3 3" xfId="2256"/>
    <cellStyle name="Примечание 2 3 2 3 3 2" xfId="6123"/>
    <cellStyle name="Примечание 2 3 2 3 3 2 2" xfId="14535"/>
    <cellStyle name="Примечание 2 3 2 3 3 3" xfId="7158"/>
    <cellStyle name="Примечание 2 3 2 3 3 3 2" xfId="14536"/>
    <cellStyle name="Примечание 2 3 2 3 3 4" xfId="14537"/>
    <cellStyle name="Примечание 2 3 2 3 3 5" xfId="14534"/>
    <cellStyle name="Примечание 2 3 2 3 3 6" xfId="5023"/>
    <cellStyle name="Примечание 2 3 2 3 4" xfId="2257"/>
    <cellStyle name="Примечание 2 3 2 3 4 2" xfId="7159"/>
    <cellStyle name="Примечание 2 3 2 3 4 2 2" xfId="14539"/>
    <cellStyle name="Примечание 2 3 2 3 4 3" xfId="14540"/>
    <cellStyle name="Примечание 2 3 2 3 4 4" xfId="14538"/>
    <cellStyle name="Примечание 2 3 2 3 4 5" xfId="5166"/>
    <cellStyle name="Примечание 2 3 2 3 5" xfId="6476"/>
    <cellStyle name="Примечание 2 3 2 3 5 2" xfId="14542"/>
    <cellStyle name="Примечание 2 3 2 3 5 3" xfId="14541"/>
    <cellStyle name="Примечание 2 3 2 3 6" xfId="4630"/>
    <cellStyle name="Примечание 2 3 2 3 6 2" xfId="14544"/>
    <cellStyle name="Примечание 2 3 2 3 6 3" xfId="14543"/>
    <cellStyle name="Примечание 2 3 2 3 7" xfId="9702"/>
    <cellStyle name="Примечание 2 3 2 3 7 2" xfId="14546"/>
    <cellStyle name="Примечание 2 3 2 3 7 3" xfId="14545"/>
    <cellStyle name="Примечание 2 3 2 3 8" xfId="9275"/>
    <cellStyle name="Примечание 2 3 2 3 8 2" xfId="14548"/>
    <cellStyle name="Примечание 2 3 2 3 8 3" xfId="14547"/>
    <cellStyle name="Примечание 2 3 2 3 9" xfId="9319"/>
    <cellStyle name="Примечание 2 3 2 3 9 2" xfId="14549"/>
    <cellStyle name="Примечание 2 3 2 4" xfId="2258"/>
    <cellStyle name="Примечание 2 3 2 4 10" xfId="4081"/>
    <cellStyle name="Примечание 2 3 2 4 10 2" xfId="14551"/>
    <cellStyle name="Примечание 2 3 2 4 11" xfId="10037"/>
    <cellStyle name="Примечание 2 3 2 4 11 2" xfId="14552"/>
    <cellStyle name="Примечание 2 3 2 4 12" xfId="9741"/>
    <cellStyle name="Примечание 2 3 2 4 12 2" xfId="14553"/>
    <cellStyle name="Примечание 2 3 2 4 13" xfId="14554"/>
    <cellStyle name="Примечание 2 3 2 4 14" xfId="14550"/>
    <cellStyle name="Примечание 2 3 2 4 15" xfId="4003"/>
    <cellStyle name="Примечание 2 3 2 4 2" xfId="2259"/>
    <cellStyle name="Примечание 2 3 2 4 2 2" xfId="6124"/>
    <cellStyle name="Примечание 2 3 2 4 2 2 2" xfId="14556"/>
    <cellStyle name="Примечание 2 3 2 4 2 3" xfId="7160"/>
    <cellStyle name="Примечание 2 3 2 4 2 3 2" xfId="14557"/>
    <cellStyle name="Примечание 2 3 2 4 2 4" xfId="14558"/>
    <cellStyle name="Примечание 2 3 2 4 2 5" xfId="14555"/>
    <cellStyle name="Примечание 2 3 2 4 2 6" xfId="4620"/>
    <cellStyle name="Примечание 2 3 2 4 3" xfId="2260"/>
    <cellStyle name="Примечание 2 3 2 4 3 2" xfId="6125"/>
    <cellStyle name="Примечание 2 3 2 4 3 2 2" xfId="14560"/>
    <cellStyle name="Примечание 2 3 2 4 3 3" xfId="7161"/>
    <cellStyle name="Примечание 2 3 2 4 3 3 2" xfId="14561"/>
    <cellStyle name="Примечание 2 3 2 4 3 4" xfId="14562"/>
    <cellStyle name="Примечание 2 3 2 4 3 5" xfId="14559"/>
    <cellStyle name="Примечание 2 3 2 4 3 6" xfId="4895"/>
    <cellStyle name="Примечание 2 3 2 4 4" xfId="2261"/>
    <cellStyle name="Примечание 2 3 2 4 4 2" xfId="6126"/>
    <cellStyle name="Примечание 2 3 2 4 4 2 2" xfId="14564"/>
    <cellStyle name="Примечание 2 3 2 4 4 3" xfId="7162"/>
    <cellStyle name="Примечание 2 3 2 4 4 3 2" xfId="14565"/>
    <cellStyle name="Примечание 2 3 2 4 4 4" xfId="14566"/>
    <cellStyle name="Примечание 2 3 2 4 4 5" xfId="14563"/>
    <cellStyle name="Примечание 2 3 2 4 4 6" xfId="5024"/>
    <cellStyle name="Примечание 2 3 2 4 5" xfId="2262"/>
    <cellStyle name="Примечание 2 3 2 4 5 2" xfId="7163"/>
    <cellStyle name="Примечание 2 3 2 4 5 2 2" xfId="14568"/>
    <cellStyle name="Примечание 2 3 2 4 5 3" xfId="14569"/>
    <cellStyle name="Примечание 2 3 2 4 5 4" xfId="14567"/>
    <cellStyle name="Примечание 2 3 2 4 5 5" xfId="5167"/>
    <cellStyle name="Примечание 2 3 2 4 6" xfId="6477"/>
    <cellStyle name="Примечание 2 3 2 4 6 2" xfId="14571"/>
    <cellStyle name="Примечание 2 3 2 4 6 3" xfId="14570"/>
    <cellStyle name="Примечание 2 3 2 4 7" xfId="4631"/>
    <cellStyle name="Примечание 2 3 2 4 7 2" xfId="14573"/>
    <cellStyle name="Примечание 2 3 2 4 7 3" xfId="14572"/>
    <cellStyle name="Примечание 2 3 2 4 8" xfId="9285"/>
    <cellStyle name="Примечание 2 3 2 4 8 2" xfId="14575"/>
    <cellStyle name="Примечание 2 3 2 4 8 3" xfId="14574"/>
    <cellStyle name="Примечание 2 3 2 4 9" xfId="10131"/>
    <cellStyle name="Примечание 2 3 2 4 9 2" xfId="14576"/>
    <cellStyle name="Примечание 2 3 2 5" xfId="2263"/>
    <cellStyle name="Примечание 2 3 2 5 2" xfId="6127"/>
    <cellStyle name="Примечание 2 3 2 5 2 2" xfId="14578"/>
    <cellStyle name="Примечание 2 3 2 5 3" xfId="7164"/>
    <cellStyle name="Примечание 2 3 2 5 3 2" xfId="14579"/>
    <cellStyle name="Примечание 2 3 2 5 4" xfId="14580"/>
    <cellStyle name="Примечание 2 3 2 5 5" xfId="14577"/>
    <cellStyle name="Примечание 2 3 2 5 6" xfId="4612"/>
    <cellStyle name="Примечание 2 3 2 6" xfId="2264"/>
    <cellStyle name="Примечание 2 3 2 6 2" xfId="6128"/>
    <cellStyle name="Примечание 2 3 2 6 2 2" xfId="14582"/>
    <cellStyle name="Примечание 2 3 2 6 3" xfId="7165"/>
    <cellStyle name="Примечание 2 3 2 6 3 2" xfId="14583"/>
    <cellStyle name="Примечание 2 3 2 6 4" xfId="14584"/>
    <cellStyle name="Примечание 2 3 2 6 5" xfId="14581"/>
    <cellStyle name="Примечание 2 3 2 6 6" xfId="4755"/>
    <cellStyle name="Примечание 2 3 2 7" xfId="2265"/>
    <cellStyle name="Примечание 2 3 2 7 2" xfId="6129"/>
    <cellStyle name="Примечание 2 3 2 7 2 2" xfId="14586"/>
    <cellStyle name="Примечание 2 3 2 7 3" xfId="7166"/>
    <cellStyle name="Примечание 2 3 2 7 3 2" xfId="14587"/>
    <cellStyle name="Примечание 2 3 2 7 4" xfId="14588"/>
    <cellStyle name="Примечание 2 3 2 7 5" xfId="14585"/>
    <cellStyle name="Примечание 2 3 2 7 6" xfId="4915"/>
    <cellStyle name="Примечание 2 3 2 8" xfId="2266"/>
    <cellStyle name="Примечание 2 3 2 8 2" xfId="7167"/>
    <cellStyle name="Примечание 2 3 2 8 2 2" xfId="14590"/>
    <cellStyle name="Примечание 2 3 2 8 3" xfId="14591"/>
    <cellStyle name="Примечание 2 3 2 8 4" xfId="14589"/>
    <cellStyle name="Примечание 2 3 2 8 5" xfId="5062"/>
    <cellStyle name="Примечание 2 3 2 9" xfId="6368"/>
    <cellStyle name="Примечание 2 3 2 9 2" xfId="14593"/>
    <cellStyle name="Примечание 2 3 2 9 3" xfId="14592"/>
    <cellStyle name="Примечание 2 3 3" xfId="952"/>
    <cellStyle name="Примечание 2 3 3 10" xfId="9466"/>
    <cellStyle name="Примечание 2 3 3 10 2" xfId="14596"/>
    <cellStyle name="Примечание 2 3 3 10 3" xfId="14595"/>
    <cellStyle name="Примечание 2 3 3 11" xfId="9279"/>
    <cellStyle name="Примечание 2 3 3 11 2" xfId="14597"/>
    <cellStyle name="Примечание 2 3 3 12" xfId="9259"/>
    <cellStyle name="Примечание 2 3 3 12 2" xfId="14598"/>
    <cellStyle name="Примечание 2 3 3 13" xfId="9334"/>
    <cellStyle name="Примечание 2 3 3 13 2" xfId="14599"/>
    <cellStyle name="Примечание 2 3 3 14" xfId="9364"/>
    <cellStyle name="Примечание 2 3 3 14 2" xfId="14600"/>
    <cellStyle name="Примечание 2 3 3 15" xfId="14601"/>
    <cellStyle name="Примечание 2 3 3 16" xfId="14594"/>
    <cellStyle name="Примечание 2 3 3 17" xfId="3998"/>
    <cellStyle name="Примечание 2 3 3 2" xfId="2267"/>
    <cellStyle name="Примечание 2 3 3 2 10" xfId="9446"/>
    <cellStyle name="Примечание 2 3 3 2 10 2" xfId="14603"/>
    <cellStyle name="Примечание 2 3 3 2 11" xfId="14604"/>
    <cellStyle name="Примечание 2 3 3 2 12" xfId="14602"/>
    <cellStyle name="Примечание 2 3 3 2 2" xfId="2268"/>
    <cellStyle name="Примечание 2 3 3 2 2 10" xfId="9760"/>
    <cellStyle name="Примечание 2 3 3 2 2 10 2" xfId="14606"/>
    <cellStyle name="Примечание 2 3 3 2 2 11" xfId="9527"/>
    <cellStyle name="Примечание 2 3 3 2 2 11 2" xfId="14607"/>
    <cellStyle name="Примечание 2 3 3 2 2 12" xfId="9817"/>
    <cellStyle name="Примечание 2 3 3 2 2 12 2" xfId="14608"/>
    <cellStyle name="Примечание 2 3 3 2 2 13" xfId="14609"/>
    <cellStyle name="Примечание 2 3 3 2 2 14" xfId="14605"/>
    <cellStyle name="Примечание 2 3 3 2 2 15" xfId="4018"/>
    <cellStyle name="Примечание 2 3 3 2 2 2" xfId="2269"/>
    <cellStyle name="Примечание 2 3 3 2 2 2 2" xfId="6130"/>
    <cellStyle name="Примечание 2 3 3 2 2 2 2 2" xfId="14611"/>
    <cellStyle name="Примечание 2 3 3 2 2 2 3" xfId="7168"/>
    <cellStyle name="Примечание 2 3 3 2 2 2 3 2" xfId="14612"/>
    <cellStyle name="Примечание 2 3 3 2 2 2 4" xfId="14613"/>
    <cellStyle name="Примечание 2 3 3 2 2 2 5" xfId="14610"/>
    <cellStyle name="Примечание 2 3 3 2 2 2 6" xfId="4751"/>
    <cellStyle name="Примечание 2 3 3 2 2 3" xfId="2270"/>
    <cellStyle name="Примечание 2 3 3 2 2 3 2" xfId="6131"/>
    <cellStyle name="Примечание 2 3 3 2 2 3 2 2" xfId="14615"/>
    <cellStyle name="Примечание 2 3 3 2 2 3 3" xfId="7169"/>
    <cellStyle name="Примечание 2 3 3 2 2 3 3 2" xfId="14616"/>
    <cellStyle name="Примечание 2 3 3 2 2 3 4" xfId="14617"/>
    <cellStyle name="Примечание 2 3 3 2 2 3 5" xfId="14614"/>
    <cellStyle name="Примечание 2 3 3 2 2 3 6" xfId="4910"/>
    <cellStyle name="Примечание 2 3 3 2 2 4" xfId="2271"/>
    <cellStyle name="Примечание 2 3 3 2 2 4 2" xfId="6132"/>
    <cellStyle name="Примечание 2 3 3 2 2 4 2 2" xfId="14619"/>
    <cellStyle name="Примечание 2 3 3 2 2 4 3" xfId="7170"/>
    <cellStyle name="Примечание 2 3 3 2 2 4 3 2" xfId="14620"/>
    <cellStyle name="Примечание 2 3 3 2 2 4 4" xfId="14621"/>
    <cellStyle name="Примечание 2 3 3 2 2 4 5" xfId="14618"/>
    <cellStyle name="Примечание 2 3 3 2 2 4 6" xfId="5026"/>
    <cellStyle name="Примечание 2 3 3 2 2 5" xfId="2272"/>
    <cellStyle name="Примечание 2 3 3 2 2 5 2" xfId="7171"/>
    <cellStyle name="Примечание 2 3 3 2 2 5 2 2" xfId="14623"/>
    <cellStyle name="Примечание 2 3 3 2 2 5 3" xfId="14624"/>
    <cellStyle name="Примечание 2 3 3 2 2 5 4" xfId="14622"/>
    <cellStyle name="Примечание 2 3 3 2 2 5 5" xfId="5169"/>
    <cellStyle name="Примечание 2 3 3 2 2 6" xfId="6479"/>
    <cellStyle name="Примечание 2 3 3 2 2 6 2" xfId="14626"/>
    <cellStyle name="Примечание 2 3 3 2 2 6 3" xfId="14625"/>
    <cellStyle name="Примечание 2 3 3 2 2 7" xfId="4634"/>
    <cellStyle name="Примечание 2 3 3 2 2 7 2" xfId="14628"/>
    <cellStyle name="Примечание 2 3 3 2 2 7 3" xfId="14627"/>
    <cellStyle name="Примечание 2 3 3 2 2 8" xfId="9593"/>
    <cellStyle name="Примечание 2 3 3 2 2 8 2" xfId="14630"/>
    <cellStyle name="Примечание 2 3 3 2 2 8 3" xfId="14629"/>
    <cellStyle name="Примечание 2 3 3 2 2 9" xfId="9955"/>
    <cellStyle name="Примечание 2 3 3 2 2 9 2" xfId="14631"/>
    <cellStyle name="Примечание 2 3 3 2 3" xfId="2273"/>
    <cellStyle name="Примечание 2 3 3 2 3 2" xfId="6133"/>
    <cellStyle name="Примечание 2 3 3 2 3 2 2" xfId="14633"/>
    <cellStyle name="Примечание 2 3 3 2 3 3" xfId="7172"/>
    <cellStyle name="Примечание 2 3 3 2 3 3 2" xfId="14634"/>
    <cellStyle name="Примечание 2 3 3 2 3 4" xfId="14635"/>
    <cellStyle name="Примечание 2 3 3 2 3 5" xfId="14632"/>
    <cellStyle name="Примечание 2 3 3 2 3 6" xfId="4890"/>
    <cellStyle name="Примечание 2 3 3 2 4" xfId="2274"/>
    <cellStyle name="Примечание 2 3 3 2 4 2" xfId="6134"/>
    <cellStyle name="Примечание 2 3 3 2 4 2 2" xfId="14637"/>
    <cellStyle name="Примечание 2 3 3 2 4 3" xfId="7173"/>
    <cellStyle name="Примечание 2 3 3 2 4 3 2" xfId="14638"/>
    <cellStyle name="Примечание 2 3 3 2 4 4" xfId="14639"/>
    <cellStyle name="Примечание 2 3 3 2 4 5" xfId="14636"/>
    <cellStyle name="Примечание 2 3 3 2 4 6" xfId="5025"/>
    <cellStyle name="Примечание 2 3 3 2 5" xfId="2275"/>
    <cellStyle name="Примечание 2 3 3 2 5 2" xfId="7174"/>
    <cellStyle name="Примечание 2 3 3 2 5 2 2" xfId="14641"/>
    <cellStyle name="Примечание 2 3 3 2 5 3" xfId="14642"/>
    <cellStyle name="Примечание 2 3 3 2 5 4" xfId="14640"/>
    <cellStyle name="Примечание 2 3 3 2 5 5" xfId="5168"/>
    <cellStyle name="Примечание 2 3 3 2 6" xfId="6478"/>
    <cellStyle name="Примечание 2 3 3 2 6 2" xfId="14644"/>
    <cellStyle name="Примечание 2 3 3 2 6 3" xfId="14643"/>
    <cellStyle name="Примечание 2 3 3 2 7" xfId="4329"/>
    <cellStyle name="Примечание 2 3 3 2 7 2" xfId="14646"/>
    <cellStyle name="Примечание 2 3 3 2 7 3" xfId="14645"/>
    <cellStyle name="Примечание 2 3 3 2 8" xfId="9451"/>
    <cellStyle name="Примечание 2 3 3 2 8 2" xfId="14648"/>
    <cellStyle name="Примечание 2 3 3 2 8 3" xfId="14647"/>
    <cellStyle name="Примечание 2 3 3 2 9" xfId="9880"/>
    <cellStyle name="Примечание 2 3 3 2 9 2" xfId="14650"/>
    <cellStyle name="Примечание 2 3 3 2 9 3" xfId="14649"/>
    <cellStyle name="Примечание 2 3 3 3" xfId="2276"/>
    <cellStyle name="Примечание 2 3 3 3 10" xfId="9535"/>
    <cellStyle name="Примечание 2 3 3 3 10 2" xfId="14652"/>
    <cellStyle name="Примечание 2 3 3 3 11" xfId="9255"/>
    <cellStyle name="Примечание 2 3 3 3 11 2" xfId="14653"/>
    <cellStyle name="Примечание 2 3 3 3 12" xfId="14654"/>
    <cellStyle name="Примечание 2 3 3 3 13" xfId="14651"/>
    <cellStyle name="Примечание 2 3 3 3 2" xfId="2277"/>
    <cellStyle name="Примечание 2 3 3 3 2 2" xfId="6135"/>
    <cellStyle name="Примечание 2 3 3 3 2 2 2" xfId="14656"/>
    <cellStyle name="Примечание 2 3 3 3 2 3" xfId="7175"/>
    <cellStyle name="Примечание 2 3 3 3 2 3 2" xfId="14657"/>
    <cellStyle name="Примечание 2 3 3 3 2 4" xfId="14658"/>
    <cellStyle name="Примечание 2 3 3 3 2 5" xfId="14655"/>
    <cellStyle name="Примечание 2 3 3 3 2 6" xfId="4812"/>
    <cellStyle name="Примечание 2 3 3 3 3" xfId="2278"/>
    <cellStyle name="Примечание 2 3 3 3 3 2" xfId="6136"/>
    <cellStyle name="Примечание 2 3 3 3 3 2 2" xfId="14660"/>
    <cellStyle name="Примечание 2 3 3 3 3 3" xfId="7176"/>
    <cellStyle name="Примечание 2 3 3 3 3 3 2" xfId="14661"/>
    <cellStyle name="Примечание 2 3 3 3 3 4" xfId="14662"/>
    <cellStyle name="Примечание 2 3 3 3 3 5" xfId="14659"/>
    <cellStyle name="Примечание 2 3 3 3 3 6" xfId="5027"/>
    <cellStyle name="Примечание 2 3 3 3 4" xfId="2279"/>
    <cellStyle name="Примечание 2 3 3 3 4 2" xfId="7177"/>
    <cellStyle name="Примечание 2 3 3 3 4 2 2" xfId="14664"/>
    <cellStyle name="Примечание 2 3 3 3 4 3" xfId="14665"/>
    <cellStyle name="Примечание 2 3 3 3 4 4" xfId="14663"/>
    <cellStyle name="Примечание 2 3 3 3 4 5" xfId="5170"/>
    <cellStyle name="Примечание 2 3 3 3 5" xfId="6480"/>
    <cellStyle name="Примечание 2 3 3 3 5 2" xfId="14667"/>
    <cellStyle name="Примечание 2 3 3 3 5 3" xfId="14666"/>
    <cellStyle name="Примечание 2 3 3 3 6" xfId="4635"/>
    <cellStyle name="Примечание 2 3 3 3 6 2" xfId="14669"/>
    <cellStyle name="Примечание 2 3 3 3 6 3" xfId="14668"/>
    <cellStyle name="Примечание 2 3 3 3 7" xfId="9603"/>
    <cellStyle name="Примечание 2 3 3 3 7 2" xfId="14671"/>
    <cellStyle name="Примечание 2 3 3 3 7 3" xfId="14670"/>
    <cellStyle name="Примечание 2 3 3 3 8" xfId="9781"/>
    <cellStyle name="Примечание 2 3 3 3 8 2" xfId="14673"/>
    <cellStyle name="Примечание 2 3 3 3 8 3" xfId="14672"/>
    <cellStyle name="Примечание 2 3 3 3 9" xfId="9784"/>
    <cellStyle name="Примечание 2 3 3 3 9 2" xfId="14674"/>
    <cellStyle name="Примечание 2 3 3 4" xfId="2280"/>
    <cellStyle name="Примечание 2 3 3 4 2" xfId="6137"/>
    <cellStyle name="Примечание 2 3 3 4 2 2" xfId="14676"/>
    <cellStyle name="Примечание 2 3 3 4 3" xfId="7178"/>
    <cellStyle name="Примечание 2 3 3 4 3 2" xfId="14677"/>
    <cellStyle name="Примечание 2 3 3 4 4" xfId="14678"/>
    <cellStyle name="Примечание 2 3 3 4 5" xfId="14675"/>
    <cellStyle name="Примечание 2 3 3 4 6" xfId="4614"/>
    <cellStyle name="Примечание 2 3 3 5" xfId="2281"/>
    <cellStyle name="Примечание 2 3 3 5 2" xfId="6138"/>
    <cellStyle name="Примечание 2 3 3 5 2 2" xfId="14680"/>
    <cellStyle name="Примечание 2 3 3 5 3" xfId="7179"/>
    <cellStyle name="Примечание 2 3 3 5 3 2" xfId="14681"/>
    <cellStyle name="Примечание 2 3 3 5 4" xfId="14682"/>
    <cellStyle name="Примечание 2 3 3 5 5" xfId="14679"/>
    <cellStyle name="Примечание 2 3 3 5 6" xfId="4760"/>
    <cellStyle name="Примечание 2 3 3 6" xfId="2282"/>
    <cellStyle name="Примечание 2 3 3 6 2" xfId="6139"/>
    <cellStyle name="Примечание 2 3 3 6 2 2" xfId="14684"/>
    <cellStyle name="Примечание 2 3 3 6 3" xfId="7180"/>
    <cellStyle name="Примечание 2 3 3 6 3 2" xfId="14685"/>
    <cellStyle name="Примечание 2 3 3 6 4" xfId="14686"/>
    <cellStyle name="Примечание 2 3 3 6 5" xfId="14683"/>
    <cellStyle name="Примечание 2 3 3 6 6" xfId="4916"/>
    <cellStyle name="Примечание 2 3 3 7" xfId="2283"/>
    <cellStyle name="Примечание 2 3 3 7 2" xfId="7181"/>
    <cellStyle name="Примечание 2 3 3 7 2 2" xfId="14688"/>
    <cellStyle name="Примечание 2 3 3 7 3" xfId="14689"/>
    <cellStyle name="Примечание 2 3 3 7 4" xfId="14687"/>
    <cellStyle name="Примечание 2 3 3 7 5" xfId="5063"/>
    <cellStyle name="Примечание 2 3 3 8" xfId="6369"/>
    <cellStyle name="Примечание 2 3 3 8 2" xfId="14691"/>
    <cellStyle name="Примечание 2 3 3 8 3" xfId="14690"/>
    <cellStyle name="Примечание 2 3 3 9" xfId="4224"/>
    <cellStyle name="Примечание 2 3 3 9 2" xfId="14693"/>
    <cellStyle name="Примечание 2 3 3 9 3" xfId="14692"/>
    <cellStyle name="Примечание 2 3 4" xfId="953"/>
    <cellStyle name="Примечание 2 3 4 10" xfId="9273"/>
    <cellStyle name="Примечание 2 3 4 10 2" xfId="14695"/>
    <cellStyle name="Примечание 2 3 4 11" xfId="14696"/>
    <cellStyle name="Примечание 2 3 4 12" xfId="14694"/>
    <cellStyle name="Примечание 2 3 4 2" xfId="2284"/>
    <cellStyle name="Примечание 2 3 4 2 10" xfId="9548"/>
    <cellStyle name="Примечание 2 3 4 2 10 2" xfId="14698"/>
    <cellStyle name="Примечание 2 3 4 2 11" xfId="9721"/>
    <cellStyle name="Примечание 2 3 4 2 11 2" xfId="14699"/>
    <cellStyle name="Примечание 2 3 4 2 12" xfId="10071"/>
    <cellStyle name="Примечание 2 3 4 2 12 2" xfId="14700"/>
    <cellStyle name="Примечание 2 3 4 2 13" xfId="14701"/>
    <cellStyle name="Примечание 2 3 4 2 14" xfId="14697"/>
    <cellStyle name="Примечание 2 3 4 2 15" xfId="4008"/>
    <cellStyle name="Примечание 2 3 4 2 2" xfId="2285"/>
    <cellStyle name="Примечание 2 3 4 2 2 2" xfId="6140"/>
    <cellStyle name="Примечание 2 3 4 2 2 2 2" xfId="14703"/>
    <cellStyle name="Примечание 2 3 4 2 2 3" xfId="7182"/>
    <cellStyle name="Примечание 2 3 4 2 2 3 2" xfId="14704"/>
    <cellStyle name="Примечание 2 3 4 2 2 4" xfId="14705"/>
    <cellStyle name="Примечание 2 3 4 2 2 5" xfId="14702"/>
    <cellStyle name="Примечание 2 3 4 2 2 6" xfId="4741"/>
    <cellStyle name="Примечание 2 3 4 2 3" xfId="2286"/>
    <cellStyle name="Примечание 2 3 4 2 3 2" xfId="6141"/>
    <cellStyle name="Примечание 2 3 4 2 3 2 2" xfId="14707"/>
    <cellStyle name="Примечание 2 3 4 2 3 3" xfId="7183"/>
    <cellStyle name="Примечание 2 3 4 2 3 3 2" xfId="14708"/>
    <cellStyle name="Примечание 2 3 4 2 3 4" xfId="14709"/>
    <cellStyle name="Примечание 2 3 4 2 3 5" xfId="14706"/>
    <cellStyle name="Примечание 2 3 4 2 3 6" xfId="4900"/>
    <cellStyle name="Примечание 2 3 4 2 4" xfId="2287"/>
    <cellStyle name="Примечание 2 3 4 2 4 2" xfId="6142"/>
    <cellStyle name="Примечание 2 3 4 2 4 2 2" xfId="14711"/>
    <cellStyle name="Примечание 2 3 4 2 4 3" xfId="7184"/>
    <cellStyle name="Примечание 2 3 4 2 4 3 2" xfId="14712"/>
    <cellStyle name="Примечание 2 3 4 2 4 4" xfId="14713"/>
    <cellStyle name="Примечание 2 3 4 2 4 5" xfId="14710"/>
    <cellStyle name="Примечание 2 3 4 2 4 6" xfId="5028"/>
    <cellStyle name="Примечание 2 3 4 2 5" xfId="2288"/>
    <cellStyle name="Примечание 2 3 4 2 5 2" xfId="7185"/>
    <cellStyle name="Примечание 2 3 4 2 5 2 2" xfId="14715"/>
    <cellStyle name="Примечание 2 3 4 2 5 3" xfId="14716"/>
    <cellStyle name="Примечание 2 3 4 2 5 4" xfId="14714"/>
    <cellStyle name="Примечание 2 3 4 2 5 5" xfId="5171"/>
    <cellStyle name="Примечание 2 3 4 2 6" xfId="6481"/>
    <cellStyle name="Примечание 2 3 4 2 6 2" xfId="14718"/>
    <cellStyle name="Примечание 2 3 4 2 6 3" xfId="14717"/>
    <cellStyle name="Примечание 2 3 4 2 7" xfId="4330"/>
    <cellStyle name="Примечание 2 3 4 2 7 2" xfId="14720"/>
    <cellStyle name="Примечание 2 3 4 2 7 3" xfId="14719"/>
    <cellStyle name="Примечание 2 3 4 2 8" xfId="4120"/>
    <cellStyle name="Примечание 2 3 4 2 8 2" xfId="14722"/>
    <cellStyle name="Примечание 2 3 4 2 8 3" xfId="14721"/>
    <cellStyle name="Примечание 2 3 4 2 9" xfId="9399"/>
    <cellStyle name="Примечание 2 3 4 2 9 2" xfId="14723"/>
    <cellStyle name="Примечание 2 3 4 3" xfId="2289"/>
    <cellStyle name="Примечание 2 3 4 3 2" xfId="6143"/>
    <cellStyle name="Примечание 2 3 4 3 2 2" xfId="14725"/>
    <cellStyle name="Примечание 2 3 4 3 3" xfId="7186"/>
    <cellStyle name="Примечание 2 3 4 3 3 2" xfId="14726"/>
    <cellStyle name="Примечание 2 3 4 3 4" xfId="14727"/>
    <cellStyle name="Примечание 2 3 4 3 5" xfId="14724"/>
    <cellStyle name="Примечание 2 3 4 3 6" xfId="4838"/>
    <cellStyle name="Примечание 2 3 4 4" xfId="2290"/>
    <cellStyle name="Примечание 2 3 4 4 2" xfId="6144"/>
    <cellStyle name="Примечание 2 3 4 4 2 2" xfId="14729"/>
    <cellStyle name="Примечание 2 3 4 4 3" xfId="7187"/>
    <cellStyle name="Примечание 2 3 4 4 3 2" xfId="14730"/>
    <cellStyle name="Примечание 2 3 4 4 4" xfId="14731"/>
    <cellStyle name="Примечание 2 3 4 4 5" xfId="14728"/>
    <cellStyle name="Примечание 2 3 4 4 6" xfId="4917"/>
    <cellStyle name="Примечание 2 3 4 5" xfId="2291"/>
    <cellStyle name="Примечание 2 3 4 5 2" xfId="7188"/>
    <cellStyle name="Примечание 2 3 4 5 2 2" xfId="14733"/>
    <cellStyle name="Примечание 2 3 4 5 3" xfId="14734"/>
    <cellStyle name="Примечание 2 3 4 5 4" xfId="14732"/>
    <cellStyle name="Примечание 2 3 4 5 5" xfId="5064"/>
    <cellStyle name="Примечание 2 3 4 6" xfId="6370"/>
    <cellStyle name="Примечание 2 3 4 6 2" xfId="14736"/>
    <cellStyle name="Примечание 2 3 4 6 3" xfId="14735"/>
    <cellStyle name="Примечание 2 3 4 7" xfId="4225"/>
    <cellStyle name="Примечание 2 3 4 7 2" xfId="14738"/>
    <cellStyle name="Примечание 2 3 4 7 3" xfId="14737"/>
    <cellStyle name="Примечание 2 3 4 8" xfId="9908"/>
    <cellStyle name="Примечание 2 3 4 8 2" xfId="14740"/>
    <cellStyle name="Примечание 2 3 4 8 3" xfId="14739"/>
    <cellStyle name="Примечание 2 3 4 9" xfId="9942"/>
    <cellStyle name="Примечание 2 3 4 9 2" xfId="14742"/>
    <cellStyle name="Примечание 2 3 4 9 3" xfId="14741"/>
    <cellStyle name="Примечание 2 3 5" xfId="2292"/>
    <cellStyle name="Примечание 2 3 5 10" xfId="4023"/>
    <cellStyle name="Примечание 2 3 5 2" xfId="6145"/>
    <cellStyle name="Примечание 2 3 5 2 2" xfId="14744"/>
    <cellStyle name="Примечание 2 3 5 2 3" xfId="14743"/>
    <cellStyle name="Примечание 2 3 5 3" xfId="7189"/>
    <cellStyle name="Примечание 2 3 5 3 2" xfId="14746"/>
    <cellStyle name="Примечание 2 3 5 3 3" xfId="14745"/>
    <cellStyle name="Примечание 2 3 5 4" xfId="9900"/>
    <cellStyle name="Примечание 2 3 5 4 2" xfId="14748"/>
    <cellStyle name="Примечание 2 3 5 4 3" xfId="14747"/>
    <cellStyle name="Примечание 2 3 5 5" xfId="9568"/>
    <cellStyle name="Примечание 2 3 5 5 2" xfId="14750"/>
    <cellStyle name="Примечание 2 3 5 5 3" xfId="14749"/>
    <cellStyle name="Примечание 2 3 5 6" xfId="9546"/>
    <cellStyle name="Примечание 2 3 5 6 2" xfId="14752"/>
    <cellStyle name="Примечание 2 3 5 6 3" xfId="14751"/>
    <cellStyle name="Примечание 2 3 5 7" xfId="9428"/>
    <cellStyle name="Примечание 2 3 5 7 2" xfId="14754"/>
    <cellStyle name="Примечание 2 3 5 7 3" xfId="14753"/>
    <cellStyle name="Примечание 2 3 5 8" xfId="9968"/>
    <cellStyle name="Примечание 2 3 5 8 2" xfId="14755"/>
    <cellStyle name="Примечание 2 3 5 9" xfId="14756"/>
    <cellStyle name="Примечание 2 3 6" xfId="2293"/>
    <cellStyle name="Примечание 2 3 6 2" xfId="6146"/>
    <cellStyle name="Примечание 2 3 6 2 2" xfId="14758"/>
    <cellStyle name="Примечание 2 3 6 3" xfId="7190"/>
    <cellStyle name="Примечание 2 3 6 3 2" xfId="14759"/>
    <cellStyle name="Примечание 2 3 6 4" xfId="14760"/>
    <cellStyle name="Примечание 2 3 6 5" xfId="14757"/>
    <cellStyle name="Примечание 2 3 6 6" xfId="4402"/>
    <cellStyle name="Примечание 2 3 7" xfId="2294"/>
    <cellStyle name="Примечание 2 3 7 2" xfId="6147"/>
    <cellStyle name="Примечание 2 3 7 2 2" xfId="14762"/>
    <cellStyle name="Примечание 2 3 7 3" xfId="7191"/>
    <cellStyle name="Примечание 2 3 7 3 2" xfId="14763"/>
    <cellStyle name="Примечание 2 3 7 4" xfId="14764"/>
    <cellStyle name="Примечание 2 3 7 5" xfId="14761"/>
    <cellStyle name="Примечание 2 3 7 6" xfId="4914"/>
    <cellStyle name="Примечание 2 3 8" xfId="2295"/>
    <cellStyle name="Примечание 2 3 8 2" xfId="7192"/>
    <cellStyle name="Примечание 2 3 8 2 2" xfId="14766"/>
    <cellStyle name="Примечание 2 3 8 3" xfId="14767"/>
    <cellStyle name="Примечание 2 3 8 4" xfId="14765"/>
    <cellStyle name="Примечание 2 3 8 5" xfId="5061"/>
    <cellStyle name="Примечание 2 3 9" xfId="6367"/>
    <cellStyle name="Примечание 2 3 9 2" xfId="14769"/>
    <cellStyle name="Примечание 2 3 9 3" xfId="14768"/>
    <cellStyle name="Примечание 2 4" xfId="954"/>
    <cellStyle name="Примечание 2 4 10" xfId="4226"/>
    <cellStyle name="Примечание 2 4 10 2" xfId="14772"/>
    <cellStyle name="Примечание 2 4 10 3" xfId="14771"/>
    <cellStyle name="Примечание 2 4 11" xfId="9305"/>
    <cellStyle name="Примечание 2 4 11 2" xfId="14774"/>
    <cellStyle name="Примечание 2 4 11 3" xfId="14773"/>
    <cellStyle name="Примечание 2 4 12" xfId="9585"/>
    <cellStyle name="Примечание 2 4 12 2" xfId="14775"/>
    <cellStyle name="Примечание 2 4 13" xfId="9563"/>
    <cellStyle name="Примечание 2 4 13 2" xfId="14776"/>
    <cellStyle name="Примечание 2 4 14" xfId="9495"/>
    <cellStyle name="Примечание 2 4 14 2" xfId="14777"/>
    <cellStyle name="Примечание 2 4 15" xfId="9312"/>
    <cellStyle name="Примечание 2 4 15 2" xfId="14778"/>
    <cellStyle name="Примечание 2 4 16" xfId="14779"/>
    <cellStyle name="Примечание 2 4 17" xfId="14770"/>
    <cellStyle name="Примечание 2 4 18" xfId="3992"/>
    <cellStyle name="Примечание 2 4 2" xfId="2296"/>
    <cellStyle name="Примечание 2 4 2 10" xfId="10110"/>
    <cellStyle name="Примечание 2 4 2 10 2" xfId="14781"/>
    <cellStyle name="Примечание 2 4 2 11" xfId="14782"/>
    <cellStyle name="Примечание 2 4 2 12" xfId="14780"/>
    <cellStyle name="Примечание 2 4 2 2" xfId="2297"/>
    <cellStyle name="Примечание 2 4 2 2 10" xfId="10108"/>
    <cellStyle name="Примечание 2 4 2 2 10 2" xfId="14784"/>
    <cellStyle name="Примечание 2 4 2 2 11" xfId="9528"/>
    <cellStyle name="Примечание 2 4 2 2 11 2" xfId="14785"/>
    <cellStyle name="Примечание 2 4 2 2 12" xfId="9420"/>
    <cellStyle name="Примечание 2 4 2 2 12 2" xfId="14786"/>
    <cellStyle name="Примечание 2 4 2 2 13" xfId="14787"/>
    <cellStyle name="Примечание 2 4 2 2 14" xfId="14783"/>
    <cellStyle name="Примечание 2 4 2 2 15" xfId="4012"/>
    <cellStyle name="Примечание 2 4 2 2 2" xfId="2298"/>
    <cellStyle name="Примечание 2 4 2 2 2 2" xfId="6148"/>
    <cellStyle name="Примечание 2 4 2 2 2 2 2" xfId="14789"/>
    <cellStyle name="Примечание 2 4 2 2 2 3" xfId="7193"/>
    <cellStyle name="Примечание 2 4 2 2 2 3 2" xfId="14790"/>
    <cellStyle name="Примечание 2 4 2 2 2 4" xfId="14791"/>
    <cellStyle name="Примечание 2 4 2 2 2 5" xfId="14788"/>
    <cellStyle name="Примечание 2 4 2 2 2 6" xfId="4745"/>
    <cellStyle name="Примечание 2 4 2 2 3" xfId="2299"/>
    <cellStyle name="Примечание 2 4 2 2 3 2" xfId="6149"/>
    <cellStyle name="Примечание 2 4 2 2 3 2 2" xfId="14793"/>
    <cellStyle name="Примечание 2 4 2 2 3 3" xfId="7194"/>
    <cellStyle name="Примечание 2 4 2 2 3 3 2" xfId="14794"/>
    <cellStyle name="Примечание 2 4 2 2 3 4" xfId="14795"/>
    <cellStyle name="Примечание 2 4 2 2 3 5" xfId="14792"/>
    <cellStyle name="Примечание 2 4 2 2 3 6" xfId="4904"/>
    <cellStyle name="Примечание 2 4 2 2 4" xfId="2300"/>
    <cellStyle name="Примечание 2 4 2 2 4 2" xfId="6150"/>
    <cellStyle name="Примечание 2 4 2 2 4 2 2" xfId="14797"/>
    <cellStyle name="Примечание 2 4 2 2 4 3" xfId="7195"/>
    <cellStyle name="Примечание 2 4 2 2 4 3 2" xfId="14798"/>
    <cellStyle name="Примечание 2 4 2 2 4 4" xfId="14799"/>
    <cellStyle name="Примечание 2 4 2 2 4 5" xfId="14796"/>
    <cellStyle name="Примечание 2 4 2 2 4 6" xfId="5030"/>
    <cellStyle name="Примечание 2 4 2 2 5" xfId="2301"/>
    <cellStyle name="Примечание 2 4 2 2 5 2" xfId="7196"/>
    <cellStyle name="Примечание 2 4 2 2 5 2 2" xfId="14801"/>
    <cellStyle name="Примечание 2 4 2 2 5 3" xfId="14802"/>
    <cellStyle name="Примечание 2 4 2 2 5 4" xfId="14800"/>
    <cellStyle name="Примечание 2 4 2 2 5 5" xfId="5173"/>
    <cellStyle name="Примечание 2 4 2 2 6" xfId="6483"/>
    <cellStyle name="Примечание 2 4 2 2 6 2" xfId="14804"/>
    <cellStyle name="Примечание 2 4 2 2 6 3" xfId="14803"/>
    <cellStyle name="Примечание 2 4 2 2 7" xfId="4640"/>
    <cellStyle name="Примечание 2 4 2 2 7 2" xfId="14806"/>
    <cellStyle name="Примечание 2 4 2 2 7 3" xfId="14805"/>
    <cellStyle name="Примечание 2 4 2 2 8" xfId="9274"/>
    <cellStyle name="Примечание 2 4 2 2 8 2" xfId="14808"/>
    <cellStyle name="Примечание 2 4 2 2 8 3" xfId="14807"/>
    <cellStyle name="Примечание 2 4 2 2 9" xfId="10130"/>
    <cellStyle name="Примечание 2 4 2 2 9 2" xfId="14809"/>
    <cellStyle name="Примечание 2 4 2 3" xfId="2302"/>
    <cellStyle name="Примечание 2 4 2 3 2" xfId="6151"/>
    <cellStyle name="Примечание 2 4 2 3 2 2" xfId="14811"/>
    <cellStyle name="Примечание 2 4 2 3 3" xfId="7197"/>
    <cellStyle name="Примечание 2 4 2 3 3 2" xfId="14812"/>
    <cellStyle name="Примечание 2 4 2 3 4" xfId="14813"/>
    <cellStyle name="Примечание 2 4 2 3 5" xfId="14810"/>
    <cellStyle name="Примечание 2 4 2 3 6" xfId="4884"/>
    <cellStyle name="Примечание 2 4 2 4" xfId="2303"/>
    <cellStyle name="Примечание 2 4 2 4 2" xfId="6152"/>
    <cellStyle name="Примечание 2 4 2 4 2 2" xfId="14815"/>
    <cellStyle name="Примечание 2 4 2 4 3" xfId="7198"/>
    <cellStyle name="Примечание 2 4 2 4 3 2" xfId="14816"/>
    <cellStyle name="Примечание 2 4 2 4 4" xfId="14817"/>
    <cellStyle name="Примечание 2 4 2 4 5" xfId="14814"/>
    <cellStyle name="Примечание 2 4 2 4 6" xfId="5029"/>
    <cellStyle name="Примечание 2 4 2 5" xfId="2304"/>
    <cellStyle name="Примечание 2 4 2 5 2" xfId="7199"/>
    <cellStyle name="Примечание 2 4 2 5 2 2" xfId="14819"/>
    <cellStyle name="Примечание 2 4 2 5 3" xfId="14820"/>
    <cellStyle name="Примечание 2 4 2 5 4" xfId="14818"/>
    <cellStyle name="Примечание 2 4 2 5 5" xfId="5172"/>
    <cellStyle name="Примечание 2 4 2 6" xfId="6482"/>
    <cellStyle name="Примечание 2 4 2 6 2" xfId="14822"/>
    <cellStyle name="Примечание 2 4 2 6 3" xfId="14821"/>
    <cellStyle name="Примечание 2 4 2 7" xfId="4301"/>
    <cellStyle name="Примечание 2 4 2 7 2" xfId="14824"/>
    <cellStyle name="Примечание 2 4 2 7 3" xfId="14823"/>
    <cellStyle name="Примечание 2 4 2 8" xfId="4157"/>
    <cellStyle name="Примечание 2 4 2 8 2" xfId="14826"/>
    <cellStyle name="Примечание 2 4 2 8 3" xfId="14825"/>
    <cellStyle name="Примечание 2 4 2 9" xfId="10064"/>
    <cellStyle name="Примечание 2 4 2 9 2" xfId="14828"/>
    <cellStyle name="Примечание 2 4 2 9 3" xfId="14827"/>
    <cellStyle name="Примечание 2 4 3" xfId="2305"/>
    <cellStyle name="Примечание 2 4 3 10" xfId="9374"/>
    <cellStyle name="Примечание 2 4 3 10 2" xfId="14830"/>
    <cellStyle name="Примечание 2 4 3 11" xfId="9518"/>
    <cellStyle name="Примечание 2 4 3 11 2" xfId="14831"/>
    <cellStyle name="Примечание 2 4 3 12" xfId="14832"/>
    <cellStyle name="Примечание 2 4 3 13" xfId="14829"/>
    <cellStyle name="Примечание 2 4 3 2" xfId="2306"/>
    <cellStyle name="Примечание 2 4 3 2 2" xfId="6153"/>
    <cellStyle name="Примечание 2 4 3 2 2 2" xfId="14834"/>
    <cellStyle name="Примечание 2 4 3 2 3" xfId="7200"/>
    <cellStyle name="Примечание 2 4 3 2 3 2" xfId="14835"/>
    <cellStyle name="Примечание 2 4 3 2 4" xfId="14836"/>
    <cellStyle name="Примечание 2 4 3 2 5" xfId="14833"/>
    <cellStyle name="Примечание 2 4 3 2 6" xfId="4806"/>
    <cellStyle name="Примечание 2 4 3 3" xfId="2307"/>
    <cellStyle name="Примечание 2 4 3 3 2" xfId="6154"/>
    <cellStyle name="Примечание 2 4 3 3 2 2" xfId="14838"/>
    <cellStyle name="Примечание 2 4 3 3 3" xfId="7201"/>
    <cellStyle name="Примечание 2 4 3 3 3 2" xfId="14839"/>
    <cellStyle name="Примечание 2 4 3 3 4" xfId="14840"/>
    <cellStyle name="Примечание 2 4 3 3 5" xfId="14837"/>
    <cellStyle name="Примечание 2 4 3 3 6" xfId="5031"/>
    <cellStyle name="Примечание 2 4 3 4" xfId="2308"/>
    <cellStyle name="Примечание 2 4 3 4 2" xfId="7202"/>
    <cellStyle name="Примечание 2 4 3 4 2 2" xfId="14842"/>
    <cellStyle name="Примечание 2 4 3 4 3" xfId="14843"/>
    <cellStyle name="Примечание 2 4 3 4 4" xfId="14841"/>
    <cellStyle name="Примечание 2 4 3 4 5" xfId="5174"/>
    <cellStyle name="Примечание 2 4 3 5" xfId="6484"/>
    <cellStyle name="Примечание 2 4 3 5 2" xfId="14845"/>
    <cellStyle name="Примечание 2 4 3 5 3" xfId="14844"/>
    <cellStyle name="Примечание 2 4 3 6" xfId="4641"/>
    <cellStyle name="Примечание 2 4 3 6 2" xfId="14847"/>
    <cellStyle name="Примечание 2 4 3 6 3" xfId="14846"/>
    <cellStyle name="Примечание 2 4 3 7" xfId="9604"/>
    <cellStyle name="Примечание 2 4 3 7 2" xfId="14849"/>
    <cellStyle name="Примечание 2 4 3 7 3" xfId="14848"/>
    <cellStyle name="Примечание 2 4 3 8" xfId="9214"/>
    <cellStyle name="Примечание 2 4 3 8 2" xfId="14851"/>
    <cellStyle name="Примечание 2 4 3 8 3" xfId="14850"/>
    <cellStyle name="Примечание 2 4 3 9" xfId="9647"/>
    <cellStyle name="Примечание 2 4 3 9 2" xfId="14852"/>
    <cellStyle name="Примечание 2 4 4" xfId="2309"/>
    <cellStyle name="Примечание 2 4 4 10" xfId="9801"/>
    <cellStyle name="Примечание 2 4 4 10 2" xfId="14854"/>
    <cellStyle name="Примечание 2 4 4 11" xfId="9224"/>
    <cellStyle name="Примечание 2 4 4 11 2" xfId="14855"/>
    <cellStyle name="Примечание 2 4 4 12" xfId="9728"/>
    <cellStyle name="Примечание 2 4 4 12 2" xfId="14856"/>
    <cellStyle name="Примечание 2 4 4 13" xfId="14857"/>
    <cellStyle name="Примечание 2 4 4 14" xfId="14853"/>
    <cellStyle name="Примечание 2 4 4 15" xfId="4002"/>
    <cellStyle name="Примечание 2 4 4 2" xfId="2310"/>
    <cellStyle name="Примечание 2 4 4 2 2" xfId="6155"/>
    <cellStyle name="Примечание 2 4 4 2 2 2" xfId="14859"/>
    <cellStyle name="Примечание 2 4 4 2 3" xfId="7203"/>
    <cellStyle name="Примечание 2 4 4 2 3 2" xfId="14860"/>
    <cellStyle name="Примечание 2 4 4 2 4" xfId="14861"/>
    <cellStyle name="Примечание 2 4 4 2 5" xfId="14858"/>
    <cellStyle name="Примечание 2 4 4 2 6" xfId="4619"/>
    <cellStyle name="Примечание 2 4 4 3" xfId="2311"/>
    <cellStyle name="Примечание 2 4 4 3 2" xfId="6156"/>
    <cellStyle name="Примечание 2 4 4 3 2 2" xfId="14863"/>
    <cellStyle name="Примечание 2 4 4 3 3" xfId="7204"/>
    <cellStyle name="Примечание 2 4 4 3 3 2" xfId="14864"/>
    <cellStyle name="Примечание 2 4 4 3 4" xfId="14865"/>
    <cellStyle name="Примечание 2 4 4 3 5" xfId="14862"/>
    <cellStyle name="Примечание 2 4 4 3 6" xfId="4894"/>
    <cellStyle name="Примечание 2 4 4 4" xfId="2312"/>
    <cellStyle name="Примечание 2 4 4 4 2" xfId="6157"/>
    <cellStyle name="Примечание 2 4 4 4 2 2" xfId="14867"/>
    <cellStyle name="Примечание 2 4 4 4 3" xfId="7205"/>
    <cellStyle name="Примечание 2 4 4 4 3 2" xfId="14868"/>
    <cellStyle name="Примечание 2 4 4 4 4" xfId="14869"/>
    <cellStyle name="Примечание 2 4 4 4 5" xfId="14866"/>
    <cellStyle name="Примечание 2 4 4 4 6" xfId="5032"/>
    <cellStyle name="Примечание 2 4 4 5" xfId="2313"/>
    <cellStyle name="Примечание 2 4 4 5 2" xfId="7206"/>
    <cellStyle name="Примечание 2 4 4 5 2 2" xfId="14871"/>
    <cellStyle name="Примечание 2 4 4 5 3" xfId="14872"/>
    <cellStyle name="Примечание 2 4 4 5 4" xfId="14870"/>
    <cellStyle name="Примечание 2 4 4 5 5" xfId="5175"/>
    <cellStyle name="Примечание 2 4 4 6" xfId="6485"/>
    <cellStyle name="Примечание 2 4 4 6 2" xfId="14874"/>
    <cellStyle name="Примечание 2 4 4 6 3" xfId="14873"/>
    <cellStyle name="Примечание 2 4 4 7" xfId="4642"/>
    <cellStyle name="Примечание 2 4 4 7 2" xfId="14876"/>
    <cellStyle name="Примечание 2 4 4 7 3" xfId="14875"/>
    <cellStyle name="Примечание 2 4 4 8" xfId="9424"/>
    <cellStyle name="Примечание 2 4 4 8 2" xfId="14878"/>
    <cellStyle name="Примечание 2 4 4 8 3" xfId="14877"/>
    <cellStyle name="Примечание 2 4 4 9" xfId="9277"/>
    <cellStyle name="Примечание 2 4 4 9 2" xfId="14879"/>
    <cellStyle name="Примечание 2 4 5" xfId="2314"/>
    <cellStyle name="Примечание 2 4 5 2" xfId="6158"/>
    <cellStyle name="Примечание 2 4 5 2 2" xfId="14881"/>
    <cellStyle name="Примечание 2 4 5 3" xfId="7207"/>
    <cellStyle name="Примечание 2 4 5 3 2" xfId="14882"/>
    <cellStyle name="Примечание 2 4 5 4" xfId="14883"/>
    <cellStyle name="Примечание 2 4 5 5" xfId="14880"/>
    <cellStyle name="Примечание 2 4 5 6" xfId="4611"/>
    <cellStyle name="Примечание 2 4 6" xfId="2315"/>
    <cellStyle name="Примечание 2 4 6 2" xfId="6159"/>
    <cellStyle name="Примечание 2 4 6 2 2" xfId="14885"/>
    <cellStyle name="Примечание 2 4 6 3" xfId="7208"/>
    <cellStyle name="Примечание 2 4 6 3 2" xfId="14886"/>
    <cellStyle name="Примечание 2 4 6 4" xfId="14887"/>
    <cellStyle name="Примечание 2 4 6 5" xfId="14884"/>
    <cellStyle name="Примечание 2 4 6 6" xfId="4350"/>
    <cellStyle name="Примечание 2 4 7" xfId="2316"/>
    <cellStyle name="Примечание 2 4 7 2" xfId="6160"/>
    <cellStyle name="Примечание 2 4 7 2 2" xfId="14889"/>
    <cellStyle name="Примечание 2 4 7 3" xfId="7209"/>
    <cellStyle name="Примечание 2 4 7 3 2" xfId="14890"/>
    <cellStyle name="Примечание 2 4 7 4" xfId="14891"/>
    <cellStyle name="Примечание 2 4 7 5" xfId="14888"/>
    <cellStyle name="Примечание 2 4 7 6" xfId="4918"/>
    <cellStyle name="Примечание 2 4 8" xfId="2317"/>
    <cellStyle name="Примечание 2 4 8 2" xfId="7210"/>
    <cellStyle name="Примечание 2 4 8 2 2" xfId="14893"/>
    <cellStyle name="Примечание 2 4 8 3" xfId="14894"/>
    <cellStyle name="Примечание 2 4 8 4" xfId="14892"/>
    <cellStyle name="Примечание 2 4 8 5" xfId="5065"/>
    <cellStyle name="Примечание 2 4 9" xfId="6371"/>
    <cellStyle name="Примечание 2 4 9 2" xfId="14896"/>
    <cellStyle name="Примечание 2 4 9 3" xfId="14895"/>
    <cellStyle name="Примечание 2 5" xfId="955"/>
    <cellStyle name="Примечание 2 5 10" xfId="9634"/>
    <cellStyle name="Примечание 2 5 10 2" xfId="14899"/>
    <cellStyle name="Примечание 2 5 10 3" xfId="14898"/>
    <cellStyle name="Примечание 2 5 11" xfId="9426"/>
    <cellStyle name="Примечание 2 5 11 2" xfId="14900"/>
    <cellStyle name="Примечание 2 5 12" xfId="9433"/>
    <cellStyle name="Примечание 2 5 12 2" xfId="14901"/>
    <cellStyle name="Примечание 2 5 13" xfId="9743"/>
    <cellStyle name="Примечание 2 5 13 2" xfId="14902"/>
    <cellStyle name="Примечание 2 5 14" xfId="9643"/>
    <cellStyle name="Примечание 2 5 14 2" xfId="14903"/>
    <cellStyle name="Примечание 2 5 15" xfId="14904"/>
    <cellStyle name="Примечание 2 5 16" xfId="14897"/>
    <cellStyle name="Примечание 2 5 17" xfId="3997"/>
    <cellStyle name="Примечание 2 5 2" xfId="2318"/>
    <cellStyle name="Примечание 2 5 2 10" xfId="9383"/>
    <cellStyle name="Примечание 2 5 2 10 2" xfId="14906"/>
    <cellStyle name="Примечание 2 5 2 11" xfId="14907"/>
    <cellStyle name="Примечание 2 5 2 12" xfId="14905"/>
    <cellStyle name="Примечание 2 5 2 2" xfId="2319"/>
    <cellStyle name="Примечание 2 5 2 2 10" xfId="9382"/>
    <cellStyle name="Примечание 2 5 2 2 10 2" xfId="14909"/>
    <cellStyle name="Примечание 2 5 2 2 11" xfId="9836"/>
    <cellStyle name="Примечание 2 5 2 2 11 2" xfId="14910"/>
    <cellStyle name="Примечание 2 5 2 2 12" xfId="10070"/>
    <cellStyle name="Примечание 2 5 2 2 12 2" xfId="14911"/>
    <cellStyle name="Примечание 2 5 2 2 13" xfId="14912"/>
    <cellStyle name="Примечание 2 5 2 2 14" xfId="14908"/>
    <cellStyle name="Примечание 2 5 2 2 15" xfId="4017"/>
    <cellStyle name="Примечание 2 5 2 2 2" xfId="2320"/>
    <cellStyle name="Примечание 2 5 2 2 2 2" xfId="6161"/>
    <cellStyle name="Примечание 2 5 2 2 2 2 2" xfId="14914"/>
    <cellStyle name="Примечание 2 5 2 2 2 3" xfId="7211"/>
    <cellStyle name="Примечание 2 5 2 2 2 3 2" xfId="14915"/>
    <cellStyle name="Примечание 2 5 2 2 2 4" xfId="14916"/>
    <cellStyle name="Примечание 2 5 2 2 2 5" xfId="14913"/>
    <cellStyle name="Примечание 2 5 2 2 2 6" xfId="4750"/>
    <cellStyle name="Примечание 2 5 2 2 3" xfId="2321"/>
    <cellStyle name="Примечание 2 5 2 2 3 2" xfId="6162"/>
    <cellStyle name="Примечание 2 5 2 2 3 2 2" xfId="14918"/>
    <cellStyle name="Примечание 2 5 2 2 3 3" xfId="7212"/>
    <cellStyle name="Примечание 2 5 2 2 3 3 2" xfId="14919"/>
    <cellStyle name="Примечание 2 5 2 2 3 4" xfId="14920"/>
    <cellStyle name="Примечание 2 5 2 2 3 5" xfId="14917"/>
    <cellStyle name="Примечание 2 5 2 2 3 6" xfId="4909"/>
    <cellStyle name="Примечание 2 5 2 2 4" xfId="2322"/>
    <cellStyle name="Примечание 2 5 2 2 4 2" xfId="6163"/>
    <cellStyle name="Примечание 2 5 2 2 4 2 2" xfId="14922"/>
    <cellStyle name="Примечание 2 5 2 2 4 3" xfId="7213"/>
    <cellStyle name="Примечание 2 5 2 2 4 3 2" xfId="14923"/>
    <cellStyle name="Примечание 2 5 2 2 4 4" xfId="14924"/>
    <cellStyle name="Примечание 2 5 2 2 4 5" xfId="14921"/>
    <cellStyle name="Примечание 2 5 2 2 4 6" xfId="5034"/>
    <cellStyle name="Примечание 2 5 2 2 5" xfId="2323"/>
    <cellStyle name="Примечание 2 5 2 2 5 2" xfId="7214"/>
    <cellStyle name="Примечание 2 5 2 2 5 2 2" xfId="14926"/>
    <cellStyle name="Примечание 2 5 2 2 5 3" xfId="14927"/>
    <cellStyle name="Примечание 2 5 2 2 5 4" xfId="14925"/>
    <cellStyle name="Примечание 2 5 2 2 5 5" xfId="5177"/>
    <cellStyle name="Примечание 2 5 2 2 6" xfId="6487"/>
    <cellStyle name="Примечание 2 5 2 2 6 2" xfId="14929"/>
    <cellStyle name="Примечание 2 5 2 2 6 3" xfId="14928"/>
    <cellStyle name="Примечание 2 5 2 2 7" xfId="4643"/>
    <cellStyle name="Примечание 2 5 2 2 7 2" xfId="14931"/>
    <cellStyle name="Примечание 2 5 2 2 7 3" xfId="14930"/>
    <cellStyle name="Примечание 2 5 2 2 8" xfId="9901"/>
    <cellStyle name="Примечание 2 5 2 2 8 2" xfId="14933"/>
    <cellStyle name="Примечание 2 5 2 2 8 3" xfId="14932"/>
    <cellStyle name="Примечание 2 5 2 2 9" xfId="9398"/>
    <cellStyle name="Примечание 2 5 2 2 9 2" xfId="14934"/>
    <cellStyle name="Примечание 2 5 2 3" xfId="2324"/>
    <cellStyle name="Примечание 2 5 2 3 2" xfId="6164"/>
    <cellStyle name="Примечание 2 5 2 3 2 2" xfId="14936"/>
    <cellStyle name="Примечание 2 5 2 3 3" xfId="7215"/>
    <cellStyle name="Примечание 2 5 2 3 3 2" xfId="14937"/>
    <cellStyle name="Примечание 2 5 2 3 4" xfId="14938"/>
    <cellStyle name="Примечание 2 5 2 3 5" xfId="14935"/>
    <cellStyle name="Примечание 2 5 2 3 6" xfId="4889"/>
    <cellStyle name="Примечание 2 5 2 4" xfId="2325"/>
    <cellStyle name="Примечание 2 5 2 4 2" xfId="6165"/>
    <cellStyle name="Примечание 2 5 2 4 2 2" xfId="14940"/>
    <cellStyle name="Примечание 2 5 2 4 3" xfId="7216"/>
    <cellStyle name="Примечание 2 5 2 4 3 2" xfId="14941"/>
    <cellStyle name="Примечание 2 5 2 4 4" xfId="14942"/>
    <cellStyle name="Примечание 2 5 2 4 5" xfId="14939"/>
    <cellStyle name="Примечание 2 5 2 4 6" xfId="5033"/>
    <cellStyle name="Примечание 2 5 2 5" xfId="2326"/>
    <cellStyle name="Примечание 2 5 2 5 2" xfId="7217"/>
    <cellStyle name="Примечание 2 5 2 5 2 2" xfId="14944"/>
    <cellStyle name="Примечание 2 5 2 5 3" xfId="14945"/>
    <cellStyle name="Примечание 2 5 2 5 4" xfId="14943"/>
    <cellStyle name="Примечание 2 5 2 5 5" xfId="5176"/>
    <cellStyle name="Примечание 2 5 2 6" xfId="6486"/>
    <cellStyle name="Примечание 2 5 2 6 2" xfId="14947"/>
    <cellStyle name="Примечание 2 5 2 6 3" xfId="14946"/>
    <cellStyle name="Примечание 2 5 2 7" xfId="4331"/>
    <cellStyle name="Примечание 2 5 2 7 2" xfId="14949"/>
    <cellStyle name="Примечание 2 5 2 7 3" xfId="14948"/>
    <cellStyle name="Примечание 2 5 2 8" xfId="9595"/>
    <cellStyle name="Примечание 2 5 2 8 2" xfId="14951"/>
    <cellStyle name="Примечание 2 5 2 8 3" xfId="14950"/>
    <cellStyle name="Примечание 2 5 2 9" xfId="10132"/>
    <cellStyle name="Примечание 2 5 2 9 2" xfId="14953"/>
    <cellStyle name="Примечание 2 5 2 9 3" xfId="14952"/>
    <cellStyle name="Примечание 2 5 3" xfId="2327"/>
    <cellStyle name="Примечание 2 5 3 10" xfId="9844"/>
    <cellStyle name="Примечание 2 5 3 10 2" xfId="14955"/>
    <cellStyle name="Примечание 2 5 3 11" xfId="4085"/>
    <cellStyle name="Примечание 2 5 3 11 2" xfId="14956"/>
    <cellStyle name="Примечание 2 5 3 12" xfId="14957"/>
    <cellStyle name="Примечание 2 5 3 13" xfId="14954"/>
    <cellStyle name="Примечание 2 5 3 2" xfId="2328"/>
    <cellStyle name="Примечание 2 5 3 2 2" xfId="6166"/>
    <cellStyle name="Примечание 2 5 3 2 2 2" xfId="14959"/>
    <cellStyle name="Примечание 2 5 3 2 3" xfId="7218"/>
    <cellStyle name="Примечание 2 5 3 2 3 2" xfId="14960"/>
    <cellStyle name="Примечание 2 5 3 2 4" xfId="14961"/>
    <cellStyle name="Примечание 2 5 3 2 5" xfId="14958"/>
    <cellStyle name="Примечание 2 5 3 2 6" xfId="4811"/>
    <cellStyle name="Примечание 2 5 3 3" xfId="2329"/>
    <cellStyle name="Примечание 2 5 3 3 2" xfId="6167"/>
    <cellStyle name="Примечание 2 5 3 3 2 2" xfId="14963"/>
    <cellStyle name="Примечание 2 5 3 3 3" xfId="7219"/>
    <cellStyle name="Примечание 2 5 3 3 3 2" xfId="14964"/>
    <cellStyle name="Примечание 2 5 3 3 4" xfId="14965"/>
    <cellStyle name="Примечание 2 5 3 3 5" xfId="14962"/>
    <cellStyle name="Примечание 2 5 3 3 6" xfId="5035"/>
    <cellStyle name="Примечание 2 5 3 4" xfId="2330"/>
    <cellStyle name="Примечание 2 5 3 4 2" xfId="7220"/>
    <cellStyle name="Примечание 2 5 3 4 2 2" xfId="14967"/>
    <cellStyle name="Примечание 2 5 3 4 3" xfId="14968"/>
    <cellStyle name="Примечание 2 5 3 4 4" xfId="14966"/>
    <cellStyle name="Примечание 2 5 3 4 5" xfId="5178"/>
    <cellStyle name="Примечание 2 5 3 5" xfId="6488"/>
    <cellStyle name="Примечание 2 5 3 5 2" xfId="14970"/>
    <cellStyle name="Примечание 2 5 3 5 3" xfId="14969"/>
    <cellStyle name="Примечание 2 5 3 6" xfId="4644"/>
    <cellStyle name="Примечание 2 5 3 6 2" xfId="14972"/>
    <cellStyle name="Примечание 2 5 3 6 3" xfId="14971"/>
    <cellStyle name="Примечание 2 5 3 7" xfId="9911"/>
    <cellStyle name="Примечание 2 5 3 7 2" xfId="14974"/>
    <cellStyle name="Примечание 2 5 3 7 3" xfId="14973"/>
    <cellStyle name="Примечание 2 5 3 8" xfId="9979"/>
    <cellStyle name="Примечание 2 5 3 8 2" xfId="14976"/>
    <cellStyle name="Примечание 2 5 3 8 3" xfId="14975"/>
    <cellStyle name="Примечание 2 5 3 9" xfId="9764"/>
    <cellStyle name="Примечание 2 5 3 9 2" xfId="14977"/>
    <cellStyle name="Примечание 2 5 4" xfId="2331"/>
    <cellStyle name="Примечание 2 5 4 2" xfId="6168"/>
    <cellStyle name="Примечание 2 5 4 2 2" xfId="14979"/>
    <cellStyle name="Примечание 2 5 4 3" xfId="7221"/>
    <cellStyle name="Примечание 2 5 4 3 2" xfId="14980"/>
    <cellStyle name="Примечание 2 5 4 4" xfId="14981"/>
    <cellStyle name="Примечание 2 5 4 5" xfId="14978"/>
    <cellStyle name="Примечание 2 5 4 6" xfId="4709"/>
    <cellStyle name="Примечание 2 5 5" xfId="2332"/>
    <cellStyle name="Примечание 2 5 5 2" xfId="6169"/>
    <cellStyle name="Примечание 2 5 5 2 2" xfId="14983"/>
    <cellStyle name="Примечание 2 5 5 3" xfId="7222"/>
    <cellStyle name="Примечание 2 5 5 3 2" xfId="14984"/>
    <cellStyle name="Примечание 2 5 5 4" xfId="14985"/>
    <cellStyle name="Примечание 2 5 5 5" xfId="14982"/>
    <cellStyle name="Примечание 2 5 5 6" xfId="4759"/>
    <cellStyle name="Примечание 2 5 6" xfId="2333"/>
    <cellStyle name="Примечание 2 5 6 2" xfId="6170"/>
    <cellStyle name="Примечание 2 5 6 2 2" xfId="14987"/>
    <cellStyle name="Примечание 2 5 6 3" xfId="7223"/>
    <cellStyle name="Примечание 2 5 6 3 2" xfId="14988"/>
    <cellStyle name="Примечание 2 5 6 4" xfId="14989"/>
    <cellStyle name="Примечание 2 5 6 5" xfId="14986"/>
    <cellStyle name="Примечание 2 5 6 6" xfId="4919"/>
    <cellStyle name="Примечание 2 5 7" xfId="2334"/>
    <cellStyle name="Примечание 2 5 7 2" xfId="7224"/>
    <cellStyle name="Примечание 2 5 7 2 2" xfId="14991"/>
    <cellStyle name="Примечание 2 5 7 3" xfId="14992"/>
    <cellStyle name="Примечание 2 5 7 4" xfId="14990"/>
    <cellStyle name="Примечание 2 5 7 5" xfId="5066"/>
    <cellStyle name="Примечание 2 5 8" xfId="6372"/>
    <cellStyle name="Примечание 2 5 8 2" xfId="14994"/>
    <cellStyle name="Примечание 2 5 8 3" xfId="14993"/>
    <cellStyle name="Примечание 2 5 9" xfId="4227"/>
    <cellStyle name="Примечание 2 5 9 2" xfId="14996"/>
    <cellStyle name="Примечание 2 5 9 3" xfId="14995"/>
    <cellStyle name="Примечание 2 6" xfId="956"/>
    <cellStyle name="Примечание 2 6 10" xfId="9652"/>
    <cellStyle name="Примечание 2 6 10 2" xfId="14998"/>
    <cellStyle name="Примечание 2 6 11" xfId="14999"/>
    <cellStyle name="Примечание 2 6 12" xfId="14997"/>
    <cellStyle name="Примечание 2 6 2" xfId="2335"/>
    <cellStyle name="Примечание 2 6 2 10" xfId="9857"/>
    <cellStyle name="Примечание 2 6 2 10 2" xfId="15001"/>
    <cellStyle name="Примечание 2 6 2 11" xfId="9937"/>
    <cellStyle name="Примечание 2 6 2 11 2" xfId="15002"/>
    <cellStyle name="Примечание 2 6 2 12" xfId="9265"/>
    <cellStyle name="Примечание 2 6 2 12 2" xfId="15003"/>
    <cellStyle name="Примечание 2 6 2 13" xfId="15004"/>
    <cellStyle name="Примечание 2 6 2 14" xfId="15000"/>
    <cellStyle name="Примечание 2 6 2 15" xfId="4007"/>
    <cellStyle name="Примечание 2 6 2 2" xfId="2336"/>
    <cellStyle name="Примечание 2 6 2 2 2" xfId="6171"/>
    <cellStyle name="Примечание 2 6 2 2 2 2" xfId="15006"/>
    <cellStyle name="Примечание 2 6 2 2 3" xfId="7225"/>
    <cellStyle name="Примечание 2 6 2 2 3 2" xfId="15007"/>
    <cellStyle name="Примечание 2 6 2 2 4" xfId="15008"/>
    <cellStyle name="Примечание 2 6 2 2 5" xfId="15005"/>
    <cellStyle name="Примечание 2 6 2 2 6" xfId="4740"/>
    <cellStyle name="Примечание 2 6 2 3" xfId="2337"/>
    <cellStyle name="Примечание 2 6 2 3 2" xfId="6172"/>
    <cellStyle name="Примечание 2 6 2 3 2 2" xfId="15010"/>
    <cellStyle name="Примечание 2 6 2 3 3" xfId="7226"/>
    <cellStyle name="Примечание 2 6 2 3 3 2" xfId="15011"/>
    <cellStyle name="Примечание 2 6 2 3 4" xfId="15012"/>
    <cellStyle name="Примечание 2 6 2 3 5" xfId="15009"/>
    <cellStyle name="Примечание 2 6 2 3 6" xfId="4899"/>
    <cellStyle name="Примечание 2 6 2 4" xfId="2338"/>
    <cellStyle name="Примечание 2 6 2 4 2" xfId="6173"/>
    <cellStyle name="Примечание 2 6 2 4 2 2" xfId="15014"/>
    <cellStyle name="Примечание 2 6 2 4 3" xfId="7227"/>
    <cellStyle name="Примечание 2 6 2 4 3 2" xfId="15015"/>
    <cellStyle name="Примечание 2 6 2 4 4" xfId="15016"/>
    <cellStyle name="Примечание 2 6 2 4 5" xfId="15013"/>
    <cellStyle name="Примечание 2 6 2 4 6" xfId="5036"/>
    <cellStyle name="Примечание 2 6 2 5" xfId="2339"/>
    <cellStyle name="Примечание 2 6 2 5 2" xfId="7228"/>
    <cellStyle name="Примечание 2 6 2 5 2 2" xfId="15018"/>
    <cellStyle name="Примечание 2 6 2 5 3" xfId="15019"/>
    <cellStyle name="Примечание 2 6 2 5 4" xfId="15017"/>
    <cellStyle name="Примечание 2 6 2 5 5" xfId="5179"/>
    <cellStyle name="Примечание 2 6 2 6" xfId="6489"/>
    <cellStyle name="Примечание 2 6 2 6 2" xfId="15021"/>
    <cellStyle name="Примечание 2 6 2 6 3" xfId="15020"/>
    <cellStyle name="Примечание 2 6 2 7" xfId="4332"/>
    <cellStyle name="Примечание 2 6 2 7 2" xfId="15023"/>
    <cellStyle name="Примечание 2 6 2 7 3" xfId="15022"/>
    <cellStyle name="Примечание 2 6 2 8" xfId="4059"/>
    <cellStyle name="Примечание 2 6 2 8 2" xfId="15025"/>
    <cellStyle name="Примечание 2 6 2 8 3" xfId="15024"/>
    <cellStyle name="Примечание 2 6 2 9" xfId="9783"/>
    <cellStyle name="Примечание 2 6 2 9 2" xfId="15026"/>
    <cellStyle name="Примечание 2 6 3" xfId="2340"/>
    <cellStyle name="Примечание 2 6 3 2" xfId="6174"/>
    <cellStyle name="Примечание 2 6 3 2 2" xfId="15028"/>
    <cellStyle name="Примечание 2 6 3 3" xfId="7229"/>
    <cellStyle name="Примечание 2 6 3 3 2" xfId="15029"/>
    <cellStyle name="Примечание 2 6 3 4" xfId="15030"/>
    <cellStyle name="Примечание 2 6 3 5" xfId="15027"/>
    <cellStyle name="Примечание 2 6 3 6" xfId="4837"/>
    <cellStyle name="Примечание 2 6 4" xfId="2341"/>
    <cellStyle name="Примечание 2 6 4 2" xfId="6175"/>
    <cellStyle name="Примечание 2 6 4 2 2" xfId="15032"/>
    <cellStyle name="Примечание 2 6 4 3" xfId="7230"/>
    <cellStyle name="Примечание 2 6 4 3 2" xfId="15033"/>
    <cellStyle name="Примечание 2 6 4 4" xfId="15034"/>
    <cellStyle name="Примечание 2 6 4 5" xfId="15031"/>
    <cellStyle name="Примечание 2 6 4 6" xfId="4920"/>
    <cellStyle name="Примечание 2 6 5" xfId="2342"/>
    <cellStyle name="Примечание 2 6 5 2" xfId="7231"/>
    <cellStyle name="Примечание 2 6 5 2 2" xfId="15036"/>
    <cellStyle name="Примечание 2 6 5 3" xfId="15037"/>
    <cellStyle name="Примечание 2 6 5 4" xfId="15035"/>
    <cellStyle name="Примечание 2 6 5 5" xfId="5067"/>
    <cellStyle name="Примечание 2 6 6" xfId="6373"/>
    <cellStyle name="Примечание 2 6 6 2" xfId="15039"/>
    <cellStyle name="Примечание 2 6 6 3" xfId="15038"/>
    <cellStyle name="Примечание 2 6 7" xfId="4228"/>
    <cellStyle name="Примечание 2 6 7 2" xfId="15041"/>
    <cellStyle name="Примечание 2 6 7 3" xfId="15040"/>
    <cellStyle name="Примечание 2 6 8" xfId="10159"/>
    <cellStyle name="Примечание 2 6 8 2" xfId="15043"/>
    <cellStyle name="Примечание 2 6 8 3" xfId="15042"/>
    <cellStyle name="Примечание 2 6 9" xfId="9576"/>
    <cellStyle name="Примечание 2 6 9 2" xfId="15045"/>
    <cellStyle name="Примечание 2 6 9 3" xfId="15044"/>
    <cellStyle name="Примечание 2 7" xfId="2343"/>
    <cellStyle name="Примечание 2 7 10" xfId="4022"/>
    <cellStyle name="Примечание 2 7 2" xfId="6176"/>
    <cellStyle name="Примечание 2 7 2 2" xfId="15047"/>
    <cellStyle name="Примечание 2 7 2 3" xfId="15046"/>
    <cellStyle name="Примечание 2 7 3" xfId="7232"/>
    <cellStyle name="Примечание 2 7 3 2" xfId="15049"/>
    <cellStyle name="Примечание 2 7 3 3" xfId="15048"/>
    <cellStyle name="Примечание 2 7 4" xfId="10151"/>
    <cellStyle name="Примечание 2 7 4 2" xfId="15051"/>
    <cellStyle name="Примечание 2 7 4 3" xfId="15050"/>
    <cellStyle name="Примечание 2 7 5" xfId="9877"/>
    <cellStyle name="Примечание 2 7 5 2" xfId="15053"/>
    <cellStyle name="Примечание 2 7 5 3" xfId="15052"/>
    <cellStyle name="Примечание 2 7 6" xfId="9855"/>
    <cellStyle name="Примечание 2 7 6 2" xfId="15055"/>
    <cellStyle name="Примечание 2 7 6 3" xfId="15054"/>
    <cellStyle name="Примечание 2 7 7" xfId="10055"/>
    <cellStyle name="Примечание 2 7 7 2" xfId="15057"/>
    <cellStyle name="Примечание 2 7 7 3" xfId="15056"/>
    <cellStyle name="Примечание 2 7 8" xfId="9352"/>
    <cellStyle name="Примечание 2 7 8 2" xfId="15058"/>
    <cellStyle name="Примечание 2 7 9" xfId="15059"/>
    <cellStyle name="Примечание 2 8" xfId="2344"/>
    <cellStyle name="Примечание 2 8 2" xfId="6177"/>
    <cellStyle name="Примечание 2 8 2 2" xfId="15061"/>
    <cellStyle name="Примечание 2 8 3" xfId="7233"/>
    <cellStyle name="Примечание 2 8 3 2" xfId="15062"/>
    <cellStyle name="Примечание 2 8 4" xfId="15063"/>
    <cellStyle name="Примечание 2 8 5" xfId="15060"/>
    <cellStyle name="Примечание 2 8 6" xfId="4403"/>
    <cellStyle name="Примечание 2 9" xfId="2345"/>
    <cellStyle name="Примечание 2 9 2" xfId="6178"/>
    <cellStyle name="Примечание 2 9 2 2" xfId="15065"/>
    <cellStyle name="Примечание 2 9 3" xfId="7234"/>
    <cellStyle name="Примечание 2 9 3 2" xfId="15066"/>
    <cellStyle name="Примечание 2 9 4" xfId="15067"/>
    <cellStyle name="Примечание 2 9 5" xfId="15064"/>
    <cellStyle name="Примечание 2 9 6" xfId="4404"/>
    <cellStyle name="Примечание 3" xfId="957"/>
    <cellStyle name="Примечание 3 10" xfId="9614"/>
    <cellStyle name="Примечание 3 10 2" xfId="15069"/>
    <cellStyle name="Примечание 3 10 3" xfId="15068"/>
    <cellStyle name="Примечание 3 11" xfId="9930"/>
    <cellStyle name="Примечание 3 11 2" xfId="15071"/>
    <cellStyle name="Примечание 3 11 3" xfId="15070"/>
    <cellStyle name="Примечание 3 12" xfId="4101"/>
    <cellStyle name="Примечание 3 12 2" xfId="15073"/>
    <cellStyle name="Примечание 3 12 3" xfId="15072"/>
    <cellStyle name="Примечание 3 13" xfId="15074"/>
    <cellStyle name="Примечание 3 2" xfId="958"/>
    <cellStyle name="Примечание 3 2 10" xfId="4229"/>
    <cellStyle name="Примечание 3 2 10 2" xfId="15077"/>
    <cellStyle name="Примечание 3 2 10 3" xfId="15076"/>
    <cellStyle name="Примечание 3 2 11" xfId="9916"/>
    <cellStyle name="Примечание 3 2 11 2" xfId="15079"/>
    <cellStyle name="Примечание 3 2 11 3" xfId="15078"/>
    <cellStyle name="Примечание 3 2 12" xfId="9782"/>
    <cellStyle name="Примечание 3 2 12 2" xfId="15080"/>
    <cellStyle name="Примечание 3 2 13" xfId="9736"/>
    <cellStyle name="Примечание 3 2 13 2" xfId="15081"/>
    <cellStyle name="Примечание 3 2 14" xfId="9850"/>
    <cellStyle name="Примечание 3 2 14 2" xfId="15082"/>
    <cellStyle name="Примечание 3 2 15" xfId="9831"/>
    <cellStyle name="Примечание 3 2 15 2" xfId="15083"/>
    <cellStyle name="Примечание 3 2 16" xfId="15084"/>
    <cellStyle name="Примечание 3 2 17" xfId="15075"/>
    <cellStyle name="Примечание 3 2 18" xfId="3994"/>
    <cellStyle name="Примечание 3 2 2" xfId="2346"/>
    <cellStyle name="Примечание 3 2 2 10" xfId="9549"/>
    <cellStyle name="Примечание 3 2 2 10 2" xfId="15086"/>
    <cellStyle name="Примечание 3 2 2 11" xfId="15087"/>
    <cellStyle name="Примечание 3 2 2 12" xfId="15085"/>
    <cellStyle name="Примечание 3 2 2 2" xfId="2347"/>
    <cellStyle name="Примечание 3 2 2 2 10" xfId="9547"/>
    <cellStyle name="Примечание 3 2 2 2 10 2" xfId="15089"/>
    <cellStyle name="Примечание 3 2 2 2 11" xfId="9754"/>
    <cellStyle name="Примечание 3 2 2 2 11 2" xfId="15090"/>
    <cellStyle name="Примечание 3 2 2 2 12" xfId="10029"/>
    <cellStyle name="Примечание 3 2 2 2 12 2" xfId="15091"/>
    <cellStyle name="Примечание 3 2 2 2 13" xfId="15092"/>
    <cellStyle name="Примечание 3 2 2 2 14" xfId="15088"/>
    <cellStyle name="Примечание 3 2 2 2 15" xfId="4014"/>
    <cellStyle name="Примечание 3 2 2 2 2" xfId="2348"/>
    <cellStyle name="Примечание 3 2 2 2 2 2" xfId="6179"/>
    <cellStyle name="Примечание 3 2 2 2 2 2 2" xfId="15094"/>
    <cellStyle name="Примечание 3 2 2 2 2 3" xfId="7235"/>
    <cellStyle name="Примечание 3 2 2 2 2 3 2" xfId="15095"/>
    <cellStyle name="Примечание 3 2 2 2 2 4" xfId="15096"/>
    <cellStyle name="Примечание 3 2 2 2 2 5" xfId="15093"/>
    <cellStyle name="Примечание 3 2 2 2 2 6" xfId="4747"/>
    <cellStyle name="Примечание 3 2 2 2 3" xfId="2349"/>
    <cellStyle name="Примечание 3 2 2 2 3 2" xfId="6180"/>
    <cellStyle name="Примечание 3 2 2 2 3 2 2" xfId="15098"/>
    <cellStyle name="Примечание 3 2 2 2 3 3" xfId="7236"/>
    <cellStyle name="Примечание 3 2 2 2 3 3 2" xfId="15099"/>
    <cellStyle name="Примечание 3 2 2 2 3 4" xfId="15100"/>
    <cellStyle name="Примечание 3 2 2 2 3 5" xfId="15097"/>
    <cellStyle name="Примечание 3 2 2 2 3 6" xfId="4906"/>
    <cellStyle name="Примечание 3 2 2 2 4" xfId="2350"/>
    <cellStyle name="Примечание 3 2 2 2 4 2" xfId="6181"/>
    <cellStyle name="Примечание 3 2 2 2 4 2 2" xfId="15102"/>
    <cellStyle name="Примечание 3 2 2 2 4 3" xfId="7237"/>
    <cellStyle name="Примечание 3 2 2 2 4 3 2" xfId="15103"/>
    <cellStyle name="Примечание 3 2 2 2 4 4" xfId="15104"/>
    <cellStyle name="Примечание 3 2 2 2 4 5" xfId="15101"/>
    <cellStyle name="Примечание 3 2 2 2 4 6" xfId="5038"/>
    <cellStyle name="Примечание 3 2 2 2 5" xfId="2351"/>
    <cellStyle name="Примечание 3 2 2 2 5 2" xfId="7238"/>
    <cellStyle name="Примечание 3 2 2 2 5 2 2" xfId="15106"/>
    <cellStyle name="Примечание 3 2 2 2 5 3" xfId="15107"/>
    <cellStyle name="Примечание 3 2 2 2 5 4" xfId="15105"/>
    <cellStyle name="Примечание 3 2 2 2 5 5" xfId="5181"/>
    <cellStyle name="Примечание 3 2 2 2 6" xfId="6491"/>
    <cellStyle name="Примечание 3 2 2 2 6 2" xfId="15109"/>
    <cellStyle name="Примечание 3 2 2 2 6 3" xfId="15108"/>
    <cellStyle name="Примечание 3 2 2 2 7" xfId="4647"/>
    <cellStyle name="Примечание 3 2 2 2 7 2" xfId="15111"/>
    <cellStyle name="Примечание 3 2 2 2 7 3" xfId="15110"/>
    <cellStyle name="Примечание 3 2 2 2 8" xfId="9717"/>
    <cellStyle name="Примечание 3 2 2 2 8 2" xfId="15113"/>
    <cellStyle name="Примечание 3 2 2 2 8 3" xfId="15112"/>
    <cellStyle name="Примечание 3 2 2 2 9" xfId="9569"/>
    <cellStyle name="Примечание 3 2 2 2 9 2" xfId="15114"/>
    <cellStyle name="Примечание 3 2 2 3" xfId="2352"/>
    <cellStyle name="Примечание 3 2 2 3 2" xfId="6182"/>
    <cellStyle name="Примечание 3 2 2 3 2 2" xfId="15116"/>
    <cellStyle name="Примечание 3 2 2 3 3" xfId="7239"/>
    <cellStyle name="Примечание 3 2 2 3 3 2" xfId="15117"/>
    <cellStyle name="Примечание 3 2 2 3 4" xfId="15118"/>
    <cellStyle name="Примечание 3 2 2 3 5" xfId="15115"/>
    <cellStyle name="Примечание 3 2 2 3 6" xfId="4886"/>
    <cellStyle name="Примечание 3 2 2 4" xfId="2353"/>
    <cellStyle name="Примечание 3 2 2 4 2" xfId="6183"/>
    <cellStyle name="Примечание 3 2 2 4 2 2" xfId="15120"/>
    <cellStyle name="Примечание 3 2 2 4 3" xfId="7240"/>
    <cellStyle name="Примечание 3 2 2 4 3 2" xfId="15121"/>
    <cellStyle name="Примечание 3 2 2 4 4" xfId="15122"/>
    <cellStyle name="Примечание 3 2 2 4 5" xfId="15119"/>
    <cellStyle name="Примечание 3 2 2 4 6" xfId="5037"/>
    <cellStyle name="Примечание 3 2 2 5" xfId="2354"/>
    <cellStyle name="Примечание 3 2 2 5 2" xfId="7241"/>
    <cellStyle name="Примечание 3 2 2 5 2 2" xfId="15124"/>
    <cellStyle name="Примечание 3 2 2 5 3" xfId="15125"/>
    <cellStyle name="Примечание 3 2 2 5 4" xfId="15123"/>
    <cellStyle name="Примечание 3 2 2 5 5" xfId="5180"/>
    <cellStyle name="Примечание 3 2 2 6" xfId="6490"/>
    <cellStyle name="Примечание 3 2 2 6 2" xfId="15127"/>
    <cellStyle name="Примечание 3 2 2 6 3" xfId="15126"/>
    <cellStyle name="Примечание 3 2 2 7" xfId="4295"/>
    <cellStyle name="Примечание 3 2 2 7 2" xfId="15129"/>
    <cellStyle name="Примечание 3 2 2 7 3" xfId="15128"/>
    <cellStyle name="Примечание 3 2 2 8" xfId="9306"/>
    <cellStyle name="Примечание 3 2 2 8 2" xfId="15131"/>
    <cellStyle name="Примечание 3 2 2 8 3" xfId="15130"/>
    <cellStyle name="Примечание 3 2 2 9" xfId="4142"/>
    <cellStyle name="Примечание 3 2 2 9 2" xfId="15133"/>
    <cellStyle name="Примечание 3 2 2 9 3" xfId="15132"/>
    <cellStyle name="Примечание 3 2 3" xfId="2355"/>
    <cellStyle name="Примечание 3 2 3 10" xfId="4089"/>
    <cellStyle name="Примечание 3 2 3 10 2" xfId="15135"/>
    <cellStyle name="Примечание 3 2 3 11" xfId="4106"/>
    <cellStyle name="Примечание 3 2 3 11 2" xfId="15136"/>
    <cellStyle name="Примечание 3 2 3 12" xfId="15137"/>
    <cellStyle name="Примечание 3 2 3 13" xfId="15134"/>
    <cellStyle name="Примечание 3 2 3 2" xfId="2356"/>
    <cellStyle name="Примечание 3 2 3 2 2" xfId="6184"/>
    <cellStyle name="Примечание 3 2 3 2 2 2" xfId="15139"/>
    <cellStyle name="Примечание 3 2 3 2 3" xfId="7242"/>
    <cellStyle name="Примечание 3 2 3 2 3 2" xfId="15140"/>
    <cellStyle name="Примечание 3 2 3 2 4" xfId="15141"/>
    <cellStyle name="Примечание 3 2 3 2 5" xfId="15138"/>
    <cellStyle name="Примечание 3 2 3 2 6" xfId="4808"/>
    <cellStyle name="Примечание 3 2 3 3" xfId="2357"/>
    <cellStyle name="Примечание 3 2 3 3 2" xfId="6185"/>
    <cellStyle name="Примечание 3 2 3 3 2 2" xfId="15143"/>
    <cellStyle name="Примечание 3 2 3 3 3" xfId="7243"/>
    <cellStyle name="Примечание 3 2 3 3 3 2" xfId="15144"/>
    <cellStyle name="Примечание 3 2 3 3 4" xfId="15145"/>
    <cellStyle name="Примечание 3 2 3 3 5" xfId="15142"/>
    <cellStyle name="Примечание 3 2 3 3 6" xfId="5039"/>
    <cellStyle name="Примечание 3 2 3 4" xfId="2358"/>
    <cellStyle name="Примечание 3 2 3 4 2" xfId="7244"/>
    <cellStyle name="Примечание 3 2 3 4 2 2" xfId="15147"/>
    <cellStyle name="Примечание 3 2 3 4 3" xfId="15148"/>
    <cellStyle name="Примечание 3 2 3 4 4" xfId="15146"/>
    <cellStyle name="Примечание 3 2 3 4 5" xfId="5182"/>
    <cellStyle name="Примечание 3 2 3 5" xfId="6492"/>
    <cellStyle name="Примечание 3 2 3 5 2" xfId="15150"/>
    <cellStyle name="Примечание 3 2 3 5 3" xfId="15149"/>
    <cellStyle name="Примечание 3 2 3 6" xfId="4648"/>
    <cellStyle name="Примечание 3 2 3 6 2" xfId="15152"/>
    <cellStyle name="Примечание 3 2 3 6 3" xfId="15151"/>
    <cellStyle name="Примечание 3 2 3 7" xfId="9745"/>
    <cellStyle name="Примечание 3 2 3 7 2" xfId="15154"/>
    <cellStyle name="Примечание 3 2 3 7 3" xfId="15153"/>
    <cellStyle name="Примечание 3 2 3 8" xfId="10140"/>
    <cellStyle name="Примечание 3 2 3 8 2" xfId="15156"/>
    <cellStyle name="Примечание 3 2 3 8 3" xfId="15155"/>
    <cellStyle name="Примечание 3 2 3 9" xfId="10118"/>
    <cellStyle name="Примечание 3 2 3 9 2" xfId="15157"/>
    <cellStyle name="Примечание 3 2 4" xfId="2359"/>
    <cellStyle name="Примечание 3 2 4 10" xfId="9716"/>
    <cellStyle name="Примечание 3 2 4 10 2" xfId="15159"/>
    <cellStyle name="Примечание 3 2 4 11" xfId="9700"/>
    <cellStyle name="Примечание 3 2 4 11 2" xfId="15160"/>
    <cellStyle name="Примечание 3 2 4 12" xfId="9354"/>
    <cellStyle name="Примечание 3 2 4 12 2" xfId="15161"/>
    <cellStyle name="Примечание 3 2 4 13" xfId="15162"/>
    <cellStyle name="Примечание 3 2 4 14" xfId="15158"/>
    <cellStyle name="Примечание 3 2 4 15" xfId="4004"/>
    <cellStyle name="Примечание 3 2 4 2" xfId="2360"/>
    <cellStyle name="Примечание 3 2 4 2 2" xfId="6186"/>
    <cellStyle name="Примечание 3 2 4 2 2 2" xfId="15164"/>
    <cellStyle name="Примечание 3 2 4 2 3" xfId="7245"/>
    <cellStyle name="Примечание 3 2 4 2 3 2" xfId="15165"/>
    <cellStyle name="Примечание 3 2 4 2 4" xfId="15166"/>
    <cellStyle name="Примечание 3 2 4 2 5" xfId="15163"/>
    <cellStyle name="Примечание 3 2 4 2 6" xfId="4737"/>
    <cellStyle name="Примечание 3 2 4 3" xfId="2361"/>
    <cellStyle name="Примечание 3 2 4 3 2" xfId="6187"/>
    <cellStyle name="Примечание 3 2 4 3 2 2" xfId="15168"/>
    <cellStyle name="Примечание 3 2 4 3 3" xfId="7246"/>
    <cellStyle name="Примечание 3 2 4 3 3 2" xfId="15169"/>
    <cellStyle name="Примечание 3 2 4 3 4" xfId="15170"/>
    <cellStyle name="Примечание 3 2 4 3 5" xfId="15167"/>
    <cellStyle name="Примечание 3 2 4 3 6" xfId="4896"/>
    <cellStyle name="Примечание 3 2 4 4" xfId="2362"/>
    <cellStyle name="Примечание 3 2 4 4 2" xfId="6188"/>
    <cellStyle name="Примечание 3 2 4 4 2 2" xfId="15172"/>
    <cellStyle name="Примечание 3 2 4 4 3" xfId="7247"/>
    <cellStyle name="Примечание 3 2 4 4 3 2" xfId="15173"/>
    <cellStyle name="Примечание 3 2 4 4 4" xfId="15174"/>
    <cellStyle name="Примечание 3 2 4 4 5" xfId="15171"/>
    <cellStyle name="Примечание 3 2 4 4 6" xfId="5040"/>
    <cellStyle name="Примечание 3 2 4 5" xfId="2363"/>
    <cellStyle name="Примечание 3 2 4 5 2" xfId="7248"/>
    <cellStyle name="Примечание 3 2 4 5 2 2" xfId="15176"/>
    <cellStyle name="Примечание 3 2 4 5 3" xfId="15177"/>
    <cellStyle name="Примечание 3 2 4 5 4" xfId="15175"/>
    <cellStyle name="Примечание 3 2 4 5 5" xfId="5183"/>
    <cellStyle name="Примечание 3 2 4 6" xfId="6493"/>
    <cellStyle name="Примечание 3 2 4 6 2" xfId="15179"/>
    <cellStyle name="Примечание 3 2 4 6 3" xfId="15178"/>
    <cellStyle name="Примечание 3 2 4 7" xfId="4649"/>
    <cellStyle name="Примечание 3 2 4 7 2" xfId="15181"/>
    <cellStyle name="Примечание 3 2 4 7 3" xfId="15180"/>
    <cellStyle name="Примечание 3 2 4 8" xfId="10153"/>
    <cellStyle name="Примечание 3 2 4 8 2" xfId="15183"/>
    <cellStyle name="Примечание 3 2 4 8 3" xfId="15182"/>
    <cellStyle name="Примечание 3 2 4 9" xfId="9879"/>
    <cellStyle name="Примечание 3 2 4 9 2" xfId="15184"/>
    <cellStyle name="Примечание 3 2 5" xfId="2364"/>
    <cellStyle name="Примечание 3 2 5 2" xfId="6189"/>
    <cellStyle name="Примечание 3 2 5 2 2" xfId="15186"/>
    <cellStyle name="Примечание 3 2 5 3" xfId="7249"/>
    <cellStyle name="Примечание 3 2 5 3 2" xfId="15187"/>
    <cellStyle name="Примечание 3 2 5 4" xfId="15188"/>
    <cellStyle name="Примечание 3 2 5 5" xfId="15185"/>
    <cellStyle name="Примечание 3 2 5 6" xfId="4613"/>
    <cellStyle name="Примечание 3 2 6" xfId="2365"/>
    <cellStyle name="Примечание 3 2 6 2" xfId="6190"/>
    <cellStyle name="Примечание 3 2 6 2 2" xfId="15190"/>
    <cellStyle name="Примечание 3 2 6 3" xfId="7250"/>
    <cellStyle name="Примечание 3 2 6 3 2" xfId="15191"/>
    <cellStyle name="Примечание 3 2 6 4" xfId="15192"/>
    <cellStyle name="Примечание 3 2 6 5" xfId="15189"/>
    <cellStyle name="Примечание 3 2 6 6" xfId="4756"/>
    <cellStyle name="Примечание 3 2 7" xfId="2366"/>
    <cellStyle name="Примечание 3 2 7 2" xfId="6191"/>
    <cellStyle name="Примечание 3 2 7 2 2" xfId="15194"/>
    <cellStyle name="Примечание 3 2 7 3" xfId="7251"/>
    <cellStyle name="Примечание 3 2 7 3 2" xfId="15195"/>
    <cellStyle name="Примечание 3 2 7 4" xfId="15196"/>
    <cellStyle name="Примечание 3 2 7 5" xfId="15193"/>
    <cellStyle name="Примечание 3 2 7 6" xfId="4922"/>
    <cellStyle name="Примечание 3 2 8" xfId="2367"/>
    <cellStyle name="Примечание 3 2 8 2" xfId="7252"/>
    <cellStyle name="Примечание 3 2 8 2 2" xfId="15198"/>
    <cellStyle name="Примечание 3 2 8 3" xfId="15199"/>
    <cellStyle name="Примечание 3 2 8 4" xfId="15197"/>
    <cellStyle name="Примечание 3 2 8 5" xfId="5069"/>
    <cellStyle name="Примечание 3 2 9" xfId="6375"/>
    <cellStyle name="Примечание 3 2 9 2" xfId="15201"/>
    <cellStyle name="Примечание 3 2 9 3" xfId="15200"/>
    <cellStyle name="Примечание 3 3" xfId="959"/>
    <cellStyle name="Примечание 3 3 10" xfId="4080"/>
    <cellStyle name="Примечание 3 3 10 2" xfId="15204"/>
    <cellStyle name="Примечание 3 3 10 3" xfId="15203"/>
    <cellStyle name="Примечание 3 3 11" xfId="10145"/>
    <cellStyle name="Примечание 3 3 11 2" xfId="15205"/>
    <cellStyle name="Примечание 3 3 12" xfId="9776"/>
    <cellStyle name="Примечание 3 3 12 2" xfId="15206"/>
    <cellStyle name="Примечание 3 3 13" xfId="10101"/>
    <cellStyle name="Примечание 3 3 13 2" xfId="15207"/>
    <cellStyle name="Примечание 3 3 14" xfId="9767"/>
    <cellStyle name="Примечание 3 3 14 2" xfId="15208"/>
    <cellStyle name="Примечание 3 3 15" xfId="15209"/>
    <cellStyle name="Примечание 3 3 16" xfId="15202"/>
    <cellStyle name="Примечание 3 3 17" xfId="3999"/>
    <cellStyle name="Примечание 3 3 2" xfId="2368"/>
    <cellStyle name="Примечание 3 3 2 10" xfId="9751"/>
    <cellStyle name="Примечание 3 3 2 10 2" xfId="15211"/>
    <cellStyle name="Примечание 3 3 2 11" xfId="15212"/>
    <cellStyle name="Примечание 3 3 2 12" xfId="15210"/>
    <cellStyle name="Примечание 3 3 2 2" xfId="2369"/>
    <cellStyle name="Примечание 3 3 2 2 10" xfId="4095"/>
    <cellStyle name="Примечание 3 3 2 2 10 2" xfId="15214"/>
    <cellStyle name="Примечание 3 3 2 2 11" xfId="10015"/>
    <cellStyle name="Примечание 3 3 2 2 11 2" xfId="15215"/>
    <cellStyle name="Примечание 3 3 2 2 12" xfId="9509"/>
    <cellStyle name="Примечание 3 3 2 2 12 2" xfId="15216"/>
    <cellStyle name="Примечание 3 3 2 2 13" xfId="15217"/>
    <cellStyle name="Примечание 3 3 2 2 14" xfId="15213"/>
    <cellStyle name="Примечание 3 3 2 2 15" xfId="4019"/>
    <cellStyle name="Примечание 3 3 2 2 2" xfId="2370"/>
    <cellStyle name="Примечание 3 3 2 2 2 2" xfId="6192"/>
    <cellStyle name="Примечание 3 3 2 2 2 2 2" xfId="15219"/>
    <cellStyle name="Примечание 3 3 2 2 2 3" xfId="7253"/>
    <cellStyle name="Примечание 3 3 2 2 2 3 2" xfId="15220"/>
    <cellStyle name="Примечание 3 3 2 2 2 4" xfId="15221"/>
    <cellStyle name="Примечание 3 3 2 2 2 5" xfId="15218"/>
    <cellStyle name="Примечание 3 3 2 2 2 6" xfId="4752"/>
    <cellStyle name="Примечание 3 3 2 2 3" xfId="2371"/>
    <cellStyle name="Примечание 3 3 2 2 3 2" xfId="6193"/>
    <cellStyle name="Примечание 3 3 2 2 3 2 2" xfId="15223"/>
    <cellStyle name="Примечание 3 3 2 2 3 3" xfId="7254"/>
    <cellStyle name="Примечание 3 3 2 2 3 3 2" xfId="15224"/>
    <cellStyle name="Примечание 3 3 2 2 3 4" xfId="15225"/>
    <cellStyle name="Примечание 3 3 2 2 3 5" xfId="15222"/>
    <cellStyle name="Примечание 3 3 2 2 3 6" xfId="4911"/>
    <cellStyle name="Примечание 3 3 2 2 4" xfId="2372"/>
    <cellStyle name="Примечание 3 3 2 2 4 2" xfId="6194"/>
    <cellStyle name="Примечание 3 3 2 2 4 2 2" xfId="15227"/>
    <cellStyle name="Примечание 3 3 2 2 4 3" xfId="7255"/>
    <cellStyle name="Примечание 3 3 2 2 4 3 2" xfId="15228"/>
    <cellStyle name="Примечание 3 3 2 2 4 4" xfId="15229"/>
    <cellStyle name="Примечание 3 3 2 2 4 5" xfId="15226"/>
    <cellStyle name="Примечание 3 3 2 2 4 6" xfId="5042"/>
    <cellStyle name="Примечание 3 3 2 2 5" xfId="2373"/>
    <cellStyle name="Примечание 3 3 2 2 5 2" xfId="7256"/>
    <cellStyle name="Примечание 3 3 2 2 5 2 2" xfId="15231"/>
    <cellStyle name="Примечание 3 3 2 2 5 3" xfId="15232"/>
    <cellStyle name="Примечание 3 3 2 2 5 4" xfId="15230"/>
    <cellStyle name="Примечание 3 3 2 2 5 5" xfId="5185"/>
    <cellStyle name="Примечание 3 3 2 2 6" xfId="6495"/>
    <cellStyle name="Примечание 3 3 2 2 6 2" xfId="15234"/>
    <cellStyle name="Примечание 3 3 2 2 6 3" xfId="15233"/>
    <cellStyle name="Примечание 3 3 2 2 7" xfId="4650"/>
    <cellStyle name="Примечание 3 3 2 2 7 2" xfId="15236"/>
    <cellStyle name="Примечание 3 3 2 2 7 3" xfId="15235"/>
    <cellStyle name="Примечание 3 3 2 2 8" xfId="4084"/>
    <cellStyle name="Примечание 3 3 2 2 8 2" xfId="15238"/>
    <cellStyle name="Примечание 3 3 2 2 8 3" xfId="15237"/>
    <cellStyle name="Примечание 3 3 2 2 9" xfId="9213"/>
    <cellStyle name="Примечание 3 3 2 2 9 2" xfId="15239"/>
    <cellStyle name="Примечание 3 3 2 3" xfId="2374"/>
    <cellStyle name="Примечание 3 3 2 3 2" xfId="6195"/>
    <cellStyle name="Примечание 3 3 2 3 2 2" xfId="15241"/>
    <cellStyle name="Примечание 3 3 2 3 3" xfId="7257"/>
    <cellStyle name="Примечание 3 3 2 3 3 2" xfId="15242"/>
    <cellStyle name="Примечание 3 3 2 3 4" xfId="15243"/>
    <cellStyle name="Примечание 3 3 2 3 5" xfId="15240"/>
    <cellStyle name="Примечание 3 3 2 3 6" xfId="4891"/>
    <cellStyle name="Примечание 3 3 2 4" xfId="2375"/>
    <cellStyle name="Примечание 3 3 2 4 2" xfId="6196"/>
    <cellStyle name="Примечание 3 3 2 4 2 2" xfId="15245"/>
    <cellStyle name="Примечание 3 3 2 4 3" xfId="7258"/>
    <cellStyle name="Примечание 3 3 2 4 3 2" xfId="15246"/>
    <cellStyle name="Примечание 3 3 2 4 4" xfId="15247"/>
    <cellStyle name="Примечание 3 3 2 4 5" xfId="15244"/>
    <cellStyle name="Примечание 3 3 2 4 6" xfId="5041"/>
    <cellStyle name="Примечание 3 3 2 5" xfId="2376"/>
    <cellStyle name="Примечание 3 3 2 5 2" xfId="7259"/>
    <cellStyle name="Примечание 3 3 2 5 2 2" xfId="15249"/>
    <cellStyle name="Примечание 3 3 2 5 3" xfId="15250"/>
    <cellStyle name="Примечание 3 3 2 5 4" xfId="15248"/>
    <cellStyle name="Примечание 3 3 2 5 5" xfId="5184"/>
    <cellStyle name="Примечание 3 3 2 6" xfId="6494"/>
    <cellStyle name="Примечание 3 3 2 6 2" xfId="15252"/>
    <cellStyle name="Примечание 3 3 2 6 3" xfId="15251"/>
    <cellStyle name="Примечание 3 3 2 7" xfId="4333"/>
    <cellStyle name="Примечание 3 3 2 7 2" xfId="15254"/>
    <cellStyle name="Примечание 3 3 2 7 3" xfId="15253"/>
    <cellStyle name="Примечание 3 3 2 8" xfId="4063"/>
    <cellStyle name="Примечание 3 3 2 8 2" xfId="15256"/>
    <cellStyle name="Примечание 3 3 2 8 3" xfId="15255"/>
    <cellStyle name="Примечание 3 3 2 9" xfId="9571"/>
    <cellStyle name="Примечание 3 3 2 9 2" xfId="15258"/>
    <cellStyle name="Примечание 3 3 2 9 3" xfId="15257"/>
    <cellStyle name="Примечание 3 3 3" xfId="2377"/>
    <cellStyle name="Примечание 3 3 3 10" xfId="9899"/>
    <cellStyle name="Примечание 3 3 3 10 2" xfId="15260"/>
    <cellStyle name="Примечание 3 3 3 11" xfId="9974"/>
    <cellStyle name="Примечание 3 3 3 11 2" xfId="15261"/>
    <cellStyle name="Примечание 3 3 3 12" xfId="15262"/>
    <cellStyle name="Примечание 3 3 3 13" xfId="15259"/>
    <cellStyle name="Примечание 3 3 3 2" xfId="2378"/>
    <cellStyle name="Примечание 3 3 3 2 2" xfId="6197"/>
    <cellStyle name="Примечание 3 3 3 2 2 2" xfId="15264"/>
    <cellStyle name="Примечание 3 3 3 2 3" xfId="7260"/>
    <cellStyle name="Примечание 3 3 3 2 3 2" xfId="15265"/>
    <cellStyle name="Примечание 3 3 3 2 4" xfId="15266"/>
    <cellStyle name="Примечание 3 3 3 2 5" xfId="15263"/>
    <cellStyle name="Примечание 3 3 3 2 6" xfId="4813"/>
    <cellStyle name="Примечание 3 3 3 3" xfId="2379"/>
    <cellStyle name="Примечание 3 3 3 3 2" xfId="6198"/>
    <cellStyle name="Примечание 3 3 3 3 2 2" xfId="15268"/>
    <cellStyle name="Примечание 3 3 3 3 3" xfId="7261"/>
    <cellStyle name="Примечание 3 3 3 3 3 2" xfId="15269"/>
    <cellStyle name="Примечание 3 3 3 3 4" xfId="15270"/>
    <cellStyle name="Примечание 3 3 3 3 5" xfId="15267"/>
    <cellStyle name="Примечание 3 3 3 3 6" xfId="5043"/>
    <cellStyle name="Примечание 3 3 3 4" xfId="2380"/>
    <cellStyle name="Примечание 3 3 3 4 2" xfId="7262"/>
    <cellStyle name="Примечание 3 3 3 4 2 2" xfId="15272"/>
    <cellStyle name="Примечание 3 3 3 4 3" xfId="15273"/>
    <cellStyle name="Примечание 3 3 3 4 4" xfId="15271"/>
    <cellStyle name="Примечание 3 3 3 4 5" xfId="5186"/>
    <cellStyle name="Примечание 3 3 3 5" xfId="6496"/>
    <cellStyle name="Примечание 3 3 3 5 2" xfId="15275"/>
    <cellStyle name="Примечание 3 3 3 5 3" xfId="15274"/>
    <cellStyle name="Примечание 3 3 3 6" xfId="4651"/>
    <cellStyle name="Примечание 3 3 3 6 2" xfId="15277"/>
    <cellStyle name="Примечание 3 3 3 6 3" xfId="15276"/>
    <cellStyle name="Примечание 3 3 3 7" xfId="9938"/>
    <cellStyle name="Примечание 3 3 3 7 2" xfId="15279"/>
    <cellStyle name="Примечание 3 3 3 7 3" xfId="15278"/>
    <cellStyle name="Примечание 3 3 3 8" xfId="9405"/>
    <cellStyle name="Примечание 3 3 3 8 2" xfId="15281"/>
    <cellStyle name="Примечание 3 3 3 8 3" xfId="15280"/>
    <cellStyle name="Примечание 3 3 3 9" xfId="9389"/>
    <cellStyle name="Примечание 3 3 3 9 2" xfId="15282"/>
    <cellStyle name="Примечание 3 3 4" xfId="2381"/>
    <cellStyle name="Примечание 3 3 4 2" xfId="6199"/>
    <cellStyle name="Примечание 3 3 4 2 2" xfId="15284"/>
    <cellStyle name="Примечание 3 3 4 3" xfId="7263"/>
    <cellStyle name="Примечание 3 3 4 3 2" xfId="15285"/>
    <cellStyle name="Примечание 3 3 4 4" xfId="15286"/>
    <cellStyle name="Примечание 3 3 4 5" xfId="15283"/>
    <cellStyle name="Примечание 3 3 4 6" xfId="4615"/>
    <cellStyle name="Примечание 3 3 5" xfId="2382"/>
    <cellStyle name="Примечание 3 3 5 2" xfId="6200"/>
    <cellStyle name="Примечание 3 3 5 2 2" xfId="15288"/>
    <cellStyle name="Примечание 3 3 5 3" xfId="7264"/>
    <cellStyle name="Примечание 3 3 5 3 2" xfId="15289"/>
    <cellStyle name="Примечание 3 3 5 4" xfId="15290"/>
    <cellStyle name="Примечание 3 3 5 5" xfId="15287"/>
    <cellStyle name="Примечание 3 3 5 6" xfId="4761"/>
    <cellStyle name="Примечание 3 3 6" xfId="2383"/>
    <cellStyle name="Примечание 3 3 6 2" xfId="6201"/>
    <cellStyle name="Примечание 3 3 6 2 2" xfId="15292"/>
    <cellStyle name="Примечание 3 3 6 3" xfId="7265"/>
    <cellStyle name="Примечание 3 3 6 3 2" xfId="15293"/>
    <cellStyle name="Примечание 3 3 6 4" xfId="15294"/>
    <cellStyle name="Примечание 3 3 6 5" xfId="15291"/>
    <cellStyle name="Примечание 3 3 6 6" xfId="4923"/>
    <cellStyle name="Примечание 3 3 7" xfId="2384"/>
    <cellStyle name="Примечание 3 3 7 2" xfId="7266"/>
    <cellStyle name="Примечание 3 3 7 2 2" xfId="15296"/>
    <cellStyle name="Примечание 3 3 7 3" xfId="15297"/>
    <cellStyle name="Примечание 3 3 7 4" xfId="15295"/>
    <cellStyle name="Примечание 3 3 7 5" xfId="5070"/>
    <cellStyle name="Примечание 3 3 8" xfId="6376"/>
    <cellStyle name="Примечание 3 3 8 2" xfId="15299"/>
    <cellStyle name="Примечание 3 3 8 3" xfId="15298"/>
    <cellStyle name="Примечание 3 3 9" xfId="4230"/>
    <cellStyle name="Примечание 3 3 9 2" xfId="15301"/>
    <cellStyle name="Примечание 3 3 9 3" xfId="15300"/>
    <cellStyle name="Примечание 3 4" xfId="960"/>
    <cellStyle name="Примечание 3 4 10" xfId="10115"/>
    <cellStyle name="Примечание 3 4 10 2" xfId="15303"/>
    <cellStyle name="Примечание 3 4 11" xfId="15304"/>
    <cellStyle name="Примечание 3 4 12" xfId="15302"/>
    <cellStyle name="Примечание 3 4 2" xfId="2385"/>
    <cellStyle name="Примечание 3 4 2 10" xfId="9729"/>
    <cellStyle name="Примечание 3 4 2 10 2" xfId="15306"/>
    <cellStyle name="Примечание 3 4 2 11" xfId="9480"/>
    <cellStyle name="Примечание 3 4 2 11 2" xfId="15307"/>
    <cellStyle name="Примечание 3 4 2 12" xfId="9818"/>
    <cellStyle name="Примечание 3 4 2 12 2" xfId="15308"/>
    <cellStyle name="Примечание 3 4 2 13" xfId="15309"/>
    <cellStyle name="Примечание 3 4 2 14" xfId="15305"/>
    <cellStyle name="Примечание 3 4 2 15" xfId="4009"/>
    <cellStyle name="Примечание 3 4 2 2" xfId="2386"/>
    <cellStyle name="Примечание 3 4 2 2 2" xfId="6202"/>
    <cellStyle name="Примечание 3 4 2 2 2 2" xfId="15311"/>
    <cellStyle name="Примечание 3 4 2 2 3" xfId="7267"/>
    <cellStyle name="Примечание 3 4 2 2 3 2" xfId="15312"/>
    <cellStyle name="Примечание 3 4 2 2 4" xfId="15313"/>
    <cellStyle name="Примечание 3 4 2 2 5" xfId="15310"/>
    <cellStyle name="Примечание 3 4 2 2 6" xfId="4742"/>
    <cellStyle name="Примечание 3 4 2 3" xfId="2387"/>
    <cellStyle name="Примечание 3 4 2 3 2" xfId="6203"/>
    <cellStyle name="Примечание 3 4 2 3 2 2" xfId="15315"/>
    <cellStyle name="Примечание 3 4 2 3 3" xfId="7268"/>
    <cellStyle name="Примечание 3 4 2 3 3 2" xfId="15316"/>
    <cellStyle name="Примечание 3 4 2 3 4" xfId="15317"/>
    <cellStyle name="Примечание 3 4 2 3 5" xfId="15314"/>
    <cellStyle name="Примечание 3 4 2 3 6" xfId="4901"/>
    <cellStyle name="Примечание 3 4 2 4" xfId="2388"/>
    <cellStyle name="Примечание 3 4 2 4 2" xfId="6204"/>
    <cellStyle name="Примечание 3 4 2 4 2 2" xfId="15319"/>
    <cellStyle name="Примечание 3 4 2 4 3" xfId="7269"/>
    <cellStyle name="Примечание 3 4 2 4 3 2" xfId="15320"/>
    <cellStyle name="Примечание 3 4 2 4 4" xfId="15321"/>
    <cellStyle name="Примечание 3 4 2 4 5" xfId="15318"/>
    <cellStyle name="Примечание 3 4 2 4 6" xfId="5044"/>
    <cellStyle name="Примечание 3 4 2 5" xfId="2389"/>
    <cellStyle name="Примечание 3 4 2 5 2" xfId="7270"/>
    <cellStyle name="Примечание 3 4 2 5 2 2" xfId="15323"/>
    <cellStyle name="Примечание 3 4 2 5 3" xfId="15324"/>
    <cellStyle name="Примечание 3 4 2 5 4" xfId="15322"/>
    <cellStyle name="Примечание 3 4 2 5 5" xfId="5187"/>
    <cellStyle name="Примечание 3 4 2 6" xfId="6497"/>
    <cellStyle name="Примечание 3 4 2 6 2" xfId="15326"/>
    <cellStyle name="Примечание 3 4 2 6 3" xfId="15325"/>
    <cellStyle name="Примечание 3 4 2 7" xfId="4334"/>
    <cellStyle name="Примечание 3 4 2 7 2" xfId="15328"/>
    <cellStyle name="Примечание 3 4 2 7 3" xfId="15327"/>
    <cellStyle name="Примечание 3 4 2 8" xfId="9455"/>
    <cellStyle name="Примечание 3 4 2 8 2" xfId="15330"/>
    <cellStyle name="Примечание 3 4 2 8 3" xfId="15329"/>
    <cellStyle name="Примечание 3 4 2 9" xfId="9247"/>
    <cellStyle name="Примечание 3 4 2 9 2" xfId="15331"/>
    <cellStyle name="Примечание 3 4 3" xfId="2390"/>
    <cellStyle name="Примечание 3 4 3 2" xfId="6205"/>
    <cellStyle name="Примечание 3 4 3 2 2" xfId="15333"/>
    <cellStyle name="Примечание 3 4 3 3" xfId="7271"/>
    <cellStyle name="Примечание 3 4 3 3 2" xfId="15334"/>
    <cellStyle name="Примечание 3 4 3 4" xfId="15335"/>
    <cellStyle name="Примечание 3 4 3 5" xfId="15332"/>
    <cellStyle name="Примечание 3 4 3 6" xfId="4839"/>
    <cellStyle name="Примечание 3 4 4" xfId="2391"/>
    <cellStyle name="Примечание 3 4 4 2" xfId="6206"/>
    <cellStyle name="Примечание 3 4 4 2 2" xfId="15337"/>
    <cellStyle name="Примечание 3 4 4 3" xfId="7272"/>
    <cellStyle name="Примечание 3 4 4 3 2" xfId="15338"/>
    <cellStyle name="Примечание 3 4 4 4" xfId="15339"/>
    <cellStyle name="Примечание 3 4 4 5" xfId="15336"/>
    <cellStyle name="Примечание 3 4 4 6" xfId="4924"/>
    <cellStyle name="Примечание 3 4 5" xfId="2392"/>
    <cellStyle name="Примечание 3 4 5 2" xfId="7273"/>
    <cellStyle name="Примечание 3 4 5 2 2" xfId="15341"/>
    <cellStyle name="Примечание 3 4 5 3" xfId="15342"/>
    <cellStyle name="Примечание 3 4 5 4" xfId="15340"/>
    <cellStyle name="Примечание 3 4 5 5" xfId="5071"/>
    <cellStyle name="Примечание 3 4 6" xfId="6377"/>
    <cellStyle name="Примечание 3 4 6 2" xfId="15344"/>
    <cellStyle name="Примечание 3 4 6 3" xfId="15343"/>
    <cellStyle name="Примечание 3 4 7" xfId="4231"/>
    <cellStyle name="Примечание 3 4 7 2" xfId="15346"/>
    <cellStyle name="Примечание 3 4 7 3" xfId="15345"/>
    <cellStyle name="Примечание 3 4 8" xfId="9600"/>
    <cellStyle name="Примечание 3 4 8 2" xfId="15348"/>
    <cellStyle name="Примечание 3 4 8 3" xfId="15347"/>
    <cellStyle name="Примечание 3 4 9" xfId="9732"/>
    <cellStyle name="Примечание 3 4 9 2" xfId="15350"/>
    <cellStyle name="Примечание 3 4 9 3" xfId="15349"/>
    <cellStyle name="Примечание 3 5" xfId="2393"/>
    <cellStyle name="Примечание 3 5 10" xfId="4024"/>
    <cellStyle name="Примечание 3 5 2" xfId="6207"/>
    <cellStyle name="Примечание 3 5 2 2" xfId="15352"/>
    <cellStyle name="Примечание 3 5 2 3" xfId="15351"/>
    <cellStyle name="Примечание 3 5 3" xfId="7274"/>
    <cellStyle name="Примечание 3 5 3 2" xfId="15354"/>
    <cellStyle name="Примечание 3 5 3 3" xfId="15353"/>
    <cellStyle name="Примечание 3 5 4" xfId="9592"/>
    <cellStyle name="Примечание 3 5 4 2" xfId="15356"/>
    <cellStyle name="Примечание 3 5 4 3" xfId="15355"/>
    <cellStyle name="Примечание 3 5 5" xfId="9981"/>
    <cellStyle name="Примечание 3 5 5 2" xfId="15358"/>
    <cellStyle name="Примечание 3 5 5 3" xfId="15357"/>
    <cellStyle name="Примечание 3 5 6" xfId="10045"/>
    <cellStyle name="Примечание 3 5 6 2" xfId="15360"/>
    <cellStyle name="Примечание 3 5 6 3" xfId="15359"/>
    <cellStyle name="Примечание 3 5 7" xfId="9269"/>
    <cellStyle name="Примечание 3 5 7 2" xfId="15362"/>
    <cellStyle name="Примечание 3 5 7 3" xfId="15361"/>
    <cellStyle name="Примечание 3 5 8" xfId="9438"/>
    <cellStyle name="Примечание 3 5 8 2" xfId="15363"/>
    <cellStyle name="Примечание 3 5 9" xfId="15364"/>
    <cellStyle name="Примечание 3 6" xfId="2394"/>
    <cellStyle name="Примечание 3 6 2" xfId="6208"/>
    <cellStyle name="Примечание 3 6 2 2" xfId="15366"/>
    <cellStyle name="Примечание 3 6 3" xfId="7275"/>
    <cellStyle name="Примечание 3 6 3 2" xfId="15367"/>
    <cellStyle name="Примечание 3 6 4" xfId="15368"/>
    <cellStyle name="Примечание 3 6 5" xfId="15365"/>
    <cellStyle name="Примечание 3 6 6" xfId="4401"/>
    <cellStyle name="Примечание 3 7" xfId="2395"/>
    <cellStyle name="Примечание 3 7 2" xfId="6209"/>
    <cellStyle name="Примечание 3 7 2 2" xfId="15370"/>
    <cellStyle name="Примечание 3 7 3" xfId="7276"/>
    <cellStyle name="Примечание 3 7 3 2" xfId="15371"/>
    <cellStyle name="Примечание 3 7 4" xfId="15372"/>
    <cellStyle name="Примечание 3 7 5" xfId="15369"/>
    <cellStyle name="Примечание 3 7 6" xfId="4921"/>
    <cellStyle name="Примечание 3 8" xfId="2396"/>
    <cellStyle name="Примечание 3 8 2" xfId="7277"/>
    <cellStyle name="Примечание 3 8 2 2" xfId="15374"/>
    <cellStyle name="Примечание 3 8 3" xfId="15375"/>
    <cellStyle name="Примечание 3 8 4" xfId="15373"/>
    <cellStyle name="Примечание 3 8 5" xfId="5068"/>
    <cellStyle name="Примечание 3 9" xfId="6374"/>
    <cellStyle name="Примечание 3 9 2" xfId="15377"/>
    <cellStyle name="Примечание 3 9 3" xfId="15376"/>
    <cellStyle name="Примечание 4" xfId="961"/>
    <cellStyle name="Примечание 4 10" xfId="9978"/>
    <cellStyle name="Примечание 4 10 2" xfId="15379"/>
    <cellStyle name="Примечание 4 10 3" xfId="15378"/>
    <cellStyle name="Примечание 4 11" xfId="10181"/>
    <cellStyle name="Примечание 4 11 2" xfId="15381"/>
    <cellStyle name="Примечание 4 11 3" xfId="15380"/>
    <cellStyle name="Примечание 4 12" xfId="9726"/>
    <cellStyle name="Примечание 4 12 2" xfId="15383"/>
    <cellStyle name="Примечание 4 12 3" xfId="15382"/>
    <cellStyle name="Примечание 4 13" xfId="15384"/>
    <cellStyle name="Примечание 4 2" xfId="962"/>
    <cellStyle name="Примечание 4 2 10" xfId="4232"/>
    <cellStyle name="Примечание 4 2 10 2" xfId="15387"/>
    <cellStyle name="Примечание 4 2 10 3" xfId="15386"/>
    <cellStyle name="Примечание 4 2 11" xfId="9608"/>
    <cellStyle name="Примечание 4 2 11 2" xfId="15389"/>
    <cellStyle name="Примечание 4 2 11 3" xfId="15388"/>
    <cellStyle name="Примечание 4 2 12" xfId="9410"/>
    <cellStyle name="Примечание 4 2 12 2" xfId="15390"/>
    <cellStyle name="Примечание 4 2 13" xfId="9393"/>
    <cellStyle name="Примечание 4 2 13 2" xfId="15391"/>
    <cellStyle name="Примечание 4 2 14" xfId="9541"/>
    <cellStyle name="Примечание 4 2 14 2" xfId="15392"/>
    <cellStyle name="Примечание 4 2 15" xfId="9523"/>
    <cellStyle name="Примечание 4 2 15 2" xfId="15393"/>
    <cellStyle name="Примечание 4 2 16" xfId="15394"/>
    <cellStyle name="Примечание 4 2 17" xfId="15385"/>
    <cellStyle name="Примечание 4 2 18" xfId="3995"/>
    <cellStyle name="Примечание 4 2 2" xfId="2397"/>
    <cellStyle name="Примечание 4 2 2 10" xfId="9676"/>
    <cellStyle name="Примечание 4 2 2 10 2" xfId="15396"/>
    <cellStyle name="Примечание 4 2 2 11" xfId="15397"/>
    <cellStyle name="Примечание 4 2 2 12" xfId="15395"/>
    <cellStyle name="Примечание 4 2 2 2" xfId="2398"/>
    <cellStyle name="Примечание 4 2 2 2 10" xfId="9983"/>
    <cellStyle name="Примечание 4 2 2 2 10 2" xfId="15399"/>
    <cellStyle name="Примечание 4 2 2 2 11" xfId="9251"/>
    <cellStyle name="Примечание 4 2 2 2 11 2" xfId="15400"/>
    <cellStyle name="Примечание 4 2 2 2 12" xfId="9431"/>
    <cellStyle name="Примечание 4 2 2 2 12 2" xfId="15401"/>
    <cellStyle name="Примечание 4 2 2 2 13" xfId="15402"/>
    <cellStyle name="Примечание 4 2 2 2 14" xfId="15398"/>
    <cellStyle name="Примечание 4 2 2 2 15" xfId="4015"/>
    <cellStyle name="Примечание 4 2 2 2 2" xfId="2399"/>
    <cellStyle name="Примечание 4 2 2 2 2 2" xfId="6210"/>
    <cellStyle name="Примечание 4 2 2 2 2 2 2" xfId="15404"/>
    <cellStyle name="Примечание 4 2 2 2 2 3" xfId="7278"/>
    <cellStyle name="Примечание 4 2 2 2 2 3 2" xfId="15405"/>
    <cellStyle name="Примечание 4 2 2 2 2 4" xfId="15406"/>
    <cellStyle name="Примечание 4 2 2 2 2 5" xfId="15403"/>
    <cellStyle name="Примечание 4 2 2 2 2 6" xfId="4748"/>
    <cellStyle name="Примечание 4 2 2 2 3" xfId="2400"/>
    <cellStyle name="Примечание 4 2 2 2 3 2" xfId="6211"/>
    <cellStyle name="Примечание 4 2 2 2 3 2 2" xfId="15408"/>
    <cellStyle name="Примечание 4 2 2 2 3 3" xfId="7279"/>
    <cellStyle name="Примечание 4 2 2 2 3 3 2" xfId="15409"/>
    <cellStyle name="Примечание 4 2 2 2 3 4" xfId="15410"/>
    <cellStyle name="Примечание 4 2 2 2 3 5" xfId="15407"/>
    <cellStyle name="Примечание 4 2 2 2 3 6" xfId="4907"/>
    <cellStyle name="Примечание 4 2 2 2 4" xfId="2401"/>
    <cellStyle name="Примечание 4 2 2 2 4 2" xfId="6212"/>
    <cellStyle name="Примечание 4 2 2 2 4 2 2" xfId="15412"/>
    <cellStyle name="Примечание 4 2 2 2 4 3" xfId="7280"/>
    <cellStyle name="Примечание 4 2 2 2 4 3 2" xfId="15413"/>
    <cellStyle name="Примечание 4 2 2 2 4 4" xfId="15414"/>
    <cellStyle name="Примечание 4 2 2 2 4 5" xfId="15411"/>
    <cellStyle name="Примечание 4 2 2 2 4 6" xfId="5046"/>
    <cellStyle name="Примечание 4 2 2 2 5" xfId="2402"/>
    <cellStyle name="Примечание 4 2 2 2 5 2" xfId="7281"/>
    <cellStyle name="Примечание 4 2 2 2 5 2 2" xfId="15416"/>
    <cellStyle name="Примечание 4 2 2 2 5 3" xfId="15417"/>
    <cellStyle name="Примечание 4 2 2 2 5 4" xfId="15415"/>
    <cellStyle name="Примечание 4 2 2 2 5 5" xfId="5189"/>
    <cellStyle name="Примечание 4 2 2 2 6" xfId="6499"/>
    <cellStyle name="Примечание 4 2 2 2 6 2" xfId="15419"/>
    <cellStyle name="Примечание 4 2 2 2 6 3" xfId="15418"/>
    <cellStyle name="Примечание 4 2 2 2 7" xfId="4653"/>
    <cellStyle name="Примечание 4 2 2 2 7 2" xfId="15421"/>
    <cellStyle name="Примечание 4 2 2 2 7 3" xfId="15420"/>
    <cellStyle name="Примечание 4 2 2 2 8" xfId="9504"/>
    <cellStyle name="Примечание 4 2 2 2 8 2" xfId="15423"/>
    <cellStyle name="Примечание 4 2 2 2 8 3" xfId="15422"/>
    <cellStyle name="Примечание 4 2 2 2 9" xfId="9731"/>
    <cellStyle name="Примечание 4 2 2 2 9 2" xfId="15424"/>
    <cellStyle name="Примечание 4 2 2 3" xfId="2403"/>
    <cellStyle name="Примечание 4 2 2 3 2" xfId="6213"/>
    <cellStyle name="Примечание 4 2 2 3 2 2" xfId="15426"/>
    <cellStyle name="Примечание 4 2 2 3 3" xfId="7282"/>
    <cellStyle name="Примечание 4 2 2 3 3 2" xfId="15427"/>
    <cellStyle name="Примечание 4 2 2 3 4" xfId="15428"/>
    <cellStyle name="Примечание 4 2 2 3 5" xfId="15425"/>
    <cellStyle name="Примечание 4 2 2 3 6" xfId="4887"/>
    <cellStyle name="Примечание 4 2 2 4" xfId="2404"/>
    <cellStyle name="Примечание 4 2 2 4 2" xfId="6214"/>
    <cellStyle name="Примечание 4 2 2 4 2 2" xfId="15430"/>
    <cellStyle name="Примечание 4 2 2 4 3" xfId="7283"/>
    <cellStyle name="Примечание 4 2 2 4 3 2" xfId="15431"/>
    <cellStyle name="Примечание 4 2 2 4 4" xfId="15432"/>
    <cellStyle name="Примечание 4 2 2 4 5" xfId="15429"/>
    <cellStyle name="Примечание 4 2 2 4 6" xfId="5045"/>
    <cellStyle name="Примечание 4 2 2 5" xfId="2405"/>
    <cellStyle name="Примечание 4 2 2 5 2" xfId="7284"/>
    <cellStyle name="Примечание 4 2 2 5 2 2" xfId="15434"/>
    <cellStyle name="Примечание 4 2 2 5 3" xfId="15435"/>
    <cellStyle name="Примечание 4 2 2 5 4" xfId="15433"/>
    <cellStyle name="Примечание 4 2 2 5 5" xfId="5188"/>
    <cellStyle name="Примечание 4 2 2 6" xfId="6498"/>
    <cellStyle name="Примечание 4 2 2 6 2" xfId="15437"/>
    <cellStyle name="Примечание 4 2 2 6 3" xfId="15436"/>
    <cellStyle name="Примечание 4 2 2 7" xfId="4292"/>
    <cellStyle name="Примечание 4 2 2 7 2" xfId="15439"/>
    <cellStyle name="Примечание 4 2 2 7 3" xfId="15438"/>
    <cellStyle name="Примечание 4 2 2 8" xfId="10154"/>
    <cellStyle name="Примечание 4 2 2 8 2" xfId="15441"/>
    <cellStyle name="Примечание 4 2 2 8 3" xfId="15440"/>
    <cellStyle name="Примечание 4 2 2 9" xfId="4027"/>
    <cellStyle name="Примечание 4 2 2 9 2" xfId="15443"/>
    <cellStyle name="Примечание 4 2 2 9 3" xfId="15442"/>
    <cellStyle name="Примечание 4 2 3" xfId="2406"/>
    <cellStyle name="Примечание 4 2 3 10" xfId="9252"/>
    <cellStyle name="Примечание 4 2 3 10 2" xfId="15445"/>
    <cellStyle name="Примечание 4 2 3 11" xfId="9360"/>
    <cellStyle name="Примечание 4 2 3 11 2" xfId="15446"/>
    <cellStyle name="Примечание 4 2 3 12" xfId="15447"/>
    <cellStyle name="Примечание 4 2 3 13" xfId="15444"/>
    <cellStyle name="Примечание 4 2 3 2" xfId="2407"/>
    <cellStyle name="Примечание 4 2 3 2 2" xfId="6215"/>
    <cellStyle name="Примечание 4 2 3 2 2 2" xfId="15449"/>
    <cellStyle name="Примечание 4 2 3 2 3" xfId="7285"/>
    <cellStyle name="Примечание 4 2 3 2 3 2" xfId="15450"/>
    <cellStyle name="Примечание 4 2 3 2 4" xfId="15451"/>
    <cellStyle name="Примечание 4 2 3 2 5" xfId="15448"/>
    <cellStyle name="Примечание 4 2 3 2 6" xfId="4809"/>
    <cellStyle name="Примечание 4 2 3 3" xfId="2408"/>
    <cellStyle name="Примечание 4 2 3 3 2" xfId="6216"/>
    <cellStyle name="Примечание 4 2 3 3 2 2" xfId="15453"/>
    <cellStyle name="Примечание 4 2 3 3 3" xfId="7286"/>
    <cellStyle name="Примечание 4 2 3 3 3 2" xfId="15454"/>
    <cellStyle name="Примечание 4 2 3 3 4" xfId="15455"/>
    <cellStyle name="Примечание 4 2 3 3 5" xfId="15452"/>
    <cellStyle name="Примечание 4 2 3 3 6" xfId="5047"/>
    <cellStyle name="Примечание 4 2 3 4" xfId="2409"/>
    <cellStyle name="Примечание 4 2 3 4 2" xfId="7287"/>
    <cellStyle name="Примечание 4 2 3 4 2 2" xfId="15457"/>
    <cellStyle name="Примечание 4 2 3 4 3" xfId="15458"/>
    <cellStyle name="Примечание 4 2 3 4 4" xfId="15456"/>
    <cellStyle name="Примечание 4 2 3 4 5" xfId="5190"/>
    <cellStyle name="Примечание 4 2 3 5" xfId="6500"/>
    <cellStyle name="Примечание 4 2 3 5 2" xfId="15460"/>
    <cellStyle name="Примечание 4 2 3 5 3" xfId="15459"/>
    <cellStyle name="Примечание 4 2 3 6" xfId="4654"/>
    <cellStyle name="Примечание 4 2 3 6 2" xfId="15462"/>
    <cellStyle name="Примечание 4 2 3 6 3" xfId="15461"/>
    <cellStyle name="Примечание 4 2 3 7" xfId="9328"/>
    <cellStyle name="Примечание 4 2 3 7 2" xfId="15464"/>
    <cellStyle name="Примечание 4 2 3 7 3" xfId="15463"/>
    <cellStyle name="Примечание 4 2 3 8" xfId="9888"/>
    <cellStyle name="Примечание 4 2 3 8 2" xfId="15466"/>
    <cellStyle name="Примечание 4 2 3 8 3" xfId="15465"/>
    <cellStyle name="Примечание 4 2 3 9" xfId="9866"/>
    <cellStyle name="Примечание 4 2 3 9 2" xfId="15467"/>
    <cellStyle name="Примечание 4 2 4" xfId="2410"/>
    <cellStyle name="Примечание 4 2 4 10" xfId="9497"/>
    <cellStyle name="Примечание 4 2 4 10 2" xfId="15469"/>
    <cellStyle name="Примечание 4 2 4 11" xfId="9972"/>
    <cellStyle name="Примечание 4 2 4 11 2" xfId="15470"/>
    <cellStyle name="Примечание 4 2 4 12" xfId="10056"/>
    <cellStyle name="Примечание 4 2 4 12 2" xfId="15471"/>
    <cellStyle name="Примечание 4 2 4 13" xfId="15472"/>
    <cellStyle name="Примечание 4 2 4 14" xfId="15468"/>
    <cellStyle name="Примечание 4 2 4 15" xfId="4005"/>
    <cellStyle name="Примечание 4 2 4 2" xfId="2411"/>
    <cellStyle name="Примечание 4 2 4 2 2" xfId="6217"/>
    <cellStyle name="Примечание 4 2 4 2 2 2" xfId="15474"/>
    <cellStyle name="Примечание 4 2 4 2 3" xfId="7288"/>
    <cellStyle name="Примечание 4 2 4 2 3 2" xfId="15475"/>
    <cellStyle name="Примечание 4 2 4 2 4" xfId="15476"/>
    <cellStyle name="Примечание 4 2 4 2 5" xfId="15473"/>
    <cellStyle name="Примечание 4 2 4 2 6" xfId="4738"/>
    <cellStyle name="Примечание 4 2 4 3" xfId="2412"/>
    <cellStyle name="Примечание 4 2 4 3 2" xfId="6218"/>
    <cellStyle name="Примечание 4 2 4 3 2 2" xfId="15478"/>
    <cellStyle name="Примечание 4 2 4 3 3" xfId="7289"/>
    <cellStyle name="Примечание 4 2 4 3 3 2" xfId="15479"/>
    <cellStyle name="Примечание 4 2 4 3 4" xfId="15480"/>
    <cellStyle name="Примечание 4 2 4 3 5" xfId="15477"/>
    <cellStyle name="Примечание 4 2 4 3 6" xfId="4897"/>
    <cellStyle name="Примечание 4 2 4 4" xfId="2413"/>
    <cellStyle name="Примечание 4 2 4 4 2" xfId="6219"/>
    <cellStyle name="Примечание 4 2 4 4 2 2" xfId="15482"/>
    <cellStyle name="Примечание 4 2 4 4 3" xfId="7290"/>
    <cellStyle name="Примечание 4 2 4 4 3 2" xfId="15483"/>
    <cellStyle name="Примечание 4 2 4 4 4" xfId="15484"/>
    <cellStyle name="Примечание 4 2 4 4 5" xfId="15481"/>
    <cellStyle name="Примечание 4 2 4 4 6" xfId="5048"/>
    <cellStyle name="Примечание 4 2 4 5" xfId="2414"/>
    <cellStyle name="Примечание 4 2 4 5 2" xfId="7291"/>
    <cellStyle name="Примечание 4 2 4 5 2 2" xfId="15486"/>
    <cellStyle name="Примечание 4 2 4 5 3" xfId="15487"/>
    <cellStyle name="Примечание 4 2 4 5 4" xfId="15485"/>
    <cellStyle name="Примечание 4 2 4 5 5" xfId="5191"/>
    <cellStyle name="Примечание 4 2 4 6" xfId="6501"/>
    <cellStyle name="Примечание 4 2 4 6 2" xfId="15489"/>
    <cellStyle name="Примечание 4 2 4 6 3" xfId="15488"/>
    <cellStyle name="Примечание 4 2 4 7" xfId="4655"/>
    <cellStyle name="Примечание 4 2 4 7 2" xfId="15491"/>
    <cellStyle name="Примечание 4 2 4 7 3" xfId="15490"/>
    <cellStyle name="Примечание 4 2 4 8" xfId="9902"/>
    <cellStyle name="Примечание 4 2 4 8 2" xfId="15493"/>
    <cellStyle name="Примечание 4 2 4 8 3" xfId="15492"/>
    <cellStyle name="Примечание 4 2 4 9" xfId="9570"/>
    <cellStyle name="Примечание 4 2 4 9 2" xfId="15494"/>
    <cellStyle name="Примечание 4 2 5" xfId="2415"/>
    <cellStyle name="Примечание 4 2 5 2" xfId="6220"/>
    <cellStyle name="Примечание 4 2 5 2 2" xfId="15496"/>
    <cellStyle name="Примечание 4 2 5 3" xfId="7292"/>
    <cellStyle name="Примечание 4 2 5 3 2" xfId="15497"/>
    <cellStyle name="Примечание 4 2 5 4" xfId="15498"/>
    <cellStyle name="Примечание 4 2 5 5" xfId="15495"/>
    <cellStyle name="Примечание 4 2 5 6" xfId="4674"/>
    <cellStyle name="Примечание 4 2 6" xfId="2416"/>
    <cellStyle name="Примечание 4 2 6 2" xfId="6221"/>
    <cellStyle name="Примечание 4 2 6 2 2" xfId="15500"/>
    <cellStyle name="Примечание 4 2 6 3" xfId="7293"/>
    <cellStyle name="Примечание 4 2 6 3 2" xfId="15501"/>
    <cellStyle name="Примечание 4 2 6 4" xfId="15502"/>
    <cellStyle name="Примечание 4 2 6 5" xfId="15499"/>
    <cellStyle name="Примечание 4 2 6 6" xfId="4757"/>
    <cellStyle name="Примечание 4 2 7" xfId="2417"/>
    <cellStyle name="Примечание 4 2 7 2" xfId="6222"/>
    <cellStyle name="Примечание 4 2 7 2 2" xfId="15504"/>
    <cellStyle name="Примечание 4 2 7 3" xfId="7294"/>
    <cellStyle name="Примечание 4 2 7 3 2" xfId="15505"/>
    <cellStyle name="Примечание 4 2 7 4" xfId="15506"/>
    <cellStyle name="Примечание 4 2 7 5" xfId="15503"/>
    <cellStyle name="Примечание 4 2 7 6" xfId="4926"/>
    <cellStyle name="Примечание 4 2 8" xfId="2418"/>
    <cellStyle name="Примечание 4 2 8 2" xfId="7295"/>
    <cellStyle name="Примечание 4 2 8 2 2" xfId="15508"/>
    <cellStyle name="Примечание 4 2 8 3" xfId="15509"/>
    <cellStyle name="Примечание 4 2 8 4" xfId="15507"/>
    <cellStyle name="Примечание 4 2 8 5" xfId="5073"/>
    <cellStyle name="Примечание 4 2 9" xfId="6379"/>
    <cellStyle name="Примечание 4 2 9 2" xfId="15511"/>
    <cellStyle name="Примечание 4 2 9 3" xfId="15510"/>
    <cellStyle name="Примечание 4 3" xfId="963"/>
    <cellStyle name="Примечание 4 3 10" xfId="9425"/>
    <cellStyle name="Примечание 4 3 10 2" xfId="15514"/>
    <cellStyle name="Примечание 4 3 10 3" xfId="15513"/>
    <cellStyle name="Примечание 4 3 11" xfId="9893"/>
    <cellStyle name="Примечание 4 3 11 2" xfId="15515"/>
    <cellStyle name="Примечание 4 3 12" xfId="9630"/>
    <cellStyle name="Примечание 4 3 12 2" xfId="15516"/>
    <cellStyle name="Примечание 4 3 13" xfId="9849"/>
    <cellStyle name="Примечание 4 3 13 2" xfId="15517"/>
    <cellStyle name="Примечание 4 3 14" xfId="9750"/>
    <cellStyle name="Примечание 4 3 14 2" xfId="15518"/>
    <cellStyle name="Примечание 4 3 15" xfId="15519"/>
    <cellStyle name="Примечание 4 3 16" xfId="15512"/>
    <cellStyle name="Примечание 4 3 17" xfId="4000"/>
    <cellStyle name="Примечание 4 3 2" xfId="2419"/>
    <cellStyle name="Примечание 4 3 2 10" xfId="9287"/>
    <cellStyle name="Примечание 4 3 2 10 2" xfId="15521"/>
    <cellStyle name="Примечание 4 3 2 11" xfId="15522"/>
    <cellStyle name="Примечание 4 3 2 12" xfId="15520"/>
    <cellStyle name="Примечание 4 3 2 2" xfId="2420"/>
    <cellStyle name="Примечание 4 3 2 2 10" xfId="9317"/>
    <cellStyle name="Примечание 4 3 2 2 10 2" xfId="15524"/>
    <cellStyle name="Примечание 4 3 2 2 11" xfId="4039"/>
    <cellStyle name="Примечание 4 3 2 2 11 2" xfId="15525"/>
    <cellStyle name="Примечание 4 3 2 2 12" xfId="10048"/>
    <cellStyle name="Примечание 4 3 2 2 12 2" xfId="15526"/>
    <cellStyle name="Примечание 4 3 2 2 13" xfId="15527"/>
    <cellStyle name="Примечание 4 3 2 2 14" xfId="15523"/>
    <cellStyle name="Примечание 4 3 2 2 15" xfId="4020"/>
    <cellStyle name="Примечание 4 3 2 2 2" xfId="2421"/>
    <cellStyle name="Примечание 4 3 2 2 2 2" xfId="6223"/>
    <cellStyle name="Примечание 4 3 2 2 2 2 2" xfId="15529"/>
    <cellStyle name="Примечание 4 3 2 2 2 3" xfId="7296"/>
    <cellStyle name="Примечание 4 3 2 2 2 3 2" xfId="15530"/>
    <cellStyle name="Примечание 4 3 2 2 2 4" xfId="15531"/>
    <cellStyle name="Примечание 4 3 2 2 2 5" xfId="15528"/>
    <cellStyle name="Примечание 4 3 2 2 2 6" xfId="4753"/>
    <cellStyle name="Примечание 4 3 2 2 3" xfId="2422"/>
    <cellStyle name="Примечание 4 3 2 2 3 2" xfId="6224"/>
    <cellStyle name="Примечание 4 3 2 2 3 2 2" xfId="15533"/>
    <cellStyle name="Примечание 4 3 2 2 3 3" xfId="7297"/>
    <cellStyle name="Примечание 4 3 2 2 3 3 2" xfId="15534"/>
    <cellStyle name="Примечание 4 3 2 2 3 4" xfId="15535"/>
    <cellStyle name="Примечание 4 3 2 2 3 5" xfId="15532"/>
    <cellStyle name="Примечание 4 3 2 2 3 6" xfId="4912"/>
    <cellStyle name="Примечание 4 3 2 2 4" xfId="2423"/>
    <cellStyle name="Примечание 4 3 2 2 4 2" xfId="6225"/>
    <cellStyle name="Примечание 4 3 2 2 4 2 2" xfId="15537"/>
    <cellStyle name="Примечание 4 3 2 2 4 3" xfId="7298"/>
    <cellStyle name="Примечание 4 3 2 2 4 3 2" xfId="15538"/>
    <cellStyle name="Примечание 4 3 2 2 4 4" xfId="15539"/>
    <cellStyle name="Примечание 4 3 2 2 4 5" xfId="15536"/>
    <cellStyle name="Примечание 4 3 2 2 4 6" xfId="5050"/>
    <cellStyle name="Примечание 4 3 2 2 5" xfId="2424"/>
    <cellStyle name="Примечание 4 3 2 2 5 2" xfId="7299"/>
    <cellStyle name="Примечание 4 3 2 2 5 2 2" xfId="15541"/>
    <cellStyle name="Примечание 4 3 2 2 5 3" xfId="15542"/>
    <cellStyle name="Примечание 4 3 2 2 5 4" xfId="15540"/>
    <cellStyle name="Примечание 4 3 2 2 5 5" xfId="5193"/>
    <cellStyle name="Примечание 4 3 2 2 6" xfId="6503"/>
    <cellStyle name="Примечание 4 3 2 2 6 2" xfId="15544"/>
    <cellStyle name="Примечание 4 3 2 2 6 3" xfId="15543"/>
    <cellStyle name="Примечание 4 3 2 2 7" xfId="4657"/>
    <cellStyle name="Примечание 4 3 2 2 7 2" xfId="15546"/>
    <cellStyle name="Примечание 4 3 2 2 7 3" xfId="15545"/>
    <cellStyle name="Примечание 4 3 2 2 8" xfId="9792"/>
    <cellStyle name="Примечание 4 3 2 2 8 2" xfId="15548"/>
    <cellStyle name="Примечание 4 3 2 2 8 3" xfId="15547"/>
    <cellStyle name="Примечание 4 3 2 2 9" xfId="9280"/>
    <cellStyle name="Примечание 4 3 2 2 9 2" xfId="15549"/>
    <cellStyle name="Примечание 4 3 2 3" xfId="2425"/>
    <cellStyle name="Примечание 4 3 2 3 2" xfId="6226"/>
    <cellStyle name="Примечание 4 3 2 3 2 2" xfId="15551"/>
    <cellStyle name="Примечание 4 3 2 3 3" xfId="7300"/>
    <cellStyle name="Примечание 4 3 2 3 3 2" xfId="15552"/>
    <cellStyle name="Примечание 4 3 2 3 4" xfId="15553"/>
    <cellStyle name="Примечание 4 3 2 3 5" xfId="15550"/>
    <cellStyle name="Примечание 4 3 2 3 6" xfId="4892"/>
    <cellStyle name="Примечание 4 3 2 4" xfId="2426"/>
    <cellStyle name="Примечание 4 3 2 4 2" xfId="6227"/>
    <cellStyle name="Примечание 4 3 2 4 2 2" xfId="15555"/>
    <cellStyle name="Примечание 4 3 2 4 3" xfId="7301"/>
    <cellStyle name="Примечание 4 3 2 4 3 2" xfId="15556"/>
    <cellStyle name="Примечание 4 3 2 4 4" xfId="15557"/>
    <cellStyle name="Примечание 4 3 2 4 5" xfId="15554"/>
    <cellStyle name="Примечание 4 3 2 4 6" xfId="5049"/>
    <cellStyle name="Примечание 4 3 2 5" xfId="2427"/>
    <cellStyle name="Примечание 4 3 2 5 2" xfId="7302"/>
    <cellStyle name="Примечание 4 3 2 5 2 2" xfId="15559"/>
    <cellStyle name="Примечание 4 3 2 5 3" xfId="15560"/>
    <cellStyle name="Примечание 4 3 2 5 4" xfId="15558"/>
    <cellStyle name="Примечание 4 3 2 5 5" xfId="5192"/>
    <cellStyle name="Примечание 4 3 2 6" xfId="6502"/>
    <cellStyle name="Примечание 4 3 2 6 2" xfId="15562"/>
    <cellStyle name="Примечание 4 3 2 6 3" xfId="15561"/>
    <cellStyle name="Примечание 4 3 2 7" xfId="4335"/>
    <cellStyle name="Примечание 4 3 2 7 2" xfId="15564"/>
    <cellStyle name="Примечание 4 3 2 7 3" xfId="15563"/>
    <cellStyle name="Примечание 4 3 2 8" xfId="9456"/>
    <cellStyle name="Примечание 4 3 2 8 2" xfId="15566"/>
    <cellStyle name="Примечание 4 3 2 8 3" xfId="15565"/>
    <cellStyle name="Примечание 4 3 2 9" xfId="9221"/>
    <cellStyle name="Примечание 4 3 2 9 2" xfId="15568"/>
    <cellStyle name="Примечание 4 3 2 9 3" xfId="15567"/>
    <cellStyle name="Примечание 4 3 3" xfId="2428"/>
    <cellStyle name="Примечание 4 3 3 10" xfId="9216"/>
    <cellStyle name="Примечание 4 3 3 10 2" xfId="15570"/>
    <cellStyle name="Примечание 4 3 3 11" xfId="9631"/>
    <cellStyle name="Примечание 4 3 3 11 2" xfId="15571"/>
    <cellStyle name="Примечание 4 3 3 12" xfId="15572"/>
    <cellStyle name="Примечание 4 3 3 13" xfId="15569"/>
    <cellStyle name="Примечание 4 3 3 2" xfId="2429"/>
    <cellStyle name="Примечание 4 3 3 2 2" xfId="6228"/>
    <cellStyle name="Примечание 4 3 3 2 2 2" xfId="15574"/>
    <cellStyle name="Примечание 4 3 3 2 3" xfId="7303"/>
    <cellStyle name="Примечание 4 3 3 2 3 2" xfId="15575"/>
    <cellStyle name="Примечание 4 3 3 2 4" xfId="15576"/>
    <cellStyle name="Примечание 4 3 3 2 5" xfId="15573"/>
    <cellStyle name="Примечание 4 3 3 2 6" xfId="4814"/>
    <cellStyle name="Примечание 4 3 3 3" xfId="2430"/>
    <cellStyle name="Примечание 4 3 3 3 2" xfId="6229"/>
    <cellStyle name="Примечание 4 3 3 3 2 2" xfId="15578"/>
    <cellStyle name="Примечание 4 3 3 3 3" xfId="7304"/>
    <cellStyle name="Примечание 4 3 3 3 3 2" xfId="15579"/>
    <cellStyle name="Примечание 4 3 3 3 4" xfId="15580"/>
    <cellStyle name="Примечание 4 3 3 3 5" xfId="15577"/>
    <cellStyle name="Примечание 4 3 3 3 6" xfId="5051"/>
    <cellStyle name="Примечание 4 3 3 4" xfId="2431"/>
    <cellStyle name="Примечание 4 3 3 4 2" xfId="7305"/>
    <cellStyle name="Примечание 4 3 3 4 2 2" xfId="15582"/>
    <cellStyle name="Примечание 4 3 3 4 3" xfId="15583"/>
    <cellStyle name="Примечание 4 3 3 4 4" xfId="15581"/>
    <cellStyle name="Примечание 4 3 3 4 5" xfId="5194"/>
    <cellStyle name="Примечание 4 3 3 5" xfId="6504"/>
    <cellStyle name="Примечание 4 3 3 5 2" xfId="15585"/>
    <cellStyle name="Примечание 4 3 3 5 3" xfId="15584"/>
    <cellStyle name="Примечание 4 3 3 6" xfId="4658"/>
    <cellStyle name="Примечание 4 3 3 6 2" xfId="15587"/>
    <cellStyle name="Примечание 4 3 3 6 3" xfId="15586"/>
    <cellStyle name="Примечание 4 3 3 7" xfId="4122"/>
    <cellStyle name="Примечание 4 3 3 7 2" xfId="15589"/>
    <cellStyle name="Примечание 4 3 3 7 3" xfId="15588"/>
    <cellStyle name="Примечание 4 3 3 8" xfId="10058"/>
    <cellStyle name="Примечание 4 3 3 8 2" xfId="15591"/>
    <cellStyle name="Примечание 4 3 3 8 3" xfId="15590"/>
    <cellStyle name="Примечание 4 3 3 9" xfId="9934"/>
    <cellStyle name="Примечание 4 3 3 9 2" xfId="15592"/>
    <cellStyle name="Примечание 4 3 4" xfId="2432"/>
    <cellStyle name="Примечание 4 3 4 2" xfId="6230"/>
    <cellStyle name="Примечание 4 3 4 2 2" xfId="15594"/>
    <cellStyle name="Примечание 4 3 4 3" xfId="7306"/>
    <cellStyle name="Примечание 4 3 4 3 2" xfId="15595"/>
    <cellStyle name="Примечание 4 3 4 4" xfId="15596"/>
    <cellStyle name="Примечание 4 3 4 5" xfId="15593"/>
    <cellStyle name="Примечание 4 3 4 6" xfId="4616"/>
    <cellStyle name="Примечание 4 3 5" xfId="2433"/>
    <cellStyle name="Примечание 4 3 5 2" xfId="6231"/>
    <cellStyle name="Примечание 4 3 5 2 2" xfId="15598"/>
    <cellStyle name="Примечание 4 3 5 3" xfId="7307"/>
    <cellStyle name="Примечание 4 3 5 3 2" xfId="15599"/>
    <cellStyle name="Примечание 4 3 5 4" xfId="15600"/>
    <cellStyle name="Примечание 4 3 5 5" xfId="15597"/>
    <cellStyle name="Примечание 4 3 5 6" xfId="4762"/>
    <cellStyle name="Примечание 4 3 6" xfId="2434"/>
    <cellStyle name="Примечание 4 3 6 2" xfId="6232"/>
    <cellStyle name="Примечание 4 3 6 2 2" xfId="15602"/>
    <cellStyle name="Примечание 4 3 6 3" xfId="7308"/>
    <cellStyle name="Примечание 4 3 6 3 2" xfId="15603"/>
    <cellStyle name="Примечание 4 3 6 4" xfId="15604"/>
    <cellStyle name="Примечание 4 3 6 5" xfId="15601"/>
    <cellStyle name="Примечание 4 3 6 6" xfId="4927"/>
    <cellStyle name="Примечание 4 3 7" xfId="2435"/>
    <cellStyle name="Примечание 4 3 7 2" xfId="7309"/>
    <cellStyle name="Примечание 4 3 7 2 2" xfId="15606"/>
    <cellStyle name="Примечание 4 3 7 3" xfId="15607"/>
    <cellStyle name="Примечание 4 3 7 4" xfId="15605"/>
    <cellStyle name="Примечание 4 3 7 5" xfId="5074"/>
    <cellStyle name="Примечание 4 3 8" xfId="6380"/>
    <cellStyle name="Примечание 4 3 8 2" xfId="15609"/>
    <cellStyle name="Примечание 4 3 8 3" xfId="15608"/>
    <cellStyle name="Примечание 4 3 9" xfId="4233"/>
    <cellStyle name="Примечание 4 3 9 2" xfId="15611"/>
    <cellStyle name="Примечание 4 3 9 3" xfId="15610"/>
    <cellStyle name="Примечание 4 4" xfId="964"/>
    <cellStyle name="Примечание 4 4 10" xfId="9863"/>
    <cellStyle name="Примечание 4 4 10 2" xfId="15613"/>
    <cellStyle name="Примечание 4 4 11" xfId="15614"/>
    <cellStyle name="Примечание 4 4 12" xfId="15612"/>
    <cellStyle name="Примечание 4 4 2" xfId="2436"/>
    <cellStyle name="Примечание 4 4 2 10" xfId="9423"/>
    <cellStyle name="Примечание 4 4 2 10 2" xfId="15616"/>
    <cellStyle name="Примечание 4 4 2 11" xfId="10089"/>
    <cellStyle name="Примечание 4 4 2 11 2" xfId="15617"/>
    <cellStyle name="Примечание 4 4 2 12" xfId="9510"/>
    <cellStyle name="Примечание 4 4 2 12 2" xfId="15618"/>
    <cellStyle name="Примечание 4 4 2 13" xfId="15619"/>
    <cellStyle name="Примечание 4 4 2 14" xfId="15615"/>
    <cellStyle name="Примечание 4 4 2 15" xfId="4010"/>
    <cellStyle name="Примечание 4 4 2 2" xfId="2437"/>
    <cellStyle name="Примечание 4 4 2 2 2" xfId="6233"/>
    <cellStyle name="Примечание 4 4 2 2 2 2" xfId="15621"/>
    <cellStyle name="Примечание 4 4 2 2 3" xfId="7310"/>
    <cellStyle name="Примечание 4 4 2 2 3 2" xfId="15622"/>
    <cellStyle name="Примечание 4 4 2 2 4" xfId="15623"/>
    <cellStyle name="Примечание 4 4 2 2 5" xfId="15620"/>
    <cellStyle name="Примечание 4 4 2 2 6" xfId="4743"/>
    <cellStyle name="Примечание 4 4 2 3" xfId="2438"/>
    <cellStyle name="Примечание 4 4 2 3 2" xfId="6234"/>
    <cellStyle name="Примечание 4 4 2 3 2 2" xfId="15625"/>
    <cellStyle name="Примечание 4 4 2 3 3" xfId="7311"/>
    <cellStyle name="Примечание 4 4 2 3 3 2" xfId="15626"/>
    <cellStyle name="Примечание 4 4 2 3 4" xfId="15627"/>
    <cellStyle name="Примечание 4 4 2 3 5" xfId="15624"/>
    <cellStyle name="Примечание 4 4 2 3 6" xfId="4902"/>
    <cellStyle name="Примечание 4 4 2 4" xfId="2439"/>
    <cellStyle name="Примечание 4 4 2 4 2" xfId="6235"/>
    <cellStyle name="Примечание 4 4 2 4 2 2" xfId="15629"/>
    <cellStyle name="Примечание 4 4 2 4 3" xfId="7312"/>
    <cellStyle name="Примечание 4 4 2 4 3 2" xfId="15630"/>
    <cellStyle name="Примечание 4 4 2 4 4" xfId="15631"/>
    <cellStyle name="Примечание 4 4 2 4 5" xfId="15628"/>
    <cellStyle name="Примечание 4 4 2 4 6" xfId="5052"/>
    <cellStyle name="Примечание 4 4 2 5" xfId="2440"/>
    <cellStyle name="Примечание 4 4 2 5 2" xfId="7313"/>
    <cellStyle name="Примечание 4 4 2 5 2 2" xfId="15633"/>
    <cellStyle name="Примечание 4 4 2 5 3" xfId="15634"/>
    <cellStyle name="Примечание 4 4 2 5 4" xfId="15632"/>
    <cellStyle name="Примечание 4 4 2 5 5" xfId="5195"/>
    <cellStyle name="Примечание 4 4 2 6" xfId="6505"/>
    <cellStyle name="Примечание 4 4 2 6 2" xfId="15636"/>
    <cellStyle name="Примечание 4 4 2 6 3" xfId="15635"/>
    <cellStyle name="Примечание 4 4 2 7" xfId="4336"/>
    <cellStyle name="Примечание 4 4 2 7 2" xfId="15638"/>
    <cellStyle name="Примечание 4 4 2 7 3" xfId="15637"/>
    <cellStyle name="Примечание 4 4 2 8" xfId="9991"/>
    <cellStyle name="Примечание 4 4 2 8 2" xfId="15640"/>
    <cellStyle name="Примечание 4 4 2 8 3" xfId="15639"/>
    <cellStyle name="Примечание 4 4 2 9" xfId="9653"/>
    <cellStyle name="Примечание 4 4 2 9 2" xfId="15641"/>
    <cellStyle name="Примечание 4 4 3" xfId="2441"/>
    <cellStyle name="Примечание 4 4 3 2" xfId="6236"/>
    <cellStyle name="Примечание 4 4 3 2 2" xfId="15643"/>
    <cellStyle name="Примечание 4 4 3 3" xfId="7314"/>
    <cellStyle name="Примечание 4 4 3 3 2" xfId="15644"/>
    <cellStyle name="Примечание 4 4 3 4" xfId="15645"/>
    <cellStyle name="Примечание 4 4 3 5" xfId="15642"/>
    <cellStyle name="Примечание 4 4 3 6" xfId="4840"/>
    <cellStyle name="Примечание 4 4 4" xfId="2442"/>
    <cellStyle name="Примечание 4 4 4 2" xfId="6237"/>
    <cellStyle name="Примечание 4 4 4 2 2" xfId="15647"/>
    <cellStyle name="Примечание 4 4 4 3" xfId="7315"/>
    <cellStyle name="Примечание 4 4 4 3 2" xfId="15648"/>
    <cellStyle name="Примечание 4 4 4 4" xfId="15649"/>
    <cellStyle name="Примечание 4 4 4 5" xfId="15646"/>
    <cellStyle name="Примечание 4 4 4 6" xfId="4928"/>
    <cellStyle name="Примечание 4 4 5" xfId="2443"/>
    <cellStyle name="Примечание 4 4 5 2" xfId="7316"/>
    <cellStyle name="Примечание 4 4 5 2 2" xfId="15651"/>
    <cellStyle name="Примечание 4 4 5 3" xfId="15652"/>
    <cellStyle name="Примечание 4 4 5 4" xfId="15650"/>
    <cellStyle name="Примечание 4 4 5 5" xfId="5075"/>
    <cellStyle name="Примечание 4 4 6" xfId="6381"/>
    <cellStyle name="Примечание 4 4 6 2" xfId="15654"/>
    <cellStyle name="Примечание 4 4 6 3" xfId="15653"/>
    <cellStyle name="Примечание 4 4 7" xfId="4234"/>
    <cellStyle name="Примечание 4 4 7 2" xfId="15656"/>
    <cellStyle name="Примечание 4 4 7 3" xfId="15655"/>
    <cellStyle name="Примечание 4 4 8" xfId="9665"/>
    <cellStyle name="Примечание 4 4 8 2" xfId="15658"/>
    <cellStyle name="Примечание 4 4 8 3" xfId="15657"/>
    <cellStyle name="Примечание 4 4 9" xfId="9403"/>
    <cellStyle name="Примечание 4 4 9 2" xfId="15660"/>
    <cellStyle name="Примечание 4 4 9 3" xfId="15659"/>
    <cellStyle name="Примечание 4 5" xfId="2444"/>
    <cellStyle name="Примечание 4 5 10" xfId="4025"/>
    <cellStyle name="Примечание 4 5 2" xfId="6238"/>
    <cellStyle name="Примечание 4 5 2 2" xfId="15662"/>
    <cellStyle name="Примечание 4 5 2 3" xfId="15661"/>
    <cellStyle name="Примечание 4 5 3" xfId="7317"/>
    <cellStyle name="Примечание 4 5 3 2" xfId="15664"/>
    <cellStyle name="Примечание 4 5 3 3" xfId="15663"/>
    <cellStyle name="Примечание 4 5 4" xfId="9941"/>
    <cellStyle name="Примечание 4 5 4 2" xfId="15666"/>
    <cellStyle name="Примечание 4 5 4 3" xfId="15665"/>
    <cellStyle name="Примечание 4 5 5" xfId="9734"/>
    <cellStyle name="Примечание 4 5 5 2" xfId="15668"/>
    <cellStyle name="Примечание 4 5 5 3" xfId="15667"/>
    <cellStyle name="Примечание 4 5 6" xfId="9737"/>
    <cellStyle name="Примечание 4 5 6 2" xfId="15670"/>
    <cellStyle name="Примечание 4 5 6 3" xfId="15669"/>
    <cellStyle name="Примечание 4 5 7" xfId="10087"/>
    <cellStyle name="Примечание 4 5 7 2" xfId="15672"/>
    <cellStyle name="Примечание 4 5 7 3" xfId="15671"/>
    <cellStyle name="Примечание 4 5 8" xfId="9231"/>
    <cellStyle name="Примечание 4 5 8 2" xfId="15673"/>
    <cellStyle name="Примечание 4 5 9" xfId="15674"/>
    <cellStyle name="Примечание 4 6" xfId="2445"/>
    <cellStyle name="Примечание 4 6 2" xfId="6239"/>
    <cellStyle name="Примечание 4 6 2 2" xfId="15676"/>
    <cellStyle name="Примечание 4 6 3" xfId="7318"/>
    <cellStyle name="Примечание 4 6 3 2" xfId="15677"/>
    <cellStyle name="Примечание 4 6 4" xfId="15678"/>
    <cellStyle name="Примечание 4 6 5" xfId="15675"/>
    <cellStyle name="Примечание 4 6 6" xfId="4400"/>
    <cellStyle name="Примечание 4 7" xfId="2446"/>
    <cellStyle name="Примечание 4 7 2" xfId="6240"/>
    <cellStyle name="Примечание 4 7 2 2" xfId="15680"/>
    <cellStyle name="Примечание 4 7 3" xfId="7319"/>
    <cellStyle name="Примечание 4 7 3 2" xfId="15681"/>
    <cellStyle name="Примечание 4 7 4" xfId="15682"/>
    <cellStyle name="Примечание 4 7 5" xfId="15679"/>
    <cellStyle name="Примечание 4 7 6" xfId="4925"/>
    <cellStyle name="Примечание 4 8" xfId="2447"/>
    <cellStyle name="Примечание 4 8 2" xfId="7320"/>
    <cellStyle name="Примечание 4 8 2 2" xfId="15684"/>
    <cellStyle name="Примечание 4 8 3" xfId="15685"/>
    <cellStyle name="Примечание 4 8 4" xfId="15683"/>
    <cellStyle name="Примечание 4 8 5" xfId="5072"/>
    <cellStyle name="Примечание 4 9" xfId="6378"/>
    <cellStyle name="Примечание 4 9 2" xfId="15687"/>
    <cellStyle name="Примечание 4 9 3" xfId="15686"/>
    <cellStyle name="Примечание 5" xfId="965"/>
    <cellStyle name="Примечание 5 10" xfId="4092"/>
    <cellStyle name="Примечание 5 10 2" xfId="15689"/>
    <cellStyle name="Примечание 5 10 3" xfId="15688"/>
    <cellStyle name="Примечание 5 11" xfId="9508"/>
    <cellStyle name="Примечание 5 11 2" xfId="15691"/>
    <cellStyle name="Примечание 5 11 3" xfId="15690"/>
    <cellStyle name="Примечание 5 12" xfId="10182"/>
    <cellStyle name="Примечание 5 12 2" xfId="15693"/>
    <cellStyle name="Примечание 5 12 3" xfId="15692"/>
    <cellStyle name="Примечание 5 13" xfId="15694"/>
    <cellStyle name="Примечание 5 2" xfId="966"/>
    <cellStyle name="Примечание 5 2 10" xfId="4235"/>
    <cellStyle name="Примечание 5 2 10 2" xfId="15697"/>
    <cellStyle name="Примечание 5 2 10 3" xfId="15696"/>
    <cellStyle name="Примечание 5 2 11" xfId="9452"/>
    <cellStyle name="Примечание 5 2 11 2" xfId="15699"/>
    <cellStyle name="Примечание 5 2 11 3" xfId="15698"/>
    <cellStyle name="Примечание 5 2 12" xfId="10028"/>
    <cellStyle name="Примечание 5 2 12 2" xfId="15700"/>
    <cellStyle name="Примечание 5 2 13" xfId="10030"/>
    <cellStyle name="Примечание 5 2 13 2" xfId="15701"/>
    <cellStyle name="Примечание 5 2 14" xfId="9950"/>
    <cellStyle name="Примечание 5 2 14 2" xfId="15702"/>
    <cellStyle name="Примечание 5 2 15" xfId="4137"/>
    <cellStyle name="Примечание 5 2 15 2" xfId="15703"/>
    <cellStyle name="Примечание 5 2 16" xfId="15704"/>
    <cellStyle name="Примечание 5 2 17" xfId="15695"/>
    <cellStyle name="Примечание 5 2 18" xfId="3996"/>
    <cellStyle name="Примечание 5 2 2" xfId="2448"/>
    <cellStyle name="Примечание 5 2 2 10" xfId="9786"/>
    <cellStyle name="Примечание 5 2 2 10 2" xfId="15706"/>
    <cellStyle name="Примечание 5 2 2 11" xfId="15707"/>
    <cellStyle name="Примечание 5 2 2 12" xfId="15705"/>
    <cellStyle name="Примечание 5 2 2 2" xfId="2449"/>
    <cellStyle name="Примечание 5 2 2 2 10" xfId="9641"/>
    <cellStyle name="Примечание 5 2 2 2 10 2" xfId="15709"/>
    <cellStyle name="Примечание 5 2 2 2 11" xfId="10088"/>
    <cellStyle name="Примечание 5 2 2 2 11 2" xfId="15710"/>
    <cellStyle name="Примечание 5 2 2 2 12" xfId="9262"/>
    <cellStyle name="Примечание 5 2 2 2 12 2" xfId="15711"/>
    <cellStyle name="Примечание 5 2 2 2 13" xfId="15712"/>
    <cellStyle name="Примечание 5 2 2 2 14" xfId="15708"/>
    <cellStyle name="Примечание 5 2 2 2 15" xfId="4016"/>
    <cellStyle name="Примечание 5 2 2 2 2" xfId="2450"/>
    <cellStyle name="Примечание 5 2 2 2 2 2" xfId="6241"/>
    <cellStyle name="Примечание 5 2 2 2 2 2 2" xfId="15714"/>
    <cellStyle name="Примечание 5 2 2 2 2 3" xfId="7321"/>
    <cellStyle name="Примечание 5 2 2 2 2 3 2" xfId="15715"/>
    <cellStyle name="Примечание 5 2 2 2 2 4" xfId="15716"/>
    <cellStyle name="Примечание 5 2 2 2 2 5" xfId="15713"/>
    <cellStyle name="Примечание 5 2 2 2 2 6" xfId="4749"/>
    <cellStyle name="Примечание 5 2 2 2 3" xfId="2451"/>
    <cellStyle name="Примечание 5 2 2 2 3 2" xfId="6242"/>
    <cellStyle name="Примечание 5 2 2 2 3 2 2" xfId="15718"/>
    <cellStyle name="Примечание 5 2 2 2 3 3" xfId="7322"/>
    <cellStyle name="Примечание 5 2 2 2 3 3 2" xfId="15719"/>
    <cellStyle name="Примечание 5 2 2 2 3 4" xfId="15720"/>
    <cellStyle name="Примечание 5 2 2 2 3 5" xfId="15717"/>
    <cellStyle name="Примечание 5 2 2 2 3 6" xfId="4908"/>
    <cellStyle name="Примечание 5 2 2 2 4" xfId="2452"/>
    <cellStyle name="Примечание 5 2 2 2 4 2" xfId="6243"/>
    <cellStyle name="Примечание 5 2 2 2 4 2 2" xfId="15722"/>
    <cellStyle name="Примечание 5 2 2 2 4 3" xfId="7323"/>
    <cellStyle name="Примечание 5 2 2 2 4 3 2" xfId="15723"/>
    <cellStyle name="Примечание 5 2 2 2 4 4" xfId="15724"/>
    <cellStyle name="Примечание 5 2 2 2 4 5" xfId="15721"/>
    <cellStyle name="Примечание 5 2 2 2 4 6" xfId="5054"/>
    <cellStyle name="Примечание 5 2 2 2 5" xfId="2453"/>
    <cellStyle name="Примечание 5 2 2 2 5 2" xfId="7324"/>
    <cellStyle name="Примечание 5 2 2 2 5 2 2" xfId="15726"/>
    <cellStyle name="Примечание 5 2 2 2 5 3" xfId="15727"/>
    <cellStyle name="Примечание 5 2 2 2 5 4" xfId="15725"/>
    <cellStyle name="Примечание 5 2 2 2 5 5" xfId="5197"/>
    <cellStyle name="Примечание 5 2 2 2 6" xfId="6507"/>
    <cellStyle name="Примечание 5 2 2 2 6 2" xfId="15729"/>
    <cellStyle name="Примечание 5 2 2 2 6 3" xfId="15728"/>
    <cellStyle name="Примечание 5 2 2 2 7" xfId="4664"/>
    <cellStyle name="Примечание 5 2 2 2 7 2" xfId="15731"/>
    <cellStyle name="Примечание 5 2 2 2 7 3" xfId="15730"/>
    <cellStyle name="Примечание 5 2 2 2 8" xfId="10152"/>
    <cellStyle name="Примечание 5 2 2 2 8 2" xfId="15733"/>
    <cellStyle name="Примечание 5 2 2 2 8 3" xfId="15732"/>
    <cellStyle name="Примечание 5 2 2 2 9" xfId="9638"/>
    <cellStyle name="Примечание 5 2 2 2 9 2" xfId="15734"/>
    <cellStyle name="Примечание 5 2 2 3" xfId="2454"/>
    <cellStyle name="Примечание 5 2 2 3 2" xfId="6244"/>
    <cellStyle name="Примечание 5 2 2 3 2 2" xfId="15736"/>
    <cellStyle name="Примечание 5 2 2 3 3" xfId="7325"/>
    <cellStyle name="Примечание 5 2 2 3 3 2" xfId="15737"/>
    <cellStyle name="Примечание 5 2 2 3 4" xfId="15738"/>
    <cellStyle name="Примечание 5 2 2 3 5" xfId="15735"/>
    <cellStyle name="Примечание 5 2 2 3 6" xfId="4888"/>
    <cellStyle name="Примечание 5 2 2 4" xfId="2455"/>
    <cellStyle name="Примечание 5 2 2 4 2" xfId="6245"/>
    <cellStyle name="Примечание 5 2 2 4 2 2" xfId="15740"/>
    <cellStyle name="Примечание 5 2 2 4 3" xfId="7326"/>
    <cellStyle name="Примечание 5 2 2 4 3 2" xfId="15741"/>
    <cellStyle name="Примечание 5 2 2 4 4" xfId="15742"/>
    <cellStyle name="Примечание 5 2 2 4 5" xfId="15739"/>
    <cellStyle name="Примечание 5 2 2 4 6" xfId="5053"/>
    <cellStyle name="Примечание 5 2 2 5" xfId="2456"/>
    <cellStyle name="Примечание 5 2 2 5 2" xfId="7327"/>
    <cellStyle name="Примечание 5 2 2 5 2 2" xfId="15744"/>
    <cellStyle name="Примечание 5 2 2 5 3" xfId="15745"/>
    <cellStyle name="Примечание 5 2 2 5 4" xfId="15743"/>
    <cellStyle name="Примечание 5 2 2 5 5" xfId="5196"/>
    <cellStyle name="Примечание 5 2 2 6" xfId="6506"/>
    <cellStyle name="Примечание 5 2 2 6 2" xfId="15747"/>
    <cellStyle name="Примечание 5 2 2 6 3" xfId="15746"/>
    <cellStyle name="Примечание 5 2 2 7" xfId="4273"/>
    <cellStyle name="Примечание 5 2 2 7 2" xfId="15749"/>
    <cellStyle name="Примечание 5 2 2 7 3" xfId="15748"/>
    <cellStyle name="Примечание 5 2 2 8" xfId="9903"/>
    <cellStyle name="Примечание 5 2 2 8 2" xfId="15751"/>
    <cellStyle name="Примечание 5 2 2 8 3" xfId="15750"/>
    <cellStyle name="Примечание 5 2 2 9" xfId="9485"/>
    <cellStyle name="Примечание 5 2 2 9 2" xfId="15753"/>
    <cellStyle name="Примечание 5 2 2 9 3" xfId="15752"/>
    <cellStyle name="Примечание 5 2 3" xfId="2457"/>
    <cellStyle name="Примечание 5 2 3 10" xfId="10096"/>
    <cellStyle name="Примечание 5 2 3 10 2" xfId="15755"/>
    <cellStyle name="Примечание 5 2 3 11" xfId="10057"/>
    <cellStyle name="Примечание 5 2 3 11 2" xfId="15756"/>
    <cellStyle name="Примечание 5 2 3 12" xfId="15757"/>
    <cellStyle name="Примечание 5 2 3 13" xfId="15754"/>
    <cellStyle name="Примечание 5 2 3 2" xfId="2458"/>
    <cellStyle name="Примечание 5 2 3 2 2" xfId="6246"/>
    <cellStyle name="Примечание 5 2 3 2 2 2" xfId="15759"/>
    <cellStyle name="Примечание 5 2 3 2 3" xfId="7328"/>
    <cellStyle name="Примечание 5 2 3 2 3 2" xfId="15760"/>
    <cellStyle name="Примечание 5 2 3 2 4" xfId="15761"/>
    <cellStyle name="Примечание 5 2 3 2 5" xfId="15758"/>
    <cellStyle name="Примечание 5 2 3 2 6" xfId="4810"/>
    <cellStyle name="Примечание 5 2 3 3" xfId="2459"/>
    <cellStyle name="Примечание 5 2 3 3 2" xfId="6247"/>
    <cellStyle name="Примечание 5 2 3 3 2 2" xfId="15763"/>
    <cellStyle name="Примечание 5 2 3 3 3" xfId="7329"/>
    <cellStyle name="Примечание 5 2 3 3 3 2" xfId="15764"/>
    <cellStyle name="Примечание 5 2 3 3 4" xfId="15765"/>
    <cellStyle name="Примечание 5 2 3 3 5" xfId="15762"/>
    <cellStyle name="Примечание 5 2 3 3 6" xfId="5055"/>
    <cellStyle name="Примечание 5 2 3 4" xfId="2460"/>
    <cellStyle name="Примечание 5 2 3 4 2" xfId="7330"/>
    <cellStyle name="Примечание 5 2 3 4 2 2" xfId="15767"/>
    <cellStyle name="Примечание 5 2 3 4 3" xfId="15768"/>
    <cellStyle name="Примечание 5 2 3 4 4" xfId="15766"/>
    <cellStyle name="Примечание 5 2 3 4 5" xfId="5198"/>
    <cellStyle name="Примечание 5 2 3 5" xfId="6508"/>
    <cellStyle name="Примечание 5 2 3 5 2" xfId="15770"/>
    <cellStyle name="Примечание 5 2 3 5 3" xfId="15769"/>
    <cellStyle name="Примечание 5 2 3 6" xfId="4665"/>
    <cellStyle name="Примечание 5 2 3 6 2" xfId="15772"/>
    <cellStyle name="Примечание 5 2 3 6 3" xfId="15771"/>
    <cellStyle name="Примечание 5 2 3 7" xfId="10162"/>
    <cellStyle name="Примечание 5 2 3 7 2" xfId="15774"/>
    <cellStyle name="Примечание 5 2 3 7 3" xfId="15773"/>
    <cellStyle name="Примечание 5 2 3 8" xfId="9579"/>
    <cellStyle name="Примечание 5 2 3 8 2" xfId="15776"/>
    <cellStyle name="Примечание 5 2 3 8 3" xfId="15775"/>
    <cellStyle name="Примечание 5 2 3 9" xfId="9557"/>
    <cellStyle name="Примечание 5 2 3 9 2" xfId="15777"/>
    <cellStyle name="Примечание 5 2 4" xfId="2461"/>
    <cellStyle name="Примечание 5 2 4 10" xfId="10109"/>
    <cellStyle name="Примечание 5 2 4 10 2" xfId="15779"/>
    <cellStyle name="Примечание 5 2 4 11" xfId="9450"/>
    <cellStyle name="Примечание 5 2 4 11 2" xfId="15780"/>
    <cellStyle name="Примечание 5 2 4 12" xfId="4058"/>
    <cellStyle name="Примечание 5 2 4 12 2" xfId="15781"/>
    <cellStyle name="Примечание 5 2 4 13" xfId="15782"/>
    <cellStyle name="Примечание 5 2 4 14" xfId="15778"/>
    <cellStyle name="Примечание 5 2 4 15" xfId="4006"/>
    <cellStyle name="Примечание 5 2 4 2" xfId="2462"/>
    <cellStyle name="Примечание 5 2 4 2 2" xfId="6248"/>
    <cellStyle name="Примечание 5 2 4 2 2 2" xfId="15784"/>
    <cellStyle name="Примечание 5 2 4 2 3" xfId="7331"/>
    <cellStyle name="Примечание 5 2 4 2 3 2" xfId="15785"/>
    <cellStyle name="Примечание 5 2 4 2 4" xfId="15786"/>
    <cellStyle name="Примечание 5 2 4 2 5" xfId="15783"/>
    <cellStyle name="Примечание 5 2 4 2 6" xfId="4739"/>
    <cellStyle name="Примечание 5 2 4 3" xfId="2463"/>
    <cellStyle name="Примечание 5 2 4 3 2" xfId="6249"/>
    <cellStyle name="Примечание 5 2 4 3 2 2" xfId="15788"/>
    <cellStyle name="Примечание 5 2 4 3 3" xfId="7332"/>
    <cellStyle name="Примечание 5 2 4 3 3 2" xfId="15789"/>
    <cellStyle name="Примечание 5 2 4 3 4" xfId="15790"/>
    <cellStyle name="Примечание 5 2 4 3 5" xfId="15787"/>
    <cellStyle name="Примечание 5 2 4 3 6" xfId="4898"/>
    <cellStyle name="Примечание 5 2 4 4" xfId="2464"/>
    <cellStyle name="Примечание 5 2 4 4 2" xfId="6250"/>
    <cellStyle name="Примечание 5 2 4 4 2 2" xfId="15792"/>
    <cellStyle name="Примечание 5 2 4 4 3" xfId="7333"/>
    <cellStyle name="Примечание 5 2 4 4 3 2" xfId="15793"/>
    <cellStyle name="Примечание 5 2 4 4 4" xfId="15794"/>
    <cellStyle name="Примечание 5 2 4 4 5" xfId="15791"/>
    <cellStyle name="Примечание 5 2 4 4 6" xfId="5056"/>
    <cellStyle name="Примечание 5 2 4 5" xfId="2465"/>
    <cellStyle name="Примечание 5 2 4 5 2" xfId="7334"/>
    <cellStyle name="Примечание 5 2 4 5 2 2" xfId="15796"/>
    <cellStyle name="Примечание 5 2 4 5 3" xfId="15797"/>
    <cellStyle name="Примечание 5 2 4 5 4" xfId="15795"/>
    <cellStyle name="Примечание 5 2 4 5 5" xfId="5199"/>
    <cellStyle name="Примечание 5 2 4 6" xfId="6509"/>
    <cellStyle name="Примечание 5 2 4 6 2" xfId="15799"/>
    <cellStyle name="Примечание 5 2 4 6 3" xfId="15798"/>
    <cellStyle name="Примечание 5 2 4 7" xfId="4666"/>
    <cellStyle name="Примечание 5 2 4 7 2" xfId="15801"/>
    <cellStyle name="Примечание 5 2 4 7 3" xfId="15800"/>
    <cellStyle name="Примечание 5 2 4 8" xfId="9594"/>
    <cellStyle name="Примечание 5 2 4 8 2" xfId="15803"/>
    <cellStyle name="Примечание 5 2 4 8 3" xfId="15802"/>
    <cellStyle name="Примечание 5 2 4 9" xfId="4149"/>
    <cellStyle name="Примечание 5 2 4 9 2" xfId="15804"/>
    <cellStyle name="Примечание 5 2 5" xfId="2466"/>
    <cellStyle name="Примечание 5 2 5 2" xfId="6251"/>
    <cellStyle name="Примечание 5 2 5 2 2" xfId="15806"/>
    <cellStyle name="Примечание 5 2 5 3" xfId="7335"/>
    <cellStyle name="Примечание 5 2 5 3 2" xfId="15807"/>
    <cellStyle name="Примечание 5 2 5 4" xfId="15808"/>
    <cellStyle name="Примечание 5 2 5 5" xfId="15805"/>
    <cellStyle name="Примечание 5 2 5 6" xfId="4676"/>
    <cellStyle name="Примечание 5 2 6" xfId="2467"/>
    <cellStyle name="Примечание 5 2 6 2" xfId="6252"/>
    <cellStyle name="Примечание 5 2 6 2 2" xfId="15810"/>
    <cellStyle name="Примечание 5 2 6 3" xfId="7336"/>
    <cellStyle name="Примечание 5 2 6 3 2" xfId="15811"/>
    <cellStyle name="Примечание 5 2 6 4" xfId="15812"/>
    <cellStyle name="Примечание 5 2 6 5" xfId="15809"/>
    <cellStyle name="Примечание 5 2 6 6" xfId="4758"/>
    <cellStyle name="Примечание 5 2 7" xfId="2468"/>
    <cellStyle name="Примечание 5 2 7 2" xfId="6253"/>
    <cellStyle name="Примечание 5 2 7 2 2" xfId="15814"/>
    <cellStyle name="Примечание 5 2 7 3" xfId="7337"/>
    <cellStyle name="Примечание 5 2 7 3 2" xfId="15815"/>
    <cellStyle name="Примечание 5 2 7 4" xfId="15816"/>
    <cellStyle name="Примечание 5 2 7 5" xfId="15813"/>
    <cellStyle name="Примечание 5 2 7 6" xfId="4930"/>
    <cellStyle name="Примечание 5 2 8" xfId="2469"/>
    <cellStyle name="Примечание 5 2 8 2" xfId="7338"/>
    <cellStyle name="Примечание 5 2 8 2 2" xfId="15818"/>
    <cellStyle name="Примечание 5 2 8 3" xfId="15819"/>
    <cellStyle name="Примечание 5 2 8 4" xfId="15817"/>
    <cellStyle name="Примечание 5 2 8 5" xfId="5077"/>
    <cellStyle name="Примечание 5 2 9" xfId="6383"/>
    <cellStyle name="Примечание 5 2 9 2" xfId="15821"/>
    <cellStyle name="Примечание 5 2 9 3" xfId="15820"/>
    <cellStyle name="Примечание 5 3" xfId="967"/>
    <cellStyle name="Примечание 5 3 10" xfId="9283"/>
    <cellStyle name="Примечание 5 3 10 2" xfId="15824"/>
    <cellStyle name="Примечание 5 3 10 3" xfId="15823"/>
    <cellStyle name="Примечание 5 3 11" xfId="9584"/>
    <cellStyle name="Примечание 5 3 11 2" xfId="15825"/>
    <cellStyle name="Примечание 5 3 12" xfId="9500"/>
    <cellStyle name="Примечание 5 3 12 2" xfId="15826"/>
    <cellStyle name="Примечание 5 3 13" xfId="9540"/>
    <cellStyle name="Примечание 5 3 13 2" xfId="15827"/>
    <cellStyle name="Примечание 5 3 14" xfId="9300"/>
    <cellStyle name="Примечание 5 3 14 2" xfId="15828"/>
    <cellStyle name="Примечание 5 3 15" xfId="15829"/>
    <cellStyle name="Примечание 5 3 16" xfId="15822"/>
    <cellStyle name="Примечание 5 3 17" xfId="4001"/>
    <cellStyle name="Примечание 5 3 2" xfId="2470"/>
    <cellStyle name="Примечание 5 3 2 10" xfId="9993"/>
    <cellStyle name="Примечание 5 3 2 10 2" xfId="15831"/>
    <cellStyle name="Примечание 5 3 2 11" xfId="15832"/>
    <cellStyle name="Примечание 5 3 2 12" xfId="15830"/>
    <cellStyle name="Примечание 5 3 2 2" xfId="2471"/>
    <cellStyle name="Примечание 5 3 2 2 10" xfId="10107"/>
    <cellStyle name="Примечание 5 3 2 2 10 2" xfId="15834"/>
    <cellStyle name="Примечание 5 3 2 2 11" xfId="9367"/>
    <cellStyle name="Примечание 5 3 2 2 11 2" xfId="15835"/>
    <cellStyle name="Примечание 5 3 2 2 12" xfId="9685"/>
    <cellStyle name="Примечание 5 3 2 2 12 2" xfId="15836"/>
    <cellStyle name="Примечание 5 3 2 2 13" xfId="15837"/>
    <cellStyle name="Примечание 5 3 2 2 14" xfId="15833"/>
    <cellStyle name="Примечание 5 3 2 2 15" xfId="4021"/>
    <cellStyle name="Примечание 5 3 2 2 2" xfId="2472"/>
    <cellStyle name="Примечание 5 3 2 2 2 2" xfId="6254"/>
    <cellStyle name="Примечание 5 3 2 2 2 2 2" xfId="15839"/>
    <cellStyle name="Примечание 5 3 2 2 2 3" xfId="7339"/>
    <cellStyle name="Примечание 5 3 2 2 2 3 2" xfId="15840"/>
    <cellStyle name="Примечание 5 3 2 2 2 4" xfId="15841"/>
    <cellStyle name="Примечание 5 3 2 2 2 5" xfId="15838"/>
    <cellStyle name="Примечание 5 3 2 2 2 6" xfId="4754"/>
    <cellStyle name="Примечание 5 3 2 2 3" xfId="2473"/>
    <cellStyle name="Примечание 5 3 2 2 3 2" xfId="6255"/>
    <cellStyle name="Примечание 5 3 2 2 3 2 2" xfId="15843"/>
    <cellStyle name="Примечание 5 3 2 2 3 3" xfId="7340"/>
    <cellStyle name="Примечание 5 3 2 2 3 3 2" xfId="15844"/>
    <cellStyle name="Примечание 5 3 2 2 3 4" xfId="15845"/>
    <cellStyle name="Примечание 5 3 2 2 3 5" xfId="15842"/>
    <cellStyle name="Примечание 5 3 2 2 3 6" xfId="4913"/>
    <cellStyle name="Примечание 5 3 2 2 4" xfId="2474"/>
    <cellStyle name="Примечание 5 3 2 2 4 2" xfId="6256"/>
    <cellStyle name="Примечание 5 3 2 2 4 2 2" xfId="15847"/>
    <cellStyle name="Примечание 5 3 2 2 4 3" xfId="7341"/>
    <cellStyle name="Примечание 5 3 2 2 4 3 2" xfId="15848"/>
    <cellStyle name="Примечание 5 3 2 2 4 4" xfId="15849"/>
    <cellStyle name="Примечание 5 3 2 2 4 5" xfId="15846"/>
    <cellStyle name="Примечание 5 3 2 2 4 6" xfId="5058"/>
    <cellStyle name="Примечание 5 3 2 2 5" xfId="2475"/>
    <cellStyle name="Примечание 5 3 2 2 5 2" xfId="7342"/>
    <cellStyle name="Примечание 5 3 2 2 5 2 2" xfId="15851"/>
    <cellStyle name="Примечание 5 3 2 2 5 3" xfId="15852"/>
    <cellStyle name="Примечание 5 3 2 2 5 4" xfId="15850"/>
    <cellStyle name="Примечание 5 3 2 2 5 5" xfId="5201"/>
    <cellStyle name="Примечание 5 3 2 2 6" xfId="6511"/>
    <cellStyle name="Примечание 5 3 2 2 6 2" xfId="15854"/>
    <cellStyle name="Примечание 5 3 2 2 6 3" xfId="15853"/>
    <cellStyle name="Примечание 5 3 2 2 7" xfId="4669"/>
    <cellStyle name="Примечание 5 3 2 2 7 2" xfId="15856"/>
    <cellStyle name="Примечание 5 3 2 2 7 3" xfId="15855"/>
    <cellStyle name="Примечание 5 3 2 2 8" xfId="9342"/>
    <cellStyle name="Примечание 5 3 2 2 8 2" xfId="15858"/>
    <cellStyle name="Примечание 5 3 2 2 8 3" xfId="15857"/>
    <cellStyle name="Примечание 5 3 2 2 9" xfId="10129"/>
    <cellStyle name="Примечание 5 3 2 2 9 2" xfId="15859"/>
    <cellStyle name="Примечание 5 3 2 3" xfId="2476"/>
    <cellStyle name="Примечание 5 3 2 3 2" xfId="6257"/>
    <cellStyle name="Примечание 5 3 2 3 2 2" xfId="15861"/>
    <cellStyle name="Примечание 5 3 2 3 3" xfId="7343"/>
    <cellStyle name="Примечание 5 3 2 3 3 2" xfId="15862"/>
    <cellStyle name="Примечание 5 3 2 3 4" xfId="15863"/>
    <cellStyle name="Примечание 5 3 2 3 5" xfId="15860"/>
    <cellStyle name="Примечание 5 3 2 3 6" xfId="4893"/>
    <cellStyle name="Примечание 5 3 2 4" xfId="2477"/>
    <cellStyle name="Примечание 5 3 2 4 2" xfId="6258"/>
    <cellStyle name="Примечание 5 3 2 4 2 2" xfId="15865"/>
    <cellStyle name="Примечание 5 3 2 4 3" xfId="7344"/>
    <cellStyle name="Примечание 5 3 2 4 3 2" xfId="15866"/>
    <cellStyle name="Примечание 5 3 2 4 4" xfId="15867"/>
    <cellStyle name="Примечание 5 3 2 4 5" xfId="15864"/>
    <cellStyle name="Примечание 5 3 2 4 6" xfId="5057"/>
    <cellStyle name="Примечание 5 3 2 5" xfId="2478"/>
    <cellStyle name="Примечание 5 3 2 5 2" xfId="7345"/>
    <cellStyle name="Примечание 5 3 2 5 2 2" xfId="15869"/>
    <cellStyle name="Примечание 5 3 2 5 3" xfId="15870"/>
    <cellStyle name="Примечание 5 3 2 5 4" xfId="15868"/>
    <cellStyle name="Примечание 5 3 2 5 5" xfId="5200"/>
    <cellStyle name="Примечание 5 3 2 6" xfId="6510"/>
    <cellStyle name="Примечание 5 3 2 6 2" xfId="15872"/>
    <cellStyle name="Примечание 5 3 2 6 3" xfId="15871"/>
    <cellStyle name="Примечание 5 3 2 7" xfId="4337"/>
    <cellStyle name="Примечание 5 3 2 7 2" xfId="15874"/>
    <cellStyle name="Примечание 5 3 2 7 3" xfId="15873"/>
    <cellStyle name="Примечание 5 3 2 8" xfId="10027"/>
    <cellStyle name="Примечание 5 3 2 8 2" xfId="15876"/>
    <cellStyle name="Примечание 5 3 2 8 3" xfId="15875"/>
    <cellStyle name="Примечание 5 3 2 9" xfId="9651"/>
    <cellStyle name="Примечание 5 3 2 9 2" xfId="15878"/>
    <cellStyle name="Примечание 5 3 2 9 3" xfId="15877"/>
    <cellStyle name="Примечание 5 3 3" xfId="2479"/>
    <cellStyle name="Примечание 5 3 3 10" xfId="9373"/>
    <cellStyle name="Примечание 5 3 3 10 2" xfId="15880"/>
    <cellStyle name="Примечание 5 3 3 11" xfId="9491"/>
    <cellStyle name="Примечание 5 3 3 11 2" xfId="15881"/>
    <cellStyle name="Примечание 5 3 3 12" xfId="15882"/>
    <cellStyle name="Примечание 5 3 3 13" xfId="15879"/>
    <cellStyle name="Примечание 5 3 3 2" xfId="2480"/>
    <cellStyle name="Примечание 5 3 3 2 2" xfId="6259"/>
    <cellStyle name="Примечание 5 3 3 2 2 2" xfId="15884"/>
    <cellStyle name="Примечание 5 3 3 2 3" xfId="7346"/>
    <cellStyle name="Примечание 5 3 3 2 3 2" xfId="15885"/>
    <cellStyle name="Примечание 5 3 3 2 4" xfId="15886"/>
    <cellStyle name="Примечание 5 3 3 2 5" xfId="15883"/>
    <cellStyle name="Примечание 5 3 3 2 6" xfId="4815"/>
    <cellStyle name="Примечание 5 3 3 3" xfId="2481"/>
    <cellStyle name="Примечание 5 3 3 3 2" xfId="6260"/>
    <cellStyle name="Примечание 5 3 3 3 2 2" xfId="15888"/>
    <cellStyle name="Примечание 5 3 3 3 3" xfId="7347"/>
    <cellStyle name="Примечание 5 3 3 3 3 2" xfId="15889"/>
    <cellStyle name="Примечание 5 3 3 3 4" xfId="15890"/>
    <cellStyle name="Примечание 5 3 3 3 5" xfId="15887"/>
    <cellStyle name="Примечание 5 3 3 3 6" xfId="5059"/>
    <cellStyle name="Примечание 5 3 3 4" xfId="2482"/>
    <cellStyle name="Примечание 5 3 3 4 2" xfId="7348"/>
    <cellStyle name="Примечание 5 3 3 4 2 2" xfId="15892"/>
    <cellStyle name="Примечание 5 3 3 4 3" xfId="15893"/>
    <cellStyle name="Примечание 5 3 3 4 4" xfId="15891"/>
    <cellStyle name="Примечание 5 3 3 4 5" xfId="5202"/>
    <cellStyle name="Примечание 5 3 3 5" xfId="6512"/>
    <cellStyle name="Примечание 5 3 3 5 2" xfId="15895"/>
    <cellStyle name="Примечание 5 3 3 5 3" xfId="15894"/>
    <cellStyle name="Примечание 5 3 3 6" xfId="4670"/>
    <cellStyle name="Примечание 5 3 3 6 2" xfId="15897"/>
    <cellStyle name="Примечание 5 3 3 6 3" xfId="15896"/>
    <cellStyle name="Примечание 5 3 3 7" xfId="9462"/>
    <cellStyle name="Примечание 5 3 3 7 2" xfId="15899"/>
    <cellStyle name="Примечание 5 3 3 7 3" xfId="15898"/>
    <cellStyle name="Примечание 5 3 3 8" xfId="4093"/>
    <cellStyle name="Примечание 5 3 3 8 2" xfId="15901"/>
    <cellStyle name="Примечание 5 3 3 8 3" xfId="15900"/>
    <cellStyle name="Примечание 5 3 3 9" xfId="9217"/>
    <cellStyle name="Примечание 5 3 3 9 2" xfId="15902"/>
    <cellStyle name="Примечание 5 3 4" xfId="2483"/>
    <cellStyle name="Примечание 5 3 4 2" xfId="6261"/>
    <cellStyle name="Примечание 5 3 4 2 2" xfId="15904"/>
    <cellStyle name="Примечание 5 3 4 3" xfId="7349"/>
    <cellStyle name="Примечание 5 3 4 3 2" xfId="15905"/>
    <cellStyle name="Примечание 5 3 4 4" xfId="15906"/>
    <cellStyle name="Примечание 5 3 4 5" xfId="15903"/>
    <cellStyle name="Примечание 5 3 4 6" xfId="4617"/>
    <cellStyle name="Примечание 5 3 5" xfId="2484"/>
    <cellStyle name="Примечание 5 3 5 2" xfId="6262"/>
    <cellStyle name="Примечание 5 3 5 2 2" xfId="15908"/>
    <cellStyle name="Примечание 5 3 5 3" xfId="7350"/>
    <cellStyle name="Примечание 5 3 5 3 2" xfId="15909"/>
    <cellStyle name="Примечание 5 3 5 4" xfId="15910"/>
    <cellStyle name="Примечание 5 3 5 5" xfId="15907"/>
    <cellStyle name="Примечание 5 3 5 6" xfId="4763"/>
    <cellStyle name="Примечание 5 3 6" xfId="2485"/>
    <cellStyle name="Примечание 5 3 6 2" xfId="6263"/>
    <cellStyle name="Примечание 5 3 6 2 2" xfId="15912"/>
    <cellStyle name="Примечание 5 3 6 3" xfId="7351"/>
    <cellStyle name="Примечание 5 3 6 3 2" xfId="15913"/>
    <cellStyle name="Примечание 5 3 6 4" xfId="15914"/>
    <cellStyle name="Примечание 5 3 6 5" xfId="15911"/>
    <cellStyle name="Примечание 5 3 6 6" xfId="4931"/>
    <cellStyle name="Примечание 5 3 7" xfId="2486"/>
    <cellStyle name="Примечание 5 3 7 2" xfId="7352"/>
    <cellStyle name="Примечание 5 3 7 2 2" xfId="15916"/>
    <cellStyle name="Примечание 5 3 7 3" xfId="15917"/>
    <cellStyle name="Примечание 5 3 7 4" xfId="15915"/>
    <cellStyle name="Примечание 5 3 7 5" xfId="5078"/>
    <cellStyle name="Примечание 5 3 8" xfId="6384"/>
    <cellStyle name="Примечание 5 3 8 2" xfId="15919"/>
    <cellStyle name="Примечание 5 3 8 3" xfId="15918"/>
    <cellStyle name="Примечание 5 3 9" xfId="4236"/>
    <cellStyle name="Примечание 5 3 9 2" xfId="15921"/>
    <cellStyle name="Примечание 5 3 9 3" xfId="15920"/>
    <cellStyle name="Примечание 5 4" xfId="968"/>
    <cellStyle name="Примечание 5 4 10" xfId="9554"/>
    <cellStyle name="Примечание 5 4 10 2" xfId="15923"/>
    <cellStyle name="Примечание 5 4 11" xfId="15924"/>
    <cellStyle name="Примечание 5 4 12" xfId="15922"/>
    <cellStyle name="Примечание 5 4 2" xfId="2487"/>
    <cellStyle name="Примечание 5 4 2 10" xfId="9336"/>
    <cellStyle name="Примечание 5 4 2 10 2" xfId="15926"/>
    <cellStyle name="Примечание 5 4 2 11" xfId="9837"/>
    <cellStyle name="Примечание 5 4 2 11 2" xfId="15927"/>
    <cellStyle name="Примечание 5 4 2 12" xfId="9985"/>
    <cellStyle name="Примечание 5 4 2 12 2" xfId="15928"/>
    <cellStyle name="Примечание 5 4 2 13" xfId="15929"/>
    <cellStyle name="Примечание 5 4 2 14" xfId="15925"/>
    <cellStyle name="Примечание 5 4 2 15" xfId="4011"/>
    <cellStyle name="Примечание 5 4 2 2" xfId="2488"/>
    <cellStyle name="Примечание 5 4 2 2 2" xfId="6264"/>
    <cellStyle name="Примечание 5 4 2 2 2 2" xfId="15931"/>
    <cellStyle name="Примечание 5 4 2 2 3" xfId="7353"/>
    <cellStyle name="Примечание 5 4 2 2 3 2" xfId="15932"/>
    <cellStyle name="Примечание 5 4 2 2 4" xfId="15933"/>
    <cellStyle name="Примечание 5 4 2 2 5" xfId="15930"/>
    <cellStyle name="Примечание 5 4 2 2 6" xfId="4744"/>
    <cellStyle name="Примечание 5 4 2 3" xfId="2489"/>
    <cellStyle name="Примечание 5 4 2 3 2" xfId="6265"/>
    <cellStyle name="Примечание 5 4 2 3 2 2" xfId="15935"/>
    <cellStyle name="Примечание 5 4 2 3 3" xfId="7354"/>
    <cellStyle name="Примечание 5 4 2 3 3 2" xfId="15936"/>
    <cellStyle name="Примечание 5 4 2 3 4" xfId="15937"/>
    <cellStyle name="Примечание 5 4 2 3 5" xfId="15934"/>
    <cellStyle name="Примечание 5 4 2 3 6" xfId="4903"/>
    <cellStyle name="Примечание 5 4 2 4" xfId="2490"/>
    <cellStyle name="Примечание 5 4 2 4 2" xfId="6266"/>
    <cellStyle name="Примечание 5 4 2 4 2 2" xfId="15939"/>
    <cellStyle name="Примечание 5 4 2 4 3" xfId="7355"/>
    <cellStyle name="Примечание 5 4 2 4 3 2" xfId="15940"/>
    <cellStyle name="Примечание 5 4 2 4 4" xfId="15941"/>
    <cellStyle name="Примечание 5 4 2 4 5" xfId="15938"/>
    <cellStyle name="Примечание 5 4 2 4 6" xfId="5060"/>
    <cellStyle name="Примечание 5 4 2 5" xfId="2491"/>
    <cellStyle name="Примечание 5 4 2 5 2" xfId="7356"/>
    <cellStyle name="Примечание 5 4 2 5 2 2" xfId="15943"/>
    <cellStyle name="Примечание 5 4 2 5 3" xfId="15944"/>
    <cellStyle name="Примечание 5 4 2 5 4" xfId="15942"/>
    <cellStyle name="Примечание 5 4 2 5 5" xfId="5203"/>
    <cellStyle name="Примечание 5 4 2 6" xfId="6513"/>
    <cellStyle name="Примечание 5 4 2 6 2" xfId="15946"/>
    <cellStyle name="Примечание 5 4 2 6 3" xfId="15945"/>
    <cellStyle name="Примечание 5 4 2 7" xfId="4338"/>
    <cellStyle name="Примечание 5 4 2 7 2" xfId="15948"/>
    <cellStyle name="Примечание 5 4 2 7 3" xfId="15947"/>
    <cellStyle name="Примечание 5 4 2 8" xfId="4051"/>
    <cellStyle name="Примечание 5 4 2 8 2" xfId="15950"/>
    <cellStyle name="Примечание 5 4 2 8 3" xfId="15949"/>
    <cellStyle name="Примечание 5 4 2 9" xfId="9270"/>
    <cellStyle name="Примечание 5 4 2 9 2" xfId="15951"/>
    <cellStyle name="Примечание 5 4 3" xfId="2492"/>
    <cellStyle name="Примечание 5 4 3 2" xfId="6267"/>
    <cellStyle name="Примечание 5 4 3 2 2" xfId="15953"/>
    <cellStyle name="Примечание 5 4 3 3" xfId="7357"/>
    <cellStyle name="Примечание 5 4 3 3 2" xfId="15954"/>
    <cellStyle name="Примечание 5 4 3 4" xfId="15955"/>
    <cellStyle name="Примечание 5 4 3 5" xfId="15952"/>
    <cellStyle name="Примечание 5 4 3 6" xfId="4841"/>
    <cellStyle name="Примечание 5 4 4" xfId="2493"/>
    <cellStyle name="Примечание 5 4 4 2" xfId="6268"/>
    <cellStyle name="Примечание 5 4 4 2 2" xfId="15957"/>
    <cellStyle name="Примечание 5 4 4 3" xfId="7358"/>
    <cellStyle name="Примечание 5 4 4 3 2" xfId="15958"/>
    <cellStyle name="Примечание 5 4 4 4" xfId="15959"/>
    <cellStyle name="Примечание 5 4 4 5" xfId="15956"/>
    <cellStyle name="Примечание 5 4 4 6" xfId="4932"/>
    <cellStyle name="Примечание 5 4 5" xfId="2494"/>
    <cellStyle name="Примечание 5 4 5 2" xfId="7359"/>
    <cellStyle name="Примечание 5 4 5 2 2" xfId="15961"/>
    <cellStyle name="Примечание 5 4 5 3" xfId="15962"/>
    <cellStyle name="Примечание 5 4 5 4" xfId="15960"/>
    <cellStyle name="Примечание 5 4 5 5" xfId="5079"/>
    <cellStyle name="Примечание 5 4 6" xfId="6385"/>
    <cellStyle name="Примечание 5 4 6 2" xfId="15964"/>
    <cellStyle name="Примечание 5 4 6 3" xfId="15963"/>
    <cellStyle name="Примечание 5 4 7" xfId="4237"/>
    <cellStyle name="Примечание 5 4 7 2" xfId="15966"/>
    <cellStyle name="Примечание 5 4 7 3" xfId="15965"/>
    <cellStyle name="Примечание 5 4 8" xfId="9633"/>
    <cellStyle name="Примечание 5 4 8 2" xfId="15968"/>
    <cellStyle name="Примечание 5 4 8 3" xfId="15967"/>
    <cellStyle name="Примечание 5 4 9" xfId="4055"/>
    <cellStyle name="Примечание 5 4 9 2" xfId="15970"/>
    <cellStyle name="Примечание 5 4 9 3" xfId="15969"/>
    <cellStyle name="Примечание 5 5" xfId="2495"/>
    <cellStyle name="Примечание 5 5 10" xfId="4026"/>
    <cellStyle name="Примечание 5 5 2" xfId="6269"/>
    <cellStyle name="Примечание 5 5 2 2" xfId="15972"/>
    <cellStyle name="Примечание 5 5 2 3" xfId="15971"/>
    <cellStyle name="Примечание 5 5 3" xfId="7360"/>
    <cellStyle name="Примечание 5 5 3 2" xfId="15974"/>
    <cellStyle name="Примечание 5 5 3 3" xfId="15973"/>
    <cellStyle name="Примечание 5 5 4" xfId="4045"/>
    <cellStyle name="Примечание 5 5 4 2" xfId="15976"/>
    <cellStyle name="Примечание 5 5 4 3" xfId="15975"/>
    <cellStyle name="Примечание 5 5 5" xfId="9397"/>
    <cellStyle name="Примечание 5 5 5 2" xfId="15978"/>
    <cellStyle name="Примечание 5 5 5 3" xfId="15977"/>
    <cellStyle name="Примечание 5 5 6" xfId="9381"/>
    <cellStyle name="Примечание 5 5 6 2" xfId="15980"/>
    <cellStyle name="Примечание 5 5 6 3" xfId="15979"/>
    <cellStyle name="Примечание 5 5 7" xfId="9835"/>
    <cellStyle name="Примечание 5 5 7 2" xfId="15982"/>
    <cellStyle name="Примечание 5 5 7 3" xfId="15981"/>
    <cellStyle name="Примечание 5 5 8" xfId="4153"/>
    <cellStyle name="Примечание 5 5 8 2" xfId="15983"/>
    <cellStyle name="Примечание 5 5 9" xfId="15984"/>
    <cellStyle name="Примечание 5 6" xfId="2496"/>
    <cellStyle name="Примечание 5 6 2" xfId="6270"/>
    <cellStyle name="Примечание 5 6 2 2" xfId="15986"/>
    <cellStyle name="Примечание 5 6 3" xfId="7361"/>
    <cellStyle name="Примечание 5 6 3 2" xfId="15987"/>
    <cellStyle name="Примечание 5 6 4" xfId="15988"/>
    <cellStyle name="Примечание 5 6 5" xfId="15985"/>
    <cellStyle name="Примечание 5 6 6" xfId="4399"/>
    <cellStyle name="Примечание 5 7" xfId="2497"/>
    <cellStyle name="Примечание 5 7 2" xfId="6271"/>
    <cellStyle name="Примечание 5 7 2 2" xfId="15990"/>
    <cellStyle name="Примечание 5 7 3" xfId="7362"/>
    <cellStyle name="Примечание 5 7 3 2" xfId="15991"/>
    <cellStyle name="Примечание 5 7 4" xfId="15992"/>
    <cellStyle name="Примечание 5 7 5" xfId="15989"/>
    <cellStyle name="Примечание 5 7 6" xfId="4929"/>
    <cellStyle name="Примечание 5 8" xfId="2498"/>
    <cellStyle name="Примечание 5 8 2" xfId="7363"/>
    <cellStyle name="Примечание 5 8 2 2" xfId="15994"/>
    <cellStyle name="Примечание 5 8 3" xfId="15995"/>
    <cellStyle name="Примечание 5 8 4" xfId="15993"/>
    <cellStyle name="Примечание 5 8 5" xfId="5076"/>
    <cellStyle name="Примечание 5 9" xfId="6382"/>
    <cellStyle name="Примечание 5 9 2" xfId="15997"/>
    <cellStyle name="Примечание 5 9 3" xfId="15996"/>
    <cellStyle name="Процентный 2" xfId="969"/>
    <cellStyle name="Процентный 2 10" xfId="3943"/>
    <cellStyle name="Процентный 2 2" xfId="970"/>
    <cellStyle name="Процентный 2 2 2" xfId="971"/>
    <cellStyle name="Процентный 2 2 3" xfId="972"/>
    <cellStyle name="Процентный 2 3" xfId="973"/>
    <cellStyle name="Процентный 2 4" xfId="974"/>
    <cellStyle name="Процентный 2 5" xfId="975"/>
    <cellStyle name="Процентный 2 6" xfId="2500"/>
    <cellStyle name="Процентный 2 6 2" xfId="3462"/>
    <cellStyle name="Процентный 2 6 2 2" xfId="8279"/>
    <cellStyle name="Процентный 2 6 3" xfId="9205"/>
    <cellStyle name="Процентный 2 6 4" xfId="4239"/>
    <cellStyle name="Процентный 2 7" xfId="2499"/>
    <cellStyle name="Процентный 2 7 2" xfId="3463"/>
    <cellStyle name="Процентный 2 7 2 2" xfId="8278"/>
    <cellStyle name="Процентный 2 7 3" xfId="9204"/>
    <cellStyle name="Процентный 2 7 4" xfId="6272"/>
    <cellStyle name="Процентный 2 8" xfId="7820"/>
    <cellStyle name="Процентный 2 9" xfId="8746"/>
    <cellStyle name="Процентный 3" xfId="976"/>
    <cellStyle name="Процентный 3 2" xfId="977"/>
    <cellStyle name="Процентный 3 2 2" xfId="978"/>
    <cellStyle name="Процентный 3 3" xfId="979"/>
    <cellStyle name="Процентный 3 3 2" xfId="980"/>
    <cellStyle name="Процентный 3 3 3" xfId="2502"/>
    <cellStyle name="Процентный 3 3 3 2" xfId="3464"/>
    <cellStyle name="Процентный 3 3 4" xfId="2501"/>
    <cellStyle name="Процентный 3 3 4 2" xfId="3465"/>
    <cellStyle name="Процентный 3 4" xfId="981"/>
    <cellStyle name="Процентный 3 5" xfId="982"/>
    <cellStyle name="Процентный 3 5 2" xfId="2503"/>
    <cellStyle name="Процентный 3 5 2 2" xfId="3467"/>
    <cellStyle name="Процентный 3 5 2 2 2" xfId="8280"/>
    <cellStyle name="Процентный 3 5 2 3" xfId="9206"/>
    <cellStyle name="Процентный 3 5 2 4" xfId="6273"/>
    <cellStyle name="Процентный 3 5 3" xfId="3466"/>
    <cellStyle name="Процентный 3 5 3 2" xfId="7821"/>
    <cellStyle name="Процентный 3 5 4" xfId="8747"/>
    <cellStyle name="Процентный 3 5 5" xfId="3944"/>
    <cellStyle name="Процентный 4" xfId="983"/>
    <cellStyle name="Процентный 4 2" xfId="984"/>
    <cellStyle name="Процентный 4 3" xfId="985"/>
    <cellStyle name="Процентный 4 4" xfId="986"/>
    <cellStyle name="Процентный 4 4 2" xfId="987"/>
    <cellStyle name="Процентный 4 4 3" xfId="2505"/>
    <cellStyle name="Процентный 4 4 3 2" xfId="3468"/>
    <cellStyle name="Процентный 4 4 3 3" xfId="6514"/>
    <cellStyle name="Процентный 4 4 4" xfId="2504"/>
    <cellStyle name="Процентный 4 4 4 2" xfId="3469"/>
    <cellStyle name="Процентный 5" xfId="988"/>
    <cellStyle name="Процентный 6" xfId="989"/>
    <cellStyle name="Процентный 6 2" xfId="990"/>
    <cellStyle name="Процентный 6 3" xfId="2507"/>
    <cellStyle name="Процентный 6 3 2" xfId="3470"/>
    <cellStyle name="Процентный 6 4" xfId="2506"/>
    <cellStyle name="Процентный 6 4 2" xfId="3471"/>
    <cellStyle name="Процентный 7" xfId="991"/>
    <cellStyle name="Процентный 7 2" xfId="2508"/>
    <cellStyle name="Процентный 7 2 2" xfId="3473"/>
    <cellStyle name="Процентный 7 2 2 2" xfId="8281"/>
    <cellStyle name="Процентный 7 2 3" xfId="9207"/>
    <cellStyle name="Процентный 7 2 4" xfId="6274"/>
    <cellStyle name="Процентный 7 3" xfId="3472"/>
    <cellStyle name="Процентный 7 3 2" xfId="7822"/>
    <cellStyle name="Процентный 7 4" xfId="8748"/>
    <cellStyle name="Процентный 7 5" xfId="3945"/>
    <cellStyle name="Процентный 8" xfId="2509"/>
    <cellStyle name="Процентный 8 2" xfId="3474"/>
    <cellStyle name="Процентный 8 2 2" xfId="8282"/>
    <cellStyle name="Процентный 8 3" xfId="9208"/>
    <cellStyle name="Процентный 8 4" xfId="3949"/>
    <cellStyle name="Процентный 9" xfId="3481"/>
    <cellStyle name="Связанная ячейка" xfId="992" builtinId="24" customBuiltin="1"/>
    <cellStyle name="Связанная ячейка 2" xfId="993"/>
    <cellStyle name="Связанная ячейка 2 2" xfId="994"/>
    <cellStyle name="Связанная ячейка 3" xfId="995"/>
    <cellStyle name="Связанная ячейка 4" xfId="996"/>
    <cellStyle name="Связанная ячейка 5" xfId="997"/>
    <cellStyle name="Стиль 1" xfId="998"/>
    <cellStyle name="Текст предупреждения" xfId="999" builtinId="11" customBuiltin="1"/>
    <cellStyle name="Текст предупреждения 2" xfId="1000"/>
    <cellStyle name="Текст предупреждения 3" xfId="1001"/>
    <cellStyle name="Текст предупреждения 4" xfId="1002"/>
    <cellStyle name="Текст предупреждения 5" xfId="1003"/>
    <cellStyle name="Тысячи [0]_Лист1" xfId="1004"/>
    <cellStyle name="Тысячи рублей" xfId="1005"/>
    <cellStyle name="Тысячи_Лист1" xfId="1006"/>
    <cellStyle name="Финансовый 2" xfId="1007"/>
    <cellStyle name="Финансовый 2 2" xfId="1008"/>
    <cellStyle name="Финансовый 2 2 2" xfId="1009"/>
    <cellStyle name="Финансовый 2 2 2 2" xfId="1010"/>
    <cellStyle name="Финансовый 2 2 2 3" xfId="1011"/>
    <cellStyle name="Финансовый 2 3" xfId="1012"/>
    <cellStyle name="Финансовый 2 3 2" xfId="1013"/>
    <cellStyle name="Финансовый 2 3 3" xfId="1014"/>
    <cellStyle name="Финансовый 2 3 3 2" xfId="2510"/>
    <cellStyle name="Финансовый 2 3 3 2 2" xfId="3476"/>
    <cellStyle name="Финансовый 2 3 3 2 2 2" xfId="8283"/>
    <cellStyle name="Финансовый 2 3 3 2 3" xfId="9209"/>
    <cellStyle name="Финансовый 2 3 3 2 4" xfId="6275"/>
    <cellStyle name="Финансовый 2 3 3 3" xfId="3475"/>
    <cellStyle name="Финансовый 2 3 3 3 2" xfId="7823"/>
    <cellStyle name="Финансовый 2 3 3 4" xfId="8749"/>
    <cellStyle name="Финансовый 2 3 3 5" xfId="3946"/>
    <cellStyle name="Финансовый 2 4" xfId="1015"/>
    <cellStyle name="Финансовый 2 4 2" xfId="1016"/>
    <cellStyle name="Финансовый 2 5" xfId="1017"/>
    <cellStyle name="Финансовый 2 6" xfId="1018"/>
    <cellStyle name="Финансовый 2 7" xfId="1019"/>
    <cellStyle name="Финансовый 3" xfId="1020"/>
    <cellStyle name="Финансовый 3 2" xfId="1021"/>
    <cellStyle name="Финансовый 3 2 2" xfId="1022"/>
    <cellStyle name="Финансовый 3 2 3" xfId="1023"/>
    <cellStyle name="Финансовый 4" xfId="1024"/>
    <cellStyle name="Финансовый 5" xfId="1025"/>
    <cellStyle name="Финансовый 5 2" xfId="1026"/>
    <cellStyle name="Финансовый 5 3" xfId="2512"/>
    <cellStyle name="Финансовый 5 3 2" xfId="3477"/>
    <cellStyle name="Финансовый 5 4" xfId="2511"/>
    <cellStyle name="Финансовый 5 4 2" xfId="3478"/>
    <cellStyle name="Хороший" xfId="1027" builtinId="26" customBuiltin="1"/>
    <cellStyle name="Хороший 2" xfId="1028"/>
    <cellStyle name="Хороший 2 2" xfId="1029"/>
    <cellStyle name="Хороший 2 3" xfId="1030"/>
    <cellStyle name="Хороший 3" xfId="1031"/>
    <cellStyle name="Хороший 4" xfId="1032"/>
    <cellStyle name="Хороший 5" xfId="1033"/>
    <cellStyle name="ЏђЋ–…Ќ’Ќ›‰" xfId="1034"/>
  </cellStyles>
  <dxfs count="3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9" defaultPivotStyle="PivotStyleLight16">
    <tableStyle name="TableStyleQueryPreview" pivot="0" count="3">
      <tableStyleElement type="wholeTable" dxfId="33"/>
      <tableStyleElement type="headerRow" dxfId="32"/>
      <tableStyleElement type="firstRowStripe" dxfId="31"/>
    </tableStyle>
    <tableStyle name="TableStyleQueryResult" pivot="0" count="3">
      <tableStyleElement type="wholeTable" dxfId="30"/>
      <tableStyleElement type="headerRow" dxfId="29"/>
      <tableStyleElement type="firstRowStripe" dxfId="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058"/>
  <sheetViews>
    <sheetView topLeftCell="A40" zoomScale="70" zoomScaleNormal="70" zoomScaleSheetLayoutView="100" workbookViewId="0">
      <selection activeCell="O53" sqref="O53:Q53"/>
    </sheetView>
  </sheetViews>
  <sheetFormatPr defaultRowHeight="15.75" outlineLevelRow="1" x14ac:dyDescent="0.2"/>
  <cols>
    <col min="1" max="1" width="26.33203125" style="258" customWidth="1"/>
    <col min="2" max="2" width="21.6640625" style="258" customWidth="1"/>
    <col min="3" max="3" width="20.1640625" style="258" customWidth="1"/>
    <col min="4" max="4" width="24.33203125" style="258" customWidth="1"/>
    <col min="5" max="5" width="8.5" style="258" customWidth="1"/>
    <col min="6" max="6" width="8.1640625" style="258" customWidth="1"/>
    <col min="7" max="7" width="7.83203125" style="258" customWidth="1"/>
    <col min="8" max="8" width="9.6640625" style="258" customWidth="1"/>
    <col min="9" max="10" width="7.83203125" style="258" customWidth="1"/>
    <col min="11" max="11" width="10.1640625" style="258" bestFit="1" customWidth="1"/>
    <col min="12" max="31" width="7.83203125" style="258" customWidth="1"/>
    <col min="32" max="32" width="8.83203125" style="258" customWidth="1"/>
    <col min="33" max="77" width="7.83203125" style="258" customWidth="1"/>
    <col min="78" max="16384" width="9.33203125" style="201"/>
  </cols>
  <sheetData>
    <row r="1" spans="1:78" s="277" customFormat="1" ht="35.25" customHeight="1" outlineLevel="1" x14ac:dyDescent="0.2">
      <c r="A1" s="287" t="s">
        <v>568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9"/>
    </row>
    <row r="2" spans="1:78" s="277" customFormat="1" outlineLevel="1" x14ac:dyDescent="0.2"/>
    <row r="3" spans="1:78" s="277" customFormat="1" outlineLevel="1" x14ac:dyDescent="0.2">
      <c r="A3" s="281" t="s">
        <v>542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3"/>
    </row>
    <row r="4" spans="1:78" s="277" customFormat="1" outlineLevel="1" x14ac:dyDescent="0.2">
      <c r="A4" s="284" t="s">
        <v>531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6"/>
    </row>
    <row r="5" spans="1:78" s="277" customFormat="1" outlineLevel="1" x14ac:dyDescent="0.2">
      <c r="A5" s="281" t="s">
        <v>528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3"/>
    </row>
    <row r="6" spans="1:78" s="277" customFormat="1" outlineLevel="1" x14ac:dyDescent="0.2">
      <c r="A6" s="284" t="s">
        <v>541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6"/>
    </row>
    <row r="7" spans="1:78" s="277" customFormat="1" outlineLevel="1" x14ac:dyDescent="0.2"/>
    <row r="8" spans="1:78" s="277" customFormat="1" x14ac:dyDescent="0.2">
      <c r="A8" s="277" t="s">
        <v>534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9"/>
      <c r="M8" s="279"/>
      <c r="N8" s="279"/>
    </row>
    <row r="9" spans="1:78" s="280" customFormat="1" ht="6" x14ac:dyDescent="0.2"/>
    <row r="10" spans="1:78" s="204" customFormat="1" ht="45" x14ac:dyDescent="0.2">
      <c r="A10" s="295" t="s">
        <v>536</v>
      </c>
      <c r="B10" s="343" t="s">
        <v>540</v>
      </c>
      <c r="C10" s="295" t="s">
        <v>590</v>
      </c>
      <c r="D10" s="295" t="s">
        <v>539</v>
      </c>
      <c r="E10" s="295" t="s">
        <v>529</v>
      </c>
      <c r="F10" s="293">
        <v>0</v>
      </c>
      <c r="G10" s="294"/>
      <c r="H10" s="294"/>
      <c r="I10" s="293">
        <v>4.1666666666666664E-2</v>
      </c>
      <c r="J10" s="294"/>
      <c r="K10" s="294"/>
      <c r="L10" s="293">
        <v>8.3333333333333329E-2</v>
      </c>
      <c r="M10" s="294"/>
      <c r="N10" s="294"/>
      <c r="O10" s="293">
        <v>0.125</v>
      </c>
      <c r="P10" s="294"/>
      <c r="Q10" s="294"/>
      <c r="R10" s="293">
        <v>0.16666666666666699</v>
      </c>
      <c r="S10" s="294"/>
      <c r="T10" s="294"/>
      <c r="U10" s="293">
        <v>0.20833333333333301</v>
      </c>
      <c r="V10" s="294"/>
      <c r="W10" s="294"/>
      <c r="X10" s="293">
        <v>0.25</v>
      </c>
      <c r="Y10" s="294"/>
      <c r="Z10" s="294"/>
      <c r="AA10" s="293">
        <v>0.29166666666666702</v>
      </c>
      <c r="AB10" s="294"/>
      <c r="AC10" s="294"/>
      <c r="AD10" s="293">
        <v>0.33333333333333298</v>
      </c>
      <c r="AE10" s="294"/>
      <c r="AF10" s="294"/>
      <c r="AG10" s="293">
        <v>0.375</v>
      </c>
      <c r="AH10" s="294"/>
      <c r="AI10" s="294"/>
      <c r="AJ10" s="293">
        <v>0.41666666666666702</v>
      </c>
      <c r="AK10" s="294"/>
      <c r="AL10" s="294"/>
      <c r="AM10" s="293">
        <v>0.45833333333333298</v>
      </c>
      <c r="AN10" s="294"/>
      <c r="AO10" s="294"/>
      <c r="AP10" s="293">
        <v>0.5</v>
      </c>
      <c r="AQ10" s="294"/>
      <c r="AR10" s="294"/>
      <c r="AS10" s="293">
        <v>0.54166666666666696</v>
      </c>
      <c r="AT10" s="294"/>
      <c r="AU10" s="294"/>
      <c r="AV10" s="293">
        <v>0.58333333333333304</v>
      </c>
      <c r="AW10" s="294"/>
      <c r="AX10" s="294"/>
      <c r="AY10" s="293">
        <v>0.625</v>
      </c>
      <c r="AZ10" s="294"/>
      <c r="BA10" s="294"/>
      <c r="BB10" s="293">
        <v>0.66666666666666496</v>
      </c>
      <c r="BC10" s="294"/>
      <c r="BD10" s="294"/>
      <c r="BE10" s="293">
        <v>0.70833333333333104</v>
      </c>
      <c r="BF10" s="294"/>
      <c r="BG10" s="294"/>
      <c r="BH10" s="293">
        <v>0.749999999999997</v>
      </c>
      <c r="BI10" s="294"/>
      <c r="BJ10" s="294"/>
      <c r="BK10" s="293">
        <v>0.79166666666666297</v>
      </c>
      <c r="BL10" s="294"/>
      <c r="BM10" s="294"/>
      <c r="BN10" s="293">
        <v>0.83333333333333004</v>
      </c>
      <c r="BO10" s="294"/>
      <c r="BP10" s="294"/>
      <c r="BQ10" s="293">
        <v>0.874999999999996</v>
      </c>
      <c r="BR10" s="294"/>
      <c r="BS10" s="294"/>
      <c r="BT10" s="293">
        <v>0.91666666666666197</v>
      </c>
      <c r="BU10" s="294"/>
      <c r="BV10" s="294"/>
      <c r="BW10" s="293">
        <v>0.95833333333332804</v>
      </c>
      <c r="BX10" s="294"/>
      <c r="BY10" s="294"/>
      <c r="BZ10" s="203" t="s">
        <v>535</v>
      </c>
    </row>
    <row r="11" spans="1:78" s="204" customFormat="1" ht="120" customHeight="1" x14ac:dyDescent="0.2">
      <c r="A11" s="295"/>
      <c r="B11" s="343"/>
      <c r="C11" s="295"/>
      <c r="D11" s="295"/>
      <c r="E11" s="295"/>
      <c r="F11" s="259" t="s">
        <v>537</v>
      </c>
      <c r="G11" s="259" t="s">
        <v>538</v>
      </c>
      <c r="H11" s="259" t="s">
        <v>532</v>
      </c>
      <c r="I11" s="259" t="s">
        <v>537</v>
      </c>
      <c r="J11" s="259" t="s">
        <v>538</v>
      </c>
      <c r="K11" s="259" t="s">
        <v>532</v>
      </c>
      <c r="L11" s="259" t="s">
        <v>537</v>
      </c>
      <c r="M11" s="259" t="s">
        <v>538</v>
      </c>
      <c r="N11" s="259" t="s">
        <v>532</v>
      </c>
      <c r="O11" s="259" t="s">
        <v>537</v>
      </c>
      <c r="P11" s="259" t="s">
        <v>538</v>
      </c>
      <c r="Q11" s="259" t="s">
        <v>532</v>
      </c>
      <c r="R11" s="259" t="s">
        <v>537</v>
      </c>
      <c r="S11" s="259" t="s">
        <v>538</v>
      </c>
      <c r="T11" s="259" t="s">
        <v>532</v>
      </c>
      <c r="U11" s="259" t="s">
        <v>537</v>
      </c>
      <c r="V11" s="259" t="s">
        <v>538</v>
      </c>
      <c r="W11" s="259" t="s">
        <v>532</v>
      </c>
      <c r="X11" s="259" t="s">
        <v>537</v>
      </c>
      <c r="Y11" s="259" t="s">
        <v>538</v>
      </c>
      <c r="Z11" s="259" t="s">
        <v>532</v>
      </c>
      <c r="AA11" s="259" t="s">
        <v>537</v>
      </c>
      <c r="AB11" s="259" t="s">
        <v>538</v>
      </c>
      <c r="AC11" s="259" t="s">
        <v>532</v>
      </c>
      <c r="AD11" s="259" t="s">
        <v>537</v>
      </c>
      <c r="AE11" s="259" t="s">
        <v>538</v>
      </c>
      <c r="AF11" s="259" t="s">
        <v>532</v>
      </c>
      <c r="AG11" s="259" t="s">
        <v>537</v>
      </c>
      <c r="AH11" s="259" t="s">
        <v>538</v>
      </c>
      <c r="AI11" s="259" t="s">
        <v>532</v>
      </c>
      <c r="AJ11" s="259" t="s">
        <v>537</v>
      </c>
      <c r="AK11" s="259" t="s">
        <v>538</v>
      </c>
      <c r="AL11" s="259" t="s">
        <v>532</v>
      </c>
      <c r="AM11" s="259" t="s">
        <v>537</v>
      </c>
      <c r="AN11" s="259" t="s">
        <v>538</v>
      </c>
      <c r="AO11" s="259" t="s">
        <v>532</v>
      </c>
      <c r="AP11" s="259" t="s">
        <v>537</v>
      </c>
      <c r="AQ11" s="259" t="s">
        <v>538</v>
      </c>
      <c r="AR11" s="259" t="s">
        <v>532</v>
      </c>
      <c r="AS11" s="259" t="s">
        <v>537</v>
      </c>
      <c r="AT11" s="259" t="s">
        <v>538</v>
      </c>
      <c r="AU11" s="259" t="s">
        <v>532</v>
      </c>
      <c r="AV11" s="259" t="s">
        <v>537</v>
      </c>
      <c r="AW11" s="259" t="s">
        <v>538</v>
      </c>
      <c r="AX11" s="259" t="s">
        <v>532</v>
      </c>
      <c r="AY11" s="259" t="s">
        <v>537</v>
      </c>
      <c r="AZ11" s="259" t="s">
        <v>538</v>
      </c>
      <c r="BA11" s="259" t="s">
        <v>532</v>
      </c>
      <c r="BB11" s="259" t="s">
        <v>537</v>
      </c>
      <c r="BC11" s="259" t="s">
        <v>538</v>
      </c>
      <c r="BD11" s="259" t="s">
        <v>532</v>
      </c>
      <c r="BE11" s="259" t="s">
        <v>537</v>
      </c>
      <c r="BF11" s="259" t="s">
        <v>538</v>
      </c>
      <c r="BG11" s="259" t="s">
        <v>532</v>
      </c>
      <c r="BH11" s="259" t="s">
        <v>537</v>
      </c>
      <c r="BI11" s="259" t="s">
        <v>538</v>
      </c>
      <c r="BJ11" s="259" t="s">
        <v>532</v>
      </c>
      <c r="BK11" s="259" t="s">
        <v>537</v>
      </c>
      <c r="BL11" s="259" t="s">
        <v>538</v>
      </c>
      <c r="BM11" s="259" t="s">
        <v>532</v>
      </c>
      <c r="BN11" s="259" t="s">
        <v>537</v>
      </c>
      <c r="BO11" s="259" t="s">
        <v>538</v>
      </c>
      <c r="BP11" s="259" t="s">
        <v>532</v>
      </c>
      <c r="BQ11" s="259" t="s">
        <v>537</v>
      </c>
      <c r="BR11" s="259" t="s">
        <v>538</v>
      </c>
      <c r="BS11" s="259" t="s">
        <v>532</v>
      </c>
      <c r="BT11" s="259" t="s">
        <v>537</v>
      </c>
      <c r="BU11" s="259" t="s">
        <v>538</v>
      </c>
      <c r="BV11" s="259" t="s">
        <v>532</v>
      </c>
      <c r="BW11" s="259" t="s">
        <v>537</v>
      </c>
      <c r="BX11" s="259" t="s">
        <v>538</v>
      </c>
      <c r="BY11" s="259" t="s">
        <v>532</v>
      </c>
      <c r="BZ11" s="203"/>
    </row>
    <row r="12" spans="1:78" s="204" customFormat="1" ht="30" x14ac:dyDescent="0.2">
      <c r="A12" s="295"/>
      <c r="B12" s="343"/>
      <c r="C12" s="295"/>
      <c r="D12" s="295"/>
      <c r="E12" s="295"/>
      <c r="F12" s="292" t="s">
        <v>533</v>
      </c>
      <c r="G12" s="292"/>
      <c r="H12" s="292"/>
      <c r="I12" s="292" t="s">
        <v>533</v>
      </c>
      <c r="J12" s="292"/>
      <c r="K12" s="292"/>
      <c r="L12" s="292" t="s">
        <v>533</v>
      </c>
      <c r="M12" s="292"/>
      <c r="N12" s="292"/>
      <c r="O12" s="292" t="s">
        <v>533</v>
      </c>
      <c r="P12" s="292"/>
      <c r="Q12" s="292"/>
      <c r="R12" s="292" t="s">
        <v>533</v>
      </c>
      <c r="S12" s="292"/>
      <c r="T12" s="292"/>
      <c r="U12" s="292" t="s">
        <v>533</v>
      </c>
      <c r="V12" s="292"/>
      <c r="W12" s="292"/>
      <c r="X12" s="292" t="s">
        <v>533</v>
      </c>
      <c r="Y12" s="292"/>
      <c r="Z12" s="292"/>
      <c r="AA12" s="292" t="s">
        <v>533</v>
      </c>
      <c r="AB12" s="292"/>
      <c r="AC12" s="292"/>
      <c r="AD12" s="292" t="s">
        <v>533</v>
      </c>
      <c r="AE12" s="292"/>
      <c r="AF12" s="292"/>
      <c r="AG12" s="292" t="s">
        <v>533</v>
      </c>
      <c r="AH12" s="292"/>
      <c r="AI12" s="292"/>
      <c r="AJ12" s="292" t="s">
        <v>533</v>
      </c>
      <c r="AK12" s="292"/>
      <c r="AL12" s="292"/>
      <c r="AM12" s="292" t="s">
        <v>533</v>
      </c>
      <c r="AN12" s="292"/>
      <c r="AO12" s="292"/>
      <c r="AP12" s="292" t="s">
        <v>533</v>
      </c>
      <c r="AQ12" s="292"/>
      <c r="AR12" s="292"/>
      <c r="AS12" s="292" t="s">
        <v>533</v>
      </c>
      <c r="AT12" s="292"/>
      <c r="AU12" s="292"/>
      <c r="AV12" s="292" t="s">
        <v>533</v>
      </c>
      <c r="AW12" s="292"/>
      <c r="AX12" s="292"/>
      <c r="AY12" s="292" t="s">
        <v>533</v>
      </c>
      <c r="AZ12" s="292"/>
      <c r="BA12" s="292"/>
      <c r="BB12" s="292" t="s">
        <v>533</v>
      </c>
      <c r="BC12" s="292"/>
      <c r="BD12" s="292"/>
      <c r="BE12" s="292" t="s">
        <v>533</v>
      </c>
      <c r="BF12" s="292"/>
      <c r="BG12" s="292"/>
      <c r="BH12" s="292" t="s">
        <v>533</v>
      </c>
      <c r="BI12" s="292"/>
      <c r="BJ12" s="292"/>
      <c r="BK12" s="292" t="s">
        <v>533</v>
      </c>
      <c r="BL12" s="292"/>
      <c r="BM12" s="292"/>
      <c r="BN12" s="292" t="s">
        <v>533</v>
      </c>
      <c r="BO12" s="292"/>
      <c r="BP12" s="292"/>
      <c r="BQ12" s="292" t="s">
        <v>533</v>
      </c>
      <c r="BR12" s="292"/>
      <c r="BS12" s="292"/>
      <c r="BT12" s="292" t="s">
        <v>533</v>
      </c>
      <c r="BU12" s="292"/>
      <c r="BV12" s="292"/>
      <c r="BW12" s="292" t="s">
        <v>533</v>
      </c>
      <c r="BX12" s="292"/>
      <c r="BY12" s="292"/>
      <c r="BZ12" s="203" t="s">
        <v>454</v>
      </c>
    </row>
    <row r="13" spans="1:78" s="204" customFormat="1" ht="45" x14ac:dyDescent="0.2">
      <c r="A13" s="295"/>
      <c r="B13" s="343"/>
      <c r="C13" s="295"/>
      <c r="D13" s="295"/>
      <c r="E13" s="295"/>
      <c r="F13" s="292" t="s">
        <v>530</v>
      </c>
      <c r="G13" s="292"/>
      <c r="H13" s="292"/>
      <c r="I13" s="292" t="s">
        <v>530</v>
      </c>
      <c r="J13" s="292"/>
      <c r="K13" s="292"/>
      <c r="L13" s="292" t="s">
        <v>530</v>
      </c>
      <c r="M13" s="292"/>
      <c r="N13" s="292"/>
      <c r="O13" s="292" t="s">
        <v>530</v>
      </c>
      <c r="P13" s="292"/>
      <c r="Q13" s="292"/>
      <c r="R13" s="292" t="s">
        <v>530</v>
      </c>
      <c r="S13" s="292"/>
      <c r="T13" s="292"/>
      <c r="U13" s="292" t="s">
        <v>530</v>
      </c>
      <c r="V13" s="292"/>
      <c r="W13" s="292"/>
      <c r="X13" s="292" t="s">
        <v>530</v>
      </c>
      <c r="Y13" s="292"/>
      <c r="Z13" s="292"/>
      <c r="AA13" s="292" t="s">
        <v>530</v>
      </c>
      <c r="AB13" s="292"/>
      <c r="AC13" s="292"/>
      <c r="AD13" s="292" t="s">
        <v>530</v>
      </c>
      <c r="AE13" s="292"/>
      <c r="AF13" s="292"/>
      <c r="AG13" s="292" t="s">
        <v>530</v>
      </c>
      <c r="AH13" s="292"/>
      <c r="AI13" s="292"/>
      <c r="AJ13" s="292" t="s">
        <v>530</v>
      </c>
      <c r="AK13" s="292"/>
      <c r="AL13" s="292"/>
      <c r="AM13" s="292" t="s">
        <v>530</v>
      </c>
      <c r="AN13" s="292"/>
      <c r="AO13" s="292"/>
      <c r="AP13" s="292" t="s">
        <v>530</v>
      </c>
      <c r="AQ13" s="292"/>
      <c r="AR13" s="292"/>
      <c r="AS13" s="292" t="s">
        <v>530</v>
      </c>
      <c r="AT13" s="292"/>
      <c r="AU13" s="292"/>
      <c r="AV13" s="292" t="s">
        <v>530</v>
      </c>
      <c r="AW13" s="292"/>
      <c r="AX13" s="292"/>
      <c r="AY13" s="292" t="s">
        <v>530</v>
      </c>
      <c r="AZ13" s="292"/>
      <c r="BA13" s="292"/>
      <c r="BB13" s="292" t="s">
        <v>530</v>
      </c>
      <c r="BC13" s="292"/>
      <c r="BD13" s="292"/>
      <c r="BE13" s="292" t="s">
        <v>530</v>
      </c>
      <c r="BF13" s="292"/>
      <c r="BG13" s="292"/>
      <c r="BH13" s="292" t="s">
        <v>530</v>
      </c>
      <c r="BI13" s="292"/>
      <c r="BJ13" s="292"/>
      <c r="BK13" s="292" t="s">
        <v>530</v>
      </c>
      <c r="BL13" s="292"/>
      <c r="BM13" s="292"/>
      <c r="BN13" s="292" t="s">
        <v>530</v>
      </c>
      <c r="BO13" s="292"/>
      <c r="BP13" s="292"/>
      <c r="BQ13" s="292" t="s">
        <v>530</v>
      </c>
      <c r="BR13" s="292"/>
      <c r="BS13" s="292"/>
      <c r="BT13" s="292" t="s">
        <v>530</v>
      </c>
      <c r="BU13" s="292"/>
      <c r="BV13" s="292"/>
      <c r="BW13" s="292" t="s">
        <v>530</v>
      </c>
      <c r="BX13" s="292"/>
      <c r="BY13" s="292"/>
      <c r="BZ13" s="203" t="s">
        <v>535</v>
      </c>
    </row>
    <row r="14" spans="1:78" s="205" customFormat="1" ht="30" x14ac:dyDescent="0.2">
      <c r="A14" s="260" t="s">
        <v>603</v>
      </c>
      <c r="B14" s="263" t="s">
        <v>604</v>
      </c>
      <c r="C14" s="260" t="s">
        <v>605</v>
      </c>
      <c r="D14" s="260" t="s">
        <v>606</v>
      </c>
      <c r="E14" s="261">
        <v>110</v>
      </c>
      <c r="F14" s="265" t="s">
        <v>607</v>
      </c>
      <c r="G14" s="265" t="s">
        <v>607</v>
      </c>
      <c r="H14" s="265" t="s">
        <v>607</v>
      </c>
      <c r="I14" s="265" t="s">
        <v>607</v>
      </c>
      <c r="J14" s="265" t="s">
        <v>607</v>
      </c>
      <c r="K14" s="265" t="s">
        <v>607</v>
      </c>
      <c r="L14" s="265" t="s">
        <v>607</v>
      </c>
      <c r="M14" s="265" t="s">
        <v>607</v>
      </c>
      <c r="N14" s="265" t="s">
        <v>607</v>
      </c>
      <c r="O14" s="265" t="s">
        <v>607</v>
      </c>
      <c r="P14" s="265" t="s">
        <v>607</v>
      </c>
      <c r="Q14" s="265" t="s">
        <v>607</v>
      </c>
      <c r="R14" s="265" t="s">
        <v>607</v>
      </c>
      <c r="S14" s="265" t="s">
        <v>607</v>
      </c>
      <c r="T14" s="265" t="s">
        <v>607</v>
      </c>
      <c r="U14" s="265" t="s">
        <v>607</v>
      </c>
      <c r="V14" s="265" t="s">
        <v>607</v>
      </c>
      <c r="W14" s="265" t="s">
        <v>607</v>
      </c>
      <c r="X14" s="265" t="s">
        <v>607</v>
      </c>
      <c r="Y14" s="265" t="s">
        <v>607</v>
      </c>
      <c r="Z14" s="265" t="s">
        <v>607</v>
      </c>
      <c r="AA14" s="265" t="s">
        <v>607</v>
      </c>
      <c r="AB14" s="265" t="s">
        <v>607</v>
      </c>
      <c r="AC14" s="265" t="s">
        <v>607</v>
      </c>
      <c r="AD14" s="265" t="s">
        <v>607</v>
      </c>
      <c r="AE14" s="265" t="s">
        <v>607</v>
      </c>
      <c r="AF14" s="265" t="s">
        <v>607</v>
      </c>
      <c r="AG14" s="265" t="s">
        <v>607</v>
      </c>
      <c r="AH14" s="265" t="s">
        <v>607</v>
      </c>
      <c r="AI14" s="265" t="s">
        <v>607</v>
      </c>
      <c r="AJ14" s="265" t="s">
        <v>607</v>
      </c>
      <c r="AK14" s="265" t="s">
        <v>607</v>
      </c>
      <c r="AL14" s="265" t="s">
        <v>607</v>
      </c>
      <c r="AM14" s="265" t="s">
        <v>607</v>
      </c>
      <c r="AN14" s="265" t="s">
        <v>607</v>
      </c>
      <c r="AO14" s="265" t="s">
        <v>607</v>
      </c>
      <c r="AP14" s="265" t="s">
        <v>607</v>
      </c>
      <c r="AQ14" s="265" t="s">
        <v>607</v>
      </c>
      <c r="AR14" s="265" t="s">
        <v>607</v>
      </c>
      <c r="AS14" s="265" t="s">
        <v>607</v>
      </c>
      <c r="AT14" s="265" t="s">
        <v>607</v>
      </c>
      <c r="AU14" s="265" t="s">
        <v>607</v>
      </c>
      <c r="AV14" s="265" t="s">
        <v>607</v>
      </c>
      <c r="AW14" s="265" t="s">
        <v>607</v>
      </c>
      <c r="AX14" s="265" t="s">
        <v>607</v>
      </c>
      <c r="AY14" s="265" t="s">
        <v>607</v>
      </c>
      <c r="AZ14" s="265" t="s">
        <v>607</v>
      </c>
      <c r="BA14" s="265" t="s">
        <v>607</v>
      </c>
      <c r="BB14" s="265" t="s">
        <v>607</v>
      </c>
      <c r="BC14" s="265" t="s">
        <v>607</v>
      </c>
      <c r="BD14" s="265" t="s">
        <v>607</v>
      </c>
      <c r="BE14" s="265" t="s">
        <v>607</v>
      </c>
      <c r="BF14" s="265" t="s">
        <v>607</v>
      </c>
      <c r="BG14" s="265" t="s">
        <v>607</v>
      </c>
      <c r="BH14" s="265" t="s">
        <v>607</v>
      </c>
      <c r="BI14" s="265" t="s">
        <v>607</v>
      </c>
      <c r="BJ14" s="265" t="s">
        <v>607</v>
      </c>
      <c r="BK14" s="265" t="s">
        <v>607</v>
      </c>
      <c r="BL14" s="265" t="s">
        <v>607</v>
      </c>
      <c r="BM14" s="265" t="s">
        <v>607</v>
      </c>
      <c r="BN14" s="265" t="s">
        <v>607</v>
      </c>
      <c r="BO14" s="265" t="s">
        <v>607</v>
      </c>
      <c r="BP14" s="265" t="s">
        <v>607</v>
      </c>
      <c r="BQ14" s="265" t="s">
        <v>607</v>
      </c>
      <c r="BR14" s="265" t="s">
        <v>607</v>
      </c>
      <c r="BS14" s="265" t="s">
        <v>607</v>
      </c>
      <c r="BT14" s="265" t="s">
        <v>607</v>
      </c>
      <c r="BU14" s="265" t="s">
        <v>607</v>
      </c>
      <c r="BV14" s="265" t="s">
        <v>607</v>
      </c>
      <c r="BW14" s="265" t="s">
        <v>607</v>
      </c>
      <c r="BX14" s="265" t="s">
        <v>607</v>
      </c>
      <c r="BY14" s="265" t="s">
        <v>607</v>
      </c>
    </row>
    <row r="15" spans="1:78" s="205" customFormat="1" ht="30" x14ac:dyDescent="0.2">
      <c r="A15" s="260" t="s">
        <v>603</v>
      </c>
      <c r="B15" s="263" t="s">
        <v>604</v>
      </c>
      <c r="C15" s="260" t="s">
        <v>605</v>
      </c>
      <c r="D15" s="260" t="s">
        <v>608</v>
      </c>
      <c r="E15" s="261">
        <v>110</v>
      </c>
      <c r="F15" s="371">
        <v>1</v>
      </c>
      <c r="G15" s="371"/>
      <c r="H15" s="371"/>
      <c r="I15" s="371">
        <v>1</v>
      </c>
      <c r="J15" s="371"/>
      <c r="K15" s="371"/>
      <c r="L15" s="371">
        <v>1</v>
      </c>
      <c r="M15" s="371"/>
      <c r="N15" s="371"/>
      <c r="O15" s="371">
        <v>1</v>
      </c>
      <c r="P15" s="371"/>
      <c r="Q15" s="371"/>
      <c r="R15" s="371">
        <v>1</v>
      </c>
      <c r="S15" s="371"/>
      <c r="T15" s="371"/>
      <c r="U15" s="371">
        <v>1</v>
      </c>
      <c r="V15" s="371"/>
      <c r="W15" s="371"/>
      <c r="X15" s="371">
        <v>1</v>
      </c>
      <c r="Y15" s="371"/>
      <c r="Z15" s="371"/>
      <c r="AA15" s="371">
        <v>1</v>
      </c>
      <c r="AB15" s="371"/>
      <c r="AC15" s="371"/>
      <c r="AD15" s="371">
        <v>1</v>
      </c>
      <c r="AE15" s="371"/>
      <c r="AF15" s="371"/>
      <c r="AG15" s="371">
        <v>1</v>
      </c>
      <c r="AH15" s="371"/>
      <c r="AI15" s="371"/>
      <c r="AJ15" s="371">
        <v>1</v>
      </c>
      <c r="AK15" s="371"/>
      <c r="AL15" s="371"/>
      <c r="AM15" s="371">
        <v>1</v>
      </c>
      <c r="AN15" s="371"/>
      <c r="AO15" s="371"/>
      <c r="AP15" s="371">
        <v>1</v>
      </c>
      <c r="AQ15" s="371"/>
      <c r="AR15" s="371"/>
      <c r="AS15" s="371">
        <v>1</v>
      </c>
      <c r="AT15" s="371"/>
      <c r="AU15" s="371"/>
      <c r="AV15" s="371">
        <v>1</v>
      </c>
      <c r="AW15" s="371"/>
      <c r="AX15" s="371"/>
      <c r="AY15" s="371">
        <v>1</v>
      </c>
      <c r="AZ15" s="371"/>
      <c r="BA15" s="371"/>
      <c r="BB15" s="371">
        <v>1</v>
      </c>
      <c r="BC15" s="371"/>
      <c r="BD15" s="371"/>
      <c r="BE15" s="371">
        <v>1</v>
      </c>
      <c r="BF15" s="371"/>
      <c r="BG15" s="371"/>
      <c r="BH15" s="371">
        <v>1</v>
      </c>
      <c r="BI15" s="371"/>
      <c r="BJ15" s="371"/>
      <c r="BK15" s="371">
        <v>1</v>
      </c>
      <c r="BL15" s="371"/>
      <c r="BM15" s="371"/>
      <c r="BN15" s="371">
        <v>1</v>
      </c>
      <c r="BO15" s="371"/>
      <c r="BP15" s="371"/>
      <c r="BQ15" s="371">
        <v>1</v>
      </c>
      <c r="BR15" s="371"/>
      <c r="BS15" s="371"/>
      <c r="BT15" s="371">
        <v>1</v>
      </c>
      <c r="BU15" s="371"/>
      <c r="BV15" s="371"/>
      <c r="BW15" s="371">
        <v>1</v>
      </c>
      <c r="BX15" s="371"/>
      <c r="BY15" s="371"/>
    </row>
    <row r="16" spans="1:78" s="205" customFormat="1" ht="30" x14ac:dyDescent="0.2">
      <c r="A16" s="260" t="s">
        <v>603</v>
      </c>
      <c r="B16" s="263" t="s">
        <v>604</v>
      </c>
      <c r="C16" s="260" t="s">
        <v>605</v>
      </c>
      <c r="D16" s="260" t="s">
        <v>609</v>
      </c>
      <c r="E16" s="261">
        <v>35</v>
      </c>
      <c r="F16" s="265">
        <v>-3.8724000000000007</v>
      </c>
      <c r="G16" s="265">
        <v>-0.88200000000000001</v>
      </c>
      <c r="H16" s="265">
        <v>63.016962143491739</v>
      </c>
      <c r="I16" s="265">
        <v>-3.3641999999999999</v>
      </c>
      <c r="J16" s="265">
        <v>-0.82320000000000004</v>
      </c>
      <c r="K16" s="265">
        <v>55.045240199194353</v>
      </c>
      <c r="L16" s="265">
        <v>-2.9778000000000002</v>
      </c>
      <c r="M16" s="265">
        <v>-0.82740000000000002</v>
      </c>
      <c r="N16" s="265">
        <v>49.119632237865801</v>
      </c>
      <c r="O16" s="265">
        <v>-2.7888000000000002</v>
      </c>
      <c r="P16" s="265">
        <v>-0.83579999999999999</v>
      </c>
      <c r="Q16" s="265">
        <v>46.2706101572658</v>
      </c>
      <c r="R16" s="265">
        <v>-2.6628000000000003</v>
      </c>
      <c r="S16" s="265">
        <v>-0.81899999999999995</v>
      </c>
      <c r="T16" s="265">
        <v>44.276863382860427</v>
      </c>
      <c r="U16" s="265">
        <v>-2.6166</v>
      </c>
      <c r="V16" s="265">
        <v>-0.81899999999999995</v>
      </c>
      <c r="W16" s="265">
        <v>43.432278003235659</v>
      </c>
      <c r="X16" s="265">
        <v>-2.7887999999999997</v>
      </c>
      <c r="Y16" s="265">
        <v>-0.81899999999999995</v>
      </c>
      <c r="Z16" s="265">
        <v>46.194665484185272</v>
      </c>
      <c r="AA16" s="265">
        <v>-3.3306</v>
      </c>
      <c r="AB16" s="265">
        <v>-0.81479999999999997</v>
      </c>
      <c r="AC16" s="265">
        <v>54.856793113706914</v>
      </c>
      <c r="AD16" s="265">
        <v>-3.8765999999999998</v>
      </c>
      <c r="AE16" s="265">
        <v>-0.90300000000000002</v>
      </c>
      <c r="AF16" s="265">
        <v>63.893322168162221</v>
      </c>
      <c r="AG16" s="265">
        <v>-4.3680000000000003</v>
      </c>
      <c r="AH16" s="265">
        <v>-1.1172</v>
      </c>
      <c r="AI16" s="265">
        <v>72.493259327915311</v>
      </c>
      <c r="AJ16" s="265">
        <v>-4.6787999999999998</v>
      </c>
      <c r="AK16" s="265">
        <v>-1.2474000000000001</v>
      </c>
      <c r="AL16" s="265">
        <v>78.118224197329695</v>
      </c>
      <c r="AM16" s="265">
        <v>-4.6746000000000008</v>
      </c>
      <c r="AN16" s="265">
        <v>-1.2096</v>
      </c>
      <c r="AO16" s="265">
        <v>78.159526171776548</v>
      </c>
      <c r="AP16" s="265">
        <v>-4.7166000000000006</v>
      </c>
      <c r="AQ16" s="265">
        <v>-1.2767999999999999</v>
      </c>
      <c r="AR16" s="265">
        <v>78.30570328042694</v>
      </c>
      <c r="AS16" s="265">
        <v>-4.4394</v>
      </c>
      <c r="AT16" s="265">
        <v>-1.0962000000000001</v>
      </c>
      <c r="AU16" s="265">
        <v>73.77060496206326</v>
      </c>
      <c r="AV16" s="265">
        <v>-4.4436</v>
      </c>
      <c r="AW16" s="265">
        <v>-1.1297999999999999</v>
      </c>
      <c r="AX16" s="265">
        <v>73.968089935039714</v>
      </c>
      <c r="AY16" s="265">
        <v>-4.4268000000000001</v>
      </c>
      <c r="AZ16" s="265">
        <v>-1.2515999999999998</v>
      </c>
      <c r="BA16" s="265">
        <v>74.091720263134036</v>
      </c>
      <c r="BB16" s="265">
        <v>-4.1706000000000003</v>
      </c>
      <c r="BC16" s="265">
        <v>-1.1297999999999999</v>
      </c>
      <c r="BD16" s="265">
        <v>69.708116178612158</v>
      </c>
      <c r="BE16" s="265">
        <v>-4.1663999999999994</v>
      </c>
      <c r="BF16" s="265">
        <v>-1.1592</v>
      </c>
      <c r="BG16" s="265">
        <v>69.535468490809606</v>
      </c>
      <c r="BH16" s="265">
        <v>-4.1411999999999995</v>
      </c>
      <c r="BI16" s="265">
        <v>-1.1088</v>
      </c>
      <c r="BJ16" s="265">
        <v>68.931169080662244</v>
      </c>
      <c r="BK16" s="265">
        <v>-4.1958000000000002</v>
      </c>
      <c r="BL16" s="265">
        <v>-1.0247999999999999</v>
      </c>
      <c r="BM16" s="265">
        <v>69.331061790115385</v>
      </c>
      <c r="BN16" s="265">
        <v>-4.3553999999999995</v>
      </c>
      <c r="BO16" s="265">
        <v>-1.0374000000000001</v>
      </c>
      <c r="BP16" s="265">
        <v>70.575454875265876</v>
      </c>
      <c r="BQ16" s="265">
        <v>-4.4058000000000002</v>
      </c>
      <c r="BR16" s="265">
        <v>-1.0247999999999999</v>
      </c>
      <c r="BS16" s="265">
        <v>72.248994131149473</v>
      </c>
      <c r="BT16" s="265">
        <v>-4.2587999999999999</v>
      </c>
      <c r="BU16" s="265">
        <v>-0.98699999999999999</v>
      </c>
      <c r="BV16" s="265">
        <v>69.709794265247723</v>
      </c>
      <c r="BW16" s="265">
        <v>-4.0613999999999999</v>
      </c>
      <c r="BX16" s="265">
        <v>-0.91979999999999984</v>
      </c>
      <c r="BY16" s="265">
        <v>66.074185732175025</v>
      </c>
    </row>
    <row r="17" spans="1:77" s="205" customFormat="1" ht="30" x14ac:dyDescent="0.2">
      <c r="A17" s="260" t="s">
        <v>603</v>
      </c>
      <c r="B17" s="263" t="s">
        <v>604</v>
      </c>
      <c r="C17" s="260" t="s">
        <v>605</v>
      </c>
      <c r="D17" s="260" t="s">
        <v>610</v>
      </c>
      <c r="E17" s="261">
        <v>35</v>
      </c>
      <c r="F17" s="371">
        <v>3</v>
      </c>
      <c r="G17" s="371"/>
      <c r="H17" s="371"/>
      <c r="I17" s="371">
        <v>3</v>
      </c>
      <c r="J17" s="371"/>
      <c r="K17" s="371"/>
      <c r="L17" s="371">
        <v>3</v>
      </c>
      <c r="M17" s="371"/>
      <c r="N17" s="371"/>
      <c r="O17" s="371">
        <v>3</v>
      </c>
      <c r="P17" s="371"/>
      <c r="Q17" s="371"/>
      <c r="R17" s="371">
        <v>3</v>
      </c>
      <c r="S17" s="371"/>
      <c r="T17" s="371"/>
      <c r="U17" s="371">
        <v>3</v>
      </c>
      <c r="V17" s="371"/>
      <c r="W17" s="371"/>
      <c r="X17" s="371">
        <v>3</v>
      </c>
      <c r="Y17" s="371"/>
      <c r="Z17" s="371"/>
      <c r="AA17" s="371">
        <v>3</v>
      </c>
      <c r="AB17" s="371"/>
      <c r="AC17" s="371"/>
      <c r="AD17" s="371">
        <v>3</v>
      </c>
      <c r="AE17" s="371"/>
      <c r="AF17" s="371"/>
      <c r="AG17" s="371">
        <v>3</v>
      </c>
      <c r="AH17" s="371"/>
      <c r="AI17" s="371"/>
      <c r="AJ17" s="371">
        <v>3</v>
      </c>
      <c r="AK17" s="371"/>
      <c r="AL17" s="371"/>
      <c r="AM17" s="371">
        <v>3</v>
      </c>
      <c r="AN17" s="371"/>
      <c r="AO17" s="371"/>
      <c r="AP17" s="371">
        <v>3</v>
      </c>
      <c r="AQ17" s="371"/>
      <c r="AR17" s="371"/>
      <c r="AS17" s="371">
        <v>3</v>
      </c>
      <c r="AT17" s="371"/>
      <c r="AU17" s="371"/>
      <c r="AV17" s="371">
        <v>3</v>
      </c>
      <c r="AW17" s="371"/>
      <c r="AX17" s="371"/>
      <c r="AY17" s="371">
        <v>3</v>
      </c>
      <c r="AZ17" s="371"/>
      <c r="BA17" s="371"/>
      <c r="BB17" s="371">
        <v>3</v>
      </c>
      <c r="BC17" s="371"/>
      <c r="BD17" s="371"/>
      <c r="BE17" s="371">
        <v>3</v>
      </c>
      <c r="BF17" s="371"/>
      <c r="BG17" s="371"/>
      <c r="BH17" s="371">
        <v>3</v>
      </c>
      <c r="BI17" s="371"/>
      <c r="BJ17" s="371"/>
      <c r="BK17" s="371">
        <v>3</v>
      </c>
      <c r="BL17" s="371"/>
      <c r="BM17" s="371"/>
      <c r="BN17" s="371">
        <v>3</v>
      </c>
      <c r="BO17" s="371"/>
      <c r="BP17" s="371"/>
      <c r="BQ17" s="371">
        <v>3</v>
      </c>
      <c r="BR17" s="371"/>
      <c r="BS17" s="371"/>
      <c r="BT17" s="371">
        <v>3</v>
      </c>
      <c r="BU17" s="371"/>
      <c r="BV17" s="371"/>
      <c r="BW17" s="371">
        <v>3</v>
      </c>
      <c r="BX17" s="371"/>
      <c r="BY17" s="371"/>
    </row>
    <row r="18" spans="1:77" s="205" customFormat="1" ht="30" x14ac:dyDescent="0.2">
      <c r="A18" s="260" t="s">
        <v>603</v>
      </c>
      <c r="B18" s="263" t="s">
        <v>604</v>
      </c>
      <c r="C18" s="260" t="s">
        <v>605</v>
      </c>
      <c r="D18" s="260" t="s">
        <v>611</v>
      </c>
      <c r="E18" s="261">
        <v>6</v>
      </c>
      <c r="F18" s="265">
        <v>-1.1759999999999999</v>
      </c>
      <c r="G18" s="265">
        <v>-0.23760000000000001</v>
      </c>
      <c r="H18" s="265">
        <v>108.87037109218079</v>
      </c>
      <c r="I18" s="265">
        <v>-1.08</v>
      </c>
      <c r="J18" s="265">
        <v>-0.23519999999999996</v>
      </c>
      <c r="K18" s="265">
        <v>100.29981584877757</v>
      </c>
      <c r="L18" s="265">
        <v>-1.0127999999999999</v>
      </c>
      <c r="M18" s="265">
        <v>-0.23280000000000001</v>
      </c>
      <c r="N18" s="265">
        <v>94.301420621520762</v>
      </c>
      <c r="O18" s="265">
        <v>-0.92879999999999996</v>
      </c>
      <c r="P18" s="265">
        <v>-0.22559999999999999</v>
      </c>
      <c r="Q18" s="265">
        <v>86.732955056996019</v>
      </c>
      <c r="R18" s="265">
        <v>-0.89039999999999997</v>
      </c>
      <c r="S18" s="265">
        <v>-0.22559999999999999</v>
      </c>
      <c r="T18" s="265">
        <v>83.350925134024976</v>
      </c>
      <c r="U18" s="265">
        <v>-0.89279999999999993</v>
      </c>
      <c r="V18" s="265">
        <v>-0.23039999999999999</v>
      </c>
      <c r="W18" s="265">
        <v>83.53868575845128</v>
      </c>
      <c r="X18" s="265">
        <v>-0.92159999999999997</v>
      </c>
      <c r="Y18" s="265">
        <v>-0.23280000000000001</v>
      </c>
      <c r="Z18" s="265">
        <v>86.391507002863037</v>
      </c>
      <c r="AA18" s="265">
        <v>-1.0007999999999999</v>
      </c>
      <c r="AB18" s="265">
        <v>-0.23039999999999999</v>
      </c>
      <c r="AC18" s="265">
        <v>93.632362720155285</v>
      </c>
      <c r="AD18" s="265">
        <v>-1.1519999999999999</v>
      </c>
      <c r="AE18" s="265">
        <v>-0.22559999999999999</v>
      </c>
      <c r="AF18" s="265">
        <v>107.36465342308169</v>
      </c>
      <c r="AG18" s="265">
        <v>-1.3992</v>
      </c>
      <c r="AH18" s="265">
        <v>-0.24480000000000002</v>
      </c>
      <c r="AI18" s="265">
        <v>130.53597655575487</v>
      </c>
      <c r="AJ18" s="265">
        <v>-1.5935999999999997</v>
      </c>
      <c r="AK18" s="265">
        <v>-0.26639999999999997</v>
      </c>
      <c r="AL18" s="265">
        <v>148.71630646323308</v>
      </c>
      <c r="AM18" s="265">
        <v>-1.7087999999999999</v>
      </c>
      <c r="AN18" s="265">
        <v>-0.2712</v>
      </c>
      <c r="AO18" s="265">
        <v>159.76167144696942</v>
      </c>
      <c r="AP18" s="265">
        <v>-1.7352000000000001</v>
      </c>
      <c r="AQ18" s="265">
        <v>-0.28560000000000002</v>
      </c>
      <c r="AR18" s="265">
        <v>160.83876058038842</v>
      </c>
      <c r="AS18" s="265">
        <v>-1.704</v>
      </c>
      <c r="AT18" s="265">
        <v>-0.29760000000000003</v>
      </c>
      <c r="AU18" s="265">
        <v>159.21656085282376</v>
      </c>
      <c r="AV18" s="265">
        <v>-1.6224000000000001</v>
      </c>
      <c r="AW18" s="265">
        <v>-0.28320000000000001</v>
      </c>
      <c r="AX18" s="265">
        <v>151.83152110449663</v>
      </c>
      <c r="AY18" s="265">
        <v>-1.6008</v>
      </c>
      <c r="AZ18" s="265">
        <v>-0.29039999999999999</v>
      </c>
      <c r="BA18" s="265">
        <v>149.74848227202531</v>
      </c>
      <c r="BB18" s="265">
        <v>-1.5936000000000001</v>
      </c>
      <c r="BC18" s="265">
        <v>-0.28320000000000001</v>
      </c>
      <c r="BD18" s="265">
        <v>148.74222375241928</v>
      </c>
      <c r="BE18" s="265">
        <v>-1.5047999999999999</v>
      </c>
      <c r="BF18" s="265">
        <v>-0.28799999999999998</v>
      </c>
      <c r="BG18" s="265">
        <v>140.57362640002759</v>
      </c>
      <c r="BH18" s="265">
        <v>-1.3944000000000001</v>
      </c>
      <c r="BI18" s="265">
        <v>-0.26880000000000004</v>
      </c>
      <c r="BJ18" s="265">
        <v>130.08731079624778</v>
      </c>
      <c r="BK18" s="265">
        <v>-1.3440000000000001</v>
      </c>
      <c r="BL18" s="265">
        <v>-0.2616</v>
      </c>
      <c r="BM18" s="265">
        <v>125.2307210394907</v>
      </c>
      <c r="BN18" s="265">
        <v>-1.2912000000000001</v>
      </c>
      <c r="BO18" s="265">
        <v>-0.25440000000000002</v>
      </c>
      <c r="BP18" s="265">
        <v>119.98533032778491</v>
      </c>
      <c r="BQ18" s="265">
        <v>-1.2096</v>
      </c>
      <c r="BR18" s="265">
        <v>-0.24719999999999998</v>
      </c>
      <c r="BS18" s="265">
        <v>112.38461154881979</v>
      </c>
      <c r="BT18" s="265">
        <v>-1.1616</v>
      </c>
      <c r="BU18" s="265">
        <v>-0.24</v>
      </c>
      <c r="BV18" s="265">
        <v>107.97271790683716</v>
      </c>
      <c r="BW18" s="265">
        <v>-1.1135999999999999</v>
      </c>
      <c r="BX18" s="265">
        <v>-0.23760000000000001</v>
      </c>
      <c r="BY18" s="265">
        <v>103.48868687650962</v>
      </c>
    </row>
    <row r="19" spans="1:77" s="206" customFormat="1" ht="15" x14ac:dyDescent="0.2">
      <c r="A19" s="260" t="s">
        <v>603</v>
      </c>
      <c r="B19" s="263" t="s">
        <v>612</v>
      </c>
      <c r="C19" s="260" t="s">
        <v>607</v>
      </c>
      <c r="D19" s="260" t="s">
        <v>613</v>
      </c>
      <c r="E19" s="261">
        <v>35</v>
      </c>
      <c r="F19" s="291">
        <v>36.43</v>
      </c>
      <c r="G19" s="291"/>
      <c r="H19" s="291"/>
      <c r="I19" s="291">
        <v>36.369999999999997</v>
      </c>
      <c r="J19" s="291"/>
      <c r="K19" s="291"/>
      <c r="L19" s="291">
        <v>36.369999999999997</v>
      </c>
      <c r="M19" s="291"/>
      <c r="N19" s="291"/>
      <c r="O19" s="291">
        <v>36.369999999999997</v>
      </c>
      <c r="P19" s="291"/>
      <c r="Q19" s="291"/>
      <c r="R19" s="291">
        <v>36.369999999999997</v>
      </c>
      <c r="S19" s="291"/>
      <c r="T19" s="291"/>
      <c r="U19" s="291">
        <v>36.49</v>
      </c>
      <c r="V19" s="291"/>
      <c r="W19" s="291"/>
      <c r="X19" s="291">
        <v>36.369999999999997</v>
      </c>
      <c r="Y19" s="291"/>
      <c r="Z19" s="291"/>
      <c r="AA19" s="291">
        <v>36.130000000000003</v>
      </c>
      <c r="AB19" s="291"/>
      <c r="AC19" s="291"/>
      <c r="AD19" s="291">
        <v>36.01</v>
      </c>
      <c r="AE19" s="291"/>
      <c r="AF19" s="291"/>
      <c r="AG19" s="291">
        <v>35.950000000000003</v>
      </c>
      <c r="AH19" s="291"/>
      <c r="AI19" s="291"/>
      <c r="AJ19" s="291">
        <v>35.83</v>
      </c>
      <c r="AK19" s="291"/>
      <c r="AL19" s="291"/>
      <c r="AM19" s="291">
        <v>35.71</v>
      </c>
      <c r="AN19" s="291"/>
      <c r="AO19" s="291"/>
      <c r="AP19" s="291">
        <v>36.07</v>
      </c>
      <c r="AQ19" s="291"/>
      <c r="AR19" s="291"/>
      <c r="AS19" s="291">
        <v>35.83</v>
      </c>
      <c r="AT19" s="291"/>
      <c r="AU19" s="291"/>
      <c r="AV19" s="291">
        <v>35.83</v>
      </c>
      <c r="AW19" s="291"/>
      <c r="AX19" s="291"/>
      <c r="AY19" s="291">
        <v>35.89</v>
      </c>
      <c r="AZ19" s="291"/>
      <c r="BA19" s="291"/>
      <c r="BB19" s="291">
        <v>35.83</v>
      </c>
      <c r="BC19" s="291"/>
      <c r="BD19" s="291"/>
      <c r="BE19" s="291">
        <v>35.950000000000003</v>
      </c>
      <c r="BF19" s="291"/>
      <c r="BG19" s="291"/>
      <c r="BH19" s="291">
        <v>35.950000000000003</v>
      </c>
      <c r="BI19" s="291"/>
      <c r="BJ19" s="291"/>
      <c r="BK19" s="291">
        <v>36.01</v>
      </c>
      <c r="BL19" s="291"/>
      <c r="BM19" s="291"/>
      <c r="BN19" s="291">
        <v>36.67</v>
      </c>
      <c r="BO19" s="291"/>
      <c r="BP19" s="291"/>
      <c r="BQ19" s="291">
        <v>36.19</v>
      </c>
      <c r="BR19" s="291"/>
      <c r="BS19" s="291"/>
      <c r="BT19" s="291">
        <v>36.25</v>
      </c>
      <c r="BU19" s="291"/>
      <c r="BV19" s="291"/>
      <c r="BW19" s="291">
        <v>36.43</v>
      </c>
      <c r="BX19" s="291"/>
      <c r="BY19" s="291"/>
    </row>
    <row r="20" spans="1:77" s="205" customFormat="1" ht="15" x14ac:dyDescent="0.2">
      <c r="A20" s="260" t="s">
        <v>603</v>
      </c>
      <c r="B20" s="263" t="s">
        <v>614</v>
      </c>
      <c r="C20" s="260" t="s">
        <v>607</v>
      </c>
      <c r="D20" s="260" t="s">
        <v>613</v>
      </c>
      <c r="E20" s="261">
        <v>6</v>
      </c>
      <c r="F20" s="291">
        <v>6.37</v>
      </c>
      <c r="G20" s="291"/>
      <c r="H20" s="291"/>
      <c r="I20" s="291">
        <v>6.37</v>
      </c>
      <c r="J20" s="291"/>
      <c r="K20" s="291"/>
      <c r="L20" s="291">
        <v>6.37</v>
      </c>
      <c r="M20" s="291"/>
      <c r="N20" s="291"/>
      <c r="O20" s="291">
        <v>6.37</v>
      </c>
      <c r="P20" s="291"/>
      <c r="Q20" s="291"/>
      <c r="R20" s="291">
        <v>6.37</v>
      </c>
      <c r="S20" s="291"/>
      <c r="T20" s="291"/>
      <c r="U20" s="291">
        <v>6.38</v>
      </c>
      <c r="V20" s="291"/>
      <c r="W20" s="291"/>
      <c r="X20" s="291">
        <v>6.36</v>
      </c>
      <c r="Y20" s="291"/>
      <c r="Z20" s="291"/>
      <c r="AA20" s="291">
        <v>6.34</v>
      </c>
      <c r="AB20" s="291"/>
      <c r="AC20" s="291"/>
      <c r="AD20" s="291">
        <v>6.32</v>
      </c>
      <c r="AE20" s="291"/>
      <c r="AF20" s="291"/>
      <c r="AG20" s="291">
        <v>6.29</v>
      </c>
      <c r="AH20" s="291"/>
      <c r="AI20" s="291"/>
      <c r="AJ20" s="291">
        <v>6.28</v>
      </c>
      <c r="AK20" s="291"/>
      <c r="AL20" s="291"/>
      <c r="AM20" s="291">
        <v>6.26</v>
      </c>
      <c r="AN20" s="291"/>
      <c r="AO20" s="291"/>
      <c r="AP20" s="291">
        <v>6.32</v>
      </c>
      <c r="AQ20" s="291"/>
      <c r="AR20" s="291"/>
      <c r="AS20" s="291">
        <v>6.28</v>
      </c>
      <c r="AT20" s="291"/>
      <c r="AU20" s="291"/>
      <c r="AV20" s="291">
        <v>6.27</v>
      </c>
      <c r="AW20" s="291"/>
      <c r="AX20" s="291"/>
      <c r="AY20" s="291">
        <v>6.28</v>
      </c>
      <c r="AZ20" s="291"/>
      <c r="BA20" s="291"/>
      <c r="BB20" s="291">
        <v>6.29</v>
      </c>
      <c r="BC20" s="291"/>
      <c r="BD20" s="291"/>
      <c r="BE20" s="291">
        <v>6.3</v>
      </c>
      <c r="BF20" s="291"/>
      <c r="BG20" s="291"/>
      <c r="BH20" s="291">
        <v>6.31</v>
      </c>
      <c r="BI20" s="291"/>
      <c r="BJ20" s="291"/>
      <c r="BK20" s="291">
        <v>6.32</v>
      </c>
      <c r="BL20" s="291"/>
      <c r="BM20" s="291"/>
      <c r="BN20" s="291">
        <v>6.34</v>
      </c>
      <c r="BO20" s="291"/>
      <c r="BP20" s="291"/>
      <c r="BQ20" s="291">
        <v>6.35</v>
      </c>
      <c r="BR20" s="291"/>
      <c r="BS20" s="291"/>
      <c r="BT20" s="291">
        <v>6.35</v>
      </c>
      <c r="BU20" s="291"/>
      <c r="BV20" s="291"/>
      <c r="BW20" s="291">
        <v>6.36</v>
      </c>
      <c r="BX20" s="291"/>
      <c r="BY20" s="291"/>
    </row>
    <row r="21" spans="1:77" s="205" customFormat="1" ht="15" x14ac:dyDescent="0.2">
      <c r="A21" s="260" t="s">
        <v>603</v>
      </c>
      <c r="B21" s="263" t="s">
        <v>615</v>
      </c>
      <c r="C21" s="260" t="s">
        <v>607</v>
      </c>
      <c r="D21" s="260" t="s">
        <v>611</v>
      </c>
      <c r="E21" s="261">
        <v>6</v>
      </c>
      <c r="F21" s="265">
        <v>-3.3599999999999997E-3</v>
      </c>
      <c r="G21" s="265">
        <v>-6.8000000000000005E-4</v>
      </c>
      <c r="H21" s="265">
        <v>0</v>
      </c>
      <c r="I21" s="265">
        <v>-3.32E-3</v>
      </c>
      <c r="J21" s="265">
        <v>-6.4000000000000005E-4</v>
      </c>
      <c r="K21" s="265">
        <v>0</v>
      </c>
      <c r="L21" s="265">
        <v>-3.3599999999999997E-3</v>
      </c>
      <c r="M21" s="265">
        <v>-3.3599999999999997E-3</v>
      </c>
      <c r="N21" s="265">
        <v>0</v>
      </c>
      <c r="O21" s="265">
        <v>-0.92879999999999996</v>
      </c>
      <c r="P21" s="265">
        <v>-0.22559999999999999</v>
      </c>
      <c r="Q21" s="265">
        <v>86.732955056996019</v>
      </c>
      <c r="R21" s="265">
        <v>-3.3599999999999997E-3</v>
      </c>
      <c r="S21" s="265">
        <v>-6.8000000000000005E-4</v>
      </c>
      <c r="T21" s="265">
        <v>0</v>
      </c>
      <c r="U21" s="265">
        <v>-3.32E-3</v>
      </c>
      <c r="V21" s="265">
        <v>-6.8000000000000005E-4</v>
      </c>
      <c r="W21" s="265">
        <v>0</v>
      </c>
      <c r="X21" s="265">
        <v>-3.3999999999999998E-3</v>
      </c>
      <c r="Y21" s="265">
        <v>-6.8000000000000005E-4</v>
      </c>
      <c r="Z21" s="265">
        <v>0</v>
      </c>
      <c r="AA21" s="265">
        <v>-3.2000000000000002E-3</v>
      </c>
      <c r="AB21" s="265">
        <v>-6.4000000000000005E-4</v>
      </c>
      <c r="AC21" s="265">
        <v>0</v>
      </c>
      <c r="AD21" s="265">
        <v>-3.16E-3</v>
      </c>
      <c r="AE21" s="265">
        <v>-6.4000000000000005E-4</v>
      </c>
      <c r="AF21" s="265">
        <v>0</v>
      </c>
      <c r="AG21" s="265">
        <v>-1.3992</v>
      </c>
      <c r="AH21" s="265">
        <v>-0.24480000000000002</v>
      </c>
      <c r="AI21" s="265">
        <v>130.53597655575487</v>
      </c>
      <c r="AJ21" s="265">
        <v>-3.0800000000000003E-3</v>
      </c>
      <c r="AK21" s="265">
        <v>-6.4000000000000005E-4</v>
      </c>
      <c r="AL21" s="265">
        <v>0</v>
      </c>
      <c r="AM21" s="265">
        <v>-3.8799999999999998E-3</v>
      </c>
      <c r="AN21" s="265">
        <v>-9.2000000000000003E-4</v>
      </c>
      <c r="AO21" s="265">
        <v>0</v>
      </c>
      <c r="AP21" s="265">
        <v>-2.96E-3</v>
      </c>
      <c r="AQ21" s="265">
        <v>-5.9999999999999995E-4</v>
      </c>
      <c r="AR21" s="265">
        <v>0</v>
      </c>
      <c r="AS21" s="265">
        <v>-2.96E-3</v>
      </c>
      <c r="AT21" s="265">
        <v>-6.4000000000000005E-4</v>
      </c>
      <c r="AU21" s="265">
        <v>0</v>
      </c>
      <c r="AV21" s="265">
        <v>-3.32E-3</v>
      </c>
      <c r="AW21" s="265">
        <v>-1.1200000000000001E-3</v>
      </c>
      <c r="AX21" s="265">
        <v>0</v>
      </c>
      <c r="AY21" s="265">
        <v>-5.0000000000000001E-3</v>
      </c>
      <c r="AZ21" s="265">
        <v>-3.7599999999999999E-3</v>
      </c>
      <c r="BA21" s="265">
        <v>0</v>
      </c>
      <c r="BB21" s="265">
        <v>-5.0400000000000002E-3</v>
      </c>
      <c r="BC21" s="265">
        <v>-3.7599999999999999E-3</v>
      </c>
      <c r="BD21" s="265">
        <v>0</v>
      </c>
      <c r="BE21" s="265">
        <v>-5.1200000000000004E-3</v>
      </c>
      <c r="BF21" s="265">
        <v>-3.8E-3</v>
      </c>
      <c r="BG21" s="265">
        <v>0</v>
      </c>
      <c r="BH21" s="265">
        <v>-5.1600000000000005E-3</v>
      </c>
      <c r="BI21" s="265">
        <v>-3.8399999999999997E-3</v>
      </c>
      <c r="BJ21" s="265">
        <v>0</v>
      </c>
      <c r="BK21" s="265">
        <v>-5.1600000000000005E-3</v>
      </c>
      <c r="BL21" s="265">
        <v>-3.8399999999999997E-3</v>
      </c>
      <c r="BM21" s="265">
        <v>0</v>
      </c>
      <c r="BN21" s="265">
        <v>-5.1600000000000005E-3</v>
      </c>
      <c r="BO21" s="265">
        <v>-3.8799999999999998E-3</v>
      </c>
      <c r="BP21" s="265">
        <v>0</v>
      </c>
      <c r="BQ21" s="265">
        <v>-5.28E-3</v>
      </c>
      <c r="BR21" s="265">
        <v>-3.9199999999999999E-3</v>
      </c>
      <c r="BS21" s="265">
        <v>0</v>
      </c>
      <c r="BT21" s="265">
        <v>-5.1600000000000005E-3</v>
      </c>
      <c r="BU21" s="265">
        <v>-3.96E-3</v>
      </c>
      <c r="BV21" s="265">
        <v>0</v>
      </c>
      <c r="BW21" s="265">
        <v>-5.0400000000000002E-3</v>
      </c>
      <c r="BX21" s="265">
        <v>-3.3999999999999998E-3</v>
      </c>
      <c r="BY21" s="265">
        <v>0</v>
      </c>
    </row>
    <row r="22" spans="1:77" s="205" customFormat="1" ht="15" x14ac:dyDescent="0.2">
      <c r="A22" s="260" t="s">
        <v>603</v>
      </c>
      <c r="B22" s="263" t="s">
        <v>335</v>
      </c>
      <c r="C22" s="260" t="s">
        <v>607</v>
      </c>
      <c r="D22" s="260" t="s">
        <v>607</v>
      </c>
      <c r="E22" s="261">
        <v>35</v>
      </c>
      <c r="F22" s="265">
        <v>3.8723999999999998</v>
      </c>
      <c r="G22" s="265">
        <v>0.88200000000000001</v>
      </c>
      <c r="H22" s="265">
        <v>63.016962143491739</v>
      </c>
      <c r="I22" s="265">
        <v>3.3641999999999999</v>
      </c>
      <c r="J22" s="265">
        <v>0.82320000000000004</v>
      </c>
      <c r="K22" s="265">
        <v>55.045240199194353</v>
      </c>
      <c r="L22" s="265">
        <v>2.9777999999999998</v>
      </c>
      <c r="M22" s="265">
        <v>0.82740000000000002</v>
      </c>
      <c r="N22" s="265">
        <v>49.119632237865801</v>
      </c>
      <c r="O22" s="265">
        <v>2.7888000000000002</v>
      </c>
      <c r="P22" s="265">
        <v>0.83579999999999999</v>
      </c>
      <c r="Q22" s="265">
        <v>46.2706101572658</v>
      </c>
      <c r="R22" s="265">
        <v>2.6627999999999998</v>
      </c>
      <c r="S22" s="265">
        <v>0.81899999999999995</v>
      </c>
      <c r="T22" s="265">
        <v>44.276863382860427</v>
      </c>
      <c r="U22" s="265">
        <v>2.6166</v>
      </c>
      <c r="V22" s="265">
        <v>0.81899999999999995</v>
      </c>
      <c r="W22" s="265">
        <v>43.432278003235659</v>
      </c>
      <c r="X22" s="265">
        <v>2.7888000000000002</v>
      </c>
      <c r="Y22" s="265">
        <v>0.81899999999999995</v>
      </c>
      <c r="Z22" s="265">
        <v>46.194665484185272</v>
      </c>
      <c r="AA22" s="265">
        <v>3.3306</v>
      </c>
      <c r="AB22" s="265">
        <v>0.81479999999999997</v>
      </c>
      <c r="AC22" s="265">
        <v>54.856793113706914</v>
      </c>
      <c r="AD22" s="265">
        <v>3.8765999999999998</v>
      </c>
      <c r="AE22" s="265">
        <v>0.90300000000000002</v>
      </c>
      <c r="AF22" s="265">
        <v>63.893322168162221</v>
      </c>
      <c r="AG22" s="265">
        <v>4.3680000000000003</v>
      </c>
      <c r="AH22" s="265">
        <v>1.1172</v>
      </c>
      <c r="AI22" s="265">
        <v>72.493259327915311</v>
      </c>
      <c r="AJ22" s="265">
        <v>4.6787999999999998</v>
      </c>
      <c r="AK22" s="265">
        <v>1.2474000000000001</v>
      </c>
      <c r="AL22" s="265">
        <v>78.118224197329695</v>
      </c>
      <c r="AM22" s="265">
        <v>4.6745999999999999</v>
      </c>
      <c r="AN22" s="265">
        <v>1.2096</v>
      </c>
      <c r="AO22" s="265">
        <v>78.159526171776548</v>
      </c>
      <c r="AP22" s="265">
        <v>4.7165999999999997</v>
      </c>
      <c r="AQ22" s="265">
        <v>1.2767999999999999</v>
      </c>
      <c r="AR22" s="265">
        <v>78.30570328042694</v>
      </c>
      <c r="AS22" s="265">
        <v>4.4394</v>
      </c>
      <c r="AT22" s="265">
        <v>1.0962000000000001</v>
      </c>
      <c r="AU22" s="265">
        <v>73.77060496206326</v>
      </c>
      <c r="AV22" s="265">
        <v>4.4436</v>
      </c>
      <c r="AW22" s="265">
        <v>1.1297999999999999</v>
      </c>
      <c r="AX22" s="265">
        <v>73.968089935039714</v>
      </c>
      <c r="AY22" s="265">
        <v>4.4268000000000001</v>
      </c>
      <c r="AZ22" s="265">
        <v>1.2516</v>
      </c>
      <c r="BA22" s="265">
        <v>74.091720263134036</v>
      </c>
      <c r="BB22" s="265">
        <v>4.1706000000000003</v>
      </c>
      <c r="BC22" s="265">
        <v>1.1297999999999999</v>
      </c>
      <c r="BD22" s="265">
        <v>69.708116178612158</v>
      </c>
      <c r="BE22" s="265">
        <v>4.1664000000000003</v>
      </c>
      <c r="BF22" s="265">
        <v>1.1592</v>
      </c>
      <c r="BG22" s="265">
        <v>69.535468490809606</v>
      </c>
      <c r="BH22" s="265">
        <v>4.1412000000000004</v>
      </c>
      <c r="BI22" s="265">
        <v>1.1088</v>
      </c>
      <c r="BJ22" s="265">
        <v>68.931169080662244</v>
      </c>
      <c r="BK22" s="265">
        <v>4.1958000000000002</v>
      </c>
      <c r="BL22" s="265">
        <v>1.0247999999999999</v>
      </c>
      <c r="BM22" s="265">
        <v>69.331061790115385</v>
      </c>
      <c r="BN22" s="265">
        <v>4.3554000000000004</v>
      </c>
      <c r="BO22" s="265">
        <v>1.0374000000000001</v>
      </c>
      <c r="BP22" s="265">
        <v>70.575454875265876</v>
      </c>
      <c r="BQ22" s="265">
        <v>4.4058000000000002</v>
      </c>
      <c r="BR22" s="265">
        <v>1.0247999999999999</v>
      </c>
      <c r="BS22" s="265">
        <v>72.248994131149473</v>
      </c>
      <c r="BT22" s="265">
        <v>4.2587999999999999</v>
      </c>
      <c r="BU22" s="265">
        <v>0.98699999999999999</v>
      </c>
      <c r="BV22" s="265">
        <v>69.709794265247723</v>
      </c>
      <c r="BW22" s="265">
        <v>4.0613999999999999</v>
      </c>
      <c r="BX22" s="265">
        <v>0.91979999999999995</v>
      </c>
      <c r="BY22" s="265">
        <v>66.074185732175025</v>
      </c>
    </row>
    <row r="23" spans="1:77" s="205" customFormat="1" ht="30" x14ac:dyDescent="0.2">
      <c r="A23" s="260" t="s">
        <v>603</v>
      </c>
      <c r="B23" s="263" t="s">
        <v>616</v>
      </c>
      <c r="C23" s="260" t="s">
        <v>617</v>
      </c>
      <c r="D23" s="260" t="s">
        <v>606</v>
      </c>
      <c r="E23" s="261">
        <v>110</v>
      </c>
      <c r="F23" s="265" t="s">
        <v>607</v>
      </c>
      <c r="G23" s="265" t="s">
        <v>607</v>
      </c>
      <c r="H23" s="265" t="s">
        <v>607</v>
      </c>
      <c r="I23" s="265" t="s">
        <v>607</v>
      </c>
      <c r="J23" s="265" t="s">
        <v>607</v>
      </c>
      <c r="K23" s="265" t="s">
        <v>607</v>
      </c>
      <c r="L23" s="265" t="s">
        <v>607</v>
      </c>
      <c r="M23" s="265" t="s">
        <v>607</v>
      </c>
      <c r="N23" s="265" t="s">
        <v>607</v>
      </c>
      <c r="O23" s="265" t="s">
        <v>607</v>
      </c>
      <c r="P23" s="265" t="s">
        <v>607</v>
      </c>
      <c r="Q23" s="265" t="s">
        <v>607</v>
      </c>
      <c r="R23" s="265" t="s">
        <v>607</v>
      </c>
      <c r="S23" s="265" t="s">
        <v>607</v>
      </c>
      <c r="T23" s="265" t="s">
        <v>607</v>
      </c>
      <c r="U23" s="265" t="s">
        <v>607</v>
      </c>
      <c r="V23" s="265" t="s">
        <v>607</v>
      </c>
      <c r="W23" s="265" t="s">
        <v>607</v>
      </c>
      <c r="X23" s="265" t="s">
        <v>607</v>
      </c>
      <c r="Y23" s="265" t="s">
        <v>607</v>
      </c>
      <c r="Z23" s="265" t="s">
        <v>607</v>
      </c>
      <c r="AA23" s="265" t="s">
        <v>607</v>
      </c>
      <c r="AB23" s="265" t="s">
        <v>607</v>
      </c>
      <c r="AC23" s="265" t="s">
        <v>607</v>
      </c>
      <c r="AD23" s="265" t="s">
        <v>607</v>
      </c>
      <c r="AE23" s="265" t="s">
        <v>607</v>
      </c>
      <c r="AF23" s="265" t="s">
        <v>607</v>
      </c>
      <c r="AG23" s="265" t="s">
        <v>607</v>
      </c>
      <c r="AH23" s="265" t="s">
        <v>607</v>
      </c>
      <c r="AI23" s="265" t="s">
        <v>607</v>
      </c>
      <c r="AJ23" s="265" t="s">
        <v>607</v>
      </c>
      <c r="AK23" s="265" t="s">
        <v>607</v>
      </c>
      <c r="AL23" s="265" t="s">
        <v>607</v>
      </c>
      <c r="AM23" s="265" t="s">
        <v>607</v>
      </c>
      <c r="AN23" s="265" t="s">
        <v>607</v>
      </c>
      <c r="AO23" s="265" t="s">
        <v>607</v>
      </c>
      <c r="AP23" s="265" t="s">
        <v>607</v>
      </c>
      <c r="AQ23" s="265" t="s">
        <v>607</v>
      </c>
      <c r="AR23" s="265" t="s">
        <v>607</v>
      </c>
      <c r="AS23" s="265" t="s">
        <v>607</v>
      </c>
      <c r="AT23" s="265" t="s">
        <v>607</v>
      </c>
      <c r="AU23" s="265" t="s">
        <v>607</v>
      </c>
      <c r="AV23" s="265" t="s">
        <v>607</v>
      </c>
      <c r="AW23" s="265" t="s">
        <v>607</v>
      </c>
      <c r="AX23" s="265" t="s">
        <v>607</v>
      </c>
      <c r="AY23" s="265" t="s">
        <v>607</v>
      </c>
      <c r="AZ23" s="265" t="s">
        <v>607</v>
      </c>
      <c r="BA23" s="265" t="s">
        <v>607</v>
      </c>
      <c r="BB23" s="265" t="s">
        <v>607</v>
      </c>
      <c r="BC23" s="265" t="s">
        <v>607</v>
      </c>
      <c r="BD23" s="265" t="s">
        <v>607</v>
      </c>
      <c r="BE23" s="265" t="s">
        <v>607</v>
      </c>
      <c r="BF23" s="265" t="s">
        <v>607</v>
      </c>
      <c r="BG23" s="265" t="s">
        <v>607</v>
      </c>
      <c r="BH23" s="265" t="s">
        <v>607</v>
      </c>
      <c r="BI23" s="265" t="s">
        <v>607</v>
      </c>
      <c r="BJ23" s="265" t="s">
        <v>607</v>
      </c>
      <c r="BK23" s="265" t="s">
        <v>607</v>
      </c>
      <c r="BL23" s="265" t="s">
        <v>607</v>
      </c>
      <c r="BM23" s="265" t="s">
        <v>607</v>
      </c>
      <c r="BN23" s="265" t="s">
        <v>607</v>
      </c>
      <c r="BO23" s="265" t="s">
        <v>607</v>
      </c>
      <c r="BP23" s="265" t="s">
        <v>607</v>
      </c>
      <c r="BQ23" s="265" t="s">
        <v>607</v>
      </c>
      <c r="BR23" s="265" t="s">
        <v>607</v>
      </c>
      <c r="BS23" s="265" t="s">
        <v>607</v>
      </c>
      <c r="BT23" s="265" t="s">
        <v>607</v>
      </c>
      <c r="BU23" s="265" t="s">
        <v>607</v>
      </c>
      <c r="BV23" s="265" t="s">
        <v>607</v>
      </c>
      <c r="BW23" s="265" t="s">
        <v>607</v>
      </c>
      <c r="BX23" s="265" t="s">
        <v>607</v>
      </c>
      <c r="BY23" s="265" t="s">
        <v>607</v>
      </c>
    </row>
    <row r="24" spans="1:77" s="205" customFormat="1" ht="30" x14ac:dyDescent="0.2">
      <c r="A24" s="260" t="s">
        <v>603</v>
      </c>
      <c r="B24" s="263" t="s">
        <v>616</v>
      </c>
      <c r="C24" s="260" t="s">
        <v>617</v>
      </c>
      <c r="D24" s="260" t="s">
        <v>608</v>
      </c>
      <c r="E24" s="261">
        <v>110</v>
      </c>
      <c r="F24" s="371">
        <v>1</v>
      </c>
      <c r="G24" s="371"/>
      <c r="H24" s="371"/>
      <c r="I24" s="371">
        <v>1</v>
      </c>
      <c r="J24" s="371"/>
      <c r="K24" s="371"/>
      <c r="L24" s="371">
        <v>1</v>
      </c>
      <c r="M24" s="371"/>
      <c r="N24" s="371"/>
      <c r="O24" s="371">
        <v>1</v>
      </c>
      <c r="P24" s="371"/>
      <c r="Q24" s="371"/>
      <c r="R24" s="371">
        <v>1</v>
      </c>
      <c r="S24" s="371"/>
      <c r="T24" s="371"/>
      <c r="U24" s="371">
        <v>1</v>
      </c>
      <c r="V24" s="371"/>
      <c r="W24" s="371"/>
      <c r="X24" s="371">
        <v>1</v>
      </c>
      <c r="Y24" s="371"/>
      <c r="Z24" s="371"/>
      <c r="AA24" s="371">
        <v>1</v>
      </c>
      <c r="AB24" s="371"/>
      <c r="AC24" s="371"/>
      <c r="AD24" s="371">
        <v>1</v>
      </c>
      <c r="AE24" s="371"/>
      <c r="AF24" s="371"/>
      <c r="AG24" s="371">
        <v>1</v>
      </c>
      <c r="AH24" s="371"/>
      <c r="AI24" s="371"/>
      <c r="AJ24" s="371">
        <v>1</v>
      </c>
      <c r="AK24" s="371"/>
      <c r="AL24" s="371"/>
      <c r="AM24" s="371">
        <v>1</v>
      </c>
      <c r="AN24" s="371"/>
      <c r="AO24" s="371"/>
      <c r="AP24" s="371">
        <v>1</v>
      </c>
      <c r="AQ24" s="371"/>
      <c r="AR24" s="371"/>
      <c r="AS24" s="371">
        <v>1</v>
      </c>
      <c r="AT24" s="371"/>
      <c r="AU24" s="371"/>
      <c r="AV24" s="371">
        <v>1</v>
      </c>
      <c r="AW24" s="371"/>
      <c r="AX24" s="371"/>
      <c r="AY24" s="371">
        <v>1</v>
      </c>
      <c r="AZ24" s="371"/>
      <c r="BA24" s="371"/>
      <c r="BB24" s="371">
        <v>1</v>
      </c>
      <c r="BC24" s="371"/>
      <c r="BD24" s="371"/>
      <c r="BE24" s="371">
        <v>1</v>
      </c>
      <c r="BF24" s="371"/>
      <c r="BG24" s="371"/>
      <c r="BH24" s="371">
        <v>1</v>
      </c>
      <c r="BI24" s="371"/>
      <c r="BJ24" s="371"/>
      <c r="BK24" s="371">
        <v>1</v>
      </c>
      <c r="BL24" s="371"/>
      <c r="BM24" s="371"/>
      <c r="BN24" s="371">
        <v>1</v>
      </c>
      <c r="BO24" s="371"/>
      <c r="BP24" s="371"/>
      <c r="BQ24" s="371">
        <v>1</v>
      </c>
      <c r="BR24" s="371"/>
      <c r="BS24" s="371"/>
      <c r="BT24" s="371">
        <v>1</v>
      </c>
      <c r="BU24" s="371"/>
      <c r="BV24" s="371"/>
      <c r="BW24" s="371">
        <v>1</v>
      </c>
      <c r="BX24" s="371"/>
      <c r="BY24" s="371"/>
    </row>
    <row r="25" spans="1:77" s="205" customFormat="1" ht="30" x14ac:dyDescent="0.2">
      <c r="A25" s="260" t="s">
        <v>603</v>
      </c>
      <c r="B25" s="263" t="s">
        <v>616</v>
      </c>
      <c r="C25" s="260" t="s">
        <v>617</v>
      </c>
      <c r="D25" s="260" t="s">
        <v>609</v>
      </c>
      <c r="E25" s="261">
        <v>35</v>
      </c>
      <c r="F25" s="265">
        <v>-5.5968695999999998</v>
      </c>
      <c r="G25" s="265">
        <v>-1.2797903999999998</v>
      </c>
      <c r="H25" s="265">
        <v>89.211961631575491</v>
      </c>
      <c r="I25" s="265">
        <v>-4.8813870000000001</v>
      </c>
      <c r="J25" s="265">
        <v>-1.2340188000000001</v>
      </c>
      <c r="K25" s="265">
        <v>77.817563292642106</v>
      </c>
      <c r="L25" s="265">
        <v>-4.2848063999999999</v>
      </c>
      <c r="M25" s="265">
        <v>-1.2215237999999997</v>
      </c>
      <c r="N25" s="265">
        <v>69.046833528178865</v>
      </c>
      <c r="O25" s="265">
        <v>69.046833528178865</v>
      </c>
      <c r="P25" s="265">
        <v>-4.2848063999999999</v>
      </c>
      <c r="Q25" s="265">
        <v>37.4</v>
      </c>
      <c r="R25" s="265">
        <v>4.4555231207398522</v>
      </c>
      <c r="S25" s="265">
        <v>0.28508261190050493</v>
      </c>
      <c r="T25" s="265">
        <v>-1.2215237999999997</v>
      </c>
      <c r="U25" s="265">
        <v>37.299999999999997</v>
      </c>
      <c r="V25" s="265">
        <v>63.867184903140696</v>
      </c>
      <c r="W25" s="265">
        <v>0.96168424759256887</v>
      </c>
      <c r="X25" s="265">
        <v>-1.223733</v>
      </c>
      <c r="Y25" s="265">
        <v>4.1212855746147659</v>
      </c>
      <c r="Z25" s="265">
        <v>-3.9354126000000003</v>
      </c>
      <c r="AA25" s="265">
        <v>0.95489927323657009</v>
      </c>
      <c r="AB25" s="265">
        <v>37.299999999999997</v>
      </c>
      <c r="AC25" s="265">
        <v>0.31095418050956075</v>
      </c>
      <c r="AD25" s="265">
        <v>-3.8126465999999999</v>
      </c>
      <c r="AE25" s="265">
        <v>-1.2097133999999998</v>
      </c>
      <c r="AF25" s="265">
        <v>61.987014762814326</v>
      </c>
      <c r="AG25" s="265">
        <v>0.31728967484161785</v>
      </c>
      <c r="AH25" s="265">
        <v>0.95317116368963761</v>
      </c>
      <c r="AI25" s="265">
        <v>3.9999600756296454</v>
      </c>
      <c r="AJ25" s="265">
        <v>62.248467314753491</v>
      </c>
      <c r="AK25" s="265">
        <v>-3.8325629999999999</v>
      </c>
      <c r="AL25" s="265">
        <v>37.299999999999997</v>
      </c>
      <c r="AM25" s="265">
        <v>4.0168313473537269</v>
      </c>
      <c r="AN25" s="265">
        <v>0.31380086902681054</v>
      </c>
      <c r="AO25" s="265">
        <v>-1.2026616000000001</v>
      </c>
      <c r="AP25" s="265">
        <v>37.299999999999997</v>
      </c>
      <c r="AQ25" s="265">
        <v>67.076545477766018</v>
      </c>
      <c r="AR25" s="265">
        <v>0.95412594370557213</v>
      </c>
      <c r="AS25" s="265">
        <v>-1.2307721999999999</v>
      </c>
      <c r="AT25" s="265">
        <v>4.316778160767111</v>
      </c>
      <c r="AU25" s="265">
        <v>-4.1376048000000001</v>
      </c>
      <c r="AV25" s="265">
        <v>0.95849372979238967</v>
      </c>
      <c r="AW25" s="265">
        <v>37.200000000000003</v>
      </c>
      <c r="AX25" s="265">
        <v>0.29746006675166264</v>
      </c>
      <c r="AY25" s="265">
        <v>-4.9733334000000005</v>
      </c>
      <c r="AZ25" s="265">
        <v>-1.2471732</v>
      </c>
      <c r="BA25" s="265">
        <v>79.88606614796106</v>
      </c>
      <c r="BB25" s="265">
        <v>0.25077208779125887</v>
      </c>
      <c r="BC25" s="265">
        <v>0.9699660325829973</v>
      </c>
      <c r="BD25" s="265">
        <v>5.1273273835745856</v>
      </c>
      <c r="BE25" s="265">
        <v>89.14634974932612</v>
      </c>
      <c r="BF25" s="265">
        <v>-5.5373472000000001</v>
      </c>
      <c r="BG25" s="265">
        <v>37.1</v>
      </c>
      <c r="BH25" s="265">
        <v>5.6908355289477308</v>
      </c>
      <c r="BI25" s="265">
        <v>0.23707767502821564</v>
      </c>
      <c r="BJ25" s="265">
        <v>-1.3127813999999998</v>
      </c>
      <c r="BK25" s="265">
        <v>36.9</v>
      </c>
      <c r="BL25" s="265">
        <v>95.082203479084214</v>
      </c>
      <c r="BM25" s="265">
        <v>0.97302885873840894</v>
      </c>
      <c r="BN25" s="265">
        <v>-1.4596427999999999</v>
      </c>
      <c r="BO25" s="265">
        <v>6.0533134022924173</v>
      </c>
      <c r="BP25" s="265">
        <v>-5.8746954000000002</v>
      </c>
      <c r="BQ25" s="265">
        <v>0.9704925236111559</v>
      </c>
      <c r="BR25" s="265">
        <v>36.799999999999997</v>
      </c>
      <c r="BS25" s="265">
        <v>0.24846272029695357</v>
      </c>
      <c r="BT25" s="265">
        <v>-6.0700584000000006</v>
      </c>
      <c r="BU25" s="265">
        <v>-1.4959518000000001</v>
      </c>
      <c r="BV25" s="265">
        <v>98.198012001580182</v>
      </c>
      <c r="BW25" s="265">
        <v>0.24644767832876202</v>
      </c>
      <c r="BX25" s="265">
        <v>0.97094862703893536</v>
      </c>
      <c r="BY25" s="265">
        <v>6.2516782360686003</v>
      </c>
    </row>
    <row r="26" spans="1:77" s="205" customFormat="1" ht="30" x14ac:dyDescent="0.2">
      <c r="A26" s="260" t="s">
        <v>603</v>
      </c>
      <c r="B26" s="263" t="s">
        <v>616</v>
      </c>
      <c r="C26" s="260" t="s">
        <v>617</v>
      </c>
      <c r="D26" s="260" t="s">
        <v>610</v>
      </c>
      <c r="E26" s="261">
        <v>35</v>
      </c>
      <c r="F26" s="371">
        <v>3</v>
      </c>
      <c r="G26" s="371"/>
      <c r="H26" s="371"/>
      <c r="I26" s="371">
        <v>3</v>
      </c>
      <c r="J26" s="371"/>
      <c r="K26" s="371"/>
      <c r="L26" s="371">
        <v>3</v>
      </c>
      <c r="M26" s="371"/>
      <c r="N26" s="371"/>
      <c r="O26" s="371">
        <v>3</v>
      </c>
      <c r="P26" s="371"/>
      <c r="Q26" s="371"/>
      <c r="R26" s="371">
        <v>3</v>
      </c>
      <c r="S26" s="371"/>
      <c r="T26" s="371"/>
      <c r="U26" s="371">
        <v>3</v>
      </c>
      <c r="V26" s="371"/>
      <c r="W26" s="371"/>
      <c r="X26" s="371">
        <v>3</v>
      </c>
      <c r="Y26" s="371"/>
      <c r="Z26" s="371"/>
      <c r="AA26" s="371">
        <v>3</v>
      </c>
      <c r="AB26" s="371"/>
      <c r="AC26" s="371"/>
      <c r="AD26" s="371">
        <v>3</v>
      </c>
      <c r="AE26" s="371"/>
      <c r="AF26" s="371"/>
      <c r="AG26" s="371">
        <v>3</v>
      </c>
      <c r="AH26" s="371"/>
      <c r="AI26" s="371"/>
      <c r="AJ26" s="371">
        <v>3</v>
      </c>
      <c r="AK26" s="371"/>
      <c r="AL26" s="371"/>
      <c r="AM26" s="371">
        <v>3</v>
      </c>
      <c r="AN26" s="371"/>
      <c r="AO26" s="371"/>
      <c r="AP26" s="371">
        <v>3</v>
      </c>
      <c r="AQ26" s="371"/>
      <c r="AR26" s="371"/>
      <c r="AS26" s="371">
        <v>3</v>
      </c>
      <c r="AT26" s="371"/>
      <c r="AU26" s="371"/>
      <c r="AV26" s="371">
        <v>3</v>
      </c>
      <c r="AW26" s="371"/>
      <c r="AX26" s="371"/>
      <c r="AY26" s="371">
        <v>3</v>
      </c>
      <c r="AZ26" s="371"/>
      <c r="BA26" s="371"/>
      <c r="BB26" s="371">
        <v>3</v>
      </c>
      <c r="BC26" s="371"/>
      <c r="BD26" s="371"/>
      <c r="BE26" s="371">
        <v>3</v>
      </c>
      <c r="BF26" s="371"/>
      <c r="BG26" s="371"/>
      <c r="BH26" s="371">
        <v>3</v>
      </c>
      <c r="BI26" s="371"/>
      <c r="BJ26" s="371"/>
      <c r="BK26" s="371">
        <v>3</v>
      </c>
      <c r="BL26" s="371"/>
      <c r="BM26" s="371"/>
      <c r="BN26" s="371">
        <v>3</v>
      </c>
      <c r="BO26" s="371"/>
      <c r="BP26" s="371"/>
      <c r="BQ26" s="371">
        <v>3</v>
      </c>
      <c r="BR26" s="371"/>
      <c r="BS26" s="371"/>
      <c r="BT26" s="371">
        <v>3</v>
      </c>
      <c r="BU26" s="371"/>
      <c r="BV26" s="371"/>
      <c r="BW26" s="371">
        <v>3</v>
      </c>
      <c r="BX26" s="371"/>
      <c r="BY26" s="371"/>
    </row>
    <row r="27" spans="1:77" s="205" customFormat="1" ht="30" x14ac:dyDescent="0.2">
      <c r="A27" s="260" t="s">
        <v>603</v>
      </c>
      <c r="B27" s="263" t="s">
        <v>616</v>
      </c>
      <c r="C27" s="260" t="s">
        <v>617</v>
      </c>
      <c r="D27" s="260" t="s">
        <v>611</v>
      </c>
      <c r="E27" s="261">
        <v>6</v>
      </c>
      <c r="F27" s="265">
        <v>-1.5624</v>
      </c>
      <c r="G27" s="265">
        <v>-0.32400000000000001</v>
      </c>
      <c r="H27" s="265">
        <v>144.79368262069355</v>
      </c>
      <c r="I27" s="265">
        <v>-1.4279999999999999</v>
      </c>
      <c r="J27" s="265">
        <v>-0.30960000000000004</v>
      </c>
      <c r="K27" s="265">
        <v>132.38410253004523</v>
      </c>
      <c r="L27" s="265">
        <v>-1.3175999999999999</v>
      </c>
      <c r="M27" s="265">
        <v>-0.30719999999999997</v>
      </c>
      <c r="N27" s="265">
        <v>122.57761212404777</v>
      </c>
      <c r="O27" s="265">
        <v>-1.2264000000000002</v>
      </c>
      <c r="P27" s="265">
        <v>-0.30480000000000002</v>
      </c>
      <c r="Q27" s="265">
        <v>114.49334328940455</v>
      </c>
      <c r="R27" s="265">
        <v>-1.2</v>
      </c>
      <c r="S27" s="265">
        <v>-0.3024</v>
      </c>
      <c r="T27" s="265">
        <v>112.12024240612828</v>
      </c>
      <c r="U27" s="265">
        <v>-1.1688000000000001</v>
      </c>
      <c r="V27" s="265">
        <v>-0.312</v>
      </c>
      <c r="W27" s="265">
        <v>109.43093741978713</v>
      </c>
      <c r="X27" s="265">
        <v>-1.2264000000000002</v>
      </c>
      <c r="Y27" s="265">
        <v>-0.30960000000000004</v>
      </c>
      <c r="Z27" s="265">
        <v>114.77891671427706</v>
      </c>
      <c r="AA27" s="265">
        <v>-1.3680000000000001</v>
      </c>
      <c r="AB27" s="265">
        <v>-0.3</v>
      </c>
      <c r="AC27" s="265">
        <v>127.68808729681574</v>
      </c>
      <c r="AD27" s="265">
        <v>-1.5432000000000001</v>
      </c>
      <c r="AE27" s="265">
        <v>-0.312</v>
      </c>
      <c r="AF27" s="265">
        <v>143.99866286568118</v>
      </c>
      <c r="AG27" s="265">
        <v>-1.8215999999999999</v>
      </c>
      <c r="AH27" s="265">
        <v>-0.35039999999999999</v>
      </c>
      <c r="AI27" s="265">
        <v>170.46923484103922</v>
      </c>
      <c r="AJ27" s="265">
        <v>-2.0112000000000001</v>
      </c>
      <c r="AK27" s="265">
        <v>-0.3624</v>
      </c>
      <c r="AL27" s="265">
        <v>188.09964496067948</v>
      </c>
      <c r="AM27" s="265">
        <v>-2.1120000000000001</v>
      </c>
      <c r="AN27" s="265">
        <v>-0.372</v>
      </c>
      <c r="AO27" s="265">
        <v>198.01945863288034</v>
      </c>
      <c r="AP27" s="265">
        <v>-2.1504000000000003</v>
      </c>
      <c r="AQ27" s="265">
        <v>-0.37680000000000002</v>
      </c>
      <c r="AR27" s="265">
        <v>199.99106627477971</v>
      </c>
      <c r="AS27" s="265">
        <v>-2.1456</v>
      </c>
      <c r="AT27" s="265">
        <v>-0.37680000000000002</v>
      </c>
      <c r="AU27" s="265">
        <v>200.51127235467473</v>
      </c>
      <c r="AV27" s="265">
        <v>-2.1144000000000007</v>
      </c>
      <c r="AW27" s="265">
        <v>-0.37919999999999998</v>
      </c>
      <c r="AX27" s="265">
        <v>198.03763900286435</v>
      </c>
      <c r="AY27" s="265">
        <v>-2.0783999999999998</v>
      </c>
      <c r="AZ27" s="265">
        <v>-0.36960000000000004</v>
      </c>
      <c r="BA27" s="265">
        <v>194.30498134329756</v>
      </c>
      <c r="BB27" s="265">
        <v>-2.0232000000000001</v>
      </c>
      <c r="BC27" s="265">
        <v>-0.37919999999999998</v>
      </c>
      <c r="BD27" s="265">
        <v>189.46552284307162</v>
      </c>
      <c r="BE27" s="265">
        <v>-1.8864000000000001</v>
      </c>
      <c r="BF27" s="265">
        <v>-0.36960000000000004</v>
      </c>
      <c r="BG27" s="265">
        <v>176.37092045531665</v>
      </c>
      <c r="BH27" s="265">
        <v>-1.764</v>
      </c>
      <c r="BI27" s="265">
        <v>-0.36</v>
      </c>
      <c r="BJ27" s="265">
        <v>-0.312</v>
      </c>
      <c r="BK27" s="265">
        <v>-1.6512</v>
      </c>
      <c r="BL27" s="265">
        <v>-0.33119999999999999</v>
      </c>
      <c r="BM27" s="265">
        <v>154.02874979463144</v>
      </c>
      <c r="BN27" s="265">
        <v>-1.6392</v>
      </c>
      <c r="BO27" s="265">
        <v>-0.33839999999999998</v>
      </c>
      <c r="BP27" s="265">
        <v>152.60166435545904</v>
      </c>
      <c r="BQ27" s="265">
        <v>-1.6224000000000001</v>
      </c>
      <c r="BR27" s="265">
        <v>-0.35520000000000002</v>
      </c>
      <c r="BS27" s="265">
        <v>151.18362800354848</v>
      </c>
      <c r="BT27" s="265">
        <v>-1.6080000000000001</v>
      </c>
      <c r="BU27" s="265">
        <v>-0.34799999999999998</v>
      </c>
      <c r="BV27" s="265">
        <v>149.76339905933375</v>
      </c>
      <c r="BW27" s="265">
        <v>-1.536</v>
      </c>
      <c r="BX27" s="265">
        <v>-0.33360000000000001</v>
      </c>
      <c r="BY27" s="265">
        <v>142.85540536050749</v>
      </c>
    </row>
    <row r="28" spans="1:77" s="205" customFormat="1" ht="15" x14ac:dyDescent="0.2">
      <c r="A28" s="260" t="s">
        <v>603</v>
      </c>
      <c r="B28" s="263" t="s">
        <v>618</v>
      </c>
      <c r="C28" s="260" t="s">
        <v>607</v>
      </c>
      <c r="D28" s="260" t="s">
        <v>613</v>
      </c>
      <c r="E28" s="261">
        <v>35</v>
      </c>
      <c r="F28" s="291">
        <v>37.200000000000003</v>
      </c>
      <c r="G28" s="291"/>
      <c r="H28" s="291"/>
      <c r="I28" s="291">
        <v>37.4</v>
      </c>
      <c r="J28" s="291"/>
      <c r="K28" s="291"/>
      <c r="L28" s="291">
        <v>37.299999999999997</v>
      </c>
      <c r="M28" s="291"/>
      <c r="N28" s="291"/>
      <c r="O28" s="291">
        <v>37.299999999999997</v>
      </c>
      <c r="P28" s="291"/>
      <c r="Q28" s="291"/>
      <c r="R28" s="291">
        <v>37.299999999999997</v>
      </c>
      <c r="S28" s="291"/>
      <c r="T28" s="291"/>
      <c r="U28" s="291">
        <v>37.299999999999997</v>
      </c>
      <c r="V28" s="291"/>
      <c r="W28" s="291"/>
      <c r="X28" s="291">
        <v>37.200000000000003</v>
      </c>
      <c r="Y28" s="291"/>
      <c r="Z28" s="291"/>
      <c r="AA28" s="291">
        <v>37.1</v>
      </c>
      <c r="AB28" s="291"/>
      <c r="AC28" s="291"/>
      <c r="AD28" s="291">
        <v>36.9</v>
      </c>
      <c r="AE28" s="291"/>
      <c r="AF28" s="291"/>
      <c r="AG28" s="291">
        <v>36.799999999999997</v>
      </c>
      <c r="AH28" s="291"/>
      <c r="AI28" s="291"/>
      <c r="AJ28" s="291">
        <v>36.799999999999997</v>
      </c>
      <c r="AK28" s="291"/>
      <c r="AL28" s="291"/>
      <c r="AM28" s="291">
        <v>36.6</v>
      </c>
      <c r="AN28" s="291"/>
      <c r="AO28" s="291"/>
      <c r="AP28" s="291">
        <v>37</v>
      </c>
      <c r="AQ28" s="291"/>
      <c r="AR28" s="291"/>
      <c r="AS28" s="291">
        <v>36.700000000000003</v>
      </c>
      <c r="AT28" s="291"/>
      <c r="AU28" s="291"/>
      <c r="AV28" s="291">
        <v>36.700000000000003</v>
      </c>
      <c r="AW28" s="291"/>
      <c r="AX28" s="291"/>
      <c r="AY28" s="291">
        <v>36.700000000000003</v>
      </c>
      <c r="AZ28" s="291"/>
      <c r="BA28" s="291"/>
      <c r="BB28" s="291">
        <v>36.9</v>
      </c>
      <c r="BC28" s="291"/>
      <c r="BD28" s="291"/>
      <c r="BE28" s="291">
        <v>36.9</v>
      </c>
      <c r="BF28" s="291"/>
      <c r="BG28" s="291"/>
      <c r="BH28" s="291">
        <v>36.799999999999997</v>
      </c>
      <c r="BI28" s="291"/>
      <c r="BJ28" s="291"/>
      <c r="BK28" s="291">
        <v>36.9</v>
      </c>
      <c r="BL28" s="291"/>
      <c r="BM28" s="291"/>
      <c r="BN28" s="291">
        <v>37.200000000000003</v>
      </c>
      <c r="BO28" s="291"/>
      <c r="BP28" s="291"/>
      <c r="BQ28" s="291">
        <v>37.200000000000003</v>
      </c>
      <c r="BR28" s="291"/>
      <c r="BS28" s="291"/>
      <c r="BT28" s="291">
        <v>37.1</v>
      </c>
      <c r="BU28" s="291"/>
      <c r="BV28" s="291"/>
      <c r="BW28" s="291">
        <v>37.200000000000003</v>
      </c>
      <c r="BX28" s="291"/>
      <c r="BY28" s="291"/>
    </row>
    <row r="29" spans="1:77" s="205" customFormat="1" ht="15" x14ac:dyDescent="0.2">
      <c r="A29" s="260" t="s">
        <v>603</v>
      </c>
      <c r="B29" s="263" t="s">
        <v>619</v>
      </c>
      <c r="C29" s="260" t="s">
        <v>607</v>
      </c>
      <c r="D29" s="260" t="s">
        <v>611</v>
      </c>
      <c r="E29" s="261">
        <v>6</v>
      </c>
      <c r="F29" s="265">
        <v>-1.32E-3</v>
      </c>
      <c r="G29" s="265">
        <v>-5.3200000000000001E-3</v>
      </c>
      <c r="H29" s="265">
        <v>0</v>
      </c>
      <c r="I29" s="265">
        <v>-1.32E-3</v>
      </c>
      <c r="J29" s="265">
        <v>-5.3600000000000002E-3</v>
      </c>
      <c r="K29" s="265">
        <v>0</v>
      </c>
      <c r="L29" s="265">
        <v>-1.2800000000000001E-3</v>
      </c>
      <c r="M29" s="265">
        <v>-5.4400000000000004E-3</v>
      </c>
      <c r="N29" s="265">
        <v>0</v>
      </c>
      <c r="O29" s="265">
        <v>-1.32E-3</v>
      </c>
      <c r="P29" s="265">
        <v>-5.4800000000000005E-3</v>
      </c>
      <c r="Q29" s="265">
        <v>0</v>
      </c>
      <c r="R29" s="265">
        <v>-1.32E-3</v>
      </c>
      <c r="S29" s="265">
        <v>-5.4400000000000004E-3</v>
      </c>
      <c r="T29" s="265">
        <v>0</v>
      </c>
      <c r="U29" s="265">
        <v>-1.2800000000000001E-3</v>
      </c>
      <c r="V29" s="265">
        <v>-5.4400000000000004E-3</v>
      </c>
      <c r="W29" s="265">
        <v>0</v>
      </c>
      <c r="X29" s="265">
        <v>-1.32E-3</v>
      </c>
      <c r="Y29" s="265">
        <v>-5.4400000000000004E-3</v>
      </c>
      <c r="Z29" s="265">
        <v>0</v>
      </c>
      <c r="AA29" s="265">
        <v>-1.32E-3</v>
      </c>
      <c r="AB29" s="265">
        <v>-5.2399999999999999E-3</v>
      </c>
      <c r="AC29" s="265">
        <v>0</v>
      </c>
      <c r="AD29" s="265">
        <v>-1.2800000000000001E-3</v>
      </c>
      <c r="AE29" s="265">
        <v>-5.0000000000000001E-3</v>
      </c>
      <c r="AF29" s="265">
        <v>0</v>
      </c>
      <c r="AG29" s="265">
        <v>-1.2800000000000001E-3</v>
      </c>
      <c r="AH29" s="265">
        <v>-4.7999999999999996E-3</v>
      </c>
      <c r="AI29" s="265">
        <v>0</v>
      </c>
      <c r="AJ29" s="265">
        <v>-1.2800000000000001E-3</v>
      </c>
      <c r="AK29" s="265">
        <v>-4.64E-3</v>
      </c>
      <c r="AL29" s="265">
        <v>0</v>
      </c>
      <c r="AM29" s="265">
        <v>-1.6799999999999999E-3</v>
      </c>
      <c r="AN29" s="265">
        <v>-4.7199999999999994E-3</v>
      </c>
      <c r="AO29" s="265">
        <v>0</v>
      </c>
      <c r="AP29" s="265">
        <v>-1.2800000000000001E-3</v>
      </c>
      <c r="AQ29" s="265">
        <v>-4.64E-3</v>
      </c>
      <c r="AR29" s="265">
        <v>0</v>
      </c>
      <c r="AS29" s="265">
        <v>-1.2800000000000001E-3</v>
      </c>
      <c r="AT29" s="265">
        <v>-4.7599999999999995E-3</v>
      </c>
      <c r="AU29" s="265">
        <v>0</v>
      </c>
      <c r="AV29" s="265">
        <v>-1.2800000000000001E-3</v>
      </c>
      <c r="AW29" s="265">
        <v>-4.5999999999999999E-3</v>
      </c>
      <c r="AX29" s="265">
        <v>0</v>
      </c>
      <c r="AY29" s="265">
        <v>-1.2800000000000001E-3</v>
      </c>
      <c r="AZ29" s="265">
        <v>-4.64E-3</v>
      </c>
      <c r="BA29" s="265">
        <v>0</v>
      </c>
      <c r="BB29" s="265">
        <v>-1.24E-3</v>
      </c>
      <c r="BC29" s="265">
        <v>-4.64E-3</v>
      </c>
      <c r="BD29" s="265">
        <v>0</v>
      </c>
      <c r="BE29" s="265">
        <v>-1.2800000000000001E-3</v>
      </c>
      <c r="BF29" s="265">
        <v>-4.7599999999999995E-3</v>
      </c>
      <c r="BG29" s="265">
        <v>0</v>
      </c>
      <c r="BH29" s="265">
        <v>-1.2800000000000001E-3</v>
      </c>
      <c r="BI29" s="265">
        <v>-4.7999999999999996E-3</v>
      </c>
      <c r="BJ29" s="265">
        <v>0</v>
      </c>
      <c r="BK29" s="265">
        <v>-1.6512</v>
      </c>
      <c r="BL29" s="265">
        <v>-0.33119999999999999</v>
      </c>
      <c r="BM29" s="265">
        <v>154.02874979463144</v>
      </c>
      <c r="BN29" s="265">
        <v>-1.2800000000000001E-3</v>
      </c>
      <c r="BO29" s="265">
        <v>-5.0400000000000002E-3</v>
      </c>
      <c r="BP29" s="265">
        <v>0</v>
      </c>
      <c r="BQ29" s="265">
        <v>-1.32E-3</v>
      </c>
      <c r="BR29" s="265">
        <v>-1.2800000000000001E-3</v>
      </c>
      <c r="BS29" s="265">
        <v>0</v>
      </c>
      <c r="BT29" s="265">
        <v>-1.2800000000000001E-3</v>
      </c>
      <c r="BU29" s="265">
        <v>-5.1999999999999998E-3</v>
      </c>
      <c r="BV29" s="265">
        <v>0</v>
      </c>
      <c r="BW29" s="265">
        <v>-1.2800000000000001E-3</v>
      </c>
      <c r="BX29" s="265">
        <v>-5.1999999999999998E-3</v>
      </c>
      <c r="BY29" s="265">
        <v>0</v>
      </c>
    </row>
    <row r="30" spans="1:77" s="205" customFormat="1" ht="15" x14ac:dyDescent="0.2">
      <c r="A30" s="260" t="s">
        <v>603</v>
      </c>
      <c r="B30" s="263" t="s">
        <v>620</v>
      </c>
      <c r="C30" s="260" t="s">
        <v>607</v>
      </c>
      <c r="D30" s="260" t="s">
        <v>613</v>
      </c>
      <c r="E30" s="261">
        <v>6</v>
      </c>
      <c r="F30" s="291">
        <v>6.37</v>
      </c>
      <c r="G30" s="291"/>
      <c r="H30" s="291"/>
      <c r="I30" s="291">
        <v>6.38</v>
      </c>
      <c r="J30" s="291"/>
      <c r="K30" s="291"/>
      <c r="L30" s="291">
        <v>6.38</v>
      </c>
      <c r="M30" s="291"/>
      <c r="N30" s="291"/>
      <c r="O30" s="291">
        <v>6.38</v>
      </c>
      <c r="P30" s="291"/>
      <c r="Q30" s="291"/>
      <c r="R30" s="291">
        <v>6.38</v>
      </c>
      <c r="S30" s="291"/>
      <c r="T30" s="291"/>
      <c r="U30" s="291">
        <v>6.39</v>
      </c>
      <c r="V30" s="291"/>
      <c r="W30" s="291"/>
      <c r="X30" s="291">
        <v>6.37</v>
      </c>
      <c r="Y30" s="291"/>
      <c r="Z30" s="291"/>
      <c r="AA30" s="291">
        <v>6.34</v>
      </c>
      <c r="AB30" s="291"/>
      <c r="AC30" s="291"/>
      <c r="AD30" s="291">
        <v>6.32</v>
      </c>
      <c r="AE30" s="291"/>
      <c r="AF30" s="291"/>
      <c r="AG30" s="291">
        <v>6.29</v>
      </c>
      <c r="AH30" s="291"/>
      <c r="AI30" s="291"/>
      <c r="AJ30" s="291">
        <v>6.28</v>
      </c>
      <c r="AK30" s="291"/>
      <c r="AL30" s="291"/>
      <c r="AM30" s="291">
        <v>6.26</v>
      </c>
      <c r="AN30" s="291"/>
      <c r="AO30" s="291"/>
      <c r="AP30" s="291">
        <v>6.31</v>
      </c>
      <c r="AQ30" s="291"/>
      <c r="AR30" s="291"/>
      <c r="AS30" s="291">
        <v>6.28</v>
      </c>
      <c r="AT30" s="291"/>
      <c r="AU30" s="291"/>
      <c r="AV30" s="291">
        <v>6.27</v>
      </c>
      <c r="AW30" s="291"/>
      <c r="AX30" s="291"/>
      <c r="AY30" s="291">
        <v>6.28</v>
      </c>
      <c r="AZ30" s="291"/>
      <c r="BA30" s="291"/>
      <c r="BB30" s="291">
        <v>6.28</v>
      </c>
      <c r="BC30" s="291"/>
      <c r="BD30" s="291"/>
      <c r="BE30" s="291">
        <v>6.3</v>
      </c>
      <c r="BF30" s="291"/>
      <c r="BG30" s="291"/>
      <c r="BH30" s="291">
        <v>6.3</v>
      </c>
      <c r="BI30" s="291"/>
      <c r="BJ30" s="291"/>
      <c r="BK30" s="291">
        <v>6.32</v>
      </c>
      <c r="BL30" s="291"/>
      <c r="BM30" s="291"/>
      <c r="BN30" s="291">
        <v>6.34</v>
      </c>
      <c r="BO30" s="291"/>
      <c r="BP30" s="291"/>
      <c r="BQ30" s="291">
        <v>6.35</v>
      </c>
      <c r="BR30" s="291"/>
      <c r="BS30" s="291"/>
      <c r="BT30" s="291">
        <v>6.35</v>
      </c>
      <c r="BU30" s="291"/>
      <c r="BV30" s="291"/>
      <c r="BW30" s="291">
        <v>6.36</v>
      </c>
      <c r="BX30" s="291"/>
      <c r="BY30" s="291"/>
    </row>
    <row r="31" spans="1:77" s="205" customFormat="1" ht="15" x14ac:dyDescent="0.2">
      <c r="A31" s="260" t="s">
        <v>603</v>
      </c>
      <c r="B31" s="263" t="s">
        <v>334</v>
      </c>
      <c r="C31" s="260" t="s">
        <v>607</v>
      </c>
      <c r="D31" s="260" t="s">
        <v>607</v>
      </c>
      <c r="E31" s="261">
        <v>35</v>
      </c>
      <c r="F31" s="265">
        <v>5.5968695999999998</v>
      </c>
      <c r="G31" s="265">
        <v>1.2797904</v>
      </c>
      <c r="H31" s="265">
        <v>89.211961631575491</v>
      </c>
      <c r="I31" s="265">
        <v>4.8813870000000001</v>
      </c>
      <c r="J31" s="265">
        <v>1.2340188000000001</v>
      </c>
      <c r="K31" s="265">
        <v>77.817563292642106</v>
      </c>
      <c r="L31" s="265">
        <v>4.2848063999999999</v>
      </c>
      <c r="M31" s="265">
        <v>1.2215237999999999</v>
      </c>
      <c r="N31" s="265">
        <v>69.046833528178865</v>
      </c>
      <c r="O31" s="265">
        <v>69.046833528178865</v>
      </c>
      <c r="P31" s="265">
        <v>4.2848063999999999</v>
      </c>
      <c r="Q31" s="265">
        <v>37.4</v>
      </c>
      <c r="R31" s="265">
        <v>4.4555231207398522</v>
      </c>
      <c r="S31" s="265">
        <v>0.28508261190050493</v>
      </c>
      <c r="T31" s="265">
        <v>1.2215237999999999</v>
      </c>
      <c r="U31" s="265">
        <v>37.299999999999997</v>
      </c>
      <c r="V31" s="265">
        <v>63.867184903140696</v>
      </c>
      <c r="W31" s="265">
        <v>0.96168424759256887</v>
      </c>
      <c r="X31" s="265">
        <v>1.223733</v>
      </c>
      <c r="Y31" s="265">
        <v>4.1212855746147659</v>
      </c>
      <c r="Z31" s="265">
        <v>3.9354125999999998</v>
      </c>
      <c r="AA31" s="265">
        <v>0.95489927323657009</v>
      </c>
      <c r="AB31" s="265">
        <v>37.299999999999997</v>
      </c>
      <c r="AC31" s="265">
        <v>0.31095418050956075</v>
      </c>
      <c r="AD31" s="265">
        <v>3.8126465999999999</v>
      </c>
      <c r="AE31" s="265">
        <v>1.2097134</v>
      </c>
      <c r="AF31" s="265">
        <v>61.987014762814326</v>
      </c>
      <c r="AG31" s="265">
        <v>0.31728967484161785</v>
      </c>
      <c r="AH31" s="265">
        <v>0.95317116368963761</v>
      </c>
      <c r="AI31" s="265">
        <v>3.9999600756296454</v>
      </c>
      <c r="AJ31" s="265">
        <v>62.248467314753491</v>
      </c>
      <c r="AK31" s="265">
        <v>3.8325629999999999</v>
      </c>
      <c r="AL31" s="265">
        <v>37.299999999999997</v>
      </c>
      <c r="AM31" s="265">
        <v>4.0168313473537269</v>
      </c>
      <c r="AN31" s="265">
        <v>0.31380086902681054</v>
      </c>
      <c r="AO31" s="265">
        <v>1.2026616000000001</v>
      </c>
      <c r="AP31" s="265">
        <v>37.299999999999997</v>
      </c>
      <c r="AQ31" s="265">
        <v>67.076545477766018</v>
      </c>
      <c r="AR31" s="265">
        <v>0.95412594370557213</v>
      </c>
      <c r="AS31" s="265">
        <v>1.2307722000000001</v>
      </c>
      <c r="AT31" s="265">
        <v>4.316778160767111</v>
      </c>
      <c r="AU31" s="265">
        <v>4.1376048000000001</v>
      </c>
      <c r="AV31" s="265">
        <v>0.95849372979238967</v>
      </c>
      <c r="AW31" s="265">
        <v>37.200000000000003</v>
      </c>
      <c r="AX31" s="265">
        <v>0.29746006675166264</v>
      </c>
      <c r="AY31" s="265">
        <v>4.9733333999999996</v>
      </c>
      <c r="AZ31" s="265">
        <v>1.2471732</v>
      </c>
      <c r="BA31" s="265">
        <v>79.88606614796106</v>
      </c>
      <c r="BB31" s="265">
        <v>0.25077208779125887</v>
      </c>
      <c r="BC31" s="265">
        <v>0.9699660325829973</v>
      </c>
      <c r="BD31" s="265">
        <v>5.1273273835745856</v>
      </c>
      <c r="BE31" s="265">
        <v>89.14634974932612</v>
      </c>
      <c r="BF31" s="265">
        <v>5.5373472000000001</v>
      </c>
      <c r="BG31" s="265">
        <v>37.1</v>
      </c>
      <c r="BH31" s="265">
        <v>5.6908355289477308</v>
      </c>
      <c r="BI31" s="265">
        <v>0.23707767502821564</v>
      </c>
      <c r="BJ31" s="265">
        <v>1.3127814</v>
      </c>
      <c r="BK31" s="265">
        <v>36.9</v>
      </c>
      <c r="BL31" s="265">
        <v>95.082203479084214</v>
      </c>
      <c r="BM31" s="265">
        <v>0.97302885873840894</v>
      </c>
      <c r="BN31" s="265">
        <v>1.4596427999999999</v>
      </c>
      <c r="BO31" s="265">
        <v>6.0533134022924173</v>
      </c>
      <c r="BP31" s="265">
        <v>5.8746954000000002</v>
      </c>
      <c r="BQ31" s="265">
        <v>0.9704925236111559</v>
      </c>
      <c r="BR31" s="265">
        <v>36.799999999999997</v>
      </c>
      <c r="BS31" s="265">
        <v>0.24846272029695357</v>
      </c>
      <c r="BT31" s="265">
        <v>6.0700583999999997</v>
      </c>
      <c r="BU31" s="265">
        <v>1.4959518000000001</v>
      </c>
      <c r="BV31" s="265">
        <v>98.198012001580182</v>
      </c>
      <c r="BW31" s="265">
        <v>0.24644767832876202</v>
      </c>
      <c r="BX31" s="265">
        <v>0.97094862703893536</v>
      </c>
      <c r="BY31" s="265">
        <v>6.2516782360686003</v>
      </c>
    </row>
    <row r="32" spans="1:77" s="205" customFormat="1" ht="30" x14ac:dyDescent="0.2">
      <c r="A32" s="260" t="s">
        <v>603</v>
      </c>
      <c r="B32" s="263" t="s">
        <v>621</v>
      </c>
      <c r="C32" s="260" t="s">
        <v>622</v>
      </c>
      <c r="D32" s="260" t="s">
        <v>606</v>
      </c>
      <c r="E32" s="261">
        <v>110</v>
      </c>
      <c r="F32" s="265" t="s">
        <v>607</v>
      </c>
      <c r="G32" s="265" t="s">
        <v>607</v>
      </c>
      <c r="H32" s="265" t="s">
        <v>607</v>
      </c>
      <c r="I32" s="265" t="s">
        <v>607</v>
      </c>
      <c r="J32" s="265" t="s">
        <v>607</v>
      </c>
      <c r="K32" s="265" t="s">
        <v>607</v>
      </c>
      <c r="L32" s="265" t="s">
        <v>607</v>
      </c>
      <c r="M32" s="265" t="s">
        <v>607</v>
      </c>
      <c r="N32" s="265" t="s">
        <v>607</v>
      </c>
      <c r="O32" s="265" t="s">
        <v>607</v>
      </c>
      <c r="P32" s="265" t="s">
        <v>607</v>
      </c>
      <c r="Q32" s="265" t="s">
        <v>607</v>
      </c>
      <c r="R32" s="265" t="s">
        <v>607</v>
      </c>
      <c r="S32" s="265" t="s">
        <v>607</v>
      </c>
      <c r="T32" s="265" t="s">
        <v>607</v>
      </c>
      <c r="U32" s="265" t="s">
        <v>607</v>
      </c>
      <c r="V32" s="265" t="s">
        <v>607</v>
      </c>
      <c r="W32" s="265" t="s">
        <v>607</v>
      </c>
      <c r="X32" s="265" t="s">
        <v>607</v>
      </c>
      <c r="Y32" s="265" t="s">
        <v>607</v>
      </c>
      <c r="Z32" s="265" t="s">
        <v>607</v>
      </c>
      <c r="AA32" s="265" t="s">
        <v>607</v>
      </c>
      <c r="AB32" s="265" t="s">
        <v>607</v>
      </c>
      <c r="AC32" s="265" t="s">
        <v>607</v>
      </c>
      <c r="AD32" s="265" t="s">
        <v>607</v>
      </c>
      <c r="AE32" s="265" t="s">
        <v>607</v>
      </c>
      <c r="AF32" s="265" t="s">
        <v>607</v>
      </c>
      <c r="AG32" s="265" t="s">
        <v>607</v>
      </c>
      <c r="AH32" s="265" t="s">
        <v>607</v>
      </c>
      <c r="AI32" s="265" t="s">
        <v>607</v>
      </c>
      <c r="AJ32" s="265" t="s">
        <v>607</v>
      </c>
      <c r="AK32" s="265" t="s">
        <v>607</v>
      </c>
      <c r="AL32" s="265" t="s">
        <v>607</v>
      </c>
      <c r="AM32" s="265" t="s">
        <v>607</v>
      </c>
      <c r="AN32" s="265" t="s">
        <v>607</v>
      </c>
      <c r="AO32" s="265" t="s">
        <v>607</v>
      </c>
      <c r="AP32" s="265" t="s">
        <v>607</v>
      </c>
      <c r="AQ32" s="265" t="s">
        <v>607</v>
      </c>
      <c r="AR32" s="265" t="s">
        <v>607</v>
      </c>
      <c r="AS32" s="265" t="s">
        <v>607</v>
      </c>
      <c r="AT32" s="265" t="s">
        <v>607</v>
      </c>
      <c r="AU32" s="265" t="s">
        <v>607</v>
      </c>
      <c r="AV32" s="265" t="s">
        <v>607</v>
      </c>
      <c r="AW32" s="265" t="s">
        <v>607</v>
      </c>
      <c r="AX32" s="265" t="s">
        <v>607</v>
      </c>
      <c r="AY32" s="265" t="s">
        <v>607</v>
      </c>
      <c r="AZ32" s="265" t="s">
        <v>607</v>
      </c>
      <c r="BA32" s="265" t="s">
        <v>607</v>
      </c>
      <c r="BB32" s="265" t="s">
        <v>607</v>
      </c>
      <c r="BC32" s="265" t="s">
        <v>607</v>
      </c>
      <c r="BD32" s="265" t="s">
        <v>607</v>
      </c>
      <c r="BE32" s="265" t="s">
        <v>607</v>
      </c>
      <c r="BF32" s="265" t="s">
        <v>607</v>
      </c>
      <c r="BG32" s="265" t="s">
        <v>607</v>
      </c>
      <c r="BH32" s="265" t="s">
        <v>607</v>
      </c>
      <c r="BI32" s="265" t="s">
        <v>607</v>
      </c>
      <c r="BJ32" s="265" t="s">
        <v>607</v>
      </c>
      <c r="BK32" s="265" t="s">
        <v>607</v>
      </c>
      <c r="BL32" s="265" t="s">
        <v>607</v>
      </c>
      <c r="BM32" s="265" t="s">
        <v>607</v>
      </c>
      <c r="BN32" s="265" t="s">
        <v>607</v>
      </c>
      <c r="BO32" s="265" t="s">
        <v>607</v>
      </c>
      <c r="BP32" s="265" t="s">
        <v>607</v>
      </c>
      <c r="BQ32" s="265" t="s">
        <v>607</v>
      </c>
      <c r="BR32" s="265" t="s">
        <v>607</v>
      </c>
      <c r="BS32" s="265" t="s">
        <v>607</v>
      </c>
      <c r="BT32" s="265" t="s">
        <v>607</v>
      </c>
      <c r="BU32" s="265" t="s">
        <v>607</v>
      </c>
      <c r="BV32" s="265" t="s">
        <v>607</v>
      </c>
      <c r="BW32" s="265" t="s">
        <v>607</v>
      </c>
      <c r="BX32" s="265" t="s">
        <v>607</v>
      </c>
      <c r="BY32" s="265" t="s">
        <v>607</v>
      </c>
    </row>
    <row r="33" spans="1:77" s="205" customFormat="1" ht="30" x14ac:dyDescent="0.2">
      <c r="A33" s="260" t="s">
        <v>603</v>
      </c>
      <c r="B33" s="263" t="s">
        <v>621</v>
      </c>
      <c r="C33" s="260" t="s">
        <v>622</v>
      </c>
      <c r="D33" s="260" t="s">
        <v>608</v>
      </c>
      <c r="E33" s="261">
        <v>110</v>
      </c>
      <c r="F33" s="371">
        <v>8</v>
      </c>
      <c r="G33" s="371"/>
      <c r="H33" s="371"/>
      <c r="I33" s="371">
        <v>8</v>
      </c>
      <c r="J33" s="371"/>
      <c r="K33" s="371"/>
      <c r="L33" s="371">
        <v>8</v>
      </c>
      <c r="M33" s="371"/>
      <c r="N33" s="371"/>
      <c r="O33" s="371">
        <v>8</v>
      </c>
      <c r="P33" s="371"/>
      <c r="Q33" s="371"/>
      <c r="R33" s="371">
        <v>8</v>
      </c>
      <c r="S33" s="371"/>
      <c r="T33" s="371"/>
      <c r="U33" s="371">
        <v>8</v>
      </c>
      <c r="V33" s="371"/>
      <c r="W33" s="371"/>
      <c r="X33" s="371">
        <v>8</v>
      </c>
      <c r="Y33" s="371"/>
      <c r="Z33" s="371"/>
      <c r="AA33" s="371">
        <v>8</v>
      </c>
      <c r="AB33" s="371"/>
      <c r="AC33" s="371"/>
      <c r="AD33" s="371">
        <v>8</v>
      </c>
      <c r="AE33" s="371"/>
      <c r="AF33" s="371"/>
      <c r="AG33" s="371">
        <v>8</v>
      </c>
      <c r="AH33" s="371"/>
      <c r="AI33" s="371"/>
      <c r="AJ33" s="371">
        <v>8</v>
      </c>
      <c r="AK33" s="371"/>
      <c r="AL33" s="371"/>
      <c r="AM33" s="371">
        <v>8</v>
      </c>
      <c r="AN33" s="371"/>
      <c r="AO33" s="371"/>
      <c r="AP33" s="371">
        <v>8</v>
      </c>
      <c r="AQ33" s="371"/>
      <c r="AR33" s="371"/>
      <c r="AS33" s="371">
        <v>8</v>
      </c>
      <c r="AT33" s="371"/>
      <c r="AU33" s="371"/>
      <c r="AV33" s="371">
        <v>8</v>
      </c>
      <c r="AW33" s="371"/>
      <c r="AX33" s="371"/>
      <c r="AY33" s="371">
        <v>8</v>
      </c>
      <c r="AZ33" s="371"/>
      <c r="BA33" s="371"/>
      <c r="BB33" s="371">
        <v>8</v>
      </c>
      <c r="BC33" s="371"/>
      <c r="BD33" s="371"/>
      <c r="BE33" s="371">
        <v>8</v>
      </c>
      <c r="BF33" s="371"/>
      <c r="BG33" s="371"/>
      <c r="BH33" s="371">
        <v>8</v>
      </c>
      <c r="BI33" s="371"/>
      <c r="BJ33" s="371"/>
      <c r="BK33" s="371">
        <v>8</v>
      </c>
      <c r="BL33" s="371"/>
      <c r="BM33" s="371"/>
      <c r="BN33" s="371">
        <v>8</v>
      </c>
      <c r="BO33" s="371"/>
      <c r="BP33" s="371"/>
      <c r="BQ33" s="371">
        <v>8</v>
      </c>
      <c r="BR33" s="371"/>
      <c r="BS33" s="371"/>
      <c r="BT33" s="371">
        <v>8</v>
      </c>
      <c r="BU33" s="371"/>
      <c r="BV33" s="371"/>
      <c r="BW33" s="371">
        <v>8</v>
      </c>
      <c r="BX33" s="371"/>
      <c r="BY33" s="371"/>
    </row>
    <row r="34" spans="1:77" s="205" customFormat="1" ht="30" x14ac:dyDescent="0.2">
      <c r="A34" s="260" t="s">
        <v>603</v>
      </c>
      <c r="B34" s="263" t="s">
        <v>621</v>
      </c>
      <c r="C34" s="260" t="s">
        <v>622</v>
      </c>
      <c r="D34" s="260" t="s">
        <v>611</v>
      </c>
      <c r="E34" s="261">
        <v>10</v>
      </c>
      <c r="F34" s="265">
        <v>-6.7709999999999999</v>
      </c>
      <c r="G34" s="265">
        <v>-0.47399999999999998</v>
      </c>
      <c r="H34" s="265">
        <v>380.17939088540618</v>
      </c>
      <c r="I34" s="265">
        <v>-6.1829999999999998</v>
      </c>
      <c r="J34" s="265">
        <v>-0.48</v>
      </c>
      <c r="K34" s="265">
        <v>346.68685190203132</v>
      </c>
      <c r="L34" s="265">
        <v>-5.6910000000000007</v>
      </c>
      <c r="M34" s="265">
        <v>-0.51</v>
      </c>
      <c r="N34" s="265">
        <v>319.41761465779109</v>
      </c>
      <c r="O34" s="265">
        <v>-5.4450000000000003</v>
      </c>
      <c r="P34" s="265">
        <v>-0.504</v>
      </c>
      <c r="Q34" s="265">
        <v>305.69178960854492</v>
      </c>
      <c r="R34" s="265">
        <v>-5.3010000000000002</v>
      </c>
      <c r="S34" s="265">
        <v>-0.50700000000000001</v>
      </c>
      <c r="T34" s="265">
        <v>297.69290020519071</v>
      </c>
      <c r="U34" s="265">
        <v>-5.0940000000000003</v>
      </c>
      <c r="V34" s="265">
        <v>-0.38700000000000001</v>
      </c>
      <c r="W34" s="265">
        <v>285.03801745556103</v>
      </c>
      <c r="X34" s="265">
        <v>-5.4420000000000002</v>
      </c>
      <c r="Y34" s="265">
        <v>-0.47099999999999997</v>
      </c>
      <c r="Z34" s="265">
        <v>305.95198038247486</v>
      </c>
      <c r="AA34" s="265">
        <v>-6.1529999999999996</v>
      </c>
      <c r="AB34" s="265">
        <v>-0.48599999999999999</v>
      </c>
      <c r="AC34" s="265">
        <v>347.39286214941637</v>
      </c>
      <c r="AD34" s="265">
        <v>-7.3289999999999997</v>
      </c>
      <c r="AE34" s="265">
        <v>-0.56399999999999995</v>
      </c>
      <c r="AF34" s="265">
        <v>414.93571358004397</v>
      </c>
      <c r="AG34" s="265">
        <v>-8.6129999999999995</v>
      </c>
      <c r="AH34" s="265">
        <v>-0.67800000000000005</v>
      </c>
      <c r="AI34" s="265">
        <v>489.60921815198498</v>
      </c>
      <c r="AJ34" s="265">
        <v>-10.007999999999999</v>
      </c>
      <c r="AK34" s="265">
        <v>-0.78900000000000003</v>
      </c>
      <c r="AL34" s="265">
        <v>570.59201625466255</v>
      </c>
      <c r="AM34" s="265">
        <v>-10.385999999999999</v>
      </c>
      <c r="AN34" s="265">
        <v>-0.79500000000000004</v>
      </c>
      <c r="AO34" s="265">
        <v>594.37613552447453</v>
      </c>
      <c r="AP34" s="265">
        <v>-10.521000000000001</v>
      </c>
      <c r="AQ34" s="265">
        <v>-0.873</v>
      </c>
      <c r="AR34" s="265">
        <v>597.10401727491421</v>
      </c>
      <c r="AS34" s="265">
        <v>-10.545</v>
      </c>
      <c r="AT34" s="265">
        <v>-0.88200000000000001</v>
      </c>
      <c r="AU34" s="265">
        <v>601.44148490507177</v>
      </c>
      <c r="AV34" s="265">
        <v>-10.362</v>
      </c>
      <c r="AW34" s="265">
        <v>-0.879</v>
      </c>
      <c r="AX34" s="265">
        <v>592.22731828461644</v>
      </c>
      <c r="AY34" s="265">
        <v>-10.247999999999999</v>
      </c>
      <c r="AZ34" s="265">
        <v>-0.876</v>
      </c>
      <c r="BA34" s="265">
        <v>584.59211537768078</v>
      </c>
      <c r="BB34" s="265">
        <v>-10.083</v>
      </c>
      <c r="BC34" s="265">
        <v>-0.84</v>
      </c>
      <c r="BD34" s="265">
        <v>575.07511532431556</v>
      </c>
      <c r="BE34" s="265">
        <v>-9.9149999999999991</v>
      </c>
      <c r="BF34" s="265">
        <v>-0.90300000000000002</v>
      </c>
      <c r="BG34" s="265">
        <v>565.31763824437235</v>
      </c>
      <c r="BH34" s="265">
        <v>-9.6150000000000002</v>
      </c>
      <c r="BI34" s="265">
        <v>-0.873</v>
      </c>
      <c r="BJ34" s="265">
        <v>548.19894770490407</v>
      </c>
      <c r="BK34" s="265">
        <v>-9.2910000000000004</v>
      </c>
      <c r="BL34" s="265">
        <v>-0.84899999999999998</v>
      </c>
      <c r="BM34" s="265">
        <v>527.68060143796833</v>
      </c>
      <c r="BN34" s="265">
        <v>-9.0299999999999994</v>
      </c>
      <c r="BO34" s="265">
        <v>-0.85499999999999998</v>
      </c>
      <c r="BP34" s="265">
        <v>509.5236554623358</v>
      </c>
      <c r="BQ34" s="265">
        <v>-8.4719999999999995</v>
      </c>
      <c r="BR34" s="265">
        <v>-0.70799999999999996</v>
      </c>
      <c r="BS34" s="265">
        <v>477.56855228525143</v>
      </c>
      <c r="BT34" s="265">
        <v>-7.7190000000000003</v>
      </c>
      <c r="BU34" s="265">
        <v>-0.69299999999999995</v>
      </c>
      <c r="BV34" s="265">
        <v>435.35425303854379</v>
      </c>
      <c r="BW34" s="265">
        <v>-7.008</v>
      </c>
      <c r="BX34" s="265">
        <v>-0.57599999999999996</v>
      </c>
      <c r="BY34" s="265">
        <v>393.84949756106971</v>
      </c>
    </row>
    <row r="35" spans="1:77" s="205" customFormat="1" ht="15" x14ac:dyDescent="0.2">
      <c r="A35" s="260" t="s">
        <v>603</v>
      </c>
      <c r="B35" s="263" t="s">
        <v>623</v>
      </c>
      <c r="C35" s="260" t="s">
        <v>607</v>
      </c>
      <c r="D35" s="260" t="s">
        <v>613</v>
      </c>
      <c r="E35" s="261">
        <v>10</v>
      </c>
      <c r="F35" s="291">
        <v>10.32</v>
      </c>
      <c r="G35" s="291"/>
      <c r="H35" s="291"/>
      <c r="I35" s="291">
        <v>10.34</v>
      </c>
      <c r="J35" s="291"/>
      <c r="K35" s="291"/>
      <c r="L35" s="291">
        <v>10.34</v>
      </c>
      <c r="M35" s="291"/>
      <c r="N35" s="291"/>
      <c r="O35" s="291">
        <v>10.34</v>
      </c>
      <c r="P35" s="291"/>
      <c r="Q35" s="291"/>
      <c r="R35" s="291">
        <v>10.34</v>
      </c>
      <c r="S35" s="291"/>
      <c r="T35" s="291"/>
      <c r="U35" s="291">
        <v>10.36</v>
      </c>
      <c r="V35" s="291"/>
      <c r="W35" s="291"/>
      <c r="X35" s="291">
        <v>10.32</v>
      </c>
      <c r="Y35" s="291"/>
      <c r="Z35" s="291"/>
      <c r="AA35" s="291">
        <v>10.27</v>
      </c>
      <c r="AB35" s="291"/>
      <c r="AC35" s="291"/>
      <c r="AD35" s="291">
        <v>10.24</v>
      </c>
      <c r="AE35" s="291"/>
      <c r="AF35" s="291"/>
      <c r="AG35" s="291">
        <v>10.199999999999999</v>
      </c>
      <c r="AH35" s="291"/>
      <c r="AI35" s="291"/>
      <c r="AJ35" s="291">
        <v>10.17</v>
      </c>
      <c r="AK35" s="291"/>
      <c r="AL35" s="291"/>
      <c r="AM35" s="291">
        <v>10.130000000000001</v>
      </c>
      <c r="AN35" s="291"/>
      <c r="AO35" s="291"/>
      <c r="AP35" s="291">
        <v>10.220000000000001</v>
      </c>
      <c r="AQ35" s="291"/>
      <c r="AR35" s="291"/>
      <c r="AS35" s="291">
        <v>10.17</v>
      </c>
      <c r="AT35" s="291"/>
      <c r="AU35" s="291"/>
      <c r="AV35" s="291">
        <v>10.15</v>
      </c>
      <c r="AW35" s="291"/>
      <c r="AX35" s="291"/>
      <c r="AY35" s="291">
        <v>10.17</v>
      </c>
      <c r="AZ35" s="291"/>
      <c r="BA35" s="291"/>
      <c r="BB35" s="291">
        <v>10.17</v>
      </c>
      <c r="BC35" s="291"/>
      <c r="BD35" s="291"/>
      <c r="BE35" s="291">
        <v>10.18</v>
      </c>
      <c r="BF35" s="291"/>
      <c r="BG35" s="291"/>
      <c r="BH35" s="291">
        <v>10.18</v>
      </c>
      <c r="BI35" s="291"/>
      <c r="BJ35" s="291"/>
      <c r="BK35" s="291">
        <v>10.220000000000001</v>
      </c>
      <c r="BL35" s="291"/>
      <c r="BM35" s="291"/>
      <c r="BN35" s="291">
        <v>10.29</v>
      </c>
      <c r="BO35" s="291"/>
      <c r="BP35" s="291"/>
      <c r="BQ35" s="291">
        <v>10.29</v>
      </c>
      <c r="BR35" s="291"/>
      <c r="BS35" s="291"/>
      <c r="BT35" s="291">
        <v>10.29</v>
      </c>
      <c r="BU35" s="291"/>
      <c r="BV35" s="291"/>
      <c r="BW35" s="291">
        <v>10.32</v>
      </c>
      <c r="BX35" s="291"/>
      <c r="BY35" s="291"/>
    </row>
    <row r="36" spans="1:77" s="205" customFormat="1" ht="30" x14ac:dyDescent="0.2">
      <c r="A36" s="260" t="s">
        <v>603</v>
      </c>
      <c r="B36" s="263" t="s">
        <v>624</v>
      </c>
      <c r="C36" s="260" t="s">
        <v>622</v>
      </c>
      <c r="D36" s="260" t="s">
        <v>606</v>
      </c>
      <c r="E36" s="261">
        <v>110</v>
      </c>
      <c r="F36" s="265" t="s">
        <v>607</v>
      </c>
      <c r="G36" s="265" t="s">
        <v>607</v>
      </c>
      <c r="H36" s="265" t="s">
        <v>607</v>
      </c>
      <c r="I36" s="265" t="s">
        <v>607</v>
      </c>
      <c r="J36" s="265" t="s">
        <v>607</v>
      </c>
      <c r="K36" s="265" t="s">
        <v>607</v>
      </c>
      <c r="L36" s="265" t="s">
        <v>607</v>
      </c>
      <c r="M36" s="265" t="s">
        <v>607</v>
      </c>
      <c r="N36" s="265" t="s">
        <v>607</v>
      </c>
      <c r="O36" s="265" t="s">
        <v>607</v>
      </c>
      <c r="P36" s="265" t="s">
        <v>607</v>
      </c>
      <c r="Q36" s="265" t="s">
        <v>607</v>
      </c>
      <c r="R36" s="265" t="s">
        <v>607</v>
      </c>
      <c r="S36" s="265" t="s">
        <v>607</v>
      </c>
      <c r="T36" s="265" t="s">
        <v>607</v>
      </c>
      <c r="U36" s="265" t="s">
        <v>607</v>
      </c>
      <c r="V36" s="265" t="s">
        <v>607</v>
      </c>
      <c r="W36" s="265" t="s">
        <v>607</v>
      </c>
      <c r="X36" s="265" t="s">
        <v>607</v>
      </c>
      <c r="Y36" s="265" t="s">
        <v>607</v>
      </c>
      <c r="Z36" s="265" t="s">
        <v>607</v>
      </c>
      <c r="AA36" s="265" t="s">
        <v>607</v>
      </c>
      <c r="AB36" s="265" t="s">
        <v>607</v>
      </c>
      <c r="AC36" s="265" t="s">
        <v>607</v>
      </c>
      <c r="AD36" s="265" t="s">
        <v>607</v>
      </c>
      <c r="AE36" s="265" t="s">
        <v>607</v>
      </c>
      <c r="AF36" s="265" t="s">
        <v>607</v>
      </c>
      <c r="AG36" s="265" t="s">
        <v>607</v>
      </c>
      <c r="AH36" s="265" t="s">
        <v>607</v>
      </c>
      <c r="AI36" s="265" t="s">
        <v>607</v>
      </c>
      <c r="AJ36" s="265" t="s">
        <v>607</v>
      </c>
      <c r="AK36" s="265" t="s">
        <v>607</v>
      </c>
      <c r="AL36" s="265" t="s">
        <v>607</v>
      </c>
      <c r="AM36" s="265" t="s">
        <v>607</v>
      </c>
      <c r="AN36" s="265" t="s">
        <v>607</v>
      </c>
      <c r="AO36" s="265" t="s">
        <v>607</v>
      </c>
      <c r="AP36" s="265" t="s">
        <v>607</v>
      </c>
      <c r="AQ36" s="265" t="s">
        <v>607</v>
      </c>
      <c r="AR36" s="265" t="s">
        <v>607</v>
      </c>
      <c r="AS36" s="265" t="s">
        <v>607</v>
      </c>
      <c r="AT36" s="265" t="s">
        <v>607</v>
      </c>
      <c r="AU36" s="265" t="s">
        <v>607</v>
      </c>
      <c r="AV36" s="265" t="s">
        <v>607</v>
      </c>
      <c r="AW36" s="265" t="s">
        <v>607</v>
      </c>
      <c r="AX36" s="265" t="s">
        <v>607</v>
      </c>
      <c r="AY36" s="265" t="s">
        <v>607</v>
      </c>
      <c r="AZ36" s="265" t="s">
        <v>607</v>
      </c>
      <c r="BA36" s="265" t="s">
        <v>607</v>
      </c>
      <c r="BB36" s="265" t="s">
        <v>607</v>
      </c>
      <c r="BC36" s="265" t="s">
        <v>607</v>
      </c>
      <c r="BD36" s="265" t="s">
        <v>607</v>
      </c>
      <c r="BE36" s="265" t="s">
        <v>607</v>
      </c>
      <c r="BF36" s="265" t="s">
        <v>607</v>
      </c>
      <c r="BG36" s="265" t="s">
        <v>607</v>
      </c>
      <c r="BH36" s="265" t="s">
        <v>607</v>
      </c>
      <c r="BI36" s="265" t="s">
        <v>607</v>
      </c>
      <c r="BJ36" s="265" t="s">
        <v>607</v>
      </c>
      <c r="BK36" s="265" t="s">
        <v>607</v>
      </c>
      <c r="BL36" s="265" t="s">
        <v>607</v>
      </c>
      <c r="BM36" s="265" t="s">
        <v>607</v>
      </c>
      <c r="BN36" s="265" t="s">
        <v>607</v>
      </c>
      <c r="BO36" s="265" t="s">
        <v>607</v>
      </c>
      <c r="BP36" s="265" t="s">
        <v>607</v>
      </c>
      <c r="BQ36" s="265" t="s">
        <v>607</v>
      </c>
      <c r="BR36" s="265" t="s">
        <v>607</v>
      </c>
      <c r="BS36" s="265" t="s">
        <v>607</v>
      </c>
      <c r="BT36" s="265" t="s">
        <v>607</v>
      </c>
      <c r="BU36" s="265" t="s">
        <v>607</v>
      </c>
      <c r="BV36" s="265" t="s">
        <v>607</v>
      </c>
      <c r="BW36" s="265" t="s">
        <v>607</v>
      </c>
      <c r="BX36" s="265" t="s">
        <v>607</v>
      </c>
      <c r="BY36" s="265" t="s">
        <v>607</v>
      </c>
    </row>
    <row r="37" spans="1:77" s="205" customFormat="1" ht="30" x14ac:dyDescent="0.2">
      <c r="A37" s="260" t="s">
        <v>603</v>
      </c>
      <c r="B37" s="263" t="s">
        <v>624</v>
      </c>
      <c r="C37" s="260" t="s">
        <v>622</v>
      </c>
      <c r="D37" s="260" t="s">
        <v>608</v>
      </c>
      <c r="E37" s="261">
        <v>110</v>
      </c>
      <c r="F37" s="371">
        <v>8</v>
      </c>
      <c r="G37" s="371"/>
      <c r="H37" s="371"/>
      <c r="I37" s="371">
        <v>8</v>
      </c>
      <c r="J37" s="371"/>
      <c r="K37" s="371"/>
      <c r="L37" s="371">
        <v>8</v>
      </c>
      <c r="M37" s="371"/>
      <c r="N37" s="371"/>
      <c r="O37" s="371">
        <v>8</v>
      </c>
      <c r="P37" s="371"/>
      <c r="Q37" s="371"/>
      <c r="R37" s="371">
        <v>8</v>
      </c>
      <c r="S37" s="371"/>
      <c r="T37" s="371"/>
      <c r="U37" s="371">
        <v>8</v>
      </c>
      <c r="V37" s="371"/>
      <c r="W37" s="371"/>
      <c r="X37" s="371">
        <v>8</v>
      </c>
      <c r="Y37" s="371"/>
      <c r="Z37" s="371"/>
      <c r="AA37" s="371">
        <v>8</v>
      </c>
      <c r="AB37" s="371"/>
      <c r="AC37" s="371"/>
      <c r="AD37" s="371">
        <v>8</v>
      </c>
      <c r="AE37" s="371"/>
      <c r="AF37" s="371"/>
      <c r="AG37" s="371">
        <v>8</v>
      </c>
      <c r="AH37" s="371"/>
      <c r="AI37" s="371"/>
      <c r="AJ37" s="371">
        <v>8</v>
      </c>
      <c r="AK37" s="371"/>
      <c r="AL37" s="371"/>
      <c r="AM37" s="371">
        <v>8</v>
      </c>
      <c r="AN37" s="371"/>
      <c r="AO37" s="371"/>
      <c r="AP37" s="371">
        <v>8</v>
      </c>
      <c r="AQ37" s="371"/>
      <c r="AR37" s="371"/>
      <c r="AS37" s="371">
        <v>8</v>
      </c>
      <c r="AT37" s="371"/>
      <c r="AU37" s="371"/>
      <c r="AV37" s="371">
        <v>8</v>
      </c>
      <c r="AW37" s="371"/>
      <c r="AX37" s="371"/>
      <c r="AY37" s="371">
        <v>8</v>
      </c>
      <c r="AZ37" s="371"/>
      <c r="BA37" s="371"/>
      <c r="BB37" s="371">
        <v>8</v>
      </c>
      <c r="BC37" s="371"/>
      <c r="BD37" s="371"/>
      <c r="BE37" s="371">
        <v>8</v>
      </c>
      <c r="BF37" s="371"/>
      <c r="BG37" s="371"/>
      <c r="BH37" s="371">
        <v>8</v>
      </c>
      <c r="BI37" s="371"/>
      <c r="BJ37" s="371"/>
      <c r="BK37" s="371">
        <v>8</v>
      </c>
      <c r="BL37" s="371"/>
      <c r="BM37" s="371"/>
      <c r="BN37" s="371">
        <v>8</v>
      </c>
      <c r="BO37" s="371"/>
      <c r="BP37" s="371"/>
      <c r="BQ37" s="371">
        <v>8</v>
      </c>
      <c r="BR37" s="371"/>
      <c r="BS37" s="371"/>
      <c r="BT37" s="371">
        <v>8</v>
      </c>
      <c r="BU37" s="371"/>
      <c r="BV37" s="371"/>
      <c r="BW37" s="371">
        <v>8</v>
      </c>
      <c r="BX37" s="371"/>
      <c r="BY37" s="371"/>
    </row>
    <row r="38" spans="1:77" s="205" customFormat="1" ht="30" x14ac:dyDescent="0.2">
      <c r="A38" s="260" t="s">
        <v>603</v>
      </c>
      <c r="B38" s="263" t="s">
        <v>624</v>
      </c>
      <c r="C38" s="260" t="s">
        <v>622</v>
      </c>
      <c r="D38" s="260" t="s">
        <v>611</v>
      </c>
      <c r="E38" s="261">
        <v>10</v>
      </c>
      <c r="F38" s="265">
        <v>-6.1980000000000004</v>
      </c>
      <c r="G38" s="265">
        <v>-0.84</v>
      </c>
      <c r="H38" s="265">
        <v>347.30181521920355</v>
      </c>
      <c r="I38" s="265">
        <v>-5.4960000000000004</v>
      </c>
      <c r="J38" s="265">
        <v>-0.84</v>
      </c>
      <c r="K38" s="265">
        <v>308.71947159917744</v>
      </c>
      <c r="L38" s="265">
        <v>-5.0670000000000002</v>
      </c>
      <c r="M38" s="265">
        <v>-0.81599999999999995</v>
      </c>
      <c r="N38" s="265">
        <v>284.97968155427861</v>
      </c>
      <c r="O38" s="265">
        <v>-4.5839999999999996</v>
      </c>
      <c r="P38" s="265">
        <v>-0.66600000000000004</v>
      </c>
      <c r="Q38" s="265">
        <v>257.20756701075879</v>
      </c>
      <c r="R38" s="265">
        <v>-4.3739999999999997</v>
      </c>
      <c r="S38" s="265">
        <v>-0.61499999999999999</v>
      </c>
      <c r="T38" s="265">
        <v>245.26350264161422</v>
      </c>
      <c r="U38" s="265">
        <v>-4.3739999999999997</v>
      </c>
      <c r="V38" s="265">
        <v>-0.624</v>
      </c>
      <c r="W38" s="265">
        <v>244.86314450011264</v>
      </c>
      <c r="X38" s="265">
        <v>-4.6980000000000004</v>
      </c>
      <c r="Y38" s="265">
        <v>-0.66</v>
      </c>
      <c r="Z38" s="265">
        <v>263.93395386923987</v>
      </c>
      <c r="AA38" s="265">
        <v>-5.5259999999999998</v>
      </c>
      <c r="AB38" s="265">
        <v>-0.82799999999999996</v>
      </c>
      <c r="AC38" s="265">
        <v>312.36727294318615</v>
      </c>
      <c r="AD38" s="265">
        <v>-6.3869999999999996</v>
      </c>
      <c r="AE38" s="265">
        <v>-0.90300000000000002</v>
      </c>
      <c r="AF38" s="265">
        <v>361.65110777717911</v>
      </c>
      <c r="AG38" s="265">
        <v>-7.0410000000000004</v>
      </c>
      <c r="AH38" s="265">
        <v>-0.95399999999999996</v>
      </c>
      <c r="AI38" s="265">
        <v>399.91533857012371</v>
      </c>
      <c r="AJ38" s="265">
        <v>-7.7220000000000004</v>
      </c>
      <c r="AK38" s="265">
        <v>-0.94199999999999995</v>
      </c>
      <c r="AL38" s="265">
        <v>438.69982762799185</v>
      </c>
      <c r="AM38" s="265">
        <v>-8.0370000000000008</v>
      </c>
      <c r="AN38" s="265">
        <v>-0.95099999999999996</v>
      </c>
      <c r="AO38" s="265">
        <v>457.73725196467228</v>
      </c>
      <c r="AP38" s="265">
        <v>-8.1210000000000004</v>
      </c>
      <c r="AQ38" s="265">
        <v>-0.99299999999999999</v>
      </c>
      <c r="AR38" s="265">
        <v>458.69852963384739</v>
      </c>
      <c r="AS38" s="265">
        <v>-8.1180000000000003</v>
      </c>
      <c r="AT38" s="265">
        <v>-1.032</v>
      </c>
      <c r="AU38" s="265">
        <v>461.9</v>
      </c>
      <c r="AV38" s="265">
        <v>-8.0429999999999993</v>
      </c>
      <c r="AW38" s="265">
        <v>-0.97799999999999998</v>
      </c>
      <c r="AX38" s="265">
        <v>456.914843782133</v>
      </c>
      <c r="AY38" s="265">
        <v>-7.8449999999999998</v>
      </c>
      <c r="AZ38" s="265">
        <v>-0.94799999999999995</v>
      </c>
      <c r="BA38" s="265">
        <v>444.75863726717489</v>
      </c>
      <c r="BB38" s="265">
        <v>-7.68</v>
      </c>
      <c r="BC38" s="265">
        <v>-0.91800000000000004</v>
      </c>
      <c r="BD38" s="265">
        <v>435.33667610362187</v>
      </c>
      <c r="BE38" s="265">
        <v>-7.6829999999999998</v>
      </c>
      <c r="BF38" s="265">
        <v>-1.0049999999999999</v>
      </c>
      <c r="BG38" s="265">
        <v>435.26474222130435</v>
      </c>
      <c r="BH38" s="265">
        <v>-7.758</v>
      </c>
      <c r="BI38" s="265">
        <v>-1.0620000000000001</v>
      </c>
      <c r="BJ38" s="265">
        <v>440.72199268527504</v>
      </c>
      <c r="BK38" s="265">
        <v>-7.7670000000000012</v>
      </c>
      <c r="BL38" s="265">
        <v>-1.0860000000000001</v>
      </c>
      <c r="BM38" s="265">
        <v>439.27028860646641</v>
      </c>
      <c r="BN38" s="265">
        <v>-7.593</v>
      </c>
      <c r="BO38" s="265">
        <v>-1.0589999999999999</v>
      </c>
      <c r="BP38" s="265">
        <v>427.75090853898382</v>
      </c>
      <c r="BQ38" s="265">
        <v>-7.5090000000000003</v>
      </c>
      <c r="BR38" s="265">
        <v>-1.08</v>
      </c>
      <c r="BS38" s="265">
        <v>422.86660839134134</v>
      </c>
      <c r="BT38" s="265">
        <v>-6.9420000000000002</v>
      </c>
      <c r="BU38" s="265">
        <v>-0.92400000000000004</v>
      </c>
      <c r="BV38" s="265">
        <v>390.36702936345881</v>
      </c>
      <c r="BW38" s="265">
        <v>-6.42</v>
      </c>
      <c r="BX38" s="265">
        <v>-0.86699999999999999</v>
      </c>
      <c r="BY38" s="265">
        <v>360.41092443735602</v>
      </c>
    </row>
    <row r="39" spans="1:77" s="205" customFormat="1" ht="15" x14ac:dyDescent="0.2">
      <c r="A39" s="260" t="s">
        <v>603</v>
      </c>
      <c r="B39" s="263" t="s">
        <v>625</v>
      </c>
      <c r="C39" s="260" t="s">
        <v>607</v>
      </c>
      <c r="D39" s="260" t="s">
        <v>613</v>
      </c>
      <c r="E39" s="261">
        <v>10</v>
      </c>
      <c r="F39" s="291">
        <v>10.41</v>
      </c>
      <c r="G39" s="291"/>
      <c r="H39" s="291"/>
      <c r="I39" s="291">
        <v>10.41</v>
      </c>
      <c r="J39" s="291"/>
      <c r="K39" s="291"/>
      <c r="L39" s="291">
        <v>10.41</v>
      </c>
      <c r="M39" s="291"/>
      <c r="N39" s="291"/>
      <c r="O39" s="291">
        <v>10.41</v>
      </c>
      <c r="P39" s="291"/>
      <c r="Q39" s="291"/>
      <c r="R39" s="291">
        <v>10.41</v>
      </c>
      <c r="S39" s="291"/>
      <c r="T39" s="291"/>
      <c r="U39" s="291">
        <v>10.43</v>
      </c>
      <c r="V39" s="291"/>
      <c r="W39" s="291"/>
      <c r="X39" s="291">
        <v>10.39</v>
      </c>
      <c r="Y39" s="291"/>
      <c r="Z39" s="291"/>
      <c r="AA39" s="291">
        <v>10.34</v>
      </c>
      <c r="AB39" s="291"/>
      <c r="AC39" s="291"/>
      <c r="AD39" s="291">
        <v>10.31</v>
      </c>
      <c r="AE39" s="291"/>
      <c r="AF39" s="291"/>
      <c r="AG39" s="291">
        <v>10.27</v>
      </c>
      <c r="AH39" s="291"/>
      <c r="AI39" s="291"/>
      <c r="AJ39" s="291">
        <v>10.25</v>
      </c>
      <c r="AK39" s="291"/>
      <c r="AL39" s="291"/>
      <c r="AM39" s="291">
        <v>10.220000000000001</v>
      </c>
      <c r="AN39" s="291"/>
      <c r="AO39" s="291"/>
      <c r="AP39" s="291">
        <v>10.31</v>
      </c>
      <c r="AQ39" s="291"/>
      <c r="AR39" s="291"/>
      <c r="AS39" s="291">
        <v>1.024</v>
      </c>
      <c r="AT39" s="291"/>
      <c r="AU39" s="291"/>
      <c r="AV39" s="291">
        <v>10.25</v>
      </c>
      <c r="AW39" s="291"/>
      <c r="AX39" s="291"/>
      <c r="AY39" s="291">
        <v>10.27</v>
      </c>
      <c r="AZ39" s="291"/>
      <c r="BA39" s="291"/>
      <c r="BB39" s="291">
        <v>10.27</v>
      </c>
      <c r="BC39" s="291"/>
      <c r="BD39" s="291"/>
      <c r="BE39" s="291">
        <v>10.29</v>
      </c>
      <c r="BF39" s="291"/>
      <c r="BG39" s="291"/>
      <c r="BH39" s="291">
        <v>10.27</v>
      </c>
      <c r="BI39" s="291"/>
      <c r="BJ39" s="291"/>
      <c r="BK39" s="291">
        <v>10.32</v>
      </c>
      <c r="BL39" s="291"/>
      <c r="BM39" s="291"/>
      <c r="BN39" s="291">
        <v>10.36</v>
      </c>
      <c r="BO39" s="291"/>
      <c r="BP39" s="291"/>
      <c r="BQ39" s="291">
        <v>10.37</v>
      </c>
      <c r="BR39" s="291"/>
      <c r="BS39" s="291"/>
      <c r="BT39" s="291">
        <v>10.37</v>
      </c>
      <c r="BU39" s="291"/>
      <c r="BV39" s="291"/>
      <c r="BW39" s="291">
        <v>10.39</v>
      </c>
      <c r="BX39" s="291"/>
      <c r="BY39" s="291"/>
    </row>
    <row r="40" spans="1:77" s="205" customFormat="1" ht="30" x14ac:dyDescent="0.2">
      <c r="A40" s="260" t="s">
        <v>144</v>
      </c>
      <c r="B40" s="263" t="s">
        <v>604</v>
      </c>
      <c r="C40" s="260" t="s">
        <v>622</v>
      </c>
      <c r="D40" s="260" t="s">
        <v>606</v>
      </c>
      <c r="E40" s="261">
        <v>110</v>
      </c>
      <c r="F40" s="265" t="s">
        <v>607</v>
      </c>
      <c r="G40" s="265" t="s">
        <v>607</v>
      </c>
      <c r="H40" s="265" t="s">
        <v>607</v>
      </c>
      <c r="I40" s="265" t="s">
        <v>607</v>
      </c>
      <c r="J40" s="265" t="s">
        <v>607</v>
      </c>
      <c r="K40" s="265" t="s">
        <v>607</v>
      </c>
      <c r="L40" s="265" t="s">
        <v>607</v>
      </c>
      <c r="M40" s="265" t="s">
        <v>607</v>
      </c>
      <c r="N40" s="265" t="s">
        <v>607</v>
      </c>
      <c r="O40" s="265" t="s">
        <v>607</v>
      </c>
      <c r="P40" s="265" t="s">
        <v>607</v>
      </c>
      <c r="Q40" s="265" t="s">
        <v>607</v>
      </c>
      <c r="R40" s="265" t="s">
        <v>607</v>
      </c>
      <c r="S40" s="265" t="s">
        <v>607</v>
      </c>
      <c r="T40" s="265" t="s">
        <v>607</v>
      </c>
      <c r="U40" s="265" t="s">
        <v>607</v>
      </c>
      <c r="V40" s="265" t="s">
        <v>607</v>
      </c>
      <c r="W40" s="265" t="s">
        <v>607</v>
      </c>
      <c r="X40" s="265" t="s">
        <v>607</v>
      </c>
      <c r="Y40" s="265" t="s">
        <v>607</v>
      </c>
      <c r="Z40" s="265" t="s">
        <v>607</v>
      </c>
      <c r="AA40" s="265" t="s">
        <v>607</v>
      </c>
      <c r="AB40" s="265" t="s">
        <v>607</v>
      </c>
      <c r="AC40" s="265" t="s">
        <v>607</v>
      </c>
      <c r="AD40" s="265" t="s">
        <v>607</v>
      </c>
      <c r="AE40" s="265" t="s">
        <v>607</v>
      </c>
      <c r="AF40" s="265" t="s">
        <v>607</v>
      </c>
      <c r="AG40" s="265" t="s">
        <v>607</v>
      </c>
      <c r="AH40" s="265" t="s">
        <v>607</v>
      </c>
      <c r="AI40" s="265" t="s">
        <v>607</v>
      </c>
      <c r="AJ40" s="265" t="s">
        <v>607</v>
      </c>
      <c r="AK40" s="265" t="s">
        <v>607</v>
      </c>
      <c r="AL40" s="265" t="s">
        <v>607</v>
      </c>
      <c r="AM40" s="265" t="s">
        <v>607</v>
      </c>
      <c r="AN40" s="265" t="s">
        <v>607</v>
      </c>
      <c r="AO40" s="265" t="s">
        <v>607</v>
      </c>
      <c r="AP40" s="265" t="s">
        <v>607</v>
      </c>
      <c r="AQ40" s="265" t="s">
        <v>607</v>
      </c>
      <c r="AR40" s="265" t="s">
        <v>607</v>
      </c>
      <c r="AS40" s="265" t="s">
        <v>607</v>
      </c>
      <c r="AT40" s="265" t="s">
        <v>607</v>
      </c>
      <c r="AU40" s="265" t="s">
        <v>607</v>
      </c>
      <c r="AV40" s="265" t="s">
        <v>607</v>
      </c>
      <c r="AW40" s="265" t="s">
        <v>607</v>
      </c>
      <c r="AX40" s="265" t="s">
        <v>607</v>
      </c>
      <c r="AY40" s="265" t="s">
        <v>607</v>
      </c>
      <c r="AZ40" s="265" t="s">
        <v>607</v>
      </c>
      <c r="BA40" s="265" t="s">
        <v>607</v>
      </c>
      <c r="BB40" s="265" t="s">
        <v>607</v>
      </c>
      <c r="BC40" s="265" t="s">
        <v>607</v>
      </c>
      <c r="BD40" s="265" t="s">
        <v>607</v>
      </c>
      <c r="BE40" s="265" t="s">
        <v>607</v>
      </c>
      <c r="BF40" s="265" t="s">
        <v>607</v>
      </c>
      <c r="BG40" s="265" t="s">
        <v>607</v>
      </c>
      <c r="BH40" s="265" t="s">
        <v>607</v>
      </c>
      <c r="BI40" s="265" t="s">
        <v>607</v>
      </c>
      <c r="BJ40" s="265" t="s">
        <v>607</v>
      </c>
      <c r="BK40" s="265" t="s">
        <v>607</v>
      </c>
      <c r="BL40" s="265" t="s">
        <v>607</v>
      </c>
      <c r="BM40" s="265" t="s">
        <v>607</v>
      </c>
      <c r="BN40" s="265" t="s">
        <v>607</v>
      </c>
      <c r="BO40" s="265" t="s">
        <v>607</v>
      </c>
      <c r="BP40" s="265" t="s">
        <v>607</v>
      </c>
      <c r="BQ40" s="265" t="s">
        <v>607</v>
      </c>
      <c r="BR40" s="265" t="s">
        <v>607</v>
      </c>
      <c r="BS40" s="265" t="s">
        <v>607</v>
      </c>
      <c r="BT40" s="265" t="s">
        <v>607</v>
      </c>
      <c r="BU40" s="265" t="s">
        <v>607</v>
      </c>
      <c r="BV40" s="265" t="s">
        <v>607</v>
      </c>
      <c r="BW40" s="265" t="s">
        <v>607</v>
      </c>
      <c r="BX40" s="265" t="s">
        <v>607</v>
      </c>
      <c r="BY40" s="265" t="s">
        <v>607</v>
      </c>
    </row>
    <row r="41" spans="1:77" s="205" customFormat="1" ht="30" x14ac:dyDescent="0.2">
      <c r="A41" s="260" t="s">
        <v>144</v>
      </c>
      <c r="B41" s="263" t="s">
        <v>604</v>
      </c>
      <c r="C41" s="260" t="s">
        <v>622</v>
      </c>
      <c r="D41" s="260" t="s">
        <v>608</v>
      </c>
      <c r="E41" s="261">
        <v>110</v>
      </c>
      <c r="F41" s="371">
        <v>7</v>
      </c>
      <c r="G41" s="371"/>
      <c r="H41" s="371"/>
      <c r="I41" s="371">
        <v>7</v>
      </c>
      <c r="J41" s="371"/>
      <c r="K41" s="371"/>
      <c r="L41" s="371">
        <v>7</v>
      </c>
      <c r="M41" s="371"/>
      <c r="N41" s="371"/>
      <c r="O41" s="371">
        <v>7</v>
      </c>
      <c r="P41" s="371"/>
      <c r="Q41" s="371"/>
      <c r="R41" s="371">
        <v>7</v>
      </c>
      <c r="S41" s="371"/>
      <c r="T41" s="371"/>
      <c r="U41" s="371">
        <v>7</v>
      </c>
      <c r="V41" s="371"/>
      <c r="W41" s="371"/>
      <c r="X41" s="371">
        <v>7</v>
      </c>
      <c r="Y41" s="371"/>
      <c r="Z41" s="371"/>
      <c r="AA41" s="371">
        <v>7</v>
      </c>
      <c r="AB41" s="371"/>
      <c r="AC41" s="371"/>
      <c r="AD41" s="371">
        <v>7</v>
      </c>
      <c r="AE41" s="371"/>
      <c r="AF41" s="371"/>
      <c r="AG41" s="371">
        <v>7</v>
      </c>
      <c r="AH41" s="371"/>
      <c r="AI41" s="371"/>
      <c r="AJ41" s="371">
        <v>7</v>
      </c>
      <c r="AK41" s="371"/>
      <c r="AL41" s="371"/>
      <c r="AM41" s="371">
        <v>7</v>
      </c>
      <c r="AN41" s="371"/>
      <c r="AO41" s="371"/>
      <c r="AP41" s="371">
        <v>7</v>
      </c>
      <c r="AQ41" s="371"/>
      <c r="AR41" s="371"/>
      <c r="AS41" s="371">
        <v>7</v>
      </c>
      <c r="AT41" s="371"/>
      <c r="AU41" s="371"/>
      <c r="AV41" s="371">
        <v>7</v>
      </c>
      <c r="AW41" s="371"/>
      <c r="AX41" s="371"/>
      <c r="AY41" s="371">
        <v>7</v>
      </c>
      <c r="AZ41" s="371"/>
      <c r="BA41" s="371"/>
      <c r="BB41" s="371">
        <v>7</v>
      </c>
      <c r="BC41" s="371"/>
      <c r="BD41" s="371"/>
      <c r="BE41" s="371">
        <v>7</v>
      </c>
      <c r="BF41" s="371"/>
      <c r="BG41" s="371"/>
      <c r="BH41" s="371">
        <v>7</v>
      </c>
      <c r="BI41" s="371"/>
      <c r="BJ41" s="371"/>
      <c r="BK41" s="371">
        <v>7</v>
      </c>
      <c r="BL41" s="371"/>
      <c r="BM41" s="371"/>
      <c r="BN41" s="371">
        <v>7</v>
      </c>
      <c r="BO41" s="371"/>
      <c r="BP41" s="371"/>
      <c r="BQ41" s="371">
        <v>7</v>
      </c>
      <c r="BR41" s="371"/>
      <c r="BS41" s="371"/>
      <c r="BT41" s="371">
        <v>7</v>
      </c>
      <c r="BU41" s="371"/>
      <c r="BV41" s="371"/>
      <c r="BW41" s="371">
        <v>7</v>
      </c>
      <c r="BX41" s="371"/>
      <c r="BY41" s="371"/>
    </row>
    <row r="42" spans="1:77" s="205" customFormat="1" ht="30" x14ac:dyDescent="0.2">
      <c r="A42" s="260" t="s">
        <v>144</v>
      </c>
      <c r="B42" s="263" t="s">
        <v>604</v>
      </c>
      <c r="C42" s="260" t="s">
        <v>622</v>
      </c>
      <c r="D42" s="260" t="s">
        <v>611</v>
      </c>
      <c r="E42" s="261">
        <v>10</v>
      </c>
      <c r="F42" s="265">
        <v>-6.4859999999999998</v>
      </c>
      <c r="G42" s="265">
        <v>-0.32700000000000001</v>
      </c>
      <c r="H42" s="265">
        <v>363.74948640999548</v>
      </c>
      <c r="I42" s="265">
        <v>-5.8079999999999998</v>
      </c>
      <c r="J42" s="265">
        <v>-0.315</v>
      </c>
      <c r="K42" s="265">
        <v>325.47526004277393</v>
      </c>
      <c r="L42" s="265">
        <v>-5.19</v>
      </c>
      <c r="M42" s="265">
        <v>-0.27600000000000002</v>
      </c>
      <c r="N42" s="265">
        <v>291.10843455203297</v>
      </c>
      <c r="O42" s="265">
        <v>-4.827</v>
      </c>
      <c r="P42" s="265">
        <v>-0.25800000000000001</v>
      </c>
      <c r="Q42" s="265">
        <v>270.75155981974916</v>
      </c>
      <c r="R42" s="265">
        <v>-4.6079999999999997</v>
      </c>
      <c r="S42" s="265">
        <v>-0.25800000000000001</v>
      </c>
      <c r="T42" s="265">
        <v>259.25709368480881</v>
      </c>
      <c r="U42" s="265">
        <v>-4.4969999999999999</v>
      </c>
      <c r="V42" s="265">
        <v>-0.26700000000000002</v>
      </c>
      <c r="W42" s="265">
        <v>251.83748566949643</v>
      </c>
      <c r="X42" s="265">
        <v>-4.5720000000000001</v>
      </c>
      <c r="Y42" s="265">
        <v>-0.26400000000000001</v>
      </c>
      <c r="Z42" s="265">
        <v>257.50746184304262</v>
      </c>
      <c r="AA42" s="265">
        <v>-5.0250000000000004</v>
      </c>
      <c r="AB42" s="265">
        <v>-0.27600000000000002</v>
      </c>
      <c r="AC42" s="265">
        <v>284.35995194315598</v>
      </c>
      <c r="AD42" s="265">
        <v>-5.9909999999999997</v>
      </c>
      <c r="AE42" s="265">
        <v>-0.318</v>
      </c>
      <c r="AF42" s="265">
        <v>340.32195926401585</v>
      </c>
      <c r="AG42" s="265">
        <v>-7.0919999999999996</v>
      </c>
      <c r="AH42" s="265">
        <v>-0.38399999999999995</v>
      </c>
      <c r="AI42" s="265" t="e">
        <v>#VALUE!</v>
      </c>
      <c r="AJ42" s="265">
        <v>-7.7850000000000001</v>
      </c>
      <c r="AK42" s="265">
        <v>-0.41399999999999998</v>
      </c>
      <c r="AL42" s="265">
        <v>442.66783564493812</v>
      </c>
      <c r="AM42" s="265">
        <v>-8.4779999999999998</v>
      </c>
      <c r="AN42" s="265">
        <v>-0.39900000000000002</v>
      </c>
      <c r="AO42" s="265">
        <v>476.31089693858877</v>
      </c>
      <c r="AP42" s="265">
        <v>-8.6609999999999996</v>
      </c>
      <c r="AQ42" s="265">
        <v>-0.52199999999999991</v>
      </c>
      <c r="AR42" s="265">
        <v>483.18332591251357</v>
      </c>
      <c r="AS42" s="265">
        <v>-8.577</v>
      </c>
      <c r="AT42" s="265">
        <v>-0.58499999999999996</v>
      </c>
      <c r="AU42" s="265">
        <v>481.05730596176107</v>
      </c>
      <c r="AV42" s="265">
        <v>-8.5440000000000005</v>
      </c>
      <c r="AW42" s="265">
        <v>-0.59699999999999998</v>
      </c>
      <c r="AX42" s="265">
        <v>478.79785960886431</v>
      </c>
      <c r="AY42" s="265">
        <v>-8.3249999999999993</v>
      </c>
      <c r="AZ42" s="265">
        <v>-0.58499999999999996</v>
      </c>
      <c r="BA42" s="265">
        <v>466.53820635869846</v>
      </c>
      <c r="BB42" s="265">
        <v>-8.1270000000000007</v>
      </c>
      <c r="BC42" s="265">
        <v>-0.58499999999999996</v>
      </c>
      <c r="BD42" s="265">
        <v>455.05725135246979</v>
      </c>
      <c r="BE42" s="265">
        <v>-7.9020000000000001</v>
      </c>
      <c r="BF42" s="265">
        <v>-0.57299999999999995</v>
      </c>
      <c r="BG42" s="265">
        <v>442.04855372938698</v>
      </c>
      <c r="BH42" s="265">
        <v>-7.7279999999999998</v>
      </c>
      <c r="BI42" s="265">
        <v>-0.58199999999999996</v>
      </c>
      <c r="BJ42" s="265">
        <v>431.98668827009976</v>
      </c>
      <c r="BK42" s="265">
        <v>-7.6920000000000002</v>
      </c>
      <c r="BL42" s="265">
        <v>-0.6</v>
      </c>
      <c r="BM42" s="265">
        <v>430.47768475052806</v>
      </c>
      <c r="BN42" s="265">
        <v>-7.68</v>
      </c>
      <c r="BO42" s="265">
        <v>-0.624</v>
      </c>
      <c r="BP42" s="265">
        <v>432.42091588341697</v>
      </c>
      <c r="BQ42" s="265">
        <v>-7.452</v>
      </c>
      <c r="BR42" s="265">
        <v>-0.53700000000000014</v>
      </c>
      <c r="BS42" s="265">
        <v>421.33502759069171</v>
      </c>
      <c r="BT42" s="265">
        <v>-7.1609999999999996</v>
      </c>
      <c r="BU42" s="265">
        <v>-0.49199999999999999</v>
      </c>
      <c r="BV42" s="265">
        <v>403.99849448110149</v>
      </c>
      <c r="BW42" s="265">
        <v>-6.69</v>
      </c>
      <c r="BX42" s="265">
        <v>-0.432</v>
      </c>
      <c r="BY42" s="265">
        <v>375.85897704252574</v>
      </c>
    </row>
    <row r="43" spans="1:77" s="205" customFormat="1" ht="30" x14ac:dyDescent="0.2">
      <c r="A43" s="260" t="s">
        <v>144</v>
      </c>
      <c r="B43" s="263" t="s">
        <v>626</v>
      </c>
      <c r="C43" s="260" t="s">
        <v>607</v>
      </c>
      <c r="D43" s="260" t="s">
        <v>613</v>
      </c>
      <c r="E43" s="261">
        <v>10</v>
      </c>
      <c r="F43" s="291">
        <v>10.32</v>
      </c>
      <c r="G43" s="291"/>
      <c r="H43" s="291"/>
      <c r="I43" s="291">
        <v>10.33</v>
      </c>
      <c r="J43" s="291"/>
      <c r="K43" s="291"/>
      <c r="L43" s="291">
        <v>10.32</v>
      </c>
      <c r="M43" s="291"/>
      <c r="N43" s="291"/>
      <c r="O43" s="291">
        <v>10.32</v>
      </c>
      <c r="P43" s="291"/>
      <c r="Q43" s="291"/>
      <c r="R43" s="291">
        <v>10.29</v>
      </c>
      <c r="S43" s="291"/>
      <c r="T43" s="291"/>
      <c r="U43" s="291">
        <v>10.34</v>
      </c>
      <c r="V43" s="291"/>
      <c r="W43" s="291"/>
      <c r="X43" s="291">
        <v>10.28</v>
      </c>
      <c r="Y43" s="291"/>
      <c r="Z43" s="291"/>
      <c r="AA43" s="291">
        <v>10.23</v>
      </c>
      <c r="AB43" s="291"/>
      <c r="AC43" s="291"/>
      <c r="AD43" s="291">
        <v>10.19</v>
      </c>
      <c r="AE43" s="291"/>
      <c r="AF43" s="291"/>
      <c r="AG43" s="291" t="s">
        <v>627</v>
      </c>
      <c r="AH43" s="291"/>
      <c r="AI43" s="291"/>
      <c r="AJ43" s="291">
        <v>10.18</v>
      </c>
      <c r="AK43" s="291"/>
      <c r="AL43" s="291"/>
      <c r="AM43" s="291">
        <v>10.3</v>
      </c>
      <c r="AN43" s="291"/>
      <c r="AO43" s="291"/>
      <c r="AP43" s="291">
        <v>10.38</v>
      </c>
      <c r="AQ43" s="291"/>
      <c r="AR43" s="291"/>
      <c r="AS43" s="291">
        <v>10.33</v>
      </c>
      <c r="AT43" s="291"/>
      <c r="AU43" s="291"/>
      <c r="AV43" s="291">
        <v>10.34</v>
      </c>
      <c r="AW43" s="291"/>
      <c r="AX43" s="291"/>
      <c r="AY43" s="291">
        <v>10.34</v>
      </c>
      <c r="AZ43" s="291"/>
      <c r="BA43" s="291"/>
      <c r="BB43" s="291">
        <v>10.35</v>
      </c>
      <c r="BC43" s="291"/>
      <c r="BD43" s="291"/>
      <c r="BE43" s="291">
        <v>10.36</v>
      </c>
      <c r="BF43" s="291"/>
      <c r="BG43" s="291"/>
      <c r="BH43" s="291">
        <v>10.37</v>
      </c>
      <c r="BI43" s="291"/>
      <c r="BJ43" s="291"/>
      <c r="BK43" s="291">
        <v>10.36</v>
      </c>
      <c r="BL43" s="291"/>
      <c r="BM43" s="291"/>
      <c r="BN43" s="291">
        <v>10.3</v>
      </c>
      <c r="BO43" s="291"/>
      <c r="BP43" s="291"/>
      <c r="BQ43" s="291">
        <v>10.25</v>
      </c>
      <c r="BR43" s="291"/>
      <c r="BS43" s="291"/>
      <c r="BT43" s="291">
        <v>10.27</v>
      </c>
      <c r="BU43" s="291"/>
      <c r="BV43" s="291"/>
      <c r="BW43" s="291">
        <v>10.31</v>
      </c>
      <c r="BX43" s="291"/>
      <c r="BY43" s="291"/>
    </row>
    <row r="44" spans="1:77" s="205" customFormat="1" ht="30" x14ac:dyDescent="0.2">
      <c r="A44" s="260" t="s">
        <v>144</v>
      </c>
      <c r="B44" s="263" t="s">
        <v>628</v>
      </c>
      <c r="C44" s="260" t="s">
        <v>607</v>
      </c>
      <c r="D44" s="260" t="s">
        <v>611</v>
      </c>
      <c r="E44" s="261">
        <v>10</v>
      </c>
      <c r="F44" s="265">
        <v>-1.34E-3</v>
      </c>
      <c r="G44" s="265">
        <v>-1.9E-3</v>
      </c>
      <c r="H44" s="265">
        <v>0</v>
      </c>
      <c r="I44" s="265">
        <v>-1.32E-3</v>
      </c>
      <c r="J44" s="265">
        <v>-1.9E-3</v>
      </c>
      <c r="K44" s="265">
        <v>0</v>
      </c>
      <c r="L44" s="265">
        <v>-1.2999999999999999E-3</v>
      </c>
      <c r="M44" s="265">
        <v>-1.9199999999999998E-3</v>
      </c>
      <c r="N44" s="265">
        <v>0</v>
      </c>
      <c r="O44" s="265">
        <v>-1.2600000000000001E-3</v>
      </c>
      <c r="P44" s="265">
        <v>-1.9199999999999998E-3</v>
      </c>
      <c r="Q44" s="265">
        <v>270.75155981974916</v>
      </c>
      <c r="R44" s="265">
        <v>-1.6200000000000001E-3</v>
      </c>
      <c r="S44" s="265">
        <v>-1.9E-3</v>
      </c>
      <c r="T44" s="265">
        <v>0</v>
      </c>
      <c r="U44" s="265">
        <v>-1.7600000000000001E-3</v>
      </c>
      <c r="V44" s="265">
        <v>-1.9199999999999998E-3</v>
      </c>
      <c r="W44" s="265">
        <v>0</v>
      </c>
      <c r="X44" s="265">
        <v>-1.6799999999999999E-3</v>
      </c>
      <c r="Y44" s="265">
        <v>-1.9199999999999998E-3</v>
      </c>
      <c r="Z44" s="265">
        <v>0</v>
      </c>
      <c r="AA44" s="265">
        <v>-1.8E-3</v>
      </c>
      <c r="AB44" s="265">
        <v>-1.8799999999999999E-3</v>
      </c>
      <c r="AC44" s="265">
        <v>0</v>
      </c>
      <c r="AD44" s="265">
        <v>-1.3600000000000001E-3</v>
      </c>
      <c r="AE44" s="265">
        <v>-1.8400000000000001E-3</v>
      </c>
      <c r="AF44" s="265">
        <v>0</v>
      </c>
      <c r="AG44" s="265">
        <v>-1.34E-3</v>
      </c>
      <c r="AH44" s="265">
        <v>-1.8400000000000001E-3</v>
      </c>
      <c r="AI44" s="265">
        <v>0</v>
      </c>
      <c r="AJ44" s="265">
        <v>-1.34E-3</v>
      </c>
      <c r="AK44" s="265">
        <v>-1.8E-3</v>
      </c>
      <c r="AL44" s="265">
        <v>0</v>
      </c>
      <c r="AM44" s="265">
        <v>-1.2600000000000001E-3</v>
      </c>
      <c r="AN44" s="265">
        <v>-1.82E-3</v>
      </c>
      <c r="AO44" s="265">
        <v>0</v>
      </c>
      <c r="AP44" s="265">
        <v>-1.4199999999999998E-3</v>
      </c>
      <c r="AQ44" s="265">
        <v>-1.9199999999999998E-3</v>
      </c>
      <c r="AR44" s="265">
        <v>0</v>
      </c>
      <c r="AS44" s="265">
        <v>-1.32E-3</v>
      </c>
      <c r="AT44" s="265">
        <v>-1.9599999999999999E-3</v>
      </c>
      <c r="AU44" s="265">
        <v>0</v>
      </c>
      <c r="AV44" s="265">
        <v>-1.1999999999999999E-3</v>
      </c>
      <c r="AW44" s="265">
        <v>-1.9E-3</v>
      </c>
      <c r="AX44" s="265">
        <v>0</v>
      </c>
      <c r="AY44" s="265">
        <v>-1.24E-3</v>
      </c>
      <c r="AZ44" s="265">
        <v>-1.9399999999999999E-3</v>
      </c>
      <c r="BA44" s="265">
        <v>0</v>
      </c>
      <c r="BB44" s="265">
        <v>-1.16E-3</v>
      </c>
      <c r="BC44" s="265">
        <v>-1.9199999999999998E-3</v>
      </c>
      <c r="BD44" s="265">
        <v>0</v>
      </c>
      <c r="BE44" s="265">
        <v>-1.1799999999999998E-3</v>
      </c>
      <c r="BF44" s="265">
        <v>-1.9399999999999999E-3</v>
      </c>
      <c r="BG44" s="265">
        <v>0</v>
      </c>
      <c r="BH44" s="265">
        <v>-1.3799999999999999E-3</v>
      </c>
      <c r="BI44" s="265">
        <v>-1.9599999999999999E-3</v>
      </c>
      <c r="BJ44" s="265">
        <v>0</v>
      </c>
      <c r="BK44" s="265">
        <v>-1.2199999999999999E-3</v>
      </c>
      <c r="BL44" s="265">
        <v>-1.9199999999999998E-3</v>
      </c>
      <c r="BM44" s="265">
        <v>0</v>
      </c>
      <c r="BN44" s="265">
        <v>-1.2600000000000001E-3</v>
      </c>
      <c r="BO44" s="265">
        <v>-1.0400000000000001E-3</v>
      </c>
      <c r="BP44" s="265">
        <v>0</v>
      </c>
      <c r="BQ44" s="265">
        <v>-1.2800000000000001E-3</v>
      </c>
      <c r="BR44" s="265">
        <v>-1.9399999999999999E-3</v>
      </c>
      <c r="BS44" s="265">
        <v>0</v>
      </c>
      <c r="BT44" s="265">
        <v>-1.3799999999999999E-3</v>
      </c>
      <c r="BU44" s="265">
        <v>-1.9599999999999999E-3</v>
      </c>
      <c r="BV44" s="265">
        <v>0</v>
      </c>
      <c r="BW44" s="265">
        <v>-1.32E-3</v>
      </c>
      <c r="BX44" s="265">
        <v>-1.9599999999999999E-3</v>
      </c>
      <c r="BY44" s="265">
        <v>0</v>
      </c>
    </row>
    <row r="45" spans="1:77" s="205" customFormat="1" ht="30" x14ac:dyDescent="0.2">
      <c r="A45" s="260" t="s">
        <v>144</v>
      </c>
      <c r="B45" s="263" t="s">
        <v>616</v>
      </c>
      <c r="C45" s="260" t="s">
        <v>622</v>
      </c>
      <c r="D45" s="260" t="s">
        <v>606</v>
      </c>
      <c r="E45" s="261">
        <v>110</v>
      </c>
      <c r="F45" s="265" t="s">
        <v>607</v>
      </c>
      <c r="G45" s="265" t="s">
        <v>607</v>
      </c>
      <c r="H45" s="265" t="s">
        <v>607</v>
      </c>
      <c r="I45" s="265" t="s">
        <v>607</v>
      </c>
      <c r="J45" s="265" t="s">
        <v>607</v>
      </c>
      <c r="K45" s="265" t="s">
        <v>607</v>
      </c>
      <c r="L45" s="265" t="s">
        <v>607</v>
      </c>
      <c r="M45" s="265" t="s">
        <v>607</v>
      </c>
      <c r="N45" s="265" t="s">
        <v>607</v>
      </c>
      <c r="O45" s="265" t="s">
        <v>607</v>
      </c>
      <c r="P45" s="265" t="s">
        <v>607</v>
      </c>
      <c r="Q45" s="265" t="s">
        <v>607</v>
      </c>
      <c r="R45" s="265" t="s">
        <v>607</v>
      </c>
      <c r="S45" s="265" t="s">
        <v>607</v>
      </c>
      <c r="T45" s="265" t="s">
        <v>607</v>
      </c>
      <c r="U45" s="265" t="s">
        <v>607</v>
      </c>
      <c r="V45" s="265" t="s">
        <v>607</v>
      </c>
      <c r="W45" s="265" t="s">
        <v>607</v>
      </c>
      <c r="X45" s="265" t="s">
        <v>607</v>
      </c>
      <c r="Y45" s="265" t="s">
        <v>607</v>
      </c>
      <c r="Z45" s="265" t="s">
        <v>607</v>
      </c>
      <c r="AA45" s="265" t="s">
        <v>607</v>
      </c>
      <c r="AB45" s="265" t="s">
        <v>607</v>
      </c>
      <c r="AC45" s="265" t="s">
        <v>607</v>
      </c>
      <c r="AD45" s="265" t="s">
        <v>607</v>
      </c>
      <c r="AE45" s="265" t="s">
        <v>607</v>
      </c>
      <c r="AF45" s="265" t="s">
        <v>607</v>
      </c>
      <c r="AG45" s="265" t="s">
        <v>607</v>
      </c>
      <c r="AH45" s="265" t="s">
        <v>607</v>
      </c>
      <c r="AI45" s="265" t="s">
        <v>607</v>
      </c>
      <c r="AJ45" s="265" t="s">
        <v>607</v>
      </c>
      <c r="AK45" s="265" t="s">
        <v>607</v>
      </c>
      <c r="AL45" s="265" t="s">
        <v>607</v>
      </c>
      <c r="AM45" s="265" t="s">
        <v>607</v>
      </c>
      <c r="AN45" s="265" t="s">
        <v>607</v>
      </c>
      <c r="AO45" s="265" t="s">
        <v>607</v>
      </c>
      <c r="AP45" s="265" t="s">
        <v>607</v>
      </c>
      <c r="AQ45" s="265" t="s">
        <v>607</v>
      </c>
      <c r="AR45" s="265" t="s">
        <v>607</v>
      </c>
      <c r="AS45" s="265" t="s">
        <v>607</v>
      </c>
      <c r="AT45" s="265" t="s">
        <v>607</v>
      </c>
      <c r="AU45" s="265" t="s">
        <v>607</v>
      </c>
      <c r="AV45" s="265" t="s">
        <v>607</v>
      </c>
      <c r="AW45" s="265" t="s">
        <v>607</v>
      </c>
      <c r="AX45" s="265" t="s">
        <v>607</v>
      </c>
      <c r="AY45" s="265" t="s">
        <v>607</v>
      </c>
      <c r="AZ45" s="265" t="s">
        <v>607</v>
      </c>
      <c r="BA45" s="265" t="s">
        <v>607</v>
      </c>
      <c r="BB45" s="265" t="s">
        <v>607</v>
      </c>
      <c r="BC45" s="265" t="s">
        <v>607</v>
      </c>
      <c r="BD45" s="265" t="s">
        <v>607</v>
      </c>
      <c r="BE45" s="265" t="s">
        <v>607</v>
      </c>
      <c r="BF45" s="265" t="s">
        <v>607</v>
      </c>
      <c r="BG45" s="265" t="s">
        <v>607</v>
      </c>
      <c r="BH45" s="265" t="s">
        <v>607</v>
      </c>
      <c r="BI45" s="265" t="s">
        <v>607</v>
      </c>
      <c r="BJ45" s="265" t="s">
        <v>607</v>
      </c>
      <c r="BK45" s="265" t="s">
        <v>607</v>
      </c>
      <c r="BL45" s="265" t="s">
        <v>607</v>
      </c>
      <c r="BM45" s="265" t="s">
        <v>607</v>
      </c>
      <c r="BN45" s="265" t="s">
        <v>607</v>
      </c>
      <c r="BO45" s="265" t="s">
        <v>607</v>
      </c>
      <c r="BP45" s="265" t="s">
        <v>607</v>
      </c>
      <c r="BQ45" s="265" t="s">
        <v>607</v>
      </c>
      <c r="BR45" s="265" t="s">
        <v>607</v>
      </c>
      <c r="BS45" s="265" t="s">
        <v>607</v>
      </c>
      <c r="BT45" s="265" t="s">
        <v>607</v>
      </c>
      <c r="BU45" s="265" t="s">
        <v>607</v>
      </c>
      <c r="BV45" s="265" t="s">
        <v>607</v>
      </c>
      <c r="BW45" s="265" t="s">
        <v>607</v>
      </c>
      <c r="BX45" s="265" t="s">
        <v>607</v>
      </c>
      <c r="BY45" s="265" t="s">
        <v>607</v>
      </c>
    </row>
    <row r="46" spans="1:77" s="205" customFormat="1" ht="30" x14ac:dyDescent="0.2">
      <c r="A46" s="260" t="s">
        <v>144</v>
      </c>
      <c r="B46" s="263" t="s">
        <v>616</v>
      </c>
      <c r="C46" s="260" t="s">
        <v>622</v>
      </c>
      <c r="D46" s="260" t="s">
        <v>608</v>
      </c>
      <c r="E46" s="261">
        <v>110</v>
      </c>
      <c r="F46" s="371">
        <v>7</v>
      </c>
      <c r="G46" s="371"/>
      <c r="H46" s="371"/>
      <c r="I46" s="371">
        <v>7</v>
      </c>
      <c r="J46" s="371"/>
      <c r="K46" s="371"/>
      <c r="L46" s="371">
        <v>7</v>
      </c>
      <c r="M46" s="371"/>
      <c r="N46" s="371"/>
      <c r="O46" s="371">
        <v>7</v>
      </c>
      <c r="P46" s="371"/>
      <c r="Q46" s="371"/>
      <c r="R46" s="371">
        <v>7</v>
      </c>
      <c r="S46" s="371"/>
      <c r="T46" s="371"/>
      <c r="U46" s="371">
        <v>7</v>
      </c>
      <c r="V46" s="371"/>
      <c r="W46" s="371"/>
      <c r="X46" s="371">
        <v>7</v>
      </c>
      <c r="Y46" s="371"/>
      <c r="Z46" s="371"/>
      <c r="AA46" s="371">
        <v>7</v>
      </c>
      <c r="AB46" s="371"/>
      <c r="AC46" s="371"/>
      <c r="AD46" s="371">
        <v>7</v>
      </c>
      <c r="AE46" s="371"/>
      <c r="AF46" s="371"/>
      <c r="AG46" s="371">
        <v>7</v>
      </c>
      <c r="AH46" s="371"/>
      <c r="AI46" s="371"/>
      <c r="AJ46" s="371">
        <v>8</v>
      </c>
      <c r="AK46" s="371"/>
      <c r="AL46" s="371"/>
      <c r="AM46" s="371">
        <v>8</v>
      </c>
      <c r="AN46" s="371"/>
      <c r="AO46" s="371"/>
      <c r="AP46" s="371">
        <v>8</v>
      </c>
      <c r="AQ46" s="371"/>
      <c r="AR46" s="371"/>
      <c r="AS46" s="371">
        <v>8</v>
      </c>
      <c r="AT46" s="371"/>
      <c r="AU46" s="371"/>
      <c r="AV46" s="371">
        <v>8</v>
      </c>
      <c r="AW46" s="371"/>
      <c r="AX46" s="371"/>
      <c r="AY46" s="371">
        <v>8</v>
      </c>
      <c r="AZ46" s="371"/>
      <c r="BA46" s="371"/>
      <c r="BB46" s="371">
        <v>8</v>
      </c>
      <c r="BC46" s="371"/>
      <c r="BD46" s="371"/>
      <c r="BE46" s="371">
        <v>8</v>
      </c>
      <c r="BF46" s="371"/>
      <c r="BG46" s="371"/>
      <c r="BH46" s="371">
        <v>8</v>
      </c>
      <c r="BI46" s="371"/>
      <c r="BJ46" s="371"/>
      <c r="BK46" s="371">
        <v>8</v>
      </c>
      <c r="BL46" s="371"/>
      <c r="BM46" s="371"/>
      <c r="BN46" s="371">
        <v>8</v>
      </c>
      <c r="BO46" s="371"/>
      <c r="BP46" s="371"/>
      <c r="BQ46" s="371">
        <v>7</v>
      </c>
      <c r="BR46" s="371"/>
      <c r="BS46" s="371"/>
      <c r="BT46" s="371">
        <v>7</v>
      </c>
      <c r="BU46" s="371"/>
      <c r="BV46" s="371"/>
      <c r="BW46" s="371">
        <v>7</v>
      </c>
      <c r="BX46" s="371"/>
      <c r="BY46" s="371"/>
    </row>
    <row r="47" spans="1:77" s="205" customFormat="1" ht="30" x14ac:dyDescent="0.2">
      <c r="A47" s="260" t="s">
        <v>144</v>
      </c>
      <c r="B47" s="263" t="s">
        <v>616</v>
      </c>
      <c r="C47" s="260" t="s">
        <v>622</v>
      </c>
      <c r="D47" s="260" t="s">
        <v>611</v>
      </c>
      <c r="E47" s="261">
        <v>10</v>
      </c>
      <c r="F47" s="265">
        <v>-5.8949999999999996</v>
      </c>
      <c r="G47" s="265">
        <v>-0.74399999999999999</v>
      </c>
      <c r="H47" s="265">
        <v>328.97947710965644</v>
      </c>
      <c r="I47" s="265">
        <v>-5.0880000000000001</v>
      </c>
      <c r="J47" s="265">
        <v>-0.56999999999999995</v>
      </c>
      <c r="K47" s="265">
        <v>287.88311738113947</v>
      </c>
      <c r="L47" s="265">
        <v>-4.5659999999999998</v>
      </c>
      <c r="M47" s="265">
        <v>-0.54300000000000004</v>
      </c>
      <c r="N47" s="265">
        <v>258.55098255424991</v>
      </c>
      <c r="O47" s="265">
        <v>-4.242</v>
      </c>
      <c r="P47" s="265">
        <v>-0.51900000000000002</v>
      </c>
      <c r="Q47" s="265">
        <v>240.30225140361651</v>
      </c>
      <c r="R47" s="265">
        <v>-4.05</v>
      </c>
      <c r="S47" s="265">
        <v>-0.48899999999999999</v>
      </c>
      <c r="T47" s="265">
        <v>229.82874715179784</v>
      </c>
      <c r="U47" s="265">
        <v>-4.0289999999999999</v>
      </c>
      <c r="V47" s="265">
        <v>-0.504</v>
      </c>
      <c r="W47" s="265">
        <v>227.86918954837853</v>
      </c>
      <c r="X47" s="265">
        <v>-4.173</v>
      </c>
      <c r="Y47" s="265">
        <v>-0.51300000000000001</v>
      </c>
      <c r="Z47" s="265">
        <v>237.33370828469134</v>
      </c>
      <c r="AA47" s="265">
        <v>-4.6680000000000001</v>
      </c>
      <c r="AB47" s="265">
        <v>-0.53100000000000003</v>
      </c>
      <c r="AC47" s="265">
        <v>266.24189079509006</v>
      </c>
      <c r="AD47" s="265">
        <v>-5.7119999999999997</v>
      </c>
      <c r="AE47" s="265">
        <v>-0.65400000000000003</v>
      </c>
      <c r="AF47" s="265">
        <v>322.02571024612081</v>
      </c>
      <c r="AG47" s="265">
        <v>-6.5579999999999998</v>
      </c>
      <c r="AH47" s="265">
        <v>-0.89400000000000002</v>
      </c>
      <c r="AI47" s="265">
        <v>370.71825584657967</v>
      </c>
      <c r="AJ47" s="265">
        <v>-6.9930000000000003</v>
      </c>
      <c r="AK47" s="265">
        <v>-0.88500000000000001</v>
      </c>
      <c r="AL47" s="265">
        <v>395.19284784394472</v>
      </c>
      <c r="AM47" s="265">
        <v>-7.2480000000000002</v>
      </c>
      <c r="AN47" s="265">
        <v>-0.88800000000000001</v>
      </c>
      <c r="AO47" s="265">
        <v>411.39588832381446</v>
      </c>
      <c r="AP47" s="265">
        <v>-7.2720000000000002</v>
      </c>
      <c r="AQ47" s="265">
        <v>-0.90600000000000003</v>
      </c>
      <c r="AR47" s="265">
        <v>409.27205571567174</v>
      </c>
      <c r="AS47" s="265">
        <v>-7.2750000000000004</v>
      </c>
      <c r="AT47" s="265">
        <v>-0.89700000000000002</v>
      </c>
      <c r="AU47" s="265">
        <v>411.76353917560795</v>
      </c>
      <c r="AV47" s="265">
        <v>-7.11</v>
      </c>
      <c r="AW47" s="265">
        <v>-0.90300000000000002</v>
      </c>
      <c r="AX47" s="265">
        <v>402.60834735491977</v>
      </c>
      <c r="AY47" s="265">
        <v>-6.9420000000000002</v>
      </c>
      <c r="AZ47" s="265">
        <v>-0.92400000000000004</v>
      </c>
      <c r="BA47" s="265">
        <v>393.02000917466671</v>
      </c>
      <c r="BB47" s="265">
        <v>-6.8280000000000003</v>
      </c>
      <c r="BC47" s="265">
        <v>-0.93300000000000005</v>
      </c>
      <c r="BD47" s="265">
        <v>386.37213250654531</v>
      </c>
      <c r="BE47" s="265">
        <v>-6.7619999999999987</v>
      </c>
      <c r="BF47" s="265">
        <v>-0.94499999999999995</v>
      </c>
      <c r="BG47" s="265">
        <v>382.42781886066149</v>
      </c>
      <c r="BH47" s="265">
        <v>-6.7649999999999997</v>
      </c>
      <c r="BI47" s="265">
        <v>-1.02</v>
      </c>
      <c r="BJ47" s="265">
        <v>383.56966743039339</v>
      </c>
      <c r="BK47" s="265">
        <v>-6.8639999999999999</v>
      </c>
      <c r="BL47" s="265">
        <v>-1.02</v>
      </c>
      <c r="BM47" s="265">
        <v>388.6819959184017</v>
      </c>
      <c r="BN47" s="265">
        <v>-6.8579999999999997</v>
      </c>
      <c r="BO47" s="265">
        <v>-1.008</v>
      </c>
      <c r="BP47" s="265">
        <v>384.15657992673812</v>
      </c>
      <c r="BQ47" s="265">
        <v>-6.8040000000000003</v>
      </c>
      <c r="BR47" s="265">
        <v>-1.0109999999999999</v>
      </c>
      <c r="BS47" s="265">
        <v>383.0566615635139</v>
      </c>
      <c r="BT47" s="265">
        <v>-6.63</v>
      </c>
      <c r="BU47" s="265">
        <v>-0.93</v>
      </c>
      <c r="BV47" s="265">
        <v>372.46287911293092</v>
      </c>
      <c r="BW47" s="265">
        <v>-6.2489999999999997</v>
      </c>
      <c r="BX47" s="265">
        <v>-0.84599999999999997</v>
      </c>
      <c r="BY47" s="265">
        <v>349.48134396951514</v>
      </c>
    </row>
    <row r="48" spans="1:77" s="205" customFormat="1" ht="30" x14ac:dyDescent="0.2">
      <c r="A48" s="260" t="s">
        <v>144</v>
      </c>
      <c r="B48" s="263" t="s">
        <v>629</v>
      </c>
      <c r="C48" s="260" t="s">
        <v>607</v>
      </c>
      <c r="D48" s="260" t="s">
        <v>613</v>
      </c>
      <c r="E48" s="261">
        <v>10</v>
      </c>
      <c r="F48" s="291">
        <v>10.44</v>
      </c>
      <c r="G48" s="291"/>
      <c r="H48" s="291"/>
      <c r="I48" s="291">
        <v>10.28</v>
      </c>
      <c r="J48" s="291"/>
      <c r="K48" s="291"/>
      <c r="L48" s="291">
        <v>10.28</v>
      </c>
      <c r="M48" s="291"/>
      <c r="N48" s="291"/>
      <c r="O48" s="291">
        <v>10.28</v>
      </c>
      <c r="P48" s="291"/>
      <c r="Q48" s="291"/>
      <c r="R48" s="291">
        <v>10.26</v>
      </c>
      <c r="S48" s="291"/>
      <c r="T48" s="291"/>
      <c r="U48" s="291">
        <v>10.3</v>
      </c>
      <c r="V48" s="291"/>
      <c r="W48" s="291"/>
      <c r="X48" s="291">
        <v>10.24</v>
      </c>
      <c r="Y48" s="291"/>
      <c r="Z48" s="291"/>
      <c r="AA48" s="291">
        <v>10.199999999999999</v>
      </c>
      <c r="AB48" s="291"/>
      <c r="AC48" s="291"/>
      <c r="AD48" s="291">
        <v>10.32</v>
      </c>
      <c r="AE48" s="291"/>
      <c r="AF48" s="291"/>
      <c r="AG48" s="291">
        <v>10.32</v>
      </c>
      <c r="AH48" s="291"/>
      <c r="AI48" s="291"/>
      <c r="AJ48" s="291">
        <v>10.31</v>
      </c>
      <c r="AK48" s="291"/>
      <c r="AL48" s="291"/>
      <c r="AM48" s="291">
        <v>10.26</v>
      </c>
      <c r="AN48" s="291"/>
      <c r="AO48" s="291"/>
      <c r="AP48" s="291">
        <v>10.35</v>
      </c>
      <c r="AQ48" s="291"/>
      <c r="AR48" s="291"/>
      <c r="AS48" s="291">
        <v>10.29</v>
      </c>
      <c r="AT48" s="291"/>
      <c r="AU48" s="291"/>
      <c r="AV48" s="291">
        <v>10.29</v>
      </c>
      <c r="AW48" s="291"/>
      <c r="AX48" s="291"/>
      <c r="AY48" s="291">
        <v>10.3</v>
      </c>
      <c r="AZ48" s="291"/>
      <c r="BA48" s="291"/>
      <c r="BB48" s="291">
        <v>10.31</v>
      </c>
      <c r="BC48" s="291"/>
      <c r="BD48" s="291"/>
      <c r="BE48" s="291">
        <v>10.32</v>
      </c>
      <c r="BF48" s="291"/>
      <c r="BG48" s="291"/>
      <c r="BH48" s="291">
        <v>10.31</v>
      </c>
      <c r="BI48" s="291"/>
      <c r="BJ48" s="291"/>
      <c r="BK48" s="291">
        <v>10.32</v>
      </c>
      <c r="BL48" s="291"/>
      <c r="BM48" s="291"/>
      <c r="BN48" s="291">
        <v>10.43</v>
      </c>
      <c r="BO48" s="291"/>
      <c r="BP48" s="291"/>
      <c r="BQ48" s="291">
        <v>10.38</v>
      </c>
      <c r="BR48" s="291"/>
      <c r="BS48" s="291"/>
      <c r="BT48" s="291">
        <v>10.39</v>
      </c>
      <c r="BU48" s="291"/>
      <c r="BV48" s="291"/>
      <c r="BW48" s="291">
        <v>10.43</v>
      </c>
      <c r="BX48" s="291"/>
      <c r="BY48" s="291"/>
    </row>
    <row r="49" spans="1:77" s="205" customFormat="1" ht="30" x14ac:dyDescent="0.2">
      <c r="A49" s="260" t="s">
        <v>144</v>
      </c>
      <c r="B49" s="263" t="s">
        <v>630</v>
      </c>
      <c r="C49" s="260" t="s">
        <v>607</v>
      </c>
      <c r="D49" s="260" t="s">
        <v>611</v>
      </c>
      <c r="E49" s="261">
        <v>10</v>
      </c>
      <c r="F49" s="265">
        <v>-7.6000000000000004E-4</v>
      </c>
      <c r="G49" s="265">
        <v>-1.06E-3</v>
      </c>
      <c r="H49" s="265">
        <v>0</v>
      </c>
      <c r="I49" s="265">
        <v>-7.3999999999999999E-4</v>
      </c>
      <c r="J49" s="265">
        <v>-9.5999999999999992E-4</v>
      </c>
      <c r="K49" s="265">
        <v>0</v>
      </c>
      <c r="L49" s="265">
        <v>-7.1999999999999994E-4</v>
      </c>
      <c r="M49" s="265">
        <v>-1E-3</v>
      </c>
      <c r="N49" s="265">
        <v>0</v>
      </c>
      <c r="O49" s="265">
        <v>-7.3999999999999999E-4</v>
      </c>
      <c r="P49" s="265">
        <v>-9.7999999999999997E-4</v>
      </c>
      <c r="Q49" s="265">
        <v>0</v>
      </c>
      <c r="R49" s="265">
        <v>-7.3999999999999999E-4</v>
      </c>
      <c r="S49" s="265">
        <v>-9.7999999999999997E-4</v>
      </c>
      <c r="T49" s="265">
        <v>0</v>
      </c>
      <c r="U49" s="265">
        <v>-7.3999999999999999E-4</v>
      </c>
      <c r="V49" s="265">
        <v>-9.7999999999999997E-4</v>
      </c>
      <c r="W49" s="265">
        <v>0</v>
      </c>
      <c r="X49" s="265">
        <v>-7.1999999999999994E-4</v>
      </c>
      <c r="Y49" s="265">
        <v>-9.7999999999999997E-4</v>
      </c>
      <c r="Z49" s="265">
        <v>0</v>
      </c>
      <c r="AA49" s="265">
        <v>-7.3999999999999999E-4</v>
      </c>
      <c r="AB49" s="265">
        <v>-9.5999999999999992E-4</v>
      </c>
      <c r="AC49" s="265">
        <v>0</v>
      </c>
      <c r="AD49" s="265">
        <v>-7.3999999999999999E-4</v>
      </c>
      <c r="AE49" s="265">
        <v>-9.7999999999999997E-4</v>
      </c>
      <c r="AF49" s="265">
        <v>0</v>
      </c>
      <c r="AG49" s="265">
        <v>-7.3999999999999999E-4</v>
      </c>
      <c r="AH49" s="265">
        <v>-1.0200000000000001E-3</v>
      </c>
      <c r="AI49" s="265">
        <v>0</v>
      </c>
      <c r="AJ49" s="265">
        <v>-7.6000000000000004E-4</v>
      </c>
      <c r="AK49" s="265">
        <v>-9.7999999999999997E-4</v>
      </c>
      <c r="AL49" s="265">
        <v>0</v>
      </c>
      <c r="AM49" s="265">
        <v>-7.3999999999999999E-4</v>
      </c>
      <c r="AN49" s="265">
        <v>-1E-3</v>
      </c>
      <c r="AO49" s="265">
        <v>0</v>
      </c>
      <c r="AP49" s="265">
        <v>-7.3999999999999999E-4</v>
      </c>
      <c r="AQ49" s="265">
        <v>-9.7999999999999997E-4</v>
      </c>
      <c r="AR49" s="265">
        <v>0</v>
      </c>
      <c r="AS49" s="265">
        <v>-7.3999999999999999E-4</v>
      </c>
      <c r="AT49" s="265">
        <v>-1E-3</v>
      </c>
      <c r="AU49" s="265">
        <v>0</v>
      </c>
      <c r="AV49" s="265">
        <v>-7.3999999999999999E-4</v>
      </c>
      <c r="AW49" s="265">
        <v>-1E-3</v>
      </c>
      <c r="AX49" s="265">
        <v>0</v>
      </c>
      <c r="AY49" s="265">
        <v>-7.3999999999999999E-4</v>
      </c>
      <c r="AZ49" s="265">
        <v>-9.7999999999999997E-4</v>
      </c>
      <c r="BA49" s="265">
        <v>0</v>
      </c>
      <c r="BB49" s="265">
        <v>-7.3999999999999999E-4</v>
      </c>
      <c r="BC49" s="265">
        <v>-1E-3</v>
      </c>
      <c r="BD49" s="265">
        <v>0</v>
      </c>
      <c r="BE49" s="265">
        <v>-7.3999999999999999E-4</v>
      </c>
      <c r="BF49" s="265">
        <v>-1E-3</v>
      </c>
      <c r="BG49" s="265">
        <v>0</v>
      </c>
      <c r="BH49" s="265">
        <v>-7.3999999999999999E-4</v>
      </c>
      <c r="BI49" s="265">
        <v>-1E-3</v>
      </c>
      <c r="BJ49" s="265">
        <v>6.9746849021754431E-2</v>
      </c>
      <c r="BK49" s="265">
        <v>-7.6000000000000004E-4</v>
      </c>
      <c r="BL49" s="265">
        <v>-1E-3</v>
      </c>
      <c r="BM49" s="265">
        <v>0</v>
      </c>
      <c r="BN49" s="265">
        <v>-7.3999999999999999E-4</v>
      </c>
      <c r="BO49" s="265">
        <v>-1.0400000000000001E-3</v>
      </c>
      <c r="BP49" s="265">
        <v>0</v>
      </c>
      <c r="BQ49" s="265">
        <v>-7.3999999999999999E-4</v>
      </c>
      <c r="BR49" s="265">
        <v>-1.0400000000000001E-3</v>
      </c>
      <c r="BS49" s="265">
        <v>0</v>
      </c>
      <c r="BT49" s="265">
        <v>-7.6000000000000004E-4</v>
      </c>
      <c r="BU49" s="265">
        <v>-1.0400000000000001E-3</v>
      </c>
      <c r="BV49" s="265">
        <v>0</v>
      </c>
      <c r="BW49" s="265">
        <v>-7.6000000000000004E-4</v>
      </c>
      <c r="BX49" s="265">
        <v>-1.0400000000000001E-3</v>
      </c>
      <c r="BY49" s="265">
        <v>0</v>
      </c>
    </row>
    <row r="50" spans="1:77" s="205" customFormat="1" ht="30" x14ac:dyDescent="0.2">
      <c r="A50" s="260" t="s">
        <v>144</v>
      </c>
      <c r="B50" s="263" t="s">
        <v>621</v>
      </c>
      <c r="C50" s="260" t="s">
        <v>622</v>
      </c>
      <c r="D50" s="260" t="s">
        <v>606</v>
      </c>
      <c r="E50" s="261">
        <v>110</v>
      </c>
      <c r="F50" s="265" t="s">
        <v>607</v>
      </c>
      <c r="G50" s="265" t="s">
        <v>607</v>
      </c>
      <c r="H50" s="265" t="s">
        <v>607</v>
      </c>
      <c r="I50" s="265" t="s">
        <v>607</v>
      </c>
      <c r="J50" s="265" t="s">
        <v>607</v>
      </c>
      <c r="K50" s="265" t="s">
        <v>607</v>
      </c>
      <c r="L50" s="265" t="s">
        <v>607</v>
      </c>
      <c r="M50" s="265" t="s">
        <v>607</v>
      </c>
      <c r="N50" s="265" t="s">
        <v>607</v>
      </c>
      <c r="O50" s="265" t="s">
        <v>607</v>
      </c>
      <c r="P50" s="265" t="s">
        <v>607</v>
      </c>
      <c r="Q50" s="265" t="s">
        <v>607</v>
      </c>
      <c r="R50" s="265" t="s">
        <v>607</v>
      </c>
      <c r="S50" s="265" t="s">
        <v>607</v>
      </c>
      <c r="T50" s="265" t="s">
        <v>607</v>
      </c>
      <c r="U50" s="265" t="s">
        <v>607</v>
      </c>
      <c r="V50" s="265" t="s">
        <v>607</v>
      </c>
      <c r="W50" s="265" t="s">
        <v>607</v>
      </c>
      <c r="X50" s="265" t="s">
        <v>607</v>
      </c>
      <c r="Y50" s="265" t="s">
        <v>607</v>
      </c>
      <c r="Z50" s="265" t="s">
        <v>607</v>
      </c>
      <c r="AA50" s="265" t="s">
        <v>607</v>
      </c>
      <c r="AB50" s="265" t="s">
        <v>607</v>
      </c>
      <c r="AC50" s="265" t="s">
        <v>607</v>
      </c>
      <c r="AD50" s="265" t="s">
        <v>607</v>
      </c>
      <c r="AE50" s="265" t="s">
        <v>607</v>
      </c>
      <c r="AF50" s="265" t="s">
        <v>607</v>
      </c>
      <c r="AG50" s="265" t="s">
        <v>607</v>
      </c>
      <c r="AH50" s="265" t="s">
        <v>607</v>
      </c>
      <c r="AI50" s="265" t="s">
        <v>607</v>
      </c>
      <c r="AJ50" s="265" t="s">
        <v>607</v>
      </c>
      <c r="AK50" s="265" t="s">
        <v>607</v>
      </c>
      <c r="AL50" s="265" t="s">
        <v>607</v>
      </c>
      <c r="AM50" s="265" t="s">
        <v>607</v>
      </c>
      <c r="AN50" s="265" t="s">
        <v>607</v>
      </c>
      <c r="AO50" s="265" t="s">
        <v>607</v>
      </c>
      <c r="AP50" s="265" t="s">
        <v>607</v>
      </c>
      <c r="AQ50" s="265" t="s">
        <v>607</v>
      </c>
      <c r="AR50" s="265" t="s">
        <v>607</v>
      </c>
      <c r="AS50" s="265" t="s">
        <v>607</v>
      </c>
      <c r="AT50" s="265" t="s">
        <v>607</v>
      </c>
      <c r="AU50" s="265" t="s">
        <v>607</v>
      </c>
      <c r="AV50" s="265" t="s">
        <v>607</v>
      </c>
      <c r="AW50" s="265" t="s">
        <v>607</v>
      </c>
      <c r="AX50" s="265" t="s">
        <v>607</v>
      </c>
      <c r="AY50" s="265" t="s">
        <v>607</v>
      </c>
      <c r="AZ50" s="265" t="s">
        <v>607</v>
      </c>
      <c r="BA50" s="265" t="s">
        <v>607</v>
      </c>
      <c r="BB50" s="265" t="s">
        <v>607</v>
      </c>
      <c r="BC50" s="265" t="s">
        <v>607</v>
      </c>
      <c r="BD50" s="265" t="s">
        <v>607</v>
      </c>
      <c r="BE50" s="265" t="s">
        <v>607</v>
      </c>
      <c r="BF50" s="265" t="s">
        <v>607</v>
      </c>
      <c r="BG50" s="265" t="s">
        <v>607</v>
      </c>
      <c r="BH50" s="265" t="s">
        <v>607</v>
      </c>
      <c r="BI50" s="265" t="s">
        <v>607</v>
      </c>
      <c r="BJ50" s="265" t="s">
        <v>607</v>
      </c>
      <c r="BK50" s="265" t="s">
        <v>607</v>
      </c>
      <c r="BL50" s="265" t="s">
        <v>607</v>
      </c>
      <c r="BM50" s="265" t="s">
        <v>607</v>
      </c>
      <c r="BN50" s="265" t="s">
        <v>607</v>
      </c>
      <c r="BO50" s="265" t="s">
        <v>607</v>
      </c>
      <c r="BP50" s="265" t="s">
        <v>607</v>
      </c>
      <c r="BQ50" s="265" t="s">
        <v>607</v>
      </c>
      <c r="BR50" s="265" t="s">
        <v>607</v>
      </c>
      <c r="BS50" s="265" t="s">
        <v>607</v>
      </c>
      <c r="BT50" s="265" t="s">
        <v>607</v>
      </c>
      <c r="BU50" s="265" t="s">
        <v>607</v>
      </c>
      <c r="BV50" s="265" t="s">
        <v>607</v>
      </c>
      <c r="BW50" s="265" t="s">
        <v>607</v>
      </c>
      <c r="BX50" s="265" t="s">
        <v>607</v>
      </c>
      <c r="BY50" s="265" t="s">
        <v>607</v>
      </c>
    </row>
    <row r="51" spans="1:77" s="205" customFormat="1" ht="30" x14ac:dyDescent="0.2">
      <c r="A51" s="260" t="s">
        <v>144</v>
      </c>
      <c r="B51" s="263" t="s">
        <v>621</v>
      </c>
      <c r="C51" s="260" t="s">
        <v>622</v>
      </c>
      <c r="D51" s="260" t="s">
        <v>608</v>
      </c>
      <c r="E51" s="261">
        <v>110</v>
      </c>
      <c r="F51" s="371" t="s">
        <v>631</v>
      </c>
      <c r="G51" s="371"/>
      <c r="H51" s="371"/>
      <c r="I51" s="371" t="s">
        <v>631</v>
      </c>
      <c r="J51" s="371"/>
      <c r="K51" s="371"/>
      <c r="L51" s="371" t="s">
        <v>631</v>
      </c>
      <c r="M51" s="371"/>
      <c r="N51" s="371"/>
      <c r="O51" s="371" t="s">
        <v>631</v>
      </c>
      <c r="P51" s="371"/>
      <c r="Q51" s="371"/>
      <c r="R51" s="371" t="s">
        <v>631</v>
      </c>
      <c r="S51" s="371"/>
      <c r="T51" s="371"/>
      <c r="U51" s="371" t="s">
        <v>631</v>
      </c>
      <c r="V51" s="371"/>
      <c r="W51" s="371"/>
      <c r="X51" s="371" t="s">
        <v>631</v>
      </c>
      <c r="Y51" s="371"/>
      <c r="Z51" s="371"/>
      <c r="AA51" s="371" t="s">
        <v>631</v>
      </c>
      <c r="AB51" s="371"/>
      <c r="AC51" s="371"/>
      <c r="AD51" s="371" t="s">
        <v>631</v>
      </c>
      <c r="AE51" s="371"/>
      <c r="AF51" s="371"/>
      <c r="AG51" s="371" t="s">
        <v>631</v>
      </c>
      <c r="AH51" s="371"/>
      <c r="AI51" s="371"/>
      <c r="AJ51" s="371" t="s">
        <v>631</v>
      </c>
      <c r="AK51" s="371"/>
      <c r="AL51" s="371"/>
      <c r="AM51" s="371" t="s">
        <v>631</v>
      </c>
      <c r="AN51" s="371"/>
      <c r="AO51" s="371"/>
      <c r="AP51" s="371" t="s">
        <v>631</v>
      </c>
      <c r="AQ51" s="371"/>
      <c r="AR51" s="371"/>
      <c r="AS51" s="371" t="s">
        <v>631</v>
      </c>
      <c r="AT51" s="371"/>
      <c r="AU51" s="371"/>
      <c r="AV51" s="371" t="s">
        <v>631</v>
      </c>
      <c r="AW51" s="371"/>
      <c r="AX51" s="371"/>
      <c r="AY51" s="371" t="s">
        <v>631</v>
      </c>
      <c r="AZ51" s="371"/>
      <c r="BA51" s="371"/>
      <c r="BB51" s="371" t="s">
        <v>631</v>
      </c>
      <c r="BC51" s="371"/>
      <c r="BD51" s="371"/>
      <c r="BE51" s="371" t="s">
        <v>631</v>
      </c>
      <c r="BF51" s="371"/>
      <c r="BG51" s="371"/>
      <c r="BH51" s="371" t="s">
        <v>631</v>
      </c>
      <c r="BI51" s="371"/>
      <c r="BJ51" s="371"/>
      <c r="BK51" s="371" t="s">
        <v>631</v>
      </c>
      <c r="BL51" s="371"/>
      <c r="BM51" s="371"/>
      <c r="BN51" s="371" t="s">
        <v>631</v>
      </c>
      <c r="BO51" s="371"/>
      <c r="BP51" s="371"/>
      <c r="BQ51" s="371" t="s">
        <v>631</v>
      </c>
      <c r="BR51" s="371"/>
      <c r="BS51" s="371"/>
      <c r="BT51" s="371" t="s">
        <v>631</v>
      </c>
      <c r="BU51" s="371"/>
      <c r="BV51" s="371"/>
      <c r="BW51" s="371" t="s">
        <v>631</v>
      </c>
      <c r="BX51" s="371"/>
      <c r="BY51" s="371"/>
    </row>
    <row r="52" spans="1:77" s="205" customFormat="1" ht="30" x14ac:dyDescent="0.2">
      <c r="A52" s="260" t="s">
        <v>144</v>
      </c>
      <c r="B52" s="263" t="s">
        <v>621</v>
      </c>
      <c r="C52" s="260" t="s">
        <v>622</v>
      </c>
      <c r="D52" s="260" t="s">
        <v>611</v>
      </c>
      <c r="E52" s="261">
        <v>10</v>
      </c>
      <c r="F52" s="265">
        <v>0</v>
      </c>
      <c r="G52" s="265">
        <v>0</v>
      </c>
      <c r="H52" s="265">
        <v>0</v>
      </c>
      <c r="I52" s="265">
        <v>0</v>
      </c>
      <c r="J52" s="265">
        <v>0</v>
      </c>
      <c r="K52" s="265">
        <v>0</v>
      </c>
      <c r="L52" s="265">
        <v>0</v>
      </c>
      <c r="M52" s="265">
        <v>0</v>
      </c>
      <c r="N52" s="265">
        <v>0</v>
      </c>
      <c r="O52" s="265">
        <v>0</v>
      </c>
      <c r="P52" s="265">
        <v>0</v>
      </c>
      <c r="Q52" s="265">
        <v>0</v>
      </c>
      <c r="R52" s="265">
        <v>0</v>
      </c>
      <c r="S52" s="265">
        <v>0</v>
      </c>
      <c r="T52" s="265">
        <v>0</v>
      </c>
      <c r="U52" s="265">
        <v>0</v>
      </c>
      <c r="V52" s="265">
        <v>0</v>
      </c>
      <c r="W52" s="265">
        <v>0</v>
      </c>
      <c r="X52" s="265">
        <v>0</v>
      </c>
      <c r="Y52" s="265">
        <v>0</v>
      </c>
      <c r="Z52" s="265">
        <v>0</v>
      </c>
      <c r="AA52" s="265">
        <v>0</v>
      </c>
      <c r="AB52" s="265">
        <v>0</v>
      </c>
      <c r="AC52" s="265">
        <v>0</v>
      </c>
      <c r="AD52" s="265">
        <v>0</v>
      </c>
      <c r="AE52" s="265">
        <v>0</v>
      </c>
      <c r="AF52" s="265">
        <v>0</v>
      </c>
      <c r="AG52" s="265">
        <v>0</v>
      </c>
      <c r="AH52" s="265">
        <v>0</v>
      </c>
      <c r="AI52" s="265">
        <v>0</v>
      </c>
      <c r="AJ52" s="265">
        <v>0</v>
      </c>
      <c r="AK52" s="265">
        <v>0</v>
      </c>
      <c r="AL52" s="265">
        <v>0</v>
      </c>
      <c r="AM52" s="265">
        <v>0</v>
      </c>
      <c r="AN52" s="265">
        <v>0</v>
      </c>
      <c r="AO52" s="265">
        <v>0</v>
      </c>
      <c r="AP52" s="265">
        <v>0</v>
      </c>
      <c r="AQ52" s="265">
        <v>0</v>
      </c>
      <c r="AR52" s="265">
        <v>0</v>
      </c>
      <c r="AS52" s="265">
        <v>0</v>
      </c>
      <c r="AT52" s="265">
        <v>0</v>
      </c>
      <c r="AU52" s="265">
        <v>0</v>
      </c>
      <c r="AV52" s="265">
        <v>0</v>
      </c>
      <c r="AW52" s="265">
        <v>0</v>
      </c>
      <c r="AX52" s="265">
        <v>0</v>
      </c>
      <c r="AY52" s="265">
        <v>0</v>
      </c>
      <c r="AZ52" s="265">
        <v>0</v>
      </c>
      <c r="BA52" s="265">
        <v>0</v>
      </c>
      <c r="BB52" s="265">
        <v>0</v>
      </c>
      <c r="BC52" s="265">
        <v>0</v>
      </c>
      <c r="BD52" s="265">
        <v>0</v>
      </c>
      <c r="BE52" s="265">
        <v>0</v>
      </c>
      <c r="BF52" s="265">
        <v>0</v>
      </c>
      <c r="BG52" s="265">
        <v>0</v>
      </c>
      <c r="BH52" s="265">
        <v>0</v>
      </c>
      <c r="BI52" s="265">
        <v>0</v>
      </c>
      <c r="BJ52" s="265">
        <v>0</v>
      </c>
      <c r="BK52" s="265">
        <v>0</v>
      </c>
      <c r="BL52" s="265">
        <v>0</v>
      </c>
      <c r="BM52" s="265">
        <v>0</v>
      </c>
      <c r="BN52" s="265">
        <v>0</v>
      </c>
      <c r="BO52" s="265">
        <v>0</v>
      </c>
      <c r="BP52" s="265">
        <v>0</v>
      </c>
      <c r="BQ52" s="265">
        <v>0</v>
      </c>
      <c r="BR52" s="265">
        <v>0</v>
      </c>
      <c r="BS52" s="265">
        <v>0</v>
      </c>
      <c r="BT52" s="265">
        <v>0</v>
      </c>
      <c r="BU52" s="265">
        <v>0</v>
      </c>
      <c r="BV52" s="265">
        <v>0</v>
      </c>
      <c r="BW52" s="265">
        <v>0</v>
      </c>
      <c r="BX52" s="265">
        <v>0</v>
      </c>
      <c r="BY52" s="265">
        <v>0</v>
      </c>
    </row>
    <row r="53" spans="1:77" s="205" customFormat="1" ht="30" x14ac:dyDescent="0.2">
      <c r="A53" s="260" t="s">
        <v>144</v>
      </c>
      <c r="B53" s="263" t="s">
        <v>623</v>
      </c>
      <c r="C53" s="260" t="s">
        <v>607</v>
      </c>
      <c r="D53" s="260" t="s">
        <v>613</v>
      </c>
      <c r="E53" s="261">
        <v>10</v>
      </c>
      <c r="F53" s="291">
        <v>0</v>
      </c>
      <c r="G53" s="291"/>
      <c r="H53" s="291"/>
      <c r="I53" s="291">
        <v>0</v>
      </c>
      <c r="J53" s="291"/>
      <c r="K53" s="291"/>
      <c r="L53" s="291">
        <v>0</v>
      </c>
      <c r="M53" s="291"/>
      <c r="N53" s="291"/>
      <c r="O53" s="291">
        <v>0</v>
      </c>
      <c r="P53" s="291"/>
      <c r="Q53" s="291"/>
      <c r="R53" s="291">
        <v>0</v>
      </c>
      <c r="S53" s="291"/>
      <c r="T53" s="291"/>
      <c r="U53" s="291">
        <v>0</v>
      </c>
      <c r="V53" s="291"/>
      <c r="W53" s="291"/>
      <c r="X53" s="291">
        <v>0</v>
      </c>
      <c r="Y53" s="291"/>
      <c r="Z53" s="291"/>
      <c r="AA53" s="291">
        <v>0</v>
      </c>
      <c r="AB53" s="291"/>
      <c r="AC53" s="291"/>
      <c r="AD53" s="291">
        <v>0</v>
      </c>
      <c r="AE53" s="291"/>
      <c r="AF53" s="291"/>
      <c r="AG53" s="291">
        <v>0</v>
      </c>
      <c r="AH53" s="291"/>
      <c r="AI53" s="291"/>
      <c r="AJ53" s="291">
        <v>0</v>
      </c>
      <c r="AK53" s="291"/>
      <c r="AL53" s="291"/>
      <c r="AM53" s="291">
        <v>0</v>
      </c>
      <c r="AN53" s="291"/>
      <c r="AO53" s="291"/>
      <c r="AP53" s="291">
        <v>0</v>
      </c>
      <c r="AQ53" s="291"/>
      <c r="AR53" s="291"/>
      <c r="AS53" s="291">
        <v>0</v>
      </c>
      <c r="AT53" s="291"/>
      <c r="AU53" s="291"/>
      <c r="AV53" s="291">
        <v>0</v>
      </c>
      <c r="AW53" s="291"/>
      <c r="AX53" s="291"/>
      <c r="AY53" s="291">
        <v>0</v>
      </c>
      <c r="AZ53" s="291"/>
      <c r="BA53" s="291"/>
      <c r="BB53" s="291">
        <v>0</v>
      </c>
      <c r="BC53" s="291"/>
      <c r="BD53" s="291"/>
      <c r="BE53" s="291">
        <v>0</v>
      </c>
      <c r="BF53" s="291"/>
      <c r="BG53" s="291"/>
      <c r="BH53" s="291">
        <v>0</v>
      </c>
      <c r="BI53" s="291"/>
      <c r="BJ53" s="291"/>
      <c r="BK53" s="291">
        <v>0</v>
      </c>
      <c r="BL53" s="291"/>
      <c r="BM53" s="291"/>
      <c r="BN53" s="291">
        <v>0</v>
      </c>
      <c r="BO53" s="291"/>
      <c r="BP53" s="291"/>
      <c r="BQ53" s="291">
        <v>0</v>
      </c>
      <c r="BR53" s="291"/>
      <c r="BS53" s="291"/>
      <c r="BT53" s="291">
        <v>0</v>
      </c>
      <c r="BU53" s="291"/>
      <c r="BV53" s="291"/>
      <c r="BW53" s="291">
        <v>0</v>
      </c>
      <c r="BX53" s="291"/>
      <c r="BY53" s="291"/>
    </row>
    <row r="54" spans="1:77" s="205" customFormat="1" ht="30" x14ac:dyDescent="0.2">
      <c r="A54" s="260" t="s">
        <v>144</v>
      </c>
      <c r="B54" s="263" t="s">
        <v>632</v>
      </c>
      <c r="C54" s="260" t="s">
        <v>607</v>
      </c>
      <c r="D54" s="260" t="s">
        <v>611</v>
      </c>
      <c r="E54" s="261">
        <v>10</v>
      </c>
      <c r="F54" s="265">
        <v>0</v>
      </c>
      <c r="G54" s="265">
        <v>0</v>
      </c>
      <c r="H54" s="265">
        <v>0</v>
      </c>
      <c r="I54" s="265">
        <v>0</v>
      </c>
      <c r="J54" s="265">
        <v>0</v>
      </c>
      <c r="K54" s="265">
        <v>0</v>
      </c>
      <c r="L54" s="265">
        <v>0</v>
      </c>
      <c r="M54" s="265">
        <v>0</v>
      </c>
      <c r="N54" s="265">
        <v>0</v>
      </c>
      <c r="O54" s="265">
        <v>0</v>
      </c>
      <c r="P54" s="265">
        <v>0</v>
      </c>
      <c r="Q54" s="265">
        <v>0</v>
      </c>
      <c r="R54" s="265">
        <v>0</v>
      </c>
      <c r="S54" s="265">
        <v>0</v>
      </c>
      <c r="T54" s="265">
        <v>0</v>
      </c>
      <c r="U54" s="265">
        <v>0</v>
      </c>
      <c r="V54" s="265">
        <v>0</v>
      </c>
      <c r="W54" s="265">
        <v>0</v>
      </c>
      <c r="X54" s="265">
        <v>0</v>
      </c>
      <c r="Y54" s="265">
        <v>0</v>
      </c>
      <c r="Z54" s="265">
        <v>0</v>
      </c>
      <c r="AA54" s="265">
        <v>0</v>
      </c>
      <c r="AB54" s="265">
        <v>0</v>
      </c>
      <c r="AC54" s="265">
        <v>0</v>
      </c>
      <c r="AD54" s="265">
        <v>0</v>
      </c>
      <c r="AE54" s="265">
        <v>0</v>
      </c>
      <c r="AF54" s="265">
        <v>0</v>
      </c>
      <c r="AG54" s="265">
        <v>0</v>
      </c>
      <c r="AH54" s="265">
        <v>0</v>
      </c>
      <c r="AI54" s="265">
        <v>0</v>
      </c>
      <c r="AJ54" s="265">
        <v>0</v>
      </c>
      <c r="AK54" s="265">
        <v>0</v>
      </c>
      <c r="AL54" s="265">
        <v>0</v>
      </c>
      <c r="AM54" s="265">
        <v>0</v>
      </c>
      <c r="AN54" s="265">
        <v>0</v>
      </c>
      <c r="AO54" s="265">
        <v>0</v>
      </c>
      <c r="AP54" s="265">
        <v>0</v>
      </c>
      <c r="AQ54" s="265">
        <v>0</v>
      </c>
      <c r="AR54" s="265">
        <v>0</v>
      </c>
      <c r="AS54" s="265">
        <v>0</v>
      </c>
      <c r="AT54" s="265">
        <v>0</v>
      </c>
      <c r="AU54" s="265">
        <v>0</v>
      </c>
      <c r="AV54" s="265">
        <v>0</v>
      </c>
      <c r="AW54" s="265">
        <v>0</v>
      </c>
      <c r="AX54" s="265">
        <v>0</v>
      </c>
      <c r="AY54" s="265">
        <v>0</v>
      </c>
      <c r="AZ54" s="265">
        <v>0</v>
      </c>
      <c r="BA54" s="265">
        <v>0</v>
      </c>
      <c r="BB54" s="265">
        <v>0</v>
      </c>
      <c r="BC54" s="265">
        <v>0</v>
      </c>
      <c r="BD54" s="265">
        <v>0</v>
      </c>
      <c r="BE54" s="265">
        <v>0</v>
      </c>
      <c r="BF54" s="265">
        <v>0</v>
      </c>
      <c r="BG54" s="265">
        <v>0</v>
      </c>
      <c r="BH54" s="265">
        <v>0</v>
      </c>
      <c r="BI54" s="265">
        <v>0</v>
      </c>
      <c r="BJ54" s="265">
        <v>0</v>
      </c>
      <c r="BK54" s="265">
        <v>0</v>
      </c>
      <c r="BL54" s="265">
        <v>0</v>
      </c>
      <c r="BM54" s="265">
        <v>0</v>
      </c>
      <c r="BN54" s="265">
        <v>0</v>
      </c>
      <c r="BO54" s="265">
        <v>0</v>
      </c>
      <c r="BP54" s="265">
        <v>0</v>
      </c>
      <c r="BQ54" s="265">
        <v>0</v>
      </c>
      <c r="BR54" s="265">
        <v>0</v>
      </c>
      <c r="BS54" s="265">
        <v>0</v>
      </c>
      <c r="BT54" s="265">
        <v>0</v>
      </c>
      <c r="BU54" s="265">
        <v>0</v>
      </c>
      <c r="BV54" s="265">
        <v>0</v>
      </c>
      <c r="BW54" s="265">
        <v>0</v>
      </c>
      <c r="BX54" s="265">
        <v>0</v>
      </c>
      <c r="BY54" s="265">
        <v>0</v>
      </c>
    </row>
    <row r="55" spans="1:77" s="205" customFormat="1" ht="15" x14ac:dyDescent="0.2">
      <c r="A55" s="260" t="s">
        <v>633</v>
      </c>
      <c r="B55" s="263" t="s">
        <v>604</v>
      </c>
      <c r="C55" s="260" t="s">
        <v>634</v>
      </c>
      <c r="D55" s="260" t="s">
        <v>606</v>
      </c>
      <c r="E55" s="261">
        <v>35</v>
      </c>
      <c r="F55" s="265" t="s">
        <v>607</v>
      </c>
      <c r="G55" s="265" t="s">
        <v>607</v>
      </c>
      <c r="H55" s="265" t="s">
        <v>607</v>
      </c>
      <c r="I55" s="265" t="s">
        <v>607</v>
      </c>
      <c r="J55" s="265" t="s">
        <v>607</v>
      </c>
      <c r="K55" s="265" t="s">
        <v>607</v>
      </c>
      <c r="L55" s="265" t="s">
        <v>607</v>
      </c>
      <c r="M55" s="265" t="s">
        <v>607</v>
      </c>
      <c r="N55" s="265" t="s">
        <v>607</v>
      </c>
      <c r="O55" s="265" t="s">
        <v>607</v>
      </c>
      <c r="P55" s="265" t="s">
        <v>607</v>
      </c>
      <c r="Q55" s="265" t="s">
        <v>607</v>
      </c>
      <c r="R55" s="265" t="s">
        <v>607</v>
      </c>
      <c r="S55" s="265" t="s">
        <v>607</v>
      </c>
      <c r="T55" s="265" t="s">
        <v>607</v>
      </c>
      <c r="U55" s="265" t="s">
        <v>607</v>
      </c>
      <c r="V55" s="265" t="s">
        <v>607</v>
      </c>
      <c r="W55" s="265" t="s">
        <v>607</v>
      </c>
      <c r="X55" s="265" t="s">
        <v>607</v>
      </c>
      <c r="Y55" s="265" t="s">
        <v>607</v>
      </c>
      <c r="Z55" s="265" t="s">
        <v>607</v>
      </c>
      <c r="AA55" s="265" t="s">
        <v>607</v>
      </c>
      <c r="AB55" s="265" t="s">
        <v>607</v>
      </c>
      <c r="AC55" s="265" t="s">
        <v>607</v>
      </c>
      <c r="AD55" s="265" t="s">
        <v>607</v>
      </c>
      <c r="AE55" s="265" t="s">
        <v>607</v>
      </c>
      <c r="AF55" s="265" t="s">
        <v>607</v>
      </c>
      <c r="AG55" s="265" t="s">
        <v>607</v>
      </c>
      <c r="AH55" s="265" t="s">
        <v>607</v>
      </c>
      <c r="AI55" s="265" t="s">
        <v>607</v>
      </c>
      <c r="AJ55" s="265" t="s">
        <v>607</v>
      </c>
      <c r="AK55" s="265" t="s">
        <v>607</v>
      </c>
      <c r="AL55" s="265" t="s">
        <v>607</v>
      </c>
      <c r="AM55" s="265" t="s">
        <v>607</v>
      </c>
      <c r="AN55" s="265" t="s">
        <v>607</v>
      </c>
      <c r="AO55" s="265" t="s">
        <v>607</v>
      </c>
      <c r="AP55" s="265" t="s">
        <v>607</v>
      </c>
      <c r="AQ55" s="265" t="s">
        <v>607</v>
      </c>
      <c r="AR55" s="265" t="s">
        <v>607</v>
      </c>
      <c r="AS55" s="265" t="s">
        <v>607</v>
      </c>
      <c r="AT55" s="265" t="s">
        <v>607</v>
      </c>
      <c r="AU55" s="265" t="s">
        <v>607</v>
      </c>
      <c r="AV55" s="265" t="s">
        <v>607</v>
      </c>
      <c r="AW55" s="265" t="s">
        <v>607</v>
      </c>
      <c r="AX55" s="265" t="s">
        <v>607</v>
      </c>
      <c r="AY55" s="265" t="s">
        <v>607</v>
      </c>
      <c r="AZ55" s="265" t="s">
        <v>607</v>
      </c>
      <c r="BA55" s="265" t="s">
        <v>607</v>
      </c>
      <c r="BB55" s="265" t="s">
        <v>607</v>
      </c>
      <c r="BC55" s="265" t="s">
        <v>607</v>
      </c>
      <c r="BD55" s="265" t="s">
        <v>607</v>
      </c>
      <c r="BE55" s="265" t="s">
        <v>607</v>
      </c>
      <c r="BF55" s="265" t="s">
        <v>607</v>
      </c>
      <c r="BG55" s="265" t="s">
        <v>607</v>
      </c>
      <c r="BH55" s="265" t="s">
        <v>607</v>
      </c>
      <c r="BI55" s="265" t="s">
        <v>607</v>
      </c>
      <c r="BJ55" s="265" t="s">
        <v>607</v>
      </c>
      <c r="BK55" s="265" t="s">
        <v>607</v>
      </c>
      <c r="BL55" s="265" t="s">
        <v>607</v>
      </c>
      <c r="BM55" s="265" t="s">
        <v>607</v>
      </c>
      <c r="BN55" s="265" t="s">
        <v>607</v>
      </c>
      <c r="BO55" s="265" t="s">
        <v>607</v>
      </c>
      <c r="BP55" s="265" t="s">
        <v>607</v>
      </c>
      <c r="BQ55" s="265" t="s">
        <v>607</v>
      </c>
      <c r="BR55" s="265" t="s">
        <v>607</v>
      </c>
      <c r="BS55" s="265" t="s">
        <v>607</v>
      </c>
      <c r="BT55" s="265" t="s">
        <v>607</v>
      </c>
      <c r="BU55" s="265" t="s">
        <v>607</v>
      </c>
      <c r="BV55" s="265" t="s">
        <v>607</v>
      </c>
      <c r="BW55" s="265" t="s">
        <v>607</v>
      </c>
      <c r="BX55" s="265" t="s">
        <v>607</v>
      </c>
      <c r="BY55" s="265" t="s">
        <v>607</v>
      </c>
    </row>
    <row r="56" spans="1:77" s="205" customFormat="1" ht="15" x14ac:dyDescent="0.2">
      <c r="A56" s="260" t="s">
        <v>633</v>
      </c>
      <c r="B56" s="263" t="s">
        <v>604</v>
      </c>
      <c r="C56" s="260" t="s">
        <v>634</v>
      </c>
      <c r="D56" s="260" t="s">
        <v>610</v>
      </c>
      <c r="E56" s="261">
        <v>35</v>
      </c>
      <c r="F56" s="371">
        <v>3</v>
      </c>
      <c r="G56" s="371"/>
      <c r="H56" s="371"/>
      <c r="I56" s="371">
        <v>3</v>
      </c>
      <c r="J56" s="371"/>
      <c r="K56" s="371"/>
      <c r="L56" s="371">
        <v>3</v>
      </c>
      <c r="M56" s="371"/>
      <c r="N56" s="371"/>
      <c r="O56" s="371">
        <v>3</v>
      </c>
      <c r="P56" s="371"/>
      <c r="Q56" s="371"/>
      <c r="R56" s="371">
        <v>3</v>
      </c>
      <c r="S56" s="371"/>
      <c r="T56" s="371"/>
      <c r="U56" s="371">
        <v>3</v>
      </c>
      <c r="V56" s="371"/>
      <c r="W56" s="371"/>
      <c r="X56" s="371">
        <v>3</v>
      </c>
      <c r="Y56" s="371"/>
      <c r="Z56" s="371"/>
      <c r="AA56" s="371">
        <v>3</v>
      </c>
      <c r="AB56" s="371"/>
      <c r="AC56" s="371"/>
      <c r="AD56" s="371">
        <v>3</v>
      </c>
      <c r="AE56" s="371"/>
      <c r="AF56" s="371"/>
      <c r="AG56" s="371">
        <v>3</v>
      </c>
      <c r="AH56" s="371"/>
      <c r="AI56" s="371"/>
      <c r="AJ56" s="371">
        <v>3</v>
      </c>
      <c r="AK56" s="371"/>
      <c r="AL56" s="371"/>
      <c r="AM56" s="371">
        <v>3</v>
      </c>
      <c r="AN56" s="371"/>
      <c r="AO56" s="371"/>
      <c r="AP56" s="371">
        <v>3</v>
      </c>
      <c r="AQ56" s="371"/>
      <c r="AR56" s="371"/>
      <c r="AS56" s="371">
        <v>3</v>
      </c>
      <c r="AT56" s="371"/>
      <c r="AU56" s="371"/>
      <c r="AV56" s="371">
        <v>3</v>
      </c>
      <c r="AW56" s="371"/>
      <c r="AX56" s="371"/>
      <c r="AY56" s="371">
        <v>3</v>
      </c>
      <c r="AZ56" s="371"/>
      <c r="BA56" s="371"/>
      <c r="BB56" s="371">
        <v>3</v>
      </c>
      <c r="BC56" s="371"/>
      <c r="BD56" s="371"/>
      <c r="BE56" s="371">
        <v>3</v>
      </c>
      <c r="BF56" s="371"/>
      <c r="BG56" s="371"/>
      <c r="BH56" s="371">
        <v>3</v>
      </c>
      <c r="BI56" s="371"/>
      <c r="BJ56" s="371"/>
      <c r="BK56" s="371">
        <v>3</v>
      </c>
      <c r="BL56" s="371"/>
      <c r="BM56" s="371"/>
      <c r="BN56" s="371">
        <v>3</v>
      </c>
      <c r="BO56" s="371"/>
      <c r="BP56" s="371"/>
      <c r="BQ56" s="371">
        <v>3</v>
      </c>
      <c r="BR56" s="371"/>
      <c r="BS56" s="371"/>
      <c r="BT56" s="371">
        <v>3</v>
      </c>
      <c r="BU56" s="371"/>
      <c r="BV56" s="371"/>
      <c r="BW56" s="371">
        <v>3</v>
      </c>
      <c r="BX56" s="371"/>
      <c r="BY56" s="371"/>
    </row>
    <row r="57" spans="1:77" s="205" customFormat="1" ht="15" x14ac:dyDescent="0.2">
      <c r="A57" s="260" t="s">
        <v>633</v>
      </c>
      <c r="B57" s="263" t="s">
        <v>604</v>
      </c>
      <c r="C57" s="260" t="s">
        <v>634</v>
      </c>
      <c r="D57" s="260" t="s">
        <v>611</v>
      </c>
      <c r="E57" s="261">
        <v>6</v>
      </c>
      <c r="F57" s="265">
        <v>-0.96551999999999993</v>
      </c>
      <c r="G57" s="265">
        <v>-0.27288000000000001</v>
      </c>
      <c r="H57" s="265">
        <v>95.862093592621918</v>
      </c>
      <c r="I57" s="265">
        <v>-0.87912000000000001</v>
      </c>
      <c r="J57" s="265">
        <v>-0.25344</v>
      </c>
      <c r="K57" s="265">
        <v>87.414402393206288</v>
      </c>
      <c r="L57" s="265">
        <v>-0.78983999999999999</v>
      </c>
      <c r="M57" s="265">
        <v>-0.20808000000000001</v>
      </c>
      <c r="N57" s="265">
        <v>78.038422378266787</v>
      </c>
      <c r="O57" s="265">
        <v>-0.75960000000000005</v>
      </c>
      <c r="P57" s="265">
        <v>-0.24192</v>
      </c>
      <c r="Q57" s="265">
        <v>76.166195113695295</v>
      </c>
      <c r="R57" s="265">
        <v>-0.73512</v>
      </c>
      <c r="S57" s="265">
        <v>-0.25344</v>
      </c>
      <c r="T57" s="265">
        <v>73.683470714540007</v>
      </c>
      <c r="U57" s="265">
        <v>-0.74879999999999991</v>
      </c>
      <c r="V57" s="265">
        <v>-0.24840000000000001</v>
      </c>
      <c r="W57" s="265">
        <v>75.376281663325884</v>
      </c>
      <c r="X57" s="265">
        <v>-0.73584000000000005</v>
      </c>
      <c r="Y57" s="265">
        <v>-0.19296000000000002</v>
      </c>
      <c r="Z57" s="265">
        <v>72.6813586709806</v>
      </c>
      <c r="AA57" s="265">
        <v>-0.75312000000000001</v>
      </c>
      <c r="AB57" s="265">
        <v>-0.20736000000000002</v>
      </c>
      <c r="AC57" s="265">
        <v>74.632900352339959</v>
      </c>
      <c r="AD57" s="265">
        <v>-0.74448000000000003</v>
      </c>
      <c r="AE57" s="265">
        <v>-0.18071999999999999</v>
      </c>
      <c r="AF57" s="265">
        <v>73.195494083001122</v>
      </c>
      <c r="AG57" s="265">
        <v>-0.79415999999999998</v>
      </c>
      <c r="AH57" s="265">
        <v>-0.21887999999999999</v>
      </c>
      <c r="AI57" s="265">
        <v>78.705483116213287</v>
      </c>
      <c r="AJ57" s="265">
        <v>-0.81288000000000005</v>
      </c>
      <c r="AK57" s="265">
        <v>-0.25128</v>
      </c>
      <c r="AL57" s="265">
        <v>80.624681029933441</v>
      </c>
      <c r="AM57" s="265">
        <v>-0.79703999999999997</v>
      </c>
      <c r="AN57" s="265">
        <v>-0.24840000000000001</v>
      </c>
      <c r="AO57" s="265">
        <v>79.764054706810384</v>
      </c>
      <c r="AP57" s="265">
        <v>-0.78336000000000006</v>
      </c>
      <c r="AQ57" s="265">
        <v>-0.27432000000000001</v>
      </c>
      <c r="AR57" s="265">
        <v>79.300876289361909</v>
      </c>
      <c r="AS57" s="265">
        <v>-0.75527999999999995</v>
      </c>
      <c r="AT57" s="265">
        <v>-0.23111999999999999</v>
      </c>
      <c r="AU57" s="265">
        <v>75.464656710538819</v>
      </c>
      <c r="AV57" s="265">
        <v>-0.76248000000000005</v>
      </c>
      <c r="AW57" s="265">
        <v>-0.26783999999999997</v>
      </c>
      <c r="AX57" s="265">
        <v>77.213461812659119</v>
      </c>
      <c r="AY57" s="265">
        <v>-0.75744</v>
      </c>
      <c r="AZ57" s="265">
        <v>-0.29663999999999996</v>
      </c>
      <c r="BA57" s="265">
        <v>77.719962475935731</v>
      </c>
      <c r="BB57" s="265">
        <v>-0.7545599999999999</v>
      </c>
      <c r="BC57" s="265">
        <v>-0.30960000000000004</v>
      </c>
      <c r="BD57" s="265">
        <v>77.925369635806106</v>
      </c>
      <c r="BE57" s="265">
        <v>-0.77327999999999986</v>
      </c>
      <c r="BF57" s="265">
        <v>-0.33335999999999999</v>
      </c>
      <c r="BG57" s="265">
        <v>80.454337366518715</v>
      </c>
      <c r="BH57" s="265">
        <v>-0.71351999999999993</v>
      </c>
      <c r="BI57" s="265">
        <v>-0.25056000000000006</v>
      </c>
      <c r="BJ57" s="265">
        <v>69.385707007441766</v>
      </c>
      <c r="BK57" s="265">
        <v>-0.74232000000000009</v>
      </c>
      <c r="BL57" s="265">
        <v>-0.24263999999999999</v>
      </c>
      <c r="BM57" s="265">
        <v>74.616095817783616</v>
      </c>
      <c r="BN57" s="265">
        <v>-0.80567999999999995</v>
      </c>
      <c r="BO57" s="265">
        <v>-0.27936</v>
      </c>
      <c r="BP57" s="265">
        <v>81.473090605205428</v>
      </c>
      <c r="BQ57" s="265">
        <v>-0.81864000000000003</v>
      </c>
      <c r="BR57" s="265">
        <v>-0.24408000000000002</v>
      </c>
      <c r="BS57" s="265">
        <v>82.297881469675403</v>
      </c>
      <c r="BT57" s="265">
        <v>-0.85968</v>
      </c>
      <c r="BU57" s="265">
        <v>-0.27143999999999996</v>
      </c>
      <c r="BV57" s="265">
        <v>86.133382200313989</v>
      </c>
      <c r="BW57" s="265">
        <v>-0.81647999999999998</v>
      </c>
      <c r="BX57" s="265">
        <v>-0.25128</v>
      </c>
      <c r="BY57" s="265">
        <v>81.619675992669727</v>
      </c>
    </row>
    <row r="58" spans="1:77" s="205" customFormat="1" ht="15" x14ac:dyDescent="0.2">
      <c r="A58" s="260" t="s">
        <v>633</v>
      </c>
      <c r="B58" s="263" t="s">
        <v>614</v>
      </c>
      <c r="C58" s="260" t="s">
        <v>607</v>
      </c>
      <c r="D58" s="260" t="s">
        <v>613</v>
      </c>
      <c r="E58" s="261">
        <v>6</v>
      </c>
      <c r="F58" s="291">
        <v>6.05</v>
      </c>
      <c r="G58" s="291"/>
      <c r="H58" s="291"/>
      <c r="I58" s="291">
        <v>6.05</v>
      </c>
      <c r="J58" s="291"/>
      <c r="K58" s="291"/>
      <c r="L58" s="291">
        <v>6.05</v>
      </c>
      <c r="M58" s="291"/>
      <c r="N58" s="291"/>
      <c r="O58" s="291">
        <v>6.05</v>
      </c>
      <c r="P58" s="291"/>
      <c r="Q58" s="291"/>
      <c r="R58" s="291">
        <v>6.1</v>
      </c>
      <c r="S58" s="291"/>
      <c r="T58" s="291"/>
      <c r="U58" s="291">
        <v>6.05</v>
      </c>
      <c r="V58" s="291"/>
      <c r="W58" s="291"/>
      <c r="X58" s="291">
        <v>6.05</v>
      </c>
      <c r="Y58" s="291"/>
      <c r="Z58" s="291"/>
      <c r="AA58" s="291">
        <v>6.05</v>
      </c>
      <c r="AB58" s="291"/>
      <c r="AC58" s="291"/>
      <c r="AD58" s="291">
        <v>6.05</v>
      </c>
      <c r="AE58" s="291"/>
      <c r="AF58" s="291"/>
      <c r="AG58" s="291">
        <v>6.05</v>
      </c>
      <c r="AH58" s="291"/>
      <c r="AI58" s="291"/>
      <c r="AJ58" s="291">
        <v>6.1</v>
      </c>
      <c r="AK58" s="291"/>
      <c r="AL58" s="291"/>
      <c r="AM58" s="291">
        <v>6.05</v>
      </c>
      <c r="AN58" s="291"/>
      <c r="AO58" s="291"/>
      <c r="AP58" s="291">
        <v>6.05</v>
      </c>
      <c r="AQ58" s="291"/>
      <c r="AR58" s="291"/>
      <c r="AS58" s="291">
        <v>6.05</v>
      </c>
      <c r="AT58" s="291"/>
      <c r="AU58" s="291"/>
      <c r="AV58" s="291">
        <v>6.05</v>
      </c>
      <c r="AW58" s="291"/>
      <c r="AX58" s="291"/>
      <c r="AY58" s="291">
        <v>6.05</v>
      </c>
      <c r="AZ58" s="291"/>
      <c r="BA58" s="291"/>
      <c r="BB58" s="291">
        <v>6.05</v>
      </c>
      <c r="BC58" s="291"/>
      <c r="BD58" s="291"/>
      <c r="BE58" s="291">
        <v>6.05</v>
      </c>
      <c r="BF58" s="291"/>
      <c r="BG58" s="291"/>
      <c r="BH58" s="291">
        <v>6.3</v>
      </c>
      <c r="BI58" s="291"/>
      <c r="BJ58" s="291"/>
      <c r="BK58" s="291">
        <v>6.05</v>
      </c>
      <c r="BL58" s="291"/>
      <c r="BM58" s="291"/>
      <c r="BN58" s="291">
        <v>6.05</v>
      </c>
      <c r="BO58" s="291"/>
      <c r="BP58" s="291"/>
      <c r="BQ58" s="291">
        <v>6</v>
      </c>
      <c r="BR58" s="291"/>
      <c r="BS58" s="291"/>
      <c r="BT58" s="291">
        <v>6.05</v>
      </c>
      <c r="BU58" s="291"/>
      <c r="BV58" s="291"/>
      <c r="BW58" s="291">
        <v>6.05</v>
      </c>
      <c r="BX58" s="291"/>
      <c r="BY58" s="291"/>
    </row>
    <row r="59" spans="1:77" s="205" customFormat="1" ht="15" x14ac:dyDescent="0.2">
      <c r="A59" s="260" t="s">
        <v>633</v>
      </c>
      <c r="B59" s="263" t="s">
        <v>615</v>
      </c>
      <c r="C59" s="260" t="s">
        <v>607</v>
      </c>
      <c r="D59" s="260" t="s">
        <v>611</v>
      </c>
      <c r="E59" s="261">
        <v>6</v>
      </c>
      <c r="F59" s="265">
        <v>-2.0000000000000001E-4</v>
      </c>
      <c r="G59" s="265">
        <v>-2.0999999999999998E-4</v>
      </c>
      <c r="H59" s="265">
        <v>0</v>
      </c>
      <c r="I59" s="265">
        <v>-2.9E-4</v>
      </c>
      <c r="J59" s="265">
        <v>-2.9E-4</v>
      </c>
      <c r="K59" s="265">
        <v>0</v>
      </c>
      <c r="L59" s="265">
        <v>-2.9E-4</v>
      </c>
      <c r="M59" s="265">
        <v>-3.2000000000000003E-4</v>
      </c>
      <c r="N59" s="265">
        <v>0</v>
      </c>
      <c r="O59" s="265">
        <v>-2.0000000000000001E-4</v>
      </c>
      <c r="P59" s="265">
        <v>-2.2000000000000001E-4</v>
      </c>
      <c r="Q59" s="265">
        <v>0</v>
      </c>
      <c r="R59" s="265">
        <v>-2.0000000000000001E-4</v>
      </c>
      <c r="S59" s="265">
        <v>-2.2000000000000001E-4</v>
      </c>
      <c r="T59" s="265">
        <v>0</v>
      </c>
      <c r="U59" s="265">
        <v>-2.0000000000000001E-4</v>
      </c>
      <c r="V59" s="265">
        <v>-2.2000000000000001E-4</v>
      </c>
      <c r="W59" s="265">
        <v>0</v>
      </c>
      <c r="X59" s="265">
        <v>-2.0000000000000001E-4</v>
      </c>
      <c r="Y59" s="265">
        <v>-2.0000000000000001E-4</v>
      </c>
      <c r="Z59" s="265">
        <v>0</v>
      </c>
      <c r="AA59" s="265">
        <v>-1.9000000000000001E-4</v>
      </c>
      <c r="AB59" s="265">
        <v>-2.0999999999999998E-4</v>
      </c>
      <c r="AC59" s="265">
        <v>0</v>
      </c>
      <c r="AD59" s="265">
        <v>-1.7999999999999998E-4</v>
      </c>
      <c r="AE59" s="265">
        <v>-2.0000000000000001E-4</v>
      </c>
      <c r="AF59" s="265">
        <v>0</v>
      </c>
      <c r="AG59" s="265">
        <v>-1.9000000000000001E-4</v>
      </c>
      <c r="AH59" s="265">
        <v>-1.9000000000000001E-4</v>
      </c>
      <c r="AI59" s="265">
        <v>0</v>
      </c>
      <c r="AJ59" s="265">
        <v>-1.9000000000000001E-4</v>
      </c>
      <c r="AK59" s="265">
        <v>-2.0000000000000001E-4</v>
      </c>
      <c r="AL59" s="265">
        <v>0</v>
      </c>
      <c r="AM59" s="265">
        <v>-1.9000000000000001E-4</v>
      </c>
      <c r="AN59" s="265">
        <v>-2.0999999999999998E-4</v>
      </c>
      <c r="AO59" s="265">
        <v>0</v>
      </c>
      <c r="AP59" s="265">
        <v>-1.9000000000000001E-4</v>
      </c>
      <c r="AQ59" s="265">
        <v>-2.0000000000000001E-4</v>
      </c>
      <c r="AR59" s="265">
        <v>0</v>
      </c>
      <c r="AS59" s="265">
        <v>-1.9000000000000001E-4</v>
      </c>
      <c r="AT59" s="265">
        <v>-2.0999999999999998E-4</v>
      </c>
      <c r="AU59" s="265">
        <v>0</v>
      </c>
      <c r="AV59" s="265">
        <v>-1.9000000000000001E-4</v>
      </c>
      <c r="AW59" s="265">
        <v>-2.0000000000000001E-4</v>
      </c>
      <c r="AX59" s="265">
        <v>0</v>
      </c>
      <c r="AY59" s="265">
        <v>-1.9000000000000001E-4</v>
      </c>
      <c r="AZ59" s="265">
        <v>-2.0999999999999998E-4</v>
      </c>
      <c r="BA59" s="265">
        <v>0</v>
      </c>
      <c r="BB59" s="265">
        <v>-3.8000000000000002E-4</v>
      </c>
      <c r="BC59" s="265">
        <v>-5.2000000000000006E-4</v>
      </c>
      <c r="BD59" s="265">
        <v>0</v>
      </c>
      <c r="BE59" s="265">
        <v>-1.9000000000000001E-4</v>
      </c>
      <c r="BF59" s="265">
        <v>-2.0999999999999998E-4</v>
      </c>
      <c r="BG59" s="265">
        <v>0</v>
      </c>
      <c r="BH59" s="265">
        <v>-1.9000000000000001E-4</v>
      </c>
      <c r="BI59" s="265">
        <v>-2.0999999999999998E-4</v>
      </c>
      <c r="BJ59" s="265">
        <v>40.351995157194857</v>
      </c>
      <c r="BK59" s="265">
        <v>-2.0000000000000001E-4</v>
      </c>
      <c r="BL59" s="265">
        <v>-2.0000000000000001E-4</v>
      </c>
      <c r="BM59" s="265">
        <v>0</v>
      </c>
      <c r="BN59" s="265">
        <v>-1.9000000000000001E-4</v>
      </c>
      <c r="BO59" s="265">
        <v>-2.0999999999999998E-4</v>
      </c>
      <c r="BP59" s="265">
        <v>0</v>
      </c>
      <c r="BQ59" s="265">
        <v>-1.9000000000000001E-4</v>
      </c>
      <c r="BR59" s="265">
        <v>-2.0999999999999998E-4</v>
      </c>
      <c r="BS59" s="265">
        <v>0</v>
      </c>
      <c r="BT59" s="265">
        <v>-2.0000000000000001E-4</v>
      </c>
      <c r="BU59" s="265">
        <v>-2.0999999999999998E-4</v>
      </c>
      <c r="BV59" s="265">
        <v>0</v>
      </c>
      <c r="BW59" s="265">
        <v>-1.9000000000000001E-4</v>
      </c>
      <c r="BX59" s="265">
        <v>-2.0999999999999998E-4</v>
      </c>
      <c r="BY59" s="265">
        <v>0</v>
      </c>
    </row>
    <row r="60" spans="1:77" s="205" customFormat="1" ht="15" x14ac:dyDescent="0.2">
      <c r="A60" s="260" t="s">
        <v>633</v>
      </c>
      <c r="B60" s="263" t="s">
        <v>616</v>
      </c>
      <c r="C60" s="260" t="s">
        <v>635</v>
      </c>
      <c r="D60" s="260" t="s">
        <v>606</v>
      </c>
      <c r="E60" s="261">
        <v>35</v>
      </c>
      <c r="F60" s="265" t="s">
        <v>607</v>
      </c>
      <c r="G60" s="265" t="s">
        <v>607</v>
      </c>
      <c r="H60" s="265" t="s">
        <v>607</v>
      </c>
      <c r="I60" s="265" t="s">
        <v>607</v>
      </c>
      <c r="J60" s="265" t="s">
        <v>607</v>
      </c>
      <c r="K60" s="265" t="s">
        <v>607</v>
      </c>
      <c r="L60" s="265" t="s">
        <v>607</v>
      </c>
      <c r="M60" s="265" t="s">
        <v>607</v>
      </c>
      <c r="N60" s="265" t="s">
        <v>607</v>
      </c>
      <c r="O60" s="265" t="s">
        <v>607</v>
      </c>
      <c r="P60" s="265" t="s">
        <v>607</v>
      </c>
      <c r="Q60" s="265" t="s">
        <v>607</v>
      </c>
      <c r="R60" s="265" t="s">
        <v>607</v>
      </c>
      <c r="S60" s="265" t="s">
        <v>607</v>
      </c>
      <c r="T60" s="265" t="s">
        <v>607</v>
      </c>
      <c r="U60" s="265" t="s">
        <v>607</v>
      </c>
      <c r="V60" s="265" t="s">
        <v>607</v>
      </c>
      <c r="W60" s="265" t="s">
        <v>607</v>
      </c>
      <c r="X60" s="265" t="s">
        <v>607</v>
      </c>
      <c r="Y60" s="265" t="s">
        <v>607</v>
      </c>
      <c r="Z60" s="265" t="s">
        <v>607</v>
      </c>
      <c r="AA60" s="265" t="s">
        <v>607</v>
      </c>
      <c r="AB60" s="265" t="s">
        <v>607</v>
      </c>
      <c r="AC60" s="265" t="s">
        <v>607</v>
      </c>
      <c r="AD60" s="265" t="s">
        <v>607</v>
      </c>
      <c r="AE60" s="265" t="s">
        <v>607</v>
      </c>
      <c r="AF60" s="265" t="s">
        <v>607</v>
      </c>
      <c r="AG60" s="265" t="s">
        <v>607</v>
      </c>
      <c r="AH60" s="265" t="s">
        <v>607</v>
      </c>
      <c r="AI60" s="265" t="s">
        <v>607</v>
      </c>
      <c r="AJ60" s="265" t="s">
        <v>607</v>
      </c>
      <c r="AK60" s="265" t="s">
        <v>607</v>
      </c>
      <c r="AL60" s="265" t="s">
        <v>607</v>
      </c>
      <c r="AM60" s="265" t="s">
        <v>607</v>
      </c>
      <c r="AN60" s="265" t="s">
        <v>607</v>
      </c>
      <c r="AO60" s="265" t="s">
        <v>607</v>
      </c>
      <c r="AP60" s="265" t="s">
        <v>607</v>
      </c>
      <c r="AQ60" s="265" t="s">
        <v>607</v>
      </c>
      <c r="AR60" s="265" t="s">
        <v>607</v>
      </c>
      <c r="AS60" s="265" t="s">
        <v>607</v>
      </c>
      <c r="AT60" s="265" t="s">
        <v>607</v>
      </c>
      <c r="AU60" s="265" t="s">
        <v>607</v>
      </c>
      <c r="AV60" s="265" t="s">
        <v>607</v>
      </c>
      <c r="AW60" s="265" t="s">
        <v>607</v>
      </c>
      <c r="AX60" s="265" t="s">
        <v>607</v>
      </c>
      <c r="AY60" s="265" t="s">
        <v>607</v>
      </c>
      <c r="AZ60" s="265" t="s">
        <v>607</v>
      </c>
      <c r="BA60" s="265" t="s">
        <v>607</v>
      </c>
      <c r="BB60" s="265" t="s">
        <v>607</v>
      </c>
      <c r="BC60" s="265" t="s">
        <v>607</v>
      </c>
      <c r="BD60" s="265" t="s">
        <v>607</v>
      </c>
      <c r="BE60" s="265" t="s">
        <v>607</v>
      </c>
      <c r="BF60" s="265" t="s">
        <v>607</v>
      </c>
      <c r="BG60" s="265" t="s">
        <v>607</v>
      </c>
      <c r="BH60" s="265" t="s">
        <v>607</v>
      </c>
      <c r="BI60" s="265" t="s">
        <v>607</v>
      </c>
      <c r="BJ60" s="265" t="s">
        <v>607</v>
      </c>
      <c r="BK60" s="265" t="s">
        <v>607</v>
      </c>
      <c r="BL60" s="265" t="s">
        <v>607</v>
      </c>
      <c r="BM60" s="265" t="s">
        <v>607</v>
      </c>
      <c r="BN60" s="265" t="s">
        <v>607</v>
      </c>
      <c r="BO60" s="265" t="s">
        <v>607</v>
      </c>
      <c r="BP60" s="265" t="s">
        <v>607</v>
      </c>
      <c r="BQ60" s="265" t="s">
        <v>607</v>
      </c>
      <c r="BR60" s="265" t="s">
        <v>607</v>
      </c>
      <c r="BS60" s="265" t="s">
        <v>607</v>
      </c>
      <c r="BT60" s="265" t="s">
        <v>607</v>
      </c>
      <c r="BU60" s="265" t="s">
        <v>607</v>
      </c>
      <c r="BV60" s="265" t="s">
        <v>607</v>
      </c>
      <c r="BW60" s="265" t="s">
        <v>607</v>
      </c>
      <c r="BX60" s="265" t="s">
        <v>607</v>
      </c>
      <c r="BY60" s="265" t="s">
        <v>607</v>
      </c>
    </row>
    <row r="61" spans="1:77" s="205" customFormat="1" ht="15" x14ac:dyDescent="0.2">
      <c r="A61" s="260" t="s">
        <v>633</v>
      </c>
      <c r="B61" s="263" t="s">
        <v>616</v>
      </c>
      <c r="C61" s="260" t="s">
        <v>635</v>
      </c>
      <c r="D61" s="260" t="s">
        <v>610</v>
      </c>
      <c r="E61" s="261">
        <v>35</v>
      </c>
      <c r="F61" s="371" t="s">
        <v>631</v>
      </c>
      <c r="G61" s="371">
        <v>3</v>
      </c>
      <c r="H61" s="371"/>
      <c r="I61" s="371" t="s">
        <v>631</v>
      </c>
      <c r="J61" s="371">
        <v>3</v>
      </c>
      <c r="K61" s="371"/>
      <c r="L61" s="371" t="s">
        <v>631</v>
      </c>
      <c r="M61" s="371">
        <v>3</v>
      </c>
      <c r="N61" s="371"/>
      <c r="O61" s="371" t="s">
        <v>631</v>
      </c>
      <c r="P61" s="371">
        <v>3</v>
      </c>
      <c r="Q61" s="371"/>
      <c r="R61" s="371" t="s">
        <v>631</v>
      </c>
      <c r="S61" s="371">
        <v>3</v>
      </c>
      <c r="T61" s="371"/>
      <c r="U61" s="371" t="s">
        <v>631</v>
      </c>
      <c r="V61" s="371">
        <v>3</v>
      </c>
      <c r="W61" s="371"/>
      <c r="X61" s="371" t="s">
        <v>631</v>
      </c>
      <c r="Y61" s="371">
        <v>3</v>
      </c>
      <c r="Z61" s="371"/>
      <c r="AA61" s="371" t="s">
        <v>631</v>
      </c>
      <c r="AB61" s="371">
        <v>3</v>
      </c>
      <c r="AC61" s="371"/>
      <c r="AD61" s="371" t="s">
        <v>631</v>
      </c>
      <c r="AE61" s="371">
        <v>3</v>
      </c>
      <c r="AF61" s="371"/>
      <c r="AG61" s="371" t="s">
        <v>631</v>
      </c>
      <c r="AH61" s="371">
        <v>3</v>
      </c>
      <c r="AI61" s="371"/>
      <c r="AJ61" s="371" t="s">
        <v>631</v>
      </c>
      <c r="AK61" s="371">
        <v>3</v>
      </c>
      <c r="AL61" s="371"/>
      <c r="AM61" s="371" t="s">
        <v>631</v>
      </c>
      <c r="AN61" s="371">
        <v>3</v>
      </c>
      <c r="AO61" s="371"/>
      <c r="AP61" s="371" t="s">
        <v>631</v>
      </c>
      <c r="AQ61" s="371">
        <v>3</v>
      </c>
      <c r="AR61" s="371"/>
      <c r="AS61" s="371" t="s">
        <v>631</v>
      </c>
      <c r="AT61" s="371">
        <v>3</v>
      </c>
      <c r="AU61" s="371"/>
      <c r="AV61" s="371" t="s">
        <v>631</v>
      </c>
      <c r="AW61" s="371">
        <v>3</v>
      </c>
      <c r="AX61" s="371"/>
      <c r="AY61" s="371" t="s">
        <v>631</v>
      </c>
      <c r="AZ61" s="371">
        <v>3</v>
      </c>
      <c r="BA61" s="371"/>
      <c r="BB61" s="371" t="s">
        <v>631</v>
      </c>
      <c r="BC61" s="371">
        <v>3</v>
      </c>
      <c r="BD61" s="371"/>
      <c r="BE61" s="371" t="s">
        <v>631</v>
      </c>
      <c r="BF61" s="371">
        <v>3</v>
      </c>
      <c r="BG61" s="371"/>
      <c r="BH61" s="371" t="s">
        <v>631</v>
      </c>
      <c r="BI61" s="371">
        <v>3</v>
      </c>
      <c r="BJ61" s="371"/>
      <c r="BK61" s="371" t="s">
        <v>631</v>
      </c>
      <c r="BL61" s="371">
        <v>3</v>
      </c>
      <c r="BM61" s="371"/>
      <c r="BN61" s="371" t="s">
        <v>631</v>
      </c>
      <c r="BO61" s="371">
        <v>3</v>
      </c>
      <c r="BP61" s="371"/>
      <c r="BQ61" s="371" t="s">
        <v>631</v>
      </c>
      <c r="BR61" s="371">
        <v>3</v>
      </c>
      <c r="BS61" s="371"/>
      <c r="BT61" s="371" t="s">
        <v>631</v>
      </c>
      <c r="BU61" s="371">
        <v>3</v>
      </c>
      <c r="BV61" s="371"/>
      <c r="BW61" s="371" t="s">
        <v>631</v>
      </c>
      <c r="BX61" s="371">
        <v>3</v>
      </c>
      <c r="BY61" s="371"/>
    </row>
    <row r="62" spans="1:77" s="205" customFormat="1" ht="15" x14ac:dyDescent="0.2">
      <c r="A62" s="260" t="s">
        <v>633</v>
      </c>
      <c r="B62" s="263" t="s">
        <v>616</v>
      </c>
      <c r="C62" s="260" t="s">
        <v>635</v>
      </c>
      <c r="D62" s="260" t="s">
        <v>611</v>
      </c>
      <c r="E62" s="261">
        <v>6</v>
      </c>
      <c r="F62" s="265">
        <v>0</v>
      </c>
      <c r="G62" s="265">
        <v>0</v>
      </c>
      <c r="H62" s="265">
        <v>0</v>
      </c>
      <c r="I62" s="265">
        <v>0</v>
      </c>
      <c r="J62" s="265">
        <v>0</v>
      </c>
      <c r="K62" s="265">
        <v>0</v>
      </c>
      <c r="L62" s="265">
        <v>0</v>
      </c>
      <c r="M62" s="265">
        <v>0</v>
      </c>
      <c r="N62" s="265">
        <v>0</v>
      </c>
      <c r="O62" s="265">
        <v>0</v>
      </c>
      <c r="P62" s="265">
        <v>0</v>
      </c>
      <c r="Q62" s="265">
        <v>0</v>
      </c>
      <c r="R62" s="265">
        <v>0</v>
      </c>
      <c r="S62" s="265">
        <v>0</v>
      </c>
      <c r="T62" s="265">
        <v>0</v>
      </c>
      <c r="U62" s="265">
        <v>0</v>
      </c>
      <c r="V62" s="265">
        <v>0</v>
      </c>
      <c r="W62" s="265">
        <v>0</v>
      </c>
      <c r="X62" s="265">
        <v>0</v>
      </c>
      <c r="Y62" s="265">
        <v>0</v>
      </c>
      <c r="Z62" s="265">
        <v>0</v>
      </c>
      <c r="AA62" s="265">
        <v>0</v>
      </c>
      <c r="AB62" s="265">
        <v>0</v>
      </c>
      <c r="AC62" s="265">
        <v>0</v>
      </c>
      <c r="AD62" s="265">
        <v>0</v>
      </c>
      <c r="AE62" s="265">
        <v>0</v>
      </c>
      <c r="AF62" s="265">
        <v>0</v>
      </c>
      <c r="AG62" s="265">
        <v>0</v>
      </c>
      <c r="AH62" s="265">
        <v>0</v>
      </c>
      <c r="AI62" s="265">
        <v>0</v>
      </c>
      <c r="AJ62" s="265">
        <v>0</v>
      </c>
      <c r="AK62" s="265">
        <v>0</v>
      </c>
      <c r="AL62" s="265">
        <v>0</v>
      </c>
      <c r="AM62" s="265">
        <v>0</v>
      </c>
      <c r="AN62" s="265">
        <v>0</v>
      </c>
      <c r="AO62" s="265">
        <v>0</v>
      </c>
      <c r="AP62" s="265">
        <v>0</v>
      </c>
      <c r="AQ62" s="265">
        <v>0</v>
      </c>
      <c r="AR62" s="265">
        <v>0</v>
      </c>
      <c r="AS62" s="265">
        <v>0</v>
      </c>
      <c r="AT62" s="265">
        <v>0</v>
      </c>
      <c r="AU62" s="265">
        <v>0</v>
      </c>
      <c r="AV62" s="265">
        <v>0</v>
      </c>
      <c r="AW62" s="265">
        <v>0</v>
      </c>
      <c r="AX62" s="265">
        <v>0</v>
      </c>
      <c r="AY62" s="265">
        <v>0</v>
      </c>
      <c r="AZ62" s="265">
        <v>0</v>
      </c>
      <c r="BA62" s="265">
        <v>0</v>
      </c>
      <c r="BB62" s="265">
        <v>0</v>
      </c>
      <c r="BC62" s="265">
        <v>0</v>
      </c>
      <c r="BD62" s="265">
        <v>0</v>
      </c>
      <c r="BE62" s="265">
        <v>0</v>
      </c>
      <c r="BF62" s="265">
        <v>0</v>
      </c>
      <c r="BG62" s="265">
        <v>0</v>
      </c>
      <c r="BH62" s="265">
        <v>0</v>
      </c>
      <c r="BI62" s="265">
        <v>0</v>
      </c>
      <c r="BJ62" s="265">
        <v>0</v>
      </c>
      <c r="BK62" s="265">
        <v>0</v>
      </c>
      <c r="BL62" s="265">
        <v>0</v>
      </c>
      <c r="BM62" s="265">
        <v>0</v>
      </c>
      <c r="BN62" s="265">
        <v>0</v>
      </c>
      <c r="BO62" s="265">
        <v>0</v>
      </c>
      <c r="BP62" s="265">
        <v>0</v>
      </c>
      <c r="BQ62" s="265">
        <v>0</v>
      </c>
      <c r="BR62" s="265">
        <v>0</v>
      </c>
      <c r="BS62" s="265">
        <v>0</v>
      </c>
      <c r="BT62" s="265">
        <v>0</v>
      </c>
      <c r="BU62" s="265">
        <v>0</v>
      </c>
      <c r="BV62" s="265">
        <v>0</v>
      </c>
      <c r="BW62" s="265">
        <v>0</v>
      </c>
      <c r="BX62" s="265">
        <v>0</v>
      </c>
      <c r="BY62" s="265">
        <v>0</v>
      </c>
    </row>
    <row r="63" spans="1:77" s="205" customFormat="1" ht="15" x14ac:dyDescent="0.2">
      <c r="A63" s="260" t="s">
        <v>633</v>
      </c>
      <c r="B63" s="263" t="s">
        <v>620</v>
      </c>
      <c r="C63" s="260" t="s">
        <v>607</v>
      </c>
      <c r="D63" s="260" t="s">
        <v>613</v>
      </c>
      <c r="E63" s="261">
        <v>6</v>
      </c>
      <c r="F63" s="291">
        <v>6.2</v>
      </c>
      <c r="G63" s="291"/>
      <c r="H63" s="291"/>
      <c r="I63" s="291">
        <v>6.2</v>
      </c>
      <c r="J63" s="291"/>
      <c r="K63" s="291"/>
      <c r="L63" s="291">
        <v>6.2</v>
      </c>
      <c r="M63" s="291"/>
      <c r="N63" s="291"/>
      <c r="O63" s="291">
        <v>6.2</v>
      </c>
      <c r="P63" s="291"/>
      <c r="Q63" s="291"/>
      <c r="R63" s="291">
        <v>6.2</v>
      </c>
      <c r="S63" s="291"/>
      <c r="T63" s="291"/>
      <c r="U63" s="291">
        <v>6.2</v>
      </c>
      <c r="V63" s="291"/>
      <c r="W63" s="291"/>
      <c r="X63" s="291">
        <v>6.2</v>
      </c>
      <c r="Y63" s="291"/>
      <c r="Z63" s="291"/>
      <c r="AA63" s="291">
        <v>6.2</v>
      </c>
      <c r="AB63" s="291"/>
      <c r="AC63" s="291"/>
      <c r="AD63" s="291">
        <v>6.2</v>
      </c>
      <c r="AE63" s="291"/>
      <c r="AF63" s="291"/>
      <c r="AG63" s="291">
        <v>6.2</v>
      </c>
      <c r="AH63" s="291"/>
      <c r="AI63" s="291"/>
      <c r="AJ63" s="291">
        <v>6.1</v>
      </c>
      <c r="AK63" s="291"/>
      <c r="AL63" s="291"/>
      <c r="AM63" s="291">
        <v>6.2</v>
      </c>
      <c r="AN63" s="291"/>
      <c r="AO63" s="291"/>
      <c r="AP63" s="291">
        <v>6.2</v>
      </c>
      <c r="AQ63" s="291"/>
      <c r="AR63" s="291"/>
      <c r="AS63" s="291">
        <v>6.2</v>
      </c>
      <c r="AT63" s="291"/>
      <c r="AU63" s="291"/>
      <c r="AV63" s="291">
        <v>6.2</v>
      </c>
      <c r="AW63" s="291"/>
      <c r="AX63" s="291"/>
      <c r="AY63" s="291">
        <v>6.2</v>
      </c>
      <c r="AZ63" s="291"/>
      <c r="BA63" s="291"/>
      <c r="BB63" s="291">
        <v>6.2</v>
      </c>
      <c r="BC63" s="291"/>
      <c r="BD63" s="291"/>
      <c r="BE63" s="291">
        <v>6.2</v>
      </c>
      <c r="BF63" s="291"/>
      <c r="BG63" s="291"/>
      <c r="BH63" s="291">
        <v>6.3</v>
      </c>
      <c r="BI63" s="291"/>
      <c r="BJ63" s="291"/>
      <c r="BK63" s="291">
        <v>6.2</v>
      </c>
      <c r="BL63" s="291"/>
      <c r="BM63" s="291"/>
      <c r="BN63" s="291">
        <v>6.2</v>
      </c>
      <c r="BO63" s="291"/>
      <c r="BP63" s="291"/>
      <c r="BQ63" s="291" t="s">
        <v>631</v>
      </c>
      <c r="BR63" s="291"/>
      <c r="BS63" s="291"/>
      <c r="BT63" s="291">
        <v>6.2</v>
      </c>
      <c r="BU63" s="291"/>
      <c r="BV63" s="291"/>
      <c r="BW63" s="291">
        <v>6.2</v>
      </c>
      <c r="BX63" s="291"/>
      <c r="BY63" s="291"/>
    </row>
    <row r="64" spans="1:77" s="205" customFormat="1" ht="15" x14ac:dyDescent="0.2">
      <c r="A64" s="260" t="s">
        <v>633</v>
      </c>
      <c r="B64" s="263" t="s">
        <v>619</v>
      </c>
      <c r="C64" s="260" t="s">
        <v>607</v>
      </c>
      <c r="D64" s="260" t="s">
        <v>611</v>
      </c>
      <c r="E64" s="261">
        <v>6</v>
      </c>
      <c r="F64" s="345">
        <v>0</v>
      </c>
      <c r="G64" s="345">
        <v>0</v>
      </c>
      <c r="H64" s="345">
        <v>0</v>
      </c>
      <c r="I64" s="345">
        <v>0</v>
      </c>
      <c r="J64" s="345">
        <v>0</v>
      </c>
      <c r="K64" s="345">
        <v>0</v>
      </c>
      <c r="L64" s="345">
        <v>0</v>
      </c>
      <c r="M64" s="345">
        <v>0</v>
      </c>
      <c r="N64" s="345">
        <v>0</v>
      </c>
      <c r="O64" s="345">
        <v>0</v>
      </c>
      <c r="P64" s="345">
        <v>0</v>
      </c>
      <c r="Q64" s="345">
        <v>0</v>
      </c>
      <c r="R64" s="345">
        <v>0</v>
      </c>
      <c r="S64" s="345">
        <v>0</v>
      </c>
      <c r="T64" s="345">
        <v>0</v>
      </c>
      <c r="U64" s="345">
        <v>0</v>
      </c>
      <c r="V64" s="345">
        <v>0</v>
      </c>
      <c r="W64" s="345">
        <v>0</v>
      </c>
      <c r="X64" s="345">
        <v>0</v>
      </c>
      <c r="Y64" s="345">
        <v>0</v>
      </c>
      <c r="Z64" s="345">
        <v>0</v>
      </c>
      <c r="AA64" s="345">
        <v>0</v>
      </c>
      <c r="AB64" s="345">
        <v>0</v>
      </c>
      <c r="AC64" s="345">
        <v>0</v>
      </c>
      <c r="AD64" s="345">
        <v>0</v>
      </c>
      <c r="AE64" s="345">
        <v>0</v>
      </c>
      <c r="AF64" s="345">
        <v>0</v>
      </c>
      <c r="AG64" s="345">
        <v>0</v>
      </c>
      <c r="AH64" s="345">
        <v>0</v>
      </c>
      <c r="AI64" s="345">
        <v>0</v>
      </c>
      <c r="AJ64" s="345">
        <v>0</v>
      </c>
      <c r="AK64" s="345">
        <v>0</v>
      </c>
      <c r="AL64" s="345">
        <v>0</v>
      </c>
      <c r="AM64" s="345">
        <v>0</v>
      </c>
      <c r="AN64" s="345">
        <v>0</v>
      </c>
      <c r="AO64" s="345">
        <v>0</v>
      </c>
      <c r="AP64" s="345">
        <v>0</v>
      </c>
      <c r="AQ64" s="345">
        <v>0</v>
      </c>
      <c r="AR64" s="345">
        <v>0</v>
      </c>
      <c r="AS64" s="345">
        <v>0</v>
      </c>
      <c r="AT64" s="345">
        <v>0</v>
      </c>
      <c r="AU64" s="345">
        <v>0</v>
      </c>
      <c r="AV64" s="345">
        <v>0</v>
      </c>
      <c r="AW64" s="345">
        <v>0</v>
      </c>
      <c r="AX64" s="345">
        <v>0</v>
      </c>
      <c r="AY64" s="345">
        <v>0</v>
      </c>
      <c r="AZ64" s="345">
        <v>0</v>
      </c>
      <c r="BA64" s="345">
        <v>0</v>
      </c>
      <c r="BB64" s="345">
        <v>0</v>
      </c>
      <c r="BC64" s="345">
        <v>0</v>
      </c>
      <c r="BD64" s="345">
        <v>0</v>
      </c>
      <c r="BE64" s="345">
        <v>0</v>
      </c>
      <c r="BF64" s="345">
        <v>0</v>
      </c>
      <c r="BG64" s="345">
        <v>0</v>
      </c>
      <c r="BH64" s="345">
        <v>0</v>
      </c>
      <c r="BI64" s="345">
        <v>0</v>
      </c>
      <c r="BJ64" s="345">
        <v>89.490617738044747</v>
      </c>
      <c r="BK64" s="345">
        <v>0</v>
      </c>
      <c r="BL64" s="345">
        <v>0</v>
      </c>
      <c r="BM64" s="345">
        <v>0</v>
      </c>
      <c r="BN64" s="345">
        <v>0</v>
      </c>
      <c r="BO64" s="345">
        <v>0</v>
      </c>
      <c r="BP64" s="345">
        <v>0</v>
      </c>
      <c r="BQ64" s="345">
        <v>0</v>
      </c>
      <c r="BR64" s="345">
        <v>0</v>
      </c>
      <c r="BS64" s="345">
        <v>0</v>
      </c>
      <c r="BT64" s="345">
        <v>0</v>
      </c>
      <c r="BU64" s="345">
        <v>0</v>
      </c>
      <c r="BV64" s="345">
        <v>0</v>
      </c>
      <c r="BW64" s="345">
        <v>0</v>
      </c>
      <c r="BX64" s="345">
        <v>0</v>
      </c>
      <c r="BY64" s="345">
        <v>0</v>
      </c>
    </row>
    <row r="65" spans="1:77" s="205" customFormat="1" ht="15" x14ac:dyDescent="0.2">
      <c r="A65" s="260" t="s">
        <v>636</v>
      </c>
      <c r="B65" s="263" t="s">
        <v>604</v>
      </c>
      <c r="C65" s="260" t="s">
        <v>637</v>
      </c>
      <c r="D65" s="260" t="s">
        <v>606</v>
      </c>
      <c r="E65" s="261">
        <v>35</v>
      </c>
      <c r="F65" s="265" t="s">
        <v>607</v>
      </c>
      <c r="G65" s="265" t="s">
        <v>607</v>
      </c>
      <c r="H65" s="265" t="s">
        <v>607</v>
      </c>
      <c r="I65" s="265" t="s">
        <v>607</v>
      </c>
      <c r="J65" s="265" t="s">
        <v>607</v>
      </c>
      <c r="K65" s="265" t="s">
        <v>607</v>
      </c>
      <c r="L65" s="265" t="s">
        <v>607</v>
      </c>
      <c r="M65" s="265" t="s">
        <v>607</v>
      </c>
      <c r="N65" s="265" t="s">
        <v>607</v>
      </c>
      <c r="O65" s="265" t="s">
        <v>607</v>
      </c>
      <c r="P65" s="265" t="s">
        <v>607</v>
      </c>
      <c r="Q65" s="265" t="s">
        <v>607</v>
      </c>
      <c r="R65" s="265" t="s">
        <v>607</v>
      </c>
      <c r="S65" s="265" t="s">
        <v>607</v>
      </c>
      <c r="T65" s="265" t="s">
        <v>607</v>
      </c>
      <c r="U65" s="265" t="s">
        <v>607</v>
      </c>
      <c r="V65" s="265" t="s">
        <v>607</v>
      </c>
      <c r="W65" s="265" t="s">
        <v>607</v>
      </c>
      <c r="X65" s="265" t="s">
        <v>607</v>
      </c>
      <c r="Y65" s="265" t="s">
        <v>607</v>
      </c>
      <c r="Z65" s="265" t="s">
        <v>607</v>
      </c>
      <c r="AA65" s="265" t="s">
        <v>607</v>
      </c>
      <c r="AB65" s="265" t="s">
        <v>607</v>
      </c>
      <c r="AC65" s="265" t="s">
        <v>607</v>
      </c>
      <c r="AD65" s="265" t="s">
        <v>607</v>
      </c>
      <c r="AE65" s="265" t="s">
        <v>607</v>
      </c>
      <c r="AF65" s="265" t="s">
        <v>607</v>
      </c>
      <c r="AG65" s="265" t="s">
        <v>607</v>
      </c>
      <c r="AH65" s="265" t="s">
        <v>607</v>
      </c>
      <c r="AI65" s="265" t="s">
        <v>607</v>
      </c>
      <c r="AJ65" s="265" t="s">
        <v>607</v>
      </c>
      <c r="AK65" s="265" t="s">
        <v>607</v>
      </c>
      <c r="AL65" s="265" t="s">
        <v>607</v>
      </c>
      <c r="AM65" s="265" t="s">
        <v>607</v>
      </c>
      <c r="AN65" s="265" t="s">
        <v>607</v>
      </c>
      <c r="AO65" s="265" t="s">
        <v>607</v>
      </c>
      <c r="AP65" s="265" t="s">
        <v>607</v>
      </c>
      <c r="AQ65" s="265" t="s">
        <v>607</v>
      </c>
      <c r="AR65" s="265" t="s">
        <v>607</v>
      </c>
      <c r="AS65" s="265" t="s">
        <v>607</v>
      </c>
      <c r="AT65" s="265" t="s">
        <v>607</v>
      </c>
      <c r="AU65" s="265" t="s">
        <v>607</v>
      </c>
      <c r="AV65" s="265" t="s">
        <v>607</v>
      </c>
      <c r="AW65" s="265" t="s">
        <v>607</v>
      </c>
      <c r="AX65" s="265" t="s">
        <v>607</v>
      </c>
      <c r="AY65" s="265" t="s">
        <v>607</v>
      </c>
      <c r="AZ65" s="265" t="s">
        <v>607</v>
      </c>
      <c r="BA65" s="265" t="s">
        <v>607</v>
      </c>
      <c r="BB65" s="265" t="s">
        <v>607</v>
      </c>
      <c r="BC65" s="265" t="s">
        <v>607</v>
      </c>
      <c r="BD65" s="265" t="s">
        <v>607</v>
      </c>
      <c r="BE65" s="265" t="s">
        <v>607</v>
      </c>
      <c r="BF65" s="265" t="s">
        <v>607</v>
      </c>
      <c r="BG65" s="265" t="s">
        <v>607</v>
      </c>
      <c r="BH65" s="265" t="s">
        <v>607</v>
      </c>
      <c r="BI65" s="265" t="s">
        <v>607</v>
      </c>
      <c r="BJ65" s="265" t="s">
        <v>607</v>
      </c>
      <c r="BK65" s="265" t="s">
        <v>607</v>
      </c>
      <c r="BL65" s="265" t="s">
        <v>607</v>
      </c>
      <c r="BM65" s="265" t="s">
        <v>607</v>
      </c>
      <c r="BN65" s="265" t="s">
        <v>607</v>
      </c>
      <c r="BO65" s="265" t="s">
        <v>607</v>
      </c>
      <c r="BP65" s="265" t="s">
        <v>607</v>
      </c>
      <c r="BQ65" s="265" t="s">
        <v>607</v>
      </c>
      <c r="BR65" s="265" t="s">
        <v>607</v>
      </c>
      <c r="BS65" s="265" t="s">
        <v>607</v>
      </c>
      <c r="BT65" s="265" t="s">
        <v>607</v>
      </c>
      <c r="BU65" s="265" t="s">
        <v>607</v>
      </c>
      <c r="BV65" s="265" t="s">
        <v>607</v>
      </c>
      <c r="BW65" s="265" t="s">
        <v>607</v>
      </c>
      <c r="BX65" s="265" t="s">
        <v>607</v>
      </c>
      <c r="BY65" s="265" t="s">
        <v>607</v>
      </c>
    </row>
    <row r="66" spans="1:77" s="205" customFormat="1" ht="15" x14ac:dyDescent="0.2">
      <c r="A66" s="260" t="s">
        <v>636</v>
      </c>
      <c r="B66" s="263" t="s">
        <v>604</v>
      </c>
      <c r="C66" s="260" t="s">
        <v>637</v>
      </c>
      <c r="D66" s="260" t="s">
        <v>610</v>
      </c>
      <c r="E66" s="261">
        <v>35</v>
      </c>
      <c r="F66" s="371">
        <v>1</v>
      </c>
      <c r="G66" s="371"/>
      <c r="H66" s="371"/>
      <c r="I66" s="371">
        <v>1</v>
      </c>
      <c r="J66" s="371"/>
      <c r="K66" s="371"/>
      <c r="L66" s="371">
        <v>1</v>
      </c>
      <c r="M66" s="371"/>
      <c r="N66" s="371"/>
      <c r="O66" s="371">
        <v>1</v>
      </c>
      <c r="P66" s="371"/>
      <c r="Q66" s="371"/>
      <c r="R66" s="371">
        <v>1</v>
      </c>
      <c r="S66" s="371"/>
      <c r="T66" s="371"/>
      <c r="U66" s="371">
        <v>1</v>
      </c>
      <c r="V66" s="371"/>
      <c r="W66" s="371"/>
      <c r="X66" s="371">
        <v>1</v>
      </c>
      <c r="Y66" s="371"/>
      <c r="Z66" s="371"/>
      <c r="AA66" s="371">
        <v>1</v>
      </c>
      <c r="AB66" s="371"/>
      <c r="AC66" s="371"/>
      <c r="AD66" s="371">
        <v>1</v>
      </c>
      <c r="AE66" s="371"/>
      <c r="AF66" s="371"/>
      <c r="AG66" s="371">
        <v>1</v>
      </c>
      <c r="AH66" s="371"/>
      <c r="AI66" s="371"/>
      <c r="AJ66" s="371">
        <v>1</v>
      </c>
      <c r="AK66" s="371"/>
      <c r="AL66" s="371"/>
      <c r="AM66" s="371">
        <v>1</v>
      </c>
      <c r="AN66" s="371"/>
      <c r="AO66" s="371"/>
      <c r="AP66" s="371">
        <v>1</v>
      </c>
      <c r="AQ66" s="371"/>
      <c r="AR66" s="371"/>
      <c r="AS66" s="371">
        <v>1</v>
      </c>
      <c r="AT66" s="371"/>
      <c r="AU66" s="371"/>
      <c r="AV66" s="371">
        <v>1</v>
      </c>
      <c r="AW66" s="371"/>
      <c r="AX66" s="371"/>
      <c r="AY66" s="371">
        <v>1</v>
      </c>
      <c r="AZ66" s="371"/>
      <c r="BA66" s="371"/>
      <c r="BB66" s="371">
        <v>1</v>
      </c>
      <c r="BC66" s="371"/>
      <c r="BD66" s="371"/>
      <c r="BE66" s="371">
        <v>1</v>
      </c>
      <c r="BF66" s="371"/>
      <c r="BG66" s="371"/>
      <c r="BH66" s="371">
        <v>1</v>
      </c>
      <c r="BI66" s="371"/>
      <c r="BJ66" s="371"/>
      <c r="BK66" s="371">
        <v>1</v>
      </c>
      <c r="BL66" s="371"/>
      <c r="BM66" s="371"/>
      <c r="BN66" s="371">
        <v>1</v>
      </c>
      <c r="BO66" s="371"/>
      <c r="BP66" s="371"/>
      <c r="BQ66" s="371">
        <v>1</v>
      </c>
      <c r="BR66" s="371"/>
      <c r="BS66" s="371"/>
      <c r="BT66" s="371">
        <v>1</v>
      </c>
      <c r="BU66" s="371"/>
      <c r="BV66" s="371"/>
      <c r="BW66" s="371">
        <v>1</v>
      </c>
      <c r="BX66" s="371"/>
      <c r="BY66" s="371"/>
    </row>
    <row r="67" spans="1:77" s="205" customFormat="1" ht="15" x14ac:dyDescent="0.2">
      <c r="A67" s="260" t="s">
        <v>636</v>
      </c>
      <c r="B67" s="263" t="s">
        <v>604</v>
      </c>
      <c r="C67" s="260" t="s">
        <v>637</v>
      </c>
      <c r="D67" s="260" t="s">
        <v>611</v>
      </c>
      <c r="E67" s="261">
        <v>6</v>
      </c>
      <c r="F67" s="265">
        <v>-1.69248</v>
      </c>
      <c r="G67" s="265">
        <v>-0.40032000000000001</v>
      </c>
      <c r="H67" s="265">
        <v>162.6708667138715</v>
      </c>
      <c r="I67" s="265">
        <v>-1.4131199999999999</v>
      </c>
      <c r="J67" s="265">
        <v>-0.37727999999999995</v>
      </c>
      <c r="K67" s="265">
        <v>136.80312650437526</v>
      </c>
      <c r="L67" s="265">
        <v>-1.1961600000000001</v>
      </c>
      <c r="M67" s="265">
        <v>-0.37248000000000003</v>
      </c>
      <c r="N67" s="265">
        <v>117.17949693184015</v>
      </c>
      <c r="O67" s="265">
        <v>-1.06176</v>
      </c>
      <c r="P67" s="265">
        <v>-0.36287999999999998</v>
      </c>
      <c r="Q67" s="265">
        <v>104.94967053374859</v>
      </c>
      <c r="R67" s="265">
        <v>-1.0118400000000001</v>
      </c>
      <c r="S67" s="265">
        <v>-0.35808000000000001</v>
      </c>
      <c r="T67" s="265">
        <v>98.479855826530056</v>
      </c>
      <c r="U67" s="265">
        <v>-0.99839999999999995</v>
      </c>
      <c r="V67" s="265">
        <v>-0.35424</v>
      </c>
      <c r="W67" s="265">
        <v>99.087229459544545</v>
      </c>
      <c r="X67" s="265">
        <v>-1.0944</v>
      </c>
      <c r="Y67" s="265">
        <v>-0.36575999999999997</v>
      </c>
      <c r="Z67" s="265">
        <v>107.92813181540338</v>
      </c>
      <c r="AA67" s="265">
        <v>-1.3948800000000001</v>
      </c>
      <c r="AB67" s="265">
        <v>-0.37248000000000003</v>
      </c>
      <c r="AC67" s="265">
        <v>135.03900905305886</v>
      </c>
      <c r="AD67" s="265">
        <v>-1.5907200000000001</v>
      </c>
      <c r="AE67" s="265">
        <v>-0.39839999999999998</v>
      </c>
      <c r="AF67" s="265">
        <v>153.38041974025248</v>
      </c>
      <c r="AG67" s="265">
        <v>-1.7260799999999998</v>
      </c>
      <c r="AH67" s="265">
        <v>-0.48863999999999996</v>
      </c>
      <c r="AI67" s="265">
        <v>167.7902113299682</v>
      </c>
      <c r="AJ67" s="265">
        <v>-1.8835200000000001</v>
      </c>
      <c r="AK67" s="265">
        <v>-0.50112000000000001</v>
      </c>
      <c r="AL67" s="265">
        <v>181.71201368023574</v>
      </c>
      <c r="AM67" s="265">
        <v>-1.82592</v>
      </c>
      <c r="AN67" s="265">
        <v>-0.46464</v>
      </c>
      <c r="AO67" s="265">
        <v>176.22677830996255</v>
      </c>
      <c r="AP67" s="265">
        <v>-1.88256</v>
      </c>
      <c r="AQ67" s="265">
        <v>-0.52032</v>
      </c>
      <c r="AR67" s="265">
        <v>182.68349834997292</v>
      </c>
      <c r="AS67" s="265">
        <v>-1.6905599999999998</v>
      </c>
      <c r="AT67" s="265">
        <v>-0.40992000000000001</v>
      </c>
      <c r="AU67" s="265">
        <v>162.70535937702934</v>
      </c>
      <c r="AV67" s="265">
        <v>-1.77888</v>
      </c>
      <c r="AW67" s="265">
        <v>-0.49728</v>
      </c>
      <c r="AX67" s="265">
        <v>172.76307761227474</v>
      </c>
      <c r="AY67" s="265">
        <v>-1.7567999999999999</v>
      </c>
      <c r="AZ67" s="265">
        <v>-0.51360000000000006</v>
      </c>
      <c r="BA67" s="265">
        <v>171.19707077932941</v>
      </c>
      <c r="BB67" s="265">
        <v>-1.6857599999999999</v>
      </c>
      <c r="BC67" s="265">
        <v>-0.46272000000000002</v>
      </c>
      <c r="BD67" s="265">
        <v>163.50639666456382</v>
      </c>
      <c r="BE67" s="265">
        <v>-1.7116800000000001</v>
      </c>
      <c r="BF67" s="265">
        <v>-0.47327999999999998</v>
      </c>
      <c r="BG67" s="265">
        <v>166.10603599079033</v>
      </c>
      <c r="BH67" s="265">
        <v>-1.66848</v>
      </c>
      <c r="BI67" s="265">
        <v>-0.41183999999999998</v>
      </c>
      <c r="BJ67" s="265">
        <v>160.22346301964285</v>
      </c>
      <c r="BK67" s="265">
        <v>-1.7664000000000002</v>
      </c>
      <c r="BL67" s="265">
        <v>-0.43968000000000002</v>
      </c>
      <c r="BM67" s="265">
        <v>170.25821958680794</v>
      </c>
      <c r="BN67" s="265">
        <v>-1.8335999999999999</v>
      </c>
      <c r="BO67" s="265">
        <v>-0.45024000000000003</v>
      </c>
      <c r="BP67" s="265">
        <v>176.59699610512459</v>
      </c>
      <c r="BQ67" s="265">
        <v>-1.9286400000000001</v>
      </c>
      <c r="BR67" s="265">
        <v>-0.45216000000000001</v>
      </c>
      <c r="BS67" s="265">
        <v>181.75377136310442</v>
      </c>
      <c r="BT67" s="265">
        <v>-1.96224</v>
      </c>
      <c r="BU67" s="265">
        <v>-0.44351999999999997</v>
      </c>
      <c r="BV67" s="265">
        <v>188.16427203606685</v>
      </c>
      <c r="BW67" s="265">
        <v>-1.8508800000000001</v>
      </c>
      <c r="BX67" s="265">
        <v>-0.41088000000000002</v>
      </c>
      <c r="BY67" s="265">
        <v>177.3329534215946</v>
      </c>
    </row>
    <row r="68" spans="1:77" s="205" customFormat="1" ht="15" x14ac:dyDescent="0.2">
      <c r="A68" s="260" t="s">
        <v>636</v>
      </c>
      <c r="B68" s="263" t="s">
        <v>614</v>
      </c>
      <c r="C68" s="260" t="s">
        <v>607</v>
      </c>
      <c r="D68" s="260" t="s">
        <v>613</v>
      </c>
      <c r="E68" s="261">
        <v>6</v>
      </c>
      <c r="F68" s="291">
        <v>6.18</v>
      </c>
      <c r="G68" s="291"/>
      <c r="H68" s="291"/>
      <c r="I68" s="291">
        <v>6.18</v>
      </c>
      <c r="J68" s="291"/>
      <c r="K68" s="291"/>
      <c r="L68" s="291">
        <v>6.18</v>
      </c>
      <c r="M68" s="291"/>
      <c r="N68" s="291"/>
      <c r="O68" s="291">
        <v>6.18</v>
      </c>
      <c r="P68" s="291"/>
      <c r="Q68" s="291"/>
      <c r="R68" s="291">
        <v>6.3</v>
      </c>
      <c r="S68" s="291"/>
      <c r="T68" s="291"/>
      <c r="U68" s="291">
        <v>6.18</v>
      </c>
      <c r="V68" s="291"/>
      <c r="W68" s="291"/>
      <c r="X68" s="291">
        <v>6.18</v>
      </c>
      <c r="Y68" s="291"/>
      <c r="Z68" s="291"/>
      <c r="AA68" s="291">
        <v>6.18</v>
      </c>
      <c r="AB68" s="291"/>
      <c r="AC68" s="291"/>
      <c r="AD68" s="291">
        <v>6.18</v>
      </c>
      <c r="AE68" s="291"/>
      <c r="AF68" s="291"/>
      <c r="AG68" s="291">
        <v>6.18</v>
      </c>
      <c r="AH68" s="291"/>
      <c r="AI68" s="291"/>
      <c r="AJ68" s="291">
        <v>6.2</v>
      </c>
      <c r="AK68" s="291"/>
      <c r="AL68" s="291"/>
      <c r="AM68" s="291">
        <v>6.18</v>
      </c>
      <c r="AN68" s="291"/>
      <c r="AO68" s="291"/>
      <c r="AP68" s="291">
        <v>6.18</v>
      </c>
      <c r="AQ68" s="291"/>
      <c r="AR68" s="291"/>
      <c r="AS68" s="291">
        <v>6.18</v>
      </c>
      <c r="AT68" s="291"/>
      <c r="AU68" s="291"/>
      <c r="AV68" s="291">
        <v>6.18</v>
      </c>
      <c r="AW68" s="291"/>
      <c r="AX68" s="291"/>
      <c r="AY68" s="291">
        <v>6.18</v>
      </c>
      <c r="AZ68" s="291"/>
      <c r="BA68" s="291"/>
      <c r="BB68" s="291">
        <v>6.18</v>
      </c>
      <c r="BC68" s="291"/>
      <c r="BD68" s="291"/>
      <c r="BE68" s="291">
        <v>6.18</v>
      </c>
      <c r="BF68" s="291"/>
      <c r="BG68" s="291"/>
      <c r="BH68" s="291">
        <v>6.2</v>
      </c>
      <c r="BI68" s="291"/>
      <c r="BJ68" s="291"/>
      <c r="BK68" s="291">
        <v>6.18</v>
      </c>
      <c r="BL68" s="291"/>
      <c r="BM68" s="291"/>
      <c r="BN68" s="291">
        <v>6.18</v>
      </c>
      <c r="BO68" s="291"/>
      <c r="BP68" s="291"/>
      <c r="BQ68" s="291">
        <v>6.3</v>
      </c>
      <c r="BR68" s="291"/>
      <c r="BS68" s="291"/>
      <c r="BT68" s="291">
        <v>6.18</v>
      </c>
      <c r="BU68" s="291"/>
      <c r="BV68" s="291"/>
      <c r="BW68" s="291">
        <v>6.18</v>
      </c>
      <c r="BX68" s="291"/>
      <c r="BY68" s="291"/>
    </row>
    <row r="69" spans="1:77" s="205" customFormat="1" ht="15" x14ac:dyDescent="0.2">
      <c r="A69" s="260" t="s">
        <v>636</v>
      </c>
      <c r="B69" s="263" t="s">
        <v>615</v>
      </c>
      <c r="C69" s="260" t="s">
        <v>607</v>
      </c>
      <c r="D69" s="260" t="s">
        <v>611</v>
      </c>
      <c r="E69" s="261">
        <v>6</v>
      </c>
      <c r="F69" s="265">
        <v>-2.0000000000000001E-4</v>
      </c>
      <c r="G69" s="265">
        <v>-1.4000000000000001E-4</v>
      </c>
      <c r="H69" s="265">
        <v>0</v>
      </c>
      <c r="I69" s="265">
        <v>-2.4499999999999999E-4</v>
      </c>
      <c r="J69" s="265">
        <v>-1.55E-4</v>
      </c>
      <c r="K69" s="265">
        <v>0</v>
      </c>
      <c r="L69" s="265">
        <v>-2.0999999999999998E-4</v>
      </c>
      <c r="M69" s="265">
        <v>-1.45E-4</v>
      </c>
      <c r="N69" s="265">
        <v>0</v>
      </c>
      <c r="O69" s="265">
        <v>-2.3000000000000001E-4</v>
      </c>
      <c r="P69" s="265">
        <v>-1.55E-4</v>
      </c>
      <c r="Q69" s="265">
        <v>0</v>
      </c>
      <c r="R69" s="265">
        <v>-2.2000000000000001E-4</v>
      </c>
      <c r="S69" s="265">
        <v>-1.4999999999999999E-4</v>
      </c>
      <c r="T69" s="265">
        <v>0</v>
      </c>
      <c r="U69" s="265">
        <v>-2.0999999999999998E-4</v>
      </c>
      <c r="V69" s="265">
        <v>-1.45E-4</v>
      </c>
      <c r="W69" s="265">
        <v>0</v>
      </c>
      <c r="X69" s="265">
        <v>-2.3000000000000001E-4</v>
      </c>
      <c r="Y69" s="265">
        <v>-1.4999999999999999E-4</v>
      </c>
      <c r="Z69" s="265">
        <v>0</v>
      </c>
      <c r="AA69" s="265">
        <v>-2.05E-4</v>
      </c>
      <c r="AB69" s="265">
        <v>-1.4000000000000001E-4</v>
      </c>
      <c r="AC69" s="265">
        <v>0</v>
      </c>
      <c r="AD69" s="265">
        <v>-2.0000000000000001E-4</v>
      </c>
      <c r="AE69" s="265">
        <v>-1.4000000000000001E-4</v>
      </c>
      <c r="AF69" s="265">
        <v>0</v>
      </c>
      <c r="AG69" s="265">
        <v>-2.0000000000000001E-4</v>
      </c>
      <c r="AH69" s="265">
        <v>-1.35E-4</v>
      </c>
      <c r="AI69" s="265">
        <v>0</v>
      </c>
      <c r="AJ69" s="265">
        <v>-2.0000000000000001E-4</v>
      </c>
      <c r="AK69" s="265">
        <v>-1.35E-4</v>
      </c>
      <c r="AL69" s="265">
        <v>0</v>
      </c>
      <c r="AM69" s="265">
        <v>-2.0000000000000001E-4</v>
      </c>
      <c r="AN69" s="265">
        <v>-1.35E-4</v>
      </c>
      <c r="AO69" s="265">
        <v>0</v>
      </c>
      <c r="AP69" s="265">
        <v>-2.0000000000000001E-4</v>
      </c>
      <c r="AQ69" s="265">
        <v>-1.35E-4</v>
      </c>
      <c r="AR69" s="265">
        <v>0</v>
      </c>
      <c r="AS69" s="265">
        <v>-1.95E-4</v>
      </c>
      <c r="AT69" s="265">
        <v>-1.4000000000000001E-4</v>
      </c>
      <c r="AU69" s="265">
        <v>0</v>
      </c>
      <c r="AV69" s="265">
        <v>-2.0000000000000001E-4</v>
      </c>
      <c r="AW69" s="265">
        <v>-1.35E-4</v>
      </c>
      <c r="AX69" s="265">
        <v>0</v>
      </c>
      <c r="AY69" s="265">
        <v>-2.0000000000000001E-4</v>
      </c>
      <c r="AZ69" s="265">
        <v>-1.35E-4</v>
      </c>
      <c r="BA69" s="265">
        <v>0</v>
      </c>
      <c r="BB69" s="265">
        <v>-2.0000000000000001E-4</v>
      </c>
      <c r="BC69" s="265">
        <v>-1.35E-4</v>
      </c>
      <c r="BD69" s="265">
        <v>0</v>
      </c>
      <c r="BE69" s="265">
        <v>-1.95E-4</v>
      </c>
      <c r="BF69" s="265">
        <v>-1.35E-4</v>
      </c>
      <c r="BG69" s="265">
        <v>0</v>
      </c>
      <c r="BH69" s="265">
        <v>-2.0000000000000001E-4</v>
      </c>
      <c r="BI69" s="265">
        <v>-1.4000000000000001E-4</v>
      </c>
      <c r="BJ69" s="265">
        <v>22.389015831167427</v>
      </c>
      <c r="BK69" s="265">
        <v>-2.0000000000000001E-4</v>
      </c>
      <c r="BL69" s="265">
        <v>-1.35E-4</v>
      </c>
      <c r="BM69" s="265">
        <v>0</v>
      </c>
      <c r="BN69" s="265">
        <v>-2.0000000000000001E-4</v>
      </c>
      <c r="BO69" s="265">
        <v>-1.4000000000000001E-4</v>
      </c>
      <c r="BP69" s="265">
        <v>0</v>
      </c>
      <c r="BQ69" s="265">
        <v>-2.05E-4</v>
      </c>
      <c r="BR69" s="265">
        <v>-1.4000000000000001E-4</v>
      </c>
      <c r="BS69" s="265">
        <v>0</v>
      </c>
      <c r="BT69" s="265">
        <v>-2.0000000000000001E-4</v>
      </c>
      <c r="BU69" s="265">
        <v>-1.4000000000000001E-4</v>
      </c>
      <c r="BV69" s="265">
        <v>0</v>
      </c>
      <c r="BW69" s="265">
        <v>-2.0000000000000001E-4</v>
      </c>
      <c r="BX69" s="265">
        <v>-1.4000000000000001E-4</v>
      </c>
      <c r="BY69" s="265">
        <v>0</v>
      </c>
    </row>
    <row r="70" spans="1:77" s="205" customFormat="1" ht="15" x14ac:dyDescent="0.2">
      <c r="A70" s="260" t="s">
        <v>636</v>
      </c>
      <c r="B70" s="263" t="s">
        <v>616</v>
      </c>
      <c r="C70" s="260" t="s">
        <v>637</v>
      </c>
      <c r="D70" s="260" t="s">
        <v>606</v>
      </c>
      <c r="E70" s="261">
        <v>35</v>
      </c>
      <c r="F70" s="265" t="s">
        <v>607</v>
      </c>
      <c r="G70" s="265" t="s">
        <v>607</v>
      </c>
      <c r="H70" s="265" t="s">
        <v>607</v>
      </c>
      <c r="I70" s="265" t="s">
        <v>607</v>
      </c>
      <c r="J70" s="265" t="s">
        <v>607</v>
      </c>
      <c r="K70" s="265" t="s">
        <v>607</v>
      </c>
      <c r="L70" s="265" t="s">
        <v>607</v>
      </c>
      <c r="M70" s="265" t="s">
        <v>607</v>
      </c>
      <c r="N70" s="265" t="s">
        <v>607</v>
      </c>
      <c r="O70" s="265" t="s">
        <v>607</v>
      </c>
      <c r="P70" s="265" t="s">
        <v>607</v>
      </c>
      <c r="Q70" s="265" t="s">
        <v>607</v>
      </c>
      <c r="R70" s="265" t="s">
        <v>607</v>
      </c>
      <c r="S70" s="265" t="s">
        <v>607</v>
      </c>
      <c r="T70" s="265" t="s">
        <v>607</v>
      </c>
      <c r="U70" s="265" t="s">
        <v>607</v>
      </c>
      <c r="V70" s="265" t="s">
        <v>607</v>
      </c>
      <c r="W70" s="265" t="s">
        <v>607</v>
      </c>
      <c r="X70" s="265" t="s">
        <v>607</v>
      </c>
      <c r="Y70" s="265" t="s">
        <v>607</v>
      </c>
      <c r="Z70" s="265" t="s">
        <v>607</v>
      </c>
      <c r="AA70" s="265" t="s">
        <v>607</v>
      </c>
      <c r="AB70" s="265" t="s">
        <v>607</v>
      </c>
      <c r="AC70" s="265" t="s">
        <v>607</v>
      </c>
      <c r="AD70" s="265" t="s">
        <v>607</v>
      </c>
      <c r="AE70" s="265" t="s">
        <v>607</v>
      </c>
      <c r="AF70" s="265" t="s">
        <v>607</v>
      </c>
      <c r="AG70" s="265" t="s">
        <v>607</v>
      </c>
      <c r="AH70" s="265" t="s">
        <v>607</v>
      </c>
      <c r="AI70" s="265" t="s">
        <v>607</v>
      </c>
      <c r="AJ70" s="265" t="s">
        <v>607</v>
      </c>
      <c r="AK70" s="265" t="s">
        <v>607</v>
      </c>
      <c r="AL70" s="265" t="s">
        <v>607</v>
      </c>
      <c r="AM70" s="265" t="s">
        <v>607</v>
      </c>
      <c r="AN70" s="265" t="s">
        <v>607</v>
      </c>
      <c r="AO70" s="265" t="s">
        <v>607</v>
      </c>
      <c r="AP70" s="265" t="s">
        <v>607</v>
      </c>
      <c r="AQ70" s="265" t="s">
        <v>607</v>
      </c>
      <c r="AR70" s="265" t="s">
        <v>607</v>
      </c>
      <c r="AS70" s="265" t="s">
        <v>607</v>
      </c>
      <c r="AT70" s="265" t="s">
        <v>607</v>
      </c>
      <c r="AU70" s="265" t="s">
        <v>607</v>
      </c>
      <c r="AV70" s="265" t="s">
        <v>607</v>
      </c>
      <c r="AW70" s="265" t="s">
        <v>607</v>
      </c>
      <c r="AX70" s="265" t="s">
        <v>607</v>
      </c>
      <c r="AY70" s="265" t="s">
        <v>607</v>
      </c>
      <c r="AZ70" s="265" t="s">
        <v>607</v>
      </c>
      <c r="BA70" s="265" t="s">
        <v>607</v>
      </c>
      <c r="BB70" s="265" t="s">
        <v>607</v>
      </c>
      <c r="BC70" s="265" t="s">
        <v>607</v>
      </c>
      <c r="BD70" s="265" t="s">
        <v>607</v>
      </c>
      <c r="BE70" s="265" t="s">
        <v>607</v>
      </c>
      <c r="BF70" s="265" t="s">
        <v>607</v>
      </c>
      <c r="BG70" s="265" t="s">
        <v>607</v>
      </c>
      <c r="BH70" s="265" t="s">
        <v>607</v>
      </c>
      <c r="BI70" s="265" t="s">
        <v>607</v>
      </c>
      <c r="BJ70" s="265" t="s">
        <v>607</v>
      </c>
      <c r="BK70" s="265" t="s">
        <v>607</v>
      </c>
      <c r="BL70" s="265" t="s">
        <v>607</v>
      </c>
      <c r="BM70" s="265" t="s">
        <v>607</v>
      </c>
      <c r="BN70" s="265" t="s">
        <v>607</v>
      </c>
      <c r="BO70" s="265" t="s">
        <v>607</v>
      </c>
      <c r="BP70" s="265" t="s">
        <v>607</v>
      </c>
      <c r="BQ70" s="265" t="s">
        <v>607</v>
      </c>
      <c r="BR70" s="265" t="s">
        <v>607</v>
      </c>
      <c r="BS70" s="265" t="s">
        <v>607</v>
      </c>
      <c r="BT70" s="265" t="s">
        <v>607</v>
      </c>
      <c r="BU70" s="265" t="s">
        <v>607</v>
      </c>
      <c r="BV70" s="265" t="s">
        <v>607</v>
      </c>
      <c r="BW70" s="265" t="s">
        <v>607</v>
      </c>
      <c r="BX70" s="265" t="s">
        <v>607</v>
      </c>
      <c r="BY70" s="265" t="s">
        <v>607</v>
      </c>
    </row>
    <row r="71" spans="1:77" s="205" customFormat="1" ht="15" x14ac:dyDescent="0.2">
      <c r="A71" s="260" t="s">
        <v>636</v>
      </c>
      <c r="B71" s="263" t="s">
        <v>616</v>
      </c>
      <c r="C71" s="260" t="s">
        <v>637</v>
      </c>
      <c r="D71" s="260" t="s">
        <v>610</v>
      </c>
      <c r="E71" s="261">
        <v>35</v>
      </c>
      <c r="F71" s="371">
        <v>3</v>
      </c>
      <c r="G71" s="371">
        <v>3</v>
      </c>
      <c r="H71" s="371"/>
      <c r="I71" s="371">
        <v>3</v>
      </c>
      <c r="J71" s="371">
        <v>3</v>
      </c>
      <c r="K71" s="371"/>
      <c r="L71" s="371">
        <v>3</v>
      </c>
      <c r="M71" s="371">
        <v>3</v>
      </c>
      <c r="N71" s="371"/>
      <c r="O71" s="371">
        <v>3</v>
      </c>
      <c r="P71" s="371">
        <v>3</v>
      </c>
      <c r="Q71" s="371"/>
      <c r="R71" s="371">
        <v>3</v>
      </c>
      <c r="S71" s="371">
        <v>3</v>
      </c>
      <c r="T71" s="371"/>
      <c r="U71" s="371">
        <v>3</v>
      </c>
      <c r="V71" s="371">
        <v>3</v>
      </c>
      <c r="W71" s="371"/>
      <c r="X71" s="371">
        <v>3</v>
      </c>
      <c r="Y71" s="371">
        <v>3</v>
      </c>
      <c r="Z71" s="371"/>
      <c r="AA71" s="371">
        <v>3</v>
      </c>
      <c r="AB71" s="371">
        <v>3</v>
      </c>
      <c r="AC71" s="371"/>
      <c r="AD71" s="371">
        <v>3</v>
      </c>
      <c r="AE71" s="371">
        <v>3</v>
      </c>
      <c r="AF71" s="371"/>
      <c r="AG71" s="371">
        <v>3</v>
      </c>
      <c r="AH71" s="371">
        <v>3</v>
      </c>
      <c r="AI71" s="371"/>
      <c r="AJ71" s="371">
        <v>3</v>
      </c>
      <c r="AK71" s="371">
        <v>3</v>
      </c>
      <c r="AL71" s="371"/>
      <c r="AM71" s="371">
        <v>3</v>
      </c>
      <c r="AN71" s="371">
        <v>3</v>
      </c>
      <c r="AO71" s="371"/>
      <c r="AP71" s="371">
        <v>3</v>
      </c>
      <c r="AQ71" s="371">
        <v>3</v>
      </c>
      <c r="AR71" s="371"/>
      <c r="AS71" s="371">
        <v>3</v>
      </c>
      <c r="AT71" s="371">
        <v>3</v>
      </c>
      <c r="AU71" s="371"/>
      <c r="AV71" s="371">
        <v>3</v>
      </c>
      <c r="AW71" s="371">
        <v>3</v>
      </c>
      <c r="AX71" s="371"/>
      <c r="AY71" s="371">
        <v>3</v>
      </c>
      <c r="AZ71" s="371">
        <v>3</v>
      </c>
      <c r="BA71" s="371"/>
      <c r="BB71" s="371">
        <v>3</v>
      </c>
      <c r="BC71" s="371">
        <v>3</v>
      </c>
      <c r="BD71" s="371"/>
      <c r="BE71" s="371">
        <v>3</v>
      </c>
      <c r="BF71" s="371">
        <v>3</v>
      </c>
      <c r="BG71" s="371"/>
      <c r="BH71" s="371">
        <v>3</v>
      </c>
      <c r="BI71" s="371">
        <v>3</v>
      </c>
      <c r="BJ71" s="371"/>
      <c r="BK71" s="371">
        <v>3</v>
      </c>
      <c r="BL71" s="371">
        <v>3</v>
      </c>
      <c r="BM71" s="371"/>
      <c r="BN71" s="371">
        <v>3</v>
      </c>
      <c r="BO71" s="371">
        <v>3</v>
      </c>
      <c r="BP71" s="371"/>
      <c r="BQ71" s="371">
        <v>3</v>
      </c>
      <c r="BR71" s="371">
        <v>3</v>
      </c>
      <c r="BS71" s="371"/>
      <c r="BT71" s="371">
        <v>3</v>
      </c>
      <c r="BU71" s="371">
        <v>3</v>
      </c>
      <c r="BV71" s="371"/>
      <c r="BW71" s="371">
        <v>3</v>
      </c>
      <c r="BX71" s="371">
        <v>3</v>
      </c>
      <c r="BY71" s="371"/>
    </row>
    <row r="72" spans="1:77" s="205" customFormat="1" ht="15" x14ac:dyDescent="0.2">
      <c r="A72" s="260" t="s">
        <v>636</v>
      </c>
      <c r="B72" s="263" t="s">
        <v>616</v>
      </c>
      <c r="C72" s="260" t="s">
        <v>637</v>
      </c>
      <c r="D72" s="260" t="s">
        <v>611</v>
      </c>
      <c r="E72" s="261">
        <v>6</v>
      </c>
      <c r="F72" s="265">
        <v>-2.4086399999999997</v>
      </c>
      <c r="G72" s="265">
        <v>-0.52224000000000004</v>
      </c>
      <c r="H72" s="265">
        <v>225.77299104791126</v>
      </c>
      <c r="I72" s="265">
        <v>-2.0678400000000003</v>
      </c>
      <c r="J72" s="265">
        <v>-0.49343999999999999</v>
      </c>
      <c r="K72" s="265">
        <v>194.74535363536384</v>
      </c>
      <c r="L72" s="265">
        <v>-1.82016</v>
      </c>
      <c r="M72" s="265">
        <v>-0.49056</v>
      </c>
      <c r="N72" s="265">
        <v>172.68743367691155</v>
      </c>
      <c r="O72" s="265">
        <v>-1.6608000000000001</v>
      </c>
      <c r="P72" s="265">
        <v>-0.49343999999999999</v>
      </c>
      <c r="Q72" s="265">
        <v>158.71246991152645</v>
      </c>
      <c r="R72" s="265">
        <v>-1.5993599999999999</v>
      </c>
      <c r="S72" s="265">
        <v>-0.48192000000000002</v>
      </c>
      <c r="T72" s="265">
        <v>153.26075470050415</v>
      </c>
      <c r="U72" s="265">
        <v>-1.5907200000000001</v>
      </c>
      <c r="V72" s="265">
        <v>-0.48383999999999999</v>
      </c>
      <c r="W72" s="265">
        <v>152.31130829593968</v>
      </c>
      <c r="X72" s="265">
        <v>-1.69824</v>
      </c>
      <c r="Y72" s="265">
        <v>-0.48768</v>
      </c>
      <c r="Z72" s="265">
        <v>161.85667513859181</v>
      </c>
      <c r="AA72" s="265">
        <v>-2.0438399999999999</v>
      </c>
      <c r="AB72" s="265">
        <v>-0.49631999999999998</v>
      </c>
      <c r="AC72" s="265">
        <v>192.66961191358922</v>
      </c>
      <c r="AD72" s="265">
        <v>-2.2924799999999999</v>
      </c>
      <c r="AE72" s="265">
        <v>-0.53183999999999998</v>
      </c>
      <c r="AF72" s="265">
        <v>215.58249560646007</v>
      </c>
      <c r="AG72" s="265">
        <v>-2.4278400000000002</v>
      </c>
      <c r="AH72" s="265">
        <v>-0.57504</v>
      </c>
      <c r="AI72" s="265">
        <v>228.55826925668538</v>
      </c>
      <c r="AJ72" s="265">
        <v>-2.5344000000000002</v>
      </c>
      <c r="AK72" s="265">
        <v>-0.64032</v>
      </c>
      <c r="AL72" s="265">
        <v>243.71039468374173</v>
      </c>
      <c r="AM72" s="265">
        <v>-2.5046399999999998</v>
      </c>
      <c r="AN72" s="265">
        <v>-0.67200000000000004</v>
      </c>
      <c r="AO72" s="265">
        <v>237.5551240219441</v>
      </c>
      <c r="AP72" s="265">
        <v>-2.4969600000000001</v>
      </c>
      <c r="AQ72" s="265">
        <v>-0.68255999999999994</v>
      </c>
      <c r="AR72" s="265">
        <v>237.12892932946158</v>
      </c>
      <c r="AS72" s="265">
        <v>-2.4028800000000001</v>
      </c>
      <c r="AT72" s="265">
        <v>-0.63551999999999997</v>
      </c>
      <c r="AU72" s="265">
        <v>227.6871789856354</v>
      </c>
      <c r="AV72" s="265">
        <v>-2.4220799999999998</v>
      </c>
      <c r="AW72" s="265">
        <v>-0.65184000000000009</v>
      </c>
      <c r="AX72" s="265">
        <v>229.77196831769666</v>
      </c>
      <c r="AY72" s="265">
        <v>-2.3750399999999998</v>
      </c>
      <c r="AZ72" s="265">
        <v>-0.67391999999999996</v>
      </c>
      <c r="BA72" s="265">
        <v>226.15739492201197</v>
      </c>
      <c r="BB72" s="265">
        <v>-2.3491200000000001</v>
      </c>
      <c r="BC72" s="265">
        <v>-0.67871999999999999</v>
      </c>
      <c r="BD72" s="265">
        <v>223.99573259553128</v>
      </c>
      <c r="BE72" s="265">
        <v>-2.27136</v>
      </c>
      <c r="BF72" s="265">
        <v>-0.65567999999999993</v>
      </c>
      <c r="BG72" s="265">
        <v>216.56651181224419</v>
      </c>
      <c r="BH72" s="265">
        <v>-2.2176</v>
      </c>
      <c r="BI72" s="265">
        <v>-0.64224000000000003</v>
      </c>
      <c r="BJ72" s="265">
        <v>211.82928252209697</v>
      </c>
      <c r="BK72" s="265">
        <v>-2.2089600000000003</v>
      </c>
      <c r="BL72" s="265">
        <v>-0.57599999999999996</v>
      </c>
      <c r="BM72" s="265">
        <v>209.1205697582501</v>
      </c>
      <c r="BN72" s="265">
        <v>-2.3404799999999999</v>
      </c>
      <c r="BO72" s="265">
        <v>-0.59136</v>
      </c>
      <c r="BP72" s="265">
        <v>221.14018270077611</v>
      </c>
      <c r="BQ72" s="265">
        <v>-2.4182399999999999</v>
      </c>
      <c r="BR72" s="265">
        <v>-0.58272000000000002</v>
      </c>
      <c r="BS72" s="265">
        <v>231.90919250805399</v>
      </c>
      <c r="BT72" s="265">
        <v>-2.5123200000000003</v>
      </c>
      <c r="BU72" s="265">
        <v>-0.56735999999999998</v>
      </c>
      <c r="BV72" s="265">
        <v>235.93957174504709</v>
      </c>
      <c r="BW72" s="265">
        <v>-2.4652800000000004</v>
      </c>
      <c r="BX72" s="265">
        <v>-0.54912000000000005</v>
      </c>
      <c r="BY72" s="265">
        <v>231.36919998631694</v>
      </c>
    </row>
    <row r="73" spans="1:77" s="205" customFormat="1" ht="15" x14ac:dyDescent="0.2">
      <c r="A73" s="260" t="s">
        <v>636</v>
      </c>
      <c r="B73" s="263" t="s">
        <v>620</v>
      </c>
      <c r="C73" s="260" t="s">
        <v>607</v>
      </c>
      <c r="D73" s="260" t="s">
        <v>613</v>
      </c>
      <c r="E73" s="261">
        <v>6</v>
      </c>
      <c r="F73" s="291">
        <v>6.31</v>
      </c>
      <c r="G73" s="291"/>
      <c r="H73" s="291"/>
      <c r="I73" s="291">
        <v>6.31</v>
      </c>
      <c r="J73" s="291"/>
      <c r="K73" s="291"/>
      <c r="L73" s="291">
        <v>6.31</v>
      </c>
      <c r="M73" s="291"/>
      <c r="N73" s="291"/>
      <c r="O73" s="291">
        <v>6.31</v>
      </c>
      <c r="P73" s="291"/>
      <c r="Q73" s="291"/>
      <c r="R73" s="291">
        <v>6.3</v>
      </c>
      <c r="S73" s="291"/>
      <c r="T73" s="291"/>
      <c r="U73" s="291">
        <v>6.31</v>
      </c>
      <c r="V73" s="291"/>
      <c r="W73" s="291"/>
      <c r="X73" s="291">
        <v>6.31</v>
      </c>
      <c r="Y73" s="291"/>
      <c r="Z73" s="291"/>
      <c r="AA73" s="291">
        <v>6.31</v>
      </c>
      <c r="AB73" s="291"/>
      <c r="AC73" s="291"/>
      <c r="AD73" s="291">
        <v>6.31</v>
      </c>
      <c r="AE73" s="291"/>
      <c r="AF73" s="291"/>
      <c r="AG73" s="291">
        <v>6.31</v>
      </c>
      <c r="AH73" s="291"/>
      <c r="AI73" s="291"/>
      <c r="AJ73" s="291">
        <v>6.2</v>
      </c>
      <c r="AK73" s="291"/>
      <c r="AL73" s="291"/>
      <c r="AM73" s="291">
        <v>6.31</v>
      </c>
      <c r="AN73" s="291"/>
      <c r="AO73" s="291"/>
      <c r="AP73" s="291">
        <v>6.31</v>
      </c>
      <c r="AQ73" s="291"/>
      <c r="AR73" s="291"/>
      <c r="AS73" s="291">
        <v>6.31</v>
      </c>
      <c r="AT73" s="291"/>
      <c r="AU73" s="291"/>
      <c r="AV73" s="291">
        <v>6.31</v>
      </c>
      <c r="AW73" s="291"/>
      <c r="AX73" s="291"/>
      <c r="AY73" s="291">
        <v>6.31</v>
      </c>
      <c r="AZ73" s="291"/>
      <c r="BA73" s="291"/>
      <c r="BB73" s="291">
        <v>6.31</v>
      </c>
      <c r="BC73" s="291"/>
      <c r="BD73" s="291"/>
      <c r="BE73" s="291">
        <v>6.31</v>
      </c>
      <c r="BF73" s="291"/>
      <c r="BG73" s="291"/>
      <c r="BH73" s="291">
        <v>6.3</v>
      </c>
      <c r="BI73" s="291"/>
      <c r="BJ73" s="291"/>
      <c r="BK73" s="291">
        <v>6.31</v>
      </c>
      <c r="BL73" s="291"/>
      <c r="BM73" s="291"/>
      <c r="BN73" s="291">
        <v>6.31</v>
      </c>
      <c r="BO73" s="291"/>
      <c r="BP73" s="291"/>
      <c r="BQ73" s="291">
        <v>6.2</v>
      </c>
      <c r="BR73" s="291"/>
      <c r="BS73" s="291"/>
      <c r="BT73" s="291">
        <v>6.31</v>
      </c>
      <c r="BU73" s="291"/>
      <c r="BV73" s="291"/>
      <c r="BW73" s="291">
        <v>6.31</v>
      </c>
      <c r="BX73" s="291"/>
      <c r="BY73" s="291"/>
    </row>
    <row r="74" spans="1:77" s="205" customFormat="1" ht="15" x14ac:dyDescent="0.2">
      <c r="A74" s="260" t="s">
        <v>636</v>
      </c>
      <c r="B74" s="263" t="s">
        <v>619</v>
      </c>
      <c r="C74" s="260" t="s">
        <v>607</v>
      </c>
      <c r="D74" s="260" t="s">
        <v>611</v>
      </c>
      <c r="E74" s="261">
        <v>6</v>
      </c>
      <c r="F74" s="345">
        <v>0</v>
      </c>
      <c r="G74" s="345">
        <v>0</v>
      </c>
      <c r="H74" s="345">
        <v>0</v>
      </c>
      <c r="I74" s="345">
        <v>0</v>
      </c>
      <c r="J74" s="345">
        <v>0</v>
      </c>
      <c r="K74" s="345">
        <v>0</v>
      </c>
      <c r="L74" s="345">
        <v>0</v>
      </c>
      <c r="M74" s="345">
        <v>0</v>
      </c>
      <c r="N74" s="345">
        <v>0</v>
      </c>
      <c r="O74" s="345">
        <v>0</v>
      </c>
      <c r="P74" s="345">
        <v>0</v>
      </c>
      <c r="Q74" s="345">
        <v>0</v>
      </c>
      <c r="R74" s="345">
        <v>0</v>
      </c>
      <c r="S74" s="345">
        <v>0</v>
      </c>
      <c r="T74" s="345">
        <v>0</v>
      </c>
      <c r="U74" s="345">
        <v>0</v>
      </c>
      <c r="V74" s="345">
        <v>0</v>
      </c>
      <c r="W74" s="345">
        <v>0</v>
      </c>
      <c r="X74" s="345">
        <v>0</v>
      </c>
      <c r="Y74" s="345">
        <v>0</v>
      </c>
      <c r="Z74" s="345">
        <v>0</v>
      </c>
      <c r="AA74" s="345">
        <v>0</v>
      </c>
      <c r="AB74" s="345">
        <v>0</v>
      </c>
      <c r="AC74" s="345">
        <v>0</v>
      </c>
      <c r="AD74" s="345">
        <v>0</v>
      </c>
      <c r="AE74" s="345">
        <v>0</v>
      </c>
      <c r="AF74" s="345">
        <v>0</v>
      </c>
      <c r="AG74" s="345">
        <v>0</v>
      </c>
      <c r="AH74" s="345">
        <v>0</v>
      </c>
      <c r="AI74" s="345">
        <v>0</v>
      </c>
      <c r="AJ74" s="345">
        <v>0</v>
      </c>
      <c r="AK74" s="345">
        <v>0</v>
      </c>
      <c r="AL74" s="345">
        <v>0</v>
      </c>
      <c r="AM74" s="345">
        <v>0</v>
      </c>
      <c r="AN74" s="345">
        <v>0</v>
      </c>
      <c r="AO74" s="345">
        <v>0</v>
      </c>
      <c r="AP74" s="345">
        <v>0</v>
      </c>
      <c r="AQ74" s="345">
        <v>0</v>
      </c>
      <c r="AR74" s="345">
        <v>0</v>
      </c>
      <c r="AS74" s="345">
        <v>0</v>
      </c>
      <c r="AT74" s="345">
        <v>0</v>
      </c>
      <c r="AU74" s="345">
        <v>0</v>
      </c>
      <c r="AV74" s="345">
        <v>0</v>
      </c>
      <c r="AW74" s="345">
        <v>0</v>
      </c>
      <c r="AX74" s="345">
        <v>0</v>
      </c>
      <c r="AY74" s="345">
        <v>0</v>
      </c>
      <c r="AZ74" s="345">
        <v>0</v>
      </c>
      <c r="BA74" s="345">
        <v>0</v>
      </c>
      <c r="BB74" s="345">
        <v>0</v>
      </c>
      <c r="BC74" s="345">
        <v>0</v>
      </c>
      <c r="BD74" s="345">
        <v>0</v>
      </c>
      <c r="BE74" s="345">
        <v>0</v>
      </c>
      <c r="BF74" s="345">
        <v>0</v>
      </c>
      <c r="BG74" s="345">
        <v>0</v>
      </c>
      <c r="BH74" s="345">
        <v>0</v>
      </c>
      <c r="BI74" s="345">
        <v>0</v>
      </c>
      <c r="BJ74" s="345">
        <v>761.91722314228673</v>
      </c>
      <c r="BK74" s="345">
        <v>0</v>
      </c>
      <c r="BL74" s="345">
        <v>0</v>
      </c>
      <c r="BM74" s="345">
        <v>0</v>
      </c>
      <c r="BN74" s="345">
        <v>0</v>
      </c>
      <c r="BO74" s="345">
        <v>0</v>
      </c>
      <c r="BP74" s="345">
        <v>0</v>
      </c>
      <c r="BQ74" s="345">
        <v>0</v>
      </c>
      <c r="BR74" s="345">
        <v>0</v>
      </c>
      <c r="BS74" s="345">
        <v>0</v>
      </c>
      <c r="BT74" s="345">
        <v>0</v>
      </c>
      <c r="BU74" s="345">
        <v>0</v>
      </c>
      <c r="BV74" s="345">
        <v>0</v>
      </c>
      <c r="BW74" s="345">
        <v>0</v>
      </c>
      <c r="BX74" s="345">
        <v>0</v>
      </c>
      <c r="BY74" s="345">
        <v>0</v>
      </c>
    </row>
    <row r="75" spans="1:77" s="205" customFormat="1" ht="30" x14ac:dyDescent="0.2">
      <c r="A75" s="260" t="s">
        <v>157</v>
      </c>
      <c r="B75" s="263" t="s">
        <v>604</v>
      </c>
      <c r="C75" s="260" t="s">
        <v>638</v>
      </c>
      <c r="D75" s="260" t="s">
        <v>606</v>
      </c>
      <c r="E75" s="261">
        <v>110</v>
      </c>
      <c r="F75" s="265" t="s">
        <v>607</v>
      </c>
      <c r="G75" s="265" t="s">
        <v>607</v>
      </c>
      <c r="H75" s="265" t="s">
        <v>607</v>
      </c>
      <c r="I75" s="265" t="s">
        <v>607</v>
      </c>
      <c r="J75" s="265" t="s">
        <v>607</v>
      </c>
      <c r="K75" s="265" t="s">
        <v>607</v>
      </c>
      <c r="L75" s="265" t="s">
        <v>607</v>
      </c>
      <c r="M75" s="265" t="s">
        <v>607</v>
      </c>
      <c r="N75" s="265" t="s">
        <v>607</v>
      </c>
      <c r="O75" s="265" t="s">
        <v>607</v>
      </c>
      <c r="P75" s="265" t="s">
        <v>607</v>
      </c>
      <c r="Q75" s="265" t="s">
        <v>607</v>
      </c>
      <c r="R75" s="265" t="s">
        <v>607</v>
      </c>
      <c r="S75" s="265" t="s">
        <v>607</v>
      </c>
      <c r="T75" s="265" t="s">
        <v>607</v>
      </c>
      <c r="U75" s="265" t="s">
        <v>607</v>
      </c>
      <c r="V75" s="265" t="s">
        <v>607</v>
      </c>
      <c r="W75" s="265" t="s">
        <v>607</v>
      </c>
      <c r="X75" s="265" t="s">
        <v>607</v>
      </c>
      <c r="Y75" s="265" t="s">
        <v>607</v>
      </c>
      <c r="Z75" s="265" t="s">
        <v>607</v>
      </c>
      <c r="AA75" s="265" t="s">
        <v>607</v>
      </c>
      <c r="AB75" s="265" t="s">
        <v>607</v>
      </c>
      <c r="AC75" s="265" t="s">
        <v>607</v>
      </c>
      <c r="AD75" s="265" t="s">
        <v>607</v>
      </c>
      <c r="AE75" s="265" t="s">
        <v>607</v>
      </c>
      <c r="AF75" s="265" t="s">
        <v>607</v>
      </c>
      <c r="AG75" s="265" t="s">
        <v>607</v>
      </c>
      <c r="AH75" s="265" t="s">
        <v>607</v>
      </c>
      <c r="AI75" s="265" t="s">
        <v>607</v>
      </c>
      <c r="AJ75" s="265" t="s">
        <v>607</v>
      </c>
      <c r="AK75" s="265" t="s">
        <v>607</v>
      </c>
      <c r="AL75" s="265" t="s">
        <v>607</v>
      </c>
      <c r="AM75" s="265" t="s">
        <v>607</v>
      </c>
      <c r="AN75" s="265" t="s">
        <v>607</v>
      </c>
      <c r="AO75" s="265" t="s">
        <v>607</v>
      </c>
      <c r="AP75" s="265" t="s">
        <v>607</v>
      </c>
      <c r="AQ75" s="265" t="s">
        <v>607</v>
      </c>
      <c r="AR75" s="265" t="s">
        <v>607</v>
      </c>
      <c r="AS75" s="265" t="s">
        <v>607</v>
      </c>
      <c r="AT75" s="265" t="s">
        <v>607</v>
      </c>
      <c r="AU75" s="265" t="s">
        <v>607</v>
      </c>
      <c r="AV75" s="265" t="s">
        <v>607</v>
      </c>
      <c r="AW75" s="265" t="s">
        <v>607</v>
      </c>
      <c r="AX75" s="265" t="s">
        <v>607</v>
      </c>
      <c r="AY75" s="265" t="s">
        <v>607</v>
      </c>
      <c r="AZ75" s="265" t="s">
        <v>607</v>
      </c>
      <c r="BA75" s="265" t="s">
        <v>607</v>
      </c>
      <c r="BB75" s="265" t="s">
        <v>607</v>
      </c>
      <c r="BC75" s="265" t="s">
        <v>607</v>
      </c>
      <c r="BD75" s="265" t="s">
        <v>607</v>
      </c>
      <c r="BE75" s="265" t="s">
        <v>607</v>
      </c>
      <c r="BF75" s="265" t="s">
        <v>607</v>
      </c>
      <c r="BG75" s="265" t="s">
        <v>607</v>
      </c>
      <c r="BH75" s="265" t="s">
        <v>607</v>
      </c>
      <c r="BI75" s="265" t="s">
        <v>607</v>
      </c>
      <c r="BJ75" s="265" t="s">
        <v>607</v>
      </c>
      <c r="BK75" s="265" t="s">
        <v>607</v>
      </c>
      <c r="BL75" s="265" t="s">
        <v>607</v>
      </c>
      <c r="BM75" s="265" t="s">
        <v>607</v>
      </c>
      <c r="BN75" s="265" t="s">
        <v>607</v>
      </c>
      <c r="BO75" s="265" t="s">
        <v>607</v>
      </c>
      <c r="BP75" s="265" t="s">
        <v>607</v>
      </c>
      <c r="BQ75" s="265" t="s">
        <v>607</v>
      </c>
      <c r="BR75" s="265" t="s">
        <v>607</v>
      </c>
      <c r="BS75" s="265" t="s">
        <v>607</v>
      </c>
      <c r="BT75" s="265" t="s">
        <v>607</v>
      </c>
      <c r="BU75" s="265" t="s">
        <v>607</v>
      </c>
      <c r="BV75" s="265" t="s">
        <v>607</v>
      </c>
      <c r="BW75" s="265" t="s">
        <v>607</v>
      </c>
      <c r="BX75" s="265" t="s">
        <v>607</v>
      </c>
      <c r="BY75" s="265" t="s">
        <v>607</v>
      </c>
    </row>
    <row r="76" spans="1:77" s="205" customFormat="1" ht="30" x14ac:dyDescent="0.2">
      <c r="A76" s="260" t="s">
        <v>157</v>
      </c>
      <c r="B76" s="263" t="s">
        <v>604</v>
      </c>
      <c r="C76" s="260" t="s">
        <v>638</v>
      </c>
      <c r="D76" s="260" t="s">
        <v>608</v>
      </c>
      <c r="E76" s="261">
        <v>110</v>
      </c>
      <c r="F76" s="371">
        <v>6</v>
      </c>
      <c r="G76" s="371"/>
      <c r="H76" s="371"/>
      <c r="I76" s="371">
        <v>6</v>
      </c>
      <c r="J76" s="371"/>
      <c r="K76" s="371"/>
      <c r="L76" s="371">
        <v>6</v>
      </c>
      <c r="M76" s="371"/>
      <c r="N76" s="371"/>
      <c r="O76" s="371">
        <v>6</v>
      </c>
      <c r="P76" s="371"/>
      <c r="Q76" s="371"/>
      <c r="R76" s="371">
        <v>6</v>
      </c>
      <c r="S76" s="371"/>
      <c r="T76" s="371"/>
      <c r="U76" s="371">
        <v>6</v>
      </c>
      <c r="V76" s="371"/>
      <c r="W76" s="371"/>
      <c r="X76" s="371">
        <v>6</v>
      </c>
      <c r="Y76" s="371"/>
      <c r="Z76" s="371"/>
      <c r="AA76" s="371">
        <v>6</v>
      </c>
      <c r="AB76" s="371"/>
      <c r="AC76" s="371"/>
      <c r="AD76" s="371">
        <v>6</v>
      </c>
      <c r="AE76" s="371"/>
      <c r="AF76" s="371"/>
      <c r="AG76" s="371">
        <v>6</v>
      </c>
      <c r="AH76" s="371"/>
      <c r="AI76" s="371"/>
      <c r="AJ76" s="371">
        <v>6</v>
      </c>
      <c r="AK76" s="371"/>
      <c r="AL76" s="371"/>
      <c r="AM76" s="371">
        <v>6</v>
      </c>
      <c r="AN76" s="371"/>
      <c r="AO76" s="371"/>
      <c r="AP76" s="371">
        <v>6</v>
      </c>
      <c r="AQ76" s="371"/>
      <c r="AR76" s="371"/>
      <c r="AS76" s="371">
        <v>6</v>
      </c>
      <c r="AT76" s="371"/>
      <c r="AU76" s="371"/>
      <c r="AV76" s="371">
        <v>6</v>
      </c>
      <c r="AW76" s="371"/>
      <c r="AX76" s="371"/>
      <c r="AY76" s="371">
        <v>6</v>
      </c>
      <c r="AZ76" s="371"/>
      <c r="BA76" s="371"/>
      <c r="BB76" s="371">
        <v>6</v>
      </c>
      <c r="BC76" s="371"/>
      <c r="BD76" s="371"/>
      <c r="BE76" s="371">
        <v>6</v>
      </c>
      <c r="BF76" s="371"/>
      <c r="BG76" s="371"/>
      <c r="BH76" s="371">
        <v>6</v>
      </c>
      <c r="BI76" s="371"/>
      <c r="BJ76" s="371"/>
      <c r="BK76" s="371">
        <v>6</v>
      </c>
      <c r="BL76" s="371"/>
      <c r="BM76" s="371"/>
      <c r="BN76" s="371">
        <v>6</v>
      </c>
      <c r="BO76" s="371"/>
      <c r="BP76" s="371"/>
      <c r="BQ76" s="371">
        <v>6</v>
      </c>
      <c r="BR76" s="371"/>
      <c r="BS76" s="371"/>
      <c r="BT76" s="371">
        <v>6</v>
      </c>
      <c r="BU76" s="371"/>
      <c r="BV76" s="371"/>
      <c r="BW76" s="371">
        <v>6</v>
      </c>
      <c r="BX76" s="371"/>
      <c r="BY76" s="371"/>
    </row>
    <row r="77" spans="1:77" s="205" customFormat="1" ht="30" x14ac:dyDescent="0.2">
      <c r="A77" s="260" t="s">
        <v>157</v>
      </c>
      <c r="B77" s="263" t="s">
        <v>604</v>
      </c>
      <c r="C77" s="260" t="s">
        <v>638</v>
      </c>
      <c r="D77" s="260" t="s">
        <v>609</v>
      </c>
      <c r="E77" s="261">
        <v>35</v>
      </c>
      <c r="F77" s="265">
        <v>-0.189</v>
      </c>
      <c r="G77" s="265">
        <v>-0.1764</v>
      </c>
      <c r="H77" s="265">
        <v>4.0421836336821801</v>
      </c>
      <c r="I77" s="265">
        <v>-0.2016</v>
      </c>
      <c r="J77" s="265">
        <v>-0.19319999999999996</v>
      </c>
      <c r="K77" s="265">
        <v>4.3658104028792328</v>
      </c>
      <c r="L77" s="265">
        <v>-0.14280000000000001</v>
      </c>
      <c r="M77" s="265">
        <v>-0.14699999999999999</v>
      </c>
      <c r="N77" s="265">
        <v>3.204301952357846</v>
      </c>
      <c r="O77" s="265">
        <v>-0.15540000000000001</v>
      </c>
      <c r="P77" s="265">
        <v>-0.1638</v>
      </c>
      <c r="Q77" s="265">
        <v>3.5350081246754783</v>
      </c>
      <c r="R77" s="265">
        <v>-0.14280000000000001</v>
      </c>
      <c r="S77" s="265">
        <v>-0.14699999999999999</v>
      </c>
      <c r="T77" s="265">
        <v>3.2129927631860471</v>
      </c>
      <c r="U77" s="265">
        <v>-0.14699999999999999</v>
      </c>
      <c r="V77" s="265">
        <v>-0.1512</v>
      </c>
      <c r="W77" s="265">
        <v>3.2953783093796267</v>
      </c>
      <c r="X77" s="265">
        <v>-0.15959999999999999</v>
      </c>
      <c r="Y77" s="265">
        <v>-0.1638</v>
      </c>
      <c r="Z77" s="265">
        <v>3.5844673077038056</v>
      </c>
      <c r="AA77" s="265">
        <v>-0.189</v>
      </c>
      <c r="AB77" s="265">
        <v>-0.15540000000000001</v>
      </c>
      <c r="AC77" s="265">
        <v>3.8633083911969437</v>
      </c>
      <c r="AD77" s="265">
        <v>-0.16800000000000001</v>
      </c>
      <c r="AE77" s="265">
        <v>-0.14699999999999999</v>
      </c>
      <c r="AF77" s="265">
        <v>3.5362140877527235</v>
      </c>
      <c r="AG77" s="265">
        <v>-0.22259999999999999</v>
      </c>
      <c r="AH77" s="265">
        <v>-0.18480000000000002</v>
      </c>
      <c r="AI77" s="265">
        <v>4.5792096446977819</v>
      </c>
      <c r="AJ77" s="265">
        <v>-0.24359999999999998</v>
      </c>
      <c r="AK77" s="265">
        <v>-0.19739999999999999</v>
      </c>
      <c r="AL77" s="265">
        <v>4.9640468978820573</v>
      </c>
      <c r="AM77" s="265">
        <v>-0.26880000000000004</v>
      </c>
      <c r="AN77" s="265">
        <v>-0.21840000000000001</v>
      </c>
      <c r="AO77" s="265">
        <v>5.5044552146592824</v>
      </c>
      <c r="AP77" s="265">
        <v>-0.24780000000000002</v>
      </c>
      <c r="AQ77" s="265">
        <v>-0.19319999999999998</v>
      </c>
      <c r="AR77" s="265">
        <v>4.9692798987799431</v>
      </c>
      <c r="AS77" s="265">
        <v>-0.2016</v>
      </c>
      <c r="AT77" s="265">
        <v>-0.1512</v>
      </c>
      <c r="AU77" s="265">
        <v>3.9930027380590198</v>
      </c>
      <c r="AV77" s="265">
        <v>-0.2142</v>
      </c>
      <c r="AW77" s="265">
        <v>-0.1764</v>
      </c>
      <c r="AX77" s="265">
        <v>4.4028728129149428</v>
      </c>
      <c r="AY77" s="265">
        <v>-0.25619999999999998</v>
      </c>
      <c r="AZ77" s="265">
        <v>-0.2142</v>
      </c>
      <c r="BA77" s="265">
        <v>5.2929119541701848</v>
      </c>
      <c r="BB77" s="265">
        <v>-0.2772</v>
      </c>
      <c r="BC77" s="265">
        <v>-0.2016</v>
      </c>
      <c r="BD77" s="265">
        <v>5.4370325568062343</v>
      </c>
      <c r="BE77" s="265">
        <v>-0.29819999999999997</v>
      </c>
      <c r="BF77" s="265">
        <v>-0.2142</v>
      </c>
      <c r="BG77" s="265">
        <v>5.8081545082756865</v>
      </c>
      <c r="BH77" s="265">
        <v>-0.24359999999999998</v>
      </c>
      <c r="BI77" s="265">
        <v>-0.19319999999999996</v>
      </c>
      <c r="BJ77" s="265">
        <v>4.9278525352503735</v>
      </c>
      <c r="BK77" s="265">
        <v>-0.2268</v>
      </c>
      <c r="BL77" s="265">
        <v>-0.19739999999999999</v>
      </c>
      <c r="BM77" s="265">
        <v>4.7564351416106412</v>
      </c>
      <c r="BN77" s="265">
        <v>-0.20580000000000004</v>
      </c>
      <c r="BO77" s="265">
        <v>-0.18059999999999998</v>
      </c>
      <c r="BP77" s="265">
        <v>4.2868270251334115</v>
      </c>
      <c r="BQ77" s="265">
        <v>-0.20580000000000001</v>
      </c>
      <c r="BR77" s="265">
        <v>-0.16800000000000001</v>
      </c>
      <c r="BS77" s="265">
        <v>4.1842863601863298</v>
      </c>
      <c r="BT77" s="265">
        <v>-0.2268</v>
      </c>
      <c r="BU77" s="265">
        <v>-0.189</v>
      </c>
      <c r="BV77" s="265">
        <v>4.6372744054610386</v>
      </c>
      <c r="BW77" s="265">
        <v>-0.19319999999999998</v>
      </c>
      <c r="BX77" s="265">
        <v>-0.16800000000000001</v>
      </c>
      <c r="BY77" s="265">
        <v>4.0041383747052466</v>
      </c>
    </row>
    <row r="78" spans="1:77" s="205" customFormat="1" ht="30" x14ac:dyDescent="0.2">
      <c r="A78" s="260" t="s">
        <v>157</v>
      </c>
      <c r="B78" s="263" t="s">
        <v>604</v>
      </c>
      <c r="C78" s="260" t="s">
        <v>638</v>
      </c>
      <c r="D78" s="260" t="s">
        <v>610</v>
      </c>
      <c r="E78" s="261">
        <v>35</v>
      </c>
      <c r="F78" s="371">
        <v>3</v>
      </c>
      <c r="G78" s="371"/>
      <c r="H78" s="371"/>
      <c r="I78" s="371">
        <v>3</v>
      </c>
      <c r="J78" s="371"/>
      <c r="K78" s="371"/>
      <c r="L78" s="371">
        <v>3</v>
      </c>
      <c r="M78" s="371"/>
      <c r="N78" s="371"/>
      <c r="O78" s="371">
        <v>3</v>
      </c>
      <c r="P78" s="371"/>
      <c r="Q78" s="371"/>
      <c r="R78" s="371">
        <v>3</v>
      </c>
      <c r="S78" s="371"/>
      <c r="T78" s="371"/>
      <c r="U78" s="371">
        <v>3</v>
      </c>
      <c r="V78" s="371"/>
      <c r="W78" s="371"/>
      <c r="X78" s="371">
        <v>3</v>
      </c>
      <c r="Y78" s="371"/>
      <c r="Z78" s="371"/>
      <c r="AA78" s="371">
        <v>3</v>
      </c>
      <c r="AB78" s="371"/>
      <c r="AC78" s="371"/>
      <c r="AD78" s="371">
        <v>3</v>
      </c>
      <c r="AE78" s="371"/>
      <c r="AF78" s="371"/>
      <c r="AG78" s="371">
        <v>3</v>
      </c>
      <c r="AH78" s="371"/>
      <c r="AI78" s="371"/>
      <c r="AJ78" s="371">
        <v>3</v>
      </c>
      <c r="AK78" s="371"/>
      <c r="AL78" s="371"/>
      <c r="AM78" s="371">
        <v>3</v>
      </c>
      <c r="AN78" s="371"/>
      <c r="AO78" s="371"/>
      <c r="AP78" s="371">
        <v>3</v>
      </c>
      <c r="AQ78" s="371"/>
      <c r="AR78" s="371"/>
      <c r="AS78" s="371">
        <v>3</v>
      </c>
      <c r="AT78" s="371"/>
      <c r="AU78" s="371"/>
      <c r="AV78" s="371">
        <v>3</v>
      </c>
      <c r="AW78" s="371"/>
      <c r="AX78" s="371"/>
      <c r="AY78" s="371">
        <v>3</v>
      </c>
      <c r="AZ78" s="371"/>
      <c r="BA78" s="371"/>
      <c r="BB78" s="371">
        <v>3</v>
      </c>
      <c r="BC78" s="371"/>
      <c r="BD78" s="371"/>
      <c r="BE78" s="371">
        <v>3</v>
      </c>
      <c r="BF78" s="371"/>
      <c r="BG78" s="371"/>
      <c r="BH78" s="371">
        <v>3</v>
      </c>
      <c r="BI78" s="371"/>
      <c r="BJ78" s="371"/>
      <c r="BK78" s="371">
        <v>3</v>
      </c>
      <c r="BL78" s="371"/>
      <c r="BM78" s="371"/>
      <c r="BN78" s="371">
        <v>3</v>
      </c>
      <c r="BO78" s="371"/>
      <c r="BP78" s="371"/>
      <c r="BQ78" s="371">
        <v>3</v>
      </c>
      <c r="BR78" s="371"/>
      <c r="BS78" s="371"/>
      <c r="BT78" s="371">
        <v>3</v>
      </c>
      <c r="BU78" s="371"/>
      <c r="BV78" s="371"/>
      <c r="BW78" s="371">
        <v>3</v>
      </c>
      <c r="BX78" s="371"/>
      <c r="BY78" s="371"/>
    </row>
    <row r="79" spans="1:77" s="205" customFormat="1" ht="30" x14ac:dyDescent="0.2">
      <c r="A79" s="260" t="s">
        <v>157</v>
      </c>
      <c r="B79" s="263" t="s">
        <v>604</v>
      </c>
      <c r="C79" s="260" t="s">
        <v>638</v>
      </c>
      <c r="D79" s="260" t="s">
        <v>611</v>
      </c>
      <c r="E79" s="261">
        <v>35</v>
      </c>
      <c r="F79" s="265">
        <v>-6.0431999999999997</v>
      </c>
      <c r="G79" s="265">
        <v>-1.2624000000000002</v>
      </c>
      <c r="H79" s="265">
        <v>568.24557455928129</v>
      </c>
      <c r="I79" s="265">
        <v>-5.1215999999999999</v>
      </c>
      <c r="J79" s="265">
        <v>-1.6272</v>
      </c>
      <c r="K79" s="265">
        <v>495.42072560350931</v>
      </c>
      <c r="L79" s="265">
        <v>-4.8624000000000001</v>
      </c>
      <c r="M79" s="265">
        <v>-1.3248</v>
      </c>
      <c r="N79" s="265">
        <v>463.13036582819046</v>
      </c>
      <c r="O79" s="265">
        <v>-4.056</v>
      </c>
      <c r="P79" s="265">
        <v>-1.0655999999999999</v>
      </c>
      <c r="Q79" s="265">
        <v>387.23178004802037</v>
      </c>
      <c r="R79" s="265">
        <v>-3.3552</v>
      </c>
      <c r="S79" s="265">
        <v>-1.2864</v>
      </c>
      <c r="T79" s="265">
        <v>332.33330544497369</v>
      </c>
      <c r="U79" s="265">
        <v>-3.3695999999999997</v>
      </c>
      <c r="V79" s="265">
        <v>-1.2672000000000001</v>
      </c>
      <c r="W79" s="265">
        <v>331.88594186464587</v>
      </c>
      <c r="X79" s="265">
        <v>-3.5664000000000002</v>
      </c>
      <c r="Y79" s="265">
        <v>-1.2672000000000001</v>
      </c>
      <c r="Z79" s="265">
        <v>350.04289550650384</v>
      </c>
      <c r="AA79" s="265">
        <v>-3.8592</v>
      </c>
      <c r="AB79" s="265">
        <v>-1.2575999999999998</v>
      </c>
      <c r="AC79" s="265">
        <v>377.81115490273692</v>
      </c>
      <c r="AD79" s="265">
        <v>-4.2480000000000002</v>
      </c>
      <c r="AE79" s="265">
        <v>-1.3919999999999999</v>
      </c>
      <c r="AF79" s="265">
        <v>418.11677461104762</v>
      </c>
      <c r="AG79" s="265">
        <v>-5.1215999999999999</v>
      </c>
      <c r="AH79" s="265">
        <v>-1.6656</v>
      </c>
      <c r="AI79" s="265">
        <v>504.55119836246678</v>
      </c>
      <c r="AJ79" s="265">
        <v>-5.9856000000000007</v>
      </c>
      <c r="AK79" s="265">
        <v>-1.8528</v>
      </c>
      <c r="AL79" s="265">
        <v>587.00986871431303</v>
      </c>
      <c r="AM79" s="265">
        <v>-5.9903999999999993</v>
      </c>
      <c r="AN79" s="265">
        <v>-1.7183999999999999</v>
      </c>
      <c r="AO79" s="265">
        <v>586.69553669763036</v>
      </c>
      <c r="AP79" s="265">
        <v>-6.0048000000000004</v>
      </c>
      <c r="AQ79" s="265">
        <v>-1.7759999999999998</v>
      </c>
      <c r="AR79" s="265">
        <v>582.86862810995626</v>
      </c>
      <c r="AS79" s="265">
        <v>-5.6783999999999999</v>
      </c>
      <c r="AT79" s="265">
        <v>-1.5840000000000001</v>
      </c>
      <c r="AU79" s="265">
        <v>552.28932442138421</v>
      </c>
      <c r="AV79" s="265">
        <v>-5.9279999999999999</v>
      </c>
      <c r="AW79" s="265">
        <v>-1.7904</v>
      </c>
      <c r="AX79" s="265">
        <v>582.02664975879281</v>
      </c>
      <c r="AY79" s="265">
        <v>-5.9423999999999992</v>
      </c>
      <c r="AZ79" s="265">
        <v>-1.8528</v>
      </c>
      <c r="BA79" s="265">
        <v>584.09156779364889</v>
      </c>
      <c r="BB79" s="265">
        <v>-5.6688000000000001</v>
      </c>
      <c r="BC79" s="265">
        <v>-1.7472000000000001</v>
      </c>
      <c r="BD79" s="265">
        <v>555.73280291248784</v>
      </c>
      <c r="BE79" s="265">
        <v>-5.5247999999999999</v>
      </c>
      <c r="BF79" s="265">
        <v>-1.5984</v>
      </c>
      <c r="BG79" s="265">
        <v>537.07485878720354</v>
      </c>
      <c r="BH79" s="265">
        <v>-5.4623999999999997</v>
      </c>
      <c r="BI79" s="265">
        <v>-1.5647999999999997</v>
      </c>
      <c r="BJ79" s="265">
        <v>13.507863184767793</v>
      </c>
      <c r="BK79" s="265">
        <v>-5.5103999999999997</v>
      </c>
      <c r="BL79" s="265">
        <v>-1.5840000000000003</v>
      </c>
      <c r="BM79" s="265">
        <v>535.41020460228367</v>
      </c>
      <c r="BN79" s="265">
        <v>-5.5056000000000003</v>
      </c>
      <c r="BO79" s="265">
        <v>-1.6080000000000001</v>
      </c>
      <c r="BP79" s="265">
        <v>529.61424854070276</v>
      </c>
      <c r="BQ79" s="265">
        <v>-5.4527999999999999</v>
      </c>
      <c r="BR79" s="265">
        <v>-1.536</v>
      </c>
      <c r="BS79" s="265">
        <v>525.6134055554013</v>
      </c>
      <c r="BT79" s="265">
        <v>-5.3663999999999996</v>
      </c>
      <c r="BU79" s="265">
        <v>-1.56</v>
      </c>
      <c r="BV79" s="265">
        <v>519.35265966268855</v>
      </c>
      <c r="BW79" s="265">
        <v>-5.8079999999999998</v>
      </c>
      <c r="BX79" s="265">
        <v>-1.6272</v>
      </c>
      <c r="BY79" s="265">
        <v>555.17441479963361</v>
      </c>
    </row>
    <row r="80" spans="1:77" s="205" customFormat="1" ht="30" x14ac:dyDescent="0.2">
      <c r="A80" s="260" t="s">
        <v>157</v>
      </c>
      <c r="B80" s="263" t="s">
        <v>612</v>
      </c>
      <c r="C80" s="260" t="s">
        <v>607</v>
      </c>
      <c r="D80" s="260" t="s">
        <v>613</v>
      </c>
      <c r="E80" s="261">
        <v>35</v>
      </c>
      <c r="F80" s="291">
        <v>36.97</v>
      </c>
      <c r="G80" s="291"/>
      <c r="H80" s="291"/>
      <c r="I80" s="291">
        <v>36.97</v>
      </c>
      <c r="J80" s="291"/>
      <c r="K80" s="291"/>
      <c r="L80" s="291">
        <v>36.97</v>
      </c>
      <c r="M80" s="291"/>
      <c r="N80" s="291"/>
      <c r="O80" s="291">
        <v>36.92</v>
      </c>
      <c r="P80" s="291"/>
      <c r="Q80" s="291"/>
      <c r="R80" s="291">
        <v>36.869999999999997</v>
      </c>
      <c r="S80" s="291"/>
      <c r="T80" s="291"/>
      <c r="U80" s="291">
        <v>36.99</v>
      </c>
      <c r="V80" s="291"/>
      <c r="W80" s="291"/>
      <c r="X80" s="291">
        <v>36.880000000000003</v>
      </c>
      <c r="Y80" s="291"/>
      <c r="Z80" s="291"/>
      <c r="AA80" s="291">
        <v>36.61</v>
      </c>
      <c r="AB80" s="291"/>
      <c r="AC80" s="291"/>
      <c r="AD80" s="291">
        <v>36.49</v>
      </c>
      <c r="AE80" s="291"/>
      <c r="AF80" s="291"/>
      <c r="AG80" s="291">
        <v>36.520000000000003</v>
      </c>
      <c r="AH80" s="291"/>
      <c r="AI80" s="291"/>
      <c r="AJ80" s="291">
        <v>36.51</v>
      </c>
      <c r="AK80" s="291"/>
      <c r="AL80" s="291"/>
      <c r="AM80" s="291">
        <v>36.369999999999997</v>
      </c>
      <c r="AN80" s="291"/>
      <c r="AO80" s="291"/>
      <c r="AP80" s="291">
        <v>36.549999999999997</v>
      </c>
      <c r="AQ80" s="291"/>
      <c r="AR80" s="291"/>
      <c r="AS80" s="291">
        <v>36.479999999999997</v>
      </c>
      <c r="AT80" s="291"/>
      <c r="AU80" s="291"/>
      <c r="AV80" s="291">
        <v>36.43</v>
      </c>
      <c r="AW80" s="291"/>
      <c r="AX80" s="291"/>
      <c r="AY80" s="291">
        <v>36.47</v>
      </c>
      <c r="AZ80" s="291"/>
      <c r="BA80" s="291"/>
      <c r="BB80" s="291">
        <v>36.44</v>
      </c>
      <c r="BC80" s="291"/>
      <c r="BD80" s="291"/>
      <c r="BE80" s="291">
        <v>36.54</v>
      </c>
      <c r="BF80" s="291"/>
      <c r="BG80" s="291"/>
      <c r="BH80" s="291">
        <v>36.47</v>
      </c>
      <c r="BI80" s="291"/>
      <c r="BJ80" s="291"/>
      <c r="BK80" s="291">
        <v>36.54</v>
      </c>
      <c r="BL80" s="291"/>
      <c r="BM80" s="291"/>
      <c r="BN80" s="291">
        <v>36.92</v>
      </c>
      <c r="BO80" s="291"/>
      <c r="BP80" s="291"/>
      <c r="BQ80" s="291">
        <v>36.700000000000003</v>
      </c>
      <c r="BR80" s="291"/>
      <c r="BS80" s="291"/>
      <c r="BT80" s="291">
        <v>36.799999999999997</v>
      </c>
      <c r="BU80" s="291"/>
      <c r="BV80" s="291"/>
      <c r="BW80" s="291">
        <v>36.96</v>
      </c>
      <c r="BX80" s="291"/>
      <c r="BY80" s="291"/>
    </row>
    <row r="81" spans="1:77" s="205" customFormat="1" ht="30" x14ac:dyDescent="0.2">
      <c r="A81" s="260" t="s">
        <v>157</v>
      </c>
      <c r="B81" s="263" t="s">
        <v>614</v>
      </c>
      <c r="C81" s="260" t="s">
        <v>607</v>
      </c>
      <c r="D81" s="260" t="s">
        <v>613</v>
      </c>
      <c r="E81" s="261">
        <v>6</v>
      </c>
      <c r="F81" s="291">
        <v>6.28</v>
      </c>
      <c r="G81" s="291"/>
      <c r="H81" s="291"/>
      <c r="I81" s="291">
        <v>6.27</v>
      </c>
      <c r="J81" s="291"/>
      <c r="K81" s="291"/>
      <c r="L81" s="291">
        <v>6.29</v>
      </c>
      <c r="M81" s="291"/>
      <c r="N81" s="291"/>
      <c r="O81" s="291">
        <v>6.26</v>
      </c>
      <c r="P81" s="291"/>
      <c r="Q81" s="291"/>
      <c r="R81" s="291">
        <v>6.25</v>
      </c>
      <c r="S81" s="291"/>
      <c r="T81" s="291"/>
      <c r="U81" s="291">
        <v>6.27</v>
      </c>
      <c r="V81" s="291"/>
      <c r="W81" s="291"/>
      <c r="X81" s="291">
        <v>6.25</v>
      </c>
      <c r="Y81" s="291"/>
      <c r="Z81" s="291"/>
      <c r="AA81" s="291">
        <v>6.21</v>
      </c>
      <c r="AB81" s="291"/>
      <c r="AC81" s="291"/>
      <c r="AD81" s="291">
        <v>6.18</v>
      </c>
      <c r="AE81" s="291"/>
      <c r="AF81" s="291"/>
      <c r="AG81" s="291">
        <v>6.17</v>
      </c>
      <c r="AH81" s="291"/>
      <c r="AI81" s="291"/>
      <c r="AJ81" s="291">
        <v>6.17</v>
      </c>
      <c r="AK81" s="291"/>
      <c r="AL81" s="291"/>
      <c r="AM81" s="291">
        <v>6.14</v>
      </c>
      <c r="AN81" s="291"/>
      <c r="AO81" s="291"/>
      <c r="AP81" s="291">
        <v>6.21</v>
      </c>
      <c r="AQ81" s="291"/>
      <c r="AR81" s="291"/>
      <c r="AS81" s="291">
        <v>6.17</v>
      </c>
      <c r="AT81" s="291"/>
      <c r="AU81" s="291"/>
      <c r="AV81" s="291">
        <v>6.15</v>
      </c>
      <c r="AW81" s="291"/>
      <c r="AX81" s="291"/>
      <c r="AY81" s="291">
        <v>6.16</v>
      </c>
      <c r="AZ81" s="291"/>
      <c r="BA81" s="291"/>
      <c r="BB81" s="291">
        <v>6.17</v>
      </c>
      <c r="BC81" s="291"/>
      <c r="BD81" s="291"/>
      <c r="BE81" s="291">
        <v>6.19</v>
      </c>
      <c r="BF81" s="291"/>
      <c r="BG81" s="291"/>
      <c r="BH81" s="291">
        <v>6.17</v>
      </c>
      <c r="BI81" s="291"/>
      <c r="BJ81" s="291"/>
      <c r="BK81" s="291">
        <v>6.19</v>
      </c>
      <c r="BL81" s="291"/>
      <c r="BM81" s="291"/>
      <c r="BN81" s="291">
        <v>6.26</v>
      </c>
      <c r="BO81" s="291"/>
      <c r="BP81" s="291"/>
      <c r="BQ81" s="291">
        <v>6.23</v>
      </c>
      <c r="BR81" s="291"/>
      <c r="BS81" s="291"/>
      <c r="BT81" s="291">
        <v>6.22</v>
      </c>
      <c r="BU81" s="291"/>
      <c r="BV81" s="291"/>
      <c r="BW81" s="291">
        <v>6.28</v>
      </c>
      <c r="BX81" s="291"/>
      <c r="BY81" s="291"/>
    </row>
    <row r="82" spans="1:77" s="205" customFormat="1" ht="30" x14ac:dyDescent="0.2">
      <c r="A82" s="260" t="s">
        <v>157</v>
      </c>
      <c r="B82" s="263" t="s">
        <v>615</v>
      </c>
      <c r="C82" s="260" t="s">
        <v>607</v>
      </c>
      <c r="D82" s="260" t="s">
        <v>611</v>
      </c>
      <c r="E82" s="261">
        <v>6</v>
      </c>
      <c r="F82" s="265">
        <v>0</v>
      </c>
      <c r="G82" s="265">
        <v>0</v>
      </c>
      <c r="H82" s="265">
        <v>0</v>
      </c>
      <c r="I82" s="265">
        <v>0</v>
      </c>
      <c r="J82" s="265">
        <v>0</v>
      </c>
      <c r="K82" s="265">
        <v>0</v>
      </c>
      <c r="L82" s="265">
        <v>0</v>
      </c>
      <c r="M82" s="265">
        <v>0</v>
      </c>
      <c r="N82" s="265">
        <v>0</v>
      </c>
      <c r="O82" s="265">
        <v>0</v>
      </c>
      <c r="P82" s="265">
        <v>0</v>
      </c>
      <c r="Q82" s="265">
        <v>0</v>
      </c>
      <c r="R82" s="265">
        <v>0</v>
      </c>
      <c r="S82" s="265">
        <v>0</v>
      </c>
      <c r="T82" s="265">
        <v>0</v>
      </c>
      <c r="U82" s="265">
        <v>0</v>
      </c>
      <c r="V82" s="265">
        <v>0</v>
      </c>
      <c r="W82" s="265">
        <v>0</v>
      </c>
      <c r="X82" s="265">
        <v>0</v>
      </c>
      <c r="Y82" s="265">
        <v>0</v>
      </c>
      <c r="Z82" s="265">
        <v>0</v>
      </c>
      <c r="AA82" s="265">
        <v>0</v>
      </c>
      <c r="AB82" s="265">
        <v>0</v>
      </c>
      <c r="AC82" s="265">
        <v>0</v>
      </c>
      <c r="AD82" s="265">
        <v>0</v>
      </c>
      <c r="AE82" s="265">
        <v>0</v>
      </c>
      <c r="AF82" s="265">
        <v>0</v>
      </c>
      <c r="AG82" s="265">
        <v>0</v>
      </c>
      <c r="AH82" s="265">
        <v>0</v>
      </c>
      <c r="AI82" s="265">
        <v>0</v>
      </c>
      <c r="AJ82" s="265">
        <v>0</v>
      </c>
      <c r="AK82" s="265">
        <v>0</v>
      </c>
      <c r="AL82" s="265">
        <v>0</v>
      </c>
      <c r="AM82" s="265">
        <v>0</v>
      </c>
      <c r="AN82" s="265">
        <v>0</v>
      </c>
      <c r="AO82" s="265">
        <v>0</v>
      </c>
      <c r="AP82" s="265">
        <v>0</v>
      </c>
      <c r="AQ82" s="265">
        <v>0</v>
      </c>
      <c r="AR82" s="265">
        <v>0</v>
      </c>
      <c r="AS82" s="265">
        <v>0</v>
      </c>
      <c r="AT82" s="265">
        <v>0</v>
      </c>
      <c r="AU82" s="265">
        <v>0</v>
      </c>
      <c r="AV82" s="265">
        <v>0</v>
      </c>
      <c r="AW82" s="265">
        <v>0</v>
      </c>
      <c r="AX82" s="265">
        <v>0</v>
      </c>
      <c r="AY82" s="265">
        <v>0</v>
      </c>
      <c r="AZ82" s="265">
        <v>0</v>
      </c>
      <c r="BA82" s="265">
        <v>0</v>
      </c>
      <c r="BB82" s="265">
        <v>0</v>
      </c>
      <c r="BC82" s="265">
        <v>0</v>
      </c>
      <c r="BD82" s="265">
        <v>0</v>
      </c>
      <c r="BE82" s="265">
        <v>0</v>
      </c>
      <c r="BF82" s="265">
        <v>0</v>
      </c>
      <c r="BG82" s="265">
        <v>0</v>
      </c>
      <c r="BH82" s="265">
        <v>0</v>
      </c>
      <c r="BI82" s="265">
        <v>0</v>
      </c>
      <c r="BJ82" s="265">
        <v>49.50154307536215</v>
      </c>
      <c r="BK82" s="265">
        <v>0</v>
      </c>
      <c r="BL82" s="265">
        <v>0</v>
      </c>
      <c r="BM82" s="265">
        <v>0</v>
      </c>
      <c r="BN82" s="265">
        <v>0</v>
      </c>
      <c r="BO82" s="265">
        <v>0</v>
      </c>
      <c r="BP82" s="265">
        <v>0</v>
      </c>
      <c r="BQ82" s="265">
        <v>0</v>
      </c>
      <c r="BR82" s="265">
        <v>0</v>
      </c>
      <c r="BS82" s="265">
        <v>0</v>
      </c>
      <c r="BT82" s="265">
        <v>0</v>
      </c>
      <c r="BU82" s="265">
        <v>0</v>
      </c>
      <c r="BV82" s="265">
        <v>0</v>
      </c>
      <c r="BW82" s="265">
        <v>0</v>
      </c>
      <c r="BX82" s="265">
        <v>0</v>
      </c>
      <c r="BY82" s="265">
        <v>0</v>
      </c>
    </row>
    <row r="83" spans="1:77" s="205" customFormat="1" ht="30" x14ac:dyDescent="0.2">
      <c r="A83" s="260" t="s">
        <v>157</v>
      </c>
      <c r="B83" s="263" t="s">
        <v>639</v>
      </c>
      <c r="C83" s="260"/>
      <c r="D83" s="260"/>
      <c r="E83" s="261">
        <v>35</v>
      </c>
      <c r="F83" s="265">
        <v>0.19320000000000001</v>
      </c>
      <c r="G83" s="265">
        <v>0.17219999999999999</v>
      </c>
      <c r="H83" s="265">
        <v>4.0464486663998063</v>
      </c>
      <c r="I83" s="265">
        <v>0.20369999999999999</v>
      </c>
      <c r="J83" s="265">
        <v>0.18479999999999999</v>
      </c>
      <c r="K83" s="265">
        <v>4.3002507952526097</v>
      </c>
      <c r="L83" s="265">
        <v>0.14699999999999999</v>
      </c>
      <c r="M83" s="265">
        <v>0.14699999999999999</v>
      </c>
      <c r="N83" s="265">
        <v>3.2503997721765492</v>
      </c>
      <c r="O83" s="265">
        <v>0.1575</v>
      </c>
      <c r="P83" s="265">
        <v>0.15540000000000001</v>
      </c>
      <c r="Q83" s="265">
        <v>3.4641169900927795</v>
      </c>
      <c r="R83" s="265">
        <v>0.14910000000000001</v>
      </c>
      <c r="S83" s="265">
        <v>0.14699999999999999</v>
      </c>
      <c r="T83" s="265">
        <v>3.2825782750504326</v>
      </c>
      <c r="U83" s="265">
        <v>0.14910000000000001</v>
      </c>
      <c r="V83" s="265">
        <v>0.1449</v>
      </c>
      <c r="W83" s="265">
        <v>3.2489738015443117</v>
      </c>
      <c r="X83" s="265">
        <v>0.1638</v>
      </c>
      <c r="Y83" s="265">
        <v>0.15959999999999999</v>
      </c>
      <c r="Z83" s="265">
        <v>3.5844673077038061</v>
      </c>
      <c r="AA83" s="265">
        <v>0.18690000000000001</v>
      </c>
      <c r="AB83" s="265">
        <v>0.1512</v>
      </c>
      <c r="AC83" s="265">
        <v>3.7957008346751997</v>
      </c>
      <c r="AD83" s="265">
        <v>0.17430000000000001</v>
      </c>
      <c r="AE83" s="265">
        <v>0.13650000000000001</v>
      </c>
      <c r="AF83" s="265">
        <v>3.5069899753713503</v>
      </c>
      <c r="AG83" s="265">
        <v>0.22470000000000001</v>
      </c>
      <c r="AH83" s="265">
        <v>0.18060000000000001</v>
      </c>
      <c r="AI83" s="265">
        <v>4.5628951954739376</v>
      </c>
      <c r="AJ83" s="265">
        <v>0.24779999999999999</v>
      </c>
      <c r="AK83" s="265">
        <v>0.189</v>
      </c>
      <c r="AL83" s="265">
        <v>4.9341171634455634</v>
      </c>
      <c r="AM83" s="265">
        <v>0.27089999999999997</v>
      </c>
      <c r="AN83" s="265">
        <v>0.2142</v>
      </c>
      <c r="AO83" s="265">
        <v>5.488749157365878</v>
      </c>
      <c r="AP83" s="265">
        <v>0.252</v>
      </c>
      <c r="AQ83" s="265">
        <v>0.18479999999999999</v>
      </c>
      <c r="AR83" s="265">
        <v>4.9421263767900969</v>
      </c>
      <c r="AS83" s="265">
        <v>0.2079</v>
      </c>
      <c r="AT83" s="265">
        <v>0.14699999999999999</v>
      </c>
      <c r="AU83" s="265">
        <v>4.0345193315108849</v>
      </c>
      <c r="AV83" s="265">
        <v>0.21629999999999999</v>
      </c>
      <c r="AW83" s="265">
        <v>0.17219999999999999</v>
      </c>
      <c r="AX83" s="265">
        <v>4.3868308492527639</v>
      </c>
      <c r="AY83" s="265">
        <v>0.26040000000000002</v>
      </c>
      <c r="AZ83" s="265">
        <v>0.20580000000000001</v>
      </c>
      <c r="BA83" s="265">
        <v>5.260580191529499</v>
      </c>
      <c r="BB83" s="265">
        <v>0.27929999999999999</v>
      </c>
      <c r="BC83" s="265">
        <v>0.19320000000000001</v>
      </c>
      <c r="BD83" s="265">
        <v>5.3871067334872373</v>
      </c>
      <c r="BE83" s="265">
        <v>0.3024</v>
      </c>
      <c r="BF83" s="265">
        <v>0.20580000000000001</v>
      </c>
      <c r="BG83" s="265">
        <v>5.7864530914365835</v>
      </c>
      <c r="BH83" s="265">
        <v>0.2457</v>
      </c>
      <c r="BI83" s="265">
        <v>0.189</v>
      </c>
      <c r="BJ83" s="265">
        <v>4.9131053621329768</v>
      </c>
      <c r="BK83" s="265">
        <v>0.23100000000000001</v>
      </c>
      <c r="BL83" s="265">
        <v>0.189</v>
      </c>
      <c r="BM83" s="265">
        <v>4.7215036886425805</v>
      </c>
      <c r="BN83" s="265">
        <v>0.21</v>
      </c>
      <c r="BO83" s="265">
        <v>0.1764</v>
      </c>
      <c r="BP83" s="265">
        <v>4.2938818763094035</v>
      </c>
      <c r="BQ83" s="265">
        <v>0.2079</v>
      </c>
      <c r="BR83" s="265">
        <v>0.1638</v>
      </c>
      <c r="BS83" s="265">
        <v>4.1687009083769357</v>
      </c>
      <c r="BT83" s="265">
        <v>0.2331</v>
      </c>
      <c r="BU83" s="265">
        <v>0.18060000000000001</v>
      </c>
      <c r="BV83" s="265">
        <v>4.6317572624968433</v>
      </c>
      <c r="BW83" s="265">
        <v>0.19320000000000001</v>
      </c>
      <c r="BX83" s="265">
        <v>0.1638</v>
      </c>
      <c r="BY83" s="265">
        <v>3.9613468952481874</v>
      </c>
    </row>
    <row r="84" spans="1:77" s="205" customFormat="1" ht="30" x14ac:dyDescent="0.2">
      <c r="A84" s="260" t="s">
        <v>157</v>
      </c>
      <c r="B84" s="263" t="s">
        <v>616</v>
      </c>
      <c r="C84" s="260" t="s">
        <v>640</v>
      </c>
      <c r="D84" s="260" t="s">
        <v>606</v>
      </c>
      <c r="E84" s="261">
        <v>110</v>
      </c>
      <c r="F84" s="265" t="s">
        <v>607</v>
      </c>
      <c r="G84" s="265" t="s">
        <v>607</v>
      </c>
      <c r="H84" s="265" t="s">
        <v>607</v>
      </c>
      <c r="I84" s="265" t="s">
        <v>607</v>
      </c>
      <c r="J84" s="265" t="s">
        <v>607</v>
      </c>
      <c r="K84" s="265" t="s">
        <v>607</v>
      </c>
      <c r="L84" s="265" t="s">
        <v>607</v>
      </c>
      <c r="M84" s="265" t="s">
        <v>607</v>
      </c>
      <c r="N84" s="265" t="s">
        <v>607</v>
      </c>
      <c r="O84" s="265" t="s">
        <v>607</v>
      </c>
      <c r="P84" s="265" t="s">
        <v>607</v>
      </c>
      <c r="Q84" s="265" t="s">
        <v>607</v>
      </c>
      <c r="R84" s="265" t="s">
        <v>607</v>
      </c>
      <c r="S84" s="265" t="s">
        <v>607</v>
      </c>
      <c r="T84" s="265" t="s">
        <v>607</v>
      </c>
      <c r="U84" s="265" t="s">
        <v>607</v>
      </c>
      <c r="V84" s="265" t="s">
        <v>607</v>
      </c>
      <c r="W84" s="265" t="s">
        <v>607</v>
      </c>
      <c r="X84" s="265" t="s">
        <v>607</v>
      </c>
      <c r="Y84" s="265" t="s">
        <v>607</v>
      </c>
      <c r="Z84" s="265" t="s">
        <v>607</v>
      </c>
      <c r="AA84" s="265" t="s">
        <v>607</v>
      </c>
      <c r="AB84" s="265" t="s">
        <v>607</v>
      </c>
      <c r="AC84" s="265" t="s">
        <v>607</v>
      </c>
      <c r="AD84" s="265" t="s">
        <v>607</v>
      </c>
      <c r="AE84" s="265" t="s">
        <v>607</v>
      </c>
      <c r="AF84" s="265" t="s">
        <v>607</v>
      </c>
      <c r="AG84" s="265" t="s">
        <v>607</v>
      </c>
      <c r="AH84" s="265" t="s">
        <v>607</v>
      </c>
      <c r="AI84" s="265" t="s">
        <v>607</v>
      </c>
      <c r="AJ84" s="265" t="s">
        <v>607</v>
      </c>
      <c r="AK84" s="265" t="s">
        <v>607</v>
      </c>
      <c r="AL84" s="265" t="s">
        <v>607</v>
      </c>
      <c r="AM84" s="265" t="s">
        <v>607</v>
      </c>
      <c r="AN84" s="265" t="s">
        <v>607</v>
      </c>
      <c r="AO84" s="265" t="s">
        <v>607</v>
      </c>
      <c r="AP84" s="265" t="s">
        <v>607</v>
      </c>
      <c r="AQ84" s="265" t="s">
        <v>607</v>
      </c>
      <c r="AR84" s="265" t="s">
        <v>607</v>
      </c>
      <c r="AS84" s="265" t="s">
        <v>607</v>
      </c>
      <c r="AT84" s="265" t="s">
        <v>607</v>
      </c>
      <c r="AU84" s="265" t="s">
        <v>607</v>
      </c>
      <c r="AV84" s="265" t="s">
        <v>607</v>
      </c>
      <c r="AW84" s="265" t="s">
        <v>607</v>
      </c>
      <c r="AX84" s="265" t="s">
        <v>607</v>
      </c>
      <c r="AY84" s="265" t="s">
        <v>607</v>
      </c>
      <c r="AZ84" s="265" t="s">
        <v>607</v>
      </c>
      <c r="BA84" s="265" t="s">
        <v>607</v>
      </c>
      <c r="BB84" s="265" t="s">
        <v>607</v>
      </c>
      <c r="BC84" s="265" t="s">
        <v>607</v>
      </c>
      <c r="BD84" s="265" t="s">
        <v>607</v>
      </c>
      <c r="BE84" s="265" t="s">
        <v>607</v>
      </c>
      <c r="BF84" s="265" t="s">
        <v>607</v>
      </c>
      <c r="BG84" s="265" t="s">
        <v>607</v>
      </c>
      <c r="BH84" s="265" t="s">
        <v>607</v>
      </c>
      <c r="BI84" s="265" t="s">
        <v>607</v>
      </c>
      <c r="BJ84" s="265" t="s">
        <v>607</v>
      </c>
      <c r="BK84" s="265" t="s">
        <v>607</v>
      </c>
      <c r="BL84" s="265" t="s">
        <v>607</v>
      </c>
      <c r="BM84" s="265" t="s">
        <v>607</v>
      </c>
      <c r="BN84" s="265" t="s">
        <v>607</v>
      </c>
      <c r="BO84" s="265" t="s">
        <v>607</v>
      </c>
      <c r="BP84" s="265" t="s">
        <v>607</v>
      </c>
      <c r="BQ84" s="265" t="s">
        <v>607</v>
      </c>
      <c r="BR84" s="265" t="s">
        <v>607</v>
      </c>
      <c r="BS84" s="265" t="s">
        <v>607</v>
      </c>
      <c r="BT84" s="265" t="s">
        <v>607</v>
      </c>
      <c r="BU84" s="265" t="s">
        <v>607</v>
      </c>
      <c r="BV84" s="265" t="s">
        <v>607</v>
      </c>
      <c r="BW84" s="265" t="s">
        <v>607</v>
      </c>
      <c r="BX84" s="265" t="s">
        <v>607</v>
      </c>
      <c r="BY84" s="265" t="s">
        <v>607</v>
      </c>
    </row>
    <row r="85" spans="1:77" s="205" customFormat="1" ht="30" x14ac:dyDescent="0.2">
      <c r="A85" s="260" t="s">
        <v>157</v>
      </c>
      <c r="B85" s="263" t="s">
        <v>616</v>
      </c>
      <c r="C85" s="260" t="s">
        <v>640</v>
      </c>
      <c r="D85" s="260" t="s">
        <v>608</v>
      </c>
      <c r="E85" s="261">
        <v>110</v>
      </c>
      <c r="F85" s="371">
        <v>5</v>
      </c>
      <c r="G85" s="371"/>
      <c r="H85" s="371"/>
      <c r="I85" s="371">
        <v>5</v>
      </c>
      <c r="J85" s="371"/>
      <c r="K85" s="371"/>
      <c r="L85" s="371">
        <v>5</v>
      </c>
      <c r="M85" s="371"/>
      <c r="N85" s="371"/>
      <c r="O85" s="371">
        <v>5</v>
      </c>
      <c r="P85" s="371"/>
      <c r="Q85" s="371"/>
      <c r="R85" s="371">
        <v>5</v>
      </c>
      <c r="S85" s="371"/>
      <c r="T85" s="371"/>
      <c r="U85" s="371">
        <v>5</v>
      </c>
      <c r="V85" s="371"/>
      <c r="W85" s="371"/>
      <c r="X85" s="371">
        <v>5</v>
      </c>
      <c r="Y85" s="371"/>
      <c r="Z85" s="371"/>
      <c r="AA85" s="371">
        <v>5</v>
      </c>
      <c r="AB85" s="371"/>
      <c r="AC85" s="371"/>
      <c r="AD85" s="371">
        <v>5</v>
      </c>
      <c r="AE85" s="371"/>
      <c r="AF85" s="371"/>
      <c r="AG85" s="371">
        <v>5</v>
      </c>
      <c r="AH85" s="371"/>
      <c r="AI85" s="371"/>
      <c r="AJ85" s="371">
        <v>5</v>
      </c>
      <c r="AK85" s="371"/>
      <c r="AL85" s="371"/>
      <c r="AM85" s="371">
        <v>5</v>
      </c>
      <c r="AN85" s="371"/>
      <c r="AO85" s="371"/>
      <c r="AP85" s="371">
        <v>5</v>
      </c>
      <c r="AQ85" s="371"/>
      <c r="AR85" s="371"/>
      <c r="AS85" s="371">
        <v>5</v>
      </c>
      <c r="AT85" s="371"/>
      <c r="AU85" s="371"/>
      <c r="AV85" s="371">
        <v>5</v>
      </c>
      <c r="AW85" s="371"/>
      <c r="AX85" s="371"/>
      <c r="AY85" s="371">
        <v>5</v>
      </c>
      <c r="AZ85" s="371"/>
      <c r="BA85" s="371"/>
      <c r="BB85" s="371">
        <v>5</v>
      </c>
      <c r="BC85" s="371"/>
      <c r="BD85" s="371"/>
      <c r="BE85" s="371">
        <v>5</v>
      </c>
      <c r="BF85" s="371"/>
      <c r="BG85" s="371"/>
      <c r="BH85" s="371">
        <v>5</v>
      </c>
      <c r="BI85" s="371"/>
      <c r="BJ85" s="371"/>
      <c r="BK85" s="371">
        <v>5</v>
      </c>
      <c r="BL85" s="371"/>
      <c r="BM85" s="371"/>
      <c r="BN85" s="371">
        <v>5</v>
      </c>
      <c r="BO85" s="371"/>
      <c r="BP85" s="371"/>
      <c r="BQ85" s="371">
        <v>5</v>
      </c>
      <c r="BR85" s="371"/>
      <c r="BS85" s="371"/>
      <c r="BT85" s="371">
        <v>5</v>
      </c>
      <c r="BU85" s="371"/>
      <c r="BV85" s="371"/>
      <c r="BW85" s="371">
        <v>5</v>
      </c>
      <c r="BX85" s="371"/>
      <c r="BY85" s="371"/>
    </row>
    <row r="86" spans="1:77" s="205" customFormat="1" ht="30" x14ac:dyDescent="0.2">
      <c r="A86" s="260" t="s">
        <v>157</v>
      </c>
      <c r="B86" s="263" t="s">
        <v>616</v>
      </c>
      <c r="C86" s="260" t="s">
        <v>640</v>
      </c>
      <c r="D86" s="260" t="s">
        <v>609</v>
      </c>
      <c r="E86" s="261">
        <v>35</v>
      </c>
      <c r="F86" s="265">
        <v>-1.5287999999999999</v>
      </c>
      <c r="G86" s="265">
        <v>-0.18059999999999998</v>
      </c>
      <c r="H86" s="265">
        <v>25.030777284906009</v>
      </c>
      <c r="I86" s="265">
        <v>-1.4994000000000001</v>
      </c>
      <c r="J86" s="265">
        <v>-0.15540000000000001</v>
      </c>
      <c r="K86" s="265">
        <v>24.510482366712925</v>
      </c>
      <c r="L86" s="265">
        <v>-1.5287999999999999</v>
      </c>
      <c r="M86" s="265">
        <v>-0.17219999999999999</v>
      </c>
      <c r="N86" s="265">
        <v>25.008087124898065</v>
      </c>
      <c r="O86" s="265">
        <v>25.008087124898065</v>
      </c>
      <c r="P86" s="265">
        <v>-1.5287999999999999</v>
      </c>
      <c r="Q86" s="265">
        <v>35.549999999999997</v>
      </c>
      <c r="R86" s="265">
        <v>1.5384675102191789</v>
      </c>
      <c r="S86" s="265">
        <v>0.11263736263736264</v>
      </c>
      <c r="T86" s="265">
        <v>-0.17219999999999999</v>
      </c>
      <c r="U86" s="265">
        <v>35.56</v>
      </c>
      <c r="V86" s="265">
        <v>24.865413691857913</v>
      </c>
      <c r="W86" s="265">
        <v>0.99371614274922071</v>
      </c>
      <c r="X86" s="265">
        <v>-0.17219999999999999</v>
      </c>
      <c r="Y86" s="265">
        <v>1.5301205834835374</v>
      </c>
      <c r="Z86" s="265">
        <v>-1.5204000000000004</v>
      </c>
      <c r="AA86" s="265">
        <v>0.99364717814500159</v>
      </c>
      <c r="AB86" s="265">
        <v>35.57</v>
      </c>
      <c r="AC86" s="265">
        <v>0.11325966850828725</v>
      </c>
      <c r="AD86" s="265">
        <v>-1.5162</v>
      </c>
      <c r="AE86" s="265">
        <v>-0.16800000000000001</v>
      </c>
      <c r="AF86" s="265">
        <v>24.845866952709191</v>
      </c>
      <c r="AG86" s="265">
        <v>0.110803324099723</v>
      </c>
      <c r="AH86" s="265">
        <v>0.99391726475233466</v>
      </c>
      <c r="AI86" s="265">
        <v>1.5254790854023532</v>
      </c>
      <c r="AJ86" s="265">
        <v>24.831301504239416</v>
      </c>
      <c r="AK86" s="265">
        <v>-1.5204000000000004</v>
      </c>
      <c r="AL86" s="265">
        <v>35.49</v>
      </c>
      <c r="AM86" s="265">
        <v>1.5305989415911672</v>
      </c>
      <c r="AN86" s="265">
        <v>0.11602209944751378</v>
      </c>
      <c r="AO86" s="265">
        <v>-0.1764</v>
      </c>
      <c r="AP86" s="265">
        <v>35.630000000000003</v>
      </c>
      <c r="AQ86" s="265">
        <v>24.983128285656193</v>
      </c>
      <c r="AR86" s="265">
        <v>0.99333663357916324</v>
      </c>
      <c r="AS86" s="265">
        <v>-0.1764</v>
      </c>
      <c r="AT86" s="265">
        <v>1.5347710317829171</v>
      </c>
      <c r="AU86" s="265">
        <v>-1.5246</v>
      </c>
      <c r="AV86" s="265">
        <v>0.99337293213626687</v>
      </c>
      <c r="AW86" s="265">
        <v>35.51</v>
      </c>
      <c r="AX86" s="265">
        <v>0.11570247933884298</v>
      </c>
      <c r="AY86" s="265">
        <v>-1.5035999999999998</v>
      </c>
      <c r="AZ86" s="265">
        <v>-0.1512</v>
      </c>
      <c r="BA86" s="265">
        <v>24.766550895793419</v>
      </c>
      <c r="BB86" s="265">
        <v>0.10055865921787711</v>
      </c>
      <c r="BC86" s="265">
        <v>0.99498200277638738</v>
      </c>
      <c r="BD86" s="265">
        <v>1.5111831126637167</v>
      </c>
      <c r="BE86" s="265">
        <v>24.361063840168519</v>
      </c>
      <c r="BF86" s="265">
        <v>-1.4784000000000004</v>
      </c>
      <c r="BG86" s="265">
        <v>35.270000000000003</v>
      </c>
      <c r="BH86" s="265">
        <v>1.4830698972064671</v>
      </c>
      <c r="BI86" s="265">
        <v>7.9545454545454516E-2</v>
      </c>
      <c r="BJ86" s="265">
        <v>-0.1176</v>
      </c>
      <c r="BK86" s="265">
        <v>35.19</v>
      </c>
      <c r="BL86" s="265">
        <v>25.317362774864673</v>
      </c>
      <c r="BM86" s="265">
        <v>0.99685119547280743</v>
      </c>
      <c r="BN86" s="265">
        <v>-0.1638</v>
      </c>
      <c r="BO86" s="265">
        <v>1.5417261235381592</v>
      </c>
      <c r="BP86" s="265">
        <v>-1.5329999999999999</v>
      </c>
      <c r="BQ86" s="265">
        <v>0.99434003004493854</v>
      </c>
      <c r="BR86" s="265">
        <v>35.200000000000003</v>
      </c>
      <c r="BS86" s="265">
        <v>0.10684931506849316</v>
      </c>
      <c r="BT86" s="265">
        <v>-1.5624</v>
      </c>
      <c r="BU86" s="265">
        <v>-0.18480000000000005</v>
      </c>
      <c r="BV86" s="265">
        <v>25.835704691256566</v>
      </c>
      <c r="BW86" s="265">
        <v>0.11827956989247315</v>
      </c>
      <c r="BX86" s="265">
        <v>0.99307752197510923</v>
      </c>
      <c r="BY86" s="265">
        <v>1.5732910728787601</v>
      </c>
    </row>
    <row r="87" spans="1:77" s="205" customFormat="1" ht="30" x14ac:dyDescent="0.2">
      <c r="A87" s="260" t="s">
        <v>157</v>
      </c>
      <c r="B87" s="263" t="s">
        <v>616</v>
      </c>
      <c r="C87" s="260" t="s">
        <v>640</v>
      </c>
      <c r="D87" s="260" t="s">
        <v>610</v>
      </c>
      <c r="E87" s="261">
        <v>35</v>
      </c>
      <c r="F87" s="371">
        <v>3</v>
      </c>
      <c r="G87" s="371"/>
      <c r="H87" s="371"/>
      <c r="I87" s="371">
        <v>3</v>
      </c>
      <c r="J87" s="371"/>
      <c r="K87" s="371"/>
      <c r="L87" s="371"/>
      <c r="M87" s="371"/>
      <c r="N87" s="371"/>
      <c r="O87" s="371"/>
      <c r="P87" s="371"/>
      <c r="Q87" s="371"/>
      <c r="R87" s="371"/>
      <c r="S87" s="371"/>
      <c r="T87" s="371"/>
      <c r="U87" s="371"/>
      <c r="V87" s="371"/>
      <c r="W87" s="371"/>
      <c r="X87" s="371"/>
      <c r="Y87" s="371"/>
      <c r="Z87" s="371"/>
      <c r="AA87" s="371"/>
      <c r="AB87" s="371"/>
      <c r="AC87" s="371"/>
      <c r="AD87" s="371"/>
      <c r="AE87" s="371"/>
      <c r="AF87" s="371"/>
      <c r="AG87" s="371"/>
      <c r="AH87" s="371"/>
      <c r="AI87" s="371"/>
      <c r="AJ87" s="371"/>
      <c r="AK87" s="371"/>
      <c r="AL87" s="371"/>
      <c r="AM87" s="371"/>
      <c r="AN87" s="371"/>
      <c r="AO87" s="371"/>
      <c r="AP87" s="371"/>
      <c r="AQ87" s="371"/>
      <c r="AR87" s="371"/>
      <c r="AS87" s="371"/>
      <c r="AT87" s="371"/>
      <c r="AU87" s="371"/>
      <c r="AV87" s="371"/>
      <c r="AW87" s="371"/>
      <c r="AX87" s="371"/>
      <c r="AY87" s="371"/>
      <c r="AZ87" s="371"/>
      <c r="BA87" s="371"/>
      <c r="BB87" s="371"/>
      <c r="BC87" s="371"/>
      <c r="BD87" s="371"/>
      <c r="BE87" s="371"/>
      <c r="BF87" s="371"/>
      <c r="BG87" s="371"/>
      <c r="BH87" s="371"/>
      <c r="BI87" s="371"/>
      <c r="BJ87" s="371"/>
      <c r="BK87" s="371"/>
      <c r="BL87" s="371"/>
      <c r="BM87" s="371"/>
      <c r="BN87" s="371"/>
      <c r="BO87" s="371"/>
      <c r="BP87" s="371"/>
      <c r="BQ87" s="371"/>
      <c r="BR87" s="371"/>
      <c r="BS87" s="371"/>
      <c r="BT87" s="371"/>
      <c r="BU87" s="371"/>
      <c r="BV87" s="371"/>
      <c r="BW87" s="371"/>
      <c r="BX87" s="371"/>
      <c r="BY87" s="371"/>
    </row>
    <row r="88" spans="1:77" s="205" customFormat="1" ht="30" x14ac:dyDescent="0.2">
      <c r="A88" s="260" t="s">
        <v>157</v>
      </c>
      <c r="B88" s="263" t="s">
        <v>616</v>
      </c>
      <c r="C88" s="260" t="s">
        <v>640</v>
      </c>
      <c r="D88" s="260" t="s">
        <v>611</v>
      </c>
      <c r="E88" s="261">
        <v>6</v>
      </c>
      <c r="F88" s="265">
        <v>-3.4751999999999996</v>
      </c>
      <c r="G88" s="265">
        <v>-0.66239999999999999</v>
      </c>
      <c r="H88" s="265">
        <v>329.83088521342341</v>
      </c>
      <c r="I88" s="265">
        <v>-3.1488</v>
      </c>
      <c r="J88" s="265">
        <v>-0.61920000000000008</v>
      </c>
      <c r="K88" s="265">
        <v>299.18928294350241</v>
      </c>
      <c r="L88" s="265">
        <v>-2.8752</v>
      </c>
      <c r="M88" s="265">
        <v>-0.61439999999999995</v>
      </c>
      <c r="N88" s="265">
        <v>273.66941730222771</v>
      </c>
      <c r="O88" s="265">
        <v>-2.7408000000000001</v>
      </c>
      <c r="P88" s="265">
        <v>-0.6048</v>
      </c>
      <c r="Q88" s="265">
        <v>261.25456105880102</v>
      </c>
      <c r="R88" s="265">
        <v>-2.6543999999999999</v>
      </c>
      <c r="S88" s="265">
        <v>-0.6</v>
      </c>
      <c r="T88" s="265">
        <v>253.71687356044825</v>
      </c>
      <c r="U88" s="265">
        <v>-2.5680000000000001</v>
      </c>
      <c r="V88" s="265">
        <v>-0.54239999999999999</v>
      </c>
      <c r="W88" s="265">
        <v>243.91358318681074</v>
      </c>
      <c r="X88" s="265">
        <v>-2.5584000000000002</v>
      </c>
      <c r="Y88" s="265">
        <v>-0.53760000000000008</v>
      </c>
      <c r="Z88" s="265">
        <v>244.12610228497334</v>
      </c>
      <c r="AA88" s="265">
        <v>-2.7456</v>
      </c>
      <c r="AB88" s="265">
        <v>-0.53760000000000008</v>
      </c>
      <c r="AC88" s="265">
        <v>262.10520257106208</v>
      </c>
      <c r="AD88" s="265">
        <v>-3.0288000000000004</v>
      </c>
      <c r="AE88" s="265">
        <v>-0.59520000000000006</v>
      </c>
      <c r="AF88" s="265">
        <v>290.11969010445324</v>
      </c>
      <c r="AG88" s="265">
        <v>-3.5375999999999999</v>
      </c>
      <c r="AH88" s="265">
        <v>-0.80159999999999998</v>
      </c>
      <c r="AI88" s="265">
        <v>342.03832400782215</v>
      </c>
      <c r="AJ88" s="265">
        <v>-3.9024000000000001</v>
      </c>
      <c r="AK88" s="265">
        <v>-0.81599999999999995</v>
      </c>
      <c r="AL88" s="265">
        <v>375.32723382276362</v>
      </c>
      <c r="AM88" s="265">
        <v>-4.032</v>
      </c>
      <c r="AN88" s="265">
        <v>-0.82079999999999997</v>
      </c>
      <c r="AO88" s="265">
        <v>389.90785904690921</v>
      </c>
      <c r="AP88" s="265">
        <v>-4.0415999999999999</v>
      </c>
      <c r="AQ88" s="265">
        <v>-0.84960000000000002</v>
      </c>
      <c r="AR88" s="265">
        <v>388.1698858663737</v>
      </c>
      <c r="AS88" s="265">
        <v>-3.8735999999999997</v>
      </c>
      <c r="AT88" s="265">
        <v>-0.79200000000000004</v>
      </c>
      <c r="AU88" s="265">
        <v>372.82177047597389</v>
      </c>
      <c r="AV88" s="265">
        <v>-3.7343999999999999</v>
      </c>
      <c r="AW88" s="265">
        <v>-0.84480000000000011</v>
      </c>
      <c r="AX88" s="265">
        <v>361.62714498196476</v>
      </c>
      <c r="AY88" s="265">
        <v>-3.7536</v>
      </c>
      <c r="AZ88" s="265">
        <v>-0.88319999999999999</v>
      </c>
      <c r="BA88" s="265">
        <v>363.61551948658774</v>
      </c>
      <c r="BB88" s="265">
        <v>-3.7248000000000006</v>
      </c>
      <c r="BC88" s="265">
        <v>-0.85919999999999996</v>
      </c>
      <c r="BD88" s="265">
        <v>360.45711235461835</v>
      </c>
      <c r="BE88" s="265">
        <v>-3.6816</v>
      </c>
      <c r="BF88" s="265">
        <v>-0.89760000000000006</v>
      </c>
      <c r="BG88" s="265">
        <v>356.74729923798327</v>
      </c>
      <c r="BH88" s="265">
        <v>-3.5568</v>
      </c>
      <c r="BI88" s="265">
        <v>-0.81120000000000003</v>
      </c>
      <c r="BJ88" s="265">
        <v>0</v>
      </c>
      <c r="BK88" s="265">
        <v>-3.528</v>
      </c>
      <c r="BL88" s="265">
        <v>-0.80159999999999998</v>
      </c>
      <c r="BM88" s="265">
        <v>340.59989438392086</v>
      </c>
      <c r="BN88" s="265">
        <v>-3.4608000000000003</v>
      </c>
      <c r="BO88" s="265">
        <v>-0.74399999999999999</v>
      </c>
      <c r="BP88" s="265">
        <v>330.02694522895956</v>
      </c>
      <c r="BQ88" s="265">
        <v>-3.5088000000000008</v>
      </c>
      <c r="BR88" s="265">
        <v>-0.74879999999999991</v>
      </c>
      <c r="BS88" s="265">
        <v>335.57904117729748</v>
      </c>
      <c r="BT88" s="265">
        <v>-3.5232000000000001</v>
      </c>
      <c r="BU88" s="265">
        <v>-0.75839999999999996</v>
      </c>
      <c r="BV88" s="265">
        <v>337.63051549610066</v>
      </c>
      <c r="BW88" s="265">
        <v>-3.3695999999999997</v>
      </c>
      <c r="BX88" s="265">
        <v>-0.7056</v>
      </c>
      <c r="BY88" s="265">
        <v>320.96628267809075</v>
      </c>
    </row>
    <row r="89" spans="1:77" s="205" customFormat="1" ht="30" x14ac:dyDescent="0.2">
      <c r="A89" s="260" t="s">
        <v>157</v>
      </c>
      <c r="B89" s="263" t="s">
        <v>618</v>
      </c>
      <c r="C89" s="260" t="s">
        <v>607</v>
      </c>
      <c r="D89" s="260" t="s">
        <v>613</v>
      </c>
      <c r="E89" s="261">
        <v>35</v>
      </c>
      <c r="F89" s="291">
        <v>35.549999999999997</v>
      </c>
      <c r="G89" s="291"/>
      <c r="H89" s="291"/>
      <c r="I89" s="291">
        <v>35.549999999999997</v>
      </c>
      <c r="J89" s="291"/>
      <c r="K89" s="291"/>
      <c r="L89" s="291">
        <v>35.56</v>
      </c>
      <c r="M89" s="291"/>
      <c r="N89" s="291"/>
      <c r="O89" s="291">
        <v>35.57</v>
      </c>
      <c r="P89" s="291"/>
      <c r="Q89" s="291"/>
      <c r="R89" s="291">
        <v>35.49</v>
      </c>
      <c r="S89" s="291"/>
      <c r="T89" s="291"/>
      <c r="U89" s="291">
        <v>35.630000000000003</v>
      </c>
      <c r="V89" s="291"/>
      <c r="W89" s="291"/>
      <c r="X89" s="291">
        <v>35.51</v>
      </c>
      <c r="Y89" s="291"/>
      <c r="Z89" s="291"/>
      <c r="AA89" s="291">
        <v>35.270000000000003</v>
      </c>
      <c r="AB89" s="291"/>
      <c r="AC89" s="291"/>
      <c r="AD89" s="291">
        <v>35.19</v>
      </c>
      <c r="AE89" s="291"/>
      <c r="AF89" s="291"/>
      <c r="AG89" s="291">
        <v>35.200000000000003</v>
      </c>
      <c r="AH89" s="291"/>
      <c r="AI89" s="291"/>
      <c r="AJ89" s="291">
        <v>35.200000000000003</v>
      </c>
      <c r="AK89" s="291"/>
      <c r="AL89" s="291"/>
      <c r="AM89" s="291">
        <v>35.049999999999997</v>
      </c>
      <c r="AN89" s="291"/>
      <c r="AO89" s="291"/>
      <c r="AP89" s="291">
        <v>35.21</v>
      </c>
      <c r="AQ89" s="291"/>
      <c r="AR89" s="291"/>
      <c r="AS89" s="291">
        <v>35.14</v>
      </c>
      <c r="AT89" s="291"/>
      <c r="AU89" s="291"/>
      <c r="AV89" s="291">
        <v>35.119999999999997</v>
      </c>
      <c r="AW89" s="291"/>
      <c r="AX89" s="291"/>
      <c r="AY89" s="291">
        <v>35.17</v>
      </c>
      <c r="AZ89" s="291"/>
      <c r="BA89" s="291"/>
      <c r="BB89" s="291">
        <v>35.1</v>
      </c>
      <c r="BC89" s="291"/>
      <c r="BD89" s="291"/>
      <c r="BE89" s="291">
        <v>35.21</v>
      </c>
      <c r="BF89" s="291"/>
      <c r="BG89" s="291"/>
      <c r="BH89" s="291">
        <v>35.17</v>
      </c>
      <c r="BI89" s="291"/>
      <c r="BJ89" s="291"/>
      <c r="BK89" s="291">
        <v>35.21</v>
      </c>
      <c r="BL89" s="291"/>
      <c r="BM89" s="291"/>
      <c r="BN89" s="291">
        <v>35.57</v>
      </c>
      <c r="BO89" s="291"/>
      <c r="BP89" s="291"/>
      <c r="BQ89" s="291">
        <v>35.340000000000003</v>
      </c>
      <c r="BR89" s="291"/>
      <c r="BS89" s="291"/>
      <c r="BT89" s="291">
        <v>35.42</v>
      </c>
      <c r="BU89" s="291"/>
      <c r="BV89" s="291"/>
      <c r="BW89" s="291">
        <v>35.520000000000003</v>
      </c>
      <c r="BX89" s="291"/>
      <c r="BY89" s="291"/>
    </row>
    <row r="90" spans="1:77" s="205" customFormat="1" ht="30" x14ac:dyDescent="0.2">
      <c r="A90" s="260" t="s">
        <v>157</v>
      </c>
      <c r="B90" s="263" t="s">
        <v>619</v>
      </c>
      <c r="C90" s="260" t="s">
        <v>607</v>
      </c>
      <c r="D90" s="260" t="s">
        <v>611</v>
      </c>
      <c r="E90" s="261">
        <v>6</v>
      </c>
      <c r="F90" s="265">
        <v>-1.47E-3</v>
      </c>
      <c r="G90" s="265">
        <v>-1.4250000000000001E-3</v>
      </c>
      <c r="H90" s="265">
        <v>0</v>
      </c>
      <c r="I90" s="265">
        <v>-1.47E-3</v>
      </c>
      <c r="J90" s="265">
        <v>-1.4399999999999999E-3</v>
      </c>
      <c r="K90" s="265">
        <v>0</v>
      </c>
      <c r="L90" s="265">
        <v>-1.47E-3</v>
      </c>
      <c r="M90" s="265">
        <v>-1.4250000000000001E-3</v>
      </c>
      <c r="N90" s="265">
        <v>0</v>
      </c>
      <c r="O90" s="265">
        <v>-1.485E-3</v>
      </c>
      <c r="P90" s="265">
        <v>-1.4399999999999999E-3</v>
      </c>
      <c r="Q90" s="265">
        <v>0</v>
      </c>
      <c r="R90" s="265">
        <v>-1.47E-3</v>
      </c>
      <c r="S90" s="265">
        <v>-1.4399999999999999E-3</v>
      </c>
      <c r="T90" s="265">
        <v>0</v>
      </c>
      <c r="U90" s="265">
        <v>-1.47E-3</v>
      </c>
      <c r="V90" s="265">
        <v>-1.4250000000000001E-3</v>
      </c>
      <c r="W90" s="265">
        <v>0</v>
      </c>
      <c r="X90" s="265">
        <v>-1.47E-3</v>
      </c>
      <c r="Y90" s="265">
        <v>-1.4399999999999999E-3</v>
      </c>
      <c r="Z90" s="265">
        <v>0</v>
      </c>
      <c r="AA90" s="265">
        <v>-1.47E-3</v>
      </c>
      <c r="AB90" s="265">
        <v>-1.4399999999999999E-3</v>
      </c>
      <c r="AC90" s="265">
        <v>0</v>
      </c>
      <c r="AD90" s="265">
        <v>-1.47E-3</v>
      </c>
      <c r="AE90" s="265">
        <v>-1.41E-3</v>
      </c>
      <c r="AF90" s="265">
        <v>0</v>
      </c>
      <c r="AG90" s="265">
        <v>-1.4550000000000001E-3</v>
      </c>
      <c r="AH90" s="265">
        <v>-1.395E-3</v>
      </c>
      <c r="AI90" s="265">
        <v>0</v>
      </c>
      <c r="AJ90" s="265">
        <v>-1.4550000000000001E-3</v>
      </c>
      <c r="AK90" s="265">
        <v>-1.3799999999999999E-3</v>
      </c>
      <c r="AL90" s="265">
        <v>0</v>
      </c>
      <c r="AM90" s="265">
        <v>-1.47E-3</v>
      </c>
      <c r="AN90" s="265">
        <v>-1.3799999999999999E-3</v>
      </c>
      <c r="AO90" s="265">
        <v>0</v>
      </c>
      <c r="AP90" s="265">
        <v>-1.4550000000000001E-3</v>
      </c>
      <c r="AQ90" s="265">
        <v>-1.3649999999999999E-3</v>
      </c>
      <c r="AR90" s="265">
        <v>0</v>
      </c>
      <c r="AS90" s="265">
        <v>-1.4550000000000001E-3</v>
      </c>
      <c r="AT90" s="265">
        <v>-1.395E-3</v>
      </c>
      <c r="AU90" s="265">
        <v>0</v>
      </c>
      <c r="AV90" s="265">
        <v>-1.4550000000000001E-3</v>
      </c>
      <c r="AW90" s="265">
        <v>-1.3649999999999999E-3</v>
      </c>
      <c r="AX90" s="265">
        <v>0</v>
      </c>
      <c r="AY90" s="265">
        <v>-1.4550000000000001E-3</v>
      </c>
      <c r="AZ90" s="265">
        <v>-1.3799999999999999E-3</v>
      </c>
      <c r="BA90" s="265">
        <v>0</v>
      </c>
      <c r="BB90" s="265">
        <v>-1.4550000000000001E-3</v>
      </c>
      <c r="BC90" s="265">
        <v>-1.3799999999999999E-3</v>
      </c>
      <c r="BD90" s="265">
        <v>0</v>
      </c>
      <c r="BE90" s="265">
        <v>-1.4550000000000001E-3</v>
      </c>
      <c r="BF90" s="265">
        <v>-1.3649999999999999E-3</v>
      </c>
      <c r="BG90" s="265">
        <v>0</v>
      </c>
      <c r="BH90" s="265">
        <v>-1.4550000000000001E-3</v>
      </c>
      <c r="BI90" s="265">
        <v>-1.395E-3</v>
      </c>
      <c r="BJ90" s="265">
        <v>33.607574328268512</v>
      </c>
      <c r="BK90" s="265">
        <v>-1.4550000000000001E-3</v>
      </c>
      <c r="BL90" s="265">
        <v>-1.395E-3</v>
      </c>
      <c r="BM90" s="265">
        <v>0</v>
      </c>
      <c r="BN90" s="265">
        <v>-1.4550000000000001E-3</v>
      </c>
      <c r="BO90" s="265">
        <v>-1.395E-3</v>
      </c>
      <c r="BP90" s="265">
        <v>0</v>
      </c>
      <c r="BQ90" s="265">
        <v>-1.47E-3</v>
      </c>
      <c r="BR90" s="265">
        <v>-1.4250000000000001E-3</v>
      </c>
      <c r="BS90" s="265">
        <v>0</v>
      </c>
      <c r="BT90" s="265">
        <v>-1.47E-3</v>
      </c>
      <c r="BU90" s="265">
        <v>-1.41E-3</v>
      </c>
      <c r="BV90" s="265">
        <v>0</v>
      </c>
      <c r="BW90" s="265">
        <v>-1.47E-3</v>
      </c>
      <c r="BX90" s="265">
        <v>-1.4250000000000001E-3</v>
      </c>
      <c r="BY90" s="265">
        <v>0</v>
      </c>
    </row>
    <row r="91" spans="1:77" s="205" customFormat="1" ht="30" x14ac:dyDescent="0.2">
      <c r="A91" s="260" t="s">
        <v>157</v>
      </c>
      <c r="B91" s="263" t="s">
        <v>620</v>
      </c>
      <c r="C91" s="260" t="s">
        <v>607</v>
      </c>
      <c r="D91" s="260" t="s">
        <v>613</v>
      </c>
      <c r="E91" s="261">
        <v>6</v>
      </c>
      <c r="F91" s="291">
        <v>6.2</v>
      </c>
      <c r="G91" s="291"/>
      <c r="H91" s="291"/>
      <c r="I91" s="291">
        <v>6.2</v>
      </c>
      <c r="J91" s="291"/>
      <c r="K91" s="291"/>
      <c r="L91" s="291">
        <v>6.21</v>
      </c>
      <c r="M91" s="291"/>
      <c r="N91" s="291"/>
      <c r="O91" s="291">
        <v>6.21</v>
      </c>
      <c r="P91" s="291"/>
      <c r="Q91" s="291"/>
      <c r="R91" s="291">
        <v>6.2</v>
      </c>
      <c r="S91" s="291"/>
      <c r="T91" s="291"/>
      <c r="U91" s="291">
        <v>6.22</v>
      </c>
      <c r="V91" s="291"/>
      <c r="W91" s="291"/>
      <c r="X91" s="291">
        <v>6.19</v>
      </c>
      <c r="Y91" s="291"/>
      <c r="Z91" s="291"/>
      <c r="AA91" s="291">
        <v>6.17</v>
      </c>
      <c r="AB91" s="291"/>
      <c r="AC91" s="291"/>
      <c r="AD91" s="291">
        <v>6.15</v>
      </c>
      <c r="AE91" s="291"/>
      <c r="AF91" s="291"/>
      <c r="AG91" s="291">
        <v>6.13</v>
      </c>
      <c r="AH91" s="291"/>
      <c r="AI91" s="291"/>
      <c r="AJ91" s="291">
        <v>6.14</v>
      </c>
      <c r="AK91" s="291"/>
      <c r="AL91" s="291"/>
      <c r="AM91" s="291">
        <v>6.1</v>
      </c>
      <c r="AN91" s="291"/>
      <c r="AO91" s="291"/>
      <c r="AP91" s="291">
        <v>6.15</v>
      </c>
      <c r="AQ91" s="291"/>
      <c r="AR91" s="291"/>
      <c r="AS91" s="291">
        <v>6.13</v>
      </c>
      <c r="AT91" s="291"/>
      <c r="AU91" s="291"/>
      <c r="AV91" s="291">
        <v>6.12</v>
      </c>
      <c r="AW91" s="291"/>
      <c r="AX91" s="291"/>
      <c r="AY91" s="291">
        <v>6.13</v>
      </c>
      <c r="AZ91" s="291"/>
      <c r="BA91" s="291"/>
      <c r="BB91" s="291">
        <v>6.13</v>
      </c>
      <c r="BC91" s="291"/>
      <c r="BD91" s="291"/>
      <c r="BE91" s="291">
        <v>6.14</v>
      </c>
      <c r="BF91" s="291"/>
      <c r="BG91" s="291"/>
      <c r="BH91" s="291">
        <v>6.14</v>
      </c>
      <c r="BI91" s="291"/>
      <c r="BJ91" s="291"/>
      <c r="BK91" s="291">
        <v>6.14</v>
      </c>
      <c r="BL91" s="291"/>
      <c r="BM91" s="291"/>
      <c r="BN91" s="291">
        <v>6.2</v>
      </c>
      <c r="BO91" s="291"/>
      <c r="BP91" s="291"/>
      <c r="BQ91" s="291">
        <v>6.18</v>
      </c>
      <c r="BR91" s="291"/>
      <c r="BS91" s="291"/>
      <c r="BT91" s="291">
        <v>6.17</v>
      </c>
      <c r="BU91" s="291"/>
      <c r="BV91" s="291"/>
      <c r="BW91" s="291">
        <v>6.2</v>
      </c>
      <c r="BX91" s="291"/>
      <c r="BY91" s="291"/>
    </row>
    <row r="92" spans="1:77" s="205" customFormat="1" ht="30" x14ac:dyDescent="0.2">
      <c r="A92" s="260" t="s">
        <v>157</v>
      </c>
      <c r="B92" s="263" t="s">
        <v>641</v>
      </c>
      <c r="C92" s="260" t="s">
        <v>607</v>
      </c>
      <c r="D92" s="260" t="s">
        <v>607</v>
      </c>
      <c r="E92" s="261">
        <v>35</v>
      </c>
      <c r="F92" s="265">
        <v>1.5162</v>
      </c>
      <c r="G92" s="265">
        <v>0.1113</v>
      </c>
      <c r="H92" s="265">
        <v>24.719390946665865</v>
      </c>
      <c r="I92" s="265">
        <v>1.4931000000000001</v>
      </c>
      <c r="J92" s="265">
        <v>9.4500000000000001E-2</v>
      </c>
      <c r="K92" s="265">
        <v>24.326032982830426</v>
      </c>
      <c r="L92" s="265">
        <v>1.5141</v>
      </c>
      <c r="M92" s="265">
        <v>0.1071</v>
      </c>
      <c r="N92" s="265">
        <v>24.673484167347397</v>
      </c>
      <c r="O92" s="265">
        <v>1.512</v>
      </c>
      <c r="P92" s="265">
        <v>0.10290000000000001</v>
      </c>
      <c r="Q92" s="265">
        <v>24.627778058614563</v>
      </c>
      <c r="R92" s="265">
        <v>1.5078</v>
      </c>
      <c r="S92" s="265">
        <v>0.1071</v>
      </c>
      <c r="T92" s="265">
        <v>24.619796916386715</v>
      </c>
      <c r="U92" s="265">
        <v>1.512</v>
      </c>
      <c r="V92" s="265">
        <v>0.10920000000000001</v>
      </c>
      <c r="W92" s="265">
        <v>24.593456584862899</v>
      </c>
      <c r="X92" s="265">
        <v>1.5141</v>
      </c>
      <c r="Y92" s="265">
        <v>0.1071</v>
      </c>
      <c r="Z92" s="265">
        <v>24.708225767132454</v>
      </c>
      <c r="AA92" s="265">
        <v>1.4931000000000001</v>
      </c>
      <c r="AB92" s="265">
        <v>9.2399999999999996E-2</v>
      </c>
      <c r="AC92" s="265">
        <v>24.517001620914996</v>
      </c>
      <c r="AD92" s="265">
        <v>1.4637</v>
      </c>
      <c r="AE92" s="265">
        <v>6.5100000000000005E-2</v>
      </c>
      <c r="AF92" s="265">
        <v>24.066660247558307</v>
      </c>
      <c r="AG92" s="265">
        <v>1.5266999999999999</v>
      </c>
      <c r="AH92" s="265">
        <v>9.8699999999999996E-2</v>
      </c>
      <c r="AI92" s="265">
        <v>25.12294918356805</v>
      </c>
      <c r="AJ92" s="265">
        <v>1.5498000000000001</v>
      </c>
      <c r="AK92" s="265">
        <v>0.1134</v>
      </c>
      <c r="AL92" s="265">
        <v>25.517985453999302</v>
      </c>
      <c r="AM92" s="265">
        <v>1.5392999999999999</v>
      </c>
      <c r="AN92" s="265">
        <v>0.10920000000000001</v>
      </c>
      <c r="AO92" s="265">
        <v>25.449498830537244</v>
      </c>
      <c r="AP92" s="265">
        <v>1.5603</v>
      </c>
      <c r="AQ92" s="265">
        <v>0.1176</v>
      </c>
      <c r="AR92" s="265">
        <v>25.687747784248835</v>
      </c>
      <c r="AS92" s="265">
        <v>1.5015000000000001</v>
      </c>
      <c r="AT92" s="265">
        <v>7.5600000000000001E-2</v>
      </c>
      <c r="AU92" s="265">
        <v>24.73017939973462</v>
      </c>
      <c r="AV92" s="265">
        <v>1.5414000000000001</v>
      </c>
      <c r="AW92" s="265">
        <v>0.1113</v>
      </c>
      <c r="AX92" s="265">
        <v>25.435716685858523</v>
      </c>
      <c r="AY92" s="265">
        <v>1.5456000000000001</v>
      </c>
      <c r="AZ92" s="265">
        <v>0.11550000000000001</v>
      </c>
      <c r="BA92" s="265">
        <v>25.473456735718763</v>
      </c>
      <c r="BB92" s="265">
        <v>1.5329999999999999</v>
      </c>
      <c r="BC92" s="265">
        <v>0.1134</v>
      </c>
      <c r="BD92" s="265">
        <v>25.314765814392086</v>
      </c>
      <c r="BE92" s="265">
        <v>1.5183</v>
      </c>
      <c r="BF92" s="265">
        <v>0.1134</v>
      </c>
      <c r="BG92" s="265">
        <v>24.99501693787256</v>
      </c>
      <c r="BH92" s="265">
        <v>1.4783999999999999</v>
      </c>
      <c r="BI92" s="265">
        <v>7.7700000000000005E-2</v>
      </c>
      <c r="BJ92" s="265">
        <v>0</v>
      </c>
      <c r="BK92" s="265">
        <v>1.4553</v>
      </c>
      <c r="BL92" s="265">
        <v>7.1400000000000005E-2</v>
      </c>
      <c r="BM92" s="265">
        <v>23.920071025651946</v>
      </c>
      <c r="BN92" s="265">
        <v>1.4490000000000001</v>
      </c>
      <c r="BO92" s="265">
        <v>6.5100000000000005E-2</v>
      </c>
      <c r="BP92" s="265">
        <v>23.570906412577315</v>
      </c>
      <c r="BQ92" s="265">
        <v>1.4825999999999999</v>
      </c>
      <c r="BR92" s="265">
        <v>9.4500000000000001E-2</v>
      </c>
      <c r="BS92" s="265">
        <v>24.299188279185888</v>
      </c>
      <c r="BT92" s="265">
        <v>1.4846999999999999</v>
      </c>
      <c r="BU92" s="265">
        <v>0.105</v>
      </c>
      <c r="BV92" s="265">
        <v>24.289993902559157</v>
      </c>
      <c r="BW92" s="265">
        <v>1.4783999999999999</v>
      </c>
      <c r="BX92" s="265">
        <v>9.8699999999999996E-2</v>
      </c>
      <c r="BY92" s="265">
        <v>24.112297074329309</v>
      </c>
    </row>
    <row r="93" spans="1:77" s="205" customFormat="1" ht="30" x14ac:dyDescent="0.2">
      <c r="A93" s="260" t="s">
        <v>642</v>
      </c>
      <c r="B93" s="263" t="s">
        <v>604</v>
      </c>
      <c r="C93" s="260" t="s">
        <v>643</v>
      </c>
      <c r="D93" s="260" t="s">
        <v>606</v>
      </c>
      <c r="E93" s="261">
        <v>110</v>
      </c>
      <c r="F93" s="265" t="s">
        <v>607</v>
      </c>
      <c r="G93" s="265" t="s">
        <v>607</v>
      </c>
      <c r="H93" s="265" t="s">
        <v>607</v>
      </c>
      <c r="I93" s="265" t="s">
        <v>607</v>
      </c>
      <c r="J93" s="265" t="s">
        <v>607</v>
      </c>
      <c r="K93" s="265" t="s">
        <v>607</v>
      </c>
      <c r="L93" s="265" t="s">
        <v>607</v>
      </c>
      <c r="M93" s="265" t="s">
        <v>607</v>
      </c>
      <c r="N93" s="265" t="s">
        <v>607</v>
      </c>
      <c r="O93" s="265" t="s">
        <v>607</v>
      </c>
      <c r="P93" s="265" t="s">
        <v>607</v>
      </c>
      <c r="Q93" s="265" t="s">
        <v>607</v>
      </c>
      <c r="R93" s="265" t="s">
        <v>607</v>
      </c>
      <c r="S93" s="265" t="s">
        <v>607</v>
      </c>
      <c r="T93" s="265" t="s">
        <v>607</v>
      </c>
      <c r="U93" s="265" t="s">
        <v>607</v>
      </c>
      <c r="V93" s="265" t="s">
        <v>607</v>
      </c>
      <c r="W93" s="265" t="s">
        <v>607</v>
      </c>
      <c r="X93" s="265" t="s">
        <v>607</v>
      </c>
      <c r="Y93" s="265" t="s">
        <v>607</v>
      </c>
      <c r="Z93" s="265" t="s">
        <v>607</v>
      </c>
      <c r="AA93" s="265" t="s">
        <v>607</v>
      </c>
      <c r="AB93" s="265" t="s">
        <v>607</v>
      </c>
      <c r="AC93" s="265" t="s">
        <v>607</v>
      </c>
      <c r="AD93" s="265" t="s">
        <v>607</v>
      </c>
      <c r="AE93" s="265" t="s">
        <v>607</v>
      </c>
      <c r="AF93" s="265" t="s">
        <v>607</v>
      </c>
      <c r="AG93" s="265" t="s">
        <v>607</v>
      </c>
      <c r="AH93" s="265" t="s">
        <v>607</v>
      </c>
      <c r="AI93" s="265" t="s">
        <v>607</v>
      </c>
      <c r="AJ93" s="265" t="s">
        <v>607</v>
      </c>
      <c r="AK93" s="265" t="s">
        <v>607</v>
      </c>
      <c r="AL93" s="265" t="s">
        <v>607</v>
      </c>
      <c r="AM93" s="265" t="s">
        <v>607</v>
      </c>
      <c r="AN93" s="265" t="s">
        <v>607</v>
      </c>
      <c r="AO93" s="265" t="s">
        <v>607</v>
      </c>
      <c r="AP93" s="265" t="s">
        <v>607</v>
      </c>
      <c r="AQ93" s="265" t="s">
        <v>607</v>
      </c>
      <c r="AR93" s="265" t="s">
        <v>607</v>
      </c>
      <c r="AS93" s="265" t="s">
        <v>607</v>
      </c>
      <c r="AT93" s="265" t="s">
        <v>607</v>
      </c>
      <c r="AU93" s="265" t="s">
        <v>607</v>
      </c>
      <c r="AV93" s="265" t="s">
        <v>607</v>
      </c>
      <c r="AW93" s="265" t="s">
        <v>607</v>
      </c>
      <c r="AX93" s="265" t="s">
        <v>607</v>
      </c>
      <c r="AY93" s="265" t="s">
        <v>607</v>
      </c>
      <c r="AZ93" s="265" t="s">
        <v>607</v>
      </c>
      <c r="BA93" s="265" t="s">
        <v>607</v>
      </c>
      <c r="BB93" s="265" t="s">
        <v>607</v>
      </c>
      <c r="BC93" s="265" t="s">
        <v>607</v>
      </c>
      <c r="BD93" s="265" t="s">
        <v>607</v>
      </c>
      <c r="BE93" s="265" t="s">
        <v>607</v>
      </c>
      <c r="BF93" s="265" t="s">
        <v>607</v>
      </c>
      <c r="BG93" s="265" t="s">
        <v>607</v>
      </c>
      <c r="BH93" s="265" t="s">
        <v>607</v>
      </c>
      <c r="BI93" s="265" t="s">
        <v>607</v>
      </c>
      <c r="BJ93" s="265" t="s">
        <v>607</v>
      </c>
      <c r="BK93" s="265" t="s">
        <v>607</v>
      </c>
      <c r="BL93" s="265" t="s">
        <v>607</v>
      </c>
      <c r="BM93" s="265" t="s">
        <v>607</v>
      </c>
      <c r="BN93" s="265" t="s">
        <v>607</v>
      </c>
      <c r="BO93" s="265" t="s">
        <v>607</v>
      </c>
      <c r="BP93" s="265" t="s">
        <v>607</v>
      </c>
      <c r="BQ93" s="265" t="s">
        <v>607</v>
      </c>
      <c r="BR93" s="265" t="s">
        <v>607</v>
      </c>
      <c r="BS93" s="265" t="s">
        <v>607</v>
      </c>
      <c r="BT93" s="265" t="s">
        <v>607</v>
      </c>
      <c r="BU93" s="265" t="s">
        <v>607</v>
      </c>
      <c r="BV93" s="265" t="s">
        <v>607</v>
      </c>
      <c r="BW93" s="265" t="s">
        <v>607</v>
      </c>
      <c r="BX93" s="265" t="s">
        <v>607</v>
      </c>
      <c r="BY93" s="265" t="s">
        <v>607</v>
      </c>
    </row>
    <row r="94" spans="1:77" s="205" customFormat="1" ht="15" x14ac:dyDescent="0.2">
      <c r="A94" s="260" t="s">
        <v>642</v>
      </c>
      <c r="B94" s="263" t="s">
        <v>644</v>
      </c>
      <c r="C94" s="260" t="s">
        <v>607</v>
      </c>
      <c r="D94" s="260" t="s">
        <v>613</v>
      </c>
      <c r="E94" s="261">
        <v>110</v>
      </c>
      <c r="F94" s="291">
        <v>118.68</v>
      </c>
      <c r="G94" s="291"/>
      <c r="H94" s="291"/>
      <c r="I94" s="291">
        <v>118.55</v>
      </c>
      <c r="J94" s="291"/>
      <c r="K94" s="291"/>
      <c r="L94" s="291">
        <v>118.68</v>
      </c>
      <c r="M94" s="291"/>
      <c r="N94" s="291"/>
      <c r="O94" s="291">
        <v>118.81</v>
      </c>
      <c r="P94" s="291"/>
      <c r="Q94" s="291"/>
      <c r="R94" s="291">
        <v>118.75</v>
      </c>
      <c r="S94" s="291"/>
      <c r="T94" s="291"/>
      <c r="U94" s="291">
        <v>118.87</v>
      </c>
      <c r="V94" s="291"/>
      <c r="W94" s="291"/>
      <c r="X94" s="291">
        <v>118.87</v>
      </c>
      <c r="Y94" s="291"/>
      <c r="Z94" s="291"/>
      <c r="AA94" s="291">
        <v>118.17</v>
      </c>
      <c r="AB94" s="291"/>
      <c r="AC94" s="291"/>
      <c r="AD94" s="291">
        <v>117.86</v>
      </c>
      <c r="AE94" s="291"/>
      <c r="AF94" s="291"/>
      <c r="AG94" s="291">
        <v>117.6</v>
      </c>
      <c r="AH94" s="291"/>
      <c r="AI94" s="291"/>
      <c r="AJ94" s="291">
        <v>117.6</v>
      </c>
      <c r="AK94" s="291"/>
      <c r="AL94" s="291"/>
      <c r="AM94" s="291">
        <v>117.28</v>
      </c>
      <c r="AN94" s="291"/>
      <c r="AO94" s="291"/>
      <c r="AP94" s="291">
        <v>117.86</v>
      </c>
      <c r="AQ94" s="291"/>
      <c r="AR94" s="291"/>
      <c r="AS94" s="291">
        <v>117.54</v>
      </c>
      <c r="AT94" s="291"/>
      <c r="AU94" s="291"/>
      <c r="AV94" s="291">
        <v>117.41</v>
      </c>
      <c r="AW94" s="291"/>
      <c r="AX94" s="291"/>
      <c r="AY94" s="291">
        <v>117.6</v>
      </c>
      <c r="AZ94" s="291"/>
      <c r="BA94" s="291"/>
      <c r="BB94" s="291">
        <v>117.54</v>
      </c>
      <c r="BC94" s="291"/>
      <c r="BD94" s="291"/>
      <c r="BE94" s="291">
        <v>117.73</v>
      </c>
      <c r="BF94" s="291"/>
      <c r="BG94" s="291"/>
      <c r="BH94" s="291">
        <v>117.67</v>
      </c>
      <c r="BI94" s="291"/>
      <c r="BJ94" s="291"/>
      <c r="BK94" s="291">
        <v>118.05</v>
      </c>
      <c r="BL94" s="291"/>
      <c r="BM94" s="291"/>
      <c r="BN94" s="291">
        <v>118.75</v>
      </c>
      <c r="BO94" s="291"/>
      <c r="BP94" s="291"/>
      <c r="BQ94" s="291">
        <v>118.76</v>
      </c>
      <c r="BR94" s="291"/>
      <c r="BS94" s="291"/>
      <c r="BT94" s="291">
        <v>118.62</v>
      </c>
      <c r="BU94" s="291"/>
      <c r="BV94" s="291"/>
      <c r="BW94" s="291">
        <v>118.68</v>
      </c>
      <c r="BX94" s="291"/>
      <c r="BY94" s="291"/>
    </row>
    <row r="95" spans="1:77" s="205" customFormat="1" ht="30" x14ac:dyDescent="0.2">
      <c r="A95" s="260" t="s">
        <v>642</v>
      </c>
      <c r="B95" s="263" t="s">
        <v>604</v>
      </c>
      <c r="C95" s="260" t="s">
        <v>643</v>
      </c>
      <c r="D95" s="260" t="s">
        <v>608</v>
      </c>
      <c r="E95" s="261">
        <v>110</v>
      </c>
      <c r="F95" s="371">
        <v>7</v>
      </c>
      <c r="G95" s="371"/>
      <c r="H95" s="371"/>
      <c r="I95" s="371">
        <v>6</v>
      </c>
      <c r="J95" s="371"/>
      <c r="K95" s="371"/>
      <c r="L95" s="371">
        <v>6</v>
      </c>
      <c r="M95" s="371"/>
      <c r="N95" s="371"/>
      <c r="O95" s="371">
        <v>6</v>
      </c>
      <c r="P95" s="371"/>
      <c r="Q95" s="371"/>
      <c r="R95" s="371">
        <v>6</v>
      </c>
      <c r="S95" s="371"/>
      <c r="T95" s="371"/>
      <c r="U95" s="371">
        <v>6</v>
      </c>
      <c r="V95" s="371"/>
      <c r="W95" s="371"/>
      <c r="X95" s="371">
        <v>6</v>
      </c>
      <c r="Y95" s="371"/>
      <c r="Z95" s="371"/>
      <c r="AA95" s="371">
        <v>6</v>
      </c>
      <c r="AB95" s="371"/>
      <c r="AC95" s="371"/>
      <c r="AD95" s="371">
        <v>6</v>
      </c>
      <c r="AE95" s="371"/>
      <c r="AF95" s="371"/>
      <c r="AG95" s="371">
        <v>7</v>
      </c>
      <c r="AH95" s="371"/>
      <c r="AI95" s="371"/>
      <c r="AJ95" s="371">
        <v>7</v>
      </c>
      <c r="AK95" s="371"/>
      <c r="AL95" s="371"/>
      <c r="AM95" s="371">
        <v>7</v>
      </c>
      <c r="AN95" s="371"/>
      <c r="AO95" s="371"/>
      <c r="AP95" s="371">
        <v>7</v>
      </c>
      <c r="AQ95" s="371"/>
      <c r="AR95" s="371"/>
      <c r="AS95" s="371">
        <v>7</v>
      </c>
      <c r="AT95" s="371"/>
      <c r="AU95" s="371"/>
      <c r="AV95" s="371">
        <v>7</v>
      </c>
      <c r="AW95" s="371"/>
      <c r="AX95" s="371"/>
      <c r="AY95" s="371">
        <v>7</v>
      </c>
      <c r="AZ95" s="371"/>
      <c r="BA95" s="371"/>
      <c r="BB95" s="371">
        <v>7</v>
      </c>
      <c r="BC95" s="371"/>
      <c r="BD95" s="371"/>
      <c r="BE95" s="371">
        <v>7</v>
      </c>
      <c r="BF95" s="371"/>
      <c r="BG95" s="371"/>
      <c r="BH95" s="371">
        <v>7</v>
      </c>
      <c r="BI95" s="371"/>
      <c r="BJ95" s="371"/>
      <c r="BK95" s="371">
        <v>7</v>
      </c>
      <c r="BL95" s="371"/>
      <c r="BM95" s="371"/>
      <c r="BN95" s="371">
        <v>6</v>
      </c>
      <c r="BO95" s="371"/>
      <c r="BP95" s="371"/>
      <c r="BQ95" s="371">
        <v>6</v>
      </c>
      <c r="BR95" s="371"/>
      <c r="BS95" s="371"/>
      <c r="BT95" s="371">
        <v>6</v>
      </c>
      <c r="BU95" s="371"/>
      <c r="BV95" s="371"/>
      <c r="BW95" s="371">
        <v>6</v>
      </c>
      <c r="BX95" s="371"/>
      <c r="BY95" s="371"/>
    </row>
    <row r="96" spans="1:77" s="205" customFormat="1" ht="30" x14ac:dyDescent="0.2">
      <c r="A96" s="260" t="s">
        <v>642</v>
      </c>
      <c r="B96" s="263" t="s">
        <v>604</v>
      </c>
      <c r="C96" s="260" t="s">
        <v>643</v>
      </c>
      <c r="D96" s="260" t="s">
        <v>609</v>
      </c>
      <c r="E96" s="261">
        <v>35</v>
      </c>
      <c r="F96" s="265">
        <v>-4.2223999999999986</v>
      </c>
      <c r="G96" s="265">
        <v>-2.282</v>
      </c>
      <c r="H96" s="265">
        <v>75.967601360061863</v>
      </c>
      <c r="I96" s="265">
        <v>-3.8331999999999997</v>
      </c>
      <c r="J96" s="265">
        <v>-2.1588000000000003</v>
      </c>
      <c r="K96" s="265">
        <v>69.403600536699798</v>
      </c>
      <c r="L96" s="265">
        <v>-3.5084</v>
      </c>
      <c r="M96" s="265">
        <v>-1.8032000000000001</v>
      </c>
      <c r="N96" s="265">
        <v>62.265280158237182</v>
      </c>
      <c r="O96" s="265">
        <v>-3.3740000000000001</v>
      </c>
      <c r="P96" s="265">
        <v>-1.792</v>
      </c>
      <c r="Q96" s="265">
        <v>60.204465143149129</v>
      </c>
      <c r="R96" s="265">
        <v>-3.2395999999999998</v>
      </c>
      <c r="S96" s="265">
        <v>-1.7612000000000001</v>
      </c>
      <c r="T96" s="265">
        <v>58.204216599636382</v>
      </c>
      <c r="U96" s="265">
        <v>-3.1808000000000001</v>
      </c>
      <c r="V96" s="265">
        <v>-1.7584000000000002</v>
      </c>
      <c r="W96" s="265">
        <v>57.290881669831698</v>
      </c>
      <c r="X96" s="265">
        <v>-3.2451999999999996</v>
      </c>
      <c r="Y96" s="265">
        <v>-1.75</v>
      </c>
      <c r="Z96" s="265">
        <v>58.197772563028387</v>
      </c>
      <c r="AA96" s="265">
        <v>-3.556</v>
      </c>
      <c r="AB96" s="265">
        <v>-1.7584000000000002</v>
      </c>
      <c r="AC96" s="265">
        <v>62.911598758686374</v>
      </c>
      <c r="AD96" s="265">
        <v>-3.6484000000000005</v>
      </c>
      <c r="AE96" s="265">
        <v>-1.75</v>
      </c>
      <c r="AF96" s="265">
        <v>64.487382581390875</v>
      </c>
      <c r="AG96" s="265">
        <v>-4.1943999999999999</v>
      </c>
      <c r="AH96" s="265">
        <v>-2.2959999999999994</v>
      </c>
      <c r="AI96" s="265">
        <v>75.498103427435638</v>
      </c>
      <c r="AJ96" s="265">
        <v>-3.8472</v>
      </c>
      <c r="AK96" s="265">
        <v>-2.7664</v>
      </c>
      <c r="AL96" s="265">
        <v>74.653855134406427</v>
      </c>
      <c r="AM96" s="265">
        <v>-4.2783999999999995</v>
      </c>
      <c r="AN96" s="265">
        <v>-2.6991999999999998</v>
      </c>
      <c r="AO96" s="265">
        <v>80.28832247521936</v>
      </c>
      <c r="AP96" s="265">
        <v>-4.3231999999999999</v>
      </c>
      <c r="AQ96" s="265">
        <v>-2.8588</v>
      </c>
      <c r="AR96" s="265">
        <v>81.168114215087357</v>
      </c>
      <c r="AS96" s="265">
        <v>-3.6035999999999997</v>
      </c>
      <c r="AT96" s="265">
        <v>-2.2959999999999994</v>
      </c>
      <c r="AU96" s="265">
        <v>67.427679706754603</v>
      </c>
      <c r="AV96" s="265">
        <v>-4.0152000000000001</v>
      </c>
      <c r="AW96" s="265">
        <v>-2.7160000000000002</v>
      </c>
      <c r="AX96" s="265">
        <v>76.621188993721773</v>
      </c>
      <c r="AY96" s="265">
        <v>-3.9704000000000006</v>
      </c>
      <c r="AZ96" s="265">
        <v>-2.7383999999999999</v>
      </c>
      <c r="BA96" s="265">
        <v>76.21531039720557</v>
      </c>
      <c r="BB96" s="265">
        <v>-3.8472</v>
      </c>
      <c r="BC96" s="265">
        <v>-2.7664</v>
      </c>
      <c r="BD96" s="265">
        <v>74.714946668886299</v>
      </c>
      <c r="BE96" s="265">
        <v>-3.7519999999999998</v>
      </c>
      <c r="BF96" s="265">
        <v>-2.7664</v>
      </c>
      <c r="BG96" s="265">
        <v>73.341423375171317</v>
      </c>
      <c r="BH96" s="265">
        <v>-3.5224000000000002</v>
      </c>
      <c r="BI96" s="265">
        <v>-2.5591999999999997</v>
      </c>
      <c r="BJ96" s="265">
        <v>68.501066370250427</v>
      </c>
      <c r="BK96" s="265">
        <v>-3.6680000000000006</v>
      </c>
      <c r="BL96" s="265">
        <v>-2.5424000000000002</v>
      </c>
      <c r="BM96" s="265">
        <v>69.968708957838942</v>
      </c>
      <c r="BN96" s="265">
        <v>-3.7464</v>
      </c>
      <c r="BO96" s="265">
        <v>-2.5844</v>
      </c>
      <c r="BP96" s="265">
        <v>72.117011873468527</v>
      </c>
      <c r="BQ96" s="265">
        <v>-3.6763999999999997</v>
      </c>
      <c r="BR96" s="265">
        <v>-2.2791999999999999</v>
      </c>
      <c r="BS96" s="265">
        <v>68.52115872172601</v>
      </c>
      <c r="BT96" s="265">
        <v>-3.99</v>
      </c>
      <c r="BU96" s="265">
        <v>-2.4079999999999999</v>
      </c>
      <c r="BV96" s="265">
        <v>73.924957248590488</v>
      </c>
      <c r="BW96" s="265">
        <v>-3.9060000000000001</v>
      </c>
      <c r="BX96" s="265">
        <v>-2.3491999999999997</v>
      </c>
      <c r="BY96" s="265">
        <v>72.223014367845849</v>
      </c>
    </row>
    <row r="97" spans="1:77" s="205" customFormat="1" ht="30" x14ac:dyDescent="0.2">
      <c r="A97" s="260" t="s">
        <v>642</v>
      </c>
      <c r="B97" s="263" t="s">
        <v>604</v>
      </c>
      <c r="C97" s="260" t="s">
        <v>643</v>
      </c>
      <c r="D97" s="260" t="s">
        <v>610</v>
      </c>
      <c r="E97" s="261">
        <v>35</v>
      </c>
      <c r="F97" s="371">
        <v>3</v>
      </c>
      <c r="G97" s="371"/>
      <c r="H97" s="371"/>
      <c r="I97" s="371">
        <v>3</v>
      </c>
      <c r="J97" s="371"/>
      <c r="K97" s="371"/>
      <c r="L97" s="371">
        <v>3</v>
      </c>
      <c r="M97" s="371"/>
      <c r="N97" s="371"/>
      <c r="O97" s="371">
        <v>3</v>
      </c>
      <c r="P97" s="371"/>
      <c r="Q97" s="371"/>
      <c r="R97" s="371">
        <v>3</v>
      </c>
      <c r="S97" s="371"/>
      <c r="T97" s="371"/>
      <c r="U97" s="371">
        <v>3</v>
      </c>
      <c r="V97" s="371"/>
      <c r="W97" s="371"/>
      <c r="X97" s="371">
        <v>3</v>
      </c>
      <c r="Y97" s="371"/>
      <c r="Z97" s="371"/>
      <c r="AA97" s="371">
        <v>3</v>
      </c>
      <c r="AB97" s="371"/>
      <c r="AC97" s="371"/>
      <c r="AD97" s="371">
        <v>3</v>
      </c>
      <c r="AE97" s="371"/>
      <c r="AF97" s="371"/>
      <c r="AG97" s="371">
        <v>3</v>
      </c>
      <c r="AH97" s="371"/>
      <c r="AI97" s="371"/>
      <c r="AJ97" s="371">
        <v>3</v>
      </c>
      <c r="AK97" s="371"/>
      <c r="AL97" s="371"/>
      <c r="AM97" s="371">
        <v>3</v>
      </c>
      <c r="AN97" s="371"/>
      <c r="AO97" s="371"/>
      <c r="AP97" s="371">
        <v>3</v>
      </c>
      <c r="AQ97" s="371"/>
      <c r="AR97" s="371"/>
      <c r="AS97" s="371">
        <v>3</v>
      </c>
      <c r="AT97" s="371"/>
      <c r="AU97" s="371"/>
      <c r="AV97" s="371">
        <v>3</v>
      </c>
      <c r="AW97" s="371"/>
      <c r="AX97" s="371"/>
      <c r="AY97" s="371">
        <v>3</v>
      </c>
      <c r="AZ97" s="371"/>
      <c r="BA97" s="371"/>
      <c r="BB97" s="371">
        <v>3</v>
      </c>
      <c r="BC97" s="371"/>
      <c r="BD97" s="371"/>
      <c r="BE97" s="371">
        <v>3</v>
      </c>
      <c r="BF97" s="371"/>
      <c r="BG97" s="371"/>
      <c r="BH97" s="371">
        <v>3</v>
      </c>
      <c r="BI97" s="371"/>
      <c r="BJ97" s="371"/>
      <c r="BK97" s="371">
        <v>3</v>
      </c>
      <c r="BL97" s="371"/>
      <c r="BM97" s="371"/>
      <c r="BN97" s="371">
        <v>3</v>
      </c>
      <c r="BO97" s="371"/>
      <c r="BP97" s="371"/>
      <c r="BQ97" s="371">
        <v>3</v>
      </c>
      <c r="BR97" s="371"/>
      <c r="BS97" s="371"/>
      <c r="BT97" s="371">
        <v>3</v>
      </c>
      <c r="BU97" s="371"/>
      <c r="BV97" s="371"/>
      <c r="BW97" s="371">
        <v>3</v>
      </c>
      <c r="BX97" s="371"/>
      <c r="BY97" s="371"/>
    </row>
    <row r="98" spans="1:77" s="205" customFormat="1" ht="30" x14ac:dyDescent="0.2">
      <c r="A98" s="260" t="s">
        <v>642</v>
      </c>
      <c r="B98" s="263" t="s">
        <v>604</v>
      </c>
      <c r="C98" s="260" t="s">
        <v>643</v>
      </c>
      <c r="D98" s="260" t="s">
        <v>611</v>
      </c>
      <c r="E98" s="261">
        <v>35</v>
      </c>
      <c r="F98" s="265">
        <v>-0.83520000000000005</v>
      </c>
      <c r="G98" s="265">
        <v>-0.34200000000000003</v>
      </c>
      <c r="H98" s="265">
        <v>84.142206031243859</v>
      </c>
      <c r="I98" s="265">
        <v>-0.79920000000000002</v>
      </c>
      <c r="J98" s="265">
        <v>-0.34200000000000003</v>
      </c>
      <c r="K98" s="265">
        <v>80.655901114901027</v>
      </c>
      <c r="L98" s="265">
        <v>-0.74880000000000002</v>
      </c>
      <c r="M98" s="265">
        <v>-0.35639999999999999</v>
      </c>
      <c r="N98" s="265">
        <v>76.943588174936579</v>
      </c>
      <c r="O98" s="265">
        <v>-0.71279999999999999</v>
      </c>
      <c r="P98" s="265">
        <v>-0.34200000000000003</v>
      </c>
      <c r="Q98" s="265">
        <v>73.353776815128924</v>
      </c>
      <c r="R98" s="265">
        <v>-0.68400000000000005</v>
      </c>
      <c r="S98" s="265">
        <v>0.33119999999999999</v>
      </c>
      <c r="T98" s="265">
        <v>70.738668389987609</v>
      </c>
      <c r="U98" s="265">
        <v>-0.75239999999999996</v>
      </c>
      <c r="V98" s="265">
        <v>-0.35639999999999999</v>
      </c>
      <c r="W98" s="265">
        <v>77.245318962738025</v>
      </c>
      <c r="X98" s="265">
        <v>-0.79200000000000004</v>
      </c>
      <c r="Y98" s="265">
        <v>-0.34560000000000002</v>
      </c>
      <c r="Z98" s="265">
        <v>80.433385614087285</v>
      </c>
      <c r="AA98" s="265">
        <v>-0.88919999999999999</v>
      </c>
      <c r="AB98" s="265">
        <v>-0.33839999999999998</v>
      </c>
      <c r="AC98" s="265">
        <v>88.988847737783033</v>
      </c>
      <c r="AD98" s="265">
        <v>-0.89639999999999997</v>
      </c>
      <c r="AE98" s="265">
        <v>-0.34200000000000003</v>
      </c>
      <c r="AF98" s="265">
        <v>90.175790967233326</v>
      </c>
      <c r="AG98" s="265">
        <v>-1.1519999999999999</v>
      </c>
      <c r="AH98" s="265">
        <v>-0.47520000000000001</v>
      </c>
      <c r="AI98" s="265">
        <v>115.9943148801605</v>
      </c>
      <c r="AJ98" s="265">
        <v>-2.8370000000000002</v>
      </c>
      <c r="AK98" s="265">
        <v>-0.82799999999999996</v>
      </c>
      <c r="AL98" s="265">
        <v>275.08866416719144</v>
      </c>
      <c r="AM98" s="265">
        <v>-1.2456</v>
      </c>
      <c r="AN98" s="265">
        <v>-0.5796</v>
      </c>
      <c r="AO98" s="265">
        <v>129.12702461380673</v>
      </c>
      <c r="AP98" s="265">
        <v>-1.2167999999999999</v>
      </c>
      <c r="AQ98" s="265">
        <v>-0.58320000000000005</v>
      </c>
      <c r="AR98" s="265">
        <v>124.79465801246728</v>
      </c>
      <c r="AS98" s="265">
        <v>-1.17</v>
      </c>
      <c r="AT98" s="265">
        <v>-0.52200000000000002</v>
      </c>
      <c r="AU98" s="265">
        <v>119.25247314584398</v>
      </c>
      <c r="AV98" s="265">
        <v>-1.1879999999999999</v>
      </c>
      <c r="AW98" s="265">
        <v>-0.56159999999999999</v>
      </c>
      <c r="AX98" s="265">
        <v>122.90759352897126</v>
      </c>
      <c r="AY98" s="265">
        <v>-1.1412</v>
      </c>
      <c r="AZ98" s="265">
        <v>-0.64439999999999997</v>
      </c>
      <c r="BA98" s="265">
        <v>122.38349389593245</v>
      </c>
      <c r="BB98" s="265">
        <v>-1.1339999999999999</v>
      </c>
      <c r="BC98" s="265">
        <v>-0.59039999999999992</v>
      </c>
      <c r="BD98" s="265">
        <v>119.3876631057705</v>
      </c>
      <c r="BE98" s="265">
        <v>-1.0584</v>
      </c>
      <c r="BF98" s="265">
        <v>-0.54720000000000002</v>
      </c>
      <c r="BG98" s="265">
        <v>110.54897476608987</v>
      </c>
      <c r="BH98" s="265">
        <v>-2.581</v>
      </c>
      <c r="BI98" s="265">
        <v>-0.85</v>
      </c>
      <c r="BJ98" s="265">
        <v>253.34354615189352</v>
      </c>
      <c r="BK98" s="265">
        <v>-0.85680000000000001</v>
      </c>
      <c r="BL98" s="265">
        <v>-0.43560000000000004</v>
      </c>
      <c r="BM98" s="265">
        <v>88.894615799268195</v>
      </c>
      <c r="BN98" s="265">
        <v>-0.80640000000000001</v>
      </c>
      <c r="BO98" s="265">
        <v>-0.4032</v>
      </c>
      <c r="BP98" s="265">
        <v>84.055809111310367</v>
      </c>
      <c r="BQ98" s="265">
        <v>-0.97899999999999998</v>
      </c>
      <c r="BR98" s="265">
        <v>-0.52900000000000003</v>
      </c>
      <c r="BS98" s="265">
        <v>104.08189763888043</v>
      </c>
      <c r="BT98" s="265">
        <v>-0.84239999999999993</v>
      </c>
      <c r="BU98" s="265">
        <v>-0.36</v>
      </c>
      <c r="BV98" s="265">
        <v>85.68561728130453</v>
      </c>
      <c r="BW98" s="265">
        <v>-0.74880000000000002</v>
      </c>
      <c r="BX98" s="265">
        <v>-0.37080000000000002</v>
      </c>
      <c r="BY98" s="265">
        <v>77.902301503667047</v>
      </c>
    </row>
    <row r="99" spans="1:77" s="205" customFormat="1" ht="15" x14ac:dyDescent="0.2">
      <c r="A99" s="260" t="s">
        <v>642</v>
      </c>
      <c r="B99" s="263" t="s">
        <v>612</v>
      </c>
      <c r="C99" s="260" t="s">
        <v>607</v>
      </c>
      <c r="D99" s="260" t="s">
        <v>613</v>
      </c>
      <c r="E99" s="261">
        <v>35</v>
      </c>
      <c r="F99" s="291">
        <v>36.520000000000003</v>
      </c>
      <c r="G99" s="291"/>
      <c r="H99" s="291"/>
      <c r="I99" s="291">
        <v>36.64</v>
      </c>
      <c r="J99" s="291"/>
      <c r="K99" s="291"/>
      <c r="L99" s="291">
        <v>36.619999999999997</v>
      </c>
      <c r="M99" s="291"/>
      <c r="N99" s="291"/>
      <c r="O99" s="291">
        <v>36.68</v>
      </c>
      <c r="P99" s="291"/>
      <c r="Q99" s="291"/>
      <c r="R99" s="291">
        <v>36.619999999999997</v>
      </c>
      <c r="S99" s="291"/>
      <c r="T99" s="291"/>
      <c r="U99" s="291">
        <v>36.67</v>
      </c>
      <c r="V99" s="291"/>
      <c r="W99" s="291"/>
      <c r="X99" s="291">
        <v>36.619999999999997</v>
      </c>
      <c r="Y99" s="291"/>
      <c r="Z99" s="291"/>
      <c r="AA99" s="291">
        <v>36.448999999999998</v>
      </c>
      <c r="AB99" s="291"/>
      <c r="AC99" s="291"/>
      <c r="AD99" s="291">
        <v>36.270000000000003</v>
      </c>
      <c r="AE99" s="291"/>
      <c r="AF99" s="291"/>
      <c r="AG99" s="291">
        <v>36.61</v>
      </c>
      <c r="AH99" s="291"/>
      <c r="AI99" s="291"/>
      <c r="AJ99" s="291">
        <v>36.69</v>
      </c>
      <c r="AK99" s="291"/>
      <c r="AL99" s="291"/>
      <c r="AM99" s="291">
        <v>36.42</v>
      </c>
      <c r="AN99" s="291"/>
      <c r="AO99" s="291"/>
      <c r="AP99" s="291">
        <v>36.909999999999997</v>
      </c>
      <c r="AQ99" s="291"/>
      <c r="AR99" s="291"/>
      <c r="AS99" s="291">
        <v>36.630000000000003</v>
      </c>
      <c r="AT99" s="291"/>
      <c r="AU99" s="291"/>
      <c r="AV99" s="291">
        <v>36.57</v>
      </c>
      <c r="AW99" s="291"/>
      <c r="AX99" s="291"/>
      <c r="AY99" s="291">
        <v>36.58</v>
      </c>
      <c r="AZ99" s="291"/>
      <c r="BA99" s="291"/>
      <c r="BB99" s="291">
        <v>36.659999999999997</v>
      </c>
      <c r="BC99" s="291"/>
      <c r="BD99" s="291"/>
      <c r="BE99" s="291">
        <v>36.74</v>
      </c>
      <c r="BF99" s="291"/>
      <c r="BG99" s="291"/>
      <c r="BH99" s="291">
        <v>36.74</v>
      </c>
      <c r="BI99" s="291"/>
      <c r="BJ99" s="291"/>
      <c r="BK99" s="291">
        <v>36.869999999999997</v>
      </c>
      <c r="BL99" s="291"/>
      <c r="BM99" s="291"/>
      <c r="BN99" s="291">
        <v>36.479999999999997</v>
      </c>
      <c r="BO99" s="291"/>
      <c r="BP99" s="291"/>
      <c r="BQ99" s="291">
        <v>36.49</v>
      </c>
      <c r="BR99" s="291"/>
      <c r="BS99" s="291"/>
      <c r="BT99" s="291">
        <v>36.44</v>
      </c>
      <c r="BU99" s="291"/>
      <c r="BV99" s="291"/>
      <c r="BW99" s="291">
        <v>36.479999999999997</v>
      </c>
      <c r="BX99" s="291"/>
      <c r="BY99" s="291"/>
    </row>
    <row r="100" spans="1:77" s="205" customFormat="1" ht="15" x14ac:dyDescent="0.2">
      <c r="A100" s="260" t="s">
        <v>642</v>
      </c>
      <c r="B100" s="263" t="s">
        <v>614</v>
      </c>
      <c r="C100" s="260" t="s">
        <v>607</v>
      </c>
      <c r="D100" s="260" t="s">
        <v>613</v>
      </c>
      <c r="E100" s="261">
        <v>6</v>
      </c>
      <c r="F100" s="291">
        <v>6.2</v>
      </c>
      <c r="G100" s="291"/>
      <c r="H100" s="291"/>
      <c r="I100" s="291">
        <v>6.23</v>
      </c>
      <c r="J100" s="291"/>
      <c r="K100" s="291"/>
      <c r="L100" s="291">
        <v>6.23</v>
      </c>
      <c r="M100" s="291"/>
      <c r="N100" s="291"/>
      <c r="O100" s="291">
        <v>6.23</v>
      </c>
      <c r="P100" s="291"/>
      <c r="Q100" s="291"/>
      <c r="R100" s="291">
        <v>6.21</v>
      </c>
      <c r="S100" s="291"/>
      <c r="T100" s="291"/>
      <c r="U100" s="291">
        <v>6.23</v>
      </c>
      <c r="V100" s="291"/>
      <c r="W100" s="291"/>
      <c r="X100" s="291">
        <v>6.21</v>
      </c>
      <c r="Y100" s="291"/>
      <c r="Z100" s="291"/>
      <c r="AA100" s="291">
        <v>6.18</v>
      </c>
      <c r="AB100" s="291"/>
      <c r="AC100" s="291"/>
      <c r="AD100" s="291">
        <v>6.15</v>
      </c>
      <c r="AE100" s="291"/>
      <c r="AF100" s="291"/>
      <c r="AG100" s="291">
        <v>6.21</v>
      </c>
      <c r="AH100" s="291"/>
      <c r="AI100" s="291"/>
      <c r="AJ100" s="291">
        <v>6.21</v>
      </c>
      <c r="AK100" s="291"/>
      <c r="AL100" s="291"/>
      <c r="AM100" s="291">
        <v>6.15</v>
      </c>
      <c r="AN100" s="291"/>
      <c r="AO100" s="291"/>
      <c r="AP100" s="291">
        <v>6.25</v>
      </c>
      <c r="AQ100" s="291"/>
      <c r="AR100" s="291"/>
      <c r="AS100" s="291">
        <v>6.21</v>
      </c>
      <c r="AT100" s="291"/>
      <c r="AU100" s="291"/>
      <c r="AV100" s="291">
        <v>6.18</v>
      </c>
      <c r="AW100" s="291"/>
      <c r="AX100" s="291"/>
      <c r="AY100" s="291">
        <v>6.19</v>
      </c>
      <c r="AZ100" s="291"/>
      <c r="BA100" s="291"/>
      <c r="BB100" s="291">
        <v>6.19</v>
      </c>
      <c r="BC100" s="291"/>
      <c r="BD100" s="291"/>
      <c r="BE100" s="291">
        <v>6.23</v>
      </c>
      <c r="BF100" s="291"/>
      <c r="BG100" s="291"/>
      <c r="BH100" s="291">
        <v>6.2</v>
      </c>
      <c r="BI100" s="291"/>
      <c r="BJ100" s="291"/>
      <c r="BK100" s="291">
        <v>6.25</v>
      </c>
      <c r="BL100" s="291"/>
      <c r="BM100" s="291"/>
      <c r="BN100" s="291">
        <v>6.2</v>
      </c>
      <c r="BO100" s="291"/>
      <c r="BP100" s="291"/>
      <c r="BQ100" s="291">
        <v>6.18</v>
      </c>
      <c r="BR100" s="291"/>
      <c r="BS100" s="291"/>
      <c r="BT100" s="291">
        <v>6.18</v>
      </c>
      <c r="BU100" s="291"/>
      <c r="BV100" s="291"/>
      <c r="BW100" s="291">
        <v>6.2</v>
      </c>
      <c r="BX100" s="291"/>
      <c r="BY100" s="291"/>
    </row>
    <row r="101" spans="1:77" s="205" customFormat="1" ht="15" x14ac:dyDescent="0.2">
      <c r="A101" s="260" t="s">
        <v>642</v>
      </c>
      <c r="B101" s="263" t="s">
        <v>615</v>
      </c>
      <c r="C101" s="260" t="s">
        <v>607</v>
      </c>
      <c r="D101" s="260" t="s">
        <v>611</v>
      </c>
      <c r="E101" s="261">
        <v>6</v>
      </c>
      <c r="F101" s="265">
        <v>-5.7599999999999995E-3</v>
      </c>
      <c r="G101" s="265">
        <v>-3.2799999999999999E-3</v>
      </c>
      <c r="H101" s="265">
        <v>0</v>
      </c>
      <c r="I101" s="265">
        <v>-6.1600000000000005E-3</v>
      </c>
      <c r="J101" s="265">
        <v>-3.2799999999999999E-3</v>
      </c>
      <c r="K101" s="265">
        <v>0</v>
      </c>
      <c r="L101" s="265">
        <v>-6.0000000000000001E-3</v>
      </c>
      <c r="M101" s="265">
        <v>-3.2799999999999999E-3</v>
      </c>
      <c r="N101" s="265">
        <v>0</v>
      </c>
      <c r="O101" s="265">
        <v>-5.8799999999999998E-3</v>
      </c>
      <c r="P101" s="265">
        <v>-3.2799999999999999E-3</v>
      </c>
      <c r="Q101" s="265">
        <v>0</v>
      </c>
      <c r="R101" s="265">
        <v>-5.7999999999999996E-3</v>
      </c>
      <c r="S101" s="265">
        <v>-3.0000000000000001E-3</v>
      </c>
      <c r="T101" s="265">
        <v>0</v>
      </c>
      <c r="U101" s="265">
        <v>-5.9199999999999999E-3</v>
      </c>
      <c r="V101" s="265">
        <v>-3.2799999999999999E-3</v>
      </c>
      <c r="W101" s="265">
        <v>0</v>
      </c>
      <c r="X101" s="265">
        <v>-5.8399999999999997E-3</v>
      </c>
      <c r="Y101" s="265">
        <v>-3.2799999999999999E-3</v>
      </c>
      <c r="Z101" s="265">
        <v>0</v>
      </c>
      <c r="AA101" s="265">
        <v>-6.0000000000000001E-3</v>
      </c>
      <c r="AB101" s="265">
        <v>-3.2799999999999999E-3</v>
      </c>
      <c r="AC101" s="265">
        <v>0</v>
      </c>
      <c r="AD101" s="265">
        <v>-5.0400000000000002E-3</v>
      </c>
      <c r="AE101" s="265">
        <v>-3.32E-3</v>
      </c>
      <c r="AF101" s="265">
        <v>0</v>
      </c>
      <c r="AG101" s="265">
        <v>-5.6799999999999993E-3</v>
      </c>
      <c r="AH101" s="265">
        <v>-3.4399999999999999E-3</v>
      </c>
      <c r="AI101" s="265">
        <v>0</v>
      </c>
      <c r="AJ101" s="265">
        <v>-5.64E-3</v>
      </c>
      <c r="AK101" s="265">
        <v>-3.48E-3</v>
      </c>
      <c r="AL101" s="265">
        <v>0</v>
      </c>
      <c r="AM101" s="265">
        <v>-5.3600000000000002E-3</v>
      </c>
      <c r="AN101" s="265">
        <v>-3.3999999999999998E-3</v>
      </c>
      <c r="AO101" s="265">
        <v>0</v>
      </c>
      <c r="AP101" s="265">
        <v>-4.7999999999999996E-3</v>
      </c>
      <c r="AQ101" s="265">
        <v>-3.32E-3</v>
      </c>
      <c r="AR101" s="265">
        <v>0</v>
      </c>
      <c r="AS101" s="265">
        <v>-4.7999999999999996E-3</v>
      </c>
      <c r="AT101" s="265">
        <v>-3.3599999999999997E-3</v>
      </c>
      <c r="AU101" s="265">
        <v>0</v>
      </c>
      <c r="AV101" s="265">
        <v>-5.0800000000000003E-3</v>
      </c>
      <c r="AW101" s="265">
        <v>-3.3599999999999997E-3</v>
      </c>
      <c r="AX101" s="265">
        <v>0</v>
      </c>
      <c r="AY101" s="265">
        <v>-4.7999999999999996E-3</v>
      </c>
      <c r="AZ101" s="265">
        <v>-3.3999999999999998E-3</v>
      </c>
      <c r="BA101" s="265">
        <v>0</v>
      </c>
      <c r="BB101" s="265">
        <v>-4.7199999999999994E-3</v>
      </c>
      <c r="BC101" s="265">
        <v>-3.32E-3</v>
      </c>
      <c r="BD101" s="265">
        <v>0</v>
      </c>
      <c r="BE101" s="265">
        <v>-4.7599999999999995E-3</v>
      </c>
      <c r="BF101" s="265">
        <v>-3.3599999999999997E-3</v>
      </c>
      <c r="BG101" s="265">
        <v>0</v>
      </c>
      <c r="BH101" s="265">
        <v>-4.7599999999999995E-3</v>
      </c>
      <c r="BI101" s="265">
        <v>-3.3999999999999998E-3</v>
      </c>
      <c r="BJ101" s="265">
        <v>0</v>
      </c>
      <c r="BK101" s="265">
        <v>-4.4000000000000003E-3</v>
      </c>
      <c r="BL101" s="265">
        <v>-3.3999999999999998E-3</v>
      </c>
      <c r="BM101" s="265">
        <v>0</v>
      </c>
      <c r="BN101" s="265">
        <v>-4.0400000000000002E-3</v>
      </c>
      <c r="BO101" s="265">
        <v>-3.3999999999999998E-3</v>
      </c>
      <c r="BP101" s="265">
        <v>0</v>
      </c>
      <c r="BQ101" s="265">
        <v>-4.64E-3</v>
      </c>
      <c r="BR101" s="265">
        <v>-3.3599999999999997E-3</v>
      </c>
      <c r="BS101" s="265">
        <v>0</v>
      </c>
      <c r="BT101" s="265">
        <v>-4.4800000000000005E-3</v>
      </c>
      <c r="BU101" s="265">
        <v>-3.32E-3</v>
      </c>
      <c r="BV101" s="265">
        <v>0</v>
      </c>
      <c r="BW101" s="265">
        <v>-4.5599999999999998E-3</v>
      </c>
      <c r="BX101" s="265">
        <v>-3.2799999999999999E-3</v>
      </c>
      <c r="BY101" s="265">
        <v>0</v>
      </c>
    </row>
    <row r="102" spans="1:77" s="205" customFormat="1" ht="15" x14ac:dyDescent="0.2">
      <c r="A102" s="260" t="s">
        <v>642</v>
      </c>
      <c r="B102" s="263" t="s">
        <v>645</v>
      </c>
      <c r="C102" s="260" t="s">
        <v>607</v>
      </c>
      <c r="D102" s="260" t="s">
        <v>611</v>
      </c>
      <c r="E102" s="261">
        <v>6</v>
      </c>
      <c r="F102" s="265">
        <v>0</v>
      </c>
      <c r="G102" s="265">
        <v>0</v>
      </c>
      <c r="H102" s="265">
        <v>0</v>
      </c>
      <c r="I102" s="265">
        <v>0</v>
      </c>
      <c r="J102" s="265">
        <v>0</v>
      </c>
      <c r="K102" s="265">
        <v>0</v>
      </c>
      <c r="L102" s="265">
        <v>0</v>
      </c>
      <c r="M102" s="265">
        <v>0</v>
      </c>
      <c r="N102" s="265">
        <v>0</v>
      </c>
      <c r="O102" s="265">
        <v>0</v>
      </c>
      <c r="P102" s="265">
        <v>0</v>
      </c>
      <c r="Q102" s="265">
        <v>0</v>
      </c>
      <c r="R102" s="265">
        <v>0</v>
      </c>
      <c r="S102" s="265">
        <v>0</v>
      </c>
      <c r="T102" s="265">
        <v>0</v>
      </c>
      <c r="U102" s="265">
        <v>0</v>
      </c>
      <c r="V102" s="265">
        <v>0</v>
      </c>
      <c r="W102" s="265">
        <v>0</v>
      </c>
      <c r="X102" s="265">
        <v>0</v>
      </c>
      <c r="Y102" s="265">
        <v>0</v>
      </c>
      <c r="Z102" s="265">
        <v>0</v>
      </c>
      <c r="AA102" s="265">
        <v>0</v>
      </c>
      <c r="AB102" s="265">
        <v>0</v>
      </c>
      <c r="AC102" s="265">
        <v>0</v>
      </c>
      <c r="AD102" s="265">
        <v>0</v>
      </c>
      <c r="AE102" s="265">
        <v>0</v>
      </c>
      <c r="AF102" s="265">
        <v>0</v>
      </c>
      <c r="AG102" s="265">
        <v>0</v>
      </c>
      <c r="AH102" s="265">
        <v>0</v>
      </c>
      <c r="AI102" s="265">
        <v>0</v>
      </c>
      <c r="AJ102" s="265">
        <v>0</v>
      </c>
      <c r="AK102" s="265">
        <v>0</v>
      </c>
      <c r="AL102" s="265">
        <v>0</v>
      </c>
      <c r="AM102" s="265">
        <v>0</v>
      </c>
      <c r="AN102" s="265">
        <v>0</v>
      </c>
      <c r="AO102" s="265">
        <v>0</v>
      </c>
      <c r="AP102" s="265">
        <v>0</v>
      </c>
      <c r="AQ102" s="265">
        <v>0</v>
      </c>
      <c r="AR102" s="265">
        <v>0</v>
      </c>
      <c r="AS102" s="265">
        <v>0</v>
      </c>
      <c r="AT102" s="265">
        <v>0</v>
      </c>
      <c r="AU102" s="265">
        <v>0</v>
      </c>
      <c r="AV102" s="265">
        <v>0</v>
      </c>
      <c r="AW102" s="265">
        <v>0</v>
      </c>
      <c r="AX102" s="265">
        <v>0</v>
      </c>
      <c r="AY102" s="265">
        <v>0</v>
      </c>
      <c r="AZ102" s="265">
        <v>0</v>
      </c>
      <c r="BA102" s="265">
        <v>0</v>
      </c>
      <c r="BB102" s="265">
        <v>0</v>
      </c>
      <c r="BC102" s="265">
        <v>0</v>
      </c>
      <c r="BD102" s="265">
        <v>0</v>
      </c>
      <c r="BE102" s="265">
        <v>0</v>
      </c>
      <c r="BF102" s="265">
        <v>0</v>
      </c>
      <c r="BG102" s="265">
        <v>0</v>
      </c>
      <c r="BH102" s="265">
        <v>0</v>
      </c>
      <c r="BI102" s="265">
        <v>0</v>
      </c>
      <c r="BJ102" s="265">
        <v>0</v>
      </c>
      <c r="BK102" s="265">
        <v>0</v>
      </c>
      <c r="BL102" s="265">
        <v>0</v>
      </c>
      <c r="BM102" s="265">
        <v>0</v>
      </c>
      <c r="BN102" s="265">
        <v>0</v>
      </c>
      <c r="BO102" s="265">
        <v>0</v>
      </c>
      <c r="BP102" s="265">
        <v>0</v>
      </c>
      <c r="BQ102" s="265">
        <v>0</v>
      </c>
      <c r="BR102" s="265">
        <v>0</v>
      </c>
      <c r="BS102" s="265">
        <v>0</v>
      </c>
      <c r="BT102" s="265">
        <v>0</v>
      </c>
      <c r="BU102" s="265">
        <v>0</v>
      </c>
      <c r="BV102" s="265">
        <v>0</v>
      </c>
      <c r="BW102" s="265">
        <v>0</v>
      </c>
      <c r="BX102" s="265">
        <v>0</v>
      </c>
      <c r="BY102" s="265">
        <v>0</v>
      </c>
    </row>
    <row r="103" spans="1:77" s="205" customFormat="1" ht="30" x14ac:dyDescent="0.2">
      <c r="A103" s="260" t="s">
        <v>642</v>
      </c>
      <c r="B103" s="263" t="s">
        <v>646</v>
      </c>
      <c r="C103" s="260" t="s">
        <v>607</v>
      </c>
      <c r="D103" s="260" t="s">
        <v>607</v>
      </c>
      <c r="E103" s="261">
        <v>110</v>
      </c>
      <c r="F103" s="265">
        <v>-4.9279999999999999</v>
      </c>
      <c r="G103" s="265">
        <v>0.61599999999999999</v>
      </c>
      <c r="H103" s="265">
        <v>24.188768032908747</v>
      </c>
      <c r="I103" s="265">
        <v>-7.9420000000000002</v>
      </c>
      <c r="J103" s="265">
        <v>0.308</v>
      </c>
      <c r="K103" s="265">
        <v>38.75328843615376</v>
      </c>
      <c r="L103" s="265">
        <v>-9.7680000000000007</v>
      </c>
      <c r="M103" s="265">
        <v>0.59399999999999997</v>
      </c>
      <c r="N103" s="265">
        <v>47.663236568520276</v>
      </c>
      <c r="O103" s="265">
        <v>-10.098000000000001</v>
      </c>
      <c r="P103" s="265">
        <v>0.68200000000000005</v>
      </c>
      <c r="Q103" s="265">
        <v>49.240733117837422</v>
      </c>
      <c r="R103" s="265">
        <v>-10.273999999999999</v>
      </c>
      <c r="S103" s="265">
        <v>0.59399999999999997</v>
      </c>
      <c r="T103" s="265">
        <v>50.093858135109102</v>
      </c>
      <c r="U103" s="265">
        <v>-10.164</v>
      </c>
      <c r="V103" s="265">
        <v>0.68200000000000005</v>
      </c>
      <c r="W103" s="265">
        <v>49.536095222650083</v>
      </c>
      <c r="X103" s="265">
        <v>-9.1080000000000005</v>
      </c>
      <c r="Y103" s="265">
        <v>0.48399999999999999</v>
      </c>
      <c r="Z103" s="265">
        <v>44.352385918770459</v>
      </c>
      <c r="AA103" s="265">
        <v>-6.82</v>
      </c>
      <c r="AB103" s="265">
        <v>-0.81399999999999995</v>
      </c>
      <c r="AC103" s="265">
        <v>33.597162300269879</v>
      </c>
      <c r="AD103" s="265">
        <v>-2.6619999999999999</v>
      </c>
      <c r="AE103" s="265">
        <v>-0.96799999999999997</v>
      </c>
      <c r="AF103" s="265">
        <v>13.891946741917517</v>
      </c>
      <c r="AG103" s="265">
        <v>3.3879999999999999</v>
      </c>
      <c r="AH103" s="265">
        <v>-1.012</v>
      </c>
      <c r="AI103" s="265">
        <v>-17.379939965515227</v>
      </c>
      <c r="AJ103" s="265">
        <v>8.3819999999999997</v>
      </c>
      <c r="AK103" s="265">
        <v>-0.92400000000000004</v>
      </c>
      <c r="AL103" s="265">
        <v>-41.449290943431343</v>
      </c>
      <c r="AM103" s="265">
        <v>10.252000000000001</v>
      </c>
      <c r="AN103" s="265">
        <v>-0.83599999999999997</v>
      </c>
      <c r="AO103" s="265">
        <v>24.647496419217532</v>
      </c>
      <c r="AP103" s="265">
        <v>8.9979999999999993</v>
      </c>
      <c r="AQ103" s="265">
        <v>-1.254</v>
      </c>
      <c r="AR103" s="265">
        <v>24.634575217639831</v>
      </c>
      <c r="AS103" s="265">
        <v>5.8739999999999997</v>
      </c>
      <c r="AT103" s="265">
        <v>-1.496</v>
      </c>
      <c r="AU103" s="265">
        <v>-29.809107183941887</v>
      </c>
      <c r="AV103" s="265">
        <v>8.4700000000000006</v>
      </c>
      <c r="AW103" s="265">
        <v>-0.52800000000000002</v>
      </c>
      <c r="AX103" s="265">
        <v>-41.780575188066798</v>
      </c>
      <c r="AY103" s="265">
        <v>7.26</v>
      </c>
      <c r="AZ103" s="265">
        <v>-0.66</v>
      </c>
      <c r="BA103" s="265">
        <v>-35.8319485634835</v>
      </c>
      <c r="BB103" s="265">
        <v>5.5220000000000002</v>
      </c>
      <c r="BC103" s="265">
        <v>-0.28599999999999998</v>
      </c>
      <c r="BD103" s="265">
        <v>-27.192324218040877</v>
      </c>
      <c r="BE103" s="265">
        <v>2.6619999999999999</v>
      </c>
      <c r="BF103" s="265">
        <v>-0.79200000000000004</v>
      </c>
      <c r="BG103" s="265">
        <v>-13.636179831563144</v>
      </c>
      <c r="BH103" s="265">
        <v>1.4079999999999999</v>
      </c>
      <c r="BI103" s="265">
        <v>-0.46200000000000002</v>
      </c>
      <c r="BJ103" s="265">
        <v>-7.2793937904932724</v>
      </c>
      <c r="BK103" s="265">
        <v>2.4860000000000002</v>
      </c>
      <c r="BL103" s="265">
        <v>-0.33</v>
      </c>
      <c r="BM103" s="265">
        <v>-12.279537719730797</v>
      </c>
      <c r="BN103" s="265">
        <v>1.0780000000000001</v>
      </c>
      <c r="BO103" s="265">
        <v>-0.35199999999999998</v>
      </c>
      <c r="BP103" s="265">
        <v>-5.5199956641784924</v>
      </c>
      <c r="BQ103" s="265">
        <v>-1.98</v>
      </c>
      <c r="BR103" s="265">
        <v>1.452</v>
      </c>
      <c r="BS103" s="265">
        <v>11.950764505776704</v>
      </c>
      <c r="BT103" s="265">
        <v>-3.74</v>
      </c>
      <c r="BU103" s="265">
        <v>0.92400000000000004</v>
      </c>
      <c r="BV103" s="265">
        <v>18.772973241473313</v>
      </c>
      <c r="BW103" s="265">
        <v>-6.0720000000000001</v>
      </c>
      <c r="BX103" s="265">
        <v>1.21</v>
      </c>
      <c r="BY103" s="265">
        <v>30.155349936203567</v>
      </c>
    </row>
    <row r="104" spans="1:77" s="205" customFormat="1" ht="15" x14ac:dyDescent="0.2">
      <c r="A104" s="260" t="s">
        <v>642</v>
      </c>
      <c r="B104" s="263" t="s">
        <v>647</v>
      </c>
      <c r="C104" s="260" t="s">
        <v>607</v>
      </c>
      <c r="D104" s="260" t="s">
        <v>607</v>
      </c>
      <c r="E104" s="261">
        <v>110</v>
      </c>
      <c r="F104" s="265">
        <v>-6.7539999999999996</v>
      </c>
      <c r="G104" s="265">
        <v>-12.297999999999998</v>
      </c>
      <c r="H104" s="265">
        <v>68.336407429814884</v>
      </c>
      <c r="I104" s="265">
        <v>-5.016</v>
      </c>
      <c r="J104" s="265">
        <v>-11.968</v>
      </c>
      <c r="K104" s="265">
        <v>63.272459530757374</v>
      </c>
      <c r="L104" s="265">
        <v>-4.1359999999999992</v>
      </c>
      <c r="M104" s="265">
        <v>-11.836</v>
      </c>
      <c r="N104" s="265">
        <v>61.065937305488383</v>
      </c>
      <c r="O104" s="265">
        <v>-5.3019999999999996</v>
      </c>
      <c r="P104" s="265">
        <v>-11.44</v>
      </c>
      <c r="Q104" s="265">
        <v>61.344934754844637</v>
      </c>
      <c r="R104" s="265">
        <v>-4.6859999999999999</v>
      </c>
      <c r="S104" s="265">
        <v>-11.506</v>
      </c>
      <c r="T104" s="265">
        <v>60.474022498937522</v>
      </c>
      <c r="U104" s="265">
        <v>-5.1479999999999997</v>
      </c>
      <c r="V104" s="265">
        <v>-11.747999999999999</v>
      </c>
      <c r="W104" s="265">
        <v>62.371697428837024</v>
      </c>
      <c r="X104" s="265">
        <v>-5.17</v>
      </c>
      <c r="Y104" s="265">
        <v>-11.682</v>
      </c>
      <c r="Z104" s="265">
        <v>62.121092110645968</v>
      </c>
      <c r="AA104" s="265">
        <v>-6.9740000000000002</v>
      </c>
      <c r="AB104" s="265">
        <v>-11.154</v>
      </c>
      <c r="AC104" s="265">
        <v>64.347317287847062</v>
      </c>
      <c r="AD104" s="265">
        <v>-8.2059999999999995</v>
      </c>
      <c r="AE104" s="265">
        <v>-11.352</v>
      </c>
      <c r="AF104" s="265">
        <v>68.697981769402332</v>
      </c>
      <c r="AG104" s="265">
        <v>-12.32</v>
      </c>
      <c r="AH104" s="265">
        <v>-11.286</v>
      </c>
      <c r="AI104" s="265">
        <v>82.124022055916299</v>
      </c>
      <c r="AJ104" s="265">
        <v>-18.347999999999999</v>
      </c>
      <c r="AK104" s="265">
        <v>-11.198</v>
      </c>
      <c r="AL104" s="265">
        <v>105.65459445584881</v>
      </c>
      <c r="AM104" s="265">
        <v>-21.053999999999998</v>
      </c>
      <c r="AN104" s="265">
        <v>-10.978</v>
      </c>
      <c r="AO104" s="265">
        <v>117.02741778346207</v>
      </c>
      <c r="AP104" s="265">
        <v>-20.504000000000001</v>
      </c>
      <c r="AQ104" s="265">
        <v>-10.603999999999999</v>
      </c>
      <c r="AR104" s="265">
        <v>113.21228196844194</v>
      </c>
      <c r="AS104" s="265">
        <v>-16.984000000000002</v>
      </c>
      <c r="AT104" s="265">
        <v>-9.9879999999999995</v>
      </c>
      <c r="AU104" s="265">
        <v>96.895843897443399</v>
      </c>
      <c r="AV104" s="265">
        <v>-19.007999999999999</v>
      </c>
      <c r="AW104" s="265">
        <v>-11.528</v>
      </c>
      <c r="AX104" s="265">
        <v>109.44594441823081</v>
      </c>
      <c r="AY104" s="265">
        <v>-18.282</v>
      </c>
      <c r="AZ104" s="265">
        <v>-11.374000000000001</v>
      </c>
      <c r="BA104" s="265">
        <v>105.83224473367642</v>
      </c>
      <c r="BB104" s="265">
        <v>-15.884</v>
      </c>
      <c r="BC104" s="265">
        <v>-12.055999999999999</v>
      </c>
      <c r="BD104" s="265">
        <v>98.06588116425111</v>
      </c>
      <c r="BE104" s="265">
        <v>-13.002000000000001</v>
      </c>
      <c r="BF104" s="265">
        <v>-11.571999999999999</v>
      </c>
      <c r="BG104" s="265">
        <v>85.459762964729748</v>
      </c>
      <c r="BH104" s="265">
        <v>-10.714</v>
      </c>
      <c r="BI104" s="265">
        <v>-12.385999999999999</v>
      </c>
      <c r="BJ104" s="265">
        <v>80.44884080637371</v>
      </c>
      <c r="BK104" s="265">
        <v>-12.231999999999999</v>
      </c>
      <c r="BL104" s="265">
        <v>-12.561999999999999</v>
      </c>
      <c r="BM104" s="265">
        <v>85.853492755478484</v>
      </c>
      <c r="BN104" s="265">
        <v>-11.11</v>
      </c>
      <c r="BO104" s="265">
        <v>-12.342000000000001</v>
      </c>
      <c r="BP104" s="265">
        <v>80.832051606071573</v>
      </c>
      <c r="BQ104" s="265">
        <v>-8.8000000000000007</v>
      </c>
      <c r="BR104" s="265">
        <v>-13.09</v>
      </c>
      <c r="BS104" s="265">
        <v>76.771231923231738</v>
      </c>
      <c r="BT104" s="265">
        <v>-7.8759999999999994</v>
      </c>
      <c r="BU104" s="265">
        <v>-12.98</v>
      </c>
      <c r="BV104" s="265">
        <v>73.984805356210032</v>
      </c>
      <c r="BW104" s="265">
        <v>-5.8079999999999998</v>
      </c>
      <c r="BX104" s="265">
        <v>-12.715999999999999</v>
      </c>
      <c r="BY104" s="265">
        <v>68.088135517959131</v>
      </c>
    </row>
    <row r="105" spans="1:77" s="205" customFormat="1" ht="15" x14ac:dyDescent="0.2">
      <c r="A105" s="260" t="s">
        <v>642</v>
      </c>
      <c r="B105" s="263" t="s">
        <v>648</v>
      </c>
      <c r="C105" s="260" t="s">
        <v>607</v>
      </c>
      <c r="D105" s="260" t="s">
        <v>607</v>
      </c>
      <c r="E105" s="261">
        <v>110</v>
      </c>
      <c r="F105" s="265">
        <v>11.022000000000002</v>
      </c>
      <c r="G105" s="265">
        <v>16.896000000000001</v>
      </c>
      <c r="H105" s="265">
        <v>-98.254363823653932</v>
      </c>
      <c r="I105" s="265">
        <v>14.497999999999999</v>
      </c>
      <c r="J105" s="265">
        <v>17.468</v>
      </c>
      <c r="K105" s="265">
        <v>-110.6858523016794</v>
      </c>
      <c r="L105" s="265">
        <v>17.16</v>
      </c>
      <c r="M105" s="265">
        <v>17.292000000000002</v>
      </c>
      <c r="N105" s="265">
        <v>-118.65307220170459</v>
      </c>
      <c r="O105" s="265">
        <v>20.745999999999999</v>
      </c>
      <c r="P105" s="265">
        <v>16.565999999999999</v>
      </c>
      <c r="Q105" s="265">
        <v>-129.16437413042141</v>
      </c>
      <c r="R105" s="265">
        <v>20.350000000000001</v>
      </c>
      <c r="S105" s="265">
        <v>16.763999999999999</v>
      </c>
      <c r="T105" s="265">
        <v>-128.33965067024502</v>
      </c>
      <c r="U105" s="265">
        <v>20.988</v>
      </c>
      <c r="V105" s="265">
        <v>17.071999999999999</v>
      </c>
      <c r="W105" s="265">
        <v>-131.55947822352499</v>
      </c>
      <c r="X105" s="265">
        <v>18.634</v>
      </c>
      <c r="Y105" s="265">
        <v>17.204000000000001</v>
      </c>
      <c r="Z105" s="265">
        <v>-123.32634425304204</v>
      </c>
      <c r="AA105" s="265">
        <v>16.521999999999998</v>
      </c>
      <c r="AB105" s="265">
        <v>17.995999999999999</v>
      </c>
      <c r="AC105" s="265">
        <v>-119.50137254970716</v>
      </c>
      <c r="AD105" s="265">
        <v>10.164</v>
      </c>
      <c r="AE105" s="265">
        <v>18.744</v>
      </c>
      <c r="AF105" s="265">
        <v>-104.57392250566757</v>
      </c>
      <c r="AG105" s="265">
        <v>5.8739999999999997</v>
      </c>
      <c r="AH105" s="265">
        <v>17.38</v>
      </c>
      <c r="AI105" s="265">
        <v>-90.174379840959219</v>
      </c>
      <c r="AJ105" s="265">
        <v>7.6779999999999999</v>
      </c>
      <c r="AK105" s="265">
        <v>15.818</v>
      </c>
      <c r="AL105" s="265">
        <v>-86.424881345866723</v>
      </c>
      <c r="AM105" s="265">
        <v>9.7899999999999991</v>
      </c>
      <c r="AN105" s="265">
        <v>14.96</v>
      </c>
      <c r="AO105" s="265">
        <v>-88.117947520034335</v>
      </c>
      <c r="AP105" s="265">
        <v>11.087999999999999</v>
      </c>
      <c r="AQ105" s="265">
        <v>14.651999999999999</v>
      </c>
      <c r="AR105" s="265">
        <v>-90.116571580774135</v>
      </c>
      <c r="AS105" s="265">
        <v>11.55</v>
      </c>
      <c r="AT105" s="265">
        <v>15.378</v>
      </c>
      <c r="AU105" s="265">
        <v>-94.580541416255471</v>
      </c>
      <c r="AV105" s="265">
        <v>9.9659999999999993</v>
      </c>
      <c r="AW105" s="265">
        <v>15.004</v>
      </c>
      <c r="AX105" s="265">
        <v>-88.678183751916052</v>
      </c>
      <c r="AY105" s="265">
        <v>11.044</v>
      </c>
      <c r="AZ105" s="265">
        <v>15.18</v>
      </c>
      <c r="BA105" s="265">
        <v>-92.271156598128044</v>
      </c>
      <c r="BB105" s="265">
        <v>10.119999999999999</v>
      </c>
      <c r="BC105" s="265">
        <v>15.334</v>
      </c>
      <c r="BD105" s="265">
        <v>-90.351353971220476</v>
      </c>
      <c r="BE105" s="265">
        <v>10.34</v>
      </c>
      <c r="BF105" s="265">
        <v>16.038</v>
      </c>
      <c r="BG105" s="265">
        <v>-93.690767942080313</v>
      </c>
      <c r="BH105" s="265">
        <v>8.7560000000000002</v>
      </c>
      <c r="BI105" s="265">
        <v>17.292000000000002</v>
      </c>
      <c r="BJ105" s="265">
        <v>-95.213305656579266</v>
      </c>
      <c r="BK105" s="265">
        <v>9.2620000000000005</v>
      </c>
      <c r="BL105" s="265">
        <v>17.314</v>
      </c>
      <c r="BM105" s="265">
        <v>-96.146496433180431</v>
      </c>
      <c r="BN105" s="265">
        <v>9.9220000000000006</v>
      </c>
      <c r="BO105" s="265">
        <v>16.588000000000001</v>
      </c>
      <c r="BP105" s="265">
        <v>-94.086705595309027</v>
      </c>
      <c r="BQ105" s="265">
        <v>10.603999999999999</v>
      </c>
      <c r="BR105" s="265">
        <v>16.521999999999998</v>
      </c>
      <c r="BS105" s="265">
        <v>-95.554592314496119</v>
      </c>
      <c r="BT105" s="265">
        <v>11.44</v>
      </c>
      <c r="BU105" s="265">
        <v>17.137999999999998</v>
      </c>
      <c r="BV105" s="265">
        <v>-100.41026624515419</v>
      </c>
      <c r="BW105" s="265">
        <v>12.166</v>
      </c>
      <c r="BX105" s="265">
        <v>16.521999999999998</v>
      </c>
      <c r="BY105" s="265">
        <v>-99.93353224217023</v>
      </c>
    </row>
    <row r="106" spans="1:77" s="205" customFormat="1" ht="15" x14ac:dyDescent="0.2">
      <c r="A106" s="260" t="s">
        <v>642</v>
      </c>
      <c r="B106" s="263" t="s">
        <v>95</v>
      </c>
      <c r="C106" s="260" t="s">
        <v>607</v>
      </c>
      <c r="D106" s="260" t="s">
        <v>607</v>
      </c>
      <c r="E106" s="261">
        <v>35</v>
      </c>
      <c r="F106" s="265">
        <v>2.4213</v>
      </c>
      <c r="G106" s="265">
        <v>1.7828999999999999</v>
      </c>
      <c r="H106" s="265">
        <v>47.592837295969758</v>
      </c>
      <c r="I106" s="265">
        <v>2.0453999999999999</v>
      </c>
      <c r="J106" s="265">
        <v>1.5770999999999999</v>
      </c>
      <c r="K106" s="265">
        <v>40.746548627023891</v>
      </c>
      <c r="L106" s="265">
        <v>1.7514000000000001</v>
      </c>
      <c r="M106" s="265">
        <v>1.0101</v>
      </c>
      <c r="N106" s="265">
        <v>31.91356163823454</v>
      </c>
      <c r="O106" s="265">
        <v>1.7157</v>
      </c>
      <c r="P106" s="265">
        <v>1.008</v>
      </c>
      <c r="Q106" s="265">
        <v>31.358493475521374</v>
      </c>
      <c r="R106" s="265">
        <v>1.6653</v>
      </c>
      <c r="S106" s="265">
        <v>1.0101</v>
      </c>
      <c r="T106" s="265">
        <v>30.743768066435745</v>
      </c>
      <c r="U106" s="265">
        <v>1.6422000000000001</v>
      </c>
      <c r="V106" s="265">
        <v>0.99119999999999997</v>
      </c>
      <c r="W106" s="265">
        <v>30.236079991471819</v>
      </c>
      <c r="X106" s="265">
        <v>1.6695</v>
      </c>
      <c r="Y106" s="265">
        <v>0.98070000000000002</v>
      </c>
      <c r="Z106" s="265">
        <v>30.562820855933026</v>
      </c>
      <c r="AA106" s="265">
        <v>1.8522000000000001</v>
      </c>
      <c r="AB106" s="265">
        <v>0.99539999999999995</v>
      </c>
      <c r="AC106" s="265">
        <v>33.346589554192335</v>
      </c>
      <c r="AD106" s="265">
        <v>1.8249</v>
      </c>
      <c r="AE106" s="265">
        <v>0.99539999999999995</v>
      </c>
      <c r="AF106" s="265">
        <v>33.128559597031618</v>
      </c>
      <c r="AG106" s="265">
        <v>2.1587999999999998</v>
      </c>
      <c r="AH106" s="265">
        <v>1.4448000000000001</v>
      </c>
      <c r="AI106" s="265">
        <v>41.014492673543735</v>
      </c>
      <c r="AJ106" s="265">
        <v>2.1671999999999998</v>
      </c>
      <c r="AK106" s="265">
        <v>1.9530000000000001</v>
      </c>
      <c r="AL106" s="265">
        <v>45.961647043138399</v>
      </c>
      <c r="AM106" s="265">
        <v>2.2679999999999998</v>
      </c>
      <c r="AN106" s="265">
        <v>1.9950000000000001</v>
      </c>
      <c r="AO106" s="265">
        <v>47.940548649109218</v>
      </c>
      <c r="AP106" s="265">
        <v>2.4171</v>
      </c>
      <c r="AQ106" s="265">
        <v>2.0979000000000001</v>
      </c>
      <c r="AR106" s="265">
        <v>50.122790554023233</v>
      </c>
      <c r="AS106" s="265">
        <v>1.5960000000000001</v>
      </c>
      <c r="AT106" s="265">
        <v>1.5371999999999999</v>
      </c>
      <c r="AU106" s="265">
        <v>34.967659305474029</v>
      </c>
      <c r="AV106" s="265">
        <v>2.1924000000000001</v>
      </c>
      <c r="AW106" s="265">
        <v>2.0013000000000001</v>
      </c>
      <c r="AX106" s="265">
        <v>46.920402778872386</v>
      </c>
      <c r="AY106" s="265">
        <v>2.2679999999999998</v>
      </c>
      <c r="AZ106" s="265">
        <v>2.0537999999999998</v>
      </c>
      <c r="BA106" s="265">
        <v>48.349570708228704</v>
      </c>
      <c r="BB106" s="265">
        <v>2.1524999999999999</v>
      </c>
      <c r="BC106" s="265">
        <v>2.0411999999999999</v>
      </c>
      <c r="BD106" s="265">
        <v>46.773158109762392</v>
      </c>
      <c r="BE106" s="265">
        <v>2.0265</v>
      </c>
      <c r="BF106" s="265">
        <v>2.0202</v>
      </c>
      <c r="BG106" s="265">
        <v>45.019563800526427</v>
      </c>
      <c r="BH106" s="265">
        <v>1.9298999999999999</v>
      </c>
      <c r="BI106" s="265">
        <v>1.9761</v>
      </c>
      <c r="BJ106" s="265">
        <v>43.457262254972036</v>
      </c>
      <c r="BK106" s="265">
        <v>2.0790000000000002</v>
      </c>
      <c r="BL106" s="265">
        <v>1.9865999999999999</v>
      </c>
      <c r="BM106" s="265">
        <v>45.081934430787705</v>
      </c>
      <c r="BN106" s="265">
        <v>2.0097</v>
      </c>
      <c r="BO106" s="265">
        <v>1.9865999999999999</v>
      </c>
      <c r="BP106" s="265">
        <v>44.776424136680923</v>
      </c>
      <c r="BQ106" s="265">
        <v>1.9026000000000001</v>
      </c>
      <c r="BR106" s="265">
        <v>1.6716</v>
      </c>
      <c r="BS106" s="265">
        <v>0</v>
      </c>
      <c r="BT106" s="265">
        <v>2.2406999999999999</v>
      </c>
      <c r="BU106" s="265">
        <v>1.8984000000000001</v>
      </c>
      <c r="BV106" s="265">
        <v>46.585042533473057</v>
      </c>
      <c r="BW106" s="265">
        <v>2.1524999999999999</v>
      </c>
      <c r="BX106" s="265">
        <v>1.827</v>
      </c>
      <c r="BY106" s="265">
        <v>44.736346995737811</v>
      </c>
    </row>
    <row r="107" spans="1:77" s="205" customFormat="1" ht="30" x14ac:dyDescent="0.2">
      <c r="A107" s="260" t="s">
        <v>642</v>
      </c>
      <c r="B107" s="263" t="s">
        <v>96</v>
      </c>
      <c r="C107" s="260" t="s">
        <v>607</v>
      </c>
      <c r="D107" s="260" t="s">
        <v>607</v>
      </c>
      <c r="E107" s="261">
        <v>35</v>
      </c>
      <c r="F107" s="265">
        <v>3.9984000000000002</v>
      </c>
      <c r="G107" s="265">
        <v>1.6379999999999999</v>
      </c>
      <c r="H107" s="265">
        <v>68.390874130694414</v>
      </c>
      <c r="I107" s="265">
        <v>3.78</v>
      </c>
      <c r="J107" s="265">
        <v>1.6576</v>
      </c>
      <c r="K107" s="265">
        <v>65.115252485040202</v>
      </c>
      <c r="L107" s="265">
        <v>3.5783999999999998</v>
      </c>
      <c r="M107" s="265">
        <v>1.6856</v>
      </c>
      <c r="N107" s="265">
        <v>62.436695717862342</v>
      </c>
      <c r="O107" s="265">
        <v>3.4131999999999998</v>
      </c>
      <c r="P107" s="265">
        <v>1.6688000000000001</v>
      </c>
      <c r="Q107" s="265">
        <v>59.8729107012715</v>
      </c>
      <c r="R107" s="265">
        <v>3.2536</v>
      </c>
      <c r="S107" s="265">
        <v>1.6268</v>
      </c>
      <c r="T107" s="265">
        <v>57.418880768850194</v>
      </c>
      <c r="U107" s="265">
        <v>3.1947999999999999</v>
      </c>
      <c r="V107" s="265">
        <v>1.6379999999999999</v>
      </c>
      <c r="W107" s="265">
        <v>56.593418146950889</v>
      </c>
      <c r="X107" s="265">
        <v>3.2591999999999999</v>
      </c>
      <c r="Y107" s="265">
        <v>1.6408</v>
      </c>
      <c r="Z107" s="265">
        <v>57.596987642990499</v>
      </c>
      <c r="AA107" s="265">
        <v>3.5448</v>
      </c>
      <c r="AB107" s="265">
        <v>1.6295999999999999</v>
      </c>
      <c r="AC107" s="265">
        <v>61.87180287390364</v>
      </c>
      <c r="AD107" s="265">
        <v>3.7183999999999999</v>
      </c>
      <c r="AE107" s="265">
        <v>1.6184000000000001</v>
      </c>
      <c r="AF107" s="265">
        <v>64.629790653148945</v>
      </c>
      <c r="AG107" s="265">
        <v>4.2168000000000001</v>
      </c>
      <c r="AH107" s="265">
        <v>1.988</v>
      </c>
      <c r="AI107" s="265">
        <v>73.607059010765383</v>
      </c>
      <c r="AJ107" s="265">
        <v>4.4016000000000002</v>
      </c>
      <c r="AK107" s="265">
        <v>2.1364000000000001</v>
      </c>
      <c r="AL107" s="265">
        <v>77.081955641749843</v>
      </c>
      <c r="AM107" s="265">
        <v>4.2363999999999997</v>
      </c>
      <c r="AN107" s="265">
        <v>2.0552000000000001</v>
      </c>
      <c r="AO107" s="265">
        <v>74.731883892216459</v>
      </c>
      <c r="AP107" s="265">
        <v>4.1608000000000001</v>
      </c>
      <c r="AQ107" s="265">
        <v>2.198</v>
      </c>
      <c r="AR107" s="265">
        <v>73.694079573100339</v>
      </c>
      <c r="AS107" s="265">
        <v>3.8807999999999998</v>
      </c>
      <c r="AT107" s="265">
        <v>1.9039999999999999</v>
      </c>
      <c r="AU107" s="265">
        <v>68.213936505556589</v>
      </c>
      <c r="AV107" s="265">
        <v>3.92</v>
      </c>
      <c r="AW107" s="265">
        <v>2.0804</v>
      </c>
      <c r="AX107" s="265">
        <v>70.145694769614693</v>
      </c>
      <c r="AY107" s="265">
        <v>3.7688000000000001</v>
      </c>
      <c r="AZ107" s="265">
        <v>2.0552000000000001</v>
      </c>
      <c r="BA107" s="265">
        <v>67.833740877384315</v>
      </c>
      <c r="BB107" s="265">
        <v>3.7044000000000001</v>
      </c>
      <c r="BC107" s="265">
        <v>2.1139999999999999</v>
      </c>
      <c r="BD107" s="265">
        <v>67.250666241155855</v>
      </c>
      <c r="BE107" s="265">
        <v>3.6819999999999999</v>
      </c>
      <c r="BF107" s="265">
        <v>2.1364000000000001</v>
      </c>
      <c r="BG107" s="265">
        <v>66.974544256713813</v>
      </c>
      <c r="BH107" s="265">
        <v>3.4327999999999999</v>
      </c>
      <c r="BI107" s="265">
        <v>1.8675999999999999</v>
      </c>
      <c r="BJ107" s="265">
        <v>61.484175134995638</v>
      </c>
      <c r="BK107" s="265">
        <v>3.5</v>
      </c>
      <c r="BL107" s="265">
        <v>1.8311999999999999</v>
      </c>
      <c r="BM107" s="265">
        <v>61.928262778708515</v>
      </c>
      <c r="BN107" s="265">
        <v>3.6903999999999999</v>
      </c>
      <c r="BO107" s="265">
        <v>1.8956</v>
      </c>
      <c r="BP107" s="265">
        <v>65.738406211825264</v>
      </c>
      <c r="BQ107" s="265">
        <v>3.6848000000000001</v>
      </c>
      <c r="BR107" s="265">
        <v>1.7416</v>
      </c>
      <c r="BS107" s="265">
        <v>64.561988441776549</v>
      </c>
      <c r="BT107" s="265">
        <v>3.8248000000000002</v>
      </c>
      <c r="BU107" s="265">
        <v>1.708</v>
      </c>
      <c r="BV107" s="265">
        <v>66.446029469423522</v>
      </c>
      <c r="BW107" s="265">
        <v>3.7856000000000001</v>
      </c>
      <c r="BX107" s="265">
        <v>1.6912</v>
      </c>
      <c r="BY107" s="265">
        <v>65.697476387274435</v>
      </c>
    </row>
    <row r="108" spans="1:77" s="205" customFormat="1" ht="30" x14ac:dyDescent="0.2">
      <c r="A108" s="260" t="s">
        <v>642</v>
      </c>
      <c r="B108" s="263" t="s">
        <v>616</v>
      </c>
      <c r="C108" s="260" t="s">
        <v>643</v>
      </c>
      <c r="D108" s="260" t="s">
        <v>606</v>
      </c>
      <c r="E108" s="261">
        <v>110</v>
      </c>
      <c r="F108" s="265" t="s">
        <v>607</v>
      </c>
      <c r="G108" s="265" t="s">
        <v>607</v>
      </c>
      <c r="H108" s="265" t="s">
        <v>607</v>
      </c>
      <c r="I108" s="265" t="s">
        <v>607</v>
      </c>
      <c r="J108" s="265" t="s">
        <v>607</v>
      </c>
      <c r="K108" s="265" t="s">
        <v>607</v>
      </c>
      <c r="L108" s="265" t="s">
        <v>607</v>
      </c>
      <c r="M108" s="265" t="s">
        <v>607</v>
      </c>
      <c r="N108" s="265" t="s">
        <v>607</v>
      </c>
      <c r="O108" s="265" t="s">
        <v>607</v>
      </c>
      <c r="P108" s="265" t="s">
        <v>607</v>
      </c>
      <c r="Q108" s="265" t="s">
        <v>607</v>
      </c>
      <c r="R108" s="265" t="s">
        <v>607</v>
      </c>
      <c r="S108" s="265" t="s">
        <v>607</v>
      </c>
      <c r="T108" s="265" t="s">
        <v>607</v>
      </c>
      <c r="U108" s="265" t="s">
        <v>607</v>
      </c>
      <c r="V108" s="265" t="s">
        <v>607</v>
      </c>
      <c r="W108" s="265" t="s">
        <v>607</v>
      </c>
      <c r="X108" s="265" t="s">
        <v>607</v>
      </c>
      <c r="Y108" s="265" t="s">
        <v>607</v>
      </c>
      <c r="Z108" s="265" t="s">
        <v>607</v>
      </c>
      <c r="AA108" s="265" t="s">
        <v>607</v>
      </c>
      <c r="AB108" s="265" t="s">
        <v>607</v>
      </c>
      <c r="AC108" s="265" t="s">
        <v>607</v>
      </c>
      <c r="AD108" s="265" t="s">
        <v>607</v>
      </c>
      <c r="AE108" s="265" t="s">
        <v>607</v>
      </c>
      <c r="AF108" s="265" t="s">
        <v>607</v>
      </c>
      <c r="AG108" s="265" t="s">
        <v>607</v>
      </c>
      <c r="AH108" s="265" t="s">
        <v>607</v>
      </c>
      <c r="AI108" s="265" t="s">
        <v>607</v>
      </c>
      <c r="AJ108" s="265" t="s">
        <v>607</v>
      </c>
      <c r="AK108" s="265" t="s">
        <v>607</v>
      </c>
      <c r="AL108" s="265" t="s">
        <v>607</v>
      </c>
      <c r="AM108" s="265" t="s">
        <v>607</v>
      </c>
      <c r="AN108" s="265" t="s">
        <v>607</v>
      </c>
      <c r="AO108" s="265" t="s">
        <v>607</v>
      </c>
      <c r="AP108" s="265" t="s">
        <v>607</v>
      </c>
      <c r="AQ108" s="265" t="s">
        <v>607</v>
      </c>
      <c r="AR108" s="265" t="s">
        <v>607</v>
      </c>
      <c r="AS108" s="265" t="s">
        <v>607</v>
      </c>
      <c r="AT108" s="265" t="s">
        <v>607</v>
      </c>
      <c r="AU108" s="265" t="s">
        <v>607</v>
      </c>
      <c r="AV108" s="265" t="s">
        <v>607</v>
      </c>
      <c r="AW108" s="265" t="s">
        <v>607</v>
      </c>
      <c r="AX108" s="265" t="s">
        <v>607</v>
      </c>
      <c r="AY108" s="265" t="s">
        <v>607</v>
      </c>
      <c r="AZ108" s="265" t="s">
        <v>607</v>
      </c>
      <c r="BA108" s="265" t="s">
        <v>607</v>
      </c>
      <c r="BB108" s="265" t="s">
        <v>607</v>
      </c>
      <c r="BC108" s="265" t="s">
        <v>607</v>
      </c>
      <c r="BD108" s="265" t="s">
        <v>607</v>
      </c>
      <c r="BE108" s="265" t="s">
        <v>607</v>
      </c>
      <c r="BF108" s="265" t="s">
        <v>607</v>
      </c>
      <c r="BG108" s="265" t="s">
        <v>607</v>
      </c>
      <c r="BH108" s="265" t="s">
        <v>607</v>
      </c>
      <c r="BI108" s="265" t="s">
        <v>607</v>
      </c>
      <c r="BJ108" s="265" t="s">
        <v>607</v>
      </c>
      <c r="BK108" s="265" t="s">
        <v>607</v>
      </c>
      <c r="BL108" s="265" t="s">
        <v>607</v>
      </c>
      <c r="BM108" s="265" t="s">
        <v>607</v>
      </c>
      <c r="BN108" s="265" t="s">
        <v>607</v>
      </c>
      <c r="BO108" s="265" t="s">
        <v>607</v>
      </c>
      <c r="BP108" s="265" t="s">
        <v>607</v>
      </c>
      <c r="BQ108" s="265" t="s">
        <v>607</v>
      </c>
      <c r="BR108" s="265" t="s">
        <v>607</v>
      </c>
      <c r="BS108" s="265" t="s">
        <v>607</v>
      </c>
      <c r="BT108" s="265" t="s">
        <v>607</v>
      </c>
      <c r="BU108" s="265" t="s">
        <v>607</v>
      </c>
      <c r="BV108" s="265" t="s">
        <v>607</v>
      </c>
      <c r="BW108" s="265" t="s">
        <v>607</v>
      </c>
      <c r="BX108" s="265" t="s">
        <v>607</v>
      </c>
      <c r="BY108" s="265" t="s">
        <v>607</v>
      </c>
    </row>
    <row r="109" spans="1:77" s="205" customFormat="1" ht="15" x14ac:dyDescent="0.2">
      <c r="A109" s="260" t="s">
        <v>642</v>
      </c>
      <c r="B109" s="263" t="s">
        <v>644</v>
      </c>
      <c r="C109" s="260" t="s">
        <v>607</v>
      </c>
      <c r="D109" s="260" t="s">
        <v>613</v>
      </c>
      <c r="E109" s="261">
        <v>35</v>
      </c>
      <c r="F109" s="291">
        <v>118.96</v>
      </c>
      <c r="G109" s="291"/>
      <c r="H109" s="291"/>
      <c r="I109" s="291">
        <v>119.02</v>
      </c>
      <c r="J109" s="291"/>
      <c r="K109" s="291"/>
      <c r="L109" s="291">
        <v>118.99</v>
      </c>
      <c r="M109" s="291"/>
      <c r="N109" s="291"/>
      <c r="O109" s="291">
        <v>119.13</v>
      </c>
      <c r="P109" s="291"/>
      <c r="Q109" s="291"/>
      <c r="R109" s="291">
        <v>119.29</v>
      </c>
      <c r="S109" s="291"/>
      <c r="T109" s="291"/>
      <c r="U109" s="291">
        <v>119.03</v>
      </c>
      <c r="V109" s="291"/>
      <c r="W109" s="291"/>
      <c r="X109" s="291">
        <v>118.9</v>
      </c>
      <c r="Y109" s="291"/>
      <c r="Z109" s="291"/>
      <c r="AA109" s="291">
        <v>118.54118</v>
      </c>
      <c r="AB109" s="291"/>
      <c r="AC109" s="291"/>
      <c r="AD109" s="291">
        <v>117.51</v>
      </c>
      <c r="AE109" s="291"/>
      <c r="AF109" s="291"/>
      <c r="AG109" s="291">
        <v>117.63</v>
      </c>
      <c r="AH109" s="291"/>
      <c r="AI109" s="291"/>
      <c r="AJ109" s="291">
        <v>119.29</v>
      </c>
      <c r="AK109" s="291"/>
      <c r="AL109" s="291"/>
      <c r="AM109" s="291">
        <v>118.11</v>
      </c>
      <c r="AN109" s="291"/>
      <c r="AO109" s="291"/>
      <c r="AP109" s="291">
        <v>117.5</v>
      </c>
      <c r="AQ109" s="291"/>
      <c r="AR109" s="291"/>
      <c r="AS109" s="291">
        <v>117.37</v>
      </c>
      <c r="AT109" s="291"/>
      <c r="AU109" s="291"/>
      <c r="AV109" s="291">
        <v>117.35</v>
      </c>
      <c r="AW109" s="291"/>
      <c r="AX109" s="291"/>
      <c r="AY109" s="291">
        <v>117.68</v>
      </c>
      <c r="AZ109" s="291"/>
      <c r="BA109" s="291"/>
      <c r="BB109" s="291">
        <v>117.74</v>
      </c>
      <c r="BC109" s="291"/>
      <c r="BD109" s="291"/>
      <c r="BE109" s="291">
        <v>117.68</v>
      </c>
      <c r="BF109" s="291"/>
      <c r="BG109" s="291"/>
      <c r="BH109" s="291">
        <v>118.31</v>
      </c>
      <c r="BI109" s="291"/>
      <c r="BJ109" s="291"/>
      <c r="BK109" s="291">
        <v>118.87</v>
      </c>
      <c r="BL109" s="291"/>
      <c r="BM109" s="291"/>
      <c r="BN109" s="291">
        <v>118.88</v>
      </c>
      <c r="BO109" s="291"/>
      <c r="BP109" s="291"/>
      <c r="BQ109" s="291">
        <v>118.88</v>
      </c>
      <c r="BR109" s="291"/>
      <c r="BS109" s="291"/>
      <c r="BT109" s="291">
        <v>118.59</v>
      </c>
      <c r="BU109" s="291"/>
      <c r="BV109" s="291"/>
      <c r="BW109" s="291">
        <v>118.87</v>
      </c>
      <c r="BX109" s="291"/>
      <c r="BY109" s="291"/>
    </row>
    <row r="110" spans="1:77" s="205" customFormat="1" ht="30" x14ac:dyDescent="0.2">
      <c r="A110" s="260" t="s">
        <v>642</v>
      </c>
      <c r="B110" s="263" t="s">
        <v>616</v>
      </c>
      <c r="C110" s="260" t="s">
        <v>643</v>
      </c>
      <c r="D110" s="260" t="s">
        <v>608</v>
      </c>
      <c r="E110" s="261">
        <v>110</v>
      </c>
      <c r="F110" s="371">
        <v>6</v>
      </c>
      <c r="G110" s="371"/>
      <c r="H110" s="371"/>
      <c r="I110" s="371">
        <v>6</v>
      </c>
      <c r="J110" s="371"/>
      <c r="K110" s="371"/>
      <c r="L110" s="371">
        <v>6</v>
      </c>
      <c r="M110" s="371"/>
      <c r="N110" s="371"/>
      <c r="O110" s="371">
        <v>6</v>
      </c>
      <c r="P110" s="371"/>
      <c r="Q110" s="371"/>
      <c r="R110" s="371">
        <v>6</v>
      </c>
      <c r="S110" s="371"/>
      <c r="T110" s="371"/>
      <c r="U110" s="371">
        <v>6</v>
      </c>
      <c r="V110" s="371"/>
      <c r="W110" s="371"/>
      <c r="X110" s="371">
        <v>6</v>
      </c>
      <c r="Y110" s="371"/>
      <c r="Z110" s="371"/>
      <c r="AA110" s="371">
        <v>6</v>
      </c>
      <c r="AB110" s="371"/>
      <c r="AC110" s="371"/>
      <c r="AD110" s="371">
        <v>6</v>
      </c>
      <c r="AE110" s="371"/>
      <c r="AF110" s="371"/>
      <c r="AG110" s="371">
        <v>6</v>
      </c>
      <c r="AH110" s="371"/>
      <c r="AI110" s="371"/>
      <c r="AJ110" s="371">
        <v>6</v>
      </c>
      <c r="AK110" s="371"/>
      <c r="AL110" s="371"/>
      <c r="AM110" s="371">
        <v>7</v>
      </c>
      <c r="AN110" s="371"/>
      <c r="AO110" s="371"/>
      <c r="AP110" s="371">
        <v>7</v>
      </c>
      <c r="AQ110" s="371"/>
      <c r="AR110" s="371"/>
      <c r="AS110" s="371">
        <v>7</v>
      </c>
      <c r="AT110" s="371"/>
      <c r="AU110" s="371"/>
      <c r="AV110" s="371">
        <v>7</v>
      </c>
      <c r="AW110" s="371"/>
      <c r="AX110" s="371"/>
      <c r="AY110" s="371">
        <v>7</v>
      </c>
      <c r="AZ110" s="371"/>
      <c r="BA110" s="371"/>
      <c r="BB110" s="371">
        <v>7</v>
      </c>
      <c r="BC110" s="371"/>
      <c r="BD110" s="371"/>
      <c r="BE110" s="371">
        <v>7</v>
      </c>
      <c r="BF110" s="371"/>
      <c r="BG110" s="371"/>
      <c r="BH110" s="371">
        <v>7</v>
      </c>
      <c r="BI110" s="371"/>
      <c r="BJ110" s="371"/>
      <c r="BK110" s="371">
        <v>6</v>
      </c>
      <c r="BL110" s="371"/>
      <c r="BM110" s="371"/>
      <c r="BN110" s="371">
        <v>6</v>
      </c>
      <c r="BO110" s="371"/>
      <c r="BP110" s="371"/>
      <c r="BQ110" s="371">
        <v>6</v>
      </c>
      <c r="BR110" s="371"/>
      <c r="BS110" s="371"/>
      <c r="BT110" s="371">
        <v>6</v>
      </c>
      <c r="BU110" s="371"/>
      <c r="BV110" s="371"/>
      <c r="BW110" s="371">
        <v>6</v>
      </c>
      <c r="BX110" s="371"/>
      <c r="BY110" s="371"/>
    </row>
    <row r="111" spans="1:77" s="205" customFormat="1" ht="30" x14ac:dyDescent="0.2">
      <c r="A111" s="260" t="s">
        <v>642</v>
      </c>
      <c r="B111" s="263" t="s">
        <v>616</v>
      </c>
      <c r="C111" s="260" t="s">
        <v>643</v>
      </c>
      <c r="D111" s="260" t="s">
        <v>609</v>
      </c>
      <c r="E111" s="261">
        <v>35</v>
      </c>
      <c r="F111" s="265">
        <v>-2.226</v>
      </c>
      <c r="G111" s="265">
        <v>-0.78120000000000001</v>
      </c>
      <c r="H111" s="265">
        <v>37.03533964238548</v>
      </c>
      <c r="I111" s="265">
        <v>-2.1475999999999997</v>
      </c>
      <c r="J111" s="265">
        <v>-0.78400000000000003</v>
      </c>
      <c r="K111" s="265">
        <v>35.842676737460224</v>
      </c>
      <c r="L111" s="265">
        <v>-2.0244</v>
      </c>
      <c r="M111" s="265">
        <v>-0.76719999999999999</v>
      </c>
      <c r="N111" s="265">
        <v>34.005086279912923</v>
      </c>
      <c r="O111" s="265">
        <v>34.005086279912923</v>
      </c>
      <c r="P111" s="265">
        <v>-2.0244</v>
      </c>
      <c r="Q111" s="265">
        <v>36.869999999999997</v>
      </c>
      <c r="R111" s="265">
        <v>2.1648998129243764</v>
      </c>
      <c r="S111" s="265">
        <v>0.37897648686030427</v>
      </c>
      <c r="T111" s="265">
        <v>-0.76719999999999999</v>
      </c>
      <c r="U111" s="265">
        <v>36.799999999999997</v>
      </c>
      <c r="V111" s="265">
        <v>32.442574028149174</v>
      </c>
      <c r="W111" s="265">
        <v>0.9351010092542863</v>
      </c>
      <c r="X111" s="265">
        <v>-0.76439999999999997</v>
      </c>
      <c r="Y111" s="265">
        <v>2.0699140851735853</v>
      </c>
      <c r="Z111" s="265">
        <v>-1.9236</v>
      </c>
      <c r="AA111" s="265">
        <v>0.92931393325858014</v>
      </c>
      <c r="AB111" s="265">
        <v>36.880000000000003</v>
      </c>
      <c r="AC111" s="265">
        <v>0.39737991266375544</v>
      </c>
      <c r="AD111" s="265">
        <v>-1.8452</v>
      </c>
      <c r="AE111" s="265">
        <v>-0.7447999999999998</v>
      </c>
      <c r="AF111" s="265">
        <v>31.255446529715147</v>
      </c>
      <c r="AG111" s="265">
        <v>0.40364188163884662</v>
      </c>
      <c r="AH111" s="265">
        <v>0.92730759390250495</v>
      </c>
      <c r="AI111" s="265">
        <v>1.9898467478677848</v>
      </c>
      <c r="AJ111" s="265">
        <v>30.928152211607113</v>
      </c>
      <c r="AK111" s="265">
        <v>-1.8255999999999999</v>
      </c>
      <c r="AL111" s="265">
        <v>36.799999999999997</v>
      </c>
      <c r="AM111" s="265">
        <v>1.9716851675660594</v>
      </c>
      <c r="AN111" s="265">
        <v>0.40797546012269936</v>
      </c>
      <c r="AO111" s="265">
        <v>-0.74479999999999991</v>
      </c>
      <c r="AP111" s="265">
        <v>36.85</v>
      </c>
      <c r="AQ111" s="265">
        <v>31.810191889273774</v>
      </c>
      <c r="AR111" s="265">
        <v>0.92590847161142165</v>
      </c>
      <c r="AS111" s="265">
        <v>-0.75039999999999996</v>
      </c>
      <c r="AT111" s="265">
        <v>2.0257143727584106</v>
      </c>
      <c r="AU111" s="265">
        <v>-1.8815999999999999</v>
      </c>
      <c r="AV111" s="265">
        <v>0.92885750592657834</v>
      </c>
      <c r="AW111" s="265">
        <v>36.81</v>
      </c>
      <c r="AX111" s="265">
        <v>0.39880952380952378</v>
      </c>
      <c r="AY111" s="265">
        <v>-2.0551999999999997</v>
      </c>
      <c r="AZ111" s="265">
        <v>-0.74199999999999999</v>
      </c>
      <c r="BA111" s="265">
        <v>34.424376894172781</v>
      </c>
      <c r="BB111" s="265">
        <v>0.36103542234332431</v>
      </c>
      <c r="BC111" s="265">
        <v>0.94057663985532436</v>
      </c>
      <c r="BD111" s="265">
        <v>2.1850425716676547</v>
      </c>
      <c r="BE111" s="265">
        <v>37.489967387072795</v>
      </c>
      <c r="BF111" s="265">
        <v>-2.2343999999999995</v>
      </c>
      <c r="BG111" s="265">
        <v>36.69</v>
      </c>
      <c r="BH111" s="265">
        <v>2.3679525670925079</v>
      </c>
      <c r="BI111" s="265">
        <v>0.35087719298245623</v>
      </c>
      <c r="BJ111" s="265">
        <v>-0.78400000000000003</v>
      </c>
      <c r="BK111" s="265">
        <v>36.51</v>
      </c>
      <c r="BL111" s="265">
        <v>40.980725787179729</v>
      </c>
      <c r="BM111" s="265">
        <v>0.94359998213288077</v>
      </c>
      <c r="BN111" s="265">
        <v>-0.88200000000000001</v>
      </c>
      <c r="BO111" s="265">
        <v>2.5749665318213362</v>
      </c>
      <c r="BP111" s="265">
        <v>-2.4192</v>
      </c>
      <c r="BQ111" s="265">
        <v>0.93950735673789176</v>
      </c>
      <c r="BR111" s="265">
        <v>36.32</v>
      </c>
      <c r="BS111" s="265">
        <v>0.36458333333333331</v>
      </c>
      <c r="BT111" s="265">
        <v>-2.5760000000000001</v>
      </c>
      <c r="BU111" s="265">
        <v>-0.94079999999999997</v>
      </c>
      <c r="BV111" s="265">
        <v>42.855238232524087</v>
      </c>
      <c r="BW111" s="265">
        <v>0.36521739130434783</v>
      </c>
      <c r="BX111" s="265">
        <v>0.93931554693346864</v>
      </c>
      <c r="BY111" s="265">
        <v>2.7424224036424443</v>
      </c>
    </row>
    <row r="112" spans="1:77" s="205" customFormat="1" ht="30" x14ac:dyDescent="0.2">
      <c r="A112" s="260" t="s">
        <v>642</v>
      </c>
      <c r="B112" s="263" t="s">
        <v>616</v>
      </c>
      <c r="C112" s="260" t="s">
        <v>643</v>
      </c>
      <c r="D112" s="260" t="s">
        <v>610</v>
      </c>
      <c r="E112" s="261">
        <v>35</v>
      </c>
      <c r="F112" s="371">
        <v>3</v>
      </c>
      <c r="G112" s="371">
        <v>3</v>
      </c>
      <c r="H112" s="371"/>
      <c r="I112" s="371">
        <v>3</v>
      </c>
      <c r="J112" s="371"/>
      <c r="K112" s="371"/>
      <c r="L112" s="371">
        <v>3</v>
      </c>
      <c r="M112" s="371"/>
      <c r="N112" s="371"/>
      <c r="O112" s="371">
        <v>3</v>
      </c>
      <c r="P112" s="371"/>
      <c r="Q112" s="371"/>
      <c r="R112" s="371">
        <v>3</v>
      </c>
      <c r="S112" s="371"/>
      <c r="T112" s="371"/>
      <c r="U112" s="371">
        <v>3</v>
      </c>
      <c r="V112" s="371"/>
      <c r="W112" s="371"/>
      <c r="X112" s="371">
        <v>3</v>
      </c>
      <c r="Y112" s="371"/>
      <c r="Z112" s="371"/>
      <c r="AA112" s="371">
        <v>3</v>
      </c>
      <c r="AB112" s="371"/>
      <c r="AC112" s="371"/>
      <c r="AD112" s="371">
        <v>3</v>
      </c>
      <c r="AE112" s="371"/>
      <c r="AF112" s="371"/>
      <c r="AG112" s="371">
        <v>3</v>
      </c>
      <c r="AH112" s="371"/>
      <c r="AI112" s="371"/>
      <c r="AJ112" s="371">
        <v>3</v>
      </c>
      <c r="AK112" s="371"/>
      <c r="AL112" s="371"/>
      <c r="AM112" s="371">
        <v>3</v>
      </c>
      <c r="AN112" s="371"/>
      <c r="AO112" s="371"/>
      <c r="AP112" s="371">
        <v>3</v>
      </c>
      <c r="AQ112" s="371"/>
      <c r="AR112" s="371"/>
      <c r="AS112" s="371">
        <v>3</v>
      </c>
      <c r="AT112" s="371"/>
      <c r="AU112" s="371"/>
      <c r="AV112" s="371">
        <v>3</v>
      </c>
      <c r="AW112" s="371"/>
      <c r="AX112" s="371"/>
      <c r="AY112" s="371">
        <v>3</v>
      </c>
      <c r="AZ112" s="371"/>
      <c r="BA112" s="371"/>
      <c r="BB112" s="371">
        <v>3</v>
      </c>
      <c r="BC112" s="371"/>
      <c r="BD112" s="371"/>
      <c r="BE112" s="371">
        <v>3</v>
      </c>
      <c r="BF112" s="371"/>
      <c r="BG112" s="371"/>
      <c r="BH112" s="371">
        <v>3</v>
      </c>
      <c r="BI112" s="371"/>
      <c r="BJ112" s="371"/>
      <c r="BK112" s="371">
        <v>3</v>
      </c>
      <c r="BL112" s="371"/>
      <c r="BM112" s="371"/>
      <c r="BN112" s="371">
        <v>3</v>
      </c>
      <c r="BO112" s="371"/>
      <c r="BP112" s="371"/>
      <c r="BQ112" s="371">
        <v>3</v>
      </c>
      <c r="BR112" s="371"/>
      <c r="BS112" s="371"/>
      <c r="BT112" s="371">
        <v>3</v>
      </c>
      <c r="BU112" s="371"/>
      <c r="BV112" s="371"/>
      <c r="BW112" s="371">
        <v>3</v>
      </c>
      <c r="BX112" s="371"/>
      <c r="BY112" s="371"/>
    </row>
    <row r="113" spans="1:77" s="205" customFormat="1" ht="30" x14ac:dyDescent="0.2">
      <c r="A113" s="260" t="s">
        <v>642</v>
      </c>
      <c r="B113" s="263" t="s">
        <v>616</v>
      </c>
      <c r="C113" s="260" t="s">
        <v>643</v>
      </c>
      <c r="D113" s="260" t="s">
        <v>611</v>
      </c>
      <c r="E113" s="261">
        <v>6</v>
      </c>
      <c r="F113" s="265">
        <v>-5.6159999999999995E-2</v>
      </c>
      <c r="G113" s="265">
        <v>-0.36</v>
      </c>
      <c r="H113" s="265">
        <v>33.697493511880957</v>
      </c>
      <c r="I113" s="265">
        <v>-5.7119999999999997E-2</v>
      </c>
      <c r="J113" s="265">
        <v>-0.34920000000000001</v>
      </c>
      <c r="K113" s="265">
        <v>32.777607826950081</v>
      </c>
      <c r="L113" s="265">
        <v>-5.6159999999999995E-2</v>
      </c>
      <c r="M113" s="265">
        <v>-0.4284</v>
      </c>
      <c r="N113" s="265">
        <v>39.959805322574098</v>
      </c>
      <c r="O113" s="265">
        <v>-5.3759999999999995E-2</v>
      </c>
      <c r="P113" s="265">
        <v>-0.46439999999999998</v>
      </c>
      <c r="Q113" s="265">
        <v>43.23711762586327</v>
      </c>
      <c r="R113" s="265">
        <v>-5.2319999999999998E-2</v>
      </c>
      <c r="S113" s="265">
        <v>-0.47520000000000001</v>
      </c>
      <c r="T113" s="265">
        <v>44.427965558674202</v>
      </c>
      <c r="U113" s="265">
        <v>-5.3280000000000001E-2</v>
      </c>
      <c r="V113" s="265">
        <v>-0.47160000000000002</v>
      </c>
      <c r="W113" s="265">
        <v>43.893657052239668</v>
      </c>
      <c r="X113" s="265">
        <v>-5.4240000000000003E-2</v>
      </c>
      <c r="Y113" s="265">
        <v>-0.47520000000000001</v>
      </c>
      <c r="Z113" s="265">
        <v>44.376501730673233</v>
      </c>
      <c r="AA113" s="265">
        <v>-4.9919999999999999E-2</v>
      </c>
      <c r="AB113" s="265">
        <v>-0.43560000000000004</v>
      </c>
      <c r="AC113" s="265">
        <v>40.811584821401169</v>
      </c>
      <c r="AD113" s="265">
        <v>-5.2319999999999998E-2</v>
      </c>
      <c r="AE113" s="265">
        <v>-0.378</v>
      </c>
      <c r="AF113" s="265">
        <v>35.69258451608659</v>
      </c>
      <c r="AG113" s="265">
        <v>-0.13824</v>
      </c>
      <c r="AH113" s="265">
        <v>-0.56520000000000004</v>
      </c>
      <c r="AI113" s="265">
        <v>54.688682634431203</v>
      </c>
      <c r="AJ113" s="265">
        <v>-2.4119999999999999</v>
      </c>
      <c r="AK113" s="265">
        <v>-0.91400000000000003</v>
      </c>
      <c r="AL113" s="265">
        <v>238.17320169169551</v>
      </c>
      <c r="AM113" s="265">
        <v>-0.15408000000000002</v>
      </c>
      <c r="AN113" s="265">
        <v>-0.56879999999999997</v>
      </c>
      <c r="AO113" s="265">
        <v>54.852760097895178</v>
      </c>
      <c r="AP113" s="265">
        <v>-0.12240000000000001</v>
      </c>
      <c r="AQ113" s="265">
        <v>-0.61560000000000004</v>
      </c>
      <c r="AR113" s="265">
        <v>57.771296710509212</v>
      </c>
      <c r="AS113" s="265">
        <v>-8.2560000000000008E-2</v>
      </c>
      <c r="AT113" s="265">
        <v>-0.60839999999999994</v>
      </c>
      <c r="AU113" s="265">
        <v>56.783921449884971</v>
      </c>
      <c r="AV113" s="265">
        <v>-0.10607999999999999</v>
      </c>
      <c r="AW113" s="265">
        <v>-0.62280000000000002</v>
      </c>
      <c r="AX113" s="265">
        <v>58.711371421055581</v>
      </c>
      <c r="AY113" s="265">
        <v>-0.13536000000000001</v>
      </c>
      <c r="AZ113" s="265">
        <v>-0.67320000000000002</v>
      </c>
      <c r="BA113" s="265">
        <v>63.609155354353632</v>
      </c>
      <c r="BB113" s="265">
        <v>-0.13728000000000004</v>
      </c>
      <c r="BC113" s="265">
        <v>-0.58320000000000005</v>
      </c>
      <c r="BD113" s="265">
        <v>55.411737787526896</v>
      </c>
      <c r="BE113" s="265">
        <v>-0.11663999999999999</v>
      </c>
      <c r="BF113" s="265">
        <v>-0.60120000000000007</v>
      </c>
      <c r="BG113" s="265">
        <v>56.548621626206632</v>
      </c>
      <c r="BH113" s="265">
        <v>-2.3330000000000002</v>
      </c>
      <c r="BI113" s="265">
        <v>-0.77400000000000002</v>
      </c>
      <c r="BJ113" s="265">
        <v>226.608115216036</v>
      </c>
      <c r="BK113" s="265">
        <v>-6.8159999999999998E-2</v>
      </c>
      <c r="BL113" s="265">
        <v>-0.42840000000000006</v>
      </c>
      <c r="BM113" s="265">
        <v>40.508032253139604</v>
      </c>
      <c r="BN113" s="265">
        <v>-4.7039999999999998E-2</v>
      </c>
      <c r="BO113" s="265">
        <v>-0.38519999999999999</v>
      </c>
      <c r="BP113" s="265">
        <v>35.890089721237374</v>
      </c>
      <c r="BQ113" s="265">
        <v>-1.379</v>
      </c>
      <c r="BR113" s="265">
        <v>-0.64400000000000002</v>
      </c>
      <c r="BS113" s="265">
        <v>141.21163199483439</v>
      </c>
      <c r="BT113" s="265">
        <v>-4.4639999999999999E-2</v>
      </c>
      <c r="BU113" s="265">
        <v>-0.36</v>
      </c>
      <c r="BV113" s="265">
        <v>33.657495620924166</v>
      </c>
      <c r="BW113" s="265">
        <v>-4.3679999999999997E-2</v>
      </c>
      <c r="BX113" s="265">
        <v>-0.33839999999999998</v>
      </c>
      <c r="BY113" s="265">
        <v>31.693672126449997</v>
      </c>
    </row>
    <row r="114" spans="1:77" s="205" customFormat="1" ht="15" x14ac:dyDescent="0.2">
      <c r="A114" s="260" t="s">
        <v>642</v>
      </c>
      <c r="B114" s="263" t="s">
        <v>618</v>
      </c>
      <c r="C114" s="260" t="s">
        <v>607</v>
      </c>
      <c r="D114" s="260" t="s">
        <v>613</v>
      </c>
      <c r="E114" s="261">
        <v>35</v>
      </c>
      <c r="F114" s="291">
        <v>36.82</v>
      </c>
      <c r="G114" s="291"/>
      <c r="H114" s="291"/>
      <c r="I114" s="291">
        <v>36.869999999999997</v>
      </c>
      <c r="J114" s="291"/>
      <c r="K114" s="291"/>
      <c r="L114" s="291">
        <v>36.799999999999997</v>
      </c>
      <c r="M114" s="291"/>
      <c r="N114" s="291"/>
      <c r="O114" s="291">
        <v>36.880000000000003</v>
      </c>
      <c r="P114" s="291"/>
      <c r="Q114" s="291"/>
      <c r="R114" s="291">
        <v>36.799999999999997</v>
      </c>
      <c r="S114" s="291"/>
      <c r="T114" s="291"/>
      <c r="U114" s="291">
        <v>36.85</v>
      </c>
      <c r="V114" s="291"/>
      <c r="W114" s="291"/>
      <c r="X114" s="291">
        <v>36.81</v>
      </c>
      <c r="Y114" s="291"/>
      <c r="Z114" s="291"/>
      <c r="AA114" s="291">
        <v>36.69</v>
      </c>
      <c r="AB114" s="291"/>
      <c r="AC114" s="291"/>
      <c r="AD114" s="291">
        <v>36.51</v>
      </c>
      <c r="AE114" s="291"/>
      <c r="AF114" s="291"/>
      <c r="AG114" s="291">
        <v>36.32</v>
      </c>
      <c r="AH114" s="291"/>
      <c r="AI114" s="291"/>
      <c r="AJ114" s="291">
        <v>36.99</v>
      </c>
      <c r="AK114" s="291"/>
      <c r="AL114" s="291"/>
      <c r="AM114" s="291">
        <v>36.76</v>
      </c>
      <c r="AN114" s="291"/>
      <c r="AO114" s="291"/>
      <c r="AP114" s="291">
        <v>37.17</v>
      </c>
      <c r="AQ114" s="291"/>
      <c r="AR114" s="291"/>
      <c r="AS114" s="291">
        <v>36.950000000000003</v>
      </c>
      <c r="AT114" s="291"/>
      <c r="AU114" s="291"/>
      <c r="AV114" s="291">
        <v>36.89</v>
      </c>
      <c r="AW114" s="291"/>
      <c r="AX114" s="291"/>
      <c r="AY114" s="291">
        <v>36.86</v>
      </c>
      <c r="AZ114" s="291"/>
      <c r="BA114" s="291"/>
      <c r="BB114" s="291">
        <v>37.01</v>
      </c>
      <c r="BC114" s="291"/>
      <c r="BD114" s="291"/>
      <c r="BE114" s="291">
        <v>37.020000000000003</v>
      </c>
      <c r="BF114" s="291"/>
      <c r="BG114" s="291"/>
      <c r="BH114" s="291">
        <v>37.04</v>
      </c>
      <c r="BI114" s="291"/>
      <c r="BJ114" s="291"/>
      <c r="BK114" s="291">
        <v>36.549999999999997</v>
      </c>
      <c r="BL114" s="291"/>
      <c r="BM114" s="291"/>
      <c r="BN114" s="291">
        <v>36.770000000000003</v>
      </c>
      <c r="BO114" s="291"/>
      <c r="BP114" s="291"/>
      <c r="BQ114" s="291">
        <v>36.799999999999997</v>
      </c>
      <c r="BR114" s="291"/>
      <c r="BS114" s="291"/>
      <c r="BT114" s="291">
        <v>36.72</v>
      </c>
      <c r="BU114" s="291"/>
      <c r="BV114" s="291"/>
      <c r="BW114" s="291">
        <v>36.770000000000003</v>
      </c>
      <c r="BX114" s="291"/>
      <c r="BY114" s="291"/>
    </row>
    <row r="115" spans="1:77" s="205" customFormat="1" ht="15" x14ac:dyDescent="0.2">
      <c r="A115" s="260" t="s">
        <v>642</v>
      </c>
      <c r="B115" s="263" t="s">
        <v>620</v>
      </c>
      <c r="C115" s="260" t="s">
        <v>607</v>
      </c>
      <c r="D115" s="260" t="s">
        <v>613</v>
      </c>
      <c r="E115" s="261">
        <v>6</v>
      </c>
      <c r="F115" s="291">
        <v>6.25</v>
      </c>
      <c r="G115" s="291"/>
      <c r="H115" s="291"/>
      <c r="I115" s="291">
        <v>6.24</v>
      </c>
      <c r="J115" s="291"/>
      <c r="K115" s="291"/>
      <c r="L115" s="291">
        <v>6.25</v>
      </c>
      <c r="M115" s="291"/>
      <c r="N115" s="291"/>
      <c r="O115" s="291">
        <v>6.25</v>
      </c>
      <c r="P115" s="291"/>
      <c r="Q115" s="291"/>
      <c r="R115" s="291">
        <v>6.22</v>
      </c>
      <c r="S115" s="291"/>
      <c r="T115" s="291"/>
      <c r="U115" s="291">
        <v>6.25</v>
      </c>
      <c r="V115" s="291"/>
      <c r="W115" s="291"/>
      <c r="X115" s="291">
        <v>6.23</v>
      </c>
      <c r="Y115" s="291"/>
      <c r="Z115" s="291"/>
      <c r="AA115" s="291">
        <v>6.21</v>
      </c>
      <c r="AB115" s="291"/>
      <c r="AC115" s="291"/>
      <c r="AD115" s="291">
        <v>6.18</v>
      </c>
      <c r="AE115" s="291"/>
      <c r="AF115" s="291"/>
      <c r="AG115" s="291">
        <v>6.15</v>
      </c>
      <c r="AH115" s="291"/>
      <c r="AI115" s="291"/>
      <c r="AJ115" s="291">
        <v>6.26</v>
      </c>
      <c r="AK115" s="291"/>
      <c r="AL115" s="291"/>
      <c r="AM115" s="291">
        <v>6.21</v>
      </c>
      <c r="AN115" s="291"/>
      <c r="AO115" s="291"/>
      <c r="AP115" s="291">
        <v>6.28</v>
      </c>
      <c r="AQ115" s="291"/>
      <c r="AR115" s="291"/>
      <c r="AS115" s="291">
        <v>6.25</v>
      </c>
      <c r="AT115" s="291"/>
      <c r="AU115" s="291"/>
      <c r="AV115" s="291">
        <v>6.22</v>
      </c>
      <c r="AW115" s="291"/>
      <c r="AX115" s="291"/>
      <c r="AY115" s="291">
        <v>6.24</v>
      </c>
      <c r="AZ115" s="291"/>
      <c r="BA115" s="291"/>
      <c r="BB115" s="291">
        <v>6.25</v>
      </c>
      <c r="BC115" s="291"/>
      <c r="BD115" s="291"/>
      <c r="BE115" s="291">
        <v>6.26</v>
      </c>
      <c r="BF115" s="291"/>
      <c r="BG115" s="291"/>
      <c r="BH115" s="291">
        <v>6.27</v>
      </c>
      <c r="BI115" s="291"/>
      <c r="BJ115" s="291"/>
      <c r="BK115" s="291">
        <v>6.19</v>
      </c>
      <c r="BL115" s="291"/>
      <c r="BM115" s="291"/>
      <c r="BN115" s="291">
        <v>6.25</v>
      </c>
      <c r="BO115" s="291"/>
      <c r="BP115" s="291"/>
      <c r="BQ115" s="291">
        <v>6.23</v>
      </c>
      <c r="BR115" s="291"/>
      <c r="BS115" s="291"/>
      <c r="BT115" s="291">
        <v>6.23</v>
      </c>
      <c r="BU115" s="291"/>
      <c r="BV115" s="291"/>
      <c r="BW115" s="291">
        <v>6.2229999999999999</v>
      </c>
      <c r="BX115" s="291"/>
      <c r="BY115" s="291"/>
    </row>
    <row r="116" spans="1:77" s="205" customFormat="1" ht="15" x14ac:dyDescent="0.2">
      <c r="A116" s="260" t="s">
        <v>642</v>
      </c>
      <c r="B116" s="263" t="s">
        <v>619</v>
      </c>
      <c r="C116" s="260" t="s">
        <v>607</v>
      </c>
      <c r="D116" s="260" t="s">
        <v>611</v>
      </c>
      <c r="E116" s="261">
        <v>6</v>
      </c>
      <c r="F116" s="265">
        <v>5.7599999999999995E-3</v>
      </c>
      <c r="G116" s="265">
        <v>0</v>
      </c>
      <c r="H116" s="265">
        <v>-0.5327167630057803</v>
      </c>
      <c r="I116" s="265">
        <v>-6.1600000000000005E-3</v>
      </c>
      <c r="J116" s="265">
        <v>0</v>
      </c>
      <c r="K116" s="265">
        <v>0.57062398102860534</v>
      </c>
      <c r="L116" s="265">
        <v>-6.0000000000000001E-3</v>
      </c>
      <c r="M116" s="265">
        <v>0</v>
      </c>
      <c r="N116" s="265">
        <v>0</v>
      </c>
      <c r="O116" s="265">
        <v>-5.8799999999999998E-3</v>
      </c>
      <c r="P116" s="265">
        <v>0</v>
      </c>
      <c r="Q116" s="265">
        <v>0</v>
      </c>
      <c r="R116" s="265">
        <v>-5.7999999999999996E-3</v>
      </c>
      <c r="S116" s="265">
        <v>0</v>
      </c>
      <c r="T116" s="265">
        <v>0</v>
      </c>
      <c r="U116" s="265">
        <v>5.9199999999999999E-3</v>
      </c>
      <c r="V116" s="265">
        <v>0</v>
      </c>
      <c r="W116" s="265">
        <v>0</v>
      </c>
      <c r="X116" s="265">
        <v>5.8399999999999997E-3</v>
      </c>
      <c r="Y116" s="265">
        <v>0</v>
      </c>
      <c r="Z116" s="265">
        <v>0</v>
      </c>
      <c r="AA116" s="265">
        <v>6.0000000000000001E-3</v>
      </c>
      <c r="AB116" s="265">
        <v>0</v>
      </c>
      <c r="AC116" s="265">
        <v>0</v>
      </c>
      <c r="AD116" s="265">
        <v>5.0400000000000002E-3</v>
      </c>
      <c r="AE116" s="265">
        <v>0</v>
      </c>
      <c r="AF116" s="265">
        <v>0</v>
      </c>
      <c r="AG116" s="265">
        <v>5.6799999999999993E-3</v>
      </c>
      <c r="AH116" s="265">
        <v>0</v>
      </c>
      <c r="AI116" s="265">
        <v>0</v>
      </c>
      <c r="AJ116" s="265">
        <v>5.64E-3</v>
      </c>
      <c r="AK116" s="265">
        <v>0</v>
      </c>
      <c r="AL116" s="265">
        <v>0</v>
      </c>
      <c r="AM116" s="265">
        <v>5.3600000000000002E-3</v>
      </c>
      <c r="AN116" s="265">
        <v>0</v>
      </c>
      <c r="AO116" s="265">
        <v>-0.49891560321316547</v>
      </c>
      <c r="AP116" s="265">
        <v>4.7999999999999996E-3</v>
      </c>
      <c r="AQ116" s="265">
        <v>0</v>
      </c>
      <c r="AR116" s="265">
        <v>-0.44180994808733104</v>
      </c>
      <c r="AS116" s="265">
        <v>4.7999999999999996E-3</v>
      </c>
      <c r="AT116" s="265">
        <v>0</v>
      </c>
      <c r="AU116" s="265">
        <v>-0.44393063583815029</v>
      </c>
      <c r="AV116" s="265">
        <v>5.0800000000000003E-3</v>
      </c>
      <c r="AW116" s="265">
        <v>0</v>
      </c>
      <c r="AX116" s="265">
        <v>-0.47209263423972647</v>
      </c>
      <c r="AY116" s="265">
        <v>4.7999999999999996E-3</v>
      </c>
      <c r="AZ116" s="265">
        <v>0</v>
      </c>
      <c r="BA116" s="265">
        <v>-0.44464206313917298</v>
      </c>
      <c r="BB116" s="265">
        <v>4.7199999999999994E-3</v>
      </c>
      <c r="BC116" s="265">
        <v>0</v>
      </c>
      <c r="BD116" s="265">
        <v>-0.43653179190751445</v>
      </c>
      <c r="BE116" s="265">
        <v>4.7599999999999995E-3</v>
      </c>
      <c r="BF116" s="265">
        <v>0</v>
      </c>
      <c r="BG116" s="265">
        <v>-0.43952796912223679</v>
      </c>
      <c r="BH116" s="265">
        <v>4.7599999999999995E-3</v>
      </c>
      <c r="BI116" s="265">
        <v>0</v>
      </c>
      <c r="BJ116" s="265">
        <v>0</v>
      </c>
      <c r="BK116" s="265">
        <v>4.4000000000000003E-3</v>
      </c>
      <c r="BL116" s="265">
        <v>0</v>
      </c>
      <c r="BM116" s="265">
        <v>-0.41088087256156208</v>
      </c>
      <c r="BN116" s="265">
        <v>4.0400000000000002E-3</v>
      </c>
      <c r="BO116" s="265">
        <v>0</v>
      </c>
      <c r="BP116" s="265">
        <v>-0.37364161849710981</v>
      </c>
      <c r="BQ116" s="265">
        <v>4.64E-3</v>
      </c>
      <c r="BR116" s="265">
        <v>0</v>
      </c>
      <c r="BS116" s="265">
        <v>0</v>
      </c>
      <c r="BT116" s="265">
        <v>4.4800000000000005E-3</v>
      </c>
      <c r="BU116" s="265">
        <v>0</v>
      </c>
      <c r="BV116" s="265">
        <v>-0.41566538936156394</v>
      </c>
      <c r="BW116" s="265">
        <v>4.5599999999999998E-3</v>
      </c>
      <c r="BX116" s="265">
        <v>0</v>
      </c>
      <c r="BY116" s="265">
        <v>-0.42356390009465167</v>
      </c>
    </row>
    <row r="117" spans="1:77" s="205" customFormat="1" ht="15" x14ac:dyDescent="0.2">
      <c r="A117" s="260" t="s">
        <v>642</v>
      </c>
      <c r="B117" s="263" t="s">
        <v>649</v>
      </c>
      <c r="C117" s="260" t="s">
        <v>607</v>
      </c>
      <c r="D117" s="260" t="s">
        <v>611</v>
      </c>
      <c r="E117" s="261">
        <v>6</v>
      </c>
      <c r="F117" s="265">
        <v>0</v>
      </c>
      <c r="G117" s="265">
        <v>-4.0000000000000002E-4</v>
      </c>
      <c r="H117" s="265">
        <v>0</v>
      </c>
      <c r="I117" s="265">
        <v>0</v>
      </c>
      <c r="J117" s="265">
        <v>-5.0000000000000001E-4</v>
      </c>
      <c r="K117" s="265">
        <v>0</v>
      </c>
      <c r="L117" s="265">
        <v>0</v>
      </c>
      <c r="M117" s="265">
        <v>-4.0000000000000002E-4</v>
      </c>
      <c r="N117" s="265">
        <v>0</v>
      </c>
      <c r="O117" s="265">
        <v>0</v>
      </c>
      <c r="P117" s="265">
        <v>-4.0000000000000002E-4</v>
      </c>
      <c r="Q117" s="265">
        <v>0</v>
      </c>
      <c r="R117" s="265">
        <v>0</v>
      </c>
      <c r="S117" s="265">
        <v>-5.0000000000000001E-4</v>
      </c>
      <c r="T117" s="265">
        <v>0</v>
      </c>
      <c r="U117" s="265">
        <v>0</v>
      </c>
      <c r="V117" s="265">
        <v>-4.0000000000000002E-4</v>
      </c>
      <c r="W117" s="265">
        <v>0</v>
      </c>
      <c r="X117" s="265">
        <v>0</v>
      </c>
      <c r="Y117" s="265">
        <v>-4.0000000000000002E-4</v>
      </c>
      <c r="Z117" s="265">
        <v>0</v>
      </c>
      <c r="AA117" s="265">
        <v>0</v>
      </c>
      <c r="AB117" s="265">
        <v>-4.0000000000000002E-4</v>
      </c>
      <c r="AC117" s="265">
        <v>0</v>
      </c>
      <c r="AD117" s="265">
        <v>0</v>
      </c>
      <c r="AE117" s="265">
        <v>-5.0000000000000001E-4</v>
      </c>
      <c r="AF117" s="265">
        <v>0</v>
      </c>
      <c r="AG117" s="265">
        <v>0</v>
      </c>
      <c r="AH117" s="265">
        <v>-4.0000000000000002E-4</v>
      </c>
      <c r="AI117" s="265">
        <v>0</v>
      </c>
      <c r="AJ117" s="265">
        <v>0</v>
      </c>
      <c r="AK117" s="265">
        <v>-4.0000000000000002E-4</v>
      </c>
      <c r="AL117" s="265">
        <v>0</v>
      </c>
      <c r="AM117" s="265">
        <v>0</v>
      </c>
      <c r="AN117" s="265">
        <v>-5.0000000000000001E-4</v>
      </c>
      <c r="AO117" s="265">
        <v>0</v>
      </c>
      <c r="AP117" s="265">
        <v>0</v>
      </c>
      <c r="AQ117" s="265">
        <v>-4.0000000000000002E-4</v>
      </c>
      <c r="AR117" s="265">
        <v>0</v>
      </c>
      <c r="AS117" s="265">
        <v>0</v>
      </c>
      <c r="AT117" s="265">
        <v>-4.0000000000000002E-4</v>
      </c>
      <c r="AU117" s="265">
        <v>0</v>
      </c>
      <c r="AV117" s="265">
        <v>0</v>
      </c>
      <c r="AW117" s="265">
        <v>-4.0000000000000002E-4</v>
      </c>
      <c r="AX117" s="265">
        <v>0</v>
      </c>
      <c r="AY117" s="265">
        <v>0</v>
      </c>
      <c r="AZ117" s="265">
        <v>-5.0000000000000001E-4</v>
      </c>
      <c r="BA117" s="265">
        <v>0</v>
      </c>
      <c r="BB117" s="265">
        <v>0</v>
      </c>
      <c r="BC117" s="265">
        <v>-4.0000000000000002E-4</v>
      </c>
      <c r="BD117" s="265">
        <v>0</v>
      </c>
      <c r="BE117" s="265">
        <v>0</v>
      </c>
      <c r="BF117" s="265">
        <v>-4.0000000000000002E-4</v>
      </c>
      <c r="BG117" s="265">
        <v>0</v>
      </c>
      <c r="BH117" s="265">
        <v>0</v>
      </c>
      <c r="BI117" s="265">
        <v>-5.0000000000000001E-4</v>
      </c>
      <c r="BJ117" s="265">
        <v>0</v>
      </c>
      <c r="BK117" s="265">
        <v>0</v>
      </c>
      <c r="BL117" s="265">
        <v>-4.0000000000000002E-4</v>
      </c>
      <c r="BM117" s="265">
        <v>0</v>
      </c>
      <c r="BN117" s="265">
        <v>0</v>
      </c>
      <c r="BO117" s="265">
        <v>-4.0000000000000002E-4</v>
      </c>
      <c r="BP117" s="265">
        <v>0</v>
      </c>
      <c r="BQ117" s="265">
        <v>0</v>
      </c>
      <c r="BR117" s="265">
        <v>-4.0000000000000002E-4</v>
      </c>
      <c r="BS117" s="265">
        <v>0</v>
      </c>
      <c r="BT117" s="265">
        <v>0</v>
      </c>
      <c r="BU117" s="265">
        <v>-5.0000000000000001E-4</v>
      </c>
      <c r="BV117" s="265">
        <v>0</v>
      </c>
      <c r="BW117" s="265">
        <v>0</v>
      </c>
      <c r="BX117" s="265">
        <v>-4.0000000000000002E-4</v>
      </c>
      <c r="BY117" s="265">
        <v>0</v>
      </c>
    </row>
    <row r="118" spans="1:77" s="205" customFormat="1" ht="30" x14ac:dyDescent="0.2">
      <c r="A118" s="260" t="s">
        <v>642</v>
      </c>
      <c r="B118" s="263" t="s">
        <v>650</v>
      </c>
      <c r="C118" s="260" t="s">
        <v>607</v>
      </c>
      <c r="D118" s="260" t="s">
        <v>607</v>
      </c>
      <c r="E118" s="261">
        <v>110</v>
      </c>
      <c r="F118" s="265">
        <v>-5.0380000000000003</v>
      </c>
      <c r="G118" s="265">
        <v>0.94599999999999995</v>
      </c>
      <c r="H118" s="265">
        <v>-24.907809931171453</v>
      </c>
      <c r="I118" s="265">
        <v>-7.9859999999999998</v>
      </c>
      <c r="J118" s="265">
        <v>0.50600000000000001</v>
      </c>
      <c r="K118" s="265">
        <v>-38.862726944544747</v>
      </c>
      <c r="L118" s="265">
        <v>-9.7680000000000007</v>
      </c>
      <c r="M118" s="265">
        <v>0.92400000000000004</v>
      </c>
      <c r="N118" s="265">
        <v>47.663233823166827</v>
      </c>
      <c r="O118" s="265">
        <v>-10.098000000000001</v>
      </c>
      <c r="P118" s="265">
        <v>0.92400000000000004</v>
      </c>
      <c r="Q118" s="265">
        <v>-49.201539624801434</v>
      </c>
      <c r="R118" s="265">
        <v>-10.252000000000001</v>
      </c>
      <c r="S118" s="265">
        <v>0.81399999999999995</v>
      </c>
      <c r="T118" s="265">
        <v>-49.833696575628771</v>
      </c>
      <c r="U118" s="265">
        <v>-10.164</v>
      </c>
      <c r="V118" s="265">
        <v>0.94599999999999995</v>
      </c>
      <c r="W118" s="265">
        <v>-49.571846797560575</v>
      </c>
      <c r="X118" s="265">
        <v>-9.0640000000000001</v>
      </c>
      <c r="Y118" s="265">
        <v>0.72599999999999998</v>
      </c>
      <c r="Z118" s="265">
        <v>-44.205937657525844</v>
      </c>
      <c r="AA118" s="265">
        <v>-6.8419999999999996</v>
      </c>
      <c r="AB118" s="265">
        <v>-0.68200000000000005</v>
      </c>
      <c r="AC118" s="265">
        <v>-33.528536964194572</v>
      </c>
      <c r="AD118" s="265">
        <v>-2.7280000000000002</v>
      </c>
      <c r="AE118" s="265">
        <v>-0.70399999999999996</v>
      </c>
      <c r="AF118" s="265">
        <v>-13.858737711514177</v>
      </c>
      <c r="AG118" s="265">
        <v>3.3660000000000001</v>
      </c>
      <c r="AH118" s="265">
        <v>-0.72599999999999998</v>
      </c>
      <c r="AI118" s="265">
        <v>16.920913128885243</v>
      </c>
      <c r="AJ118" s="265">
        <v>8.3819999999999997</v>
      </c>
      <c r="AK118" s="265">
        <v>-0.61599999999999999</v>
      </c>
      <c r="AL118" s="265">
        <v>40.725567945059048</v>
      </c>
      <c r="AM118" s="265">
        <v>10.295999999999999</v>
      </c>
      <c r="AN118" s="265">
        <v>-0.55000000000000004</v>
      </c>
      <c r="AO118" s="265">
        <v>50.460845533009859</v>
      </c>
      <c r="AP118" s="265">
        <v>9.1300000000000008</v>
      </c>
      <c r="AQ118" s="265">
        <v>-0.83599999999999997</v>
      </c>
      <c r="AR118" s="265">
        <v>45.102421871643145</v>
      </c>
      <c r="AS118" s="265">
        <v>5.94</v>
      </c>
      <c r="AT118" s="265">
        <v>-1.1659999999999999</v>
      </c>
      <c r="AU118" s="265">
        <v>29.812145216835759</v>
      </c>
      <c r="AV118" s="265">
        <v>8.5359999999999996</v>
      </c>
      <c r="AW118" s="265">
        <v>0.48399999999999999</v>
      </c>
      <c r="AX118" s="265">
        <v>42.113585604933391</v>
      </c>
      <c r="AY118" s="265">
        <v>7.3479999999999999</v>
      </c>
      <c r="AZ118" s="265">
        <v>-0.374</v>
      </c>
      <c r="BA118" s="265">
        <v>36.139505427031295</v>
      </c>
      <c r="BB118" s="265">
        <v>5.5220000000000002</v>
      </c>
      <c r="BC118" s="265">
        <v>0.72599999999999998</v>
      </c>
      <c r="BD118" s="265">
        <v>27.343095670244459</v>
      </c>
      <c r="BE118" s="265">
        <v>2.6840000000000002</v>
      </c>
      <c r="BF118" s="265">
        <v>-0.48399999999999999</v>
      </c>
      <c r="BG118" s="265">
        <v>13.396229955669265</v>
      </c>
      <c r="BH118" s="265">
        <v>1.4079999999999999</v>
      </c>
      <c r="BI118" s="265">
        <v>0.41799999999999998</v>
      </c>
      <c r="BJ118" s="265">
        <v>7.1759010314421232</v>
      </c>
      <c r="BK118" s="265">
        <v>2.4860000000000002</v>
      </c>
      <c r="BL118" s="265">
        <v>0.63800000000000001</v>
      </c>
      <c r="BM118" s="265">
        <v>12.480540030488545</v>
      </c>
      <c r="BN118" s="265">
        <v>1.0780000000000001</v>
      </c>
      <c r="BO118" s="265">
        <v>0.83599999999999997</v>
      </c>
      <c r="BP118" s="265">
        <v>6.6330909676130387</v>
      </c>
      <c r="BQ118" s="265">
        <v>-2.0459999999999998</v>
      </c>
      <c r="BR118" s="265">
        <v>1.8919999999999999</v>
      </c>
      <c r="BS118" s="265">
        <v>-13.549948419657994</v>
      </c>
      <c r="BT118" s="265">
        <v>-3.806</v>
      </c>
      <c r="BU118" s="265">
        <v>1.3420000000000001</v>
      </c>
      <c r="BV118" s="265">
        <v>-19.670755618038498</v>
      </c>
      <c r="BW118" s="265">
        <v>-6.16</v>
      </c>
      <c r="BX118" s="265">
        <v>1.6279999999999999</v>
      </c>
      <c r="BY118" s="265">
        <v>-30.98297884606157</v>
      </c>
    </row>
    <row r="119" spans="1:77" s="205" customFormat="1" ht="15" x14ac:dyDescent="0.2">
      <c r="A119" s="260" t="s">
        <v>642</v>
      </c>
      <c r="B119" s="263" t="s">
        <v>651</v>
      </c>
      <c r="C119" s="260" t="s">
        <v>607</v>
      </c>
      <c r="D119" s="260" t="s">
        <v>607</v>
      </c>
      <c r="E119" s="261">
        <v>110</v>
      </c>
      <c r="F119" s="265">
        <v>-5.9180000000000001</v>
      </c>
      <c r="G119" s="265">
        <v>-11.901999999999999</v>
      </c>
      <c r="H119" s="265">
        <v>-64.587286622782401</v>
      </c>
      <c r="I119" s="265">
        <v>-4.3339999999999996</v>
      </c>
      <c r="J119" s="265">
        <v>-11.616</v>
      </c>
      <c r="K119" s="265">
        <v>-60.213253298044251</v>
      </c>
      <c r="L119" s="265">
        <v>-3.6080000000000001</v>
      </c>
      <c r="M119" s="265">
        <v>-11.506</v>
      </c>
      <c r="N119" s="265">
        <v>58.577947180225244</v>
      </c>
      <c r="O119" s="265">
        <v>-4.9939999999999998</v>
      </c>
      <c r="P119" s="265">
        <v>-11.242000000000001</v>
      </c>
      <c r="Q119" s="265">
        <v>-59.687673648746092</v>
      </c>
      <c r="R119" s="265">
        <v>-4.4880000000000004</v>
      </c>
      <c r="S119" s="265">
        <v>-11.308</v>
      </c>
      <c r="T119" s="265">
        <v>-58.952170643340928</v>
      </c>
      <c r="U119" s="265">
        <v>-4.774</v>
      </c>
      <c r="V119" s="265">
        <v>-11.593999999999999</v>
      </c>
      <c r="W119" s="265">
        <v>-60.889188784679348</v>
      </c>
      <c r="X119" s="265">
        <v>-4.7960000000000003</v>
      </c>
      <c r="Y119" s="265">
        <v>-11.44</v>
      </c>
      <c r="Z119" s="265">
        <v>-60.305424660906091</v>
      </c>
      <c r="AA119" s="265">
        <v>-6.3140000000000001</v>
      </c>
      <c r="AB119" s="265">
        <v>-10.78</v>
      </c>
      <c r="AC119" s="265">
        <v>-60.918796802231419</v>
      </c>
      <c r="AD119" s="265">
        <v>-7.7880000000000003</v>
      </c>
      <c r="AE119" s="265">
        <v>-10.978</v>
      </c>
      <c r="AF119" s="265">
        <v>-66.209685837837867</v>
      </c>
      <c r="AG119" s="265">
        <v>-12.385999999999999</v>
      </c>
      <c r="AH119" s="265">
        <v>-10.868</v>
      </c>
      <c r="AI119" s="265">
        <v>-80.973301435964387</v>
      </c>
      <c r="AJ119" s="265">
        <v>-19.007999999999999</v>
      </c>
      <c r="AK119" s="265">
        <v>-10.89</v>
      </c>
      <c r="AL119" s="265">
        <v>-106.15085523058745</v>
      </c>
      <c r="AM119" s="265">
        <v>-22</v>
      </c>
      <c r="AN119" s="265">
        <v>-10.714</v>
      </c>
      <c r="AO119" s="265">
        <v>-119.75796919460888</v>
      </c>
      <c r="AP119" s="265">
        <v>-21.494</v>
      </c>
      <c r="AQ119" s="265">
        <v>-10.406000000000001</v>
      </c>
      <c r="AR119" s="265">
        <v>-117.47863984566543</v>
      </c>
      <c r="AS119" s="265">
        <v>-17.776</v>
      </c>
      <c r="AT119" s="265">
        <v>-9.7240000000000002</v>
      </c>
      <c r="AU119" s="265">
        <v>-99.787415684059738</v>
      </c>
      <c r="AV119" s="265">
        <v>-19.844000000000001</v>
      </c>
      <c r="AW119" s="265">
        <v>-11.242000000000001</v>
      </c>
      <c r="AX119" s="265">
        <v>-112.34200212778717</v>
      </c>
      <c r="AY119" s="265">
        <v>-19.206</v>
      </c>
      <c r="AZ119" s="265">
        <v>-11.22</v>
      </c>
      <c r="BA119" s="265">
        <v>-109.2566843519275</v>
      </c>
      <c r="BB119" s="265">
        <v>-16.763999999999999</v>
      </c>
      <c r="BC119" s="265">
        <v>-11.792</v>
      </c>
      <c r="BD119" s="265">
        <v>-100.62303168602361</v>
      </c>
      <c r="BE119" s="265">
        <v>-13.794</v>
      </c>
      <c r="BF119" s="265">
        <v>-11.308</v>
      </c>
      <c r="BG119" s="265">
        <v>-87.612080397121005</v>
      </c>
      <c r="BH119" s="265">
        <v>-11.263999999999999</v>
      </c>
      <c r="BI119" s="265">
        <v>-12.0121</v>
      </c>
      <c r="BJ119" s="265">
        <v>-80.45478074203524</v>
      </c>
      <c r="BK119" s="265">
        <v>-12.474</v>
      </c>
      <c r="BL119" s="265">
        <v>-12.166</v>
      </c>
      <c r="BM119" s="265">
        <v>-84.730792106514343</v>
      </c>
      <c r="BN119" s="265">
        <v>-11.198</v>
      </c>
      <c r="BO119" s="265">
        <v>-11.946</v>
      </c>
      <c r="BP119" s="265">
        <v>-79.615059595714072</v>
      </c>
      <c r="BQ119" s="265">
        <v>-8.4039999999999999</v>
      </c>
      <c r="BR119" s="265">
        <v>-12.561999999999999</v>
      </c>
      <c r="BS119" s="265">
        <v>-73.48905756854424</v>
      </c>
      <c r="BT119" s="265">
        <v>-7.1059999999999999</v>
      </c>
      <c r="BU119" s="265">
        <v>-12.496</v>
      </c>
      <c r="BV119" s="265">
        <v>-70.067809956924165</v>
      </c>
      <c r="BW119" s="265">
        <v>-4.8179999999999996</v>
      </c>
      <c r="BX119" s="265">
        <v>-12.188000000000001</v>
      </c>
      <c r="BY119" s="265">
        <v>-63.729900664331183</v>
      </c>
    </row>
    <row r="120" spans="1:77" s="205" customFormat="1" ht="30" x14ac:dyDescent="0.2">
      <c r="A120" s="260" t="s">
        <v>642</v>
      </c>
      <c r="B120" s="263" t="s">
        <v>97</v>
      </c>
      <c r="C120" s="260" t="s">
        <v>607</v>
      </c>
      <c r="D120" s="260" t="s">
        <v>607</v>
      </c>
      <c r="E120" s="261">
        <v>35</v>
      </c>
      <c r="F120" s="265">
        <v>3.3740000000000001</v>
      </c>
      <c r="G120" s="265">
        <v>1.1479999999999999</v>
      </c>
      <c r="H120" s="265">
        <v>55.950298240672105</v>
      </c>
      <c r="I120" s="265">
        <v>3.2564000000000002</v>
      </c>
      <c r="J120" s="265">
        <v>1.1479999999999999</v>
      </c>
      <c r="K120" s="265">
        <v>54.132257235719045</v>
      </c>
      <c r="L120" s="265">
        <v>3.0659999999999998</v>
      </c>
      <c r="M120" s="265">
        <v>1.1312</v>
      </c>
      <c r="N120" s="265">
        <v>51.332342486589354</v>
      </c>
      <c r="O120" s="265">
        <v>2.9148000000000001</v>
      </c>
      <c r="P120" s="265">
        <v>1.1228</v>
      </c>
      <c r="Q120" s="265">
        <v>48.957059565467581</v>
      </c>
      <c r="R120" s="265">
        <v>2.7944</v>
      </c>
      <c r="S120" s="265">
        <v>1.0920000000000001</v>
      </c>
      <c r="T120" s="265">
        <v>47.12536473830194</v>
      </c>
      <c r="U120" s="265">
        <v>2.7664</v>
      </c>
      <c r="V120" s="265">
        <v>1.0975999999999999</v>
      </c>
      <c r="W120" s="265">
        <v>46.6849350366533</v>
      </c>
      <c r="X120" s="265">
        <v>2.8504</v>
      </c>
      <c r="Y120" s="265">
        <v>1.1004</v>
      </c>
      <c r="Z120" s="265">
        <v>31.810191889273774</v>
      </c>
      <c r="AA120" s="265">
        <v>3.1135999999999999</v>
      </c>
      <c r="AB120" s="265">
        <v>1.0891999999999999</v>
      </c>
      <c r="AC120" s="265">
        <v>51.968218385608743</v>
      </c>
      <c r="AD120" s="265">
        <v>3.3852000000000002</v>
      </c>
      <c r="AE120" s="265">
        <v>1.1508</v>
      </c>
      <c r="AF120" s="265">
        <v>56.607513733868302</v>
      </c>
      <c r="AG120" s="265">
        <v>3.6652</v>
      </c>
      <c r="AH120" s="265">
        <v>1.2964</v>
      </c>
      <c r="AI120" s="265">
        <v>61.873218594744387</v>
      </c>
      <c r="AJ120" s="265">
        <v>3.9060000000000001</v>
      </c>
      <c r="AK120" s="265">
        <v>1.3832</v>
      </c>
      <c r="AL120" s="265">
        <v>64.752375066467295</v>
      </c>
      <c r="AM120" s="265">
        <v>3.8388</v>
      </c>
      <c r="AN120" s="265">
        <v>1.4616</v>
      </c>
      <c r="AO120" s="265">
        <v>64.590726846920617</v>
      </c>
      <c r="AP120" s="265">
        <v>3.7267999999999999</v>
      </c>
      <c r="AQ120" s="265">
        <v>1.4419999999999999</v>
      </c>
      <c r="AR120" s="265">
        <v>62.142978877491274</v>
      </c>
      <c r="AS120" s="265">
        <v>3.5028000000000001</v>
      </c>
      <c r="AT120" s="265">
        <v>1.3216000000000001</v>
      </c>
      <c r="AU120" s="265">
        <v>58.5672901386557</v>
      </c>
      <c r="AV120" s="265">
        <v>3.4944000000000002</v>
      </c>
      <c r="AW120" s="265">
        <v>1.4056</v>
      </c>
      <c r="AX120" s="265">
        <v>59.017869362843996</v>
      </c>
      <c r="AY120" s="265">
        <v>3.4243999999999999</v>
      </c>
      <c r="AZ120" s="265">
        <v>1.4336</v>
      </c>
      <c r="BA120" s="265">
        <v>58.217070142302994</v>
      </c>
      <c r="BB120" s="265">
        <v>3.3992</v>
      </c>
      <c r="BC120" s="265">
        <v>1.4084000000000001</v>
      </c>
      <c r="BD120" s="265">
        <v>57.466466212146379</v>
      </c>
      <c r="BE120" s="265">
        <v>3.2256</v>
      </c>
      <c r="BF120" s="265">
        <v>1.4028</v>
      </c>
      <c r="BG120" s="265">
        <v>54.921635524129002</v>
      </c>
      <c r="BH120" s="265">
        <v>3.1415999999999999</v>
      </c>
      <c r="BI120" s="265">
        <v>1.3748</v>
      </c>
      <c r="BJ120" s="265">
        <v>53.515737264675579</v>
      </c>
      <c r="BK120" s="265">
        <v>3.1360000000000001</v>
      </c>
      <c r="BL120" s="265">
        <v>1.2627999999999999</v>
      </c>
      <c r="BM120" s="265">
        <v>53.465504456130923</v>
      </c>
      <c r="BN120" s="265">
        <v>3.2284000000000002</v>
      </c>
      <c r="BO120" s="265">
        <v>1.218</v>
      </c>
      <c r="BP120" s="265">
        <v>54.243144492573961</v>
      </c>
      <c r="BQ120" s="265">
        <v>3.2732000000000001</v>
      </c>
      <c r="BR120" s="265">
        <v>1.232</v>
      </c>
      <c r="BS120" s="265">
        <v>54.934960713691702</v>
      </c>
      <c r="BT120" s="265">
        <v>3.2928000000000002</v>
      </c>
      <c r="BU120" s="265">
        <v>1.2068000000000001</v>
      </c>
      <c r="BV120" s="265">
        <v>55.205751428840095</v>
      </c>
      <c r="BW120" s="265">
        <v>3.1583999999999999</v>
      </c>
      <c r="BX120" s="265">
        <v>1.1592</v>
      </c>
      <c r="BY120" s="265">
        <v>52.889420561964414</v>
      </c>
    </row>
    <row r="121" spans="1:77" s="205" customFormat="1" ht="15" x14ac:dyDescent="0.2">
      <c r="A121" s="260" t="s">
        <v>652</v>
      </c>
      <c r="B121" s="263" t="s">
        <v>604</v>
      </c>
      <c r="C121" s="260" t="s">
        <v>653</v>
      </c>
      <c r="D121" s="260" t="s">
        <v>606</v>
      </c>
      <c r="E121" s="261">
        <v>35</v>
      </c>
      <c r="F121" s="265" t="s">
        <v>607</v>
      </c>
      <c r="G121" s="265" t="s">
        <v>607</v>
      </c>
      <c r="H121" s="265" t="s">
        <v>607</v>
      </c>
      <c r="I121" s="265" t="s">
        <v>607</v>
      </c>
      <c r="J121" s="265" t="s">
        <v>607</v>
      </c>
      <c r="K121" s="265" t="s">
        <v>607</v>
      </c>
      <c r="L121" s="265" t="s">
        <v>607</v>
      </c>
      <c r="M121" s="265" t="s">
        <v>607</v>
      </c>
      <c r="N121" s="265" t="s">
        <v>607</v>
      </c>
      <c r="O121" s="265" t="s">
        <v>607</v>
      </c>
      <c r="P121" s="265" t="s">
        <v>607</v>
      </c>
      <c r="Q121" s="265" t="s">
        <v>607</v>
      </c>
      <c r="R121" s="265" t="s">
        <v>607</v>
      </c>
      <c r="S121" s="265" t="s">
        <v>607</v>
      </c>
      <c r="T121" s="265" t="s">
        <v>607</v>
      </c>
      <c r="U121" s="265" t="s">
        <v>607</v>
      </c>
      <c r="V121" s="265" t="s">
        <v>607</v>
      </c>
      <c r="W121" s="265" t="s">
        <v>607</v>
      </c>
      <c r="X121" s="265" t="s">
        <v>607</v>
      </c>
      <c r="Y121" s="265" t="s">
        <v>607</v>
      </c>
      <c r="Z121" s="265" t="s">
        <v>607</v>
      </c>
      <c r="AA121" s="265" t="s">
        <v>607</v>
      </c>
      <c r="AB121" s="265" t="s">
        <v>607</v>
      </c>
      <c r="AC121" s="265" t="s">
        <v>607</v>
      </c>
      <c r="AD121" s="265" t="s">
        <v>607</v>
      </c>
      <c r="AE121" s="265" t="s">
        <v>607</v>
      </c>
      <c r="AF121" s="265" t="s">
        <v>607</v>
      </c>
      <c r="AG121" s="265" t="s">
        <v>607</v>
      </c>
      <c r="AH121" s="265" t="s">
        <v>607</v>
      </c>
      <c r="AI121" s="265" t="s">
        <v>607</v>
      </c>
      <c r="AJ121" s="265" t="s">
        <v>607</v>
      </c>
      <c r="AK121" s="265" t="s">
        <v>607</v>
      </c>
      <c r="AL121" s="265" t="s">
        <v>607</v>
      </c>
      <c r="AM121" s="265" t="s">
        <v>607</v>
      </c>
      <c r="AN121" s="265" t="s">
        <v>607</v>
      </c>
      <c r="AO121" s="265" t="s">
        <v>607</v>
      </c>
      <c r="AP121" s="265" t="s">
        <v>607</v>
      </c>
      <c r="AQ121" s="265" t="s">
        <v>607</v>
      </c>
      <c r="AR121" s="265" t="s">
        <v>607</v>
      </c>
      <c r="AS121" s="265" t="s">
        <v>607</v>
      </c>
      <c r="AT121" s="265" t="s">
        <v>607</v>
      </c>
      <c r="AU121" s="265" t="s">
        <v>607</v>
      </c>
      <c r="AV121" s="265" t="s">
        <v>607</v>
      </c>
      <c r="AW121" s="265" t="s">
        <v>607</v>
      </c>
      <c r="AX121" s="265" t="s">
        <v>607</v>
      </c>
      <c r="AY121" s="265" t="s">
        <v>607</v>
      </c>
      <c r="AZ121" s="265" t="s">
        <v>607</v>
      </c>
      <c r="BA121" s="265" t="s">
        <v>607</v>
      </c>
      <c r="BB121" s="265" t="s">
        <v>607</v>
      </c>
      <c r="BC121" s="265" t="s">
        <v>607</v>
      </c>
      <c r="BD121" s="265" t="s">
        <v>607</v>
      </c>
      <c r="BE121" s="265" t="s">
        <v>607</v>
      </c>
      <c r="BF121" s="265" t="s">
        <v>607</v>
      </c>
      <c r="BG121" s="265" t="s">
        <v>607</v>
      </c>
      <c r="BH121" s="265" t="s">
        <v>607</v>
      </c>
      <c r="BI121" s="265" t="s">
        <v>607</v>
      </c>
      <c r="BJ121" s="265" t="s">
        <v>607</v>
      </c>
      <c r="BK121" s="265" t="s">
        <v>607</v>
      </c>
      <c r="BL121" s="265" t="s">
        <v>607</v>
      </c>
      <c r="BM121" s="265" t="s">
        <v>607</v>
      </c>
      <c r="BN121" s="265" t="s">
        <v>607</v>
      </c>
      <c r="BO121" s="265" t="s">
        <v>607</v>
      </c>
      <c r="BP121" s="265" t="s">
        <v>607</v>
      </c>
      <c r="BQ121" s="265" t="s">
        <v>607</v>
      </c>
      <c r="BR121" s="265" t="s">
        <v>607</v>
      </c>
      <c r="BS121" s="265" t="s">
        <v>607</v>
      </c>
      <c r="BT121" s="265" t="s">
        <v>607</v>
      </c>
      <c r="BU121" s="265" t="s">
        <v>607</v>
      </c>
      <c r="BV121" s="265" t="s">
        <v>607</v>
      </c>
      <c r="BW121" s="265" t="s">
        <v>607</v>
      </c>
      <c r="BX121" s="265" t="s">
        <v>607</v>
      </c>
      <c r="BY121" s="265" t="s">
        <v>607</v>
      </c>
    </row>
    <row r="122" spans="1:77" s="205" customFormat="1" ht="15" x14ac:dyDescent="0.2">
      <c r="A122" s="260" t="s">
        <v>652</v>
      </c>
      <c r="B122" s="263" t="s">
        <v>604</v>
      </c>
      <c r="C122" s="260" t="s">
        <v>653</v>
      </c>
      <c r="D122" s="260" t="s">
        <v>610</v>
      </c>
      <c r="E122" s="261">
        <v>35</v>
      </c>
      <c r="F122" s="371">
        <v>5</v>
      </c>
      <c r="G122" s="371"/>
      <c r="H122" s="371"/>
      <c r="I122" s="371">
        <v>5</v>
      </c>
      <c r="J122" s="371"/>
      <c r="K122" s="371"/>
      <c r="L122" s="371">
        <v>5</v>
      </c>
      <c r="M122" s="371"/>
      <c r="N122" s="371"/>
      <c r="O122" s="371">
        <v>5</v>
      </c>
      <c r="P122" s="371"/>
      <c r="Q122" s="371"/>
      <c r="R122" s="371">
        <v>5</v>
      </c>
      <c r="S122" s="371"/>
      <c r="T122" s="371"/>
      <c r="U122" s="371">
        <v>5</v>
      </c>
      <c r="V122" s="371"/>
      <c r="W122" s="371"/>
      <c r="X122" s="371">
        <v>5</v>
      </c>
      <c r="Y122" s="371"/>
      <c r="Z122" s="371"/>
      <c r="AA122" s="371">
        <v>5</v>
      </c>
      <c r="AB122" s="371"/>
      <c r="AC122" s="371"/>
      <c r="AD122" s="371">
        <v>5</v>
      </c>
      <c r="AE122" s="371"/>
      <c r="AF122" s="371"/>
      <c r="AG122" s="371">
        <v>5</v>
      </c>
      <c r="AH122" s="371"/>
      <c r="AI122" s="371"/>
      <c r="AJ122" s="371">
        <v>5</v>
      </c>
      <c r="AK122" s="371"/>
      <c r="AL122" s="371"/>
      <c r="AM122" s="371">
        <v>5</v>
      </c>
      <c r="AN122" s="371"/>
      <c r="AO122" s="371"/>
      <c r="AP122" s="371">
        <v>5</v>
      </c>
      <c r="AQ122" s="371"/>
      <c r="AR122" s="371"/>
      <c r="AS122" s="371">
        <v>5</v>
      </c>
      <c r="AT122" s="371"/>
      <c r="AU122" s="371"/>
      <c r="AV122" s="371">
        <v>5</v>
      </c>
      <c r="AW122" s="371"/>
      <c r="AX122" s="371"/>
      <c r="AY122" s="371">
        <v>5</v>
      </c>
      <c r="AZ122" s="371"/>
      <c r="BA122" s="371"/>
      <c r="BB122" s="371">
        <v>5</v>
      </c>
      <c r="BC122" s="371"/>
      <c r="BD122" s="371"/>
      <c r="BE122" s="371">
        <v>5</v>
      </c>
      <c r="BF122" s="371"/>
      <c r="BG122" s="371"/>
      <c r="BH122" s="371">
        <v>5</v>
      </c>
      <c r="BI122" s="371"/>
      <c r="BJ122" s="371"/>
      <c r="BK122" s="371">
        <v>5</v>
      </c>
      <c r="BL122" s="371"/>
      <c r="BM122" s="371"/>
      <c r="BN122" s="371">
        <v>5</v>
      </c>
      <c r="BO122" s="371"/>
      <c r="BP122" s="371"/>
      <c r="BQ122" s="371">
        <v>5</v>
      </c>
      <c r="BR122" s="371"/>
      <c r="BS122" s="371"/>
      <c r="BT122" s="371">
        <v>5</v>
      </c>
      <c r="BU122" s="371"/>
      <c r="BV122" s="371"/>
      <c r="BW122" s="371">
        <v>5</v>
      </c>
      <c r="BX122" s="371"/>
      <c r="BY122" s="371"/>
    </row>
    <row r="123" spans="1:77" s="205" customFormat="1" ht="15" x14ac:dyDescent="0.2">
      <c r="A123" s="260" t="s">
        <v>652</v>
      </c>
      <c r="B123" s="263" t="s">
        <v>604</v>
      </c>
      <c r="C123" s="260" t="s">
        <v>653</v>
      </c>
      <c r="D123" s="260" t="s">
        <v>611</v>
      </c>
      <c r="E123" s="261">
        <v>6</v>
      </c>
      <c r="F123" s="265">
        <v>-2.5686</v>
      </c>
      <c r="G123" s="265">
        <v>-0.75420000000000009</v>
      </c>
      <c r="H123" s="265">
        <v>255.34981079474645</v>
      </c>
      <c r="I123" s="265">
        <v>-2.4300000000000002</v>
      </c>
      <c r="J123" s="265">
        <v>-0.74520000000000008</v>
      </c>
      <c r="K123" s="265">
        <v>235.44694697700763</v>
      </c>
      <c r="L123" s="265">
        <v>-2.2968000000000002</v>
      </c>
      <c r="M123" s="265">
        <v>-0.75960000000000005</v>
      </c>
      <c r="N123" s="265">
        <v>224.09488537567884</v>
      </c>
      <c r="O123" s="265">
        <v>-2.1761999999999997</v>
      </c>
      <c r="P123" s="265">
        <v>-0.75420000000000009</v>
      </c>
      <c r="Q123" s="265">
        <v>213.35275282804443</v>
      </c>
      <c r="R123" s="265">
        <v>-2.0394000000000001</v>
      </c>
      <c r="S123" s="265">
        <v>-0.73620000000000008</v>
      </c>
      <c r="T123" s="265">
        <v>200.84962668727235</v>
      </c>
      <c r="U123" s="265">
        <v>-2.0034000000000001</v>
      </c>
      <c r="V123" s="265">
        <v>-0.72899999999999998</v>
      </c>
      <c r="W123" s="265">
        <v>197.48711348804375</v>
      </c>
      <c r="X123" s="265">
        <v>-2.0339999999999998</v>
      </c>
      <c r="Y123" s="265">
        <v>-0.71639999999999993</v>
      </c>
      <c r="Z123" s="265">
        <v>199.76240587484352</v>
      </c>
      <c r="AA123" s="265">
        <v>-2.1221999999999999</v>
      </c>
      <c r="AB123" s="265">
        <v>-0.71460000000000001</v>
      </c>
      <c r="AC123" s="265">
        <v>213.59454342560846</v>
      </c>
      <c r="AD123" s="265">
        <v>-2.2751999999999999</v>
      </c>
      <c r="AE123" s="265">
        <v>-0.70920000000000005</v>
      </c>
      <c r="AF123" s="265">
        <v>227.31930125019139</v>
      </c>
      <c r="AG123" s="265">
        <v>-2.6874000000000002</v>
      </c>
      <c r="AH123" s="265">
        <v>-1.0062</v>
      </c>
      <c r="AI123" s="265">
        <v>273.71676469059616</v>
      </c>
      <c r="AJ123" s="265">
        <v>-2.8026</v>
      </c>
      <c r="AK123" s="265">
        <v>-1.1052</v>
      </c>
      <c r="AL123" s="265">
        <v>287.36199163770766</v>
      </c>
      <c r="AM123" s="265">
        <v>-2.6549999999999998</v>
      </c>
      <c r="AN123" s="265">
        <v>-1.0224</v>
      </c>
      <c r="AO123" s="265">
        <v>271.37612629939804</v>
      </c>
      <c r="AP123" s="265">
        <v>-2.6874000000000002</v>
      </c>
      <c r="AQ123" s="265">
        <v>-1.2041999999999999</v>
      </c>
      <c r="AR123" s="265">
        <v>280.89649871884728</v>
      </c>
      <c r="AS123" s="265">
        <v>-2.4245999999999999</v>
      </c>
      <c r="AT123" s="265">
        <v>-0.88739999999999997</v>
      </c>
      <c r="AU123" s="265">
        <v>239.17032932810068</v>
      </c>
      <c r="AV123" s="265">
        <v>-2.5704000000000002</v>
      </c>
      <c r="AW123" s="265">
        <v>-1.1088</v>
      </c>
      <c r="AX123" s="265">
        <v>267.01729582050035</v>
      </c>
      <c r="AY123" s="265">
        <v>-2.4695999999999998</v>
      </c>
      <c r="AZ123" s="265">
        <v>-1.0782</v>
      </c>
      <c r="BA123" s="265">
        <v>257.03521714891747</v>
      </c>
      <c r="BB123" s="265">
        <v>-2.4228000000000001</v>
      </c>
      <c r="BC123" s="265">
        <v>-1.1375999999999999</v>
      </c>
      <c r="BD123" s="265">
        <v>255.30651555963397</v>
      </c>
      <c r="BE123" s="265">
        <v>-2.4461999999999997</v>
      </c>
      <c r="BF123" s="265">
        <v>-1.1484000000000001</v>
      </c>
      <c r="BG123" s="265">
        <v>250.32921797216966</v>
      </c>
      <c r="BH123" s="265">
        <v>-2.1941999999999999</v>
      </c>
      <c r="BI123" s="265">
        <v>-0.86220000000000008</v>
      </c>
      <c r="BJ123" s="265">
        <v>218.38598722057731</v>
      </c>
      <c r="BK123" s="265">
        <v>-2.2176</v>
      </c>
      <c r="BL123" s="265">
        <v>-0.83879999999999999</v>
      </c>
      <c r="BM123" s="265">
        <v>219.62867863170689</v>
      </c>
      <c r="BN123" s="265">
        <v>-2.3724000000000003</v>
      </c>
      <c r="BO123" s="265">
        <v>-0.84060000000000001</v>
      </c>
      <c r="BP123" s="265">
        <v>233.15184170423967</v>
      </c>
      <c r="BQ123" s="265">
        <v>-2.3291999999999997</v>
      </c>
      <c r="BR123" s="265">
        <v>-0.78479999999999994</v>
      </c>
      <c r="BS123" s="265">
        <v>234.44377107250617</v>
      </c>
      <c r="BT123" s="265">
        <v>-2.4569999999999999</v>
      </c>
      <c r="BU123" s="265">
        <v>-0.77939999999999998</v>
      </c>
      <c r="BV123" s="265">
        <v>245.8704442687943</v>
      </c>
      <c r="BW123" s="265">
        <v>-2.4390000000000001</v>
      </c>
      <c r="BX123" s="265">
        <v>-0.77939999999999998</v>
      </c>
      <c r="BY123" s="265">
        <v>244.23442867419229</v>
      </c>
    </row>
    <row r="124" spans="1:77" s="205" customFormat="1" ht="15" x14ac:dyDescent="0.2">
      <c r="A124" s="260" t="s">
        <v>652</v>
      </c>
      <c r="B124" s="263" t="s">
        <v>614</v>
      </c>
      <c r="C124" s="260" t="s">
        <v>607</v>
      </c>
      <c r="D124" s="260" t="s">
        <v>613</v>
      </c>
      <c r="E124" s="261">
        <v>6</v>
      </c>
      <c r="F124" s="291">
        <v>6.06</v>
      </c>
      <c r="G124" s="291"/>
      <c r="H124" s="291"/>
      <c r="I124" s="291">
        <v>6.24</v>
      </c>
      <c r="J124" s="291"/>
      <c r="K124" s="291"/>
      <c r="L124" s="291">
        <v>6.24</v>
      </c>
      <c r="M124" s="291"/>
      <c r="N124" s="291"/>
      <c r="O124" s="291">
        <v>6.24</v>
      </c>
      <c r="P124" s="291"/>
      <c r="Q124" s="291"/>
      <c r="R124" s="291">
        <v>6.24</v>
      </c>
      <c r="S124" s="291"/>
      <c r="T124" s="291"/>
      <c r="U124" s="291">
        <v>6.24</v>
      </c>
      <c r="V124" s="291"/>
      <c r="W124" s="291"/>
      <c r="X124" s="291">
        <v>6.24</v>
      </c>
      <c r="Y124" s="291"/>
      <c r="Z124" s="291"/>
      <c r="AA124" s="291">
        <v>6.06</v>
      </c>
      <c r="AB124" s="291"/>
      <c r="AC124" s="291"/>
      <c r="AD124" s="291">
        <v>6.06</v>
      </c>
      <c r="AE124" s="291"/>
      <c r="AF124" s="291"/>
      <c r="AG124" s="291">
        <v>6.06</v>
      </c>
      <c r="AH124" s="291"/>
      <c r="AI124" s="291"/>
      <c r="AJ124" s="291">
        <v>6.06</v>
      </c>
      <c r="AK124" s="291"/>
      <c r="AL124" s="291"/>
      <c r="AM124" s="291">
        <v>6.06</v>
      </c>
      <c r="AN124" s="291"/>
      <c r="AO124" s="291"/>
      <c r="AP124" s="291">
        <v>6.06</v>
      </c>
      <c r="AQ124" s="291"/>
      <c r="AR124" s="291"/>
      <c r="AS124" s="291">
        <v>6.24</v>
      </c>
      <c r="AT124" s="291"/>
      <c r="AU124" s="291"/>
      <c r="AV124" s="291">
        <v>6.06</v>
      </c>
      <c r="AW124" s="291"/>
      <c r="AX124" s="291"/>
      <c r="AY124" s="291">
        <v>6.06</v>
      </c>
      <c r="AZ124" s="291"/>
      <c r="BA124" s="291"/>
      <c r="BB124" s="291">
        <v>6.06</v>
      </c>
      <c r="BC124" s="291"/>
      <c r="BD124" s="291"/>
      <c r="BE124" s="291">
        <v>6.24</v>
      </c>
      <c r="BF124" s="291"/>
      <c r="BG124" s="291"/>
      <c r="BH124" s="291">
        <v>6.24</v>
      </c>
      <c r="BI124" s="291"/>
      <c r="BJ124" s="291"/>
      <c r="BK124" s="291">
        <v>6.24</v>
      </c>
      <c r="BL124" s="291"/>
      <c r="BM124" s="291"/>
      <c r="BN124" s="291">
        <v>6.24</v>
      </c>
      <c r="BO124" s="291"/>
      <c r="BP124" s="291"/>
      <c r="BQ124" s="291">
        <v>6.06</v>
      </c>
      <c r="BR124" s="291"/>
      <c r="BS124" s="291"/>
      <c r="BT124" s="291">
        <v>6.06</v>
      </c>
      <c r="BU124" s="291"/>
      <c r="BV124" s="291"/>
      <c r="BW124" s="291">
        <v>6.06</v>
      </c>
      <c r="BX124" s="291"/>
      <c r="BY124" s="291"/>
    </row>
    <row r="125" spans="1:77" s="205" customFormat="1" ht="15" x14ac:dyDescent="0.2">
      <c r="A125" s="260" t="s">
        <v>652</v>
      </c>
      <c r="B125" s="263" t="s">
        <v>615</v>
      </c>
      <c r="C125" s="260" t="s">
        <v>607</v>
      </c>
      <c r="D125" s="260" t="s">
        <v>611</v>
      </c>
      <c r="E125" s="261">
        <v>6</v>
      </c>
      <c r="F125" s="265">
        <v>-1.8E-3</v>
      </c>
      <c r="G125" s="265">
        <v>-7.3800000000000003E-3</v>
      </c>
      <c r="H125" s="265">
        <v>0</v>
      </c>
      <c r="I125" s="265">
        <v>-1.8E-3</v>
      </c>
      <c r="J125" s="265">
        <v>-7.1999999999999998E-3</v>
      </c>
      <c r="K125" s="265">
        <v>0</v>
      </c>
      <c r="L125" s="265">
        <v>-1.8E-3</v>
      </c>
      <c r="M125" s="265">
        <v>-7.3200000000000001E-3</v>
      </c>
      <c r="N125" s="265">
        <v>0</v>
      </c>
      <c r="O125" s="265">
        <v>-1.8E-3</v>
      </c>
      <c r="P125" s="265">
        <v>-7.320000000000001E-3</v>
      </c>
      <c r="Q125" s="265">
        <v>0</v>
      </c>
      <c r="R125" s="265">
        <v>-1.8600000000000001E-3</v>
      </c>
      <c r="S125" s="265">
        <v>-7.3800000000000003E-3</v>
      </c>
      <c r="T125" s="265">
        <v>0</v>
      </c>
      <c r="U125" s="265">
        <v>-1.8E-3</v>
      </c>
      <c r="V125" s="265">
        <v>-7.4400000000000004E-3</v>
      </c>
      <c r="W125" s="265">
        <v>0</v>
      </c>
      <c r="X125" s="265">
        <v>-1.8600000000000001E-3</v>
      </c>
      <c r="Y125" s="265">
        <v>-7.4400000000000004E-3</v>
      </c>
      <c r="Z125" s="265">
        <v>0</v>
      </c>
      <c r="AA125" s="265">
        <v>-1.8E-3</v>
      </c>
      <c r="AB125" s="265">
        <v>-7.3200000000000001E-3</v>
      </c>
      <c r="AC125" s="265">
        <v>0</v>
      </c>
      <c r="AD125" s="265">
        <v>-1.8600000000000001E-3</v>
      </c>
      <c r="AE125" s="265">
        <v>-7.1399999999999996E-3</v>
      </c>
      <c r="AF125" s="265">
        <v>0</v>
      </c>
      <c r="AG125" s="265">
        <v>-1.74E-3</v>
      </c>
      <c r="AH125" s="265">
        <v>-6.9000000000000008E-3</v>
      </c>
      <c r="AI125" s="265">
        <v>0</v>
      </c>
      <c r="AJ125" s="265">
        <v>-1.8E-3</v>
      </c>
      <c r="AK125" s="265">
        <v>-7.0199999999999993E-3</v>
      </c>
      <c r="AL125" s="265">
        <v>0</v>
      </c>
      <c r="AM125" s="265">
        <v>-1.8E-3</v>
      </c>
      <c r="AN125" s="265">
        <v>-7.0199999999999993E-3</v>
      </c>
      <c r="AO125" s="265">
        <v>0</v>
      </c>
      <c r="AP125" s="265">
        <v>-1.8E-3</v>
      </c>
      <c r="AQ125" s="265">
        <v>-6.9000000000000008E-3</v>
      </c>
      <c r="AR125" s="265">
        <v>0</v>
      </c>
      <c r="AS125" s="265">
        <v>-1.8E-3</v>
      </c>
      <c r="AT125" s="265">
        <v>-7.1999999999999998E-3</v>
      </c>
      <c r="AU125" s="265">
        <v>0</v>
      </c>
      <c r="AV125" s="265">
        <v>-1.8E-3</v>
      </c>
      <c r="AW125" s="265">
        <v>-7.1399999999999996E-3</v>
      </c>
      <c r="AX125" s="265">
        <v>0</v>
      </c>
      <c r="AY125" s="265">
        <v>-1.8E-3</v>
      </c>
      <c r="AZ125" s="265">
        <v>-7.0199999999999993E-3</v>
      </c>
      <c r="BA125" s="265">
        <v>0</v>
      </c>
      <c r="BB125" s="265">
        <v>-1.8E-3</v>
      </c>
      <c r="BC125" s="265">
        <v>-7.0199999999999993E-3</v>
      </c>
      <c r="BD125" s="265">
        <v>0</v>
      </c>
      <c r="BE125" s="265">
        <v>-1.8E-3</v>
      </c>
      <c r="BF125" s="265">
        <v>-7.0199999999999993E-3</v>
      </c>
      <c r="BG125" s="265">
        <v>0</v>
      </c>
      <c r="BH125" s="265">
        <v>-1.8E-3</v>
      </c>
      <c r="BI125" s="265">
        <v>-7.3200000000000001E-3</v>
      </c>
      <c r="BJ125" s="265">
        <v>0</v>
      </c>
      <c r="BK125" s="265">
        <v>-1.8E-3</v>
      </c>
      <c r="BL125" s="265">
        <v>-7.4400000000000004E-3</v>
      </c>
      <c r="BM125" s="265">
        <v>0</v>
      </c>
      <c r="BN125" s="265">
        <v>-1.8E-3</v>
      </c>
      <c r="BO125" s="265">
        <v>-7.4400000000000004E-3</v>
      </c>
      <c r="BP125" s="265">
        <v>0</v>
      </c>
      <c r="BQ125" s="265">
        <v>-1.8600000000000001E-3</v>
      </c>
      <c r="BR125" s="265">
        <v>-7.4400000000000004E-3</v>
      </c>
      <c r="BS125" s="265">
        <v>0</v>
      </c>
      <c r="BT125" s="265">
        <v>-1.8E-3</v>
      </c>
      <c r="BU125" s="265">
        <v>-7.0199999999999993E-3</v>
      </c>
      <c r="BV125" s="265">
        <v>0</v>
      </c>
      <c r="BW125" s="265">
        <v>-1.8E-3</v>
      </c>
      <c r="BX125" s="265">
        <v>-7.0199999999999993E-3</v>
      </c>
      <c r="BY125" s="265">
        <v>0</v>
      </c>
    </row>
    <row r="126" spans="1:77" s="205" customFormat="1" ht="30" x14ac:dyDescent="0.2">
      <c r="A126" s="260" t="s">
        <v>652</v>
      </c>
      <c r="B126" s="263" t="s">
        <v>96</v>
      </c>
      <c r="C126" s="260" t="s">
        <v>607</v>
      </c>
      <c r="D126" s="260" t="s">
        <v>607</v>
      </c>
      <c r="E126" s="261">
        <v>35</v>
      </c>
      <c r="F126" s="265">
        <v>0</v>
      </c>
      <c r="G126" s="265">
        <v>1.4923999999999999</v>
      </c>
      <c r="H126" s="265">
        <v>0</v>
      </c>
      <c r="I126" s="265">
        <v>3.1779999999999999</v>
      </c>
      <c r="J126" s="265">
        <v>1.4616</v>
      </c>
      <c r="K126" s="265">
        <v>57.5074392349078</v>
      </c>
      <c r="L126" s="265">
        <v>3.0015999999999998</v>
      </c>
      <c r="M126" s="265">
        <v>1.4728000000000001</v>
      </c>
      <c r="N126" s="265">
        <v>54.702444437991424</v>
      </c>
      <c r="O126" s="265">
        <v>2.8643999999999998</v>
      </c>
      <c r="P126" s="265">
        <v>1.4588000000000001</v>
      </c>
      <c r="Q126" s="265">
        <v>52.636861366605096</v>
      </c>
      <c r="R126" s="265">
        <v>2.7383999999999999</v>
      </c>
      <c r="S126" s="265">
        <v>1.4308000000000001</v>
      </c>
      <c r="T126" s="265">
        <v>51.02665449949604</v>
      </c>
      <c r="U126" s="265">
        <v>2.6964000000000001</v>
      </c>
      <c r="V126" s="265">
        <v>1.4252</v>
      </c>
      <c r="W126" s="265">
        <v>49.89913430003898</v>
      </c>
      <c r="X126" s="265">
        <v>2.7496</v>
      </c>
      <c r="Y126" s="265">
        <v>1.4279999999999999</v>
      </c>
      <c r="Z126" s="265">
        <v>50.691390874898993</v>
      </c>
      <c r="AA126" s="265">
        <v>2.8812000000000002</v>
      </c>
      <c r="AB126" s="265">
        <v>1.4139999999999999</v>
      </c>
      <c r="AC126" s="265">
        <v>53.020463847432211</v>
      </c>
      <c r="AD126" s="265">
        <v>3.0604</v>
      </c>
      <c r="AE126" s="265">
        <v>1.4028</v>
      </c>
      <c r="AF126" s="265">
        <v>55.61597638195741</v>
      </c>
      <c r="AG126" s="265">
        <v>3.4803999999999999</v>
      </c>
      <c r="AH126" s="265">
        <v>1.736</v>
      </c>
      <c r="AI126" s="265">
        <v>64.58394308225057</v>
      </c>
      <c r="AJ126" s="265">
        <v>3.6343999999999999</v>
      </c>
      <c r="AK126" s="265">
        <v>1.8564000000000001</v>
      </c>
      <c r="AL126" s="265">
        <v>67.09319109560947</v>
      </c>
      <c r="AM126" s="265">
        <v>3.5196000000000001</v>
      </c>
      <c r="AN126" s="265">
        <v>1.806</v>
      </c>
      <c r="AO126" s="265">
        <v>65.035634354229927</v>
      </c>
      <c r="AP126" s="265">
        <v>3.5</v>
      </c>
      <c r="AQ126" s="265">
        <v>1.9767999999999999</v>
      </c>
      <c r="AR126" s="265">
        <v>65.765866040747838</v>
      </c>
      <c r="AS126" s="265">
        <v>3.2423999999999999</v>
      </c>
      <c r="AT126" s="265">
        <v>1.6632</v>
      </c>
      <c r="AU126" s="265">
        <v>59.621013595436082</v>
      </c>
      <c r="AV126" s="265">
        <v>3.3515999999999999</v>
      </c>
      <c r="AW126" s="265">
        <v>1.8788</v>
      </c>
      <c r="AX126" s="265">
        <v>63.167543446907224</v>
      </c>
      <c r="AY126" s="265">
        <v>3.2143999999999999</v>
      </c>
      <c r="AZ126" s="265">
        <v>1.8368</v>
      </c>
      <c r="BA126" s="265">
        <v>60.571568121848571</v>
      </c>
      <c r="BB126" s="265">
        <v>3.1667999999999998</v>
      </c>
      <c r="BC126" s="265">
        <v>1.8928</v>
      </c>
      <c r="BD126" s="265">
        <v>60.361536632474909</v>
      </c>
      <c r="BE126" s="265">
        <v>3.1696</v>
      </c>
      <c r="BF126" s="265">
        <v>1.9179999999999999</v>
      </c>
      <c r="BG126" s="265">
        <v>60.61328627135692</v>
      </c>
      <c r="BH126" s="265">
        <v>2.8980000000000001</v>
      </c>
      <c r="BI126" s="265">
        <v>1.6324000000000001</v>
      </c>
      <c r="BJ126" s="265">
        <v>54.142998800067375</v>
      </c>
      <c r="BK126" s="265">
        <v>2.94</v>
      </c>
      <c r="BL126" s="265">
        <v>1.6015999999999999</v>
      </c>
      <c r="BM126" s="265">
        <v>55.308007641537827</v>
      </c>
      <c r="BN126" s="265">
        <v>3.0828000000000002</v>
      </c>
      <c r="BO126" s="265">
        <v>1.6240000000000001</v>
      </c>
      <c r="BP126" s="265">
        <v>57.28393318269741</v>
      </c>
      <c r="BQ126" s="265">
        <v>3.1052</v>
      </c>
      <c r="BR126" s="265">
        <v>1.5204</v>
      </c>
      <c r="BS126" s="265">
        <v>56.840715290981557</v>
      </c>
      <c r="BT126" s="265">
        <v>3.2368000000000001</v>
      </c>
      <c r="BU126" s="265">
        <v>1.5064</v>
      </c>
      <c r="BV126" s="265">
        <v>58.694032762230854</v>
      </c>
      <c r="BW126" s="265">
        <v>3.2143999999999999</v>
      </c>
      <c r="BX126" s="265">
        <v>1.4923999999999999</v>
      </c>
      <c r="BY126" s="265">
        <v>58.263070549222498</v>
      </c>
    </row>
    <row r="127" spans="1:77" s="205" customFormat="1" ht="30" x14ac:dyDescent="0.2">
      <c r="A127" s="260" t="s">
        <v>652</v>
      </c>
      <c r="B127" s="263" t="s">
        <v>654</v>
      </c>
      <c r="C127" s="260" t="s">
        <v>607</v>
      </c>
      <c r="D127" s="260" t="s">
        <v>607</v>
      </c>
      <c r="E127" s="261">
        <v>35</v>
      </c>
      <c r="F127" s="265">
        <v>0</v>
      </c>
      <c r="G127" s="265">
        <v>0</v>
      </c>
      <c r="H127" s="265">
        <v>0</v>
      </c>
      <c r="I127" s="265">
        <v>0</v>
      </c>
      <c r="J127" s="265">
        <v>0</v>
      </c>
      <c r="K127" s="265">
        <v>0</v>
      </c>
      <c r="L127" s="265">
        <v>0</v>
      </c>
      <c r="M127" s="265">
        <v>0</v>
      </c>
      <c r="N127" s="265">
        <v>0</v>
      </c>
      <c r="O127" s="265">
        <v>0</v>
      </c>
      <c r="P127" s="265">
        <v>0</v>
      </c>
      <c r="Q127" s="265">
        <v>0</v>
      </c>
      <c r="R127" s="265">
        <v>0</v>
      </c>
      <c r="S127" s="265">
        <v>0</v>
      </c>
      <c r="T127" s="265">
        <v>0</v>
      </c>
      <c r="U127" s="265">
        <v>0</v>
      </c>
      <c r="V127" s="265">
        <v>0</v>
      </c>
      <c r="W127" s="265">
        <v>0</v>
      </c>
      <c r="X127" s="265">
        <v>0</v>
      </c>
      <c r="Y127" s="265">
        <v>0</v>
      </c>
      <c r="Z127" s="265">
        <v>0</v>
      </c>
      <c r="AA127" s="265">
        <v>0</v>
      </c>
      <c r="AB127" s="265">
        <v>0</v>
      </c>
      <c r="AC127" s="265">
        <v>0</v>
      </c>
      <c r="AD127" s="265">
        <v>0</v>
      </c>
      <c r="AE127" s="265">
        <v>0</v>
      </c>
      <c r="AF127" s="265">
        <v>0</v>
      </c>
      <c r="AG127" s="265">
        <v>0</v>
      </c>
      <c r="AH127" s="265">
        <v>0</v>
      </c>
      <c r="AI127" s="265">
        <v>0</v>
      </c>
      <c r="AJ127" s="265">
        <v>0</v>
      </c>
      <c r="AK127" s="265">
        <v>0</v>
      </c>
      <c r="AL127" s="265">
        <v>0</v>
      </c>
      <c r="AM127" s="265">
        <v>0</v>
      </c>
      <c r="AN127" s="265">
        <v>0</v>
      </c>
      <c r="AO127" s="265">
        <v>0</v>
      </c>
      <c r="AP127" s="265">
        <v>0</v>
      </c>
      <c r="AQ127" s="265">
        <v>0</v>
      </c>
      <c r="AR127" s="265">
        <v>0</v>
      </c>
      <c r="AS127" s="265">
        <v>0</v>
      </c>
      <c r="AT127" s="265">
        <v>0</v>
      </c>
      <c r="AU127" s="265">
        <v>0</v>
      </c>
      <c r="AV127" s="265">
        <v>0</v>
      </c>
      <c r="AW127" s="265">
        <v>0</v>
      </c>
      <c r="AX127" s="265">
        <v>0</v>
      </c>
      <c r="AY127" s="265">
        <v>0</v>
      </c>
      <c r="AZ127" s="265">
        <v>0</v>
      </c>
      <c r="BA127" s="265">
        <v>0</v>
      </c>
      <c r="BB127" s="265">
        <v>0</v>
      </c>
      <c r="BC127" s="265">
        <v>0</v>
      </c>
      <c r="BD127" s="265">
        <v>0</v>
      </c>
      <c r="BE127" s="265">
        <v>0</v>
      </c>
      <c r="BF127" s="265">
        <v>0</v>
      </c>
      <c r="BG127" s="265">
        <v>0</v>
      </c>
      <c r="BH127" s="265">
        <v>0</v>
      </c>
      <c r="BI127" s="265">
        <v>0</v>
      </c>
      <c r="BJ127" s="265">
        <v>0</v>
      </c>
      <c r="BK127" s="265">
        <v>0</v>
      </c>
      <c r="BL127" s="265">
        <v>0</v>
      </c>
      <c r="BM127" s="265">
        <v>0</v>
      </c>
      <c r="BN127" s="265">
        <v>0</v>
      </c>
      <c r="BO127" s="265">
        <v>0</v>
      </c>
      <c r="BP127" s="265">
        <v>0</v>
      </c>
      <c r="BQ127" s="265">
        <v>0</v>
      </c>
      <c r="BR127" s="265">
        <v>0</v>
      </c>
      <c r="BS127" s="265">
        <v>0</v>
      </c>
      <c r="BT127" s="265">
        <v>0</v>
      </c>
      <c r="BU127" s="265">
        <v>0</v>
      </c>
      <c r="BV127" s="265">
        <v>0</v>
      </c>
      <c r="BW127" s="265">
        <v>0</v>
      </c>
      <c r="BX127" s="265">
        <v>0</v>
      </c>
      <c r="BY127" s="265">
        <v>0</v>
      </c>
    </row>
    <row r="128" spans="1:77" s="205" customFormat="1" ht="15" x14ac:dyDescent="0.2">
      <c r="A128" s="260" t="s">
        <v>652</v>
      </c>
      <c r="B128" s="263" t="s">
        <v>616</v>
      </c>
      <c r="C128" s="260" t="s">
        <v>653</v>
      </c>
      <c r="D128" s="260" t="s">
        <v>606</v>
      </c>
      <c r="E128" s="261">
        <v>35</v>
      </c>
      <c r="F128" s="265" t="s">
        <v>607</v>
      </c>
      <c r="G128" s="265" t="s">
        <v>607</v>
      </c>
      <c r="H128" s="265" t="s">
        <v>607</v>
      </c>
      <c r="I128" s="265" t="s">
        <v>607</v>
      </c>
      <c r="J128" s="265" t="s">
        <v>607</v>
      </c>
      <c r="K128" s="265" t="s">
        <v>607</v>
      </c>
      <c r="L128" s="265" t="s">
        <v>607</v>
      </c>
      <c r="M128" s="265" t="s">
        <v>607</v>
      </c>
      <c r="N128" s="265" t="s">
        <v>607</v>
      </c>
      <c r="O128" s="265" t="s">
        <v>607</v>
      </c>
      <c r="P128" s="265" t="s">
        <v>607</v>
      </c>
      <c r="Q128" s="265" t="s">
        <v>607</v>
      </c>
      <c r="R128" s="265" t="s">
        <v>607</v>
      </c>
      <c r="S128" s="265" t="s">
        <v>607</v>
      </c>
      <c r="T128" s="265" t="s">
        <v>607</v>
      </c>
      <c r="U128" s="265" t="s">
        <v>607</v>
      </c>
      <c r="V128" s="265" t="s">
        <v>607</v>
      </c>
      <c r="W128" s="265" t="s">
        <v>607</v>
      </c>
      <c r="X128" s="265" t="s">
        <v>607</v>
      </c>
      <c r="Y128" s="265" t="s">
        <v>607</v>
      </c>
      <c r="Z128" s="265" t="s">
        <v>607</v>
      </c>
      <c r="AA128" s="265" t="s">
        <v>607</v>
      </c>
      <c r="AB128" s="265" t="s">
        <v>607</v>
      </c>
      <c r="AC128" s="265" t="s">
        <v>607</v>
      </c>
      <c r="AD128" s="265" t="s">
        <v>607</v>
      </c>
      <c r="AE128" s="265" t="s">
        <v>607</v>
      </c>
      <c r="AF128" s="265" t="s">
        <v>607</v>
      </c>
      <c r="AG128" s="265" t="s">
        <v>607</v>
      </c>
      <c r="AH128" s="265" t="s">
        <v>607</v>
      </c>
      <c r="AI128" s="265" t="s">
        <v>607</v>
      </c>
      <c r="AJ128" s="265" t="s">
        <v>607</v>
      </c>
      <c r="AK128" s="265" t="s">
        <v>607</v>
      </c>
      <c r="AL128" s="265" t="s">
        <v>607</v>
      </c>
      <c r="AM128" s="265" t="s">
        <v>607</v>
      </c>
      <c r="AN128" s="265" t="s">
        <v>607</v>
      </c>
      <c r="AO128" s="265" t="s">
        <v>607</v>
      </c>
      <c r="AP128" s="265" t="s">
        <v>607</v>
      </c>
      <c r="AQ128" s="265" t="s">
        <v>607</v>
      </c>
      <c r="AR128" s="265" t="s">
        <v>607</v>
      </c>
      <c r="AS128" s="265" t="s">
        <v>607</v>
      </c>
      <c r="AT128" s="265" t="s">
        <v>607</v>
      </c>
      <c r="AU128" s="265" t="s">
        <v>607</v>
      </c>
      <c r="AV128" s="265" t="s">
        <v>607</v>
      </c>
      <c r="AW128" s="265" t="s">
        <v>607</v>
      </c>
      <c r="AX128" s="265" t="s">
        <v>607</v>
      </c>
      <c r="AY128" s="265" t="s">
        <v>607</v>
      </c>
      <c r="AZ128" s="265" t="s">
        <v>607</v>
      </c>
      <c r="BA128" s="265" t="s">
        <v>607</v>
      </c>
      <c r="BB128" s="265" t="s">
        <v>607</v>
      </c>
      <c r="BC128" s="265" t="s">
        <v>607</v>
      </c>
      <c r="BD128" s="265" t="s">
        <v>607</v>
      </c>
      <c r="BE128" s="265" t="s">
        <v>607</v>
      </c>
      <c r="BF128" s="265" t="s">
        <v>607</v>
      </c>
      <c r="BG128" s="265" t="s">
        <v>607</v>
      </c>
      <c r="BH128" s="265" t="s">
        <v>607</v>
      </c>
      <c r="BI128" s="265" t="s">
        <v>607</v>
      </c>
      <c r="BJ128" s="265" t="s">
        <v>607</v>
      </c>
      <c r="BK128" s="265" t="s">
        <v>607</v>
      </c>
      <c r="BL128" s="265" t="s">
        <v>607</v>
      </c>
      <c r="BM128" s="265" t="s">
        <v>607</v>
      </c>
      <c r="BN128" s="265" t="s">
        <v>607</v>
      </c>
      <c r="BO128" s="265" t="s">
        <v>607</v>
      </c>
      <c r="BP128" s="265" t="s">
        <v>607</v>
      </c>
      <c r="BQ128" s="265" t="s">
        <v>607</v>
      </c>
      <c r="BR128" s="265" t="s">
        <v>607</v>
      </c>
      <c r="BS128" s="265" t="s">
        <v>607</v>
      </c>
      <c r="BT128" s="265" t="s">
        <v>607</v>
      </c>
      <c r="BU128" s="265" t="s">
        <v>607</v>
      </c>
      <c r="BV128" s="265" t="s">
        <v>607</v>
      </c>
      <c r="BW128" s="265" t="s">
        <v>607</v>
      </c>
      <c r="BX128" s="265" t="s">
        <v>607</v>
      </c>
      <c r="BY128" s="265" t="s">
        <v>607</v>
      </c>
    </row>
    <row r="129" spans="1:77" s="205" customFormat="1" ht="15" x14ac:dyDescent="0.2">
      <c r="A129" s="260" t="s">
        <v>652</v>
      </c>
      <c r="B129" s="263" t="s">
        <v>616</v>
      </c>
      <c r="C129" s="260" t="s">
        <v>653</v>
      </c>
      <c r="D129" s="260" t="s">
        <v>610</v>
      </c>
      <c r="E129" s="261">
        <v>35</v>
      </c>
      <c r="F129" s="371">
        <v>5</v>
      </c>
      <c r="G129" s="371"/>
      <c r="H129" s="371"/>
      <c r="I129" s="371">
        <v>5</v>
      </c>
      <c r="J129" s="371"/>
      <c r="K129" s="371"/>
      <c r="L129" s="371">
        <v>5</v>
      </c>
      <c r="M129" s="371"/>
      <c r="N129" s="371"/>
      <c r="O129" s="371">
        <v>5</v>
      </c>
      <c r="P129" s="371"/>
      <c r="Q129" s="371"/>
      <c r="R129" s="371">
        <v>5</v>
      </c>
      <c r="S129" s="371"/>
      <c r="T129" s="371"/>
      <c r="U129" s="371">
        <v>5</v>
      </c>
      <c r="V129" s="371"/>
      <c r="W129" s="371"/>
      <c r="X129" s="371">
        <v>5</v>
      </c>
      <c r="Y129" s="371"/>
      <c r="Z129" s="371"/>
      <c r="AA129" s="371">
        <v>5</v>
      </c>
      <c r="AB129" s="371"/>
      <c r="AC129" s="371"/>
      <c r="AD129" s="371">
        <v>5</v>
      </c>
      <c r="AE129" s="371"/>
      <c r="AF129" s="371"/>
      <c r="AG129" s="371">
        <v>5</v>
      </c>
      <c r="AH129" s="371"/>
      <c r="AI129" s="371"/>
      <c r="AJ129" s="371">
        <v>5</v>
      </c>
      <c r="AK129" s="371"/>
      <c r="AL129" s="371"/>
      <c r="AM129" s="371">
        <v>5</v>
      </c>
      <c r="AN129" s="371"/>
      <c r="AO129" s="371"/>
      <c r="AP129" s="371">
        <v>5</v>
      </c>
      <c r="AQ129" s="371"/>
      <c r="AR129" s="371"/>
      <c r="AS129" s="371">
        <v>5</v>
      </c>
      <c r="AT129" s="371"/>
      <c r="AU129" s="371"/>
      <c r="AV129" s="371">
        <v>5</v>
      </c>
      <c r="AW129" s="371"/>
      <c r="AX129" s="371"/>
      <c r="AY129" s="371">
        <v>5</v>
      </c>
      <c r="AZ129" s="371"/>
      <c r="BA129" s="371"/>
      <c r="BB129" s="371">
        <v>5</v>
      </c>
      <c r="BC129" s="371"/>
      <c r="BD129" s="371"/>
      <c r="BE129" s="371">
        <v>5</v>
      </c>
      <c r="BF129" s="371"/>
      <c r="BG129" s="371"/>
      <c r="BH129" s="371">
        <v>5</v>
      </c>
      <c r="BI129" s="371"/>
      <c r="BJ129" s="371"/>
      <c r="BK129" s="371">
        <v>5</v>
      </c>
      <c r="BL129" s="371"/>
      <c r="BM129" s="371"/>
      <c r="BN129" s="371">
        <v>5</v>
      </c>
      <c r="BO129" s="371"/>
      <c r="BP129" s="371"/>
      <c r="BQ129" s="371">
        <v>5</v>
      </c>
      <c r="BR129" s="371"/>
      <c r="BS129" s="371"/>
      <c r="BT129" s="371">
        <v>5</v>
      </c>
      <c r="BU129" s="371"/>
      <c r="BV129" s="371"/>
      <c r="BW129" s="371">
        <v>5</v>
      </c>
      <c r="BX129" s="371"/>
      <c r="BY129" s="371"/>
    </row>
    <row r="130" spans="1:77" s="205" customFormat="1" ht="15" x14ac:dyDescent="0.2">
      <c r="A130" s="260" t="s">
        <v>652</v>
      </c>
      <c r="B130" s="263" t="s">
        <v>616</v>
      </c>
      <c r="C130" s="260" t="s">
        <v>653</v>
      </c>
      <c r="D130" s="260" t="s">
        <v>611</v>
      </c>
      <c r="E130" s="261">
        <v>6</v>
      </c>
      <c r="F130" s="265">
        <v>-1.9422000000000001</v>
      </c>
      <c r="G130" s="265">
        <v>-0.5292</v>
      </c>
      <c r="H130" s="265">
        <v>186.47232848559702</v>
      </c>
      <c r="I130" s="265">
        <v>-1.881</v>
      </c>
      <c r="J130" s="265">
        <v>-0.53279999999999994</v>
      </c>
      <c r="K130" s="265">
        <v>181.09928747319614</v>
      </c>
      <c r="L130" s="265">
        <v>-1.7549999999999999</v>
      </c>
      <c r="M130" s="265">
        <v>-0.53279999999999994</v>
      </c>
      <c r="N130" s="265">
        <v>169.89903018718144</v>
      </c>
      <c r="O130" s="265">
        <v>-1.6415999999999999</v>
      </c>
      <c r="P130" s="265">
        <v>-0.52379999999999993</v>
      </c>
      <c r="Q130" s="265">
        <v>159.62109156345002</v>
      </c>
      <c r="R130" s="265">
        <v>-1.5695999999999999</v>
      </c>
      <c r="S130" s="265">
        <v>-0.50939999999999996</v>
      </c>
      <c r="T130" s="265">
        <v>152.86346353895314</v>
      </c>
      <c r="U130" s="265">
        <v>-1.5138</v>
      </c>
      <c r="V130" s="265">
        <v>-0.50939999999999996</v>
      </c>
      <c r="W130" s="265">
        <v>147.95554430964927</v>
      </c>
      <c r="X130" s="265">
        <v>-1.5840000000000001</v>
      </c>
      <c r="Y130" s="265">
        <v>-0.504</v>
      </c>
      <c r="Z130" s="265">
        <v>153.9803874693001</v>
      </c>
      <c r="AA130" s="265">
        <v>-1.7729999999999999</v>
      </c>
      <c r="AB130" s="265">
        <v>-0.51660000000000006</v>
      </c>
      <c r="AC130" s="265">
        <v>171.06937053270059</v>
      </c>
      <c r="AD130" s="265">
        <v>-1.8485999999999998</v>
      </c>
      <c r="AE130" s="265">
        <v>-0.53820000000000001</v>
      </c>
      <c r="AF130" s="265">
        <v>178.35262223171281</v>
      </c>
      <c r="AG130" s="265">
        <v>-2.016</v>
      </c>
      <c r="AH130" s="265">
        <v>-0.64079999999999993</v>
      </c>
      <c r="AI130" s="265">
        <v>195.95666296550007</v>
      </c>
      <c r="AJ130" s="265">
        <v>-2.1888000000000001</v>
      </c>
      <c r="AK130" s="265">
        <v>-0.68579999999999997</v>
      </c>
      <c r="AL130" s="265">
        <v>212.4762310707666</v>
      </c>
      <c r="AM130" s="265">
        <v>-2.1708000000000003</v>
      </c>
      <c r="AN130" s="265">
        <v>-0.75779999999999992</v>
      </c>
      <c r="AO130" s="265">
        <v>212.98985024386644</v>
      </c>
      <c r="AP130" s="265">
        <v>-2.1132</v>
      </c>
      <c r="AQ130" s="265">
        <v>-0.74879999999999991</v>
      </c>
      <c r="AR130" s="265">
        <v>207.67976695107541</v>
      </c>
      <c r="AS130" s="265">
        <v>-1.9601999999999999</v>
      </c>
      <c r="AT130" s="265">
        <v>-0.63179999999999992</v>
      </c>
      <c r="AU130" s="265">
        <v>190.77957323075867</v>
      </c>
      <c r="AV130" s="265">
        <v>-2.0196000000000001</v>
      </c>
      <c r="AW130" s="265">
        <v>-0.72</v>
      </c>
      <c r="AX130" s="265">
        <v>198.6164695770407</v>
      </c>
      <c r="AY130" s="265">
        <v>-2.0051999999999999</v>
      </c>
      <c r="AZ130" s="265">
        <v>-0.7722</v>
      </c>
      <c r="BA130" s="265">
        <v>199.04665453401651</v>
      </c>
      <c r="BB130" s="265">
        <v>-1.9494</v>
      </c>
      <c r="BC130" s="265">
        <v>-0.73080000000000001</v>
      </c>
      <c r="BD130" s="265">
        <v>192.85248263352017</v>
      </c>
      <c r="BE130" s="265">
        <v>-1.89</v>
      </c>
      <c r="BF130" s="265">
        <v>-0.73439999999999994</v>
      </c>
      <c r="BG130" s="265">
        <v>187.83065070729498</v>
      </c>
      <c r="BH130" s="265">
        <v>-1.8504</v>
      </c>
      <c r="BI130" s="265">
        <v>-0.71099999999999997</v>
      </c>
      <c r="BJ130" s="265">
        <v>183.62762527978916</v>
      </c>
      <c r="BK130" s="265">
        <v>-1.8017999999999998</v>
      </c>
      <c r="BL130" s="265">
        <v>-0.64979999999999993</v>
      </c>
      <c r="BM130" s="265">
        <v>177.42989068047939</v>
      </c>
      <c r="BN130" s="265">
        <v>-1.746</v>
      </c>
      <c r="BO130" s="265">
        <v>-0.58860000000000001</v>
      </c>
      <c r="BP130" s="265">
        <v>170.68172336410129</v>
      </c>
      <c r="BQ130" s="265">
        <v>-1.7315999999999998</v>
      </c>
      <c r="BR130" s="265">
        <v>-0.5796</v>
      </c>
      <c r="BS130" s="265">
        <v>169.15175555462923</v>
      </c>
      <c r="BT130" s="265">
        <v>-1.764</v>
      </c>
      <c r="BU130" s="265">
        <v>-0.55979999999999996</v>
      </c>
      <c r="BV130" s="265">
        <v>171.43684372618071</v>
      </c>
      <c r="BW130" s="265">
        <v>-1.7495999999999998</v>
      </c>
      <c r="BX130" s="265">
        <v>-0.55620000000000003</v>
      </c>
      <c r="BY130" s="265">
        <v>170.06455447685821</v>
      </c>
    </row>
    <row r="131" spans="1:77" s="205" customFormat="1" ht="15" x14ac:dyDescent="0.2">
      <c r="A131" s="260" t="s">
        <v>652</v>
      </c>
      <c r="B131" s="263" t="s">
        <v>620</v>
      </c>
      <c r="C131" s="260" t="s">
        <v>607</v>
      </c>
      <c r="D131" s="260" t="s">
        <v>613</v>
      </c>
      <c r="E131" s="261">
        <v>6</v>
      </c>
      <c r="F131" s="291">
        <v>6.24</v>
      </c>
      <c r="G131" s="291"/>
      <c r="H131" s="291"/>
      <c r="I131" s="291">
        <v>6.24</v>
      </c>
      <c r="J131" s="291"/>
      <c r="K131" s="291"/>
      <c r="L131" s="291">
        <v>6.24</v>
      </c>
      <c r="M131" s="291"/>
      <c r="N131" s="291"/>
      <c r="O131" s="291">
        <v>6.24</v>
      </c>
      <c r="P131" s="291"/>
      <c r="Q131" s="291"/>
      <c r="R131" s="291">
        <v>6.24</v>
      </c>
      <c r="S131" s="291"/>
      <c r="T131" s="291"/>
      <c r="U131" s="291">
        <v>6.24</v>
      </c>
      <c r="V131" s="291"/>
      <c r="W131" s="291"/>
      <c r="X131" s="291">
        <v>6.24</v>
      </c>
      <c r="Y131" s="291"/>
      <c r="Z131" s="291"/>
      <c r="AA131" s="291">
        <v>6.24</v>
      </c>
      <c r="AB131" s="291"/>
      <c r="AC131" s="291"/>
      <c r="AD131" s="291">
        <v>6.24</v>
      </c>
      <c r="AE131" s="291"/>
      <c r="AF131" s="291"/>
      <c r="AG131" s="291">
        <v>6.24</v>
      </c>
      <c r="AH131" s="291"/>
      <c r="AI131" s="291"/>
      <c r="AJ131" s="291">
        <v>6.24</v>
      </c>
      <c r="AK131" s="291"/>
      <c r="AL131" s="291"/>
      <c r="AM131" s="291">
        <v>6.24</v>
      </c>
      <c r="AN131" s="291"/>
      <c r="AO131" s="291"/>
      <c r="AP131" s="291">
        <v>6.24</v>
      </c>
      <c r="AQ131" s="291"/>
      <c r="AR131" s="291"/>
      <c r="AS131" s="291">
        <v>6.24</v>
      </c>
      <c r="AT131" s="291"/>
      <c r="AU131" s="291"/>
      <c r="AV131" s="291">
        <v>6.24</v>
      </c>
      <c r="AW131" s="291"/>
      <c r="AX131" s="291"/>
      <c r="AY131" s="291">
        <v>6.24</v>
      </c>
      <c r="AZ131" s="291"/>
      <c r="BA131" s="291"/>
      <c r="BB131" s="291">
        <v>6.24</v>
      </c>
      <c r="BC131" s="291"/>
      <c r="BD131" s="291"/>
      <c r="BE131" s="291">
        <v>6.24</v>
      </c>
      <c r="BF131" s="291"/>
      <c r="BG131" s="291"/>
      <c r="BH131" s="291">
        <v>6.24</v>
      </c>
      <c r="BI131" s="291"/>
      <c r="BJ131" s="291"/>
      <c r="BK131" s="291">
        <v>6.24</v>
      </c>
      <c r="BL131" s="291"/>
      <c r="BM131" s="291"/>
      <c r="BN131" s="291">
        <v>6.24</v>
      </c>
      <c r="BO131" s="291"/>
      <c r="BP131" s="291"/>
      <c r="BQ131" s="291">
        <v>6.24</v>
      </c>
      <c r="BR131" s="291"/>
      <c r="BS131" s="291"/>
      <c r="BT131" s="291">
        <v>6.24</v>
      </c>
      <c r="BU131" s="291"/>
      <c r="BV131" s="291"/>
      <c r="BW131" s="291">
        <v>6.24</v>
      </c>
      <c r="BX131" s="291"/>
      <c r="BY131" s="291"/>
    </row>
    <row r="132" spans="1:77" s="205" customFormat="1" ht="15" x14ac:dyDescent="0.2">
      <c r="A132" s="260" t="s">
        <v>652</v>
      </c>
      <c r="B132" s="263" t="s">
        <v>619</v>
      </c>
      <c r="C132" s="260" t="s">
        <v>607</v>
      </c>
      <c r="D132" s="260" t="s">
        <v>611</v>
      </c>
      <c r="E132" s="261">
        <v>6</v>
      </c>
      <c r="F132" s="265">
        <v>-1.08E-3</v>
      </c>
      <c r="G132" s="265">
        <v>-5.7599999999999995E-3</v>
      </c>
      <c r="H132" s="265">
        <v>0</v>
      </c>
      <c r="I132" s="265">
        <v>-1.08E-3</v>
      </c>
      <c r="J132" s="265">
        <v>-5.8200000000000005E-3</v>
      </c>
      <c r="K132" s="265">
        <v>0</v>
      </c>
      <c r="L132" s="265">
        <v>-1.08E-3</v>
      </c>
      <c r="M132" s="265">
        <v>-5.94E-3</v>
      </c>
      <c r="N132" s="265">
        <v>0</v>
      </c>
      <c r="O132" s="265">
        <v>-1.08E-3</v>
      </c>
      <c r="P132" s="265">
        <v>-5.8799999999999989E-3</v>
      </c>
      <c r="Q132" s="265">
        <v>0</v>
      </c>
      <c r="R132" s="265">
        <v>-1.0200000000000001E-3</v>
      </c>
      <c r="S132" s="265">
        <v>-5.94E-3</v>
      </c>
      <c r="T132" s="265">
        <v>0</v>
      </c>
      <c r="U132" s="265">
        <v>-1.08E-3</v>
      </c>
      <c r="V132" s="265">
        <v>-5.94E-3</v>
      </c>
      <c r="W132" s="265">
        <v>0</v>
      </c>
      <c r="X132" s="265">
        <v>-1.08E-3</v>
      </c>
      <c r="Y132" s="265">
        <v>-6.0000000000000001E-3</v>
      </c>
      <c r="Z132" s="265">
        <v>0</v>
      </c>
      <c r="AA132" s="265">
        <v>-1.08E-3</v>
      </c>
      <c r="AB132" s="265">
        <v>-5.7000000000000002E-3</v>
      </c>
      <c r="AC132" s="265">
        <v>0</v>
      </c>
      <c r="AD132" s="265">
        <v>-1.0200000000000001E-3</v>
      </c>
      <c r="AE132" s="265">
        <v>-5.5199999999999997E-3</v>
      </c>
      <c r="AF132" s="265">
        <v>0</v>
      </c>
      <c r="AG132" s="265">
        <v>-1.0200000000000001E-3</v>
      </c>
      <c r="AH132" s="265">
        <v>-5.2199999999999998E-3</v>
      </c>
      <c r="AI132" s="265">
        <v>0</v>
      </c>
      <c r="AJ132" s="265">
        <v>-1.08E-3</v>
      </c>
      <c r="AK132" s="265">
        <v>-5.28E-3</v>
      </c>
      <c r="AL132" s="265">
        <v>0</v>
      </c>
      <c r="AM132" s="265">
        <v>-1.0200000000000001E-3</v>
      </c>
      <c r="AN132" s="265">
        <v>-5.7000000000000002E-3</v>
      </c>
      <c r="AO132" s="265">
        <v>0</v>
      </c>
      <c r="AP132" s="265">
        <v>-1.08E-3</v>
      </c>
      <c r="AQ132" s="265">
        <v>-5.7000000000000002E-3</v>
      </c>
      <c r="AR132" s="265">
        <v>0</v>
      </c>
      <c r="AS132" s="265">
        <v>-1.08E-3</v>
      </c>
      <c r="AT132" s="265">
        <v>-6.0599999999999994E-3</v>
      </c>
      <c r="AU132" s="265">
        <v>0</v>
      </c>
      <c r="AV132" s="265">
        <v>-1.0200000000000001E-3</v>
      </c>
      <c r="AW132" s="265">
        <v>-5.7599999999999995E-3</v>
      </c>
      <c r="AX132" s="265">
        <v>0</v>
      </c>
      <c r="AY132" s="265">
        <v>-1.08E-3</v>
      </c>
      <c r="AZ132" s="265">
        <v>-5.8200000000000005E-3</v>
      </c>
      <c r="BA132" s="265">
        <v>0</v>
      </c>
      <c r="BB132" s="265">
        <v>-1.08E-3</v>
      </c>
      <c r="BC132" s="265">
        <v>-5.8200000000000005E-3</v>
      </c>
      <c r="BD132" s="265">
        <v>0</v>
      </c>
      <c r="BE132" s="265">
        <v>-1.08E-3</v>
      </c>
      <c r="BF132" s="265">
        <v>-5.94E-3</v>
      </c>
      <c r="BG132" s="265">
        <v>0</v>
      </c>
      <c r="BH132" s="265">
        <v>-1.08E-3</v>
      </c>
      <c r="BI132" s="265">
        <v>-6.1200000000000013E-3</v>
      </c>
      <c r="BJ132" s="265">
        <v>0</v>
      </c>
      <c r="BK132" s="265">
        <v>-1.0200000000000001E-3</v>
      </c>
      <c r="BL132" s="265">
        <v>-5.7000000000000002E-3</v>
      </c>
      <c r="BM132" s="265">
        <v>0</v>
      </c>
      <c r="BN132" s="265">
        <v>-1.08E-3</v>
      </c>
      <c r="BO132" s="265">
        <v>-5.5199999999999997E-3</v>
      </c>
      <c r="BP132" s="265">
        <v>0</v>
      </c>
      <c r="BQ132" s="265">
        <v>-1.0200000000000001E-3</v>
      </c>
      <c r="BR132" s="265">
        <v>-5.64E-3</v>
      </c>
      <c r="BS132" s="265">
        <v>0</v>
      </c>
      <c r="BT132" s="265">
        <v>-1.08E-3</v>
      </c>
      <c r="BU132" s="265">
        <v>-5.7000000000000002E-3</v>
      </c>
      <c r="BV132" s="265">
        <v>0</v>
      </c>
      <c r="BW132" s="265">
        <v>-1.08E-3</v>
      </c>
      <c r="BX132" s="265">
        <v>-5.7599999999999995E-3</v>
      </c>
      <c r="BY132" s="265">
        <v>0</v>
      </c>
    </row>
    <row r="133" spans="1:77" s="205" customFormat="1" ht="30" x14ac:dyDescent="0.2">
      <c r="A133" s="260" t="s">
        <v>652</v>
      </c>
      <c r="B133" s="263" t="s">
        <v>97</v>
      </c>
      <c r="C133" s="260" t="s">
        <v>607</v>
      </c>
      <c r="D133" s="260" t="s">
        <v>607</v>
      </c>
      <c r="E133" s="261">
        <v>35</v>
      </c>
      <c r="F133" s="265">
        <v>0</v>
      </c>
      <c r="G133" s="265">
        <v>0.64119999999999999</v>
      </c>
      <c r="H133" s="265">
        <v>0</v>
      </c>
      <c r="I133" s="265">
        <v>1.8844000000000001</v>
      </c>
      <c r="J133" s="265">
        <v>0.63839999999999997</v>
      </c>
      <c r="K133" s="265">
        <v>32.709306633799756</v>
      </c>
      <c r="L133" s="265">
        <v>1.764</v>
      </c>
      <c r="M133" s="265">
        <v>0.63560000000000005</v>
      </c>
      <c r="N133" s="265">
        <v>30.825484204365214</v>
      </c>
      <c r="O133" s="265">
        <v>1.6464000000000001</v>
      </c>
      <c r="P133" s="265">
        <v>0.62160000000000004</v>
      </c>
      <c r="Q133" s="265">
        <v>28.792689295846635</v>
      </c>
      <c r="R133" s="265">
        <v>1.5791999999999999</v>
      </c>
      <c r="S133" s="265">
        <v>0.6048</v>
      </c>
      <c r="T133" s="265">
        <v>27.667322456353254</v>
      </c>
      <c r="U133" s="265">
        <v>1.5204</v>
      </c>
      <c r="V133" s="265">
        <v>0.60199999999999998</v>
      </c>
      <c r="W133" s="265">
        <v>26.754238732014795</v>
      </c>
      <c r="X133" s="265">
        <v>1.5904</v>
      </c>
      <c r="Y133" s="265">
        <v>0.60199999999999998</v>
      </c>
      <c r="Z133" s="265">
        <v>27.822272246636292</v>
      </c>
      <c r="AA133" s="265">
        <v>1.7807999999999999</v>
      </c>
      <c r="AB133" s="265">
        <v>0.61880000000000002</v>
      </c>
      <c r="AC133" s="265">
        <v>31.144299625628001</v>
      </c>
      <c r="AD133" s="265">
        <v>1.8535999999999999</v>
      </c>
      <c r="AE133" s="265">
        <v>0.63839999999999997</v>
      </c>
      <c r="AF133" s="265">
        <v>32.386725637010073</v>
      </c>
      <c r="AG133" s="265">
        <v>2.0188000000000001</v>
      </c>
      <c r="AH133" s="265">
        <v>0.75319999999999998</v>
      </c>
      <c r="AI133" s="265">
        <v>35.955801962331485</v>
      </c>
      <c r="AJ133" s="265">
        <v>2.1896</v>
      </c>
      <c r="AK133" s="265">
        <v>0.80359999999999998</v>
      </c>
      <c r="AL133" s="265">
        <v>38.34505058098383</v>
      </c>
      <c r="AM133" s="265">
        <v>2.17</v>
      </c>
      <c r="AN133" s="265">
        <v>0.87639999999999996</v>
      </c>
      <c r="AO133" s="265">
        <v>38.474721730016803</v>
      </c>
      <c r="AP133" s="265">
        <v>2.1139999999999999</v>
      </c>
      <c r="AQ133" s="265">
        <v>0.86519999999999997</v>
      </c>
      <c r="AR133" s="265">
        <v>37.371822582338972</v>
      </c>
      <c r="AS133" s="265">
        <v>1.96</v>
      </c>
      <c r="AT133" s="265">
        <v>0.74480000000000002</v>
      </c>
      <c r="AU133" s="265">
        <v>34.301595657184031</v>
      </c>
      <c r="AV133" s="265">
        <v>2.0215999999999998</v>
      </c>
      <c r="AW133" s="265">
        <v>0.83440000000000003</v>
      </c>
      <c r="AX133" s="265">
        <v>35.955000838467846</v>
      </c>
      <c r="AY133" s="265">
        <v>2.0047999999999999</v>
      </c>
      <c r="AZ133" s="265">
        <v>0.88200000000000001</v>
      </c>
      <c r="BA133" s="265">
        <v>35.834535112914367</v>
      </c>
      <c r="BB133" s="265">
        <v>1.9516</v>
      </c>
      <c r="BC133" s="265">
        <v>0.84</v>
      </c>
      <c r="BD133" s="265">
        <v>34.762220909449766</v>
      </c>
      <c r="BE133" s="265">
        <v>1.8928</v>
      </c>
      <c r="BF133" s="265">
        <v>0.84560000000000002</v>
      </c>
      <c r="BG133" s="265">
        <v>33.917972524876461</v>
      </c>
      <c r="BH133" s="265">
        <v>1.8535999999999999</v>
      </c>
      <c r="BI133" s="265">
        <v>0.81759999999999999</v>
      </c>
      <c r="BJ133" s="265">
        <v>32.97789396615152</v>
      </c>
      <c r="BK133" s="265">
        <v>1.8088</v>
      </c>
      <c r="BL133" s="265">
        <v>0.75039999999999996</v>
      </c>
      <c r="BM133" s="265">
        <v>32.350766521947847</v>
      </c>
      <c r="BN133" s="265">
        <v>1.7527999999999999</v>
      </c>
      <c r="BO133" s="265">
        <v>0.68879999999999997</v>
      </c>
      <c r="BP133" s="265">
        <v>30.96139499409923</v>
      </c>
      <c r="BQ133" s="265">
        <v>1.7387999999999999</v>
      </c>
      <c r="BR133" s="265">
        <v>0.6804</v>
      </c>
      <c r="BS133" s="265">
        <v>30.69670379054207</v>
      </c>
      <c r="BT133" s="265">
        <v>1.7696000000000001</v>
      </c>
      <c r="BU133" s="265">
        <v>0.66080000000000005</v>
      </c>
      <c r="BV133" s="265">
        <v>31.054605900746477</v>
      </c>
      <c r="BW133" s="265">
        <v>1.7556</v>
      </c>
      <c r="BX133" s="265">
        <v>0.65800000000000003</v>
      </c>
      <c r="BY133" s="265">
        <v>30.822906306871374</v>
      </c>
    </row>
    <row r="134" spans="1:77" s="205" customFormat="1" ht="30" x14ac:dyDescent="0.2">
      <c r="A134" s="260" t="s">
        <v>655</v>
      </c>
      <c r="B134" s="263" t="s">
        <v>604</v>
      </c>
      <c r="C134" s="260" t="s">
        <v>656</v>
      </c>
      <c r="D134" s="260" t="s">
        <v>606</v>
      </c>
      <c r="E134" s="261">
        <v>110</v>
      </c>
      <c r="F134" s="265" t="s">
        <v>607</v>
      </c>
      <c r="G134" s="265" t="s">
        <v>607</v>
      </c>
      <c r="H134" s="265" t="s">
        <v>607</v>
      </c>
      <c r="I134" s="265" t="s">
        <v>607</v>
      </c>
      <c r="J134" s="265" t="s">
        <v>607</v>
      </c>
      <c r="K134" s="265" t="s">
        <v>607</v>
      </c>
      <c r="L134" s="265" t="s">
        <v>607</v>
      </c>
      <c r="M134" s="265" t="s">
        <v>607</v>
      </c>
      <c r="N134" s="265" t="s">
        <v>607</v>
      </c>
      <c r="O134" s="265" t="s">
        <v>607</v>
      </c>
      <c r="P134" s="265" t="s">
        <v>607</v>
      </c>
      <c r="Q134" s="265" t="s">
        <v>607</v>
      </c>
      <c r="R134" s="265" t="s">
        <v>607</v>
      </c>
      <c r="S134" s="265" t="s">
        <v>607</v>
      </c>
      <c r="T134" s="265" t="s">
        <v>607</v>
      </c>
      <c r="U134" s="265" t="s">
        <v>607</v>
      </c>
      <c r="V134" s="265" t="s">
        <v>607</v>
      </c>
      <c r="W134" s="265" t="s">
        <v>607</v>
      </c>
      <c r="X134" s="265" t="s">
        <v>607</v>
      </c>
      <c r="Y134" s="265" t="s">
        <v>607</v>
      </c>
      <c r="Z134" s="265" t="s">
        <v>607</v>
      </c>
      <c r="AA134" s="265" t="s">
        <v>607</v>
      </c>
      <c r="AB134" s="265" t="s">
        <v>607</v>
      </c>
      <c r="AC134" s="265" t="s">
        <v>607</v>
      </c>
      <c r="AD134" s="265" t="s">
        <v>607</v>
      </c>
      <c r="AE134" s="265" t="s">
        <v>607</v>
      </c>
      <c r="AF134" s="265" t="s">
        <v>607</v>
      </c>
      <c r="AG134" s="265" t="s">
        <v>607</v>
      </c>
      <c r="AH134" s="265" t="s">
        <v>607</v>
      </c>
      <c r="AI134" s="265" t="s">
        <v>607</v>
      </c>
      <c r="AJ134" s="265" t="s">
        <v>607</v>
      </c>
      <c r="AK134" s="265" t="s">
        <v>607</v>
      </c>
      <c r="AL134" s="265" t="s">
        <v>607</v>
      </c>
      <c r="AM134" s="265" t="s">
        <v>607</v>
      </c>
      <c r="AN134" s="265" t="s">
        <v>607</v>
      </c>
      <c r="AO134" s="265" t="s">
        <v>607</v>
      </c>
      <c r="AP134" s="265" t="s">
        <v>607</v>
      </c>
      <c r="AQ134" s="265" t="s">
        <v>607</v>
      </c>
      <c r="AR134" s="265" t="s">
        <v>607</v>
      </c>
      <c r="AS134" s="265" t="s">
        <v>607</v>
      </c>
      <c r="AT134" s="265" t="s">
        <v>607</v>
      </c>
      <c r="AU134" s="265" t="s">
        <v>607</v>
      </c>
      <c r="AV134" s="265" t="s">
        <v>607</v>
      </c>
      <c r="AW134" s="265" t="s">
        <v>607</v>
      </c>
      <c r="AX134" s="265" t="s">
        <v>607</v>
      </c>
      <c r="AY134" s="265" t="s">
        <v>607</v>
      </c>
      <c r="AZ134" s="265" t="s">
        <v>607</v>
      </c>
      <c r="BA134" s="265" t="s">
        <v>607</v>
      </c>
      <c r="BB134" s="265" t="s">
        <v>607</v>
      </c>
      <c r="BC134" s="265" t="s">
        <v>607</v>
      </c>
      <c r="BD134" s="265" t="s">
        <v>607</v>
      </c>
      <c r="BE134" s="265" t="s">
        <v>607</v>
      </c>
      <c r="BF134" s="265" t="s">
        <v>607</v>
      </c>
      <c r="BG134" s="265" t="s">
        <v>607</v>
      </c>
      <c r="BH134" s="265" t="s">
        <v>607</v>
      </c>
      <c r="BI134" s="265" t="s">
        <v>607</v>
      </c>
      <c r="BJ134" s="265" t="s">
        <v>607</v>
      </c>
      <c r="BK134" s="265" t="s">
        <v>607</v>
      </c>
      <c r="BL134" s="265" t="s">
        <v>607</v>
      </c>
      <c r="BM134" s="265" t="s">
        <v>607</v>
      </c>
      <c r="BN134" s="265" t="s">
        <v>607</v>
      </c>
      <c r="BO134" s="265" t="s">
        <v>607</v>
      </c>
      <c r="BP134" s="265" t="s">
        <v>607</v>
      </c>
      <c r="BQ134" s="265" t="s">
        <v>607</v>
      </c>
      <c r="BR134" s="265" t="s">
        <v>607</v>
      </c>
      <c r="BS134" s="265" t="s">
        <v>607</v>
      </c>
      <c r="BT134" s="265" t="s">
        <v>607</v>
      </c>
      <c r="BU134" s="265" t="s">
        <v>607</v>
      </c>
      <c r="BV134" s="265" t="s">
        <v>607</v>
      </c>
      <c r="BW134" s="265" t="s">
        <v>607</v>
      </c>
      <c r="BX134" s="265" t="s">
        <v>607</v>
      </c>
      <c r="BY134" s="265" t="s">
        <v>607</v>
      </c>
    </row>
    <row r="135" spans="1:77" s="205" customFormat="1" ht="30" x14ac:dyDescent="0.2">
      <c r="A135" s="260" t="s">
        <v>655</v>
      </c>
      <c r="B135" s="263" t="s">
        <v>604</v>
      </c>
      <c r="C135" s="260" t="s">
        <v>656</v>
      </c>
      <c r="D135" s="260" t="s">
        <v>608</v>
      </c>
      <c r="E135" s="261">
        <v>5</v>
      </c>
      <c r="F135" s="371">
        <v>5</v>
      </c>
      <c r="G135" s="371"/>
      <c r="H135" s="371"/>
      <c r="I135" s="371">
        <v>5</v>
      </c>
      <c r="J135" s="371"/>
      <c r="K135" s="371"/>
      <c r="L135" s="371">
        <v>5</v>
      </c>
      <c r="M135" s="371"/>
      <c r="N135" s="371"/>
      <c r="O135" s="371">
        <v>5</v>
      </c>
      <c r="P135" s="371"/>
      <c r="Q135" s="371"/>
      <c r="R135" s="371">
        <v>5</v>
      </c>
      <c r="S135" s="371"/>
      <c r="T135" s="371"/>
      <c r="U135" s="371">
        <v>5</v>
      </c>
      <c r="V135" s="371"/>
      <c r="W135" s="371"/>
      <c r="X135" s="371">
        <v>5</v>
      </c>
      <c r="Y135" s="371"/>
      <c r="Z135" s="371"/>
      <c r="AA135" s="371">
        <v>5</v>
      </c>
      <c r="AB135" s="371"/>
      <c r="AC135" s="371"/>
      <c r="AD135" s="371">
        <v>5</v>
      </c>
      <c r="AE135" s="371"/>
      <c r="AF135" s="371"/>
      <c r="AG135" s="371">
        <v>5</v>
      </c>
      <c r="AH135" s="371"/>
      <c r="AI135" s="371"/>
      <c r="AJ135" s="371">
        <v>5</v>
      </c>
      <c r="AK135" s="371"/>
      <c r="AL135" s="371"/>
      <c r="AM135" s="371">
        <v>5</v>
      </c>
      <c r="AN135" s="371"/>
      <c r="AO135" s="371"/>
      <c r="AP135" s="371">
        <v>5</v>
      </c>
      <c r="AQ135" s="371"/>
      <c r="AR135" s="371"/>
      <c r="AS135" s="371">
        <v>5</v>
      </c>
      <c r="AT135" s="371"/>
      <c r="AU135" s="371"/>
      <c r="AV135" s="371">
        <v>5</v>
      </c>
      <c r="AW135" s="371"/>
      <c r="AX135" s="371"/>
      <c r="AY135" s="371">
        <v>5</v>
      </c>
      <c r="AZ135" s="371"/>
      <c r="BA135" s="371"/>
      <c r="BB135" s="371">
        <v>5</v>
      </c>
      <c r="BC135" s="371"/>
      <c r="BD135" s="371"/>
      <c r="BE135" s="371">
        <v>5</v>
      </c>
      <c r="BF135" s="371"/>
      <c r="BG135" s="371"/>
      <c r="BH135" s="371">
        <v>5</v>
      </c>
      <c r="BI135" s="371"/>
      <c r="BJ135" s="371"/>
      <c r="BK135" s="371">
        <v>5</v>
      </c>
      <c r="BL135" s="371"/>
      <c r="BM135" s="371"/>
      <c r="BN135" s="371">
        <v>5</v>
      </c>
      <c r="BO135" s="371"/>
      <c r="BP135" s="371"/>
      <c r="BQ135" s="371">
        <v>5</v>
      </c>
      <c r="BR135" s="371"/>
      <c r="BS135" s="371"/>
      <c r="BT135" s="371">
        <v>5</v>
      </c>
      <c r="BU135" s="371"/>
      <c r="BV135" s="371"/>
      <c r="BW135" s="371">
        <v>5</v>
      </c>
      <c r="BX135" s="371"/>
      <c r="BY135" s="371"/>
    </row>
    <row r="136" spans="1:77" s="205" customFormat="1" ht="30" x14ac:dyDescent="0.2">
      <c r="A136" s="260" t="s">
        <v>655</v>
      </c>
      <c r="B136" s="263" t="s">
        <v>604</v>
      </c>
      <c r="C136" s="260" t="s">
        <v>656</v>
      </c>
      <c r="D136" s="260" t="s">
        <v>609</v>
      </c>
      <c r="E136" s="261">
        <v>35</v>
      </c>
      <c r="F136" s="265">
        <v>-5.6559999999999988</v>
      </c>
      <c r="G136" s="265">
        <v>-2.2610000000000001</v>
      </c>
      <c r="H136" s="265">
        <v>98.404485690984984</v>
      </c>
      <c r="I136" s="265">
        <v>-5.4180000000000001</v>
      </c>
      <c r="J136" s="265">
        <v>-2.1560000000000001</v>
      </c>
      <c r="K136" s="265">
        <v>93.915968055522825</v>
      </c>
      <c r="L136" s="265">
        <v>-5.1589999999999998</v>
      </c>
      <c r="M136" s="265">
        <v>-2.1560000000000001</v>
      </c>
      <c r="N136" s="265">
        <v>90.003231466699546</v>
      </c>
      <c r="O136" s="265">
        <v>-5.1660000000000004</v>
      </c>
      <c r="P136" s="265">
        <v>-2.1909999999999998</v>
      </c>
      <c r="Q136" s="265">
        <v>90.099875244205279</v>
      </c>
      <c r="R136" s="265">
        <v>-5.0819999999999999</v>
      </c>
      <c r="S136" s="265">
        <v>-2.1840000000000002</v>
      </c>
      <c r="T136" s="265">
        <v>88.544757105945038</v>
      </c>
      <c r="U136" s="265">
        <v>-4.984</v>
      </c>
      <c r="V136" s="265">
        <v>-2.1</v>
      </c>
      <c r="W136" s="265">
        <v>88.361057328894404</v>
      </c>
      <c r="X136" s="265">
        <v>-5.2850000000000001</v>
      </c>
      <c r="Y136" s="265">
        <v>-2.149</v>
      </c>
      <c r="Z136" s="265">
        <v>92.739299621695181</v>
      </c>
      <c r="AA136" s="265">
        <v>-5.18</v>
      </c>
      <c r="AB136" s="265">
        <v>-2.0510000000000002</v>
      </c>
      <c r="AC136" s="265">
        <v>91.436251327366023</v>
      </c>
      <c r="AD136" s="265">
        <v>-5.2149999999999999</v>
      </c>
      <c r="AE136" s="265">
        <v>-2.0859999999999999</v>
      </c>
      <c r="AF136" s="265">
        <v>92.418529587729267</v>
      </c>
      <c r="AG136" s="265">
        <v>-5.1589999999999998</v>
      </c>
      <c r="AH136" s="265">
        <v>-1.89</v>
      </c>
      <c r="AI136" s="265">
        <v>90.610513709949146</v>
      </c>
      <c r="AJ136" s="265">
        <v>-5.4390000000000001</v>
      </c>
      <c r="AK136" s="265">
        <v>-2.2469999999999999</v>
      </c>
      <c r="AL136" s="265">
        <v>95.525433376467063</v>
      </c>
      <c r="AM136" s="265">
        <v>-5.8239999999999998</v>
      </c>
      <c r="AN136" s="265">
        <v>-2.4009999999999998</v>
      </c>
      <c r="AO136" s="265">
        <v>102.77541634241528</v>
      </c>
      <c r="AP136" s="265">
        <v>-5.6839999999999993</v>
      </c>
      <c r="AQ136" s="265">
        <v>-2.4009999999999998</v>
      </c>
      <c r="AR136" s="265">
        <v>100.3559361517095</v>
      </c>
      <c r="AS136" s="265">
        <v>-5.5229999999999997</v>
      </c>
      <c r="AT136" s="265">
        <v>-2.3519999999999999</v>
      </c>
      <c r="AU136" s="265">
        <v>97.771610724771307</v>
      </c>
      <c r="AV136" s="265">
        <v>-5.7679999999999998</v>
      </c>
      <c r="AW136" s="265">
        <v>-2.4710000000000001</v>
      </c>
      <c r="AX136" s="265">
        <v>102.1450147113194</v>
      </c>
      <c r="AY136" s="265">
        <v>-5.593</v>
      </c>
      <c r="AZ136" s="265">
        <v>-2.52</v>
      </c>
      <c r="BA136" s="265">
        <v>99.717430084248662</v>
      </c>
      <c r="BB136" s="265">
        <v>-5.6210000000000004</v>
      </c>
      <c r="BC136" s="265">
        <v>-2.548</v>
      </c>
      <c r="BD136" s="265">
        <v>100.15064541199573</v>
      </c>
      <c r="BE136" s="265">
        <v>-5.5439999999999996</v>
      </c>
      <c r="BF136" s="265">
        <v>-2.5270000000000001</v>
      </c>
      <c r="BG136" s="265">
        <v>99.094647469034598</v>
      </c>
      <c r="BH136" s="265">
        <v>-5.0960000000000001</v>
      </c>
      <c r="BI136" s="265">
        <v>-2.226</v>
      </c>
      <c r="BJ136" s="265">
        <v>91.527009422146094</v>
      </c>
      <c r="BK136" s="265">
        <v>-3.1779999999999999</v>
      </c>
      <c r="BL136" s="265">
        <v>-1.0289999999999999</v>
      </c>
      <c r="BM136" s="265">
        <v>54.207999103455322</v>
      </c>
      <c r="BN136" s="265">
        <v>-2.044</v>
      </c>
      <c r="BO136" s="265">
        <v>-0.51800000000000002</v>
      </c>
      <c r="BP136" s="265">
        <v>34.179836860348694</v>
      </c>
      <c r="BQ136" s="265">
        <v>-2.1349999999999998</v>
      </c>
      <c r="BR136" s="265">
        <v>-0.497</v>
      </c>
      <c r="BS136" s="265">
        <v>35.433467758491282</v>
      </c>
      <c r="BT136" s="265">
        <v>-2.1349999999999998</v>
      </c>
      <c r="BU136" s="265">
        <v>-0.51100000000000001</v>
      </c>
      <c r="BV136" s="265">
        <v>35.426020444849449</v>
      </c>
      <c r="BW136" s="265">
        <v>-2.0720000000000001</v>
      </c>
      <c r="BX136" s="265">
        <v>-0.47599999999999998</v>
      </c>
      <c r="BY136" s="265">
        <v>34.355212873279349</v>
      </c>
    </row>
    <row r="137" spans="1:77" s="205" customFormat="1" ht="30" x14ac:dyDescent="0.2">
      <c r="A137" s="260" t="s">
        <v>655</v>
      </c>
      <c r="B137" s="263" t="s">
        <v>604</v>
      </c>
      <c r="C137" s="260" t="s">
        <v>656</v>
      </c>
      <c r="D137" s="260" t="s">
        <v>610</v>
      </c>
      <c r="E137" s="261">
        <v>35</v>
      </c>
      <c r="F137" s="371">
        <v>3</v>
      </c>
      <c r="G137" s="371"/>
      <c r="H137" s="371"/>
      <c r="I137" s="371">
        <v>3</v>
      </c>
      <c r="J137" s="371"/>
      <c r="K137" s="371"/>
      <c r="L137" s="371">
        <v>3</v>
      </c>
      <c r="M137" s="371"/>
      <c r="N137" s="371"/>
      <c r="O137" s="371">
        <v>3</v>
      </c>
      <c r="P137" s="371"/>
      <c r="Q137" s="371"/>
      <c r="R137" s="371">
        <v>3</v>
      </c>
      <c r="S137" s="371"/>
      <c r="T137" s="371"/>
      <c r="U137" s="371">
        <v>3</v>
      </c>
      <c r="V137" s="371"/>
      <c r="W137" s="371"/>
      <c r="X137" s="371">
        <v>3</v>
      </c>
      <c r="Y137" s="371"/>
      <c r="Z137" s="371"/>
      <c r="AA137" s="371">
        <v>3</v>
      </c>
      <c r="AB137" s="371"/>
      <c r="AC137" s="371"/>
      <c r="AD137" s="371">
        <v>3</v>
      </c>
      <c r="AE137" s="371"/>
      <c r="AF137" s="371"/>
      <c r="AG137" s="371">
        <v>3</v>
      </c>
      <c r="AH137" s="371"/>
      <c r="AI137" s="371"/>
      <c r="AJ137" s="371">
        <v>3</v>
      </c>
      <c r="AK137" s="371"/>
      <c r="AL137" s="371"/>
      <c r="AM137" s="371">
        <v>3</v>
      </c>
      <c r="AN137" s="371"/>
      <c r="AO137" s="371"/>
      <c r="AP137" s="371">
        <v>3</v>
      </c>
      <c r="AQ137" s="371"/>
      <c r="AR137" s="371"/>
      <c r="AS137" s="371">
        <v>3</v>
      </c>
      <c r="AT137" s="371"/>
      <c r="AU137" s="371"/>
      <c r="AV137" s="371">
        <v>3</v>
      </c>
      <c r="AW137" s="371"/>
      <c r="AX137" s="371"/>
      <c r="AY137" s="371">
        <v>3</v>
      </c>
      <c r="AZ137" s="371"/>
      <c r="BA137" s="371"/>
      <c r="BB137" s="371">
        <v>3</v>
      </c>
      <c r="BC137" s="371"/>
      <c r="BD137" s="371"/>
      <c r="BE137" s="371">
        <v>3</v>
      </c>
      <c r="BF137" s="371"/>
      <c r="BG137" s="371"/>
      <c r="BH137" s="371">
        <v>3</v>
      </c>
      <c r="BI137" s="371"/>
      <c r="BJ137" s="371"/>
      <c r="BK137" s="371">
        <v>3</v>
      </c>
      <c r="BL137" s="371"/>
      <c r="BM137" s="371"/>
      <c r="BN137" s="371">
        <v>3</v>
      </c>
      <c r="BO137" s="371"/>
      <c r="BP137" s="371"/>
      <c r="BQ137" s="371">
        <v>3</v>
      </c>
      <c r="BR137" s="371"/>
      <c r="BS137" s="371"/>
      <c r="BT137" s="371">
        <v>3</v>
      </c>
      <c r="BU137" s="371"/>
      <c r="BV137" s="371"/>
      <c r="BW137" s="371">
        <v>3</v>
      </c>
      <c r="BX137" s="371"/>
      <c r="BY137" s="371"/>
    </row>
    <row r="138" spans="1:77" s="205" customFormat="1" ht="30" x14ac:dyDescent="0.2">
      <c r="A138" s="260" t="s">
        <v>655</v>
      </c>
      <c r="B138" s="263" t="s">
        <v>604</v>
      </c>
      <c r="C138" s="260" t="s">
        <v>656</v>
      </c>
      <c r="D138" s="260" t="s">
        <v>611</v>
      </c>
      <c r="E138" s="261">
        <v>35</v>
      </c>
      <c r="F138" s="265">
        <v>-1.236</v>
      </c>
      <c r="G138" s="265">
        <v>-0.24600000000000002</v>
      </c>
      <c r="H138" s="265">
        <v>70.044621706467709</v>
      </c>
      <c r="I138" s="265">
        <v>-1.161</v>
      </c>
      <c r="J138" s="265">
        <v>-0.24</v>
      </c>
      <c r="K138" s="265">
        <v>65.766517775323919</v>
      </c>
      <c r="L138" s="265">
        <v>-1.002</v>
      </c>
      <c r="M138" s="265">
        <v>-0.23400000000000001</v>
      </c>
      <c r="N138" s="265">
        <v>56.970779386013511</v>
      </c>
      <c r="O138" s="265">
        <v>-0.92100000000000004</v>
      </c>
      <c r="P138" s="265">
        <v>-0.22500000000000001</v>
      </c>
      <c r="Q138" s="265">
        <v>52.492937301388629</v>
      </c>
      <c r="R138" s="265">
        <v>-0.89400000000000002</v>
      </c>
      <c r="S138" s="265">
        <v>-0.22500000000000001</v>
      </c>
      <c r="T138" s="265">
        <v>50.944366058040913</v>
      </c>
      <c r="U138" s="265">
        <v>-0.89700000000000002</v>
      </c>
      <c r="V138" s="265">
        <v>-0.22800000000000001</v>
      </c>
      <c r="W138" s="265">
        <v>52.091961847224447</v>
      </c>
      <c r="X138" s="265">
        <v>-0.90300000000000002</v>
      </c>
      <c r="Y138" s="265">
        <v>-0.19800000000000001</v>
      </c>
      <c r="Z138" s="265">
        <v>51.829853227780909</v>
      </c>
      <c r="AA138" s="265">
        <v>-0.98099999999999998</v>
      </c>
      <c r="AB138" s="265">
        <v>-0.19800000000000001</v>
      </c>
      <c r="AC138" s="265">
        <v>56.658845973640574</v>
      </c>
      <c r="AD138" s="265">
        <v>-1.071</v>
      </c>
      <c r="AE138" s="265">
        <v>-0.20399999999999999</v>
      </c>
      <c r="AF138" s="265">
        <v>61.906235429780111</v>
      </c>
      <c r="AG138" s="265">
        <v>-1.1879999999999999</v>
      </c>
      <c r="AH138" s="265">
        <v>-0.29699999999999999</v>
      </c>
      <c r="AI138" s="265">
        <v>69.60073949837988</v>
      </c>
      <c r="AJ138" s="265">
        <v>-1.26</v>
      </c>
      <c r="AK138" s="265">
        <v>-0.39300000000000002</v>
      </c>
      <c r="AL138" s="265">
        <v>73.855655773244294</v>
      </c>
      <c r="AM138" s="265">
        <v>-1.2929999999999999</v>
      </c>
      <c r="AN138" s="265">
        <v>-0.49199999999999999</v>
      </c>
      <c r="AO138" s="265">
        <v>77.865405468310357</v>
      </c>
      <c r="AP138" s="265">
        <v>-1.2869999999999999</v>
      </c>
      <c r="AQ138" s="265">
        <v>-0.57899999999999996</v>
      </c>
      <c r="AR138" s="265">
        <v>79.122022614723875</v>
      </c>
      <c r="AS138" s="265">
        <v>-1.2090000000000001</v>
      </c>
      <c r="AT138" s="265">
        <v>-0.44700000000000001</v>
      </c>
      <c r="AU138" s="265">
        <v>72.267677439741689</v>
      </c>
      <c r="AV138" s="265">
        <v>-1.1579999999999999</v>
      </c>
      <c r="AW138" s="265">
        <v>-0.36</v>
      </c>
      <c r="AX138" s="265">
        <v>67.988771924263659</v>
      </c>
      <c r="AY138" s="265">
        <v>-1.1850000000000001</v>
      </c>
      <c r="AZ138" s="265">
        <v>-0.42299999999999999</v>
      </c>
      <c r="BA138" s="265">
        <v>70.406889264283762</v>
      </c>
      <c r="BB138" s="265">
        <v>-1.1220000000000001</v>
      </c>
      <c r="BC138" s="265">
        <v>-0.35699999999999998</v>
      </c>
      <c r="BD138" s="265">
        <v>65.948964400611104</v>
      </c>
      <c r="BE138" s="265">
        <v>-1.0740000000000001</v>
      </c>
      <c r="BF138" s="265">
        <v>-0.33300000000000002</v>
      </c>
      <c r="BG138" s="265">
        <v>62.920158500847741</v>
      </c>
      <c r="BH138" s="265">
        <v>-0.98699999999999999</v>
      </c>
      <c r="BI138" s="265">
        <v>-0.249</v>
      </c>
      <c r="BJ138" s="265">
        <v>57.685841475853081</v>
      </c>
      <c r="BK138" s="265">
        <v>-0.88800000000000001</v>
      </c>
      <c r="BL138" s="265">
        <v>-0.219</v>
      </c>
      <c r="BM138" s="265">
        <v>51.07963881221297</v>
      </c>
      <c r="BN138" s="265">
        <v>-0.41699999999999998</v>
      </c>
      <c r="BO138" s="265">
        <v>-8.6999999999999994E-2</v>
      </c>
      <c r="BP138" s="265">
        <v>23.698802912734973</v>
      </c>
      <c r="BQ138" s="265">
        <v>-0.441</v>
      </c>
      <c r="BR138" s="265">
        <v>-0.09</v>
      </c>
      <c r="BS138" s="265">
        <v>25.11270510198181</v>
      </c>
      <c r="BT138" s="265">
        <v>-0.45900000000000002</v>
      </c>
      <c r="BU138" s="265">
        <v>-0.09</v>
      </c>
      <c r="BV138" s="265">
        <v>26.02214849575827</v>
      </c>
      <c r="BW138" s="265">
        <v>-0.44700000000000001</v>
      </c>
      <c r="BX138" s="265">
        <v>-8.6999999999999994E-2</v>
      </c>
      <c r="BY138" s="265">
        <v>25.310568412112602</v>
      </c>
    </row>
    <row r="139" spans="1:77" s="205" customFormat="1" ht="15" x14ac:dyDescent="0.2">
      <c r="A139" s="260" t="s">
        <v>655</v>
      </c>
      <c r="B139" s="263" t="s">
        <v>612</v>
      </c>
      <c r="C139" s="260" t="s">
        <v>607</v>
      </c>
      <c r="D139" s="260" t="s">
        <v>613</v>
      </c>
      <c r="E139" s="261">
        <v>35</v>
      </c>
      <c r="F139" s="291">
        <v>35.78</v>
      </c>
      <c r="G139" s="291"/>
      <c r="H139" s="291"/>
      <c r="I139" s="291">
        <v>35.89</v>
      </c>
      <c r="J139" s="291"/>
      <c r="K139" s="291"/>
      <c r="L139" s="291">
        <v>35.909999999999997</v>
      </c>
      <c r="M139" s="291"/>
      <c r="N139" s="291"/>
      <c r="O139" s="291">
        <v>36</v>
      </c>
      <c r="P139" s="291"/>
      <c r="Q139" s="291"/>
      <c r="R139" s="291">
        <v>36.11</v>
      </c>
      <c r="S139" s="291"/>
      <c r="T139" s="291"/>
      <c r="U139" s="291">
        <v>35.380000000000003</v>
      </c>
      <c r="V139" s="291"/>
      <c r="W139" s="291"/>
      <c r="X139" s="291">
        <v>35.56</v>
      </c>
      <c r="Y139" s="291"/>
      <c r="Z139" s="291"/>
      <c r="AA139" s="291">
        <v>35.22</v>
      </c>
      <c r="AB139" s="291"/>
      <c r="AC139" s="291"/>
      <c r="AD139" s="291">
        <v>35.130000000000003</v>
      </c>
      <c r="AE139" s="291"/>
      <c r="AF139" s="291"/>
      <c r="AG139" s="291">
        <v>35.049999999999997</v>
      </c>
      <c r="AH139" s="291"/>
      <c r="AI139" s="291"/>
      <c r="AJ139" s="291">
        <v>35.61</v>
      </c>
      <c r="AK139" s="291"/>
      <c r="AL139" s="291"/>
      <c r="AM139" s="291">
        <v>35.43</v>
      </c>
      <c r="AN139" s="291"/>
      <c r="AO139" s="291"/>
      <c r="AP139" s="291">
        <v>35.54</v>
      </c>
      <c r="AQ139" s="291"/>
      <c r="AR139" s="291"/>
      <c r="AS139" s="291">
        <v>35.49</v>
      </c>
      <c r="AT139" s="291"/>
      <c r="AU139" s="291"/>
      <c r="AV139" s="291">
        <v>35.51</v>
      </c>
      <c r="AW139" s="291"/>
      <c r="AX139" s="291"/>
      <c r="AY139" s="291">
        <v>35.56</v>
      </c>
      <c r="AZ139" s="291"/>
      <c r="BA139" s="291"/>
      <c r="BB139" s="291">
        <v>35.619999999999997</v>
      </c>
      <c r="BC139" s="291"/>
      <c r="BD139" s="291"/>
      <c r="BE139" s="291">
        <v>35.54</v>
      </c>
      <c r="BF139" s="291"/>
      <c r="BG139" s="291"/>
      <c r="BH139" s="291">
        <v>35.119999999999997</v>
      </c>
      <c r="BI139" s="291"/>
      <c r="BJ139" s="291"/>
      <c r="BK139" s="291">
        <v>35.619999999999997</v>
      </c>
      <c r="BL139" s="291"/>
      <c r="BM139" s="291"/>
      <c r="BN139" s="291">
        <v>35.659999999999997</v>
      </c>
      <c r="BO139" s="291"/>
      <c r="BP139" s="291"/>
      <c r="BQ139" s="291">
        <v>35.76</v>
      </c>
      <c r="BR139" s="291"/>
      <c r="BS139" s="291"/>
      <c r="BT139" s="291">
        <v>35.82</v>
      </c>
      <c r="BU139" s="291"/>
      <c r="BV139" s="291"/>
      <c r="BW139" s="291">
        <v>35.770000000000003</v>
      </c>
      <c r="BX139" s="291"/>
      <c r="BY139" s="291"/>
    </row>
    <row r="140" spans="1:77" s="205" customFormat="1" ht="15" x14ac:dyDescent="0.2">
      <c r="A140" s="260" t="s">
        <v>655</v>
      </c>
      <c r="B140" s="263" t="s">
        <v>626</v>
      </c>
      <c r="C140" s="260" t="s">
        <v>607</v>
      </c>
      <c r="D140" s="260" t="s">
        <v>613</v>
      </c>
      <c r="E140" s="261">
        <v>10</v>
      </c>
      <c r="F140" s="291">
        <v>10.4</v>
      </c>
      <c r="G140" s="291"/>
      <c r="H140" s="291"/>
      <c r="I140" s="291">
        <v>10.42</v>
      </c>
      <c r="J140" s="291"/>
      <c r="K140" s="291"/>
      <c r="L140" s="291">
        <v>10.44</v>
      </c>
      <c r="M140" s="291"/>
      <c r="N140" s="291"/>
      <c r="O140" s="291">
        <v>10.44</v>
      </c>
      <c r="P140" s="291"/>
      <c r="Q140" s="291"/>
      <c r="R140" s="291">
        <v>10.46</v>
      </c>
      <c r="S140" s="291"/>
      <c r="T140" s="291"/>
      <c r="U140" s="291">
        <v>10.27</v>
      </c>
      <c r="V140" s="291"/>
      <c r="W140" s="291"/>
      <c r="X140" s="291">
        <v>10.31</v>
      </c>
      <c r="Y140" s="291"/>
      <c r="Z140" s="291"/>
      <c r="AA140" s="291">
        <v>10.210000000000001</v>
      </c>
      <c r="AB140" s="291"/>
      <c r="AC140" s="291"/>
      <c r="AD140" s="291">
        <v>10.18</v>
      </c>
      <c r="AE140" s="291"/>
      <c r="AF140" s="291"/>
      <c r="AG140" s="291">
        <v>10.17</v>
      </c>
      <c r="AH140" s="291"/>
      <c r="AI140" s="291"/>
      <c r="AJ140" s="291">
        <v>10.33</v>
      </c>
      <c r="AK140" s="291"/>
      <c r="AL140" s="291"/>
      <c r="AM140" s="291">
        <v>10.27</v>
      </c>
      <c r="AN140" s="291"/>
      <c r="AO140" s="291"/>
      <c r="AP140" s="291">
        <v>10.31</v>
      </c>
      <c r="AQ140" s="291"/>
      <c r="AR140" s="291"/>
      <c r="AS140" s="291">
        <v>10.31</v>
      </c>
      <c r="AT140" s="291"/>
      <c r="AU140" s="291"/>
      <c r="AV140" s="291">
        <v>10.31</v>
      </c>
      <c r="AW140" s="291"/>
      <c r="AX140" s="291"/>
      <c r="AY140" s="291">
        <v>10.33</v>
      </c>
      <c r="AZ140" s="291"/>
      <c r="BA140" s="291"/>
      <c r="BB140" s="291">
        <v>10.32</v>
      </c>
      <c r="BC140" s="291"/>
      <c r="BD140" s="291"/>
      <c r="BE140" s="291">
        <v>10.33</v>
      </c>
      <c r="BF140" s="291"/>
      <c r="BG140" s="291"/>
      <c r="BH140" s="291">
        <v>10.199999999999999</v>
      </c>
      <c r="BI140" s="291"/>
      <c r="BJ140" s="291"/>
      <c r="BK140" s="291">
        <v>10.35</v>
      </c>
      <c r="BL140" s="291"/>
      <c r="BM140" s="291"/>
      <c r="BN140" s="291">
        <v>10.39</v>
      </c>
      <c r="BO140" s="291"/>
      <c r="BP140" s="291"/>
      <c r="BQ140" s="291">
        <v>10.36</v>
      </c>
      <c r="BR140" s="291"/>
      <c r="BS140" s="291"/>
      <c r="BT140" s="291">
        <v>10.39</v>
      </c>
      <c r="BU140" s="291"/>
      <c r="BV140" s="291"/>
      <c r="BW140" s="291">
        <v>10.4</v>
      </c>
      <c r="BX140" s="291"/>
      <c r="BY140" s="291"/>
    </row>
    <row r="141" spans="1:77" s="205" customFormat="1" ht="15" x14ac:dyDescent="0.2">
      <c r="A141" s="260" t="s">
        <v>655</v>
      </c>
      <c r="B141" s="263" t="s">
        <v>615</v>
      </c>
      <c r="C141" s="260" t="s">
        <v>607</v>
      </c>
      <c r="D141" s="260" t="s">
        <v>611</v>
      </c>
      <c r="E141" s="261">
        <v>10</v>
      </c>
      <c r="F141" s="265">
        <v>-1.74E-3</v>
      </c>
      <c r="G141" s="265">
        <v>-8.9999999999999992E-5</v>
      </c>
      <c r="H141" s="265">
        <v>0</v>
      </c>
      <c r="I141" s="265">
        <v>-1.72E-3</v>
      </c>
      <c r="J141" s="265">
        <v>-1E-4</v>
      </c>
      <c r="K141" s="265">
        <v>0</v>
      </c>
      <c r="L141" s="265">
        <v>-1.73E-3</v>
      </c>
      <c r="M141" s="265">
        <v>-1E-4</v>
      </c>
      <c r="N141" s="265">
        <v>0</v>
      </c>
      <c r="O141" s="265">
        <v>-1.73E-3</v>
      </c>
      <c r="P141" s="265">
        <v>-1.1E-4</v>
      </c>
      <c r="Q141" s="265">
        <v>0</v>
      </c>
      <c r="R141" s="265">
        <v>-1.72E-3</v>
      </c>
      <c r="S141" s="265">
        <v>-1E-4</v>
      </c>
      <c r="T141" s="265">
        <v>0</v>
      </c>
      <c r="U141" s="265">
        <v>-1.72E-3</v>
      </c>
      <c r="V141" s="265">
        <v>-1.1E-4</v>
      </c>
      <c r="W141" s="265">
        <v>0</v>
      </c>
      <c r="X141" s="265">
        <v>-1.6799999999999999E-3</v>
      </c>
      <c r="Y141" s="265">
        <v>-8.0000000000000007E-5</v>
      </c>
      <c r="Z141" s="265">
        <v>0</v>
      </c>
      <c r="AA141" s="265">
        <v>-1.41E-3</v>
      </c>
      <c r="AB141" s="265">
        <v>-1.4999999999999999E-4</v>
      </c>
      <c r="AC141" s="265">
        <v>0</v>
      </c>
      <c r="AD141" s="265">
        <v>-9.2000000000000003E-4</v>
      </c>
      <c r="AE141" s="265">
        <v>-2.5000000000000001E-4</v>
      </c>
      <c r="AF141" s="265">
        <v>0</v>
      </c>
      <c r="AG141" s="265">
        <v>-2.1099999999999999E-3</v>
      </c>
      <c r="AH141" s="265">
        <v>-2.2000000000000001E-4</v>
      </c>
      <c r="AI141" s="265">
        <v>0</v>
      </c>
      <c r="AJ141" s="265">
        <v>-1.91E-3</v>
      </c>
      <c r="AK141" s="265">
        <v>-3.1E-4</v>
      </c>
      <c r="AL141" s="265">
        <v>0</v>
      </c>
      <c r="AM141" s="265">
        <v>-1.64E-3</v>
      </c>
      <c r="AN141" s="265">
        <v>-2.8000000000000003E-4</v>
      </c>
      <c r="AO141" s="265">
        <v>0</v>
      </c>
      <c r="AP141" s="265">
        <v>-1.75E-3</v>
      </c>
      <c r="AQ141" s="265">
        <v>-2.9E-4</v>
      </c>
      <c r="AR141" s="265">
        <v>0</v>
      </c>
      <c r="AS141" s="265">
        <v>-1.65E-3</v>
      </c>
      <c r="AT141" s="265">
        <v>-2.9E-4</v>
      </c>
      <c r="AU141" s="265">
        <v>0</v>
      </c>
      <c r="AV141" s="265">
        <v>-1.6299999999999999E-3</v>
      </c>
      <c r="AW141" s="265">
        <v>-2.8000000000000003E-4</v>
      </c>
      <c r="AX141" s="265">
        <v>0</v>
      </c>
      <c r="AY141" s="265">
        <v>-1.6899999999999999E-3</v>
      </c>
      <c r="AZ141" s="265">
        <v>-2.9999999999999997E-4</v>
      </c>
      <c r="BA141" s="265">
        <v>0</v>
      </c>
      <c r="BB141" s="265">
        <v>-1.3500000000000001E-3</v>
      </c>
      <c r="BC141" s="265">
        <v>-2.7E-4</v>
      </c>
      <c r="BD141" s="265">
        <v>0</v>
      </c>
      <c r="BE141" s="265">
        <v>-1.06E-3</v>
      </c>
      <c r="BF141" s="265">
        <v>-2.6000000000000003E-4</v>
      </c>
      <c r="BG141" s="265">
        <v>0</v>
      </c>
      <c r="BH141" s="265">
        <v>-1.3600000000000001E-3</v>
      </c>
      <c r="BI141" s="265">
        <v>-2.7E-4</v>
      </c>
      <c r="BJ141" s="265">
        <v>0</v>
      </c>
      <c r="BK141" s="265">
        <v>-1.2600000000000001E-3</v>
      </c>
      <c r="BL141" s="265">
        <v>-2.8000000000000003E-4</v>
      </c>
      <c r="BM141" s="265">
        <v>0</v>
      </c>
      <c r="BN141" s="265">
        <v>-1.07E-3</v>
      </c>
      <c r="BO141" s="265">
        <v>-2.7E-4</v>
      </c>
      <c r="BP141" s="265">
        <v>0</v>
      </c>
      <c r="BQ141" s="265">
        <v>-1.4E-3</v>
      </c>
      <c r="BR141" s="265">
        <v>-2.8000000000000003E-4</v>
      </c>
      <c r="BS141" s="265">
        <v>0</v>
      </c>
      <c r="BT141" s="265">
        <v>-1.6799999999999999E-3</v>
      </c>
      <c r="BU141" s="265">
        <v>-2.9999999999999997E-4</v>
      </c>
      <c r="BV141" s="265">
        <v>0</v>
      </c>
      <c r="BW141" s="265">
        <v>-1.6899999999999999E-3</v>
      </c>
      <c r="BX141" s="265">
        <v>-3.1E-4</v>
      </c>
      <c r="BY141" s="265">
        <v>0</v>
      </c>
    </row>
    <row r="142" spans="1:77" s="205" customFormat="1" ht="15" x14ac:dyDescent="0.2">
      <c r="A142" s="260" t="s">
        <v>655</v>
      </c>
      <c r="B142" s="263" t="s">
        <v>657</v>
      </c>
      <c r="C142" s="260" t="s">
        <v>607</v>
      </c>
      <c r="D142" s="260" t="s">
        <v>607</v>
      </c>
      <c r="E142" s="261">
        <v>35</v>
      </c>
      <c r="F142" s="265">
        <v>0.60060000000000002</v>
      </c>
      <c r="G142" s="265">
        <v>0.105</v>
      </c>
      <c r="H142" s="265">
        <v>9.8500024585090955</v>
      </c>
      <c r="I142" s="265">
        <v>0.55649999999999999</v>
      </c>
      <c r="J142" s="265">
        <v>0.10920000000000001</v>
      </c>
      <c r="K142" s="265">
        <v>9.1337656094990169</v>
      </c>
      <c r="L142" s="265">
        <v>0.53339999999999999</v>
      </c>
      <c r="M142" s="265">
        <v>0.10920000000000001</v>
      </c>
      <c r="N142" s="265">
        <v>8.7640942738737113</v>
      </c>
      <c r="O142" s="265">
        <v>0.53759999999999997</v>
      </c>
      <c r="P142" s="265">
        <v>0.1113</v>
      </c>
      <c r="Q142" s="265">
        <v>8.8150354822722026</v>
      </c>
      <c r="R142" s="265">
        <v>0.54179999999999995</v>
      </c>
      <c r="S142" s="265">
        <v>0.1071</v>
      </c>
      <c r="T142" s="265">
        <v>8.8407456053095075</v>
      </c>
      <c r="U142" s="265">
        <v>0.54179999999999995</v>
      </c>
      <c r="V142" s="265">
        <v>0.1071</v>
      </c>
      <c r="W142" s="265">
        <v>9.0231578238475496</v>
      </c>
      <c r="X142" s="265">
        <v>0.55230000000000001</v>
      </c>
      <c r="Y142" s="265">
        <v>0.105</v>
      </c>
      <c r="Z142" s="265">
        <v>9.1385461987730334</v>
      </c>
      <c r="AA142" s="265">
        <v>0.57540000000000002</v>
      </c>
      <c r="AB142" s="265">
        <v>0.1071</v>
      </c>
      <c r="AC142" s="265">
        <v>9.6057230728964882</v>
      </c>
      <c r="AD142" s="265">
        <v>0.60060000000000002</v>
      </c>
      <c r="AE142" s="265">
        <v>0.10920000000000001</v>
      </c>
      <c r="AF142" s="265">
        <v>10.044386051765494</v>
      </c>
      <c r="AG142" s="265">
        <v>0.67410000000000003</v>
      </c>
      <c r="AH142" s="265">
        <v>0.10290000000000001</v>
      </c>
      <c r="AI142" s="265">
        <v>11.245842239002984</v>
      </c>
      <c r="AJ142" s="265">
        <v>0.69089999999999996</v>
      </c>
      <c r="AK142" s="265">
        <v>9.0300000000000005E-2</v>
      </c>
      <c r="AL142" s="265">
        <v>11.310326805296256</v>
      </c>
      <c r="AM142" s="265">
        <v>0.67830000000000001</v>
      </c>
      <c r="AN142" s="265">
        <v>9.4500000000000001E-2</v>
      </c>
      <c r="AO142" s="265">
        <v>11.173235524489561</v>
      </c>
      <c r="AP142" s="265">
        <v>0.66779999999999995</v>
      </c>
      <c r="AQ142" s="265">
        <v>9.0300000000000005E-2</v>
      </c>
      <c r="AR142" s="265">
        <v>10.960174050963007</v>
      </c>
      <c r="AS142" s="265">
        <v>0.63839999999999997</v>
      </c>
      <c r="AT142" s="265">
        <v>0.10290000000000001</v>
      </c>
      <c r="AU142" s="265">
        <v>10.531986587060429</v>
      </c>
      <c r="AV142" s="265">
        <v>0.61109999999999998</v>
      </c>
      <c r="AW142" s="265">
        <v>9.6600000000000005E-2</v>
      </c>
      <c r="AX142" s="265">
        <v>10.071052888179389</v>
      </c>
      <c r="AY142" s="265">
        <v>0.6048</v>
      </c>
      <c r="AZ142" s="265">
        <v>8.8200000000000001E-2</v>
      </c>
      <c r="BA142" s="265">
        <v>9.9351322671443381</v>
      </c>
      <c r="BB142" s="265">
        <v>0.61319999999999997</v>
      </c>
      <c r="BC142" s="265">
        <v>8.6099999999999996E-2</v>
      </c>
      <c r="BD142" s="265">
        <v>10.04850799491097</v>
      </c>
      <c r="BE142" s="265">
        <v>0.61109999999999998</v>
      </c>
      <c r="BF142" s="265">
        <v>8.8200000000000001E-2</v>
      </c>
      <c r="BG142" s="265">
        <v>10.042126953273874</v>
      </c>
      <c r="BH142" s="265">
        <v>0.59219999999999995</v>
      </c>
      <c r="BI142" s="265">
        <v>8.8200000000000001E-2</v>
      </c>
      <c r="BJ142" s="265">
        <v>9.8544389553577325</v>
      </c>
      <c r="BK142" s="265">
        <v>0.61319999999999997</v>
      </c>
      <c r="BL142" s="265">
        <v>8.4000000000000005E-2</v>
      </c>
      <c r="BM142" s="265">
        <v>10.043826191444351</v>
      </c>
      <c r="BN142" s="265">
        <v>0.60899999999999999</v>
      </c>
      <c r="BO142" s="265">
        <v>8.4000000000000005E-2</v>
      </c>
      <c r="BP142" s="265">
        <v>9.9651138249943578</v>
      </c>
      <c r="BQ142" s="265">
        <v>0.63839999999999997</v>
      </c>
      <c r="BR142" s="265">
        <v>8.4000000000000005E-2</v>
      </c>
      <c r="BS142" s="265">
        <v>10.408222467871171</v>
      </c>
      <c r="BT142" s="265">
        <v>0.61529999999999996</v>
      </c>
      <c r="BU142" s="265">
        <v>9.4500000000000001E-2</v>
      </c>
      <c r="BV142" s="265">
        <v>10.045644567585972</v>
      </c>
      <c r="BW142" s="265">
        <v>0.59219999999999995</v>
      </c>
      <c r="BX142" s="265">
        <v>9.6600000000000005E-2</v>
      </c>
      <c r="BY142" s="265">
        <v>9.6962934256033222</v>
      </c>
    </row>
    <row r="143" spans="1:77" s="205" customFormat="1" ht="15" x14ac:dyDescent="0.2">
      <c r="A143" s="260" t="s">
        <v>655</v>
      </c>
      <c r="B143" s="263" t="s">
        <v>171</v>
      </c>
      <c r="C143" s="260" t="s">
        <v>607</v>
      </c>
      <c r="D143" s="260" t="s">
        <v>607</v>
      </c>
      <c r="E143" s="261">
        <v>35</v>
      </c>
      <c r="F143" s="265">
        <v>1.659</v>
      </c>
      <c r="G143" s="265">
        <v>0.55020000000000002</v>
      </c>
      <c r="H143" s="265">
        <v>28.237044733910238</v>
      </c>
      <c r="I143" s="265">
        <v>1.5266999999999999</v>
      </c>
      <c r="J143" s="265">
        <v>0.53129999999999999</v>
      </c>
      <c r="K143" s="265">
        <v>26.035015280552351</v>
      </c>
      <c r="L143" s="265">
        <v>1.3859999999999999</v>
      </c>
      <c r="M143" s="265">
        <v>0.47249999999999998</v>
      </c>
      <c r="N143" s="265">
        <v>23.570914307209129</v>
      </c>
      <c r="O143" s="265">
        <v>1.3292999999999999</v>
      </c>
      <c r="P143" s="265">
        <v>0.49559999999999998</v>
      </c>
      <c r="Q143" s="265">
        <v>22.779090071209783</v>
      </c>
      <c r="R143" s="265">
        <v>1.3146</v>
      </c>
      <c r="S143" s="265">
        <v>0.51659999999999995</v>
      </c>
      <c r="T143" s="265">
        <v>22.610135308623551</v>
      </c>
      <c r="U143" s="265">
        <v>1.3440000000000001</v>
      </c>
      <c r="V143" s="265">
        <v>0.50819999999999999</v>
      </c>
      <c r="W143" s="265">
        <v>23.475474031380287</v>
      </c>
      <c r="X143" s="265">
        <v>1.3503000000000001</v>
      </c>
      <c r="Y143" s="265">
        <v>0.43469999999999998</v>
      </c>
      <c r="Z143" s="265">
        <v>23.058747936994255</v>
      </c>
      <c r="AA143" s="265">
        <v>1.4028</v>
      </c>
      <c r="AB143" s="265">
        <v>0.441</v>
      </c>
      <c r="AC143" s="265">
        <v>24.133783676638252</v>
      </c>
      <c r="AD143" s="265">
        <v>1.3754999999999999</v>
      </c>
      <c r="AE143" s="265">
        <v>0.40949999999999998</v>
      </c>
      <c r="AF143" s="265">
        <v>23.614389920126488</v>
      </c>
      <c r="AG143" s="265">
        <v>1.4469000000000001</v>
      </c>
      <c r="AH143" s="265">
        <v>0.46200000000000002</v>
      </c>
      <c r="AI143" s="265">
        <v>25.048760860468523</v>
      </c>
      <c r="AJ143" s="265">
        <v>1.4574</v>
      </c>
      <c r="AK143" s="265">
        <v>0.50609999999999999</v>
      </c>
      <c r="AL143" s="265">
        <v>25.042879671519515</v>
      </c>
      <c r="AM143" s="265">
        <v>1.4300999999999999</v>
      </c>
      <c r="AN143" s="265">
        <v>0.51659999999999995</v>
      </c>
      <c r="AO143" s="265">
        <v>24.807468130519805</v>
      </c>
      <c r="AP143" s="265">
        <v>1.3859999999999999</v>
      </c>
      <c r="AQ143" s="265">
        <v>0.5292</v>
      </c>
      <c r="AR143" s="265">
        <v>24.129665048534918</v>
      </c>
      <c r="AS143" s="265">
        <v>1.3566</v>
      </c>
      <c r="AT143" s="265">
        <v>0.49769999999999998</v>
      </c>
      <c r="AU143" s="265">
        <v>23.535330687154733</v>
      </c>
      <c r="AV143" s="265">
        <v>1.3250999999999999</v>
      </c>
      <c r="AW143" s="265">
        <v>0.52080000000000004</v>
      </c>
      <c r="AX143" s="265">
        <v>23.176253777201584</v>
      </c>
      <c r="AY143" s="265">
        <v>1.3355999999999999</v>
      </c>
      <c r="AZ143" s="265">
        <v>0.56699999999999995</v>
      </c>
      <c r="BA143" s="265">
        <v>23.585811713078197</v>
      </c>
      <c r="BB143" s="265">
        <v>1.2957000000000001</v>
      </c>
      <c r="BC143" s="265">
        <v>0.54810000000000003</v>
      </c>
      <c r="BD143" s="265">
        <v>22.830243257403165</v>
      </c>
      <c r="BE143" s="265">
        <v>1.3440000000000001</v>
      </c>
      <c r="BF143" s="265">
        <v>0.6069</v>
      </c>
      <c r="BG143" s="265">
        <v>23.98460204530998</v>
      </c>
      <c r="BH143" s="265">
        <v>1.2957000000000001</v>
      </c>
      <c r="BI143" s="265">
        <v>0.53759999999999997</v>
      </c>
      <c r="BJ143" s="265">
        <v>23.088495461562125</v>
      </c>
      <c r="BK143" s="265">
        <v>1.3545</v>
      </c>
      <c r="BL143" s="265">
        <v>0.49559999999999998</v>
      </c>
      <c r="BM143" s="265">
        <v>23.405713340450955</v>
      </c>
      <c r="BN143" s="265">
        <v>1.4279999999999999</v>
      </c>
      <c r="BO143" s="265">
        <v>0.54179999999999995</v>
      </c>
      <c r="BP143" s="265">
        <v>24.757393002493092</v>
      </c>
      <c r="BQ143" s="265">
        <v>1.4888999999999999</v>
      </c>
      <c r="BR143" s="265">
        <v>0.52080000000000004</v>
      </c>
      <c r="BS143" s="265">
        <v>25.496845314495246</v>
      </c>
      <c r="BT143" s="265">
        <v>1.5183</v>
      </c>
      <c r="BU143" s="265">
        <v>0.55020000000000002</v>
      </c>
      <c r="BV143" s="265">
        <v>26.060236713954392</v>
      </c>
      <c r="BW143" s="265">
        <v>1.4679</v>
      </c>
      <c r="BX143" s="265">
        <v>0.52080000000000004</v>
      </c>
      <c r="BY143" s="265">
        <v>25.169642534194093</v>
      </c>
    </row>
    <row r="144" spans="1:77" s="205" customFormat="1" ht="30" x14ac:dyDescent="0.2">
      <c r="A144" s="260" t="s">
        <v>655</v>
      </c>
      <c r="B144" s="263" t="s">
        <v>616</v>
      </c>
      <c r="C144" s="260" t="s">
        <v>656</v>
      </c>
      <c r="D144" s="260" t="s">
        <v>606</v>
      </c>
      <c r="E144" s="261">
        <v>110</v>
      </c>
      <c r="F144" s="265" t="s">
        <v>607</v>
      </c>
      <c r="G144" s="265" t="s">
        <v>607</v>
      </c>
      <c r="H144" s="265" t="s">
        <v>607</v>
      </c>
      <c r="I144" s="265" t="s">
        <v>607</v>
      </c>
      <c r="J144" s="265" t="s">
        <v>607</v>
      </c>
      <c r="K144" s="265" t="s">
        <v>607</v>
      </c>
      <c r="L144" s="265" t="s">
        <v>607</v>
      </c>
      <c r="M144" s="265" t="s">
        <v>607</v>
      </c>
      <c r="N144" s="265" t="s">
        <v>607</v>
      </c>
      <c r="O144" s="265" t="s">
        <v>607</v>
      </c>
      <c r="P144" s="265" t="s">
        <v>607</v>
      </c>
      <c r="Q144" s="265" t="s">
        <v>607</v>
      </c>
      <c r="R144" s="265" t="s">
        <v>607</v>
      </c>
      <c r="S144" s="265" t="s">
        <v>607</v>
      </c>
      <c r="T144" s="265" t="s">
        <v>607</v>
      </c>
      <c r="U144" s="265" t="s">
        <v>607</v>
      </c>
      <c r="V144" s="265" t="s">
        <v>607</v>
      </c>
      <c r="W144" s="265" t="s">
        <v>607</v>
      </c>
      <c r="X144" s="265" t="s">
        <v>607</v>
      </c>
      <c r="Y144" s="265" t="s">
        <v>607</v>
      </c>
      <c r="Z144" s="265" t="s">
        <v>607</v>
      </c>
      <c r="AA144" s="265" t="s">
        <v>607</v>
      </c>
      <c r="AB144" s="265" t="s">
        <v>607</v>
      </c>
      <c r="AC144" s="265" t="s">
        <v>607</v>
      </c>
      <c r="AD144" s="265" t="s">
        <v>607</v>
      </c>
      <c r="AE144" s="265" t="s">
        <v>607</v>
      </c>
      <c r="AF144" s="265" t="s">
        <v>607</v>
      </c>
      <c r="AG144" s="265" t="s">
        <v>607</v>
      </c>
      <c r="AH144" s="265" t="s">
        <v>607</v>
      </c>
      <c r="AI144" s="265" t="s">
        <v>607</v>
      </c>
      <c r="AJ144" s="265" t="s">
        <v>607</v>
      </c>
      <c r="AK144" s="265" t="s">
        <v>607</v>
      </c>
      <c r="AL144" s="265" t="s">
        <v>607</v>
      </c>
      <c r="AM144" s="265" t="s">
        <v>607</v>
      </c>
      <c r="AN144" s="265" t="s">
        <v>607</v>
      </c>
      <c r="AO144" s="265" t="s">
        <v>607</v>
      </c>
      <c r="AP144" s="265" t="s">
        <v>607</v>
      </c>
      <c r="AQ144" s="265" t="s">
        <v>607</v>
      </c>
      <c r="AR144" s="265" t="s">
        <v>607</v>
      </c>
      <c r="AS144" s="265" t="s">
        <v>607</v>
      </c>
      <c r="AT144" s="265" t="s">
        <v>607</v>
      </c>
      <c r="AU144" s="265" t="s">
        <v>607</v>
      </c>
      <c r="AV144" s="265" t="s">
        <v>607</v>
      </c>
      <c r="AW144" s="265" t="s">
        <v>607</v>
      </c>
      <c r="AX144" s="265" t="s">
        <v>607</v>
      </c>
      <c r="AY144" s="265" t="s">
        <v>607</v>
      </c>
      <c r="AZ144" s="265" t="s">
        <v>607</v>
      </c>
      <c r="BA144" s="265" t="s">
        <v>607</v>
      </c>
      <c r="BB144" s="265" t="s">
        <v>607</v>
      </c>
      <c r="BC144" s="265" t="s">
        <v>607</v>
      </c>
      <c r="BD144" s="265" t="s">
        <v>607</v>
      </c>
      <c r="BE144" s="265" t="s">
        <v>607</v>
      </c>
      <c r="BF144" s="265" t="s">
        <v>607</v>
      </c>
      <c r="BG144" s="265" t="s">
        <v>607</v>
      </c>
      <c r="BH144" s="265" t="s">
        <v>607</v>
      </c>
      <c r="BI144" s="265" t="s">
        <v>607</v>
      </c>
      <c r="BJ144" s="265" t="s">
        <v>607</v>
      </c>
      <c r="BK144" s="265" t="s">
        <v>607</v>
      </c>
      <c r="BL144" s="265" t="s">
        <v>607</v>
      </c>
      <c r="BM144" s="265" t="s">
        <v>607</v>
      </c>
      <c r="BN144" s="265" t="s">
        <v>607</v>
      </c>
      <c r="BO144" s="265" t="s">
        <v>607</v>
      </c>
      <c r="BP144" s="265" t="s">
        <v>607</v>
      </c>
      <c r="BQ144" s="265" t="s">
        <v>607</v>
      </c>
      <c r="BR144" s="265" t="s">
        <v>607</v>
      </c>
      <c r="BS144" s="265" t="s">
        <v>607</v>
      </c>
      <c r="BT144" s="265" t="s">
        <v>607</v>
      </c>
      <c r="BU144" s="265" t="s">
        <v>607</v>
      </c>
      <c r="BV144" s="265" t="s">
        <v>607</v>
      </c>
      <c r="BW144" s="265" t="s">
        <v>607</v>
      </c>
      <c r="BX144" s="265" t="s">
        <v>607</v>
      </c>
      <c r="BY144" s="265" t="s">
        <v>607</v>
      </c>
    </row>
    <row r="145" spans="1:77" s="205" customFormat="1" ht="30" x14ac:dyDescent="0.2">
      <c r="A145" s="260" t="s">
        <v>655</v>
      </c>
      <c r="B145" s="263" t="s">
        <v>616</v>
      </c>
      <c r="C145" s="260" t="s">
        <v>656</v>
      </c>
      <c r="D145" s="260" t="s">
        <v>608</v>
      </c>
      <c r="E145" s="261">
        <v>110</v>
      </c>
      <c r="F145" s="371">
        <v>6</v>
      </c>
      <c r="G145" s="371"/>
      <c r="H145" s="371"/>
      <c r="I145" s="371">
        <v>6</v>
      </c>
      <c r="J145" s="371"/>
      <c r="K145" s="371"/>
      <c r="L145" s="371">
        <v>6</v>
      </c>
      <c r="M145" s="371"/>
      <c r="N145" s="371"/>
      <c r="O145" s="371">
        <v>6</v>
      </c>
      <c r="P145" s="371"/>
      <c r="Q145" s="371"/>
      <c r="R145" s="371">
        <v>6</v>
      </c>
      <c r="S145" s="371"/>
      <c r="T145" s="371"/>
      <c r="U145" s="371">
        <v>6</v>
      </c>
      <c r="V145" s="371"/>
      <c r="W145" s="371"/>
      <c r="X145" s="371">
        <v>6</v>
      </c>
      <c r="Y145" s="371"/>
      <c r="Z145" s="371"/>
      <c r="AA145" s="371">
        <v>6</v>
      </c>
      <c r="AB145" s="371"/>
      <c r="AC145" s="371"/>
      <c r="AD145" s="371">
        <v>6</v>
      </c>
      <c r="AE145" s="371"/>
      <c r="AF145" s="371"/>
      <c r="AG145" s="371">
        <v>6</v>
      </c>
      <c r="AH145" s="371"/>
      <c r="AI145" s="371"/>
      <c r="AJ145" s="371">
        <v>6</v>
      </c>
      <c r="AK145" s="371"/>
      <c r="AL145" s="371"/>
      <c r="AM145" s="371">
        <v>6</v>
      </c>
      <c r="AN145" s="371"/>
      <c r="AO145" s="371"/>
      <c r="AP145" s="371">
        <v>6</v>
      </c>
      <c r="AQ145" s="371"/>
      <c r="AR145" s="371"/>
      <c r="AS145" s="371">
        <v>6</v>
      </c>
      <c r="AT145" s="371"/>
      <c r="AU145" s="371"/>
      <c r="AV145" s="371">
        <v>6</v>
      </c>
      <c r="AW145" s="371"/>
      <c r="AX145" s="371"/>
      <c r="AY145" s="371">
        <v>6</v>
      </c>
      <c r="AZ145" s="371"/>
      <c r="BA145" s="371"/>
      <c r="BB145" s="371">
        <v>6</v>
      </c>
      <c r="BC145" s="371"/>
      <c r="BD145" s="371"/>
      <c r="BE145" s="371">
        <v>6</v>
      </c>
      <c r="BF145" s="371"/>
      <c r="BG145" s="371"/>
      <c r="BH145" s="371">
        <v>6</v>
      </c>
      <c r="BI145" s="371"/>
      <c r="BJ145" s="371"/>
      <c r="BK145" s="371">
        <v>6</v>
      </c>
      <c r="BL145" s="371"/>
      <c r="BM145" s="371"/>
      <c r="BN145" s="371">
        <v>6</v>
      </c>
      <c r="BO145" s="371"/>
      <c r="BP145" s="371"/>
      <c r="BQ145" s="371">
        <v>5</v>
      </c>
      <c r="BR145" s="371"/>
      <c r="BS145" s="371"/>
      <c r="BT145" s="371">
        <v>5</v>
      </c>
      <c r="BU145" s="371"/>
      <c r="BV145" s="371"/>
      <c r="BW145" s="371">
        <v>5</v>
      </c>
      <c r="BX145" s="371"/>
      <c r="BY145" s="371"/>
    </row>
    <row r="146" spans="1:77" s="205" customFormat="1" ht="30" x14ac:dyDescent="0.2">
      <c r="A146" s="260" t="s">
        <v>655</v>
      </c>
      <c r="B146" s="263" t="s">
        <v>616</v>
      </c>
      <c r="C146" s="260" t="s">
        <v>656</v>
      </c>
      <c r="D146" s="260" t="s">
        <v>611</v>
      </c>
      <c r="E146" s="261">
        <v>10</v>
      </c>
      <c r="F146" s="265">
        <v>0</v>
      </c>
      <c r="G146" s="265">
        <v>0</v>
      </c>
      <c r="H146" s="265">
        <v>0</v>
      </c>
      <c r="I146" s="265">
        <v>0</v>
      </c>
      <c r="J146" s="265">
        <v>0</v>
      </c>
      <c r="K146" s="265">
        <v>0</v>
      </c>
      <c r="L146" s="265">
        <v>0</v>
      </c>
      <c r="M146" s="265">
        <v>0</v>
      </c>
      <c r="N146" s="265">
        <v>0</v>
      </c>
      <c r="O146" s="346">
        <v>0</v>
      </c>
      <c r="P146" s="346">
        <v>0</v>
      </c>
      <c r="Q146" s="346">
        <v>0</v>
      </c>
      <c r="R146" s="346">
        <v>0</v>
      </c>
      <c r="S146" s="346">
        <v>0</v>
      </c>
      <c r="T146" s="346">
        <v>0</v>
      </c>
      <c r="U146" s="346">
        <v>0</v>
      </c>
      <c r="V146" s="346">
        <v>0</v>
      </c>
      <c r="W146" s="346">
        <v>0</v>
      </c>
      <c r="X146" s="265">
        <v>0</v>
      </c>
      <c r="Y146" s="265">
        <v>0</v>
      </c>
      <c r="Z146" s="265">
        <v>0</v>
      </c>
      <c r="AA146" s="346">
        <v>0</v>
      </c>
      <c r="AB146" s="346">
        <v>0</v>
      </c>
      <c r="AC146" s="346">
        <v>0</v>
      </c>
      <c r="AD146" s="265">
        <v>0</v>
      </c>
      <c r="AE146" s="265">
        <v>0</v>
      </c>
      <c r="AF146" s="265">
        <v>0</v>
      </c>
      <c r="AG146" s="265">
        <v>0</v>
      </c>
      <c r="AH146" s="265">
        <v>0</v>
      </c>
      <c r="AI146" s="265">
        <v>0</v>
      </c>
      <c r="AJ146" s="265">
        <v>0</v>
      </c>
      <c r="AK146" s="265">
        <v>0</v>
      </c>
      <c r="AL146" s="265">
        <v>0</v>
      </c>
      <c r="AM146" s="265">
        <v>0</v>
      </c>
      <c r="AN146" s="265">
        <v>0</v>
      </c>
      <c r="AO146" s="265">
        <v>0</v>
      </c>
      <c r="AP146" s="265">
        <v>0</v>
      </c>
      <c r="AQ146" s="265">
        <v>0</v>
      </c>
      <c r="AR146" s="265">
        <v>0</v>
      </c>
      <c r="AS146" s="265">
        <v>0</v>
      </c>
      <c r="AT146" s="265">
        <v>0</v>
      </c>
      <c r="AU146" s="265">
        <v>0</v>
      </c>
      <c r="AV146" s="265">
        <v>0</v>
      </c>
      <c r="AW146" s="265">
        <v>0</v>
      </c>
      <c r="AX146" s="265">
        <v>0</v>
      </c>
      <c r="AY146" s="265">
        <v>0</v>
      </c>
      <c r="AZ146" s="265">
        <v>0</v>
      </c>
      <c r="BA146" s="265">
        <v>0</v>
      </c>
      <c r="BB146" s="265">
        <v>0</v>
      </c>
      <c r="BC146" s="265">
        <v>0</v>
      </c>
      <c r="BD146" s="265">
        <v>0</v>
      </c>
      <c r="BE146" s="265">
        <v>0</v>
      </c>
      <c r="BF146" s="265">
        <v>0</v>
      </c>
      <c r="BG146" s="265">
        <v>0</v>
      </c>
      <c r="BH146" s="265">
        <v>0</v>
      </c>
      <c r="BI146" s="265">
        <v>0</v>
      </c>
      <c r="BJ146" s="265">
        <v>0</v>
      </c>
      <c r="BK146" s="265">
        <v>-0.28799999999999998</v>
      </c>
      <c r="BL146" s="265">
        <v>-7.4999999999999997E-2</v>
      </c>
      <c r="BM146" s="265">
        <v>16.898454608867137</v>
      </c>
      <c r="BN146" s="265">
        <v>-0.61799999999999999</v>
      </c>
      <c r="BO146" s="265">
        <v>-0.159</v>
      </c>
      <c r="BP146" s="265">
        <v>35.881230914416925</v>
      </c>
      <c r="BQ146" s="265">
        <v>-0.627</v>
      </c>
      <c r="BR146" s="265">
        <v>-0.159</v>
      </c>
      <c r="BS146" s="265">
        <v>36.478003384228884</v>
      </c>
      <c r="BT146" s="265">
        <v>-0.64800000000000002</v>
      </c>
      <c r="BU146" s="265">
        <v>-0.16500000000000001</v>
      </c>
      <c r="BV146" s="265">
        <v>37.856858689834404</v>
      </c>
      <c r="BW146" s="265">
        <v>-0.621</v>
      </c>
      <c r="BX146" s="265">
        <v>-0.15</v>
      </c>
      <c r="BY146" s="265">
        <v>36.098019505364185</v>
      </c>
    </row>
    <row r="147" spans="1:77" s="205" customFormat="1" ht="30" x14ac:dyDescent="0.2">
      <c r="A147" s="260" t="s">
        <v>655</v>
      </c>
      <c r="B147" s="263" t="s">
        <v>616</v>
      </c>
      <c r="C147" s="260" t="s">
        <v>656</v>
      </c>
      <c r="D147" s="260" t="s">
        <v>610</v>
      </c>
      <c r="E147" s="261">
        <v>3</v>
      </c>
      <c r="F147" s="371">
        <v>3</v>
      </c>
      <c r="G147" s="371"/>
      <c r="H147" s="371"/>
      <c r="I147" s="371">
        <v>3</v>
      </c>
      <c r="J147" s="371"/>
      <c r="K147" s="371"/>
      <c r="L147" s="371">
        <v>3</v>
      </c>
      <c r="M147" s="371"/>
      <c r="N147" s="371"/>
      <c r="O147" s="371">
        <v>3</v>
      </c>
      <c r="P147" s="371"/>
      <c r="Q147" s="371"/>
      <c r="R147" s="371">
        <v>3</v>
      </c>
      <c r="S147" s="371"/>
      <c r="T147" s="371"/>
      <c r="U147" s="371">
        <v>3</v>
      </c>
      <c r="V147" s="371"/>
      <c r="W147" s="371"/>
      <c r="X147" s="371">
        <v>3</v>
      </c>
      <c r="Y147" s="371"/>
      <c r="Z147" s="371"/>
      <c r="AA147" s="371">
        <v>3</v>
      </c>
      <c r="AB147" s="371"/>
      <c r="AC147" s="371"/>
      <c r="AD147" s="371">
        <v>3</v>
      </c>
      <c r="AE147" s="371"/>
      <c r="AF147" s="371"/>
      <c r="AG147" s="371">
        <v>3</v>
      </c>
      <c r="AH147" s="371"/>
      <c r="AI147" s="371"/>
      <c r="AJ147" s="371">
        <v>3</v>
      </c>
      <c r="AK147" s="371"/>
      <c r="AL147" s="371"/>
      <c r="AM147" s="371">
        <v>3</v>
      </c>
      <c r="AN147" s="371"/>
      <c r="AO147" s="371"/>
      <c r="AP147" s="371">
        <v>3</v>
      </c>
      <c r="AQ147" s="371"/>
      <c r="AR147" s="371"/>
      <c r="AS147" s="371">
        <v>3</v>
      </c>
      <c r="AT147" s="371"/>
      <c r="AU147" s="371"/>
      <c r="AV147" s="371">
        <v>3</v>
      </c>
      <c r="AW147" s="371"/>
      <c r="AX147" s="371"/>
      <c r="AY147" s="371">
        <v>3</v>
      </c>
      <c r="AZ147" s="371"/>
      <c r="BA147" s="371"/>
      <c r="BB147" s="371">
        <v>3</v>
      </c>
      <c r="BC147" s="371"/>
      <c r="BD147" s="371"/>
      <c r="BE147" s="371">
        <v>3</v>
      </c>
      <c r="BF147" s="371"/>
      <c r="BG147" s="371"/>
      <c r="BH147" s="371">
        <v>3</v>
      </c>
      <c r="BI147" s="371"/>
      <c r="BJ147" s="371"/>
      <c r="BK147" s="371">
        <v>3</v>
      </c>
      <c r="BL147" s="371"/>
      <c r="BM147" s="371"/>
      <c r="BN147" s="371">
        <v>3</v>
      </c>
      <c r="BO147" s="371"/>
      <c r="BP147" s="371"/>
      <c r="BQ147" s="371">
        <v>3</v>
      </c>
      <c r="BR147" s="371"/>
      <c r="BS147" s="371"/>
      <c r="BT147" s="371">
        <v>3</v>
      </c>
      <c r="BU147" s="371"/>
      <c r="BV147" s="371"/>
      <c r="BW147" s="371">
        <v>3</v>
      </c>
      <c r="BX147" s="371"/>
      <c r="BY147" s="371"/>
    </row>
    <row r="148" spans="1:77" s="205" customFormat="1" ht="30" x14ac:dyDescent="0.2">
      <c r="A148" s="260" t="s">
        <v>655</v>
      </c>
      <c r="B148" s="263" t="s">
        <v>616</v>
      </c>
      <c r="C148" s="260" t="s">
        <v>656</v>
      </c>
      <c r="D148" s="260" t="s">
        <v>611</v>
      </c>
      <c r="E148" s="261">
        <v>10</v>
      </c>
      <c r="F148" s="265">
        <v>0</v>
      </c>
      <c r="G148" s="265">
        <v>0</v>
      </c>
      <c r="H148" s="265">
        <v>0</v>
      </c>
      <c r="I148" s="265">
        <v>0</v>
      </c>
      <c r="J148" s="265">
        <v>0</v>
      </c>
      <c r="K148" s="265">
        <v>0</v>
      </c>
      <c r="L148" s="265">
        <v>0</v>
      </c>
      <c r="M148" s="265">
        <v>0</v>
      </c>
      <c r="N148" s="265">
        <v>0</v>
      </c>
      <c r="O148" s="265">
        <v>0</v>
      </c>
      <c r="P148" s="265">
        <v>0</v>
      </c>
      <c r="Q148" s="265">
        <v>0</v>
      </c>
      <c r="R148" s="265">
        <v>0</v>
      </c>
      <c r="S148" s="265">
        <v>0</v>
      </c>
      <c r="T148" s="265">
        <v>0</v>
      </c>
      <c r="U148" s="265">
        <v>0</v>
      </c>
      <c r="V148" s="265">
        <v>0</v>
      </c>
      <c r="W148" s="265">
        <v>0</v>
      </c>
      <c r="X148" s="265">
        <v>0</v>
      </c>
      <c r="Y148" s="265">
        <v>0</v>
      </c>
      <c r="Z148" s="265">
        <v>0</v>
      </c>
      <c r="AA148" s="265">
        <v>0</v>
      </c>
      <c r="AB148" s="265">
        <v>0</v>
      </c>
      <c r="AC148" s="265">
        <v>0</v>
      </c>
      <c r="AD148" s="265">
        <v>0</v>
      </c>
      <c r="AE148" s="265">
        <v>0</v>
      </c>
      <c r="AF148" s="265">
        <v>0</v>
      </c>
      <c r="AG148" s="265">
        <v>0</v>
      </c>
      <c r="AH148" s="265">
        <v>0</v>
      </c>
      <c r="AI148" s="265">
        <v>0</v>
      </c>
      <c r="AJ148" s="265">
        <v>0</v>
      </c>
      <c r="AK148" s="265">
        <v>0</v>
      </c>
      <c r="AL148" s="265">
        <v>0</v>
      </c>
      <c r="AM148" s="265">
        <v>0</v>
      </c>
      <c r="AN148" s="265">
        <v>0</v>
      </c>
      <c r="AO148" s="265">
        <v>0</v>
      </c>
      <c r="AP148" s="265">
        <v>0</v>
      </c>
      <c r="AQ148" s="265">
        <v>0</v>
      </c>
      <c r="AR148" s="265">
        <v>0</v>
      </c>
      <c r="AS148" s="265">
        <v>0</v>
      </c>
      <c r="AT148" s="265">
        <v>0</v>
      </c>
      <c r="AU148" s="265">
        <v>0</v>
      </c>
      <c r="AV148" s="265">
        <v>0</v>
      </c>
      <c r="AW148" s="265">
        <v>0</v>
      </c>
      <c r="AX148" s="265">
        <v>0</v>
      </c>
      <c r="AY148" s="265">
        <v>0</v>
      </c>
      <c r="AZ148" s="265">
        <v>0</v>
      </c>
      <c r="BA148" s="265">
        <v>0</v>
      </c>
      <c r="BB148" s="265">
        <v>0</v>
      </c>
      <c r="BC148" s="265">
        <v>0</v>
      </c>
      <c r="BD148" s="265">
        <v>0</v>
      </c>
      <c r="BE148" s="265">
        <v>0</v>
      </c>
      <c r="BF148" s="265">
        <v>0</v>
      </c>
      <c r="BG148" s="265">
        <v>0</v>
      </c>
      <c r="BH148" s="265">
        <v>0</v>
      </c>
      <c r="BI148" s="265">
        <v>0</v>
      </c>
      <c r="BJ148" s="265">
        <v>0</v>
      </c>
      <c r="BK148" s="265">
        <v>-0.28799999999999998</v>
      </c>
      <c r="BL148" s="265">
        <v>-7.4999999999999997E-2</v>
      </c>
      <c r="BM148" s="265">
        <v>16.898454608867137</v>
      </c>
      <c r="BN148" s="265">
        <v>-0.61799999999999999</v>
      </c>
      <c r="BO148" s="265">
        <v>-0.159</v>
      </c>
      <c r="BP148" s="265">
        <v>35.881230914416925</v>
      </c>
      <c r="BQ148" s="265">
        <v>-0.627</v>
      </c>
      <c r="BR148" s="265">
        <v>-0.159</v>
      </c>
      <c r="BS148" s="265">
        <v>36.478003384228884</v>
      </c>
      <c r="BT148" s="265">
        <v>-0.64800000000000002</v>
      </c>
      <c r="BU148" s="265">
        <v>-0.16500000000000001</v>
      </c>
      <c r="BV148" s="265">
        <v>37.856858689834404</v>
      </c>
      <c r="BW148" s="265">
        <v>-0.621</v>
      </c>
      <c r="BX148" s="265">
        <v>-0.15</v>
      </c>
      <c r="BY148" s="265">
        <v>36.098019505364185</v>
      </c>
    </row>
    <row r="149" spans="1:77" s="205" customFormat="1" ht="15" x14ac:dyDescent="0.2">
      <c r="A149" s="260" t="s">
        <v>655</v>
      </c>
      <c r="B149" s="263" t="s">
        <v>618</v>
      </c>
      <c r="C149" s="260" t="s">
        <v>607</v>
      </c>
      <c r="D149" s="260" t="s">
        <v>613</v>
      </c>
      <c r="E149" s="261">
        <v>35</v>
      </c>
      <c r="F149" s="291">
        <v>35.21</v>
      </c>
      <c r="G149" s="291"/>
      <c r="H149" s="291"/>
      <c r="I149" s="291">
        <v>35.54</v>
      </c>
      <c r="J149" s="291"/>
      <c r="K149" s="291"/>
      <c r="L149" s="291">
        <v>35.64</v>
      </c>
      <c r="M149" s="291"/>
      <c r="N149" s="291"/>
      <c r="O149" s="291">
        <v>35.590000000000003</v>
      </c>
      <c r="P149" s="291"/>
      <c r="Q149" s="291"/>
      <c r="R149" s="291">
        <v>35.57</v>
      </c>
      <c r="S149" s="291"/>
      <c r="T149" s="291"/>
      <c r="U149" s="291">
        <v>35.1</v>
      </c>
      <c r="V149" s="291"/>
      <c r="W149" s="291"/>
      <c r="X149" s="291">
        <v>35.07</v>
      </c>
      <c r="Y149" s="291"/>
      <c r="Z149" s="291"/>
      <c r="AA149" s="291">
        <v>34.56</v>
      </c>
      <c r="AB149" s="291"/>
      <c r="AC149" s="291"/>
      <c r="AD149" s="291">
        <v>34.49</v>
      </c>
      <c r="AE149" s="291"/>
      <c r="AF149" s="291"/>
      <c r="AG149" s="291">
        <v>34.520000000000003</v>
      </c>
      <c r="AH149" s="291"/>
      <c r="AI149" s="291"/>
      <c r="AJ149" s="291">
        <v>34.99</v>
      </c>
      <c r="AK149" s="291"/>
      <c r="AL149" s="291"/>
      <c r="AM149" s="291">
        <v>34.83</v>
      </c>
      <c r="AN149" s="291"/>
      <c r="AO149" s="291"/>
      <c r="AP149" s="291">
        <v>35.090000000000003</v>
      </c>
      <c r="AQ149" s="291"/>
      <c r="AR149" s="291"/>
      <c r="AS149" s="291">
        <v>35.03</v>
      </c>
      <c r="AT149" s="291"/>
      <c r="AU149" s="291"/>
      <c r="AV149" s="291">
        <v>34.93</v>
      </c>
      <c r="AW149" s="291"/>
      <c r="AX149" s="291"/>
      <c r="AY149" s="291">
        <v>35.020000000000003</v>
      </c>
      <c r="AZ149" s="291"/>
      <c r="BA149" s="291"/>
      <c r="BB149" s="291">
        <v>34.97</v>
      </c>
      <c r="BC149" s="291"/>
      <c r="BD149" s="291"/>
      <c r="BE149" s="291">
        <v>35.04</v>
      </c>
      <c r="BF149" s="291"/>
      <c r="BG149" s="291"/>
      <c r="BH149" s="291">
        <v>34.520000000000003</v>
      </c>
      <c r="BI149" s="291"/>
      <c r="BJ149" s="291"/>
      <c r="BK149" s="291">
        <v>34.65</v>
      </c>
      <c r="BL149" s="291"/>
      <c r="BM149" s="291"/>
      <c r="BN149" s="291">
        <v>35.020000000000003</v>
      </c>
      <c r="BO149" s="291"/>
      <c r="BP149" s="291"/>
      <c r="BQ149" s="291">
        <v>34.85</v>
      </c>
      <c r="BR149" s="291"/>
      <c r="BS149" s="291"/>
      <c r="BT149" s="291">
        <v>34.86</v>
      </c>
      <c r="BU149" s="291"/>
      <c r="BV149" s="291"/>
      <c r="BW149" s="291">
        <v>34.950000000000003</v>
      </c>
      <c r="BX149" s="291"/>
      <c r="BY149" s="291"/>
    </row>
    <row r="150" spans="1:77" s="205" customFormat="1" ht="15" x14ac:dyDescent="0.2">
      <c r="A150" s="260" t="s">
        <v>655</v>
      </c>
      <c r="B150" s="263" t="s">
        <v>629</v>
      </c>
      <c r="C150" s="260" t="s">
        <v>607</v>
      </c>
      <c r="D150" s="260" t="s">
        <v>613</v>
      </c>
      <c r="E150" s="261">
        <v>10</v>
      </c>
      <c r="F150" s="291">
        <v>10.26</v>
      </c>
      <c r="G150" s="291"/>
      <c r="H150" s="291"/>
      <c r="I150" s="291">
        <v>10.38</v>
      </c>
      <c r="J150" s="291"/>
      <c r="K150" s="291"/>
      <c r="L150" s="291">
        <v>10.39</v>
      </c>
      <c r="M150" s="291"/>
      <c r="N150" s="291"/>
      <c r="O150" s="291">
        <v>10.38</v>
      </c>
      <c r="P150" s="291"/>
      <c r="Q150" s="291"/>
      <c r="R150" s="291">
        <v>10.36</v>
      </c>
      <c r="S150" s="291"/>
      <c r="T150" s="291"/>
      <c r="U150" s="291">
        <v>10.220000000000001</v>
      </c>
      <c r="V150" s="291"/>
      <c r="W150" s="291"/>
      <c r="X150" s="291">
        <v>10.199999999999999</v>
      </c>
      <c r="Y150" s="291"/>
      <c r="Z150" s="291"/>
      <c r="AA150" s="291">
        <v>10.14</v>
      </c>
      <c r="AB150" s="291"/>
      <c r="AC150" s="291"/>
      <c r="AD150" s="291">
        <v>10.11</v>
      </c>
      <c r="AE150" s="291"/>
      <c r="AF150" s="291"/>
      <c r="AG150" s="291">
        <v>10.11</v>
      </c>
      <c r="AH150" s="291"/>
      <c r="AI150" s="291"/>
      <c r="AJ150" s="291">
        <v>10.23</v>
      </c>
      <c r="AK150" s="291"/>
      <c r="AL150" s="291"/>
      <c r="AM150" s="291">
        <v>10.18</v>
      </c>
      <c r="AN150" s="291"/>
      <c r="AO150" s="291"/>
      <c r="AP150" s="291">
        <v>10.29</v>
      </c>
      <c r="AQ150" s="291"/>
      <c r="AR150" s="291"/>
      <c r="AS150" s="291">
        <v>10.24</v>
      </c>
      <c r="AT150" s="291"/>
      <c r="AU150" s="291"/>
      <c r="AV150" s="291">
        <v>10.24</v>
      </c>
      <c r="AW150" s="291"/>
      <c r="AX150" s="291"/>
      <c r="AY150" s="291">
        <v>10.25</v>
      </c>
      <c r="AZ150" s="291"/>
      <c r="BA150" s="291"/>
      <c r="BB150" s="291">
        <v>10.25</v>
      </c>
      <c r="BC150" s="291"/>
      <c r="BD150" s="291"/>
      <c r="BE150" s="291">
        <v>10.26</v>
      </c>
      <c r="BF150" s="291"/>
      <c r="BG150" s="291"/>
      <c r="BH150" s="291">
        <v>10.130000000000001</v>
      </c>
      <c r="BI150" s="291"/>
      <c r="BJ150" s="291"/>
      <c r="BK150" s="291">
        <v>10.18</v>
      </c>
      <c r="BL150" s="291"/>
      <c r="BM150" s="291"/>
      <c r="BN150" s="291">
        <v>10.28</v>
      </c>
      <c r="BO150" s="291"/>
      <c r="BP150" s="291"/>
      <c r="BQ150" s="291">
        <v>10.25</v>
      </c>
      <c r="BR150" s="291"/>
      <c r="BS150" s="291"/>
      <c r="BT150" s="291">
        <v>10.210000000000001</v>
      </c>
      <c r="BU150" s="291"/>
      <c r="BV150" s="291"/>
      <c r="BW150" s="291">
        <v>10.23</v>
      </c>
      <c r="BX150" s="291"/>
      <c r="BY150" s="291"/>
    </row>
    <row r="151" spans="1:77" s="205" customFormat="1" ht="15" x14ac:dyDescent="0.2">
      <c r="A151" s="260" t="s">
        <v>655</v>
      </c>
      <c r="B151" s="263" t="s">
        <v>630</v>
      </c>
      <c r="C151" s="260" t="s">
        <v>607</v>
      </c>
      <c r="D151" s="260" t="s">
        <v>611</v>
      </c>
      <c r="E151" s="261">
        <v>10</v>
      </c>
      <c r="F151" s="265">
        <v>0</v>
      </c>
      <c r="G151" s="265">
        <v>0</v>
      </c>
      <c r="H151" s="265">
        <v>0</v>
      </c>
      <c r="I151" s="265">
        <v>0</v>
      </c>
      <c r="J151" s="265">
        <v>0</v>
      </c>
      <c r="K151" s="265">
        <v>0</v>
      </c>
      <c r="L151" s="265">
        <v>0</v>
      </c>
      <c r="M151" s="265">
        <v>0</v>
      </c>
      <c r="N151" s="265">
        <v>0</v>
      </c>
      <c r="O151" s="265">
        <v>0</v>
      </c>
      <c r="P151" s="265">
        <v>0</v>
      </c>
      <c r="Q151" s="265">
        <v>0</v>
      </c>
      <c r="R151" s="265">
        <v>0</v>
      </c>
      <c r="S151" s="265">
        <v>0</v>
      </c>
      <c r="T151" s="265">
        <v>0</v>
      </c>
      <c r="U151" s="265">
        <v>0</v>
      </c>
      <c r="V151" s="265">
        <v>0</v>
      </c>
      <c r="W151" s="265">
        <v>0</v>
      </c>
      <c r="X151" s="265">
        <v>0</v>
      </c>
      <c r="Y151" s="265">
        <v>0</v>
      </c>
      <c r="Z151" s="265">
        <v>0</v>
      </c>
      <c r="AA151" s="265">
        <v>0</v>
      </c>
      <c r="AB151" s="265">
        <v>0</v>
      </c>
      <c r="AC151" s="265">
        <v>0</v>
      </c>
      <c r="AD151" s="265">
        <v>0</v>
      </c>
      <c r="AE151" s="265">
        <v>0</v>
      </c>
      <c r="AF151" s="265">
        <v>0</v>
      </c>
      <c r="AG151" s="265">
        <v>0</v>
      </c>
      <c r="AH151" s="265">
        <v>0</v>
      </c>
      <c r="AI151" s="265">
        <v>0</v>
      </c>
      <c r="AJ151" s="265">
        <v>0</v>
      </c>
      <c r="AK151" s="265">
        <v>0</v>
      </c>
      <c r="AL151" s="265">
        <v>0</v>
      </c>
      <c r="AM151" s="265">
        <v>0</v>
      </c>
      <c r="AN151" s="265">
        <v>0</v>
      </c>
      <c r="AO151" s="265">
        <v>0</v>
      </c>
      <c r="AP151" s="265">
        <v>0</v>
      </c>
      <c r="AQ151" s="265">
        <v>0</v>
      </c>
      <c r="AR151" s="265">
        <v>0</v>
      </c>
      <c r="AS151" s="265">
        <v>0</v>
      </c>
      <c r="AT151" s="265">
        <v>0</v>
      </c>
      <c r="AU151" s="265">
        <v>0</v>
      </c>
      <c r="AV151" s="265">
        <v>0</v>
      </c>
      <c r="AW151" s="265">
        <v>0</v>
      </c>
      <c r="AX151" s="265">
        <v>0</v>
      </c>
      <c r="AY151" s="265">
        <v>0</v>
      </c>
      <c r="AZ151" s="265">
        <v>0</v>
      </c>
      <c r="BA151" s="265">
        <v>0</v>
      </c>
      <c r="BB151" s="265">
        <v>0</v>
      </c>
      <c r="BC151" s="265">
        <v>0</v>
      </c>
      <c r="BD151" s="265">
        <v>0</v>
      </c>
      <c r="BE151" s="265">
        <v>0</v>
      </c>
      <c r="BF151" s="265">
        <v>0</v>
      </c>
      <c r="BG151" s="265">
        <v>0</v>
      </c>
      <c r="BH151" s="265">
        <v>0</v>
      </c>
      <c r="BI151" s="265">
        <v>0</v>
      </c>
      <c r="BJ151" s="265">
        <v>0</v>
      </c>
      <c r="BK151" s="265">
        <v>0</v>
      </c>
      <c r="BL151" s="265">
        <v>0</v>
      </c>
      <c r="BM151" s="265">
        <v>0</v>
      </c>
      <c r="BN151" s="265">
        <v>0</v>
      </c>
      <c r="BO151" s="265">
        <v>0</v>
      </c>
      <c r="BP151" s="265">
        <v>0</v>
      </c>
      <c r="BQ151" s="265">
        <v>0</v>
      </c>
      <c r="BR151" s="265">
        <v>0</v>
      </c>
      <c r="BS151" s="265">
        <v>0</v>
      </c>
      <c r="BT151" s="265">
        <v>0</v>
      </c>
      <c r="BU151" s="265">
        <v>0</v>
      </c>
      <c r="BV151" s="265">
        <v>0</v>
      </c>
      <c r="BW151" s="265">
        <v>0</v>
      </c>
      <c r="BX151" s="265">
        <v>0</v>
      </c>
      <c r="BY151" s="265">
        <v>0</v>
      </c>
    </row>
    <row r="152" spans="1:77" s="205" customFormat="1" ht="15" x14ac:dyDescent="0.2">
      <c r="A152" s="260" t="s">
        <v>655</v>
      </c>
      <c r="B152" s="263" t="s">
        <v>658</v>
      </c>
      <c r="C152" s="260" t="s">
        <v>607</v>
      </c>
      <c r="D152" s="260" t="s">
        <v>607</v>
      </c>
      <c r="E152" s="261">
        <v>35</v>
      </c>
      <c r="F152" s="265">
        <v>3.3494999999999999</v>
      </c>
      <c r="G152" s="265">
        <v>1.6989000000000001</v>
      </c>
      <c r="H152" s="265">
        <v>61.656767403219028</v>
      </c>
      <c r="I152" s="265">
        <v>3.2991000000000001</v>
      </c>
      <c r="J152" s="265">
        <v>1.6485000000000001</v>
      </c>
      <c r="K152" s="265">
        <v>59.983483197070605</v>
      </c>
      <c r="L152" s="265">
        <v>3.2130000000000001</v>
      </c>
      <c r="M152" s="265">
        <v>1.7073</v>
      </c>
      <c r="N152" s="265">
        <v>59.010781231021447</v>
      </c>
      <c r="O152" s="265">
        <v>3.2717999999999998</v>
      </c>
      <c r="P152" s="265">
        <v>1.7241</v>
      </c>
      <c r="Q152" s="265">
        <v>60.065409873982567</v>
      </c>
      <c r="R152" s="265">
        <v>3.1983000000000001</v>
      </c>
      <c r="S152" s="265">
        <v>1.6862999999999999</v>
      </c>
      <c r="T152" s="265">
        <v>58.756130543187084</v>
      </c>
      <c r="U152" s="265">
        <v>3.0659999999999998</v>
      </c>
      <c r="V152" s="265">
        <v>1.6212</v>
      </c>
      <c r="W152" s="265">
        <v>57.115652450435029</v>
      </c>
      <c r="X152" s="265">
        <v>3.3515999999999999</v>
      </c>
      <c r="Y152" s="265">
        <v>1.7282999999999999</v>
      </c>
      <c r="Z152" s="265">
        <v>62.154366849976469</v>
      </c>
      <c r="AA152" s="265">
        <v>3.1436999999999999</v>
      </c>
      <c r="AB152" s="265">
        <v>1.6044</v>
      </c>
      <c r="AC152" s="265">
        <v>59.031797443456568</v>
      </c>
      <c r="AD152" s="265">
        <v>3.1520999999999999</v>
      </c>
      <c r="AE152" s="265">
        <v>1.5918000000000001</v>
      </c>
      <c r="AF152" s="265">
        <v>59.18154461258468</v>
      </c>
      <c r="AG152" s="265">
        <v>2.9799000000000002</v>
      </c>
      <c r="AH152" s="265">
        <v>1.3838999999999999</v>
      </c>
      <c r="AI152" s="265">
        <v>55.01664407667608</v>
      </c>
      <c r="AJ152" s="265">
        <v>3.0975000000000001</v>
      </c>
      <c r="AK152" s="265">
        <v>1.5918000000000001</v>
      </c>
      <c r="AL152" s="265">
        <v>57.532138788948082</v>
      </c>
      <c r="AM152" s="265">
        <v>3.5636999999999999</v>
      </c>
      <c r="AN152" s="265">
        <v>1.7682</v>
      </c>
      <c r="AO152" s="265">
        <v>66.022613458282166</v>
      </c>
      <c r="AP152" s="265">
        <v>3.4125000000000001</v>
      </c>
      <c r="AQ152" s="265">
        <v>1.7073</v>
      </c>
      <c r="AR152" s="265">
        <v>62.85671158486894</v>
      </c>
      <c r="AS152" s="265">
        <v>3.3725999999999998</v>
      </c>
      <c r="AT152" s="265">
        <v>1.7387999999999999</v>
      </c>
      <c r="AU152" s="265">
        <v>62.612735099659922</v>
      </c>
      <c r="AV152" s="265">
        <v>3.7317</v>
      </c>
      <c r="AW152" s="265">
        <v>1.869</v>
      </c>
      <c r="AX152" s="265">
        <v>69.065912330469445</v>
      </c>
      <c r="AY152" s="265">
        <v>3.4565999999999999</v>
      </c>
      <c r="AZ152" s="265">
        <v>1.7682</v>
      </c>
      <c r="BA152" s="265">
        <v>64.08566081312533</v>
      </c>
      <c r="BB152" s="265">
        <v>3.5322</v>
      </c>
      <c r="BC152" s="265">
        <v>1.8039000000000001</v>
      </c>
      <c r="BD152" s="265">
        <v>65.558561911797213</v>
      </c>
      <c r="BE152" s="265">
        <v>3.423</v>
      </c>
      <c r="BF152" s="265">
        <v>1.7472000000000001</v>
      </c>
      <c r="BG152" s="265">
        <v>63.397875960769177</v>
      </c>
      <c r="BH152" s="265">
        <v>3.0282</v>
      </c>
      <c r="BI152" s="265">
        <v>1.5246</v>
      </c>
      <c r="BJ152" s="265">
        <v>56.770964223770441</v>
      </c>
      <c r="BK152" s="265">
        <v>2.6964000000000001</v>
      </c>
      <c r="BL152" s="265">
        <v>1.2242999999999999</v>
      </c>
      <c r="BM152" s="265">
        <v>49.401218868074416</v>
      </c>
      <c r="BN152" s="265">
        <v>3.2507999999999999</v>
      </c>
      <c r="BO152" s="265">
        <v>1.7282999999999999</v>
      </c>
      <c r="BP152" s="265">
        <v>60.769135065644043</v>
      </c>
      <c r="BQ152" s="265">
        <v>2.6355</v>
      </c>
      <c r="BR152" s="265">
        <v>1.4490000000000001</v>
      </c>
      <c r="BS152" s="265">
        <v>49.884597588627258</v>
      </c>
      <c r="BT152" s="265">
        <v>2.8601999999999999</v>
      </c>
      <c r="BU152" s="265">
        <v>1.3545</v>
      </c>
      <c r="BV152" s="265">
        <v>52.476030213993219</v>
      </c>
      <c r="BW152" s="265">
        <v>3.7044000000000001</v>
      </c>
      <c r="BX152" s="265">
        <v>1.9340999999999999</v>
      </c>
      <c r="BY152" s="265">
        <v>69.114655851709742</v>
      </c>
    </row>
    <row r="153" spans="1:77" s="205" customFormat="1" ht="15" x14ac:dyDescent="0.2">
      <c r="A153" s="260" t="s">
        <v>655</v>
      </c>
      <c r="B153" s="263" t="s">
        <v>172</v>
      </c>
      <c r="C153" s="260" t="s">
        <v>607</v>
      </c>
      <c r="D153" s="260" t="s">
        <v>607</v>
      </c>
      <c r="E153" s="261">
        <v>35</v>
      </c>
      <c r="F153" s="265">
        <v>0</v>
      </c>
      <c r="G153" s="265">
        <v>0</v>
      </c>
      <c r="H153" s="265">
        <v>0</v>
      </c>
      <c r="I153" s="265">
        <v>0</v>
      </c>
      <c r="J153" s="265">
        <v>0</v>
      </c>
      <c r="K153" s="265">
        <v>0</v>
      </c>
      <c r="L153" s="265">
        <v>0</v>
      </c>
      <c r="M153" s="265">
        <v>0</v>
      </c>
      <c r="N153" s="265">
        <v>0</v>
      </c>
      <c r="O153" s="265">
        <v>0</v>
      </c>
      <c r="P153" s="265">
        <v>0</v>
      </c>
      <c r="Q153" s="265">
        <v>0</v>
      </c>
      <c r="R153" s="265">
        <v>0</v>
      </c>
      <c r="S153" s="265">
        <v>0</v>
      </c>
      <c r="T153" s="265">
        <v>0</v>
      </c>
      <c r="U153" s="265">
        <v>0</v>
      </c>
      <c r="V153" s="265">
        <v>0</v>
      </c>
      <c r="W153" s="265">
        <v>0</v>
      </c>
      <c r="X153" s="265">
        <v>0</v>
      </c>
      <c r="Y153" s="265">
        <v>0</v>
      </c>
      <c r="Z153" s="265">
        <v>0</v>
      </c>
      <c r="AA153" s="265">
        <v>0</v>
      </c>
      <c r="AB153" s="265">
        <v>0</v>
      </c>
      <c r="AC153" s="265">
        <v>0</v>
      </c>
      <c r="AD153" s="265">
        <v>0</v>
      </c>
      <c r="AE153" s="265">
        <v>0</v>
      </c>
      <c r="AF153" s="265">
        <v>0</v>
      </c>
      <c r="AG153" s="265">
        <v>0</v>
      </c>
      <c r="AH153" s="265">
        <v>0</v>
      </c>
      <c r="AI153" s="265">
        <v>0</v>
      </c>
      <c r="AJ153" s="265">
        <v>2.0999999999999999E-3</v>
      </c>
      <c r="AK153" s="265">
        <v>4.1999999999999997E-3</v>
      </c>
      <c r="AL153" s="265">
        <v>0</v>
      </c>
      <c r="AM153" s="265">
        <v>0</v>
      </c>
      <c r="AN153" s="265">
        <v>6.3E-3</v>
      </c>
      <c r="AO153" s="265">
        <v>0</v>
      </c>
      <c r="AP153" s="265">
        <v>0</v>
      </c>
      <c r="AQ153" s="265">
        <v>2.0999999999999999E-3</v>
      </c>
      <c r="AR153" s="265">
        <v>0</v>
      </c>
      <c r="AS153" s="265">
        <v>0</v>
      </c>
      <c r="AT153" s="265">
        <v>2.0999999999999999E-3</v>
      </c>
      <c r="AU153" s="265">
        <v>0</v>
      </c>
      <c r="AV153" s="265">
        <v>0</v>
      </c>
      <c r="AW153" s="265">
        <v>0</v>
      </c>
      <c r="AX153" s="265">
        <v>0</v>
      </c>
      <c r="AY153" s="265">
        <v>0</v>
      </c>
      <c r="AZ153" s="265">
        <v>0</v>
      </c>
      <c r="BA153" s="265">
        <v>0</v>
      </c>
      <c r="BB153" s="265">
        <v>0</v>
      </c>
      <c r="BC153" s="265">
        <v>6.3E-3</v>
      </c>
      <c r="BD153" s="265">
        <v>0</v>
      </c>
      <c r="BE153" s="265">
        <v>0</v>
      </c>
      <c r="BF153" s="265">
        <v>6.3E-3</v>
      </c>
      <c r="BG153" s="265">
        <v>0</v>
      </c>
      <c r="BH153" s="265">
        <v>0</v>
      </c>
      <c r="BI153" s="265">
        <v>1.47E-2</v>
      </c>
      <c r="BJ153" s="265">
        <v>0</v>
      </c>
      <c r="BK153" s="265">
        <v>2.0999999999999999E-3</v>
      </c>
      <c r="BL153" s="265">
        <v>4.41E-2</v>
      </c>
      <c r="BM153" s="265">
        <v>0.73651413703375868</v>
      </c>
      <c r="BN153" s="265">
        <v>2.0999999999999999E-3</v>
      </c>
      <c r="BO153" s="265">
        <v>4.41E-2</v>
      </c>
      <c r="BP153" s="265">
        <v>0.72873257704796512</v>
      </c>
      <c r="BQ153" s="265">
        <v>0</v>
      </c>
      <c r="BR153" s="265">
        <v>4.6199999999999998E-2</v>
      </c>
      <c r="BS153" s="265">
        <v>0</v>
      </c>
      <c r="BT153" s="265">
        <v>2.0999999999999999E-3</v>
      </c>
      <c r="BU153" s="265">
        <v>4.41E-2</v>
      </c>
      <c r="BV153" s="265">
        <v>0.73207730488295286</v>
      </c>
      <c r="BW153" s="265">
        <v>0</v>
      </c>
      <c r="BX153" s="265">
        <v>4.6199999999999998E-2</v>
      </c>
      <c r="BY153" s="265">
        <v>0</v>
      </c>
    </row>
    <row r="154" spans="1:77" s="205" customFormat="1" ht="30" x14ac:dyDescent="0.2">
      <c r="A154" s="260" t="s">
        <v>659</v>
      </c>
      <c r="B154" s="263" t="s">
        <v>604</v>
      </c>
      <c r="C154" s="260" t="s">
        <v>660</v>
      </c>
      <c r="D154" s="260" t="s">
        <v>606</v>
      </c>
      <c r="E154" s="261">
        <v>35</v>
      </c>
      <c r="F154" s="265" t="s">
        <v>607</v>
      </c>
      <c r="G154" s="265" t="s">
        <v>607</v>
      </c>
      <c r="H154" s="265" t="s">
        <v>607</v>
      </c>
      <c r="I154" s="265" t="s">
        <v>607</v>
      </c>
      <c r="J154" s="265" t="s">
        <v>607</v>
      </c>
      <c r="K154" s="265" t="s">
        <v>607</v>
      </c>
      <c r="L154" s="265" t="s">
        <v>607</v>
      </c>
      <c r="M154" s="265" t="s">
        <v>607</v>
      </c>
      <c r="N154" s="265" t="s">
        <v>607</v>
      </c>
      <c r="O154" s="265" t="s">
        <v>607</v>
      </c>
      <c r="P154" s="265" t="s">
        <v>607</v>
      </c>
      <c r="Q154" s="265" t="s">
        <v>607</v>
      </c>
      <c r="R154" s="265" t="s">
        <v>607</v>
      </c>
      <c r="S154" s="265" t="s">
        <v>607</v>
      </c>
      <c r="T154" s="265" t="s">
        <v>607</v>
      </c>
      <c r="U154" s="265" t="s">
        <v>607</v>
      </c>
      <c r="V154" s="265" t="s">
        <v>607</v>
      </c>
      <c r="W154" s="265" t="s">
        <v>607</v>
      </c>
      <c r="X154" s="265" t="s">
        <v>607</v>
      </c>
      <c r="Y154" s="265" t="s">
        <v>607</v>
      </c>
      <c r="Z154" s="265" t="s">
        <v>607</v>
      </c>
      <c r="AA154" s="265" t="s">
        <v>607</v>
      </c>
      <c r="AB154" s="265" t="s">
        <v>607</v>
      </c>
      <c r="AC154" s="265" t="s">
        <v>607</v>
      </c>
      <c r="AD154" s="265" t="s">
        <v>607</v>
      </c>
      <c r="AE154" s="265" t="s">
        <v>607</v>
      </c>
      <c r="AF154" s="265" t="s">
        <v>607</v>
      </c>
      <c r="AG154" s="265" t="s">
        <v>607</v>
      </c>
      <c r="AH154" s="265" t="s">
        <v>607</v>
      </c>
      <c r="AI154" s="265" t="s">
        <v>607</v>
      </c>
      <c r="AJ154" s="265" t="s">
        <v>607</v>
      </c>
      <c r="AK154" s="265" t="s">
        <v>607</v>
      </c>
      <c r="AL154" s="265" t="s">
        <v>607</v>
      </c>
      <c r="AM154" s="265" t="s">
        <v>607</v>
      </c>
      <c r="AN154" s="265" t="s">
        <v>607</v>
      </c>
      <c r="AO154" s="265" t="s">
        <v>607</v>
      </c>
      <c r="AP154" s="265" t="s">
        <v>607</v>
      </c>
      <c r="AQ154" s="265" t="s">
        <v>607</v>
      </c>
      <c r="AR154" s="265" t="s">
        <v>607</v>
      </c>
      <c r="AS154" s="265" t="s">
        <v>607</v>
      </c>
      <c r="AT154" s="265" t="s">
        <v>607</v>
      </c>
      <c r="AU154" s="265" t="s">
        <v>607</v>
      </c>
      <c r="AV154" s="265" t="s">
        <v>607</v>
      </c>
      <c r="AW154" s="265" t="s">
        <v>607</v>
      </c>
      <c r="AX154" s="265" t="s">
        <v>607</v>
      </c>
      <c r="AY154" s="265" t="s">
        <v>607</v>
      </c>
      <c r="AZ154" s="265" t="s">
        <v>607</v>
      </c>
      <c r="BA154" s="265" t="s">
        <v>607</v>
      </c>
      <c r="BB154" s="265" t="s">
        <v>607</v>
      </c>
      <c r="BC154" s="265" t="s">
        <v>607</v>
      </c>
      <c r="BD154" s="265" t="s">
        <v>607</v>
      </c>
      <c r="BE154" s="265" t="s">
        <v>607</v>
      </c>
      <c r="BF154" s="265" t="s">
        <v>607</v>
      </c>
      <c r="BG154" s="265" t="s">
        <v>607</v>
      </c>
      <c r="BH154" s="265" t="s">
        <v>607</v>
      </c>
      <c r="BI154" s="265" t="s">
        <v>607</v>
      </c>
      <c r="BJ154" s="265" t="s">
        <v>607</v>
      </c>
      <c r="BK154" s="265" t="s">
        <v>607</v>
      </c>
      <c r="BL154" s="265" t="s">
        <v>607</v>
      </c>
      <c r="BM154" s="265" t="s">
        <v>607</v>
      </c>
      <c r="BN154" s="265" t="s">
        <v>607</v>
      </c>
      <c r="BO154" s="265" t="s">
        <v>607</v>
      </c>
      <c r="BP154" s="265" t="s">
        <v>607</v>
      </c>
      <c r="BQ154" s="265" t="s">
        <v>607</v>
      </c>
      <c r="BR154" s="265" t="s">
        <v>607</v>
      </c>
      <c r="BS154" s="265" t="s">
        <v>607</v>
      </c>
      <c r="BT154" s="265" t="s">
        <v>607</v>
      </c>
      <c r="BU154" s="265" t="s">
        <v>607</v>
      </c>
      <c r="BV154" s="265" t="s">
        <v>607</v>
      </c>
      <c r="BW154" s="265" t="s">
        <v>607</v>
      </c>
      <c r="BX154" s="265" t="s">
        <v>607</v>
      </c>
      <c r="BY154" s="265" t="s">
        <v>607</v>
      </c>
    </row>
    <row r="155" spans="1:77" s="205" customFormat="1" ht="30" x14ac:dyDescent="0.2">
      <c r="A155" s="260" t="s">
        <v>659</v>
      </c>
      <c r="B155" s="263" t="s">
        <v>604</v>
      </c>
      <c r="C155" s="260" t="s">
        <v>660</v>
      </c>
      <c r="D155" s="260" t="s">
        <v>608</v>
      </c>
      <c r="E155" s="261">
        <v>35</v>
      </c>
      <c r="F155" s="371">
        <v>13</v>
      </c>
      <c r="G155" s="371"/>
      <c r="H155" s="371"/>
      <c r="I155" s="371">
        <v>13</v>
      </c>
      <c r="J155" s="371"/>
      <c r="K155" s="371"/>
      <c r="L155" s="371">
        <v>13</v>
      </c>
      <c r="M155" s="371"/>
      <c r="N155" s="371"/>
      <c r="O155" s="371">
        <v>13</v>
      </c>
      <c r="P155" s="371"/>
      <c r="Q155" s="371"/>
      <c r="R155" s="371">
        <v>13</v>
      </c>
      <c r="S155" s="371"/>
      <c r="T155" s="371"/>
      <c r="U155" s="371">
        <v>13</v>
      </c>
      <c r="V155" s="371"/>
      <c r="W155" s="371"/>
      <c r="X155" s="371">
        <v>13</v>
      </c>
      <c r="Y155" s="371"/>
      <c r="Z155" s="371"/>
      <c r="AA155" s="371">
        <v>13</v>
      </c>
      <c r="AB155" s="371"/>
      <c r="AC155" s="371"/>
      <c r="AD155" s="371">
        <v>13</v>
      </c>
      <c r="AE155" s="371"/>
      <c r="AF155" s="371"/>
      <c r="AG155" s="371">
        <v>13</v>
      </c>
      <c r="AH155" s="371"/>
      <c r="AI155" s="371"/>
      <c r="AJ155" s="371">
        <v>14</v>
      </c>
      <c r="AK155" s="371"/>
      <c r="AL155" s="371"/>
      <c r="AM155" s="371">
        <v>14</v>
      </c>
      <c r="AN155" s="371"/>
      <c r="AO155" s="371"/>
      <c r="AP155" s="371">
        <v>14</v>
      </c>
      <c r="AQ155" s="371"/>
      <c r="AR155" s="371"/>
      <c r="AS155" s="371">
        <v>14</v>
      </c>
      <c r="AT155" s="371"/>
      <c r="AU155" s="371"/>
      <c r="AV155" s="371">
        <v>14</v>
      </c>
      <c r="AW155" s="371"/>
      <c r="AX155" s="371"/>
      <c r="AY155" s="371">
        <v>14</v>
      </c>
      <c r="AZ155" s="371"/>
      <c r="BA155" s="371"/>
      <c r="BB155" s="371">
        <v>14</v>
      </c>
      <c r="BC155" s="371"/>
      <c r="BD155" s="371"/>
      <c r="BE155" s="371">
        <v>14</v>
      </c>
      <c r="BF155" s="371"/>
      <c r="BG155" s="371"/>
      <c r="BH155" s="371">
        <v>14</v>
      </c>
      <c r="BI155" s="371"/>
      <c r="BJ155" s="371"/>
      <c r="BK155" s="371">
        <v>14</v>
      </c>
      <c r="BL155" s="371"/>
      <c r="BM155" s="371"/>
      <c r="BN155" s="371">
        <v>14</v>
      </c>
      <c r="BO155" s="371"/>
      <c r="BP155" s="371"/>
      <c r="BQ155" s="371">
        <v>14</v>
      </c>
      <c r="BR155" s="371"/>
      <c r="BS155" s="371"/>
      <c r="BT155" s="371">
        <v>14</v>
      </c>
      <c r="BU155" s="371"/>
      <c r="BV155" s="371"/>
      <c r="BW155" s="371">
        <v>14</v>
      </c>
      <c r="BX155" s="371"/>
      <c r="BY155" s="371"/>
    </row>
    <row r="156" spans="1:77" s="205" customFormat="1" ht="30" x14ac:dyDescent="0.2">
      <c r="A156" s="260" t="s">
        <v>659</v>
      </c>
      <c r="B156" s="263" t="s">
        <v>604</v>
      </c>
      <c r="C156" s="260" t="s">
        <v>660</v>
      </c>
      <c r="D156" s="260" t="s">
        <v>611</v>
      </c>
      <c r="E156" s="261">
        <v>10</v>
      </c>
      <c r="F156" s="265">
        <v>-3.37</v>
      </c>
      <c r="G156" s="265">
        <v>-1.5740000000000001</v>
      </c>
      <c r="H156" s="265">
        <v>207.12681682541518</v>
      </c>
      <c r="I156" s="265">
        <v>-3.194</v>
      </c>
      <c r="J156" s="265">
        <v>-1.498</v>
      </c>
      <c r="K156" s="265">
        <v>197.59812389406758</v>
      </c>
      <c r="L156" s="265">
        <v>-3.18</v>
      </c>
      <c r="M156" s="265">
        <v>-1.5620000000000003</v>
      </c>
      <c r="N156" s="265">
        <v>198.63506553205775</v>
      </c>
      <c r="O156" s="265">
        <v>-3.2519999999999998</v>
      </c>
      <c r="P156" s="265">
        <v>-1.5880000000000001</v>
      </c>
      <c r="Q156" s="265">
        <v>202.70488976313109</v>
      </c>
      <c r="R156" s="265">
        <v>-3.2519999999999998</v>
      </c>
      <c r="S156" s="265">
        <v>-1.5840000000000001</v>
      </c>
      <c r="T156" s="265">
        <v>202.60668047397311</v>
      </c>
      <c r="U156" s="265">
        <v>-3.0139999999999998</v>
      </c>
      <c r="V156" s="265">
        <v>-1.494</v>
      </c>
      <c r="W156" s="265">
        <v>189.15233354906314</v>
      </c>
      <c r="X156" s="265">
        <v>-3.1779999999999999</v>
      </c>
      <c r="Y156" s="265">
        <v>-1.538</v>
      </c>
      <c r="Z156" s="265">
        <v>198.13675380577249</v>
      </c>
      <c r="AA156" s="265">
        <v>-3.17</v>
      </c>
      <c r="AB156" s="265">
        <v>-1.528</v>
      </c>
      <c r="AC156" s="265">
        <v>195.58947829149315</v>
      </c>
      <c r="AD156" s="265">
        <v>-3.23</v>
      </c>
      <c r="AE156" s="265">
        <v>-1.5880000000000001</v>
      </c>
      <c r="AF156" s="265">
        <v>200.81996307709659</v>
      </c>
      <c r="AG156" s="265">
        <v>-3.0059999999999998</v>
      </c>
      <c r="AH156" s="265">
        <v>-1.3919999999999999</v>
      </c>
      <c r="AI156" s="265">
        <v>183.94149375175087</v>
      </c>
      <c r="AJ156" s="265">
        <v>-2.9940000000000002</v>
      </c>
      <c r="AK156" s="265">
        <v>-1.44</v>
      </c>
      <c r="AL156" s="265">
        <v>186.62789429805144</v>
      </c>
      <c r="AM156" s="265">
        <v>-3.5819999999999999</v>
      </c>
      <c r="AN156" s="265">
        <v>-1.712</v>
      </c>
      <c r="AO156" s="265">
        <v>224.54536182383632</v>
      </c>
      <c r="AP156" s="265">
        <v>-3.5960000000000001</v>
      </c>
      <c r="AQ156" s="265">
        <v>-1.694</v>
      </c>
      <c r="AR156" s="265">
        <v>221.14575227161322</v>
      </c>
      <c r="AS156" s="265">
        <v>-3.488</v>
      </c>
      <c r="AT156" s="265">
        <v>-1.708</v>
      </c>
      <c r="AU156" s="265">
        <v>217.5323937651346</v>
      </c>
      <c r="AV156" s="265">
        <v>-3.6379999999999999</v>
      </c>
      <c r="AW156" s="265">
        <v>-1.756</v>
      </c>
      <c r="AX156" s="265">
        <v>226.26395910812201</v>
      </c>
      <c r="AY156" s="265">
        <v>-3.5739999999999998</v>
      </c>
      <c r="AZ156" s="265">
        <v>-1.748</v>
      </c>
      <c r="BA156" s="265">
        <v>223.9287822976772</v>
      </c>
      <c r="BB156" s="265">
        <v>-3.6880000000000002</v>
      </c>
      <c r="BC156" s="265">
        <v>-1.8179999999999998</v>
      </c>
      <c r="BD156" s="265">
        <v>229.858094181898</v>
      </c>
      <c r="BE156" s="265">
        <v>-3.448</v>
      </c>
      <c r="BF156" s="265">
        <v>-1.722</v>
      </c>
      <c r="BG156" s="265">
        <v>215.66273557360606</v>
      </c>
      <c r="BH156" s="265">
        <v>-3.3620000000000001</v>
      </c>
      <c r="BI156" s="265">
        <v>-1.66</v>
      </c>
      <c r="BJ156" s="265">
        <v>211.24101857020489</v>
      </c>
      <c r="BK156" s="265">
        <v>-2.6880000000000002</v>
      </c>
      <c r="BL156" s="265">
        <v>-1.202</v>
      </c>
      <c r="BM156" s="265">
        <v>163.49949773047484</v>
      </c>
      <c r="BN156" s="265">
        <v>-3.3780000000000001</v>
      </c>
      <c r="BO156" s="265">
        <v>-1.66</v>
      </c>
      <c r="BP156" s="265">
        <v>210.00284540469792</v>
      </c>
      <c r="BQ156" s="265">
        <v>-3.052</v>
      </c>
      <c r="BR156" s="265">
        <v>-1.484</v>
      </c>
      <c r="BS156" s="265">
        <v>189.16643083662603</v>
      </c>
      <c r="BT156" s="265">
        <v>-2.8540000000000001</v>
      </c>
      <c r="BU156" s="265">
        <v>-1.3180000000000001</v>
      </c>
      <c r="BV156" s="265">
        <v>177.28097216100355</v>
      </c>
      <c r="BW156" s="265">
        <v>-3.52</v>
      </c>
      <c r="BX156" s="265">
        <v>-1.726</v>
      </c>
      <c r="BY156" s="265">
        <v>220.01191578124647</v>
      </c>
    </row>
    <row r="157" spans="1:77" s="205" customFormat="1" ht="15" x14ac:dyDescent="0.2">
      <c r="A157" s="260" t="s">
        <v>659</v>
      </c>
      <c r="B157" s="263" t="s">
        <v>626</v>
      </c>
      <c r="C157" s="260" t="s">
        <v>607</v>
      </c>
      <c r="D157" s="260" t="s">
        <v>613</v>
      </c>
      <c r="E157" s="261">
        <v>10</v>
      </c>
      <c r="F157" s="291">
        <v>10.38</v>
      </c>
      <c r="G157" s="291"/>
      <c r="H157" s="291"/>
      <c r="I157" s="291">
        <v>10.32</v>
      </c>
      <c r="J157" s="291"/>
      <c r="K157" s="291"/>
      <c r="L157" s="291">
        <v>10.31</v>
      </c>
      <c r="M157" s="291"/>
      <c r="N157" s="291"/>
      <c r="O157" s="291">
        <v>10.32</v>
      </c>
      <c r="P157" s="291"/>
      <c r="Q157" s="291"/>
      <c r="R157" s="291">
        <v>10.32</v>
      </c>
      <c r="S157" s="291"/>
      <c r="T157" s="291"/>
      <c r="U157" s="291">
        <v>10.28</v>
      </c>
      <c r="V157" s="291"/>
      <c r="W157" s="291"/>
      <c r="X157" s="291">
        <v>10.3</v>
      </c>
      <c r="Y157" s="291"/>
      <c r="Z157" s="291"/>
      <c r="AA157" s="291">
        <v>10.4</v>
      </c>
      <c r="AB157" s="291"/>
      <c r="AC157" s="291"/>
      <c r="AD157" s="291">
        <v>10.36</v>
      </c>
      <c r="AE157" s="291"/>
      <c r="AF157" s="291"/>
      <c r="AG157" s="291">
        <v>10.41</v>
      </c>
      <c r="AH157" s="291"/>
      <c r="AI157" s="291"/>
      <c r="AJ157" s="291">
        <v>10.29</v>
      </c>
      <c r="AK157" s="291"/>
      <c r="AL157" s="291"/>
      <c r="AM157" s="291">
        <v>10.220000000000001</v>
      </c>
      <c r="AN157" s="291"/>
      <c r="AO157" s="291"/>
      <c r="AP157" s="291">
        <v>10.39</v>
      </c>
      <c r="AQ157" s="291"/>
      <c r="AR157" s="291"/>
      <c r="AS157" s="291">
        <v>10.32</v>
      </c>
      <c r="AT157" s="291"/>
      <c r="AU157" s="291"/>
      <c r="AV157" s="291">
        <v>10.32</v>
      </c>
      <c r="AW157" s="291"/>
      <c r="AX157" s="291"/>
      <c r="AY157" s="291">
        <v>10.27</v>
      </c>
      <c r="AZ157" s="291"/>
      <c r="BA157" s="291"/>
      <c r="BB157" s="291">
        <v>10.34</v>
      </c>
      <c r="BC157" s="291"/>
      <c r="BD157" s="291"/>
      <c r="BE157" s="291">
        <v>10.33</v>
      </c>
      <c r="BF157" s="291"/>
      <c r="BG157" s="291"/>
      <c r="BH157" s="291">
        <v>10.26</v>
      </c>
      <c r="BI157" s="291"/>
      <c r="BJ157" s="291"/>
      <c r="BK157" s="291">
        <v>10.41</v>
      </c>
      <c r="BL157" s="291"/>
      <c r="BM157" s="291"/>
      <c r="BN157" s="291">
        <v>10.36</v>
      </c>
      <c r="BO157" s="291"/>
      <c r="BP157" s="291"/>
      <c r="BQ157" s="291">
        <v>10.37</v>
      </c>
      <c r="BR157" s="291"/>
      <c r="BS157" s="291"/>
      <c r="BT157" s="291">
        <v>10.25</v>
      </c>
      <c r="BU157" s="291"/>
      <c r="BV157" s="291"/>
      <c r="BW157" s="291">
        <v>10.3</v>
      </c>
      <c r="BX157" s="291"/>
      <c r="BY157" s="291"/>
    </row>
    <row r="158" spans="1:77" s="205" customFormat="1" ht="15" x14ac:dyDescent="0.2">
      <c r="A158" s="260" t="s">
        <v>659</v>
      </c>
      <c r="B158" s="263" t="s">
        <v>628</v>
      </c>
      <c r="C158" s="260" t="s">
        <v>607</v>
      </c>
      <c r="D158" s="260" t="s">
        <v>611</v>
      </c>
      <c r="E158" s="261">
        <v>10</v>
      </c>
      <c r="F158" s="265">
        <v>-2.3999999999999998E-4</v>
      </c>
      <c r="G158" s="265">
        <v>-3.5999999999999997E-4</v>
      </c>
      <c r="H158" s="265">
        <v>0</v>
      </c>
      <c r="I158" s="265">
        <v>-2.9E-4</v>
      </c>
      <c r="J158" s="265">
        <v>-3.6999999999999999E-4</v>
      </c>
      <c r="K158" s="265">
        <v>0</v>
      </c>
      <c r="L158" s="265">
        <v>-2.3000000000000001E-4</v>
      </c>
      <c r="M158" s="265">
        <v>-3.6999999999999999E-4</v>
      </c>
      <c r="N158" s="265">
        <v>0</v>
      </c>
      <c r="O158" s="265">
        <v>-2.9999999999999997E-4</v>
      </c>
      <c r="P158" s="265">
        <v>-3.6999999999999999E-4</v>
      </c>
      <c r="Q158" s="265">
        <v>0</v>
      </c>
      <c r="R158" s="265">
        <v>-2.3999999999999998E-4</v>
      </c>
      <c r="S158" s="265">
        <v>-3.6999999999999999E-4</v>
      </c>
      <c r="T158" s="265">
        <v>0</v>
      </c>
      <c r="U158" s="265">
        <v>-3.1E-4</v>
      </c>
      <c r="V158" s="265">
        <v>-3.6999999999999999E-4</v>
      </c>
      <c r="W158" s="265">
        <v>0</v>
      </c>
      <c r="X158" s="265">
        <v>-2.5000000000000001E-4</v>
      </c>
      <c r="Y158" s="265">
        <v>-3.6999999999999999E-4</v>
      </c>
      <c r="Z158" s="265">
        <v>0</v>
      </c>
      <c r="AA158" s="265">
        <v>-2.3000000000000001E-4</v>
      </c>
      <c r="AB158" s="265">
        <v>-3.6999999999999999E-4</v>
      </c>
      <c r="AC158" s="265">
        <v>0</v>
      </c>
      <c r="AD158" s="265">
        <v>-2.3999999999999998E-4</v>
      </c>
      <c r="AE158" s="265">
        <v>-3.6999999999999999E-4</v>
      </c>
      <c r="AF158" s="265">
        <v>0</v>
      </c>
      <c r="AG158" s="265">
        <v>-2.3000000000000001E-4</v>
      </c>
      <c r="AH158" s="265">
        <v>-3.6999999999999999E-4</v>
      </c>
      <c r="AI158" s="265">
        <v>0</v>
      </c>
      <c r="AJ158" s="265">
        <v>-2.3999999999999998E-4</v>
      </c>
      <c r="AK158" s="265">
        <v>-3.6999999999999999E-4</v>
      </c>
      <c r="AL158" s="265">
        <v>0</v>
      </c>
      <c r="AM158" s="265">
        <v>-2.3000000000000001E-4</v>
      </c>
      <c r="AN158" s="265">
        <v>-3.6999999999999999E-4</v>
      </c>
      <c r="AO158" s="265">
        <v>0</v>
      </c>
      <c r="AP158" s="265">
        <v>-2.3000000000000001E-4</v>
      </c>
      <c r="AQ158" s="265">
        <v>-3.5999999999999997E-4</v>
      </c>
      <c r="AR158" s="265">
        <v>0</v>
      </c>
      <c r="AS158" s="265">
        <v>-2.3000000000000001E-4</v>
      </c>
      <c r="AT158" s="265">
        <v>-3.6999999999999999E-4</v>
      </c>
      <c r="AU158" s="265">
        <v>0</v>
      </c>
      <c r="AV158" s="265">
        <v>-2.3000000000000001E-4</v>
      </c>
      <c r="AW158" s="265">
        <v>-3.5999999999999997E-4</v>
      </c>
      <c r="AX158" s="265">
        <v>0</v>
      </c>
      <c r="AY158" s="265">
        <v>-2.5000000000000001E-4</v>
      </c>
      <c r="AZ158" s="265">
        <v>-4.0000000000000002E-4</v>
      </c>
      <c r="BA158" s="265">
        <v>0</v>
      </c>
      <c r="BB158" s="265">
        <v>-2.3000000000000001E-4</v>
      </c>
      <c r="BC158" s="265">
        <v>-3.5999999999999997E-4</v>
      </c>
      <c r="BD158" s="265">
        <v>0</v>
      </c>
      <c r="BE158" s="265">
        <v>-2.3000000000000001E-4</v>
      </c>
      <c r="BF158" s="265">
        <v>-3.6999999999999999E-4</v>
      </c>
      <c r="BG158" s="265">
        <v>0</v>
      </c>
      <c r="BH158" s="265">
        <v>-2.3000000000000001E-4</v>
      </c>
      <c r="BI158" s="265">
        <v>-3.5999999999999997E-4</v>
      </c>
      <c r="BJ158" s="265">
        <v>0</v>
      </c>
      <c r="BK158" s="265">
        <v>-2.3000000000000001E-4</v>
      </c>
      <c r="BL158" s="265">
        <v>-3.6999999999999999E-4</v>
      </c>
      <c r="BM158" s="265">
        <v>0</v>
      </c>
      <c r="BN158" s="265">
        <v>-2.3999999999999998E-4</v>
      </c>
      <c r="BO158" s="265">
        <v>-3.6999999999999999E-4</v>
      </c>
      <c r="BP158" s="265">
        <v>0</v>
      </c>
      <c r="BQ158" s="265">
        <v>-2.3000000000000001E-4</v>
      </c>
      <c r="BR158" s="265">
        <v>-3.6999999999999999E-4</v>
      </c>
      <c r="BS158" s="265">
        <v>0</v>
      </c>
      <c r="BT158" s="265">
        <v>-2.3999999999999998E-4</v>
      </c>
      <c r="BU158" s="265">
        <v>-3.6999999999999999E-4</v>
      </c>
      <c r="BV158" s="265">
        <v>0</v>
      </c>
      <c r="BW158" s="265">
        <v>-2.3000000000000001E-4</v>
      </c>
      <c r="BX158" s="265">
        <v>-3.5999999999999997E-4</v>
      </c>
      <c r="BY158" s="265">
        <v>0</v>
      </c>
    </row>
    <row r="159" spans="1:77" s="205" customFormat="1" ht="30" x14ac:dyDescent="0.2">
      <c r="A159" s="260" t="s">
        <v>659</v>
      </c>
      <c r="B159" s="263" t="s">
        <v>616</v>
      </c>
      <c r="C159" s="260" t="s">
        <v>660</v>
      </c>
      <c r="D159" s="260" t="s">
        <v>606</v>
      </c>
      <c r="E159" s="261">
        <v>35</v>
      </c>
      <c r="F159" s="265" t="s">
        <v>607</v>
      </c>
      <c r="G159" s="265" t="s">
        <v>607</v>
      </c>
      <c r="H159" s="265" t="s">
        <v>607</v>
      </c>
      <c r="I159" s="265" t="s">
        <v>607</v>
      </c>
      <c r="J159" s="265" t="s">
        <v>607</v>
      </c>
      <c r="K159" s="265" t="s">
        <v>607</v>
      </c>
      <c r="L159" s="265" t="s">
        <v>607</v>
      </c>
      <c r="M159" s="265" t="s">
        <v>607</v>
      </c>
      <c r="N159" s="265" t="s">
        <v>607</v>
      </c>
      <c r="O159" s="265" t="s">
        <v>607</v>
      </c>
      <c r="P159" s="265" t="s">
        <v>607</v>
      </c>
      <c r="Q159" s="265" t="s">
        <v>607</v>
      </c>
      <c r="R159" s="265" t="s">
        <v>607</v>
      </c>
      <c r="S159" s="265" t="s">
        <v>607</v>
      </c>
      <c r="T159" s="265" t="s">
        <v>607</v>
      </c>
      <c r="U159" s="265" t="s">
        <v>607</v>
      </c>
      <c r="V159" s="265" t="s">
        <v>607</v>
      </c>
      <c r="W159" s="265" t="s">
        <v>607</v>
      </c>
      <c r="X159" s="265" t="s">
        <v>607</v>
      </c>
      <c r="Y159" s="265" t="s">
        <v>607</v>
      </c>
      <c r="Z159" s="265" t="s">
        <v>607</v>
      </c>
      <c r="AA159" s="265" t="s">
        <v>607</v>
      </c>
      <c r="AB159" s="265" t="s">
        <v>607</v>
      </c>
      <c r="AC159" s="265" t="s">
        <v>607</v>
      </c>
      <c r="AD159" s="265" t="s">
        <v>607</v>
      </c>
      <c r="AE159" s="265" t="s">
        <v>607</v>
      </c>
      <c r="AF159" s="265" t="s">
        <v>607</v>
      </c>
      <c r="AG159" s="265" t="s">
        <v>607</v>
      </c>
      <c r="AH159" s="265" t="s">
        <v>607</v>
      </c>
      <c r="AI159" s="265" t="s">
        <v>607</v>
      </c>
      <c r="AJ159" s="265" t="s">
        <v>607</v>
      </c>
      <c r="AK159" s="265" t="s">
        <v>607</v>
      </c>
      <c r="AL159" s="265" t="s">
        <v>607</v>
      </c>
      <c r="AM159" s="265" t="s">
        <v>607</v>
      </c>
      <c r="AN159" s="265" t="s">
        <v>607</v>
      </c>
      <c r="AO159" s="265" t="s">
        <v>607</v>
      </c>
      <c r="AP159" s="265" t="s">
        <v>607</v>
      </c>
      <c r="AQ159" s="265" t="s">
        <v>607</v>
      </c>
      <c r="AR159" s="265" t="s">
        <v>607</v>
      </c>
      <c r="AS159" s="265" t="s">
        <v>607</v>
      </c>
      <c r="AT159" s="265" t="s">
        <v>607</v>
      </c>
      <c r="AU159" s="265" t="s">
        <v>607</v>
      </c>
      <c r="AV159" s="265" t="s">
        <v>607</v>
      </c>
      <c r="AW159" s="265" t="s">
        <v>607</v>
      </c>
      <c r="AX159" s="265" t="s">
        <v>607</v>
      </c>
      <c r="AY159" s="265" t="s">
        <v>607</v>
      </c>
      <c r="AZ159" s="265" t="s">
        <v>607</v>
      </c>
      <c r="BA159" s="265" t="s">
        <v>607</v>
      </c>
      <c r="BB159" s="265" t="s">
        <v>607</v>
      </c>
      <c r="BC159" s="265" t="s">
        <v>607</v>
      </c>
      <c r="BD159" s="265" t="s">
        <v>607</v>
      </c>
      <c r="BE159" s="265" t="s">
        <v>607</v>
      </c>
      <c r="BF159" s="265" t="s">
        <v>607</v>
      </c>
      <c r="BG159" s="265" t="s">
        <v>607</v>
      </c>
      <c r="BH159" s="265" t="s">
        <v>607</v>
      </c>
      <c r="BI159" s="265" t="s">
        <v>607</v>
      </c>
      <c r="BJ159" s="265" t="s">
        <v>607</v>
      </c>
      <c r="BK159" s="265" t="s">
        <v>607</v>
      </c>
      <c r="BL159" s="265" t="s">
        <v>607</v>
      </c>
      <c r="BM159" s="265" t="s">
        <v>607</v>
      </c>
      <c r="BN159" s="265" t="s">
        <v>607</v>
      </c>
      <c r="BO159" s="265" t="s">
        <v>607</v>
      </c>
      <c r="BP159" s="265" t="s">
        <v>607</v>
      </c>
      <c r="BQ159" s="265" t="s">
        <v>607</v>
      </c>
      <c r="BR159" s="265" t="s">
        <v>607</v>
      </c>
      <c r="BS159" s="265" t="s">
        <v>607</v>
      </c>
      <c r="BT159" s="265" t="s">
        <v>607</v>
      </c>
      <c r="BU159" s="265" t="s">
        <v>607</v>
      </c>
      <c r="BV159" s="265" t="s">
        <v>607</v>
      </c>
      <c r="BW159" s="265" t="s">
        <v>607</v>
      </c>
      <c r="BX159" s="265" t="s">
        <v>607</v>
      </c>
      <c r="BY159" s="265" t="s">
        <v>607</v>
      </c>
    </row>
    <row r="160" spans="1:77" s="205" customFormat="1" ht="30" x14ac:dyDescent="0.2">
      <c r="A160" s="260" t="s">
        <v>659</v>
      </c>
      <c r="B160" s="263" t="s">
        <v>616</v>
      </c>
      <c r="C160" s="260" t="s">
        <v>660</v>
      </c>
      <c r="D160" s="260" t="s">
        <v>608</v>
      </c>
      <c r="E160" s="261">
        <v>35</v>
      </c>
      <c r="F160" s="371">
        <v>13</v>
      </c>
      <c r="G160" s="371"/>
      <c r="H160" s="371"/>
      <c r="I160" s="371">
        <v>13</v>
      </c>
      <c r="J160" s="371"/>
      <c r="K160" s="371"/>
      <c r="L160" s="371">
        <v>13</v>
      </c>
      <c r="M160" s="371"/>
      <c r="N160" s="371"/>
      <c r="O160" s="371">
        <v>13</v>
      </c>
      <c r="P160" s="371"/>
      <c r="Q160" s="371"/>
      <c r="R160" s="371">
        <v>13</v>
      </c>
      <c r="S160" s="371"/>
      <c r="T160" s="371"/>
      <c r="U160" s="371">
        <v>13</v>
      </c>
      <c r="V160" s="371"/>
      <c r="W160" s="371"/>
      <c r="X160" s="371">
        <v>13</v>
      </c>
      <c r="Y160" s="371"/>
      <c r="Z160" s="371"/>
      <c r="AA160" s="371">
        <v>13</v>
      </c>
      <c r="AB160" s="371"/>
      <c r="AC160" s="371"/>
      <c r="AD160" s="371">
        <v>13</v>
      </c>
      <c r="AE160" s="371"/>
      <c r="AF160" s="371"/>
      <c r="AG160" s="371">
        <v>13</v>
      </c>
      <c r="AH160" s="371"/>
      <c r="AI160" s="371"/>
      <c r="AJ160" s="371">
        <v>14</v>
      </c>
      <c r="AK160" s="371"/>
      <c r="AL160" s="371"/>
      <c r="AM160" s="371">
        <v>14</v>
      </c>
      <c r="AN160" s="371"/>
      <c r="AO160" s="371"/>
      <c r="AP160" s="371">
        <v>14</v>
      </c>
      <c r="AQ160" s="371"/>
      <c r="AR160" s="371"/>
      <c r="AS160" s="371">
        <v>14</v>
      </c>
      <c r="AT160" s="371"/>
      <c r="AU160" s="371"/>
      <c r="AV160" s="371">
        <v>14</v>
      </c>
      <c r="AW160" s="371"/>
      <c r="AX160" s="371"/>
      <c r="AY160" s="371">
        <v>14</v>
      </c>
      <c r="AZ160" s="371"/>
      <c r="BA160" s="371"/>
      <c r="BB160" s="371">
        <v>14</v>
      </c>
      <c r="BC160" s="371"/>
      <c r="BD160" s="371"/>
      <c r="BE160" s="371">
        <v>14</v>
      </c>
      <c r="BF160" s="371"/>
      <c r="BG160" s="371"/>
      <c r="BH160" s="371">
        <v>14</v>
      </c>
      <c r="BI160" s="371"/>
      <c r="BJ160" s="371"/>
      <c r="BK160" s="371">
        <v>14</v>
      </c>
      <c r="BL160" s="371"/>
      <c r="BM160" s="371"/>
      <c r="BN160" s="371">
        <v>14</v>
      </c>
      <c r="BO160" s="371"/>
      <c r="BP160" s="371"/>
      <c r="BQ160" s="371">
        <v>13</v>
      </c>
      <c r="BR160" s="371"/>
      <c r="BS160" s="371"/>
      <c r="BT160" s="371">
        <v>13</v>
      </c>
      <c r="BU160" s="371"/>
      <c r="BV160" s="371"/>
      <c r="BW160" s="371">
        <v>13</v>
      </c>
      <c r="BX160" s="371"/>
      <c r="BY160" s="371"/>
    </row>
    <row r="161" spans="1:77" s="205" customFormat="1" ht="30" x14ac:dyDescent="0.2">
      <c r="A161" s="260" t="s">
        <v>659</v>
      </c>
      <c r="B161" s="263" t="s">
        <v>616</v>
      </c>
      <c r="C161" s="260" t="s">
        <v>660</v>
      </c>
      <c r="D161" s="260" t="s">
        <v>611</v>
      </c>
      <c r="E161" s="261">
        <v>10</v>
      </c>
      <c r="F161" s="265">
        <v>-0.59199999999999997</v>
      </c>
      <c r="G161" s="265">
        <v>-0.128</v>
      </c>
      <c r="H161" s="265">
        <v>33.957703300792559</v>
      </c>
      <c r="I161" s="265">
        <v>-0.54800000000000004</v>
      </c>
      <c r="J161" s="265">
        <v>-0.13200000000000001</v>
      </c>
      <c r="K161" s="265">
        <v>31.45008952032531</v>
      </c>
      <c r="L161" s="265">
        <v>-0.52800000000000002</v>
      </c>
      <c r="M161" s="265">
        <v>-0.13200000000000001</v>
      </c>
      <c r="N161" s="265">
        <v>30.366345804312452</v>
      </c>
      <c r="O161" s="265">
        <v>-0.52800000000000002</v>
      </c>
      <c r="P161" s="265">
        <v>-0.13400000000000001</v>
      </c>
      <c r="Q161" s="265">
        <v>30.393603084304903</v>
      </c>
      <c r="R161" s="265">
        <v>-0.53400000000000003</v>
      </c>
      <c r="S161" s="265">
        <v>-0.13</v>
      </c>
      <c r="T161" s="265">
        <v>30.723952964321331</v>
      </c>
      <c r="U161" s="265">
        <v>-0.53400000000000003</v>
      </c>
      <c r="V161" s="265">
        <v>-0.13</v>
      </c>
      <c r="W161" s="265">
        <v>30.694267985611841</v>
      </c>
      <c r="X161" s="265">
        <v>-0.54400000000000004</v>
      </c>
      <c r="Y161" s="265">
        <v>-0.128</v>
      </c>
      <c r="Z161" s="265">
        <v>31.302144905808092</v>
      </c>
      <c r="AA161" s="265">
        <v>-0.56999999999999995</v>
      </c>
      <c r="AB161" s="265">
        <v>-0.128</v>
      </c>
      <c r="AC161" s="265">
        <v>32.848742317202436</v>
      </c>
      <c r="AD161" s="265">
        <v>-0.59199999999999997</v>
      </c>
      <c r="AE161" s="265">
        <v>-0.13</v>
      </c>
      <c r="AF161" s="265">
        <v>34.213872909141699</v>
      </c>
      <c r="AG161" s="265">
        <v>-0.66800000000000004</v>
      </c>
      <c r="AH161" s="265">
        <v>-0.122</v>
      </c>
      <c r="AI161" s="265">
        <v>38.256731651530963</v>
      </c>
      <c r="AJ161" s="265">
        <v>-0.68</v>
      </c>
      <c r="AK161" s="265">
        <v>-0.108</v>
      </c>
      <c r="AL161" s="265">
        <v>38.416043083950179</v>
      </c>
      <c r="AM161" s="265">
        <v>-0.67</v>
      </c>
      <c r="AN161" s="265">
        <v>-0.114</v>
      </c>
      <c r="AO161" s="265">
        <v>38.066793852642974</v>
      </c>
      <c r="AP161" s="265">
        <v>-0.66</v>
      </c>
      <c r="AQ161" s="265">
        <v>-0.11</v>
      </c>
      <c r="AR161" s="265">
        <v>37.046479654331065</v>
      </c>
      <c r="AS161" s="265">
        <v>-0.63</v>
      </c>
      <c r="AT161" s="265">
        <v>-0.124</v>
      </c>
      <c r="AU161" s="265">
        <v>36.315918096072373</v>
      </c>
      <c r="AV161" s="265">
        <v>-0.60199999999999998</v>
      </c>
      <c r="AW161" s="265">
        <v>-0.11600000000000001</v>
      </c>
      <c r="AX161" s="265">
        <v>34.206386314031164</v>
      </c>
      <c r="AY161" s="265">
        <v>-0.59399999999999997</v>
      </c>
      <c r="AZ161" s="265">
        <v>-0.106</v>
      </c>
      <c r="BA161" s="265">
        <v>33.698237504035767</v>
      </c>
      <c r="BB161" s="265">
        <v>-0.60399999999999998</v>
      </c>
      <c r="BC161" s="265">
        <v>-0.106</v>
      </c>
      <c r="BD161" s="265">
        <v>34.149196906516657</v>
      </c>
      <c r="BE161" s="265">
        <v>-0.60199999999999998</v>
      </c>
      <c r="BF161" s="265">
        <v>-0.108</v>
      </c>
      <c r="BG161" s="265">
        <v>34.026213927068696</v>
      </c>
      <c r="BH161" s="265">
        <v>-0.58199999999999996</v>
      </c>
      <c r="BI161" s="265">
        <v>-0.108</v>
      </c>
      <c r="BJ161" s="265">
        <v>33.316399824984991</v>
      </c>
      <c r="BK161" s="265">
        <v>-0.60399999999999998</v>
      </c>
      <c r="BL161" s="265">
        <v>-0.106</v>
      </c>
      <c r="BM161" s="265">
        <v>34.116329537020491</v>
      </c>
      <c r="BN161" s="265">
        <v>-0.6</v>
      </c>
      <c r="BO161" s="265">
        <v>-0.106</v>
      </c>
      <c r="BP161" s="265">
        <v>34.127088749620654</v>
      </c>
      <c r="BQ161" s="265">
        <v>-0.63</v>
      </c>
      <c r="BR161" s="265">
        <v>-0.104</v>
      </c>
      <c r="BS161" s="265">
        <v>35.938697287898059</v>
      </c>
      <c r="BT161" s="265">
        <v>-0.60599999999999998</v>
      </c>
      <c r="BU161" s="265">
        <v>-0.11600000000000001</v>
      </c>
      <c r="BV161" s="265">
        <v>34.761092018700204</v>
      </c>
      <c r="BW161" s="265">
        <v>-0.58599999999999997</v>
      </c>
      <c r="BX161" s="265">
        <v>-0.11799999999999999</v>
      </c>
      <c r="BY161" s="265">
        <v>33.481342398254441</v>
      </c>
    </row>
    <row r="162" spans="1:77" s="205" customFormat="1" ht="15" x14ac:dyDescent="0.2">
      <c r="A162" s="260" t="s">
        <v>659</v>
      </c>
      <c r="B162" s="263" t="s">
        <v>626</v>
      </c>
      <c r="C162" s="260" t="s">
        <v>607</v>
      </c>
      <c r="D162" s="260" t="s">
        <v>613</v>
      </c>
      <c r="E162" s="261">
        <v>10</v>
      </c>
      <c r="F162" s="291">
        <v>10.31</v>
      </c>
      <c r="G162" s="291"/>
      <c r="H162" s="291"/>
      <c r="I162" s="291">
        <v>10.36</v>
      </c>
      <c r="J162" s="291"/>
      <c r="K162" s="291"/>
      <c r="L162" s="291">
        <v>10.36</v>
      </c>
      <c r="M162" s="291"/>
      <c r="N162" s="291"/>
      <c r="O162" s="291">
        <v>10.36</v>
      </c>
      <c r="P162" s="291"/>
      <c r="Q162" s="291"/>
      <c r="R162" s="291">
        <v>10.34</v>
      </c>
      <c r="S162" s="291"/>
      <c r="T162" s="291"/>
      <c r="U162" s="291">
        <v>10.35</v>
      </c>
      <c r="V162" s="291"/>
      <c r="W162" s="291"/>
      <c r="X162" s="291">
        <v>10.32</v>
      </c>
      <c r="Y162" s="291"/>
      <c r="Z162" s="291"/>
      <c r="AA162" s="291">
        <v>10.28</v>
      </c>
      <c r="AB162" s="291"/>
      <c r="AC162" s="291"/>
      <c r="AD162" s="291">
        <v>10.24</v>
      </c>
      <c r="AE162" s="291"/>
      <c r="AF162" s="291"/>
      <c r="AG162" s="291">
        <v>10.26</v>
      </c>
      <c r="AH162" s="291"/>
      <c r="AI162" s="291"/>
      <c r="AJ162" s="291">
        <v>10.36</v>
      </c>
      <c r="AK162" s="291"/>
      <c r="AL162" s="291"/>
      <c r="AM162" s="291">
        <v>10.32</v>
      </c>
      <c r="AN162" s="291"/>
      <c r="AO162" s="291"/>
      <c r="AP162" s="291">
        <v>10.44</v>
      </c>
      <c r="AQ162" s="291"/>
      <c r="AR162" s="291"/>
      <c r="AS162" s="291">
        <v>10.220000000000001</v>
      </c>
      <c r="AT162" s="291"/>
      <c r="AU162" s="291"/>
      <c r="AV162" s="291">
        <v>10.36</v>
      </c>
      <c r="AW162" s="291"/>
      <c r="AX162" s="291"/>
      <c r="AY162" s="291">
        <v>10.35</v>
      </c>
      <c r="AZ162" s="291"/>
      <c r="BA162" s="291"/>
      <c r="BB162" s="291">
        <v>10.38</v>
      </c>
      <c r="BC162" s="291"/>
      <c r="BD162" s="291"/>
      <c r="BE162" s="291">
        <v>10.39</v>
      </c>
      <c r="BF162" s="291"/>
      <c r="BG162" s="291"/>
      <c r="BH162" s="291">
        <v>10.27</v>
      </c>
      <c r="BI162" s="291"/>
      <c r="BJ162" s="291"/>
      <c r="BK162" s="291">
        <v>10.39</v>
      </c>
      <c r="BL162" s="291"/>
      <c r="BM162" s="291"/>
      <c r="BN162" s="291">
        <v>10.32</v>
      </c>
      <c r="BO162" s="291"/>
      <c r="BP162" s="291"/>
      <c r="BQ162" s="291">
        <v>10.27</v>
      </c>
      <c r="BR162" s="291"/>
      <c r="BS162" s="291"/>
      <c r="BT162" s="291">
        <v>10.26</v>
      </c>
      <c r="BU162" s="291"/>
      <c r="BV162" s="291"/>
      <c r="BW162" s="291">
        <v>10.32</v>
      </c>
      <c r="BX162" s="291"/>
      <c r="BY162" s="291"/>
    </row>
    <row r="163" spans="1:77" s="205" customFormat="1" ht="15" x14ac:dyDescent="0.2">
      <c r="A163" s="260" t="s">
        <v>659</v>
      </c>
      <c r="B163" s="263" t="s">
        <v>630</v>
      </c>
      <c r="C163" s="260" t="s">
        <v>607</v>
      </c>
      <c r="D163" s="260" t="s">
        <v>611</v>
      </c>
      <c r="E163" s="261">
        <v>10</v>
      </c>
      <c r="F163" s="265">
        <v>0</v>
      </c>
      <c r="G163" s="265">
        <v>0</v>
      </c>
      <c r="H163" s="265">
        <v>0</v>
      </c>
      <c r="I163" s="265">
        <v>0</v>
      </c>
      <c r="J163" s="265">
        <v>0</v>
      </c>
      <c r="K163" s="265">
        <v>0</v>
      </c>
      <c r="L163" s="265">
        <v>0</v>
      </c>
      <c r="M163" s="265">
        <v>0</v>
      </c>
      <c r="N163" s="265">
        <v>0</v>
      </c>
      <c r="O163" s="265">
        <v>0</v>
      </c>
      <c r="P163" s="265">
        <v>0</v>
      </c>
      <c r="Q163" s="265">
        <v>0</v>
      </c>
      <c r="R163" s="265">
        <v>0</v>
      </c>
      <c r="S163" s="265">
        <v>0</v>
      </c>
      <c r="T163" s="265">
        <v>0</v>
      </c>
      <c r="U163" s="265">
        <v>0</v>
      </c>
      <c r="V163" s="265">
        <v>0</v>
      </c>
      <c r="W163" s="265">
        <v>0</v>
      </c>
      <c r="X163" s="265">
        <v>0</v>
      </c>
      <c r="Y163" s="265">
        <v>0</v>
      </c>
      <c r="Z163" s="265">
        <v>0</v>
      </c>
      <c r="AA163" s="265">
        <v>0</v>
      </c>
      <c r="AB163" s="265">
        <v>0</v>
      </c>
      <c r="AC163" s="265">
        <v>0</v>
      </c>
      <c r="AD163" s="265">
        <v>0</v>
      </c>
      <c r="AE163" s="265">
        <v>0</v>
      </c>
      <c r="AF163" s="265">
        <v>0</v>
      </c>
      <c r="AG163" s="265">
        <v>0</v>
      </c>
      <c r="AH163" s="265">
        <v>0</v>
      </c>
      <c r="AI163" s="265">
        <v>0</v>
      </c>
      <c r="AJ163" s="265">
        <v>0</v>
      </c>
      <c r="AK163" s="265">
        <v>0</v>
      </c>
      <c r="AL163" s="265">
        <v>0</v>
      </c>
      <c r="AM163" s="265">
        <v>0</v>
      </c>
      <c r="AN163" s="265">
        <v>0</v>
      </c>
      <c r="AO163" s="265">
        <v>0</v>
      </c>
      <c r="AP163" s="265">
        <v>0</v>
      </c>
      <c r="AQ163" s="265">
        <v>0</v>
      </c>
      <c r="AR163" s="265">
        <v>0</v>
      </c>
      <c r="AS163" s="265">
        <v>0</v>
      </c>
      <c r="AT163" s="265">
        <v>0</v>
      </c>
      <c r="AU163" s="265">
        <v>0</v>
      </c>
      <c r="AV163" s="265">
        <v>0</v>
      </c>
      <c r="AW163" s="265">
        <v>0</v>
      </c>
      <c r="AX163" s="265">
        <v>0</v>
      </c>
      <c r="AY163" s="265">
        <v>0</v>
      </c>
      <c r="AZ163" s="265">
        <v>0</v>
      </c>
      <c r="BA163" s="265">
        <v>0</v>
      </c>
      <c r="BB163" s="265">
        <v>0</v>
      </c>
      <c r="BC163" s="265">
        <v>0</v>
      </c>
      <c r="BD163" s="265">
        <v>0</v>
      </c>
      <c r="BE163" s="265">
        <v>0</v>
      </c>
      <c r="BF163" s="265">
        <v>0</v>
      </c>
      <c r="BG163" s="265">
        <v>0</v>
      </c>
      <c r="BH163" s="265">
        <v>0</v>
      </c>
      <c r="BI163" s="265">
        <v>0</v>
      </c>
      <c r="BJ163" s="265">
        <v>0</v>
      </c>
      <c r="BK163" s="265">
        <v>0</v>
      </c>
      <c r="BL163" s="265">
        <v>0</v>
      </c>
      <c r="BM163" s="265">
        <v>0</v>
      </c>
      <c r="BN163" s="265">
        <v>0</v>
      </c>
      <c r="BO163" s="265">
        <v>0</v>
      </c>
      <c r="BP163" s="265">
        <v>0</v>
      </c>
      <c r="BQ163" s="265">
        <v>0</v>
      </c>
      <c r="BR163" s="265">
        <v>0</v>
      </c>
      <c r="BS163" s="265">
        <v>0</v>
      </c>
      <c r="BT163" s="265">
        <v>0</v>
      </c>
      <c r="BU163" s="265">
        <v>0</v>
      </c>
      <c r="BV163" s="265">
        <v>0</v>
      </c>
      <c r="BW163" s="265">
        <v>0</v>
      </c>
      <c r="BX163" s="265">
        <v>0</v>
      </c>
      <c r="BY163" s="265">
        <v>0</v>
      </c>
    </row>
    <row r="164" spans="1:77" s="205" customFormat="1" ht="15" x14ac:dyDescent="0.2">
      <c r="A164" s="260" t="s">
        <v>661</v>
      </c>
      <c r="B164" s="263" t="s">
        <v>604</v>
      </c>
      <c r="C164" s="260" t="s">
        <v>635</v>
      </c>
      <c r="D164" s="260" t="s">
        <v>606</v>
      </c>
      <c r="E164" s="261">
        <v>35</v>
      </c>
      <c r="F164" s="265" t="s">
        <v>607</v>
      </c>
      <c r="G164" s="265" t="s">
        <v>607</v>
      </c>
      <c r="H164" s="265" t="s">
        <v>607</v>
      </c>
      <c r="I164" s="265" t="s">
        <v>607</v>
      </c>
      <c r="J164" s="265" t="s">
        <v>607</v>
      </c>
      <c r="K164" s="265" t="s">
        <v>607</v>
      </c>
      <c r="L164" s="265" t="s">
        <v>607</v>
      </c>
      <c r="M164" s="265" t="s">
        <v>607</v>
      </c>
      <c r="N164" s="265" t="s">
        <v>607</v>
      </c>
      <c r="O164" s="265" t="s">
        <v>607</v>
      </c>
      <c r="P164" s="265" t="s">
        <v>607</v>
      </c>
      <c r="Q164" s="265" t="s">
        <v>607</v>
      </c>
      <c r="R164" s="265" t="s">
        <v>607</v>
      </c>
      <c r="S164" s="265" t="s">
        <v>607</v>
      </c>
      <c r="T164" s="265" t="s">
        <v>607</v>
      </c>
      <c r="U164" s="265" t="s">
        <v>607</v>
      </c>
      <c r="V164" s="265" t="s">
        <v>607</v>
      </c>
      <c r="W164" s="265" t="s">
        <v>607</v>
      </c>
      <c r="X164" s="265" t="s">
        <v>607</v>
      </c>
      <c r="Y164" s="265" t="s">
        <v>607</v>
      </c>
      <c r="Z164" s="265" t="s">
        <v>607</v>
      </c>
      <c r="AA164" s="265" t="s">
        <v>607</v>
      </c>
      <c r="AB164" s="265" t="s">
        <v>607</v>
      </c>
      <c r="AC164" s="265" t="s">
        <v>607</v>
      </c>
      <c r="AD164" s="265" t="s">
        <v>607</v>
      </c>
      <c r="AE164" s="265" t="s">
        <v>607</v>
      </c>
      <c r="AF164" s="265" t="s">
        <v>607</v>
      </c>
      <c r="AG164" s="265" t="s">
        <v>607</v>
      </c>
      <c r="AH164" s="265" t="s">
        <v>607</v>
      </c>
      <c r="AI164" s="265" t="s">
        <v>607</v>
      </c>
      <c r="AJ164" s="265" t="s">
        <v>607</v>
      </c>
      <c r="AK164" s="265" t="s">
        <v>607</v>
      </c>
      <c r="AL164" s="265" t="s">
        <v>607</v>
      </c>
      <c r="AM164" s="265" t="s">
        <v>607</v>
      </c>
      <c r="AN164" s="265" t="s">
        <v>607</v>
      </c>
      <c r="AO164" s="265" t="s">
        <v>607</v>
      </c>
      <c r="AP164" s="265" t="s">
        <v>607</v>
      </c>
      <c r="AQ164" s="265" t="s">
        <v>607</v>
      </c>
      <c r="AR164" s="265" t="s">
        <v>607</v>
      </c>
      <c r="AS164" s="265" t="s">
        <v>607</v>
      </c>
      <c r="AT164" s="265" t="s">
        <v>607</v>
      </c>
      <c r="AU164" s="265" t="s">
        <v>607</v>
      </c>
      <c r="AV164" s="265" t="s">
        <v>607</v>
      </c>
      <c r="AW164" s="265" t="s">
        <v>607</v>
      </c>
      <c r="AX164" s="265" t="s">
        <v>607</v>
      </c>
      <c r="AY164" s="265" t="s">
        <v>607</v>
      </c>
      <c r="AZ164" s="265" t="s">
        <v>607</v>
      </c>
      <c r="BA164" s="265" t="s">
        <v>607</v>
      </c>
      <c r="BB164" s="265" t="s">
        <v>607</v>
      </c>
      <c r="BC164" s="265" t="s">
        <v>607</v>
      </c>
      <c r="BD164" s="265" t="s">
        <v>607</v>
      </c>
      <c r="BE164" s="265" t="s">
        <v>607</v>
      </c>
      <c r="BF164" s="265" t="s">
        <v>607</v>
      </c>
      <c r="BG164" s="265" t="s">
        <v>607</v>
      </c>
      <c r="BH164" s="265" t="s">
        <v>607</v>
      </c>
      <c r="BI164" s="265" t="s">
        <v>607</v>
      </c>
      <c r="BJ164" s="265" t="s">
        <v>607</v>
      </c>
      <c r="BK164" s="265" t="s">
        <v>607</v>
      </c>
      <c r="BL164" s="265" t="s">
        <v>607</v>
      </c>
      <c r="BM164" s="265" t="s">
        <v>607</v>
      </c>
      <c r="BN164" s="265" t="s">
        <v>607</v>
      </c>
      <c r="BO164" s="265" t="s">
        <v>607</v>
      </c>
      <c r="BP164" s="265" t="s">
        <v>607</v>
      </c>
      <c r="BQ164" s="265" t="s">
        <v>607</v>
      </c>
      <c r="BR164" s="265" t="s">
        <v>607</v>
      </c>
      <c r="BS164" s="265" t="s">
        <v>607</v>
      </c>
      <c r="BT164" s="265" t="s">
        <v>607</v>
      </c>
      <c r="BU164" s="265" t="s">
        <v>607</v>
      </c>
      <c r="BV164" s="265" t="s">
        <v>607</v>
      </c>
      <c r="BW164" s="265" t="s">
        <v>607</v>
      </c>
      <c r="BX164" s="265" t="s">
        <v>607</v>
      </c>
      <c r="BY164" s="265" t="s">
        <v>607</v>
      </c>
    </row>
    <row r="165" spans="1:77" s="205" customFormat="1" ht="15" x14ac:dyDescent="0.2">
      <c r="A165" s="260" t="s">
        <v>661</v>
      </c>
      <c r="B165" s="263" t="s">
        <v>604</v>
      </c>
      <c r="C165" s="260" t="s">
        <v>635</v>
      </c>
      <c r="D165" s="260" t="s">
        <v>610</v>
      </c>
      <c r="E165" s="261">
        <v>35</v>
      </c>
      <c r="F165" s="371">
        <v>3</v>
      </c>
      <c r="G165" s="371"/>
      <c r="H165" s="371"/>
      <c r="I165" s="371">
        <v>3</v>
      </c>
      <c r="J165" s="371"/>
      <c r="K165" s="371"/>
      <c r="L165" s="371">
        <v>3</v>
      </c>
      <c r="M165" s="371"/>
      <c r="N165" s="371"/>
      <c r="O165" s="371">
        <v>3</v>
      </c>
      <c r="P165" s="371"/>
      <c r="Q165" s="371"/>
      <c r="R165" s="371">
        <v>3</v>
      </c>
      <c r="S165" s="371"/>
      <c r="T165" s="371"/>
      <c r="U165" s="371">
        <v>3</v>
      </c>
      <c r="V165" s="371"/>
      <c r="W165" s="371"/>
      <c r="X165" s="371">
        <v>3</v>
      </c>
      <c r="Y165" s="371"/>
      <c r="Z165" s="371"/>
      <c r="AA165" s="371">
        <v>3</v>
      </c>
      <c r="AB165" s="371"/>
      <c r="AC165" s="371"/>
      <c r="AD165" s="371">
        <v>3</v>
      </c>
      <c r="AE165" s="371"/>
      <c r="AF165" s="371"/>
      <c r="AG165" s="371">
        <v>3</v>
      </c>
      <c r="AH165" s="371"/>
      <c r="AI165" s="371"/>
      <c r="AJ165" s="371">
        <v>3</v>
      </c>
      <c r="AK165" s="371"/>
      <c r="AL165" s="371"/>
      <c r="AM165" s="371">
        <v>3</v>
      </c>
      <c r="AN165" s="371"/>
      <c r="AO165" s="371"/>
      <c r="AP165" s="371">
        <v>3</v>
      </c>
      <c r="AQ165" s="371"/>
      <c r="AR165" s="371"/>
      <c r="AS165" s="371">
        <v>3</v>
      </c>
      <c r="AT165" s="371"/>
      <c r="AU165" s="371"/>
      <c r="AV165" s="371">
        <v>3</v>
      </c>
      <c r="AW165" s="371"/>
      <c r="AX165" s="371"/>
      <c r="AY165" s="371">
        <v>3</v>
      </c>
      <c r="AZ165" s="371"/>
      <c r="BA165" s="371"/>
      <c r="BB165" s="371">
        <v>3</v>
      </c>
      <c r="BC165" s="371"/>
      <c r="BD165" s="371"/>
      <c r="BE165" s="371">
        <v>3</v>
      </c>
      <c r="BF165" s="371"/>
      <c r="BG165" s="371"/>
      <c r="BH165" s="371">
        <v>3</v>
      </c>
      <c r="BI165" s="371"/>
      <c r="BJ165" s="371"/>
      <c r="BK165" s="371">
        <v>3</v>
      </c>
      <c r="BL165" s="371"/>
      <c r="BM165" s="371"/>
      <c r="BN165" s="371">
        <v>3</v>
      </c>
      <c r="BO165" s="371"/>
      <c r="BP165" s="371"/>
      <c r="BQ165" s="371">
        <v>3</v>
      </c>
      <c r="BR165" s="371"/>
      <c r="BS165" s="371"/>
      <c r="BT165" s="371">
        <v>3</v>
      </c>
      <c r="BU165" s="371"/>
      <c r="BV165" s="371"/>
      <c r="BW165" s="371">
        <v>3</v>
      </c>
      <c r="BX165" s="371"/>
      <c r="BY165" s="371"/>
    </row>
    <row r="166" spans="1:77" s="205" customFormat="1" ht="15" x14ac:dyDescent="0.2">
      <c r="A166" s="260" t="s">
        <v>661</v>
      </c>
      <c r="B166" s="263" t="s">
        <v>604</v>
      </c>
      <c r="C166" s="260" t="s">
        <v>635</v>
      </c>
      <c r="D166" s="260" t="s">
        <v>611</v>
      </c>
      <c r="E166" s="261">
        <v>6</v>
      </c>
      <c r="F166" s="265">
        <v>-1.8192000000000002</v>
      </c>
      <c r="G166" s="265">
        <v>-0.60287999999999997</v>
      </c>
      <c r="H166" s="265">
        <v>181.60664841305811</v>
      </c>
      <c r="I166" s="265">
        <v>-1.71648</v>
      </c>
      <c r="J166" s="265">
        <v>-0.6048</v>
      </c>
      <c r="K166" s="265">
        <v>172.45464866998049</v>
      </c>
      <c r="L166" s="265">
        <v>-1.60128</v>
      </c>
      <c r="M166" s="265">
        <v>-0.59232000000000007</v>
      </c>
      <c r="N166" s="265">
        <v>159.175808166048</v>
      </c>
      <c r="O166" s="265">
        <v>-1.5187200000000003</v>
      </c>
      <c r="P166" s="265">
        <v>-0.59327999999999992</v>
      </c>
      <c r="Q166" s="265">
        <v>152.01269315523425</v>
      </c>
      <c r="R166" s="265">
        <v>-1.4735999999999998</v>
      </c>
      <c r="S166" s="265">
        <v>-0.60192000000000001</v>
      </c>
      <c r="T166" s="265">
        <v>148.4050814015209</v>
      </c>
      <c r="U166" s="265">
        <v>-1.4870399999999999</v>
      </c>
      <c r="V166" s="265">
        <v>-0.59808000000000006</v>
      </c>
      <c r="W166" s="265">
        <v>149.43186455104538</v>
      </c>
      <c r="X166" s="265">
        <v>-1.4927999999999999</v>
      </c>
      <c r="Y166" s="265">
        <v>-0.59904000000000002</v>
      </c>
      <c r="Z166" s="265">
        <v>149.96353372804433</v>
      </c>
      <c r="AA166" s="265">
        <v>-1.5993599999999999</v>
      </c>
      <c r="AB166" s="265">
        <v>-0.59423999999999999</v>
      </c>
      <c r="AC166" s="265">
        <v>159.07018980855312</v>
      </c>
      <c r="AD166" s="265">
        <v>-1.6588800000000001</v>
      </c>
      <c r="AE166" s="265">
        <v>-0.58655999999999997</v>
      </c>
      <c r="AF166" s="265">
        <v>164.04317208003715</v>
      </c>
      <c r="AG166" s="265">
        <v>-1.6886400000000001</v>
      </c>
      <c r="AH166" s="265">
        <v>-0.58751999999999993</v>
      </c>
      <c r="AI166" s="265">
        <v>166.69098595089278</v>
      </c>
      <c r="AJ166" s="265">
        <v>-1.7059200000000001</v>
      </c>
      <c r="AK166" s="265">
        <v>-0.61248000000000002</v>
      </c>
      <c r="AL166" s="265">
        <v>168.98547635688405</v>
      </c>
      <c r="AM166" s="265">
        <v>-1.63872</v>
      </c>
      <c r="AN166" s="265">
        <v>-0.60768</v>
      </c>
      <c r="AO166" s="265">
        <v>165.61771791656997</v>
      </c>
      <c r="AP166" s="265">
        <v>-1.5542399999999998</v>
      </c>
      <c r="AQ166" s="265">
        <v>-0.60384000000000004</v>
      </c>
      <c r="AR166" s="265">
        <v>158.00422445569296</v>
      </c>
      <c r="AS166" s="265">
        <v>-1.5379200000000004</v>
      </c>
      <c r="AT166" s="265">
        <v>-0.61439999999999995</v>
      </c>
      <c r="AU166" s="265">
        <v>156.93219534840227</v>
      </c>
      <c r="AV166" s="265">
        <v>-1.5331199999999998</v>
      </c>
      <c r="AW166" s="265">
        <v>-0.6</v>
      </c>
      <c r="AX166" s="265">
        <v>156.00744256667795</v>
      </c>
      <c r="AY166" s="265">
        <v>-1.536</v>
      </c>
      <c r="AZ166" s="265">
        <v>-0.62591999999999992</v>
      </c>
      <c r="BA166" s="265">
        <v>157.17194518552375</v>
      </c>
      <c r="BB166" s="265">
        <v>-1.488</v>
      </c>
      <c r="BC166" s="265">
        <v>-0.63936000000000015</v>
      </c>
      <c r="BD166" s="265">
        <v>153.46771096484497</v>
      </c>
      <c r="BE166" s="265">
        <v>-1.4755199999999999</v>
      </c>
      <c r="BF166" s="265">
        <v>-0.64800000000000002</v>
      </c>
      <c r="BG166" s="265">
        <v>152.70924392857427</v>
      </c>
      <c r="BH166" s="265">
        <v>-1.47648</v>
      </c>
      <c r="BI166" s="265">
        <v>-0.66239999999999999</v>
      </c>
      <c r="BJ166" s="265">
        <v>150.87268977300852</v>
      </c>
      <c r="BK166" s="265">
        <v>-1.58592</v>
      </c>
      <c r="BL166" s="265">
        <v>-0.66720000000000002</v>
      </c>
      <c r="BM166" s="265">
        <v>163.03910554609911</v>
      </c>
      <c r="BN166" s="265">
        <v>-1.63392</v>
      </c>
      <c r="BO166" s="265">
        <v>-0.64703999999999995</v>
      </c>
      <c r="BP166" s="265">
        <v>166.52816357942729</v>
      </c>
      <c r="BQ166" s="265">
        <v>-1.6857599999999999</v>
      </c>
      <c r="BR166" s="265">
        <v>-0.65376000000000001</v>
      </c>
      <c r="BS166" s="265">
        <v>171.33420379366456</v>
      </c>
      <c r="BT166" s="265">
        <v>-1.6656</v>
      </c>
      <c r="BU166" s="265">
        <v>-0.62879999999999991</v>
      </c>
      <c r="BV166" s="265">
        <v>168.70469454778092</v>
      </c>
      <c r="BW166" s="265">
        <v>-1.65408</v>
      </c>
      <c r="BX166" s="265">
        <v>-0.62303999999999993</v>
      </c>
      <c r="BY166" s="265">
        <v>167.49068551927382</v>
      </c>
    </row>
    <row r="167" spans="1:77" s="205" customFormat="1" ht="15" x14ac:dyDescent="0.2">
      <c r="A167" s="260" t="s">
        <v>661</v>
      </c>
      <c r="B167" s="263" t="s">
        <v>614</v>
      </c>
      <c r="C167" s="260" t="s">
        <v>607</v>
      </c>
      <c r="D167" s="260" t="s">
        <v>613</v>
      </c>
      <c r="E167" s="261">
        <v>6</v>
      </c>
      <c r="F167" s="291">
        <v>6.1</v>
      </c>
      <c r="G167" s="291"/>
      <c r="H167" s="291"/>
      <c r="I167" s="291">
        <v>6.1</v>
      </c>
      <c r="J167" s="291"/>
      <c r="K167" s="291"/>
      <c r="L167" s="291">
        <v>6.2</v>
      </c>
      <c r="M167" s="291"/>
      <c r="N167" s="291"/>
      <c r="O167" s="291">
        <v>6.2</v>
      </c>
      <c r="P167" s="291"/>
      <c r="Q167" s="291"/>
      <c r="R167" s="291">
        <v>6.2</v>
      </c>
      <c r="S167" s="291"/>
      <c r="T167" s="291"/>
      <c r="U167" s="291">
        <v>6.2</v>
      </c>
      <c r="V167" s="291"/>
      <c r="W167" s="291"/>
      <c r="X167" s="291">
        <v>6.2</v>
      </c>
      <c r="Y167" s="291"/>
      <c r="Z167" s="291"/>
      <c r="AA167" s="291">
        <v>6.2</v>
      </c>
      <c r="AB167" s="291"/>
      <c r="AC167" s="291"/>
      <c r="AD167" s="291">
        <v>6.2</v>
      </c>
      <c r="AE167" s="291"/>
      <c r="AF167" s="291"/>
      <c r="AG167" s="291">
        <v>6.2</v>
      </c>
      <c r="AH167" s="291"/>
      <c r="AI167" s="291"/>
      <c r="AJ167" s="291">
        <v>6.2</v>
      </c>
      <c r="AK167" s="291"/>
      <c r="AL167" s="291"/>
      <c r="AM167" s="291">
        <v>6.1</v>
      </c>
      <c r="AN167" s="291"/>
      <c r="AO167" s="291"/>
      <c r="AP167" s="291">
        <v>6.1</v>
      </c>
      <c r="AQ167" s="291"/>
      <c r="AR167" s="291"/>
      <c r="AS167" s="291">
        <v>6.1</v>
      </c>
      <c r="AT167" s="291"/>
      <c r="AU167" s="291"/>
      <c r="AV167" s="291">
        <v>6.1</v>
      </c>
      <c r="AW167" s="291"/>
      <c r="AX167" s="291"/>
      <c r="AY167" s="291">
        <v>6.1</v>
      </c>
      <c r="AZ167" s="291"/>
      <c r="BA167" s="291"/>
      <c r="BB167" s="291">
        <v>6.1</v>
      </c>
      <c r="BC167" s="291"/>
      <c r="BD167" s="291"/>
      <c r="BE167" s="291">
        <v>6.1</v>
      </c>
      <c r="BF167" s="291"/>
      <c r="BG167" s="291"/>
      <c r="BH167" s="291">
        <v>6.2</v>
      </c>
      <c r="BI167" s="291"/>
      <c r="BJ167" s="291"/>
      <c r="BK167" s="291">
        <v>6.1</v>
      </c>
      <c r="BL167" s="291"/>
      <c r="BM167" s="291"/>
      <c r="BN167" s="291">
        <v>6.1</v>
      </c>
      <c r="BO167" s="291"/>
      <c r="BP167" s="291"/>
      <c r="BQ167" s="291">
        <v>6.1</v>
      </c>
      <c r="BR167" s="291"/>
      <c r="BS167" s="291"/>
      <c r="BT167" s="291">
        <v>6.1</v>
      </c>
      <c r="BU167" s="291"/>
      <c r="BV167" s="291"/>
      <c r="BW167" s="291">
        <v>6.1</v>
      </c>
      <c r="BX167" s="291"/>
      <c r="BY167" s="291"/>
    </row>
    <row r="168" spans="1:77" s="205" customFormat="1" ht="15" x14ac:dyDescent="0.2">
      <c r="A168" s="260" t="s">
        <v>661</v>
      </c>
      <c r="B168" s="263" t="s">
        <v>615</v>
      </c>
      <c r="C168" s="260" t="s">
        <v>607</v>
      </c>
      <c r="D168" s="260" t="s">
        <v>611</v>
      </c>
      <c r="E168" s="261">
        <v>6</v>
      </c>
      <c r="F168" s="265">
        <v>-1.5999999999999999E-5</v>
      </c>
      <c r="G168" s="265">
        <v>-2.9999999999999997E-5</v>
      </c>
      <c r="H168" s="265">
        <v>0</v>
      </c>
      <c r="I168" s="265">
        <v>-1.5999999999999999E-5</v>
      </c>
      <c r="J168" s="265">
        <v>2.9999999999999997E-5</v>
      </c>
      <c r="K168" s="265">
        <v>0</v>
      </c>
      <c r="L168" s="265">
        <v>-1.5999999999999999E-5</v>
      </c>
      <c r="M168" s="265">
        <v>-2.9999999999999997E-5</v>
      </c>
      <c r="N168" s="265">
        <v>0</v>
      </c>
      <c r="O168" s="265">
        <v>-1.5500000000000001E-5</v>
      </c>
      <c r="P168" s="265">
        <v>-2.9999999999999997E-5</v>
      </c>
      <c r="Q168" s="265">
        <v>0</v>
      </c>
      <c r="R168" s="265">
        <v>-1.5999999999999999E-5</v>
      </c>
      <c r="S168" s="265">
        <v>-2.9999999999999997E-5</v>
      </c>
      <c r="T168" s="265">
        <v>0</v>
      </c>
      <c r="U168" s="265">
        <v>-1.5500000000000001E-5</v>
      </c>
      <c r="V168" s="265">
        <v>-2.9999999999999997E-5</v>
      </c>
      <c r="W168" s="265">
        <v>0</v>
      </c>
      <c r="X168" s="265">
        <v>-1.5999999999999999E-5</v>
      </c>
      <c r="Y168" s="265">
        <v>-2.9499999999999999E-5</v>
      </c>
      <c r="Z168" s="265">
        <v>0</v>
      </c>
      <c r="AA168" s="265">
        <v>-1.5999999999999999E-5</v>
      </c>
      <c r="AB168" s="265">
        <v>-2.9999999999999997E-5</v>
      </c>
      <c r="AC168" s="265">
        <v>0</v>
      </c>
      <c r="AD168" s="265">
        <v>-1.5999999999999999E-5</v>
      </c>
      <c r="AE168" s="265">
        <v>-2.9999999999999997E-5</v>
      </c>
      <c r="AF168" s="265">
        <v>0</v>
      </c>
      <c r="AG168" s="265">
        <v>-1.5500000000000001E-5</v>
      </c>
      <c r="AH168" s="265">
        <v>-2.9499999999999999E-5</v>
      </c>
      <c r="AI168" s="265">
        <v>0</v>
      </c>
      <c r="AJ168" s="265">
        <v>-1.5999999999999999E-5</v>
      </c>
      <c r="AK168" s="265">
        <v>-2.9499999999999999E-5</v>
      </c>
      <c r="AL168" s="265">
        <v>0</v>
      </c>
      <c r="AM168" s="265">
        <v>-1.7999999999999997E-5</v>
      </c>
      <c r="AN168" s="265">
        <v>-3.1000000000000001E-5</v>
      </c>
      <c r="AO168" s="265">
        <v>0</v>
      </c>
      <c r="AP168" s="265">
        <v>-1.5500000000000001E-5</v>
      </c>
      <c r="AQ168" s="265">
        <v>-2.9499999999999999E-5</v>
      </c>
      <c r="AR168" s="265">
        <v>0</v>
      </c>
      <c r="AS168" s="265">
        <v>-1.5500000000000001E-5</v>
      </c>
      <c r="AT168" s="265">
        <v>-2.9499999999999999E-5</v>
      </c>
      <c r="AU168" s="265">
        <v>0</v>
      </c>
      <c r="AV168" s="265">
        <v>-1.7999999999999997E-5</v>
      </c>
      <c r="AW168" s="265">
        <v>-3.15E-5</v>
      </c>
      <c r="AX168" s="265">
        <v>0</v>
      </c>
      <c r="AY168" s="265">
        <v>-1.5500000000000001E-5</v>
      </c>
      <c r="AZ168" s="265">
        <v>-2.9499999999999999E-5</v>
      </c>
      <c r="BA168" s="265">
        <v>0</v>
      </c>
      <c r="BB168" s="265">
        <v>-1.5500000000000001E-5</v>
      </c>
      <c r="BC168" s="265">
        <v>-2.9499999999999999E-5</v>
      </c>
      <c r="BD168" s="265">
        <v>0</v>
      </c>
      <c r="BE168" s="265">
        <v>-1.5999999999999999E-5</v>
      </c>
      <c r="BF168" s="265">
        <v>-2.9499999999999999E-5</v>
      </c>
      <c r="BG168" s="265">
        <v>0</v>
      </c>
      <c r="BH168" s="265">
        <v>-1.5500000000000001E-5</v>
      </c>
      <c r="BI168" s="265">
        <v>-2.9999999999999997E-5</v>
      </c>
      <c r="BJ168" s="265">
        <v>0</v>
      </c>
      <c r="BK168" s="265">
        <v>-1.5500000000000001E-5</v>
      </c>
      <c r="BL168" s="265">
        <v>-2.9499999999999999E-5</v>
      </c>
      <c r="BM168" s="265">
        <v>0</v>
      </c>
      <c r="BN168" s="265">
        <v>-1.5999999999999999E-5</v>
      </c>
      <c r="BO168" s="265">
        <v>-2.9999999999999997E-5</v>
      </c>
      <c r="BP168" s="265">
        <v>0</v>
      </c>
      <c r="BQ168" s="265">
        <v>-1.5500000000000001E-5</v>
      </c>
      <c r="BR168" s="265">
        <v>-2.9999999999999997E-5</v>
      </c>
      <c r="BS168" s="265">
        <v>0</v>
      </c>
      <c r="BT168" s="265">
        <v>-1.5999999999999999E-5</v>
      </c>
      <c r="BU168" s="265">
        <v>-2.9999999999999997E-5</v>
      </c>
      <c r="BV168" s="265">
        <v>0</v>
      </c>
      <c r="BW168" s="265">
        <v>-1.5500000000000001E-5</v>
      </c>
      <c r="BX168" s="265">
        <v>-2.9999999999999997E-5</v>
      </c>
      <c r="BY168" s="265">
        <v>0</v>
      </c>
    </row>
    <row r="169" spans="1:77" s="205" customFormat="1" ht="15" x14ac:dyDescent="0.2">
      <c r="A169" s="260" t="s">
        <v>661</v>
      </c>
      <c r="B169" s="263" t="s">
        <v>616</v>
      </c>
      <c r="C169" s="260" t="s">
        <v>662</v>
      </c>
      <c r="D169" s="260" t="s">
        <v>606</v>
      </c>
      <c r="E169" s="261">
        <v>35</v>
      </c>
      <c r="F169" s="265" t="s">
        <v>607</v>
      </c>
      <c r="G169" s="265" t="s">
        <v>607</v>
      </c>
      <c r="H169" s="265" t="s">
        <v>607</v>
      </c>
      <c r="I169" s="265" t="s">
        <v>607</v>
      </c>
      <c r="J169" s="265" t="s">
        <v>607</v>
      </c>
      <c r="K169" s="265" t="s">
        <v>607</v>
      </c>
      <c r="L169" s="265" t="s">
        <v>607</v>
      </c>
      <c r="M169" s="265" t="s">
        <v>607</v>
      </c>
      <c r="N169" s="265" t="s">
        <v>607</v>
      </c>
      <c r="O169" s="265" t="s">
        <v>607</v>
      </c>
      <c r="P169" s="265" t="s">
        <v>607</v>
      </c>
      <c r="Q169" s="265" t="s">
        <v>607</v>
      </c>
      <c r="R169" s="265" t="s">
        <v>607</v>
      </c>
      <c r="S169" s="265" t="s">
        <v>607</v>
      </c>
      <c r="T169" s="265" t="s">
        <v>607</v>
      </c>
      <c r="U169" s="265" t="s">
        <v>607</v>
      </c>
      <c r="V169" s="265" t="s">
        <v>607</v>
      </c>
      <c r="W169" s="265" t="s">
        <v>607</v>
      </c>
      <c r="X169" s="265" t="s">
        <v>607</v>
      </c>
      <c r="Y169" s="265" t="s">
        <v>607</v>
      </c>
      <c r="Z169" s="265" t="s">
        <v>607</v>
      </c>
      <c r="AA169" s="265" t="s">
        <v>607</v>
      </c>
      <c r="AB169" s="265" t="s">
        <v>607</v>
      </c>
      <c r="AC169" s="265" t="s">
        <v>607</v>
      </c>
      <c r="AD169" s="265" t="s">
        <v>607</v>
      </c>
      <c r="AE169" s="265" t="s">
        <v>607</v>
      </c>
      <c r="AF169" s="265" t="s">
        <v>607</v>
      </c>
      <c r="AG169" s="265" t="s">
        <v>607</v>
      </c>
      <c r="AH169" s="265" t="s">
        <v>607</v>
      </c>
      <c r="AI169" s="265" t="s">
        <v>607</v>
      </c>
      <c r="AJ169" s="265" t="s">
        <v>607</v>
      </c>
      <c r="AK169" s="265" t="s">
        <v>607</v>
      </c>
      <c r="AL169" s="265" t="s">
        <v>607</v>
      </c>
      <c r="AM169" s="265" t="s">
        <v>607</v>
      </c>
      <c r="AN169" s="265" t="s">
        <v>607</v>
      </c>
      <c r="AO169" s="265" t="s">
        <v>607</v>
      </c>
      <c r="AP169" s="265" t="s">
        <v>607</v>
      </c>
      <c r="AQ169" s="265" t="s">
        <v>607</v>
      </c>
      <c r="AR169" s="265" t="s">
        <v>607</v>
      </c>
      <c r="AS169" s="265" t="s">
        <v>607</v>
      </c>
      <c r="AT169" s="265" t="s">
        <v>607</v>
      </c>
      <c r="AU169" s="265" t="s">
        <v>607</v>
      </c>
      <c r="AV169" s="265" t="s">
        <v>607</v>
      </c>
      <c r="AW169" s="265" t="s">
        <v>607</v>
      </c>
      <c r="AX169" s="265" t="s">
        <v>607</v>
      </c>
      <c r="AY169" s="265" t="s">
        <v>607</v>
      </c>
      <c r="AZ169" s="265" t="s">
        <v>607</v>
      </c>
      <c r="BA169" s="265" t="s">
        <v>607</v>
      </c>
      <c r="BB169" s="265" t="s">
        <v>607</v>
      </c>
      <c r="BC169" s="265" t="s">
        <v>607</v>
      </c>
      <c r="BD169" s="265" t="s">
        <v>607</v>
      </c>
      <c r="BE169" s="265" t="s">
        <v>607</v>
      </c>
      <c r="BF169" s="265" t="s">
        <v>607</v>
      </c>
      <c r="BG169" s="265" t="s">
        <v>607</v>
      </c>
      <c r="BH169" s="265" t="s">
        <v>607</v>
      </c>
      <c r="BI169" s="265" t="s">
        <v>607</v>
      </c>
      <c r="BJ169" s="265" t="s">
        <v>607</v>
      </c>
      <c r="BK169" s="265" t="s">
        <v>607</v>
      </c>
      <c r="BL169" s="265" t="s">
        <v>607</v>
      </c>
      <c r="BM169" s="265" t="s">
        <v>607</v>
      </c>
      <c r="BN169" s="265" t="s">
        <v>607</v>
      </c>
      <c r="BO169" s="265" t="s">
        <v>607</v>
      </c>
      <c r="BP169" s="265" t="s">
        <v>607</v>
      </c>
      <c r="BQ169" s="265" t="s">
        <v>607</v>
      </c>
      <c r="BR169" s="265" t="s">
        <v>607</v>
      </c>
      <c r="BS169" s="265" t="s">
        <v>607</v>
      </c>
      <c r="BT169" s="265" t="s">
        <v>607</v>
      </c>
      <c r="BU169" s="265" t="s">
        <v>607</v>
      </c>
      <c r="BV169" s="265" t="s">
        <v>607</v>
      </c>
      <c r="BW169" s="265" t="s">
        <v>607</v>
      </c>
      <c r="BX169" s="265" t="s">
        <v>607</v>
      </c>
      <c r="BY169" s="265" t="s">
        <v>607</v>
      </c>
    </row>
    <row r="170" spans="1:77" s="205" customFormat="1" ht="15" x14ac:dyDescent="0.2">
      <c r="A170" s="260" t="s">
        <v>661</v>
      </c>
      <c r="B170" s="263" t="s">
        <v>616</v>
      </c>
      <c r="C170" s="260" t="s">
        <v>662</v>
      </c>
      <c r="D170" s="260" t="s">
        <v>610</v>
      </c>
      <c r="E170" s="261">
        <v>35</v>
      </c>
      <c r="F170" s="371">
        <v>11</v>
      </c>
      <c r="G170" s="371"/>
      <c r="H170" s="371"/>
      <c r="I170" s="371">
        <v>11</v>
      </c>
      <c r="J170" s="371"/>
      <c r="K170" s="371"/>
      <c r="L170" s="371">
        <v>11</v>
      </c>
      <c r="M170" s="371"/>
      <c r="N170" s="371"/>
      <c r="O170" s="371">
        <v>11</v>
      </c>
      <c r="P170" s="371"/>
      <c r="Q170" s="371"/>
      <c r="R170" s="371">
        <v>11</v>
      </c>
      <c r="S170" s="371"/>
      <c r="T170" s="371"/>
      <c r="U170" s="371">
        <v>11</v>
      </c>
      <c r="V170" s="371"/>
      <c r="W170" s="371"/>
      <c r="X170" s="371">
        <v>11</v>
      </c>
      <c r="Y170" s="371"/>
      <c r="Z170" s="371"/>
      <c r="AA170" s="371">
        <v>11</v>
      </c>
      <c r="AB170" s="371"/>
      <c r="AC170" s="371"/>
      <c r="AD170" s="371">
        <v>11</v>
      </c>
      <c r="AE170" s="371"/>
      <c r="AF170" s="371"/>
      <c r="AG170" s="371">
        <v>11</v>
      </c>
      <c r="AH170" s="371"/>
      <c r="AI170" s="371"/>
      <c r="AJ170" s="371">
        <v>11</v>
      </c>
      <c r="AK170" s="371"/>
      <c r="AL170" s="371"/>
      <c r="AM170" s="371">
        <v>11</v>
      </c>
      <c r="AN170" s="371"/>
      <c r="AO170" s="371"/>
      <c r="AP170" s="371">
        <v>11</v>
      </c>
      <c r="AQ170" s="371"/>
      <c r="AR170" s="371"/>
      <c r="AS170" s="371">
        <v>11</v>
      </c>
      <c r="AT170" s="371"/>
      <c r="AU170" s="371"/>
      <c r="AV170" s="371">
        <v>11</v>
      </c>
      <c r="AW170" s="371"/>
      <c r="AX170" s="371"/>
      <c r="AY170" s="371">
        <v>11</v>
      </c>
      <c r="AZ170" s="371"/>
      <c r="BA170" s="371"/>
      <c r="BB170" s="371">
        <v>11</v>
      </c>
      <c r="BC170" s="371"/>
      <c r="BD170" s="371"/>
      <c r="BE170" s="371">
        <v>11</v>
      </c>
      <c r="BF170" s="371"/>
      <c r="BG170" s="371"/>
      <c r="BH170" s="371">
        <v>11</v>
      </c>
      <c r="BI170" s="371"/>
      <c r="BJ170" s="371"/>
      <c r="BK170" s="371">
        <v>11</v>
      </c>
      <c r="BL170" s="371"/>
      <c r="BM170" s="371"/>
      <c r="BN170" s="371">
        <v>11</v>
      </c>
      <c r="BO170" s="371"/>
      <c r="BP170" s="371"/>
      <c r="BQ170" s="371">
        <v>11</v>
      </c>
      <c r="BR170" s="371"/>
      <c r="BS170" s="371"/>
      <c r="BT170" s="371">
        <v>11</v>
      </c>
      <c r="BU170" s="371"/>
      <c r="BV170" s="371"/>
      <c r="BW170" s="371">
        <v>11</v>
      </c>
      <c r="BX170" s="371"/>
      <c r="BY170" s="371"/>
    </row>
    <row r="171" spans="1:77" s="205" customFormat="1" ht="15" x14ac:dyDescent="0.2">
      <c r="A171" s="260" t="s">
        <v>661</v>
      </c>
      <c r="B171" s="263" t="s">
        <v>616</v>
      </c>
      <c r="C171" s="260" t="s">
        <v>662</v>
      </c>
      <c r="D171" s="260" t="s">
        <v>611</v>
      </c>
      <c r="E171" s="261">
        <v>6</v>
      </c>
      <c r="F171" s="265">
        <v>-0.2016</v>
      </c>
      <c r="G171" s="265">
        <v>-9.8400000000000015E-2</v>
      </c>
      <c r="H171" s="265">
        <v>20.582861748959111</v>
      </c>
      <c r="I171" s="265">
        <v>-0.21120000000000003</v>
      </c>
      <c r="J171" s="265">
        <v>-0.1008</v>
      </c>
      <c r="K171" s="265">
        <v>21.471835716155525</v>
      </c>
      <c r="L171" s="265">
        <v>-0.2016</v>
      </c>
      <c r="M171" s="265">
        <v>-9.7200000000000009E-2</v>
      </c>
      <c r="N171" s="265">
        <v>20.213949332561555</v>
      </c>
      <c r="O171" s="265">
        <v>-0.22800000000000001</v>
      </c>
      <c r="P171" s="265">
        <v>-9.9599999999999994E-2</v>
      </c>
      <c r="Q171" s="265">
        <v>22.471591959708789</v>
      </c>
      <c r="R171" s="265">
        <v>-0.2016</v>
      </c>
      <c r="S171" s="265">
        <v>-9.9599999999999994E-2</v>
      </c>
      <c r="T171" s="265">
        <v>21.30783259813402</v>
      </c>
      <c r="U171" s="265">
        <v>-0.20039999999999999</v>
      </c>
      <c r="V171" s="265">
        <v>-9.6000000000000002E-2</v>
      </c>
      <c r="W171" s="265">
        <v>20.069316349484215</v>
      </c>
      <c r="X171" s="265">
        <v>-0.1956</v>
      </c>
      <c r="Y171" s="265">
        <v>-9.6000000000000002E-2</v>
      </c>
      <c r="Z171" s="265">
        <v>19.679227945042641</v>
      </c>
      <c r="AA171" s="265">
        <v>-0.19319999999999998</v>
      </c>
      <c r="AB171" s="265">
        <v>-9.3599999999999989E-2</v>
      </c>
      <c r="AC171" s="265">
        <v>19.389387255668726</v>
      </c>
      <c r="AD171" s="265">
        <v>-0.18959999999999999</v>
      </c>
      <c r="AE171" s="265">
        <v>-9.240000000000001E-2</v>
      </c>
      <c r="AF171" s="265">
        <v>19.049571500762379</v>
      </c>
      <c r="AG171" s="265">
        <v>-0.222</v>
      </c>
      <c r="AH171" s="265">
        <v>-9.9599999999999994E-2</v>
      </c>
      <c r="AI171" s="265">
        <v>21.97607025009874</v>
      </c>
      <c r="AJ171" s="265">
        <v>-0.2424</v>
      </c>
      <c r="AK171" s="265">
        <v>-0.1032</v>
      </c>
      <c r="AL171" s="265">
        <v>24.964842300881443</v>
      </c>
      <c r="AM171" s="265">
        <v>-0.24719999999999998</v>
      </c>
      <c r="AN171" s="265">
        <v>-0.108</v>
      </c>
      <c r="AO171" s="265">
        <v>24.75112966927346</v>
      </c>
      <c r="AP171" s="265">
        <v>-0.24840000000000001</v>
      </c>
      <c r="AQ171" s="265">
        <v>-0.1152</v>
      </c>
      <c r="AR171" s="265">
        <v>25.122770430792958</v>
      </c>
      <c r="AS171" s="265">
        <v>-0.22559999999999999</v>
      </c>
      <c r="AT171" s="265">
        <v>-0.10920000000000001</v>
      </c>
      <c r="AU171" s="265">
        <v>22.996530222081393</v>
      </c>
      <c r="AV171" s="265">
        <v>-0.2268</v>
      </c>
      <c r="AW171" s="265">
        <v>-0.10440000000000001</v>
      </c>
      <c r="AX171" s="265">
        <v>22.908063926539658</v>
      </c>
      <c r="AY171" s="265">
        <v>-0.22800000000000001</v>
      </c>
      <c r="AZ171" s="265">
        <v>-0.10440000000000001</v>
      </c>
      <c r="BA171" s="265">
        <v>23.008124403423121</v>
      </c>
      <c r="BB171" s="265">
        <v>-0.21479999999999999</v>
      </c>
      <c r="BC171" s="265">
        <v>-0.10440000000000001</v>
      </c>
      <c r="BD171" s="265">
        <v>21.912756595724943</v>
      </c>
      <c r="BE171" s="265">
        <v>-0.20879999999999999</v>
      </c>
      <c r="BF171" s="265">
        <v>-0.10440000000000001</v>
      </c>
      <c r="BG171" s="265">
        <v>21.418983104044226</v>
      </c>
      <c r="BH171" s="265">
        <v>-0.19440000000000002</v>
      </c>
      <c r="BI171" s="265">
        <v>-0.10440000000000001</v>
      </c>
      <c r="BJ171" s="265">
        <v>20.572416376878255</v>
      </c>
      <c r="BK171" s="265">
        <v>-0.18840000000000001</v>
      </c>
      <c r="BL171" s="265">
        <v>-0.1032</v>
      </c>
      <c r="BM171" s="265">
        <v>19.709460262666017</v>
      </c>
      <c r="BN171" s="265">
        <v>-0.18840000000000001</v>
      </c>
      <c r="BO171" s="265">
        <v>-9.7200000000000009E-2</v>
      </c>
      <c r="BP171" s="265">
        <v>19.450979574411317</v>
      </c>
      <c r="BQ171" s="265">
        <v>-0.192</v>
      </c>
      <c r="BR171" s="265">
        <v>-9.3599999999999989E-2</v>
      </c>
      <c r="BS171" s="265">
        <v>20.240689851227138</v>
      </c>
      <c r="BT171" s="265">
        <v>-0.186</v>
      </c>
      <c r="BU171" s="265">
        <v>-9.6000000000000002E-2</v>
      </c>
      <c r="BV171" s="265">
        <v>19.204804340778871</v>
      </c>
      <c r="BW171" s="265">
        <v>-0.25080000000000002</v>
      </c>
      <c r="BX171" s="265">
        <v>-0.1464</v>
      </c>
      <c r="BY171" s="265">
        <v>26.644873780003596</v>
      </c>
    </row>
    <row r="172" spans="1:77" s="205" customFormat="1" ht="15" x14ac:dyDescent="0.2">
      <c r="A172" s="260" t="s">
        <v>661</v>
      </c>
      <c r="B172" s="263" t="s">
        <v>620</v>
      </c>
      <c r="C172" s="260" t="s">
        <v>607</v>
      </c>
      <c r="D172" s="260" t="s">
        <v>613</v>
      </c>
      <c r="E172" s="261">
        <v>6</v>
      </c>
      <c r="F172" s="291">
        <v>6.3</v>
      </c>
      <c r="G172" s="291"/>
      <c r="H172" s="291"/>
      <c r="I172" s="291">
        <v>6.3</v>
      </c>
      <c r="J172" s="291"/>
      <c r="K172" s="291"/>
      <c r="L172" s="291">
        <v>6.4</v>
      </c>
      <c r="M172" s="291"/>
      <c r="N172" s="291"/>
      <c r="O172" s="291">
        <v>6.4</v>
      </c>
      <c r="P172" s="291"/>
      <c r="Q172" s="291"/>
      <c r="R172" s="291">
        <v>6.1</v>
      </c>
      <c r="S172" s="291"/>
      <c r="T172" s="291"/>
      <c r="U172" s="291">
        <v>6.4</v>
      </c>
      <c r="V172" s="291"/>
      <c r="W172" s="291"/>
      <c r="X172" s="291">
        <v>6.4</v>
      </c>
      <c r="Y172" s="291"/>
      <c r="Z172" s="291"/>
      <c r="AA172" s="291">
        <v>6.4</v>
      </c>
      <c r="AB172" s="291"/>
      <c r="AC172" s="291"/>
      <c r="AD172" s="291">
        <v>6.4</v>
      </c>
      <c r="AE172" s="291"/>
      <c r="AF172" s="291"/>
      <c r="AG172" s="291">
        <v>6.4</v>
      </c>
      <c r="AH172" s="291"/>
      <c r="AI172" s="291"/>
      <c r="AJ172" s="291">
        <v>6.1</v>
      </c>
      <c r="AK172" s="291"/>
      <c r="AL172" s="291"/>
      <c r="AM172" s="291">
        <v>6.3</v>
      </c>
      <c r="AN172" s="291"/>
      <c r="AO172" s="291"/>
      <c r="AP172" s="291">
        <v>6.3</v>
      </c>
      <c r="AQ172" s="291"/>
      <c r="AR172" s="291"/>
      <c r="AS172" s="291">
        <v>6.3</v>
      </c>
      <c r="AT172" s="291"/>
      <c r="AU172" s="291"/>
      <c r="AV172" s="291">
        <v>6.3</v>
      </c>
      <c r="AW172" s="291"/>
      <c r="AX172" s="291"/>
      <c r="AY172" s="291">
        <v>6.3</v>
      </c>
      <c r="AZ172" s="291"/>
      <c r="BA172" s="291"/>
      <c r="BB172" s="291">
        <v>6.3</v>
      </c>
      <c r="BC172" s="291"/>
      <c r="BD172" s="291"/>
      <c r="BE172" s="291">
        <v>6.3</v>
      </c>
      <c r="BF172" s="291"/>
      <c r="BG172" s="291"/>
      <c r="BH172" s="291">
        <v>6.2</v>
      </c>
      <c r="BI172" s="291"/>
      <c r="BJ172" s="291"/>
      <c r="BK172" s="291">
        <v>6.3</v>
      </c>
      <c r="BL172" s="291"/>
      <c r="BM172" s="291"/>
      <c r="BN172" s="291">
        <v>6.3</v>
      </c>
      <c r="BO172" s="291"/>
      <c r="BP172" s="291"/>
      <c r="BQ172" s="291">
        <v>6.1</v>
      </c>
      <c r="BR172" s="291"/>
      <c r="BS172" s="291"/>
      <c r="BT172" s="291">
        <v>6.3</v>
      </c>
      <c r="BU172" s="291"/>
      <c r="BV172" s="291"/>
      <c r="BW172" s="291">
        <v>6.3</v>
      </c>
      <c r="BX172" s="291"/>
      <c r="BY172" s="291"/>
    </row>
    <row r="173" spans="1:77" s="205" customFormat="1" ht="15" x14ac:dyDescent="0.2">
      <c r="A173" s="260" t="s">
        <v>661</v>
      </c>
      <c r="B173" s="263" t="s">
        <v>619</v>
      </c>
      <c r="C173" s="260" t="s">
        <v>607</v>
      </c>
      <c r="D173" s="260" t="s">
        <v>611</v>
      </c>
      <c r="E173" s="261">
        <v>6</v>
      </c>
      <c r="F173" s="265">
        <v>-6.9999999999999999E-4</v>
      </c>
      <c r="G173" s="265">
        <v>-8.0000000000000004E-4</v>
      </c>
      <c r="H173" s="265">
        <v>0</v>
      </c>
      <c r="I173" s="265">
        <v>-7.1999999999999994E-4</v>
      </c>
      <c r="J173" s="265">
        <v>-8.0000000000000004E-4</v>
      </c>
      <c r="K173" s="265">
        <v>0</v>
      </c>
      <c r="L173" s="265">
        <v>-6.9999999999999999E-4</v>
      </c>
      <c r="M173" s="265">
        <v>-8.0000000000000004E-4</v>
      </c>
      <c r="N173" s="265">
        <v>0</v>
      </c>
      <c r="O173" s="265">
        <v>-7.3999999999999999E-4</v>
      </c>
      <c r="P173" s="265">
        <v>-7.7999999999999999E-4</v>
      </c>
      <c r="Q173" s="265">
        <v>0</v>
      </c>
      <c r="R173" s="265">
        <v>-6.9999999999999999E-4</v>
      </c>
      <c r="S173" s="265">
        <v>-8.0000000000000004E-4</v>
      </c>
      <c r="T173" s="265">
        <v>0</v>
      </c>
      <c r="U173" s="265">
        <v>-7.1999999999999994E-4</v>
      </c>
      <c r="V173" s="265">
        <v>-8.0000000000000004E-4</v>
      </c>
      <c r="W173" s="265">
        <v>0</v>
      </c>
      <c r="X173" s="265">
        <v>-7.1999999999999994E-4</v>
      </c>
      <c r="Y173" s="265">
        <v>-8.0000000000000004E-4</v>
      </c>
      <c r="Z173" s="265">
        <v>0</v>
      </c>
      <c r="AA173" s="265">
        <v>-6.8000000000000005E-4</v>
      </c>
      <c r="AB173" s="265">
        <v>-8.0000000000000004E-4</v>
      </c>
      <c r="AC173" s="265">
        <v>0</v>
      </c>
      <c r="AD173" s="265">
        <v>-6.9999999999999999E-4</v>
      </c>
      <c r="AE173" s="265">
        <v>-7.7999999999999999E-4</v>
      </c>
      <c r="AF173" s="265">
        <v>0</v>
      </c>
      <c r="AG173" s="265">
        <v>-7.1999999999999994E-4</v>
      </c>
      <c r="AH173" s="265">
        <v>-7.7999999999999999E-4</v>
      </c>
      <c r="AI173" s="265">
        <v>0</v>
      </c>
      <c r="AJ173" s="265">
        <v>-6.8000000000000005E-4</v>
      </c>
      <c r="AK173" s="265">
        <v>-7.6000000000000004E-4</v>
      </c>
      <c r="AL173" s="265">
        <v>0</v>
      </c>
      <c r="AM173" s="265">
        <v>-6.9999999999999999E-4</v>
      </c>
      <c r="AN173" s="265">
        <v>-7.6000000000000004E-4</v>
      </c>
      <c r="AO173" s="265">
        <v>0</v>
      </c>
      <c r="AP173" s="265">
        <v>-6.9999999999999999E-4</v>
      </c>
      <c r="AQ173" s="265">
        <v>-8.0000000000000004E-4</v>
      </c>
      <c r="AR173" s="265">
        <v>0</v>
      </c>
      <c r="AS173" s="265">
        <v>-7.1999999999999994E-4</v>
      </c>
      <c r="AT173" s="265">
        <v>-8.0000000000000004E-4</v>
      </c>
      <c r="AU173" s="265">
        <v>0</v>
      </c>
      <c r="AV173" s="265">
        <v>-6.8000000000000005E-4</v>
      </c>
      <c r="AW173" s="265">
        <v>-7.7999999999999999E-4</v>
      </c>
      <c r="AX173" s="265">
        <v>0</v>
      </c>
      <c r="AY173" s="265">
        <v>-7.3999999999999999E-4</v>
      </c>
      <c r="AZ173" s="265">
        <v>-8.0000000000000004E-4</v>
      </c>
      <c r="BA173" s="265">
        <v>0</v>
      </c>
      <c r="BB173" s="265">
        <v>-6.8000000000000005E-4</v>
      </c>
      <c r="BC173" s="265">
        <v>-8.0000000000000004E-4</v>
      </c>
      <c r="BD173" s="265">
        <v>0</v>
      </c>
      <c r="BE173" s="265">
        <v>-7.1999999999999994E-4</v>
      </c>
      <c r="BF173" s="265">
        <v>-7.7999999999999999E-4</v>
      </c>
      <c r="BG173" s="265">
        <v>0</v>
      </c>
      <c r="BH173" s="265">
        <v>-7.1999999999999994E-4</v>
      </c>
      <c r="BI173" s="265">
        <v>-8.1999999999999998E-4</v>
      </c>
      <c r="BJ173" s="265">
        <v>0</v>
      </c>
      <c r="BK173" s="265">
        <v>-6.9999999999999999E-4</v>
      </c>
      <c r="BL173" s="265">
        <v>-8.0000000000000004E-4</v>
      </c>
      <c r="BM173" s="265">
        <v>0</v>
      </c>
      <c r="BN173" s="265">
        <v>-6.9999999999999999E-4</v>
      </c>
      <c r="BO173" s="265">
        <v>-8.0000000000000004E-4</v>
      </c>
      <c r="BP173" s="265">
        <v>0</v>
      </c>
      <c r="BQ173" s="265">
        <v>-6.9999999999999999E-4</v>
      </c>
      <c r="BR173" s="265">
        <v>-8.0000000000000004E-4</v>
      </c>
      <c r="BS173" s="265">
        <v>0</v>
      </c>
      <c r="BT173" s="265">
        <v>-6.9999999999999999E-4</v>
      </c>
      <c r="BU173" s="265">
        <v>-7.7999999999999999E-4</v>
      </c>
      <c r="BV173" s="265">
        <v>0</v>
      </c>
      <c r="BW173" s="265">
        <v>-6.8000000000000005E-4</v>
      </c>
      <c r="BX173" s="265">
        <v>-8.0000000000000004E-4</v>
      </c>
      <c r="BY173" s="265">
        <v>0</v>
      </c>
    </row>
    <row r="174" spans="1:77" s="205" customFormat="1" ht="30" x14ac:dyDescent="0.2">
      <c r="A174" s="260" t="s">
        <v>304</v>
      </c>
      <c r="B174" s="263" t="s">
        <v>604</v>
      </c>
      <c r="C174" s="260" t="s">
        <v>663</v>
      </c>
      <c r="D174" s="260" t="s">
        <v>606</v>
      </c>
      <c r="E174" s="261">
        <v>110</v>
      </c>
      <c r="F174" s="265" t="s">
        <v>607</v>
      </c>
      <c r="G174" s="265" t="s">
        <v>607</v>
      </c>
      <c r="H174" s="265" t="s">
        <v>607</v>
      </c>
      <c r="I174" s="265" t="s">
        <v>607</v>
      </c>
      <c r="J174" s="265" t="s">
        <v>607</v>
      </c>
      <c r="K174" s="265" t="s">
        <v>607</v>
      </c>
      <c r="L174" s="265" t="s">
        <v>607</v>
      </c>
      <c r="M174" s="265" t="s">
        <v>607</v>
      </c>
      <c r="N174" s="265" t="s">
        <v>607</v>
      </c>
      <c r="O174" s="265" t="s">
        <v>607</v>
      </c>
      <c r="P174" s="265" t="s">
        <v>607</v>
      </c>
      <c r="Q174" s="265" t="s">
        <v>607</v>
      </c>
      <c r="R174" s="265" t="s">
        <v>607</v>
      </c>
      <c r="S174" s="265" t="s">
        <v>607</v>
      </c>
      <c r="T174" s="265" t="s">
        <v>607</v>
      </c>
      <c r="U174" s="265" t="s">
        <v>607</v>
      </c>
      <c r="V174" s="265" t="s">
        <v>607</v>
      </c>
      <c r="W174" s="265" t="s">
        <v>607</v>
      </c>
      <c r="X174" s="265" t="s">
        <v>607</v>
      </c>
      <c r="Y174" s="265" t="s">
        <v>607</v>
      </c>
      <c r="Z174" s="265" t="s">
        <v>607</v>
      </c>
      <c r="AA174" s="265" t="s">
        <v>607</v>
      </c>
      <c r="AB174" s="265" t="s">
        <v>607</v>
      </c>
      <c r="AC174" s="265" t="s">
        <v>607</v>
      </c>
      <c r="AD174" s="265" t="s">
        <v>607</v>
      </c>
      <c r="AE174" s="265" t="s">
        <v>607</v>
      </c>
      <c r="AF174" s="265" t="s">
        <v>607</v>
      </c>
      <c r="AG174" s="265" t="s">
        <v>607</v>
      </c>
      <c r="AH174" s="265" t="s">
        <v>607</v>
      </c>
      <c r="AI174" s="265" t="s">
        <v>607</v>
      </c>
      <c r="AJ174" s="265" t="s">
        <v>607</v>
      </c>
      <c r="AK174" s="265" t="s">
        <v>607</v>
      </c>
      <c r="AL174" s="265" t="s">
        <v>607</v>
      </c>
      <c r="AM174" s="265" t="s">
        <v>607</v>
      </c>
      <c r="AN174" s="265" t="s">
        <v>607</v>
      </c>
      <c r="AO174" s="265" t="s">
        <v>607</v>
      </c>
      <c r="AP174" s="265" t="s">
        <v>607</v>
      </c>
      <c r="AQ174" s="265" t="s">
        <v>607</v>
      </c>
      <c r="AR174" s="265" t="s">
        <v>607</v>
      </c>
      <c r="AS174" s="265" t="s">
        <v>607</v>
      </c>
      <c r="AT174" s="265" t="s">
        <v>607</v>
      </c>
      <c r="AU174" s="265" t="s">
        <v>607</v>
      </c>
      <c r="AV174" s="265" t="s">
        <v>607</v>
      </c>
      <c r="AW174" s="265" t="s">
        <v>607</v>
      </c>
      <c r="AX174" s="265" t="s">
        <v>607</v>
      </c>
      <c r="AY174" s="265" t="s">
        <v>607</v>
      </c>
      <c r="AZ174" s="265" t="s">
        <v>607</v>
      </c>
      <c r="BA174" s="265" t="s">
        <v>607</v>
      </c>
      <c r="BB174" s="265" t="s">
        <v>607</v>
      </c>
      <c r="BC174" s="265" t="s">
        <v>607</v>
      </c>
      <c r="BD174" s="265" t="s">
        <v>607</v>
      </c>
      <c r="BE174" s="265" t="s">
        <v>607</v>
      </c>
      <c r="BF174" s="265" t="s">
        <v>607</v>
      </c>
      <c r="BG174" s="265" t="s">
        <v>607</v>
      </c>
      <c r="BH174" s="265" t="s">
        <v>607</v>
      </c>
      <c r="BI174" s="265" t="s">
        <v>607</v>
      </c>
      <c r="BJ174" s="265" t="s">
        <v>607</v>
      </c>
      <c r="BK174" s="265" t="s">
        <v>607</v>
      </c>
      <c r="BL174" s="265" t="s">
        <v>607</v>
      </c>
      <c r="BM174" s="265" t="s">
        <v>607</v>
      </c>
      <c r="BN174" s="265" t="s">
        <v>607</v>
      </c>
      <c r="BO174" s="265" t="s">
        <v>607</v>
      </c>
      <c r="BP174" s="265" t="s">
        <v>607</v>
      </c>
      <c r="BQ174" s="265" t="s">
        <v>607</v>
      </c>
      <c r="BR174" s="265" t="s">
        <v>607</v>
      </c>
      <c r="BS174" s="265" t="s">
        <v>607</v>
      </c>
      <c r="BT174" s="265" t="s">
        <v>607</v>
      </c>
      <c r="BU174" s="265" t="s">
        <v>607</v>
      </c>
      <c r="BV174" s="265" t="s">
        <v>607</v>
      </c>
      <c r="BW174" s="265" t="s">
        <v>607</v>
      </c>
      <c r="BX174" s="265" t="s">
        <v>607</v>
      </c>
      <c r="BY174" s="265" t="s">
        <v>607</v>
      </c>
    </row>
    <row r="175" spans="1:77" s="205" customFormat="1" ht="30" x14ac:dyDescent="0.2">
      <c r="A175" s="260" t="s">
        <v>304</v>
      </c>
      <c r="B175" s="263" t="s">
        <v>604</v>
      </c>
      <c r="C175" s="260" t="s">
        <v>663</v>
      </c>
      <c r="D175" s="260" t="s">
        <v>608</v>
      </c>
      <c r="E175" s="261">
        <v>110</v>
      </c>
      <c r="F175" s="371">
        <v>5</v>
      </c>
      <c r="G175" s="371"/>
      <c r="H175" s="371"/>
      <c r="I175" s="371">
        <v>5</v>
      </c>
      <c r="J175" s="371"/>
      <c r="K175" s="371"/>
      <c r="L175" s="371">
        <v>5</v>
      </c>
      <c r="M175" s="371"/>
      <c r="N175" s="371"/>
      <c r="O175" s="371">
        <v>5</v>
      </c>
      <c r="P175" s="371"/>
      <c r="Q175" s="371"/>
      <c r="R175" s="371">
        <v>5</v>
      </c>
      <c r="S175" s="371"/>
      <c r="T175" s="371"/>
      <c r="U175" s="371">
        <v>5</v>
      </c>
      <c r="V175" s="371"/>
      <c r="W175" s="371"/>
      <c r="X175" s="371">
        <v>5</v>
      </c>
      <c r="Y175" s="371"/>
      <c r="Z175" s="371"/>
      <c r="AA175" s="371">
        <v>5</v>
      </c>
      <c r="AB175" s="371"/>
      <c r="AC175" s="371"/>
      <c r="AD175" s="371">
        <v>5</v>
      </c>
      <c r="AE175" s="371"/>
      <c r="AF175" s="371"/>
      <c r="AG175" s="371">
        <v>5</v>
      </c>
      <c r="AH175" s="371"/>
      <c r="AI175" s="371"/>
      <c r="AJ175" s="371">
        <v>5</v>
      </c>
      <c r="AK175" s="371"/>
      <c r="AL175" s="371"/>
      <c r="AM175" s="371">
        <v>5</v>
      </c>
      <c r="AN175" s="371"/>
      <c r="AO175" s="371"/>
      <c r="AP175" s="371">
        <v>5</v>
      </c>
      <c r="AQ175" s="371"/>
      <c r="AR175" s="371"/>
      <c r="AS175" s="371">
        <v>5</v>
      </c>
      <c r="AT175" s="371"/>
      <c r="AU175" s="371"/>
      <c r="AV175" s="371">
        <v>5</v>
      </c>
      <c r="AW175" s="371"/>
      <c r="AX175" s="371"/>
      <c r="AY175" s="371">
        <v>5</v>
      </c>
      <c r="AZ175" s="371"/>
      <c r="BA175" s="371"/>
      <c r="BB175" s="371">
        <v>5</v>
      </c>
      <c r="BC175" s="371"/>
      <c r="BD175" s="371"/>
      <c r="BE175" s="371">
        <v>5</v>
      </c>
      <c r="BF175" s="371"/>
      <c r="BG175" s="371"/>
      <c r="BH175" s="371">
        <v>5</v>
      </c>
      <c r="BI175" s="371"/>
      <c r="BJ175" s="371"/>
      <c r="BK175" s="371">
        <v>5</v>
      </c>
      <c r="BL175" s="371"/>
      <c r="BM175" s="371"/>
      <c r="BN175" s="371">
        <v>5</v>
      </c>
      <c r="BO175" s="371"/>
      <c r="BP175" s="371"/>
      <c r="BQ175" s="371">
        <v>5</v>
      </c>
      <c r="BR175" s="371"/>
      <c r="BS175" s="371"/>
      <c r="BT175" s="371">
        <v>5</v>
      </c>
      <c r="BU175" s="371"/>
      <c r="BV175" s="371"/>
      <c r="BW175" s="371">
        <v>5</v>
      </c>
      <c r="BX175" s="371"/>
      <c r="BY175" s="371"/>
    </row>
    <row r="176" spans="1:77" s="205" customFormat="1" ht="30" x14ac:dyDescent="0.2">
      <c r="A176" s="260" t="s">
        <v>304</v>
      </c>
      <c r="B176" s="263" t="s">
        <v>604</v>
      </c>
      <c r="C176" s="260" t="s">
        <v>663</v>
      </c>
      <c r="D176" s="260" t="s">
        <v>609</v>
      </c>
      <c r="E176" s="261">
        <v>35</v>
      </c>
      <c r="F176" s="265">
        <v>-2.4633000000000003</v>
      </c>
      <c r="G176" s="265">
        <v>-0.58379999999999999</v>
      </c>
      <c r="H176" s="265">
        <v>40.43423637720435</v>
      </c>
      <c r="I176" s="265">
        <v>-2.2995000000000001</v>
      </c>
      <c r="J176" s="265">
        <v>-0.56070000000000009</v>
      </c>
      <c r="K176" s="265">
        <v>37.804208583993002</v>
      </c>
      <c r="L176" s="265">
        <v>-2.1693000000000002</v>
      </c>
      <c r="M176" s="265">
        <v>-0.54810000000000003</v>
      </c>
      <c r="N176" s="265">
        <v>35.737380204541772</v>
      </c>
      <c r="O176" s="265">
        <v>35.737380204541772</v>
      </c>
      <c r="P176" s="265">
        <v>-2.1693000000000002</v>
      </c>
      <c r="Q176" s="265">
        <v>36.19</v>
      </c>
      <c r="R176" s="265">
        <v>2.2374709160120942</v>
      </c>
      <c r="S176" s="265">
        <v>0.25266214908034851</v>
      </c>
      <c r="T176" s="265">
        <v>-0.54810000000000003</v>
      </c>
      <c r="U176" s="265">
        <v>36.19</v>
      </c>
      <c r="V176" s="265">
        <v>33.987844496939566</v>
      </c>
      <c r="W176" s="265">
        <v>0.96953215546881966</v>
      </c>
      <c r="X176" s="265">
        <v>-0.53339999999999999</v>
      </c>
      <c r="Y176" s="265">
        <v>2.1361666156926988</v>
      </c>
      <c r="Z176" s="265">
        <v>-2.0684999999999998</v>
      </c>
      <c r="AA176" s="265">
        <v>0.96832334369631701</v>
      </c>
      <c r="AB176" s="265">
        <v>36.33</v>
      </c>
      <c r="AC176" s="265">
        <v>0.25786802030456857</v>
      </c>
      <c r="AD176" s="265">
        <v>-2.0202</v>
      </c>
      <c r="AE176" s="265">
        <v>-0.53970000000000007</v>
      </c>
      <c r="AF176" s="265">
        <v>33.297481996357156</v>
      </c>
      <c r="AG176" s="265">
        <v>0.26715176715176719</v>
      </c>
      <c r="AH176" s="265">
        <v>0.96611816060053446</v>
      </c>
      <c r="AI176" s="265">
        <v>2.0910485718892327</v>
      </c>
      <c r="AJ176" s="265">
        <v>33.827568775662733</v>
      </c>
      <c r="AK176" s="265">
        <v>-2.0559000000000003</v>
      </c>
      <c r="AL176" s="265">
        <v>36.299999999999997</v>
      </c>
      <c r="AM176" s="265">
        <v>2.1260931423623002</v>
      </c>
      <c r="AN176" s="265">
        <v>0.26353421859039833</v>
      </c>
      <c r="AO176" s="265">
        <v>-0.54179999999999995</v>
      </c>
      <c r="AP176" s="265">
        <v>36.33</v>
      </c>
      <c r="AQ176" s="265">
        <v>34.587268727469933</v>
      </c>
      <c r="AR176" s="265">
        <v>0.96698491662302777</v>
      </c>
      <c r="AS176" s="265">
        <v>-0.54389999999999994</v>
      </c>
      <c r="AT176" s="265">
        <v>2.1672590108245022</v>
      </c>
      <c r="AU176" s="265">
        <v>-2.0979000000000001</v>
      </c>
      <c r="AV176" s="265">
        <v>0.96799689816580081</v>
      </c>
      <c r="AW176" s="265">
        <v>36.22</v>
      </c>
      <c r="AX176" s="265">
        <v>0.25925925925925924</v>
      </c>
      <c r="AY176" s="265">
        <v>-2.2764000000000002</v>
      </c>
      <c r="AZ176" s="265">
        <v>-0.55020000000000002</v>
      </c>
      <c r="BA176" s="265">
        <v>37.520142565320988</v>
      </c>
      <c r="BB176" s="265">
        <v>0.24169741697416974</v>
      </c>
      <c r="BC176" s="265">
        <v>0.97201163850644068</v>
      </c>
      <c r="BD176" s="265">
        <v>2.3419472666992314</v>
      </c>
      <c r="BE176" s="265">
        <v>39.470871613356046</v>
      </c>
      <c r="BF176" s="265">
        <v>-2.3961000000000001</v>
      </c>
      <c r="BG176" s="265">
        <v>36.08</v>
      </c>
      <c r="BH176" s="265">
        <v>2.4589287301587253</v>
      </c>
      <c r="BI176" s="265">
        <v>0.23049956178790529</v>
      </c>
      <c r="BJ176" s="265">
        <v>-0.5522999999999999</v>
      </c>
      <c r="BK176" s="265">
        <v>36.01</v>
      </c>
      <c r="BL176" s="265">
        <v>41.092303481341155</v>
      </c>
      <c r="BM176" s="265">
        <v>0.97444873883975103</v>
      </c>
      <c r="BN176" s="265">
        <v>-0.56910000000000005</v>
      </c>
      <c r="BO176" s="265">
        <v>2.5506978986152009</v>
      </c>
      <c r="BP176" s="265">
        <v>-2.4864000000000002</v>
      </c>
      <c r="BQ176" s="265">
        <v>0.97479203685779148</v>
      </c>
      <c r="BR176" s="265">
        <v>35.880000000000003</v>
      </c>
      <c r="BS176" s="265">
        <v>0.22888513513513514</v>
      </c>
      <c r="BT176" s="265">
        <v>-2.6208</v>
      </c>
      <c r="BU176" s="265">
        <v>-0.67410000000000003</v>
      </c>
      <c r="BV176" s="265">
        <v>43.681163241148077</v>
      </c>
      <c r="BW176" s="265">
        <v>0.25721153846153849</v>
      </c>
      <c r="BX176" s="265">
        <v>0.96847688722967118</v>
      </c>
      <c r="BY176" s="265">
        <v>2.7061048483013366</v>
      </c>
    </row>
    <row r="177" spans="1:77" s="205" customFormat="1" ht="30" x14ac:dyDescent="0.2">
      <c r="A177" s="260" t="s">
        <v>304</v>
      </c>
      <c r="B177" s="263" t="s">
        <v>604</v>
      </c>
      <c r="C177" s="260" t="s">
        <v>663</v>
      </c>
      <c r="D177" s="260" t="s">
        <v>610</v>
      </c>
      <c r="E177" s="261">
        <v>35</v>
      </c>
      <c r="F177" s="371">
        <v>3</v>
      </c>
      <c r="G177" s="371"/>
      <c r="H177" s="371"/>
      <c r="I177" s="371">
        <v>3</v>
      </c>
      <c r="J177" s="371"/>
      <c r="K177" s="371"/>
      <c r="L177" s="371">
        <v>3</v>
      </c>
      <c r="M177" s="371"/>
      <c r="N177" s="371"/>
      <c r="O177" s="371">
        <v>3</v>
      </c>
      <c r="P177" s="371"/>
      <c r="Q177" s="371"/>
      <c r="R177" s="371">
        <v>3</v>
      </c>
      <c r="S177" s="371"/>
      <c r="T177" s="371"/>
      <c r="U177" s="371">
        <v>3</v>
      </c>
      <c r="V177" s="371"/>
      <c r="W177" s="371"/>
      <c r="X177" s="371">
        <v>3</v>
      </c>
      <c r="Y177" s="371"/>
      <c r="Z177" s="371"/>
      <c r="AA177" s="371">
        <v>3</v>
      </c>
      <c r="AB177" s="371"/>
      <c r="AC177" s="371"/>
      <c r="AD177" s="371">
        <v>3</v>
      </c>
      <c r="AE177" s="371"/>
      <c r="AF177" s="371"/>
      <c r="AG177" s="371">
        <v>3</v>
      </c>
      <c r="AH177" s="371"/>
      <c r="AI177" s="371"/>
      <c r="AJ177" s="371">
        <v>3</v>
      </c>
      <c r="AK177" s="371"/>
      <c r="AL177" s="371"/>
      <c r="AM177" s="371">
        <v>3</v>
      </c>
      <c r="AN177" s="371"/>
      <c r="AO177" s="371"/>
      <c r="AP177" s="371">
        <v>3</v>
      </c>
      <c r="AQ177" s="371"/>
      <c r="AR177" s="371"/>
      <c r="AS177" s="371">
        <v>3</v>
      </c>
      <c r="AT177" s="371"/>
      <c r="AU177" s="371"/>
      <c r="AV177" s="371">
        <v>3</v>
      </c>
      <c r="AW177" s="371"/>
      <c r="AX177" s="371"/>
      <c r="AY177" s="371">
        <v>3</v>
      </c>
      <c r="AZ177" s="371"/>
      <c r="BA177" s="371"/>
      <c r="BB177" s="371">
        <v>3</v>
      </c>
      <c r="BC177" s="371"/>
      <c r="BD177" s="371"/>
      <c r="BE177" s="371">
        <v>3</v>
      </c>
      <c r="BF177" s="371"/>
      <c r="BG177" s="371"/>
      <c r="BH177" s="371">
        <v>3</v>
      </c>
      <c r="BI177" s="371"/>
      <c r="BJ177" s="371"/>
      <c r="BK177" s="371">
        <v>3</v>
      </c>
      <c r="BL177" s="371"/>
      <c r="BM177" s="371"/>
      <c r="BN177" s="371">
        <v>3</v>
      </c>
      <c r="BO177" s="371"/>
      <c r="BP177" s="371"/>
      <c r="BQ177" s="371">
        <v>3</v>
      </c>
      <c r="BR177" s="371"/>
      <c r="BS177" s="371"/>
      <c r="BT177" s="371">
        <v>3</v>
      </c>
      <c r="BU177" s="371"/>
      <c r="BV177" s="371"/>
      <c r="BW177" s="371">
        <v>3</v>
      </c>
      <c r="BX177" s="371"/>
      <c r="BY177" s="371"/>
    </row>
    <row r="178" spans="1:77" s="205" customFormat="1" ht="30" x14ac:dyDescent="0.2">
      <c r="A178" s="260" t="s">
        <v>304</v>
      </c>
      <c r="B178" s="263" t="s">
        <v>604</v>
      </c>
      <c r="C178" s="260" t="s">
        <v>663</v>
      </c>
      <c r="D178" s="260" t="s">
        <v>611</v>
      </c>
      <c r="E178" s="261">
        <v>6</v>
      </c>
      <c r="F178" s="265">
        <v>-1.9656000000000002</v>
      </c>
      <c r="G178" s="265">
        <v>-0.87479999999999991</v>
      </c>
      <c r="H178" s="265">
        <v>200.5853244009499</v>
      </c>
      <c r="I178" s="265">
        <v>-1.9944000000000002</v>
      </c>
      <c r="J178" s="265">
        <v>-0.94679999999999997</v>
      </c>
      <c r="K178" s="265">
        <v>205.49809654396495</v>
      </c>
      <c r="L178" s="265">
        <v>-2.0591999999999997</v>
      </c>
      <c r="M178" s="265">
        <v>-0.98280000000000001</v>
      </c>
      <c r="N178" s="265">
        <v>213.07067994585663</v>
      </c>
      <c r="O178" s="265">
        <v>-1.944</v>
      </c>
      <c r="P178" s="265">
        <v>-0.94679999999999997</v>
      </c>
      <c r="Q178" s="265">
        <v>200.30252050096422</v>
      </c>
      <c r="R178" s="265">
        <v>-1.5264000000000002</v>
      </c>
      <c r="S178" s="265">
        <v>-0.64800000000000002</v>
      </c>
      <c r="T178" s="265">
        <v>153.85672359863528</v>
      </c>
      <c r="U178" s="265">
        <v>-1.476</v>
      </c>
      <c r="V178" s="265">
        <v>-0.56520000000000004</v>
      </c>
      <c r="W178" s="265">
        <v>146.87980244674506</v>
      </c>
      <c r="X178" s="265">
        <v>-1.7352000000000001</v>
      </c>
      <c r="Y178" s="265">
        <v>-0.66600000000000004</v>
      </c>
      <c r="Z178" s="265">
        <v>172.44749088307157</v>
      </c>
      <c r="AA178" s="265">
        <v>-1.7675999999999998</v>
      </c>
      <c r="AB178" s="265">
        <v>-0.61920000000000008</v>
      </c>
      <c r="AC178" s="265">
        <v>174.61468236576545</v>
      </c>
      <c r="AD178" s="265">
        <v>-2.1275999999999997</v>
      </c>
      <c r="AE178" s="265">
        <v>-0.65879999999999994</v>
      </c>
      <c r="AF178" s="265">
        <v>208.32283093273713</v>
      </c>
      <c r="AG178" s="265">
        <v>-2.8439999999999999</v>
      </c>
      <c r="AH178" s="265">
        <v>-0.81359999999999999</v>
      </c>
      <c r="AI178" s="265">
        <v>278.48161229090641</v>
      </c>
      <c r="AJ178" s="265">
        <v>-3.1536</v>
      </c>
      <c r="AK178" s="265">
        <v>-0.81359999999999999</v>
      </c>
      <c r="AL178" s="265">
        <v>306.60881287213721</v>
      </c>
      <c r="AM178" s="265">
        <v>-3.1248</v>
      </c>
      <c r="AN178" s="265">
        <v>-0.88919999999999999</v>
      </c>
      <c r="AO178" s="265">
        <v>305.85508675532367</v>
      </c>
      <c r="AP178" s="265">
        <v>-3.1428000000000003</v>
      </c>
      <c r="AQ178" s="265">
        <v>-0.84960000000000002</v>
      </c>
      <c r="AR178" s="265">
        <v>305.99298696276162</v>
      </c>
      <c r="AS178" s="265">
        <v>-3.0564</v>
      </c>
      <c r="AT178" s="265">
        <v>-0.84599999999999997</v>
      </c>
      <c r="AU178" s="265">
        <v>298.55624682992135</v>
      </c>
      <c r="AV178" s="265">
        <v>-3.1572</v>
      </c>
      <c r="AW178" s="265">
        <v>-0.97920000000000007</v>
      </c>
      <c r="AX178" s="265">
        <v>312.21076137159326</v>
      </c>
      <c r="AY178" s="265">
        <v>-2.9123999999999999</v>
      </c>
      <c r="AZ178" s="265">
        <v>-0.96839999999999993</v>
      </c>
      <c r="BA178" s="265">
        <v>289.41159750474753</v>
      </c>
      <c r="BB178" s="265">
        <v>-2.8728000000000002</v>
      </c>
      <c r="BC178" s="265">
        <v>-0.96479999999999999</v>
      </c>
      <c r="BD178" s="265">
        <v>285.29698415475701</v>
      </c>
      <c r="BE178" s="265">
        <v>-2.5308000000000002</v>
      </c>
      <c r="BF178" s="265">
        <v>-0.81720000000000004</v>
      </c>
      <c r="BG178" s="265">
        <v>249.15139956618481</v>
      </c>
      <c r="BH178" s="265">
        <v>-2.0664000000000002</v>
      </c>
      <c r="BI178" s="265">
        <v>-0.63</v>
      </c>
      <c r="BJ178" s="265">
        <v>202.3873655625203</v>
      </c>
      <c r="BK178" s="265">
        <v>-1.8828</v>
      </c>
      <c r="BL178" s="265">
        <v>-0.60839999999999994</v>
      </c>
      <c r="BM178" s="265">
        <v>184.47303065859921</v>
      </c>
      <c r="BN178" s="265">
        <v>-1.9296</v>
      </c>
      <c r="BO178" s="265">
        <v>-0.73439999999999994</v>
      </c>
      <c r="BP178" s="265">
        <v>192.48840213896381</v>
      </c>
      <c r="BQ178" s="265">
        <v>-2.016</v>
      </c>
      <c r="BR178" s="265">
        <v>-0.88200000000000001</v>
      </c>
      <c r="BS178" s="265">
        <v>205.15526745927616</v>
      </c>
      <c r="BT178" s="265">
        <v>-2.3651999999999997</v>
      </c>
      <c r="BU178" s="265">
        <v>-1.1664000000000001</v>
      </c>
      <c r="BV178" s="265">
        <v>246.26415312485659</v>
      </c>
      <c r="BW178" s="265">
        <v>-2.0232000000000001</v>
      </c>
      <c r="BX178" s="265">
        <v>-0.97920000000000007</v>
      </c>
      <c r="BY178" s="265">
        <v>209.55654185967043</v>
      </c>
    </row>
    <row r="179" spans="1:77" s="205" customFormat="1" ht="30" x14ac:dyDescent="0.2">
      <c r="A179" s="260" t="s">
        <v>304</v>
      </c>
      <c r="B179" s="263" t="s">
        <v>612</v>
      </c>
      <c r="C179" s="260" t="s">
        <v>607</v>
      </c>
      <c r="D179" s="260" t="s">
        <v>613</v>
      </c>
      <c r="E179" s="261">
        <v>35</v>
      </c>
      <c r="F179" s="291">
        <v>36.19</v>
      </c>
      <c r="G179" s="291"/>
      <c r="H179" s="291"/>
      <c r="I179" s="291">
        <v>36.19</v>
      </c>
      <c r="J179" s="291"/>
      <c r="K179" s="291"/>
      <c r="L179" s="291">
        <v>36.19</v>
      </c>
      <c r="M179" s="291"/>
      <c r="N179" s="291"/>
      <c r="O179" s="291">
        <v>36.33</v>
      </c>
      <c r="P179" s="291"/>
      <c r="Q179" s="291"/>
      <c r="R179" s="291">
        <v>36.299999999999997</v>
      </c>
      <c r="S179" s="291"/>
      <c r="T179" s="291"/>
      <c r="U179" s="291">
        <v>36.33</v>
      </c>
      <c r="V179" s="291"/>
      <c r="W179" s="291"/>
      <c r="X179" s="291">
        <v>36.22</v>
      </c>
      <c r="Y179" s="291"/>
      <c r="Z179" s="291"/>
      <c r="AA179" s="291">
        <v>36.08</v>
      </c>
      <c r="AB179" s="291"/>
      <c r="AC179" s="291"/>
      <c r="AD179" s="291">
        <v>36.01</v>
      </c>
      <c r="AE179" s="291"/>
      <c r="AF179" s="291"/>
      <c r="AG179" s="291">
        <v>35.880000000000003</v>
      </c>
      <c r="AH179" s="291"/>
      <c r="AI179" s="291"/>
      <c r="AJ179" s="291">
        <v>35.81</v>
      </c>
      <c r="AK179" s="291"/>
      <c r="AL179" s="291"/>
      <c r="AM179" s="291">
        <v>35.770000000000003</v>
      </c>
      <c r="AN179" s="291"/>
      <c r="AO179" s="291"/>
      <c r="AP179" s="291">
        <v>35.979999999999997</v>
      </c>
      <c r="AQ179" s="291"/>
      <c r="AR179" s="291"/>
      <c r="AS179" s="291">
        <v>35.81</v>
      </c>
      <c r="AT179" s="291"/>
      <c r="AU179" s="291"/>
      <c r="AV179" s="291">
        <v>35.67</v>
      </c>
      <c r="AW179" s="291"/>
      <c r="AX179" s="291"/>
      <c r="AY179" s="291">
        <v>35.700000000000003</v>
      </c>
      <c r="AZ179" s="291"/>
      <c r="BA179" s="291"/>
      <c r="BB179" s="291">
        <v>35.81</v>
      </c>
      <c r="BC179" s="291"/>
      <c r="BD179" s="291"/>
      <c r="BE179" s="291">
        <v>35.94</v>
      </c>
      <c r="BF179" s="291"/>
      <c r="BG179" s="291"/>
      <c r="BH179" s="291">
        <v>36.049999999999997</v>
      </c>
      <c r="BI179" s="291"/>
      <c r="BJ179" s="291"/>
      <c r="BK179" s="291">
        <v>36.049999999999997</v>
      </c>
      <c r="BL179" s="291"/>
      <c r="BM179" s="291"/>
      <c r="BN179" s="291">
        <v>36.22</v>
      </c>
      <c r="BO179" s="291"/>
      <c r="BP179" s="291"/>
      <c r="BQ179" s="291">
        <v>36.15</v>
      </c>
      <c r="BR179" s="291"/>
      <c r="BS179" s="291"/>
      <c r="BT179" s="291">
        <v>36.08</v>
      </c>
      <c r="BU179" s="291"/>
      <c r="BV179" s="291"/>
      <c r="BW179" s="291">
        <v>36.22</v>
      </c>
      <c r="BX179" s="291"/>
      <c r="BY179" s="291"/>
    </row>
    <row r="180" spans="1:77" s="205" customFormat="1" ht="30" x14ac:dyDescent="0.2">
      <c r="A180" s="260" t="s">
        <v>304</v>
      </c>
      <c r="B180" s="263" t="s">
        <v>614</v>
      </c>
      <c r="C180" s="260" t="s">
        <v>607</v>
      </c>
      <c r="D180" s="260" t="s">
        <v>613</v>
      </c>
      <c r="E180" s="261">
        <v>6</v>
      </c>
      <c r="F180" s="291">
        <v>6.2</v>
      </c>
      <c r="G180" s="291"/>
      <c r="H180" s="291"/>
      <c r="I180" s="291">
        <v>6.21</v>
      </c>
      <c r="J180" s="291"/>
      <c r="K180" s="291"/>
      <c r="L180" s="291">
        <v>6.19</v>
      </c>
      <c r="M180" s="291"/>
      <c r="N180" s="291"/>
      <c r="O180" s="291">
        <v>6.24</v>
      </c>
      <c r="P180" s="291"/>
      <c r="Q180" s="291"/>
      <c r="R180" s="291">
        <v>6.23</v>
      </c>
      <c r="S180" s="291"/>
      <c r="T180" s="291"/>
      <c r="U180" s="291">
        <v>6.22</v>
      </c>
      <c r="V180" s="291"/>
      <c r="W180" s="291"/>
      <c r="X180" s="291">
        <v>6.23</v>
      </c>
      <c r="Y180" s="291"/>
      <c r="Z180" s="291"/>
      <c r="AA180" s="291">
        <v>6.2</v>
      </c>
      <c r="AB180" s="291"/>
      <c r="AC180" s="291"/>
      <c r="AD180" s="291">
        <v>6.18</v>
      </c>
      <c r="AE180" s="291"/>
      <c r="AF180" s="291"/>
      <c r="AG180" s="291">
        <v>6.14</v>
      </c>
      <c r="AH180" s="291"/>
      <c r="AI180" s="291"/>
      <c r="AJ180" s="291">
        <v>6.14</v>
      </c>
      <c r="AK180" s="291"/>
      <c r="AL180" s="291"/>
      <c r="AM180" s="291">
        <v>6.14</v>
      </c>
      <c r="AN180" s="291"/>
      <c r="AO180" s="291"/>
      <c r="AP180" s="291">
        <v>6.15</v>
      </c>
      <c r="AQ180" s="291"/>
      <c r="AR180" s="291"/>
      <c r="AS180" s="291">
        <v>6.14</v>
      </c>
      <c r="AT180" s="291"/>
      <c r="AU180" s="291"/>
      <c r="AV180" s="291">
        <v>6.12</v>
      </c>
      <c r="AW180" s="291"/>
      <c r="AX180" s="291"/>
      <c r="AY180" s="291">
        <v>6.13</v>
      </c>
      <c r="AZ180" s="291"/>
      <c r="BA180" s="291"/>
      <c r="BB180" s="291">
        <v>6.14</v>
      </c>
      <c r="BC180" s="291"/>
      <c r="BD180" s="291"/>
      <c r="BE180" s="291">
        <v>6.17</v>
      </c>
      <c r="BF180" s="291"/>
      <c r="BG180" s="291"/>
      <c r="BH180" s="291">
        <v>6.17</v>
      </c>
      <c r="BI180" s="291"/>
      <c r="BJ180" s="291"/>
      <c r="BK180" s="291">
        <v>6.2</v>
      </c>
      <c r="BL180" s="291"/>
      <c r="BM180" s="291"/>
      <c r="BN180" s="291">
        <v>6.2</v>
      </c>
      <c r="BO180" s="291"/>
      <c r="BP180" s="291"/>
      <c r="BQ180" s="291">
        <v>6.2</v>
      </c>
      <c r="BR180" s="291"/>
      <c r="BS180" s="291"/>
      <c r="BT180" s="291">
        <v>6.19</v>
      </c>
      <c r="BU180" s="291"/>
      <c r="BV180" s="291"/>
      <c r="BW180" s="291">
        <v>6.2</v>
      </c>
      <c r="BX180" s="291"/>
      <c r="BY180" s="291"/>
    </row>
    <row r="181" spans="1:77" s="205" customFormat="1" ht="30" x14ac:dyDescent="0.2">
      <c r="A181" s="260" t="s">
        <v>304</v>
      </c>
      <c r="B181" s="263" t="s">
        <v>615</v>
      </c>
      <c r="C181" s="260" t="s">
        <v>607</v>
      </c>
      <c r="D181" s="260" t="s">
        <v>611</v>
      </c>
      <c r="E181" s="261">
        <v>6</v>
      </c>
      <c r="F181" s="265">
        <v>-3.2100000000000002E-3</v>
      </c>
      <c r="G181" s="265">
        <v>-2.8799999999999997E-3</v>
      </c>
      <c r="H181" s="265">
        <v>0</v>
      </c>
      <c r="I181" s="265">
        <v>-3.2699999999999999E-3</v>
      </c>
      <c r="J181" s="265">
        <v>2.8500000000000001E-3</v>
      </c>
      <c r="K181" s="265">
        <v>0</v>
      </c>
      <c r="L181" s="265">
        <v>-3.3599999999999997E-3</v>
      </c>
      <c r="M181" s="265">
        <v>-2.8500000000000001E-3</v>
      </c>
      <c r="N181" s="265">
        <v>0</v>
      </c>
      <c r="O181" s="265">
        <v>-3.3599999999999997E-3</v>
      </c>
      <c r="P181" s="265">
        <v>-2.8500000000000001E-3</v>
      </c>
      <c r="Q181" s="265">
        <v>0</v>
      </c>
      <c r="R181" s="265">
        <v>-3.3300000000000001E-3</v>
      </c>
      <c r="S181" s="265">
        <v>-2.8799999999999997E-3</v>
      </c>
      <c r="T181" s="265">
        <v>0</v>
      </c>
      <c r="U181" s="265">
        <v>-3.3599999999999997E-3</v>
      </c>
      <c r="V181" s="265">
        <v>-2.8799999999999997E-3</v>
      </c>
      <c r="W181" s="265">
        <v>0</v>
      </c>
      <c r="X181" s="265">
        <v>-3.3300000000000001E-3</v>
      </c>
      <c r="Y181" s="265">
        <v>-2.8500000000000001E-3</v>
      </c>
      <c r="Z181" s="265">
        <v>0</v>
      </c>
      <c r="AA181" s="265">
        <v>-3.2400000000000003E-3</v>
      </c>
      <c r="AB181" s="265">
        <v>-2.82E-3</v>
      </c>
      <c r="AC181" s="265">
        <v>0</v>
      </c>
      <c r="AD181" s="265">
        <v>-3.2100000000000002E-3</v>
      </c>
      <c r="AE181" s="265">
        <v>-2.82E-3</v>
      </c>
      <c r="AF181" s="265">
        <v>0</v>
      </c>
      <c r="AG181" s="265">
        <v>-3.1800000000000001E-3</v>
      </c>
      <c r="AH181" s="265">
        <v>-2.7599999999999999E-3</v>
      </c>
      <c r="AI181" s="265">
        <v>0.39640570261202573</v>
      </c>
      <c r="AJ181" s="265">
        <v>-3.15E-3</v>
      </c>
      <c r="AK181" s="265">
        <v>-2.7599999999999999E-3</v>
      </c>
      <c r="AL181" s="265">
        <v>0</v>
      </c>
      <c r="AM181" s="265">
        <v>-3.1800000000000001E-3</v>
      </c>
      <c r="AN181" s="265">
        <v>-2.7299999999999998E-3</v>
      </c>
      <c r="AO181" s="265">
        <v>0</v>
      </c>
      <c r="AP181" s="265">
        <v>-3.1800000000000001E-3</v>
      </c>
      <c r="AQ181" s="265">
        <v>-2.7599999999999999E-3</v>
      </c>
      <c r="AR181" s="265">
        <v>0</v>
      </c>
      <c r="AS181" s="265">
        <v>-3.2100000000000002E-3</v>
      </c>
      <c r="AT181" s="265">
        <v>-2.7899999999999999E-3</v>
      </c>
      <c r="AU181" s="265">
        <v>0</v>
      </c>
      <c r="AV181" s="265">
        <v>-3.1800000000000001E-3</v>
      </c>
      <c r="AW181" s="265">
        <v>-2.7599999999999999E-3</v>
      </c>
      <c r="AX181" s="265">
        <v>0</v>
      </c>
      <c r="AY181" s="265">
        <v>-3.1800000000000001E-3</v>
      </c>
      <c r="AZ181" s="265">
        <v>-2.7599999999999999E-3</v>
      </c>
      <c r="BA181" s="265">
        <v>0</v>
      </c>
      <c r="BB181" s="265">
        <v>-3.2100000000000002E-3</v>
      </c>
      <c r="BC181" s="265">
        <v>-2.7299999999999998E-3</v>
      </c>
      <c r="BD181" s="265">
        <v>0</v>
      </c>
      <c r="BE181" s="265">
        <v>-3.1800000000000001E-3</v>
      </c>
      <c r="BF181" s="265">
        <v>-2.7899999999999999E-3</v>
      </c>
      <c r="BG181" s="265">
        <v>0</v>
      </c>
      <c r="BH181" s="265">
        <v>-3.2100000000000002E-3</v>
      </c>
      <c r="BI181" s="265">
        <v>-2.7899999999999999E-3</v>
      </c>
      <c r="BJ181" s="265">
        <v>0</v>
      </c>
      <c r="BK181" s="265">
        <v>-3.2100000000000002E-3</v>
      </c>
      <c r="BL181" s="265">
        <v>-2.82E-3</v>
      </c>
      <c r="BM181" s="265">
        <v>0</v>
      </c>
      <c r="BN181" s="265">
        <v>-3.2100000000000002E-3</v>
      </c>
      <c r="BO181" s="265">
        <v>-2.82E-3</v>
      </c>
      <c r="BP181" s="265">
        <v>0</v>
      </c>
      <c r="BQ181" s="265">
        <v>-3.2100000000000002E-3</v>
      </c>
      <c r="BR181" s="265">
        <v>-2.8500000000000001E-3</v>
      </c>
      <c r="BS181" s="265">
        <v>0</v>
      </c>
      <c r="BT181" s="265">
        <v>-3.2100000000000002E-3</v>
      </c>
      <c r="BU181" s="265">
        <v>-2.82E-3</v>
      </c>
      <c r="BV181" s="265">
        <v>0</v>
      </c>
      <c r="BW181" s="265">
        <v>-3.2100000000000002E-3</v>
      </c>
      <c r="BX181" s="265">
        <v>-2.8500000000000001E-3</v>
      </c>
      <c r="BY181" s="265">
        <v>0</v>
      </c>
    </row>
    <row r="182" spans="1:77" s="205" customFormat="1" ht="30" x14ac:dyDescent="0.2">
      <c r="A182" s="260" t="s">
        <v>304</v>
      </c>
      <c r="B182" s="263" t="s">
        <v>664</v>
      </c>
      <c r="C182" s="260" t="s">
        <v>607</v>
      </c>
      <c r="D182" s="260" t="s">
        <v>607</v>
      </c>
      <c r="E182" s="261">
        <v>35</v>
      </c>
      <c r="F182" s="265">
        <v>2.4129</v>
      </c>
      <c r="G182" s="265">
        <v>0.54600000000000004</v>
      </c>
      <c r="H182" s="265">
        <v>39.513746248187523</v>
      </c>
      <c r="I182" s="265">
        <v>2.2469999999999999</v>
      </c>
      <c r="J182" s="265">
        <v>0.52290000000000003</v>
      </c>
      <c r="K182" s="265">
        <v>36.8485524718457</v>
      </c>
      <c r="L182" s="265">
        <v>2.1168</v>
      </c>
      <c r="M182" s="265">
        <v>0.51029999999999998</v>
      </c>
      <c r="N182" s="265">
        <v>34.778565523864778</v>
      </c>
      <c r="O182" s="265">
        <v>2.0223</v>
      </c>
      <c r="P182" s="265">
        <v>0.50190000000000001</v>
      </c>
      <c r="Q182" s="265">
        <v>33.152283554719752</v>
      </c>
      <c r="R182" s="265">
        <v>1.9782</v>
      </c>
      <c r="S182" s="265">
        <v>0.50609999999999999</v>
      </c>
      <c r="T182" s="265">
        <v>32.515070596058678</v>
      </c>
      <c r="U182" s="265">
        <v>2.0118</v>
      </c>
      <c r="V182" s="265">
        <v>0.50819999999999999</v>
      </c>
      <c r="W182" s="265">
        <v>33.014571586796663</v>
      </c>
      <c r="X182" s="265">
        <v>2.0558999999999998</v>
      </c>
      <c r="Y182" s="265">
        <v>0.51029999999999998</v>
      </c>
      <c r="Z182" s="265">
        <v>33.805691229468707</v>
      </c>
      <c r="AA182" s="265">
        <v>2.2364999999999999</v>
      </c>
      <c r="AB182" s="265">
        <v>0.51659999999999995</v>
      </c>
      <c r="AC182" s="265">
        <v>36.774226492546418</v>
      </c>
      <c r="AD182" s="265">
        <v>2.3163</v>
      </c>
      <c r="AE182" s="265">
        <v>0.51870000000000005</v>
      </c>
      <c r="AF182" s="265">
        <v>38.102246395604695</v>
      </c>
      <c r="AG182" s="265">
        <v>2.4129</v>
      </c>
      <c r="AH182" s="265">
        <v>0.53549999999999998</v>
      </c>
      <c r="AI182" s="265">
        <v>39.818149646876186</v>
      </c>
      <c r="AJ182" s="265">
        <v>2.5242</v>
      </c>
      <c r="AK182" s="265">
        <v>0.62790000000000001</v>
      </c>
      <c r="AL182" s="265">
        <v>41.98658644741257</v>
      </c>
      <c r="AM182" s="265">
        <v>2.4003000000000001</v>
      </c>
      <c r="AN182" s="265">
        <v>0.56699999999999995</v>
      </c>
      <c r="AO182" s="265">
        <v>39.855781899735071</v>
      </c>
      <c r="AP182" s="265">
        <v>2.3205</v>
      </c>
      <c r="AQ182" s="265">
        <v>0.57120000000000004</v>
      </c>
      <c r="AR182" s="265">
        <v>38.392679720661157</v>
      </c>
      <c r="AS182" s="265">
        <v>2.3184</v>
      </c>
      <c r="AT182" s="265">
        <v>0.57750000000000001</v>
      </c>
      <c r="AU182" s="265">
        <v>38.566479870388321</v>
      </c>
      <c r="AV182" s="265">
        <v>2.2764000000000002</v>
      </c>
      <c r="AW182" s="265">
        <v>0.55859999999999999</v>
      </c>
      <c r="AX182" s="265">
        <v>37.983618660858745</v>
      </c>
      <c r="AY182" s="265">
        <v>2.226</v>
      </c>
      <c r="AZ182" s="265">
        <v>0.59850000000000003</v>
      </c>
      <c r="BA182" s="265">
        <v>37.322176361611099</v>
      </c>
      <c r="BB182" s="265">
        <v>2.1714000000000002</v>
      </c>
      <c r="BC182" s="265">
        <v>0.59009999999999996</v>
      </c>
      <c r="BD182" s="265">
        <v>36.321346843163468</v>
      </c>
      <c r="BE182" s="265">
        <v>2.1126</v>
      </c>
      <c r="BF182" s="265">
        <v>0.57750000000000001</v>
      </c>
      <c r="BG182" s="265">
        <v>35.224261535400409</v>
      </c>
      <c r="BH182" s="265">
        <v>2.1252</v>
      </c>
      <c r="BI182" s="265">
        <v>0.61319999999999997</v>
      </c>
      <c r="BJ182" s="265">
        <v>35.466111017961829</v>
      </c>
      <c r="BK182" s="265">
        <v>2.226</v>
      </c>
      <c r="BL182" s="265">
        <v>0.60899999999999999</v>
      </c>
      <c r="BM182" s="265">
        <v>37.003896341261566</v>
      </c>
      <c r="BN182" s="265">
        <v>2.2785000000000002</v>
      </c>
      <c r="BO182" s="265">
        <v>0.59850000000000003</v>
      </c>
      <c r="BP182" s="265">
        <v>37.596094120648949</v>
      </c>
      <c r="BQ182" s="265">
        <v>2.31</v>
      </c>
      <c r="BR182" s="265">
        <v>0.60060000000000002</v>
      </c>
      <c r="BS182" s="265">
        <v>38.164700422148208</v>
      </c>
      <c r="BT182" s="265">
        <v>2.2890000000000001</v>
      </c>
      <c r="BU182" s="265">
        <v>0.56489999999999996</v>
      </c>
      <c r="BV182" s="265">
        <v>37.772120724740347</v>
      </c>
      <c r="BW182" s="265">
        <v>2.2406999999999999</v>
      </c>
      <c r="BX182" s="265">
        <v>0.57120000000000004</v>
      </c>
      <c r="BY182" s="265">
        <v>36.902924421329814</v>
      </c>
    </row>
    <row r="183" spans="1:77" s="205" customFormat="1" ht="30" x14ac:dyDescent="0.2">
      <c r="A183" s="260" t="s">
        <v>304</v>
      </c>
      <c r="B183" s="263" t="s">
        <v>665</v>
      </c>
      <c r="C183" s="260" t="s">
        <v>607</v>
      </c>
      <c r="D183" s="260" t="s">
        <v>607</v>
      </c>
      <c r="E183" s="261">
        <v>35</v>
      </c>
      <c r="F183" s="265">
        <v>4.6199999999999998E-2</v>
      </c>
      <c r="G183" s="265">
        <v>3.5700000000000003E-2</v>
      </c>
      <c r="H183" s="265">
        <v>0.93255478635913136</v>
      </c>
      <c r="I183" s="265">
        <v>4.8300000000000003E-2</v>
      </c>
      <c r="J183" s="265">
        <v>3.78E-2</v>
      </c>
      <c r="K183" s="265">
        <v>0.9796233405156628</v>
      </c>
      <c r="L183" s="265">
        <v>5.04E-2</v>
      </c>
      <c r="M183" s="265">
        <v>3.5700000000000003E-2</v>
      </c>
      <c r="N183" s="265">
        <v>0.98648994330470874</v>
      </c>
      <c r="O183" s="265">
        <v>4.2000000000000003E-2</v>
      </c>
      <c r="P183" s="265">
        <v>3.15E-2</v>
      </c>
      <c r="Q183" s="265">
        <v>0.83531023422098971</v>
      </c>
      <c r="R183" s="265">
        <v>3.9899999999999998E-2</v>
      </c>
      <c r="S183" s="265">
        <v>3.15E-2</v>
      </c>
      <c r="T183" s="265">
        <v>0.80949724414437907</v>
      </c>
      <c r="U183" s="265">
        <v>4.41E-2</v>
      </c>
      <c r="V183" s="265">
        <v>3.5700000000000003E-2</v>
      </c>
      <c r="W183" s="265">
        <v>0.90275358923494253</v>
      </c>
      <c r="X183" s="265">
        <v>3.9899999999999998E-2</v>
      </c>
      <c r="Y183" s="265">
        <v>3.15E-2</v>
      </c>
      <c r="Z183" s="265">
        <v>0.81128520050913744</v>
      </c>
      <c r="AA183" s="265">
        <v>3.9899999999999998E-2</v>
      </c>
      <c r="AB183" s="265">
        <v>3.3599999999999998E-2</v>
      </c>
      <c r="AC183" s="265">
        <v>0.83569777282294544</v>
      </c>
      <c r="AD183" s="265">
        <v>7.9799999999999996E-2</v>
      </c>
      <c r="AE183" s="265">
        <v>3.15E-2</v>
      </c>
      <c r="AF183" s="265">
        <v>1.3771404620493195</v>
      </c>
      <c r="AG183" s="265">
        <v>7.5600000000000001E-2</v>
      </c>
      <c r="AH183" s="265">
        <v>3.3599999999999998E-2</v>
      </c>
      <c r="AI183" s="265">
        <v>1.3328050072993354</v>
      </c>
      <c r="AJ183" s="265">
        <v>9.4500000000000001E-2</v>
      </c>
      <c r="AK183" s="265">
        <v>4.6199999999999998E-2</v>
      </c>
      <c r="AL183" s="265">
        <v>1.6979277304187776</v>
      </c>
      <c r="AM183" s="265">
        <v>0.10920000000000001</v>
      </c>
      <c r="AN183" s="265">
        <v>4.6199999999999998E-2</v>
      </c>
      <c r="AO183" s="265">
        <v>1.9160789855764766</v>
      </c>
      <c r="AP183" s="265">
        <v>0.14910000000000001</v>
      </c>
      <c r="AQ183" s="265">
        <v>6.3E-2</v>
      </c>
      <c r="AR183" s="265">
        <v>2.6004098881100024</v>
      </c>
      <c r="AS183" s="265">
        <v>0.16170000000000001</v>
      </c>
      <c r="AT183" s="265">
        <v>6.93E-2</v>
      </c>
      <c r="AU183" s="265">
        <v>2.8397202116090585</v>
      </c>
      <c r="AV183" s="265">
        <v>0.17430000000000001</v>
      </c>
      <c r="AW183" s="265">
        <v>7.7700000000000005E-2</v>
      </c>
      <c r="AX183" s="265">
        <v>3.0924844286442417</v>
      </c>
      <c r="AY183" s="265">
        <v>0.17430000000000001</v>
      </c>
      <c r="AZ183" s="265">
        <v>8.4000000000000005E-2</v>
      </c>
      <c r="BA183" s="265">
        <v>3.1328041273070277</v>
      </c>
      <c r="BB183" s="265">
        <v>0.126</v>
      </c>
      <c r="BC183" s="265">
        <v>6.0900000000000003E-2</v>
      </c>
      <c r="BD183" s="265">
        <v>2.258963726104013</v>
      </c>
      <c r="BE183" s="265">
        <v>0.1071</v>
      </c>
      <c r="BF183" s="265">
        <v>4.8300000000000003E-2</v>
      </c>
      <c r="BG183" s="265">
        <v>1.8895887194436887</v>
      </c>
      <c r="BH183" s="265">
        <v>0.10920000000000001</v>
      </c>
      <c r="BI183" s="265">
        <v>4.2000000000000003E-2</v>
      </c>
      <c r="BJ183" s="265">
        <v>1.875982483037314</v>
      </c>
      <c r="BK183" s="265">
        <v>0.15959999999999999</v>
      </c>
      <c r="BL183" s="265">
        <v>7.1400000000000005E-2</v>
      </c>
      <c r="BM183" s="265">
        <v>2.8034783047082752</v>
      </c>
      <c r="BN183" s="265">
        <v>9.4500000000000001E-2</v>
      </c>
      <c r="BO183" s="265">
        <v>4.8300000000000003E-2</v>
      </c>
      <c r="BP183" s="265">
        <v>1.693694947947251</v>
      </c>
      <c r="BQ183" s="265">
        <v>5.4600000000000003E-2</v>
      </c>
      <c r="BR183" s="265">
        <v>3.3599999999999998E-2</v>
      </c>
      <c r="BS183" s="265">
        <v>1.0251156084456985</v>
      </c>
      <c r="BT183" s="265">
        <v>3.78E-2</v>
      </c>
      <c r="BU183" s="265">
        <v>3.3599999999999998E-2</v>
      </c>
      <c r="BV183" s="265">
        <v>0.81025302204041827</v>
      </c>
      <c r="BW183" s="265">
        <v>4.41E-2</v>
      </c>
      <c r="BX183" s="265">
        <v>3.9899999999999998E-2</v>
      </c>
      <c r="BY183" s="265">
        <v>0.94909990465661742</v>
      </c>
    </row>
    <row r="184" spans="1:77" s="205" customFormat="1" ht="30" x14ac:dyDescent="0.2">
      <c r="A184" s="260" t="s">
        <v>304</v>
      </c>
      <c r="B184" s="263" t="s">
        <v>616</v>
      </c>
      <c r="C184" s="260" t="s">
        <v>663</v>
      </c>
      <c r="D184" s="260" t="s">
        <v>606</v>
      </c>
      <c r="E184" s="261">
        <v>110</v>
      </c>
      <c r="F184" s="265" t="s">
        <v>607</v>
      </c>
      <c r="G184" s="265" t="s">
        <v>607</v>
      </c>
      <c r="H184" s="265" t="s">
        <v>607</v>
      </c>
      <c r="I184" s="265" t="s">
        <v>607</v>
      </c>
      <c r="J184" s="265" t="s">
        <v>607</v>
      </c>
      <c r="K184" s="265" t="s">
        <v>607</v>
      </c>
      <c r="L184" s="265" t="s">
        <v>607</v>
      </c>
      <c r="M184" s="265" t="s">
        <v>607</v>
      </c>
      <c r="N184" s="265" t="s">
        <v>607</v>
      </c>
      <c r="O184" s="265" t="s">
        <v>607</v>
      </c>
      <c r="P184" s="265" t="s">
        <v>607</v>
      </c>
      <c r="Q184" s="265" t="s">
        <v>607</v>
      </c>
      <c r="R184" s="265" t="s">
        <v>607</v>
      </c>
      <c r="S184" s="265" t="s">
        <v>607</v>
      </c>
      <c r="T184" s="265" t="s">
        <v>607</v>
      </c>
      <c r="U184" s="265" t="s">
        <v>607</v>
      </c>
      <c r="V184" s="265" t="s">
        <v>607</v>
      </c>
      <c r="W184" s="265" t="s">
        <v>607</v>
      </c>
      <c r="X184" s="265" t="s">
        <v>607</v>
      </c>
      <c r="Y184" s="265" t="s">
        <v>607</v>
      </c>
      <c r="Z184" s="265" t="s">
        <v>607</v>
      </c>
      <c r="AA184" s="265" t="s">
        <v>607</v>
      </c>
      <c r="AB184" s="265" t="s">
        <v>607</v>
      </c>
      <c r="AC184" s="265" t="s">
        <v>607</v>
      </c>
      <c r="AD184" s="265" t="s">
        <v>607</v>
      </c>
      <c r="AE184" s="265" t="s">
        <v>607</v>
      </c>
      <c r="AF184" s="265" t="s">
        <v>607</v>
      </c>
      <c r="AG184" s="265" t="s">
        <v>607</v>
      </c>
      <c r="AH184" s="265" t="s">
        <v>607</v>
      </c>
      <c r="AI184" s="265" t="s">
        <v>607</v>
      </c>
      <c r="AJ184" s="265" t="s">
        <v>607</v>
      </c>
      <c r="AK184" s="265" t="s">
        <v>607</v>
      </c>
      <c r="AL184" s="265" t="s">
        <v>607</v>
      </c>
      <c r="AM184" s="265" t="s">
        <v>607</v>
      </c>
      <c r="AN184" s="265" t="s">
        <v>607</v>
      </c>
      <c r="AO184" s="265" t="s">
        <v>607</v>
      </c>
      <c r="AP184" s="265" t="s">
        <v>607</v>
      </c>
      <c r="AQ184" s="265" t="s">
        <v>607</v>
      </c>
      <c r="AR184" s="265" t="s">
        <v>607</v>
      </c>
      <c r="AS184" s="265" t="s">
        <v>607</v>
      </c>
      <c r="AT184" s="265" t="s">
        <v>607</v>
      </c>
      <c r="AU184" s="265" t="s">
        <v>607</v>
      </c>
      <c r="AV184" s="265" t="s">
        <v>607</v>
      </c>
      <c r="AW184" s="265" t="s">
        <v>607</v>
      </c>
      <c r="AX184" s="265" t="s">
        <v>607</v>
      </c>
      <c r="AY184" s="265" t="s">
        <v>607</v>
      </c>
      <c r="AZ184" s="265" t="s">
        <v>607</v>
      </c>
      <c r="BA184" s="265" t="s">
        <v>607</v>
      </c>
      <c r="BB184" s="265" t="s">
        <v>607</v>
      </c>
      <c r="BC184" s="265" t="s">
        <v>607</v>
      </c>
      <c r="BD184" s="265" t="s">
        <v>607</v>
      </c>
      <c r="BE184" s="265" t="s">
        <v>607</v>
      </c>
      <c r="BF184" s="265" t="s">
        <v>607</v>
      </c>
      <c r="BG184" s="265" t="s">
        <v>607</v>
      </c>
      <c r="BH184" s="265" t="s">
        <v>607</v>
      </c>
      <c r="BI184" s="265" t="s">
        <v>607</v>
      </c>
      <c r="BJ184" s="265" t="s">
        <v>607</v>
      </c>
      <c r="BK184" s="265" t="s">
        <v>607</v>
      </c>
      <c r="BL184" s="265" t="s">
        <v>607</v>
      </c>
      <c r="BM184" s="265" t="s">
        <v>607</v>
      </c>
      <c r="BN184" s="265" t="s">
        <v>607</v>
      </c>
      <c r="BO184" s="265" t="s">
        <v>607</v>
      </c>
      <c r="BP184" s="265" t="s">
        <v>607</v>
      </c>
      <c r="BQ184" s="265" t="s">
        <v>607</v>
      </c>
      <c r="BR184" s="265" t="s">
        <v>607</v>
      </c>
      <c r="BS184" s="265" t="s">
        <v>607</v>
      </c>
      <c r="BT184" s="265" t="s">
        <v>607</v>
      </c>
      <c r="BU184" s="265" t="s">
        <v>607</v>
      </c>
      <c r="BV184" s="265" t="s">
        <v>607</v>
      </c>
      <c r="BW184" s="265" t="s">
        <v>607</v>
      </c>
      <c r="BX184" s="265" t="s">
        <v>607</v>
      </c>
      <c r="BY184" s="265" t="s">
        <v>607</v>
      </c>
    </row>
    <row r="185" spans="1:77" s="205" customFormat="1" ht="30" x14ac:dyDescent="0.2">
      <c r="A185" s="260" t="s">
        <v>304</v>
      </c>
      <c r="B185" s="263" t="s">
        <v>616</v>
      </c>
      <c r="C185" s="260" t="s">
        <v>663</v>
      </c>
      <c r="D185" s="260" t="s">
        <v>608</v>
      </c>
      <c r="E185" s="261">
        <v>110</v>
      </c>
      <c r="F185" s="371">
        <v>3</v>
      </c>
      <c r="G185" s="371"/>
      <c r="H185" s="371"/>
      <c r="I185" s="371">
        <v>5</v>
      </c>
      <c r="J185" s="371"/>
      <c r="K185" s="371"/>
      <c r="L185" s="371">
        <v>5</v>
      </c>
      <c r="M185" s="371"/>
      <c r="N185" s="371"/>
      <c r="O185" s="371">
        <v>5</v>
      </c>
      <c r="P185" s="371"/>
      <c r="Q185" s="371"/>
      <c r="R185" s="371">
        <v>5</v>
      </c>
      <c r="S185" s="371"/>
      <c r="T185" s="371"/>
      <c r="U185" s="371">
        <v>5</v>
      </c>
      <c r="V185" s="371"/>
      <c r="W185" s="371"/>
      <c r="X185" s="371">
        <v>5</v>
      </c>
      <c r="Y185" s="371"/>
      <c r="Z185" s="371"/>
      <c r="AA185" s="371">
        <v>5</v>
      </c>
      <c r="AB185" s="371"/>
      <c r="AC185" s="371"/>
      <c r="AD185" s="371">
        <v>5</v>
      </c>
      <c r="AE185" s="371"/>
      <c r="AF185" s="371"/>
      <c r="AG185" s="371">
        <v>5</v>
      </c>
      <c r="AH185" s="371"/>
      <c r="AI185" s="371"/>
      <c r="AJ185" s="371">
        <v>5</v>
      </c>
      <c r="AK185" s="371"/>
      <c r="AL185" s="371"/>
      <c r="AM185" s="371">
        <v>5</v>
      </c>
      <c r="AN185" s="371"/>
      <c r="AO185" s="371"/>
      <c r="AP185" s="371">
        <v>5</v>
      </c>
      <c r="AQ185" s="371"/>
      <c r="AR185" s="371"/>
      <c r="AS185" s="371">
        <v>5</v>
      </c>
      <c r="AT185" s="371"/>
      <c r="AU185" s="371"/>
      <c r="AV185" s="371">
        <v>5</v>
      </c>
      <c r="AW185" s="371"/>
      <c r="AX185" s="371"/>
      <c r="AY185" s="371">
        <v>5</v>
      </c>
      <c r="AZ185" s="371"/>
      <c r="BA185" s="371"/>
      <c r="BB185" s="371">
        <v>5</v>
      </c>
      <c r="BC185" s="371"/>
      <c r="BD185" s="371"/>
      <c r="BE185" s="371">
        <v>5</v>
      </c>
      <c r="BF185" s="371"/>
      <c r="BG185" s="371"/>
      <c r="BH185" s="371">
        <v>5</v>
      </c>
      <c r="BI185" s="371"/>
      <c r="BJ185" s="371"/>
      <c r="BK185" s="371">
        <v>5</v>
      </c>
      <c r="BL185" s="371"/>
      <c r="BM185" s="371"/>
      <c r="BN185" s="371">
        <v>5</v>
      </c>
      <c r="BO185" s="371"/>
      <c r="BP185" s="371"/>
      <c r="BQ185" s="371">
        <v>5</v>
      </c>
      <c r="BR185" s="371"/>
      <c r="BS185" s="371"/>
      <c r="BT185" s="371">
        <v>5</v>
      </c>
      <c r="BU185" s="371"/>
      <c r="BV185" s="371"/>
      <c r="BW185" s="371">
        <v>5</v>
      </c>
      <c r="BX185" s="371"/>
      <c r="BY185" s="371"/>
    </row>
    <row r="186" spans="1:77" s="205" customFormat="1" ht="30" x14ac:dyDescent="0.2">
      <c r="A186" s="260" t="s">
        <v>304</v>
      </c>
      <c r="B186" s="263" t="s">
        <v>616</v>
      </c>
      <c r="C186" s="260" t="s">
        <v>663</v>
      </c>
      <c r="D186" s="260" t="s">
        <v>609</v>
      </c>
      <c r="E186" s="261">
        <v>35</v>
      </c>
      <c r="F186" s="265">
        <v>-0.78749999999999998</v>
      </c>
      <c r="G186" s="265">
        <v>-4.6200000000000005E-2</v>
      </c>
      <c r="H186" s="265">
        <v>12.56157002385495</v>
      </c>
      <c r="I186" s="265">
        <v>-0.75390000000000001</v>
      </c>
      <c r="J186" s="265">
        <v>4.8299999999999996E-2</v>
      </c>
      <c r="K186" s="265">
        <v>12.029580567769997</v>
      </c>
      <c r="L186" s="265">
        <v>-0.69510000000000005</v>
      </c>
      <c r="M186" s="265">
        <v>-4.2000000000000003E-2</v>
      </c>
      <c r="N186" s="265">
        <v>11.079677874672518</v>
      </c>
      <c r="O186" s="265">
        <v>11.079677874672518</v>
      </c>
      <c r="P186" s="265">
        <v>-0.69510000000000005</v>
      </c>
      <c r="Q186" s="265">
        <v>36.299999999999997</v>
      </c>
      <c r="R186" s="265">
        <v>0.69636772613325504</v>
      </c>
      <c r="S186" s="265">
        <v>6.0422960725075525E-2</v>
      </c>
      <c r="T186" s="265">
        <v>-4.2000000000000003E-2</v>
      </c>
      <c r="U186" s="265">
        <v>36.33</v>
      </c>
      <c r="V186" s="265">
        <v>10.758799025660068</v>
      </c>
      <c r="W186" s="265">
        <v>0.99817951624453605</v>
      </c>
      <c r="X186" s="265">
        <v>-4.2000000000000003E-2</v>
      </c>
      <c r="Y186" s="265">
        <v>0.67750309224386573</v>
      </c>
      <c r="Z186" s="265">
        <v>-0.67620000000000002</v>
      </c>
      <c r="AA186" s="265">
        <v>0.99807662539288211</v>
      </c>
      <c r="AB186" s="265">
        <v>36.4</v>
      </c>
      <c r="AC186" s="265">
        <v>6.2111801242236024E-2</v>
      </c>
      <c r="AD186" s="265">
        <v>-0.6573</v>
      </c>
      <c r="AE186" s="265">
        <v>-3.9899999999999998E-2</v>
      </c>
      <c r="AF186" s="265">
        <v>10.465811542087112</v>
      </c>
      <c r="AG186" s="265">
        <v>6.070287539936102E-2</v>
      </c>
      <c r="AH186" s="265">
        <v>0.99816265663873904</v>
      </c>
      <c r="AI186" s="265">
        <v>0.65850990880927518</v>
      </c>
      <c r="AJ186" s="265">
        <v>10.954541099906191</v>
      </c>
      <c r="AK186" s="265">
        <v>-0.68879999999999997</v>
      </c>
      <c r="AL186" s="265">
        <v>36.369999999999997</v>
      </c>
      <c r="AM186" s="265">
        <v>0.6892608214602074</v>
      </c>
      <c r="AN186" s="265">
        <v>3.6585365853658541E-2</v>
      </c>
      <c r="AO186" s="265">
        <v>-2.52E-2</v>
      </c>
      <c r="AP186" s="265">
        <v>36.369999999999997</v>
      </c>
      <c r="AQ186" s="265">
        <v>10.705038753984891</v>
      </c>
      <c r="AR186" s="265">
        <v>0.99933142658648255</v>
      </c>
      <c r="AS186" s="265">
        <v>-1.89E-2</v>
      </c>
      <c r="AT186" s="265">
        <v>0.67226572871149692</v>
      </c>
      <c r="AU186" s="265">
        <v>-0.67200000000000004</v>
      </c>
      <c r="AV186" s="265">
        <v>0.99960472667258193</v>
      </c>
      <c r="AW186" s="265">
        <v>36.299999999999997</v>
      </c>
      <c r="AX186" s="265">
        <v>2.8124999999999997E-2</v>
      </c>
      <c r="AY186" s="265">
        <v>-0.70140000000000002</v>
      </c>
      <c r="AZ186" s="265">
        <v>-1.26E-2</v>
      </c>
      <c r="BA186" s="265">
        <v>11.217121411646405</v>
      </c>
      <c r="BB186" s="265">
        <v>1.7964071856287425E-2</v>
      </c>
      <c r="BC186" s="265">
        <v>0.9998386851033122</v>
      </c>
      <c r="BD186" s="265">
        <v>0.70151316452366019</v>
      </c>
      <c r="BE186" s="265">
        <v>11.316221182661829</v>
      </c>
      <c r="BF186" s="265">
        <v>-0.7056</v>
      </c>
      <c r="BG186" s="265">
        <v>36.15</v>
      </c>
      <c r="BH186" s="265">
        <v>0.70575310838847882</v>
      </c>
      <c r="BI186" s="265">
        <v>2.0833333333333332E-2</v>
      </c>
      <c r="BJ186" s="265">
        <v>-1.47E-2</v>
      </c>
      <c r="BK186" s="265">
        <v>36.049999999999997</v>
      </c>
      <c r="BL186" s="265">
        <v>12.851880559595783</v>
      </c>
      <c r="BM186" s="265">
        <v>0.99978305672811207</v>
      </c>
      <c r="BN186" s="265">
        <v>-7.5600000000000001E-2</v>
      </c>
      <c r="BO186" s="265">
        <v>0.79530135797696211</v>
      </c>
      <c r="BP186" s="265">
        <v>-0.79170000000000007</v>
      </c>
      <c r="BQ186" s="265">
        <v>0.9954717064910803</v>
      </c>
      <c r="BR186" s="265">
        <v>35.770000000000003</v>
      </c>
      <c r="BS186" s="265">
        <v>9.5490716180371346E-2</v>
      </c>
      <c r="BT186" s="265">
        <v>-0.78539999999999999</v>
      </c>
      <c r="BU186" s="265">
        <v>-8.1900000000000001E-2</v>
      </c>
      <c r="BV186" s="265">
        <v>12.746441825102158</v>
      </c>
      <c r="BW186" s="265">
        <v>0.10427807486631016</v>
      </c>
      <c r="BX186" s="265">
        <v>0.9946069843145281</v>
      </c>
      <c r="BY186" s="265">
        <v>0.7896586414394513</v>
      </c>
    </row>
    <row r="187" spans="1:77" s="205" customFormat="1" ht="30" x14ac:dyDescent="0.2">
      <c r="A187" s="260" t="s">
        <v>304</v>
      </c>
      <c r="B187" s="263" t="s">
        <v>616</v>
      </c>
      <c r="C187" s="260" t="s">
        <v>663</v>
      </c>
      <c r="D187" s="260" t="s">
        <v>610</v>
      </c>
      <c r="E187" s="261">
        <v>35</v>
      </c>
      <c r="F187" s="371">
        <v>3</v>
      </c>
      <c r="G187" s="371"/>
      <c r="H187" s="371"/>
      <c r="I187" s="371">
        <v>3</v>
      </c>
      <c r="J187" s="371"/>
      <c r="K187" s="371"/>
      <c r="L187" s="371">
        <v>3</v>
      </c>
      <c r="M187" s="371"/>
      <c r="N187" s="371"/>
      <c r="O187" s="371">
        <v>3</v>
      </c>
      <c r="P187" s="371"/>
      <c r="Q187" s="371"/>
      <c r="R187" s="371">
        <v>3</v>
      </c>
      <c r="S187" s="371"/>
      <c r="T187" s="371"/>
      <c r="U187" s="371">
        <v>3</v>
      </c>
      <c r="V187" s="371"/>
      <c r="W187" s="371"/>
      <c r="X187" s="371">
        <v>3</v>
      </c>
      <c r="Y187" s="371"/>
      <c r="Z187" s="371"/>
      <c r="AA187" s="371">
        <v>3</v>
      </c>
      <c r="AB187" s="371"/>
      <c r="AC187" s="371"/>
      <c r="AD187" s="371">
        <v>3</v>
      </c>
      <c r="AE187" s="371"/>
      <c r="AF187" s="371"/>
      <c r="AG187" s="371">
        <v>3</v>
      </c>
      <c r="AH187" s="371"/>
      <c r="AI187" s="371"/>
      <c r="AJ187" s="371">
        <v>3</v>
      </c>
      <c r="AK187" s="371"/>
      <c r="AL187" s="371"/>
      <c r="AM187" s="371">
        <v>3</v>
      </c>
      <c r="AN187" s="371"/>
      <c r="AO187" s="371"/>
      <c r="AP187" s="371">
        <v>3</v>
      </c>
      <c r="AQ187" s="371"/>
      <c r="AR187" s="371"/>
      <c r="AS187" s="371">
        <v>3</v>
      </c>
      <c r="AT187" s="371"/>
      <c r="AU187" s="371"/>
      <c r="AV187" s="371">
        <v>3</v>
      </c>
      <c r="AW187" s="371"/>
      <c r="AX187" s="371"/>
      <c r="AY187" s="371">
        <v>3</v>
      </c>
      <c r="AZ187" s="371"/>
      <c r="BA187" s="371"/>
      <c r="BB187" s="371">
        <v>3</v>
      </c>
      <c r="BC187" s="371"/>
      <c r="BD187" s="371"/>
      <c r="BE187" s="371">
        <v>3</v>
      </c>
      <c r="BF187" s="371"/>
      <c r="BG187" s="371"/>
      <c r="BH187" s="371">
        <v>3</v>
      </c>
      <c r="BI187" s="371"/>
      <c r="BJ187" s="371"/>
      <c r="BK187" s="371">
        <v>3</v>
      </c>
      <c r="BL187" s="371"/>
      <c r="BM187" s="371"/>
      <c r="BN187" s="371">
        <v>3</v>
      </c>
      <c r="BO187" s="371"/>
      <c r="BP187" s="371"/>
      <c r="BQ187" s="371">
        <v>3</v>
      </c>
      <c r="BR187" s="371"/>
      <c r="BS187" s="371"/>
      <c r="BT187" s="371">
        <v>3</v>
      </c>
      <c r="BU187" s="371"/>
      <c r="BV187" s="371"/>
      <c r="BW187" s="371">
        <v>3</v>
      </c>
      <c r="BX187" s="371"/>
      <c r="BY187" s="371"/>
    </row>
    <row r="188" spans="1:77" s="205" customFormat="1" ht="30" x14ac:dyDescent="0.2">
      <c r="A188" s="260" t="s">
        <v>304</v>
      </c>
      <c r="B188" s="263" t="s">
        <v>616</v>
      </c>
      <c r="C188" s="260" t="s">
        <v>663</v>
      </c>
      <c r="D188" s="260" t="s">
        <v>611</v>
      </c>
      <c r="E188" s="261">
        <v>6</v>
      </c>
      <c r="F188" s="265">
        <v>-1.98</v>
      </c>
      <c r="G188" s="265">
        <v>-0.82079999999999997</v>
      </c>
      <c r="H188" s="265">
        <v>199.83107604353236</v>
      </c>
      <c r="I188" s="265">
        <v>-1.8468</v>
      </c>
      <c r="J188" s="265">
        <v>-0.78839999999999999</v>
      </c>
      <c r="K188" s="265">
        <v>187.21284909711451</v>
      </c>
      <c r="L188" s="265">
        <v>-1.8108</v>
      </c>
      <c r="M188" s="265">
        <v>-0.81</v>
      </c>
      <c r="N188" s="265">
        <v>182.00823938558156</v>
      </c>
      <c r="O188" s="265">
        <v>-1.6812</v>
      </c>
      <c r="P188" s="265">
        <v>-0.77760000000000007</v>
      </c>
      <c r="Q188" s="265">
        <v>169.95335079863736</v>
      </c>
      <c r="R188" s="265">
        <v>-1.6776</v>
      </c>
      <c r="S188" s="265">
        <v>-0.78479999999999994</v>
      </c>
      <c r="T188" s="265">
        <v>174.64513253991615</v>
      </c>
      <c r="U188" s="265">
        <v>-1.6776</v>
      </c>
      <c r="V188" s="265">
        <v>-0.78120000000000001</v>
      </c>
      <c r="W188" s="265">
        <v>169.79278717085057</v>
      </c>
      <c r="X188" s="265">
        <v>-1.7604000000000002</v>
      </c>
      <c r="Y188" s="265">
        <v>-0.78839999999999999</v>
      </c>
      <c r="Z188" s="265">
        <v>176.97781534141814</v>
      </c>
      <c r="AA188" s="265">
        <v>-2.1132</v>
      </c>
      <c r="AB188" s="265">
        <v>-0.86760000000000004</v>
      </c>
      <c r="AC188" s="265">
        <v>209.59441207976826</v>
      </c>
      <c r="AD188" s="265">
        <v>-2.6135999999999999</v>
      </c>
      <c r="AE188" s="265">
        <v>-0.97560000000000002</v>
      </c>
      <c r="AF188" s="265">
        <v>255.96377190690089</v>
      </c>
      <c r="AG188" s="265">
        <v>-3.5711999999999997</v>
      </c>
      <c r="AH188" s="265">
        <v>-1.5588</v>
      </c>
      <c r="AI188" s="265">
        <v>357.51709961465093</v>
      </c>
      <c r="AJ188" s="265">
        <v>-3.7331999999999996</v>
      </c>
      <c r="AK188" s="265">
        <v>-1.5588</v>
      </c>
      <c r="AL188" s="265">
        <v>377.78351971628996</v>
      </c>
      <c r="AM188" s="265">
        <v>-3.8231999999999999</v>
      </c>
      <c r="AN188" s="265">
        <v>-1.5732000000000002</v>
      </c>
      <c r="AO188" s="265">
        <v>385.43958751135801</v>
      </c>
      <c r="AP188" s="265">
        <v>-3.69</v>
      </c>
      <c r="AQ188" s="265">
        <v>-1.5227999999999999</v>
      </c>
      <c r="AR188" s="265">
        <v>372.1675569918462</v>
      </c>
      <c r="AS188" s="265">
        <v>-3.5135999999999998</v>
      </c>
      <c r="AT188" s="265">
        <v>-1.4292</v>
      </c>
      <c r="AU188" s="265">
        <v>353.6408174036082</v>
      </c>
      <c r="AV188" s="265">
        <v>-3.9060000000000001</v>
      </c>
      <c r="AW188" s="265">
        <v>-1.6847999999999999</v>
      </c>
      <c r="AX188" s="265">
        <v>396.59400559344323</v>
      </c>
      <c r="AY188" s="265">
        <v>-3.7080000000000002</v>
      </c>
      <c r="AZ188" s="265">
        <v>-1.6704000000000001</v>
      </c>
      <c r="BA188" s="265">
        <v>379.16077097325518</v>
      </c>
      <c r="BB188" s="265">
        <v>-3.4488000000000003</v>
      </c>
      <c r="BC188" s="265">
        <v>-1.5515999999999999</v>
      </c>
      <c r="BD188" s="265">
        <v>352.57847609925989</v>
      </c>
      <c r="BE188" s="265">
        <v>-3.0528000000000004</v>
      </c>
      <c r="BF188" s="265">
        <v>-1.3320000000000001</v>
      </c>
      <c r="BG188" s="265">
        <v>310.52931492271108</v>
      </c>
      <c r="BH188" s="265">
        <v>-2.448</v>
      </c>
      <c r="BI188" s="265">
        <v>-1.08</v>
      </c>
      <c r="BJ188" s="265">
        <v>250.66752244713226</v>
      </c>
      <c r="BK188" s="265">
        <v>-2.1960000000000002</v>
      </c>
      <c r="BL188" s="265">
        <v>-1.0404</v>
      </c>
      <c r="BM188" s="265">
        <v>226.5513083451354</v>
      </c>
      <c r="BN188" s="265">
        <v>-2.0591999999999997</v>
      </c>
      <c r="BO188" s="265">
        <v>-0.94679999999999997</v>
      </c>
      <c r="BP188" s="265">
        <v>211.30305836386333</v>
      </c>
      <c r="BQ188" s="265">
        <v>-1.9259999999999999</v>
      </c>
      <c r="BR188" s="265">
        <v>-0.90360000000000007</v>
      </c>
      <c r="BS188" s="265">
        <v>198.34350929654326</v>
      </c>
      <c r="BT188" s="265">
        <v>-1.9152</v>
      </c>
      <c r="BU188" s="265">
        <v>-0.88919999999999999</v>
      </c>
      <c r="BV188" s="265">
        <v>196.86329934097077</v>
      </c>
      <c r="BW188" s="265">
        <v>-1.8972</v>
      </c>
      <c r="BX188" s="265">
        <v>-0.91439999999999999</v>
      </c>
      <c r="BY188" s="265">
        <v>196.3510663399656</v>
      </c>
    </row>
    <row r="189" spans="1:77" s="205" customFormat="1" ht="30" x14ac:dyDescent="0.2">
      <c r="A189" s="260" t="s">
        <v>304</v>
      </c>
      <c r="B189" s="263" t="s">
        <v>618</v>
      </c>
      <c r="C189" s="260" t="s">
        <v>607</v>
      </c>
      <c r="D189" s="260" t="s">
        <v>613</v>
      </c>
      <c r="E189" s="261">
        <v>35</v>
      </c>
      <c r="F189" s="291">
        <v>36.299999999999997</v>
      </c>
      <c r="G189" s="291"/>
      <c r="H189" s="291"/>
      <c r="I189" s="291">
        <v>36.299999999999997</v>
      </c>
      <c r="J189" s="291"/>
      <c r="K189" s="291"/>
      <c r="L189" s="291">
        <v>36.33</v>
      </c>
      <c r="M189" s="291"/>
      <c r="N189" s="291"/>
      <c r="O189" s="291">
        <v>36.4</v>
      </c>
      <c r="P189" s="291"/>
      <c r="Q189" s="291"/>
      <c r="R189" s="291">
        <v>36.369999999999997</v>
      </c>
      <c r="S189" s="291"/>
      <c r="T189" s="291"/>
      <c r="U189" s="291">
        <v>36.369999999999997</v>
      </c>
      <c r="V189" s="291"/>
      <c r="W189" s="291"/>
      <c r="X189" s="291">
        <v>36.299999999999997</v>
      </c>
      <c r="Y189" s="291"/>
      <c r="Z189" s="291"/>
      <c r="AA189" s="291">
        <v>36.15</v>
      </c>
      <c r="AB189" s="291"/>
      <c r="AC189" s="291"/>
      <c r="AD189" s="291">
        <v>36.049999999999997</v>
      </c>
      <c r="AE189" s="291"/>
      <c r="AF189" s="291"/>
      <c r="AG189" s="291">
        <v>35.770000000000003</v>
      </c>
      <c r="AH189" s="291"/>
      <c r="AI189" s="291"/>
      <c r="AJ189" s="291">
        <v>35.81</v>
      </c>
      <c r="AK189" s="291"/>
      <c r="AL189" s="291"/>
      <c r="AM189" s="291">
        <v>36.26</v>
      </c>
      <c r="AN189" s="291"/>
      <c r="AO189" s="291"/>
      <c r="AP189" s="291">
        <v>36.61</v>
      </c>
      <c r="AQ189" s="291"/>
      <c r="AR189" s="291"/>
      <c r="AS189" s="291">
        <v>36.369999999999997</v>
      </c>
      <c r="AT189" s="291"/>
      <c r="AU189" s="291"/>
      <c r="AV189" s="291">
        <v>36.26</v>
      </c>
      <c r="AW189" s="291"/>
      <c r="AX189" s="291"/>
      <c r="AY189" s="291">
        <v>36.26</v>
      </c>
      <c r="AZ189" s="291"/>
      <c r="BA189" s="291"/>
      <c r="BB189" s="291">
        <v>36.4</v>
      </c>
      <c r="BC189" s="291"/>
      <c r="BD189" s="291"/>
      <c r="BE189" s="291">
        <v>36.58</v>
      </c>
      <c r="BF189" s="291"/>
      <c r="BG189" s="291"/>
      <c r="BH189" s="291">
        <v>36.68</v>
      </c>
      <c r="BI189" s="291"/>
      <c r="BJ189" s="291"/>
      <c r="BK189" s="291">
        <v>36.72</v>
      </c>
      <c r="BL189" s="291"/>
      <c r="BM189" s="291"/>
      <c r="BN189" s="291">
        <v>36.33</v>
      </c>
      <c r="BO189" s="291"/>
      <c r="BP189" s="291"/>
      <c r="BQ189" s="291">
        <v>36.26</v>
      </c>
      <c r="BR189" s="291"/>
      <c r="BS189" s="291"/>
      <c r="BT189" s="291">
        <v>36.26</v>
      </c>
      <c r="BU189" s="291"/>
      <c r="BV189" s="291"/>
      <c r="BW189" s="291">
        <v>36.33</v>
      </c>
      <c r="BX189" s="291"/>
      <c r="BY189" s="291"/>
    </row>
    <row r="190" spans="1:77" s="205" customFormat="1" ht="30" x14ac:dyDescent="0.2">
      <c r="A190" s="260" t="s">
        <v>304</v>
      </c>
      <c r="B190" s="263" t="s">
        <v>620</v>
      </c>
      <c r="C190" s="260" t="s">
        <v>607</v>
      </c>
      <c r="D190" s="260" t="s">
        <v>613</v>
      </c>
      <c r="E190" s="261">
        <v>6</v>
      </c>
      <c r="F190" s="291">
        <v>6.2</v>
      </c>
      <c r="G190" s="291"/>
      <c r="H190" s="291"/>
      <c r="I190" s="291">
        <v>6.2</v>
      </c>
      <c r="J190" s="291"/>
      <c r="K190" s="291"/>
      <c r="L190" s="291">
        <v>6.3</v>
      </c>
      <c r="M190" s="291"/>
      <c r="N190" s="291"/>
      <c r="O190" s="291">
        <v>6.3</v>
      </c>
      <c r="P190" s="291"/>
      <c r="Q190" s="291"/>
      <c r="R190" s="291">
        <v>6.13</v>
      </c>
      <c r="S190" s="291"/>
      <c r="T190" s="291"/>
      <c r="U190" s="291">
        <v>6.3</v>
      </c>
      <c r="V190" s="291"/>
      <c r="W190" s="291"/>
      <c r="X190" s="291">
        <v>6.3</v>
      </c>
      <c r="Y190" s="291"/>
      <c r="Z190" s="291"/>
      <c r="AA190" s="291">
        <v>6.3</v>
      </c>
      <c r="AB190" s="291"/>
      <c r="AC190" s="291"/>
      <c r="AD190" s="291">
        <v>6.3</v>
      </c>
      <c r="AE190" s="291"/>
      <c r="AF190" s="291"/>
      <c r="AG190" s="291">
        <v>6.3</v>
      </c>
      <c r="AH190" s="291"/>
      <c r="AI190" s="291"/>
      <c r="AJ190" s="291">
        <v>6.19</v>
      </c>
      <c r="AK190" s="291"/>
      <c r="AL190" s="291"/>
      <c r="AM190" s="291">
        <v>6.2</v>
      </c>
      <c r="AN190" s="291"/>
      <c r="AO190" s="291"/>
      <c r="AP190" s="291">
        <v>6.2</v>
      </c>
      <c r="AQ190" s="291"/>
      <c r="AR190" s="291"/>
      <c r="AS190" s="291">
        <v>6.2</v>
      </c>
      <c r="AT190" s="291"/>
      <c r="AU190" s="291"/>
      <c r="AV190" s="291">
        <v>6.2</v>
      </c>
      <c r="AW190" s="291"/>
      <c r="AX190" s="291"/>
      <c r="AY190" s="291">
        <v>6.2</v>
      </c>
      <c r="AZ190" s="291"/>
      <c r="BA190" s="291"/>
      <c r="BB190" s="291">
        <v>6.2</v>
      </c>
      <c r="BC190" s="291"/>
      <c r="BD190" s="291"/>
      <c r="BE190" s="291">
        <v>6.2</v>
      </c>
      <c r="BF190" s="291"/>
      <c r="BG190" s="291"/>
      <c r="BH190" s="291">
        <v>6.17</v>
      </c>
      <c r="BI190" s="291"/>
      <c r="BJ190" s="291"/>
      <c r="BK190" s="291">
        <v>6.2</v>
      </c>
      <c r="BL190" s="291"/>
      <c r="BM190" s="291"/>
      <c r="BN190" s="291">
        <v>6.2</v>
      </c>
      <c r="BO190" s="291"/>
      <c r="BP190" s="291"/>
      <c r="BQ190" s="291">
        <v>6.2</v>
      </c>
      <c r="BR190" s="291"/>
      <c r="BS190" s="291"/>
      <c r="BT190" s="291">
        <v>6.2</v>
      </c>
      <c r="BU190" s="291"/>
      <c r="BV190" s="291"/>
      <c r="BW190" s="291">
        <v>6.2</v>
      </c>
      <c r="BX190" s="291"/>
      <c r="BY190" s="291"/>
    </row>
    <row r="191" spans="1:77" s="205" customFormat="1" ht="30" x14ac:dyDescent="0.2">
      <c r="A191" s="260" t="s">
        <v>304</v>
      </c>
      <c r="B191" s="263" t="s">
        <v>619</v>
      </c>
      <c r="C191" s="260" t="s">
        <v>607</v>
      </c>
      <c r="D191" s="260" t="s">
        <v>611</v>
      </c>
      <c r="E191" s="261">
        <v>6</v>
      </c>
      <c r="F191" s="265">
        <v>-1.65E-3</v>
      </c>
      <c r="G191" s="265">
        <v>-1.4999999999999999E-4</v>
      </c>
      <c r="H191" s="265">
        <v>0</v>
      </c>
      <c r="I191" s="265">
        <v>-1.8E-3</v>
      </c>
      <c r="J191" s="265">
        <v>-1.4999999999999999E-4</v>
      </c>
      <c r="K191" s="265">
        <v>0</v>
      </c>
      <c r="L191" s="265">
        <v>-1.8E-3</v>
      </c>
      <c r="M191" s="265">
        <v>-1.1999999999999999E-4</v>
      </c>
      <c r="N191" s="265">
        <v>0</v>
      </c>
      <c r="O191" s="265">
        <v>-1.7700000000000001E-3</v>
      </c>
      <c r="P191" s="265">
        <v>-1.4999999999999999E-4</v>
      </c>
      <c r="Q191" s="265">
        <v>0</v>
      </c>
      <c r="R191" s="265">
        <v>-1.6799999999999999E-3</v>
      </c>
      <c r="S191" s="265">
        <v>-1.4999999999999999E-4</v>
      </c>
      <c r="T191" s="265">
        <v>0</v>
      </c>
      <c r="U191" s="265">
        <v>-1.6799999999999999E-3</v>
      </c>
      <c r="V191" s="265">
        <v>-1.4999999999999999E-4</v>
      </c>
      <c r="W191" s="265">
        <v>0</v>
      </c>
      <c r="X191" s="265">
        <v>-1.83E-3</v>
      </c>
      <c r="Y191" s="265">
        <v>-1.4999999999999999E-4</v>
      </c>
      <c r="Z191" s="265">
        <v>0</v>
      </c>
      <c r="AA191" s="265">
        <v>-1.7099999999999999E-3</v>
      </c>
      <c r="AB191" s="265">
        <v>-1.4999999999999999E-4</v>
      </c>
      <c r="AC191" s="265">
        <v>0</v>
      </c>
      <c r="AD191" s="265">
        <v>-1.6200000000000001E-3</v>
      </c>
      <c r="AE191" s="265">
        <v>-1.1999999999999999E-4</v>
      </c>
      <c r="AF191" s="265">
        <v>0</v>
      </c>
      <c r="AG191" s="265">
        <v>-1.6200000000000001E-3</v>
      </c>
      <c r="AH191" s="265">
        <v>-1.4999999999999999E-4</v>
      </c>
      <c r="AI191" s="265">
        <v>0</v>
      </c>
      <c r="AJ191" s="265">
        <v>-1.6200000000000001E-3</v>
      </c>
      <c r="AK191" s="265">
        <v>-1.1999999999999999E-4</v>
      </c>
      <c r="AL191" s="265">
        <v>0</v>
      </c>
      <c r="AM191" s="265">
        <v>-1.6200000000000001E-3</v>
      </c>
      <c r="AN191" s="265">
        <v>-1.4999999999999999E-4</v>
      </c>
      <c r="AO191" s="265">
        <v>0</v>
      </c>
      <c r="AP191" s="265">
        <v>-1.47E-3</v>
      </c>
      <c r="AQ191" s="265">
        <v>-1.1999999999999999E-4</v>
      </c>
      <c r="AR191" s="265">
        <v>0</v>
      </c>
      <c r="AS191" s="265">
        <v>-1.3500000000000001E-3</v>
      </c>
      <c r="AT191" s="265">
        <v>-1.4999999999999999E-4</v>
      </c>
      <c r="AU191" s="265">
        <v>0</v>
      </c>
      <c r="AV191" s="265">
        <v>-1.32E-3</v>
      </c>
      <c r="AW191" s="265">
        <v>-1.1999999999999999E-4</v>
      </c>
      <c r="AX191" s="265">
        <v>0</v>
      </c>
      <c r="AY191" s="265">
        <v>-1.32E-3</v>
      </c>
      <c r="AZ191" s="265">
        <v>-1.1999999999999999E-4</v>
      </c>
      <c r="BA191" s="265">
        <v>0</v>
      </c>
      <c r="BB191" s="265">
        <v>-1.3500000000000001E-3</v>
      </c>
      <c r="BC191" s="265">
        <v>-1.4999999999999999E-4</v>
      </c>
      <c r="BD191" s="265">
        <v>0</v>
      </c>
      <c r="BE191" s="265">
        <v>-1.3500000000000001E-3</v>
      </c>
      <c r="BF191" s="265">
        <v>-1.1999999999999999E-4</v>
      </c>
      <c r="BG191" s="265">
        <v>0</v>
      </c>
      <c r="BH191" s="265">
        <v>-1.32E-3</v>
      </c>
      <c r="BI191" s="265">
        <v>-1.4999999999999999E-4</v>
      </c>
      <c r="BJ191" s="265">
        <v>0</v>
      </c>
      <c r="BK191" s="265">
        <v>-1.3799999999999999E-3</v>
      </c>
      <c r="BL191" s="265">
        <v>-1.1999999999999999E-4</v>
      </c>
      <c r="BM191" s="265">
        <v>0</v>
      </c>
      <c r="BN191" s="265">
        <v>-1.32E-3</v>
      </c>
      <c r="BO191" s="265">
        <v>-1.4999999999999999E-4</v>
      </c>
      <c r="BP191" s="265">
        <v>0</v>
      </c>
      <c r="BQ191" s="265">
        <v>-1.3500000000000001E-3</v>
      </c>
      <c r="BR191" s="265">
        <v>-1.1999999999999999E-4</v>
      </c>
      <c r="BS191" s="265">
        <v>0</v>
      </c>
      <c r="BT191" s="265">
        <v>-1.32E-3</v>
      </c>
      <c r="BU191" s="265">
        <v>-1.4999999999999999E-4</v>
      </c>
      <c r="BV191" s="265">
        <v>0</v>
      </c>
      <c r="BW191" s="265">
        <v>-1.3500000000000001E-3</v>
      </c>
      <c r="BX191" s="265">
        <v>-1.1999999999999999E-4</v>
      </c>
      <c r="BY191" s="265">
        <v>0</v>
      </c>
    </row>
    <row r="192" spans="1:77" s="205" customFormat="1" ht="30" x14ac:dyDescent="0.2">
      <c r="A192" s="260" t="s">
        <v>304</v>
      </c>
      <c r="B192" s="263" t="s">
        <v>666</v>
      </c>
      <c r="C192" s="260" t="s">
        <v>607</v>
      </c>
      <c r="D192" s="260" t="s">
        <v>607</v>
      </c>
      <c r="E192" s="261">
        <v>35</v>
      </c>
      <c r="F192" s="265">
        <v>0.78749999999999998</v>
      </c>
      <c r="G192" s="265">
        <v>4.6199999999999998E-2</v>
      </c>
      <c r="H192" s="265">
        <v>12.56157002385495</v>
      </c>
      <c r="I192" s="265">
        <v>0.75390000000000001</v>
      </c>
      <c r="J192" s="265">
        <v>5.04E-2</v>
      </c>
      <c r="K192" s="265">
        <v>12.03176486172115</v>
      </c>
      <c r="L192" s="265">
        <v>0.69510000000000005</v>
      </c>
      <c r="M192" s="265">
        <v>4.2000000000000003E-2</v>
      </c>
      <c r="N192" s="265">
        <v>11.079677874672518</v>
      </c>
      <c r="O192" s="265">
        <v>0.67620000000000002</v>
      </c>
      <c r="P192" s="265">
        <v>4.41E-2</v>
      </c>
      <c r="Q192" s="265">
        <v>10.760917830321846</v>
      </c>
      <c r="R192" s="265">
        <v>0.6573</v>
      </c>
      <c r="S192" s="265">
        <v>3.9899999999999998E-2</v>
      </c>
      <c r="T192" s="265">
        <v>10.465811542087112</v>
      </c>
      <c r="U192" s="265">
        <v>0.68669999999999998</v>
      </c>
      <c r="V192" s="265">
        <v>2.7300000000000001E-2</v>
      </c>
      <c r="W192" s="265">
        <v>10.922462715453619</v>
      </c>
      <c r="X192" s="265">
        <v>0.67410000000000003</v>
      </c>
      <c r="Y192" s="265">
        <v>1.6799999999999999E-2</v>
      </c>
      <c r="Z192" s="265">
        <v>10.737580427995484</v>
      </c>
      <c r="AA192" s="265">
        <v>0.69930000000000003</v>
      </c>
      <c r="AB192" s="265">
        <v>1.47E-2</v>
      </c>
      <c r="AC192" s="265">
        <v>11.184203382502794</v>
      </c>
      <c r="AD192" s="265">
        <v>0.70350000000000001</v>
      </c>
      <c r="AE192" s="265">
        <v>1.47E-2</v>
      </c>
      <c r="AF192" s="265">
        <v>11.28255658612955</v>
      </c>
      <c r="AG192" s="265">
        <v>0.79169999999999996</v>
      </c>
      <c r="AH192" s="265">
        <v>7.5600000000000001E-2</v>
      </c>
      <c r="AI192" s="265">
        <v>12.851880559595783</v>
      </c>
      <c r="AJ192" s="265">
        <v>0.7833</v>
      </c>
      <c r="AK192" s="265">
        <v>8.1900000000000001E-2</v>
      </c>
      <c r="AL192" s="265">
        <v>12.712727527738164</v>
      </c>
      <c r="AM192" s="265">
        <v>0.78539999999999999</v>
      </c>
      <c r="AN192" s="265">
        <v>8.6099999999999996E-2</v>
      </c>
      <c r="AO192" s="265">
        <v>12.595373976193908</v>
      </c>
      <c r="AP192" s="265">
        <v>0.80220000000000002</v>
      </c>
      <c r="AQ192" s="265">
        <v>0.1113</v>
      </c>
      <c r="AR192" s="265">
        <v>12.78724928294579</v>
      </c>
      <c r="AS192" s="265">
        <v>0.75600000000000001</v>
      </c>
      <c r="AT192" s="265">
        <v>0.1008</v>
      </c>
      <c r="AU192" s="265">
        <v>12.121569989577994</v>
      </c>
      <c r="AV192" s="265">
        <v>0.79590000000000005</v>
      </c>
      <c r="AW192" s="265">
        <v>0.1134</v>
      </c>
      <c r="AX192" s="265">
        <v>12.815887164588585</v>
      </c>
      <c r="AY192" s="265">
        <v>0.72240000000000004</v>
      </c>
      <c r="AZ192" s="265">
        <v>7.5600000000000001E-2</v>
      </c>
      <c r="BA192" s="265">
        <v>11.57894719852214</v>
      </c>
      <c r="BB192" s="265">
        <v>0.72450000000000003</v>
      </c>
      <c r="BC192" s="265">
        <v>0.1071</v>
      </c>
      <c r="BD192" s="265">
        <v>11.630142070279726</v>
      </c>
      <c r="BE192" s="265">
        <v>0.71609999999999996</v>
      </c>
      <c r="BF192" s="265">
        <v>7.9799999999999996E-2</v>
      </c>
      <c r="BG192" s="265">
        <v>11.385807581459055</v>
      </c>
      <c r="BH192" s="265">
        <v>0.69089999999999996</v>
      </c>
      <c r="BI192" s="265">
        <v>7.5600000000000001E-2</v>
      </c>
      <c r="BJ192" s="265">
        <v>10.95277801608167</v>
      </c>
      <c r="BK192" s="265">
        <v>0.66569999999999996</v>
      </c>
      <c r="BL192" s="265">
        <v>6.0900000000000003E-2</v>
      </c>
      <c r="BM192" s="265">
        <v>10.522999273175431</v>
      </c>
      <c r="BN192" s="265">
        <v>0.6573</v>
      </c>
      <c r="BO192" s="265">
        <v>4.41E-2</v>
      </c>
      <c r="BP192" s="265">
        <v>10.481595838151783</v>
      </c>
      <c r="BQ192" s="265">
        <v>0.68669999999999998</v>
      </c>
      <c r="BR192" s="265">
        <v>4.6199999999999998E-2</v>
      </c>
      <c r="BS192" s="265">
        <v>10.971697243893193</v>
      </c>
      <c r="BT192" s="265">
        <v>0.68879999999999997</v>
      </c>
      <c r="BU192" s="265">
        <v>5.67E-2</v>
      </c>
      <c r="BV192" s="265">
        <v>11.017566595687294</v>
      </c>
      <c r="BW192" s="265">
        <v>0.75390000000000001</v>
      </c>
      <c r="BX192" s="265">
        <v>0.10290000000000001</v>
      </c>
      <c r="BY192" s="265">
        <v>12.106270846301216</v>
      </c>
    </row>
    <row r="193" spans="1:77" s="205" customFormat="1" ht="15" x14ac:dyDescent="0.2">
      <c r="A193" s="260" t="s">
        <v>667</v>
      </c>
      <c r="B193" s="263" t="s">
        <v>604</v>
      </c>
      <c r="C193" s="260" t="s">
        <v>668</v>
      </c>
      <c r="D193" s="260" t="s">
        <v>606</v>
      </c>
      <c r="E193" s="261">
        <v>35</v>
      </c>
      <c r="F193" s="265" t="s">
        <v>607</v>
      </c>
      <c r="G193" s="265" t="s">
        <v>607</v>
      </c>
      <c r="H193" s="265" t="s">
        <v>607</v>
      </c>
      <c r="I193" s="265" t="s">
        <v>607</v>
      </c>
      <c r="J193" s="265" t="s">
        <v>607</v>
      </c>
      <c r="K193" s="265" t="s">
        <v>607</v>
      </c>
      <c r="L193" s="265" t="s">
        <v>607</v>
      </c>
      <c r="M193" s="265" t="s">
        <v>607</v>
      </c>
      <c r="N193" s="265" t="s">
        <v>607</v>
      </c>
      <c r="O193" s="265" t="s">
        <v>607</v>
      </c>
      <c r="P193" s="265" t="s">
        <v>607</v>
      </c>
      <c r="Q193" s="265" t="s">
        <v>607</v>
      </c>
      <c r="R193" s="265" t="s">
        <v>607</v>
      </c>
      <c r="S193" s="265" t="s">
        <v>607</v>
      </c>
      <c r="T193" s="265" t="s">
        <v>607</v>
      </c>
      <c r="U193" s="265" t="s">
        <v>607</v>
      </c>
      <c r="V193" s="265" t="s">
        <v>607</v>
      </c>
      <c r="W193" s="265" t="s">
        <v>607</v>
      </c>
      <c r="X193" s="265" t="s">
        <v>607</v>
      </c>
      <c r="Y193" s="265" t="s">
        <v>607</v>
      </c>
      <c r="Z193" s="265" t="s">
        <v>607</v>
      </c>
      <c r="AA193" s="265" t="s">
        <v>607</v>
      </c>
      <c r="AB193" s="265" t="s">
        <v>607</v>
      </c>
      <c r="AC193" s="265" t="s">
        <v>607</v>
      </c>
      <c r="AD193" s="265" t="s">
        <v>607</v>
      </c>
      <c r="AE193" s="265" t="s">
        <v>607</v>
      </c>
      <c r="AF193" s="265" t="s">
        <v>607</v>
      </c>
      <c r="AG193" s="265" t="s">
        <v>607</v>
      </c>
      <c r="AH193" s="265" t="s">
        <v>607</v>
      </c>
      <c r="AI193" s="265" t="s">
        <v>607</v>
      </c>
      <c r="AJ193" s="265" t="s">
        <v>607</v>
      </c>
      <c r="AK193" s="265" t="s">
        <v>607</v>
      </c>
      <c r="AL193" s="265" t="s">
        <v>607</v>
      </c>
      <c r="AM193" s="265" t="s">
        <v>607</v>
      </c>
      <c r="AN193" s="265" t="s">
        <v>607</v>
      </c>
      <c r="AO193" s="265" t="s">
        <v>607</v>
      </c>
      <c r="AP193" s="265" t="s">
        <v>607</v>
      </c>
      <c r="AQ193" s="265" t="s">
        <v>607</v>
      </c>
      <c r="AR193" s="265" t="s">
        <v>607</v>
      </c>
      <c r="AS193" s="265" t="s">
        <v>607</v>
      </c>
      <c r="AT193" s="265" t="s">
        <v>607</v>
      </c>
      <c r="AU193" s="265" t="s">
        <v>607</v>
      </c>
      <c r="AV193" s="265" t="s">
        <v>607</v>
      </c>
      <c r="AW193" s="265" t="s">
        <v>607</v>
      </c>
      <c r="AX193" s="265" t="s">
        <v>607</v>
      </c>
      <c r="AY193" s="265" t="s">
        <v>607</v>
      </c>
      <c r="AZ193" s="265" t="s">
        <v>607</v>
      </c>
      <c r="BA193" s="265" t="s">
        <v>607</v>
      </c>
      <c r="BB193" s="265" t="s">
        <v>607</v>
      </c>
      <c r="BC193" s="265" t="s">
        <v>607</v>
      </c>
      <c r="BD193" s="265" t="s">
        <v>607</v>
      </c>
      <c r="BE193" s="265" t="s">
        <v>607</v>
      </c>
      <c r="BF193" s="265" t="s">
        <v>607</v>
      </c>
      <c r="BG193" s="265" t="s">
        <v>607</v>
      </c>
      <c r="BH193" s="265" t="s">
        <v>607</v>
      </c>
      <c r="BI193" s="265" t="s">
        <v>607</v>
      </c>
      <c r="BJ193" s="265" t="s">
        <v>607</v>
      </c>
      <c r="BK193" s="265" t="s">
        <v>607</v>
      </c>
      <c r="BL193" s="265" t="s">
        <v>607</v>
      </c>
      <c r="BM193" s="265" t="s">
        <v>607</v>
      </c>
      <c r="BN193" s="265" t="s">
        <v>607</v>
      </c>
      <c r="BO193" s="265" t="s">
        <v>607</v>
      </c>
      <c r="BP193" s="265" t="s">
        <v>607</v>
      </c>
      <c r="BQ193" s="265" t="s">
        <v>607</v>
      </c>
      <c r="BR193" s="265" t="s">
        <v>607</v>
      </c>
      <c r="BS193" s="265" t="s">
        <v>607</v>
      </c>
      <c r="BT193" s="265" t="s">
        <v>607</v>
      </c>
      <c r="BU193" s="265" t="s">
        <v>607</v>
      </c>
      <c r="BV193" s="265" t="s">
        <v>607</v>
      </c>
      <c r="BW193" s="265" t="s">
        <v>607</v>
      </c>
      <c r="BX193" s="265" t="s">
        <v>607</v>
      </c>
      <c r="BY193" s="265" t="s">
        <v>607</v>
      </c>
    </row>
    <row r="194" spans="1:77" s="205" customFormat="1" ht="15" x14ac:dyDescent="0.2">
      <c r="A194" s="260" t="s">
        <v>667</v>
      </c>
      <c r="B194" s="263" t="s">
        <v>604</v>
      </c>
      <c r="C194" s="260" t="s">
        <v>668</v>
      </c>
      <c r="D194" s="260" t="s">
        <v>610</v>
      </c>
      <c r="E194" s="261">
        <v>35</v>
      </c>
      <c r="F194" s="371">
        <v>5</v>
      </c>
      <c r="G194" s="371"/>
      <c r="H194" s="371"/>
      <c r="I194" s="371">
        <v>5</v>
      </c>
      <c r="J194" s="371"/>
      <c r="K194" s="371"/>
      <c r="L194" s="371">
        <v>5</v>
      </c>
      <c r="M194" s="371"/>
      <c r="N194" s="371"/>
      <c r="O194" s="371">
        <v>5</v>
      </c>
      <c r="P194" s="371"/>
      <c r="Q194" s="371"/>
      <c r="R194" s="371">
        <v>5</v>
      </c>
      <c r="S194" s="371"/>
      <c r="T194" s="371"/>
      <c r="U194" s="371">
        <v>5</v>
      </c>
      <c r="V194" s="371"/>
      <c r="W194" s="371"/>
      <c r="X194" s="371">
        <v>5</v>
      </c>
      <c r="Y194" s="371"/>
      <c r="Z194" s="371"/>
      <c r="AA194" s="371">
        <v>5</v>
      </c>
      <c r="AB194" s="371"/>
      <c r="AC194" s="371"/>
      <c r="AD194" s="371">
        <v>5</v>
      </c>
      <c r="AE194" s="371"/>
      <c r="AF194" s="371"/>
      <c r="AG194" s="371">
        <v>5</v>
      </c>
      <c r="AH194" s="371"/>
      <c r="AI194" s="371"/>
      <c r="AJ194" s="371">
        <v>5</v>
      </c>
      <c r="AK194" s="371"/>
      <c r="AL194" s="371"/>
      <c r="AM194" s="371">
        <v>5</v>
      </c>
      <c r="AN194" s="371"/>
      <c r="AO194" s="371"/>
      <c r="AP194" s="371">
        <v>5</v>
      </c>
      <c r="AQ194" s="371"/>
      <c r="AR194" s="371"/>
      <c r="AS194" s="371">
        <v>5</v>
      </c>
      <c r="AT194" s="371"/>
      <c r="AU194" s="371"/>
      <c r="AV194" s="371">
        <v>5</v>
      </c>
      <c r="AW194" s="371"/>
      <c r="AX194" s="371"/>
      <c r="AY194" s="371">
        <v>5</v>
      </c>
      <c r="AZ194" s="371"/>
      <c r="BA194" s="371"/>
      <c r="BB194" s="371">
        <v>5</v>
      </c>
      <c r="BC194" s="371"/>
      <c r="BD194" s="371"/>
      <c r="BE194" s="371">
        <v>5</v>
      </c>
      <c r="BF194" s="371"/>
      <c r="BG194" s="371"/>
      <c r="BH194" s="371">
        <v>5</v>
      </c>
      <c r="BI194" s="371"/>
      <c r="BJ194" s="371"/>
      <c r="BK194" s="371">
        <v>5</v>
      </c>
      <c r="BL194" s="371"/>
      <c r="BM194" s="371"/>
      <c r="BN194" s="371">
        <v>5</v>
      </c>
      <c r="BO194" s="371"/>
      <c r="BP194" s="371"/>
      <c r="BQ194" s="371">
        <v>5</v>
      </c>
      <c r="BR194" s="371"/>
      <c r="BS194" s="371"/>
      <c r="BT194" s="371">
        <v>5</v>
      </c>
      <c r="BU194" s="371"/>
      <c r="BV194" s="371"/>
      <c r="BW194" s="371">
        <v>5</v>
      </c>
      <c r="BX194" s="371"/>
      <c r="BY194" s="371"/>
    </row>
    <row r="195" spans="1:77" s="205" customFormat="1" ht="15" x14ac:dyDescent="0.2">
      <c r="A195" s="260" t="s">
        <v>667</v>
      </c>
      <c r="B195" s="263" t="s">
        <v>604</v>
      </c>
      <c r="C195" s="260" t="s">
        <v>668</v>
      </c>
      <c r="D195" s="260" t="s">
        <v>611</v>
      </c>
      <c r="E195" s="261">
        <v>6</v>
      </c>
      <c r="F195" s="265">
        <v>-1.7016</v>
      </c>
      <c r="G195" s="265">
        <v>-0.432</v>
      </c>
      <c r="H195" s="265">
        <v>162.88716212564739</v>
      </c>
      <c r="I195" s="265">
        <v>-1.4652000000000001</v>
      </c>
      <c r="J195" s="265">
        <v>-0.42480000000000001</v>
      </c>
      <c r="K195" s="265">
        <v>139.97045271395319</v>
      </c>
      <c r="L195" s="265">
        <v>-1.266</v>
      </c>
      <c r="M195" s="265">
        <v>-0.41760000000000003</v>
      </c>
      <c r="N195" s="265">
        <v>121.35053530548102</v>
      </c>
      <c r="O195" s="265">
        <v>-1.1292</v>
      </c>
      <c r="P195" s="265">
        <v>-0.41039999999999999</v>
      </c>
      <c r="Q195" s="265">
        <v>109.36835869016413</v>
      </c>
      <c r="R195" s="265">
        <v>-1.0811999999999999</v>
      </c>
      <c r="S195" s="265">
        <v>-0.40920000000000001</v>
      </c>
      <c r="T195" s="265">
        <v>106.06882754436113</v>
      </c>
      <c r="U195" s="265">
        <v>-1.0884</v>
      </c>
      <c r="V195" s="265">
        <v>-0.40440000000000004</v>
      </c>
      <c r="W195" s="265">
        <v>105.69389702284944</v>
      </c>
      <c r="X195" s="265">
        <v>-1.206</v>
      </c>
      <c r="Y195" s="265">
        <v>-0.42119999999999996</v>
      </c>
      <c r="Z195" s="265">
        <v>116.28392509351885</v>
      </c>
      <c r="AA195" s="265">
        <v>-1.5564</v>
      </c>
      <c r="AB195" s="265">
        <v>-0.45839999999999997</v>
      </c>
      <c r="AC195" s="265">
        <v>147.69483628748506</v>
      </c>
      <c r="AD195" s="265">
        <v>-1.8012000000000001</v>
      </c>
      <c r="AE195" s="265">
        <v>-0.46920000000000001</v>
      </c>
      <c r="AF195" s="265">
        <v>169.43322569638443</v>
      </c>
      <c r="AG195" s="265">
        <v>-1.8996</v>
      </c>
      <c r="AH195" s="265">
        <v>-0.55800000000000005</v>
      </c>
      <c r="AI195" s="265">
        <v>180.22480828255823</v>
      </c>
      <c r="AJ195" s="265">
        <v>-1.9164000000000001</v>
      </c>
      <c r="AK195" s="265">
        <v>-0.53760000000000008</v>
      </c>
      <c r="AL195" s="265">
        <v>187.07434860919497</v>
      </c>
      <c r="AM195" s="265">
        <v>-1.8792</v>
      </c>
      <c r="AN195" s="265">
        <v>-0.49680000000000002</v>
      </c>
      <c r="AO195" s="265">
        <v>180.34681943452395</v>
      </c>
      <c r="AP195" s="265">
        <v>-1.8708</v>
      </c>
      <c r="AQ195" s="265">
        <v>-0.55320000000000003</v>
      </c>
      <c r="AR195" s="265">
        <v>181.0071965890487</v>
      </c>
      <c r="AS195" s="265">
        <v>-1.9512</v>
      </c>
      <c r="AT195" s="265">
        <v>-0.54720000000000002</v>
      </c>
      <c r="AU195" s="265">
        <v>188.02151266073608</v>
      </c>
      <c r="AV195" s="265">
        <v>-1.9379999999999999</v>
      </c>
      <c r="AW195" s="265">
        <v>-0.57840000000000003</v>
      </c>
      <c r="AX195" s="265">
        <v>187.64985749135869</v>
      </c>
      <c r="AY195" s="265">
        <v>-1.8072000000000004</v>
      </c>
      <c r="AZ195" s="265">
        <v>-0.57479999999999998</v>
      </c>
      <c r="BA195" s="265">
        <v>175.95347361172659</v>
      </c>
      <c r="BB195" s="265">
        <v>-1.7316</v>
      </c>
      <c r="BC195" s="265">
        <v>-0.53639999999999999</v>
      </c>
      <c r="BD195" s="265">
        <v>168.19397529110978</v>
      </c>
      <c r="BE195" s="265">
        <v>-1.7879999999999998</v>
      </c>
      <c r="BF195" s="265">
        <v>-0.58320000000000005</v>
      </c>
      <c r="BG195" s="265">
        <v>174.49679183342931</v>
      </c>
      <c r="BH195" s="265">
        <v>-1.8492</v>
      </c>
      <c r="BI195" s="265">
        <v>-0.56279999999999997</v>
      </c>
      <c r="BJ195" s="265">
        <v>177.35086678149801</v>
      </c>
      <c r="BK195" s="265">
        <v>-1.9224000000000001</v>
      </c>
      <c r="BL195" s="265">
        <v>-0.60720000000000007</v>
      </c>
      <c r="BM195" s="265">
        <v>187.05075067162161</v>
      </c>
      <c r="BN195" s="265">
        <v>-2.0004</v>
      </c>
      <c r="BO195" s="265">
        <v>-0.60239999999999994</v>
      </c>
      <c r="BP195" s="265">
        <v>193.83508927016902</v>
      </c>
      <c r="BQ195" s="265">
        <v>-2.0411999999999999</v>
      </c>
      <c r="BR195" s="265">
        <v>-0.58920000000000006</v>
      </c>
      <c r="BS195" s="265">
        <v>194.92946173999366</v>
      </c>
      <c r="BT195" s="265">
        <v>-2.004</v>
      </c>
      <c r="BU195" s="265">
        <v>-0.62039999999999995</v>
      </c>
      <c r="BV195" s="265">
        <v>194.64228770740519</v>
      </c>
      <c r="BW195" s="265">
        <v>-1.8924000000000001</v>
      </c>
      <c r="BX195" s="265">
        <v>-0.61080000000000001</v>
      </c>
      <c r="BY195" s="265">
        <v>184.50075746378337</v>
      </c>
    </row>
    <row r="196" spans="1:77" s="205" customFormat="1" ht="15" x14ac:dyDescent="0.2">
      <c r="A196" s="260" t="s">
        <v>667</v>
      </c>
      <c r="B196" s="263" t="s">
        <v>614</v>
      </c>
      <c r="C196" s="260" t="s">
        <v>607</v>
      </c>
      <c r="D196" s="260" t="s">
        <v>613</v>
      </c>
      <c r="E196" s="261">
        <v>6</v>
      </c>
      <c r="F196" s="291">
        <v>6.23</v>
      </c>
      <c r="G196" s="291"/>
      <c r="H196" s="291"/>
      <c r="I196" s="291">
        <v>6.3</v>
      </c>
      <c r="J196" s="291"/>
      <c r="K196" s="291"/>
      <c r="L196" s="291">
        <v>6.35</v>
      </c>
      <c r="M196" s="291"/>
      <c r="N196" s="291"/>
      <c r="O196" s="291">
        <v>6.35</v>
      </c>
      <c r="P196" s="291"/>
      <c r="Q196" s="291"/>
      <c r="R196" s="291">
        <v>6.3</v>
      </c>
      <c r="S196" s="291"/>
      <c r="T196" s="291"/>
      <c r="U196" s="291">
        <v>6.35</v>
      </c>
      <c r="V196" s="291"/>
      <c r="W196" s="291"/>
      <c r="X196" s="291">
        <v>6.35</v>
      </c>
      <c r="Y196" s="291"/>
      <c r="Z196" s="291"/>
      <c r="AA196" s="291">
        <v>6.35</v>
      </c>
      <c r="AB196" s="291"/>
      <c r="AC196" s="291"/>
      <c r="AD196" s="291">
        <v>6.35</v>
      </c>
      <c r="AE196" s="291"/>
      <c r="AF196" s="291"/>
      <c r="AG196" s="291">
        <v>6.35</v>
      </c>
      <c r="AH196" s="291"/>
      <c r="AI196" s="291"/>
      <c r="AJ196" s="291">
        <v>6.15</v>
      </c>
      <c r="AK196" s="291"/>
      <c r="AL196" s="291"/>
      <c r="AM196" s="291">
        <v>6.23</v>
      </c>
      <c r="AN196" s="291"/>
      <c r="AO196" s="291"/>
      <c r="AP196" s="291">
        <v>6.23</v>
      </c>
      <c r="AQ196" s="291"/>
      <c r="AR196" s="291"/>
      <c r="AS196" s="291">
        <v>6.23</v>
      </c>
      <c r="AT196" s="291"/>
      <c r="AU196" s="291"/>
      <c r="AV196" s="291">
        <v>6.23</v>
      </c>
      <c r="AW196" s="291"/>
      <c r="AX196" s="291"/>
      <c r="AY196" s="291">
        <v>6.23</v>
      </c>
      <c r="AZ196" s="291"/>
      <c r="BA196" s="291"/>
      <c r="BB196" s="291">
        <v>6.23</v>
      </c>
      <c r="BC196" s="291"/>
      <c r="BD196" s="291"/>
      <c r="BE196" s="291">
        <v>6.23</v>
      </c>
      <c r="BF196" s="291"/>
      <c r="BG196" s="291"/>
      <c r="BH196" s="291">
        <v>6.3</v>
      </c>
      <c r="BI196" s="291"/>
      <c r="BJ196" s="291"/>
      <c r="BK196" s="291">
        <v>6.23</v>
      </c>
      <c r="BL196" s="291"/>
      <c r="BM196" s="291"/>
      <c r="BN196" s="291">
        <v>6.23</v>
      </c>
      <c r="BO196" s="291"/>
      <c r="BP196" s="291"/>
      <c r="BQ196" s="291">
        <v>6.3</v>
      </c>
      <c r="BR196" s="291"/>
      <c r="BS196" s="291"/>
      <c r="BT196" s="291">
        <v>6.23</v>
      </c>
      <c r="BU196" s="291"/>
      <c r="BV196" s="291"/>
      <c r="BW196" s="291">
        <v>6.23</v>
      </c>
      <c r="BX196" s="291"/>
      <c r="BY196" s="291"/>
    </row>
    <row r="197" spans="1:77" s="205" customFormat="1" ht="15" x14ac:dyDescent="0.2">
      <c r="A197" s="260" t="s">
        <v>667</v>
      </c>
      <c r="B197" s="263" t="s">
        <v>615</v>
      </c>
      <c r="C197" s="260" t="s">
        <v>607</v>
      </c>
      <c r="D197" s="260" t="s">
        <v>611</v>
      </c>
      <c r="E197" s="261">
        <v>6</v>
      </c>
      <c r="F197" s="265">
        <v>-8.4499999999999994E-4</v>
      </c>
      <c r="G197" s="265">
        <v>-6.6E-4</v>
      </c>
      <c r="H197" s="265">
        <v>0</v>
      </c>
      <c r="I197" s="265">
        <v>-8.4999999999999995E-4</v>
      </c>
      <c r="J197" s="265">
        <v>-6.6500000000000001E-4</v>
      </c>
      <c r="K197" s="265">
        <v>0</v>
      </c>
      <c r="L197" s="265">
        <v>-8.4999999999999995E-4</v>
      </c>
      <c r="M197" s="265">
        <v>-6.7000000000000002E-4</v>
      </c>
      <c r="N197" s="265">
        <v>0</v>
      </c>
      <c r="O197" s="265">
        <v>-8.5499999999999997E-4</v>
      </c>
      <c r="P197" s="265">
        <v>-6.7500000000000004E-4</v>
      </c>
      <c r="Q197" s="265">
        <v>0</v>
      </c>
      <c r="R197" s="265">
        <v>-8.5499999999999997E-4</v>
      </c>
      <c r="S197" s="265">
        <v>-6.7500000000000004E-4</v>
      </c>
      <c r="T197" s="265">
        <v>0</v>
      </c>
      <c r="U197" s="265">
        <v>-8.5499999999999997E-4</v>
      </c>
      <c r="V197" s="265">
        <v>-6.8000000000000005E-4</v>
      </c>
      <c r="W197" s="265">
        <v>0</v>
      </c>
      <c r="X197" s="265">
        <v>-8.4999999999999995E-4</v>
      </c>
      <c r="Y197" s="265">
        <v>-6.8000000000000005E-4</v>
      </c>
      <c r="Z197" s="265">
        <v>0</v>
      </c>
      <c r="AA197" s="265">
        <v>-8.4999999999999995E-4</v>
      </c>
      <c r="AB197" s="265">
        <v>-6.6E-4</v>
      </c>
      <c r="AC197" s="265">
        <v>0</v>
      </c>
      <c r="AD197" s="265">
        <v>-8.3499999999999991E-4</v>
      </c>
      <c r="AE197" s="265">
        <v>-6.4000000000000005E-4</v>
      </c>
      <c r="AF197" s="265">
        <v>0</v>
      </c>
      <c r="AG197" s="265">
        <v>-8.3499999999999991E-4</v>
      </c>
      <c r="AH197" s="265">
        <v>-6.3500000000000004E-4</v>
      </c>
      <c r="AI197" s="265">
        <v>0</v>
      </c>
      <c r="AJ197" s="265">
        <v>-8.3000000000000001E-4</v>
      </c>
      <c r="AK197" s="265">
        <v>-6.1499999999999999E-4</v>
      </c>
      <c r="AL197" s="265">
        <v>0</v>
      </c>
      <c r="AM197" s="265">
        <v>-8.25E-4</v>
      </c>
      <c r="AN197" s="265">
        <v>-6.2E-4</v>
      </c>
      <c r="AO197" s="265">
        <v>0</v>
      </c>
      <c r="AP197" s="265">
        <v>-8.25E-4</v>
      </c>
      <c r="AQ197" s="265">
        <v>-6.1499999999999999E-4</v>
      </c>
      <c r="AR197" s="265">
        <v>0</v>
      </c>
      <c r="AS197" s="265">
        <v>-8.3000000000000001E-4</v>
      </c>
      <c r="AT197" s="265">
        <v>-6.3000000000000003E-4</v>
      </c>
      <c r="AU197" s="265">
        <v>0</v>
      </c>
      <c r="AV197" s="265">
        <v>-8.25E-4</v>
      </c>
      <c r="AW197" s="265">
        <v>-6.1499999999999999E-4</v>
      </c>
      <c r="AX197" s="265">
        <v>0</v>
      </c>
      <c r="AY197" s="265">
        <v>-8.1999999999999998E-4</v>
      </c>
      <c r="AZ197" s="265">
        <v>-6.2500000000000001E-4</v>
      </c>
      <c r="BA197" s="265">
        <v>0</v>
      </c>
      <c r="BB197" s="265">
        <v>-8.1000000000000006E-4</v>
      </c>
      <c r="BC197" s="265">
        <v>-6.3500000000000004E-4</v>
      </c>
      <c r="BD197" s="265">
        <v>0</v>
      </c>
      <c r="BE197" s="265">
        <v>-8.1999999999999998E-4</v>
      </c>
      <c r="BF197" s="265">
        <v>-6.3000000000000003E-4</v>
      </c>
      <c r="BG197" s="265">
        <v>0</v>
      </c>
      <c r="BH197" s="265">
        <v>-8.3499999999999991E-4</v>
      </c>
      <c r="BI197" s="265">
        <v>-6.3500000000000004E-4</v>
      </c>
      <c r="BJ197" s="265">
        <v>0</v>
      </c>
      <c r="BK197" s="265">
        <v>-8.3000000000000001E-4</v>
      </c>
      <c r="BL197" s="265">
        <v>-6.3000000000000003E-4</v>
      </c>
      <c r="BM197" s="265">
        <v>0</v>
      </c>
      <c r="BN197" s="265">
        <v>-8.3499999999999991E-4</v>
      </c>
      <c r="BO197" s="265">
        <v>-6.3500000000000004E-4</v>
      </c>
      <c r="BP197" s="265">
        <v>0</v>
      </c>
      <c r="BQ197" s="265">
        <v>-8.3999999999999993E-4</v>
      </c>
      <c r="BR197" s="265">
        <v>-6.4999999999999997E-4</v>
      </c>
      <c r="BS197" s="265">
        <v>0</v>
      </c>
      <c r="BT197" s="265">
        <v>-8.3499999999999991E-4</v>
      </c>
      <c r="BU197" s="265">
        <v>-6.4500000000000007E-4</v>
      </c>
      <c r="BV197" s="265">
        <v>0</v>
      </c>
      <c r="BW197" s="265">
        <v>-8.4499999999999994E-4</v>
      </c>
      <c r="BX197" s="265">
        <v>-6.4999999999999997E-4</v>
      </c>
      <c r="BY197" s="265">
        <v>0</v>
      </c>
    </row>
    <row r="198" spans="1:77" s="205" customFormat="1" ht="15" x14ac:dyDescent="0.2">
      <c r="A198" s="260" t="s">
        <v>667</v>
      </c>
      <c r="B198" s="263" t="s">
        <v>616</v>
      </c>
      <c r="C198" s="260" t="s">
        <v>668</v>
      </c>
      <c r="D198" s="260" t="s">
        <v>606</v>
      </c>
      <c r="E198" s="261">
        <v>35</v>
      </c>
      <c r="F198" s="265" t="s">
        <v>607</v>
      </c>
      <c r="G198" s="265" t="s">
        <v>607</v>
      </c>
      <c r="H198" s="265" t="s">
        <v>607</v>
      </c>
      <c r="I198" s="265" t="s">
        <v>607</v>
      </c>
      <c r="J198" s="265" t="s">
        <v>607</v>
      </c>
      <c r="K198" s="265" t="s">
        <v>607</v>
      </c>
      <c r="L198" s="265" t="s">
        <v>607</v>
      </c>
      <c r="M198" s="265" t="s">
        <v>607</v>
      </c>
      <c r="N198" s="265" t="s">
        <v>607</v>
      </c>
      <c r="O198" s="265" t="s">
        <v>607</v>
      </c>
      <c r="P198" s="265" t="s">
        <v>607</v>
      </c>
      <c r="Q198" s="265" t="s">
        <v>607</v>
      </c>
      <c r="R198" s="265" t="s">
        <v>607</v>
      </c>
      <c r="S198" s="265" t="s">
        <v>607</v>
      </c>
      <c r="T198" s="265" t="s">
        <v>607</v>
      </c>
      <c r="U198" s="265" t="s">
        <v>607</v>
      </c>
      <c r="V198" s="265" t="s">
        <v>607</v>
      </c>
      <c r="W198" s="265" t="s">
        <v>607</v>
      </c>
      <c r="X198" s="265" t="s">
        <v>607</v>
      </c>
      <c r="Y198" s="265" t="s">
        <v>607</v>
      </c>
      <c r="Z198" s="265" t="s">
        <v>607</v>
      </c>
      <c r="AA198" s="265" t="s">
        <v>607</v>
      </c>
      <c r="AB198" s="265" t="s">
        <v>607</v>
      </c>
      <c r="AC198" s="265" t="s">
        <v>607</v>
      </c>
      <c r="AD198" s="265" t="s">
        <v>607</v>
      </c>
      <c r="AE198" s="265" t="s">
        <v>607</v>
      </c>
      <c r="AF198" s="265" t="s">
        <v>607</v>
      </c>
      <c r="AG198" s="265" t="s">
        <v>607</v>
      </c>
      <c r="AH198" s="265" t="s">
        <v>607</v>
      </c>
      <c r="AI198" s="265" t="s">
        <v>607</v>
      </c>
      <c r="AJ198" s="265" t="s">
        <v>607</v>
      </c>
      <c r="AK198" s="265" t="s">
        <v>607</v>
      </c>
      <c r="AL198" s="265" t="s">
        <v>607</v>
      </c>
      <c r="AM198" s="265" t="s">
        <v>607</v>
      </c>
      <c r="AN198" s="265" t="s">
        <v>607</v>
      </c>
      <c r="AO198" s="265" t="s">
        <v>607</v>
      </c>
      <c r="AP198" s="265" t="s">
        <v>607</v>
      </c>
      <c r="AQ198" s="265" t="s">
        <v>607</v>
      </c>
      <c r="AR198" s="265" t="s">
        <v>607</v>
      </c>
      <c r="AS198" s="265" t="s">
        <v>607</v>
      </c>
      <c r="AT198" s="265" t="s">
        <v>607</v>
      </c>
      <c r="AU198" s="265" t="s">
        <v>607</v>
      </c>
      <c r="AV198" s="265" t="s">
        <v>607</v>
      </c>
      <c r="AW198" s="265" t="s">
        <v>607</v>
      </c>
      <c r="AX198" s="265" t="s">
        <v>607</v>
      </c>
      <c r="AY198" s="265" t="s">
        <v>607</v>
      </c>
      <c r="AZ198" s="265" t="s">
        <v>607</v>
      </c>
      <c r="BA198" s="265" t="s">
        <v>607</v>
      </c>
      <c r="BB198" s="265" t="s">
        <v>607</v>
      </c>
      <c r="BC198" s="265" t="s">
        <v>607</v>
      </c>
      <c r="BD198" s="265" t="s">
        <v>607</v>
      </c>
      <c r="BE198" s="265" t="s">
        <v>607</v>
      </c>
      <c r="BF198" s="265" t="s">
        <v>607</v>
      </c>
      <c r="BG198" s="265" t="s">
        <v>607</v>
      </c>
      <c r="BH198" s="265" t="s">
        <v>607</v>
      </c>
      <c r="BI198" s="265" t="s">
        <v>607</v>
      </c>
      <c r="BJ198" s="265" t="s">
        <v>607</v>
      </c>
      <c r="BK198" s="265" t="s">
        <v>607</v>
      </c>
      <c r="BL198" s="265" t="s">
        <v>607</v>
      </c>
      <c r="BM198" s="265" t="s">
        <v>607</v>
      </c>
      <c r="BN198" s="265" t="s">
        <v>607</v>
      </c>
      <c r="BO198" s="265" t="s">
        <v>607</v>
      </c>
      <c r="BP198" s="265" t="s">
        <v>607</v>
      </c>
      <c r="BQ198" s="265" t="s">
        <v>607</v>
      </c>
      <c r="BR198" s="265" t="s">
        <v>607</v>
      </c>
      <c r="BS198" s="265" t="s">
        <v>607</v>
      </c>
      <c r="BT198" s="265" t="s">
        <v>607</v>
      </c>
      <c r="BU198" s="265" t="s">
        <v>607</v>
      </c>
      <c r="BV198" s="265" t="s">
        <v>607</v>
      </c>
      <c r="BW198" s="265" t="s">
        <v>607</v>
      </c>
      <c r="BX198" s="265" t="s">
        <v>607</v>
      </c>
      <c r="BY198" s="265" t="s">
        <v>607</v>
      </c>
    </row>
    <row r="199" spans="1:77" s="205" customFormat="1" ht="15" x14ac:dyDescent="0.2">
      <c r="A199" s="260" t="s">
        <v>667</v>
      </c>
      <c r="B199" s="263" t="s">
        <v>616</v>
      </c>
      <c r="C199" s="260" t="s">
        <v>668</v>
      </c>
      <c r="D199" s="260" t="s">
        <v>610</v>
      </c>
      <c r="E199" s="261">
        <v>35</v>
      </c>
      <c r="F199" s="371">
        <v>5</v>
      </c>
      <c r="G199" s="371"/>
      <c r="H199" s="371"/>
      <c r="I199" s="371">
        <v>5</v>
      </c>
      <c r="J199" s="371"/>
      <c r="K199" s="371"/>
      <c r="L199" s="371">
        <v>5</v>
      </c>
      <c r="M199" s="371"/>
      <c r="N199" s="371"/>
      <c r="O199" s="371">
        <v>5</v>
      </c>
      <c r="P199" s="371"/>
      <c r="Q199" s="371"/>
      <c r="R199" s="371">
        <v>5</v>
      </c>
      <c r="S199" s="371"/>
      <c r="T199" s="371"/>
      <c r="U199" s="371">
        <v>5</v>
      </c>
      <c r="V199" s="371"/>
      <c r="W199" s="371"/>
      <c r="X199" s="371">
        <v>5</v>
      </c>
      <c r="Y199" s="371"/>
      <c r="Z199" s="371"/>
      <c r="AA199" s="371">
        <v>5</v>
      </c>
      <c r="AB199" s="371"/>
      <c r="AC199" s="371"/>
      <c r="AD199" s="371">
        <v>5</v>
      </c>
      <c r="AE199" s="371"/>
      <c r="AF199" s="371"/>
      <c r="AG199" s="371">
        <v>5</v>
      </c>
      <c r="AH199" s="371"/>
      <c r="AI199" s="371"/>
      <c r="AJ199" s="371">
        <v>5</v>
      </c>
      <c r="AK199" s="371"/>
      <c r="AL199" s="371"/>
      <c r="AM199" s="371">
        <v>5</v>
      </c>
      <c r="AN199" s="371"/>
      <c r="AO199" s="371"/>
      <c r="AP199" s="371">
        <v>5</v>
      </c>
      <c r="AQ199" s="371"/>
      <c r="AR199" s="371"/>
      <c r="AS199" s="371">
        <v>5</v>
      </c>
      <c r="AT199" s="371"/>
      <c r="AU199" s="371"/>
      <c r="AV199" s="371">
        <v>5</v>
      </c>
      <c r="AW199" s="371"/>
      <c r="AX199" s="371"/>
      <c r="AY199" s="371">
        <v>5</v>
      </c>
      <c r="AZ199" s="371"/>
      <c r="BA199" s="371"/>
      <c r="BB199" s="371">
        <v>5</v>
      </c>
      <c r="BC199" s="371"/>
      <c r="BD199" s="371"/>
      <c r="BE199" s="371">
        <v>5</v>
      </c>
      <c r="BF199" s="371"/>
      <c r="BG199" s="371"/>
      <c r="BH199" s="371">
        <v>5</v>
      </c>
      <c r="BI199" s="371"/>
      <c r="BJ199" s="371"/>
      <c r="BK199" s="371">
        <v>5</v>
      </c>
      <c r="BL199" s="371"/>
      <c r="BM199" s="371"/>
      <c r="BN199" s="371">
        <v>5</v>
      </c>
      <c r="BO199" s="371"/>
      <c r="BP199" s="371"/>
      <c r="BQ199" s="371">
        <v>5</v>
      </c>
      <c r="BR199" s="371"/>
      <c r="BS199" s="371"/>
      <c r="BT199" s="371">
        <v>5</v>
      </c>
      <c r="BU199" s="371"/>
      <c r="BV199" s="371"/>
      <c r="BW199" s="371">
        <v>5</v>
      </c>
      <c r="BX199" s="371"/>
      <c r="BY199" s="371"/>
    </row>
    <row r="200" spans="1:77" s="205" customFormat="1" ht="15" x14ac:dyDescent="0.2">
      <c r="A200" s="260" t="s">
        <v>667</v>
      </c>
      <c r="B200" s="263" t="s">
        <v>616</v>
      </c>
      <c r="C200" s="260" t="s">
        <v>668</v>
      </c>
      <c r="D200" s="260" t="s">
        <v>611</v>
      </c>
      <c r="E200" s="261">
        <v>6</v>
      </c>
      <c r="F200" s="265">
        <v>-1.5407999999999999</v>
      </c>
      <c r="G200" s="265">
        <v>-0.38039999999999996</v>
      </c>
      <c r="H200" s="265">
        <v>150.38974203656824</v>
      </c>
      <c r="I200" s="265">
        <v>-1.3308</v>
      </c>
      <c r="J200" s="265">
        <v>-0.36</v>
      </c>
      <c r="K200" s="265">
        <v>127.91294111517593</v>
      </c>
      <c r="L200" s="265">
        <v>-1.17</v>
      </c>
      <c r="M200" s="265">
        <v>-0.36119999999999997</v>
      </c>
      <c r="N200" s="265">
        <v>113.61079486287845</v>
      </c>
      <c r="O200" s="265">
        <v>-1.0824</v>
      </c>
      <c r="P200" s="265">
        <v>-0.36</v>
      </c>
      <c r="Q200" s="265">
        <v>105.83667041382535</v>
      </c>
      <c r="R200" s="265">
        <v>-1.0427999999999999</v>
      </c>
      <c r="S200" s="265">
        <v>-0.34799999999999998</v>
      </c>
      <c r="T200" s="265">
        <v>102.49247354793215</v>
      </c>
      <c r="U200" s="265">
        <v>-1.026</v>
      </c>
      <c r="V200" s="265">
        <v>-0.36</v>
      </c>
      <c r="W200" s="265">
        <v>100.88469538210641</v>
      </c>
      <c r="X200" s="265">
        <v>-1.1399999999999999</v>
      </c>
      <c r="Y200" s="265">
        <v>-0.35639999999999999</v>
      </c>
      <c r="Z200" s="265">
        <v>110.82051151842809</v>
      </c>
      <c r="AA200" s="265">
        <v>-1.3788</v>
      </c>
      <c r="AB200" s="265">
        <v>-0.35520000000000002</v>
      </c>
      <c r="AC200" s="265">
        <v>132.10528698395356</v>
      </c>
      <c r="AD200" s="265">
        <v>-1.6032</v>
      </c>
      <c r="AE200" s="265">
        <v>-0.40200000000000002</v>
      </c>
      <c r="AF200" s="265">
        <v>153.35382472365663</v>
      </c>
      <c r="AG200" s="265">
        <v>-1.7915999999999999</v>
      </c>
      <c r="AH200" s="265">
        <v>-0.50639999999999996</v>
      </c>
      <c r="AI200" s="265">
        <v>172.74168025092825</v>
      </c>
      <c r="AJ200" s="265">
        <v>-1.9008</v>
      </c>
      <c r="AK200" s="265">
        <v>-0.62039999999999995</v>
      </c>
      <c r="AL200" s="265">
        <v>186.41470571232807</v>
      </c>
      <c r="AM200" s="265">
        <v>-1.8755999999999999</v>
      </c>
      <c r="AN200" s="265">
        <v>-0.61199999999999999</v>
      </c>
      <c r="AO200" s="265">
        <v>186.95361784359676</v>
      </c>
      <c r="AP200" s="265">
        <v>-1.8779999999999999</v>
      </c>
      <c r="AQ200" s="265">
        <v>-0.62279999999999991</v>
      </c>
      <c r="AR200" s="265">
        <v>187.48945469183704</v>
      </c>
      <c r="AS200" s="265">
        <v>-1.7567999999999999</v>
      </c>
      <c r="AT200" s="265">
        <v>-0.54479999999999995</v>
      </c>
      <c r="AU200" s="265">
        <v>174.29498818048486</v>
      </c>
      <c r="AV200" s="265">
        <v>-1.7423999999999999</v>
      </c>
      <c r="AW200" s="265">
        <v>-0.50880000000000003</v>
      </c>
      <c r="AX200" s="265">
        <v>172.00493616885109</v>
      </c>
      <c r="AY200" s="265">
        <v>-1.7327999999999999</v>
      </c>
      <c r="AZ200" s="265">
        <v>-0.59279999999999999</v>
      </c>
      <c r="BA200" s="265">
        <v>173.54259540184935</v>
      </c>
      <c r="BB200" s="265">
        <v>-1.5851999999999999</v>
      </c>
      <c r="BC200" s="265">
        <v>-0.52079999999999993</v>
      </c>
      <c r="BD200" s="265">
        <v>158.11236256895054</v>
      </c>
      <c r="BE200" s="265">
        <v>-1.6260000000000003</v>
      </c>
      <c r="BF200" s="265">
        <v>-0.56999999999999995</v>
      </c>
      <c r="BG200" s="265">
        <v>163.27240016561734</v>
      </c>
      <c r="BH200" s="265">
        <v>-1.6812</v>
      </c>
      <c r="BI200" s="265">
        <v>-0.57840000000000003</v>
      </c>
      <c r="BJ200" s="265">
        <v>165.75745931669107</v>
      </c>
      <c r="BK200" s="265">
        <v>-1.6967999999999999</v>
      </c>
      <c r="BL200" s="265">
        <v>-0.48480000000000001</v>
      </c>
      <c r="BM200" s="265">
        <v>167.22246159022055</v>
      </c>
      <c r="BN200" s="265">
        <v>-1.7855999999999999</v>
      </c>
      <c r="BO200" s="265">
        <v>-0.48360000000000003</v>
      </c>
      <c r="BP200" s="265">
        <v>175.2988471299598</v>
      </c>
      <c r="BQ200" s="265">
        <v>-1.794</v>
      </c>
      <c r="BR200" s="265">
        <v>-0.45839999999999992</v>
      </c>
      <c r="BS200" s="265">
        <v>172.63088615328124</v>
      </c>
      <c r="BT200" s="265">
        <v>-1.6787999999999998</v>
      </c>
      <c r="BU200" s="265">
        <v>-0.41159999999999997</v>
      </c>
      <c r="BV200" s="265">
        <v>163.79425328013545</v>
      </c>
      <c r="BW200" s="265">
        <v>-1.6164000000000001</v>
      </c>
      <c r="BX200" s="265">
        <v>-0.39479999999999998</v>
      </c>
      <c r="BY200" s="265">
        <v>157.67230770942049</v>
      </c>
    </row>
    <row r="201" spans="1:77" s="205" customFormat="1" ht="15" x14ac:dyDescent="0.2">
      <c r="A201" s="260" t="s">
        <v>667</v>
      </c>
      <c r="B201" s="263" t="s">
        <v>620</v>
      </c>
      <c r="C201" s="260" t="s">
        <v>607</v>
      </c>
      <c r="D201" s="260" t="s">
        <v>613</v>
      </c>
      <c r="E201" s="261">
        <v>6</v>
      </c>
      <c r="F201" s="291">
        <v>6.1</v>
      </c>
      <c r="G201" s="291"/>
      <c r="H201" s="291"/>
      <c r="I201" s="291">
        <v>6.23</v>
      </c>
      <c r="J201" s="291"/>
      <c r="K201" s="291"/>
      <c r="L201" s="291">
        <v>6.23</v>
      </c>
      <c r="M201" s="291"/>
      <c r="N201" s="291"/>
      <c r="O201" s="291">
        <v>6.23</v>
      </c>
      <c r="P201" s="291"/>
      <c r="Q201" s="291"/>
      <c r="R201" s="291">
        <v>6.2</v>
      </c>
      <c r="S201" s="291"/>
      <c r="T201" s="291"/>
      <c r="U201" s="291">
        <v>6.23</v>
      </c>
      <c r="V201" s="291"/>
      <c r="W201" s="291"/>
      <c r="X201" s="291">
        <v>6.23</v>
      </c>
      <c r="Y201" s="291"/>
      <c r="Z201" s="291"/>
      <c r="AA201" s="291">
        <v>6.23</v>
      </c>
      <c r="AB201" s="291"/>
      <c r="AC201" s="291"/>
      <c r="AD201" s="291">
        <v>6.23</v>
      </c>
      <c r="AE201" s="291"/>
      <c r="AF201" s="291"/>
      <c r="AG201" s="291">
        <v>6.23</v>
      </c>
      <c r="AH201" s="291"/>
      <c r="AI201" s="291"/>
      <c r="AJ201" s="291">
        <v>6.2</v>
      </c>
      <c r="AK201" s="291"/>
      <c r="AL201" s="291"/>
      <c r="AM201" s="291">
        <v>6.1</v>
      </c>
      <c r="AN201" s="291"/>
      <c r="AO201" s="291"/>
      <c r="AP201" s="291">
        <v>6.1</v>
      </c>
      <c r="AQ201" s="291"/>
      <c r="AR201" s="291"/>
      <c r="AS201" s="291">
        <v>6.1</v>
      </c>
      <c r="AT201" s="291"/>
      <c r="AU201" s="291"/>
      <c r="AV201" s="291">
        <v>6.1</v>
      </c>
      <c r="AW201" s="291"/>
      <c r="AX201" s="291"/>
      <c r="AY201" s="291">
        <v>6.1</v>
      </c>
      <c r="AZ201" s="291"/>
      <c r="BA201" s="291"/>
      <c r="BB201" s="291">
        <v>6.1</v>
      </c>
      <c r="BC201" s="291"/>
      <c r="BD201" s="291"/>
      <c r="BE201" s="291">
        <v>6.1</v>
      </c>
      <c r="BF201" s="291"/>
      <c r="BG201" s="291"/>
      <c r="BH201" s="291">
        <v>6.2</v>
      </c>
      <c r="BI201" s="291"/>
      <c r="BJ201" s="291"/>
      <c r="BK201" s="291">
        <v>6.1</v>
      </c>
      <c r="BL201" s="291"/>
      <c r="BM201" s="291"/>
      <c r="BN201" s="291">
        <v>6.1</v>
      </c>
      <c r="BO201" s="291"/>
      <c r="BP201" s="291"/>
      <c r="BQ201" s="291">
        <v>6.2</v>
      </c>
      <c r="BR201" s="291"/>
      <c r="BS201" s="291"/>
      <c r="BT201" s="291">
        <v>6.1</v>
      </c>
      <c r="BU201" s="291"/>
      <c r="BV201" s="291"/>
      <c r="BW201" s="291">
        <v>6.1</v>
      </c>
      <c r="BX201" s="291"/>
      <c r="BY201" s="291"/>
    </row>
    <row r="202" spans="1:77" s="205" customFormat="1" ht="15" x14ac:dyDescent="0.2">
      <c r="A202" s="260" t="s">
        <v>667</v>
      </c>
      <c r="B202" s="263" t="s">
        <v>619</v>
      </c>
      <c r="C202" s="260" t="s">
        <v>607</v>
      </c>
      <c r="D202" s="260" t="s">
        <v>611</v>
      </c>
      <c r="E202" s="261">
        <v>6</v>
      </c>
      <c r="F202" s="265">
        <v>-2.0000000000000002E-5</v>
      </c>
      <c r="G202" s="265">
        <v>0</v>
      </c>
      <c r="H202" s="265">
        <v>0</v>
      </c>
      <c r="I202" s="265">
        <v>-2.0000000000000002E-5</v>
      </c>
      <c r="J202" s="265">
        <v>0</v>
      </c>
      <c r="K202" s="265">
        <v>0</v>
      </c>
      <c r="L202" s="265">
        <v>-2.0000000000000002E-5</v>
      </c>
      <c r="M202" s="265">
        <v>0</v>
      </c>
      <c r="N202" s="265">
        <v>0</v>
      </c>
      <c r="O202" s="265">
        <v>-2.5000000000000001E-5</v>
      </c>
      <c r="P202" s="265">
        <v>0</v>
      </c>
      <c r="Q202" s="265">
        <v>0</v>
      </c>
      <c r="R202" s="265">
        <v>-2.0000000000000002E-5</v>
      </c>
      <c r="S202" s="265">
        <v>0</v>
      </c>
      <c r="T202" s="265">
        <v>0</v>
      </c>
      <c r="U202" s="265">
        <v>-2.0000000000000002E-5</v>
      </c>
      <c r="V202" s="265">
        <v>0</v>
      </c>
      <c r="W202" s="265">
        <v>0</v>
      </c>
      <c r="X202" s="265">
        <v>-2.0000000000000002E-5</v>
      </c>
      <c r="Y202" s="265">
        <v>0</v>
      </c>
      <c r="Z202" s="265">
        <v>0</v>
      </c>
      <c r="AA202" s="265">
        <v>-2.0000000000000002E-5</v>
      </c>
      <c r="AB202" s="265">
        <v>0</v>
      </c>
      <c r="AC202" s="265">
        <v>0</v>
      </c>
      <c r="AD202" s="265">
        <v>-2.0000000000000002E-5</v>
      </c>
      <c r="AE202" s="265">
        <v>0</v>
      </c>
      <c r="AF202" s="265">
        <v>0</v>
      </c>
      <c r="AG202" s="265">
        <v>-2.0000000000000002E-5</v>
      </c>
      <c r="AH202" s="265">
        <v>0</v>
      </c>
      <c r="AI202" s="265">
        <v>0</v>
      </c>
      <c r="AJ202" s="265">
        <v>-2.0000000000000002E-5</v>
      </c>
      <c r="AK202" s="265">
        <v>0</v>
      </c>
      <c r="AL202" s="265">
        <v>0</v>
      </c>
      <c r="AM202" s="265">
        <v>-2.0000000000000002E-5</v>
      </c>
      <c r="AN202" s="265">
        <v>0</v>
      </c>
      <c r="AO202" s="265">
        <v>0</v>
      </c>
      <c r="AP202" s="265">
        <v>-2.0000000000000002E-5</v>
      </c>
      <c r="AQ202" s="265">
        <v>0</v>
      </c>
      <c r="AR202" s="265">
        <v>0</v>
      </c>
      <c r="AS202" s="265">
        <v>-2.0000000000000002E-5</v>
      </c>
      <c r="AT202" s="265">
        <v>0</v>
      </c>
      <c r="AU202" s="265">
        <v>0</v>
      </c>
      <c r="AV202" s="265">
        <v>-2.0000000000000002E-5</v>
      </c>
      <c r="AW202" s="265">
        <v>0</v>
      </c>
      <c r="AX202" s="265">
        <v>0</v>
      </c>
      <c r="AY202" s="265">
        <v>-2.0000000000000002E-5</v>
      </c>
      <c r="AZ202" s="265">
        <v>0</v>
      </c>
      <c r="BA202" s="265">
        <v>0</v>
      </c>
      <c r="BB202" s="265">
        <v>-1.4999999999999999E-5</v>
      </c>
      <c r="BC202" s="265">
        <v>0</v>
      </c>
      <c r="BD202" s="265">
        <v>0</v>
      </c>
      <c r="BE202" s="265">
        <v>-2.0000000000000002E-5</v>
      </c>
      <c r="BF202" s="265">
        <v>0</v>
      </c>
      <c r="BG202" s="265">
        <v>0</v>
      </c>
      <c r="BH202" s="265">
        <v>-2.0000000000000002E-5</v>
      </c>
      <c r="BI202" s="265">
        <v>0</v>
      </c>
      <c r="BJ202" s="265">
        <v>0</v>
      </c>
      <c r="BK202" s="265">
        <v>-2.0000000000000002E-5</v>
      </c>
      <c r="BL202" s="265">
        <v>0</v>
      </c>
      <c r="BM202" s="265">
        <v>0</v>
      </c>
      <c r="BN202" s="265">
        <v>-2.0000000000000002E-5</v>
      </c>
      <c r="BO202" s="265">
        <v>0</v>
      </c>
      <c r="BP202" s="265">
        <v>0</v>
      </c>
      <c r="BQ202" s="265">
        <v>-2.0000000000000002E-5</v>
      </c>
      <c r="BR202" s="265">
        <v>0</v>
      </c>
      <c r="BS202" s="265">
        <v>0</v>
      </c>
      <c r="BT202" s="265">
        <v>-2.0000000000000002E-5</v>
      </c>
      <c r="BU202" s="265">
        <v>0</v>
      </c>
      <c r="BV202" s="265">
        <v>0</v>
      </c>
      <c r="BW202" s="265">
        <v>-2.0000000000000002E-5</v>
      </c>
      <c r="BX202" s="265">
        <v>0</v>
      </c>
      <c r="BY202" s="265">
        <v>0</v>
      </c>
    </row>
    <row r="203" spans="1:77" s="205" customFormat="1" ht="30" x14ac:dyDescent="0.2">
      <c r="A203" s="260" t="s">
        <v>669</v>
      </c>
      <c r="B203" s="263" t="s">
        <v>604</v>
      </c>
      <c r="C203" s="260" t="s">
        <v>670</v>
      </c>
      <c r="D203" s="260" t="s">
        <v>606</v>
      </c>
      <c r="E203" s="261">
        <v>110</v>
      </c>
      <c r="F203" s="265" t="s">
        <v>607</v>
      </c>
      <c r="G203" s="265" t="s">
        <v>607</v>
      </c>
      <c r="H203" s="265" t="s">
        <v>607</v>
      </c>
      <c r="I203" s="265" t="s">
        <v>607</v>
      </c>
      <c r="J203" s="265" t="s">
        <v>607</v>
      </c>
      <c r="K203" s="265" t="s">
        <v>607</v>
      </c>
      <c r="L203" s="265" t="s">
        <v>607</v>
      </c>
      <c r="M203" s="265" t="s">
        <v>607</v>
      </c>
      <c r="N203" s="265" t="s">
        <v>607</v>
      </c>
      <c r="O203" s="265" t="s">
        <v>607</v>
      </c>
      <c r="P203" s="265" t="s">
        <v>607</v>
      </c>
      <c r="Q203" s="265" t="s">
        <v>607</v>
      </c>
      <c r="R203" s="265" t="s">
        <v>607</v>
      </c>
      <c r="S203" s="265" t="s">
        <v>607</v>
      </c>
      <c r="T203" s="265" t="s">
        <v>607</v>
      </c>
      <c r="U203" s="265" t="s">
        <v>607</v>
      </c>
      <c r="V203" s="265" t="s">
        <v>607</v>
      </c>
      <c r="W203" s="265" t="s">
        <v>607</v>
      </c>
      <c r="X203" s="265" t="s">
        <v>607</v>
      </c>
      <c r="Y203" s="265" t="s">
        <v>607</v>
      </c>
      <c r="Z203" s="265" t="s">
        <v>607</v>
      </c>
      <c r="AA203" s="265" t="s">
        <v>607</v>
      </c>
      <c r="AB203" s="265" t="s">
        <v>607</v>
      </c>
      <c r="AC203" s="265" t="s">
        <v>607</v>
      </c>
      <c r="AD203" s="265" t="s">
        <v>607</v>
      </c>
      <c r="AE203" s="265" t="s">
        <v>607</v>
      </c>
      <c r="AF203" s="265" t="s">
        <v>607</v>
      </c>
      <c r="AG203" s="265" t="s">
        <v>607</v>
      </c>
      <c r="AH203" s="265" t="s">
        <v>607</v>
      </c>
      <c r="AI203" s="265" t="s">
        <v>607</v>
      </c>
      <c r="AJ203" s="265" t="s">
        <v>607</v>
      </c>
      <c r="AK203" s="265" t="s">
        <v>607</v>
      </c>
      <c r="AL203" s="265" t="s">
        <v>607</v>
      </c>
      <c r="AM203" s="265" t="s">
        <v>607</v>
      </c>
      <c r="AN203" s="265" t="s">
        <v>607</v>
      </c>
      <c r="AO203" s="265" t="s">
        <v>607</v>
      </c>
      <c r="AP203" s="265" t="s">
        <v>607</v>
      </c>
      <c r="AQ203" s="265" t="s">
        <v>607</v>
      </c>
      <c r="AR203" s="265" t="s">
        <v>607</v>
      </c>
      <c r="AS203" s="265" t="s">
        <v>607</v>
      </c>
      <c r="AT203" s="265" t="s">
        <v>607</v>
      </c>
      <c r="AU203" s="265" t="s">
        <v>607</v>
      </c>
      <c r="AV203" s="265" t="s">
        <v>607</v>
      </c>
      <c r="AW203" s="265" t="s">
        <v>607</v>
      </c>
      <c r="AX203" s="265" t="s">
        <v>607</v>
      </c>
      <c r="AY203" s="265" t="s">
        <v>607</v>
      </c>
      <c r="AZ203" s="265" t="s">
        <v>607</v>
      </c>
      <c r="BA203" s="265" t="s">
        <v>607</v>
      </c>
      <c r="BB203" s="265" t="s">
        <v>607</v>
      </c>
      <c r="BC203" s="265" t="s">
        <v>607</v>
      </c>
      <c r="BD203" s="265" t="s">
        <v>607</v>
      </c>
      <c r="BE203" s="265" t="s">
        <v>607</v>
      </c>
      <c r="BF203" s="265" t="s">
        <v>607</v>
      </c>
      <c r="BG203" s="265" t="s">
        <v>607</v>
      </c>
      <c r="BH203" s="265" t="s">
        <v>607</v>
      </c>
      <c r="BI203" s="265" t="s">
        <v>607</v>
      </c>
      <c r="BJ203" s="265" t="s">
        <v>607</v>
      </c>
      <c r="BK203" s="265" t="s">
        <v>607</v>
      </c>
      <c r="BL203" s="265" t="s">
        <v>607</v>
      </c>
      <c r="BM203" s="265" t="s">
        <v>607</v>
      </c>
      <c r="BN203" s="265" t="s">
        <v>607</v>
      </c>
      <c r="BO203" s="265" t="s">
        <v>607</v>
      </c>
      <c r="BP203" s="265" t="s">
        <v>607</v>
      </c>
      <c r="BQ203" s="265" t="s">
        <v>607</v>
      </c>
      <c r="BR203" s="265" t="s">
        <v>607</v>
      </c>
      <c r="BS203" s="265" t="s">
        <v>607</v>
      </c>
      <c r="BT203" s="265" t="s">
        <v>607</v>
      </c>
      <c r="BU203" s="265" t="s">
        <v>607</v>
      </c>
      <c r="BV203" s="265" t="s">
        <v>607</v>
      </c>
      <c r="BW203" s="265" t="s">
        <v>607</v>
      </c>
      <c r="BX203" s="265" t="s">
        <v>607</v>
      </c>
      <c r="BY203" s="265" t="s">
        <v>607</v>
      </c>
    </row>
    <row r="204" spans="1:77" s="205" customFormat="1" ht="30" x14ac:dyDescent="0.2">
      <c r="A204" s="260" t="s">
        <v>669</v>
      </c>
      <c r="B204" s="263" t="s">
        <v>604</v>
      </c>
      <c r="C204" s="260" t="s">
        <v>670</v>
      </c>
      <c r="D204" s="260" t="s">
        <v>608</v>
      </c>
      <c r="E204" s="261">
        <v>110</v>
      </c>
      <c r="F204" s="371">
        <v>5</v>
      </c>
      <c r="G204" s="371"/>
      <c r="H204" s="371"/>
      <c r="I204" s="371">
        <v>5</v>
      </c>
      <c r="J204" s="371"/>
      <c r="K204" s="371"/>
      <c r="L204" s="371">
        <v>5</v>
      </c>
      <c r="M204" s="371"/>
      <c r="N204" s="371"/>
      <c r="O204" s="371">
        <v>5</v>
      </c>
      <c r="P204" s="371"/>
      <c r="Q204" s="371"/>
      <c r="R204" s="371">
        <v>5</v>
      </c>
      <c r="S204" s="371"/>
      <c r="T204" s="371"/>
      <c r="U204" s="371">
        <v>5</v>
      </c>
      <c r="V204" s="371"/>
      <c r="W204" s="371"/>
      <c r="X204" s="371">
        <v>5</v>
      </c>
      <c r="Y204" s="371"/>
      <c r="Z204" s="371"/>
      <c r="AA204" s="371">
        <v>5</v>
      </c>
      <c r="AB204" s="371"/>
      <c r="AC204" s="371"/>
      <c r="AD204" s="371">
        <v>5</v>
      </c>
      <c r="AE204" s="371"/>
      <c r="AF204" s="371"/>
      <c r="AG204" s="371">
        <v>5</v>
      </c>
      <c r="AH204" s="371"/>
      <c r="AI204" s="371"/>
      <c r="AJ204" s="371">
        <v>6</v>
      </c>
      <c r="AK204" s="371"/>
      <c r="AL204" s="371"/>
      <c r="AM204" s="371">
        <v>6</v>
      </c>
      <c r="AN204" s="371"/>
      <c r="AO204" s="371"/>
      <c r="AP204" s="371">
        <v>6</v>
      </c>
      <c r="AQ204" s="371"/>
      <c r="AR204" s="371"/>
      <c r="AS204" s="371">
        <v>6</v>
      </c>
      <c r="AT204" s="371"/>
      <c r="AU204" s="371"/>
      <c r="AV204" s="371">
        <v>6</v>
      </c>
      <c r="AW204" s="371"/>
      <c r="AX204" s="371"/>
      <c r="AY204" s="371">
        <v>6</v>
      </c>
      <c r="AZ204" s="371"/>
      <c r="BA204" s="371"/>
      <c r="BB204" s="371">
        <v>6</v>
      </c>
      <c r="BC204" s="371"/>
      <c r="BD204" s="371"/>
      <c r="BE204" s="371">
        <v>6</v>
      </c>
      <c r="BF204" s="371"/>
      <c r="BG204" s="371"/>
      <c r="BH204" s="371">
        <v>6</v>
      </c>
      <c r="BI204" s="371"/>
      <c r="BJ204" s="371"/>
      <c r="BK204" s="371">
        <v>6</v>
      </c>
      <c r="BL204" s="371"/>
      <c r="BM204" s="371"/>
      <c r="BN204" s="371">
        <v>6</v>
      </c>
      <c r="BO204" s="371"/>
      <c r="BP204" s="371"/>
      <c r="BQ204" s="371">
        <v>6</v>
      </c>
      <c r="BR204" s="371"/>
      <c r="BS204" s="371"/>
      <c r="BT204" s="371">
        <v>5</v>
      </c>
      <c r="BU204" s="371"/>
      <c r="BV204" s="371"/>
      <c r="BW204" s="371">
        <v>5</v>
      </c>
      <c r="BX204" s="371"/>
      <c r="BY204" s="371"/>
    </row>
    <row r="205" spans="1:77" s="205" customFormat="1" ht="30" x14ac:dyDescent="0.2">
      <c r="A205" s="260" t="s">
        <v>669</v>
      </c>
      <c r="B205" s="263" t="s">
        <v>604</v>
      </c>
      <c r="C205" s="260" t="s">
        <v>671</v>
      </c>
      <c r="D205" s="260" t="s">
        <v>609</v>
      </c>
      <c r="E205" s="261">
        <v>10</v>
      </c>
      <c r="F205" s="265">
        <v>-5.5529999999999999</v>
      </c>
      <c r="G205" s="265">
        <v>-0.33900000000000002</v>
      </c>
      <c r="H205" s="265">
        <v>318.08133804226077</v>
      </c>
      <c r="I205" s="265">
        <v>-4.9349999999999996</v>
      </c>
      <c r="J205" s="265">
        <v>-0.32700000000000001</v>
      </c>
      <c r="K205" s="265">
        <v>282.21683850156546</v>
      </c>
      <c r="L205" s="265">
        <v>-4.5119999999999996</v>
      </c>
      <c r="M205" s="265">
        <v>-0.29099999999999998</v>
      </c>
      <c r="N205" s="265">
        <v>258.76347725029825</v>
      </c>
      <c r="O205" s="265">
        <v>258.76347725029825</v>
      </c>
      <c r="P205" s="265">
        <v>-4.5119999999999996</v>
      </c>
      <c r="Q205" s="265">
        <v>10.130000000000001</v>
      </c>
      <c r="R205" s="265">
        <v>4.5213742379944613</v>
      </c>
      <c r="S205" s="265">
        <v>6.4494680851063829E-2</v>
      </c>
      <c r="T205" s="265">
        <v>-0.29099999999999998</v>
      </c>
      <c r="U205" s="265">
        <v>10.1</v>
      </c>
      <c r="V205" s="265">
        <v>242.49883001342187</v>
      </c>
      <c r="W205" s="265">
        <v>0.99792668390161399</v>
      </c>
      <c r="X205" s="265">
        <v>-0.27600000000000002</v>
      </c>
      <c r="Y205" s="265">
        <v>4.2539629758614499</v>
      </c>
      <c r="Z205" s="265">
        <v>-4.2450000000000001</v>
      </c>
      <c r="AA205" s="265">
        <v>0.99789302917954181</v>
      </c>
      <c r="AB205" s="265">
        <v>10.14</v>
      </c>
      <c r="AC205" s="265">
        <v>6.5017667844522967E-2</v>
      </c>
      <c r="AD205" s="265">
        <v>-4.05</v>
      </c>
      <c r="AE205" s="265">
        <v>-0.26100000000000001</v>
      </c>
      <c r="AF205" s="265">
        <v>231.80797403533134</v>
      </c>
      <c r="AG205" s="265">
        <v>6.4444444444444443E-2</v>
      </c>
      <c r="AH205" s="265">
        <v>0.99792990253342095</v>
      </c>
      <c r="AI205" s="265">
        <v>4.0584012862209669</v>
      </c>
      <c r="AJ205" s="265">
        <v>225.42958660329751</v>
      </c>
      <c r="AK205" s="265">
        <v>-3.9420000000000002</v>
      </c>
      <c r="AL205" s="265">
        <v>10.119999999999999</v>
      </c>
      <c r="AM205" s="265">
        <v>3.9506309622641291</v>
      </c>
      <c r="AN205" s="265">
        <v>6.6210045662100453E-2</v>
      </c>
      <c r="AO205" s="265">
        <v>-0.26100000000000001</v>
      </c>
      <c r="AP205" s="265">
        <v>10.130000000000001</v>
      </c>
      <c r="AQ205" s="265">
        <v>232.20407639784096</v>
      </c>
      <c r="AR205" s="265">
        <v>0.99781529524104606</v>
      </c>
      <c r="AS205" s="265">
        <v>-0.26100000000000001</v>
      </c>
      <c r="AT205" s="265">
        <v>4.0733703489862059</v>
      </c>
      <c r="AU205" s="265">
        <v>-4.0650000000000004</v>
      </c>
      <c r="AV205" s="265">
        <v>0.99794510484707377</v>
      </c>
      <c r="AW205" s="265">
        <v>10.14</v>
      </c>
      <c r="AX205" s="265">
        <v>6.4206642066420655E-2</v>
      </c>
      <c r="AY205" s="265">
        <v>-4.4640000000000004</v>
      </c>
      <c r="AZ205" s="265">
        <v>-0.28799999999999998</v>
      </c>
      <c r="BA205" s="265">
        <v>256.26475450990858</v>
      </c>
      <c r="BB205" s="265">
        <v>6.4516129032258049E-2</v>
      </c>
      <c r="BC205" s="265">
        <v>0.99792530896845821</v>
      </c>
      <c r="BD205" s="265">
        <v>4.4732806752986116</v>
      </c>
      <c r="BE205" s="265">
        <v>313.92053098110534</v>
      </c>
      <c r="BF205" s="265">
        <v>-5.4420000000000002</v>
      </c>
      <c r="BG205" s="265">
        <v>10.09</v>
      </c>
      <c r="BH205" s="265">
        <v>5.4525484867170144</v>
      </c>
      <c r="BI205" s="265">
        <v>6.2293274531422277E-2</v>
      </c>
      <c r="BJ205" s="265">
        <v>-0.33900000000000002</v>
      </c>
      <c r="BK205" s="265">
        <v>10.039999999999999</v>
      </c>
      <c r="BL205" s="265">
        <v>374.14095135753013</v>
      </c>
      <c r="BM205" s="265">
        <v>0.99806540249156683</v>
      </c>
      <c r="BN205" s="265">
        <v>-0.45</v>
      </c>
      <c r="BO205" s="265">
        <v>6.4596931815683005</v>
      </c>
      <c r="BP205" s="265">
        <v>-6.444</v>
      </c>
      <c r="BQ205" s="265">
        <v>0.99757059954285765</v>
      </c>
      <c r="BR205" s="265">
        <v>9.98</v>
      </c>
      <c r="BS205" s="265">
        <v>6.9832402234636867E-2</v>
      </c>
      <c r="BT205" s="265">
        <v>-7.173</v>
      </c>
      <c r="BU205" s="265">
        <v>-0.501</v>
      </c>
      <c r="BV205" s="265">
        <v>414.80478058580087</v>
      </c>
      <c r="BW205" s="265">
        <v>6.9845253032204097E-2</v>
      </c>
      <c r="BX205" s="265">
        <v>0.99756970858458582</v>
      </c>
      <c r="BY205" s="265">
        <v>7.1904749495426241</v>
      </c>
    </row>
    <row r="206" spans="1:77" s="205" customFormat="1" ht="30" x14ac:dyDescent="0.2">
      <c r="A206" s="260" t="s">
        <v>669</v>
      </c>
      <c r="B206" s="263" t="s">
        <v>604</v>
      </c>
      <c r="C206" s="260" t="s">
        <v>670</v>
      </c>
      <c r="D206" s="260" t="s">
        <v>611</v>
      </c>
      <c r="E206" s="261">
        <v>6</v>
      </c>
      <c r="F206" s="265">
        <v>-1.98</v>
      </c>
      <c r="G206" s="265">
        <v>-0.48780000000000001</v>
      </c>
      <c r="H206" s="265">
        <v>186.50791974893633</v>
      </c>
      <c r="I206" s="265">
        <v>-1.7964</v>
      </c>
      <c r="J206" s="265">
        <v>-0.48599999999999999</v>
      </c>
      <c r="K206" s="265">
        <v>169.93860273712332</v>
      </c>
      <c r="L206" s="265">
        <v>-1.6325999999999998</v>
      </c>
      <c r="M206" s="265">
        <v>-0.47520000000000001</v>
      </c>
      <c r="N206" s="265">
        <v>155.762690437413</v>
      </c>
      <c r="O206" s="265">
        <v>-1.5660000000000001</v>
      </c>
      <c r="P206" s="265">
        <v>-0.47160000000000007</v>
      </c>
      <c r="Q206" s="265">
        <v>149.34572813583821</v>
      </c>
      <c r="R206" s="265">
        <v>-1.4975999999999998</v>
      </c>
      <c r="S206" s="265">
        <v>-0.46260000000000001</v>
      </c>
      <c r="T206" s="265">
        <v>143.1315874761473</v>
      </c>
      <c r="U206" s="265">
        <v>-1.4705999999999999</v>
      </c>
      <c r="V206" s="265">
        <v>-0.441</v>
      </c>
      <c r="W206" s="265">
        <v>140.4203338572317</v>
      </c>
      <c r="X206" s="265">
        <v>-1.4454</v>
      </c>
      <c r="Y206" s="265">
        <v>-0.39600000000000002</v>
      </c>
      <c r="Z206" s="265">
        <v>136.63729016950529</v>
      </c>
      <c r="AA206" s="265">
        <v>-1.6037999999999999</v>
      </c>
      <c r="AB206" s="265">
        <v>-0.39600000000000002</v>
      </c>
      <c r="AC206" s="265">
        <v>151.33017864866295</v>
      </c>
      <c r="AD206" s="265">
        <v>-1.9764000000000002</v>
      </c>
      <c r="AE206" s="265">
        <v>-0.4284</v>
      </c>
      <c r="AF206" s="265">
        <v>186.13974038674465</v>
      </c>
      <c r="AG206" s="265">
        <v>-2.4588000000000001</v>
      </c>
      <c r="AH206" s="265">
        <v>-0.51479999999999992</v>
      </c>
      <c r="AI206" s="265">
        <v>232.33423782291163</v>
      </c>
      <c r="AJ206" s="265">
        <v>-2.8151999999999999</v>
      </c>
      <c r="AK206" s="265">
        <v>-0.53100000000000003</v>
      </c>
      <c r="AL206" s="265">
        <v>264.11120628798994</v>
      </c>
      <c r="AM206" s="265">
        <v>-2.9430000000000001</v>
      </c>
      <c r="AN206" s="265">
        <v>-0.53460000000000008</v>
      </c>
      <c r="AO206" s="265">
        <v>277.08253109535963</v>
      </c>
      <c r="AP206" s="265">
        <v>-2.952</v>
      </c>
      <c r="AQ206" s="265">
        <v>-0.53100000000000003</v>
      </c>
      <c r="AR206" s="265">
        <v>276.5142236544533</v>
      </c>
      <c r="AS206" s="265">
        <v>-2.8331999999999997</v>
      </c>
      <c r="AT206" s="265">
        <v>-0.4788</v>
      </c>
      <c r="AU206" s="265">
        <v>265.74546822763381</v>
      </c>
      <c r="AV206" s="265">
        <v>-2.7360000000000002</v>
      </c>
      <c r="AW206" s="265">
        <v>-0.48419999999999996</v>
      </c>
      <c r="AX206" s="265">
        <v>256.97248612789264</v>
      </c>
      <c r="AY206" s="265">
        <v>-2.7485999999999997</v>
      </c>
      <c r="AZ206" s="265">
        <v>-0.50580000000000003</v>
      </c>
      <c r="BA206" s="265">
        <v>258.06122347260981</v>
      </c>
      <c r="BB206" s="265">
        <v>-2.7305999999999999</v>
      </c>
      <c r="BC206" s="265">
        <v>-0.50760000000000005</v>
      </c>
      <c r="BD206" s="265">
        <v>256.04806831917176</v>
      </c>
      <c r="BE206" s="265">
        <v>-2.6424000000000003</v>
      </c>
      <c r="BF206" s="265">
        <v>-0.51660000000000006</v>
      </c>
      <c r="BG206" s="265">
        <v>248.61264053332019</v>
      </c>
      <c r="BH206" s="265">
        <v>-2.4318</v>
      </c>
      <c r="BI206" s="265">
        <v>-0.50219999999999998</v>
      </c>
      <c r="BJ206" s="265">
        <v>228.91963657413879</v>
      </c>
      <c r="BK206" s="265">
        <v>-2.2878000000000003</v>
      </c>
      <c r="BL206" s="265">
        <v>-0.46439999999999998</v>
      </c>
      <c r="BM206" s="265">
        <v>214.87228362982373</v>
      </c>
      <c r="BN206" s="265">
        <v>-2.3508</v>
      </c>
      <c r="BO206" s="265">
        <v>-0.52739999999999998</v>
      </c>
      <c r="BP206" s="265" t="e">
        <v>#VALUE!</v>
      </c>
      <c r="BQ206" s="265">
        <v>-2.2841999999999998</v>
      </c>
      <c r="BR206" s="265">
        <v>-0.54</v>
      </c>
      <c r="BS206" s="265">
        <v>214.26738208077333</v>
      </c>
      <c r="BT206" s="265">
        <v>-2.2176</v>
      </c>
      <c r="BU206" s="265">
        <v>-0.53639999999999999</v>
      </c>
      <c r="BV206" s="265">
        <v>208.34369286330303</v>
      </c>
      <c r="BW206" s="265">
        <v>-2.1095999999999999</v>
      </c>
      <c r="BX206" s="265">
        <v>-0.53460000000000008</v>
      </c>
      <c r="BY206" s="265">
        <v>199.0454537474171</v>
      </c>
    </row>
    <row r="207" spans="1:77" s="205" customFormat="1" ht="15" x14ac:dyDescent="0.2">
      <c r="A207" s="260" t="s">
        <v>669</v>
      </c>
      <c r="B207" s="263" t="s">
        <v>626</v>
      </c>
      <c r="C207" s="260" t="s">
        <v>607</v>
      </c>
      <c r="D207" s="260" t="s">
        <v>613</v>
      </c>
      <c r="E207" s="261">
        <v>10</v>
      </c>
      <c r="F207" s="291">
        <v>10.11</v>
      </c>
      <c r="G207" s="291"/>
      <c r="H207" s="291"/>
      <c r="I207" s="291">
        <v>10.130000000000001</v>
      </c>
      <c r="J207" s="291"/>
      <c r="K207" s="291"/>
      <c r="L207" s="291">
        <v>10.1</v>
      </c>
      <c r="M207" s="291"/>
      <c r="N207" s="291"/>
      <c r="O207" s="291">
        <v>10.14</v>
      </c>
      <c r="P207" s="291"/>
      <c r="Q207" s="291"/>
      <c r="R207" s="291">
        <v>10.119999999999999</v>
      </c>
      <c r="S207" s="291"/>
      <c r="T207" s="291"/>
      <c r="U207" s="291">
        <v>10.130000000000001</v>
      </c>
      <c r="V207" s="291"/>
      <c r="W207" s="291"/>
      <c r="X207" s="291">
        <v>10.14</v>
      </c>
      <c r="Y207" s="291"/>
      <c r="Z207" s="291"/>
      <c r="AA207" s="291">
        <v>10.09</v>
      </c>
      <c r="AB207" s="291"/>
      <c r="AC207" s="291"/>
      <c r="AD207" s="291">
        <v>10.039999999999999</v>
      </c>
      <c r="AE207" s="291"/>
      <c r="AF207" s="291"/>
      <c r="AG207" s="291">
        <v>9.98</v>
      </c>
      <c r="AH207" s="291"/>
      <c r="AI207" s="291"/>
      <c r="AJ207" s="291">
        <v>10.02</v>
      </c>
      <c r="AK207" s="291"/>
      <c r="AL207" s="291"/>
      <c r="AM207" s="291">
        <v>9.9700000000000006</v>
      </c>
      <c r="AN207" s="291"/>
      <c r="AO207" s="291"/>
      <c r="AP207" s="291">
        <v>10.02</v>
      </c>
      <c r="AQ207" s="291"/>
      <c r="AR207" s="291"/>
      <c r="AS207" s="291">
        <v>9.9700000000000006</v>
      </c>
      <c r="AT207" s="291"/>
      <c r="AU207" s="291"/>
      <c r="AV207" s="291">
        <v>9.9700000000000006</v>
      </c>
      <c r="AW207" s="291"/>
      <c r="AX207" s="291"/>
      <c r="AY207" s="291">
        <v>10</v>
      </c>
      <c r="AZ207" s="291"/>
      <c r="BA207" s="291"/>
      <c r="BB207" s="291">
        <v>10.02</v>
      </c>
      <c r="BC207" s="291"/>
      <c r="BD207" s="291"/>
      <c r="BE207" s="291">
        <v>10.01</v>
      </c>
      <c r="BF207" s="291"/>
      <c r="BG207" s="291"/>
      <c r="BH207" s="291">
        <v>10</v>
      </c>
      <c r="BI207" s="291"/>
      <c r="BJ207" s="291"/>
      <c r="BK207" s="291">
        <v>10.029999999999999</v>
      </c>
      <c r="BL207" s="291"/>
      <c r="BM207" s="291"/>
      <c r="BN207" s="291">
        <v>10.07</v>
      </c>
      <c r="BO207" s="291"/>
      <c r="BP207" s="291"/>
      <c r="BQ207" s="291">
        <v>10.11</v>
      </c>
      <c r="BR207" s="291"/>
      <c r="BS207" s="291"/>
      <c r="BT207" s="291">
        <v>10.119999999999999</v>
      </c>
      <c r="BU207" s="291"/>
      <c r="BV207" s="291"/>
      <c r="BW207" s="291">
        <v>10.11</v>
      </c>
      <c r="BX207" s="291"/>
      <c r="BY207" s="291"/>
    </row>
    <row r="208" spans="1:77" s="205" customFormat="1" ht="15" x14ac:dyDescent="0.2">
      <c r="A208" s="260" t="s">
        <v>669</v>
      </c>
      <c r="B208" s="263" t="s">
        <v>614</v>
      </c>
      <c r="C208" s="260" t="s">
        <v>607</v>
      </c>
      <c r="D208" s="260" t="s">
        <v>613</v>
      </c>
      <c r="E208" s="261">
        <v>6</v>
      </c>
      <c r="F208" s="291">
        <v>6.32</v>
      </c>
      <c r="G208" s="291"/>
      <c r="H208" s="291"/>
      <c r="I208" s="291">
        <v>6.33</v>
      </c>
      <c r="J208" s="291"/>
      <c r="K208" s="291"/>
      <c r="L208" s="291">
        <v>6.31</v>
      </c>
      <c r="M208" s="291"/>
      <c r="N208" s="291"/>
      <c r="O208" s="291">
        <v>6.33</v>
      </c>
      <c r="P208" s="291"/>
      <c r="Q208" s="291"/>
      <c r="R208" s="291">
        <v>6.33</v>
      </c>
      <c r="S208" s="291"/>
      <c r="T208" s="291"/>
      <c r="U208" s="291">
        <v>6.32</v>
      </c>
      <c r="V208" s="291"/>
      <c r="W208" s="291"/>
      <c r="X208" s="291">
        <v>6.34</v>
      </c>
      <c r="Y208" s="291"/>
      <c r="Z208" s="291"/>
      <c r="AA208" s="291">
        <v>6.31</v>
      </c>
      <c r="AB208" s="291"/>
      <c r="AC208" s="291"/>
      <c r="AD208" s="291">
        <v>6.28</v>
      </c>
      <c r="AE208" s="291"/>
      <c r="AF208" s="291"/>
      <c r="AG208" s="291">
        <v>6.25</v>
      </c>
      <c r="AH208" s="291"/>
      <c r="AI208" s="291"/>
      <c r="AJ208" s="291">
        <v>6.27</v>
      </c>
      <c r="AK208" s="291"/>
      <c r="AL208" s="291"/>
      <c r="AM208" s="291">
        <v>6.24</v>
      </c>
      <c r="AN208" s="291"/>
      <c r="AO208" s="291"/>
      <c r="AP208" s="291">
        <v>6.27</v>
      </c>
      <c r="AQ208" s="291"/>
      <c r="AR208" s="291"/>
      <c r="AS208" s="291">
        <v>6.25</v>
      </c>
      <c r="AT208" s="291"/>
      <c r="AU208" s="291"/>
      <c r="AV208" s="291">
        <v>6.25</v>
      </c>
      <c r="AW208" s="291"/>
      <c r="AX208" s="291"/>
      <c r="AY208" s="291">
        <v>6.26</v>
      </c>
      <c r="AZ208" s="291"/>
      <c r="BA208" s="291"/>
      <c r="BB208" s="291">
        <v>6.27</v>
      </c>
      <c r="BC208" s="291"/>
      <c r="BD208" s="291"/>
      <c r="BE208" s="291">
        <v>6.26</v>
      </c>
      <c r="BF208" s="291"/>
      <c r="BG208" s="291"/>
      <c r="BH208" s="291">
        <v>6.27</v>
      </c>
      <c r="BI208" s="291"/>
      <c r="BJ208" s="291"/>
      <c r="BK208" s="291">
        <v>6.28</v>
      </c>
      <c r="BL208" s="291"/>
      <c r="BM208" s="291"/>
      <c r="BN208" s="291" t="s">
        <v>672</v>
      </c>
      <c r="BO208" s="291"/>
      <c r="BP208" s="291"/>
      <c r="BQ208" s="291">
        <v>6.3319999999999999</v>
      </c>
      <c r="BR208" s="291"/>
      <c r="BS208" s="291"/>
      <c r="BT208" s="291">
        <v>6.33</v>
      </c>
      <c r="BU208" s="291"/>
      <c r="BV208" s="291"/>
      <c r="BW208" s="291">
        <v>6.32</v>
      </c>
      <c r="BX208" s="291"/>
      <c r="BY208" s="291"/>
    </row>
    <row r="209" spans="1:77" s="205" customFormat="1" ht="15" x14ac:dyDescent="0.2">
      <c r="A209" s="260" t="s">
        <v>669</v>
      </c>
      <c r="B209" s="263" t="s">
        <v>615</v>
      </c>
      <c r="C209" s="260" t="s">
        <v>607</v>
      </c>
      <c r="D209" s="260" t="s">
        <v>611</v>
      </c>
      <c r="E209" s="261">
        <v>6</v>
      </c>
      <c r="F209" s="265">
        <v>-8.4499999999999994E-4</v>
      </c>
      <c r="G209" s="265">
        <v>-6.6E-4</v>
      </c>
      <c r="H209" s="265">
        <v>0</v>
      </c>
      <c r="I209" s="265">
        <v>-8.4999999999999995E-4</v>
      </c>
      <c r="J209" s="265">
        <v>-6.6500000000000001E-4</v>
      </c>
      <c r="K209" s="265">
        <v>0</v>
      </c>
      <c r="L209" s="265">
        <v>-8.4999999999999995E-4</v>
      </c>
      <c r="M209" s="265">
        <v>-6.7000000000000002E-4</v>
      </c>
      <c r="N209" s="265">
        <v>0</v>
      </c>
      <c r="O209" s="265">
        <v>-8.5499999999999997E-4</v>
      </c>
      <c r="P209" s="265">
        <v>-6.7500000000000004E-4</v>
      </c>
      <c r="Q209" s="265">
        <v>0</v>
      </c>
      <c r="R209" s="265">
        <v>-8.5499999999999997E-4</v>
      </c>
      <c r="S209" s="265">
        <v>-6.7500000000000004E-4</v>
      </c>
      <c r="T209" s="265">
        <v>0</v>
      </c>
      <c r="U209" s="265">
        <v>-8.5499999999999997E-4</v>
      </c>
      <c r="V209" s="265">
        <v>-6.8000000000000005E-4</v>
      </c>
      <c r="W209" s="265">
        <v>0</v>
      </c>
      <c r="X209" s="265">
        <v>-8.4999999999999995E-4</v>
      </c>
      <c r="Y209" s="265">
        <v>-6.8000000000000005E-4</v>
      </c>
      <c r="Z209" s="265">
        <v>0</v>
      </c>
      <c r="AA209" s="265">
        <v>-8.4999999999999995E-4</v>
      </c>
      <c r="AB209" s="265">
        <v>-6.6E-4</v>
      </c>
      <c r="AC209" s="265">
        <v>0</v>
      </c>
      <c r="AD209" s="265">
        <v>-8.3499999999999991E-4</v>
      </c>
      <c r="AE209" s="265">
        <v>-6.4000000000000005E-4</v>
      </c>
      <c r="AF209" s="265">
        <v>0</v>
      </c>
      <c r="AG209" s="265">
        <v>-8.3499999999999991E-4</v>
      </c>
      <c r="AH209" s="265">
        <v>-6.3500000000000004E-4</v>
      </c>
      <c r="AI209" s="265">
        <v>0</v>
      </c>
      <c r="AJ209" s="265">
        <v>-8.3000000000000001E-4</v>
      </c>
      <c r="AK209" s="265">
        <v>-6.1499999999999999E-4</v>
      </c>
      <c r="AL209" s="265">
        <v>0</v>
      </c>
      <c r="AM209" s="265">
        <v>-8.25E-4</v>
      </c>
      <c r="AN209" s="265">
        <v>-6.2E-4</v>
      </c>
      <c r="AO209" s="265">
        <v>0</v>
      </c>
      <c r="AP209" s="265">
        <v>-8.25E-4</v>
      </c>
      <c r="AQ209" s="265">
        <v>-6.1499999999999999E-4</v>
      </c>
      <c r="AR209" s="265">
        <v>0</v>
      </c>
      <c r="AS209" s="265">
        <v>-8.3000000000000001E-4</v>
      </c>
      <c r="AT209" s="265">
        <v>-6.3000000000000003E-4</v>
      </c>
      <c r="AU209" s="265">
        <v>0</v>
      </c>
      <c r="AV209" s="265">
        <v>-8.25E-4</v>
      </c>
      <c r="AW209" s="265">
        <v>-6.1499999999999999E-4</v>
      </c>
      <c r="AX209" s="265">
        <v>0</v>
      </c>
      <c r="AY209" s="265">
        <v>-8.1999999999999998E-4</v>
      </c>
      <c r="AZ209" s="265">
        <v>-6.2500000000000001E-4</v>
      </c>
      <c r="BA209" s="265">
        <v>0</v>
      </c>
      <c r="BB209" s="265">
        <v>-8.1000000000000006E-4</v>
      </c>
      <c r="BC209" s="265">
        <v>-6.3500000000000004E-4</v>
      </c>
      <c r="BD209" s="265">
        <v>0</v>
      </c>
      <c r="BE209" s="265">
        <v>-8.1999999999999998E-4</v>
      </c>
      <c r="BF209" s="265">
        <v>-6.3000000000000003E-4</v>
      </c>
      <c r="BG209" s="265">
        <v>0</v>
      </c>
      <c r="BH209" s="265">
        <v>-8.3499999999999991E-4</v>
      </c>
      <c r="BI209" s="265">
        <v>-6.3500000000000004E-4</v>
      </c>
      <c r="BJ209" s="265">
        <v>0</v>
      </c>
      <c r="BK209" s="265">
        <v>-8.3000000000000001E-4</v>
      </c>
      <c r="BL209" s="265">
        <v>-6.3000000000000003E-4</v>
      </c>
      <c r="BM209" s="265">
        <v>0</v>
      </c>
      <c r="BN209" s="265">
        <v>-8.3499999999999991E-4</v>
      </c>
      <c r="BO209" s="265">
        <v>-6.3500000000000004E-4</v>
      </c>
      <c r="BP209" s="265">
        <v>0</v>
      </c>
      <c r="BQ209" s="265">
        <v>-8.3999999999999993E-4</v>
      </c>
      <c r="BR209" s="265">
        <v>-6.4999999999999997E-4</v>
      </c>
      <c r="BS209" s="265">
        <v>0</v>
      </c>
      <c r="BT209" s="265">
        <v>-8.3499999999999991E-4</v>
      </c>
      <c r="BU209" s="265">
        <v>-6.4500000000000007E-4</v>
      </c>
      <c r="BV209" s="265">
        <v>0</v>
      </c>
      <c r="BW209" s="265">
        <v>-8.4499999999999994E-4</v>
      </c>
      <c r="BX209" s="265">
        <v>-6.4999999999999997E-4</v>
      </c>
      <c r="BY209" s="265">
        <v>0</v>
      </c>
    </row>
    <row r="210" spans="1:77" s="205" customFormat="1" ht="30" x14ac:dyDescent="0.2">
      <c r="A210" s="260" t="s">
        <v>669</v>
      </c>
      <c r="B210" s="263" t="s">
        <v>616</v>
      </c>
      <c r="C210" s="260" t="s">
        <v>671</v>
      </c>
      <c r="D210" s="260" t="s">
        <v>606</v>
      </c>
      <c r="E210" s="261">
        <v>110</v>
      </c>
      <c r="F210" s="265" t="s">
        <v>607</v>
      </c>
      <c r="G210" s="265" t="s">
        <v>607</v>
      </c>
      <c r="H210" s="265" t="s">
        <v>607</v>
      </c>
      <c r="I210" s="265" t="s">
        <v>607</v>
      </c>
      <c r="J210" s="265" t="s">
        <v>607</v>
      </c>
      <c r="K210" s="265" t="s">
        <v>607</v>
      </c>
      <c r="L210" s="265" t="s">
        <v>607</v>
      </c>
      <c r="M210" s="265" t="s">
        <v>607</v>
      </c>
      <c r="N210" s="265" t="s">
        <v>607</v>
      </c>
      <c r="O210" s="265" t="s">
        <v>607</v>
      </c>
      <c r="P210" s="265" t="s">
        <v>607</v>
      </c>
      <c r="Q210" s="265" t="s">
        <v>607</v>
      </c>
      <c r="R210" s="265" t="s">
        <v>607</v>
      </c>
      <c r="S210" s="265" t="s">
        <v>607</v>
      </c>
      <c r="T210" s="265" t="s">
        <v>607</v>
      </c>
      <c r="U210" s="265" t="s">
        <v>607</v>
      </c>
      <c r="V210" s="265" t="s">
        <v>607</v>
      </c>
      <c r="W210" s="265" t="s">
        <v>607</v>
      </c>
      <c r="X210" s="265" t="s">
        <v>607</v>
      </c>
      <c r="Y210" s="265" t="s">
        <v>607</v>
      </c>
      <c r="Z210" s="265" t="s">
        <v>607</v>
      </c>
      <c r="AA210" s="265" t="s">
        <v>607</v>
      </c>
      <c r="AB210" s="265" t="s">
        <v>607</v>
      </c>
      <c r="AC210" s="265" t="s">
        <v>607</v>
      </c>
      <c r="AD210" s="265" t="s">
        <v>607</v>
      </c>
      <c r="AE210" s="265" t="s">
        <v>607</v>
      </c>
      <c r="AF210" s="265" t="s">
        <v>607</v>
      </c>
      <c r="AG210" s="265" t="s">
        <v>607</v>
      </c>
      <c r="AH210" s="265" t="s">
        <v>607</v>
      </c>
      <c r="AI210" s="265" t="s">
        <v>607</v>
      </c>
      <c r="AJ210" s="265" t="s">
        <v>607</v>
      </c>
      <c r="AK210" s="265" t="s">
        <v>607</v>
      </c>
      <c r="AL210" s="265" t="s">
        <v>607</v>
      </c>
      <c r="AM210" s="265" t="s">
        <v>607</v>
      </c>
      <c r="AN210" s="265" t="s">
        <v>607</v>
      </c>
      <c r="AO210" s="265" t="s">
        <v>607</v>
      </c>
      <c r="AP210" s="265" t="s">
        <v>607</v>
      </c>
      <c r="AQ210" s="265" t="s">
        <v>607</v>
      </c>
      <c r="AR210" s="265" t="s">
        <v>607</v>
      </c>
      <c r="AS210" s="265" t="s">
        <v>607</v>
      </c>
      <c r="AT210" s="265" t="s">
        <v>607</v>
      </c>
      <c r="AU210" s="265" t="s">
        <v>607</v>
      </c>
      <c r="AV210" s="265" t="s">
        <v>607</v>
      </c>
      <c r="AW210" s="265" t="s">
        <v>607</v>
      </c>
      <c r="AX210" s="265" t="s">
        <v>607</v>
      </c>
      <c r="AY210" s="265" t="s">
        <v>607</v>
      </c>
      <c r="AZ210" s="265" t="s">
        <v>607</v>
      </c>
      <c r="BA210" s="265" t="s">
        <v>607</v>
      </c>
      <c r="BB210" s="265" t="s">
        <v>607</v>
      </c>
      <c r="BC210" s="265" t="s">
        <v>607</v>
      </c>
      <c r="BD210" s="265" t="s">
        <v>607</v>
      </c>
      <c r="BE210" s="265" t="s">
        <v>607</v>
      </c>
      <c r="BF210" s="265" t="s">
        <v>607</v>
      </c>
      <c r="BG210" s="265" t="s">
        <v>607</v>
      </c>
      <c r="BH210" s="265" t="s">
        <v>607</v>
      </c>
      <c r="BI210" s="265" t="s">
        <v>607</v>
      </c>
      <c r="BJ210" s="265" t="s">
        <v>607</v>
      </c>
      <c r="BK210" s="265" t="s">
        <v>607</v>
      </c>
      <c r="BL210" s="265" t="s">
        <v>607</v>
      </c>
      <c r="BM210" s="265" t="s">
        <v>607</v>
      </c>
      <c r="BN210" s="265" t="s">
        <v>607</v>
      </c>
      <c r="BO210" s="265" t="s">
        <v>607</v>
      </c>
      <c r="BP210" s="265" t="s">
        <v>607</v>
      </c>
      <c r="BQ210" s="265" t="s">
        <v>607</v>
      </c>
      <c r="BR210" s="265" t="s">
        <v>607</v>
      </c>
      <c r="BS210" s="265" t="s">
        <v>607</v>
      </c>
      <c r="BT210" s="265" t="s">
        <v>607</v>
      </c>
      <c r="BU210" s="265" t="s">
        <v>607</v>
      </c>
      <c r="BV210" s="265" t="s">
        <v>607</v>
      </c>
      <c r="BW210" s="265" t="s">
        <v>607</v>
      </c>
      <c r="BX210" s="265" t="s">
        <v>607</v>
      </c>
      <c r="BY210" s="265" t="s">
        <v>607</v>
      </c>
    </row>
    <row r="211" spans="1:77" s="205" customFormat="1" ht="30" x14ac:dyDescent="0.2">
      <c r="A211" s="260" t="s">
        <v>669</v>
      </c>
      <c r="B211" s="263" t="s">
        <v>616</v>
      </c>
      <c r="C211" s="260" t="s">
        <v>671</v>
      </c>
      <c r="D211" s="260" t="s">
        <v>608</v>
      </c>
      <c r="E211" s="261">
        <v>110</v>
      </c>
      <c r="F211" s="371">
        <v>5</v>
      </c>
      <c r="G211" s="371"/>
      <c r="H211" s="371"/>
      <c r="I211" s="371">
        <v>5</v>
      </c>
      <c r="J211" s="371"/>
      <c r="K211" s="371"/>
      <c r="L211" s="371">
        <v>5</v>
      </c>
      <c r="M211" s="371"/>
      <c r="N211" s="371"/>
      <c r="O211" s="371">
        <v>5</v>
      </c>
      <c r="P211" s="371"/>
      <c r="Q211" s="371"/>
      <c r="R211" s="371">
        <v>5</v>
      </c>
      <c r="S211" s="371"/>
      <c r="T211" s="371"/>
      <c r="U211" s="371">
        <v>5</v>
      </c>
      <c r="V211" s="371"/>
      <c r="W211" s="371"/>
      <c r="X211" s="371">
        <v>5</v>
      </c>
      <c r="Y211" s="371"/>
      <c r="Z211" s="371"/>
      <c r="AA211" s="371">
        <v>5</v>
      </c>
      <c r="AB211" s="371"/>
      <c r="AC211" s="371"/>
      <c r="AD211" s="371">
        <v>5</v>
      </c>
      <c r="AE211" s="371"/>
      <c r="AF211" s="371"/>
      <c r="AG211" s="371">
        <v>5</v>
      </c>
      <c r="AH211" s="371"/>
      <c r="AI211" s="371"/>
      <c r="AJ211" s="371">
        <v>6</v>
      </c>
      <c r="AK211" s="371"/>
      <c r="AL211" s="371"/>
      <c r="AM211" s="371">
        <v>6</v>
      </c>
      <c r="AN211" s="371"/>
      <c r="AO211" s="371"/>
      <c r="AP211" s="371">
        <v>6</v>
      </c>
      <c r="AQ211" s="371"/>
      <c r="AR211" s="371"/>
      <c r="AS211" s="371">
        <v>6</v>
      </c>
      <c r="AT211" s="371"/>
      <c r="AU211" s="371"/>
      <c r="AV211" s="371">
        <v>6</v>
      </c>
      <c r="AW211" s="371"/>
      <c r="AX211" s="371"/>
      <c r="AY211" s="371">
        <v>6</v>
      </c>
      <c r="AZ211" s="371"/>
      <c r="BA211" s="371"/>
      <c r="BB211" s="371">
        <v>6</v>
      </c>
      <c r="BC211" s="371"/>
      <c r="BD211" s="371"/>
      <c r="BE211" s="371">
        <v>6</v>
      </c>
      <c r="BF211" s="371"/>
      <c r="BG211" s="371"/>
      <c r="BH211" s="371">
        <v>6</v>
      </c>
      <c r="BI211" s="371"/>
      <c r="BJ211" s="371"/>
      <c r="BK211" s="371">
        <v>6</v>
      </c>
      <c r="BL211" s="371"/>
      <c r="BM211" s="371"/>
      <c r="BN211" s="371">
        <v>6</v>
      </c>
      <c r="BO211" s="371"/>
      <c r="BP211" s="371"/>
      <c r="BQ211" s="371">
        <v>6</v>
      </c>
      <c r="BR211" s="371"/>
      <c r="BS211" s="371"/>
      <c r="BT211" s="371">
        <v>5</v>
      </c>
      <c r="BU211" s="371"/>
      <c r="BV211" s="371"/>
      <c r="BW211" s="371">
        <v>5</v>
      </c>
      <c r="BX211" s="371"/>
      <c r="BY211" s="371"/>
    </row>
    <row r="212" spans="1:77" s="205" customFormat="1" ht="30" x14ac:dyDescent="0.2">
      <c r="A212" s="260" t="s">
        <v>669</v>
      </c>
      <c r="B212" s="263" t="s">
        <v>616</v>
      </c>
      <c r="C212" s="260" t="s">
        <v>671</v>
      </c>
      <c r="D212" s="260" t="s">
        <v>609</v>
      </c>
      <c r="E212" s="261">
        <v>10</v>
      </c>
      <c r="F212" s="265">
        <v>-5.5049999999999999</v>
      </c>
      <c r="G212" s="265">
        <v>-0.42600000000000005</v>
      </c>
      <c r="H212" s="265">
        <v>315.37493610208475</v>
      </c>
      <c r="I212" s="265">
        <v>-4.9649999999999999</v>
      </c>
      <c r="J212" s="265">
        <v>-0.40500000000000003</v>
      </c>
      <c r="K212" s="265">
        <v>283.6920607495735</v>
      </c>
      <c r="L212" s="265">
        <v>-4.4550000000000001</v>
      </c>
      <c r="M212" s="265">
        <v>-0.36299999999999999</v>
      </c>
      <c r="N212" s="265">
        <v>255.55676136616034</v>
      </c>
      <c r="O212" s="265">
        <v>255.55676136616034</v>
      </c>
      <c r="P212" s="265">
        <v>-4.4550000000000001</v>
      </c>
      <c r="Q212" s="265">
        <v>10.15</v>
      </c>
      <c r="R212" s="265">
        <v>4.4697644233225535</v>
      </c>
      <c r="S212" s="265">
        <v>8.1481481481481474E-2</v>
      </c>
      <c r="T212" s="265">
        <v>-0.36299999999999999</v>
      </c>
      <c r="U212" s="265">
        <v>10.11</v>
      </c>
      <c r="V212" s="265">
        <v>236.41185443215224</v>
      </c>
      <c r="W212" s="265">
        <v>0.99669682293645834</v>
      </c>
      <c r="X212" s="265">
        <v>-0.35699999999999998</v>
      </c>
      <c r="Y212" s="265">
        <v>4.1553638829830533</v>
      </c>
      <c r="Z212" s="265">
        <v>-4.1399999999999997</v>
      </c>
      <c r="AA212" s="265">
        <v>0.99630263836917599</v>
      </c>
      <c r="AB212" s="265">
        <v>10.16</v>
      </c>
      <c r="AC212" s="265">
        <v>8.6231884057971012E-2</v>
      </c>
      <c r="AD212" s="265">
        <v>-3.9840000000000004</v>
      </c>
      <c r="AE212" s="265">
        <v>-0.34499999999999997</v>
      </c>
      <c r="AF212" s="265">
        <v>227.73484304684595</v>
      </c>
      <c r="AG212" s="265">
        <v>8.6596385542168655E-2</v>
      </c>
      <c r="AH212" s="265">
        <v>0.99627148983878566</v>
      </c>
      <c r="AI212" s="265">
        <v>3.9989099764810914</v>
      </c>
      <c r="AJ212" s="265">
        <v>225.04154803544381</v>
      </c>
      <c r="AK212" s="265">
        <v>-3.93</v>
      </c>
      <c r="AL212" s="265">
        <v>10.15</v>
      </c>
      <c r="AM212" s="265">
        <v>3.9438306251663495</v>
      </c>
      <c r="AN212" s="265">
        <v>8.3969465648854963E-2</v>
      </c>
      <c r="AO212" s="265">
        <v>-0.33</v>
      </c>
      <c r="AP212" s="265">
        <v>10.130000000000001</v>
      </c>
      <c r="AQ212" s="265">
        <v>224.59811641369913</v>
      </c>
      <c r="AR212" s="265">
        <v>0.99649309859351121</v>
      </c>
      <c r="AS212" s="265">
        <v>-0.33</v>
      </c>
      <c r="AT212" s="265">
        <v>3.94383062516635</v>
      </c>
      <c r="AU212" s="265">
        <v>-3.9300000000000006</v>
      </c>
      <c r="AV212" s="265">
        <v>0.99649309859351121</v>
      </c>
      <c r="AW212" s="265">
        <v>10.15</v>
      </c>
      <c r="AX212" s="265">
        <v>8.3969465648854949E-2</v>
      </c>
      <c r="AY212" s="265">
        <v>-4.2149999999999999</v>
      </c>
      <c r="AZ212" s="265">
        <v>-0.36</v>
      </c>
      <c r="BA212" s="265">
        <v>242.58795133452929</v>
      </c>
      <c r="BB212" s="265">
        <v>8.5409252669039148E-2</v>
      </c>
      <c r="BC212" s="265">
        <v>0.99637246420754066</v>
      </c>
      <c r="BD212" s="265">
        <v>4.2303457305520551</v>
      </c>
      <c r="BE212" s="265">
        <v>290.36306723631765</v>
      </c>
      <c r="BF212" s="265">
        <v>-5.0339999999999998</v>
      </c>
      <c r="BG212" s="265">
        <v>10.08</v>
      </c>
      <c r="BH212" s="265">
        <v>5.0483974685042377</v>
      </c>
      <c r="BI212" s="265">
        <v>7.5685339690107281E-2</v>
      </c>
      <c r="BJ212" s="265">
        <v>-0.38100000000000001</v>
      </c>
      <c r="BK212" s="265">
        <v>10.050000000000001</v>
      </c>
      <c r="BL212" s="265">
        <v>366.24750476857758</v>
      </c>
      <c r="BM212" s="265">
        <v>0.99714811113941393</v>
      </c>
      <c r="BN212" s="265">
        <v>-0.48299999999999998</v>
      </c>
      <c r="BO212" s="265">
        <v>6.3424179143288875</v>
      </c>
      <c r="BP212" s="265">
        <v>-6.3239999999999998</v>
      </c>
      <c r="BQ212" s="265">
        <v>0.99709607367763042</v>
      </c>
      <c r="BR212" s="265">
        <v>10.01</v>
      </c>
      <c r="BS212" s="265">
        <v>7.6375711574952557E-2</v>
      </c>
      <c r="BT212" s="265">
        <v>-7.4370000000000003</v>
      </c>
      <c r="BU212" s="265">
        <v>-0.54600000000000004</v>
      </c>
      <c r="BV212" s="265">
        <v>429.75212074995494</v>
      </c>
      <c r="BW212" s="265">
        <v>7.3416700282371933E-2</v>
      </c>
      <c r="BX212" s="265">
        <v>0.997315839940072</v>
      </c>
      <c r="BY212" s="265">
        <v>7.457015824041143</v>
      </c>
    </row>
    <row r="213" spans="1:77" s="205" customFormat="1" ht="30" x14ac:dyDescent="0.2">
      <c r="A213" s="260" t="s">
        <v>669</v>
      </c>
      <c r="B213" s="263" t="s">
        <v>616</v>
      </c>
      <c r="C213" s="260" t="s">
        <v>670</v>
      </c>
      <c r="D213" s="260" t="s">
        <v>611</v>
      </c>
      <c r="E213" s="261">
        <v>6</v>
      </c>
      <c r="F213" s="265">
        <v>-1.9530000000000001</v>
      </c>
      <c r="G213" s="265">
        <v>-0.48419999999999996</v>
      </c>
      <c r="H213" s="265">
        <v>184.03159879450959</v>
      </c>
      <c r="I213" s="265">
        <v>-1.7694000000000001</v>
      </c>
      <c r="J213" s="265">
        <v>-0.47699999999999998</v>
      </c>
      <c r="K213" s="265">
        <v>167.34405105752526</v>
      </c>
      <c r="L213" s="265">
        <v>-1.5264000000000002</v>
      </c>
      <c r="M213" s="265">
        <v>-0.38519999999999999</v>
      </c>
      <c r="N213" s="265">
        <v>143.98314453557919</v>
      </c>
      <c r="O213" s="265">
        <v>-1.4292</v>
      </c>
      <c r="P213" s="265">
        <v>-0.37080000000000002</v>
      </c>
      <c r="Q213" s="265">
        <v>134.61807387717204</v>
      </c>
      <c r="R213" s="265">
        <v>-1.3697999999999999</v>
      </c>
      <c r="S213" s="265">
        <v>-0.3654</v>
      </c>
      <c r="T213" s="265">
        <v>129.45954739080935</v>
      </c>
      <c r="U213" s="265">
        <v>-1.3752</v>
      </c>
      <c r="V213" s="265">
        <v>-0.36360000000000003</v>
      </c>
      <c r="W213" s="265">
        <v>130.09947530633872</v>
      </c>
      <c r="X213" s="265">
        <v>-1.4922</v>
      </c>
      <c r="Y213" s="265">
        <v>-0.39779999999999999</v>
      </c>
      <c r="Z213" s="265">
        <v>140.79921806847219</v>
      </c>
      <c r="AA213" s="265">
        <v>-1.7729999999999999</v>
      </c>
      <c r="AB213" s="265">
        <v>-0.4824</v>
      </c>
      <c r="AC213" s="265">
        <v>168.58926726530663</v>
      </c>
      <c r="AD213" s="265">
        <v>-2.0087999999999999</v>
      </c>
      <c r="AE213" s="265">
        <v>-0.4536</v>
      </c>
      <c r="AF213" s="265">
        <v>189.552687330765</v>
      </c>
      <c r="AG213" s="265">
        <v>-2.5074000000000001</v>
      </c>
      <c r="AH213" s="265">
        <v>-0.4698</v>
      </c>
      <c r="AI213" s="265">
        <v>235.93364132744418</v>
      </c>
      <c r="AJ213" s="265">
        <v>-2.8296000000000006</v>
      </c>
      <c r="AK213" s="265">
        <v>-0.51660000000000006</v>
      </c>
      <c r="AL213" s="265">
        <v>265.17421951049863</v>
      </c>
      <c r="AM213" s="265">
        <v>-2.9321999999999999</v>
      </c>
      <c r="AN213" s="265">
        <v>-0.55259999999999998</v>
      </c>
      <c r="AO213" s="265">
        <v>276.40219277921244</v>
      </c>
      <c r="AP213" s="265">
        <v>-2.9141999999999997</v>
      </c>
      <c r="AQ213" s="265">
        <v>-0.56699999999999995</v>
      </c>
      <c r="AR213" s="265">
        <v>273.69957732135208</v>
      </c>
      <c r="AS213" s="265">
        <v>-2.9051999999999998</v>
      </c>
      <c r="AT213" s="265">
        <v>-0.55800000000000005</v>
      </c>
      <c r="AU213" s="265">
        <v>274.03865176592859</v>
      </c>
      <c r="AV213" s="265">
        <v>-2.8404000000000003</v>
      </c>
      <c r="AW213" s="265">
        <v>-0.55079999999999996</v>
      </c>
      <c r="AX213" s="265">
        <v>267.58952468998677</v>
      </c>
      <c r="AY213" s="265">
        <v>-2.6873999999999998</v>
      </c>
      <c r="AZ213" s="265">
        <v>-0.55079999999999996</v>
      </c>
      <c r="BA213" s="265">
        <v>253.30702038112662</v>
      </c>
      <c r="BB213" s="265">
        <v>-2.6315999999999997</v>
      </c>
      <c r="BC213" s="265">
        <v>-0.53639999999999999</v>
      </c>
      <c r="BD213" s="265">
        <v>247.59714482798452</v>
      </c>
      <c r="BE213" s="265">
        <v>-2.4894000000000003</v>
      </c>
      <c r="BF213" s="265">
        <v>-0.53100000000000003</v>
      </c>
      <c r="BG213" s="265">
        <v>235.03687939563028</v>
      </c>
      <c r="BH213" s="265">
        <v>-2.3291999999999997</v>
      </c>
      <c r="BI213" s="265">
        <v>-0.52200000000000002</v>
      </c>
      <c r="BJ213" s="265">
        <v>220.05664777359365</v>
      </c>
      <c r="BK213" s="265">
        <v>-2.2949999999999999</v>
      </c>
      <c r="BL213" s="265">
        <v>-0.53100000000000003</v>
      </c>
      <c r="BM213" s="265">
        <v>216.82086249886805</v>
      </c>
      <c r="BN213" s="265">
        <v>-2.2158000000000002</v>
      </c>
      <c r="BO213" s="265">
        <v>-0.52739999999999998</v>
      </c>
      <c r="BP213" s="265">
        <v>208.98253809580115</v>
      </c>
      <c r="BQ213" s="265">
        <v>-2.1059999999999999</v>
      </c>
      <c r="BR213" s="265">
        <v>-0.51119999999999999</v>
      </c>
      <c r="BS213" s="265">
        <v>198.21057556866521</v>
      </c>
      <c r="BT213" s="265">
        <v>-1.9565999999999999</v>
      </c>
      <c r="BU213" s="265">
        <v>-0.4158</v>
      </c>
      <c r="BV213" s="265">
        <v>182.66017208603228</v>
      </c>
      <c r="BW213" s="265">
        <v>-1.8917999999999999</v>
      </c>
      <c r="BX213" s="265">
        <v>-0.39960000000000001</v>
      </c>
      <c r="BY213" s="265">
        <v>176.56473048366411</v>
      </c>
    </row>
    <row r="214" spans="1:77" s="205" customFormat="1" ht="15" x14ac:dyDescent="0.2">
      <c r="A214" s="260" t="s">
        <v>669</v>
      </c>
      <c r="B214" s="263" t="s">
        <v>629</v>
      </c>
      <c r="C214" s="260" t="s">
        <v>607</v>
      </c>
      <c r="D214" s="260" t="s">
        <v>613</v>
      </c>
      <c r="E214" s="261">
        <v>10</v>
      </c>
      <c r="F214" s="291">
        <v>10.119999999999999</v>
      </c>
      <c r="G214" s="291"/>
      <c r="H214" s="291"/>
      <c r="I214" s="291">
        <v>10.15</v>
      </c>
      <c r="J214" s="291"/>
      <c r="K214" s="291"/>
      <c r="L214" s="291">
        <v>10.11</v>
      </c>
      <c r="M214" s="291"/>
      <c r="N214" s="291"/>
      <c r="O214" s="291">
        <v>10.16</v>
      </c>
      <c r="P214" s="291"/>
      <c r="Q214" s="291"/>
      <c r="R214" s="291">
        <v>10.15</v>
      </c>
      <c r="S214" s="291"/>
      <c r="T214" s="291"/>
      <c r="U214" s="291">
        <v>10.130000000000001</v>
      </c>
      <c r="V214" s="291"/>
      <c r="W214" s="291"/>
      <c r="X214" s="291">
        <v>10.15</v>
      </c>
      <c r="Y214" s="291"/>
      <c r="Z214" s="291"/>
      <c r="AA214" s="291">
        <v>10.08</v>
      </c>
      <c r="AB214" s="291"/>
      <c r="AC214" s="291"/>
      <c r="AD214" s="291">
        <v>10.050000000000001</v>
      </c>
      <c r="AE214" s="291"/>
      <c r="AF214" s="291"/>
      <c r="AG214" s="291">
        <v>10.01</v>
      </c>
      <c r="AH214" s="291"/>
      <c r="AI214" s="291"/>
      <c r="AJ214" s="291">
        <v>10.029999999999999</v>
      </c>
      <c r="AK214" s="291"/>
      <c r="AL214" s="291"/>
      <c r="AM214" s="291">
        <v>9.98</v>
      </c>
      <c r="AN214" s="291"/>
      <c r="AO214" s="291"/>
      <c r="AP214" s="291">
        <v>10.029999999999999</v>
      </c>
      <c r="AQ214" s="291"/>
      <c r="AR214" s="291"/>
      <c r="AS214" s="291">
        <v>9.99</v>
      </c>
      <c r="AT214" s="291"/>
      <c r="AU214" s="291"/>
      <c r="AV214" s="291">
        <v>10</v>
      </c>
      <c r="AW214" s="291"/>
      <c r="AX214" s="291"/>
      <c r="AY214" s="291">
        <v>10.01</v>
      </c>
      <c r="AZ214" s="291"/>
      <c r="BA214" s="291"/>
      <c r="BB214" s="291">
        <v>10.029999999999999</v>
      </c>
      <c r="BC214" s="291"/>
      <c r="BD214" s="291"/>
      <c r="BE214" s="291">
        <v>10.02</v>
      </c>
      <c r="BF214" s="291"/>
      <c r="BG214" s="291"/>
      <c r="BH214" s="291">
        <v>10.029999999999999</v>
      </c>
      <c r="BI214" s="291"/>
      <c r="BJ214" s="291"/>
      <c r="BK214" s="291">
        <v>10.039999999999999</v>
      </c>
      <c r="BL214" s="291"/>
      <c r="BM214" s="291"/>
      <c r="BN214" s="291">
        <v>10.07</v>
      </c>
      <c r="BO214" s="291"/>
      <c r="BP214" s="291"/>
      <c r="BQ214" s="291">
        <v>10.119999999999999</v>
      </c>
      <c r="BR214" s="291"/>
      <c r="BS214" s="291"/>
      <c r="BT214" s="291">
        <v>10.11</v>
      </c>
      <c r="BU214" s="291"/>
      <c r="BV214" s="291"/>
      <c r="BW214" s="291">
        <v>10.119999999999999</v>
      </c>
      <c r="BX214" s="291"/>
      <c r="BY214" s="291"/>
    </row>
    <row r="215" spans="1:77" s="205" customFormat="1" ht="15" x14ac:dyDescent="0.2">
      <c r="A215" s="260" t="s">
        <v>669</v>
      </c>
      <c r="B215" s="263" t="s">
        <v>620</v>
      </c>
      <c r="C215" s="260" t="s">
        <v>607</v>
      </c>
      <c r="D215" s="260" t="s">
        <v>613</v>
      </c>
      <c r="E215" s="261">
        <v>6</v>
      </c>
      <c r="F215" s="291">
        <v>6.32</v>
      </c>
      <c r="G215" s="291"/>
      <c r="H215" s="291"/>
      <c r="I215" s="291">
        <v>6.33</v>
      </c>
      <c r="J215" s="291"/>
      <c r="K215" s="291"/>
      <c r="L215" s="291">
        <v>6.32</v>
      </c>
      <c r="M215" s="291"/>
      <c r="N215" s="291"/>
      <c r="O215" s="291">
        <v>6.34</v>
      </c>
      <c r="P215" s="291"/>
      <c r="Q215" s="291"/>
      <c r="R215" s="291">
        <v>6.33</v>
      </c>
      <c r="S215" s="291"/>
      <c r="T215" s="291"/>
      <c r="U215" s="291">
        <v>6.32</v>
      </c>
      <c r="V215" s="291"/>
      <c r="W215" s="291"/>
      <c r="X215" s="291">
        <v>6.34</v>
      </c>
      <c r="Y215" s="291"/>
      <c r="Z215" s="291"/>
      <c r="AA215" s="291">
        <v>6.3</v>
      </c>
      <c r="AB215" s="291"/>
      <c r="AC215" s="291"/>
      <c r="AD215" s="291">
        <v>6.28</v>
      </c>
      <c r="AE215" s="291"/>
      <c r="AF215" s="291"/>
      <c r="AG215" s="291">
        <v>6.25</v>
      </c>
      <c r="AH215" s="291"/>
      <c r="AI215" s="291"/>
      <c r="AJ215" s="291">
        <v>6.27</v>
      </c>
      <c r="AK215" s="291"/>
      <c r="AL215" s="291"/>
      <c r="AM215" s="291">
        <v>6.24</v>
      </c>
      <c r="AN215" s="291"/>
      <c r="AO215" s="291"/>
      <c r="AP215" s="291">
        <v>6.27</v>
      </c>
      <c r="AQ215" s="291"/>
      <c r="AR215" s="291"/>
      <c r="AS215" s="291">
        <v>6.24</v>
      </c>
      <c r="AT215" s="291"/>
      <c r="AU215" s="291"/>
      <c r="AV215" s="291">
        <v>6.25</v>
      </c>
      <c r="AW215" s="291"/>
      <c r="AX215" s="291"/>
      <c r="AY215" s="291">
        <v>6.26</v>
      </c>
      <c r="AZ215" s="291"/>
      <c r="BA215" s="291"/>
      <c r="BB215" s="291">
        <v>6.27</v>
      </c>
      <c r="BC215" s="291"/>
      <c r="BD215" s="291"/>
      <c r="BE215" s="291">
        <v>6.26</v>
      </c>
      <c r="BF215" s="291"/>
      <c r="BG215" s="291"/>
      <c r="BH215" s="291">
        <v>6.27</v>
      </c>
      <c r="BI215" s="291"/>
      <c r="BJ215" s="291"/>
      <c r="BK215" s="291">
        <v>6.28</v>
      </c>
      <c r="BL215" s="291"/>
      <c r="BM215" s="291"/>
      <c r="BN215" s="291">
        <v>6.3</v>
      </c>
      <c r="BO215" s="291"/>
      <c r="BP215" s="291"/>
      <c r="BQ215" s="291">
        <v>6.32</v>
      </c>
      <c r="BR215" s="291"/>
      <c r="BS215" s="291"/>
      <c r="BT215" s="291">
        <v>6.33</v>
      </c>
      <c r="BU215" s="291"/>
      <c r="BV215" s="291"/>
      <c r="BW215" s="291">
        <v>6.33</v>
      </c>
      <c r="BX215" s="291"/>
      <c r="BY215" s="291"/>
    </row>
    <row r="216" spans="1:77" s="205" customFormat="1" ht="15" x14ac:dyDescent="0.2">
      <c r="A216" s="260" t="s">
        <v>669</v>
      </c>
      <c r="B216" s="263" t="s">
        <v>619</v>
      </c>
      <c r="C216" s="260" t="s">
        <v>607</v>
      </c>
      <c r="D216" s="260" t="s">
        <v>611</v>
      </c>
      <c r="E216" s="261">
        <v>6</v>
      </c>
      <c r="F216" s="265">
        <v>-1.17E-3</v>
      </c>
      <c r="G216" s="265">
        <v>-1.1999999999999999E-4</v>
      </c>
      <c r="H216" s="265">
        <v>0</v>
      </c>
      <c r="I216" s="265">
        <v>-1.17E-3</v>
      </c>
      <c r="J216" s="265">
        <v>-1.1999999999999999E-4</v>
      </c>
      <c r="K216" s="265">
        <v>0</v>
      </c>
      <c r="L216" s="265">
        <v>-1.17E-3</v>
      </c>
      <c r="M216" s="265">
        <v>-1.1999999999999999E-4</v>
      </c>
      <c r="N216" s="265">
        <v>0</v>
      </c>
      <c r="O216" s="265">
        <v>-1.17E-3</v>
      </c>
      <c r="P216" s="265">
        <v>-1.1999999999999999E-4</v>
      </c>
      <c r="Q216" s="265">
        <v>0</v>
      </c>
      <c r="R216" s="265">
        <v>-1.17E-3</v>
      </c>
      <c r="S216" s="265">
        <v>-1.1999999999999999E-4</v>
      </c>
      <c r="T216" s="265">
        <v>0</v>
      </c>
      <c r="U216" s="265">
        <v>-1.17E-3</v>
      </c>
      <c r="V216" s="265">
        <v>-1.1999999999999999E-4</v>
      </c>
      <c r="W216" s="265">
        <v>0</v>
      </c>
      <c r="X216" s="265">
        <v>-1.17E-3</v>
      </c>
      <c r="Y216" s="265">
        <v>-8.9999999999999992E-5</v>
      </c>
      <c r="Z216" s="265">
        <v>0</v>
      </c>
      <c r="AA216" s="265">
        <v>-1.17E-3</v>
      </c>
      <c r="AB216" s="265">
        <v>-1.1999999999999999E-4</v>
      </c>
      <c r="AC216" s="265">
        <v>0</v>
      </c>
      <c r="AD216" s="265">
        <v>-1.17E-3</v>
      </c>
      <c r="AE216" s="265">
        <v>-1.1999999999999999E-4</v>
      </c>
      <c r="AF216" s="265">
        <v>0</v>
      </c>
      <c r="AG216" s="265">
        <v>-1.14E-3</v>
      </c>
      <c r="AH216" s="265">
        <v>-1.1999999999999999E-4</v>
      </c>
      <c r="AI216" s="265">
        <v>0</v>
      </c>
      <c r="AJ216" s="265">
        <v>-1.14E-3</v>
      </c>
      <c r="AK216" s="265">
        <v>-1.1999999999999999E-4</v>
      </c>
      <c r="AL216" s="265">
        <v>0</v>
      </c>
      <c r="AM216" s="265">
        <v>-1.14E-3</v>
      </c>
      <c r="AN216" s="265">
        <v>-1.1999999999999999E-4</v>
      </c>
      <c r="AO216" s="265">
        <v>0</v>
      </c>
      <c r="AP216" s="265">
        <v>-1.14E-3</v>
      </c>
      <c r="AQ216" s="265">
        <v>-1.1999999999999999E-4</v>
      </c>
      <c r="AR216" s="265">
        <v>0</v>
      </c>
      <c r="AS216" s="265">
        <v>-1.14E-3</v>
      </c>
      <c r="AT216" s="265">
        <v>-1.1999999999999999E-4</v>
      </c>
      <c r="AU216" s="265">
        <v>0</v>
      </c>
      <c r="AV216" s="265">
        <v>-1.14E-3</v>
      </c>
      <c r="AW216" s="265">
        <v>-1.1999999999999999E-4</v>
      </c>
      <c r="AX216" s="265">
        <v>0</v>
      </c>
      <c r="AY216" s="265">
        <v>-1.17E-3</v>
      </c>
      <c r="AZ216" s="265">
        <v>-1.1999999999999999E-4</v>
      </c>
      <c r="BA216" s="265">
        <v>0</v>
      </c>
      <c r="BB216" s="265">
        <v>-1.14E-3</v>
      </c>
      <c r="BC216" s="265">
        <v>-1.1999999999999999E-4</v>
      </c>
      <c r="BD216" s="265">
        <v>0</v>
      </c>
      <c r="BE216" s="265">
        <v>-1.14E-3</v>
      </c>
      <c r="BF216" s="265">
        <v>-8.9999999999999992E-5</v>
      </c>
      <c r="BG216" s="265">
        <v>0</v>
      </c>
      <c r="BH216" s="265">
        <v>-1.14E-3</v>
      </c>
      <c r="BI216" s="265">
        <v>-1.1999999999999999E-4</v>
      </c>
      <c r="BJ216" s="265">
        <v>0</v>
      </c>
      <c r="BK216" s="265">
        <v>-1.17E-3</v>
      </c>
      <c r="BL216" s="265">
        <v>-1.1999999999999999E-4</v>
      </c>
      <c r="BM216" s="265">
        <v>0</v>
      </c>
      <c r="BN216" s="265">
        <v>-1.14E-3</v>
      </c>
      <c r="BO216" s="265">
        <v>-1.1999999999999999E-4</v>
      </c>
      <c r="BP216" s="265">
        <v>0</v>
      </c>
      <c r="BQ216" s="265">
        <v>-1.17E-3</v>
      </c>
      <c r="BR216" s="265">
        <v>-1.1999999999999999E-4</v>
      </c>
      <c r="BS216" s="265">
        <v>0</v>
      </c>
      <c r="BT216" s="265">
        <v>-1.17E-3</v>
      </c>
      <c r="BU216" s="265">
        <v>-1.1999999999999999E-4</v>
      </c>
      <c r="BV216" s="265">
        <v>0</v>
      </c>
      <c r="BW216" s="265">
        <v>-1.17E-3</v>
      </c>
      <c r="BX216" s="265">
        <v>-1.1999999999999999E-4</v>
      </c>
      <c r="BY216" s="265">
        <v>0</v>
      </c>
    </row>
    <row r="217" spans="1:77" s="205" customFormat="1" ht="15" x14ac:dyDescent="0.2">
      <c r="A217" s="260" t="s">
        <v>673</v>
      </c>
      <c r="B217" s="263" t="s">
        <v>604</v>
      </c>
      <c r="C217" s="260" t="s">
        <v>674</v>
      </c>
      <c r="D217" s="260" t="s">
        <v>606</v>
      </c>
      <c r="E217" s="261">
        <v>35</v>
      </c>
      <c r="F217" s="265" t="s">
        <v>607</v>
      </c>
      <c r="G217" s="265" t="s">
        <v>607</v>
      </c>
      <c r="H217" s="265" t="s">
        <v>607</v>
      </c>
      <c r="I217" s="265" t="s">
        <v>607</v>
      </c>
      <c r="J217" s="265" t="s">
        <v>607</v>
      </c>
      <c r="K217" s="265" t="s">
        <v>607</v>
      </c>
      <c r="L217" s="265" t="s">
        <v>607</v>
      </c>
      <c r="M217" s="265" t="s">
        <v>607</v>
      </c>
      <c r="N217" s="265" t="s">
        <v>607</v>
      </c>
      <c r="O217" s="265" t="s">
        <v>607</v>
      </c>
      <c r="P217" s="265" t="s">
        <v>607</v>
      </c>
      <c r="Q217" s="265" t="s">
        <v>607</v>
      </c>
      <c r="R217" s="265" t="s">
        <v>607</v>
      </c>
      <c r="S217" s="265" t="s">
        <v>607</v>
      </c>
      <c r="T217" s="265" t="s">
        <v>607</v>
      </c>
      <c r="U217" s="265" t="s">
        <v>607</v>
      </c>
      <c r="V217" s="265" t="s">
        <v>607</v>
      </c>
      <c r="W217" s="265" t="s">
        <v>607</v>
      </c>
      <c r="X217" s="265" t="s">
        <v>607</v>
      </c>
      <c r="Y217" s="265" t="s">
        <v>607</v>
      </c>
      <c r="Z217" s="265" t="s">
        <v>607</v>
      </c>
      <c r="AA217" s="265" t="s">
        <v>607</v>
      </c>
      <c r="AB217" s="265" t="s">
        <v>607</v>
      </c>
      <c r="AC217" s="265" t="s">
        <v>607</v>
      </c>
      <c r="AD217" s="265" t="s">
        <v>607</v>
      </c>
      <c r="AE217" s="265" t="s">
        <v>607</v>
      </c>
      <c r="AF217" s="265" t="s">
        <v>607</v>
      </c>
      <c r="AG217" s="265" t="s">
        <v>607</v>
      </c>
      <c r="AH217" s="265" t="s">
        <v>607</v>
      </c>
      <c r="AI217" s="265" t="s">
        <v>607</v>
      </c>
      <c r="AJ217" s="265" t="s">
        <v>607</v>
      </c>
      <c r="AK217" s="265" t="s">
        <v>607</v>
      </c>
      <c r="AL217" s="265" t="s">
        <v>607</v>
      </c>
      <c r="AM217" s="265" t="s">
        <v>607</v>
      </c>
      <c r="AN217" s="265" t="s">
        <v>607</v>
      </c>
      <c r="AO217" s="265" t="s">
        <v>607</v>
      </c>
      <c r="AP217" s="265" t="s">
        <v>607</v>
      </c>
      <c r="AQ217" s="265" t="s">
        <v>607</v>
      </c>
      <c r="AR217" s="265" t="s">
        <v>607</v>
      </c>
      <c r="AS217" s="265" t="s">
        <v>607</v>
      </c>
      <c r="AT217" s="265" t="s">
        <v>607</v>
      </c>
      <c r="AU217" s="265" t="s">
        <v>607</v>
      </c>
      <c r="AV217" s="265" t="s">
        <v>607</v>
      </c>
      <c r="AW217" s="265" t="s">
        <v>607</v>
      </c>
      <c r="AX217" s="265" t="s">
        <v>607</v>
      </c>
      <c r="AY217" s="265" t="s">
        <v>607</v>
      </c>
      <c r="AZ217" s="265" t="s">
        <v>607</v>
      </c>
      <c r="BA217" s="265" t="s">
        <v>607</v>
      </c>
      <c r="BB217" s="265" t="s">
        <v>607</v>
      </c>
      <c r="BC217" s="265" t="s">
        <v>607</v>
      </c>
      <c r="BD217" s="265" t="s">
        <v>607</v>
      </c>
      <c r="BE217" s="265" t="s">
        <v>607</v>
      </c>
      <c r="BF217" s="265" t="s">
        <v>607</v>
      </c>
      <c r="BG217" s="265" t="s">
        <v>607</v>
      </c>
      <c r="BH217" s="265" t="s">
        <v>607</v>
      </c>
      <c r="BI217" s="265" t="s">
        <v>607</v>
      </c>
      <c r="BJ217" s="265" t="s">
        <v>607</v>
      </c>
      <c r="BK217" s="265" t="s">
        <v>607</v>
      </c>
      <c r="BL217" s="265" t="s">
        <v>607</v>
      </c>
      <c r="BM217" s="265" t="s">
        <v>607</v>
      </c>
      <c r="BN217" s="265" t="s">
        <v>607</v>
      </c>
      <c r="BO217" s="265" t="s">
        <v>607</v>
      </c>
      <c r="BP217" s="265" t="s">
        <v>607</v>
      </c>
      <c r="BQ217" s="265" t="s">
        <v>607</v>
      </c>
      <c r="BR217" s="265" t="s">
        <v>607</v>
      </c>
      <c r="BS217" s="265" t="s">
        <v>607</v>
      </c>
      <c r="BT217" s="265" t="s">
        <v>607</v>
      </c>
      <c r="BU217" s="265" t="s">
        <v>607</v>
      </c>
      <c r="BV217" s="265" t="s">
        <v>607</v>
      </c>
      <c r="BW217" s="265" t="s">
        <v>607</v>
      </c>
      <c r="BX217" s="265" t="s">
        <v>607</v>
      </c>
      <c r="BY217" s="265" t="s">
        <v>607</v>
      </c>
    </row>
    <row r="218" spans="1:77" s="205" customFormat="1" ht="15" x14ac:dyDescent="0.2">
      <c r="A218" s="260" t="s">
        <v>673</v>
      </c>
      <c r="B218" s="263" t="s">
        <v>604</v>
      </c>
      <c r="C218" s="260" t="s">
        <v>674</v>
      </c>
      <c r="D218" s="260" t="s">
        <v>610</v>
      </c>
      <c r="E218" s="261">
        <v>35</v>
      </c>
      <c r="F218" s="371">
        <v>5</v>
      </c>
      <c r="G218" s="371"/>
      <c r="H218" s="371"/>
      <c r="I218" s="371">
        <v>5</v>
      </c>
      <c r="J218" s="371"/>
      <c r="K218" s="371"/>
      <c r="L218" s="371">
        <v>5</v>
      </c>
      <c r="M218" s="371"/>
      <c r="N218" s="371"/>
      <c r="O218" s="371">
        <v>5</v>
      </c>
      <c r="P218" s="371"/>
      <c r="Q218" s="371"/>
      <c r="R218" s="371">
        <v>5</v>
      </c>
      <c r="S218" s="371"/>
      <c r="T218" s="371"/>
      <c r="U218" s="371">
        <v>5</v>
      </c>
      <c r="V218" s="371"/>
      <c r="W218" s="371"/>
      <c r="X218" s="371">
        <v>5</v>
      </c>
      <c r="Y218" s="371"/>
      <c r="Z218" s="371"/>
      <c r="AA218" s="371">
        <v>5</v>
      </c>
      <c r="AB218" s="371"/>
      <c r="AC218" s="371"/>
      <c r="AD218" s="371">
        <v>5</v>
      </c>
      <c r="AE218" s="371"/>
      <c r="AF218" s="371"/>
      <c r="AG218" s="371">
        <v>5</v>
      </c>
      <c r="AH218" s="371"/>
      <c r="AI218" s="371"/>
      <c r="AJ218" s="371">
        <v>6</v>
      </c>
      <c r="AK218" s="371"/>
      <c r="AL218" s="371"/>
      <c r="AM218" s="371">
        <v>6</v>
      </c>
      <c r="AN218" s="371"/>
      <c r="AO218" s="371"/>
      <c r="AP218" s="371">
        <v>6</v>
      </c>
      <c r="AQ218" s="371"/>
      <c r="AR218" s="371"/>
      <c r="AS218" s="371">
        <v>6</v>
      </c>
      <c r="AT218" s="371"/>
      <c r="AU218" s="371"/>
      <c r="AV218" s="371">
        <v>6</v>
      </c>
      <c r="AW218" s="371"/>
      <c r="AX218" s="371"/>
      <c r="AY218" s="371">
        <v>6</v>
      </c>
      <c r="AZ218" s="371"/>
      <c r="BA218" s="371"/>
      <c r="BB218" s="371">
        <v>6</v>
      </c>
      <c r="BC218" s="371"/>
      <c r="BD218" s="371"/>
      <c r="BE218" s="371">
        <v>6</v>
      </c>
      <c r="BF218" s="371"/>
      <c r="BG218" s="371"/>
      <c r="BH218" s="371">
        <v>6</v>
      </c>
      <c r="BI218" s="371"/>
      <c r="BJ218" s="371"/>
      <c r="BK218" s="371">
        <v>6</v>
      </c>
      <c r="BL218" s="371"/>
      <c r="BM218" s="371"/>
      <c r="BN218" s="371">
        <v>6</v>
      </c>
      <c r="BO218" s="371"/>
      <c r="BP218" s="371"/>
      <c r="BQ218" s="371">
        <v>6</v>
      </c>
      <c r="BR218" s="371"/>
      <c r="BS218" s="371"/>
      <c r="BT218" s="371">
        <v>5</v>
      </c>
      <c r="BU218" s="371"/>
      <c r="BV218" s="371"/>
      <c r="BW218" s="371">
        <v>5</v>
      </c>
      <c r="BX218" s="371"/>
      <c r="BY218" s="371"/>
    </row>
    <row r="219" spans="1:77" s="205" customFormat="1" ht="15" x14ac:dyDescent="0.2">
      <c r="A219" s="260" t="s">
        <v>673</v>
      </c>
      <c r="B219" s="263" t="s">
        <v>604</v>
      </c>
      <c r="C219" s="260" t="s">
        <v>674</v>
      </c>
      <c r="D219" s="260" t="s">
        <v>611</v>
      </c>
      <c r="E219" s="261">
        <v>10</v>
      </c>
      <c r="F219" s="265">
        <v>-0.84279999999999999</v>
      </c>
      <c r="G219" s="265">
        <v>-0.17080000000000001</v>
      </c>
      <c r="H219" s="265">
        <v>48.828192794809937</v>
      </c>
      <c r="I219" s="265">
        <v>-0.77239999999999998</v>
      </c>
      <c r="J219" s="265">
        <v>-0.17119999999999999</v>
      </c>
      <c r="K219" s="265">
        <v>44.398984153342653</v>
      </c>
      <c r="L219" s="265">
        <v>-0.74560000000000004</v>
      </c>
      <c r="M219" s="265">
        <v>-0.1724</v>
      </c>
      <c r="N219" s="265">
        <v>42.946962541507894</v>
      </c>
      <c r="O219" s="265">
        <v>-0.69</v>
      </c>
      <c r="P219" s="265">
        <v>-0.17</v>
      </c>
      <c r="Q219" s="265">
        <v>39.880662224456742</v>
      </c>
      <c r="R219" s="265">
        <v>-0.66079999999999994</v>
      </c>
      <c r="S219" s="265">
        <v>-0.1676</v>
      </c>
      <c r="T219" s="265">
        <v>38.633294284684681</v>
      </c>
      <c r="U219" s="265">
        <v>-0.6352000000000001</v>
      </c>
      <c r="V219" s="265">
        <v>-0.16880000000000001</v>
      </c>
      <c r="W219" s="265">
        <v>36.884568915172999</v>
      </c>
      <c r="X219" s="265">
        <v>-0.69079999999999997</v>
      </c>
      <c r="Y219" s="265">
        <v>-0.1696</v>
      </c>
      <c r="Z219" s="265">
        <v>39.918897742429529</v>
      </c>
      <c r="AA219" s="265">
        <v>-0.77800000000000002</v>
      </c>
      <c r="AB219" s="265">
        <v>-0.17280000000000001</v>
      </c>
      <c r="AC219" s="265">
        <v>44.725243877771874</v>
      </c>
      <c r="AD219" s="265">
        <v>-0.78320000000000001</v>
      </c>
      <c r="AE219" s="265">
        <v>-0.1628</v>
      </c>
      <c r="AF219" s="265">
        <v>44.89260327999807</v>
      </c>
      <c r="AG219" s="265">
        <v>-0.84239999999999993</v>
      </c>
      <c r="AH219" s="265">
        <v>-0.17399999999999999</v>
      </c>
      <c r="AI219" s="265">
        <v>48.273326183395469</v>
      </c>
      <c r="AJ219" s="265">
        <v>-0.84920000000000007</v>
      </c>
      <c r="AK219" s="265">
        <v>-0.16519999999999999</v>
      </c>
      <c r="AL219" s="265">
        <v>49.511787326683653</v>
      </c>
      <c r="AM219" s="265">
        <v>-0.81399999999999995</v>
      </c>
      <c r="AN219" s="265">
        <v>-0.1628</v>
      </c>
      <c r="AO219" s="265">
        <v>47.135399616890503</v>
      </c>
      <c r="AP219" s="265">
        <v>-0.78720000000000001</v>
      </c>
      <c r="AQ219" s="265">
        <v>-0.1648</v>
      </c>
      <c r="AR219" s="265">
        <v>45.6673193967031</v>
      </c>
      <c r="AS219" s="265">
        <v>-0.79</v>
      </c>
      <c r="AT219" s="265">
        <v>-0.17480000000000001</v>
      </c>
      <c r="AU219" s="265">
        <v>45.942262270174524</v>
      </c>
      <c r="AV219" s="265">
        <v>-0.74399999999999999</v>
      </c>
      <c r="AW219" s="265">
        <v>-0.16839999999999999</v>
      </c>
      <c r="AX219" s="265">
        <v>43.313997528534301</v>
      </c>
      <c r="AY219" s="265">
        <v>-0.68840000000000001</v>
      </c>
      <c r="AZ219" s="265">
        <v>-0.1772</v>
      </c>
      <c r="BA219" s="265">
        <v>40.362528198472106</v>
      </c>
      <c r="BB219" s="265">
        <v>-0.66879999999999995</v>
      </c>
      <c r="BC219" s="265">
        <v>-0.17480000000000001</v>
      </c>
      <c r="BD219" s="265">
        <v>39.251044967715671</v>
      </c>
      <c r="BE219" s="265">
        <v>-0.65879999999999994</v>
      </c>
      <c r="BF219" s="265">
        <v>-0.18240000000000001</v>
      </c>
      <c r="BG219" s="265">
        <v>38.81486333139442</v>
      </c>
      <c r="BH219" s="265">
        <v>-0.68520000000000003</v>
      </c>
      <c r="BI219" s="265">
        <v>-0.182</v>
      </c>
      <c r="BJ219" s="265">
        <v>40.574550698255685</v>
      </c>
      <c r="BK219" s="265">
        <v>-0.71479999999999999</v>
      </c>
      <c r="BL219" s="265">
        <v>-0.17959999999999998</v>
      </c>
      <c r="BM219" s="265">
        <v>41.848903241548811</v>
      </c>
      <c r="BN219" s="265">
        <v>-0.76879999999999993</v>
      </c>
      <c r="BO219" s="265">
        <v>-0.18519999999999998</v>
      </c>
      <c r="BP219" s="265">
        <v>44.902296895524017</v>
      </c>
      <c r="BQ219" s="265">
        <v>-0.81200000000000006</v>
      </c>
      <c r="BR219" s="265">
        <v>-0.19159999999999999</v>
      </c>
      <c r="BS219" s="265">
        <v>46.370544872216648</v>
      </c>
      <c r="BT219" s="265">
        <v>-0.79959999999999998</v>
      </c>
      <c r="BU219" s="265">
        <v>-0.18159999999999998</v>
      </c>
      <c r="BV219" s="265">
        <v>46.55862868908531</v>
      </c>
      <c r="BW219" s="265">
        <v>-0.73480000000000001</v>
      </c>
      <c r="BX219" s="265">
        <v>-0.17399999999999999</v>
      </c>
      <c r="BY219" s="265">
        <v>42.876804039876518</v>
      </c>
    </row>
    <row r="220" spans="1:77" s="205" customFormat="1" ht="15" x14ac:dyDescent="0.2">
      <c r="A220" s="260" t="s">
        <v>673</v>
      </c>
      <c r="B220" s="263" t="s">
        <v>626</v>
      </c>
      <c r="C220" s="260" t="s">
        <v>607</v>
      </c>
      <c r="D220" s="260" t="s">
        <v>613</v>
      </c>
      <c r="E220" s="261">
        <v>10</v>
      </c>
      <c r="F220" s="291">
        <v>10.18</v>
      </c>
      <c r="G220" s="291"/>
      <c r="H220" s="291"/>
      <c r="I220" s="291">
        <v>10.3</v>
      </c>
      <c r="J220" s="291"/>
      <c r="K220" s="291"/>
      <c r="L220" s="291">
        <v>10.3</v>
      </c>
      <c r="M220" s="291"/>
      <c r="N220" s="291"/>
      <c r="O220" s="291">
        <v>10.3</v>
      </c>
      <c r="P220" s="291"/>
      <c r="Q220" s="291"/>
      <c r="R220" s="291">
        <v>10.199999999999999</v>
      </c>
      <c r="S220" s="291"/>
      <c r="T220" s="291"/>
      <c r="U220" s="291">
        <v>10.3</v>
      </c>
      <c r="V220" s="291"/>
      <c r="W220" s="291"/>
      <c r="X220" s="291">
        <v>10.3</v>
      </c>
      <c r="Y220" s="291"/>
      <c r="Z220" s="291"/>
      <c r="AA220" s="291">
        <v>10.3</v>
      </c>
      <c r="AB220" s="291"/>
      <c r="AC220" s="291"/>
      <c r="AD220" s="291">
        <v>10.3</v>
      </c>
      <c r="AE220" s="291"/>
      <c r="AF220" s="291"/>
      <c r="AG220" s="291">
        <v>10.3</v>
      </c>
      <c r="AH220" s="291"/>
      <c r="AI220" s="291"/>
      <c r="AJ220" s="291">
        <v>10.1</v>
      </c>
      <c r="AK220" s="291"/>
      <c r="AL220" s="291"/>
      <c r="AM220" s="291">
        <v>10.18</v>
      </c>
      <c r="AN220" s="291"/>
      <c r="AO220" s="291"/>
      <c r="AP220" s="291">
        <v>10.18</v>
      </c>
      <c r="AQ220" s="291"/>
      <c r="AR220" s="291"/>
      <c r="AS220" s="291">
        <v>10.18</v>
      </c>
      <c r="AT220" s="291"/>
      <c r="AU220" s="291"/>
      <c r="AV220" s="291">
        <v>10.18</v>
      </c>
      <c r="AW220" s="291"/>
      <c r="AX220" s="291"/>
      <c r="AY220" s="291">
        <v>10.18</v>
      </c>
      <c r="AZ220" s="291"/>
      <c r="BA220" s="291"/>
      <c r="BB220" s="291">
        <v>10.18</v>
      </c>
      <c r="BC220" s="291"/>
      <c r="BD220" s="291"/>
      <c r="BE220" s="291">
        <v>10.18</v>
      </c>
      <c r="BF220" s="291"/>
      <c r="BG220" s="291"/>
      <c r="BH220" s="291">
        <v>10.1</v>
      </c>
      <c r="BI220" s="291"/>
      <c r="BJ220" s="291"/>
      <c r="BK220" s="291">
        <v>10.18</v>
      </c>
      <c r="BL220" s="291"/>
      <c r="BM220" s="291"/>
      <c r="BN220" s="291">
        <v>10.18</v>
      </c>
      <c r="BO220" s="291"/>
      <c r="BP220" s="291"/>
      <c r="BQ220" s="291">
        <v>10.4</v>
      </c>
      <c r="BR220" s="291"/>
      <c r="BS220" s="291"/>
      <c r="BT220" s="291">
        <v>10.18</v>
      </c>
      <c r="BU220" s="291"/>
      <c r="BV220" s="291"/>
      <c r="BW220" s="291">
        <v>10.18</v>
      </c>
      <c r="BX220" s="291"/>
      <c r="BY220" s="291"/>
    </row>
    <row r="221" spans="1:77" s="205" customFormat="1" ht="15" x14ac:dyDescent="0.2">
      <c r="A221" s="260" t="s">
        <v>673</v>
      </c>
      <c r="B221" s="263" t="s">
        <v>628</v>
      </c>
      <c r="C221" s="260" t="s">
        <v>607</v>
      </c>
      <c r="D221" s="260" t="s">
        <v>611</v>
      </c>
      <c r="E221" s="261">
        <v>10</v>
      </c>
      <c r="F221" s="265">
        <v>0</v>
      </c>
      <c r="G221" s="265">
        <v>-1.4000000000000001E-4</v>
      </c>
      <c r="H221" s="265">
        <v>0</v>
      </c>
      <c r="I221" s="265">
        <v>-5.8650000000000004E-3</v>
      </c>
      <c r="J221" s="265">
        <v>-1.4000000000000001E-4</v>
      </c>
      <c r="K221" s="265">
        <v>0</v>
      </c>
      <c r="L221" s="265">
        <v>-5.7000000000000002E-3</v>
      </c>
      <c r="M221" s="265">
        <v>-1.4000000000000001E-4</v>
      </c>
      <c r="N221" s="265">
        <v>0</v>
      </c>
      <c r="O221" s="265">
        <v>-5.7149999999999996E-3</v>
      </c>
      <c r="P221" s="265">
        <v>-1.45E-4</v>
      </c>
      <c r="Q221" s="265">
        <v>0</v>
      </c>
      <c r="R221" s="265">
        <v>-5.7149999999999996E-3</v>
      </c>
      <c r="S221" s="265">
        <v>-1.4000000000000001E-4</v>
      </c>
      <c r="T221" s="265">
        <v>0</v>
      </c>
      <c r="U221" s="265">
        <v>-5.6950000000000004E-3</v>
      </c>
      <c r="V221" s="265">
        <v>-1.4000000000000001E-4</v>
      </c>
      <c r="W221" s="265">
        <v>0</v>
      </c>
      <c r="X221" s="265">
        <v>-5.6849999999999999E-3</v>
      </c>
      <c r="Y221" s="265">
        <v>-1.4000000000000001E-4</v>
      </c>
      <c r="Z221" s="265">
        <v>0</v>
      </c>
      <c r="AA221" s="265">
        <v>-5.6100000000000004E-3</v>
      </c>
      <c r="AB221" s="265">
        <v>-1.35E-4</v>
      </c>
      <c r="AC221" s="265">
        <v>0</v>
      </c>
      <c r="AD221" s="265">
        <v>-5.5899999999999995E-3</v>
      </c>
      <c r="AE221" s="265">
        <v>-1.4000000000000001E-4</v>
      </c>
      <c r="AF221" s="265">
        <v>0</v>
      </c>
      <c r="AG221" s="265">
        <v>-5.535E-3</v>
      </c>
      <c r="AH221" s="265">
        <v>-1.35E-4</v>
      </c>
      <c r="AI221" s="265">
        <v>0</v>
      </c>
      <c r="AJ221" s="265">
        <v>-5.5199999999999997E-3</v>
      </c>
      <c r="AK221" s="265">
        <v>-1.35E-4</v>
      </c>
      <c r="AL221" s="265">
        <v>0</v>
      </c>
      <c r="AM221" s="265">
        <v>-5.5700000000000003E-3</v>
      </c>
      <c r="AN221" s="265">
        <v>-1.35E-4</v>
      </c>
      <c r="AO221" s="265">
        <v>0</v>
      </c>
      <c r="AP221" s="265">
        <v>-6.2950000000000002E-3</v>
      </c>
      <c r="AQ221" s="265">
        <v>-1.35E-4</v>
      </c>
      <c r="AR221" s="265">
        <v>0</v>
      </c>
      <c r="AS221" s="265">
        <v>-5.5149999999999999E-3</v>
      </c>
      <c r="AT221" s="265">
        <v>-1.35E-4</v>
      </c>
      <c r="AU221" s="265">
        <v>0</v>
      </c>
      <c r="AV221" s="265">
        <v>-5.47E-3</v>
      </c>
      <c r="AW221" s="265">
        <v>-1.35E-4</v>
      </c>
      <c r="AX221" s="265">
        <v>0</v>
      </c>
      <c r="AY221" s="265">
        <v>-5.4949999999999999E-3</v>
      </c>
      <c r="AZ221" s="265">
        <v>-1.4000000000000001E-4</v>
      </c>
      <c r="BA221" s="265">
        <v>0</v>
      </c>
      <c r="BB221" s="265">
        <v>-5.4999999999999997E-3</v>
      </c>
      <c r="BC221" s="265">
        <v>-1.35E-4</v>
      </c>
      <c r="BD221" s="265">
        <v>0</v>
      </c>
      <c r="BE221" s="265">
        <v>-5.4900000000000001E-3</v>
      </c>
      <c r="BF221" s="265">
        <v>-1.4000000000000001E-4</v>
      </c>
      <c r="BG221" s="265">
        <v>0</v>
      </c>
      <c r="BH221" s="265">
        <v>-5.4850000000000003E-3</v>
      </c>
      <c r="BI221" s="265">
        <v>-1.4000000000000001E-4</v>
      </c>
      <c r="BJ221" s="265">
        <v>0</v>
      </c>
      <c r="BK221" s="265">
        <v>-5.4800000000000005E-3</v>
      </c>
      <c r="BL221" s="265">
        <v>-1.35E-4</v>
      </c>
      <c r="BM221" s="265">
        <v>0</v>
      </c>
      <c r="BN221" s="265">
        <v>-6.0049999999999999E-3</v>
      </c>
      <c r="BO221" s="265">
        <v>-1.4000000000000001E-4</v>
      </c>
      <c r="BP221" s="265">
        <v>0</v>
      </c>
      <c r="BQ221" s="265">
        <v>-7.9400000000000009E-3</v>
      </c>
      <c r="BR221" s="265">
        <v>-1.4000000000000001E-4</v>
      </c>
      <c r="BS221" s="265">
        <v>0</v>
      </c>
      <c r="BT221" s="265">
        <v>-6.7450000000000001E-3</v>
      </c>
      <c r="BU221" s="265">
        <v>-1.4000000000000001E-4</v>
      </c>
      <c r="BV221" s="265">
        <v>0</v>
      </c>
      <c r="BW221" s="265">
        <v>-5.6749999999999995E-3</v>
      </c>
      <c r="BX221" s="265">
        <v>-1.35E-4</v>
      </c>
      <c r="BY221" s="265">
        <v>0</v>
      </c>
    </row>
    <row r="222" spans="1:77" s="205" customFormat="1" ht="15" x14ac:dyDescent="0.2">
      <c r="A222" s="260" t="s">
        <v>673</v>
      </c>
      <c r="B222" s="263" t="s">
        <v>616</v>
      </c>
      <c r="C222" s="260" t="s">
        <v>674</v>
      </c>
      <c r="D222" s="260" t="s">
        <v>606</v>
      </c>
      <c r="E222" s="261">
        <v>35</v>
      </c>
      <c r="F222" s="265" t="s">
        <v>607</v>
      </c>
      <c r="G222" s="265" t="s">
        <v>607</v>
      </c>
      <c r="H222" s="265" t="s">
        <v>607</v>
      </c>
      <c r="I222" s="265" t="s">
        <v>607</v>
      </c>
      <c r="J222" s="265" t="s">
        <v>607</v>
      </c>
      <c r="K222" s="265" t="s">
        <v>607</v>
      </c>
      <c r="L222" s="265" t="s">
        <v>607</v>
      </c>
      <c r="M222" s="265" t="s">
        <v>607</v>
      </c>
      <c r="N222" s="265" t="s">
        <v>607</v>
      </c>
      <c r="O222" s="265" t="s">
        <v>607</v>
      </c>
      <c r="P222" s="265" t="s">
        <v>607</v>
      </c>
      <c r="Q222" s="265" t="s">
        <v>607</v>
      </c>
      <c r="R222" s="265" t="s">
        <v>607</v>
      </c>
      <c r="S222" s="265" t="s">
        <v>607</v>
      </c>
      <c r="T222" s="265" t="s">
        <v>607</v>
      </c>
      <c r="U222" s="265" t="s">
        <v>607</v>
      </c>
      <c r="V222" s="265" t="s">
        <v>607</v>
      </c>
      <c r="W222" s="265" t="s">
        <v>607</v>
      </c>
      <c r="X222" s="265" t="s">
        <v>607</v>
      </c>
      <c r="Y222" s="265" t="s">
        <v>607</v>
      </c>
      <c r="Z222" s="265" t="s">
        <v>607</v>
      </c>
      <c r="AA222" s="265" t="s">
        <v>607</v>
      </c>
      <c r="AB222" s="265" t="s">
        <v>607</v>
      </c>
      <c r="AC222" s="265" t="s">
        <v>607</v>
      </c>
      <c r="AD222" s="265" t="s">
        <v>607</v>
      </c>
      <c r="AE222" s="265" t="s">
        <v>607</v>
      </c>
      <c r="AF222" s="265" t="s">
        <v>607</v>
      </c>
      <c r="AG222" s="265" t="s">
        <v>607</v>
      </c>
      <c r="AH222" s="265" t="s">
        <v>607</v>
      </c>
      <c r="AI222" s="265" t="s">
        <v>607</v>
      </c>
      <c r="AJ222" s="265" t="s">
        <v>607</v>
      </c>
      <c r="AK222" s="265" t="s">
        <v>607</v>
      </c>
      <c r="AL222" s="265" t="s">
        <v>607</v>
      </c>
      <c r="AM222" s="265" t="s">
        <v>607</v>
      </c>
      <c r="AN222" s="265" t="s">
        <v>607</v>
      </c>
      <c r="AO222" s="265" t="s">
        <v>607</v>
      </c>
      <c r="AP222" s="265" t="s">
        <v>607</v>
      </c>
      <c r="AQ222" s="265" t="s">
        <v>607</v>
      </c>
      <c r="AR222" s="265" t="s">
        <v>607</v>
      </c>
      <c r="AS222" s="265" t="s">
        <v>607</v>
      </c>
      <c r="AT222" s="265" t="s">
        <v>607</v>
      </c>
      <c r="AU222" s="265" t="s">
        <v>607</v>
      </c>
      <c r="AV222" s="265" t="s">
        <v>607</v>
      </c>
      <c r="AW222" s="265" t="s">
        <v>607</v>
      </c>
      <c r="AX222" s="265" t="s">
        <v>607</v>
      </c>
      <c r="AY222" s="265" t="s">
        <v>607</v>
      </c>
      <c r="AZ222" s="265" t="s">
        <v>607</v>
      </c>
      <c r="BA222" s="265" t="s">
        <v>607</v>
      </c>
      <c r="BB222" s="265" t="s">
        <v>607</v>
      </c>
      <c r="BC222" s="265" t="s">
        <v>607</v>
      </c>
      <c r="BD222" s="265" t="s">
        <v>607</v>
      </c>
      <c r="BE222" s="265" t="s">
        <v>607</v>
      </c>
      <c r="BF222" s="265" t="s">
        <v>607</v>
      </c>
      <c r="BG222" s="265" t="s">
        <v>607</v>
      </c>
      <c r="BH222" s="265" t="s">
        <v>607</v>
      </c>
      <c r="BI222" s="265" t="s">
        <v>607</v>
      </c>
      <c r="BJ222" s="265" t="s">
        <v>607</v>
      </c>
      <c r="BK222" s="265" t="s">
        <v>607</v>
      </c>
      <c r="BL222" s="265" t="s">
        <v>607</v>
      </c>
      <c r="BM222" s="265" t="s">
        <v>607</v>
      </c>
      <c r="BN222" s="265" t="s">
        <v>607</v>
      </c>
      <c r="BO222" s="265" t="s">
        <v>607</v>
      </c>
      <c r="BP222" s="265" t="s">
        <v>607</v>
      </c>
      <c r="BQ222" s="265" t="s">
        <v>607</v>
      </c>
      <c r="BR222" s="265" t="s">
        <v>607</v>
      </c>
      <c r="BS222" s="265" t="s">
        <v>607</v>
      </c>
      <c r="BT222" s="265" t="s">
        <v>607</v>
      </c>
      <c r="BU222" s="265" t="s">
        <v>607</v>
      </c>
      <c r="BV222" s="265" t="s">
        <v>607</v>
      </c>
      <c r="BW222" s="265" t="s">
        <v>607</v>
      </c>
      <c r="BX222" s="265" t="s">
        <v>607</v>
      </c>
      <c r="BY222" s="265" t="s">
        <v>607</v>
      </c>
    </row>
    <row r="223" spans="1:77" s="205" customFormat="1" ht="15" x14ac:dyDescent="0.2">
      <c r="A223" s="260" t="s">
        <v>673</v>
      </c>
      <c r="B223" s="263" t="s">
        <v>616</v>
      </c>
      <c r="C223" s="260" t="s">
        <v>674</v>
      </c>
      <c r="D223" s="260" t="s">
        <v>610</v>
      </c>
      <c r="E223" s="261">
        <v>35</v>
      </c>
      <c r="F223" s="371" t="s">
        <v>631</v>
      </c>
      <c r="G223" s="371"/>
      <c r="H223" s="371"/>
      <c r="I223" s="371" t="s">
        <v>631</v>
      </c>
      <c r="J223" s="371"/>
      <c r="K223" s="371"/>
      <c r="L223" s="371" t="s">
        <v>631</v>
      </c>
      <c r="M223" s="371"/>
      <c r="N223" s="371"/>
      <c r="O223" s="371" t="s">
        <v>631</v>
      </c>
      <c r="P223" s="371"/>
      <c r="Q223" s="371"/>
      <c r="R223" s="371" t="s">
        <v>631</v>
      </c>
      <c r="S223" s="371"/>
      <c r="T223" s="371"/>
      <c r="U223" s="371" t="s">
        <v>631</v>
      </c>
      <c r="V223" s="371"/>
      <c r="W223" s="371"/>
      <c r="X223" s="371" t="s">
        <v>631</v>
      </c>
      <c r="Y223" s="371"/>
      <c r="Z223" s="371"/>
      <c r="AA223" s="371" t="s">
        <v>631</v>
      </c>
      <c r="AB223" s="371"/>
      <c r="AC223" s="371"/>
      <c r="AD223" s="371" t="s">
        <v>631</v>
      </c>
      <c r="AE223" s="371"/>
      <c r="AF223" s="371"/>
      <c r="AG223" s="371" t="s">
        <v>631</v>
      </c>
      <c r="AH223" s="371"/>
      <c r="AI223" s="371"/>
      <c r="AJ223" s="371" t="s">
        <v>631</v>
      </c>
      <c r="AK223" s="371"/>
      <c r="AL223" s="371"/>
      <c r="AM223" s="371" t="s">
        <v>631</v>
      </c>
      <c r="AN223" s="371"/>
      <c r="AO223" s="371"/>
      <c r="AP223" s="371" t="s">
        <v>631</v>
      </c>
      <c r="AQ223" s="371"/>
      <c r="AR223" s="371"/>
      <c r="AS223" s="371" t="s">
        <v>631</v>
      </c>
      <c r="AT223" s="371"/>
      <c r="AU223" s="371"/>
      <c r="AV223" s="371" t="s">
        <v>631</v>
      </c>
      <c r="AW223" s="371"/>
      <c r="AX223" s="371"/>
      <c r="AY223" s="371" t="s">
        <v>631</v>
      </c>
      <c r="AZ223" s="371"/>
      <c r="BA223" s="371"/>
      <c r="BB223" s="371" t="s">
        <v>631</v>
      </c>
      <c r="BC223" s="371"/>
      <c r="BD223" s="371"/>
      <c r="BE223" s="371" t="s">
        <v>631</v>
      </c>
      <c r="BF223" s="371"/>
      <c r="BG223" s="371"/>
      <c r="BH223" s="371" t="s">
        <v>631</v>
      </c>
      <c r="BI223" s="371"/>
      <c r="BJ223" s="371"/>
      <c r="BK223" s="371" t="s">
        <v>631</v>
      </c>
      <c r="BL223" s="371"/>
      <c r="BM223" s="371"/>
      <c r="BN223" s="371" t="s">
        <v>631</v>
      </c>
      <c r="BO223" s="371"/>
      <c r="BP223" s="371"/>
      <c r="BQ223" s="371" t="s">
        <v>631</v>
      </c>
      <c r="BR223" s="371"/>
      <c r="BS223" s="371"/>
      <c r="BT223" s="371" t="s">
        <v>631</v>
      </c>
      <c r="BU223" s="371"/>
      <c r="BV223" s="371"/>
      <c r="BW223" s="371" t="s">
        <v>631</v>
      </c>
      <c r="BX223" s="371"/>
      <c r="BY223" s="371"/>
    </row>
    <row r="224" spans="1:77" s="205" customFormat="1" ht="15" x14ac:dyDescent="0.2">
      <c r="A224" s="260" t="s">
        <v>673</v>
      </c>
      <c r="B224" s="263" t="s">
        <v>616</v>
      </c>
      <c r="C224" s="260" t="s">
        <v>674</v>
      </c>
      <c r="D224" s="260" t="s">
        <v>611</v>
      </c>
      <c r="E224" s="261">
        <v>10</v>
      </c>
      <c r="F224" s="265">
        <v>0</v>
      </c>
      <c r="G224" s="265">
        <v>0</v>
      </c>
      <c r="H224" s="265">
        <v>0</v>
      </c>
      <c r="I224" s="265">
        <v>0</v>
      </c>
      <c r="J224" s="265">
        <v>0</v>
      </c>
      <c r="K224" s="265">
        <v>0</v>
      </c>
      <c r="L224" s="265">
        <v>0</v>
      </c>
      <c r="M224" s="265">
        <v>0</v>
      </c>
      <c r="N224" s="265">
        <v>0</v>
      </c>
      <c r="O224" s="265">
        <v>0</v>
      </c>
      <c r="P224" s="265">
        <v>0</v>
      </c>
      <c r="Q224" s="265">
        <v>0</v>
      </c>
      <c r="R224" s="265">
        <v>0</v>
      </c>
      <c r="S224" s="265">
        <v>0</v>
      </c>
      <c r="T224" s="265">
        <v>0</v>
      </c>
      <c r="U224" s="265">
        <v>0</v>
      </c>
      <c r="V224" s="265">
        <v>0</v>
      </c>
      <c r="W224" s="265">
        <v>0</v>
      </c>
      <c r="X224" s="265">
        <v>0</v>
      </c>
      <c r="Y224" s="265">
        <v>0</v>
      </c>
      <c r="Z224" s="265">
        <v>0</v>
      </c>
      <c r="AA224" s="265">
        <v>0</v>
      </c>
      <c r="AB224" s="265">
        <v>0</v>
      </c>
      <c r="AC224" s="265">
        <v>0</v>
      </c>
      <c r="AD224" s="265">
        <v>0</v>
      </c>
      <c r="AE224" s="265">
        <v>0</v>
      </c>
      <c r="AF224" s="265">
        <v>0</v>
      </c>
      <c r="AG224" s="265">
        <v>0</v>
      </c>
      <c r="AH224" s="265">
        <v>0</v>
      </c>
      <c r="AI224" s="265">
        <v>0</v>
      </c>
      <c r="AJ224" s="265">
        <v>0</v>
      </c>
      <c r="AK224" s="265">
        <v>0</v>
      </c>
      <c r="AL224" s="265">
        <v>0</v>
      </c>
      <c r="AM224" s="265">
        <v>0</v>
      </c>
      <c r="AN224" s="265">
        <v>0</v>
      </c>
      <c r="AO224" s="265">
        <v>0</v>
      </c>
      <c r="AP224" s="265">
        <v>0</v>
      </c>
      <c r="AQ224" s="265">
        <v>0</v>
      </c>
      <c r="AR224" s="265">
        <v>0</v>
      </c>
      <c r="AS224" s="265">
        <v>0</v>
      </c>
      <c r="AT224" s="265">
        <v>0</v>
      </c>
      <c r="AU224" s="265">
        <v>0</v>
      </c>
      <c r="AV224" s="265">
        <v>0</v>
      </c>
      <c r="AW224" s="265">
        <v>0</v>
      </c>
      <c r="AX224" s="265">
        <v>0</v>
      </c>
      <c r="AY224" s="265">
        <v>0</v>
      </c>
      <c r="AZ224" s="265">
        <v>0</v>
      </c>
      <c r="BA224" s="265">
        <v>0</v>
      </c>
      <c r="BB224" s="265">
        <v>0</v>
      </c>
      <c r="BC224" s="265">
        <v>0</v>
      </c>
      <c r="BD224" s="265">
        <v>0</v>
      </c>
      <c r="BE224" s="265">
        <v>0</v>
      </c>
      <c r="BF224" s="265">
        <v>0</v>
      </c>
      <c r="BG224" s="265">
        <v>0</v>
      </c>
      <c r="BH224" s="265">
        <v>0</v>
      </c>
      <c r="BI224" s="265">
        <v>0</v>
      </c>
      <c r="BJ224" s="265">
        <v>0</v>
      </c>
      <c r="BK224" s="265">
        <v>0</v>
      </c>
      <c r="BL224" s="265">
        <v>0</v>
      </c>
      <c r="BM224" s="265">
        <v>0</v>
      </c>
      <c r="BN224" s="265">
        <v>0</v>
      </c>
      <c r="BO224" s="265">
        <v>0</v>
      </c>
      <c r="BP224" s="265">
        <v>0</v>
      </c>
      <c r="BQ224" s="265">
        <v>0</v>
      </c>
      <c r="BR224" s="265">
        <v>0</v>
      </c>
      <c r="BS224" s="265">
        <v>0</v>
      </c>
      <c r="BT224" s="265">
        <v>0</v>
      </c>
      <c r="BU224" s="265">
        <v>0</v>
      </c>
      <c r="BV224" s="265">
        <v>0</v>
      </c>
      <c r="BW224" s="265">
        <v>0</v>
      </c>
      <c r="BX224" s="265">
        <v>0</v>
      </c>
      <c r="BY224" s="265">
        <v>0</v>
      </c>
    </row>
    <row r="225" spans="1:77" s="205" customFormat="1" ht="15" x14ac:dyDescent="0.2">
      <c r="A225" s="260" t="s">
        <v>673</v>
      </c>
      <c r="B225" s="263" t="s">
        <v>629</v>
      </c>
      <c r="C225" s="260" t="s">
        <v>607</v>
      </c>
      <c r="D225" s="260" t="s">
        <v>613</v>
      </c>
      <c r="E225" s="261">
        <v>10</v>
      </c>
      <c r="F225" s="291">
        <v>10.199999999999999</v>
      </c>
      <c r="G225" s="291"/>
      <c r="H225" s="291"/>
      <c r="I225" s="291">
        <v>10.39</v>
      </c>
      <c r="J225" s="291"/>
      <c r="K225" s="291"/>
      <c r="L225" s="291">
        <v>10.39</v>
      </c>
      <c r="M225" s="291"/>
      <c r="N225" s="291"/>
      <c r="O225" s="291">
        <v>10.39</v>
      </c>
      <c r="P225" s="291"/>
      <c r="Q225" s="291"/>
      <c r="R225" s="291">
        <v>10.199999999999999</v>
      </c>
      <c r="S225" s="291"/>
      <c r="T225" s="291"/>
      <c r="U225" s="291">
        <v>10.39</v>
      </c>
      <c r="V225" s="291"/>
      <c r="W225" s="291"/>
      <c r="X225" s="291">
        <v>10.39</v>
      </c>
      <c r="Y225" s="291"/>
      <c r="Z225" s="291"/>
      <c r="AA225" s="291">
        <v>10.39</v>
      </c>
      <c r="AB225" s="291"/>
      <c r="AC225" s="291"/>
      <c r="AD225" s="291">
        <v>10.39</v>
      </c>
      <c r="AE225" s="291"/>
      <c r="AF225" s="291"/>
      <c r="AG225" s="291">
        <v>10.39</v>
      </c>
      <c r="AH225" s="291"/>
      <c r="AI225" s="291"/>
      <c r="AJ225" s="291">
        <v>10.1</v>
      </c>
      <c r="AK225" s="291"/>
      <c r="AL225" s="291"/>
      <c r="AM225" s="291">
        <v>10.199999999999999</v>
      </c>
      <c r="AN225" s="291"/>
      <c r="AO225" s="291"/>
      <c r="AP225" s="291">
        <v>10.199999999999999</v>
      </c>
      <c r="AQ225" s="291"/>
      <c r="AR225" s="291"/>
      <c r="AS225" s="291">
        <v>10.199999999999999</v>
      </c>
      <c r="AT225" s="291"/>
      <c r="AU225" s="291"/>
      <c r="AV225" s="291">
        <v>10.199999999999999</v>
      </c>
      <c r="AW225" s="291"/>
      <c r="AX225" s="291"/>
      <c r="AY225" s="291">
        <v>10.199999999999999</v>
      </c>
      <c r="AZ225" s="291"/>
      <c r="BA225" s="291"/>
      <c r="BB225" s="291">
        <v>10.199999999999999</v>
      </c>
      <c r="BC225" s="291"/>
      <c r="BD225" s="291"/>
      <c r="BE225" s="291">
        <v>10.199999999999999</v>
      </c>
      <c r="BF225" s="291"/>
      <c r="BG225" s="291"/>
      <c r="BH225" s="291">
        <v>10.199999999999999</v>
      </c>
      <c r="BI225" s="291"/>
      <c r="BJ225" s="291"/>
      <c r="BK225" s="291">
        <v>10.199999999999999</v>
      </c>
      <c r="BL225" s="291"/>
      <c r="BM225" s="291"/>
      <c r="BN225" s="291">
        <v>10.199999999999999</v>
      </c>
      <c r="BO225" s="291"/>
      <c r="BP225" s="291"/>
      <c r="BQ225" s="291">
        <v>10.199999999999999</v>
      </c>
      <c r="BR225" s="291"/>
      <c r="BS225" s="291"/>
      <c r="BT225" s="291">
        <v>10.199999999999999</v>
      </c>
      <c r="BU225" s="291"/>
      <c r="BV225" s="291"/>
      <c r="BW225" s="291">
        <v>10.199999999999999</v>
      </c>
      <c r="BX225" s="291"/>
      <c r="BY225" s="291"/>
    </row>
    <row r="226" spans="1:77" s="205" customFormat="1" ht="15" x14ac:dyDescent="0.2">
      <c r="A226" s="260" t="s">
        <v>673</v>
      </c>
      <c r="B226" s="263" t="s">
        <v>630</v>
      </c>
      <c r="C226" s="260" t="s">
        <v>607</v>
      </c>
      <c r="D226" s="260" t="s">
        <v>611</v>
      </c>
      <c r="E226" s="261">
        <v>10</v>
      </c>
      <c r="F226" s="265">
        <v>0</v>
      </c>
      <c r="G226" s="265">
        <v>0</v>
      </c>
      <c r="H226" s="265">
        <v>0</v>
      </c>
      <c r="I226" s="265">
        <v>0</v>
      </c>
      <c r="J226" s="265">
        <v>0</v>
      </c>
      <c r="K226" s="265">
        <v>0</v>
      </c>
      <c r="L226" s="265">
        <v>0</v>
      </c>
      <c r="M226" s="265">
        <v>0</v>
      </c>
      <c r="N226" s="265">
        <v>0</v>
      </c>
      <c r="O226" s="265">
        <v>0</v>
      </c>
      <c r="P226" s="265">
        <v>0</v>
      </c>
      <c r="Q226" s="265">
        <v>0</v>
      </c>
      <c r="R226" s="265">
        <v>0</v>
      </c>
      <c r="S226" s="265">
        <v>0</v>
      </c>
      <c r="T226" s="265">
        <v>0</v>
      </c>
      <c r="U226" s="265">
        <v>0</v>
      </c>
      <c r="V226" s="265">
        <v>0</v>
      </c>
      <c r="W226" s="265">
        <v>0</v>
      </c>
      <c r="X226" s="265">
        <v>0</v>
      </c>
      <c r="Y226" s="265">
        <v>0</v>
      </c>
      <c r="Z226" s="265">
        <v>0</v>
      </c>
      <c r="AA226" s="265">
        <v>0</v>
      </c>
      <c r="AB226" s="265">
        <v>0</v>
      </c>
      <c r="AC226" s="265">
        <v>0</v>
      </c>
      <c r="AD226" s="265">
        <v>0</v>
      </c>
      <c r="AE226" s="265">
        <v>0</v>
      </c>
      <c r="AF226" s="265">
        <v>0</v>
      </c>
      <c r="AG226" s="265">
        <v>0</v>
      </c>
      <c r="AH226" s="265">
        <v>0</v>
      </c>
      <c r="AI226" s="265">
        <v>0</v>
      </c>
      <c r="AJ226" s="265">
        <v>0</v>
      </c>
      <c r="AK226" s="265">
        <v>0</v>
      </c>
      <c r="AL226" s="265">
        <v>0</v>
      </c>
      <c r="AM226" s="265">
        <v>0</v>
      </c>
      <c r="AN226" s="265">
        <v>0</v>
      </c>
      <c r="AO226" s="265">
        <v>0</v>
      </c>
      <c r="AP226" s="265">
        <v>0</v>
      </c>
      <c r="AQ226" s="265">
        <v>0</v>
      </c>
      <c r="AR226" s="265">
        <v>0</v>
      </c>
      <c r="AS226" s="265">
        <v>0</v>
      </c>
      <c r="AT226" s="265">
        <v>0</v>
      </c>
      <c r="AU226" s="265">
        <v>0</v>
      </c>
      <c r="AV226" s="265">
        <v>0</v>
      </c>
      <c r="AW226" s="265">
        <v>0</v>
      </c>
      <c r="AX226" s="265">
        <v>0</v>
      </c>
      <c r="AY226" s="265">
        <v>0</v>
      </c>
      <c r="AZ226" s="265">
        <v>0</v>
      </c>
      <c r="BA226" s="265">
        <v>0</v>
      </c>
      <c r="BB226" s="265">
        <v>0</v>
      </c>
      <c r="BC226" s="265">
        <v>0</v>
      </c>
      <c r="BD226" s="265">
        <v>0</v>
      </c>
      <c r="BE226" s="265">
        <v>0</v>
      </c>
      <c r="BF226" s="265">
        <v>0</v>
      </c>
      <c r="BG226" s="265">
        <v>0</v>
      </c>
      <c r="BH226" s="265">
        <v>0</v>
      </c>
      <c r="BI226" s="265">
        <v>0</v>
      </c>
      <c r="BJ226" s="265">
        <v>0</v>
      </c>
      <c r="BK226" s="265">
        <v>0</v>
      </c>
      <c r="BL226" s="265">
        <v>0</v>
      </c>
      <c r="BM226" s="265">
        <v>0</v>
      </c>
      <c r="BN226" s="265">
        <v>0</v>
      </c>
      <c r="BO226" s="265">
        <v>0</v>
      </c>
      <c r="BP226" s="265">
        <v>0</v>
      </c>
      <c r="BQ226" s="265">
        <v>0</v>
      </c>
      <c r="BR226" s="265">
        <v>0</v>
      </c>
      <c r="BS226" s="265">
        <v>0</v>
      </c>
      <c r="BT226" s="265">
        <v>0</v>
      </c>
      <c r="BU226" s="265">
        <v>0</v>
      </c>
      <c r="BV226" s="265">
        <v>0</v>
      </c>
      <c r="BW226" s="265">
        <v>0</v>
      </c>
      <c r="BX226" s="265">
        <v>0</v>
      </c>
      <c r="BY226" s="265">
        <v>0</v>
      </c>
    </row>
    <row r="227" spans="1:77" s="205" customFormat="1" ht="15" x14ac:dyDescent="0.2">
      <c r="A227" s="260" t="s">
        <v>675</v>
      </c>
      <c r="B227" s="263" t="s">
        <v>604</v>
      </c>
      <c r="C227" s="260" t="s">
        <v>676</v>
      </c>
      <c r="D227" s="260" t="s">
        <v>606</v>
      </c>
      <c r="E227" s="261">
        <v>35</v>
      </c>
      <c r="F227" s="265" t="s">
        <v>607</v>
      </c>
      <c r="G227" s="265" t="s">
        <v>607</v>
      </c>
      <c r="H227" s="265" t="s">
        <v>607</v>
      </c>
      <c r="I227" s="265" t="s">
        <v>607</v>
      </c>
      <c r="J227" s="265" t="s">
        <v>607</v>
      </c>
      <c r="K227" s="265" t="s">
        <v>607</v>
      </c>
      <c r="L227" s="265" t="s">
        <v>607</v>
      </c>
      <c r="M227" s="265" t="s">
        <v>607</v>
      </c>
      <c r="N227" s="265" t="s">
        <v>607</v>
      </c>
      <c r="O227" s="265" t="s">
        <v>607</v>
      </c>
      <c r="P227" s="265" t="s">
        <v>607</v>
      </c>
      <c r="Q227" s="265" t="s">
        <v>607</v>
      </c>
      <c r="R227" s="265" t="s">
        <v>607</v>
      </c>
      <c r="S227" s="265" t="s">
        <v>607</v>
      </c>
      <c r="T227" s="265" t="s">
        <v>607</v>
      </c>
      <c r="U227" s="265" t="s">
        <v>607</v>
      </c>
      <c r="V227" s="265" t="s">
        <v>607</v>
      </c>
      <c r="W227" s="265" t="s">
        <v>607</v>
      </c>
      <c r="X227" s="265" t="s">
        <v>607</v>
      </c>
      <c r="Y227" s="265" t="s">
        <v>607</v>
      </c>
      <c r="Z227" s="265" t="s">
        <v>607</v>
      </c>
      <c r="AA227" s="265" t="s">
        <v>607</v>
      </c>
      <c r="AB227" s="265" t="s">
        <v>607</v>
      </c>
      <c r="AC227" s="265" t="s">
        <v>607</v>
      </c>
      <c r="AD227" s="265" t="s">
        <v>607</v>
      </c>
      <c r="AE227" s="265" t="s">
        <v>607</v>
      </c>
      <c r="AF227" s="265" t="s">
        <v>607</v>
      </c>
      <c r="AG227" s="265" t="s">
        <v>607</v>
      </c>
      <c r="AH227" s="265" t="s">
        <v>607</v>
      </c>
      <c r="AI227" s="265" t="s">
        <v>607</v>
      </c>
      <c r="AJ227" s="265" t="s">
        <v>607</v>
      </c>
      <c r="AK227" s="265" t="s">
        <v>607</v>
      </c>
      <c r="AL227" s="265" t="s">
        <v>607</v>
      </c>
      <c r="AM227" s="265" t="s">
        <v>607</v>
      </c>
      <c r="AN227" s="265" t="s">
        <v>607</v>
      </c>
      <c r="AO227" s="265" t="s">
        <v>607</v>
      </c>
      <c r="AP227" s="265" t="s">
        <v>607</v>
      </c>
      <c r="AQ227" s="265" t="s">
        <v>607</v>
      </c>
      <c r="AR227" s="265" t="s">
        <v>607</v>
      </c>
      <c r="AS227" s="265" t="s">
        <v>607</v>
      </c>
      <c r="AT227" s="265" t="s">
        <v>607</v>
      </c>
      <c r="AU227" s="265" t="s">
        <v>607</v>
      </c>
      <c r="AV227" s="265" t="s">
        <v>607</v>
      </c>
      <c r="AW227" s="265" t="s">
        <v>607</v>
      </c>
      <c r="AX227" s="265" t="s">
        <v>607</v>
      </c>
      <c r="AY227" s="265" t="s">
        <v>607</v>
      </c>
      <c r="AZ227" s="265" t="s">
        <v>607</v>
      </c>
      <c r="BA227" s="265" t="s">
        <v>607</v>
      </c>
      <c r="BB227" s="265" t="s">
        <v>607</v>
      </c>
      <c r="BC227" s="265" t="s">
        <v>607</v>
      </c>
      <c r="BD227" s="265" t="s">
        <v>607</v>
      </c>
      <c r="BE227" s="265" t="s">
        <v>607</v>
      </c>
      <c r="BF227" s="265" t="s">
        <v>607</v>
      </c>
      <c r="BG227" s="265" t="s">
        <v>607</v>
      </c>
      <c r="BH227" s="265" t="s">
        <v>607</v>
      </c>
      <c r="BI227" s="265" t="s">
        <v>607</v>
      </c>
      <c r="BJ227" s="265" t="s">
        <v>607</v>
      </c>
      <c r="BK227" s="265" t="s">
        <v>607</v>
      </c>
      <c r="BL227" s="265" t="s">
        <v>607</v>
      </c>
      <c r="BM227" s="265" t="s">
        <v>607</v>
      </c>
      <c r="BN227" s="265" t="s">
        <v>607</v>
      </c>
      <c r="BO227" s="265" t="s">
        <v>607</v>
      </c>
      <c r="BP227" s="265" t="s">
        <v>607</v>
      </c>
      <c r="BQ227" s="265" t="s">
        <v>607</v>
      </c>
      <c r="BR227" s="265" t="s">
        <v>607</v>
      </c>
      <c r="BS227" s="265" t="s">
        <v>607</v>
      </c>
      <c r="BT227" s="265" t="s">
        <v>607</v>
      </c>
      <c r="BU227" s="265" t="s">
        <v>607</v>
      </c>
      <c r="BV227" s="265" t="s">
        <v>607</v>
      </c>
      <c r="BW227" s="265" t="s">
        <v>607</v>
      </c>
      <c r="BX227" s="265" t="s">
        <v>607</v>
      </c>
      <c r="BY227" s="265" t="s">
        <v>607</v>
      </c>
    </row>
    <row r="228" spans="1:77" s="205" customFormat="1" ht="15" x14ac:dyDescent="0.2">
      <c r="A228" s="260" t="s">
        <v>675</v>
      </c>
      <c r="B228" s="263" t="s">
        <v>604</v>
      </c>
      <c r="C228" s="260" t="s">
        <v>676</v>
      </c>
      <c r="D228" s="260" t="s">
        <v>608</v>
      </c>
      <c r="E228" s="261">
        <v>35</v>
      </c>
      <c r="F228" s="371">
        <v>1</v>
      </c>
      <c r="G228" s="371"/>
      <c r="H228" s="371"/>
      <c r="I228" s="371">
        <v>1</v>
      </c>
      <c r="J228" s="371"/>
      <c r="K228" s="371"/>
      <c r="L228" s="371">
        <v>1</v>
      </c>
      <c r="M228" s="371"/>
      <c r="N228" s="371"/>
      <c r="O228" s="371">
        <v>1</v>
      </c>
      <c r="P228" s="371"/>
      <c r="Q228" s="371"/>
      <c r="R228" s="371">
        <v>1</v>
      </c>
      <c r="S228" s="371"/>
      <c r="T228" s="371"/>
      <c r="U228" s="371">
        <v>1</v>
      </c>
      <c r="V228" s="371"/>
      <c r="W228" s="371"/>
      <c r="X228" s="371">
        <v>1</v>
      </c>
      <c r="Y228" s="371"/>
      <c r="Z228" s="371"/>
      <c r="AA228" s="371">
        <v>1</v>
      </c>
      <c r="AB228" s="371"/>
      <c r="AC228" s="371"/>
      <c r="AD228" s="371">
        <v>1</v>
      </c>
      <c r="AE228" s="371"/>
      <c r="AF228" s="371"/>
      <c r="AG228" s="371">
        <v>1</v>
      </c>
      <c r="AH228" s="371"/>
      <c r="AI228" s="371"/>
      <c r="AJ228" s="371">
        <v>1</v>
      </c>
      <c r="AK228" s="371"/>
      <c r="AL228" s="371"/>
      <c r="AM228" s="371">
        <v>1</v>
      </c>
      <c r="AN228" s="371"/>
      <c r="AO228" s="371"/>
      <c r="AP228" s="371">
        <v>1</v>
      </c>
      <c r="AQ228" s="371"/>
      <c r="AR228" s="371"/>
      <c r="AS228" s="371">
        <v>1</v>
      </c>
      <c r="AT228" s="371"/>
      <c r="AU228" s="371"/>
      <c r="AV228" s="371">
        <v>1</v>
      </c>
      <c r="AW228" s="371"/>
      <c r="AX228" s="371"/>
      <c r="AY228" s="371">
        <v>1</v>
      </c>
      <c r="AZ228" s="371"/>
      <c r="BA228" s="371"/>
      <c r="BB228" s="371">
        <v>1</v>
      </c>
      <c r="BC228" s="371"/>
      <c r="BD228" s="371"/>
      <c r="BE228" s="371">
        <v>1</v>
      </c>
      <c r="BF228" s="371"/>
      <c r="BG228" s="371"/>
      <c r="BH228" s="371">
        <v>1</v>
      </c>
      <c r="BI228" s="371"/>
      <c r="BJ228" s="371"/>
      <c r="BK228" s="371">
        <v>1</v>
      </c>
      <c r="BL228" s="371"/>
      <c r="BM228" s="371"/>
      <c r="BN228" s="371">
        <v>1</v>
      </c>
      <c r="BO228" s="371"/>
      <c r="BP228" s="371"/>
      <c r="BQ228" s="371">
        <v>1</v>
      </c>
      <c r="BR228" s="371"/>
      <c r="BS228" s="371"/>
      <c r="BT228" s="371">
        <v>1</v>
      </c>
      <c r="BU228" s="371"/>
      <c r="BV228" s="371"/>
      <c r="BW228" s="371">
        <v>1</v>
      </c>
      <c r="BX228" s="371"/>
      <c r="BY228" s="371"/>
    </row>
    <row r="229" spans="1:77" s="205" customFormat="1" ht="15" x14ac:dyDescent="0.2">
      <c r="A229" s="260" t="s">
        <v>675</v>
      </c>
      <c r="B229" s="263" t="s">
        <v>604</v>
      </c>
      <c r="C229" s="260" t="s">
        <v>676</v>
      </c>
      <c r="D229" s="260" t="s">
        <v>611</v>
      </c>
      <c r="E229" s="261">
        <v>10</v>
      </c>
      <c r="F229" s="265">
        <v>-0.89039999999999997</v>
      </c>
      <c r="G229" s="265">
        <v>-0.1308</v>
      </c>
      <c r="H229" s="265">
        <v>49.543407592864952</v>
      </c>
      <c r="I229" s="265">
        <v>-0.81799999999999995</v>
      </c>
      <c r="J229" s="265">
        <v>-0.1384</v>
      </c>
      <c r="K229" s="265">
        <v>44.817976019151786</v>
      </c>
      <c r="L229" s="265">
        <v>-0.75600000000000001</v>
      </c>
      <c r="M229" s="265">
        <v>-0.14000000000000001</v>
      </c>
      <c r="N229" s="265">
        <v>41.534962573268594</v>
      </c>
      <c r="O229" s="265">
        <v>-0.71120000000000005</v>
      </c>
      <c r="P229" s="265">
        <v>-0.1416</v>
      </c>
      <c r="Q229" s="265">
        <v>39.174506663355416</v>
      </c>
      <c r="R229" s="265">
        <v>-0.71120000000000005</v>
      </c>
      <c r="S229" s="265">
        <v>-0.13880000000000001</v>
      </c>
      <c r="T229" s="265">
        <v>40.274441279765348</v>
      </c>
      <c r="U229" s="265">
        <v>-0.69720000000000004</v>
      </c>
      <c r="V229" s="265">
        <v>-0.1368</v>
      </c>
      <c r="W229" s="265">
        <v>38.382272729973224</v>
      </c>
      <c r="X229" s="265">
        <v>-0.72160000000000002</v>
      </c>
      <c r="Y229" s="265">
        <v>-0.14199999999999999</v>
      </c>
      <c r="Z229" s="265">
        <v>39.729837682714368</v>
      </c>
      <c r="AA229" s="265">
        <v>-0.81320000000000003</v>
      </c>
      <c r="AB229" s="265">
        <v>-0.13240000000000002</v>
      </c>
      <c r="AC229" s="265">
        <v>44.509089829168744</v>
      </c>
      <c r="AD229" s="265">
        <v>-0.8024</v>
      </c>
      <c r="AE229" s="265">
        <v>-0.1328</v>
      </c>
      <c r="AF229" s="265">
        <v>43.936858681567124</v>
      </c>
      <c r="AG229" s="265">
        <v>-0.81920000000000004</v>
      </c>
      <c r="AH229" s="265">
        <v>-0.13920000000000002</v>
      </c>
      <c r="AI229" s="265">
        <v>44.889114836743133</v>
      </c>
      <c r="AJ229" s="265">
        <v>-0.81320000000000003</v>
      </c>
      <c r="AK229" s="265">
        <v>-0.15959999999999999</v>
      </c>
      <c r="AL229" s="265">
        <v>46.060121280061466</v>
      </c>
      <c r="AM229" s="265">
        <v>-0.7752</v>
      </c>
      <c r="AN229" s="265">
        <v>-0.158</v>
      </c>
      <c r="AO229" s="265">
        <v>43.552866145437804</v>
      </c>
      <c r="AP229" s="265">
        <v>-0.73</v>
      </c>
      <c r="AQ229" s="265">
        <v>-0.16400000000000001</v>
      </c>
      <c r="AR229" s="265">
        <v>41.188833564867672</v>
      </c>
      <c r="AS229" s="265">
        <v>-0.7228</v>
      </c>
      <c r="AT229" s="265">
        <v>-0.1724</v>
      </c>
      <c r="AU229" s="265">
        <v>40.907006332297264</v>
      </c>
      <c r="AV229" s="265">
        <v>-0.71960000000000002</v>
      </c>
      <c r="AW229" s="265">
        <v>-0.16</v>
      </c>
      <c r="AX229" s="265">
        <v>40.582058181464753</v>
      </c>
      <c r="AY229" s="265">
        <v>-0.69199999999999995</v>
      </c>
      <c r="AZ229" s="265">
        <v>-0.1668</v>
      </c>
      <c r="BA229" s="265">
        <v>39.186290434848154</v>
      </c>
      <c r="BB229" s="265">
        <v>-0.66679999999999995</v>
      </c>
      <c r="BC229" s="265">
        <v>-0.1648</v>
      </c>
      <c r="BD229" s="265">
        <v>37.81246151465534</v>
      </c>
      <c r="BE229" s="265">
        <v>-0.66920000000000002</v>
      </c>
      <c r="BF229" s="265">
        <v>-0.1784</v>
      </c>
      <c r="BG229" s="265">
        <v>38.126696413890528</v>
      </c>
      <c r="BH229" s="265">
        <v>-0.68640000000000001</v>
      </c>
      <c r="BI229" s="265">
        <v>-0.184</v>
      </c>
      <c r="BJ229" s="265">
        <v>39.497231860322181</v>
      </c>
      <c r="BK229" s="265">
        <v>-0.71520000000000006</v>
      </c>
      <c r="BL229" s="265">
        <v>-0.18719999999999998</v>
      </c>
      <c r="BM229" s="265">
        <v>40.698788911649579</v>
      </c>
      <c r="BN229" s="265">
        <v>-0.75160000000000005</v>
      </c>
      <c r="BO229" s="265">
        <v>-0.19080000000000003</v>
      </c>
      <c r="BP229" s="265">
        <v>42.688687262685896</v>
      </c>
      <c r="BQ229" s="265">
        <v>-0.78639999999999999</v>
      </c>
      <c r="BR229" s="265">
        <v>-0.16919999999999999</v>
      </c>
      <c r="BS229" s="265">
        <v>44.708560453742102</v>
      </c>
      <c r="BT229" s="265">
        <v>-0.78520000000000001</v>
      </c>
      <c r="BU229" s="265">
        <v>-0.1492</v>
      </c>
      <c r="BV229" s="265">
        <v>43.999419098251266</v>
      </c>
      <c r="BW229" s="265">
        <v>-0.80920000000000003</v>
      </c>
      <c r="BX229" s="265">
        <v>-0.14680000000000001</v>
      </c>
      <c r="BY229" s="265">
        <v>45.274317457473884</v>
      </c>
    </row>
    <row r="230" spans="1:77" s="205" customFormat="1" ht="15" x14ac:dyDescent="0.2">
      <c r="A230" s="260" t="s">
        <v>675</v>
      </c>
      <c r="B230" s="263" t="s">
        <v>626</v>
      </c>
      <c r="C230" s="260" t="s">
        <v>607</v>
      </c>
      <c r="D230" s="260" t="s">
        <v>613</v>
      </c>
      <c r="E230" s="261">
        <v>10</v>
      </c>
      <c r="F230" s="291">
        <v>10.5</v>
      </c>
      <c r="G230" s="291"/>
      <c r="H230" s="291"/>
      <c r="I230" s="291">
        <v>10.7</v>
      </c>
      <c r="J230" s="291"/>
      <c r="K230" s="291"/>
      <c r="L230" s="291">
        <v>10.7</v>
      </c>
      <c r="M230" s="291"/>
      <c r="N230" s="291"/>
      <c r="O230" s="291">
        <v>10.7</v>
      </c>
      <c r="P230" s="291"/>
      <c r="Q230" s="291"/>
      <c r="R230" s="291">
        <v>10.4</v>
      </c>
      <c r="S230" s="291"/>
      <c r="T230" s="291"/>
      <c r="U230" s="291">
        <v>10.7</v>
      </c>
      <c r="V230" s="291"/>
      <c r="W230" s="291"/>
      <c r="X230" s="291">
        <v>10.7</v>
      </c>
      <c r="Y230" s="291"/>
      <c r="Z230" s="291"/>
      <c r="AA230" s="291">
        <v>10.7</v>
      </c>
      <c r="AB230" s="291"/>
      <c r="AC230" s="291"/>
      <c r="AD230" s="291">
        <v>10.7</v>
      </c>
      <c r="AE230" s="291"/>
      <c r="AF230" s="291"/>
      <c r="AG230" s="291">
        <v>10.7</v>
      </c>
      <c r="AH230" s="291"/>
      <c r="AI230" s="291"/>
      <c r="AJ230" s="291">
        <v>10.4</v>
      </c>
      <c r="AK230" s="291"/>
      <c r="AL230" s="291"/>
      <c r="AM230" s="291">
        <v>10.5</v>
      </c>
      <c r="AN230" s="291"/>
      <c r="AO230" s="291"/>
      <c r="AP230" s="291">
        <v>10.5</v>
      </c>
      <c r="AQ230" s="291"/>
      <c r="AR230" s="291"/>
      <c r="AS230" s="291">
        <v>10.5</v>
      </c>
      <c r="AT230" s="291"/>
      <c r="AU230" s="291"/>
      <c r="AV230" s="291">
        <v>10.5</v>
      </c>
      <c r="AW230" s="291"/>
      <c r="AX230" s="291"/>
      <c r="AY230" s="291">
        <v>10.5</v>
      </c>
      <c r="AZ230" s="291"/>
      <c r="BA230" s="291"/>
      <c r="BB230" s="291">
        <v>10.5</v>
      </c>
      <c r="BC230" s="291"/>
      <c r="BD230" s="291"/>
      <c r="BE230" s="291">
        <v>10.5</v>
      </c>
      <c r="BF230" s="291"/>
      <c r="BG230" s="291"/>
      <c r="BH230" s="291">
        <v>10.4</v>
      </c>
      <c r="BI230" s="291"/>
      <c r="BJ230" s="291"/>
      <c r="BK230" s="291">
        <v>10.5</v>
      </c>
      <c r="BL230" s="291"/>
      <c r="BM230" s="291"/>
      <c r="BN230" s="291">
        <v>10.5</v>
      </c>
      <c r="BO230" s="291"/>
      <c r="BP230" s="291"/>
      <c r="BQ230" s="291">
        <v>10.4</v>
      </c>
      <c r="BR230" s="291"/>
      <c r="BS230" s="291"/>
      <c r="BT230" s="291">
        <v>10.5</v>
      </c>
      <c r="BU230" s="291"/>
      <c r="BV230" s="291"/>
      <c r="BW230" s="291">
        <v>10.5</v>
      </c>
      <c r="BX230" s="291"/>
      <c r="BY230" s="291"/>
    </row>
    <row r="231" spans="1:77" s="205" customFormat="1" ht="15" x14ac:dyDescent="0.2">
      <c r="A231" s="260" t="s">
        <v>675</v>
      </c>
      <c r="B231" s="263" t="s">
        <v>628</v>
      </c>
      <c r="C231" s="260" t="s">
        <v>607</v>
      </c>
      <c r="D231" s="260" t="s">
        <v>611</v>
      </c>
      <c r="E231" s="261">
        <v>10</v>
      </c>
      <c r="F231" s="265">
        <v>-2.0000000000000002E-5</v>
      </c>
      <c r="G231" s="265">
        <v>-7.0000000000000007E-5</v>
      </c>
      <c r="H231" s="265">
        <v>0</v>
      </c>
      <c r="I231" s="265">
        <v>-2.0000000000000002E-5</v>
      </c>
      <c r="J231" s="265">
        <v>-7.0000000000000007E-5</v>
      </c>
      <c r="K231" s="265">
        <v>0</v>
      </c>
      <c r="L231" s="265">
        <v>-2.0000000000000002E-5</v>
      </c>
      <c r="M231" s="265">
        <v>-5.9999999999999995E-5</v>
      </c>
      <c r="N231" s="265">
        <v>0</v>
      </c>
      <c r="O231" s="265">
        <v>-2.9999999999999997E-5</v>
      </c>
      <c r="P231" s="265">
        <v>-7.0000000000000007E-5</v>
      </c>
      <c r="Q231" s="265">
        <v>0</v>
      </c>
      <c r="R231" s="265">
        <v>-2.0000000000000002E-5</v>
      </c>
      <c r="S231" s="265">
        <v>-7.0000000000000007E-5</v>
      </c>
      <c r="T231" s="265">
        <v>0</v>
      </c>
      <c r="U231" s="265">
        <v>-2.0000000000000002E-5</v>
      </c>
      <c r="V231" s="265">
        <v>-7.0000000000000007E-5</v>
      </c>
      <c r="W231" s="265">
        <v>0</v>
      </c>
      <c r="X231" s="265">
        <v>-2.0000000000000002E-5</v>
      </c>
      <c r="Y231" s="265">
        <v>-7.0000000000000007E-5</v>
      </c>
      <c r="Z231" s="265">
        <v>0</v>
      </c>
      <c r="AA231" s="265">
        <v>-2.0000000000000002E-5</v>
      </c>
      <c r="AB231" s="265">
        <v>-5.9999999999999995E-5</v>
      </c>
      <c r="AC231" s="265">
        <v>0</v>
      </c>
      <c r="AD231" s="265">
        <v>-2.9999999999999997E-5</v>
      </c>
      <c r="AE231" s="265">
        <v>-7.0000000000000007E-5</v>
      </c>
      <c r="AF231" s="265">
        <v>0</v>
      </c>
      <c r="AG231" s="265">
        <v>-2.0000000000000002E-5</v>
      </c>
      <c r="AH231" s="265">
        <v>-5.9999999999999995E-5</v>
      </c>
      <c r="AI231" s="265">
        <v>0</v>
      </c>
      <c r="AJ231" s="265">
        <v>-2.0000000000000002E-5</v>
      </c>
      <c r="AK231" s="265">
        <v>-5.9999999999999995E-5</v>
      </c>
      <c r="AL231" s="265">
        <v>0</v>
      </c>
      <c r="AM231" s="265">
        <v>-2.0000000000000002E-5</v>
      </c>
      <c r="AN231" s="265">
        <v>-5.9999999999999995E-5</v>
      </c>
      <c r="AO231" s="265">
        <v>0</v>
      </c>
      <c r="AP231" s="265">
        <v>-2.0000000000000002E-5</v>
      </c>
      <c r="AQ231" s="265">
        <v>-5.0000000000000002E-5</v>
      </c>
      <c r="AR231" s="265">
        <v>0</v>
      </c>
      <c r="AS231" s="265">
        <v>-2.0000000000000002E-5</v>
      </c>
      <c r="AT231" s="265">
        <v>-5.9999999999999995E-5</v>
      </c>
      <c r="AU231" s="265">
        <v>0</v>
      </c>
      <c r="AV231" s="265">
        <v>-2.0000000000000002E-5</v>
      </c>
      <c r="AW231" s="265">
        <v>-5.0000000000000002E-5</v>
      </c>
      <c r="AX231" s="265">
        <v>0</v>
      </c>
      <c r="AY231" s="265">
        <v>-2.0000000000000002E-5</v>
      </c>
      <c r="AZ231" s="265">
        <v>-5.0000000000000002E-5</v>
      </c>
      <c r="BA231" s="265">
        <v>0</v>
      </c>
      <c r="BB231" s="265">
        <v>-2.9999999999999997E-5</v>
      </c>
      <c r="BC231" s="265">
        <v>-5.0000000000000002E-5</v>
      </c>
      <c r="BD231" s="265">
        <v>0</v>
      </c>
      <c r="BE231" s="265">
        <v>-2.0000000000000002E-5</v>
      </c>
      <c r="BF231" s="265">
        <v>-5.9999999999999995E-5</v>
      </c>
      <c r="BG231" s="265">
        <v>0</v>
      </c>
      <c r="BH231" s="265">
        <v>-2.0000000000000002E-5</v>
      </c>
      <c r="BI231" s="265">
        <v>-5.9999999999999995E-5</v>
      </c>
      <c r="BJ231" s="265">
        <v>0</v>
      </c>
      <c r="BK231" s="265">
        <v>-2.0000000000000002E-5</v>
      </c>
      <c r="BL231" s="265">
        <v>-5.9999999999999995E-5</v>
      </c>
      <c r="BM231" s="265">
        <v>0</v>
      </c>
      <c r="BN231" s="265">
        <v>-2.0000000000000002E-5</v>
      </c>
      <c r="BO231" s="265">
        <v>-5.9999999999999995E-5</v>
      </c>
      <c r="BP231" s="265">
        <v>0</v>
      </c>
      <c r="BQ231" s="265">
        <v>-2.0000000000000002E-5</v>
      </c>
      <c r="BR231" s="265">
        <v>-5.0000000000000002E-5</v>
      </c>
      <c r="BS231" s="265">
        <v>0</v>
      </c>
      <c r="BT231" s="265">
        <v>-2.0000000000000002E-5</v>
      </c>
      <c r="BU231" s="265">
        <v>-5.9999999999999995E-5</v>
      </c>
      <c r="BV231" s="265">
        <v>0</v>
      </c>
      <c r="BW231" s="265">
        <v>-2.9999999999999997E-5</v>
      </c>
      <c r="BX231" s="265">
        <v>-7.0000000000000007E-5</v>
      </c>
      <c r="BY231" s="265">
        <v>0</v>
      </c>
    </row>
    <row r="232" spans="1:77" s="205" customFormat="1" ht="15" x14ac:dyDescent="0.2">
      <c r="A232" s="260" t="s">
        <v>675</v>
      </c>
      <c r="B232" s="263" t="s">
        <v>616</v>
      </c>
      <c r="C232" s="260" t="s">
        <v>676</v>
      </c>
      <c r="D232" s="260" t="s">
        <v>606</v>
      </c>
      <c r="E232" s="261">
        <v>35</v>
      </c>
      <c r="F232" s="265" t="s">
        <v>607</v>
      </c>
      <c r="G232" s="265" t="s">
        <v>607</v>
      </c>
      <c r="H232" s="265" t="s">
        <v>607</v>
      </c>
      <c r="I232" s="265" t="s">
        <v>607</v>
      </c>
      <c r="J232" s="265" t="s">
        <v>607</v>
      </c>
      <c r="K232" s="265" t="s">
        <v>607</v>
      </c>
      <c r="L232" s="265" t="s">
        <v>607</v>
      </c>
      <c r="M232" s="265" t="s">
        <v>607</v>
      </c>
      <c r="N232" s="265" t="s">
        <v>607</v>
      </c>
      <c r="O232" s="265" t="s">
        <v>607</v>
      </c>
      <c r="P232" s="265" t="s">
        <v>607</v>
      </c>
      <c r="Q232" s="265" t="s">
        <v>607</v>
      </c>
      <c r="R232" s="265" t="s">
        <v>607</v>
      </c>
      <c r="S232" s="265" t="s">
        <v>607</v>
      </c>
      <c r="T232" s="265" t="s">
        <v>607</v>
      </c>
      <c r="U232" s="265" t="s">
        <v>607</v>
      </c>
      <c r="V232" s="265" t="s">
        <v>607</v>
      </c>
      <c r="W232" s="265" t="s">
        <v>607</v>
      </c>
      <c r="X232" s="265" t="s">
        <v>607</v>
      </c>
      <c r="Y232" s="265" t="s">
        <v>607</v>
      </c>
      <c r="Z232" s="265" t="s">
        <v>607</v>
      </c>
      <c r="AA232" s="265" t="s">
        <v>607</v>
      </c>
      <c r="AB232" s="265" t="s">
        <v>607</v>
      </c>
      <c r="AC232" s="265" t="s">
        <v>607</v>
      </c>
      <c r="AD232" s="265" t="s">
        <v>607</v>
      </c>
      <c r="AE232" s="265" t="s">
        <v>607</v>
      </c>
      <c r="AF232" s="265" t="s">
        <v>607</v>
      </c>
      <c r="AG232" s="265" t="s">
        <v>607</v>
      </c>
      <c r="AH232" s="265" t="s">
        <v>607</v>
      </c>
      <c r="AI232" s="265" t="s">
        <v>607</v>
      </c>
      <c r="AJ232" s="265" t="s">
        <v>607</v>
      </c>
      <c r="AK232" s="265" t="s">
        <v>607</v>
      </c>
      <c r="AL232" s="265" t="s">
        <v>607</v>
      </c>
      <c r="AM232" s="265" t="s">
        <v>607</v>
      </c>
      <c r="AN232" s="265" t="s">
        <v>607</v>
      </c>
      <c r="AO232" s="265" t="s">
        <v>607</v>
      </c>
      <c r="AP232" s="265" t="s">
        <v>607</v>
      </c>
      <c r="AQ232" s="265" t="s">
        <v>607</v>
      </c>
      <c r="AR232" s="265" t="s">
        <v>607</v>
      </c>
      <c r="AS232" s="265" t="s">
        <v>607</v>
      </c>
      <c r="AT232" s="265" t="s">
        <v>607</v>
      </c>
      <c r="AU232" s="265" t="s">
        <v>607</v>
      </c>
      <c r="AV232" s="265" t="s">
        <v>607</v>
      </c>
      <c r="AW232" s="265" t="s">
        <v>607</v>
      </c>
      <c r="AX232" s="265" t="s">
        <v>607</v>
      </c>
      <c r="AY232" s="265" t="s">
        <v>607</v>
      </c>
      <c r="AZ232" s="265" t="s">
        <v>607</v>
      </c>
      <c r="BA232" s="265" t="s">
        <v>607</v>
      </c>
      <c r="BB232" s="265" t="s">
        <v>607</v>
      </c>
      <c r="BC232" s="265" t="s">
        <v>607</v>
      </c>
      <c r="BD232" s="265" t="s">
        <v>607</v>
      </c>
      <c r="BE232" s="265" t="s">
        <v>607</v>
      </c>
      <c r="BF232" s="265" t="s">
        <v>607</v>
      </c>
      <c r="BG232" s="265" t="s">
        <v>607</v>
      </c>
      <c r="BH232" s="265" t="s">
        <v>607</v>
      </c>
      <c r="BI232" s="265" t="s">
        <v>607</v>
      </c>
      <c r="BJ232" s="265" t="s">
        <v>607</v>
      </c>
      <c r="BK232" s="265" t="s">
        <v>607</v>
      </c>
      <c r="BL232" s="265" t="s">
        <v>607</v>
      </c>
      <c r="BM232" s="265" t="s">
        <v>607</v>
      </c>
      <c r="BN232" s="265" t="s">
        <v>607</v>
      </c>
      <c r="BO232" s="265" t="s">
        <v>607</v>
      </c>
      <c r="BP232" s="265" t="s">
        <v>607</v>
      </c>
      <c r="BQ232" s="265" t="s">
        <v>607</v>
      </c>
      <c r="BR232" s="265" t="s">
        <v>607</v>
      </c>
      <c r="BS232" s="265" t="s">
        <v>607</v>
      </c>
      <c r="BT232" s="265" t="s">
        <v>607</v>
      </c>
      <c r="BU232" s="265" t="s">
        <v>607</v>
      </c>
      <c r="BV232" s="265" t="s">
        <v>607</v>
      </c>
      <c r="BW232" s="265" t="s">
        <v>607</v>
      </c>
      <c r="BX232" s="265" t="s">
        <v>607</v>
      </c>
      <c r="BY232" s="265" t="s">
        <v>607</v>
      </c>
    </row>
    <row r="233" spans="1:77" s="205" customFormat="1" ht="15" x14ac:dyDescent="0.2">
      <c r="A233" s="260" t="s">
        <v>675</v>
      </c>
      <c r="B233" s="263" t="s">
        <v>616</v>
      </c>
      <c r="C233" s="260" t="s">
        <v>676</v>
      </c>
      <c r="D233" s="260" t="s">
        <v>608</v>
      </c>
      <c r="E233" s="261">
        <v>35</v>
      </c>
      <c r="F233" s="371">
        <v>1</v>
      </c>
      <c r="G233" s="371"/>
      <c r="H233" s="371"/>
      <c r="I233" s="371">
        <v>1</v>
      </c>
      <c r="J233" s="371"/>
      <c r="K233" s="371"/>
      <c r="L233" s="371">
        <v>1</v>
      </c>
      <c r="M233" s="371"/>
      <c r="N233" s="371"/>
      <c r="O233" s="371">
        <v>1</v>
      </c>
      <c r="P233" s="371"/>
      <c r="Q233" s="371"/>
      <c r="R233" s="371">
        <v>1</v>
      </c>
      <c r="S233" s="371"/>
      <c r="T233" s="371"/>
      <c r="U233" s="371">
        <v>1</v>
      </c>
      <c r="V233" s="371"/>
      <c r="W233" s="371"/>
      <c r="X233" s="371">
        <v>1</v>
      </c>
      <c r="Y233" s="371"/>
      <c r="Z233" s="371"/>
      <c r="AA233" s="371">
        <v>1</v>
      </c>
      <c r="AB233" s="371"/>
      <c r="AC233" s="371"/>
      <c r="AD233" s="371">
        <v>1</v>
      </c>
      <c r="AE233" s="371"/>
      <c r="AF233" s="371"/>
      <c r="AG233" s="371">
        <v>1</v>
      </c>
      <c r="AH233" s="371"/>
      <c r="AI233" s="371"/>
      <c r="AJ233" s="371">
        <v>1</v>
      </c>
      <c r="AK233" s="371"/>
      <c r="AL233" s="371"/>
      <c r="AM233" s="371">
        <v>1</v>
      </c>
      <c r="AN233" s="371"/>
      <c r="AO233" s="371"/>
      <c r="AP233" s="371">
        <v>1</v>
      </c>
      <c r="AQ233" s="371"/>
      <c r="AR233" s="371"/>
      <c r="AS233" s="371">
        <v>1</v>
      </c>
      <c r="AT233" s="371"/>
      <c r="AU233" s="371"/>
      <c r="AV233" s="371">
        <v>1</v>
      </c>
      <c r="AW233" s="371"/>
      <c r="AX233" s="371"/>
      <c r="AY233" s="371">
        <v>1</v>
      </c>
      <c r="AZ233" s="371"/>
      <c r="BA233" s="371"/>
      <c r="BB233" s="371">
        <v>1</v>
      </c>
      <c r="BC233" s="371"/>
      <c r="BD233" s="371"/>
      <c r="BE233" s="371">
        <v>1</v>
      </c>
      <c r="BF233" s="371"/>
      <c r="BG233" s="371"/>
      <c r="BH233" s="371">
        <v>1</v>
      </c>
      <c r="BI233" s="371"/>
      <c r="BJ233" s="371"/>
      <c r="BK233" s="371">
        <v>1</v>
      </c>
      <c r="BL233" s="371"/>
      <c r="BM233" s="371"/>
      <c r="BN233" s="371">
        <v>1</v>
      </c>
      <c r="BO233" s="371"/>
      <c r="BP233" s="371"/>
      <c r="BQ233" s="371">
        <v>1</v>
      </c>
      <c r="BR233" s="371"/>
      <c r="BS233" s="371"/>
      <c r="BT233" s="371">
        <v>1</v>
      </c>
      <c r="BU233" s="371"/>
      <c r="BV233" s="371"/>
      <c r="BW233" s="371">
        <v>1</v>
      </c>
      <c r="BX233" s="371"/>
      <c r="BY233" s="371"/>
    </row>
    <row r="234" spans="1:77" s="205" customFormat="1" ht="15" x14ac:dyDescent="0.2">
      <c r="A234" s="260" t="s">
        <v>675</v>
      </c>
      <c r="B234" s="263" t="s">
        <v>616</v>
      </c>
      <c r="C234" s="260" t="s">
        <v>676</v>
      </c>
      <c r="D234" s="260" t="s">
        <v>611</v>
      </c>
      <c r="E234" s="261">
        <v>10</v>
      </c>
      <c r="F234" s="265">
        <v>-1.6445999999999998</v>
      </c>
      <c r="G234" s="265">
        <v>-0.36960000000000004</v>
      </c>
      <c r="H234" s="265">
        <v>93.687170165613381</v>
      </c>
      <c r="I234" s="265">
        <v>-1.5695999999999999</v>
      </c>
      <c r="J234" s="265">
        <v>-0.3528</v>
      </c>
      <c r="K234" s="265">
        <v>87.728269928471576</v>
      </c>
      <c r="L234" s="265">
        <v>-1.4424000000000001</v>
      </c>
      <c r="M234" s="265">
        <v>-0.35039999999999999</v>
      </c>
      <c r="N234" s="265">
        <v>80.943996602730536</v>
      </c>
      <c r="O234" s="265">
        <v>-1.3524</v>
      </c>
      <c r="P234" s="265">
        <v>-0.34200000000000003</v>
      </c>
      <c r="Q234" s="265">
        <v>76.070074817177073</v>
      </c>
      <c r="R234" s="265">
        <v>-1.2582</v>
      </c>
      <c r="S234" s="265">
        <v>-0.3276</v>
      </c>
      <c r="T234" s="265">
        <v>72.964229573830281</v>
      </c>
      <c r="U234" s="265">
        <v>-1.2594000000000001</v>
      </c>
      <c r="V234" s="265">
        <v>-0.32700000000000001</v>
      </c>
      <c r="W234" s="265">
        <v>70.954302842923099</v>
      </c>
      <c r="X234" s="265">
        <v>-1.3080000000000001</v>
      </c>
      <c r="Y234" s="265">
        <v>-0.33600000000000002</v>
      </c>
      <c r="Z234" s="265">
        <v>73.64306827549899</v>
      </c>
      <c r="AA234" s="265">
        <v>-1.3182</v>
      </c>
      <c r="AB234" s="265">
        <v>-0.33300000000000002</v>
      </c>
      <c r="AC234" s="265">
        <v>74.141690834737744</v>
      </c>
      <c r="AD234" s="265">
        <v>-1.3194000000000001</v>
      </c>
      <c r="AE234" s="265">
        <v>-0.34799999999999998</v>
      </c>
      <c r="AF234" s="265">
        <v>74.409533548124855</v>
      </c>
      <c r="AG234" s="265">
        <v>-1.5755999999999999</v>
      </c>
      <c r="AH234" s="265">
        <v>-0.5262</v>
      </c>
      <c r="AI234" s="265">
        <v>90.584836175373525</v>
      </c>
      <c r="AJ234" s="265">
        <v>-1.5384</v>
      </c>
      <c r="AK234" s="265">
        <v>-0.55020000000000002</v>
      </c>
      <c r="AL234" s="265">
        <v>90.808592927029764</v>
      </c>
      <c r="AM234" s="265">
        <v>-1.4322000000000001</v>
      </c>
      <c r="AN234" s="265">
        <v>-0.51359999999999995</v>
      </c>
      <c r="AO234" s="265">
        <v>84.565719462396714</v>
      </c>
      <c r="AP234" s="265">
        <v>-1.4862</v>
      </c>
      <c r="AQ234" s="265">
        <v>-0.57540000000000002</v>
      </c>
      <c r="AR234" s="265">
        <v>88.578185683746767</v>
      </c>
      <c r="AS234" s="265">
        <v>-1.2245999999999999</v>
      </c>
      <c r="AT234" s="265">
        <v>-0.41399999999999998</v>
      </c>
      <c r="AU234" s="265">
        <v>71.847908651783555</v>
      </c>
      <c r="AV234" s="265">
        <v>-1.4022000000000001</v>
      </c>
      <c r="AW234" s="265">
        <v>-0.5514</v>
      </c>
      <c r="AX234" s="265">
        <v>83.743916449498627</v>
      </c>
      <c r="AY234" s="265">
        <v>-1.3908</v>
      </c>
      <c r="AZ234" s="265">
        <v>-0.55859999999999999</v>
      </c>
      <c r="BA234" s="265">
        <v>83.302896203797047</v>
      </c>
      <c r="BB234" s="265">
        <v>-1.347</v>
      </c>
      <c r="BC234" s="265">
        <v>-0.53460000000000008</v>
      </c>
      <c r="BD234" s="265">
        <v>80.547399112444694</v>
      </c>
      <c r="BE234" s="265">
        <v>-1.2852000000000001</v>
      </c>
      <c r="BF234" s="265">
        <v>-0.5262</v>
      </c>
      <c r="BG234" s="265">
        <v>77.187061486270096</v>
      </c>
      <c r="BH234" s="265">
        <v>-1.1117999999999999</v>
      </c>
      <c r="BI234" s="265">
        <v>-0.40679999999999999</v>
      </c>
      <c r="BJ234" s="265">
        <v>65.800675557098046</v>
      </c>
      <c r="BK234" s="265">
        <v>-1.2462</v>
      </c>
      <c r="BL234" s="265">
        <v>-0.43559999999999999</v>
      </c>
      <c r="BM234" s="265">
        <v>73.373557044302771</v>
      </c>
      <c r="BN234" s="265">
        <v>-1.2989999999999999</v>
      </c>
      <c r="BO234" s="265">
        <v>-0.44280000000000003</v>
      </c>
      <c r="BP234" s="265">
        <v>76.278165307622686</v>
      </c>
      <c r="BQ234" s="265">
        <v>-1.3302</v>
      </c>
      <c r="BR234" s="265">
        <v>-0.4128</v>
      </c>
      <c r="BS234" s="265">
        <v>77.411066631048655</v>
      </c>
      <c r="BT234" s="265">
        <v>-1.3595999999999999</v>
      </c>
      <c r="BU234" s="265">
        <v>-0.39900000000000008</v>
      </c>
      <c r="BV234" s="265">
        <v>78.75377679325473</v>
      </c>
      <c r="BW234" s="265">
        <v>-1.3175999999999999</v>
      </c>
      <c r="BX234" s="265">
        <v>-0.38519999999999999</v>
      </c>
      <c r="BY234" s="265">
        <v>76.297925294441498</v>
      </c>
    </row>
    <row r="235" spans="1:77" s="205" customFormat="1" ht="15" x14ac:dyDescent="0.2">
      <c r="A235" s="260" t="s">
        <v>675</v>
      </c>
      <c r="B235" s="263" t="s">
        <v>629</v>
      </c>
      <c r="C235" s="260" t="s">
        <v>607</v>
      </c>
      <c r="D235" s="260" t="s">
        <v>613</v>
      </c>
      <c r="E235" s="261">
        <v>10</v>
      </c>
      <c r="F235" s="291">
        <v>10.4</v>
      </c>
      <c r="G235" s="291"/>
      <c r="H235" s="291"/>
      <c r="I235" s="291">
        <v>10.6</v>
      </c>
      <c r="J235" s="291"/>
      <c r="K235" s="291"/>
      <c r="L235" s="291">
        <v>10.6</v>
      </c>
      <c r="M235" s="291"/>
      <c r="N235" s="291"/>
      <c r="O235" s="291">
        <v>10.6</v>
      </c>
      <c r="P235" s="291"/>
      <c r="Q235" s="291"/>
      <c r="R235" s="291">
        <v>10.3</v>
      </c>
      <c r="S235" s="291"/>
      <c r="T235" s="291"/>
      <c r="U235" s="291">
        <v>10.6</v>
      </c>
      <c r="V235" s="291"/>
      <c r="W235" s="291"/>
      <c r="X235" s="291">
        <v>10.6</v>
      </c>
      <c r="Y235" s="291"/>
      <c r="Z235" s="291"/>
      <c r="AA235" s="291">
        <v>10.6</v>
      </c>
      <c r="AB235" s="291"/>
      <c r="AC235" s="291"/>
      <c r="AD235" s="291">
        <v>10.6</v>
      </c>
      <c r="AE235" s="291"/>
      <c r="AF235" s="291"/>
      <c r="AG235" s="291">
        <v>10.6</v>
      </c>
      <c r="AH235" s="291"/>
      <c r="AI235" s="291"/>
      <c r="AJ235" s="291">
        <v>10.4</v>
      </c>
      <c r="AK235" s="291"/>
      <c r="AL235" s="291"/>
      <c r="AM235" s="291">
        <v>10.4</v>
      </c>
      <c r="AN235" s="291"/>
      <c r="AO235" s="291"/>
      <c r="AP235" s="291">
        <v>10.4</v>
      </c>
      <c r="AQ235" s="291"/>
      <c r="AR235" s="291"/>
      <c r="AS235" s="291">
        <v>10.4</v>
      </c>
      <c r="AT235" s="291"/>
      <c r="AU235" s="291"/>
      <c r="AV235" s="291">
        <v>10.4</v>
      </c>
      <c r="AW235" s="291"/>
      <c r="AX235" s="291"/>
      <c r="AY235" s="291">
        <v>10.4</v>
      </c>
      <c r="AZ235" s="291"/>
      <c r="BA235" s="291"/>
      <c r="BB235" s="291">
        <v>10.4</v>
      </c>
      <c r="BC235" s="291"/>
      <c r="BD235" s="291"/>
      <c r="BE235" s="291">
        <v>10.4</v>
      </c>
      <c r="BF235" s="291"/>
      <c r="BG235" s="291"/>
      <c r="BH235" s="291">
        <v>10.4</v>
      </c>
      <c r="BI235" s="291"/>
      <c r="BJ235" s="291"/>
      <c r="BK235" s="291">
        <v>10.4</v>
      </c>
      <c r="BL235" s="291"/>
      <c r="BM235" s="291"/>
      <c r="BN235" s="291">
        <v>10.4</v>
      </c>
      <c r="BO235" s="291"/>
      <c r="BP235" s="291"/>
      <c r="BQ235" s="291">
        <v>10.4</v>
      </c>
      <c r="BR235" s="291"/>
      <c r="BS235" s="291"/>
      <c r="BT235" s="291">
        <v>10.4</v>
      </c>
      <c r="BU235" s="291"/>
      <c r="BV235" s="291"/>
      <c r="BW235" s="291">
        <v>10.4</v>
      </c>
      <c r="BX235" s="291"/>
      <c r="BY235" s="291"/>
    </row>
    <row r="236" spans="1:77" s="205" customFormat="1" ht="15" x14ac:dyDescent="0.2">
      <c r="A236" s="260" t="s">
        <v>675</v>
      </c>
      <c r="B236" s="263" t="s">
        <v>630</v>
      </c>
      <c r="C236" s="260" t="s">
        <v>607</v>
      </c>
      <c r="D236" s="260" t="s">
        <v>611</v>
      </c>
      <c r="E236" s="261">
        <v>10</v>
      </c>
      <c r="F236" s="265">
        <v>0</v>
      </c>
      <c r="G236" s="265">
        <v>0</v>
      </c>
      <c r="H236" s="265">
        <v>0</v>
      </c>
      <c r="I236" s="265">
        <v>0</v>
      </c>
      <c r="J236" s="265">
        <v>0</v>
      </c>
      <c r="K236" s="265">
        <v>0</v>
      </c>
      <c r="L236" s="265">
        <v>0</v>
      </c>
      <c r="M236" s="265">
        <v>0</v>
      </c>
      <c r="N236" s="265">
        <v>0</v>
      </c>
      <c r="O236" s="265">
        <v>0</v>
      </c>
      <c r="P236" s="265">
        <v>0</v>
      </c>
      <c r="Q236" s="265">
        <v>0</v>
      </c>
      <c r="R236" s="265">
        <v>0</v>
      </c>
      <c r="S236" s="265">
        <v>0</v>
      </c>
      <c r="T236" s="265">
        <v>0</v>
      </c>
      <c r="U236" s="265">
        <v>0</v>
      </c>
      <c r="V236" s="265">
        <v>0</v>
      </c>
      <c r="W236" s="265">
        <v>0</v>
      </c>
      <c r="X236" s="265">
        <v>0</v>
      </c>
      <c r="Y236" s="265">
        <v>0</v>
      </c>
      <c r="Z236" s="265">
        <v>0</v>
      </c>
      <c r="AA236" s="265">
        <v>0</v>
      </c>
      <c r="AB236" s="265">
        <v>0</v>
      </c>
      <c r="AC236" s="265">
        <v>0</v>
      </c>
      <c r="AD236" s="265">
        <v>0</v>
      </c>
      <c r="AE236" s="265">
        <v>0</v>
      </c>
      <c r="AF236" s="265">
        <v>0</v>
      </c>
      <c r="AG236" s="265">
        <v>0</v>
      </c>
      <c r="AH236" s="265">
        <v>0</v>
      </c>
      <c r="AI236" s="265">
        <v>0</v>
      </c>
      <c r="AJ236" s="265">
        <v>0</v>
      </c>
      <c r="AK236" s="265">
        <v>0</v>
      </c>
      <c r="AL236" s="265">
        <v>0</v>
      </c>
      <c r="AM236" s="265">
        <v>0</v>
      </c>
      <c r="AN236" s="265">
        <v>0</v>
      </c>
      <c r="AO236" s="265">
        <v>0</v>
      </c>
      <c r="AP236" s="265">
        <v>0</v>
      </c>
      <c r="AQ236" s="265">
        <v>0</v>
      </c>
      <c r="AR236" s="265">
        <v>0</v>
      </c>
      <c r="AS236" s="265">
        <v>0</v>
      </c>
      <c r="AT236" s="265">
        <v>0</v>
      </c>
      <c r="AU236" s="265">
        <v>0</v>
      </c>
      <c r="AV236" s="265">
        <v>0</v>
      </c>
      <c r="AW236" s="265">
        <v>0</v>
      </c>
      <c r="AX236" s="265">
        <v>0</v>
      </c>
      <c r="AY236" s="265">
        <v>0</v>
      </c>
      <c r="AZ236" s="265">
        <v>0</v>
      </c>
      <c r="BA236" s="265">
        <v>0</v>
      </c>
      <c r="BB236" s="265">
        <v>0</v>
      </c>
      <c r="BC236" s="265">
        <v>0</v>
      </c>
      <c r="BD236" s="265">
        <v>0</v>
      </c>
      <c r="BE236" s="265">
        <v>0</v>
      </c>
      <c r="BF236" s="265">
        <v>0</v>
      </c>
      <c r="BG236" s="265">
        <v>0</v>
      </c>
      <c r="BH236" s="265">
        <v>0</v>
      </c>
      <c r="BI236" s="265">
        <v>0</v>
      </c>
      <c r="BJ236" s="265">
        <v>0</v>
      </c>
      <c r="BK236" s="265">
        <v>0</v>
      </c>
      <c r="BL236" s="265">
        <v>0</v>
      </c>
      <c r="BM236" s="265">
        <v>0</v>
      </c>
      <c r="BN236" s="265">
        <v>0</v>
      </c>
      <c r="BO236" s="265">
        <v>0</v>
      </c>
      <c r="BP236" s="265">
        <v>0</v>
      </c>
      <c r="BQ236" s="265">
        <v>0</v>
      </c>
      <c r="BR236" s="265">
        <v>0</v>
      </c>
      <c r="BS236" s="265">
        <v>0</v>
      </c>
      <c r="BT236" s="265">
        <v>0</v>
      </c>
      <c r="BU236" s="265">
        <v>0</v>
      </c>
      <c r="BV236" s="265">
        <v>0</v>
      </c>
      <c r="BW236" s="265">
        <v>0</v>
      </c>
      <c r="BX236" s="265">
        <v>0</v>
      </c>
      <c r="BY236" s="265">
        <v>0</v>
      </c>
    </row>
    <row r="237" spans="1:77" s="205" customFormat="1" ht="15" x14ac:dyDescent="0.2">
      <c r="A237" s="260" t="s">
        <v>677</v>
      </c>
      <c r="B237" s="263" t="s">
        <v>604</v>
      </c>
      <c r="C237" s="260" t="s">
        <v>678</v>
      </c>
      <c r="D237" s="260" t="s">
        <v>606</v>
      </c>
      <c r="E237" s="261">
        <v>35</v>
      </c>
      <c r="F237" s="265" t="s">
        <v>607</v>
      </c>
      <c r="G237" s="265" t="s">
        <v>607</v>
      </c>
      <c r="H237" s="265" t="s">
        <v>607</v>
      </c>
      <c r="I237" s="265" t="s">
        <v>607</v>
      </c>
      <c r="J237" s="265" t="s">
        <v>607</v>
      </c>
      <c r="K237" s="265" t="s">
        <v>607</v>
      </c>
      <c r="L237" s="265" t="s">
        <v>607</v>
      </c>
      <c r="M237" s="265" t="s">
        <v>607</v>
      </c>
      <c r="N237" s="265" t="s">
        <v>607</v>
      </c>
      <c r="O237" s="265" t="s">
        <v>607</v>
      </c>
      <c r="P237" s="265" t="s">
        <v>607</v>
      </c>
      <c r="Q237" s="265" t="s">
        <v>607</v>
      </c>
      <c r="R237" s="265" t="s">
        <v>607</v>
      </c>
      <c r="S237" s="265" t="s">
        <v>607</v>
      </c>
      <c r="T237" s="265" t="s">
        <v>607</v>
      </c>
      <c r="U237" s="265" t="s">
        <v>607</v>
      </c>
      <c r="V237" s="265" t="s">
        <v>607</v>
      </c>
      <c r="W237" s="265" t="s">
        <v>607</v>
      </c>
      <c r="X237" s="265" t="s">
        <v>607</v>
      </c>
      <c r="Y237" s="265" t="s">
        <v>607</v>
      </c>
      <c r="Z237" s="265" t="s">
        <v>607</v>
      </c>
      <c r="AA237" s="265" t="s">
        <v>607</v>
      </c>
      <c r="AB237" s="265" t="s">
        <v>607</v>
      </c>
      <c r="AC237" s="265" t="s">
        <v>607</v>
      </c>
      <c r="AD237" s="265" t="s">
        <v>607</v>
      </c>
      <c r="AE237" s="265" t="s">
        <v>607</v>
      </c>
      <c r="AF237" s="265" t="s">
        <v>607</v>
      </c>
      <c r="AG237" s="265" t="s">
        <v>607</v>
      </c>
      <c r="AH237" s="265" t="s">
        <v>607</v>
      </c>
      <c r="AI237" s="265" t="s">
        <v>607</v>
      </c>
      <c r="AJ237" s="265" t="s">
        <v>607</v>
      </c>
      <c r="AK237" s="265" t="s">
        <v>607</v>
      </c>
      <c r="AL237" s="265" t="s">
        <v>607</v>
      </c>
      <c r="AM237" s="265" t="s">
        <v>607</v>
      </c>
      <c r="AN237" s="265" t="s">
        <v>607</v>
      </c>
      <c r="AO237" s="265" t="s">
        <v>607</v>
      </c>
      <c r="AP237" s="265" t="s">
        <v>607</v>
      </c>
      <c r="AQ237" s="265" t="s">
        <v>607</v>
      </c>
      <c r="AR237" s="265" t="s">
        <v>607</v>
      </c>
      <c r="AS237" s="265" t="s">
        <v>607</v>
      </c>
      <c r="AT237" s="265" t="s">
        <v>607</v>
      </c>
      <c r="AU237" s="265" t="s">
        <v>607</v>
      </c>
      <c r="AV237" s="265" t="s">
        <v>607</v>
      </c>
      <c r="AW237" s="265" t="s">
        <v>607</v>
      </c>
      <c r="AX237" s="265" t="s">
        <v>607</v>
      </c>
      <c r="AY237" s="265" t="s">
        <v>607</v>
      </c>
      <c r="AZ237" s="265" t="s">
        <v>607</v>
      </c>
      <c r="BA237" s="265" t="s">
        <v>607</v>
      </c>
      <c r="BB237" s="265" t="s">
        <v>607</v>
      </c>
      <c r="BC237" s="265" t="s">
        <v>607</v>
      </c>
      <c r="BD237" s="265" t="s">
        <v>607</v>
      </c>
      <c r="BE237" s="265" t="s">
        <v>607</v>
      </c>
      <c r="BF237" s="265" t="s">
        <v>607</v>
      </c>
      <c r="BG237" s="265" t="s">
        <v>607</v>
      </c>
      <c r="BH237" s="265" t="s">
        <v>607</v>
      </c>
      <c r="BI237" s="265" t="s">
        <v>607</v>
      </c>
      <c r="BJ237" s="265" t="s">
        <v>607</v>
      </c>
      <c r="BK237" s="265" t="s">
        <v>607</v>
      </c>
      <c r="BL237" s="265" t="s">
        <v>607</v>
      </c>
      <c r="BM237" s="265" t="s">
        <v>607</v>
      </c>
      <c r="BN237" s="265" t="s">
        <v>607</v>
      </c>
      <c r="BO237" s="265" t="s">
        <v>607</v>
      </c>
      <c r="BP237" s="265" t="s">
        <v>607</v>
      </c>
      <c r="BQ237" s="265" t="s">
        <v>607</v>
      </c>
      <c r="BR237" s="265" t="s">
        <v>607</v>
      </c>
      <c r="BS237" s="265" t="s">
        <v>607</v>
      </c>
      <c r="BT237" s="265" t="s">
        <v>607</v>
      </c>
      <c r="BU237" s="265" t="s">
        <v>607</v>
      </c>
      <c r="BV237" s="265" t="s">
        <v>607</v>
      </c>
      <c r="BW237" s="265" t="s">
        <v>607</v>
      </c>
      <c r="BX237" s="265" t="s">
        <v>607</v>
      </c>
      <c r="BY237" s="265" t="s">
        <v>607</v>
      </c>
    </row>
    <row r="238" spans="1:77" s="205" customFormat="1" ht="15" x14ac:dyDescent="0.2">
      <c r="A238" s="260" t="s">
        <v>677</v>
      </c>
      <c r="B238" s="263" t="s">
        <v>604</v>
      </c>
      <c r="C238" s="260" t="s">
        <v>678</v>
      </c>
      <c r="D238" s="260" t="s">
        <v>610</v>
      </c>
      <c r="E238" s="261">
        <v>35</v>
      </c>
      <c r="F238" s="371">
        <v>1</v>
      </c>
      <c r="G238" s="371"/>
      <c r="H238" s="371"/>
      <c r="I238" s="371">
        <v>1</v>
      </c>
      <c r="J238" s="371"/>
      <c r="K238" s="371"/>
      <c r="L238" s="371">
        <v>1</v>
      </c>
      <c r="M238" s="371"/>
      <c r="N238" s="371"/>
      <c r="O238" s="371">
        <v>1</v>
      </c>
      <c r="P238" s="371"/>
      <c r="Q238" s="371"/>
      <c r="R238" s="371">
        <v>1</v>
      </c>
      <c r="S238" s="371"/>
      <c r="T238" s="371"/>
      <c r="U238" s="371">
        <v>1</v>
      </c>
      <c r="V238" s="371"/>
      <c r="W238" s="371"/>
      <c r="X238" s="371">
        <v>1</v>
      </c>
      <c r="Y238" s="371"/>
      <c r="Z238" s="371"/>
      <c r="AA238" s="371">
        <v>1</v>
      </c>
      <c r="AB238" s="371"/>
      <c r="AC238" s="371"/>
      <c r="AD238" s="371">
        <v>1</v>
      </c>
      <c r="AE238" s="371"/>
      <c r="AF238" s="371"/>
      <c r="AG238" s="371">
        <v>1</v>
      </c>
      <c r="AH238" s="371"/>
      <c r="AI238" s="371"/>
      <c r="AJ238" s="371">
        <v>1</v>
      </c>
      <c r="AK238" s="371"/>
      <c r="AL238" s="371"/>
      <c r="AM238" s="371">
        <v>1</v>
      </c>
      <c r="AN238" s="371"/>
      <c r="AO238" s="371"/>
      <c r="AP238" s="371">
        <v>1</v>
      </c>
      <c r="AQ238" s="371"/>
      <c r="AR238" s="371"/>
      <c r="AS238" s="371">
        <v>1</v>
      </c>
      <c r="AT238" s="371"/>
      <c r="AU238" s="371"/>
      <c r="AV238" s="371">
        <v>1</v>
      </c>
      <c r="AW238" s="371"/>
      <c r="AX238" s="371"/>
      <c r="AY238" s="371">
        <v>1</v>
      </c>
      <c r="AZ238" s="371"/>
      <c r="BA238" s="371"/>
      <c r="BB238" s="371">
        <v>1</v>
      </c>
      <c r="BC238" s="371"/>
      <c r="BD238" s="371"/>
      <c r="BE238" s="371">
        <v>1</v>
      </c>
      <c r="BF238" s="371"/>
      <c r="BG238" s="371"/>
      <c r="BH238" s="371">
        <v>1</v>
      </c>
      <c r="BI238" s="371"/>
      <c r="BJ238" s="371"/>
      <c r="BK238" s="371">
        <v>1</v>
      </c>
      <c r="BL238" s="371"/>
      <c r="BM238" s="371"/>
      <c r="BN238" s="371">
        <v>1</v>
      </c>
      <c r="BO238" s="371"/>
      <c r="BP238" s="371"/>
      <c r="BQ238" s="371">
        <v>1</v>
      </c>
      <c r="BR238" s="371"/>
      <c r="BS238" s="371"/>
      <c r="BT238" s="371">
        <v>1</v>
      </c>
      <c r="BU238" s="371"/>
      <c r="BV238" s="371"/>
      <c r="BW238" s="371">
        <v>1</v>
      </c>
      <c r="BX238" s="371"/>
      <c r="BY238" s="371"/>
    </row>
    <row r="239" spans="1:77" s="205" customFormat="1" ht="15" x14ac:dyDescent="0.2">
      <c r="A239" s="260" t="s">
        <v>677</v>
      </c>
      <c r="B239" s="263" t="s">
        <v>604</v>
      </c>
      <c r="C239" s="260" t="s">
        <v>678</v>
      </c>
      <c r="D239" s="260" t="s">
        <v>611</v>
      </c>
      <c r="E239" s="261">
        <v>6</v>
      </c>
      <c r="F239" s="265">
        <v>-0.54527999999999999</v>
      </c>
      <c r="G239" s="265">
        <v>-0.28895999999999999</v>
      </c>
      <c r="H239" s="265">
        <v>56.263813676895253</v>
      </c>
      <c r="I239" s="265">
        <v>-0.48527999999999999</v>
      </c>
      <c r="J239" s="265">
        <v>-0.28848000000000001</v>
      </c>
      <c r="K239" s="265">
        <v>51.309721873424706</v>
      </c>
      <c r="L239" s="265">
        <v>-0.44639999999999996</v>
      </c>
      <c r="M239" s="265">
        <v>-0.28608</v>
      </c>
      <c r="N239" s="265">
        <v>48.263850837702094</v>
      </c>
      <c r="O239" s="265">
        <v>-0.42192000000000002</v>
      </c>
      <c r="P239" s="265">
        <v>-0.28416000000000002</v>
      </c>
      <c r="Q239" s="265">
        <v>46.232587357937916</v>
      </c>
      <c r="R239" s="265">
        <v>-0.41136</v>
      </c>
      <c r="S239" s="265">
        <v>-0.28032000000000001</v>
      </c>
      <c r="T239" s="265">
        <v>45.171230244257245</v>
      </c>
      <c r="U239" s="265">
        <v>-0.42431999999999997</v>
      </c>
      <c r="V239" s="265">
        <v>-0.28416000000000002</v>
      </c>
      <c r="W239" s="265">
        <v>46.340804458109297</v>
      </c>
      <c r="X239" s="265">
        <v>-0.45216000000000001</v>
      </c>
      <c r="Y239" s="265">
        <v>-0.28752</v>
      </c>
      <c r="Z239" s="265">
        <v>48.853271405051281</v>
      </c>
      <c r="AA239" s="265">
        <v>-0.49104000000000003</v>
      </c>
      <c r="AB239" s="265">
        <v>-0.28464</v>
      </c>
      <c r="AC239" s="265">
        <v>51.910987214167122</v>
      </c>
      <c r="AD239" s="265">
        <v>-0.54527999999999999</v>
      </c>
      <c r="AE239" s="265">
        <v>-0.28367999999999999</v>
      </c>
      <c r="AF239" s="265">
        <v>56.306453035744617</v>
      </c>
      <c r="AG239" s="265">
        <v>-0.62208000000000008</v>
      </c>
      <c r="AH239" s="265">
        <v>-0.28752</v>
      </c>
      <c r="AI239" s="265">
        <v>63.381371589657064</v>
      </c>
      <c r="AJ239" s="265">
        <v>-0.62016000000000004</v>
      </c>
      <c r="AK239" s="265">
        <v>-0.27312000000000003</v>
      </c>
      <c r="AL239" s="265">
        <v>0</v>
      </c>
      <c r="AM239" s="265">
        <v>-0.59039999999999992</v>
      </c>
      <c r="AN239" s="265">
        <v>-0.28223999999999999</v>
      </c>
      <c r="AO239" s="265">
        <v>60.618983785637646</v>
      </c>
      <c r="AP239" s="265">
        <v>-0.57120000000000004</v>
      </c>
      <c r="AQ239" s="265">
        <v>-0.28464</v>
      </c>
      <c r="AR239" s="265">
        <v>58.648213694008248</v>
      </c>
      <c r="AS239" s="265">
        <v>-0.56399999999999995</v>
      </c>
      <c r="AT239" s="265">
        <v>-0.28704000000000002</v>
      </c>
      <c r="AU239" s="265">
        <v>58.43516795990903</v>
      </c>
      <c r="AV239" s="265">
        <v>-0.54432000000000003</v>
      </c>
      <c r="AW239" s="265">
        <v>-0.28464</v>
      </c>
      <c r="AX239" s="265">
        <v>56.718583853185784</v>
      </c>
      <c r="AY239" s="265">
        <v>-0.53712000000000004</v>
      </c>
      <c r="AZ239" s="265">
        <v>-0.28176000000000001</v>
      </c>
      <c r="BA239" s="265">
        <v>56.006256306262429</v>
      </c>
      <c r="BB239" s="265">
        <v>-0.52464</v>
      </c>
      <c r="BC239" s="265">
        <v>-0.29136000000000001</v>
      </c>
      <c r="BD239" s="265">
        <v>55.236810593912864</v>
      </c>
      <c r="BE239" s="265">
        <v>-0.51168000000000002</v>
      </c>
      <c r="BF239" s="265">
        <v>-0.29231999999999997</v>
      </c>
      <c r="BG239" s="265">
        <v>54.240822174277753</v>
      </c>
      <c r="BH239" s="265">
        <v>-0.53136000000000005</v>
      </c>
      <c r="BI239" s="265">
        <v>-0.30384</v>
      </c>
      <c r="BJ239" s="265">
        <v>0</v>
      </c>
      <c r="BK239" s="265">
        <v>-0.53471999999999997</v>
      </c>
      <c r="BL239" s="265">
        <v>-0.29760000000000003</v>
      </c>
      <c r="BM239" s="265">
        <v>56.147985374756459</v>
      </c>
      <c r="BN239" s="265">
        <v>-0.54096</v>
      </c>
      <c r="BO239" s="265">
        <v>-0.30287999999999998</v>
      </c>
      <c r="BP239" s="265">
        <v>56.704017414864381</v>
      </c>
      <c r="BQ239" s="265">
        <v>-0.54383999999999999</v>
      </c>
      <c r="BR239" s="265">
        <v>-0.30096000000000001</v>
      </c>
      <c r="BS239" s="265">
        <v>56.66942943069531</v>
      </c>
      <c r="BT239" s="265">
        <v>-0.54288000000000003</v>
      </c>
      <c r="BU239" s="265">
        <v>-0.29808000000000001</v>
      </c>
      <c r="BV239" s="265">
        <v>56.555222938770861</v>
      </c>
      <c r="BW239" s="265">
        <v>-0.51119999999999999</v>
      </c>
      <c r="BX239" s="265">
        <v>-0.2928</v>
      </c>
      <c r="BY239" s="265">
        <v>53.711244894060457</v>
      </c>
    </row>
    <row r="240" spans="1:77" s="205" customFormat="1" ht="15" x14ac:dyDescent="0.2">
      <c r="A240" s="260" t="s">
        <v>677</v>
      </c>
      <c r="B240" s="263" t="s">
        <v>614</v>
      </c>
      <c r="C240" s="260" t="s">
        <v>607</v>
      </c>
      <c r="D240" s="260" t="s">
        <v>613</v>
      </c>
      <c r="E240" s="261">
        <v>6</v>
      </c>
      <c r="F240" s="291">
        <v>6.34</v>
      </c>
      <c r="G240" s="291"/>
      <c r="H240" s="291"/>
      <c r="I240" s="291">
        <v>6.36</v>
      </c>
      <c r="J240" s="291"/>
      <c r="K240" s="291"/>
      <c r="L240" s="291">
        <v>6.35</v>
      </c>
      <c r="M240" s="291"/>
      <c r="N240" s="291"/>
      <c r="O240" s="291">
        <v>6.36</v>
      </c>
      <c r="P240" s="291"/>
      <c r="Q240" s="291"/>
      <c r="R240" s="291">
        <v>6.37</v>
      </c>
      <c r="S240" s="291"/>
      <c r="T240" s="291"/>
      <c r="U240" s="291">
        <v>6.37</v>
      </c>
      <c r="V240" s="291"/>
      <c r="W240" s="291"/>
      <c r="X240" s="291">
        <v>6.34</v>
      </c>
      <c r="Y240" s="291"/>
      <c r="Z240" s="291"/>
      <c r="AA240" s="291">
        <v>6.32</v>
      </c>
      <c r="AB240" s="291"/>
      <c r="AC240" s="291"/>
      <c r="AD240" s="291">
        <v>6.31</v>
      </c>
      <c r="AE240" s="291"/>
      <c r="AF240" s="291"/>
      <c r="AG240" s="291">
        <v>6.25</v>
      </c>
      <c r="AH240" s="291"/>
      <c r="AI240" s="291"/>
      <c r="AJ240" s="291">
        <v>6.28</v>
      </c>
      <c r="AK240" s="291"/>
      <c r="AL240" s="291"/>
      <c r="AM240" s="291">
        <v>6.24</v>
      </c>
      <c r="AN240" s="291"/>
      <c r="AO240" s="291"/>
      <c r="AP240" s="291">
        <v>6.29</v>
      </c>
      <c r="AQ240" s="291"/>
      <c r="AR240" s="291"/>
      <c r="AS240" s="291">
        <v>6.26</v>
      </c>
      <c r="AT240" s="291"/>
      <c r="AU240" s="291"/>
      <c r="AV240" s="291">
        <v>6.26</v>
      </c>
      <c r="AW240" s="291"/>
      <c r="AX240" s="291"/>
      <c r="AY240" s="291">
        <v>6.26</v>
      </c>
      <c r="AZ240" s="291"/>
      <c r="BA240" s="291"/>
      <c r="BB240" s="291">
        <v>6.28</v>
      </c>
      <c r="BC240" s="291"/>
      <c r="BD240" s="291"/>
      <c r="BE240" s="291">
        <v>6.28</v>
      </c>
      <c r="BF240" s="291"/>
      <c r="BG240" s="291"/>
      <c r="BH240" s="291">
        <v>6.28</v>
      </c>
      <c r="BI240" s="291"/>
      <c r="BJ240" s="291"/>
      <c r="BK240" s="291">
        <v>6.3</v>
      </c>
      <c r="BL240" s="291"/>
      <c r="BM240" s="291"/>
      <c r="BN240" s="291">
        <v>6.32</v>
      </c>
      <c r="BO240" s="291"/>
      <c r="BP240" s="291"/>
      <c r="BQ240" s="291">
        <v>6.34</v>
      </c>
      <c r="BR240" s="291"/>
      <c r="BS240" s="291"/>
      <c r="BT240" s="291">
        <v>6.33</v>
      </c>
      <c r="BU240" s="291"/>
      <c r="BV240" s="291"/>
      <c r="BW240" s="291">
        <v>6.34</v>
      </c>
      <c r="BX240" s="291"/>
      <c r="BY240" s="291"/>
    </row>
    <row r="241" spans="1:77" s="205" customFormat="1" ht="15" x14ac:dyDescent="0.2">
      <c r="A241" s="260" t="s">
        <v>677</v>
      </c>
      <c r="B241" s="263" t="s">
        <v>615</v>
      </c>
      <c r="C241" s="260" t="s">
        <v>607</v>
      </c>
      <c r="D241" s="260" t="s">
        <v>611</v>
      </c>
      <c r="E241" s="261">
        <v>6</v>
      </c>
      <c r="F241" s="265">
        <v>-7.1999999999999988E-5</v>
      </c>
      <c r="G241" s="265">
        <v>-1.56E-4</v>
      </c>
      <c r="H241" s="265">
        <v>0</v>
      </c>
      <c r="I241" s="265">
        <v>-1.08E-4</v>
      </c>
      <c r="J241" s="265">
        <v>-2.31E-4</v>
      </c>
      <c r="K241" s="265">
        <v>0</v>
      </c>
      <c r="L241" s="265">
        <v>-7.1999999999999988E-5</v>
      </c>
      <c r="M241" s="265">
        <v>-1.56E-4</v>
      </c>
      <c r="N241" s="265">
        <v>0</v>
      </c>
      <c r="O241" s="265">
        <v>-7.1999999999999988E-5</v>
      </c>
      <c r="P241" s="265">
        <v>-1.56E-4</v>
      </c>
      <c r="Q241" s="265">
        <v>0</v>
      </c>
      <c r="R241" s="265">
        <v>-7.1999999999999988E-5</v>
      </c>
      <c r="S241" s="265">
        <v>-1.56E-4</v>
      </c>
      <c r="T241" s="265">
        <v>0</v>
      </c>
      <c r="U241" s="265">
        <v>-7.1999999999999988E-5</v>
      </c>
      <c r="V241" s="265">
        <v>-1.56E-4</v>
      </c>
      <c r="W241" s="265">
        <v>0</v>
      </c>
      <c r="X241" s="265">
        <v>-7.1999999999999988E-5</v>
      </c>
      <c r="Y241" s="265">
        <v>-1.5300000000000001E-4</v>
      </c>
      <c r="Z241" s="265">
        <v>0</v>
      </c>
      <c r="AA241" s="265">
        <v>-7.1999999999999988E-5</v>
      </c>
      <c r="AB241" s="265">
        <v>-1.5300000000000001E-4</v>
      </c>
      <c r="AC241" s="265">
        <v>0</v>
      </c>
      <c r="AD241" s="265">
        <v>-7.1999999999999988E-5</v>
      </c>
      <c r="AE241" s="265">
        <v>-1.5300000000000001E-4</v>
      </c>
      <c r="AF241" s="265">
        <v>0</v>
      </c>
      <c r="AG241" s="265">
        <v>-7.1999999999999988E-5</v>
      </c>
      <c r="AH241" s="265">
        <v>-1.4999999999999999E-4</v>
      </c>
      <c r="AI241" s="265">
        <v>0</v>
      </c>
      <c r="AJ241" s="265">
        <v>-7.1999999999999988E-5</v>
      </c>
      <c r="AK241" s="265">
        <v>-1.4999999999999999E-4</v>
      </c>
      <c r="AL241" s="265">
        <v>0</v>
      </c>
      <c r="AM241" s="265">
        <v>-6.900000000000001E-5</v>
      </c>
      <c r="AN241" s="265">
        <v>-1.4999999999999999E-4</v>
      </c>
      <c r="AO241" s="265">
        <v>0</v>
      </c>
      <c r="AP241" s="265">
        <v>-7.1999999999999988E-5</v>
      </c>
      <c r="AQ241" s="265">
        <v>-1.4999999999999999E-4</v>
      </c>
      <c r="AR241" s="265">
        <v>0</v>
      </c>
      <c r="AS241" s="265">
        <v>-6.900000000000001E-5</v>
      </c>
      <c r="AT241" s="265">
        <v>-1.4999999999999999E-4</v>
      </c>
      <c r="AU241" s="265">
        <v>0</v>
      </c>
      <c r="AV241" s="265">
        <v>-6.900000000000001E-5</v>
      </c>
      <c r="AW241" s="265">
        <v>-1.4999999999999999E-4</v>
      </c>
      <c r="AX241" s="265">
        <v>0</v>
      </c>
      <c r="AY241" s="265">
        <v>-7.1999999999999988E-5</v>
      </c>
      <c r="AZ241" s="265">
        <v>-1.47E-4</v>
      </c>
      <c r="BA241" s="265">
        <v>0</v>
      </c>
      <c r="BB241" s="265">
        <v>-6.900000000000001E-5</v>
      </c>
      <c r="BC241" s="265">
        <v>-1.4999999999999999E-4</v>
      </c>
      <c r="BD241" s="265">
        <v>0</v>
      </c>
      <c r="BE241" s="265">
        <v>-6.900000000000001E-5</v>
      </c>
      <c r="BF241" s="265">
        <v>-1.47E-4</v>
      </c>
      <c r="BG241" s="265">
        <v>0</v>
      </c>
      <c r="BH241" s="265">
        <v>-7.1999999999999988E-5</v>
      </c>
      <c r="BI241" s="265">
        <v>-1.4999999999999999E-4</v>
      </c>
      <c r="BJ241" s="265">
        <v>0</v>
      </c>
      <c r="BK241" s="265">
        <v>-6.900000000000001E-5</v>
      </c>
      <c r="BL241" s="265">
        <v>-1.4999999999999999E-4</v>
      </c>
      <c r="BM241" s="265">
        <v>0</v>
      </c>
      <c r="BN241" s="265">
        <v>-7.1999999999999988E-5</v>
      </c>
      <c r="BO241" s="265">
        <v>-1.4999999999999999E-4</v>
      </c>
      <c r="BP241" s="265">
        <v>0</v>
      </c>
      <c r="BQ241" s="265">
        <v>-6.900000000000001E-5</v>
      </c>
      <c r="BR241" s="265">
        <v>-1.5300000000000001E-4</v>
      </c>
      <c r="BS241" s="265">
        <v>0</v>
      </c>
      <c r="BT241" s="265">
        <v>-7.1999999999999988E-5</v>
      </c>
      <c r="BU241" s="265">
        <v>-1.5300000000000001E-4</v>
      </c>
      <c r="BV241" s="265">
        <v>0</v>
      </c>
      <c r="BW241" s="265">
        <v>-7.1999999999999988E-5</v>
      </c>
      <c r="BX241" s="265">
        <v>-1.5300000000000001E-4</v>
      </c>
      <c r="BY241" s="265">
        <v>0</v>
      </c>
    </row>
    <row r="242" spans="1:77" s="205" customFormat="1" ht="15" x14ac:dyDescent="0.2">
      <c r="A242" s="260" t="s">
        <v>677</v>
      </c>
      <c r="B242" s="263" t="s">
        <v>616</v>
      </c>
      <c r="C242" s="260" t="s">
        <v>678</v>
      </c>
      <c r="D242" s="260" t="s">
        <v>606</v>
      </c>
      <c r="E242" s="261">
        <v>35</v>
      </c>
      <c r="F242" s="265" t="s">
        <v>607</v>
      </c>
      <c r="G242" s="265" t="s">
        <v>607</v>
      </c>
      <c r="H242" s="265" t="s">
        <v>607</v>
      </c>
      <c r="I242" s="265" t="s">
        <v>607</v>
      </c>
      <c r="J242" s="265" t="s">
        <v>607</v>
      </c>
      <c r="K242" s="265" t="s">
        <v>607</v>
      </c>
      <c r="L242" s="265" t="s">
        <v>607</v>
      </c>
      <c r="M242" s="265" t="s">
        <v>607</v>
      </c>
      <c r="N242" s="265" t="s">
        <v>607</v>
      </c>
      <c r="O242" s="265" t="s">
        <v>607</v>
      </c>
      <c r="P242" s="265" t="s">
        <v>607</v>
      </c>
      <c r="Q242" s="265" t="s">
        <v>607</v>
      </c>
      <c r="R242" s="265" t="s">
        <v>607</v>
      </c>
      <c r="S242" s="265" t="s">
        <v>607</v>
      </c>
      <c r="T242" s="265" t="s">
        <v>607</v>
      </c>
      <c r="U242" s="265" t="s">
        <v>607</v>
      </c>
      <c r="V242" s="265" t="s">
        <v>607</v>
      </c>
      <c r="W242" s="265" t="s">
        <v>607</v>
      </c>
      <c r="X242" s="265" t="s">
        <v>607</v>
      </c>
      <c r="Y242" s="265" t="s">
        <v>607</v>
      </c>
      <c r="Z242" s="265" t="s">
        <v>607</v>
      </c>
      <c r="AA242" s="265" t="s">
        <v>607</v>
      </c>
      <c r="AB242" s="265" t="s">
        <v>607</v>
      </c>
      <c r="AC242" s="265" t="s">
        <v>607</v>
      </c>
      <c r="AD242" s="265" t="s">
        <v>607</v>
      </c>
      <c r="AE242" s="265" t="s">
        <v>607</v>
      </c>
      <c r="AF242" s="265" t="s">
        <v>607</v>
      </c>
      <c r="AG242" s="265" t="s">
        <v>607</v>
      </c>
      <c r="AH242" s="265" t="s">
        <v>607</v>
      </c>
      <c r="AI242" s="265" t="s">
        <v>607</v>
      </c>
      <c r="AJ242" s="265" t="s">
        <v>607</v>
      </c>
      <c r="AK242" s="265" t="s">
        <v>607</v>
      </c>
      <c r="AL242" s="265" t="s">
        <v>607</v>
      </c>
      <c r="AM242" s="265" t="s">
        <v>607</v>
      </c>
      <c r="AN242" s="265" t="s">
        <v>607</v>
      </c>
      <c r="AO242" s="265" t="s">
        <v>607</v>
      </c>
      <c r="AP242" s="265" t="s">
        <v>607</v>
      </c>
      <c r="AQ242" s="265" t="s">
        <v>607</v>
      </c>
      <c r="AR242" s="265" t="s">
        <v>607</v>
      </c>
      <c r="AS242" s="265" t="s">
        <v>607</v>
      </c>
      <c r="AT242" s="265" t="s">
        <v>607</v>
      </c>
      <c r="AU242" s="265" t="s">
        <v>607</v>
      </c>
      <c r="AV242" s="265" t="s">
        <v>607</v>
      </c>
      <c r="AW242" s="265" t="s">
        <v>607</v>
      </c>
      <c r="AX242" s="265" t="s">
        <v>607</v>
      </c>
      <c r="AY242" s="265" t="s">
        <v>607</v>
      </c>
      <c r="AZ242" s="265" t="s">
        <v>607</v>
      </c>
      <c r="BA242" s="265" t="s">
        <v>607</v>
      </c>
      <c r="BB242" s="265" t="s">
        <v>607</v>
      </c>
      <c r="BC242" s="265" t="s">
        <v>607</v>
      </c>
      <c r="BD242" s="265" t="s">
        <v>607</v>
      </c>
      <c r="BE242" s="265" t="s">
        <v>607</v>
      </c>
      <c r="BF242" s="265" t="s">
        <v>607</v>
      </c>
      <c r="BG242" s="265" t="s">
        <v>607</v>
      </c>
      <c r="BH242" s="265" t="s">
        <v>607</v>
      </c>
      <c r="BI242" s="265" t="s">
        <v>607</v>
      </c>
      <c r="BJ242" s="265" t="s">
        <v>607</v>
      </c>
      <c r="BK242" s="265" t="s">
        <v>607</v>
      </c>
      <c r="BL242" s="265" t="s">
        <v>607</v>
      </c>
      <c r="BM242" s="265" t="s">
        <v>607</v>
      </c>
      <c r="BN242" s="265" t="s">
        <v>607</v>
      </c>
      <c r="BO242" s="265" t="s">
        <v>607</v>
      </c>
      <c r="BP242" s="265" t="s">
        <v>607</v>
      </c>
      <c r="BQ242" s="265" t="s">
        <v>607</v>
      </c>
      <c r="BR242" s="265" t="s">
        <v>607</v>
      </c>
      <c r="BS242" s="265" t="s">
        <v>607</v>
      </c>
      <c r="BT242" s="265" t="s">
        <v>607</v>
      </c>
      <c r="BU242" s="265" t="s">
        <v>607</v>
      </c>
      <c r="BV242" s="265" t="s">
        <v>607</v>
      </c>
      <c r="BW242" s="265" t="s">
        <v>607</v>
      </c>
      <c r="BX242" s="265" t="s">
        <v>607</v>
      </c>
      <c r="BY242" s="265" t="s">
        <v>607</v>
      </c>
    </row>
    <row r="243" spans="1:77" s="205" customFormat="1" ht="15" x14ac:dyDescent="0.2">
      <c r="A243" s="260" t="s">
        <v>677</v>
      </c>
      <c r="B243" s="263" t="s">
        <v>616</v>
      </c>
      <c r="C243" s="260" t="s">
        <v>678</v>
      </c>
      <c r="D243" s="260" t="s">
        <v>610</v>
      </c>
      <c r="E243" s="261">
        <v>35</v>
      </c>
      <c r="F243" s="371" t="s">
        <v>631</v>
      </c>
      <c r="G243" s="371"/>
      <c r="H243" s="371"/>
      <c r="I243" s="371" t="s">
        <v>631</v>
      </c>
      <c r="J243" s="371"/>
      <c r="K243" s="371"/>
      <c r="L243" s="371" t="s">
        <v>631</v>
      </c>
      <c r="M243" s="371"/>
      <c r="N243" s="371"/>
      <c r="O243" s="371" t="s">
        <v>631</v>
      </c>
      <c r="P243" s="371"/>
      <c r="Q243" s="371"/>
      <c r="R243" s="371" t="s">
        <v>631</v>
      </c>
      <c r="S243" s="371"/>
      <c r="T243" s="371"/>
      <c r="U243" s="371" t="s">
        <v>631</v>
      </c>
      <c r="V243" s="371"/>
      <c r="W243" s="371"/>
      <c r="X243" s="371" t="s">
        <v>631</v>
      </c>
      <c r="Y243" s="371"/>
      <c r="Z243" s="371"/>
      <c r="AA243" s="371" t="s">
        <v>631</v>
      </c>
      <c r="AB243" s="371"/>
      <c r="AC243" s="371"/>
      <c r="AD243" s="371" t="s">
        <v>631</v>
      </c>
      <c r="AE243" s="371"/>
      <c r="AF243" s="371"/>
      <c r="AG243" s="371" t="s">
        <v>631</v>
      </c>
      <c r="AH243" s="371"/>
      <c r="AI243" s="371"/>
      <c r="AJ243" s="371" t="s">
        <v>631</v>
      </c>
      <c r="AK243" s="371"/>
      <c r="AL243" s="371"/>
      <c r="AM243" s="371" t="s">
        <v>631</v>
      </c>
      <c r="AN243" s="371"/>
      <c r="AO243" s="371"/>
      <c r="AP243" s="371" t="s">
        <v>631</v>
      </c>
      <c r="AQ243" s="371"/>
      <c r="AR243" s="371"/>
      <c r="AS243" s="371" t="s">
        <v>631</v>
      </c>
      <c r="AT243" s="371"/>
      <c r="AU243" s="371"/>
      <c r="AV243" s="371" t="s">
        <v>631</v>
      </c>
      <c r="AW243" s="371"/>
      <c r="AX243" s="371"/>
      <c r="AY243" s="371" t="s">
        <v>631</v>
      </c>
      <c r="AZ243" s="371"/>
      <c r="BA243" s="371"/>
      <c r="BB243" s="371" t="s">
        <v>631</v>
      </c>
      <c r="BC243" s="371"/>
      <c r="BD243" s="371"/>
      <c r="BE243" s="371" t="s">
        <v>631</v>
      </c>
      <c r="BF243" s="371"/>
      <c r="BG243" s="371"/>
      <c r="BH243" s="371" t="s">
        <v>631</v>
      </c>
      <c r="BI243" s="371"/>
      <c r="BJ243" s="371"/>
      <c r="BK243" s="371" t="s">
        <v>631</v>
      </c>
      <c r="BL243" s="371"/>
      <c r="BM243" s="371"/>
      <c r="BN243" s="371" t="s">
        <v>631</v>
      </c>
      <c r="BO243" s="371"/>
      <c r="BP243" s="371"/>
      <c r="BQ243" s="371" t="s">
        <v>631</v>
      </c>
      <c r="BR243" s="371"/>
      <c r="BS243" s="371"/>
      <c r="BT243" s="371" t="s">
        <v>631</v>
      </c>
      <c r="BU243" s="371"/>
      <c r="BV243" s="371"/>
      <c r="BW243" s="371" t="s">
        <v>631</v>
      </c>
      <c r="BX243" s="371"/>
      <c r="BY243" s="371"/>
    </row>
    <row r="244" spans="1:77" s="205" customFormat="1" ht="15" x14ac:dyDescent="0.2">
      <c r="A244" s="260" t="s">
        <v>677</v>
      </c>
      <c r="B244" s="263" t="s">
        <v>616</v>
      </c>
      <c r="C244" s="260" t="s">
        <v>678</v>
      </c>
      <c r="D244" s="260" t="s">
        <v>611</v>
      </c>
      <c r="E244" s="261">
        <v>6</v>
      </c>
      <c r="F244" s="265">
        <v>0</v>
      </c>
      <c r="G244" s="265">
        <v>-1.4399999999999999E-3</v>
      </c>
      <c r="H244" s="265">
        <v>0</v>
      </c>
      <c r="I244" s="265">
        <v>0</v>
      </c>
      <c r="J244" s="265">
        <v>-1.9199999999999998E-3</v>
      </c>
      <c r="K244" s="265">
        <v>0</v>
      </c>
      <c r="L244" s="265">
        <v>-4.7999999999999996E-4</v>
      </c>
      <c r="M244" s="265">
        <v>-1.4399999999999999E-3</v>
      </c>
      <c r="N244" s="265">
        <v>0.13709296214602801</v>
      </c>
      <c r="O244" s="265">
        <v>0</v>
      </c>
      <c r="P244" s="265">
        <v>-1.4399999999999999E-3</v>
      </c>
      <c r="Q244" s="265">
        <v>0</v>
      </c>
      <c r="R244" s="265">
        <v>0</v>
      </c>
      <c r="S244" s="265">
        <v>-1.4399999999999999E-3</v>
      </c>
      <c r="T244" s="265">
        <v>0</v>
      </c>
      <c r="U244" s="265">
        <v>-4.7999999999999996E-4</v>
      </c>
      <c r="V244" s="265">
        <v>-1.9199999999999998E-3</v>
      </c>
      <c r="W244" s="265">
        <v>0</v>
      </c>
      <c r="X244" s="265">
        <v>0</v>
      </c>
      <c r="Y244" s="265">
        <v>-1.4399999999999999E-3</v>
      </c>
      <c r="Z244" s="265">
        <v>0</v>
      </c>
      <c r="AA244" s="265">
        <v>0</v>
      </c>
      <c r="AB244" s="265">
        <v>-1.4399999999999999E-3</v>
      </c>
      <c r="AC244" s="265">
        <v>0</v>
      </c>
      <c r="AD244" s="265">
        <v>-4.7999999999999996E-4</v>
      </c>
      <c r="AE244" s="265">
        <v>-9.5999999999999992E-4</v>
      </c>
      <c r="AF244" s="265">
        <v>0</v>
      </c>
      <c r="AG244" s="265">
        <v>0</v>
      </c>
      <c r="AH244" s="265">
        <v>-9.5999999999999992E-4</v>
      </c>
      <c r="AI244" s="265">
        <v>0</v>
      </c>
      <c r="AJ244" s="265">
        <v>0</v>
      </c>
      <c r="AK244" s="265">
        <v>0</v>
      </c>
      <c r="AL244" s="265">
        <v>0</v>
      </c>
      <c r="AM244" s="265">
        <v>0</v>
      </c>
      <c r="AN244" s="265">
        <v>0</v>
      </c>
      <c r="AO244" s="265">
        <v>0</v>
      </c>
      <c r="AP244" s="265">
        <v>0</v>
      </c>
      <c r="AQ244" s="265">
        <v>0</v>
      </c>
      <c r="AR244" s="265">
        <v>0</v>
      </c>
      <c r="AS244" s="265">
        <v>0</v>
      </c>
      <c r="AT244" s="265">
        <v>0</v>
      </c>
      <c r="AU244" s="265">
        <v>0</v>
      </c>
      <c r="AV244" s="265">
        <v>0</v>
      </c>
      <c r="AW244" s="265">
        <v>0</v>
      </c>
      <c r="AX244" s="265">
        <v>0</v>
      </c>
      <c r="AY244" s="265">
        <v>0</v>
      </c>
      <c r="AZ244" s="265">
        <v>0</v>
      </c>
      <c r="BA244" s="265">
        <v>0</v>
      </c>
      <c r="BB244" s="265">
        <v>0</v>
      </c>
      <c r="BC244" s="265">
        <v>0</v>
      </c>
      <c r="BD244" s="265">
        <v>0</v>
      </c>
      <c r="BE244" s="265">
        <v>0</v>
      </c>
      <c r="BF244" s="265">
        <v>0</v>
      </c>
      <c r="BG244" s="265">
        <v>0</v>
      </c>
      <c r="BH244" s="265">
        <v>0</v>
      </c>
      <c r="BI244" s="265">
        <v>0</v>
      </c>
      <c r="BJ244" s="265">
        <v>0</v>
      </c>
      <c r="BK244" s="265">
        <v>0</v>
      </c>
      <c r="BL244" s="265">
        <v>0</v>
      </c>
      <c r="BM244" s="265">
        <v>0</v>
      </c>
      <c r="BN244" s="265">
        <v>0</v>
      </c>
      <c r="BO244" s="265">
        <v>-4.7999999999999996E-4</v>
      </c>
      <c r="BP244" s="265">
        <v>0</v>
      </c>
      <c r="BQ244" s="265">
        <v>0</v>
      </c>
      <c r="BR244" s="265">
        <v>0</v>
      </c>
      <c r="BS244" s="265">
        <v>0</v>
      </c>
      <c r="BT244" s="265">
        <v>0</v>
      </c>
      <c r="BU244" s="265">
        <v>0</v>
      </c>
      <c r="BV244" s="265">
        <v>0</v>
      </c>
      <c r="BW244" s="265">
        <v>0</v>
      </c>
      <c r="BX244" s="265">
        <v>0</v>
      </c>
      <c r="BY244" s="265">
        <v>0</v>
      </c>
    </row>
    <row r="245" spans="1:77" s="205" customFormat="1" ht="15" x14ac:dyDescent="0.2">
      <c r="A245" s="260" t="s">
        <v>677</v>
      </c>
      <c r="B245" s="263" t="s">
        <v>620</v>
      </c>
      <c r="C245" s="260" t="s">
        <v>607</v>
      </c>
      <c r="D245" s="260" t="s">
        <v>613</v>
      </c>
      <c r="E245" s="261">
        <v>6</v>
      </c>
      <c r="F245" s="291">
        <v>6.4</v>
      </c>
      <c r="G245" s="291"/>
      <c r="H245" s="291"/>
      <c r="I245" s="291">
        <v>6.41</v>
      </c>
      <c r="J245" s="291"/>
      <c r="K245" s="291"/>
      <c r="L245" s="291">
        <v>6.4</v>
      </c>
      <c r="M245" s="291"/>
      <c r="N245" s="291"/>
      <c r="O245" s="291">
        <v>6.42</v>
      </c>
      <c r="P245" s="291"/>
      <c r="Q245" s="291"/>
      <c r="R245" s="291">
        <v>6.43</v>
      </c>
      <c r="S245" s="291"/>
      <c r="T245" s="291"/>
      <c r="U245" s="291">
        <v>6.42</v>
      </c>
      <c r="V245" s="291"/>
      <c r="W245" s="291"/>
      <c r="X245" s="291">
        <v>6.4</v>
      </c>
      <c r="Y245" s="291"/>
      <c r="Z245" s="291"/>
      <c r="AA245" s="291">
        <v>6.38</v>
      </c>
      <c r="AB245" s="291"/>
      <c r="AC245" s="291"/>
      <c r="AD245" s="291">
        <v>6.36</v>
      </c>
      <c r="AE245" s="291"/>
      <c r="AF245" s="291"/>
      <c r="AG245" s="291">
        <v>6.32</v>
      </c>
      <c r="AH245" s="291"/>
      <c r="AI245" s="291"/>
      <c r="AJ245" s="291">
        <v>6.33</v>
      </c>
      <c r="AK245" s="291"/>
      <c r="AL245" s="291"/>
      <c r="AM245" s="291">
        <v>6.3</v>
      </c>
      <c r="AN245" s="291"/>
      <c r="AO245" s="291"/>
      <c r="AP245" s="291">
        <v>6.34</v>
      </c>
      <c r="AQ245" s="291"/>
      <c r="AR245" s="291"/>
      <c r="AS245" s="291">
        <v>6.32</v>
      </c>
      <c r="AT245" s="291"/>
      <c r="AU245" s="291"/>
      <c r="AV245" s="291">
        <v>6.32</v>
      </c>
      <c r="AW245" s="291"/>
      <c r="AX245" s="291"/>
      <c r="AY245" s="291">
        <v>6.31</v>
      </c>
      <c r="AZ245" s="291"/>
      <c r="BA245" s="291"/>
      <c r="BB245" s="291">
        <v>6.33</v>
      </c>
      <c r="BC245" s="291"/>
      <c r="BD245" s="291"/>
      <c r="BE245" s="291">
        <v>6.33</v>
      </c>
      <c r="BF245" s="291"/>
      <c r="BG245" s="291"/>
      <c r="BH245" s="291">
        <v>6.33</v>
      </c>
      <c r="BI245" s="291"/>
      <c r="BJ245" s="291"/>
      <c r="BK245" s="291">
        <v>6.35</v>
      </c>
      <c r="BL245" s="291"/>
      <c r="BM245" s="291"/>
      <c r="BN245" s="291">
        <v>6.37</v>
      </c>
      <c r="BO245" s="291"/>
      <c r="BP245" s="291"/>
      <c r="BQ245" s="291">
        <v>6.38</v>
      </c>
      <c r="BR245" s="291"/>
      <c r="BS245" s="291"/>
      <c r="BT245" s="291">
        <v>6.38</v>
      </c>
      <c r="BU245" s="291"/>
      <c r="BV245" s="291"/>
      <c r="BW245" s="291">
        <v>6.39</v>
      </c>
      <c r="BX245" s="291"/>
      <c r="BY245" s="291"/>
    </row>
    <row r="246" spans="1:77" s="205" customFormat="1" ht="15" x14ac:dyDescent="0.2">
      <c r="A246" s="260" t="s">
        <v>677</v>
      </c>
      <c r="B246" s="263" t="s">
        <v>619</v>
      </c>
      <c r="C246" s="260" t="s">
        <v>607</v>
      </c>
      <c r="D246" s="260" t="s">
        <v>611</v>
      </c>
      <c r="E246" s="261">
        <v>6</v>
      </c>
      <c r="F246" s="265">
        <v>0</v>
      </c>
      <c r="G246" s="265">
        <v>0</v>
      </c>
      <c r="H246" s="265">
        <v>0</v>
      </c>
      <c r="I246" s="265">
        <v>0</v>
      </c>
      <c r="J246" s="265">
        <v>0</v>
      </c>
      <c r="K246" s="265">
        <v>0</v>
      </c>
      <c r="L246" s="265">
        <v>0</v>
      </c>
      <c r="M246" s="265">
        <v>0</v>
      </c>
      <c r="N246" s="265">
        <v>0</v>
      </c>
      <c r="O246" s="265">
        <v>0</v>
      </c>
      <c r="P246" s="265">
        <v>0</v>
      </c>
      <c r="Q246" s="265">
        <v>0</v>
      </c>
      <c r="R246" s="265">
        <v>0</v>
      </c>
      <c r="S246" s="265">
        <v>0</v>
      </c>
      <c r="T246" s="265">
        <v>0</v>
      </c>
      <c r="U246" s="265">
        <v>0</v>
      </c>
      <c r="V246" s="265">
        <v>0</v>
      </c>
      <c r="W246" s="265">
        <v>0</v>
      </c>
      <c r="X246" s="265">
        <v>0</v>
      </c>
      <c r="Y246" s="265">
        <v>0</v>
      </c>
      <c r="Z246" s="265">
        <v>0</v>
      </c>
      <c r="AA246" s="265">
        <v>0</v>
      </c>
      <c r="AB246" s="265">
        <v>0</v>
      </c>
      <c r="AC246" s="265">
        <v>0</v>
      </c>
      <c r="AD246" s="265">
        <v>0</v>
      </c>
      <c r="AE246" s="265">
        <v>0</v>
      </c>
      <c r="AF246" s="265">
        <v>0</v>
      </c>
      <c r="AG246" s="265">
        <v>0</v>
      </c>
      <c r="AH246" s="265">
        <v>0</v>
      </c>
      <c r="AI246" s="265">
        <v>0</v>
      </c>
      <c r="AJ246" s="265">
        <v>0</v>
      </c>
      <c r="AK246" s="265">
        <v>0</v>
      </c>
      <c r="AL246" s="265">
        <v>0</v>
      </c>
      <c r="AM246" s="265">
        <v>0</v>
      </c>
      <c r="AN246" s="265">
        <v>0</v>
      </c>
      <c r="AO246" s="265">
        <v>0</v>
      </c>
      <c r="AP246" s="265">
        <v>0</v>
      </c>
      <c r="AQ246" s="265">
        <v>0</v>
      </c>
      <c r="AR246" s="265">
        <v>0</v>
      </c>
      <c r="AS246" s="265">
        <v>0</v>
      </c>
      <c r="AT246" s="265">
        <v>0</v>
      </c>
      <c r="AU246" s="265">
        <v>0</v>
      </c>
      <c r="AV246" s="265">
        <v>0</v>
      </c>
      <c r="AW246" s="265">
        <v>0</v>
      </c>
      <c r="AX246" s="265">
        <v>0</v>
      </c>
      <c r="AY246" s="265">
        <v>0</v>
      </c>
      <c r="AZ246" s="265">
        <v>0</v>
      </c>
      <c r="BA246" s="265">
        <v>0</v>
      </c>
      <c r="BB246" s="265">
        <v>0</v>
      </c>
      <c r="BC246" s="265">
        <v>0</v>
      </c>
      <c r="BD246" s="265">
        <v>0</v>
      </c>
      <c r="BE246" s="265">
        <v>0</v>
      </c>
      <c r="BF246" s="265">
        <v>0</v>
      </c>
      <c r="BG246" s="265">
        <v>0</v>
      </c>
      <c r="BH246" s="265">
        <v>0</v>
      </c>
      <c r="BI246" s="265">
        <v>0</v>
      </c>
      <c r="BJ246" s="265">
        <v>0</v>
      </c>
      <c r="BK246" s="265">
        <v>0</v>
      </c>
      <c r="BL246" s="265">
        <v>0</v>
      </c>
      <c r="BM246" s="265">
        <v>0</v>
      </c>
      <c r="BN246" s="265">
        <v>0</v>
      </c>
      <c r="BO246" s="265">
        <v>0</v>
      </c>
      <c r="BP246" s="265">
        <v>0</v>
      </c>
      <c r="BQ246" s="265">
        <v>0</v>
      </c>
      <c r="BR246" s="265">
        <v>0</v>
      </c>
      <c r="BS246" s="265">
        <v>0</v>
      </c>
      <c r="BT246" s="265">
        <v>0</v>
      </c>
      <c r="BU246" s="265">
        <v>0</v>
      </c>
      <c r="BV246" s="265">
        <v>0</v>
      </c>
      <c r="BW246" s="265">
        <v>0</v>
      </c>
      <c r="BX246" s="265">
        <v>0</v>
      </c>
      <c r="BY246" s="265">
        <v>0</v>
      </c>
    </row>
    <row r="247" spans="1:77" s="205" customFormat="1" ht="15" x14ac:dyDescent="0.2">
      <c r="A247" s="260" t="s">
        <v>679</v>
      </c>
      <c r="B247" s="263" t="s">
        <v>604</v>
      </c>
      <c r="C247" s="260" t="s">
        <v>680</v>
      </c>
      <c r="D247" s="260" t="s">
        <v>606</v>
      </c>
      <c r="E247" s="261">
        <v>35</v>
      </c>
      <c r="F247" s="265" t="s">
        <v>607</v>
      </c>
      <c r="G247" s="265" t="s">
        <v>607</v>
      </c>
      <c r="H247" s="265" t="s">
        <v>607</v>
      </c>
      <c r="I247" s="265" t="s">
        <v>607</v>
      </c>
      <c r="J247" s="265" t="s">
        <v>607</v>
      </c>
      <c r="K247" s="265" t="s">
        <v>607</v>
      </c>
      <c r="L247" s="265" t="s">
        <v>607</v>
      </c>
      <c r="M247" s="265" t="s">
        <v>607</v>
      </c>
      <c r="N247" s="265" t="s">
        <v>607</v>
      </c>
      <c r="O247" s="265" t="s">
        <v>607</v>
      </c>
      <c r="P247" s="265" t="s">
        <v>607</v>
      </c>
      <c r="Q247" s="265" t="s">
        <v>607</v>
      </c>
      <c r="R247" s="265" t="s">
        <v>607</v>
      </c>
      <c r="S247" s="265" t="s">
        <v>607</v>
      </c>
      <c r="T247" s="265" t="s">
        <v>607</v>
      </c>
      <c r="U247" s="265" t="s">
        <v>607</v>
      </c>
      <c r="V247" s="265" t="s">
        <v>607</v>
      </c>
      <c r="W247" s="265" t="s">
        <v>607</v>
      </c>
      <c r="X247" s="265" t="s">
        <v>607</v>
      </c>
      <c r="Y247" s="265" t="s">
        <v>607</v>
      </c>
      <c r="Z247" s="265" t="s">
        <v>607</v>
      </c>
      <c r="AA247" s="265" t="s">
        <v>607</v>
      </c>
      <c r="AB247" s="265" t="s">
        <v>607</v>
      </c>
      <c r="AC247" s="265" t="s">
        <v>607</v>
      </c>
      <c r="AD247" s="265" t="s">
        <v>607</v>
      </c>
      <c r="AE247" s="265" t="s">
        <v>607</v>
      </c>
      <c r="AF247" s="265" t="s">
        <v>607</v>
      </c>
      <c r="AG247" s="265" t="s">
        <v>607</v>
      </c>
      <c r="AH247" s="265" t="s">
        <v>607</v>
      </c>
      <c r="AI247" s="265" t="s">
        <v>607</v>
      </c>
      <c r="AJ247" s="265" t="s">
        <v>607</v>
      </c>
      <c r="AK247" s="265" t="s">
        <v>607</v>
      </c>
      <c r="AL247" s="265" t="s">
        <v>607</v>
      </c>
      <c r="AM247" s="265" t="s">
        <v>607</v>
      </c>
      <c r="AN247" s="265" t="s">
        <v>607</v>
      </c>
      <c r="AO247" s="265" t="s">
        <v>607</v>
      </c>
      <c r="AP247" s="265" t="s">
        <v>607</v>
      </c>
      <c r="AQ247" s="265" t="s">
        <v>607</v>
      </c>
      <c r="AR247" s="265" t="s">
        <v>607</v>
      </c>
      <c r="AS247" s="265" t="s">
        <v>607</v>
      </c>
      <c r="AT247" s="265" t="s">
        <v>607</v>
      </c>
      <c r="AU247" s="265" t="s">
        <v>607</v>
      </c>
      <c r="AV247" s="265" t="s">
        <v>607</v>
      </c>
      <c r="AW247" s="265" t="s">
        <v>607</v>
      </c>
      <c r="AX247" s="265" t="s">
        <v>607</v>
      </c>
      <c r="AY247" s="265" t="s">
        <v>607</v>
      </c>
      <c r="AZ247" s="265" t="s">
        <v>607</v>
      </c>
      <c r="BA247" s="265" t="s">
        <v>607</v>
      </c>
      <c r="BB247" s="265" t="s">
        <v>607</v>
      </c>
      <c r="BC247" s="265" t="s">
        <v>607</v>
      </c>
      <c r="BD247" s="265" t="s">
        <v>607</v>
      </c>
      <c r="BE247" s="265" t="s">
        <v>607</v>
      </c>
      <c r="BF247" s="265" t="s">
        <v>607</v>
      </c>
      <c r="BG247" s="265" t="s">
        <v>607</v>
      </c>
      <c r="BH247" s="265" t="s">
        <v>607</v>
      </c>
      <c r="BI247" s="265" t="s">
        <v>607</v>
      </c>
      <c r="BJ247" s="265" t="s">
        <v>607</v>
      </c>
      <c r="BK247" s="265" t="s">
        <v>607</v>
      </c>
      <c r="BL247" s="265" t="s">
        <v>607</v>
      </c>
      <c r="BM247" s="265" t="s">
        <v>607</v>
      </c>
      <c r="BN247" s="265" t="s">
        <v>607</v>
      </c>
      <c r="BO247" s="265" t="s">
        <v>607</v>
      </c>
      <c r="BP247" s="265" t="s">
        <v>607</v>
      </c>
      <c r="BQ247" s="265" t="s">
        <v>607</v>
      </c>
      <c r="BR247" s="265" t="s">
        <v>607</v>
      </c>
      <c r="BS247" s="265" t="s">
        <v>607</v>
      </c>
      <c r="BT247" s="265" t="s">
        <v>607</v>
      </c>
      <c r="BU247" s="265" t="s">
        <v>607</v>
      </c>
      <c r="BV247" s="265" t="s">
        <v>607</v>
      </c>
      <c r="BW247" s="265" t="s">
        <v>607</v>
      </c>
      <c r="BX247" s="265" t="s">
        <v>607</v>
      </c>
      <c r="BY247" s="265" t="s">
        <v>607</v>
      </c>
    </row>
    <row r="248" spans="1:77" s="205" customFormat="1" ht="15" x14ac:dyDescent="0.2">
      <c r="A248" s="260" t="s">
        <v>679</v>
      </c>
      <c r="B248" s="263" t="s">
        <v>604</v>
      </c>
      <c r="C248" s="260" t="s">
        <v>680</v>
      </c>
      <c r="D248" s="260" t="s">
        <v>610</v>
      </c>
      <c r="E248" s="261">
        <v>35</v>
      </c>
      <c r="F248" s="371">
        <v>2</v>
      </c>
      <c r="G248" s="371"/>
      <c r="H248" s="371"/>
      <c r="I248" s="371">
        <v>2</v>
      </c>
      <c r="J248" s="371"/>
      <c r="K248" s="371"/>
      <c r="L248" s="371">
        <v>2</v>
      </c>
      <c r="M248" s="371"/>
      <c r="N248" s="371"/>
      <c r="O248" s="371">
        <v>2</v>
      </c>
      <c r="P248" s="371"/>
      <c r="Q248" s="371"/>
      <c r="R248" s="371">
        <v>2</v>
      </c>
      <c r="S248" s="371"/>
      <c r="T248" s="371"/>
      <c r="U248" s="371">
        <v>2</v>
      </c>
      <c r="V248" s="371"/>
      <c r="W248" s="371"/>
      <c r="X248" s="371">
        <v>2</v>
      </c>
      <c r="Y248" s="371"/>
      <c r="Z248" s="371"/>
      <c r="AA248" s="371">
        <v>2</v>
      </c>
      <c r="AB248" s="371"/>
      <c r="AC248" s="371"/>
      <c r="AD248" s="371">
        <v>2</v>
      </c>
      <c r="AE248" s="371"/>
      <c r="AF248" s="371"/>
      <c r="AG248" s="371">
        <v>2</v>
      </c>
      <c r="AH248" s="371"/>
      <c r="AI248" s="371"/>
      <c r="AJ248" s="371">
        <v>2</v>
      </c>
      <c r="AK248" s="371"/>
      <c r="AL248" s="371"/>
      <c r="AM248" s="371">
        <v>2</v>
      </c>
      <c r="AN248" s="371"/>
      <c r="AO248" s="371"/>
      <c r="AP248" s="371">
        <v>2</v>
      </c>
      <c r="AQ248" s="371"/>
      <c r="AR248" s="371"/>
      <c r="AS248" s="371">
        <v>2</v>
      </c>
      <c r="AT248" s="371"/>
      <c r="AU248" s="371"/>
      <c r="AV248" s="371">
        <v>2</v>
      </c>
      <c r="AW248" s="371"/>
      <c r="AX248" s="371"/>
      <c r="AY248" s="371">
        <v>2</v>
      </c>
      <c r="AZ248" s="371"/>
      <c r="BA248" s="371"/>
      <c r="BB248" s="371">
        <v>2</v>
      </c>
      <c r="BC248" s="371"/>
      <c r="BD248" s="371"/>
      <c r="BE248" s="371">
        <v>2</v>
      </c>
      <c r="BF248" s="371"/>
      <c r="BG248" s="371"/>
      <c r="BH248" s="371">
        <v>2</v>
      </c>
      <c r="BI248" s="371"/>
      <c r="BJ248" s="371"/>
      <c r="BK248" s="371">
        <v>2</v>
      </c>
      <c r="BL248" s="371"/>
      <c r="BM248" s="371"/>
      <c r="BN248" s="371">
        <v>2</v>
      </c>
      <c r="BO248" s="371"/>
      <c r="BP248" s="371"/>
      <c r="BQ248" s="371">
        <v>2</v>
      </c>
      <c r="BR248" s="371"/>
      <c r="BS248" s="371"/>
      <c r="BT248" s="371">
        <v>2</v>
      </c>
      <c r="BU248" s="371"/>
      <c r="BV248" s="371"/>
      <c r="BW248" s="371">
        <v>2</v>
      </c>
      <c r="BX248" s="371"/>
      <c r="BY248" s="371"/>
    </row>
    <row r="249" spans="1:77" s="205" customFormat="1" ht="15" x14ac:dyDescent="0.2">
      <c r="A249" s="260" t="s">
        <v>679</v>
      </c>
      <c r="B249" s="263" t="s">
        <v>604</v>
      </c>
      <c r="C249" s="260" t="s">
        <v>680</v>
      </c>
      <c r="D249" s="260" t="s">
        <v>611</v>
      </c>
      <c r="E249" s="261">
        <v>6</v>
      </c>
      <c r="F249" s="265">
        <v>-0.46026</v>
      </c>
      <c r="G249" s="265">
        <v>-8.7300000000000003E-2</v>
      </c>
      <c r="H249" s="265">
        <v>45.131616138076886</v>
      </c>
      <c r="I249" s="265">
        <v>-0.45648</v>
      </c>
      <c r="J249" s="265">
        <v>-8.8739999999999999E-2</v>
      </c>
      <c r="K249" s="265">
        <v>43.921716634464914</v>
      </c>
      <c r="L249" s="265">
        <v>-0.41364000000000001</v>
      </c>
      <c r="M249" s="265">
        <v>-8.838E-2</v>
      </c>
      <c r="N249" s="265">
        <v>40.0155573780061</v>
      </c>
      <c r="O249" s="265">
        <v>-0.39851999999999999</v>
      </c>
      <c r="P249" s="265">
        <v>-9.0359999999999996E-2</v>
      </c>
      <c r="Q249" s="265">
        <v>38.65885369965266</v>
      </c>
      <c r="R249" s="265">
        <v>-0.38627999999999996</v>
      </c>
      <c r="S249" s="265">
        <v>-8.8020000000000001E-2</v>
      </c>
      <c r="T249" s="265">
        <v>37.480627045156758</v>
      </c>
      <c r="U249" s="265">
        <v>-0.38483999999999996</v>
      </c>
      <c r="V249" s="265">
        <v>-8.856E-2</v>
      </c>
      <c r="W249" s="265">
        <v>37.298192256586837</v>
      </c>
      <c r="X249" s="265">
        <v>-0.37980000000000003</v>
      </c>
      <c r="Y249" s="265">
        <v>-8.9099999999999999E-2</v>
      </c>
      <c r="Z249" s="265">
        <v>36.966865371321369</v>
      </c>
      <c r="AA249" s="265">
        <v>-0.40301999999999999</v>
      </c>
      <c r="AB249" s="265">
        <v>-8.6040000000000005E-2</v>
      </c>
      <c r="AC249" s="265">
        <v>39.050689999571738</v>
      </c>
      <c r="AD249" s="265">
        <v>-0.36881999999999998</v>
      </c>
      <c r="AE249" s="265">
        <v>-8.3699999999999997E-2</v>
      </c>
      <c r="AF249" s="265">
        <v>35.83798021208986</v>
      </c>
      <c r="AG249" s="265">
        <v>-0.38357999999999998</v>
      </c>
      <c r="AH249" s="265">
        <v>-8.1540000000000001E-2</v>
      </c>
      <c r="AI249" s="265">
        <v>37.591519860079742</v>
      </c>
      <c r="AJ249" s="265">
        <v>-0.36234</v>
      </c>
      <c r="AK249" s="265">
        <v>-7.776000000000001E-2</v>
      </c>
      <c r="AL249" s="265">
        <v>35.465865896807102</v>
      </c>
      <c r="AM249" s="265">
        <v>-0.37080000000000002</v>
      </c>
      <c r="AN249" s="265">
        <v>-7.9739999999999991E-2</v>
      </c>
      <c r="AO249" s="265">
        <v>36.539218258119561</v>
      </c>
      <c r="AP249" s="265">
        <v>-0.37745999999999996</v>
      </c>
      <c r="AQ249" s="265">
        <v>-8.7660000000000002E-2</v>
      </c>
      <c r="AR249" s="265">
        <v>37.084682163946894</v>
      </c>
      <c r="AS249" s="265">
        <v>-0.36</v>
      </c>
      <c r="AT249" s="265">
        <v>-8.6760000000000004E-2</v>
      </c>
      <c r="AU249" s="265">
        <v>35.438792589790928</v>
      </c>
      <c r="AV249" s="265">
        <v>-0.35333999999999999</v>
      </c>
      <c r="AW249" s="265">
        <v>-8.1540000000000001E-2</v>
      </c>
      <c r="AX249" s="265">
        <v>34.935108792192075</v>
      </c>
      <c r="AY249" s="265">
        <v>-0.35333999999999999</v>
      </c>
      <c r="AZ249" s="265">
        <v>-8.5680000000000006E-2</v>
      </c>
      <c r="BA249" s="265">
        <v>35.026948666436141</v>
      </c>
      <c r="BB249" s="265">
        <v>-0.34920000000000001</v>
      </c>
      <c r="BC249" s="265">
        <v>-8.6040000000000005E-2</v>
      </c>
      <c r="BD249" s="265">
        <v>31.497950918335057</v>
      </c>
      <c r="BE249" s="265">
        <v>-0.33444000000000002</v>
      </c>
      <c r="BF249" s="265">
        <v>-8.4959999999999994E-2</v>
      </c>
      <c r="BG249" s="265">
        <v>33.243041420224849</v>
      </c>
      <c r="BH249" s="265">
        <v>-0.34523999999999999</v>
      </c>
      <c r="BI249" s="265">
        <v>-8.4239999999999995E-2</v>
      </c>
      <c r="BJ249" s="265">
        <v>34.235922159818948</v>
      </c>
      <c r="BK249" s="265">
        <v>-0.35424</v>
      </c>
      <c r="BL249" s="265">
        <v>-8.7120000000000003E-2</v>
      </c>
      <c r="BM249" s="265">
        <v>35.144090353458104</v>
      </c>
      <c r="BN249" s="265">
        <v>-0.35352</v>
      </c>
      <c r="BO249" s="265">
        <v>-9.4500000000000001E-2</v>
      </c>
      <c r="BP249" s="265">
        <v>35.25361875140856</v>
      </c>
      <c r="BQ249" s="265">
        <v>-0.37098000000000003</v>
      </c>
      <c r="BR249" s="265">
        <v>-9.3060000000000004E-2</v>
      </c>
      <c r="BS249" s="265">
        <v>36.847201546652627</v>
      </c>
      <c r="BT249" s="265">
        <v>-0.36899999999999999</v>
      </c>
      <c r="BU249" s="265">
        <v>-9.0359999999999996E-2</v>
      </c>
      <c r="BV249" s="265">
        <v>36.599472682652149</v>
      </c>
      <c r="BW249" s="265">
        <v>-0.36593999999999999</v>
      </c>
      <c r="BX249" s="265">
        <v>-8.7479999999999988E-2</v>
      </c>
      <c r="BY249" s="265">
        <v>36.247690293619712</v>
      </c>
    </row>
    <row r="250" spans="1:77" s="205" customFormat="1" ht="15" x14ac:dyDescent="0.2">
      <c r="A250" s="260" t="s">
        <v>679</v>
      </c>
      <c r="B250" s="263" t="s">
        <v>614</v>
      </c>
      <c r="C250" s="260" t="s">
        <v>607</v>
      </c>
      <c r="D250" s="260" t="s">
        <v>613</v>
      </c>
      <c r="E250" s="261">
        <v>6</v>
      </c>
      <c r="F250" s="291">
        <v>6</v>
      </c>
      <c r="G250" s="291"/>
      <c r="H250" s="291"/>
      <c r="I250" s="291">
        <v>6.12</v>
      </c>
      <c r="J250" s="291"/>
      <c r="K250" s="291"/>
      <c r="L250" s="291">
        <v>6.11</v>
      </c>
      <c r="M250" s="291"/>
      <c r="N250" s="291"/>
      <c r="O250" s="291">
        <v>6.11</v>
      </c>
      <c r="P250" s="291"/>
      <c r="Q250" s="291"/>
      <c r="R250" s="291">
        <v>6.11</v>
      </c>
      <c r="S250" s="291"/>
      <c r="T250" s="291"/>
      <c r="U250" s="291">
        <v>6.12</v>
      </c>
      <c r="V250" s="291"/>
      <c r="W250" s="291"/>
      <c r="X250" s="291">
        <v>6.1</v>
      </c>
      <c r="Y250" s="291"/>
      <c r="Z250" s="291"/>
      <c r="AA250" s="291">
        <v>6.1</v>
      </c>
      <c r="AB250" s="291"/>
      <c r="AC250" s="291"/>
      <c r="AD250" s="291">
        <v>6.1</v>
      </c>
      <c r="AE250" s="291"/>
      <c r="AF250" s="291"/>
      <c r="AG250" s="291">
        <v>6.03</v>
      </c>
      <c r="AH250" s="291"/>
      <c r="AI250" s="291"/>
      <c r="AJ250" s="291">
        <v>6.04</v>
      </c>
      <c r="AK250" s="291"/>
      <c r="AL250" s="291"/>
      <c r="AM250" s="291">
        <v>6</v>
      </c>
      <c r="AN250" s="291"/>
      <c r="AO250" s="291"/>
      <c r="AP250" s="291">
        <v>6.04</v>
      </c>
      <c r="AQ250" s="291"/>
      <c r="AR250" s="291"/>
      <c r="AS250" s="291">
        <v>6.04</v>
      </c>
      <c r="AT250" s="291"/>
      <c r="AU250" s="291"/>
      <c r="AV250" s="291">
        <v>6</v>
      </c>
      <c r="AW250" s="291"/>
      <c r="AX250" s="291"/>
      <c r="AY250" s="291">
        <v>6</v>
      </c>
      <c r="AZ250" s="291"/>
      <c r="BA250" s="291"/>
      <c r="BB250" s="291">
        <v>6.6</v>
      </c>
      <c r="BC250" s="291"/>
      <c r="BD250" s="291"/>
      <c r="BE250" s="291">
        <v>6</v>
      </c>
      <c r="BF250" s="291"/>
      <c r="BG250" s="291"/>
      <c r="BH250" s="291">
        <v>6</v>
      </c>
      <c r="BI250" s="291"/>
      <c r="BJ250" s="291"/>
      <c r="BK250" s="291">
        <v>6</v>
      </c>
      <c r="BL250" s="291"/>
      <c r="BM250" s="291"/>
      <c r="BN250" s="291">
        <v>6</v>
      </c>
      <c r="BO250" s="291"/>
      <c r="BP250" s="291"/>
      <c r="BQ250" s="291">
        <v>6</v>
      </c>
      <c r="BR250" s="291"/>
      <c r="BS250" s="291"/>
      <c r="BT250" s="291">
        <v>6</v>
      </c>
      <c r="BU250" s="291"/>
      <c r="BV250" s="291"/>
      <c r="BW250" s="291">
        <v>6</v>
      </c>
      <c r="BX250" s="291"/>
      <c r="BY250" s="291"/>
    </row>
    <row r="251" spans="1:77" s="205" customFormat="1" ht="15" x14ac:dyDescent="0.2">
      <c r="A251" s="260" t="s">
        <v>679</v>
      </c>
      <c r="B251" s="263" t="s">
        <v>615</v>
      </c>
      <c r="C251" s="260" t="s">
        <v>607</v>
      </c>
      <c r="D251" s="260" t="s">
        <v>611</v>
      </c>
      <c r="E251" s="261">
        <v>6</v>
      </c>
      <c r="F251" s="265">
        <v>-1.755E-2</v>
      </c>
      <c r="G251" s="265">
        <v>-7.1999999999999998E-3</v>
      </c>
      <c r="H251" s="265">
        <v>0</v>
      </c>
      <c r="I251" s="265">
        <v>-1.755E-2</v>
      </c>
      <c r="J251" s="265">
        <v>-6.7499999999999999E-3</v>
      </c>
      <c r="K251" s="265">
        <v>0</v>
      </c>
      <c r="L251" s="265">
        <v>-1.755E-2</v>
      </c>
      <c r="M251" s="265">
        <v>-7.1999999999999998E-3</v>
      </c>
      <c r="N251" s="265">
        <v>0</v>
      </c>
      <c r="O251" s="265">
        <v>-1.7999999999999999E-2</v>
      </c>
      <c r="P251" s="265">
        <v>-7.1999999999999998E-3</v>
      </c>
      <c r="Q251" s="265">
        <v>0</v>
      </c>
      <c r="R251" s="265">
        <v>-1.755E-2</v>
      </c>
      <c r="S251" s="265">
        <v>-7.1999999999999998E-3</v>
      </c>
      <c r="T251" s="265">
        <v>0</v>
      </c>
      <c r="U251" s="265">
        <v>-1.755E-2</v>
      </c>
      <c r="V251" s="265">
        <v>-7.1999999999999998E-3</v>
      </c>
      <c r="W251" s="265">
        <v>0</v>
      </c>
      <c r="X251" s="265">
        <v>-1.755E-2</v>
      </c>
      <c r="Y251" s="265">
        <v>-7.1999999999999998E-3</v>
      </c>
      <c r="Z251" s="265">
        <v>0</v>
      </c>
      <c r="AA251" s="265">
        <v>-1.755E-2</v>
      </c>
      <c r="AB251" s="265">
        <v>-6.7499999999999999E-3</v>
      </c>
      <c r="AC251" s="265">
        <v>0</v>
      </c>
      <c r="AD251" s="265">
        <v>-1.755E-2</v>
      </c>
      <c r="AE251" s="265">
        <v>-7.1999999999999998E-3</v>
      </c>
      <c r="AF251" s="265">
        <v>0</v>
      </c>
      <c r="AG251" s="265">
        <v>-1.7100000000000001E-2</v>
      </c>
      <c r="AH251" s="265">
        <v>-7.1999999999999998E-3</v>
      </c>
      <c r="AI251" s="265">
        <v>0</v>
      </c>
      <c r="AJ251" s="265">
        <v>-1.7100000000000001E-2</v>
      </c>
      <c r="AK251" s="265">
        <v>-6.7499999999999999E-3</v>
      </c>
      <c r="AL251" s="265">
        <v>0</v>
      </c>
      <c r="AM251" s="265">
        <v>-1.7100000000000001E-2</v>
      </c>
      <c r="AN251" s="265">
        <v>-6.7499999999999999E-3</v>
      </c>
      <c r="AO251" s="265">
        <v>0</v>
      </c>
      <c r="AP251" s="265">
        <v>-1.755E-2</v>
      </c>
      <c r="AQ251" s="265">
        <v>-7.1999999999999998E-3</v>
      </c>
      <c r="AR251" s="265">
        <v>0</v>
      </c>
      <c r="AS251" s="265">
        <v>-1.7100000000000001E-2</v>
      </c>
      <c r="AT251" s="265">
        <v>-6.7499999999999999E-3</v>
      </c>
      <c r="AU251" s="265">
        <v>0</v>
      </c>
      <c r="AV251" s="265">
        <v>-1.7100000000000001E-2</v>
      </c>
      <c r="AW251" s="265">
        <v>-7.1999999999999998E-3</v>
      </c>
      <c r="AX251" s="265">
        <v>0</v>
      </c>
      <c r="AY251" s="265">
        <v>-1.7100000000000001E-2</v>
      </c>
      <c r="AZ251" s="265">
        <v>-6.7499999999999999E-3</v>
      </c>
      <c r="BA251" s="265">
        <v>0</v>
      </c>
      <c r="BB251" s="265">
        <v>-1.755E-2</v>
      </c>
      <c r="BC251" s="265">
        <v>-6.7499999999999999E-3</v>
      </c>
      <c r="BD251" s="265">
        <v>0</v>
      </c>
      <c r="BE251" s="265">
        <v>-1.7100000000000001E-2</v>
      </c>
      <c r="BF251" s="265">
        <v>-7.1999999999999998E-3</v>
      </c>
      <c r="BG251" s="265">
        <v>0</v>
      </c>
      <c r="BH251" s="265">
        <v>-1.755E-2</v>
      </c>
      <c r="BI251" s="265">
        <v>-6.7499999999999999E-3</v>
      </c>
      <c r="BJ251" s="265">
        <v>0</v>
      </c>
      <c r="BK251" s="265">
        <v>-1.7100000000000001E-2</v>
      </c>
      <c r="BL251" s="265">
        <v>-7.1999999999999998E-3</v>
      </c>
      <c r="BM251" s="265">
        <v>0</v>
      </c>
      <c r="BN251" s="265">
        <v>-1.755E-2</v>
      </c>
      <c r="BO251" s="265">
        <v>-7.1999999999999998E-3</v>
      </c>
      <c r="BP251" s="265">
        <v>0</v>
      </c>
      <c r="BQ251" s="265">
        <v>-1.755E-2</v>
      </c>
      <c r="BR251" s="265">
        <v>-6.7499999999999999E-3</v>
      </c>
      <c r="BS251" s="265">
        <v>0</v>
      </c>
      <c r="BT251" s="265">
        <v>-1.755E-2</v>
      </c>
      <c r="BU251" s="265">
        <v>-7.1999999999999998E-3</v>
      </c>
      <c r="BV251" s="265">
        <v>0</v>
      </c>
      <c r="BW251" s="265">
        <v>-1.755E-2</v>
      </c>
      <c r="BX251" s="265">
        <v>-7.1999999999999998E-3</v>
      </c>
      <c r="BY251" s="265">
        <v>0</v>
      </c>
    </row>
    <row r="252" spans="1:77" s="205" customFormat="1" ht="15" x14ac:dyDescent="0.2">
      <c r="A252" s="260" t="s">
        <v>679</v>
      </c>
      <c r="B252" s="263" t="s">
        <v>616</v>
      </c>
      <c r="C252" s="260" t="s">
        <v>680</v>
      </c>
      <c r="D252" s="260" t="s">
        <v>606</v>
      </c>
      <c r="E252" s="261">
        <v>35</v>
      </c>
      <c r="F252" s="265" t="s">
        <v>607</v>
      </c>
      <c r="G252" s="265" t="s">
        <v>607</v>
      </c>
      <c r="H252" s="265" t="s">
        <v>607</v>
      </c>
      <c r="I252" s="265" t="s">
        <v>607</v>
      </c>
      <c r="J252" s="265" t="s">
        <v>607</v>
      </c>
      <c r="K252" s="265" t="s">
        <v>607</v>
      </c>
      <c r="L252" s="265" t="s">
        <v>607</v>
      </c>
      <c r="M252" s="265" t="s">
        <v>607</v>
      </c>
      <c r="N252" s="265" t="s">
        <v>607</v>
      </c>
      <c r="O252" s="265" t="s">
        <v>607</v>
      </c>
      <c r="P252" s="265" t="s">
        <v>607</v>
      </c>
      <c r="Q252" s="265" t="s">
        <v>607</v>
      </c>
      <c r="R252" s="265" t="s">
        <v>607</v>
      </c>
      <c r="S252" s="265" t="s">
        <v>607</v>
      </c>
      <c r="T252" s="265" t="s">
        <v>607</v>
      </c>
      <c r="U252" s="265" t="s">
        <v>607</v>
      </c>
      <c r="V252" s="265" t="s">
        <v>607</v>
      </c>
      <c r="W252" s="265" t="s">
        <v>607</v>
      </c>
      <c r="X252" s="265" t="s">
        <v>607</v>
      </c>
      <c r="Y252" s="265" t="s">
        <v>607</v>
      </c>
      <c r="Z252" s="265" t="s">
        <v>607</v>
      </c>
      <c r="AA252" s="265" t="s">
        <v>607</v>
      </c>
      <c r="AB252" s="265" t="s">
        <v>607</v>
      </c>
      <c r="AC252" s="265" t="s">
        <v>607</v>
      </c>
      <c r="AD252" s="265" t="s">
        <v>607</v>
      </c>
      <c r="AE252" s="265" t="s">
        <v>607</v>
      </c>
      <c r="AF252" s="265" t="s">
        <v>607</v>
      </c>
      <c r="AG252" s="265" t="s">
        <v>607</v>
      </c>
      <c r="AH252" s="265" t="s">
        <v>607</v>
      </c>
      <c r="AI252" s="265" t="s">
        <v>607</v>
      </c>
      <c r="AJ252" s="265" t="s">
        <v>607</v>
      </c>
      <c r="AK252" s="265" t="s">
        <v>607</v>
      </c>
      <c r="AL252" s="265" t="s">
        <v>607</v>
      </c>
      <c r="AM252" s="265" t="s">
        <v>607</v>
      </c>
      <c r="AN252" s="265" t="s">
        <v>607</v>
      </c>
      <c r="AO252" s="265" t="s">
        <v>607</v>
      </c>
      <c r="AP252" s="265" t="s">
        <v>607</v>
      </c>
      <c r="AQ252" s="265" t="s">
        <v>607</v>
      </c>
      <c r="AR252" s="265" t="s">
        <v>607</v>
      </c>
      <c r="AS252" s="265" t="s">
        <v>607</v>
      </c>
      <c r="AT252" s="265" t="s">
        <v>607</v>
      </c>
      <c r="AU252" s="265" t="s">
        <v>607</v>
      </c>
      <c r="AV252" s="265" t="s">
        <v>607</v>
      </c>
      <c r="AW252" s="265" t="s">
        <v>607</v>
      </c>
      <c r="AX252" s="265" t="s">
        <v>607</v>
      </c>
      <c r="AY252" s="265" t="s">
        <v>607</v>
      </c>
      <c r="AZ252" s="265" t="s">
        <v>607</v>
      </c>
      <c r="BA252" s="265" t="s">
        <v>607</v>
      </c>
      <c r="BB252" s="265" t="s">
        <v>607</v>
      </c>
      <c r="BC252" s="265" t="s">
        <v>607</v>
      </c>
      <c r="BD252" s="265" t="s">
        <v>607</v>
      </c>
      <c r="BE252" s="265" t="s">
        <v>607</v>
      </c>
      <c r="BF252" s="265" t="s">
        <v>607</v>
      </c>
      <c r="BG252" s="265" t="s">
        <v>607</v>
      </c>
      <c r="BH252" s="265" t="s">
        <v>607</v>
      </c>
      <c r="BI252" s="265" t="s">
        <v>607</v>
      </c>
      <c r="BJ252" s="265" t="s">
        <v>607</v>
      </c>
      <c r="BK252" s="265" t="s">
        <v>607</v>
      </c>
      <c r="BL252" s="265" t="s">
        <v>607</v>
      </c>
      <c r="BM252" s="265" t="s">
        <v>607</v>
      </c>
      <c r="BN252" s="265" t="s">
        <v>607</v>
      </c>
      <c r="BO252" s="265" t="s">
        <v>607</v>
      </c>
      <c r="BP252" s="265" t="s">
        <v>607</v>
      </c>
      <c r="BQ252" s="265" t="s">
        <v>607</v>
      </c>
      <c r="BR252" s="265" t="s">
        <v>607</v>
      </c>
      <c r="BS252" s="265" t="s">
        <v>607</v>
      </c>
      <c r="BT252" s="265" t="s">
        <v>607</v>
      </c>
      <c r="BU252" s="265" t="s">
        <v>607</v>
      </c>
      <c r="BV252" s="265" t="s">
        <v>607</v>
      </c>
      <c r="BW252" s="265" t="s">
        <v>607</v>
      </c>
      <c r="BX252" s="265" t="s">
        <v>607</v>
      </c>
      <c r="BY252" s="265" t="s">
        <v>607</v>
      </c>
    </row>
    <row r="253" spans="1:77" s="205" customFormat="1" ht="15" x14ac:dyDescent="0.2">
      <c r="A253" s="260" t="s">
        <v>679</v>
      </c>
      <c r="B253" s="263" t="s">
        <v>616</v>
      </c>
      <c r="C253" s="260" t="s">
        <v>680</v>
      </c>
      <c r="D253" s="260" t="s">
        <v>610</v>
      </c>
      <c r="E253" s="261">
        <v>35</v>
      </c>
      <c r="F253" s="371">
        <v>3</v>
      </c>
      <c r="G253" s="371"/>
      <c r="H253" s="371"/>
      <c r="I253" s="371">
        <v>3</v>
      </c>
      <c r="J253" s="371"/>
      <c r="K253" s="371"/>
      <c r="L253" s="371">
        <v>3</v>
      </c>
      <c r="M253" s="371"/>
      <c r="N253" s="371"/>
      <c r="O253" s="371">
        <v>3</v>
      </c>
      <c r="P253" s="371"/>
      <c r="Q253" s="371"/>
      <c r="R253" s="371">
        <v>3</v>
      </c>
      <c r="S253" s="371"/>
      <c r="T253" s="371"/>
      <c r="U253" s="371">
        <v>3</v>
      </c>
      <c r="V253" s="371"/>
      <c r="W253" s="371"/>
      <c r="X253" s="371">
        <v>3</v>
      </c>
      <c r="Y253" s="371"/>
      <c r="Z253" s="371"/>
      <c r="AA253" s="371">
        <v>3</v>
      </c>
      <c r="AB253" s="371"/>
      <c r="AC253" s="371"/>
      <c r="AD253" s="371">
        <v>3</v>
      </c>
      <c r="AE253" s="371"/>
      <c r="AF253" s="371"/>
      <c r="AG253" s="371">
        <v>3</v>
      </c>
      <c r="AH253" s="371"/>
      <c r="AI253" s="371"/>
      <c r="AJ253" s="371">
        <v>3</v>
      </c>
      <c r="AK253" s="371"/>
      <c r="AL253" s="371"/>
      <c r="AM253" s="371">
        <v>3</v>
      </c>
      <c r="AN253" s="371"/>
      <c r="AO253" s="371"/>
      <c r="AP253" s="371">
        <v>3</v>
      </c>
      <c r="AQ253" s="371"/>
      <c r="AR253" s="371"/>
      <c r="AS253" s="371">
        <v>3</v>
      </c>
      <c r="AT253" s="371"/>
      <c r="AU253" s="371"/>
      <c r="AV253" s="371">
        <v>3</v>
      </c>
      <c r="AW253" s="371"/>
      <c r="AX253" s="371"/>
      <c r="AY253" s="371">
        <v>3</v>
      </c>
      <c r="AZ253" s="371"/>
      <c r="BA253" s="371"/>
      <c r="BB253" s="371">
        <v>3</v>
      </c>
      <c r="BC253" s="371"/>
      <c r="BD253" s="371"/>
      <c r="BE253" s="371">
        <v>3</v>
      </c>
      <c r="BF253" s="371"/>
      <c r="BG253" s="371"/>
      <c r="BH253" s="371">
        <v>3</v>
      </c>
      <c r="BI253" s="371"/>
      <c r="BJ253" s="371"/>
      <c r="BK253" s="371">
        <v>3</v>
      </c>
      <c r="BL253" s="371"/>
      <c r="BM253" s="371"/>
      <c r="BN253" s="371">
        <v>3</v>
      </c>
      <c r="BO253" s="371"/>
      <c r="BP253" s="371"/>
      <c r="BQ253" s="371">
        <v>3</v>
      </c>
      <c r="BR253" s="371"/>
      <c r="BS253" s="371"/>
      <c r="BT253" s="371">
        <v>3</v>
      </c>
      <c r="BU253" s="371"/>
      <c r="BV253" s="371"/>
      <c r="BW253" s="371">
        <v>3</v>
      </c>
      <c r="BX253" s="371"/>
      <c r="BY253" s="371"/>
    </row>
    <row r="254" spans="1:77" s="205" customFormat="1" ht="15" x14ac:dyDescent="0.2">
      <c r="A254" s="260" t="s">
        <v>679</v>
      </c>
      <c r="B254" s="263" t="s">
        <v>616</v>
      </c>
      <c r="C254" s="260" t="s">
        <v>680</v>
      </c>
      <c r="D254" s="260" t="s">
        <v>611</v>
      </c>
      <c r="E254" s="261">
        <v>6</v>
      </c>
      <c r="F254" s="265">
        <v>-0.37566000000000005</v>
      </c>
      <c r="G254" s="265">
        <v>-0.13986000000000001</v>
      </c>
      <c r="H254" s="265">
        <v>38.425470380512216</v>
      </c>
      <c r="I254" s="265">
        <v>-0.35298000000000002</v>
      </c>
      <c r="J254" s="265">
        <v>-0.1404</v>
      </c>
      <c r="K254" s="265">
        <v>35.879487801290729</v>
      </c>
      <c r="L254" s="265">
        <v>-0.34092</v>
      </c>
      <c r="M254" s="265">
        <v>-0.14166000000000001</v>
      </c>
      <c r="N254" s="265">
        <v>34.983433670434273</v>
      </c>
      <c r="O254" s="265">
        <v>-0.32741999999999999</v>
      </c>
      <c r="P254" s="265">
        <v>-0.14058000000000001</v>
      </c>
      <c r="Q254" s="265">
        <v>33.709896512820237</v>
      </c>
      <c r="R254" s="265">
        <v>-0.32075999999999999</v>
      </c>
      <c r="S254" s="265">
        <v>-0.14058000000000001</v>
      </c>
      <c r="T254" s="265">
        <v>33.186185144982367</v>
      </c>
      <c r="U254" s="265">
        <v>-0.32130000000000003</v>
      </c>
      <c r="V254" s="265">
        <v>-0.14022000000000001</v>
      </c>
      <c r="W254" s="265">
        <v>33.11083854825705</v>
      </c>
      <c r="X254" s="265">
        <v>-0.30707999999999996</v>
      </c>
      <c r="Y254" s="265">
        <v>-0.1404</v>
      </c>
      <c r="Z254" s="265">
        <v>31.996028884944351</v>
      </c>
      <c r="AA254" s="265">
        <v>-0.30312</v>
      </c>
      <c r="AB254" s="265">
        <v>-0.1368</v>
      </c>
      <c r="AC254" s="265">
        <v>31.46171164251011</v>
      </c>
      <c r="AD254" s="265">
        <v>-0.28242</v>
      </c>
      <c r="AE254" s="265">
        <v>-0.1341</v>
      </c>
      <c r="AF254" s="265">
        <v>29.57722626705074</v>
      </c>
      <c r="AG254" s="265">
        <v>-0.33407999999999999</v>
      </c>
      <c r="AH254" s="265">
        <v>-0.14004</v>
      </c>
      <c r="AI254" s="265">
        <v>34.782315862448172</v>
      </c>
      <c r="AJ254" s="265">
        <v>-0.34416000000000002</v>
      </c>
      <c r="AK254" s="265">
        <v>-0.14094000000000001</v>
      </c>
      <c r="AL254" s="265">
        <v>0</v>
      </c>
      <c r="AM254" s="265">
        <v>-0.33407999999999999</v>
      </c>
      <c r="AN254" s="265">
        <v>-0.14363999999999999</v>
      </c>
      <c r="AO254" s="265">
        <v>35.033794656269272</v>
      </c>
      <c r="AP254" s="265">
        <v>-0.30924000000000001</v>
      </c>
      <c r="AQ254" s="265">
        <v>-0.14327999999999999</v>
      </c>
      <c r="AR254" s="265">
        <v>32.562975848103505</v>
      </c>
      <c r="AS254" s="265">
        <v>-0.30833999999999995</v>
      </c>
      <c r="AT254" s="265">
        <v>-0.14634</v>
      </c>
      <c r="AU254" s="265">
        <v>32.609255967282536</v>
      </c>
      <c r="AV254" s="265">
        <v>-0.30024000000000001</v>
      </c>
      <c r="AW254" s="265">
        <v>-0.1431</v>
      </c>
      <c r="AX254" s="265">
        <v>31.882816915717893</v>
      </c>
      <c r="AY254" s="265">
        <v>-0.30636000000000002</v>
      </c>
      <c r="AZ254" s="265">
        <v>-0.14508000000000001</v>
      </c>
      <c r="BA254" s="265">
        <v>32.494166254292743</v>
      </c>
      <c r="BB254" s="265">
        <v>-0.30186000000000002</v>
      </c>
      <c r="BC254" s="265">
        <v>-0.14706</v>
      </c>
      <c r="BD254" s="265">
        <v>32.187508046926268</v>
      </c>
      <c r="BE254" s="265">
        <v>-0.30275999999999997</v>
      </c>
      <c r="BF254" s="265">
        <v>-0.14724000000000001</v>
      </c>
      <c r="BG254" s="265">
        <v>32.272632095235366</v>
      </c>
      <c r="BH254" s="265">
        <v>-0.28692000000000001</v>
      </c>
      <c r="BI254" s="265">
        <v>-0.14418000000000003</v>
      </c>
      <c r="BJ254" s="265">
        <v>0</v>
      </c>
      <c r="BK254" s="265">
        <v>-0.25919999999999999</v>
      </c>
      <c r="BL254" s="265">
        <v>-0.13932</v>
      </c>
      <c r="BM254" s="265">
        <v>28.208646388939233</v>
      </c>
      <c r="BN254" s="265">
        <v>-0.28044000000000002</v>
      </c>
      <c r="BO254" s="265">
        <v>-0.14219999999999999</v>
      </c>
      <c r="BP254" s="265">
        <v>30.141385753654486</v>
      </c>
      <c r="BQ254" s="265">
        <v>-0.28961999999999999</v>
      </c>
      <c r="BR254" s="265">
        <v>-0.14166000000000001</v>
      </c>
      <c r="BS254" s="265">
        <v>30.906027827810231</v>
      </c>
      <c r="BT254" s="265">
        <v>-0.28745999999999999</v>
      </c>
      <c r="BU254" s="265">
        <v>-0.14255999999999999</v>
      </c>
      <c r="BV254" s="265">
        <v>30.758396552615281</v>
      </c>
      <c r="BW254" s="265">
        <v>-0.27882000000000001</v>
      </c>
      <c r="BX254" s="265">
        <v>-0.14255999999999999</v>
      </c>
      <c r="BY254" s="265">
        <v>30.018657598002108</v>
      </c>
    </row>
    <row r="255" spans="1:77" s="205" customFormat="1" ht="15" x14ac:dyDescent="0.2">
      <c r="A255" s="260" t="s">
        <v>679</v>
      </c>
      <c r="B255" s="263" t="s">
        <v>620</v>
      </c>
      <c r="C255" s="260" t="s">
        <v>607</v>
      </c>
      <c r="D255" s="260" t="s">
        <v>613</v>
      </c>
      <c r="E255" s="261">
        <v>6</v>
      </c>
      <c r="F255" s="291">
        <v>6.03</v>
      </c>
      <c r="G255" s="291"/>
      <c r="H255" s="291"/>
      <c r="I255" s="291">
        <v>6.12</v>
      </c>
      <c r="J255" s="291"/>
      <c r="K255" s="291"/>
      <c r="L255" s="291">
        <v>6.1</v>
      </c>
      <c r="M255" s="291"/>
      <c r="N255" s="291"/>
      <c r="O255" s="291">
        <v>6.11</v>
      </c>
      <c r="P255" s="291"/>
      <c r="Q255" s="291"/>
      <c r="R255" s="291">
        <v>6.1</v>
      </c>
      <c r="S255" s="291"/>
      <c r="T255" s="291"/>
      <c r="U255" s="291">
        <v>6.12</v>
      </c>
      <c r="V255" s="291"/>
      <c r="W255" s="291"/>
      <c r="X255" s="291">
        <v>6.1</v>
      </c>
      <c r="Y255" s="291"/>
      <c r="Z255" s="291"/>
      <c r="AA255" s="291">
        <v>6.11</v>
      </c>
      <c r="AB255" s="291"/>
      <c r="AC255" s="291"/>
      <c r="AD255" s="291">
        <v>6.11</v>
      </c>
      <c r="AE255" s="291"/>
      <c r="AF255" s="291"/>
      <c r="AG255" s="291">
        <v>6.02</v>
      </c>
      <c r="AH255" s="291"/>
      <c r="AI255" s="291"/>
      <c r="AJ255" s="291">
        <v>6.03</v>
      </c>
      <c r="AK255" s="291"/>
      <c r="AL255" s="291"/>
      <c r="AM255" s="291">
        <v>6</v>
      </c>
      <c r="AN255" s="291"/>
      <c r="AO255" s="291"/>
      <c r="AP255" s="291">
        <v>6.05</v>
      </c>
      <c r="AQ255" s="291"/>
      <c r="AR255" s="291"/>
      <c r="AS255" s="291">
        <v>6.05</v>
      </c>
      <c r="AT255" s="291"/>
      <c r="AU255" s="291"/>
      <c r="AV255" s="291">
        <v>6.03</v>
      </c>
      <c r="AW255" s="291"/>
      <c r="AX255" s="291"/>
      <c r="AY255" s="291">
        <v>6.03</v>
      </c>
      <c r="AZ255" s="291"/>
      <c r="BA255" s="291"/>
      <c r="BB255" s="291">
        <v>6.03</v>
      </c>
      <c r="BC255" s="291"/>
      <c r="BD255" s="291"/>
      <c r="BE255" s="291">
        <v>6.03</v>
      </c>
      <c r="BF255" s="291"/>
      <c r="BG255" s="291"/>
      <c r="BH255" s="291">
        <v>6.03</v>
      </c>
      <c r="BI255" s="291"/>
      <c r="BJ255" s="291"/>
      <c r="BK255" s="291">
        <v>6.03</v>
      </c>
      <c r="BL255" s="291"/>
      <c r="BM255" s="291"/>
      <c r="BN255" s="291">
        <v>6.03</v>
      </c>
      <c r="BO255" s="291"/>
      <c r="BP255" s="291"/>
      <c r="BQ255" s="291">
        <v>6.03</v>
      </c>
      <c r="BR255" s="291"/>
      <c r="BS255" s="291"/>
      <c r="BT255" s="291">
        <v>6.03</v>
      </c>
      <c r="BU255" s="291"/>
      <c r="BV255" s="291"/>
      <c r="BW255" s="291">
        <v>6.03</v>
      </c>
      <c r="BX255" s="291"/>
      <c r="BY255" s="291"/>
    </row>
    <row r="256" spans="1:77" s="205" customFormat="1" ht="15" x14ac:dyDescent="0.2">
      <c r="A256" s="260" t="s">
        <v>679</v>
      </c>
      <c r="B256" s="263" t="s">
        <v>619</v>
      </c>
      <c r="C256" s="260" t="s">
        <v>607</v>
      </c>
      <c r="D256" s="260" t="s">
        <v>611</v>
      </c>
      <c r="E256" s="261">
        <v>6</v>
      </c>
      <c r="F256" s="265">
        <v>0</v>
      </c>
      <c r="G256" s="265">
        <v>0</v>
      </c>
      <c r="H256" s="265">
        <v>0</v>
      </c>
      <c r="I256" s="265">
        <v>0</v>
      </c>
      <c r="J256" s="265">
        <v>0</v>
      </c>
      <c r="K256" s="265">
        <v>0</v>
      </c>
      <c r="L256" s="265">
        <v>0</v>
      </c>
      <c r="M256" s="265">
        <v>0</v>
      </c>
      <c r="N256" s="265">
        <v>0</v>
      </c>
      <c r="O256" s="265">
        <v>0</v>
      </c>
      <c r="P256" s="265">
        <v>0</v>
      </c>
      <c r="Q256" s="265">
        <v>0</v>
      </c>
      <c r="R256" s="265">
        <v>0</v>
      </c>
      <c r="S256" s="265">
        <v>0</v>
      </c>
      <c r="T256" s="265">
        <v>0</v>
      </c>
      <c r="U256" s="265">
        <v>0</v>
      </c>
      <c r="V256" s="265">
        <v>0</v>
      </c>
      <c r="W256" s="265">
        <v>0</v>
      </c>
      <c r="X256" s="265">
        <v>0</v>
      </c>
      <c r="Y256" s="265">
        <v>0</v>
      </c>
      <c r="Z256" s="265">
        <v>0</v>
      </c>
      <c r="AA256" s="265">
        <v>0</v>
      </c>
      <c r="AB256" s="265">
        <v>0</v>
      </c>
      <c r="AC256" s="265">
        <v>0</v>
      </c>
      <c r="AD256" s="265">
        <v>0</v>
      </c>
      <c r="AE256" s="265">
        <v>0</v>
      </c>
      <c r="AF256" s="265">
        <v>0</v>
      </c>
      <c r="AG256" s="265">
        <v>0</v>
      </c>
      <c r="AH256" s="265">
        <v>0</v>
      </c>
      <c r="AI256" s="265">
        <v>0</v>
      </c>
      <c r="AJ256" s="265">
        <v>0</v>
      </c>
      <c r="AK256" s="265">
        <v>0</v>
      </c>
      <c r="AL256" s="265">
        <v>0</v>
      </c>
      <c r="AM256" s="265">
        <v>0</v>
      </c>
      <c r="AN256" s="265">
        <v>0</v>
      </c>
      <c r="AO256" s="265">
        <v>0</v>
      </c>
      <c r="AP256" s="265">
        <v>0</v>
      </c>
      <c r="AQ256" s="265">
        <v>0</v>
      </c>
      <c r="AR256" s="265">
        <v>0</v>
      </c>
      <c r="AS256" s="265">
        <v>0</v>
      </c>
      <c r="AT256" s="265">
        <v>0</v>
      </c>
      <c r="AU256" s="265">
        <v>0</v>
      </c>
      <c r="AV256" s="265">
        <v>0</v>
      </c>
      <c r="AW256" s="265">
        <v>0</v>
      </c>
      <c r="AX256" s="265">
        <v>0</v>
      </c>
      <c r="AY256" s="265">
        <v>0</v>
      </c>
      <c r="AZ256" s="265">
        <v>0</v>
      </c>
      <c r="BA256" s="265">
        <v>0</v>
      </c>
      <c r="BB256" s="265">
        <v>0</v>
      </c>
      <c r="BC256" s="265">
        <v>0</v>
      </c>
      <c r="BD256" s="265">
        <v>0</v>
      </c>
      <c r="BE256" s="265">
        <v>0</v>
      </c>
      <c r="BF256" s="265">
        <v>0</v>
      </c>
      <c r="BG256" s="265">
        <v>0</v>
      </c>
      <c r="BH256" s="265">
        <v>0</v>
      </c>
      <c r="BI256" s="265">
        <v>0</v>
      </c>
      <c r="BJ256" s="265">
        <v>0</v>
      </c>
      <c r="BK256" s="265">
        <v>0</v>
      </c>
      <c r="BL256" s="265">
        <v>0</v>
      </c>
      <c r="BM256" s="265">
        <v>0</v>
      </c>
      <c r="BN256" s="265">
        <v>0</v>
      </c>
      <c r="BO256" s="265">
        <v>0</v>
      </c>
      <c r="BP256" s="265">
        <v>0</v>
      </c>
      <c r="BQ256" s="265">
        <v>0</v>
      </c>
      <c r="BR256" s="265">
        <v>0</v>
      </c>
      <c r="BS256" s="265">
        <v>0</v>
      </c>
      <c r="BT256" s="265">
        <v>0</v>
      </c>
      <c r="BU256" s="265">
        <v>0</v>
      </c>
      <c r="BV256" s="265">
        <v>0</v>
      </c>
      <c r="BW256" s="265">
        <v>0</v>
      </c>
      <c r="BX256" s="265">
        <v>0</v>
      </c>
      <c r="BY256" s="265">
        <v>0</v>
      </c>
    </row>
    <row r="257" spans="1:77" s="205" customFormat="1" ht="15" x14ac:dyDescent="0.2">
      <c r="A257" s="260" t="s">
        <v>681</v>
      </c>
      <c r="B257" s="263" t="s">
        <v>604</v>
      </c>
      <c r="C257" s="260" t="s">
        <v>682</v>
      </c>
      <c r="D257" s="260" t="s">
        <v>606</v>
      </c>
      <c r="E257" s="261">
        <v>35</v>
      </c>
      <c r="F257" s="265" t="s">
        <v>607</v>
      </c>
      <c r="G257" s="265" t="s">
        <v>607</v>
      </c>
      <c r="H257" s="265" t="s">
        <v>607</v>
      </c>
      <c r="I257" s="265" t="s">
        <v>607</v>
      </c>
      <c r="J257" s="265" t="s">
        <v>607</v>
      </c>
      <c r="K257" s="265" t="s">
        <v>607</v>
      </c>
      <c r="L257" s="265" t="s">
        <v>607</v>
      </c>
      <c r="M257" s="265" t="s">
        <v>607</v>
      </c>
      <c r="N257" s="265" t="s">
        <v>607</v>
      </c>
      <c r="O257" s="265" t="s">
        <v>607</v>
      </c>
      <c r="P257" s="265" t="s">
        <v>607</v>
      </c>
      <c r="Q257" s="265" t="s">
        <v>607</v>
      </c>
      <c r="R257" s="265" t="s">
        <v>607</v>
      </c>
      <c r="S257" s="265" t="s">
        <v>607</v>
      </c>
      <c r="T257" s="265" t="s">
        <v>607</v>
      </c>
      <c r="U257" s="265" t="s">
        <v>607</v>
      </c>
      <c r="V257" s="265" t="s">
        <v>607</v>
      </c>
      <c r="W257" s="265" t="s">
        <v>607</v>
      </c>
      <c r="X257" s="265" t="s">
        <v>607</v>
      </c>
      <c r="Y257" s="265" t="s">
        <v>607</v>
      </c>
      <c r="Z257" s="265" t="s">
        <v>607</v>
      </c>
      <c r="AA257" s="265" t="s">
        <v>607</v>
      </c>
      <c r="AB257" s="265" t="s">
        <v>607</v>
      </c>
      <c r="AC257" s="265" t="s">
        <v>607</v>
      </c>
      <c r="AD257" s="265" t="s">
        <v>607</v>
      </c>
      <c r="AE257" s="265" t="s">
        <v>607</v>
      </c>
      <c r="AF257" s="265" t="s">
        <v>607</v>
      </c>
      <c r="AG257" s="265" t="s">
        <v>607</v>
      </c>
      <c r="AH257" s="265" t="s">
        <v>607</v>
      </c>
      <c r="AI257" s="265" t="s">
        <v>607</v>
      </c>
      <c r="AJ257" s="265" t="s">
        <v>607</v>
      </c>
      <c r="AK257" s="265" t="s">
        <v>607</v>
      </c>
      <c r="AL257" s="265" t="s">
        <v>607</v>
      </c>
      <c r="AM257" s="265" t="s">
        <v>607</v>
      </c>
      <c r="AN257" s="265" t="s">
        <v>607</v>
      </c>
      <c r="AO257" s="265" t="s">
        <v>607</v>
      </c>
      <c r="AP257" s="265" t="s">
        <v>607</v>
      </c>
      <c r="AQ257" s="265" t="s">
        <v>607</v>
      </c>
      <c r="AR257" s="265" t="s">
        <v>607</v>
      </c>
      <c r="AS257" s="265" t="s">
        <v>607</v>
      </c>
      <c r="AT257" s="265" t="s">
        <v>607</v>
      </c>
      <c r="AU257" s="265" t="s">
        <v>607</v>
      </c>
      <c r="AV257" s="265" t="s">
        <v>607</v>
      </c>
      <c r="AW257" s="265" t="s">
        <v>607</v>
      </c>
      <c r="AX257" s="265" t="s">
        <v>607</v>
      </c>
      <c r="AY257" s="265" t="s">
        <v>607</v>
      </c>
      <c r="AZ257" s="265" t="s">
        <v>607</v>
      </c>
      <c r="BA257" s="265" t="s">
        <v>607</v>
      </c>
      <c r="BB257" s="265" t="s">
        <v>607</v>
      </c>
      <c r="BC257" s="265" t="s">
        <v>607</v>
      </c>
      <c r="BD257" s="265" t="s">
        <v>607</v>
      </c>
      <c r="BE257" s="265" t="s">
        <v>607</v>
      </c>
      <c r="BF257" s="265" t="s">
        <v>607</v>
      </c>
      <c r="BG257" s="265" t="s">
        <v>607</v>
      </c>
      <c r="BH257" s="265" t="s">
        <v>607</v>
      </c>
      <c r="BI257" s="265" t="s">
        <v>607</v>
      </c>
      <c r="BJ257" s="265" t="s">
        <v>607</v>
      </c>
      <c r="BK257" s="265" t="s">
        <v>607</v>
      </c>
      <c r="BL257" s="265" t="s">
        <v>607</v>
      </c>
      <c r="BM257" s="265" t="s">
        <v>607</v>
      </c>
      <c r="BN257" s="265" t="s">
        <v>607</v>
      </c>
      <c r="BO257" s="265" t="s">
        <v>607</v>
      </c>
      <c r="BP257" s="265" t="s">
        <v>607</v>
      </c>
      <c r="BQ257" s="265" t="s">
        <v>607</v>
      </c>
      <c r="BR257" s="265" t="s">
        <v>607</v>
      </c>
      <c r="BS257" s="265" t="s">
        <v>607</v>
      </c>
      <c r="BT257" s="265" t="s">
        <v>607</v>
      </c>
      <c r="BU257" s="265" t="s">
        <v>607</v>
      </c>
      <c r="BV257" s="265" t="s">
        <v>607</v>
      </c>
      <c r="BW257" s="265" t="s">
        <v>607</v>
      </c>
      <c r="BX257" s="265" t="s">
        <v>607</v>
      </c>
      <c r="BY257" s="265" t="s">
        <v>607</v>
      </c>
    </row>
    <row r="258" spans="1:77" s="205" customFormat="1" ht="15" x14ac:dyDescent="0.2">
      <c r="A258" s="260" t="s">
        <v>681</v>
      </c>
      <c r="B258" s="263" t="s">
        <v>604</v>
      </c>
      <c r="C258" s="260" t="s">
        <v>682</v>
      </c>
      <c r="D258" s="260" t="s">
        <v>608</v>
      </c>
      <c r="E258" s="261">
        <v>35</v>
      </c>
      <c r="F258" s="371">
        <v>2</v>
      </c>
      <c r="G258" s="371"/>
      <c r="H258" s="371"/>
      <c r="I258" s="371">
        <v>2</v>
      </c>
      <c r="J258" s="371"/>
      <c r="K258" s="371"/>
      <c r="L258" s="371">
        <v>2</v>
      </c>
      <c r="M258" s="371"/>
      <c r="N258" s="371"/>
      <c r="O258" s="371">
        <v>2</v>
      </c>
      <c r="P258" s="371"/>
      <c r="Q258" s="371"/>
      <c r="R258" s="371">
        <v>2</v>
      </c>
      <c r="S258" s="371"/>
      <c r="T258" s="371"/>
      <c r="U258" s="371">
        <v>2</v>
      </c>
      <c r="V258" s="371"/>
      <c r="W258" s="371"/>
      <c r="X258" s="371">
        <v>2</v>
      </c>
      <c r="Y258" s="371"/>
      <c r="Z258" s="371"/>
      <c r="AA258" s="371">
        <v>2</v>
      </c>
      <c r="AB258" s="371"/>
      <c r="AC258" s="371"/>
      <c r="AD258" s="371">
        <v>2</v>
      </c>
      <c r="AE258" s="371"/>
      <c r="AF258" s="371"/>
      <c r="AG258" s="371">
        <v>2</v>
      </c>
      <c r="AH258" s="371"/>
      <c r="AI258" s="371"/>
      <c r="AJ258" s="371">
        <v>2</v>
      </c>
      <c r="AK258" s="371"/>
      <c r="AL258" s="371"/>
      <c r="AM258" s="371">
        <v>2</v>
      </c>
      <c r="AN258" s="371"/>
      <c r="AO258" s="371"/>
      <c r="AP258" s="371">
        <v>2</v>
      </c>
      <c r="AQ258" s="371"/>
      <c r="AR258" s="371"/>
      <c r="AS258" s="371">
        <v>2</v>
      </c>
      <c r="AT258" s="371"/>
      <c r="AU258" s="371"/>
      <c r="AV258" s="371">
        <v>2</v>
      </c>
      <c r="AW258" s="371"/>
      <c r="AX258" s="371"/>
      <c r="AY258" s="371">
        <v>2</v>
      </c>
      <c r="AZ258" s="371"/>
      <c r="BA258" s="371"/>
      <c r="BB258" s="371">
        <v>2</v>
      </c>
      <c r="BC258" s="371"/>
      <c r="BD258" s="371"/>
      <c r="BE258" s="371">
        <v>2</v>
      </c>
      <c r="BF258" s="371"/>
      <c r="BG258" s="371"/>
      <c r="BH258" s="371">
        <v>2</v>
      </c>
      <c r="BI258" s="371"/>
      <c r="BJ258" s="371"/>
      <c r="BK258" s="371">
        <v>2</v>
      </c>
      <c r="BL258" s="371"/>
      <c r="BM258" s="371"/>
      <c r="BN258" s="371">
        <v>2</v>
      </c>
      <c r="BO258" s="371"/>
      <c r="BP258" s="371"/>
      <c r="BQ258" s="371">
        <v>2</v>
      </c>
      <c r="BR258" s="371"/>
      <c r="BS258" s="371"/>
      <c r="BT258" s="371">
        <v>2</v>
      </c>
      <c r="BU258" s="371"/>
      <c r="BV258" s="371"/>
      <c r="BW258" s="371">
        <v>2</v>
      </c>
      <c r="BX258" s="371"/>
      <c r="BY258" s="371"/>
    </row>
    <row r="259" spans="1:77" s="205" customFormat="1" ht="15" x14ac:dyDescent="0.2">
      <c r="A259" s="260" t="s">
        <v>681</v>
      </c>
      <c r="B259" s="263" t="s">
        <v>604</v>
      </c>
      <c r="C259" s="260" t="s">
        <v>682</v>
      </c>
      <c r="D259" s="260" t="s">
        <v>611</v>
      </c>
      <c r="E259" s="261">
        <v>10</v>
      </c>
      <c r="F259" s="265">
        <v>-0.16589999999999999</v>
      </c>
      <c r="G259" s="265">
        <v>-1.83E-2</v>
      </c>
      <c r="H259" s="265">
        <v>9.3486053858511262</v>
      </c>
      <c r="I259" s="265">
        <v>-0.14849999999999999</v>
      </c>
      <c r="J259" s="265">
        <v>-1.89E-2</v>
      </c>
      <c r="K259" s="265">
        <v>8.312255100242341</v>
      </c>
      <c r="L259" s="265">
        <v>-0.1326</v>
      </c>
      <c r="M259" s="265">
        <v>-1.9199999999999998E-2</v>
      </c>
      <c r="N259" s="265">
        <v>7.4683438064150831</v>
      </c>
      <c r="O259" s="265">
        <v>-0.1308</v>
      </c>
      <c r="P259" s="265">
        <v>-1.7399999999999999E-2</v>
      </c>
      <c r="Q259" s="265">
        <v>7.3409995213144379</v>
      </c>
      <c r="R259" s="265">
        <v>-0.13650000000000001</v>
      </c>
      <c r="S259" s="265">
        <v>-1.77E-2</v>
      </c>
      <c r="T259" s="265">
        <v>7.6282177675893532</v>
      </c>
      <c r="U259" s="265">
        <v>-0.13919999999999999</v>
      </c>
      <c r="V259" s="265">
        <v>-2.01E-2</v>
      </c>
      <c r="W259" s="265">
        <v>7.8396273575299515</v>
      </c>
      <c r="X259" s="265">
        <v>-0.129</v>
      </c>
      <c r="Y259" s="265">
        <v>-1.8600000000000002E-2</v>
      </c>
      <c r="Z259" s="265">
        <v>7.3001541646330246</v>
      </c>
      <c r="AA259" s="265">
        <v>-0.13319999999999999</v>
      </c>
      <c r="AB259" s="265">
        <v>-1.7100000000000001E-2</v>
      </c>
      <c r="AC259" s="265">
        <v>7.5073595716847086</v>
      </c>
      <c r="AD259" s="265">
        <v>-0.13019999999999998</v>
      </c>
      <c r="AE259" s="265">
        <v>-1.83E-2</v>
      </c>
      <c r="AF259" s="265">
        <v>7.4218620341328583</v>
      </c>
      <c r="AG259" s="265">
        <v>-0.14759999999999998</v>
      </c>
      <c r="AH259" s="265">
        <v>-4.1700000000000001E-2</v>
      </c>
      <c r="AI259" s="265">
        <v>8.6749021826263952</v>
      </c>
      <c r="AJ259" s="265">
        <v>-0.13140000000000002</v>
      </c>
      <c r="AK259" s="265">
        <v>-4.4999999999999998E-2</v>
      </c>
      <c r="AL259" s="265">
        <v>7.9097867485859537</v>
      </c>
      <c r="AM259" s="265">
        <v>-0.12690000000000001</v>
      </c>
      <c r="AN259" s="265">
        <v>-4.41E-2</v>
      </c>
      <c r="AO259" s="265">
        <v>7.5835671144345778</v>
      </c>
      <c r="AP259" s="265">
        <v>-0.1326</v>
      </c>
      <c r="AQ259" s="265">
        <v>-4.4700000000000004E-2</v>
      </c>
      <c r="AR259" s="265">
        <v>7.9455120222718163</v>
      </c>
      <c r="AS259" s="265">
        <v>-0.1245</v>
      </c>
      <c r="AT259" s="265">
        <v>-4.65E-2</v>
      </c>
      <c r="AU259" s="265">
        <v>7.5536878044355857</v>
      </c>
      <c r="AV259" s="265">
        <v>-0.12869999999999998</v>
      </c>
      <c r="AW259" s="265">
        <v>-4.4999999999999998E-2</v>
      </c>
      <c r="AX259" s="265">
        <v>7.7492083251147061</v>
      </c>
      <c r="AY259" s="265">
        <v>-0.12659999999999999</v>
      </c>
      <c r="AZ259" s="265">
        <v>-4.4999999999999998E-2</v>
      </c>
      <c r="BA259" s="265">
        <v>7.614179724647486</v>
      </c>
      <c r="BB259" s="265">
        <v>-0.1149</v>
      </c>
      <c r="BC259" s="265">
        <v>-4.5899999999999996E-2</v>
      </c>
      <c r="BD259" s="265">
        <v>6.9979987313044854</v>
      </c>
      <c r="BE259" s="265">
        <v>-0.1134</v>
      </c>
      <c r="BF259" s="265">
        <v>-4.6200000000000005E-2</v>
      </c>
      <c r="BG259" s="265">
        <v>6.8785559689103462</v>
      </c>
      <c r="BH259" s="265">
        <v>-0.12840000000000001</v>
      </c>
      <c r="BI259" s="265">
        <v>-3.7200000000000004E-2</v>
      </c>
      <c r="BJ259" s="265">
        <v>7.4875776000180787</v>
      </c>
      <c r="BK259" s="265">
        <v>-0.1341</v>
      </c>
      <c r="BL259" s="265">
        <v>-2.1600000000000001E-2</v>
      </c>
      <c r="BM259" s="265">
        <v>7.5785289123472044</v>
      </c>
      <c r="BN259" s="265">
        <v>-0.1416</v>
      </c>
      <c r="BO259" s="265">
        <v>-2.2800000000000001E-2</v>
      </c>
      <c r="BP259" s="265">
        <v>8.0023125510231115</v>
      </c>
      <c r="BQ259" s="265">
        <v>-0.1326</v>
      </c>
      <c r="BR259" s="265">
        <v>-2.1899999999999999E-2</v>
      </c>
      <c r="BS259" s="265">
        <v>0</v>
      </c>
      <c r="BT259" s="265">
        <v>-0.14940000000000001</v>
      </c>
      <c r="BU259" s="265">
        <v>-2.1000000000000001E-2</v>
      </c>
      <c r="BV259" s="265">
        <v>8.4176961536934396</v>
      </c>
      <c r="BW259" s="265">
        <v>-0.13800000000000001</v>
      </c>
      <c r="BX259" s="265">
        <v>-3.8700000000000005E-2</v>
      </c>
      <c r="BY259" s="265">
        <v>8.035507615599661</v>
      </c>
    </row>
    <row r="260" spans="1:77" s="205" customFormat="1" ht="15" x14ac:dyDescent="0.2">
      <c r="A260" s="260" t="s">
        <v>681</v>
      </c>
      <c r="B260" s="263" t="s">
        <v>626</v>
      </c>
      <c r="C260" s="260" t="s">
        <v>607</v>
      </c>
      <c r="D260" s="260" t="s">
        <v>613</v>
      </c>
      <c r="E260" s="261">
        <v>10</v>
      </c>
      <c r="F260" s="291">
        <v>10.32</v>
      </c>
      <c r="G260" s="291"/>
      <c r="H260" s="291"/>
      <c r="I260" s="291">
        <v>10.41</v>
      </c>
      <c r="J260" s="291"/>
      <c r="K260" s="291"/>
      <c r="L260" s="291">
        <v>10.37</v>
      </c>
      <c r="M260" s="291"/>
      <c r="N260" s="291"/>
      <c r="O260" s="291">
        <v>10.39</v>
      </c>
      <c r="P260" s="291"/>
      <c r="Q260" s="291"/>
      <c r="R260" s="291">
        <v>10.43</v>
      </c>
      <c r="S260" s="291"/>
      <c r="T260" s="291"/>
      <c r="U260" s="291">
        <v>10.37</v>
      </c>
      <c r="V260" s="291"/>
      <c r="W260" s="291"/>
      <c r="X260" s="291">
        <v>10.32</v>
      </c>
      <c r="Y260" s="291"/>
      <c r="Z260" s="291"/>
      <c r="AA260" s="291">
        <v>10.34</v>
      </c>
      <c r="AB260" s="291"/>
      <c r="AC260" s="291"/>
      <c r="AD260" s="291">
        <v>10.24</v>
      </c>
      <c r="AE260" s="291"/>
      <c r="AF260" s="291"/>
      <c r="AG260" s="291">
        <v>10.220000000000001</v>
      </c>
      <c r="AH260" s="291"/>
      <c r="AI260" s="291"/>
      <c r="AJ260" s="291">
        <v>10.15</v>
      </c>
      <c r="AK260" s="291"/>
      <c r="AL260" s="291"/>
      <c r="AM260" s="291">
        <v>10.24</v>
      </c>
      <c r="AN260" s="291"/>
      <c r="AO260" s="291"/>
      <c r="AP260" s="291">
        <v>10.18</v>
      </c>
      <c r="AQ260" s="291"/>
      <c r="AR260" s="291"/>
      <c r="AS260" s="291">
        <v>10.17</v>
      </c>
      <c r="AT260" s="291"/>
      <c r="AU260" s="291"/>
      <c r="AV260" s="291">
        <v>10.17</v>
      </c>
      <c r="AW260" s="291"/>
      <c r="AX260" s="291"/>
      <c r="AY260" s="291">
        <v>10.199999999999999</v>
      </c>
      <c r="AZ260" s="291"/>
      <c r="BA260" s="291"/>
      <c r="BB260" s="291">
        <v>10.220000000000001</v>
      </c>
      <c r="BC260" s="291"/>
      <c r="BD260" s="291"/>
      <c r="BE260" s="291">
        <v>10.29</v>
      </c>
      <c r="BF260" s="291"/>
      <c r="BG260" s="291"/>
      <c r="BH260" s="291">
        <v>10.32</v>
      </c>
      <c r="BI260" s="291"/>
      <c r="BJ260" s="291"/>
      <c r="BK260" s="291">
        <v>10.36</v>
      </c>
      <c r="BL260" s="291"/>
      <c r="BM260" s="291"/>
      <c r="BN260" s="291">
        <v>10.36</v>
      </c>
      <c r="BO260" s="291"/>
      <c r="BP260" s="291"/>
      <c r="BQ260" s="291">
        <v>10.36</v>
      </c>
      <c r="BR260" s="291"/>
      <c r="BS260" s="291"/>
      <c r="BT260" s="291">
        <v>10.36</v>
      </c>
      <c r="BU260" s="291"/>
      <c r="BV260" s="291"/>
      <c r="BW260" s="291">
        <v>10.31</v>
      </c>
      <c r="BX260" s="291"/>
      <c r="BY260" s="291"/>
    </row>
    <row r="261" spans="1:77" s="205" customFormat="1" ht="15" x14ac:dyDescent="0.2">
      <c r="A261" s="260" t="s">
        <v>681</v>
      </c>
      <c r="B261" s="263" t="s">
        <v>628</v>
      </c>
      <c r="C261" s="260" t="s">
        <v>607</v>
      </c>
      <c r="D261" s="260" t="s">
        <v>611</v>
      </c>
      <c r="E261" s="261">
        <v>10</v>
      </c>
      <c r="F261" s="265">
        <v>0</v>
      </c>
      <c r="G261" s="265">
        <v>0</v>
      </c>
      <c r="H261" s="265">
        <v>0</v>
      </c>
      <c r="I261" s="265">
        <v>-1.0000000000000001E-5</v>
      </c>
      <c r="J261" s="265">
        <v>0</v>
      </c>
      <c r="K261" s="265">
        <v>0</v>
      </c>
      <c r="L261" s="265">
        <v>-1.0000000000000001E-5</v>
      </c>
      <c r="M261" s="265">
        <v>0</v>
      </c>
      <c r="N261" s="265">
        <v>0</v>
      </c>
      <c r="O261" s="265">
        <v>0</v>
      </c>
      <c r="P261" s="265">
        <v>0</v>
      </c>
      <c r="Q261" s="265">
        <v>0</v>
      </c>
      <c r="R261" s="265">
        <v>-1.0000000000000001E-5</v>
      </c>
      <c r="S261" s="265">
        <v>0</v>
      </c>
      <c r="T261" s="265">
        <v>0</v>
      </c>
      <c r="U261" s="265">
        <v>0</v>
      </c>
      <c r="V261" s="265">
        <v>0</v>
      </c>
      <c r="W261" s="265">
        <v>0</v>
      </c>
      <c r="X261" s="265">
        <v>-1.0000000000000001E-5</v>
      </c>
      <c r="Y261" s="265">
        <v>0</v>
      </c>
      <c r="Z261" s="265">
        <v>0</v>
      </c>
      <c r="AA261" s="265">
        <v>0</v>
      </c>
      <c r="AB261" s="265">
        <v>0</v>
      </c>
      <c r="AC261" s="265">
        <v>0</v>
      </c>
      <c r="AD261" s="265">
        <v>0</v>
      </c>
      <c r="AE261" s="265">
        <v>0</v>
      </c>
      <c r="AF261" s="265">
        <v>0</v>
      </c>
      <c r="AG261" s="265">
        <v>-1.0000000000000001E-5</v>
      </c>
      <c r="AH261" s="265">
        <v>0</v>
      </c>
      <c r="AI261" s="265">
        <v>0</v>
      </c>
      <c r="AJ261" s="265">
        <v>0</v>
      </c>
      <c r="AK261" s="265">
        <v>0</v>
      </c>
      <c r="AL261" s="265">
        <v>0</v>
      </c>
      <c r="AM261" s="265">
        <v>-1.0000000000000001E-5</v>
      </c>
      <c r="AN261" s="265">
        <v>0</v>
      </c>
      <c r="AO261" s="265">
        <v>0</v>
      </c>
      <c r="AP261" s="265">
        <v>0</v>
      </c>
      <c r="AQ261" s="265">
        <v>0</v>
      </c>
      <c r="AR261" s="265">
        <v>0</v>
      </c>
      <c r="AS261" s="265">
        <v>-1.0000000000000001E-5</v>
      </c>
      <c r="AT261" s="265">
        <v>0</v>
      </c>
      <c r="AU261" s="265">
        <v>0</v>
      </c>
      <c r="AV261" s="265">
        <v>0</v>
      </c>
      <c r="AW261" s="265">
        <v>0</v>
      </c>
      <c r="AX261" s="265">
        <v>0</v>
      </c>
      <c r="AY261" s="265">
        <v>-1.0000000000000001E-5</v>
      </c>
      <c r="AZ261" s="265">
        <v>0</v>
      </c>
      <c r="BA261" s="265">
        <v>0</v>
      </c>
      <c r="BB261" s="265">
        <v>-1.0000000000000001E-5</v>
      </c>
      <c r="BC261" s="265">
        <v>0</v>
      </c>
      <c r="BD261" s="265">
        <v>0</v>
      </c>
      <c r="BE261" s="265">
        <v>0</v>
      </c>
      <c r="BF261" s="265">
        <v>0</v>
      </c>
      <c r="BG261" s="265">
        <v>0</v>
      </c>
      <c r="BH261" s="265">
        <v>-1.0000000000000001E-5</v>
      </c>
      <c r="BI261" s="265">
        <v>0</v>
      </c>
      <c r="BJ261" s="265">
        <v>0</v>
      </c>
      <c r="BK261" s="265">
        <v>0</v>
      </c>
      <c r="BL261" s="265">
        <v>0</v>
      </c>
      <c r="BM261" s="265">
        <v>0</v>
      </c>
      <c r="BN261" s="265">
        <v>-2.0000000000000002E-5</v>
      </c>
      <c r="BO261" s="265">
        <v>0</v>
      </c>
      <c r="BP261" s="265">
        <v>0</v>
      </c>
      <c r="BQ261" s="265">
        <v>-1.0000000000000001E-5</v>
      </c>
      <c r="BR261" s="265">
        <v>0</v>
      </c>
      <c r="BS261" s="265">
        <v>0</v>
      </c>
      <c r="BT261" s="265">
        <v>-2.0000000000000002E-5</v>
      </c>
      <c r="BU261" s="265">
        <v>0</v>
      </c>
      <c r="BV261" s="265">
        <v>0</v>
      </c>
      <c r="BW261" s="265">
        <v>0</v>
      </c>
      <c r="BX261" s="265">
        <v>0</v>
      </c>
      <c r="BY261" s="265">
        <v>0</v>
      </c>
    </row>
    <row r="262" spans="1:77" s="205" customFormat="1" ht="15" x14ac:dyDescent="0.2">
      <c r="A262" s="260" t="s">
        <v>681</v>
      </c>
      <c r="B262" s="263" t="s">
        <v>616</v>
      </c>
      <c r="C262" s="260" t="s">
        <v>683</v>
      </c>
      <c r="D262" s="260" t="s">
        <v>606</v>
      </c>
      <c r="E262" s="261">
        <v>35</v>
      </c>
      <c r="F262" s="265" t="s">
        <v>607</v>
      </c>
      <c r="G262" s="265" t="s">
        <v>607</v>
      </c>
      <c r="H262" s="265" t="s">
        <v>607</v>
      </c>
      <c r="I262" s="265" t="s">
        <v>607</v>
      </c>
      <c r="J262" s="265" t="s">
        <v>607</v>
      </c>
      <c r="K262" s="265" t="s">
        <v>607</v>
      </c>
      <c r="L262" s="265" t="s">
        <v>607</v>
      </c>
      <c r="M262" s="265" t="s">
        <v>607</v>
      </c>
      <c r="N262" s="265" t="s">
        <v>607</v>
      </c>
      <c r="O262" s="265" t="s">
        <v>607</v>
      </c>
      <c r="P262" s="265" t="s">
        <v>607</v>
      </c>
      <c r="Q262" s="265" t="s">
        <v>607</v>
      </c>
      <c r="R262" s="265" t="s">
        <v>607</v>
      </c>
      <c r="S262" s="265" t="s">
        <v>607</v>
      </c>
      <c r="T262" s="265" t="s">
        <v>607</v>
      </c>
      <c r="U262" s="265" t="s">
        <v>607</v>
      </c>
      <c r="V262" s="265" t="s">
        <v>607</v>
      </c>
      <c r="W262" s="265" t="s">
        <v>607</v>
      </c>
      <c r="X262" s="265" t="s">
        <v>607</v>
      </c>
      <c r="Y262" s="265" t="s">
        <v>607</v>
      </c>
      <c r="Z262" s="265" t="s">
        <v>607</v>
      </c>
      <c r="AA262" s="265" t="s">
        <v>607</v>
      </c>
      <c r="AB262" s="265" t="s">
        <v>607</v>
      </c>
      <c r="AC262" s="265" t="s">
        <v>607</v>
      </c>
      <c r="AD262" s="265" t="s">
        <v>607</v>
      </c>
      <c r="AE262" s="265" t="s">
        <v>607</v>
      </c>
      <c r="AF262" s="265" t="s">
        <v>607</v>
      </c>
      <c r="AG262" s="265" t="s">
        <v>607</v>
      </c>
      <c r="AH262" s="265" t="s">
        <v>607</v>
      </c>
      <c r="AI262" s="265" t="s">
        <v>607</v>
      </c>
      <c r="AJ262" s="265" t="s">
        <v>607</v>
      </c>
      <c r="AK262" s="265" t="s">
        <v>607</v>
      </c>
      <c r="AL262" s="265" t="s">
        <v>607</v>
      </c>
      <c r="AM262" s="265" t="s">
        <v>607</v>
      </c>
      <c r="AN262" s="265" t="s">
        <v>607</v>
      </c>
      <c r="AO262" s="265" t="s">
        <v>607</v>
      </c>
      <c r="AP262" s="265" t="s">
        <v>607</v>
      </c>
      <c r="AQ262" s="265" t="s">
        <v>607</v>
      </c>
      <c r="AR262" s="265" t="s">
        <v>607</v>
      </c>
      <c r="AS262" s="265" t="s">
        <v>607</v>
      </c>
      <c r="AT262" s="265" t="s">
        <v>607</v>
      </c>
      <c r="AU262" s="265" t="s">
        <v>607</v>
      </c>
      <c r="AV262" s="265" t="s">
        <v>607</v>
      </c>
      <c r="AW262" s="265" t="s">
        <v>607</v>
      </c>
      <c r="AX262" s="265" t="s">
        <v>607</v>
      </c>
      <c r="AY262" s="265" t="s">
        <v>607</v>
      </c>
      <c r="AZ262" s="265" t="s">
        <v>607</v>
      </c>
      <c r="BA262" s="265" t="s">
        <v>607</v>
      </c>
      <c r="BB262" s="265" t="s">
        <v>607</v>
      </c>
      <c r="BC262" s="265" t="s">
        <v>607</v>
      </c>
      <c r="BD262" s="265" t="s">
        <v>607</v>
      </c>
      <c r="BE262" s="265" t="s">
        <v>607</v>
      </c>
      <c r="BF262" s="265" t="s">
        <v>607</v>
      </c>
      <c r="BG262" s="265" t="s">
        <v>607</v>
      </c>
      <c r="BH262" s="265" t="s">
        <v>607</v>
      </c>
      <c r="BI262" s="265" t="s">
        <v>607</v>
      </c>
      <c r="BJ262" s="265" t="s">
        <v>607</v>
      </c>
      <c r="BK262" s="265" t="s">
        <v>607</v>
      </c>
      <c r="BL262" s="265" t="s">
        <v>607</v>
      </c>
      <c r="BM262" s="265" t="s">
        <v>607</v>
      </c>
      <c r="BN262" s="265" t="s">
        <v>607</v>
      </c>
      <c r="BO262" s="265" t="s">
        <v>607</v>
      </c>
      <c r="BP262" s="265" t="s">
        <v>607</v>
      </c>
      <c r="BQ262" s="265" t="s">
        <v>607</v>
      </c>
      <c r="BR262" s="265" t="s">
        <v>607</v>
      </c>
      <c r="BS262" s="265" t="s">
        <v>607</v>
      </c>
      <c r="BT262" s="265" t="s">
        <v>607</v>
      </c>
      <c r="BU262" s="265" t="s">
        <v>607</v>
      </c>
      <c r="BV262" s="265" t="s">
        <v>607</v>
      </c>
      <c r="BW262" s="265" t="s">
        <v>607</v>
      </c>
      <c r="BX262" s="265" t="s">
        <v>607</v>
      </c>
      <c r="BY262" s="265" t="s">
        <v>607</v>
      </c>
    </row>
    <row r="263" spans="1:77" s="205" customFormat="1" ht="15" x14ac:dyDescent="0.2">
      <c r="A263" s="260" t="s">
        <v>681</v>
      </c>
      <c r="B263" s="263" t="s">
        <v>616</v>
      </c>
      <c r="C263" s="260" t="s">
        <v>683</v>
      </c>
      <c r="D263" s="260" t="s">
        <v>608</v>
      </c>
      <c r="E263" s="261">
        <v>35</v>
      </c>
      <c r="F263" s="371">
        <v>1</v>
      </c>
      <c r="G263" s="371"/>
      <c r="H263" s="371"/>
      <c r="I263" s="371">
        <v>1</v>
      </c>
      <c r="J263" s="371"/>
      <c r="K263" s="371"/>
      <c r="L263" s="371">
        <v>1</v>
      </c>
      <c r="M263" s="371"/>
      <c r="N263" s="371"/>
      <c r="O263" s="371">
        <v>1</v>
      </c>
      <c r="P263" s="371"/>
      <c r="Q263" s="371"/>
      <c r="R263" s="371">
        <v>1</v>
      </c>
      <c r="S263" s="371"/>
      <c r="T263" s="371"/>
      <c r="U263" s="371">
        <v>1</v>
      </c>
      <c r="V263" s="371"/>
      <c r="W263" s="371"/>
      <c r="X263" s="371">
        <v>1</v>
      </c>
      <c r="Y263" s="371"/>
      <c r="Z263" s="371"/>
      <c r="AA263" s="371">
        <v>1</v>
      </c>
      <c r="AB263" s="371"/>
      <c r="AC263" s="371"/>
      <c r="AD263" s="371">
        <v>1</v>
      </c>
      <c r="AE263" s="371"/>
      <c r="AF263" s="371"/>
      <c r="AG263" s="371">
        <v>1</v>
      </c>
      <c r="AH263" s="371"/>
      <c r="AI263" s="371"/>
      <c r="AJ263" s="371">
        <v>1</v>
      </c>
      <c r="AK263" s="371"/>
      <c r="AL263" s="371"/>
      <c r="AM263" s="371">
        <v>1</v>
      </c>
      <c r="AN263" s="371"/>
      <c r="AO263" s="371"/>
      <c r="AP263" s="371">
        <v>1</v>
      </c>
      <c r="AQ263" s="371"/>
      <c r="AR263" s="371"/>
      <c r="AS263" s="371">
        <v>1</v>
      </c>
      <c r="AT263" s="371"/>
      <c r="AU263" s="371"/>
      <c r="AV263" s="371">
        <v>1</v>
      </c>
      <c r="AW263" s="371"/>
      <c r="AX263" s="371"/>
      <c r="AY263" s="371">
        <v>1</v>
      </c>
      <c r="AZ263" s="371"/>
      <c r="BA263" s="371"/>
      <c r="BB263" s="371">
        <v>1</v>
      </c>
      <c r="BC263" s="371"/>
      <c r="BD263" s="371"/>
      <c r="BE263" s="371">
        <v>1</v>
      </c>
      <c r="BF263" s="371"/>
      <c r="BG263" s="371"/>
      <c r="BH263" s="371">
        <v>1</v>
      </c>
      <c r="BI263" s="371"/>
      <c r="BJ263" s="371"/>
      <c r="BK263" s="371">
        <v>1</v>
      </c>
      <c r="BL263" s="371"/>
      <c r="BM263" s="371"/>
      <c r="BN263" s="371">
        <v>1</v>
      </c>
      <c r="BO263" s="371"/>
      <c r="BP263" s="371"/>
      <c r="BQ263" s="371">
        <v>1</v>
      </c>
      <c r="BR263" s="371"/>
      <c r="BS263" s="371"/>
      <c r="BT263" s="371">
        <v>1</v>
      </c>
      <c r="BU263" s="371"/>
      <c r="BV263" s="371"/>
      <c r="BW263" s="371">
        <v>1</v>
      </c>
      <c r="BX263" s="371"/>
      <c r="BY263" s="371"/>
    </row>
    <row r="264" spans="1:77" s="205" customFormat="1" ht="15" x14ac:dyDescent="0.2">
      <c r="A264" s="260" t="s">
        <v>681</v>
      </c>
      <c r="B264" s="263" t="s">
        <v>616</v>
      </c>
      <c r="C264" s="260" t="s">
        <v>683</v>
      </c>
      <c r="D264" s="260" t="s">
        <v>611</v>
      </c>
      <c r="E264" s="261">
        <v>10</v>
      </c>
      <c r="F264" s="265">
        <v>0</v>
      </c>
      <c r="G264" s="265">
        <v>0</v>
      </c>
      <c r="H264" s="265">
        <v>0</v>
      </c>
      <c r="I264" s="265">
        <v>-0.36599999999999999</v>
      </c>
      <c r="J264" s="265">
        <v>-5.3700000000000005E-2</v>
      </c>
      <c r="K264" s="265">
        <v>20.210370260279991</v>
      </c>
      <c r="L264" s="265">
        <v>-0.33479999999999999</v>
      </c>
      <c r="M264" s="265">
        <v>-5.16E-2</v>
      </c>
      <c r="N264" s="265">
        <v>18.560283120112008</v>
      </c>
      <c r="O264" s="265">
        <v>-0.33629999999999999</v>
      </c>
      <c r="P264" s="265">
        <v>-5.4600000000000003E-2</v>
      </c>
      <c r="Q264" s="265">
        <v>18.667148642028504</v>
      </c>
      <c r="R264" s="265">
        <v>-0.32400000000000001</v>
      </c>
      <c r="S264" s="265">
        <v>-5.04E-2</v>
      </c>
      <c r="T264" s="265">
        <v>17.914516923521759</v>
      </c>
      <c r="U264" s="265">
        <v>-0.33</v>
      </c>
      <c r="V264" s="265">
        <v>-5.4600000000000003E-2</v>
      </c>
      <c r="W264" s="265">
        <v>18.274550754509029</v>
      </c>
      <c r="X264" s="265">
        <v>-0.3231</v>
      </c>
      <c r="Y264" s="265">
        <v>-5.3999999999999999E-2</v>
      </c>
      <c r="Z264" s="265">
        <v>17.948193601571464</v>
      </c>
      <c r="AA264" s="265">
        <v>-0.35489999999999999</v>
      </c>
      <c r="AB264" s="265">
        <v>-4.65E-2</v>
      </c>
      <c r="AC264" s="265">
        <v>19.742163317529176</v>
      </c>
      <c r="AD264" s="265">
        <v>-0.37439999999999996</v>
      </c>
      <c r="AE264" s="265">
        <v>-5.3399999999999996E-2</v>
      </c>
      <c r="AF264" s="265">
        <v>20.819653199497008</v>
      </c>
      <c r="AG264" s="265">
        <v>-0.82229999999999992</v>
      </c>
      <c r="AH264" s="265">
        <v>-0.52710000000000012</v>
      </c>
      <c r="AI264" s="265">
        <v>54.761089750957765</v>
      </c>
      <c r="AJ264" s="265">
        <v>-0.96960000000000002</v>
      </c>
      <c r="AK264" s="265">
        <v>-0.59910000000000008</v>
      </c>
      <c r="AL264" s="265">
        <v>63.900951418881704</v>
      </c>
      <c r="AM264" s="265">
        <v>-0.99960000000000004</v>
      </c>
      <c r="AN264" s="265">
        <v>-0.5877</v>
      </c>
      <c r="AO264" s="265">
        <v>65.58404119115886</v>
      </c>
      <c r="AP264" s="265">
        <v>-1.0112999999999999</v>
      </c>
      <c r="AQ264" s="265">
        <v>-0.58860000000000001</v>
      </c>
      <c r="AR264" s="265">
        <v>65.603216352618546</v>
      </c>
      <c r="AS264" s="265">
        <v>-0.99779999999999991</v>
      </c>
      <c r="AT264" s="265">
        <v>-0.58799999999999997</v>
      </c>
      <c r="AU264" s="265">
        <v>65.37697310123167</v>
      </c>
      <c r="AV264" s="265">
        <v>-0.98789999999999989</v>
      </c>
      <c r="AW264" s="265">
        <v>-0.58350000000000002</v>
      </c>
      <c r="AX264" s="265">
        <v>65.020565144017112</v>
      </c>
      <c r="AY264" s="265">
        <v>-0.99539999999999995</v>
      </c>
      <c r="AZ264" s="265">
        <v>-0.58799999999999997</v>
      </c>
      <c r="BA264" s="265">
        <v>65.260291354213052</v>
      </c>
      <c r="BB264" s="265">
        <v>-0.97770000000000001</v>
      </c>
      <c r="BC264" s="265">
        <v>-0.5847</v>
      </c>
      <c r="BD264" s="265">
        <v>64.118381241734468</v>
      </c>
      <c r="BE264" s="265">
        <v>-0.97739999999999994</v>
      </c>
      <c r="BF264" s="265">
        <v>-0.58620000000000005</v>
      </c>
      <c r="BG264" s="265">
        <v>63.898399107641069</v>
      </c>
      <c r="BH264" s="265">
        <v>-0.75390000000000001</v>
      </c>
      <c r="BI264" s="265">
        <v>-0.39900000000000002</v>
      </c>
      <c r="BJ264" s="265">
        <v>47.226923879250549</v>
      </c>
      <c r="BK264" s="265">
        <v>-0.3579</v>
      </c>
      <c r="BL264" s="265">
        <v>-4.9200000000000001E-2</v>
      </c>
      <c r="BM264" s="265">
        <v>19.925975119363049</v>
      </c>
      <c r="BN264" s="265">
        <v>-0.3846</v>
      </c>
      <c r="BO264" s="265">
        <v>-6.2399999999999997E-2</v>
      </c>
      <c r="BP264" s="265">
        <v>21.388337661770592</v>
      </c>
      <c r="BQ264" s="265">
        <v>-0.37469999999999998</v>
      </c>
      <c r="BR264" s="265">
        <v>-6.1200000000000004E-2</v>
      </c>
      <c r="BS264" s="265">
        <v>20.841362877810926</v>
      </c>
      <c r="BT264" s="265">
        <v>-0.37260000000000004</v>
      </c>
      <c r="BU264" s="265">
        <v>-0.06</v>
      </c>
      <c r="BV264" s="265">
        <v>20.717026497373325</v>
      </c>
      <c r="BW264" s="265">
        <v>-0.66300000000000003</v>
      </c>
      <c r="BX264" s="265">
        <v>-0.43049999999999999</v>
      </c>
      <c r="BY264" s="265">
        <v>44.063616846011094</v>
      </c>
    </row>
    <row r="265" spans="1:77" s="205" customFormat="1" ht="15" x14ac:dyDescent="0.2">
      <c r="A265" s="260" t="s">
        <v>681</v>
      </c>
      <c r="B265" s="263" t="s">
        <v>629</v>
      </c>
      <c r="C265" s="260" t="s">
        <v>607</v>
      </c>
      <c r="D265" s="260" t="s">
        <v>613</v>
      </c>
      <c r="E265" s="261">
        <v>10</v>
      </c>
      <c r="F265" s="291">
        <v>10.41</v>
      </c>
      <c r="G265" s="291"/>
      <c r="H265" s="291"/>
      <c r="I265" s="291">
        <v>10.58</v>
      </c>
      <c r="J265" s="291"/>
      <c r="K265" s="291"/>
      <c r="L265" s="291">
        <v>10.55</v>
      </c>
      <c r="M265" s="291"/>
      <c r="N265" s="291"/>
      <c r="O265" s="291">
        <v>10.55</v>
      </c>
      <c r="P265" s="291"/>
      <c r="Q265" s="291"/>
      <c r="R265" s="291">
        <v>10.58</v>
      </c>
      <c r="S265" s="291"/>
      <c r="T265" s="291"/>
      <c r="U265" s="291">
        <v>10.58</v>
      </c>
      <c r="V265" s="291"/>
      <c r="W265" s="291"/>
      <c r="X265" s="291">
        <v>10.55</v>
      </c>
      <c r="Y265" s="291"/>
      <c r="Z265" s="291"/>
      <c r="AA265" s="291">
        <v>10.48</v>
      </c>
      <c r="AB265" s="291"/>
      <c r="AC265" s="291"/>
      <c r="AD265" s="291">
        <v>10.5</v>
      </c>
      <c r="AE265" s="291"/>
      <c r="AF265" s="291"/>
      <c r="AG265" s="291">
        <v>10.31</v>
      </c>
      <c r="AH265" s="291"/>
      <c r="AI265" s="291"/>
      <c r="AJ265" s="291">
        <v>10.31</v>
      </c>
      <c r="AK265" s="291"/>
      <c r="AL265" s="291"/>
      <c r="AM265" s="291">
        <v>10.220000000000001</v>
      </c>
      <c r="AN265" s="291"/>
      <c r="AO265" s="291"/>
      <c r="AP265" s="291">
        <v>10.31</v>
      </c>
      <c r="AQ265" s="291"/>
      <c r="AR265" s="291"/>
      <c r="AS265" s="291">
        <v>10.24</v>
      </c>
      <c r="AT265" s="291"/>
      <c r="AU265" s="291"/>
      <c r="AV265" s="291">
        <v>10.199999999999999</v>
      </c>
      <c r="AW265" s="291"/>
      <c r="AX265" s="291"/>
      <c r="AY265" s="291">
        <v>10.24</v>
      </c>
      <c r="AZ265" s="291"/>
      <c r="BA265" s="291"/>
      <c r="BB265" s="291">
        <v>10.27</v>
      </c>
      <c r="BC265" s="291"/>
      <c r="BD265" s="291"/>
      <c r="BE265" s="291">
        <v>10.31</v>
      </c>
      <c r="BF265" s="291"/>
      <c r="BG265" s="291"/>
      <c r="BH265" s="291">
        <v>10.44</v>
      </c>
      <c r="BI265" s="291"/>
      <c r="BJ265" s="291"/>
      <c r="BK265" s="291">
        <v>10.48</v>
      </c>
      <c r="BL265" s="291"/>
      <c r="BM265" s="291"/>
      <c r="BN265" s="291">
        <v>10.53</v>
      </c>
      <c r="BO265" s="291"/>
      <c r="BP265" s="291"/>
      <c r="BQ265" s="291">
        <v>10.53</v>
      </c>
      <c r="BR265" s="291"/>
      <c r="BS265" s="291"/>
      <c r="BT265" s="291">
        <v>10.53</v>
      </c>
      <c r="BU265" s="291"/>
      <c r="BV265" s="291"/>
      <c r="BW265" s="291">
        <v>10.37</v>
      </c>
      <c r="BX265" s="291"/>
      <c r="BY265" s="291"/>
    </row>
    <row r="266" spans="1:77" s="205" customFormat="1" ht="15" x14ac:dyDescent="0.2">
      <c r="A266" s="260" t="s">
        <v>681</v>
      </c>
      <c r="B266" s="263" t="s">
        <v>630</v>
      </c>
      <c r="C266" s="260" t="s">
        <v>607</v>
      </c>
      <c r="D266" s="260" t="s">
        <v>611</v>
      </c>
      <c r="E266" s="261">
        <v>10</v>
      </c>
      <c r="F266" s="265">
        <v>0</v>
      </c>
      <c r="G266" s="265">
        <v>0</v>
      </c>
      <c r="H266" s="265">
        <v>0</v>
      </c>
      <c r="I266" s="265">
        <v>0</v>
      </c>
      <c r="J266" s="265">
        <v>0</v>
      </c>
      <c r="K266" s="265">
        <v>0</v>
      </c>
      <c r="L266" s="265">
        <v>0</v>
      </c>
      <c r="M266" s="265">
        <v>0</v>
      </c>
      <c r="N266" s="265">
        <v>0</v>
      </c>
      <c r="O266" s="265">
        <v>0</v>
      </c>
      <c r="P266" s="265">
        <v>0</v>
      </c>
      <c r="Q266" s="265">
        <v>0</v>
      </c>
      <c r="R266" s="265">
        <v>0</v>
      </c>
      <c r="S266" s="265">
        <v>0</v>
      </c>
      <c r="T266" s="265">
        <v>0</v>
      </c>
      <c r="U266" s="265">
        <v>0</v>
      </c>
      <c r="V266" s="265">
        <v>0</v>
      </c>
      <c r="W266" s="265">
        <v>0</v>
      </c>
      <c r="X266" s="265">
        <v>0</v>
      </c>
      <c r="Y266" s="265">
        <v>0</v>
      </c>
      <c r="Z266" s="265">
        <v>0</v>
      </c>
      <c r="AA266" s="265">
        <v>0</v>
      </c>
      <c r="AB266" s="265">
        <v>0</v>
      </c>
      <c r="AC266" s="265">
        <v>0</v>
      </c>
      <c r="AD266" s="265">
        <v>0</v>
      </c>
      <c r="AE266" s="265">
        <v>0</v>
      </c>
      <c r="AF266" s="265">
        <v>0</v>
      </c>
      <c r="AG266" s="265">
        <v>0</v>
      </c>
      <c r="AH266" s="265">
        <v>0</v>
      </c>
      <c r="AI266" s="265">
        <v>0</v>
      </c>
      <c r="AJ266" s="265">
        <v>0</v>
      </c>
      <c r="AK266" s="265">
        <v>0</v>
      </c>
      <c r="AL266" s="265">
        <v>0</v>
      </c>
      <c r="AM266" s="265">
        <v>0</v>
      </c>
      <c r="AN266" s="265">
        <v>0</v>
      </c>
      <c r="AO266" s="265">
        <v>0</v>
      </c>
      <c r="AP266" s="265">
        <v>0</v>
      </c>
      <c r="AQ266" s="265">
        <v>0</v>
      </c>
      <c r="AR266" s="265">
        <v>0</v>
      </c>
      <c r="AS266" s="265">
        <v>0</v>
      </c>
      <c r="AT266" s="265">
        <v>0</v>
      </c>
      <c r="AU266" s="265">
        <v>0</v>
      </c>
      <c r="AV266" s="265">
        <v>0</v>
      </c>
      <c r="AW266" s="265">
        <v>0</v>
      </c>
      <c r="AX266" s="265">
        <v>0</v>
      </c>
      <c r="AY266" s="265">
        <v>0</v>
      </c>
      <c r="AZ266" s="265">
        <v>0</v>
      </c>
      <c r="BA266" s="265">
        <v>0</v>
      </c>
      <c r="BB266" s="265">
        <v>0</v>
      </c>
      <c r="BC266" s="265">
        <v>0</v>
      </c>
      <c r="BD266" s="265">
        <v>0</v>
      </c>
      <c r="BE266" s="265">
        <v>0</v>
      </c>
      <c r="BF266" s="265">
        <v>0</v>
      </c>
      <c r="BG266" s="265">
        <v>0</v>
      </c>
      <c r="BH266" s="265">
        <v>0</v>
      </c>
      <c r="BI266" s="265">
        <v>0</v>
      </c>
      <c r="BJ266" s="265">
        <v>0</v>
      </c>
      <c r="BK266" s="265">
        <v>0</v>
      </c>
      <c r="BL266" s="265">
        <v>0</v>
      </c>
      <c r="BM266" s="265">
        <v>0</v>
      </c>
      <c r="BN266" s="265">
        <v>0</v>
      </c>
      <c r="BO266" s="265">
        <v>0</v>
      </c>
      <c r="BP266" s="265">
        <v>0</v>
      </c>
      <c r="BQ266" s="265">
        <v>0</v>
      </c>
      <c r="BR266" s="265">
        <v>0</v>
      </c>
      <c r="BS266" s="265">
        <v>0</v>
      </c>
      <c r="BT266" s="265">
        <v>0</v>
      </c>
      <c r="BU266" s="265">
        <v>0</v>
      </c>
      <c r="BV266" s="265">
        <v>0</v>
      </c>
      <c r="BW266" s="265">
        <v>0</v>
      </c>
      <c r="BX266" s="265">
        <v>0</v>
      </c>
      <c r="BY266" s="265">
        <v>0</v>
      </c>
    </row>
    <row r="267" spans="1:77" s="205" customFormat="1" ht="15" x14ac:dyDescent="0.2">
      <c r="A267" s="260" t="s">
        <v>684</v>
      </c>
      <c r="B267" s="263" t="s">
        <v>604</v>
      </c>
      <c r="C267" s="260" t="s">
        <v>685</v>
      </c>
      <c r="D267" s="260" t="s">
        <v>606</v>
      </c>
      <c r="E267" s="261">
        <v>110</v>
      </c>
      <c r="F267" s="265" t="s">
        <v>607</v>
      </c>
      <c r="G267" s="265" t="s">
        <v>607</v>
      </c>
      <c r="H267" s="265" t="s">
        <v>607</v>
      </c>
      <c r="I267" s="265" t="s">
        <v>607</v>
      </c>
      <c r="J267" s="265" t="s">
        <v>607</v>
      </c>
      <c r="K267" s="265" t="s">
        <v>607</v>
      </c>
      <c r="L267" s="265" t="s">
        <v>607</v>
      </c>
      <c r="M267" s="265" t="s">
        <v>607</v>
      </c>
      <c r="N267" s="265" t="s">
        <v>607</v>
      </c>
      <c r="O267" s="265" t="s">
        <v>607</v>
      </c>
      <c r="P267" s="265" t="s">
        <v>607</v>
      </c>
      <c r="Q267" s="265" t="s">
        <v>607</v>
      </c>
      <c r="R267" s="265" t="s">
        <v>607</v>
      </c>
      <c r="S267" s="265" t="s">
        <v>607</v>
      </c>
      <c r="T267" s="265" t="s">
        <v>607</v>
      </c>
      <c r="U267" s="265" t="s">
        <v>607</v>
      </c>
      <c r="V267" s="265" t="s">
        <v>607</v>
      </c>
      <c r="W267" s="265" t="s">
        <v>607</v>
      </c>
      <c r="X267" s="265" t="s">
        <v>607</v>
      </c>
      <c r="Y267" s="265" t="s">
        <v>607</v>
      </c>
      <c r="Z267" s="265" t="s">
        <v>607</v>
      </c>
      <c r="AA267" s="265" t="s">
        <v>607</v>
      </c>
      <c r="AB267" s="265" t="s">
        <v>607</v>
      </c>
      <c r="AC267" s="265" t="s">
        <v>607</v>
      </c>
      <c r="AD267" s="265" t="s">
        <v>607</v>
      </c>
      <c r="AE267" s="265" t="s">
        <v>607</v>
      </c>
      <c r="AF267" s="265" t="s">
        <v>607</v>
      </c>
      <c r="AG267" s="265" t="s">
        <v>607</v>
      </c>
      <c r="AH267" s="265" t="s">
        <v>607</v>
      </c>
      <c r="AI267" s="265" t="s">
        <v>607</v>
      </c>
      <c r="AJ267" s="265" t="s">
        <v>607</v>
      </c>
      <c r="AK267" s="265" t="s">
        <v>607</v>
      </c>
      <c r="AL267" s="265" t="s">
        <v>607</v>
      </c>
      <c r="AM267" s="265" t="s">
        <v>607</v>
      </c>
      <c r="AN267" s="265" t="s">
        <v>607</v>
      </c>
      <c r="AO267" s="265" t="s">
        <v>607</v>
      </c>
      <c r="AP267" s="265" t="s">
        <v>607</v>
      </c>
      <c r="AQ267" s="265" t="s">
        <v>607</v>
      </c>
      <c r="AR267" s="265" t="s">
        <v>607</v>
      </c>
      <c r="AS267" s="265" t="s">
        <v>607</v>
      </c>
      <c r="AT267" s="265" t="s">
        <v>607</v>
      </c>
      <c r="AU267" s="265" t="s">
        <v>607</v>
      </c>
      <c r="AV267" s="265" t="s">
        <v>607</v>
      </c>
      <c r="AW267" s="265" t="s">
        <v>607</v>
      </c>
      <c r="AX267" s="265" t="s">
        <v>607</v>
      </c>
      <c r="AY267" s="265" t="s">
        <v>607</v>
      </c>
      <c r="AZ267" s="265" t="s">
        <v>607</v>
      </c>
      <c r="BA267" s="265" t="s">
        <v>607</v>
      </c>
      <c r="BB267" s="265" t="s">
        <v>607</v>
      </c>
      <c r="BC267" s="265" t="s">
        <v>607</v>
      </c>
      <c r="BD267" s="265" t="s">
        <v>607</v>
      </c>
      <c r="BE267" s="265" t="s">
        <v>607</v>
      </c>
      <c r="BF267" s="265" t="s">
        <v>607</v>
      </c>
      <c r="BG267" s="265" t="s">
        <v>607</v>
      </c>
      <c r="BH267" s="265" t="s">
        <v>607</v>
      </c>
      <c r="BI267" s="265" t="s">
        <v>607</v>
      </c>
      <c r="BJ267" s="265" t="s">
        <v>607</v>
      </c>
      <c r="BK267" s="265" t="s">
        <v>607</v>
      </c>
      <c r="BL267" s="265" t="s">
        <v>607</v>
      </c>
      <c r="BM267" s="265" t="s">
        <v>607</v>
      </c>
      <c r="BN267" s="265" t="s">
        <v>607</v>
      </c>
      <c r="BO267" s="265" t="s">
        <v>607</v>
      </c>
      <c r="BP267" s="265" t="s">
        <v>607</v>
      </c>
      <c r="BQ267" s="265" t="s">
        <v>607</v>
      </c>
      <c r="BR267" s="265" t="s">
        <v>607</v>
      </c>
      <c r="BS267" s="265" t="s">
        <v>607</v>
      </c>
      <c r="BT267" s="265" t="s">
        <v>607</v>
      </c>
      <c r="BU267" s="265" t="s">
        <v>607</v>
      </c>
      <c r="BV267" s="265" t="s">
        <v>607</v>
      </c>
      <c r="BW267" s="265" t="s">
        <v>607</v>
      </c>
      <c r="BX267" s="265" t="s">
        <v>607</v>
      </c>
      <c r="BY267" s="265" t="s">
        <v>607</v>
      </c>
    </row>
    <row r="268" spans="1:77" s="205" customFormat="1" ht="15" x14ac:dyDescent="0.2">
      <c r="A268" s="260" t="s">
        <v>684</v>
      </c>
      <c r="B268" s="263" t="s">
        <v>604</v>
      </c>
      <c r="C268" s="260" t="s">
        <v>685</v>
      </c>
      <c r="D268" s="260" t="s">
        <v>608</v>
      </c>
      <c r="E268" s="261">
        <v>110</v>
      </c>
      <c r="F268" s="371">
        <v>1</v>
      </c>
      <c r="G268" s="371"/>
      <c r="H268" s="371"/>
      <c r="I268" s="371">
        <v>1</v>
      </c>
      <c r="J268" s="371"/>
      <c r="K268" s="371"/>
      <c r="L268" s="371">
        <v>1</v>
      </c>
      <c r="M268" s="371"/>
      <c r="N268" s="371"/>
      <c r="O268" s="371">
        <v>1</v>
      </c>
      <c r="P268" s="371"/>
      <c r="Q268" s="371"/>
      <c r="R268" s="371">
        <v>1</v>
      </c>
      <c r="S268" s="371"/>
      <c r="T268" s="371"/>
      <c r="U268" s="371">
        <v>1</v>
      </c>
      <c r="V268" s="371"/>
      <c r="W268" s="371"/>
      <c r="X268" s="371">
        <v>1</v>
      </c>
      <c r="Y268" s="371"/>
      <c r="Z268" s="371"/>
      <c r="AA268" s="371">
        <v>1</v>
      </c>
      <c r="AB268" s="371"/>
      <c r="AC268" s="371"/>
      <c r="AD268" s="371">
        <v>1</v>
      </c>
      <c r="AE268" s="371"/>
      <c r="AF268" s="371"/>
      <c r="AG268" s="371">
        <v>1</v>
      </c>
      <c r="AH268" s="371"/>
      <c r="AI268" s="371"/>
      <c r="AJ268" s="371">
        <v>1</v>
      </c>
      <c r="AK268" s="371"/>
      <c r="AL268" s="371"/>
      <c r="AM268" s="371">
        <v>1</v>
      </c>
      <c r="AN268" s="371"/>
      <c r="AO268" s="371"/>
      <c r="AP268" s="371">
        <v>1</v>
      </c>
      <c r="AQ268" s="371"/>
      <c r="AR268" s="371"/>
      <c r="AS268" s="371">
        <v>1</v>
      </c>
      <c r="AT268" s="371"/>
      <c r="AU268" s="371"/>
      <c r="AV268" s="371">
        <v>1</v>
      </c>
      <c r="AW268" s="371"/>
      <c r="AX268" s="371"/>
      <c r="AY268" s="371">
        <v>1</v>
      </c>
      <c r="AZ268" s="371"/>
      <c r="BA268" s="371"/>
      <c r="BB268" s="371">
        <v>1</v>
      </c>
      <c r="BC268" s="371"/>
      <c r="BD268" s="371"/>
      <c r="BE268" s="371">
        <v>1</v>
      </c>
      <c r="BF268" s="371"/>
      <c r="BG268" s="371"/>
      <c r="BH268" s="371">
        <v>1</v>
      </c>
      <c r="BI268" s="371"/>
      <c r="BJ268" s="371"/>
      <c r="BK268" s="371">
        <v>1</v>
      </c>
      <c r="BL268" s="371"/>
      <c r="BM268" s="371"/>
      <c r="BN268" s="371">
        <v>1</v>
      </c>
      <c r="BO268" s="371"/>
      <c r="BP268" s="371"/>
      <c r="BQ268" s="371">
        <v>1</v>
      </c>
      <c r="BR268" s="371"/>
      <c r="BS268" s="371"/>
      <c r="BT268" s="371">
        <v>1</v>
      </c>
      <c r="BU268" s="371"/>
      <c r="BV268" s="371"/>
      <c r="BW268" s="371">
        <v>1</v>
      </c>
      <c r="BX268" s="371"/>
      <c r="BY268" s="371"/>
    </row>
    <row r="269" spans="1:77" s="205" customFormat="1" ht="15" x14ac:dyDescent="0.2">
      <c r="A269" s="260" t="s">
        <v>684</v>
      </c>
      <c r="B269" s="263" t="s">
        <v>604</v>
      </c>
      <c r="C269" s="260" t="s">
        <v>685</v>
      </c>
      <c r="D269" s="260" t="s">
        <v>609</v>
      </c>
      <c r="E269" s="261">
        <v>35</v>
      </c>
      <c r="F269" s="265">
        <v>-0.64470000000000005</v>
      </c>
      <c r="G269" s="265">
        <v>-0.2457</v>
      </c>
      <c r="H269" s="265">
        <v>10.854784928724298</v>
      </c>
      <c r="I269" s="265">
        <v>-0.60060000000000002</v>
      </c>
      <c r="J269" s="265">
        <v>-0.24780000000000002</v>
      </c>
      <c r="K269" s="265">
        <v>10.177665434463323</v>
      </c>
      <c r="L269" s="265">
        <v>-0.5544</v>
      </c>
      <c r="M269" s="265">
        <v>-0.2457</v>
      </c>
      <c r="N269" s="265">
        <v>9.4992822507635104</v>
      </c>
      <c r="O269" s="265">
        <v>9.4992822507635104</v>
      </c>
      <c r="P269" s="265">
        <v>-0.5544</v>
      </c>
      <c r="Q269" s="265">
        <v>36.9</v>
      </c>
      <c r="R269" s="265">
        <v>0.60640568104199022</v>
      </c>
      <c r="S269" s="265">
        <v>0.44318181818181818</v>
      </c>
      <c r="T269" s="265">
        <v>-0.2457</v>
      </c>
      <c r="U269" s="265">
        <v>36.9</v>
      </c>
      <c r="V269" s="265">
        <v>9.5126585218128223</v>
      </c>
      <c r="W269" s="265">
        <v>0.91423945608057533</v>
      </c>
      <c r="X269" s="265">
        <v>-0.24779999999999999</v>
      </c>
      <c r="Y269" s="265">
        <v>0.60725958205696517</v>
      </c>
      <c r="Z269" s="265">
        <v>-0.5544</v>
      </c>
      <c r="AA269" s="265">
        <v>0.91295389382261483</v>
      </c>
      <c r="AB269" s="265">
        <v>36.9</v>
      </c>
      <c r="AC269" s="265">
        <v>0.44696969696969696</v>
      </c>
      <c r="AD269" s="265">
        <v>-0.54600000000000004</v>
      </c>
      <c r="AE269" s="265">
        <v>-0.24359999999999998</v>
      </c>
      <c r="AF269" s="265">
        <v>9.3656820373077476</v>
      </c>
      <c r="AG269" s="265">
        <v>0.44615384615384607</v>
      </c>
      <c r="AH269" s="265">
        <v>0.91323124927187205</v>
      </c>
      <c r="AI269" s="265">
        <v>0.59787704421561461</v>
      </c>
      <c r="AJ269" s="265">
        <v>9.5261296105185949</v>
      </c>
      <c r="AK269" s="265">
        <v>-0.5544</v>
      </c>
      <c r="AL269" s="265">
        <v>36.9</v>
      </c>
      <c r="AM269" s="265">
        <v>0.60811953594667556</v>
      </c>
      <c r="AN269" s="265">
        <v>0.4507575757575758</v>
      </c>
      <c r="AO269" s="265">
        <v>-0.24990000000000001</v>
      </c>
      <c r="AP269" s="265">
        <v>36.9</v>
      </c>
      <c r="AQ269" s="265">
        <v>9.2892252639609136</v>
      </c>
      <c r="AR269" s="265">
        <v>0.91166286762511428</v>
      </c>
      <c r="AS269" s="265">
        <v>-0.2457</v>
      </c>
      <c r="AT269" s="265">
        <v>0.59299627317547288</v>
      </c>
      <c r="AU269" s="265">
        <v>-0.53970000000000007</v>
      </c>
      <c r="AV269" s="265">
        <v>0.91012376369572567</v>
      </c>
      <c r="AW269" s="265">
        <v>36.9</v>
      </c>
      <c r="AX269" s="265">
        <v>0.45525291828793768</v>
      </c>
      <c r="AY269" s="265">
        <v>-0.57329999999999992</v>
      </c>
      <c r="AZ269" s="265">
        <v>-0.2331</v>
      </c>
      <c r="BA269" s="265">
        <v>9.7209852536478643</v>
      </c>
      <c r="BB269" s="265">
        <v>0.40659340659340665</v>
      </c>
      <c r="BC269" s="265">
        <v>0.9263556093779034</v>
      </c>
      <c r="BD269" s="265">
        <v>0.61887680518823762</v>
      </c>
      <c r="BE269" s="265">
        <v>10.001677206813891</v>
      </c>
      <c r="BF269" s="265">
        <v>-0.59010000000000007</v>
      </c>
      <c r="BG269" s="265">
        <v>36.799999999999997</v>
      </c>
      <c r="BH269" s="265">
        <v>0.63294013934968618</v>
      </c>
      <c r="BI269" s="265">
        <v>0.38790035587188604</v>
      </c>
      <c r="BJ269" s="265">
        <v>-0.22889999999999999</v>
      </c>
      <c r="BK269" s="265">
        <v>36.58</v>
      </c>
      <c r="BL269" s="265">
        <v>20.377744378439267</v>
      </c>
      <c r="BM269" s="265">
        <v>0.93231565406216432</v>
      </c>
      <c r="BN269" s="265">
        <v>-0.69720000000000004</v>
      </c>
      <c r="BO269" s="265">
        <v>1.2779392943328725</v>
      </c>
      <c r="BP269" s="265">
        <v>-1.071</v>
      </c>
      <c r="BQ269" s="265">
        <v>0.83806797768050334</v>
      </c>
      <c r="BR269" s="265">
        <v>36.25</v>
      </c>
      <c r="BS269" s="265">
        <v>0.65098039215686276</v>
      </c>
      <c r="BT269" s="265">
        <v>-1.2054</v>
      </c>
      <c r="BU269" s="265">
        <v>-0.7581</v>
      </c>
      <c r="BV269" s="265">
        <v>22.762912892709522</v>
      </c>
      <c r="BW269" s="265">
        <v>0.62891986062717764</v>
      </c>
      <c r="BX269" s="265">
        <v>0.84650363180726418</v>
      </c>
      <c r="BY269" s="265">
        <v>1.4239749892466511</v>
      </c>
    </row>
    <row r="270" spans="1:77" s="205" customFormat="1" ht="15" x14ac:dyDescent="0.2">
      <c r="A270" s="260" t="s">
        <v>684</v>
      </c>
      <c r="B270" s="263" t="s">
        <v>604</v>
      </c>
      <c r="C270" s="260" t="s">
        <v>685</v>
      </c>
      <c r="D270" s="260" t="s">
        <v>610</v>
      </c>
      <c r="E270" s="261">
        <v>35</v>
      </c>
      <c r="F270" s="371">
        <v>3</v>
      </c>
      <c r="G270" s="371"/>
      <c r="H270" s="371"/>
      <c r="I270" s="371">
        <v>3</v>
      </c>
      <c r="J270" s="371"/>
      <c r="K270" s="371"/>
      <c r="L270" s="371">
        <v>3</v>
      </c>
      <c r="M270" s="371"/>
      <c r="N270" s="371"/>
      <c r="O270" s="371">
        <v>3</v>
      </c>
      <c r="P270" s="371"/>
      <c r="Q270" s="371"/>
      <c r="R270" s="371">
        <v>3</v>
      </c>
      <c r="S270" s="371"/>
      <c r="T270" s="371"/>
      <c r="U270" s="371">
        <v>3</v>
      </c>
      <c r="V270" s="371"/>
      <c r="W270" s="371"/>
      <c r="X270" s="371">
        <v>3</v>
      </c>
      <c r="Y270" s="371"/>
      <c r="Z270" s="371"/>
      <c r="AA270" s="371">
        <v>3</v>
      </c>
      <c r="AB270" s="371"/>
      <c r="AC270" s="371"/>
      <c r="AD270" s="371">
        <v>3</v>
      </c>
      <c r="AE270" s="371"/>
      <c r="AF270" s="371"/>
      <c r="AG270" s="371">
        <v>3</v>
      </c>
      <c r="AH270" s="371"/>
      <c r="AI270" s="371"/>
      <c r="AJ270" s="371">
        <v>3</v>
      </c>
      <c r="AK270" s="371"/>
      <c r="AL270" s="371"/>
      <c r="AM270" s="371">
        <v>3</v>
      </c>
      <c r="AN270" s="371"/>
      <c r="AO270" s="371"/>
      <c r="AP270" s="371">
        <v>3</v>
      </c>
      <c r="AQ270" s="371"/>
      <c r="AR270" s="371"/>
      <c r="AS270" s="371">
        <v>3</v>
      </c>
      <c r="AT270" s="371"/>
      <c r="AU270" s="371"/>
      <c r="AV270" s="371">
        <v>3</v>
      </c>
      <c r="AW270" s="371"/>
      <c r="AX270" s="371"/>
      <c r="AY270" s="371">
        <v>3</v>
      </c>
      <c r="AZ270" s="371"/>
      <c r="BA270" s="371"/>
      <c r="BB270" s="371">
        <v>3</v>
      </c>
      <c r="BC270" s="371"/>
      <c r="BD270" s="371"/>
      <c r="BE270" s="371">
        <v>3</v>
      </c>
      <c r="BF270" s="371"/>
      <c r="BG270" s="371"/>
      <c r="BH270" s="371">
        <v>3</v>
      </c>
      <c r="BI270" s="371"/>
      <c r="BJ270" s="371"/>
      <c r="BK270" s="371">
        <v>3</v>
      </c>
      <c r="BL270" s="371"/>
      <c r="BM270" s="371"/>
      <c r="BN270" s="371">
        <v>3</v>
      </c>
      <c r="BO270" s="371"/>
      <c r="BP270" s="371"/>
      <c r="BQ270" s="371">
        <v>3</v>
      </c>
      <c r="BR270" s="371"/>
      <c r="BS270" s="371"/>
      <c r="BT270" s="371">
        <v>3</v>
      </c>
      <c r="BU270" s="371"/>
      <c r="BV270" s="371"/>
      <c r="BW270" s="371">
        <v>3</v>
      </c>
      <c r="BX270" s="371"/>
      <c r="BY270" s="371"/>
    </row>
    <row r="271" spans="1:77" s="205" customFormat="1" ht="15" x14ac:dyDescent="0.2">
      <c r="A271" s="260" t="s">
        <v>684</v>
      </c>
      <c r="B271" s="263" t="s">
        <v>604</v>
      </c>
      <c r="C271" s="260" t="s">
        <v>685</v>
      </c>
      <c r="D271" s="260" t="s">
        <v>611</v>
      </c>
      <c r="E271" s="261">
        <v>10</v>
      </c>
      <c r="F271" s="265">
        <v>-9.1200000000000003E-2</v>
      </c>
      <c r="G271" s="265">
        <v>-7.0800000000000002E-2</v>
      </c>
      <c r="H271" s="265">
        <v>6.2371544288219942</v>
      </c>
      <c r="I271" s="265">
        <v>-8.8800000000000004E-2</v>
      </c>
      <c r="J271" s="265">
        <v>-6.8400000000000002E-2</v>
      </c>
      <c r="K271" s="265">
        <v>5.9992105627069376</v>
      </c>
      <c r="L271" s="265">
        <v>-8.1599999999999992E-2</v>
      </c>
      <c r="M271" s="265">
        <v>-6.9599999999999995E-2</v>
      </c>
      <c r="N271" s="265">
        <v>5.7402448224802383</v>
      </c>
      <c r="O271" s="265">
        <v>-8.0399999999999999E-2</v>
      </c>
      <c r="P271" s="265">
        <v>-6.9599999999999995E-2</v>
      </c>
      <c r="Q271" s="265">
        <v>5.6393161645382373</v>
      </c>
      <c r="R271" s="265">
        <v>-7.6799999999999993E-2</v>
      </c>
      <c r="S271" s="265">
        <v>-6.6000000000000003E-2</v>
      </c>
      <c r="T271" s="265">
        <v>5.3700599967646463</v>
      </c>
      <c r="U271" s="265">
        <v>-7.6799999999999993E-2</v>
      </c>
      <c r="V271" s="265">
        <v>-6.8400000000000002E-2</v>
      </c>
      <c r="W271" s="265">
        <v>5.4538670272639331</v>
      </c>
      <c r="X271" s="265">
        <v>-8.1599999999999992E-2</v>
      </c>
      <c r="Y271" s="265">
        <v>-6.6000000000000003E-2</v>
      </c>
      <c r="Z271" s="265">
        <v>5.6171202065732126</v>
      </c>
      <c r="AA271" s="265">
        <v>-8.6400000000000005E-2</v>
      </c>
      <c r="AB271" s="265">
        <v>-6.480000000000001E-2</v>
      </c>
      <c r="AC271" s="265">
        <v>5.727316116031183</v>
      </c>
      <c r="AD271" s="265">
        <v>-9.3599999999999989E-2</v>
      </c>
      <c r="AE271" s="265">
        <v>-6.4799999999999996E-2</v>
      </c>
      <c r="AF271" s="265">
        <v>6.1384908423594604</v>
      </c>
      <c r="AG271" s="265">
        <v>-0.10679999999999999</v>
      </c>
      <c r="AH271" s="265">
        <v>-0.06</v>
      </c>
      <c r="AI271" s="265">
        <v>6.5</v>
      </c>
      <c r="AJ271" s="265">
        <v>-0.1104</v>
      </c>
      <c r="AK271" s="265">
        <v>-6.1200000000000004E-2</v>
      </c>
      <c r="AL271" s="265">
        <v>6.8382729647051965</v>
      </c>
      <c r="AM271" s="265">
        <v>-0.1008</v>
      </c>
      <c r="AN271" s="265">
        <v>-6.2399999999999997E-2</v>
      </c>
      <c r="AO271" s="265">
        <v>6.4586933876424411</v>
      </c>
      <c r="AP271" s="265">
        <v>-0.10679999999999999</v>
      </c>
      <c r="AQ271" s="265">
        <v>-6.480000000000001E-2</v>
      </c>
      <c r="AR271" s="265">
        <v>6.7865343504750602</v>
      </c>
      <c r="AS271" s="265">
        <v>-9.8400000000000001E-2</v>
      </c>
      <c r="AT271" s="265">
        <v>-6.480000000000001E-2</v>
      </c>
      <c r="AU271" s="265">
        <v>64.128213754657665</v>
      </c>
      <c r="AV271" s="265">
        <v>-9.6000000000000002E-2</v>
      </c>
      <c r="AW271" s="265">
        <v>-6.6000000000000003E-2</v>
      </c>
      <c r="AX271" s="265">
        <v>6.3468822102436677</v>
      </c>
      <c r="AY271" s="265">
        <v>-9.3599999999999989E-2</v>
      </c>
      <c r="AZ271" s="265">
        <v>-6.720000000000001E-2</v>
      </c>
      <c r="BA271" s="265">
        <v>6.2597786348773807</v>
      </c>
      <c r="BB271" s="265">
        <v>-8.8800000000000004E-2</v>
      </c>
      <c r="BC271" s="265">
        <v>-6.8400000000000002E-2</v>
      </c>
      <c r="BD271" s="265">
        <v>6.1124032148334839</v>
      </c>
      <c r="BE271" s="265">
        <v>-8.4000000000000005E-2</v>
      </c>
      <c r="BF271" s="265">
        <v>-6.8400000000000002E-2</v>
      </c>
      <c r="BG271" s="265">
        <v>5.8519893102704383</v>
      </c>
      <c r="BH271" s="265">
        <v>-9.240000000000001E-2</v>
      </c>
      <c r="BI271" s="265">
        <v>-7.4400000000000008E-2</v>
      </c>
      <c r="BJ271" s="265">
        <v>6.469090503714396</v>
      </c>
      <c r="BK271" s="265">
        <v>-9.240000000000001E-2</v>
      </c>
      <c r="BL271" s="265">
        <v>-7.4400000000000008E-2</v>
      </c>
      <c r="BM271" s="265">
        <v>6.4086317139600562</v>
      </c>
      <c r="BN271" s="265">
        <v>-9.7200000000000009E-2</v>
      </c>
      <c r="BO271" s="265">
        <v>-7.5600000000000001E-2</v>
      </c>
      <c r="BP271" s="265">
        <v>6.6522038739509979</v>
      </c>
      <c r="BQ271" s="265">
        <v>-9.1200000000000003E-2</v>
      </c>
      <c r="BR271" s="265">
        <v>-7.4400000000000008E-2</v>
      </c>
      <c r="BS271" s="265">
        <v>6.3169432548288489</v>
      </c>
      <c r="BT271" s="265">
        <v>-8.7599999999999997E-2</v>
      </c>
      <c r="BU271" s="265">
        <v>-7.3200000000000001E-2</v>
      </c>
      <c r="BV271" s="265">
        <v>6.1670242311405481</v>
      </c>
      <c r="BW271" s="265">
        <v>-7.9200000000000007E-2</v>
      </c>
      <c r="BX271" s="265">
        <v>-7.1999999999999995E-2</v>
      </c>
      <c r="BY271" s="265">
        <v>5.744693028734992</v>
      </c>
    </row>
    <row r="272" spans="1:77" s="205" customFormat="1" ht="15" x14ac:dyDescent="0.2">
      <c r="A272" s="260" t="s">
        <v>684</v>
      </c>
      <c r="B272" s="263" t="s">
        <v>612</v>
      </c>
      <c r="C272" s="260" t="s">
        <v>607</v>
      </c>
      <c r="D272" s="260" t="s">
        <v>613</v>
      </c>
      <c r="E272" s="261">
        <v>35</v>
      </c>
      <c r="F272" s="291">
        <v>36.74</v>
      </c>
      <c r="G272" s="291"/>
      <c r="H272" s="291"/>
      <c r="I272" s="291">
        <v>36.9</v>
      </c>
      <c r="J272" s="291"/>
      <c r="K272" s="291"/>
      <c r="L272" s="291">
        <v>36.9</v>
      </c>
      <c r="M272" s="291"/>
      <c r="N272" s="291"/>
      <c r="O272" s="291">
        <v>36.9</v>
      </c>
      <c r="P272" s="291"/>
      <c r="Q272" s="291"/>
      <c r="R272" s="291">
        <v>36.9</v>
      </c>
      <c r="S272" s="291"/>
      <c r="T272" s="291"/>
      <c r="U272" s="291">
        <v>36.9</v>
      </c>
      <c r="V272" s="291"/>
      <c r="W272" s="291"/>
      <c r="X272" s="291">
        <v>36.9</v>
      </c>
      <c r="Y272" s="291"/>
      <c r="Z272" s="291"/>
      <c r="AA272" s="291">
        <v>36.799999999999997</v>
      </c>
      <c r="AB272" s="291"/>
      <c r="AC272" s="291"/>
      <c r="AD272" s="291">
        <v>36.58</v>
      </c>
      <c r="AE272" s="291"/>
      <c r="AF272" s="291"/>
      <c r="AG272" s="291">
        <v>36.25</v>
      </c>
      <c r="AH272" s="291"/>
      <c r="AI272" s="291"/>
      <c r="AJ272" s="291">
        <v>36.159999999999997</v>
      </c>
      <c r="AK272" s="291"/>
      <c r="AL272" s="291"/>
      <c r="AM272" s="291">
        <v>36.049999999999997</v>
      </c>
      <c r="AN272" s="291"/>
      <c r="AO272" s="291"/>
      <c r="AP272" s="291">
        <v>36.119999999999997</v>
      </c>
      <c r="AQ272" s="291"/>
      <c r="AR272" s="291"/>
      <c r="AS272" s="291">
        <v>36.11</v>
      </c>
      <c r="AT272" s="291"/>
      <c r="AU272" s="291"/>
      <c r="AV272" s="291">
        <v>36.11</v>
      </c>
      <c r="AW272" s="291"/>
      <c r="AX272" s="291"/>
      <c r="AY272" s="291">
        <v>36.119999999999997</v>
      </c>
      <c r="AZ272" s="291"/>
      <c r="BA272" s="291"/>
      <c r="BB272" s="291">
        <v>36.18</v>
      </c>
      <c r="BC272" s="291"/>
      <c r="BD272" s="291"/>
      <c r="BE272" s="291">
        <v>36.200000000000003</v>
      </c>
      <c r="BF272" s="291"/>
      <c r="BG272" s="291"/>
      <c r="BH272" s="291">
        <v>36.200000000000003</v>
      </c>
      <c r="BI272" s="291"/>
      <c r="BJ272" s="291"/>
      <c r="BK272" s="291">
        <v>36.5</v>
      </c>
      <c r="BL272" s="291"/>
      <c r="BM272" s="291"/>
      <c r="BN272" s="291">
        <v>36.6</v>
      </c>
      <c r="BO272" s="291"/>
      <c r="BP272" s="291"/>
      <c r="BQ272" s="291">
        <v>36.74</v>
      </c>
      <c r="BR272" s="291"/>
      <c r="BS272" s="291"/>
      <c r="BT272" s="291">
        <v>36.74</v>
      </c>
      <c r="BU272" s="291"/>
      <c r="BV272" s="291"/>
      <c r="BW272" s="291">
        <v>36.700000000000003</v>
      </c>
      <c r="BX272" s="291"/>
      <c r="BY272" s="291"/>
    </row>
    <row r="273" spans="1:77" s="205" customFormat="1" ht="15" x14ac:dyDescent="0.2">
      <c r="A273" s="260" t="s">
        <v>684</v>
      </c>
      <c r="B273" s="263" t="s">
        <v>626</v>
      </c>
      <c r="C273" s="260" t="s">
        <v>607</v>
      </c>
      <c r="D273" s="260" t="s">
        <v>613</v>
      </c>
      <c r="E273" s="261">
        <v>10</v>
      </c>
      <c r="F273" s="291">
        <v>10.7</v>
      </c>
      <c r="G273" s="291"/>
      <c r="H273" s="291"/>
      <c r="I273" s="291">
        <v>10.8</v>
      </c>
      <c r="J273" s="291"/>
      <c r="K273" s="291"/>
      <c r="L273" s="291">
        <v>10.8</v>
      </c>
      <c r="M273" s="291"/>
      <c r="N273" s="291"/>
      <c r="O273" s="291">
        <v>10.9</v>
      </c>
      <c r="P273" s="291"/>
      <c r="Q273" s="291"/>
      <c r="R273" s="291">
        <v>10.9</v>
      </c>
      <c r="S273" s="291"/>
      <c r="T273" s="291"/>
      <c r="U273" s="291">
        <v>10.9</v>
      </c>
      <c r="V273" s="291"/>
      <c r="W273" s="291"/>
      <c r="X273" s="291">
        <v>10.8</v>
      </c>
      <c r="Y273" s="291"/>
      <c r="Z273" s="291"/>
      <c r="AA273" s="291">
        <v>10.9</v>
      </c>
      <c r="AB273" s="291"/>
      <c r="AC273" s="291"/>
      <c r="AD273" s="291">
        <v>10.72</v>
      </c>
      <c r="AE273" s="291"/>
      <c r="AF273" s="291"/>
      <c r="AG273" s="291" t="s">
        <v>686</v>
      </c>
      <c r="AH273" s="291"/>
      <c r="AI273" s="291"/>
      <c r="AJ273" s="291">
        <v>10.67</v>
      </c>
      <c r="AK273" s="291"/>
      <c r="AL273" s="291"/>
      <c r="AM273" s="291">
        <v>10.61</v>
      </c>
      <c r="AN273" s="291"/>
      <c r="AO273" s="291"/>
      <c r="AP273" s="291">
        <v>10.64</v>
      </c>
      <c r="AQ273" s="291"/>
      <c r="AR273" s="291"/>
      <c r="AS273" s="291">
        <v>1.0620000000000001</v>
      </c>
      <c r="AT273" s="291"/>
      <c r="AU273" s="291"/>
      <c r="AV273" s="291">
        <v>10.61</v>
      </c>
      <c r="AW273" s="291"/>
      <c r="AX273" s="291"/>
      <c r="AY273" s="291">
        <v>10.64</v>
      </c>
      <c r="AZ273" s="291"/>
      <c r="BA273" s="291"/>
      <c r="BB273" s="291">
        <v>10.6</v>
      </c>
      <c r="BC273" s="291"/>
      <c r="BD273" s="291"/>
      <c r="BE273" s="291">
        <v>10.7</v>
      </c>
      <c r="BF273" s="291"/>
      <c r="BG273" s="291"/>
      <c r="BH273" s="291">
        <v>10.6</v>
      </c>
      <c r="BI273" s="291"/>
      <c r="BJ273" s="291"/>
      <c r="BK273" s="291">
        <v>10.7</v>
      </c>
      <c r="BL273" s="291"/>
      <c r="BM273" s="291"/>
      <c r="BN273" s="291">
        <v>10.7</v>
      </c>
      <c r="BO273" s="291"/>
      <c r="BP273" s="291"/>
      <c r="BQ273" s="291">
        <v>10.77</v>
      </c>
      <c r="BR273" s="291"/>
      <c r="BS273" s="291"/>
      <c r="BT273" s="291">
        <v>10.7</v>
      </c>
      <c r="BU273" s="291"/>
      <c r="BV273" s="291"/>
      <c r="BW273" s="291">
        <v>10.77</v>
      </c>
      <c r="BX273" s="291"/>
      <c r="BY273" s="291"/>
    </row>
    <row r="274" spans="1:77" s="205" customFormat="1" ht="15" x14ac:dyDescent="0.2">
      <c r="A274" s="260" t="s">
        <v>684</v>
      </c>
      <c r="B274" s="263" t="s">
        <v>628</v>
      </c>
      <c r="C274" s="260" t="s">
        <v>607</v>
      </c>
      <c r="D274" s="260" t="s">
        <v>611</v>
      </c>
      <c r="E274" s="261">
        <v>10</v>
      </c>
      <c r="F274" s="265">
        <v>-1.1999999999999999E-3</v>
      </c>
      <c r="G274" s="265">
        <v>-4.1399999999999996E-3</v>
      </c>
      <c r="H274" s="265">
        <v>0</v>
      </c>
      <c r="I274" s="265">
        <v>-1.17E-3</v>
      </c>
      <c r="J274" s="265">
        <v>-4.1399999999999996E-3</v>
      </c>
      <c r="K274" s="265">
        <v>0</v>
      </c>
      <c r="L274" s="265">
        <v>-1.1999999999999999E-3</v>
      </c>
      <c r="M274" s="265">
        <v>-4.1700000000000001E-3</v>
      </c>
      <c r="N274" s="265">
        <v>0</v>
      </c>
      <c r="O274" s="265">
        <v>-1.1999999999999999E-3</v>
      </c>
      <c r="P274" s="265">
        <v>-4.1700000000000001E-3</v>
      </c>
      <c r="Q274" s="265">
        <v>0</v>
      </c>
      <c r="R274" s="265">
        <v>-1.23E-3</v>
      </c>
      <c r="S274" s="265">
        <v>-4.1700000000000001E-3</v>
      </c>
      <c r="T274" s="265">
        <v>0</v>
      </c>
      <c r="U274" s="265">
        <v>-1.2900000000000001E-3</v>
      </c>
      <c r="V274" s="265">
        <v>-4.1700000000000001E-3</v>
      </c>
      <c r="W274" s="265">
        <v>0</v>
      </c>
      <c r="X274" s="265">
        <v>-1.17E-3</v>
      </c>
      <c r="Y274" s="265">
        <v>-4.2000000000000006E-3</v>
      </c>
      <c r="Z274" s="265">
        <v>0</v>
      </c>
      <c r="AA274" s="265">
        <v>-1.14E-3</v>
      </c>
      <c r="AB274" s="265">
        <v>-4.1099999999999999E-3</v>
      </c>
      <c r="AC274" s="265">
        <v>0</v>
      </c>
      <c r="AD274" s="265">
        <v>-4.3499999999999997E-3</v>
      </c>
      <c r="AE274" s="265">
        <v>-4.1099999999999999E-3</v>
      </c>
      <c r="AF274" s="265">
        <v>0</v>
      </c>
      <c r="AG274" s="265">
        <v>-1.044E-2</v>
      </c>
      <c r="AH274" s="265">
        <v>-4.1700000000000001E-3</v>
      </c>
      <c r="AI274" s="265">
        <v>0</v>
      </c>
      <c r="AJ274" s="265">
        <v>-1.0320000000000001E-2</v>
      </c>
      <c r="AK274" s="265">
        <v>-4.0800000000000003E-3</v>
      </c>
      <c r="AL274" s="265">
        <v>0</v>
      </c>
      <c r="AM274" s="265">
        <v>-1.0320000000000001E-2</v>
      </c>
      <c r="AN274" s="265">
        <v>-4.0800000000000003E-3</v>
      </c>
      <c r="AO274" s="265">
        <v>0</v>
      </c>
      <c r="AP274" s="265">
        <v>-1.017E-2</v>
      </c>
      <c r="AQ274" s="265">
        <v>-3.8999999999999998E-3</v>
      </c>
      <c r="AR274" s="265">
        <v>0</v>
      </c>
      <c r="AS274" s="265">
        <v>-9.3600000000000003E-3</v>
      </c>
      <c r="AT274" s="265">
        <v>-3.96E-3</v>
      </c>
      <c r="AU274" s="265">
        <v>0</v>
      </c>
      <c r="AV274" s="265">
        <v>-1.1100000000000001E-3</v>
      </c>
      <c r="AW274" s="265">
        <v>-3.8999999999999998E-3</v>
      </c>
      <c r="AX274" s="265">
        <v>0</v>
      </c>
      <c r="AY274" s="265">
        <v>-1.08E-3</v>
      </c>
      <c r="AZ274" s="265">
        <v>-3.9300000000000003E-3</v>
      </c>
      <c r="BA274" s="265">
        <v>0</v>
      </c>
      <c r="BB274" s="265">
        <v>-1.08E-3</v>
      </c>
      <c r="BC274" s="265">
        <v>-3.8700000000000002E-3</v>
      </c>
      <c r="BD274" s="265">
        <v>0</v>
      </c>
      <c r="BE274" s="265">
        <v>-1.0500000000000002E-3</v>
      </c>
      <c r="BF274" s="265">
        <v>-3.8700000000000002E-3</v>
      </c>
      <c r="BG274" s="265">
        <v>0</v>
      </c>
      <c r="BH274" s="265">
        <v>-1.08E-3</v>
      </c>
      <c r="BI274" s="265">
        <v>-3.9300000000000003E-3</v>
      </c>
      <c r="BJ274" s="265">
        <v>0</v>
      </c>
      <c r="BK274" s="265">
        <v>-1.1100000000000001E-3</v>
      </c>
      <c r="BL274" s="265">
        <v>-3.9900000000000005E-3</v>
      </c>
      <c r="BM274" s="265">
        <v>0</v>
      </c>
      <c r="BN274" s="265">
        <v>-1.14E-3</v>
      </c>
      <c r="BO274" s="265">
        <v>-4.0800000000000003E-3</v>
      </c>
      <c r="BP274" s="265">
        <v>0</v>
      </c>
      <c r="BQ274" s="265">
        <v>-1.14E-3</v>
      </c>
      <c r="BR274" s="265">
        <v>-4.1700000000000001E-3</v>
      </c>
      <c r="BS274" s="265">
        <v>0</v>
      </c>
      <c r="BT274" s="265">
        <v>-1.17E-3</v>
      </c>
      <c r="BU274" s="265">
        <v>-4.1700000000000001E-3</v>
      </c>
      <c r="BV274" s="265">
        <v>0</v>
      </c>
      <c r="BW274" s="265">
        <v>-1.1999999999999999E-3</v>
      </c>
      <c r="BX274" s="265">
        <v>-4.0800000000000003E-3</v>
      </c>
      <c r="BY274" s="265">
        <v>0</v>
      </c>
    </row>
    <row r="275" spans="1:77" s="205" customFormat="1" ht="30" x14ac:dyDescent="0.2">
      <c r="A275" s="260" t="s">
        <v>684</v>
      </c>
      <c r="B275" s="263" t="s">
        <v>616</v>
      </c>
      <c r="C275" s="260" t="s">
        <v>1110</v>
      </c>
      <c r="D275" s="260" t="s">
        <v>606</v>
      </c>
      <c r="E275" s="261">
        <v>110</v>
      </c>
      <c r="F275" s="265" t="s">
        <v>607</v>
      </c>
      <c r="G275" s="265" t="s">
        <v>607</v>
      </c>
      <c r="H275" s="265" t="s">
        <v>607</v>
      </c>
      <c r="I275" s="265" t="s">
        <v>607</v>
      </c>
      <c r="J275" s="265" t="s">
        <v>607</v>
      </c>
      <c r="K275" s="265" t="s">
        <v>607</v>
      </c>
      <c r="L275" s="265" t="s">
        <v>607</v>
      </c>
      <c r="M275" s="265" t="s">
        <v>607</v>
      </c>
      <c r="N275" s="265" t="s">
        <v>607</v>
      </c>
      <c r="O275" s="265" t="s">
        <v>607</v>
      </c>
      <c r="P275" s="265" t="s">
        <v>607</v>
      </c>
      <c r="Q275" s="265" t="s">
        <v>607</v>
      </c>
      <c r="R275" s="265" t="s">
        <v>607</v>
      </c>
      <c r="S275" s="265" t="s">
        <v>607</v>
      </c>
      <c r="T275" s="265" t="s">
        <v>607</v>
      </c>
      <c r="U275" s="265" t="s">
        <v>607</v>
      </c>
      <c r="V275" s="265" t="s">
        <v>607</v>
      </c>
      <c r="W275" s="265" t="s">
        <v>607</v>
      </c>
      <c r="X275" s="265" t="s">
        <v>607</v>
      </c>
      <c r="Y275" s="265" t="s">
        <v>607</v>
      </c>
      <c r="Z275" s="265" t="s">
        <v>607</v>
      </c>
      <c r="AA275" s="265" t="s">
        <v>607</v>
      </c>
      <c r="AB275" s="265" t="s">
        <v>607</v>
      </c>
      <c r="AC275" s="265" t="s">
        <v>607</v>
      </c>
      <c r="AD275" s="265" t="s">
        <v>607</v>
      </c>
      <c r="AE275" s="265" t="s">
        <v>607</v>
      </c>
      <c r="AF275" s="265" t="s">
        <v>607</v>
      </c>
      <c r="AG275" s="265" t="s">
        <v>607</v>
      </c>
      <c r="AH275" s="265" t="s">
        <v>607</v>
      </c>
      <c r="AI275" s="265" t="s">
        <v>607</v>
      </c>
      <c r="AJ275" s="265" t="s">
        <v>607</v>
      </c>
      <c r="AK275" s="265" t="s">
        <v>607</v>
      </c>
      <c r="AL275" s="265" t="s">
        <v>607</v>
      </c>
      <c r="AM275" s="265" t="s">
        <v>607</v>
      </c>
      <c r="AN275" s="265" t="s">
        <v>607</v>
      </c>
      <c r="AO275" s="265" t="s">
        <v>607</v>
      </c>
      <c r="AP275" s="265" t="s">
        <v>607</v>
      </c>
      <c r="AQ275" s="265" t="s">
        <v>607</v>
      </c>
      <c r="AR275" s="265" t="s">
        <v>607</v>
      </c>
      <c r="AS275" s="265" t="s">
        <v>607</v>
      </c>
      <c r="AT275" s="265" t="s">
        <v>607</v>
      </c>
      <c r="AU275" s="265" t="s">
        <v>607</v>
      </c>
      <c r="AV275" s="265" t="s">
        <v>607</v>
      </c>
      <c r="AW275" s="265" t="s">
        <v>607</v>
      </c>
      <c r="AX275" s="265" t="s">
        <v>607</v>
      </c>
      <c r="AY275" s="265" t="s">
        <v>607</v>
      </c>
      <c r="AZ275" s="265" t="s">
        <v>607</v>
      </c>
      <c r="BA275" s="265" t="s">
        <v>607</v>
      </c>
      <c r="BB275" s="265" t="s">
        <v>607</v>
      </c>
      <c r="BC275" s="265" t="s">
        <v>607</v>
      </c>
      <c r="BD275" s="265" t="s">
        <v>607</v>
      </c>
      <c r="BE275" s="265" t="s">
        <v>607</v>
      </c>
      <c r="BF275" s="265" t="s">
        <v>607</v>
      </c>
      <c r="BG275" s="265" t="s">
        <v>607</v>
      </c>
      <c r="BH275" s="265" t="s">
        <v>607</v>
      </c>
      <c r="BI275" s="265" t="s">
        <v>607</v>
      </c>
      <c r="BJ275" s="265" t="s">
        <v>607</v>
      </c>
      <c r="BK275" s="265" t="s">
        <v>607</v>
      </c>
      <c r="BL275" s="265" t="s">
        <v>607</v>
      </c>
      <c r="BM275" s="265" t="s">
        <v>607</v>
      </c>
      <c r="BN275" s="265" t="s">
        <v>607</v>
      </c>
      <c r="BO275" s="265" t="s">
        <v>607</v>
      </c>
      <c r="BP275" s="265" t="s">
        <v>607</v>
      </c>
      <c r="BQ275" s="265" t="s">
        <v>607</v>
      </c>
      <c r="BR275" s="265" t="s">
        <v>607</v>
      </c>
      <c r="BS275" s="265" t="s">
        <v>607</v>
      </c>
      <c r="BT275" s="265" t="s">
        <v>607</v>
      </c>
      <c r="BU275" s="265" t="s">
        <v>607</v>
      </c>
      <c r="BV275" s="265" t="s">
        <v>607</v>
      </c>
      <c r="BW275" s="265" t="s">
        <v>607</v>
      </c>
      <c r="BX275" s="265" t="s">
        <v>607</v>
      </c>
      <c r="BY275" s="265" t="s">
        <v>607</v>
      </c>
    </row>
    <row r="276" spans="1:77" s="205" customFormat="1" ht="30" x14ac:dyDescent="0.2">
      <c r="A276" s="260" t="s">
        <v>684</v>
      </c>
      <c r="B276" s="263" t="s">
        <v>616</v>
      </c>
      <c r="C276" s="260" t="s">
        <v>1110</v>
      </c>
      <c r="D276" s="260" t="s">
        <v>608</v>
      </c>
      <c r="E276" s="261">
        <v>110</v>
      </c>
      <c r="F276" s="371">
        <v>5</v>
      </c>
      <c r="G276" s="371"/>
      <c r="H276" s="371"/>
      <c r="I276" s="371">
        <v>5</v>
      </c>
      <c r="J276" s="371"/>
      <c r="K276" s="371"/>
      <c r="L276" s="371">
        <v>5</v>
      </c>
      <c r="M276" s="371"/>
      <c r="N276" s="371"/>
      <c r="O276" s="371">
        <v>5</v>
      </c>
      <c r="P276" s="371"/>
      <c r="Q276" s="371"/>
      <c r="R276" s="371">
        <v>5</v>
      </c>
      <c r="S276" s="371"/>
      <c r="T276" s="371"/>
      <c r="U276" s="371">
        <v>5</v>
      </c>
      <c r="V276" s="371"/>
      <c r="W276" s="371"/>
      <c r="X276" s="371">
        <v>5</v>
      </c>
      <c r="Y276" s="371"/>
      <c r="Z276" s="371"/>
      <c r="AA276" s="371">
        <v>5</v>
      </c>
      <c r="AB276" s="371"/>
      <c r="AC276" s="371"/>
      <c r="AD276" s="371">
        <v>5</v>
      </c>
      <c r="AE276" s="371"/>
      <c r="AF276" s="371"/>
      <c r="AG276" s="371">
        <v>5</v>
      </c>
      <c r="AH276" s="371"/>
      <c r="AI276" s="371"/>
      <c r="AJ276" s="371">
        <v>5</v>
      </c>
      <c r="AK276" s="371"/>
      <c r="AL276" s="371"/>
      <c r="AM276" s="371">
        <v>5</v>
      </c>
      <c r="AN276" s="371"/>
      <c r="AO276" s="371"/>
      <c r="AP276" s="371">
        <v>5</v>
      </c>
      <c r="AQ276" s="371"/>
      <c r="AR276" s="371"/>
      <c r="AS276" s="371">
        <v>5</v>
      </c>
      <c r="AT276" s="371"/>
      <c r="AU276" s="371"/>
      <c r="AV276" s="371">
        <v>5</v>
      </c>
      <c r="AW276" s="371"/>
      <c r="AX276" s="371"/>
      <c r="AY276" s="371">
        <v>5</v>
      </c>
      <c r="AZ276" s="371"/>
      <c r="BA276" s="371"/>
      <c r="BB276" s="371">
        <v>5</v>
      </c>
      <c r="BC276" s="371"/>
      <c r="BD276" s="371"/>
      <c r="BE276" s="371">
        <v>5</v>
      </c>
      <c r="BF276" s="371"/>
      <c r="BG276" s="371"/>
      <c r="BH276" s="371">
        <v>5</v>
      </c>
      <c r="BI276" s="371"/>
      <c r="BJ276" s="371"/>
      <c r="BK276" s="371">
        <v>5</v>
      </c>
      <c r="BL276" s="371"/>
      <c r="BM276" s="371"/>
      <c r="BN276" s="371">
        <v>5</v>
      </c>
      <c r="BO276" s="371"/>
      <c r="BP276" s="371"/>
      <c r="BQ276" s="371">
        <v>5</v>
      </c>
      <c r="BR276" s="371"/>
      <c r="BS276" s="371"/>
      <c r="BT276" s="371">
        <v>5</v>
      </c>
      <c r="BU276" s="371"/>
      <c r="BV276" s="371"/>
      <c r="BW276" s="371">
        <v>5</v>
      </c>
      <c r="BX276" s="371"/>
      <c r="BY276" s="371"/>
    </row>
    <row r="277" spans="1:77" s="205" customFormat="1" ht="30" x14ac:dyDescent="0.2">
      <c r="A277" s="260" t="s">
        <v>684</v>
      </c>
      <c r="B277" s="263" t="s">
        <v>616</v>
      </c>
      <c r="C277" s="260" t="s">
        <v>1110</v>
      </c>
      <c r="D277" s="260" t="s">
        <v>609</v>
      </c>
      <c r="E277" s="261">
        <v>35</v>
      </c>
      <c r="F277" s="265">
        <v>0</v>
      </c>
      <c r="G277" s="265">
        <v>0</v>
      </c>
      <c r="H277" s="265" t="s">
        <v>687</v>
      </c>
      <c r="I277" s="265">
        <v>0</v>
      </c>
      <c r="J277" s="265">
        <v>0</v>
      </c>
      <c r="K277" s="265" t="s">
        <v>687</v>
      </c>
      <c r="L277" s="265">
        <v>0</v>
      </c>
      <c r="M277" s="265">
        <v>0</v>
      </c>
      <c r="N277" s="265" t="s">
        <v>687</v>
      </c>
      <c r="O277" s="265" t="s">
        <v>687</v>
      </c>
      <c r="P277" s="265">
        <v>0</v>
      </c>
      <c r="Q277" s="265">
        <v>0</v>
      </c>
      <c r="R277" s="265">
        <v>0</v>
      </c>
      <c r="S277" s="265">
        <v>0</v>
      </c>
      <c r="T277" s="265">
        <v>0</v>
      </c>
      <c r="U277" s="265">
        <v>0</v>
      </c>
      <c r="V277" s="265">
        <v>0</v>
      </c>
      <c r="W277" s="265" t="s">
        <v>687</v>
      </c>
      <c r="X277" s="265">
        <v>0</v>
      </c>
      <c r="Y277" s="265">
        <v>0</v>
      </c>
      <c r="Z277" s="265" t="s">
        <v>687</v>
      </c>
      <c r="AA277" s="265">
        <v>0</v>
      </c>
      <c r="AB277" s="265">
        <v>0</v>
      </c>
      <c r="AC277" s="265" t="s">
        <v>687</v>
      </c>
      <c r="AD277" s="265">
        <v>0</v>
      </c>
      <c r="AE277" s="265">
        <v>0</v>
      </c>
      <c r="AF277" s="265" t="s">
        <v>687</v>
      </c>
      <c r="AG277" s="265">
        <v>0</v>
      </c>
      <c r="AH277" s="265">
        <v>0</v>
      </c>
      <c r="AI277" s="265">
        <v>0</v>
      </c>
      <c r="AJ277" s="265">
        <v>0</v>
      </c>
      <c r="AK277" s="265">
        <v>0</v>
      </c>
      <c r="AL277" s="265" t="s">
        <v>687</v>
      </c>
      <c r="AM277" s="265">
        <v>0</v>
      </c>
      <c r="AN277" s="265">
        <v>0</v>
      </c>
      <c r="AO277" s="265" t="s">
        <v>687</v>
      </c>
      <c r="AP277" s="265">
        <v>0</v>
      </c>
      <c r="AQ277" s="265">
        <v>0</v>
      </c>
      <c r="AR277" s="265" t="s">
        <v>687</v>
      </c>
      <c r="AS277" s="265">
        <v>0</v>
      </c>
      <c r="AT277" s="265">
        <v>0</v>
      </c>
      <c r="AU277" s="265" t="s">
        <v>687</v>
      </c>
      <c r="AV277" s="265">
        <v>0</v>
      </c>
      <c r="AW277" s="265">
        <v>0</v>
      </c>
      <c r="AX277" s="265" t="s">
        <v>687</v>
      </c>
      <c r="AY277" s="265">
        <v>0</v>
      </c>
      <c r="AZ277" s="265">
        <v>0</v>
      </c>
      <c r="BA277" s="265" t="s">
        <v>687</v>
      </c>
      <c r="BB277" s="265">
        <v>0</v>
      </c>
      <c r="BC277" s="265">
        <v>0</v>
      </c>
      <c r="BD277" s="265" t="s">
        <v>687</v>
      </c>
      <c r="BE277" s="265">
        <v>0</v>
      </c>
      <c r="BF277" s="265">
        <v>0</v>
      </c>
      <c r="BG277" s="265" t="s">
        <v>687</v>
      </c>
      <c r="BH277" s="265">
        <v>0</v>
      </c>
      <c r="BI277" s="265">
        <v>0</v>
      </c>
      <c r="BJ277" s="265" t="s">
        <v>687</v>
      </c>
      <c r="BK277" s="265">
        <v>0</v>
      </c>
      <c r="BL277" s="265">
        <v>0</v>
      </c>
      <c r="BM277" s="265" t="s">
        <v>687</v>
      </c>
      <c r="BN277" s="265">
        <v>0</v>
      </c>
      <c r="BO277" s="265">
        <v>0</v>
      </c>
      <c r="BP277" s="265" t="s">
        <v>687</v>
      </c>
      <c r="BQ277" s="265">
        <v>0</v>
      </c>
      <c r="BR277" s="265">
        <v>0</v>
      </c>
      <c r="BS277" s="265" t="s">
        <v>687</v>
      </c>
      <c r="BT277" s="265">
        <v>0</v>
      </c>
      <c r="BU277" s="265">
        <v>0</v>
      </c>
      <c r="BV277" s="265" t="s">
        <v>687</v>
      </c>
      <c r="BW277" s="265">
        <v>0</v>
      </c>
      <c r="BX277" s="265">
        <v>0</v>
      </c>
      <c r="BY277" s="265" t="s">
        <v>687</v>
      </c>
    </row>
    <row r="278" spans="1:77" s="205" customFormat="1" ht="30" x14ac:dyDescent="0.2">
      <c r="A278" s="260" t="s">
        <v>684</v>
      </c>
      <c r="B278" s="263" t="s">
        <v>616</v>
      </c>
      <c r="C278" s="260" t="s">
        <v>1110</v>
      </c>
      <c r="D278" s="260" t="s">
        <v>610</v>
      </c>
      <c r="E278" s="261">
        <v>35</v>
      </c>
      <c r="F278" s="371">
        <v>3</v>
      </c>
      <c r="G278" s="371"/>
      <c r="H278" s="371"/>
      <c r="I278" s="371">
        <v>3</v>
      </c>
      <c r="J278" s="371"/>
      <c r="K278" s="371"/>
      <c r="L278" s="371">
        <v>3</v>
      </c>
      <c r="M278" s="371"/>
      <c r="N278" s="371"/>
      <c r="O278" s="371">
        <v>3</v>
      </c>
      <c r="P278" s="371"/>
      <c r="Q278" s="371"/>
      <c r="R278" s="371">
        <v>3</v>
      </c>
      <c r="S278" s="371"/>
      <c r="T278" s="371"/>
      <c r="U278" s="371">
        <v>3</v>
      </c>
      <c r="V278" s="371"/>
      <c r="W278" s="371"/>
      <c r="X278" s="371">
        <v>3</v>
      </c>
      <c r="Y278" s="371"/>
      <c r="Z278" s="371"/>
      <c r="AA278" s="371">
        <v>3</v>
      </c>
      <c r="AB278" s="371"/>
      <c r="AC278" s="371"/>
      <c r="AD278" s="371">
        <v>3</v>
      </c>
      <c r="AE278" s="371"/>
      <c r="AF278" s="371"/>
      <c r="AG278" s="371">
        <v>3</v>
      </c>
      <c r="AH278" s="371"/>
      <c r="AI278" s="371"/>
      <c r="AJ278" s="371">
        <v>3</v>
      </c>
      <c r="AK278" s="371"/>
      <c r="AL278" s="371"/>
      <c r="AM278" s="371">
        <v>3</v>
      </c>
      <c r="AN278" s="371"/>
      <c r="AO278" s="371"/>
      <c r="AP278" s="371">
        <v>3</v>
      </c>
      <c r="AQ278" s="371"/>
      <c r="AR278" s="371"/>
      <c r="AS278" s="371">
        <v>3</v>
      </c>
      <c r="AT278" s="371"/>
      <c r="AU278" s="371"/>
      <c r="AV278" s="371">
        <v>3</v>
      </c>
      <c r="AW278" s="371"/>
      <c r="AX278" s="371"/>
      <c r="AY278" s="371">
        <v>3</v>
      </c>
      <c r="AZ278" s="371"/>
      <c r="BA278" s="371"/>
      <c r="BB278" s="371">
        <v>3</v>
      </c>
      <c r="BC278" s="371"/>
      <c r="BD278" s="371"/>
      <c r="BE278" s="371">
        <v>3</v>
      </c>
      <c r="BF278" s="371"/>
      <c r="BG278" s="371"/>
      <c r="BH278" s="371">
        <v>3</v>
      </c>
      <c r="BI278" s="371"/>
      <c r="BJ278" s="371"/>
      <c r="BK278" s="371">
        <v>3</v>
      </c>
      <c r="BL278" s="371"/>
      <c r="BM278" s="371"/>
      <c r="BN278" s="371">
        <v>3</v>
      </c>
      <c r="BO278" s="371"/>
      <c r="BP278" s="371"/>
      <c r="BQ278" s="371">
        <v>3</v>
      </c>
      <c r="BR278" s="371"/>
      <c r="BS278" s="371"/>
      <c r="BT278" s="371">
        <v>3</v>
      </c>
      <c r="BU278" s="371"/>
      <c r="BV278" s="371"/>
      <c r="BW278" s="371">
        <v>3</v>
      </c>
      <c r="BX278" s="371"/>
      <c r="BY278" s="371"/>
    </row>
    <row r="279" spans="1:77" s="205" customFormat="1" ht="30" x14ac:dyDescent="0.2">
      <c r="A279" s="260" t="s">
        <v>684</v>
      </c>
      <c r="B279" s="263" t="s">
        <v>616</v>
      </c>
      <c r="C279" s="260" t="s">
        <v>1110</v>
      </c>
      <c r="D279" s="260" t="s">
        <v>611</v>
      </c>
      <c r="E279" s="261">
        <v>10</v>
      </c>
      <c r="F279" s="265">
        <v>-0.67559999999999998</v>
      </c>
      <c r="G279" s="265">
        <v>-0.20880000000000001</v>
      </c>
      <c r="H279" s="265">
        <v>38.928157110300909</v>
      </c>
      <c r="I279" s="265">
        <v>-0.56879999999999997</v>
      </c>
      <c r="J279" s="265">
        <v>-0.2064</v>
      </c>
      <c r="K279" s="265">
        <v>32.996532144635331</v>
      </c>
      <c r="L279" s="265">
        <v>-0.51119999999999999</v>
      </c>
      <c r="M279" s="265">
        <v>-0.20519999999999999</v>
      </c>
      <c r="N279" s="265">
        <v>30.038556920788171</v>
      </c>
      <c r="O279" s="265">
        <v>-0.49080000000000001</v>
      </c>
      <c r="P279" s="265">
        <v>-0.20760000000000001</v>
      </c>
      <c r="Q279" s="265">
        <v>29.059875156362558</v>
      </c>
      <c r="R279" s="265">
        <v>-0.47520000000000001</v>
      </c>
      <c r="S279" s="265">
        <v>-0.2016</v>
      </c>
      <c r="T279" s="265">
        <v>28.148942734939787</v>
      </c>
      <c r="U279" s="265">
        <v>-0.47760000000000002</v>
      </c>
      <c r="V279" s="265">
        <v>-0.20760000000000001</v>
      </c>
      <c r="W279" s="265">
        <v>28.39830961905519</v>
      </c>
      <c r="X279" s="265">
        <v>-0.50040000000000007</v>
      </c>
      <c r="Y279" s="265">
        <v>-0.20519999999999999</v>
      </c>
      <c r="Z279" s="265">
        <v>29.492820791852498</v>
      </c>
      <c r="AA279" s="265">
        <v>-0.5988</v>
      </c>
      <c r="AB279" s="265">
        <v>-0.19919999999999999</v>
      </c>
      <c r="AC279" s="265">
        <v>34.740668535986345</v>
      </c>
      <c r="AD279" s="265">
        <v>-0.71760000000000002</v>
      </c>
      <c r="AE279" s="265">
        <v>-0.19919999999999999</v>
      </c>
      <c r="AF279" s="265">
        <v>41.115828913730134</v>
      </c>
      <c r="AG279" s="265">
        <v>-0.76560000000000006</v>
      </c>
      <c r="AH279" s="265">
        <v>-0.20399999999999999</v>
      </c>
      <c r="AI279" s="265">
        <v>43.826239209874366</v>
      </c>
      <c r="AJ279" s="265">
        <v>-0.7632000000000001</v>
      </c>
      <c r="AK279" s="265">
        <v>-0.2064</v>
      </c>
      <c r="AL279" s="265">
        <v>43.732443193161238</v>
      </c>
      <c r="AM279" s="265">
        <v>-0.71639999999999993</v>
      </c>
      <c r="AN279" s="265">
        <v>-0.20760000000000001</v>
      </c>
      <c r="AO279" s="265">
        <v>41.376250981345919</v>
      </c>
      <c r="AP279" s="265">
        <v>-0.70679999999999998</v>
      </c>
      <c r="AQ279" s="265">
        <v>-0.222</v>
      </c>
      <c r="AR279" s="265">
        <v>41.057879678716638</v>
      </c>
      <c r="AS279" s="265">
        <v>-0.69120000000000004</v>
      </c>
      <c r="AT279" s="265">
        <v>-0.21719999999999998</v>
      </c>
      <c r="AU279" s="265">
        <v>40.07648835204612</v>
      </c>
      <c r="AV279" s="265">
        <v>-0.69599999999999995</v>
      </c>
      <c r="AW279" s="265">
        <v>-0.24480000000000002</v>
      </c>
      <c r="AX279" s="265">
        <v>40.888946923061532</v>
      </c>
      <c r="AY279" s="265">
        <v>-0.66359999999999997</v>
      </c>
      <c r="AZ279" s="265">
        <v>-0.22319999999999998</v>
      </c>
      <c r="BA279" s="265">
        <v>38.745802810427648</v>
      </c>
      <c r="BB279" s="265">
        <v>-0.66600000000000004</v>
      </c>
      <c r="BC279" s="265">
        <v>-0.25080000000000002</v>
      </c>
      <c r="BD279" s="265">
        <v>38.99173604980453</v>
      </c>
      <c r="BE279" s="265">
        <v>-0.63239999999999996</v>
      </c>
      <c r="BF279" s="265">
        <v>-0.22080000000000002</v>
      </c>
      <c r="BG279" s="265">
        <v>36.875177112937578</v>
      </c>
      <c r="BH279" s="265">
        <v>-0.65279999999999994</v>
      </c>
      <c r="BI279" s="265">
        <v>-0.22199999999999998</v>
      </c>
      <c r="BJ279" s="265">
        <v>37.958472672442291</v>
      </c>
      <c r="BK279" s="265">
        <v>-0.71160000000000001</v>
      </c>
      <c r="BL279" s="265">
        <v>-0.22080000000000002</v>
      </c>
      <c r="BM279" s="265">
        <v>41.016712768886336</v>
      </c>
      <c r="BN279" s="265">
        <v>-0.70320000000000005</v>
      </c>
      <c r="BO279" s="265">
        <v>-0.22800000000000001</v>
      </c>
      <c r="BP279" s="265">
        <v>40.695786403096875</v>
      </c>
      <c r="BQ279" s="265">
        <v>-0.76079999999999992</v>
      </c>
      <c r="BR279" s="265">
        <v>-0.22319999999999995</v>
      </c>
      <c r="BS279" s="265">
        <v>43.647948373279739</v>
      </c>
      <c r="BT279" s="265">
        <v>-0.74160000000000004</v>
      </c>
      <c r="BU279" s="265">
        <v>-0.22440000000000002</v>
      </c>
      <c r="BV279" s="265">
        <v>42.653840965314636</v>
      </c>
      <c r="BW279" s="265">
        <v>-0.68759999999999999</v>
      </c>
      <c r="BX279" s="265">
        <v>-0.21840000000000001</v>
      </c>
      <c r="BY279" s="265">
        <v>39.528342154557308</v>
      </c>
    </row>
    <row r="280" spans="1:77" s="205" customFormat="1" ht="15" x14ac:dyDescent="0.2">
      <c r="A280" s="260" t="s">
        <v>684</v>
      </c>
      <c r="B280" s="263" t="s">
        <v>618</v>
      </c>
      <c r="C280" s="260" t="s">
        <v>607</v>
      </c>
      <c r="D280" s="260" t="s">
        <v>613</v>
      </c>
      <c r="E280" s="261">
        <v>35</v>
      </c>
      <c r="F280" s="291">
        <v>0</v>
      </c>
      <c r="G280" s="291"/>
      <c r="H280" s="291"/>
      <c r="I280" s="291">
        <v>0</v>
      </c>
      <c r="J280" s="291"/>
      <c r="K280" s="291"/>
      <c r="L280" s="291">
        <v>0</v>
      </c>
      <c r="M280" s="291"/>
      <c r="N280" s="291"/>
      <c r="O280" s="291">
        <v>0</v>
      </c>
      <c r="P280" s="291"/>
      <c r="Q280" s="291"/>
      <c r="R280" s="291" t="s">
        <v>687</v>
      </c>
      <c r="S280" s="291"/>
      <c r="T280" s="291"/>
      <c r="U280" s="291">
        <v>0</v>
      </c>
      <c r="V280" s="291"/>
      <c r="W280" s="291"/>
      <c r="X280" s="291">
        <v>0</v>
      </c>
      <c r="Y280" s="291"/>
      <c r="Z280" s="291"/>
      <c r="AA280" s="291">
        <v>0</v>
      </c>
      <c r="AB280" s="291"/>
      <c r="AC280" s="291"/>
      <c r="AD280" s="291">
        <v>0</v>
      </c>
      <c r="AE280" s="291"/>
      <c r="AF280" s="291"/>
      <c r="AG280" s="291">
        <v>0</v>
      </c>
      <c r="AH280" s="291"/>
      <c r="AI280" s="291"/>
      <c r="AJ280" s="291" t="s">
        <v>687</v>
      </c>
      <c r="AK280" s="291"/>
      <c r="AL280" s="291"/>
      <c r="AM280" s="291">
        <v>0</v>
      </c>
      <c r="AN280" s="291"/>
      <c r="AO280" s="291"/>
      <c r="AP280" s="291">
        <v>0</v>
      </c>
      <c r="AQ280" s="291"/>
      <c r="AR280" s="291"/>
      <c r="AS280" s="291">
        <v>0</v>
      </c>
      <c r="AT280" s="291"/>
      <c r="AU280" s="291"/>
      <c r="AV280" s="291">
        <v>0</v>
      </c>
      <c r="AW280" s="291"/>
      <c r="AX280" s="291"/>
      <c r="AY280" s="291">
        <v>0</v>
      </c>
      <c r="AZ280" s="291"/>
      <c r="BA280" s="291"/>
      <c r="BB280" s="291">
        <v>0</v>
      </c>
      <c r="BC280" s="291"/>
      <c r="BD280" s="291"/>
      <c r="BE280" s="291">
        <v>0</v>
      </c>
      <c r="BF280" s="291"/>
      <c r="BG280" s="291"/>
      <c r="BH280" s="291" t="s">
        <v>687</v>
      </c>
      <c r="BI280" s="291"/>
      <c r="BJ280" s="291"/>
      <c r="BK280" s="291">
        <v>0</v>
      </c>
      <c r="BL280" s="291"/>
      <c r="BM280" s="291"/>
      <c r="BN280" s="291">
        <v>0</v>
      </c>
      <c r="BO280" s="291"/>
      <c r="BP280" s="291"/>
      <c r="BQ280" s="291" t="s">
        <v>687</v>
      </c>
      <c r="BR280" s="291"/>
      <c r="BS280" s="291"/>
      <c r="BT280" s="291">
        <v>0</v>
      </c>
      <c r="BU280" s="291"/>
      <c r="BV280" s="291"/>
      <c r="BW280" s="291">
        <v>0</v>
      </c>
      <c r="BX280" s="291"/>
      <c r="BY280" s="291"/>
    </row>
    <row r="281" spans="1:77" s="205" customFormat="1" ht="15" x14ac:dyDescent="0.2">
      <c r="A281" s="260" t="s">
        <v>684</v>
      </c>
      <c r="B281" s="263" t="s">
        <v>629</v>
      </c>
      <c r="C281" s="260" t="s">
        <v>607</v>
      </c>
      <c r="D281" s="260" t="s">
        <v>613</v>
      </c>
      <c r="E281" s="261">
        <v>10</v>
      </c>
      <c r="F281" s="291">
        <v>10.5</v>
      </c>
      <c r="G281" s="291"/>
      <c r="H281" s="291"/>
      <c r="I281" s="291">
        <v>10.6</v>
      </c>
      <c r="J281" s="291"/>
      <c r="K281" s="291"/>
      <c r="L281" s="291">
        <v>10.6</v>
      </c>
      <c r="M281" s="291"/>
      <c r="N281" s="291"/>
      <c r="O281" s="291">
        <v>10.6</v>
      </c>
      <c r="P281" s="291"/>
      <c r="Q281" s="291"/>
      <c r="R281" s="291">
        <v>10.6</v>
      </c>
      <c r="S281" s="291"/>
      <c r="T281" s="291"/>
      <c r="U281" s="291">
        <v>10.6</v>
      </c>
      <c r="V281" s="291"/>
      <c r="W281" s="291"/>
      <c r="X281" s="291">
        <v>10.6</v>
      </c>
      <c r="Y281" s="291"/>
      <c r="Z281" s="291"/>
      <c r="AA281" s="291">
        <v>10.5</v>
      </c>
      <c r="AB281" s="291"/>
      <c r="AC281" s="291"/>
      <c r="AD281" s="291">
        <v>10.47</v>
      </c>
      <c r="AE281" s="291"/>
      <c r="AF281" s="291"/>
      <c r="AG281" s="291">
        <v>10.45</v>
      </c>
      <c r="AH281" s="291"/>
      <c r="AI281" s="291"/>
      <c r="AJ281" s="291">
        <v>10.45</v>
      </c>
      <c r="AK281" s="291"/>
      <c r="AL281" s="291"/>
      <c r="AM281" s="291">
        <v>10.42</v>
      </c>
      <c r="AN281" s="291"/>
      <c r="AO281" s="291"/>
      <c r="AP281" s="291">
        <v>10.43</v>
      </c>
      <c r="AQ281" s="291"/>
      <c r="AR281" s="291"/>
      <c r="AS281" s="291">
        <v>10.45</v>
      </c>
      <c r="AT281" s="291"/>
      <c r="AU281" s="291"/>
      <c r="AV281" s="291">
        <v>10.43</v>
      </c>
      <c r="AW281" s="291"/>
      <c r="AX281" s="291"/>
      <c r="AY281" s="291">
        <v>10.445</v>
      </c>
      <c r="AZ281" s="291"/>
      <c r="BA281" s="291"/>
      <c r="BB281" s="291">
        <v>10.55</v>
      </c>
      <c r="BC281" s="291"/>
      <c r="BD281" s="291"/>
      <c r="BE281" s="291">
        <v>10.5</v>
      </c>
      <c r="BF281" s="291"/>
      <c r="BG281" s="291"/>
      <c r="BH281" s="291">
        <v>10.5</v>
      </c>
      <c r="BI281" s="291"/>
      <c r="BJ281" s="291"/>
      <c r="BK281" s="291">
        <v>10.5</v>
      </c>
      <c r="BL281" s="291"/>
      <c r="BM281" s="291"/>
      <c r="BN281" s="291">
        <v>10.5</v>
      </c>
      <c r="BO281" s="291"/>
      <c r="BP281" s="291"/>
      <c r="BQ281" s="291">
        <v>10.5</v>
      </c>
      <c r="BR281" s="291"/>
      <c r="BS281" s="291"/>
      <c r="BT281" s="291">
        <v>10.5</v>
      </c>
      <c r="BU281" s="291"/>
      <c r="BV281" s="291"/>
      <c r="BW281" s="291">
        <v>10.55</v>
      </c>
      <c r="BX281" s="291"/>
      <c r="BY281" s="291"/>
    </row>
    <row r="282" spans="1:77" s="205" customFormat="1" ht="15" x14ac:dyDescent="0.2">
      <c r="A282" s="260" t="s">
        <v>684</v>
      </c>
      <c r="B282" s="263" t="s">
        <v>630</v>
      </c>
      <c r="C282" s="260" t="s">
        <v>607</v>
      </c>
      <c r="D282" s="260" t="s">
        <v>611</v>
      </c>
      <c r="E282" s="261">
        <v>10</v>
      </c>
      <c r="F282" s="265">
        <v>0</v>
      </c>
      <c r="G282" s="265">
        <v>0</v>
      </c>
      <c r="H282" s="265">
        <v>0</v>
      </c>
      <c r="I282" s="265">
        <v>0</v>
      </c>
      <c r="J282" s="265">
        <v>0</v>
      </c>
      <c r="K282" s="265">
        <v>0</v>
      </c>
      <c r="L282" s="265">
        <v>0</v>
      </c>
      <c r="M282" s="265">
        <v>0</v>
      </c>
      <c r="N282" s="265">
        <v>0</v>
      </c>
      <c r="O282" s="265">
        <v>0</v>
      </c>
      <c r="P282" s="265">
        <v>0</v>
      </c>
      <c r="Q282" s="265">
        <v>0</v>
      </c>
      <c r="R282" s="265">
        <v>0</v>
      </c>
      <c r="S282" s="265">
        <v>0</v>
      </c>
      <c r="T282" s="265">
        <v>0</v>
      </c>
      <c r="U282" s="265">
        <v>0</v>
      </c>
      <c r="V282" s="265">
        <v>0</v>
      </c>
      <c r="W282" s="265">
        <v>0</v>
      </c>
      <c r="X282" s="265">
        <v>0</v>
      </c>
      <c r="Y282" s="265">
        <v>0</v>
      </c>
      <c r="Z282" s="265">
        <v>0</v>
      </c>
      <c r="AA282" s="265">
        <v>0</v>
      </c>
      <c r="AB282" s="265">
        <v>0</v>
      </c>
      <c r="AC282" s="265">
        <v>0</v>
      </c>
      <c r="AD282" s="265">
        <v>0</v>
      </c>
      <c r="AE282" s="265">
        <v>0</v>
      </c>
      <c r="AF282" s="265">
        <v>0</v>
      </c>
      <c r="AG282" s="265">
        <v>0</v>
      </c>
      <c r="AH282" s="265">
        <v>0</v>
      </c>
      <c r="AI282" s="265">
        <v>0</v>
      </c>
      <c r="AJ282" s="265">
        <v>0</v>
      </c>
      <c r="AK282" s="265">
        <v>0</v>
      </c>
      <c r="AL282" s="265">
        <v>0</v>
      </c>
      <c r="AM282" s="265">
        <v>0</v>
      </c>
      <c r="AN282" s="265">
        <v>0</v>
      </c>
      <c r="AO282" s="265">
        <v>0</v>
      </c>
      <c r="AP282" s="265">
        <v>0</v>
      </c>
      <c r="AQ282" s="265">
        <v>0</v>
      </c>
      <c r="AR282" s="265">
        <v>0</v>
      </c>
      <c r="AS282" s="265">
        <v>0</v>
      </c>
      <c r="AT282" s="265">
        <v>0</v>
      </c>
      <c r="AU282" s="265">
        <v>0</v>
      </c>
      <c r="AV282" s="265">
        <v>0</v>
      </c>
      <c r="AW282" s="265">
        <v>0</v>
      </c>
      <c r="AX282" s="265">
        <v>0</v>
      </c>
      <c r="AY282" s="265">
        <v>0</v>
      </c>
      <c r="AZ282" s="265">
        <v>0</v>
      </c>
      <c r="BA282" s="265">
        <v>0</v>
      </c>
      <c r="BB282" s="265">
        <v>0</v>
      </c>
      <c r="BC282" s="265">
        <v>0</v>
      </c>
      <c r="BD282" s="265">
        <v>0</v>
      </c>
      <c r="BE282" s="265">
        <v>0</v>
      </c>
      <c r="BF282" s="265">
        <v>0</v>
      </c>
      <c r="BG282" s="265">
        <v>0</v>
      </c>
      <c r="BH282" s="265">
        <v>0</v>
      </c>
      <c r="BI282" s="265">
        <v>0</v>
      </c>
      <c r="BJ282" s="265">
        <v>0</v>
      </c>
      <c r="BK282" s="265">
        <v>0</v>
      </c>
      <c r="BL282" s="265">
        <v>0</v>
      </c>
      <c r="BM282" s="265">
        <v>0</v>
      </c>
      <c r="BN282" s="265">
        <v>0</v>
      </c>
      <c r="BO282" s="265">
        <v>0</v>
      </c>
      <c r="BP282" s="265">
        <v>0</v>
      </c>
      <c r="BQ282" s="265">
        <v>0</v>
      </c>
      <c r="BR282" s="265">
        <v>0</v>
      </c>
      <c r="BS282" s="265">
        <v>0</v>
      </c>
      <c r="BT282" s="265">
        <v>0</v>
      </c>
      <c r="BU282" s="265">
        <v>0</v>
      </c>
      <c r="BV282" s="265">
        <v>0</v>
      </c>
      <c r="BW282" s="265">
        <v>0</v>
      </c>
      <c r="BX282" s="265">
        <v>0</v>
      </c>
      <c r="BY282" s="265">
        <v>0</v>
      </c>
    </row>
    <row r="283" spans="1:77" s="205" customFormat="1" ht="30" x14ac:dyDescent="0.2">
      <c r="A283" s="260" t="s">
        <v>278</v>
      </c>
      <c r="B283" s="263" t="s">
        <v>604</v>
      </c>
      <c r="C283" s="260" t="s">
        <v>688</v>
      </c>
      <c r="D283" s="260" t="s">
        <v>606</v>
      </c>
      <c r="E283" s="261">
        <v>110</v>
      </c>
      <c r="F283" s="265" t="s">
        <v>607</v>
      </c>
      <c r="G283" s="265" t="s">
        <v>607</v>
      </c>
      <c r="H283" s="265" t="s">
        <v>607</v>
      </c>
      <c r="I283" s="265" t="s">
        <v>607</v>
      </c>
      <c r="J283" s="265" t="s">
        <v>607</v>
      </c>
      <c r="K283" s="265" t="s">
        <v>607</v>
      </c>
      <c r="L283" s="265" t="s">
        <v>607</v>
      </c>
      <c r="M283" s="265" t="s">
        <v>607</v>
      </c>
      <c r="N283" s="265" t="s">
        <v>607</v>
      </c>
      <c r="O283" s="265" t="s">
        <v>607</v>
      </c>
      <c r="P283" s="265" t="s">
        <v>607</v>
      </c>
      <c r="Q283" s="265" t="s">
        <v>607</v>
      </c>
      <c r="R283" s="265" t="s">
        <v>607</v>
      </c>
      <c r="S283" s="265" t="s">
        <v>607</v>
      </c>
      <c r="T283" s="265" t="s">
        <v>607</v>
      </c>
      <c r="U283" s="265" t="s">
        <v>607</v>
      </c>
      <c r="V283" s="265" t="s">
        <v>607</v>
      </c>
      <c r="W283" s="265" t="s">
        <v>607</v>
      </c>
      <c r="X283" s="265" t="s">
        <v>607</v>
      </c>
      <c r="Y283" s="265" t="s">
        <v>607</v>
      </c>
      <c r="Z283" s="265" t="s">
        <v>607</v>
      </c>
      <c r="AA283" s="265" t="s">
        <v>607</v>
      </c>
      <c r="AB283" s="265" t="s">
        <v>607</v>
      </c>
      <c r="AC283" s="265" t="s">
        <v>607</v>
      </c>
      <c r="AD283" s="265" t="s">
        <v>607</v>
      </c>
      <c r="AE283" s="265" t="s">
        <v>607</v>
      </c>
      <c r="AF283" s="265" t="s">
        <v>607</v>
      </c>
      <c r="AG283" s="265" t="s">
        <v>607</v>
      </c>
      <c r="AH283" s="265" t="s">
        <v>607</v>
      </c>
      <c r="AI283" s="265" t="s">
        <v>607</v>
      </c>
      <c r="AJ283" s="265" t="s">
        <v>607</v>
      </c>
      <c r="AK283" s="265" t="s">
        <v>607</v>
      </c>
      <c r="AL283" s="265" t="s">
        <v>607</v>
      </c>
      <c r="AM283" s="265" t="s">
        <v>607</v>
      </c>
      <c r="AN283" s="265" t="s">
        <v>607</v>
      </c>
      <c r="AO283" s="265" t="s">
        <v>607</v>
      </c>
      <c r="AP283" s="265" t="s">
        <v>607</v>
      </c>
      <c r="AQ283" s="265" t="s">
        <v>607</v>
      </c>
      <c r="AR283" s="265" t="s">
        <v>607</v>
      </c>
      <c r="AS283" s="265" t="s">
        <v>607</v>
      </c>
      <c r="AT283" s="265" t="s">
        <v>607</v>
      </c>
      <c r="AU283" s="265" t="s">
        <v>607</v>
      </c>
      <c r="AV283" s="265" t="s">
        <v>607</v>
      </c>
      <c r="AW283" s="265" t="s">
        <v>607</v>
      </c>
      <c r="AX283" s="265" t="s">
        <v>607</v>
      </c>
      <c r="AY283" s="265" t="s">
        <v>607</v>
      </c>
      <c r="AZ283" s="265" t="s">
        <v>607</v>
      </c>
      <c r="BA283" s="265" t="s">
        <v>607</v>
      </c>
      <c r="BB283" s="265" t="s">
        <v>607</v>
      </c>
      <c r="BC283" s="265" t="s">
        <v>607</v>
      </c>
      <c r="BD283" s="265" t="s">
        <v>607</v>
      </c>
      <c r="BE283" s="265" t="s">
        <v>607</v>
      </c>
      <c r="BF283" s="265" t="s">
        <v>607</v>
      </c>
      <c r="BG283" s="265" t="s">
        <v>607</v>
      </c>
      <c r="BH283" s="265" t="s">
        <v>607</v>
      </c>
      <c r="BI283" s="265" t="s">
        <v>607</v>
      </c>
      <c r="BJ283" s="265" t="s">
        <v>607</v>
      </c>
      <c r="BK283" s="265" t="s">
        <v>607</v>
      </c>
      <c r="BL283" s="265" t="s">
        <v>607</v>
      </c>
      <c r="BM283" s="265" t="s">
        <v>607</v>
      </c>
      <c r="BN283" s="265" t="s">
        <v>607</v>
      </c>
      <c r="BO283" s="265" t="s">
        <v>607</v>
      </c>
      <c r="BP283" s="265" t="s">
        <v>607</v>
      </c>
      <c r="BQ283" s="265" t="s">
        <v>607</v>
      </c>
      <c r="BR283" s="265" t="s">
        <v>607</v>
      </c>
      <c r="BS283" s="265" t="s">
        <v>607</v>
      </c>
      <c r="BT283" s="265" t="s">
        <v>607</v>
      </c>
      <c r="BU283" s="265" t="s">
        <v>607</v>
      </c>
      <c r="BV283" s="265" t="s">
        <v>607</v>
      </c>
      <c r="BW283" s="265" t="s">
        <v>607</v>
      </c>
      <c r="BX283" s="265" t="s">
        <v>607</v>
      </c>
      <c r="BY283" s="265" t="s">
        <v>607</v>
      </c>
    </row>
    <row r="284" spans="1:77" s="205" customFormat="1" ht="30" x14ac:dyDescent="0.2">
      <c r="A284" s="260" t="s">
        <v>278</v>
      </c>
      <c r="B284" s="263" t="s">
        <v>604</v>
      </c>
      <c r="C284" s="260" t="s">
        <v>688</v>
      </c>
      <c r="D284" s="260" t="s">
        <v>608</v>
      </c>
      <c r="E284" s="261">
        <v>110</v>
      </c>
      <c r="F284" s="371">
        <v>5</v>
      </c>
      <c r="G284" s="371"/>
      <c r="H284" s="371"/>
      <c r="I284" s="371">
        <v>5</v>
      </c>
      <c r="J284" s="371"/>
      <c r="K284" s="371"/>
      <c r="L284" s="371">
        <v>5</v>
      </c>
      <c r="M284" s="371"/>
      <c r="N284" s="371"/>
      <c r="O284" s="371">
        <v>5</v>
      </c>
      <c r="P284" s="371"/>
      <c r="Q284" s="371"/>
      <c r="R284" s="371">
        <v>5</v>
      </c>
      <c r="S284" s="371"/>
      <c r="T284" s="371"/>
      <c r="U284" s="371">
        <v>5</v>
      </c>
      <c r="V284" s="371"/>
      <c r="W284" s="371"/>
      <c r="X284" s="371">
        <v>5</v>
      </c>
      <c r="Y284" s="371"/>
      <c r="Z284" s="371"/>
      <c r="AA284" s="371">
        <v>5</v>
      </c>
      <c r="AB284" s="371"/>
      <c r="AC284" s="371"/>
      <c r="AD284" s="371">
        <v>5</v>
      </c>
      <c r="AE284" s="371"/>
      <c r="AF284" s="371"/>
      <c r="AG284" s="371">
        <v>5</v>
      </c>
      <c r="AH284" s="371"/>
      <c r="AI284" s="371"/>
      <c r="AJ284" s="371">
        <v>5</v>
      </c>
      <c r="AK284" s="371"/>
      <c r="AL284" s="371"/>
      <c r="AM284" s="371">
        <v>5</v>
      </c>
      <c r="AN284" s="371"/>
      <c r="AO284" s="371"/>
      <c r="AP284" s="371">
        <v>5</v>
      </c>
      <c r="AQ284" s="371"/>
      <c r="AR284" s="371"/>
      <c r="AS284" s="371">
        <v>5</v>
      </c>
      <c r="AT284" s="371"/>
      <c r="AU284" s="371"/>
      <c r="AV284" s="371">
        <v>5</v>
      </c>
      <c r="AW284" s="371"/>
      <c r="AX284" s="371"/>
      <c r="AY284" s="371">
        <v>5</v>
      </c>
      <c r="AZ284" s="371"/>
      <c r="BA284" s="371"/>
      <c r="BB284" s="371">
        <v>5</v>
      </c>
      <c r="BC284" s="371"/>
      <c r="BD284" s="371"/>
      <c r="BE284" s="371">
        <v>5</v>
      </c>
      <c r="BF284" s="371"/>
      <c r="BG284" s="371"/>
      <c r="BH284" s="371">
        <v>5</v>
      </c>
      <c r="BI284" s="371"/>
      <c r="BJ284" s="371"/>
      <c r="BK284" s="371">
        <v>5</v>
      </c>
      <c r="BL284" s="371"/>
      <c r="BM284" s="371"/>
      <c r="BN284" s="371">
        <v>5</v>
      </c>
      <c r="BO284" s="371"/>
      <c r="BP284" s="371"/>
      <c r="BQ284" s="371">
        <v>5</v>
      </c>
      <c r="BR284" s="371"/>
      <c r="BS284" s="371"/>
      <c r="BT284" s="371">
        <v>5</v>
      </c>
      <c r="BU284" s="371"/>
      <c r="BV284" s="371"/>
      <c r="BW284" s="371">
        <v>5</v>
      </c>
      <c r="BX284" s="371"/>
      <c r="BY284" s="371"/>
    </row>
    <row r="285" spans="1:77" s="205" customFormat="1" ht="30" x14ac:dyDescent="0.2">
      <c r="A285" s="260" t="s">
        <v>278</v>
      </c>
      <c r="B285" s="263" t="s">
        <v>604</v>
      </c>
      <c r="C285" s="260" t="s">
        <v>688</v>
      </c>
      <c r="D285" s="260" t="s">
        <v>609</v>
      </c>
      <c r="E285" s="261">
        <v>35</v>
      </c>
      <c r="F285" s="265">
        <v>-0.74199999999999999</v>
      </c>
      <c r="G285" s="265">
        <v>-0.224</v>
      </c>
      <c r="H285" s="265">
        <v>12.348946058551009</v>
      </c>
      <c r="I285" s="265">
        <v>-0.7</v>
      </c>
      <c r="J285" s="265">
        <v>-0.21</v>
      </c>
      <c r="K285" s="265">
        <v>11.627859833729325</v>
      </c>
      <c r="L285" s="265">
        <v>-0.68599999999999983</v>
      </c>
      <c r="M285" s="265">
        <v>-0.217</v>
      </c>
      <c r="N285" s="265">
        <v>11.42890524291011</v>
      </c>
      <c r="O285" s="265">
        <v>11.42890524291011</v>
      </c>
      <c r="P285" s="265">
        <v>-0.68599999999999983</v>
      </c>
      <c r="Q285" s="265">
        <v>36.33</v>
      </c>
      <c r="R285" s="265">
        <v>0.71950330089583314</v>
      </c>
      <c r="S285" s="265">
        <v>0.31632653061224497</v>
      </c>
      <c r="T285" s="265">
        <v>-0.217</v>
      </c>
      <c r="U285" s="265">
        <v>36.39</v>
      </c>
      <c r="V285" s="265">
        <v>11.177268104234988</v>
      </c>
      <c r="W285" s="265">
        <v>0.95343551467502752</v>
      </c>
      <c r="X285" s="265">
        <v>-0.21</v>
      </c>
      <c r="Y285" s="265">
        <v>0.70404829379808886</v>
      </c>
      <c r="Z285" s="265">
        <v>-0.67200000000000004</v>
      </c>
      <c r="AA285" s="265">
        <v>0.95447997803502982</v>
      </c>
      <c r="AB285" s="265">
        <v>36.409999999999997</v>
      </c>
      <c r="AC285" s="265">
        <v>0.31249999999999994</v>
      </c>
      <c r="AD285" s="265">
        <v>-0.65800000000000003</v>
      </c>
      <c r="AE285" s="265">
        <v>-0.21</v>
      </c>
      <c r="AF285" s="265">
        <v>11.001584816570189</v>
      </c>
      <c r="AG285" s="265">
        <v>0.31914893617021273</v>
      </c>
      <c r="AH285" s="265">
        <v>0.9526592112186828</v>
      </c>
      <c r="AI285" s="265">
        <v>0.6906981974784645</v>
      </c>
      <c r="AJ285" s="265">
        <v>10.968338269047585</v>
      </c>
      <c r="AK285" s="265">
        <v>-0.65800000000000003</v>
      </c>
      <c r="AL285" s="265">
        <v>36.29</v>
      </c>
      <c r="AM285" s="265">
        <v>0.6906981974784645</v>
      </c>
      <c r="AN285" s="265">
        <v>0.31914893617021273</v>
      </c>
      <c r="AO285" s="265">
        <v>-0.21</v>
      </c>
      <c r="AP285" s="265">
        <v>36.4</v>
      </c>
      <c r="AQ285" s="265">
        <v>11.53915270103664</v>
      </c>
      <c r="AR285" s="265">
        <v>0.9526592112186828</v>
      </c>
      <c r="AS285" s="265">
        <v>-0.23100000000000001</v>
      </c>
      <c r="AT285" s="265">
        <v>0.72384874110548825</v>
      </c>
      <c r="AU285" s="265">
        <v>-0.68600000000000005</v>
      </c>
      <c r="AV285" s="265">
        <v>0.94771180917205966</v>
      </c>
      <c r="AW285" s="265">
        <v>36.26</v>
      </c>
      <c r="AX285" s="265">
        <v>0.33673469387755101</v>
      </c>
      <c r="AY285" s="265">
        <v>-0.70699999999999996</v>
      </c>
      <c r="AZ285" s="265">
        <v>-0.217</v>
      </c>
      <c r="BA285" s="265">
        <v>11.828639546196433</v>
      </c>
      <c r="BB285" s="265">
        <v>0.30693069306930693</v>
      </c>
      <c r="BC285" s="265">
        <v>0.95598342988910678</v>
      </c>
      <c r="BD285" s="265">
        <v>0.73955256743520259</v>
      </c>
      <c r="BE285" s="265">
        <v>11.914939397149926</v>
      </c>
      <c r="BF285" s="265">
        <v>-0.71400000000000008</v>
      </c>
      <c r="BG285" s="265">
        <v>36.14</v>
      </c>
      <c r="BH285" s="265">
        <v>0.74041339804193185</v>
      </c>
      <c r="BI285" s="265">
        <v>0.2745098039215686</v>
      </c>
      <c r="BJ285" s="265">
        <v>-0.19600000000000001</v>
      </c>
      <c r="BK285" s="265">
        <v>35.92</v>
      </c>
      <c r="BL285" s="265">
        <v>12.953046825188366</v>
      </c>
      <c r="BM285" s="265">
        <v>0.96432614791711824</v>
      </c>
      <c r="BN285" s="265">
        <v>-0.217</v>
      </c>
      <c r="BO285" s="265">
        <v>0.79999312497045871</v>
      </c>
      <c r="BP285" s="265">
        <v>-0.77</v>
      </c>
      <c r="BQ285" s="265">
        <v>0.96250827159100116</v>
      </c>
      <c r="BR285" s="265">
        <v>35.700000000000003</v>
      </c>
      <c r="BS285" s="265">
        <v>0.2818181818181818</v>
      </c>
      <c r="BT285" s="265">
        <v>-0.76300000000000001</v>
      </c>
      <c r="BU285" s="265">
        <v>-0.20300000000000001</v>
      </c>
      <c r="BV285" s="265">
        <v>12.783842647256963</v>
      </c>
      <c r="BW285" s="265">
        <v>0.26605504587155965</v>
      </c>
      <c r="BX285" s="265">
        <v>0.96638193371840531</v>
      </c>
      <c r="BY285" s="265">
        <v>0.7895429057372374</v>
      </c>
    </row>
    <row r="286" spans="1:77" s="205" customFormat="1" ht="30" x14ac:dyDescent="0.2">
      <c r="A286" s="260" t="s">
        <v>278</v>
      </c>
      <c r="B286" s="263" t="s">
        <v>604</v>
      </c>
      <c r="C286" s="260" t="s">
        <v>688</v>
      </c>
      <c r="D286" s="260" t="s">
        <v>610</v>
      </c>
      <c r="E286" s="261">
        <v>35</v>
      </c>
      <c r="F286" s="371">
        <v>3</v>
      </c>
      <c r="G286" s="371"/>
      <c r="H286" s="371"/>
      <c r="I286" s="371">
        <v>3</v>
      </c>
      <c r="J286" s="371"/>
      <c r="K286" s="371"/>
      <c r="L286" s="371">
        <v>3</v>
      </c>
      <c r="M286" s="371"/>
      <c r="N286" s="371"/>
      <c r="O286" s="371">
        <v>3</v>
      </c>
      <c r="P286" s="371"/>
      <c r="Q286" s="371"/>
      <c r="R286" s="371">
        <v>3</v>
      </c>
      <c r="S286" s="371"/>
      <c r="T286" s="371"/>
      <c r="U286" s="371">
        <v>3</v>
      </c>
      <c r="V286" s="371"/>
      <c r="W286" s="371"/>
      <c r="X286" s="371">
        <v>3</v>
      </c>
      <c r="Y286" s="371"/>
      <c r="Z286" s="371"/>
      <c r="AA286" s="371">
        <v>3</v>
      </c>
      <c r="AB286" s="371"/>
      <c r="AC286" s="371"/>
      <c r="AD286" s="371">
        <v>3</v>
      </c>
      <c r="AE286" s="371"/>
      <c r="AF286" s="371"/>
      <c r="AG286" s="371">
        <v>3</v>
      </c>
      <c r="AH286" s="371"/>
      <c r="AI286" s="371"/>
      <c r="AJ286" s="371">
        <v>3</v>
      </c>
      <c r="AK286" s="371"/>
      <c r="AL286" s="371"/>
      <c r="AM286" s="371">
        <v>3</v>
      </c>
      <c r="AN286" s="371"/>
      <c r="AO286" s="371"/>
      <c r="AP286" s="371">
        <v>3</v>
      </c>
      <c r="AQ286" s="371"/>
      <c r="AR286" s="371"/>
      <c r="AS286" s="371">
        <v>3</v>
      </c>
      <c r="AT286" s="371"/>
      <c r="AU286" s="371"/>
      <c r="AV286" s="371">
        <v>3</v>
      </c>
      <c r="AW286" s="371"/>
      <c r="AX286" s="371"/>
      <c r="AY286" s="371">
        <v>3</v>
      </c>
      <c r="AZ286" s="371"/>
      <c r="BA286" s="371"/>
      <c r="BB286" s="371">
        <v>3</v>
      </c>
      <c r="BC286" s="371"/>
      <c r="BD286" s="371"/>
      <c r="BE286" s="371">
        <v>3</v>
      </c>
      <c r="BF286" s="371"/>
      <c r="BG286" s="371"/>
      <c r="BH286" s="371">
        <v>3</v>
      </c>
      <c r="BI286" s="371"/>
      <c r="BJ286" s="371"/>
      <c r="BK286" s="371">
        <v>3</v>
      </c>
      <c r="BL286" s="371"/>
      <c r="BM286" s="371"/>
      <c r="BN286" s="371">
        <v>3</v>
      </c>
      <c r="BO286" s="371"/>
      <c r="BP286" s="371"/>
      <c r="BQ286" s="371">
        <v>3</v>
      </c>
      <c r="BR286" s="371"/>
      <c r="BS286" s="371"/>
      <c r="BT286" s="371">
        <v>3</v>
      </c>
      <c r="BU286" s="371"/>
      <c r="BV286" s="371"/>
      <c r="BW286" s="371">
        <v>3</v>
      </c>
      <c r="BX286" s="371"/>
      <c r="BY286" s="371"/>
    </row>
    <row r="287" spans="1:77" s="205" customFormat="1" ht="30" x14ac:dyDescent="0.2">
      <c r="A287" s="260" t="s">
        <v>278</v>
      </c>
      <c r="B287" s="263" t="s">
        <v>604</v>
      </c>
      <c r="C287" s="260" t="s">
        <v>688</v>
      </c>
      <c r="D287" s="260" t="s">
        <v>611</v>
      </c>
      <c r="E287" s="261">
        <v>10</v>
      </c>
      <c r="F287" s="265">
        <v>-4.9480000000000004</v>
      </c>
      <c r="G287" s="265">
        <v>-7.8750000000000001E-2</v>
      </c>
      <c r="H287" s="265">
        <v>278.25659757857119</v>
      </c>
      <c r="I287" s="265">
        <v>-4.3680000000000003</v>
      </c>
      <c r="J287" s="265">
        <v>-7.9799999999999996E-2</v>
      </c>
      <c r="K287" s="265">
        <v>245.8886864763536</v>
      </c>
      <c r="L287" s="265">
        <v>-3.988</v>
      </c>
      <c r="M287" s="265">
        <v>-7.665000000000001E-2</v>
      </c>
      <c r="N287" s="265">
        <v>224.06492327329147</v>
      </c>
      <c r="O287" s="265">
        <v>-3.78</v>
      </c>
      <c r="P287" s="265">
        <v>-7.5600000000000001E-2</v>
      </c>
      <c r="Q287" s="265">
        <v>211.35474359718228</v>
      </c>
      <c r="R287" s="265">
        <v>-3.6720000000000002</v>
      </c>
      <c r="S287" s="265">
        <v>-0.75600000000000001</v>
      </c>
      <c r="T287" s="265">
        <v>209.58038656015211</v>
      </c>
      <c r="U287" s="265">
        <v>-3.7480000000000002</v>
      </c>
      <c r="V287" s="265">
        <v>-7.665000000000001E-2</v>
      </c>
      <c r="W287" s="265">
        <v>209.77028012476208</v>
      </c>
      <c r="X287" s="265">
        <v>-4.12</v>
      </c>
      <c r="Y287" s="265">
        <v>-7.665000000000001E-2</v>
      </c>
      <c r="Z287" s="265">
        <v>230.58228465004984</v>
      </c>
      <c r="AA287" s="265">
        <v>-4.6079999999999997</v>
      </c>
      <c r="AB287" s="265">
        <v>-7.9799999999999996E-2</v>
      </c>
      <c r="AC287" s="265">
        <v>259.64748474708324</v>
      </c>
      <c r="AD287" s="265">
        <v>-4.9160000000000004</v>
      </c>
      <c r="AE287" s="265">
        <v>-8.0849999999999991E-2</v>
      </c>
      <c r="AF287" s="265">
        <v>278.62772280619191</v>
      </c>
      <c r="AG287" s="265">
        <v>-5.7240000000000002</v>
      </c>
      <c r="AH287" s="265">
        <v>-8.1900000000000001E-2</v>
      </c>
      <c r="AI287" s="265">
        <v>326.33226675254195</v>
      </c>
      <c r="AJ287" s="265">
        <v>-6.4159999999999995</v>
      </c>
      <c r="AK287" s="265">
        <v>-0.91200000000000003</v>
      </c>
      <c r="AL287" s="265">
        <v>369.78777672598198</v>
      </c>
      <c r="AM287" s="265">
        <v>-6.7240000000000002</v>
      </c>
      <c r="AN287" s="265">
        <v>-8.5050000000000001E-2</v>
      </c>
      <c r="AO287" s="265">
        <v>385.99961341982259</v>
      </c>
      <c r="AP287" s="265">
        <v>-6.8680000000000003</v>
      </c>
      <c r="AQ287" s="265">
        <v>-8.0849999999999991E-2</v>
      </c>
      <c r="AR287" s="265">
        <v>391.15441020810266</v>
      </c>
      <c r="AS287" s="265">
        <v>-6.6840000000000002</v>
      </c>
      <c r="AT287" s="265">
        <v>-7.9799999999999996E-2</v>
      </c>
      <c r="AU287" s="265">
        <v>382.93946089120101</v>
      </c>
      <c r="AV287" s="265">
        <v>-6.484</v>
      </c>
      <c r="AW287" s="265">
        <v>-8.1900000000000001E-2</v>
      </c>
      <c r="AX287" s="265">
        <v>370.74934235461291</v>
      </c>
      <c r="AY287" s="265">
        <v>-6.444</v>
      </c>
      <c r="AZ287" s="265">
        <v>-8.1900000000000001E-2</v>
      </c>
      <c r="BA287" s="265">
        <v>369.19289589617779</v>
      </c>
      <c r="BB287" s="265">
        <v>-6.3079999999999998</v>
      </c>
      <c r="BC287" s="265">
        <v>-8.4000000000000005E-2</v>
      </c>
      <c r="BD287" s="265">
        <v>359.26759104750278</v>
      </c>
      <c r="BE287" s="265">
        <v>-6.2480000000000002</v>
      </c>
      <c r="BF287" s="265">
        <v>-7.9799999999999996E-2</v>
      </c>
      <c r="BG287" s="265">
        <v>356.19874277417699</v>
      </c>
      <c r="BH287" s="265">
        <v>-6.2919999999999998</v>
      </c>
      <c r="BI287" s="265">
        <v>-0.99199999999999999</v>
      </c>
      <c r="BJ287" s="265">
        <v>363.46681676147756</v>
      </c>
      <c r="BK287" s="265">
        <v>-6.2759999999999998</v>
      </c>
      <c r="BL287" s="265">
        <v>-8.0849999999999991E-2</v>
      </c>
      <c r="BM287" s="265">
        <v>356.38965384844255</v>
      </c>
      <c r="BN287" s="265">
        <v>-6.1239999999999997</v>
      </c>
      <c r="BO287" s="265">
        <v>-7.9799999999999996E-2</v>
      </c>
      <c r="BP287" s="265">
        <v>346.39774118620818</v>
      </c>
      <c r="BQ287" s="265">
        <v>-5.88</v>
      </c>
      <c r="BR287" s="265">
        <v>-1.008</v>
      </c>
      <c r="BS287" s="265">
        <v>336.76020501793596</v>
      </c>
      <c r="BT287" s="265">
        <v>-5.5919999999999996</v>
      </c>
      <c r="BU287" s="265">
        <v>-8.0849999999999991E-2</v>
      </c>
      <c r="BV287" s="265">
        <v>315.07872992117797</v>
      </c>
      <c r="BW287" s="265">
        <v>-5.2039999999999997</v>
      </c>
      <c r="BX287" s="265">
        <v>-7.8750000000000001E-2</v>
      </c>
      <c r="BY287" s="265">
        <v>293.21996933126547</v>
      </c>
    </row>
    <row r="288" spans="1:77" s="205" customFormat="1" ht="30" x14ac:dyDescent="0.2">
      <c r="A288" s="260" t="s">
        <v>278</v>
      </c>
      <c r="B288" s="263" t="s">
        <v>612</v>
      </c>
      <c r="C288" s="260" t="s">
        <v>607</v>
      </c>
      <c r="D288" s="260" t="s">
        <v>613</v>
      </c>
      <c r="E288" s="261">
        <v>35</v>
      </c>
      <c r="F288" s="291">
        <v>36.28</v>
      </c>
      <c r="G288" s="291"/>
      <c r="H288" s="291"/>
      <c r="I288" s="291">
        <v>36.33</v>
      </c>
      <c r="J288" s="291"/>
      <c r="K288" s="291"/>
      <c r="L288" s="291">
        <v>36.39</v>
      </c>
      <c r="M288" s="291"/>
      <c r="N288" s="291"/>
      <c r="O288" s="291">
        <v>36.409999999999997</v>
      </c>
      <c r="P288" s="291"/>
      <c r="Q288" s="291"/>
      <c r="R288" s="291">
        <v>36.29</v>
      </c>
      <c r="S288" s="291"/>
      <c r="T288" s="291"/>
      <c r="U288" s="291">
        <v>36.4</v>
      </c>
      <c r="V288" s="291"/>
      <c r="W288" s="291"/>
      <c r="X288" s="291">
        <v>36.26</v>
      </c>
      <c r="Y288" s="291"/>
      <c r="Z288" s="291"/>
      <c r="AA288" s="291">
        <v>36.14</v>
      </c>
      <c r="AB288" s="291"/>
      <c r="AC288" s="291"/>
      <c r="AD288" s="291">
        <v>35.92</v>
      </c>
      <c r="AE288" s="291"/>
      <c r="AF288" s="291"/>
      <c r="AG288" s="291">
        <v>35.700000000000003</v>
      </c>
      <c r="AH288" s="291"/>
      <c r="AI288" s="291"/>
      <c r="AJ288" s="291">
        <v>35.700000000000003</v>
      </c>
      <c r="AK288" s="291"/>
      <c r="AL288" s="291"/>
      <c r="AM288" s="291">
        <v>35.380000000000003</v>
      </c>
      <c r="AN288" s="291"/>
      <c r="AO288" s="291"/>
      <c r="AP288" s="291">
        <v>35.89</v>
      </c>
      <c r="AQ288" s="291"/>
      <c r="AR288" s="291"/>
      <c r="AS288" s="291">
        <v>35.57</v>
      </c>
      <c r="AT288" s="291"/>
      <c r="AU288" s="291"/>
      <c r="AV288" s="291">
        <v>35.53</v>
      </c>
      <c r="AW288" s="291"/>
      <c r="AX288" s="291"/>
      <c r="AY288" s="291">
        <v>35.53</v>
      </c>
      <c r="AZ288" s="291"/>
      <c r="BA288" s="291"/>
      <c r="BB288" s="291">
        <v>35.76</v>
      </c>
      <c r="BC288" s="291"/>
      <c r="BD288" s="291"/>
      <c r="BE288" s="291">
        <v>35.71</v>
      </c>
      <c r="BF288" s="291"/>
      <c r="BG288" s="291"/>
      <c r="BH288" s="291">
        <v>35.71</v>
      </c>
      <c r="BI288" s="291"/>
      <c r="BJ288" s="291"/>
      <c r="BK288" s="291">
        <v>35.799999999999997</v>
      </c>
      <c r="BL288" s="291"/>
      <c r="BM288" s="291"/>
      <c r="BN288" s="291">
        <v>36.07</v>
      </c>
      <c r="BO288" s="291"/>
      <c r="BP288" s="291"/>
      <c r="BQ288" s="291">
        <v>36.1</v>
      </c>
      <c r="BR288" s="291"/>
      <c r="BS288" s="291"/>
      <c r="BT288" s="291">
        <v>36.1</v>
      </c>
      <c r="BU288" s="291"/>
      <c r="BV288" s="291"/>
      <c r="BW288" s="291">
        <v>36.19</v>
      </c>
      <c r="BX288" s="291"/>
      <c r="BY288" s="291"/>
    </row>
    <row r="289" spans="1:77" s="205" customFormat="1" ht="30" x14ac:dyDescent="0.2">
      <c r="A289" s="260" t="s">
        <v>278</v>
      </c>
      <c r="B289" s="263" t="s">
        <v>626</v>
      </c>
      <c r="C289" s="260" t="s">
        <v>607</v>
      </c>
      <c r="D289" s="260" t="s">
        <v>613</v>
      </c>
      <c r="E289" s="261">
        <v>10</v>
      </c>
      <c r="F289" s="291">
        <v>10.28</v>
      </c>
      <c r="G289" s="291"/>
      <c r="H289" s="291"/>
      <c r="I289" s="291">
        <v>10.27</v>
      </c>
      <c r="J289" s="291"/>
      <c r="K289" s="291"/>
      <c r="L289" s="291">
        <v>10.29</v>
      </c>
      <c r="M289" s="291"/>
      <c r="N289" s="291"/>
      <c r="O289" s="291">
        <v>10.34</v>
      </c>
      <c r="P289" s="291"/>
      <c r="Q289" s="291"/>
      <c r="R289" s="291">
        <v>10.34</v>
      </c>
      <c r="S289" s="291"/>
      <c r="T289" s="291"/>
      <c r="U289" s="291">
        <v>10.33</v>
      </c>
      <c r="V289" s="291"/>
      <c r="W289" s="291"/>
      <c r="X289" s="291">
        <v>10.33</v>
      </c>
      <c r="Y289" s="291"/>
      <c r="Z289" s="291"/>
      <c r="AA289" s="291">
        <v>10.26</v>
      </c>
      <c r="AB289" s="291"/>
      <c r="AC289" s="291"/>
      <c r="AD289" s="291">
        <v>10.199999999999999</v>
      </c>
      <c r="AE289" s="291"/>
      <c r="AF289" s="291"/>
      <c r="AG289" s="291">
        <v>10.14</v>
      </c>
      <c r="AH289" s="291"/>
      <c r="AI289" s="291"/>
      <c r="AJ289" s="291">
        <v>10.130000000000001</v>
      </c>
      <c r="AK289" s="291"/>
      <c r="AL289" s="291"/>
      <c r="AM289" s="291">
        <v>10.07</v>
      </c>
      <c r="AN289" s="291"/>
      <c r="AO289" s="291"/>
      <c r="AP289" s="291">
        <v>10.15</v>
      </c>
      <c r="AQ289" s="291"/>
      <c r="AR289" s="291"/>
      <c r="AS289" s="291">
        <v>10.09</v>
      </c>
      <c r="AT289" s="291"/>
      <c r="AU289" s="291"/>
      <c r="AV289" s="291">
        <v>10.11</v>
      </c>
      <c r="AW289" s="291"/>
      <c r="AX289" s="291"/>
      <c r="AY289" s="291">
        <v>10.09</v>
      </c>
      <c r="AZ289" s="291"/>
      <c r="BA289" s="291"/>
      <c r="BB289" s="291">
        <v>10.15</v>
      </c>
      <c r="BC289" s="291"/>
      <c r="BD289" s="291"/>
      <c r="BE289" s="291">
        <v>10.14</v>
      </c>
      <c r="BF289" s="291"/>
      <c r="BG289" s="291"/>
      <c r="BH289" s="291">
        <v>10.130000000000001</v>
      </c>
      <c r="BI289" s="291"/>
      <c r="BJ289" s="291"/>
      <c r="BK289" s="291">
        <v>10.18</v>
      </c>
      <c r="BL289" s="291"/>
      <c r="BM289" s="291"/>
      <c r="BN289" s="291">
        <v>10.220000000000001</v>
      </c>
      <c r="BO289" s="291"/>
      <c r="BP289" s="291"/>
      <c r="BQ289" s="291">
        <v>10.24</v>
      </c>
      <c r="BR289" s="291"/>
      <c r="BS289" s="291"/>
      <c r="BT289" s="291">
        <v>10.26</v>
      </c>
      <c r="BU289" s="291"/>
      <c r="BV289" s="291"/>
      <c r="BW289" s="291">
        <v>10.26</v>
      </c>
      <c r="BX289" s="291"/>
      <c r="BY289" s="291"/>
    </row>
    <row r="290" spans="1:77" s="205" customFormat="1" ht="30" x14ac:dyDescent="0.2">
      <c r="A290" s="260" t="s">
        <v>278</v>
      </c>
      <c r="B290" s="263" t="s">
        <v>628</v>
      </c>
      <c r="C290" s="260" t="s">
        <v>607</v>
      </c>
      <c r="D290" s="260" t="s">
        <v>611</v>
      </c>
      <c r="E290" s="261">
        <v>10</v>
      </c>
      <c r="F290" s="265">
        <v>-4.2199999999999998E-3</v>
      </c>
      <c r="G290" s="265">
        <v>-8.8000000000000003E-4</v>
      </c>
      <c r="H290" s="265">
        <v>0</v>
      </c>
      <c r="I290" s="265">
        <v>-4.0599999999999994E-3</v>
      </c>
      <c r="J290" s="265">
        <v>-8.5999999999999998E-4</v>
      </c>
      <c r="K290" s="265">
        <v>0</v>
      </c>
      <c r="L290" s="265">
        <v>-4.0400000000000002E-3</v>
      </c>
      <c r="M290" s="265">
        <v>-8.8000000000000003E-4</v>
      </c>
      <c r="N290" s="265">
        <v>0</v>
      </c>
      <c r="O290" s="265">
        <v>-4.0400000000000002E-3</v>
      </c>
      <c r="P290" s="265">
        <v>-8.5999999999999998E-4</v>
      </c>
      <c r="Q290" s="265">
        <v>0</v>
      </c>
      <c r="R290" s="265">
        <v>-4.0400000000000002E-3</v>
      </c>
      <c r="S290" s="265">
        <v>-8.3999999999999993E-4</v>
      </c>
      <c r="T290" s="265">
        <v>0</v>
      </c>
      <c r="U290" s="265">
        <v>-4.0199999999999993E-3</v>
      </c>
      <c r="V290" s="265">
        <v>-8.8000000000000003E-4</v>
      </c>
      <c r="W290" s="265">
        <v>0</v>
      </c>
      <c r="X290" s="265">
        <v>-4.0599999999999994E-3</v>
      </c>
      <c r="Y290" s="265">
        <v>-8.8000000000000003E-4</v>
      </c>
      <c r="Z290" s="265">
        <v>0</v>
      </c>
      <c r="AA290" s="265">
        <v>-4.2199999999999998E-3</v>
      </c>
      <c r="AB290" s="265">
        <v>-8.8000000000000003E-4</v>
      </c>
      <c r="AC290" s="265">
        <v>0</v>
      </c>
      <c r="AD290" s="265">
        <v>-3.46E-3</v>
      </c>
      <c r="AE290" s="265">
        <v>-8.8000000000000003E-4</v>
      </c>
      <c r="AF290" s="265">
        <v>0</v>
      </c>
      <c r="AG290" s="265">
        <v>-3.0999999999999999E-3</v>
      </c>
      <c r="AH290" s="265">
        <v>-8.8000000000000003E-4</v>
      </c>
      <c r="AI290" s="265">
        <v>0</v>
      </c>
      <c r="AJ290" s="265">
        <v>-2.96E-3</v>
      </c>
      <c r="AK290" s="265">
        <v>-8.8000000000000003E-4</v>
      </c>
      <c r="AL290" s="265">
        <v>0</v>
      </c>
      <c r="AM290" s="265">
        <v>-3.1800000000000001E-3</v>
      </c>
      <c r="AN290" s="265">
        <v>-8.9999999999999998E-4</v>
      </c>
      <c r="AO290" s="265">
        <v>0</v>
      </c>
      <c r="AP290" s="265">
        <v>-3.7400000000000003E-3</v>
      </c>
      <c r="AQ290" s="265">
        <v>-9.3999999999999997E-4</v>
      </c>
      <c r="AR290" s="265">
        <v>0</v>
      </c>
      <c r="AS290" s="265">
        <v>-3.5200000000000001E-3</v>
      </c>
      <c r="AT290" s="265">
        <v>-9.3999999999999997E-4</v>
      </c>
      <c r="AU290" s="265">
        <v>0</v>
      </c>
      <c r="AV290" s="265">
        <v>-3.1199999999999999E-3</v>
      </c>
      <c r="AW290" s="265">
        <v>-9.2000000000000003E-4</v>
      </c>
      <c r="AX290" s="265">
        <v>0</v>
      </c>
      <c r="AY290" s="265">
        <v>-3.2200000000000002E-3</v>
      </c>
      <c r="AZ290" s="265">
        <v>-9.2000000000000003E-4</v>
      </c>
      <c r="BA290" s="265">
        <v>0</v>
      </c>
      <c r="BB290" s="265">
        <v>-3.14E-3</v>
      </c>
      <c r="BC290" s="265">
        <v>-9.2000000000000003E-4</v>
      </c>
      <c r="BD290" s="265">
        <v>0</v>
      </c>
      <c r="BE290" s="265">
        <v>-3.98E-3</v>
      </c>
      <c r="BF290" s="265">
        <v>-1.2199999999999999E-3</v>
      </c>
      <c r="BG290" s="265">
        <v>0</v>
      </c>
      <c r="BH290" s="265">
        <v>-3.5999999999999999E-3</v>
      </c>
      <c r="BI290" s="265">
        <v>-1E-3</v>
      </c>
      <c r="BJ290" s="265">
        <v>0</v>
      </c>
      <c r="BK290" s="265">
        <v>-3.5999999999999999E-3</v>
      </c>
      <c r="BL290" s="265">
        <v>-1.0200000000000001E-3</v>
      </c>
      <c r="BM290" s="265">
        <v>0</v>
      </c>
      <c r="BN290" s="265">
        <v>-3.82E-3</v>
      </c>
      <c r="BO290" s="265">
        <v>-1E-3</v>
      </c>
      <c r="BP290" s="265">
        <v>0</v>
      </c>
      <c r="BQ290" s="265">
        <v>-3.2200000000000002E-3</v>
      </c>
      <c r="BR290" s="265">
        <v>-9.2000000000000003E-4</v>
      </c>
      <c r="BS290" s="265">
        <v>0</v>
      </c>
      <c r="BT290" s="265">
        <v>-3.2400000000000003E-3</v>
      </c>
      <c r="BU290" s="265">
        <v>-9.2000000000000003E-4</v>
      </c>
      <c r="BV290" s="265">
        <v>0</v>
      </c>
      <c r="BW290" s="265">
        <v>-3.4399999999999999E-3</v>
      </c>
      <c r="BX290" s="265">
        <v>-9.3999999999999997E-4</v>
      </c>
      <c r="BY290" s="265">
        <v>0</v>
      </c>
    </row>
    <row r="291" spans="1:77" s="205" customFormat="1" ht="30" x14ac:dyDescent="0.2">
      <c r="A291" s="260" t="s">
        <v>278</v>
      </c>
      <c r="B291" s="263" t="s">
        <v>689</v>
      </c>
      <c r="C291" s="260" t="s">
        <v>607</v>
      </c>
      <c r="D291" s="260" t="s">
        <v>607</v>
      </c>
      <c r="E291" s="261">
        <v>35</v>
      </c>
      <c r="F291" s="265">
        <v>0.46339999999999998</v>
      </c>
      <c r="G291" s="265">
        <v>0</v>
      </c>
      <c r="H291" s="265">
        <v>7.3831662534812725</v>
      </c>
      <c r="I291" s="265">
        <v>0.43680000000000002</v>
      </c>
      <c r="J291" s="265">
        <v>1.9599999999999999E-2</v>
      </c>
      <c r="K291" s="265">
        <v>6.9567742460139899</v>
      </c>
      <c r="L291" s="265">
        <v>0.4284</v>
      </c>
      <c r="M291" s="265">
        <v>2.1000000000000001E-2</v>
      </c>
      <c r="N291" s="265">
        <v>6.8130639500112142</v>
      </c>
      <c r="O291" s="265">
        <v>0.40739999999999998</v>
      </c>
      <c r="P291" s="265">
        <v>1.4E-2</v>
      </c>
      <c r="Q291" s="265">
        <v>6.4715829331903905</v>
      </c>
      <c r="R291" s="265">
        <v>0.40039999999999998</v>
      </c>
      <c r="S291" s="265">
        <v>1.4E-3</v>
      </c>
      <c r="T291" s="265">
        <v>6.3776936200352479</v>
      </c>
      <c r="U291" s="265">
        <v>0.40039999999999998</v>
      </c>
      <c r="V291" s="265">
        <v>4.1999999999999997E-3</v>
      </c>
      <c r="W291" s="265">
        <v>6.3587312990873377</v>
      </c>
      <c r="X291" s="265">
        <v>0.4032</v>
      </c>
      <c r="Y291" s="265">
        <v>1.4E-3</v>
      </c>
      <c r="Z291" s="265">
        <v>6.4276058675179852</v>
      </c>
      <c r="AA291" s="265">
        <v>0.42420000000000002</v>
      </c>
      <c r="AB291" s="265">
        <v>1.4E-3</v>
      </c>
      <c r="AC291" s="265">
        <v>6.7848269930477851</v>
      </c>
      <c r="AD291" s="265">
        <v>0.44940000000000002</v>
      </c>
      <c r="AE291" s="265">
        <v>0</v>
      </c>
      <c r="AF291" s="265">
        <v>7.2318704378387419</v>
      </c>
      <c r="AG291" s="265">
        <v>0.46200000000000002</v>
      </c>
      <c r="AH291" s="265">
        <v>0</v>
      </c>
      <c r="AI291" s="265">
        <v>7.4804488269296154</v>
      </c>
      <c r="AJ291" s="265">
        <v>0.4718</v>
      </c>
      <c r="AK291" s="265">
        <v>0</v>
      </c>
      <c r="AL291" s="265">
        <v>7.6391250141675178</v>
      </c>
      <c r="AM291" s="265">
        <v>0.46200000000000002</v>
      </c>
      <c r="AN291" s="265">
        <v>0</v>
      </c>
      <c r="AO291" s="265">
        <v>7.5481069282472379</v>
      </c>
      <c r="AP291" s="265">
        <v>0.45079999999999998</v>
      </c>
      <c r="AQ291" s="265">
        <v>0</v>
      </c>
      <c r="AR291" s="265">
        <v>7.2604634907239047</v>
      </c>
      <c r="AS291" s="265">
        <v>0.45779999999999998</v>
      </c>
      <c r="AT291" s="265">
        <v>0</v>
      </c>
      <c r="AU291" s="265">
        <v>7.4395354921745129</v>
      </c>
      <c r="AV291" s="265">
        <v>0.44940000000000002</v>
      </c>
      <c r="AW291" s="265">
        <v>0</v>
      </c>
      <c r="AX291" s="265">
        <v>7.3112520722535219</v>
      </c>
      <c r="AY291" s="265">
        <v>0.43259999999999998</v>
      </c>
      <c r="AZ291" s="265">
        <v>0</v>
      </c>
      <c r="BA291" s="265">
        <v>7.0379342377767546</v>
      </c>
      <c r="BB291" s="265">
        <v>0.434</v>
      </c>
      <c r="BC291" s="265">
        <v>0</v>
      </c>
      <c r="BD291" s="265">
        <v>7.0152978753669295</v>
      </c>
      <c r="BE291" s="265">
        <v>0.41720000000000002</v>
      </c>
      <c r="BF291" s="265">
        <v>0</v>
      </c>
      <c r="BG291" s="265">
        <v>6.7531803238353927</v>
      </c>
      <c r="BH291" s="265">
        <v>0.41720000000000002</v>
      </c>
      <c r="BI291" s="265">
        <v>0</v>
      </c>
      <c r="BJ291" s="265">
        <v>6.7531803238353927</v>
      </c>
      <c r="BK291" s="265">
        <v>0.46200000000000002</v>
      </c>
      <c r="BL291" s="265">
        <v>0</v>
      </c>
      <c r="BM291" s="265">
        <v>7.4595537184745062</v>
      </c>
      <c r="BN291" s="265">
        <v>0.46479999999999999</v>
      </c>
      <c r="BO291" s="265">
        <v>0</v>
      </c>
      <c r="BP291" s="265">
        <v>7.448586643504683</v>
      </c>
      <c r="BQ291" s="265">
        <v>0.4718</v>
      </c>
      <c r="BR291" s="265">
        <v>0</v>
      </c>
      <c r="BS291" s="265">
        <v>7.5544809696892061</v>
      </c>
      <c r="BT291" s="265">
        <v>0.46899999999999997</v>
      </c>
      <c r="BU291" s="265">
        <v>0</v>
      </c>
      <c r="BV291" s="265">
        <v>7.5096472547355608</v>
      </c>
      <c r="BW291" s="265">
        <v>0.46760000000000002</v>
      </c>
      <c r="BX291" s="265">
        <v>0</v>
      </c>
      <c r="BY291" s="265">
        <v>7.4686105924575994</v>
      </c>
    </row>
    <row r="292" spans="1:77" s="205" customFormat="1" ht="30" x14ac:dyDescent="0.2">
      <c r="A292" s="260" t="s">
        <v>278</v>
      </c>
      <c r="B292" s="263" t="s">
        <v>690</v>
      </c>
      <c r="C292" s="260" t="s">
        <v>607</v>
      </c>
      <c r="D292" s="260" t="s">
        <v>607</v>
      </c>
      <c r="E292" s="261">
        <v>35</v>
      </c>
      <c r="F292" s="265">
        <v>0.29925000000000002</v>
      </c>
      <c r="G292" s="265">
        <v>7.2450000000000001E-2</v>
      </c>
      <c r="H292" s="265">
        <v>4.9055735410334922</v>
      </c>
      <c r="I292" s="265">
        <v>0.28139999999999998</v>
      </c>
      <c r="J292" s="265">
        <v>6.93E-2</v>
      </c>
      <c r="K292" s="265">
        <v>4.6110335507649323</v>
      </c>
      <c r="L292" s="265">
        <v>0.28139999999999998</v>
      </c>
      <c r="M292" s="265">
        <v>6.4049999999999996E-2</v>
      </c>
      <c r="N292" s="265">
        <v>4.5842047109304191</v>
      </c>
      <c r="O292" s="265">
        <v>0.28244999999999998</v>
      </c>
      <c r="P292" s="265">
        <v>6.4049999999999996E-2</v>
      </c>
      <c r="Q292" s="265">
        <v>4.5979418799330611</v>
      </c>
      <c r="R292" s="265">
        <v>0.28034999999999999</v>
      </c>
      <c r="S292" s="265">
        <v>6.615E-2</v>
      </c>
      <c r="T292" s="265">
        <v>4.5880967151142649</v>
      </c>
      <c r="U292" s="265">
        <v>0.27825</v>
      </c>
      <c r="V292" s="265">
        <v>6.93E-2</v>
      </c>
      <c r="W292" s="265">
        <v>4.5536108518580942</v>
      </c>
      <c r="X292" s="265">
        <v>0.30554999999999999</v>
      </c>
      <c r="Y292" s="265">
        <v>7.6649999999999996E-2</v>
      </c>
      <c r="Z292" s="265">
        <v>5.0218157799628864</v>
      </c>
      <c r="AA292" s="265">
        <v>0.30764999999999998</v>
      </c>
      <c r="AB292" s="265">
        <v>8.0850000000000005E-2</v>
      </c>
      <c r="AC292" s="265">
        <v>5.0877333586119553</v>
      </c>
      <c r="AD292" s="265">
        <v>0.28244999999999998</v>
      </c>
      <c r="AE292" s="265">
        <v>6.7199999999999996E-2</v>
      </c>
      <c r="AF292" s="265">
        <v>4.6721361993778405</v>
      </c>
      <c r="AG292" s="265">
        <v>0.32655000000000001</v>
      </c>
      <c r="AH292" s="265">
        <v>8.5050000000000001E-2</v>
      </c>
      <c r="AI292" s="265">
        <v>5.4637057151853963</v>
      </c>
      <c r="AJ292" s="265">
        <v>0.31185000000000002</v>
      </c>
      <c r="AK292" s="265">
        <v>8.4000000000000005E-2</v>
      </c>
      <c r="AL292" s="265">
        <v>5.2292716830775996</v>
      </c>
      <c r="AM292" s="265">
        <v>0.31185000000000002</v>
      </c>
      <c r="AN292" s="265">
        <v>8.0850000000000005E-2</v>
      </c>
      <c r="AO292" s="265">
        <v>5.2634178748103855</v>
      </c>
      <c r="AP292" s="265">
        <v>0.31605</v>
      </c>
      <c r="AQ292" s="265">
        <v>7.7700000000000005E-2</v>
      </c>
      <c r="AR292" s="265">
        <v>5.2417880269385462</v>
      </c>
      <c r="AS292" s="265">
        <v>0.35175000000000001</v>
      </c>
      <c r="AT292" s="265">
        <v>7.9799999999999996E-2</v>
      </c>
      <c r="AU292" s="265">
        <v>5.8614109947578923</v>
      </c>
      <c r="AV292" s="265">
        <v>0.35909999999999997</v>
      </c>
      <c r="AW292" s="265">
        <v>8.1900000000000001E-2</v>
      </c>
      <c r="AX292" s="265">
        <v>5.9921857577417343</v>
      </c>
      <c r="AY292" s="265">
        <v>0.34229999999999999</v>
      </c>
      <c r="AZ292" s="265">
        <v>7.3499999999999996E-2</v>
      </c>
      <c r="BA292" s="265">
        <v>5.6957839924114513</v>
      </c>
      <c r="BB292" s="265">
        <v>0.315</v>
      </c>
      <c r="BC292" s="265">
        <v>7.0349999999999996E-2</v>
      </c>
      <c r="BD292" s="265">
        <v>5.2171859038517292</v>
      </c>
      <c r="BE292" s="265">
        <v>0.35489999999999999</v>
      </c>
      <c r="BF292" s="265">
        <v>8.9249999999999996E-2</v>
      </c>
      <c r="BG292" s="265">
        <v>5.9236047652993786</v>
      </c>
      <c r="BH292" s="265">
        <v>0.37169999999999997</v>
      </c>
      <c r="BI292" s="265">
        <v>8.8200000000000001E-2</v>
      </c>
      <c r="BJ292" s="265">
        <v>6.1837427054814942</v>
      </c>
      <c r="BK292" s="265">
        <v>0.37590000000000001</v>
      </c>
      <c r="BL292" s="265">
        <v>8.8200000000000001E-2</v>
      </c>
      <c r="BM292" s="265">
        <v>6.2341986260737778</v>
      </c>
      <c r="BN292" s="265">
        <v>0.35070000000000001</v>
      </c>
      <c r="BO292" s="265">
        <v>8.4000000000000005E-2</v>
      </c>
      <c r="BP292" s="265">
        <v>5.7790582507979327</v>
      </c>
      <c r="BQ292" s="265">
        <v>0.32129999999999997</v>
      </c>
      <c r="BR292" s="265">
        <v>7.7700000000000005E-2</v>
      </c>
      <c r="BS292" s="265">
        <v>5.2929661187836246</v>
      </c>
      <c r="BT292" s="265">
        <v>0.35594999999999999</v>
      </c>
      <c r="BU292" s="265">
        <v>8.8200000000000001E-2</v>
      </c>
      <c r="BV292" s="265">
        <v>5.8718502053398813</v>
      </c>
      <c r="BW292" s="265">
        <v>0.35385</v>
      </c>
      <c r="BX292" s="265">
        <v>7.7700000000000005E-2</v>
      </c>
      <c r="BY292" s="265">
        <v>5.7864231888573388</v>
      </c>
    </row>
    <row r="293" spans="1:77" s="205" customFormat="1" ht="30" x14ac:dyDescent="0.2">
      <c r="A293" s="260" t="s">
        <v>278</v>
      </c>
      <c r="B293" s="263" t="s">
        <v>616</v>
      </c>
      <c r="C293" s="260" t="s">
        <v>688</v>
      </c>
      <c r="D293" s="260" t="s">
        <v>606</v>
      </c>
      <c r="E293" s="261">
        <v>110</v>
      </c>
      <c r="F293" s="265" t="s">
        <v>607</v>
      </c>
      <c r="G293" s="265" t="s">
        <v>607</v>
      </c>
      <c r="H293" s="265" t="s">
        <v>607</v>
      </c>
      <c r="I293" s="265" t="s">
        <v>607</v>
      </c>
      <c r="J293" s="265" t="s">
        <v>607</v>
      </c>
      <c r="K293" s="265" t="s">
        <v>607</v>
      </c>
      <c r="L293" s="265" t="s">
        <v>607</v>
      </c>
      <c r="M293" s="265" t="s">
        <v>607</v>
      </c>
      <c r="N293" s="265" t="s">
        <v>607</v>
      </c>
      <c r="O293" s="265" t="s">
        <v>607</v>
      </c>
      <c r="P293" s="265" t="s">
        <v>607</v>
      </c>
      <c r="Q293" s="265" t="s">
        <v>607</v>
      </c>
      <c r="R293" s="265" t="s">
        <v>607</v>
      </c>
      <c r="S293" s="265" t="s">
        <v>607</v>
      </c>
      <c r="T293" s="265" t="s">
        <v>607</v>
      </c>
      <c r="U293" s="265" t="s">
        <v>607</v>
      </c>
      <c r="V293" s="265" t="s">
        <v>607</v>
      </c>
      <c r="W293" s="265" t="s">
        <v>607</v>
      </c>
      <c r="X293" s="265" t="s">
        <v>607</v>
      </c>
      <c r="Y293" s="265" t="s">
        <v>607</v>
      </c>
      <c r="Z293" s="265" t="s">
        <v>607</v>
      </c>
      <c r="AA293" s="265" t="s">
        <v>607</v>
      </c>
      <c r="AB293" s="265" t="s">
        <v>607</v>
      </c>
      <c r="AC293" s="265" t="s">
        <v>607</v>
      </c>
      <c r="AD293" s="265" t="s">
        <v>607</v>
      </c>
      <c r="AE293" s="265" t="s">
        <v>607</v>
      </c>
      <c r="AF293" s="265" t="s">
        <v>607</v>
      </c>
      <c r="AG293" s="265" t="s">
        <v>607</v>
      </c>
      <c r="AH293" s="265" t="s">
        <v>607</v>
      </c>
      <c r="AI293" s="265" t="s">
        <v>607</v>
      </c>
      <c r="AJ293" s="265" t="s">
        <v>607</v>
      </c>
      <c r="AK293" s="265" t="s">
        <v>607</v>
      </c>
      <c r="AL293" s="265" t="s">
        <v>607</v>
      </c>
      <c r="AM293" s="265" t="s">
        <v>607</v>
      </c>
      <c r="AN293" s="265" t="s">
        <v>607</v>
      </c>
      <c r="AO293" s="265" t="s">
        <v>607</v>
      </c>
      <c r="AP293" s="265" t="s">
        <v>607</v>
      </c>
      <c r="AQ293" s="265" t="s">
        <v>607</v>
      </c>
      <c r="AR293" s="265" t="s">
        <v>607</v>
      </c>
      <c r="AS293" s="265" t="s">
        <v>607</v>
      </c>
      <c r="AT293" s="265" t="s">
        <v>607</v>
      </c>
      <c r="AU293" s="265" t="s">
        <v>607</v>
      </c>
      <c r="AV293" s="265" t="s">
        <v>607</v>
      </c>
      <c r="AW293" s="265" t="s">
        <v>607</v>
      </c>
      <c r="AX293" s="265" t="s">
        <v>607</v>
      </c>
      <c r="AY293" s="265" t="s">
        <v>607</v>
      </c>
      <c r="AZ293" s="265" t="s">
        <v>607</v>
      </c>
      <c r="BA293" s="265" t="s">
        <v>607</v>
      </c>
      <c r="BB293" s="265" t="s">
        <v>607</v>
      </c>
      <c r="BC293" s="265" t="s">
        <v>607</v>
      </c>
      <c r="BD293" s="265" t="s">
        <v>607</v>
      </c>
      <c r="BE293" s="265" t="s">
        <v>607</v>
      </c>
      <c r="BF293" s="265" t="s">
        <v>607</v>
      </c>
      <c r="BG293" s="265" t="s">
        <v>607</v>
      </c>
      <c r="BH293" s="265" t="s">
        <v>607</v>
      </c>
      <c r="BI293" s="265" t="s">
        <v>607</v>
      </c>
      <c r="BJ293" s="265" t="s">
        <v>607</v>
      </c>
      <c r="BK293" s="265" t="s">
        <v>607</v>
      </c>
      <c r="BL293" s="265" t="s">
        <v>607</v>
      </c>
      <c r="BM293" s="265" t="s">
        <v>607</v>
      </c>
      <c r="BN293" s="265" t="s">
        <v>607</v>
      </c>
      <c r="BO293" s="265" t="s">
        <v>607</v>
      </c>
      <c r="BP293" s="265" t="s">
        <v>607</v>
      </c>
      <c r="BQ293" s="265" t="s">
        <v>607</v>
      </c>
      <c r="BR293" s="265" t="s">
        <v>607</v>
      </c>
      <c r="BS293" s="265" t="s">
        <v>607</v>
      </c>
      <c r="BT293" s="265" t="s">
        <v>607</v>
      </c>
      <c r="BU293" s="265" t="s">
        <v>607</v>
      </c>
      <c r="BV293" s="265" t="s">
        <v>607</v>
      </c>
      <c r="BW293" s="265" t="s">
        <v>607</v>
      </c>
      <c r="BX293" s="265" t="s">
        <v>607</v>
      </c>
      <c r="BY293" s="265" t="s">
        <v>607</v>
      </c>
    </row>
    <row r="294" spans="1:77" s="205" customFormat="1" ht="30" x14ac:dyDescent="0.2">
      <c r="A294" s="260" t="s">
        <v>278</v>
      </c>
      <c r="B294" s="263" t="s">
        <v>616</v>
      </c>
      <c r="C294" s="260" t="s">
        <v>688</v>
      </c>
      <c r="D294" s="260" t="s">
        <v>608</v>
      </c>
      <c r="E294" s="261">
        <v>110</v>
      </c>
      <c r="F294" s="371">
        <v>5</v>
      </c>
      <c r="G294" s="371"/>
      <c r="H294" s="371"/>
      <c r="I294" s="371">
        <v>5</v>
      </c>
      <c r="J294" s="371"/>
      <c r="K294" s="371"/>
      <c r="L294" s="371">
        <v>5</v>
      </c>
      <c r="M294" s="371"/>
      <c r="N294" s="371"/>
      <c r="O294" s="371">
        <v>5</v>
      </c>
      <c r="P294" s="371"/>
      <c r="Q294" s="371"/>
      <c r="R294" s="371">
        <v>5</v>
      </c>
      <c r="S294" s="371"/>
      <c r="T294" s="371"/>
      <c r="U294" s="371">
        <v>5</v>
      </c>
      <c r="V294" s="371"/>
      <c r="W294" s="371"/>
      <c r="X294" s="371">
        <v>5</v>
      </c>
      <c r="Y294" s="371"/>
      <c r="Z294" s="371"/>
      <c r="AA294" s="371">
        <v>5</v>
      </c>
      <c r="AB294" s="371"/>
      <c r="AC294" s="371"/>
      <c r="AD294" s="371">
        <v>5</v>
      </c>
      <c r="AE294" s="371"/>
      <c r="AF294" s="371"/>
      <c r="AG294" s="371">
        <v>5</v>
      </c>
      <c r="AH294" s="371"/>
      <c r="AI294" s="371"/>
      <c r="AJ294" s="371">
        <v>5</v>
      </c>
      <c r="AK294" s="371"/>
      <c r="AL294" s="371"/>
      <c r="AM294" s="371">
        <v>5</v>
      </c>
      <c r="AN294" s="371"/>
      <c r="AO294" s="371"/>
      <c r="AP294" s="371">
        <v>5</v>
      </c>
      <c r="AQ294" s="371"/>
      <c r="AR294" s="371"/>
      <c r="AS294" s="371">
        <v>5</v>
      </c>
      <c r="AT294" s="371"/>
      <c r="AU294" s="371"/>
      <c r="AV294" s="371">
        <v>5</v>
      </c>
      <c r="AW294" s="371"/>
      <c r="AX294" s="371"/>
      <c r="AY294" s="371">
        <v>5</v>
      </c>
      <c r="AZ294" s="371"/>
      <c r="BA294" s="371"/>
      <c r="BB294" s="371">
        <v>5</v>
      </c>
      <c r="BC294" s="371"/>
      <c r="BD294" s="371"/>
      <c r="BE294" s="371">
        <v>5</v>
      </c>
      <c r="BF294" s="371"/>
      <c r="BG294" s="371"/>
      <c r="BH294" s="371">
        <v>5</v>
      </c>
      <c r="BI294" s="371"/>
      <c r="BJ294" s="371"/>
      <c r="BK294" s="371">
        <v>5</v>
      </c>
      <c r="BL294" s="371"/>
      <c r="BM294" s="371"/>
      <c r="BN294" s="371">
        <v>5</v>
      </c>
      <c r="BO294" s="371"/>
      <c r="BP294" s="371"/>
      <c r="BQ294" s="371">
        <v>5</v>
      </c>
      <c r="BR294" s="371"/>
      <c r="BS294" s="371"/>
      <c r="BT294" s="371">
        <v>5</v>
      </c>
      <c r="BU294" s="371"/>
      <c r="BV294" s="371"/>
      <c r="BW294" s="371">
        <v>5</v>
      </c>
      <c r="BX294" s="371"/>
      <c r="BY294" s="371"/>
    </row>
    <row r="295" spans="1:77" s="205" customFormat="1" ht="30" x14ac:dyDescent="0.2">
      <c r="A295" s="260" t="s">
        <v>278</v>
      </c>
      <c r="B295" s="263" t="s">
        <v>616</v>
      </c>
      <c r="C295" s="260" t="s">
        <v>688</v>
      </c>
      <c r="D295" s="260" t="s">
        <v>609</v>
      </c>
      <c r="E295" s="261">
        <v>35</v>
      </c>
      <c r="F295" s="265">
        <v>-1.0640000000000001</v>
      </c>
      <c r="G295" s="265">
        <v>-0.14000000000000001</v>
      </c>
      <c r="H295" s="265">
        <v>17.150402518250534</v>
      </c>
      <c r="I295" s="265">
        <v>-1.022</v>
      </c>
      <c r="J295" s="265">
        <v>-0.13300000000000001</v>
      </c>
      <c r="K295" s="265">
        <v>16.443080829119744</v>
      </c>
      <c r="L295" s="265">
        <v>-1.0009999999999999</v>
      </c>
      <c r="M295" s="265">
        <v>-0.13300000000000001</v>
      </c>
      <c r="N295" s="265">
        <v>16.070971730162608</v>
      </c>
      <c r="O295" s="265">
        <v>16.070971730162608</v>
      </c>
      <c r="P295" s="265">
        <v>-1.0009999999999999</v>
      </c>
      <c r="Q295" s="265">
        <v>36.229999999999997</v>
      </c>
      <c r="R295" s="265">
        <v>1.0097970093043451</v>
      </c>
      <c r="S295" s="265">
        <v>0.13286713286713289</v>
      </c>
      <c r="T295" s="265">
        <v>-0.13300000000000001</v>
      </c>
      <c r="U295" s="265">
        <v>36.32</v>
      </c>
      <c r="V295" s="265">
        <v>15.932990765194548</v>
      </c>
      <c r="W295" s="265">
        <v>0.99128833892030876</v>
      </c>
      <c r="X295" s="265">
        <v>-0.126</v>
      </c>
      <c r="Y295" s="265">
        <v>1.0019540907646418</v>
      </c>
      <c r="Z295" s="265">
        <v>-0.99399999999999999</v>
      </c>
      <c r="AA295" s="265">
        <v>0.99206142193743463</v>
      </c>
      <c r="AB295" s="265">
        <v>36.35</v>
      </c>
      <c r="AC295" s="265">
        <v>0.12676056338028169</v>
      </c>
      <c r="AD295" s="265">
        <v>-0.98</v>
      </c>
      <c r="AE295" s="265">
        <v>-0.126</v>
      </c>
      <c r="AF295" s="265">
        <v>15.759847633650709</v>
      </c>
      <c r="AG295" s="265">
        <v>0.12857142857142859</v>
      </c>
      <c r="AH295" s="265">
        <v>0.99183577530742595</v>
      </c>
      <c r="AI295" s="265">
        <v>0.98806679936125774</v>
      </c>
      <c r="AJ295" s="265">
        <v>15.83704796133329</v>
      </c>
      <c r="AK295" s="265">
        <v>-0.98699999999999999</v>
      </c>
      <c r="AL295" s="265">
        <v>36.24</v>
      </c>
      <c r="AM295" s="265">
        <v>0.99592067957242458</v>
      </c>
      <c r="AN295" s="265">
        <v>0.13475177304964539</v>
      </c>
      <c r="AO295" s="265">
        <v>-0.13300000000000001</v>
      </c>
      <c r="AP295" s="265">
        <v>36.35</v>
      </c>
      <c r="AQ295" s="265">
        <v>16.323327993272038</v>
      </c>
      <c r="AR295" s="265">
        <v>0.99104278106138488</v>
      </c>
      <c r="AS295" s="265">
        <v>-0.13300000000000001</v>
      </c>
      <c r="AT295" s="265">
        <v>1.0236767067780725</v>
      </c>
      <c r="AU295" s="265">
        <v>-1.0149999999999999</v>
      </c>
      <c r="AV295" s="265">
        <v>0.99152397752081156</v>
      </c>
      <c r="AW295" s="265">
        <v>36.25</v>
      </c>
      <c r="AX295" s="265">
        <v>0.1310344827586207</v>
      </c>
      <c r="AY295" s="265">
        <v>-1.0780000000000001</v>
      </c>
      <c r="AZ295" s="265">
        <v>-0.14000000000000001</v>
      </c>
      <c r="BA295" s="265">
        <v>17.42524335800373</v>
      </c>
      <c r="BB295" s="265">
        <v>0.12987012987012989</v>
      </c>
      <c r="BC295" s="265">
        <v>0.99167207352524167</v>
      </c>
      <c r="BD295" s="265">
        <v>1.0870528965970332</v>
      </c>
      <c r="BE295" s="265">
        <v>17.751191655580005</v>
      </c>
      <c r="BF295" s="265">
        <v>-1.0920000000000001</v>
      </c>
      <c r="BG295" s="265">
        <v>36.06</v>
      </c>
      <c r="BH295" s="265">
        <v>1.1009377820749</v>
      </c>
      <c r="BI295" s="265">
        <v>0.12820512820512822</v>
      </c>
      <c r="BJ295" s="265">
        <v>-0.14000000000000001</v>
      </c>
      <c r="BK295" s="265">
        <v>35.85</v>
      </c>
      <c r="BL295" s="265">
        <v>18.04558472620052</v>
      </c>
      <c r="BM295" s="265">
        <v>0.99188166468585059</v>
      </c>
      <c r="BN295" s="265">
        <v>-0.14000000000000001</v>
      </c>
      <c r="BO295" s="265">
        <v>1.1148255468906336</v>
      </c>
      <c r="BP295" s="265">
        <v>-1.1060000000000001</v>
      </c>
      <c r="BQ295" s="265">
        <v>0.99208347268749908</v>
      </c>
      <c r="BR295" s="265">
        <v>35.71</v>
      </c>
      <c r="BS295" s="265">
        <v>0.12658227848101267</v>
      </c>
      <c r="BT295" s="265">
        <v>-1.0780000000000001</v>
      </c>
      <c r="BU295" s="265">
        <v>-0.13300000000000001</v>
      </c>
      <c r="BV295" s="265">
        <v>17.636123252506597</v>
      </c>
      <c r="BW295" s="265">
        <v>0.12337662337662338</v>
      </c>
      <c r="BX295" s="265">
        <v>0.99247490531454385</v>
      </c>
      <c r="BY295" s="265">
        <v>1.086173558875376</v>
      </c>
    </row>
    <row r="296" spans="1:77" s="205" customFormat="1" ht="30" x14ac:dyDescent="0.2">
      <c r="A296" s="260" t="s">
        <v>278</v>
      </c>
      <c r="B296" s="263" t="s">
        <v>616</v>
      </c>
      <c r="C296" s="260" t="s">
        <v>688</v>
      </c>
      <c r="D296" s="260" t="s">
        <v>610</v>
      </c>
      <c r="E296" s="261">
        <v>35</v>
      </c>
      <c r="F296" s="371">
        <v>3</v>
      </c>
      <c r="G296" s="371"/>
      <c r="H296" s="371"/>
      <c r="I296" s="371">
        <v>3</v>
      </c>
      <c r="J296" s="371"/>
      <c r="K296" s="371"/>
      <c r="L296" s="371">
        <v>3</v>
      </c>
      <c r="M296" s="371"/>
      <c r="N296" s="371"/>
      <c r="O296" s="371">
        <v>3</v>
      </c>
      <c r="P296" s="371"/>
      <c r="Q296" s="371"/>
      <c r="R296" s="371">
        <v>3</v>
      </c>
      <c r="S296" s="371"/>
      <c r="T296" s="371"/>
      <c r="U296" s="371">
        <v>3</v>
      </c>
      <c r="V296" s="371"/>
      <c r="W296" s="371"/>
      <c r="X296" s="371">
        <v>3</v>
      </c>
      <c r="Y296" s="371"/>
      <c r="Z296" s="371"/>
      <c r="AA296" s="371">
        <v>3</v>
      </c>
      <c r="AB296" s="371"/>
      <c r="AC296" s="371"/>
      <c r="AD296" s="371">
        <v>3</v>
      </c>
      <c r="AE296" s="371"/>
      <c r="AF296" s="371"/>
      <c r="AG296" s="371">
        <v>3</v>
      </c>
      <c r="AH296" s="371"/>
      <c r="AI296" s="371"/>
      <c r="AJ296" s="371">
        <v>3</v>
      </c>
      <c r="AK296" s="371"/>
      <c r="AL296" s="371"/>
      <c r="AM296" s="371">
        <v>3</v>
      </c>
      <c r="AN296" s="371"/>
      <c r="AO296" s="371"/>
      <c r="AP296" s="371">
        <v>3</v>
      </c>
      <c r="AQ296" s="371"/>
      <c r="AR296" s="371"/>
      <c r="AS296" s="371">
        <v>3</v>
      </c>
      <c r="AT296" s="371"/>
      <c r="AU296" s="371"/>
      <c r="AV296" s="371">
        <v>3</v>
      </c>
      <c r="AW296" s="371"/>
      <c r="AX296" s="371"/>
      <c r="AY296" s="371">
        <v>3</v>
      </c>
      <c r="AZ296" s="371"/>
      <c r="BA296" s="371"/>
      <c r="BB296" s="371">
        <v>3</v>
      </c>
      <c r="BC296" s="371"/>
      <c r="BD296" s="371"/>
      <c r="BE296" s="371">
        <v>3</v>
      </c>
      <c r="BF296" s="371"/>
      <c r="BG296" s="371"/>
      <c r="BH296" s="371">
        <v>3</v>
      </c>
      <c r="BI296" s="371"/>
      <c r="BJ296" s="371"/>
      <c r="BK296" s="371">
        <v>3</v>
      </c>
      <c r="BL296" s="371"/>
      <c r="BM296" s="371"/>
      <c r="BN296" s="371">
        <v>3</v>
      </c>
      <c r="BO296" s="371"/>
      <c r="BP296" s="371"/>
      <c r="BQ296" s="371">
        <v>3</v>
      </c>
      <c r="BR296" s="371"/>
      <c r="BS296" s="371"/>
      <c r="BT296" s="371">
        <v>3</v>
      </c>
      <c r="BU296" s="371"/>
      <c r="BV296" s="371"/>
      <c r="BW296" s="371">
        <v>3</v>
      </c>
      <c r="BX296" s="371"/>
      <c r="BY296" s="371"/>
    </row>
    <row r="297" spans="1:77" s="205" customFormat="1" ht="30" x14ac:dyDescent="0.2">
      <c r="A297" s="260" t="s">
        <v>278</v>
      </c>
      <c r="B297" s="263" t="s">
        <v>616</v>
      </c>
      <c r="C297" s="260" t="s">
        <v>688</v>
      </c>
      <c r="D297" s="260" t="s">
        <v>611</v>
      </c>
      <c r="E297" s="261">
        <v>10</v>
      </c>
      <c r="F297" s="265">
        <v>-7.18</v>
      </c>
      <c r="G297" s="265">
        <v>-1.3680000000000001</v>
      </c>
      <c r="H297" s="265">
        <v>412.59259167759325</v>
      </c>
      <c r="I297" s="265">
        <v>-6.363999999999999</v>
      </c>
      <c r="J297" s="265">
        <v>-1.3520000000000001</v>
      </c>
      <c r="K297" s="265">
        <v>367.25681754185899</v>
      </c>
      <c r="L297" s="265">
        <v>-5.82</v>
      </c>
      <c r="M297" s="265">
        <v>-1.3360000000000001</v>
      </c>
      <c r="N297" s="265">
        <v>337.07624195250133</v>
      </c>
      <c r="O297" s="265">
        <v>-5.44</v>
      </c>
      <c r="P297" s="265">
        <v>-1.3160000000000001</v>
      </c>
      <c r="Q297" s="265">
        <v>314.40339206136565</v>
      </c>
      <c r="R297" s="265">
        <v>-5.2640000000000002</v>
      </c>
      <c r="S297" s="265">
        <v>-1.292</v>
      </c>
      <c r="T297" s="265">
        <v>305.36885808385273</v>
      </c>
      <c r="U297" s="265">
        <v>-5.3079999999999998</v>
      </c>
      <c r="V297" s="265">
        <v>-1.304</v>
      </c>
      <c r="W297" s="265" t="e">
        <v>#VALUE!</v>
      </c>
      <c r="X297" s="265">
        <v>-5.78</v>
      </c>
      <c r="Y297" s="265">
        <v>-1.3280000000000001</v>
      </c>
      <c r="Z297" s="265">
        <v>334.12192091044739</v>
      </c>
      <c r="AA297" s="265">
        <v>-6.508</v>
      </c>
      <c r="AB297" s="265">
        <v>-1.3839999999999999</v>
      </c>
      <c r="AC297" s="265">
        <v>376.68693840332634</v>
      </c>
      <c r="AD297" s="265">
        <v>-6.94</v>
      </c>
      <c r="AE297" s="265">
        <v>-1.4079999999999999</v>
      </c>
      <c r="AF297" s="265">
        <v>403.67733604672935</v>
      </c>
      <c r="AG297" s="265">
        <v>-7.5439999999999987</v>
      </c>
      <c r="AH297" s="265">
        <v>-1.4119999999999999</v>
      </c>
      <c r="AI297" s="265">
        <v>440.12085874054111</v>
      </c>
      <c r="AJ297" s="265">
        <v>-8.2720000000000002</v>
      </c>
      <c r="AK297" s="265">
        <v>-1.4</v>
      </c>
      <c r="AL297" s="265">
        <v>481.10121975393719</v>
      </c>
      <c r="AM297" s="265">
        <v>-8.6519999999999992</v>
      </c>
      <c r="AN297" s="265">
        <v>-1.42</v>
      </c>
      <c r="AO297" s="265">
        <v>506.30026887413993</v>
      </c>
      <c r="AP297" s="265">
        <v>-8.6959999999999997</v>
      </c>
      <c r="AQ297" s="265">
        <v>-1.4</v>
      </c>
      <c r="AR297" s="265">
        <v>504.59016645206486</v>
      </c>
      <c r="AS297" s="265">
        <v>-8.7520000000000007</v>
      </c>
      <c r="AT297" s="265">
        <v>-1.4319999999999999</v>
      </c>
      <c r="AU297" s="265">
        <v>510.07264142967966</v>
      </c>
      <c r="AV297" s="265">
        <v>-8.5760000000000005</v>
      </c>
      <c r="AW297" s="265">
        <v>-1.3759999999999999</v>
      </c>
      <c r="AX297" s="265">
        <v>500.06255996230584</v>
      </c>
      <c r="AY297" s="265">
        <v>-8.4760000000000009</v>
      </c>
      <c r="AZ297" s="265">
        <v>-1.4359999999999999</v>
      </c>
      <c r="BA297" s="265">
        <v>494.94407652587904</v>
      </c>
      <c r="BB297" s="265">
        <v>-8.3119999999999994</v>
      </c>
      <c r="BC297" s="265">
        <v>-1.42</v>
      </c>
      <c r="BD297" s="265">
        <v>483.07556789867903</v>
      </c>
      <c r="BE297" s="265">
        <v>-8.2959999999999994</v>
      </c>
      <c r="BF297" s="265">
        <v>-1.476</v>
      </c>
      <c r="BG297" s="265">
        <v>483.68242208828264</v>
      </c>
      <c r="BH297" s="265">
        <v>-8.5960000000000001</v>
      </c>
      <c r="BI297" s="265">
        <v>-1.5</v>
      </c>
      <c r="BJ297" s="265">
        <v>500.38383230723548</v>
      </c>
      <c r="BK297" s="265">
        <v>-8.8919999999999995</v>
      </c>
      <c r="BL297" s="265">
        <v>-1.532</v>
      </c>
      <c r="BM297" s="265">
        <v>516.39723063083045</v>
      </c>
      <c r="BN297" s="265">
        <v>-8.8640000000000008</v>
      </c>
      <c r="BO297" s="265">
        <v>-1.56</v>
      </c>
      <c r="BP297" s="265">
        <v>512.0515425264482</v>
      </c>
      <c r="BQ297" s="265">
        <v>-8.74</v>
      </c>
      <c r="BR297" s="265">
        <v>-1.5680000000000001</v>
      </c>
      <c r="BS297" s="265">
        <v>503.6979259789963</v>
      </c>
      <c r="BT297" s="265">
        <v>-8.1920000000000002</v>
      </c>
      <c r="BU297" s="265">
        <v>-1.532</v>
      </c>
      <c r="BV297" s="265">
        <v>471.36522054583696</v>
      </c>
      <c r="BW297" s="265">
        <v>-7.5880000000000001</v>
      </c>
      <c r="BX297" s="265">
        <v>-1.488</v>
      </c>
      <c r="BY297" s="265">
        <v>437.77331821546898</v>
      </c>
    </row>
    <row r="298" spans="1:77" s="205" customFormat="1" ht="30" x14ac:dyDescent="0.2">
      <c r="A298" s="260" t="s">
        <v>278</v>
      </c>
      <c r="B298" s="263" t="s">
        <v>618</v>
      </c>
      <c r="C298" s="260" t="s">
        <v>607</v>
      </c>
      <c r="D298" s="260" t="s">
        <v>613</v>
      </c>
      <c r="E298" s="261">
        <v>35</v>
      </c>
      <c r="F298" s="291">
        <v>36.17</v>
      </c>
      <c r="G298" s="291"/>
      <c r="H298" s="291"/>
      <c r="I298" s="291">
        <v>36.229999999999997</v>
      </c>
      <c r="J298" s="291"/>
      <c r="K298" s="291"/>
      <c r="L298" s="291">
        <v>36.32</v>
      </c>
      <c r="M298" s="291"/>
      <c r="N298" s="291"/>
      <c r="O298" s="291">
        <v>36.35</v>
      </c>
      <c r="P298" s="291"/>
      <c r="Q298" s="291"/>
      <c r="R298" s="291">
        <v>36.24</v>
      </c>
      <c r="S298" s="291"/>
      <c r="T298" s="291"/>
      <c r="U298" s="291">
        <v>36.35</v>
      </c>
      <c r="V298" s="291"/>
      <c r="W298" s="291"/>
      <c r="X298" s="291">
        <v>36.25</v>
      </c>
      <c r="Y298" s="291"/>
      <c r="Z298" s="291"/>
      <c r="AA298" s="291">
        <v>36.06</v>
      </c>
      <c r="AB298" s="291"/>
      <c r="AC298" s="291"/>
      <c r="AD298" s="291">
        <v>35.85</v>
      </c>
      <c r="AE298" s="291"/>
      <c r="AF298" s="291"/>
      <c r="AG298" s="291">
        <v>35.71</v>
      </c>
      <c r="AH298" s="291"/>
      <c r="AI298" s="291"/>
      <c r="AJ298" s="291">
        <v>35.6</v>
      </c>
      <c r="AK298" s="291"/>
      <c r="AL298" s="291"/>
      <c r="AM298" s="291">
        <v>35.39</v>
      </c>
      <c r="AN298" s="291"/>
      <c r="AO298" s="291"/>
      <c r="AP298" s="291">
        <v>35.79</v>
      </c>
      <c r="AQ298" s="291"/>
      <c r="AR298" s="291"/>
      <c r="AS298" s="291">
        <v>35.479999999999997</v>
      </c>
      <c r="AT298" s="291"/>
      <c r="AU298" s="291"/>
      <c r="AV298" s="291">
        <v>35.450000000000003</v>
      </c>
      <c r="AW298" s="291"/>
      <c r="AX298" s="291"/>
      <c r="AY298" s="291">
        <v>35.46</v>
      </c>
      <c r="AZ298" s="291"/>
      <c r="BA298" s="291"/>
      <c r="BB298" s="291">
        <v>35.67</v>
      </c>
      <c r="BC298" s="291"/>
      <c r="BD298" s="291"/>
      <c r="BE298" s="291">
        <v>35.64</v>
      </c>
      <c r="BF298" s="291"/>
      <c r="BG298" s="291"/>
      <c r="BH298" s="291">
        <v>35.64</v>
      </c>
      <c r="BI298" s="291"/>
      <c r="BJ298" s="291"/>
      <c r="BK298" s="291">
        <v>35.74</v>
      </c>
      <c r="BL298" s="291"/>
      <c r="BM298" s="291"/>
      <c r="BN298" s="291">
        <v>35.99</v>
      </c>
      <c r="BO298" s="291"/>
      <c r="BP298" s="291"/>
      <c r="BQ298" s="291">
        <v>35.99</v>
      </c>
      <c r="BR298" s="291"/>
      <c r="BS298" s="291"/>
      <c r="BT298" s="291">
        <v>35.99</v>
      </c>
      <c r="BU298" s="291"/>
      <c r="BV298" s="291"/>
      <c r="BW298" s="291">
        <v>36.200000000000003</v>
      </c>
      <c r="BX298" s="291"/>
      <c r="BY298" s="291"/>
    </row>
    <row r="299" spans="1:77" s="205" customFormat="1" ht="30" x14ac:dyDescent="0.2">
      <c r="A299" s="260" t="s">
        <v>278</v>
      </c>
      <c r="B299" s="263" t="s">
        <v>629</v>
      </c>
      <c r="C299" s="260" t="s">
        <v>607</v>
      </c>
      <c r="D299" s="260" t="s">
        <v>613</v>
      </c>
      <c r="E299" s="261">
        <v>10</v>
      </c>
      <c r="F299" s="291">
        <v>10.24</v>
      </c>
      <c r="G299" s="291"/>
      <c r="H299" s="291"/>
      <c r="I299" s="291">
        <v>10.24</v>
      </c>
      <c r="J299" s="291"/>
      <c r="K299" s="291"/>
      <c r="L299" s="291">
        <v>10.24</v>
      </c>
      <c r="M299" s="291"/>
      <c r="N299" s="291"/>
      <c r="O299" s="291">
        <v>10.29</v>
      </c>
      <c r="P299" s="291"/>
      <c r="Q299" s="291"/>
      <c r="R299" s="291">
        <v>10.26</v>
      </c>
      <c r="S299" s="291"/>
      <c r="T299" s="291"/>
      <c r="U299" s="291" t="s">
        <v>691</v>
      </c>
      <c r="V299" s="291"/>
      <c r="W299" s="291"/>
      <c r="X299" s="291">
        <v>10.26</v>
      </c>
      <c r="Y299" s="291"/>
      <c r="Z299" s="291"/>
      <c r="AA299" s="291">
        <v>10.210000000000001</v>
      </c>
      <c r="AB299" s="291"/>
      <c r="AC299" s="291"/>
      <c r="AD299" s="291">
        <v>10.14</v>
      </c>
      <c r="AE299" s="291"/>
      <c r="AF299" s="291"/>
      <c r="AG299" s="291">
        <v>10.08</v>
      </c>
      <c r="AH299" s="291"/>
      <c r="AI299" s="291"/>
      <c r="AJ299" s="291">
        <v>10.08</v>
      </c>
      <c r="AK299" s="291"/>
      <c r="AL299" s="291"/>
      <c r="AM299" s="291">
        <v>10.01</v>
      </c>
      <c r="AN299" s="291"/>
      <c r="AO299" s="291"/>
      <c r="AP299" s="291">
        <v>10.09</v>
      </c>
      <c r="AQ299" s="291"/>
      <c r="AR299" s="291"/>
      <c r="AS299" s="291">
        <v>10.050000000000001</v>
      </c>
      <c r="AT299" s="291"/>
      <c r="AU299" s="291"/>
      <c r="AV299" s="291">
        <v>10.039999999999999</v>
      </c>
      <c r="AW299" s="291"/>
      <c r="AX299" s="291"/>
      <c r="AY299" s="291">
        <v>10.039999999999999</v>
      </c>
      <c r="AZ299" s="291"/>
      <c r="BA299" s="291"/>
      <c r="BB299" s="291">
        <v>10.09</v>
      </c>
      <c r="BC299" s="291"/>
      <c r="BD299" s="291"/>
      <c r="BE299" s="291">
        <v>10.07</v>
      </c>
      <c r="BF299" s="291"/>
      <c r="BG299" s="291"/>
      <c r="BH299" s="291">
        <v>10.08</v>
      </c>
      <c r="BI299" s="291"/>
      <c r="BJ299" s="291"/>
      <c r="BK299" s="291">
        <v>10.1</v>
      </c>
      <c r="BL299" s="291"/>
      <c r="BM299" s="291"/>
      <c r="BN299" s="291">
        <v>10.16</v>
      </c>
      <c r="BO299" s="291"/>
      <c r="BP299" s="291"/>
      <c r="BQ299" s="291">
        <v>10.19</v>
      </c>
      <c r="BR299" s="291"/>
      <c r="BS299" s="291"/>
      <c r="BT299" s="291">
        <v>10.220000000000001</v>
      </c>
      <c r="BU299" s="291"/>
      <c r="BV299" s="291"/>
      <c r="BW299" s="291">
        <v>10.210000000000001</v>
      </c>
      <c r="BX299" s="291"/>
      <c r="BY299" s="291"/>
    </row>
    <row r="300" spans="1:77" s="205" customFormat="1" ht="30" x14ac:dyDescent="0.2">
      <c r="A300" s="260" t="s">
        <v>278</v>
      </c>
      <c r="B300" s="263" t="s">
        <v>630</v>
      </c>
      <c r="C300" s="260" t="s">
        <v>607</v>
      </c>
      <c r="D300" s="260" t="s">
        <v>611</v>
      </c>
      <c r="E300" s="261">
        <v>10</v>
      </c>
      <c r="F300" s="265">
        <v>0</v>
      </c>
      <c r="G300" s="265">
        <v>0</v>
      </c>
      <c r="H300" s="265">
        <v>0</v>
      </c>
      <c r="I300" s="265">
        <v>0</v>
      </c>
      <c r="J300" s="265">
        <v>0</v>
      </c>
      <c r="K300" s="265">
        <v>0</v>
      </c>
      <c r="L300" s="265">
        <v>0</v>
      </c>
      <c r="M300" s="265">
        <v>0</v>
      </c>
      <c r="N300" s="265">
        <v>0</v>
      </c>
      <c r="O300" s="265">
        <v>0</v>
      </c>
      <c r="P300" s="265">
        <v>0</v>
      </c>
      <c r="Q300" s="265">
        <v>0</v>
      </c>
      <c r="R300" s="265">
        <v>0</v>
      </c>
      <c r="S300" s="265">
        <v>0</v>
      </c>
      <c r="T300" s="265">
        <v>0</v>
      </c>
      <c r="U300" s="265">
        <v>0</v>
      </c>
      <c r="V300" s="265">
        <v>0</v>
      </c>
      <c r="W300" s="265">
        <v>0</v>
      </c>
      <c r="X300" s="265">
        <v>0</v>
      </c>
      <c r="Y300" s="265">
        <v>0</v>
      </c>
      <c r="Z300" s="265">
        <v>0</v>
      </c>
      <c r="AA300" s="265">
        <v>0</v>
      </c>
      <c r="AB300" s="265">
        <v>0</v>
      </c>
      <c r="AC300" s="265">
        <v>0</v>
      </c>
      <c r="AD300" s="265">
        <v>0</v>
      </c>
      <c r="AE300" s="265">
        <v>0</v>
      </c>
      <c r="AF300" s="265">
        <v>0</v>
      </c>
      <c r="AG300" s="265">
        <v>0</v>
      </c>
      <c r="AH300" s="265">
        <v>0</v>
      </c>
      <c r="AI300" s="265">
        <v>0</v>
      </c>
      <c r="AJ300" s="265">
        <v>0</v>
      </c>
      <c r="AK300" s="265">
        <v>0</v>
      </c>
      <c r="AL300" s="265">
        <v>0</v>
      </c>
      <c r="AM300" s="265">
        <v>0</v>
      </c>
      <c r="AN300" s="265">
        <v>0</v>
      </c>
      <c r="AO300" s="265">
        <v>0</v>
      </c>
      <c r="AP300" s="265">
        <v>0</v>
      </c>
      <c r="AQ300" s="265">
        <v>0</v>
      </c>
      <c r="AR300" s="265">
        <v>0</v>
      </c>
      <c r="AS300" s="265">
        <v>0</v>
      </c>
      <c r="AT300" s="265">
        <v>0</v>
      </c>
      <c r="AU300" s="265">
        <v>0</v>
      </c>
      <c r="AV300" s="265">
        <v>0</v>
      </c>
      <c r="AW300" s="265">
        <v>0</v>
      </c>
      <c r="AX300" s="265">
        <v>0</v>
      </c>
      <c r="AY300" s="265">
        <v>0</v>
      </c>
      <c r="AZ300" s="265">
        <v>0</v>
      </c>
      <c r="BA300" s="265">
        <v>0</v>
      </c>
      <c r="BB300" s="265">
        <v>0</v>
      </c>
      <c r="BC300" s="265">
        <v>0</v>
      </c>
      <c r="BD300" s="265">
        <v>0</v>
      </c>
      <c r="BE300" s="265">
        <v>0</v>
      </c>
      <c r="BF300" s="265">
        <v>0</v>
      </c>
      <c r="BG300" s="265">
        <v>0</v>
      </c>
      <c r="BH300" s="265">
        <v>0</v>
      </c>
      <c r="BI300" s="265">
        <v>0</v>
      </c>
      <c r="BJ300" s="265">
        <v>0</v>
      </c>
      <c r="BK300" s="265">
        <v>0</v>
      </c>
      <c r="BL300" s="265">
        <v>0</v>
      </c>
      <c r="BM300" s="265">
        <v>0</v>
      </c>
      <c r="BN300" s="265">
        <v>0</v>
      </c>
      <c r="BO300" s="265">
        <v>0</v>
      </c>
      <c r="BP300" s="265">
        <v>0</v>
      </c>
      <c r="BQ300" s="265">
        <v>0</v>
      </c>
      <c r="BR300" s="265">
        <v>0</v>
      </c>
      <c r="BS300" s="265">
        <v>0</v>
      </c>
      <c r="BT300" s="265">
        <v>0</v>
      </c>
      <c r="BU300" s="265">
        <v>0</v>
      </c>
      <c r="BV300" s="265" t="e">
        <v>#VALUE!</v>
      </c>
      <c r="BW300" s="265">
        <v>0</v>
      </c>
      <c r="BX300" s="265">
        <v>0</v>
      </c>
      <c r="BY300" s="265">
        <v>0</v>
      </c>
    </row>
    <row r="301" spans="1:77" s="205" customFormat="1" ht="30" x14ac:dyDescent="0.2">
      <c r="A301" s="260" t="s">
        <v>278</v>
      </c>
      <c r="B301" s="263" t="s">
        <v>692</v>
      </c>
      <c r="C301" s="260" t="s">
        <v>607</v>
      </c>
      <c r="D301" s="260" t="s">
        <v>607</v>
      </c>
      <c r="E301" s="261">
        <v>35</v>
      </c>
      <c r="F301" s="265">
        <v>9.9400000000000002E-2</v>
      </c>
      <c r="G301" s="265">
        <v>2.52E-2</v>
      </c>
      <c r="H301" s="265">
        <v>1.6387710639463917</v>
      </c>
      <c r="I301" s="265">
        <v>9.9400000000000002E-2</v>
      </c>
      <c r="J301" s="265">
        <v>2.52E-2</v>
      </c>
      <c r="K301" s="265">
        <v>1.6360571179393046</v>
      </c>
      <c r="L301" s="265">
        <v>0.1022</v>
      </c>
      <c r="M301" s="265">
        <v>2.3800000000000002E-2</v>
      </c>
      <c r="N301" s="265">
        <v>1.6700403339627787</v>
      </c>
      <c r="O301" s="265">
        <v>9.2399999999999996E-2</v>
      </c>
      <c r="P301" s="265">
        <v>2.52E-2</v>
      </c>
      <c r="Q301" s="265">
        <v>1.5230018956409284</v>
      </c>
      <c r="R301" s="265">
        <v>8.8200000000000001E-2</v>
      </c>
      <c r="S301" s="265">
        <v>2.52E-2</v>
      </c>
      <c r="T301" s="265">
        <v>1.4631005978916174</v>
      </c>
      <c r="U301" s="265">
        <v>9.5200000000000007E-2</v>
      </c>
      <c r="V301" s="265">
        <v>2.52E-2</v>
      </c>
      <c r="W301" s="265">
        <v>1.5660021819399745</v>
      </c>
      <c r="X301" s="265">
        <v>9.0999999999999998E-2</v>
      </c>
      <c r="Y301" s="265">
        <v>2.3800000000000002E-2</v>
      </c>
      <c r="Z301" s="265">
        <v>1.4998737314020112</v>
      </c>
      <c r="AA301" s="265">
        <v>9.8000000000000004E-2</v>
      </c>
      <c r="AB301" s="265">
        <v>2.3800000000000002E-2</v>
      </c>
      <c r="AC301" s="265">
        <v>1.6165831417023524</v>
      </c>
      <c r="AD301" s="265">
        <v>9.8000000000000004E-2</v>
      </c>
      <c r="AE301" s="265">
        <v>2.24E-2</v>
      </c>
      <c r="AF301" s="265">
        <v>1.6208738916598695</v>
      </c>
      <c r="AG301" s="265">
        <v>9.8000000000000004E-2</v>
      </c>
      <c r="AH301" s="265">
        <v>2.24E-2</v>
      </c>
      <c r="AI301" s="265">
        <v>1.627228479865761</v>
      </c>
      <c r="AJ301" s="265">
        <v>9.0999999999999998E-2</v>
      </c>
      <c r="AK301" s="265">
        <v>2.1000000000000001E-2</v>
      </c>
      <c r="AL301" s="265">
        <v>1.5163935904540549</v>
      </c>
      <c r="AM301" s="265">
        <v>8.6800000000000002E-2</v>
      </c>
      <c r="AN301" s="265">
        <v>1.8200000000000001E-2</v>
      </c>
      <c r="AO301" s="265">
        <v>1.4485582028558148</v>
      </c>
      <c r="AP301" s="265">
        <v>8.2600000000000007E-2</v>
      </c>
      <c r="AQ301" s="265">
        <v>2.1000000000000001E-2</v>
      </c>
      <c r="AR301" s="265">
        <v>1.3764896228199626</v>
      </c>
      <c r="AS301" s="265">
        <v>8.4000000000000005E-2</v>
      </c>
      <c r="AT301" s="265">
        <v>2.3800000000000002E-2</v>
      </c>
      <c r="AU301" s="265">
        <v>1.4223854232775552</v>
      </c>
      <c r="AV301" s="265">
        <v>7.6999999999999999E-2</v>
      </c>
      <c r="AW301" s="265">
        <v>2.24E-2</v>
      </c>
      <c r="AX301" s="265">
        <v>1.3075816227866364</v>
      </c>
      <c r="AY301" s="265">
        <v>7.8399999999999997E-2</v>
      </c>
      <c r="AZ301" s="265">
        <v>2.3800000000000002E-2</v>
      </c>
      <c r="BA301" s="265">
        <v>1.3355910164190112</v>
      </c>
      <c r="BB301" s="265">
        <v>8.2600000000000007E-2</v>
      </c>
      <c r="BC301" s="265">
        <v>2.1000000000000001E-2</v>
      </c>
      <c r="BD301" s="265">
        <v>1.3811203700792389</v>
      </c>
      <c r="BE301" s="265">
        <v>8.9599999999999999E-2</v>
      </c>
      <c r="BF301" s="265">
        <v>2.24E-2</v>
      </c>
      <c r="BG301" s="265">
        <v>1.4979202106783247</v>
      </c>
      <c r="BH301" s="265">
        <v>9.3799999999999994E-2</v>
      </c>
      <c r="BI301" s="265">
        <v>2.6599999999999999E-2</v>
      </c>
      <c r="BJ301" s="265">
        <v>1.5813030423095571</v>
      </c>
      <c r="BK301" s="265">
        <v>0.1008</v>
      </c>
      <c r="BL301" s="265">
        <v>2.52E-2</v>
      </c>
      <c r="BM301" s="265">
        <v>1.6804451831882321</v>
      </c>
      <c r="BN301" s="265">
        <v>9.9400000000000002E-2</v>
      </c>
      <c r="BO301" s="265">
        <v>2.52E-2</v>
      </c>
      <c r="BP301" s="265">
        <v>1.6469671959694638</v>
      </c>
      <c r="BQ301" s="265">
        <v>9.5200000000000007E-2</v>
      </c>
      <c r="BR301" s="265">
        <v>2.8000000000000001E-2</v>
      </c>
      <c r="BS301" s="265">
        <v>1.593767260676912</v>
      </c>
      <c r="BT301" s="265">
        <v>0.1036</v>
      </c>
      <c r="BU301" s="265">
        <v>2.9399999999999999E-2</v>
      </c>
      <c r="BV301" s="265">
        <v>1.7296206851990075</v>
      </c>
      <c r="BW301" s="265">
        <v>0.1008</v>
      </c>
      <c r="BX301" s="265">
        <v>2.3800000000000002E-2</v>
      </c>
      <c r="BY301" s="265">
        <v>1.653811799153984</v>
      </c>
    </row>
    <row r="302" spans="1:77" s="205" customFormat="1" ht="30" x14ac:dyDescent="0.2">
      <c r="A302" s="260" t="s">
        <v>278</v>
      </c>
      <c r="B302" s="263" t="s">
        <v>693</v>
      </c>
      <c r="C302" s="260" t="s">
        <v>607</v>
      </c>
      <c r="D302" s="260" t="s">
        <v>607</v>
      </c>
      <c r="E302" s="261">
        <v>35</v>
      </c>
      <c r="F302" s="265">
        <v>0.98594999999999999</v>
      </c>
      <c r="G302" s="265">
        <v>7.8750000000000001E-2</v>
      </c>
      <c r="H302" s="265">
        <v>15.80669906721778</v>
      </c>
      <c r="I302" s="265">
        <v>0.94079999999999997</v>
      </c>
      <c r="J302" s="265">
        <v>7.9799999999999996E-2</v>
      </c>
      <c r="K302" s="265">
        <v>15.063974852874937</v>
      </c>
      <c r="L302" s="265">
        <v>0.92610000000000003</v>
      </c>
      <c r="M302" s="265">
        <v>7.6649999999999996E-2</v>
      </c>
      <c r="N302" s="265">
        <v>14.78932625253117</v>
      </c>
      <c r="O302" s="265">
        <v>0.91874999999999996</v>
      </c>
      <c r="P302" s="265">
        <v>7.5600000000000001E-2</v>
      </c>
      <c r="Q302" s="265">
        <v>14.65926410170399</v>
      </c>
      <c r="R302" s="265">
        <v>0.91349999999999998</v>
      </c>
      <c r="S302" s="265">
        <v>7.6649999999999996E-2</v>
      </c>
      <c r="T302" s="265">
        <v>14.621695687779834</v>
      </c>
      <c r="U302" s="265">
        <v>0.91664999999999996</v>
      </c>
      <c r="V302" s="265">
        <v>7.6649999999999996E-2</v>
      </c>
      <c r="W302" s="265">
        <v>14.627364694927094</v>
      </c>
      <c r="X302" s="265">
        <v>0.94184999999999997</v>
      </c>
      <c r="Y302" s="265">
        <v>7.6649999999999996E-2</v>
      </c>
      <c r="Z302" s="265">
        <v>15.068189478034341</v>
      </c>
      <c r="AA302" s="265">
        <v>1.00485</v>
      </c>
      <c r="AB302" s="265">
        <v>7.9799999999999996E-2</v>
      </c>
      <c r="AC302" s="265">
        <v>16.158260185854061</v>
      </c>
      <c r="AD302" s="265">
        <v>1.0185</v>
      </c>
      <c r="AE302" s="265">
        <v>8.0850000000000005E-2</v>
      </c>
      <c r="AF302" s="265">
        <v>16.473649122625343</v>
      </c>
      <c r="AG302" s="265">
        <v>1.0321499999999999</v>
      </c>
      <c r="AH302" s="265">
        <v>8.1900000000000001E-2</v>
      </c>
      <c r="AI302" s="265">
        <v>16.75983703230283</v>
      </c>
      <c r="AJ302" s="265">
        <v>1.00695</v>
      </c>
      <c r="AK302" s="265">
        <v>8.8200000000000001E-2</v>
      </c>
      <c r="AL302" s="265">
        <v>16.412375673688924</v>
      </c>
      <c r="AM302" s="265">
        <v>1.00065</v>
      </c>
      <c r="AN302" s="265">
        <v>8.5050000000000001E-2</v>
      </c>
      <c r="AO302" s="265">
        <v>16.402822678653958</v>
      </c>
      <c r="AP302" s="265">
        <v>0.97545000000000004</v>
      </c>
      <c r="AQ302" s="265">
        <v>8.0850000000000005E-2</v>
      </c>
      <c r="AR302" s="265">
        <v>15.80825341189556</v>
      </c>
      <c r="AS302" s="265">
        <v>0.98280000000000001</v>
      </c>
      <c r="AT302" s="265">
        <v>7.9799999999999996E-2</v>
      </c>
      <c r="AU302" s="265">
        <v>16.064320553562197</v>
      </c>
      <c r="AV302" s="265">
        <v>1.0038</v>
      </c>
      <c r="AW302" s="265">
        <v>8.1900000000000001E-2</v>
      </c>
      <c r="AX302" s="265">
        <v>16.421982713467884</v>
      </c>
      <c r="AY302" s="265">
        <v>1.01115</v>
      </c>
      <c r="AZ302" s="265">
        <v>8.1900000000000001E-2</v>
      </c>
      <c r="BA302" s="265">
        <v>16.536770246734047</v>
      </c>
      <c r="BB302" s="265">
        <v>1.0059</v>
      </c>
      <c r="BC302" s="265">
        <v>8.4000000000000005E-2</v>
      </c>
      <c r="BD302" s="265">
        <v>16.357412660231692</v>
      </c>
      <c r="BE302" s="265">
        <v>1.0185</v>
      </c>
      <c r="BF302" s="265">
        <v>7.9799999999999996E-2</v>
      </c>
      <c r="BG302" s="265">
        <v>16.569377176995612</v>
      </c>
      <c r="BH302" s="265">
        <v>1.0206</v>
      </c>
      <c r="BI302" s="265">
        <v>7.9799999999999996E-2</v>
      </c>
      <c r="BJ302" s="265">
        <v>16.603332610006436</v>
      </c>
      <c r="BK302" s="265">
        <v>1.0321499999999999</v>
      </c>
      <c r="BL302" s="265">
        <v>8.0850000000000005E-2</v>
      </c>
      <c r="BM302" s="265">
        <v>16.744434175041874</v>
      </c>
      <c r="BN302" s="265">
        <v>1.0289999999999999</v>
      </c>
      <c r="BO302" s="265">
        <v>7.9799999999999996E-2</v>
      </c>
      <c r="BP302" s="265">
        <v>16.576371523706378</v>
      </c>
      <c r="BQ302" s="265">
        <v>1.0384500000000001</v>
      </c>
      <c r="BR302" s="265">
        <v>7.7700000000000005E-2</v>
      </c>
      <c r="BS302" s="265">
        <v>16.725147133885887</v>
      </c>
      <c r="BT302" s="265">
        <v>1.0605</v>
      </c>
      <c r="BU302" s="265">
        <v>8.0850000000000005E-2</v>
      </c>
      <c r="BV302" s="265">
        <v>17.082096355651345</v>
      </c>
      <c r="BW302" s="265">
        <v>1.0258499999999999</v>
      </c>
      <c r="BX302" s="265">
        <v>7.8750000000000001E-2</v>
      </c>
      <c r="BY302" s="265">
        <v>16.428770891412945</v>
      </c>
    </row>
    <row r="303" spans="1:77" s="205" customFormat="1" ht="15" x14ac:dyDescent="0.2">
      <c r="A303" s="260" t="s">
        <v>694</v>
      </c>
      <c r="B303" s="263" t="s">
        <v>604</v>
      </c>
      <c r="C303" s="260" t="s">
        <v>695</v>
      </c>
      <c r="D303" s="260" t="s">
        <v>606</v>
      </c>
      <c r="E303" s="261">
        <v>110</v>
      </c>
      <c r="F303" s="265" t="s">
        <v>607</v>
      </c>
      <c r="G303" s="265" t="s">
        <v>607</v>
      </c>
      <c r="H303" s="265" t="s">
        <v>607</v>
      </c>
      <c r="I303" s="265" t="s">
        <v>607</v>
      </c>
      <c r="J303" s="265" t="s">
        <v>607</v>
      </c>
      <c r="K303" s="265" t="s">
        <v>607</v>
      </c>
      <c r="L303" s="265" t="s">
        <v>607</v>
      </c>
      <c r="M303" s="265" t="s">
        <v>607</v>
      </c>
      <c r="N303" s="265" t="s">
        <v>607</v>
      </c>
      <c r="O303" s="265" t="s">
        <v>607</v>
      </c>
      <c r="P303" s="265" t="s">
        <v>607</v>
      </c>
      <c r="Q303" s="265" t="s">
        <v>607</v>
      </c>
      <c r="R303" s="265" t="s">
        <v>607</v>
      </c>
      <c r="S303" s="265" t="s">
        <v>607</v>
      </c>
      <c r="T303" s="265" t="s">
        <v>607</v>
      </c>
      <c r="U303" s="265" t="s">
        <v>607</v>
      </c>
      <c r="V303" s="265" t="s">
        <v>607</v>
      </c>
      <c r="W303" s="265" t="s">
        <v>607</v>
      </c>
      <c r="X303" s="265" t="s">
        <v>607</v>
      </c>
      <c r="Y303" s="265" t="s">
        <v>607</v>
      </c>
      <c r="Z303" s="265" t="s">
        <v>607</v>
      </c>
      <c r="AA303" s="265" t="s">
        <v>607</v>
      </c>
      <c r="AB303" s="265" t="s">
        <v>607</v>
      </c>
      <c r="AC303" s="265" t="s">
        <v>607</v>
      </c>
      <c r="AD303" s="265" t="s">
        <v>607</v>
      </c>
      <c r="AE303" s="265" t="s">
        <v>607</v>
      </c>
      <c r="AF303" s="265" t="s">
        <v>607</v>
      </c>
      <c r="AG303" s="265" t="s">
        <v>607</v>
      </c>
      <c r="AH303" s="265" t="s">
        <v>607</v>
      </c>
      <c r="AI303" s="265" t="s">
        <v>607</v>
      </c>
      <c r="AJ303" s="265" t="s">
        <v>607</v>
      </c>
      <c r="AK303" s="265" t="s">
        <v>607</v>
      </c>
      <c r="AL303" s="265" t="s">
        <v>607</v>
      </c>
      <c r="AM303" s="265" t="s">
        <v>607</v>
      </c>
      <c r="AN303" s="265" t="s">
        <v>607</v>
      </c>
      <c r="AO303" s="265" t="s">
        <v>607</v>
      </c>
      <c r="AP303" s="265" t="s">
        <v>607</v>
      </c>
      <c r="AQ303" s="265" t="s">
        <v>607</v>
      </c>
      <c r="AR303" s="265" t="s">
        <v>607</v>
      </c>
      <c r="AS303" s="265" t="s">
        <v>607</v>
      </c>
      <c r="AT303" s="265" t="s">
        <v>607</v>
      </c>
      <c r="AU303" s="265" t="s">
        <v>607</v>
      </c>
      <c r="AV303" s="265" t="s">
        <v>607</v>
      </c>
      <c r="AW303" s="265" t="s">
        <v>607</v>
      </c>
      <c r="AX303" s="265" t="s">
        <v>607</v>
      </c>
      <c r="AY303" s="265" t="s">
        <v>607</v>
      </c>
      <c r="AZ303" s="265" t="s">
        <v>607</v>
      </c>
      <c r="BA303" s="265" t="s">
        <v>607</v>
      </c>
      <c r="BB303" s="265" t="s">
        <v>607</v>
      </c>
      <c r="BC303" s="265" t="s">
        <v>607</v>
      </c>
      <c r="BD303" s="265" t="s">
        <v>607</v>
      </c>
      <c r="BE303" s="265" t="s">
        <v>607</v>
      </c>
      <c r="BF303" s="265" t="s">
        <v>607</v>
      </c>
      <c r="BG303" s="265" t="s">
        <v>607</v>
      </c>
      <c r="BH303" s="265" t="s">
        <v>607</v>
      </c>
      <c r="BI303" s="265" t="s">
        <v>607</v>
      </c>
      <c r="BJ303" s="265" t="s">
        <v>607</v>
      </c>
      <c r="BK303" s="265" t="s">
        <v>607</v>
      </c>
      <c r="BL303" s="265" t="s">
        <v>607</v>
      </c>
      <c r="BM303" s="265" t="s">
        <v>607</v>
      </c>
      <c r="BN303" s="265" t="s">
        <v>607</v>
      </c>
      <c r="BO303" s="265" t="s">
        <v>607</v>
      </c>
      <c r="BP303" s="265" t="s">
        <v>607</v>
      </c>
      <c r="BQ303" s="265" t="s">
        <v>607</v>
      </c>
      <c r="BR303" s="265" t="s">
        <v>607</v>
      </c>
      <c r="BS303" s="265" t="s">
        <v>607</v>
      </c>
      <c r="BT303" s="265" t="s">
        <v>607</v>
      </c>
      <c r="BU303" s="265" t="s">
        <v>607</v>
      </c>
      <c r="BV303" s="265" t="s">
        <v>607</v>
      </c>
      <c r="BW303" s="265" t="s">
        <v>607</v>
      </c>
      <c r="BX303" s="265" t="s">
        <v>607</v>
      </c>
      <c r="BY303" s="265" t="s">
        <v>607</v>
      </c>
    </row>
    <row r="304" spans="1:77" s="205" customFormat="1" ht="28.5" x14ac:dyDescent="0.2">
      <c r="A304" s="262" t="s">
        <v>694</v>
      </c>
      <c r="B304" s="263" t="s">
        <v>644</v>
      </c>
      <c r="C304" s="260" t="s">
        <v>607</v>
      </c>
      <c r="D304" s="260" t="s">
        <v>613</v>
      </c>
      <c r="E304" s="261">
        <v>110</v>
      </c>
      <c r="F304" s="291">
        <v>118.81</v>
      </c>
      <c r="G304" s="291"/>
      <c r="H304" s="291"/>
      <c r="I304" s="291">
        <v>119.29</v>
      </c>
      <c r="J304" s="291"/>
      <c r="K304" s="291"/>
      <c r="L304" s="291">
        <v>119.45</v>
      </c>
      <c r="M304" s="291"/>
      <c r="N304" s="291"/>
      <c r="O304" s="291">
        <v>119.21</v>
      </c>
      <c r="P304" s="291"/>
      <c r="Q304" s="291"/>
      <c r="R304" s="291">
        <v>118.94</v>
      </c>
      <c r="S304" s="291"/>
      <c r="T304" s="291"/>
      <c r="U304" s="291">
        <v>119.56</v>
      </c>
      <c r="V304" s="291"/>
      <c r="W304" s="291"/>
      <c r="X304" s="291">
        <v>119.21</v>
      </c>
      <c r="Y304" s="291"/>
      <c r="Z304" s="291"/>
      <c r="AA304" s="291">
        <v>118.11</v>
      </c>
      <c r="AB304" s="291"/>
      <c r="AC304" s="291"/>
      <c r="AD304" s="291">
        <v>118.33</v>
      </c>
      <c r="AE304" s="291"/>
      <c r="AF304" s="291"/>
      <c r="AG304" s="291">
        <v>118.46</v>
      </c>
      <c r="AH304" s="291"/>
      <c r="AI304" s="291"/>
      <c r="AJ304" s="291">
        <v>118.35</v>
      </c>
      <c r="AK304" s="291"/>
      <c r="AL304" s="291"/>
      <c r="AM304" s="291">
        <v>117.12</v>
      </c>
      <c r="AN304" s="291"/>
      <c r="AO304" s="291"/>
      <c r="AP304" s="291">
        <v>118.06</v>
      </c>
      <c r="AQ304" s="291"/>
      <c r="AR304" s="291"/>
      <c r="AS304" s="291">
        <v>117.55</v>
      </c>
      <c r="AT304" s="291"/>
      <c r="AU304" s="291"/>
      <c r="AV304" s="291">
        <v>117.52</v>
      </c>
      <c r="AW304" s="291"/>
      <c r="AX304" s="291"/>
      <c r="AY304" s="291">
        <v>117.57</v>
      </c>
      <c r="AZ304" s="291"/>
      <c r="BA304" s="291"/>
      <c r="BB304" s="291" t="s">
        <v>696</v>
      </c>
      <c r="BC304" s="291"/>
      <c r="BD304" s="291"/>
      <c r="BE304" s="291">
        <v>117.65</v>
      </c>
      <c r="BF304" s="291"/>
      <c r="BG304" s="291"/>
      <c r="BH304" s="291">
        <v>116.96</v>
      </c>
      <c r="BI304" s="291"/>
      <c r="BJ304" s="291"/>
      <c r="BK304" s="291">
        <v>117.84</v>
      </c>
      <c r="BL304" s="291"/>
      <c r="BM304" s="291"/>
      <c r="BN304" s="291">
        <v>118.86</v>
      </c>
      <c r="BO304" s="291"/>
      <c r="BP304" s="291"/>
      <c r="BQ304" s="291">
        <v>118.06</v>
      </c>
      <c r="BR304" s="291"/>
      <c r="BS304" s="291"/>
      <c r="BT304" s="291">
        <v>118.3</v>
      </c>
      <c r="BU304" s="291"/>
      <c r="BV304" s="291"/>
      <c r="BW304" s="291">
        <v>118.81</v>
      </c>
      <c r="BX304" s="291"/>
      <c r="BY304" s="291"/>
    </row>
    <row r="305" spans="1:77" s="205" customFormat="1" ht="15" x14ac:dyDescent="0.2">
      <c r="A305" s="260" t="s">
        <v>694</v>
      </c>
      <c r="B305" s="263" t="s">
        <v>604</v>
      </c>
      <c r="C305" s="260" t="s">
        <v>695</v>
      </c>
      <c r="D305" s="260" t="s">
        <v>608</v>
      </c>
      <c r="E305" s="261">
        <v>110</v>
      </c>
      <c r="F305" s="371">
        <v>5</v>
      </c>
      <c r="G305" s="371"/>
      <c r="H305" s="371"/>
      <c r="I305" s="371">
        <v>5</v>
      </c>
      <c r="J305" s="371"/>
      <c r="K305" s="371"/>
      <c r="L305" s="371">
        <v>5</v>
      </c>
      <c r="M305" s="371"/>
      <c r="N305" s="371"/>
      <c r="O305" s="371">
        <v>5</v>
      </c>
      <c r="P305" s="371"/>
      <c r="Q305" s="371"/>
      <c r="R305" s="371">
        <v>5</v>
      </c>
      <c r="S305" s="371"/>
      <c r="T305" s="371"/>
      <c r="U305" s="371">
        <v>5</v>
      </c>
      <c r="V305" s="371"/>
      <c r="W305" s="371"/>
      <c r="X305" s="371">
        <v>5</v>
      </c>
      <c r="Y305" s="371"/>
      <c r="Z305" s="371"/>
      <c r="AA305" s="371">
        <v>5</v>
      </c>
      <c r="AB305" s="371"/>
      <c r="AC305" s="371"/>
      <c r="AD305" s="371">
        <v>5</v>
      </c>
      <c r="AE305" s="371"/>
      <c r="AF305" s="371"/>
      <c r="AG305" s="371">
        <v>5</v>
      </c>
      <c r="AH305" s="371"/>
      <c r="AI305" s="371"/>
      <c r="AJ305" s="371">
        <v>6</v>
      </c>
      <c r="AK305" s="371"/>
      <c r="AL305" s="371"/>
      <c r="AM305" s="371">
        <v>6</v>
      </c>
      <c r="AN305" s="371"/>
      <c r="AO305" s="371"/>
      <c r="AP305" s="371">
        <v>6</v>
      </c>
      <c r="AQ305" s="371"/>
      <c r="AR305" s="371"/>
      <c r="AS305" s="371">
        <v>6</v>
      </c>
      <c r="AT305" s="371"/>
      <c r="AU305" s="371"/>
      <c r="AV305" s="371">
        <v>6</v>
      </c>
      <c r="AW305" s="371"/>
      <c r="AX305" s="371"/>
      <c r="AY305" s="371">
        <v>6</v>
      </c>
      <c r="AZ305" s="371"/>
      <c r="BA305" s="371"/>
      <c r="BB305" s="371">
        <v>6</v>
      </c>
      <c r="BC305" s="371"/>
      <c r="BD305" s="371"/>
      <c r="BE305" s="371">
        <v>6</v>
      </c>
      <c r="BF305" s="371"/>
      <c r="BG305" s="371"/>
      <c r="BH305" s="371">
        <v>6</v>
      </c>
      <c r="BI305" s="371"/>
      <c r="BJ305" s="371"/>
      <c r="BK305" s="371">
        <v>6</v>
      </c>
      <c r="BL305" s="371"/>
      <c r="BM305" s="371"/>
      <c r="BN305" s="371">
        <v>6</v>
      </c>
      <c r="BO305" s="371"/>
      <c r="BP305" s="371"/>
      <c r="BQ305" s="371">
        <v>5</v>
      </c>
      <c r="BR305" s="371"/>
      <c r="BS305" s="371"/>
      <c r="BT305" s="371">
        <v>5</v>
      </c>
      <c r="BU305" s="371"/>
      <c r="BV305" s="371"/>
      <c r="BW305" s="371">
        <v>5</v>
      </c>
      <c r="BX305" s="371"/>
      <c r="BY305" s="371"/>
    </row>
    <row r="306" spans="1:77" s="205" customFormat="1" ht="15" x14ac:dyDescent="0.2">
      <c r="A306" s="260" t="s">
        <v>694</v>
      </c>
      <c r="B306" s="263" t="s">
        <v>604</v>
      </c>
      <c r="C306" s="260" t="s">
        <v>695</v>
      </c>
      <c r="D306" s="260" t="s">
        <v>611</v>
      </c>
      <c r="E306" s="261">
        <v>10</v>
      </c>
      <c r="F306" s="265">
        <v>-0.55920000000000003</v>
      </c>
      <c r="G306" s="265">
        <v>-0.14759999999999998</v>
      </c>
      <c r="H306" s="265">
        <v>32.144922757034919</v>
      </c>
      <c r="I306" s="265">
        <v>-0.50039999999999996</v>
      </c>
      <c r="J306" s="265">
        <v>-0.1404</v>
      </c>
      <c r="K306" s="265">
        <v>28.886355658241211</v>
      </c>
      <c r="L306" s="265">
        <v>-0.44519999999999998</v>
      </c>
      <c r="M306" s="265">
        <v>-0.1404</v>
      </c>
      <c r="N306" s="265">
        <v>25.945635923836686</v>
      </c>
      <c r="O306" s="265">
        <v>-0.44519999999999998</v>
      </c>
      <c r="P306" s="265">
        <v>-0.13919999999999999</v>
      </c>
      <c r="Q306" s="265">
        <v>25.925654221810404</v>
      </c>
      <c r="R306" s="265">
        <v>-0.41039999999999999</v>
      </c>
      <c r="S306" s="265">
        <v>-0.1356</v>
      </c>
      <c r="T306" s="265">
        <v>24.022988540758682</v>
      </c>
      <c r="U306" s="265">
        <v>-0.41639999999999999</v>
      </c>
      <c r="V306" s="265">
        <v>-0.1368</v>
      </c>
      <c r="W306" s="265">
        <v>24.360593071042729</v>
      </c>
      <c r="X306" s="265">
        <v>-0.41039999999999999</v>
      </c>
      <c r="Y306" s="265">
        <v>-0.13919999999999999</v>
      </c>
      <c r="Z306" s="265">
        <v>24.086511321635722</v>
      </c>
      <c r="AA306" s="265">
        <v>-0.43319999999999997</v>
      </c>
      <c r="AB306" s="265">
        <v>-0.13319999999999999</v>
      </c>
      <c r="AC306" s="265">
        <v>25.189846055513037</v>
      </c>
      <c r="AD306" s="265">
        <v>-0.52079999999999993</v>
      </c>
      <c r="AE306" s="265">
        <v>-0.1704</v>
      </c>
      <c r="AF306" s="265">
        <v>30.456196213343976</v>
      </c>
      <c r="AG306" s="265">
        <v>-0.6167999999999999</v>
      </c>
      <c r="AH306" s="265">
        <v>-0.18480000000000002</v>
      </c>
      <c r="AI306" s="265">
        <v>35.787526845937528</v>
      </c>
      <c r="AJ306" s="265">
        <v>-0.64200000000000002</v>
      </c>
      <c r="AK306" s="265">
        <v>-0.18359999999999999</v>
      </c>
      <c r="AL306" s="265">
        <v>37.113005436419328</v>
      </c>
      <c r="AM306" s="265">
        <v>-0.60960000000000003</v>
      </c>
      <c r="AN306" s="265">
        <v>-0.18840000000000001</v>
      </c>
      <c r="AO306" s="265">
        <v>35.462936400160316</v>
      </c>
      <c r="AP306" s="265">
        <v>-0.59520000000000006</v>
      </c>
      <c r="AQ306" s="265">
        <v>-0.18480000000000002</v>
      </c>
      <c r="AR306" s="265">
        <v>34.639214881642538</v>
      </c>
      <c r="AS306" s="265">
        <v>-0.59160000000000001</v>
      </c>
      <c r="AT306" s="265">
        <v>-0.19080000000000003</v>
      </c>
      <c r="AU306" s="265">
        <v>34.549074575816974</v>
      </c>
      <c r="AV306" s="265">
        <v>-0.56279999999999997</v>
      </c>
      <c r="AW306" s="265">
        <v>-0.18959999999999999</v>
      </c>
      <c r="AX306" s="265">
        <v>33.007935499607697</v>
      </c>
      <c r="AY306" s="265">
        <v>-0.56520000000000004</v>
      </c>
      <c r="AZ306" s="265">
        <v>-0.192</v>
      </c>
      <c r="BA306" s="265">
        <v>33.17703987024764</v>
      </c>
      <c r="BB306" s="265">
        <v>-0.53039999999999998</v>
      </c>
      <c r="BC306" s="265">
        <v>-0.192</v>
      </c>
      <c r="BD306" s="265">
        <v>31.351806147774163</v>
      </c>
      <c r="BE306" s="265">
        <v>-0.52800000000000002</v>
      </c>
      <c r="BF306" s="265">
        <v>-0.18959999999999999</v>
      </c>
      <c r="BG306" s="265">
        <v>31.181077503106373</v>
      </c>
      <c r="BH306" s="265">
        <v>-0.53160000000000007</v>
      </c>
      <c r="BI306" s="265">
        <v>-0.19440000000000002</v>
      </c>
      <c r="BJ306" s="265">
        <v>31.460091366783669</v>
      </c>
      <c r="BK306" s="265">
        <v>-0.53160000000000007</v>
      </c>
      <c r="BL306" s="265">
        <v>-0.18840000000000001</v>
      </c>
      <c r="BM306" s="265">
        <v>31.347123543949071</v>
      </c>
      <c r="BN306" s="265">
        <v>-0.5292</v>
      </c>
      <c r="BO306" s="265">
        <v>-0.19319999999999998</v>
      </c>
      <c r="BP306" s="265">
        <v>31.311910660671543</v>
      </c>
      <c r="BQ306" s="265">
        <v>-0.52200000000000002</v>
      </c>
      <c r="BR306" s="265">
        <v>-0.20039999999999999</v>
      </c>
      <c r="BS306" s="265">
        <v>31.077474440404995</v>
      </c>
      <c r="BT306" s="265">
        <v>-0.51839999999999997</v>
      </c>
      <c r="BU306" s="265">
        <v>-0.20039999999999999</v>
      </c>
      <c r="BV306" s="265">
        <v>30.890761324124689</v>
      </c>
      <c r="BW306" s="265">
        <v>-0.50760000000000005</v>
      </c>
      <c r="BX306" s="265">
        <v>-0.19440000000000002</v>
      </c>
      <c r="BY306" s="265">
        <v>30.210777889583255</v>
      </c>
    </row>
    <row r="307" spans="1:77" s="205" customFormat="1" ht="15" x14ac:dyDescent="0.2">
      <c r="A307" s="263" t="s">
        <v>694</v>
      </c>
      <c r="B307" s="263" t="s">
        <v>626</v>
      </c>
      <c r="C307" s="263" t="s">
        <v>607</v>
      </c>
      <c r="D307" s="263" t="s">
        <v>613</v>
      </c>
      <c r="E307" s="261">
        <v>10</v>
      </c>
      <c r="F307" s="291">
        <v>10.4</v>
      </c>
      <c r="G307" s="291"/>
      <c r="H307" s="291"/>
      <c r="I307" s="291">
        <v>10.4</v>
      </c>
      <c r="J307" s="291"/>
      <c r="K307" s="291"/>
      <c r="L307" s="291">
        <v>10.4</v>
      </c>
      <c r="M307" s="291"/>
      <c r="N307" s="291"/>
      <c r="O307" s="291">
        <v>10.4</v>
      </c>
      <c r="P307" s="291"/>
      <c r="Q307" s="291"/>
      <c r="R307" s="291">
        <v>10.4</v>
      </c>
      <c r="S307" s="291"/>
      <c r="T307" s="291"/>
      <c r="U307" s="291">
        <v>10.4</v>
      </c>
      <c r="V307" s="291"/>
      <c r="W307" s="291"/>
      <c r="X307" s="291">
        <v>10.4</v>
      </c>
      <c r="Y307" s="291"/>
      <c r="Z307" s="291"/>
      <c r="AA307" s="291">
        <v>10.4</v>
      </c>
      <c r="AB307" s="291"/>
      <c r="AC307" s="291"/>
      <c r="AD307" s="291">
        <v>10.4</v>
      </c>
      <c r="AE307" s="291"/>
      <c r="AF307" s="291"/>
      <c r="AG307" s="291">
        <v>10.4</v>
      </c>
      <c r="AH307" s="291"/>
      <c r="AI307" s="291"/>
      <c r="AJ307" s="291">
        <v>10.4</v>
      </c>
      <c r="AK307" s="291"/>
      <c r="AL307" s="291"/>
      <c r="AM307" s="291">
        <v>10.4</v>
      </c>
      <c r="AN307" s="291"/>
      <c r="AO307" s="291"/>
      <c r="AP307" s="291">
        <v>10.4</v>
      </c>
      <c r="AQ307" s="291"/>
      <c r="AR307" s="291"/>
      <c r="AS307" s="291">
        <v>10.4</v>
      </c>
      <c r="AT307" s="291"/>
      <c r="AU307" s="291"/>
      <c r="AV307" s="291">
        <v>10.4</v>
      </c>
      <c r="AW307" s="291"/>
      <c r="AX307" s="291"/>
      <c r="AY307" s="291">
        <v>10.4</v>
      </c>
      <c r="AZ307" s="291"/>
      <c r="BA307" s="291"/>
      <c r="BB307" s="291">
        <v>10.4</v>
      </c>
      <c r="BC307" s="291"/>
      <c r="BD307" s="291"/>
      <c r="BE307" s="291">
        <v>10.4</v>
      </c>
      <c r="BF307" s="291"/>
      <c r="BG307" s="291"/>
      <c r="BH307" s="291">
        <v>10.4</v>
      </c>
      <c r="BI307" s="291"/>
      <c r="BJ307" s="291"/>
      <c r="BK307" s="291">
        <v>10.4</v>
      </c>
      <c r="BL307" s="291"/>
      <c r="BM307" s="291"/>
      <c r="BN307" s="291">
        <v>10.4</v>
      </c>
      <c r="BO307" s="291"/>
      <c r="BP307" s="291"/>
      <c r="BQ307" s="291">
        <v>10.4</v>
      </c>
      <c r="BR307" s="291"/>
      <c r="BS307" s="291"/>
      <c r="BT307" s="291">
        <v>10.4</v>
      </c>
      <c r="BU307" s="291"/>
      <c r="BV307" s="291"/>
      <c r="BW307" s="291">
        <v>10.4</v>
      </c>
      <c r="BX307" s="291"/>
      <c r="BY307" s="291"/>
    </row>
    <row r="308" spans="1:77" s="205" customFormat="1" ht="15" x14ac:dyDescent="0.2">
      <c r="A308" s="263" t="s">
        <v>694</v>
      </c>
      <c r="B308" s="263" t="s">
        <v>697</v>
      </c>
      <c r="C308" s="263" t="s">
        <v>607</v>
      </c>
      <c r="D308" s="263" t="s">
        <v>611</v>
      </c>
      <c r="E308" s="261"/>
      <c r="F308" s="265">
        <v>0</v>
      </c>
      <c r="G308" s="265">
        <v>0</v>
      </c>
      <c r="H308" s="265">
        <v>0</v>
      </c>
      <c r="I308" s="265">
        <v>0</v>
      </c>
      <c r="J308" s="265">
        <v>0</v>
      </c>
      <c r="K308" s="265">
        <v>0</v>
      </c>
      <c r="L308" s="265">
        <v>0</v>
      </c>
      <c r="M308" s="265">
        <v>0</v>
      </c>
      <c r="N308" s="265">
        <v>0</v>
      </c>
      <c r="O308" s="265">
        <v>0</v>
      </c>
      <c r="P308" s="265">
        <v>0</v>
      </c>
      <c r="Q308" s="265">
        <v>0</v>
      </c>
      <c r="R308" s="265">
        <v>0</v>
      </c>
      <c r="S308" s="265">
        <v>0</v>
      </c>
      <c r="T308" s="265">
        <v>0</v>
      </c>
      <c r="U308" s="265">
        <v>0</v>
      </c>
      <c r="V308" s="265">
        <v>0</v>
      </c>
      <c r="W308" s="265">
        <v>0</v>
      </c>
      <c r="X308" s="265">
        <v>0</v>
      </c>
      <c r="Y308" s="265">
        <v>0</v>
      </c>
      <c r="Z308" s="265">
        <v>0</v>
      </c>
      <c r="AA308" s="265">
        <v>0</v>
      </c>
      <c r="AB308" s="265">
        <v>0</v>
      </c>
      <c r="AC308" s="265">
        <v>0</v>
      </c>
      <c r="AD308" s="265">
        <v>0</v>
      </c>
      <c r="AE308" s="265">
        <v>0</v>
      </c>
      <c r="AF308" s="265">
        <v>0</v>
      </c>
      <c r="AG308" s="265">
        <v>0</v>
      </c>
      <c r="AH308" s="265">
        <v>0</v>
      </c>
      <c r="AI308" s="265">
        <v>0</v>
      </c>
      <c r="AJ308" s="265">
        <v>0</v>
      </c>
      <c r="AK308" s="265">
        <v>0</v>
      </c>
      <c r="AL308" s="265">
        <v>0</v>
      </c>
      <c r="AM308" s="265">
        <v>0</v>
      </c>
      <c r="AN308" s="265">
        <v>0</v>
      </c>
      <c r="AO308" s="265">
        <v>0</v>
      </c>
      <c r="AP308" s="265" t="e">
        <v>#VALUE!</v>
      </c>
      <c r="AQ308" s="265">
        <v>0</v>
      </c>
      <c r="AR308" s="265">
        <v>0</v>
      </c>
      <c r="AS308" s="265" t="e">
        <v>#VALUE!</v>
      </c>
      <c r="AT308" s="265">
        <v>0</v>
      </c>
      <c r="AU308" s="265">
        <v>0</v>
      </c>
      <c r="AV308" s="265">
        <v>0</v>
      </c>
      <c r="AW308" s="265">
        <v>0</v>
      </c>
      <c r="AX308" s="265">
        <v>0</v>
      </c>
      <c r="AY308" s="265">
        <v>0</v>
      </c>
      <c r="AZ308" s="265">
        <v>0</v>
      </c>
      <c r="BA308" s="265">
        <v>0</v>
      </c>
      <c r="BB308" s="265">
        <v>0</v>
      </c>
      <c r="BC308" s="265">
        <v>0</v>
      </c>
      <c r="BD308" s="265">
        <v>0</v>
      </c>
      <c r="BE308" s="265">
        <v>0</v>
      </c>
      <c r="BF308" s="265">
        <v>0</v>
      </c>
      <c r="BG308" s="265">
        <v>0</v>
      </c>
      <c r="BH308" s="265">
        <v>0</v>
      </c>
      <c r="BI308" s="265">
        <v>0</v>
      </c>
      <c r="BJ308" s="265">
        <v>0</v>
      </c>
      <c r="BK308" s="265">
        <v>0</v>
      </c>
      <c r="BL308" s="265">
        <v>0</v>
      </c>
      <c r="BM308" s="265">
        <v>0</v>
      </c>
      <c r="BN308" s="265">
        <v>0</v>
      </c>
      <c r="BO308" s="265">
        <v>0</v>
      </c>
      <c r="BP308" s="265">
        <v>0</v>
      </c>
      <c r="BQ308" s="265">
        <v>0</v>
      </c>
      <c r="BR308" s="265">
        <v>0</v>
      </c>
      <c r="BS308" s="265">
        <v>0</v>
      </c>
      <c r="BT308" s="265">
        <v>0</v>
      </c>
      <c r="BU308" s="265">
        <v>0</v>
      </c>
      <c r="BV308" s="265">
        <v>0</v>
      </c>
      <c r="BW308" s="265">
        <v>0</v>
      </c>
      <c r="BX308" s="265">
        <v>0</v>
      </c>
      <c r="BY308" s="265">
        <v>0</v>
      </c>
    </row>
    <row r="309" spans="1:77" s="205" customFormat="1" ht="15" x14ac:dyDescent="0.2">
      <c r="A309" s="263" t="s">
        <v>694</v>
      </c>
      <c r="B309" s="263" t="s">
        <v>628</v>
      </c>
      <c r="C309" s="263" t="s">
        <v>607</v>
      </c>
      <c r="D309" s="263" t="s">
        <v>611</v>
      </c>
      <c r="E309" s="261">
        <v>10</v>
      </c>
      <c r="F309" s="265">
        <v>-1.8E-3</v>
      </c>
      <c r="G309" s="265">
        <v>-4.5999999999999999E-3</v>
      </c>
      <c r="H309" s="265">
        <v>0</v>
      </c>
      <c r="I309" s="265">
        <v>-2.2000000000000001E-3</v>
      </c>
      <c r="J309" s="265">
        <v>-4.7999999999999996E-3</v>
      </c>
      <c r="K309" s="265">
        <v>0.29347218280222515</v>
      </c>
      <c r="L309" s="265">
        <v>-2E-3</v>
      </c>
      <c r="M309" s="265">
        <v>-4.5999999999999999E-3</v>
      </c>
      <c r="N309" s="265">
        <v>0</v>
      </c>
      <c r="O309" s="265">
        <v>-2E-3</v>
      </c>
      <c r="P309" s="265">
        <v>-4.5999999999999999E-3</v>
      </c>
      <c r="Q309" s="265">
        <v>0</v>
      </c>
      <c r="R309" s="265">
        <v>-2E-3</v>
      </c>
      <c r="S309" s="265">
        <v>-4.5999999999999999E-3</v>
      </c>
      <c r="T309" s="265">
        <v>0</v>
      </c>
      <c r="U309" s="265">
        <v>-2E-3</v>
      </c>
      <c r="V309" s="265">
        <v>-4.5999999999999999E-3</v>
      </c>
      <c r="W309" s="265">
        <v>0</v>
      </c>
      <c r="X309" s="265">
        <v>-2E-3</v>
      </c>
      <c r="Y309" s="265">
        <v>-4.5999999999999999E-3</v>
      </c>
      <c r="Z309" s="265">
        <v>0</v>
      </c>
      <c r="AA309" s="265">
        <v>-2E-3</v>
      </c>
      <c r="AB309" s="265">
        <v>-4.4000000000000003E-3</v>
      </c>
      <c r="AC309" s="265">
        <v>0</v>
      </c>
      <c r="AD309" s="265">
        <v>-1.8E-3</v>
      </c>
      <c r="AE309" s="265">
        <v>-4.2000000000000006E-3</v>
      </c>
      <c r="AF309" s="265">
        <v>0</v>
      </c>
      <c r="AG309" s="265">
        <v>-1.6000000000000001E-3</v>
      </c>
      <c r="AH309" s="265">
        <v>-4.2000000000000006E-3</v>
      </c>
      <c r="AI309" s="265">
        <v>0</v>
      </c>
      <c r="AJ309" s="265">
        <v>-1.6000000000000001E-3</v>
      </c>
      <c r="AK309" s="265">
        <v>-4.2000000000000006E-3</v>
      </c>
      <c r="AL309" s="265">
        <v>0</v>
      </c>
      <c r="AM309" s="265">
        <v>-1.6000000000000001E-3</v>
      </c>
      <c r="AN309" s="265">
        <v>-4.2000000000000006E-3</v>
      </c>
      <c r="AO309" s="265">
        <v>0</v>
      </c>
      <c r="AP309" s="265">
        <v>-1.6000000000000001E-3</v>
      </c>
      <c r="AQ309" s="265">
        <v>-4.5999999999999999E-3</v>
      </c>
      <c r="AR309" s="265">
        <v>0</v>
      </c>
      <c r="AS309" s="265">
        <v>-1.8E-3</v>
      </c>
      <c r="AT309" s="265">
        <v>-4.5999999999999999E-3</v>
      </c>
      <c r="AU309" s="265">
        <v>0</v>
      </c>
      <c r="AV309" s="265">
        <v>-1.6000000000000001E-3</v>
      </c>
      <c r="AW309" s="265">
        <v>-4.5999999999999999E-3</v>
      </c>
      <c r="AX309" s="265">
        <v>0</v>
      </c>
      <c r="AY309" s="265">
        <v>-1.6000000000000001E-3</v>
      </c>
      <c r="AZ309" s="265">
        <v>-4.4000000000000003E-3</v>
      </c>
      <c r="BA309" s="265">
        <v>0</v>
      </c>
      <c r="BB309" s="265">
        <v>-1.6000000000000001E-3</v>
      </c>
      <c r="BC309" s="265">
        <v>-4.5999999999999999E-3</v>
      </c>
      <c r="BD309" s="265">
        <v>0</v>
      </c>
      <c r="BE309" s="265">
        <v>-1.6000000000000001E-3</v>
      </c>
      <c r="BF309" s="265">
        <v>-4.5999999999999999E-3</v>
      </c>
      <c r="BG309" s="265">
        <v>0</v>
      </c>
      <c r="BH309" s="265">
        <v>-1.4E-3</v>
      </c>
      <c r="BI309" s="265">
        <v>-4.7999999999999996E-3</v>
      </c>
      <c r="BJ309" s="265">
        <v>0</v>
      </c>
      <c r="BK309" s="265">
        <v>-1.6000000000000001E-3</v>
      </c>
      <c r="BL309" s="265">
        <v>-4.5999999999999999E-3</v>
      </c>
      <c r="BM309" s="265">
        <v>0</v>
      </c>
      <c r="BN309" s="265">
        <v>-1.8E-3</v>
      </c>
      <c r="BO309" s="265">
        <v>-5.0000000000000001E-3</v>
      </c>
      <c r="BP309" s="265">
        <v>0</v>
      </c>
      <c r="BQ309" s="265">
        <v>-1.6000000000000001E-3</v>
      </c>
      <c r="BR309" s="265">
        <v>-4.7999999999999996E-3</v>
      </c>
      <c r="BS309" s="265">
        <v>0</v>
      </c>
      <c r="BT309" s="265">
        <v>-1.6000000000000001E-3</v>
      </c>
      <c r="BU309" s="265">
        <v>-5.0000000000000001E-3</v>
      </c>
      <c r="BV309" s="265">
        <v>0</v>
      </c>
      <c r="BW309" s="265">
        <v>-1.8E-3</v>
      </c>
      <c r="BX309" s="265">
        <v>-5.1999999999999998E-3</v>
      </c>
      <c r="BY309" s="265">
        <v>0</v>
      </c>
    </row>
    <row r="310" spans="1:77" s="205" customFormat="1" ht="15" x14ac:dyDescent="0.2">
      <c r="A310" s="263" t="s">
        <v>694</v>
      </c>
      <c r="B310" s="263" t="s">
        <v>616</v>
      </c>
      <c r="C310" s="263" t="s">
        <v>695</v>
      </c>
      <c r="D310" s="263" t="s">
        <v>606</v>
      </c>
      <c r="E310" s="261">
        <v>110</v>
      </c>
      <c r="F310" s="265" t="s">
        <v>607</v>
      </c>
      <c r="G310" s="265" t="s">
        <v>607</v>
      </c>
      <c r="H310" s="265" t="s">
        <v>607</v>
      </c>
      <c r="I310" s="265" t="s">
        <v>607</v>
      </c>
      <c r="J310" s="265" t="s">
        <v>607</v>
      </c>
      <c r="K310" s="265" t="s">
        <v>607</v>
      </c>
      <c r="L310" s="265" t="s">
        <v>607</v>
      </c>
      <c r="M310" s="265" t="s">
        <v>607</v>
      </c>
      <c r="N310" s="265" t="s">
        <v>607</v>
      </c>
      <c r="O310" s="265" t="s">
        <v>607</v>
      </c>
      <c r="P310" s="265" t="s">
        <v>607</v>
      </c>
      <c r="Q310" s="265" t="s">
        <v>607</v>
      </c>
      <c r="R310" s="265" t="s">
        <v>607</v>
      </c>
      <c r="S310" s="265" t="s">
        <v>607</v>
      </c>
      <c r="T310" s="265" t="s">
        <v>607</v>
      </c>
      <c r="U310" s="265" t="s">
        <v>607</v>
      </c>
      <c r="V310" s="265" t="s">
        <v>607</v>
      </c>
      <c r="W310" s="265" t="s">
        <v>607</v>
      </c>
      <c r="X310" s="265" t="s">
        <v>607</v>
      </c>
      <c r="Y310" s="265" t="s">
        <v>607</v>
      </c>
      <c r="Z310" s="265" t="s">
        <v>607</v>
      </c>
      <c r="AA310" s="265" t="s">
        <v>607</v>
      </c>
      <c r="AB310" s="265" t="s">
        <v>607</v>
      </c>
      <c r="AC310" s="265" t="s">
        <v>607</v>
      </c>
      <c r="AD310" s="265" t="s">
        <v>607</v>
      </c>
      <c r="AE310" s="265" t="s">
        <v>607</v>
      </c>
      <c r="AF310" s="265" t="s">
        <v>607</v>
      </c>
      <c r="AG310" s="265" t="s">
        <v>607</v>
      </c>
      <c r="AH310" s="265" t="s">
        <v>607</v>
      </c>
      <c r="AI310" s="265" t="s">
        <v>607</v>
      </c>
      <c r="AJ310" s="265" t="s">
        <v>607</v>
      </c>
      <c r="AK310" s="265" t="s">
        <v>607</v>
      </c>
      <c r="AL310" s="265" t="s">
        <v>607</v>
      </c>
      <c r="AM310" s="265" t="s">
        <v>607</v>
      </c>
      <c r="AN310" s="265" t="s">
        <v>607</v>
      </c>
      <c r="AO310" s="265" t="s">
        <v>607</v>
      </c>
      <c r="AP310" s="265" t="s">
        <v>607</v>
      </c>
      <c r="AQ310" s="265" t="s">
        <v>607</v>
      </c>
      <c r="AR310" s="265" t="s">
        <v>607</v>
      </c>
      <c r="AS310" s="265" t="s">
        <v>607</v>
      </c>
      <c r="AT310" s="265" t="s">
        <v>607</v>
      </c>
      <c r="AU310" s="265" t="s">
        <v>607</v>
      </c>
      <c r="AV310" s="265" t="s">
        <v>607</v>
      </c>
      <c r="AW310" s="265" t="s">
        <v>607</v>
      </c>
      <c r="AX310" s="265" t="s">
        <v>607</v>
      </c>
      <c r="AY310" s="265" t="s">
        <v>607</v>
      </c>
      <c r="AZ310" s="265" t="s">
        <v>607</v>
      </c>
      <c r="BA310" s="265" t="s">
        <v>607</v>
      </c>
      <c r="BB310" s="265" t="s">
        <v>607</v>
      </c>
      <c r="BC310" s="265" t="s">
        <v>607</v>
      </c>
      <c r="BD310" s="265" t="s">
        <v>607</v>
      </c>
      <c r="BE310" s="265" t="s">
        <v>607</v>
      </c>
      <c r="BF310" s="265" t="s">
        <v>607</v>
      </c>
      <c r="BG310" s="265" t="s">
        <v>607</v>
      </c>
      <c r="BH310" s="265" t="s">
        <v>607</v>
      </c>
      <c r="BI310" s="265" t="s">
        <v>607</v>
      </c>
      <c r="BJ310" s="265" t="s">
        <v>607</v>
      </c>
      <c r="BK310" s="265" t="s">
        <v>607</v>
      </c>
      <c r="BL310" s="265" t="s">
        <v>607</v>
      </c>
      <c r="BM310" s="265" t="s">
        <v>607</v>
      </c>
      <c r="BN310" s="265" t="s">
        <v>607</v>
      </c>
      <c r="BO310" s="265" t="s">
        <v>607</v>
      </c>
      <c r="BP310" s="265" t="s">
        <v>607</v>
      </c>
      <c r="BQ310" s="265" t="s">
        <v>607</v>
      </c>
      <c r="BR310" s="265" t="s">
        <v>607</v>
      </c>
      <c r="BS310" s="265" t="s">
        <v>607</v>
      </c>
      <c r="BT310" s="265" t="s">
        <v>607</v>
      </c>
      <c r="BU310" s="265" t="s">
        <v>607</v>
      </c>
      <c r="BV310" s="265" t="s">
        <v>607</v>
      </c>
      <c r="BW310" s="265" t="s">
        <v>607</v>
      </c>
      <c r="BX310" s="265" t="s">
        <v>607</v>
      </c>
      <c r="BY310" s="265" t="s">
        <v>607</v>
      </c>
    </row>
    <row r="311" spans="1:77" s="205" customFormat="1" ht="15" x14ac:dyDescent="0.2">
      <c r="A311" s="263" t="s">
        <v>694</v>
      </c>
      <c r="B311" s="263" t="s">
        <v>698</v>
      </c>
      <c r="C311" s="263" t="s">
        <v>607</v>
      </c>
      <c r="D311" s="263" t="s">
        <v>613</v>
      </c>
      <c r="E311" s="261">
        <v>110</v>
      </c>
      <c r="F311" s="291">
        <v>117.65</v>
      </c>
      <c r="G311" s="291"/>
      <c r="H311" s="291"/>
      <c r="I311" s="291">
        <v>117.09</v>
      </c>
      <c r="J311" s="291"/>
      <c r="K311" s="291"/>
      <c r="L311" s="291">
        <v>117.47</v>
      </c>
      <c r="M311" s="291"/>
      <c r="N311" s="291"/>
      <c r="O311" s="291">
        <v>117.28</v>
      </c>
      <c r="P311" s="291"/>
      <c r="Q311" s="291"/>
      <c r="R311" s="291">
        <v>116.93</v>
      </c>
      <c r="S311" s="291"/>
      <c r="T311" s="291"/>
      <c r="U311" s="291">
        <v>117.55</v>
      </c>
      <c r="V311" s="291"/>
      <c r="W311" s="291"/>
      <c r="X311" s="291">
        <v>117.28</v>
      </c>
      <c r="Y311" s="291"/>
      <c r="Z311" s="291"/>
      <c r="AA311" s="291">
        <v>115.85</v>
      </c>
      <c r="AB311" s="291"/>
      <c r="AC311" s="291"/>
      <c r="AD311" s="291">
        <v>115.96</v>
      </c>
      <c r="AE311" s="291"/>
      <c r="AF311" s="291"/>
      <c r="AG311" s="291">
        <v>116.04</v>
      </c>
      <c r="AH311" s="291"/>
      <c r="AI311" s="291"/>
      <c r="AJ311" s="291">
        <v>116.18</v>
      </c>
      <c r="AK311" s="291"/>
      <c r="AL311" s="291"/>
      <c r="AM311" s="291">
        <v>115.18</v>
      </c>
      <c r="AN311" s="291"/>
      <c r="AO311" s="291"/>
      <c r="AP311" s="291">
        <v>116.04</v>
      </c>
      <c r="AQ311" s="291"/>
      <c r="AR311" s="291"/>
      <c r="AS311" s="291">
        <v>115.59</v>
      </c>
      <c r="AT311" s="291"/>
      <c r="AU311" s="291"/>
      <c r="AV311" s="291">
        <v>115.64</v>
      </c>
      <c r="AW311" s="291"/>
      <c r="AX311" s="291"/>
      <c r="AY311" s="291">
        <v>115.85</v>
      </c>
      <c r="AZ311" s="291"/>
      <c r="BA311" s="291"/>
      <c r="BB311" s="291">
        <v>115.4</v>
      </c>
      <c r="BC311" s="291"/>
      <c r="BD311" s="291"/>
      <c r="BE311" s="291">
        <v>116.18</v>
      </c>
      <c r="BF311" s="291"/>
      <c r="BG311" s="291"/>
      <c r="BH311" s="291">
        <v>115.24</v>
      </c>
      <c r="BI311" s="291"/>
      <c r="BJ311" s="291"/>
      <c r="BK311" s="291">
        <v>116.36</v>
      </c>
      <c r="BL311" s="291"/>
      <c r="BM311" s="291"/>
      <c r="BN311" s="291">
        <v>117.55</v>
      </c>
      <c r="BO311" s="291"/>
      <c r="BP311" s="291"/>
      <c r="BQ311" s="291">
        <v>116.63</v>
      </c>
      <c r="BR311" s="291"/>
      <c r="BS311" s="291"/>
      <c r="BT311" s="291">
        <v>117.12</v>
      </c>
      <c r="BU311" s="291"/>
      <c r="BV311" s="291"/>
      <c r="BW311" s="291">
        <v>117.63</v>
      </c>
      <c r="BX311" s="291"/>
      <c r="BY311" s="291"/>
    </row>
    <row r="312" spans="1:77" s="205" customFormat="1" ht="15" x14ac:dyDescent="0.2">
      <c r="A312" s="263" t="s">
        <v>694</v>
      </c>
      <c r="B312" s="263" t="s">
        <v>616</v>
      </c>
      <c r="C312" s="263" t="s">
        <v>695</v>
      </c>
      <c r="D312" s="263" t="s">
        <v>608</v>
      </c>
      <c r="E312" s="261">
        <v>110</v>
      </c>
      <c r="F312" s="371">
        <v>5</v>
      </c>
      <c r="G312" s="371">
        <v>6</v>
      </c>
      <c r="H312" s="371"/>
      <c r="I312" s="371">
        <v>5</v>
      </c>
      <c r="J312" s="371">
        <v>6</v>
      </c>
      <c r="K312" s="371"/>
      <c r="L312" s="371">
        <v>5</v>
      </c>
      <c r="M312" s="371">
        <v>6</v>
      </c>
      <c r="N312" s="371"/>
      <c r="O312" s="371">
        <v>5</v>
      </c>
      <c r="P312" s="371">
        <v>6</v>
      </c>
      <c r="Q312" s="371"/>
      <c r="R312" s="371">
        <v>5</v>
      </c>
      <c r="S312" s="371">
        <v>6</v>
      </c>
      <c r="T312" s="371"/>
      <c r="U312" s="371">
        <v>5</v>
      </c>
      <c r="V312" s="371">
        <v>6</v>
      </c>
      <c r="W312" s="371"/>
      <c r="X312" s="371">
        <v>5</v>
      </c>
      <c r="Y312" s="371">
        <v>6</v>
      </c>
      <c r="Z312" s="371"/>
      <c r="AA312" s="371">
        <v>5</v>
      </c>
      <c r="AB312" s="371">
        <v>6</v>
      </c>
      <c r="AC312" s="371"/>
      <c r="AD312" s="371">
        <v>5</v>
      </c>
      <c r="AE312" s="371">
        <v>6</v>
      </c>
      <c r="AF312" s="371"/>
      <c r="AG312" s="371">
        <v>5</v>
      </c>
      <c r="AH312" s="371">
        <v>6</v>
      </c>
      <c r="AI312" s="371"/>
      <c r="AJ312" s="371">
        <v>6</v>
      </c>
      <c r="AK312" s="371">
        <v>6</v>
      </c>
      <c r="AL312" s="371"/>
      <c r="AM312" s="371">
        <v>6</v>
      </c>
      <c r="AN312" s="371">
        <v>6</v>
      </c>
      <c r="AO312" s="371"/>
      <c r="AP312" s="371">
        <v>6</v>
      </c>
      <c r="AQ312" s="371">
        <v>6</v>
      </c>
      <c r="AR312" s="371"/>
      <c r="AS312" s="371">
        <v>6</v>
      </c>
      <c r="AT312" s="371">
        <v>6</v>
      </c>
      <c r="AU312" s="371"/>
      <c r="AV312" s="371">
        <v>6</v>
      </c>
      <c r="AW312" s="371">
        <v>6</v>
      </c>
      <c r="AX312" s="371"/>
      <c r="AY312" s="371">
        <v>6</v>
      </c>
      <c r="AZ312" s="371">
        <v>6</v>
      </c>
      <c r="BA312" s="371"/>
      <c r="BB312" s="371">
        <v>6</v>
      </c>
      <c r="BC312" s="371">
        <v>6</v>
      </c>
      <c r="BD312" s="371"/>
      <c r="BE312" s="371">
        <v>6</v>
      </c>
      <c r="BF312" s="371">
        <v>6</v>
      </c>
      <c r="BG312" s="371"/>
      <c r="BH312" s="371">
        <v>6</v>
      </c>
      <c r="BI312" s="371">
        <v>6</v>
      </c>
      <c r="BJ312" s="371"/>
      <c r="BK312" s="371">
        <v>6</v>
      </c>
      <c r="BL312" s="371">
        <v>6</v>
      </c>
      <c r="BM312" s="371"/>
      <c r="BN312" s="371">
        <v>6</v>
      </c>
      <c r="BO312" s="371">
        <v>6</v>
      </c>
      <c r="BP312" s="371"/>
      <c r="BQ312" s="371">
        <v>5</v>
      </c>
      <c r="BR312" s="371">
        <v>6</v>
      </c>
      <c r="BS312" s="371"/>
      <c r="BT312" s="371">
        <v>5</v>
      </c>
      <c r="BU312" s="371">
        <v>6</v>
      </c>
      <c r="BV312" s="371"/>
      <c r="BW312" s="371">
        <v>5</v>
      </c>
      <c r="BX312" s="371">
        <v>6</v>
      </c>
      <c r="BY312" s="371"/>
    </row>
    <row r="313" spans="1:77" s="205" customFormat="1" ht="15" x14ac:dyDescent="0.2">
      <c r="A313" s="263" t="s">
        <v>694</v>
      </c>
      <c r="B313" s="263" t="s">
        <v>616</v>
      </c>
      <c r="C313" s="263" t="s">
        <v>695</v>
      </c>
      <c r="D313" s="263" t="s">
        <v>611</v>
      </c>
      <c r="E313" s="261">
        <v>10</v>
      </c>
      <c r="F313" s="265">
        <v>-1.6919999999999999</v>
      </c>
      <c r="G313" s="265">
        <v>-0.39360000000000001</v>
      </c>
      <c r="H313" s="265">
        <v>96.552762152684139</v>
      </c>
      <c r="I313" s="265">
        <v>-1.5384</v>
      </c>
      <c r="J313" s="265">
        <v>-0.38400000000000001</v>
      </c>
      <c r="K313" s="265">
        <v>88.128112999189341</v>
      </c>
      <c r="L313" s="265">
        <v>-1.3775999999999999</v>
      </c>
      <c r="M313" s="265">
        <v>-0.36</v>
      </c>
      <c r="N313" s="265">
        <v>79.906928913228256</v>
      </c>
      <c r="O313" s="265">
        <v>-1.2804</v>
      </c>
      <c r="P313" s="265">
        <v>-0.36599999999999999</v>
      </c>
      <c r="Q313" s="265">
        <v>74.733891103375854</v>
      </c>
      <c r="R313" s="265">
        <v>-1.2384000000000002</v>
      </c>
      <c r="S313" s="265">
        <v>-0.36839999999999995</v>
      </c>
      <c r="T313" s="265">
        <v>71.811610088026086</v>
      </c>
      <c r="U313" s="265">
        <v>-1.236</v>
      </c>
      <c r="V313" s="265">
        <v>-0.37439999999999996</v>
      </c>
      <c r="W313" s="265">
        <v>72.476622715971274</v>
      </c>
      <c r="X313" s="265">
        <v>-1.2875999999999999</v>
      </c>
      <c r="Y313" s="265">
        <v>-0.38639999999999997</v>
      </c>
      <c r="Z313" s="265">
        <v>75.443535144912715</v>
      </c>
      <c r="AA313" s="265">
        <v>-1.4472</v>
      </c>
      <c r="AB313" s="265">
        <v>-0.41640000000000005</v>
      </c>
      <c r="AC313" s="265">
        <v>83.699085247013656</v>
      </c>
      <c r="AD313" s="265">
        <v>-1.6512</v>
      </c>
      <c r="AE313" s="265">
        <v>-0.4824</v>
      </c>
      <c r="AF313" s="265">
        <v>96.538760392734133</v>
      </c>
      <c r="AG313" s="265">
        <v>-1.6919999999999999</v>
      </c>
      <c r="AH313" s="265">
        <v>-0.4788</v>
      </c>
      <c r="AI313" s="265">
        <v>98.683463009941718</v>
      </c>
      <c r="AJ313" s="265">
        <v>-1.5335999999999999</v>
      </c>
      <c r="AK313" s="265">
        <v>-0.4284</v>
      </c>
      <c r="AL313" s="265">
        <v>89.360310712406203</v>
      </c>
      <c r="AM313" s="265">
        <v>-1.5035999999999998</v>
      </c>
      <c r="AN313" s="265">
        <v>-0.46200000000000002</v>
      </c>
      <c r="AO313" s="265">
        <v>88.27527363567313</v>
      </c>
      <c r="AP313" s="265">
        <v>-1.3884000000000001</v>
      </c>
      <c r="AQ313" s="265">
        <v>-0.42719999999999997</v>
      </c>
      <c r="AR313" s="265">
        <v>81.521805394968595</v>
      </c>
      <c r="AS313" s="265">
        <v>-1.38</v>
      </c>
      <c r="AT313" s="265">
        <v>-0.46560000000000001</v>
      </c>
      <c r="AU313" s="265">
        <v>81.734569204606146</v>
      </c>
      <c r="AV313" s="265">
        <v>-1.3644000000000001</v>
      </c>
      <c r="AW313" s="265">
        <v>-0.50160000000000005</v>
      </c>
      <c r="AX313" s="265">
        <v>81.5804200962517</v>
      </c>
      <c r="AY313" s="265">
        <v>-1.2972000000000001</v>
      </c>
      <c r="AZ313" s="265">
        <v>-0.4728</v>
      </c>
      <c r="BA313" s="265">
        <v>77.483390191454191</v>
      </c>
      <c r="BB313" s="265">
        <v>-1.2204000000000002</v>
      </c>
      <c r="BC313" s="265">
        <v>-0.4824</v>
      </c>
      <c r="BD313" s="265">
        <v>73.64513796747832</v>
      </c>
      <c r="BE313" s="265">
        <v>-1.2264000000000002</v>
      </c>
      <c r="BF313" s="265">
        <v>-0.49439999999999995</v>
      </c>
      <c r="BG313" s="265">
        <v>74.207540869660846</v>
      </c>
      <c r="BH313" s="265">
        <v>-1.2492000000000001</v>
      </c>
      <c r="BI313" s="265">
        <v>-0.49680000000000002</v>
      </c>
      <c r="BJ313" s="265">
        <v>75.445458760323234</v>
      </c>
      <c r="BK313" s="265">
        <v>-1.2912000000000001</v>
      </c>
      <c r="BL313" s="265">
        <v>-0.48599999999999999</v>
      </c>
      <c r="BM313" s="265">
        <v>77.424954045997154</v>
      </c>
      <c r="BN313" s="265">
        <v>-1.3295999999999999</v>
      </c>
      <c r="BO313" s="265">
        <v>-0.48119999999999996</v>
      </c>
      <c r="BP313" s="265">
        <v>79.353372069966767</v>
      </c>
      <c r="BQ313" s="265">
        <v>-1.3752</v>
      </c>
      <c r="BR313" s="265">
        <v>-0.47400000000000003</v>
      </c>
      <c r="BS313" s="265">
        <v>81.631770659200228</v>
      </c>
      <c r="BT313" s="265">
        <v>-1.4076</v>
      </c>
      <c r="BU313" s="265">
        <v>-0.45960000000000001</v>
      </c>
      <c r="BV313" s="265">
        <v>82.299516430315805</v>
      </c>
      <c r="BW313" s="265">
        <v>-1.3595999999999999</v>
      </c>
      <c r="BX313" s="265">
        <v>-0.43560000000000004</v>
      </c>
      <c r="BY313" s="265">
        <v>80.121009362197327</v>
      </c>
    </row>
    <row r="314" spans="1:77" s="205" customFormat="1" ht="15" x14ac:dyDescent="0.2">
      <c r="A314" s="263" t="s">
        <v>694</v>
      </c>
      <c r="B314" s="263" t="s">
        <v>629</v>
      </c>
      <c r="C314" s="263" t="s">
        <v>607</v>
      </c>
      <c r="D314" s="263" t="s">
        <v>613</v>
      </c>
      <c r="E314" s="261">
        <v>10</v>
      </c>
      <c r="F314" s="291">
        <v>10.4</v>
      </c>
      <c r="G314" s="291"/>
      <c r="H314" s="291"/>
      <c r="I314" s="291">
        <v>10.4</v>
      </c>
      <c r="J314" s="291"/>
      <c r="K314" s="291"/>
      <c r="L314" s="291">
        <v>10.3</v>
      </c>
      <c r="M314" s="291"/>
      <c r="N314" s="291"/>
      <c r="O314" s="291">
        <v>10.3</v>
      </c>
      <c r="P314" s="291"/>
      <c r="Q314" s="291"/>
      <c r="R314" s="291">
        <v>10.4</v>
      </c>
      <c r="S314" s="291"/>
      <c r="T314" s="291"/>
      <c r="U314" s="291">
        <v>10.3</v>
      </c>
      <c r="V314" s="291"/>
      <c r="W314" s="291"/>
      <c r="X314" s="291">
        <v>10.3</v>
      </c>
      <c r="Y314" s="291"/>
      <c r="Z314" s="291"/>
      <c r="AA314" s="291">
        <v>10.4</v>
      </c>
      <c r="AB314" s="291"/>
      <c r="AC314" s="291"/>
      <c r="AD314" s="291">
        <v>10.3</v>
      </c>
      <c r="AE314" s="291"/>
      <c r="AF314" s="291"/>
      <c r="AG314" s="291">
        <v>10.3</v>
      </c>
      <c r="AH314" s="291"/>
      <c r="AI314" s="291"/>
      <c r="AJ314" s="291">
        <v>10.3</v>
      </c>
      <c r="AK314" s="291"/>
      <c r="AL314" s="291"/>
      <c r="AM314" s="291">
        <v>10.3</v>
      </c>
      <c r="AN314" s="291"/>
      <c r="AO314" s="291"/>
      <c r="AP314" s="291">
        <v>10.3</v>
      </c>
      <c r="AQ314" s="291"/>
      <c r="AR314" s="291"/>
      <c r="AS314" s="291">
        <v>10.3</v>
      </c>
      <c r="AT314" s="291"/>
      <c r="AU314" s="291"/>
      <c r="AV314" s="291">
        <v>10.3</v>
      </c>
      <c r="AW314" s="291"/>
      <c r="AX314" s="291"/>
      <c r="AY314" s="291">
        <v>10.3</v>
      </c>
      <c r="AZ314" s="291"/>
      <c r="BA314" s="291"/>
      <c r="BB314" s="291">
        <v>10.3</v>
      </c>
      <c r="BC314" s="291"/>
      <c r="BD314" s="291"/>
      <c r="BE314" s="291">
        <v>10.3</v>
      </c>
      <c r="BF314" s="291"/>
      <c r="BG314" s="291"/>
      <c r="BH314" s="291">
        <v>10.3</v>
      </c>
      <c r="BI314" s="291"/>
      <c r="BJ314" s="291"/>
      <c r="BK314" s="291">
        <v>10.3</v>
      </c>
      <c r="BL314" s="291"/>
      <c r="BM314" s="291"/>
      <c r="BN314" s="291">
        <v>10.3</v>
      </c>
      <c r="BO314" s="291"/>
      <c r="BP314" s="291"/>
      <c r="BQ314" s="291">
        <v>10.3</v>
      </c>
      <c r="BR314" s="291"/>
      <c r="BS314" s="291"/>
      <c r="BT314" s="291">
        <v>10.4</v>
      </c>
      <c r="BU314" s="291"/>
      <c r="BV314" s="291"/>
      <c r="BW314" s="291">
        <v>10.3</v>
      </c>
      <c r="BX314" s="291"/>
      <c r="BY314" s="291"/>
    </row>
    <row r="315" spans="1:77" s="205" customFormat="1" ht="15" x14ac:dyDescent="0.2">
      <c r="A315" s="263" t="s">
        <v>694</v>
      </c>
      <c r="B315" s="263" t="s">
        <v>699</v>
      </c>
      <c r="C315" s="263" t="s">
        <v>607</v>
      </c>
      <c r="D315" s="263" t="s">
        <v>611</v>
      </c>
      <c r="E315" s="261"/>
      <c r="F315" s="265">
        <v>0</v>
      </c>
      <c r="G315" s="265">
        <v>0</v>
      </c>
      <c r="H315" s="265">
        <v>0</v>
      </c>
      <c r="I315" s="265">
        <v>0</v>
      </c>
      <c r="J315" s="265">
        <v>0</v>
      </c>
      <c r="K315" s="265">
        <v>0</v>
      </c>
      <c r="L315" s="265">
        <v>0</v>
      </c>
      <c r="M315" s="265">
        <v>0</v>
      </c>
      <c r="N315" s="265">
        <v>0</v>
      </c>
      <c r="O315" s="265">
        <v>0</v>
      </c>
      <c r="P315" s="265">
        <v>0</v>
      </c>
      <c r="Q315" s="265">
        <v>0</v>
      </c>
      <c r="R315" s="265">
        <v>0</v>
      </c>
      <c r="S315" s="265">
        <v>0</v>
      </c>
      <c r="T315" s="265">
        <v>0</v>
      </c>
      <c r="U315" s="265">
        <v>0</v>
      </c>
      <c r="V315" s="265">
        <v>0</v>
      </c>
      <c r="W315" s="265">
        <v>0</v>
      </c>
      <c r="X315" s="265">
        <v>0</v>
      </c>
      <c r="Y315" s="265">
        <v>0</v>
      </c>
      <c r="Z315" s="265">
        <v>0</v>
      </c>
      <c r="AA315" s="265">
        <v>0</v>
      </c>
      <c r="AB315" s="265">
        <v>0</v>
      </c>
      <c r="AC315" s="265">
        <v>0</v>
      </c>
      <c r="AD315" s="265">
        <v>0</v>
      </c>
      <c r="AE315" s="265">
        <v>0</v>
      </c>
      <c r="AF315" s="265">
        <v>0</v>
      </c>
      <c r="AG315" s="265">
        <v>0</v>
      </c>
      <c r="AH315" s="265">
        <v>0</v>
      </c>
      <c r="AI315" s="265">
        <v>0</v>
      </c>
      <c r="AJ315" s="265">
        <v>0</v>
      </c>
      <c r="AK315" s="265">
        <v>0</v>
      </c>
      <c r="AL315" s="265">
        <v>0</v>
      </c>
      <c r="AM315" s="265">
        <v>0</v>
      </c>
      <c r="AN315" s="265">
        <v>0</v>
      </c>
      <c r="AO315" s="265">
        <v>0</v>
      </c>
      <c r="AP315" s="265">
        <v>0</v>
      </c>
      <c r="AQ315" s="265">
        <v>0</v>
      </c>
      <c r="AR315" s="265">
        <v>0</v>
      </c>
      <c r="AS315" s="265">
        <v>0</v>
      </c>
      <c r="AT315" s="265">
        <v>0</v>
      </c>
      <c r="AU315" s="265">
        <v>0</v>
      </c>
      <c r="AV315" s="265">
        <v>0</v>
      </c>
      <c r="AW315" s="265">
        <v>0</v>
      </c>
      <c r="AX315" s="265">
        <v>0</v>
      </c>
      <c r="AY315" s="265">
        <v>0</v>
      </c>
      <c r="AZ315" s="265">
        <v>0</v>
      </c>
      <c r="BA315" s="265">
        <v>0</v>
      </c>
      <c r="BB315" s="265">
        <v>0</v>
      </c>
      <c r="BC315" s="265">
        <v>0</v>
      </c>
      <c r="BD315" s="265">
        <v>0</v>
      </c>
      <c r="BE315" s="265">
        <v>0</v>
      </c>
      <c r="BF315" s="265">
        <v>0</v>
      </c>
      <c r="BG315" s="265">
        <v>0</v>
      </c>
      <c r="BH315" s="265">
        <v>0</v>
      </c>
      <c r="BI315" s="265">
        <v>0</v>
      </c>
      <c r="BJ315" s="265">
        <v>0</v>
      </c>
      <c r="BK315" s="265">
        <v>0</v>
      </c>
      <c r="BL315" s="265">
        <v>0</v>
      </c>
      <c r="BM315" s="265">
        <v>0</v>
      </c>
      <c r="BN315" s="265">
        <v>0</v>
      </c>
      <c r="BO315" s="265">
        <v>0</v>
      </c>
      <c r="BP315" s="265">
        <v>0</v>
      </c>
      <c r="BQ315" s="265">
        <v>0</v>
      </c>
      <c r="BR315" s="265">
        <v>0</v>
      </c>
      <c r="BS315" s="265">
        <v>0</v>
      </c>
      <c r="BT315" s="265">
        <v>0</v>
      </c>
      <c r="BU315" s="265">
        <v>0</v>
      </c>
      <c r="BV315" s="265">
        <v>0</v>
      </c>
      <c r="BW315" s="265">
        <v>0</v>
      </c>
      <c r="BX315" s="265">
        <v>0</v>
      </c>
      <c r="BY315" s="265">
        <v>0</v>
      </c>
    </row>
    <row r="316" spans="1:77" s="205" customFormat="1" ht="15" x14ac:dyDescent="0.2">
      <c r="A316" s="260" t="s">
        <v>694</v>
      </c>
      <c r="B316" s="263" t="s">
        <v>630</v>
      </c>
      <c r="C316" s="260" t="s">
        <v>607</v>
      </c>
      <c r="D316" s="260" t="s">
        <v>611</v>
      </c>
      <c r="E316" s="261">
        <v>10</v>
      </c>
      <c r="F316" s="265">
        <v>-1.8E-3</v>
      </c>
      <c r="G316" s="265">
        <v>-3.8E-3</v>
      </c>
      <c r="H316" s="265">
        <v>0</v>
      </c>
      <c r="I316" s="265">
        <v>-2E-3</v>
      </c>
      <c r="J316" s="265">
        <v>-3.5999999999999999E-3</v>
      </c>
      <c r="K316" s="265">
        <v>0</v>
      </c>
      <c r="L316" s="265">
        <v>-1.8E-3</v>
      </c>
      <c r="M316" s="265">
        <v>-3.8E-3</v>
      </c>
      <c r="N316" s="265">
        <v>0</v>
      </c>
      <c r="O316" s="265">
        <v>-2E-3</v>
      </c>
      <c r="P316" s="265">
        <v>-3.8E-3</v>
      </c>
      <c r="Q316" s="265">
        <v>0</v>
      </c>
      <c r="R316" s="265">
        <v>-2E-3</v>
      </c>
      <c r="S316" s="265">
        <v>-3.8E-3</v>
      </c>
      <c r="T316" s="265">
        <v>0</v>
      </c>
      <c r="U316" s="265">
        <v>-1.8E-3</v>
      </c>
      <c r="V316" s="265">
        <v>-3.8E-3</v>
      </c>
      <c r="W316" s="265">
        <v>0</v>
      </c>
      <c r="X316" s="265">
        <v>-2E-3</v>
      </c>
      <c r="Y316" s="265">
        <v>-3.5999999999999999E-3</v>
      </c>
      <c r="Z316" s="265">
        <v>0</v>
      </c>
      <c r="AA316" s="265">
        <v>-1.8E-3</v>
      </c>
      <c r="AB316" s="265">
        <v>-3.5999999999999999E-3</v>
      </c>
      <c r="AC316" s="265">
        <v>0</v>
      </c>
      <c r="AD316" s="265">
        <v>-2E-3</v>
      </c>
      <c r="AE316" s="265">
        <v>-3.3999999999999998E-3</v>
      </c>
      <c r="AF316" s="265">
        <v>0</v>
      </c>
      <c r="AG316" s="265">
        <v>-2E-3</v>
      </c>
      <c r="AH316" s="265">
        <v>-3.3999999999999998E-3</v>
      </c>
      <c r="AI316" s="265">
        <v>0</v>
      </c>
      <c r="AJ316" s="265">
        <v>-1.8E-3</v>
      </c>
      <c r="AK316" s="265">
        <v>-3.2000000000000002E-3</v>
      </c>
      <c r="AL316" s="265">
        <v>0</v>
      </c>
      <c r="AM316" s="265">
        <v>-2E-3</v>
      </c>
      <c r="AN316" s="265">
        <v>-3.3999999999999998E-3</v>
      </c>
      <c r="AO316" s="265">
        <v>0</v>
      </c>
      <c r="AP316" s="265">
        <v>-2E-3</v>
      </c>
      <c r="AQ316" s="265">
        <v>-3.3999999999999998E-3</v>
      </c>
      <c r="AR316" s="265">
        <v>0</v>
      </c>
      <c r="AS316" s="265">
        <v>-1.8E-3</v>
      </c>
      <c r="AT316" s="265">
        <v>-3.8E-3</v>
      </c>
      <c r="AU316" s="265">
        <v>0</v>
      </c>
      <c r="AV316" s="265">
        <v>-2E-3</v>
      </c>
      <c r="AW316" s="265">
        <v>-3.3999999999999998E-3</v>
      </c>
      <c r="AX316" s="265">
        <v>0</v>
      </c>
      <c r="AY316" s="265">
        <v>-2E-3</v>
      </c>
      <c r="AZ316" s="265">
        <v>-3.5999999999999999E-3</v>
      </c>
      <c r="BA316" s="265">
        <v>0</v>
      </c>
      <c r="BB316" s="265">
        <v>-1.8E-3</v>
      </c>
      <c r="BC316" s="265">
        <v>-3.5999999999999999E-3</v>
      </c>
      <c r="BD316" s="265">
        <v>0</v>
      </c>
      <c r="BE316" s="265">
        <v>-2E-3</v>
      </c>
      <c r="BF316" s="265">
        <v>-3.5999999999999999E-3</v>
      </c>
      <c r="BG316" s="265">
        <v>0</v>
      </c>
      <c r="BH316" s="265">
        <v>-2E-3</v>
      </c>
      <c r="BI316" s="265">
        <v>-3.5999999999999999E-3</v>
      </c>
      <c r="BJ316" s="265">
        <v>0</v>
      </c>
      <c r="BK316" s="265">
        <v>-2E-3</v>
      </c>
      <c r="BL316" s="265">
        <v>-3.8E-3</v>
      </c>
      <c r="BM316" s="265">
        <v>0</v>
      </c>
      <c r="BN316" s="265">
        <v>-1.8E-3</v>
      </c>
      <c r="BO316" s="265">
        <v>-3.8E-3</v>
      </c>
      <c r="BP316" s="265">
        <v>0.23597054875838858</v>
      </c>
      <c r="BQ316" s="265">
        <v>-2E-3</v>
      </c>
      <c r="BR316" s="265">
        <v>-3.8E-3</v>
      </c>
      <c r="BS316" s="265">
        <v>0</v>
      </c>
      <c r="BT316" s="265">
        <v>-2E-3</v>
      </c>
      <c r="BU316" s="265">
        <v>-4.0000000000000001E-3</v>
      </c>
      <c r="BV316" s="265">
        <v>0</v>
      </c>
      <c r="BW316" s="265">
        <v>-2E-3</v>
      </c>
      <c r="BX316" s="265">
        <v>-3.8E-3</v>
      </c>
      <c r="BY316" s="265">
        <v>0</v>
      </c>
    </row>
    <row r="317" spans="1:77" s="205" customFormat="1" ht="30" x14ac:dyDescent="0.2">
      <c r="A317" s="260" t="s">
        <v>700</v>
      </c>
      <c r="B317" s="263" t="s">
        <v>604</v>
      </c>
      <c r="C317" s="260" t="s">
        <v>701</v>
      </c>
      <c r="D317" s="260" t="s">
        <v>606</v>
      </c>
      <c r="E317" s="261">
        <v>110</v>
      </c>
      <c r="F317" s="265" t="s">
        <v>607</v>
      </c>
      <c r="G317" s="265" t="s">
        <v>607</v>
      </c>
      <c r="H317" s="265" t="s">
        <v>607</v>
      </c>
      <c r="I317" s="265" t="s">
        <v>607</v>
      </c>
      <c r="J317" s="265" t="s">
        <v>607</v>
      </c>
      <c r="K317" s="265" t="s">
        <v>607</v>
      </c>
      <c r="L317" s="265" t="s">
        <v>607</v>
      </c>
      <c r="M317" s="265" t="s">
        <v>607</v>
      </c>
      <c r="N317" s="265" t="s">
        <v>607</v>
      </c>
      <c r="O317" s="265" t="s">
        <v>607</v>
      </c>
      <c r="P317" s="265" t="s">
        <v>607</v>
      </c>
      <c r="Q317" s="265" t="s">
        <v>607</v>
      </c>
      <c r="R317" s="265" t="s">
        <v>607</v>
      </c>
      <c r="S317" s="265" t="s">
        <v>607</v>
      </c>
      <c r="T317" s="265" t="s">
        <v>607</v>
      </c>
      <c r="U317" s="265" t="s">
        <v>607</v>
      </c>
      <c r="V317" s="265" t="s">
        <v>607</v>
      </c>
      <c r="W317" s="265" t="s">
        <v>607</v>
      </c>
      <c r="X317" s="265" t="s">
        <v>607</v>
      </c>
      <c r="Y317" s="265" t="s">
        <v>607</v>
      </c>
      <c r="Z317" s="265" t="s">
        <v>607</v>
      </c>
      <c r="AA317" s="265" t="s">
        <v>607</v>
      </c>
      <c r="AB317" s="265" t="s">
        <v>607</v>
      </c>
      <c r="AC317" s="265" t="s">
        <v>607</v>
      </c>
      <c r="AD317" s="265" t="s">
        <v>607</v>
      </c>
      <c r="AE317" s="265" t="s">
        <v>607</v>
      </c>
      <c r="AF317" s="265" t="s">
        <v>607</v>
      </c>
      <c r="AG317" s="265" t="s">
        <v>607</v>
      </c>
      <c r="AH317" s="265" t="s">
        <v>607</v>
      </c>
      <c r="AI317" s="265" t="s">
        <v>607</v>
      </c>
      <c r="AJ317" s="265" t="s">
        <v>607</v>
      </c>
      <c r="AK317" s="265" t="s">
        <v>607</v>
      </c>
      <c r="AL317" s="265" t="s">
        <v>607</v>
      </c>
      <c r="AM317" s="265" t="s">
        <v>607</v>
      </c>
      <c r="AN317" s="265" t="s">
        <v>607</v>
      </c>
      <c r="AO317" s="265" t="s">
        <v>607</v>
      </c>
      <c r="AP317" s="265" t="s">
        <v>607</v>
      </c>
      <c r="AQ317" s="265" t="s">
        <v>607</v>
      </c>
      <c r="AR317" s="265" t="s">
        <v>607</v>
      </c>
      <c r="AS317" s="265" t="s">
        <v>607</v>
      </c>
      <c r="AT317" s="265" t="s">
        <v>607</v>
      </c>
      <c r="AU317" s="265" t="s">
        <v>607</v>
      </c>
      <c r="AV317" s="265" t="s">
        <v>607</v>
      </c>
      <c r="AW317" s="265" t="s">
        <v>607</v>
      </c>
      <c r="AX317" s="265" t="s">
        <v>607</v>
      </c>
      <c r="AY317" s="265" t="s">
        <v>607</v>
      </c>
      <c r="AZ317" s="265" t="s">
        <v>607</v>
      </c>
      <c r="BA317" s="265" t="s">
        <v>607</v>
      </c>
      <c r="BB317" s="265" t="s">
        <v>607</v>
      </c>
      <c r="BC317" s="265" t="s">
        <v>607</v>
      </c>
      <c r="BD317" s="265" t="s">
        <v>607</v>
      </c>
      <c r="BE317" s="265" t="s">
        <v>607</v>
      </c>
      <c r="BF317" s="265" t="s">
        <v>607</v>
      </c>
      <c r="BG317" s="265" t="s">
        <v>607</v>
      </c>
      <c r="BH317" s="265" t="s">
        <v>607</v>
      </c>
      <c r="BI317" s="265" t="s">
        <v>607</v>
      </c>
      <c r="BJ317" s="265" t="s">
        <v>607</v>
      </c>
      <c r="BK317" s="265" t="s">
        <v>607</v>
      </c>
      <c r="BL317" s="265" t="s">
        <v>607</v>
      </c>
      <c r="BM317" s="265" t="s">
        <v>607</v>
      </c>
      <c r="BN317" s="265" t="s">
        <v>607</v>
      </c>
      <c r="BO317" s="265" t="s">
        <v>607</v>
      </c>
      <c r="BP317" s="265" t="s">
        <v>607</v>
      </c>
      <c r="BQ317" s="265" t="s">
        <v>607</v>
      </c>
      <c r="BR317" s="265" t="s">
        <v>607</v>
      </c>
      <c r="BS317" s="265" t="s">
        <v>607</v>
      </c>
      <c r="BT317" s="265" t="s">
        <v>607</v>
      </c>
      <c r="BU317" s="265" t="s">
        <v>607</v>
      </c>
      <c r="BV317" s="265" t="s">
        <v>607</v>
      </c>
      <c r="BW317" s="265" t="s">
        <v>607</v>
      </c>
      <c r="BX317" s="265" t="s">
        <v>607</v>
      </c>
      <c r="BY317" s="265" t="s">
        <v>607</v>
      </c>
    </row>
    <row r="318" spans="1:77" s="205" customFormat="1" ht="30" x14ac:dyDescent="0.2">
      <c r="A318" s="260" t="s">
        <v>700</v>
      </c>
      <c r="B318" s="263" t="s">
        <v>604</v>
      </c>
      <c r="C318" s="260" t="s">
        <v>701</v>
      </c>
      <c r="D318" s="260" t="s">
        <v>608</v>
      </c>
      <c r="E318" s="261">
        <v>110</v>
      </c>
      <c r="F318" s="371">
        <v>5</v>
      </c>
      <c r="G318" s="371"/>
      <c r="H318" s="371"/>
      <c r="I318" s="371">
        <v>5</v>
      </c>
      <c r="J318" s="371"/>
      <c r="K318" s="371"/>
      <c r="L318" s="371">
        <v>5</v>
      </c>
      <c r="M318" s="371"/>
      <c r="N318" s="371"/>
      <c r="O318" s="371">
        <v>5</v>
      </c>
      <c r="P318" s="371"/>
      <c r="Q318" s="371"/>
      <c r="R318" s="371">
        <v>5</v>
      </c>
      <c r="S318" s="371"/>
      <c r="T318" s="371"/>
      <c r="U318" s="371">
        <v>5</v>
      </c>
      <c r="V318" s="371"/>
      <c r="W318" s="371"/>
      <c r="X318" s="371">
        <v>5</v>
      </c>
      <c r="Y318" s="371"/>
      <c r="Z318" s="371"/>
      <c r="AA318" s="371">
        <v>5</v>
      </c>
      <c r="AB318" s="371"/>
      <c r="AC318" s="371"/>
      <c r="AD318" s="371">
        <v>5</v>
      </c>
      <c r="AE318" s="371"/>
      <c r="AF318" s="371"/>
      <c r="AG318" s="371">
        <v>5</v>
      </c>
      <c r="AH318" s="371"/>
      <c r="AI318" s="371"/>
      <c r="AJ318" s="371">
        <v>5</v>
      </c>
      <c r="AK318" s="371"/>
      <c r="AL318" s="371"/>
      <c r="AM318" s="371">
        <v>5</v>
      </c>
      <c r="AN318" s="371"/>
      <c r="AO318" s="371"/>
      <c r="AP318" s="371">
        <v>5</v>
      </c>
      <c r="AQ318" s="371"/>
      <c r="AR318" s="371"/>
      <c r="AS318" s="371">
        <v>5</v>
      </c>
      <c r="AT318" s="371"/>
      <c r="AU318" s="371"/>
      <c r="AV318" s="371">
        <v>5</v>
      </c>
      <c r="AW318" s="371"/>
      <c r="AX318" s="371"/>
      <c r="AY318" s="371">
        <v>5</v>
      </c>
      <c r="AZ318" s="371"/>
      <c r="BA318" s="371"/>
      <c r="BB318" s="371">
        <v>5</v>
      </c>
      <c r="BC318" s="371"/>
      <c r="BD318" s="371"/>
      <c r="BE318" s="371">
        <v>5</v>
      </c>
      <c r="BF318" s="371"/>
      <c r="BG318" s="371"/>
      <c r="BH318" s="371">
        <v>5</v>
      </c>
      <c r="BI318" s="371"/>
      <c r="BJ318" s="371"/>
      <c r="BK318" s="371">
        <v>5</v>
      </c>
      <c r="BL318" s="371"/>
      <c r="BM318" s="371"/>
      <c r="BN318" s="371">
        <v>5</v>
      </c>
      <c r="BO318" s="371"/>
      <c r="BP318" s="371"/>
      <c r="BQ318" s="371">
        <v>5</v>
      </c>
      <c r="BR318" s="371"/>
      <c r="BS318" s="371"/>
      <c r="BT318" s="371">
        <v>5</v>
      </c>
      <c r="BU318" s="371"/>
      <c r="BV318" s="371"/>
      <c r="BW318" s="371">
        <v>5</v>
      </c>
      <c r="BX318" s="371"/>
      <c r="BY318" s="371"/>
    </row>
    <row r="319" spans="1:77" s="205" customFormat="1" ht="30" x14ac:dyDescent="0.2">
      <c r="A319" s="260" t="s">
        <v>700</v>
      </c>
      <c r="B319" s="263" t="s">
        <v>604</v>
      </c>
      <c r="C319" s="260" t="s">
        <v>701</v>
      </c>
      <c r="D319" s="260" t="s">
        <v>609</v>
      </c>
      <c r="E319" s="261">
        <v>35</v>
      </c>
      <c r="F319" s="265">
        <v>0</v>
      </c>
      <c r="G319" s="265">
        <v>0</v>
      </c>
      <c r="H319" s="265">
        <v>0</v>
      </c>
      <c r="I319" s="265">
        <v>0</v>
      </c>
      <c r="J319" s="265">
        <v>0</v>
      </c>
      <c r="K319" s="265">
        <v>0</v>
      </c>
      <c r="L319" s="265">
        <v>0</v>
      </c>
      <c r="M319" s="265">
        <v>0</v>
      </c>
      <c r="N319" s="265">
        <v>0</v>
      </c>
      <c r="O319" s="265">
        <v>0</v>
      </c>
      <c r="P319" s="265">
        <v>0</v>
      </c>
      <c r="Q319" s="265">
        <v>0</v>
      </c>
      <c r="R319" s="265">
        <v>0</v>
      </c>
      <c r="S319" s="265">
        <v>0</v>
      </c>
      <c r="T319" s="265">
        <v>0</v>
      </c>
      <c r="U319" s="265">
        <v>0</v>
      </c>
      <c r="V319" s="265">
        <v>0</v>
      </c>
      <c r="W319" s="265">
        <v>0</v>
      </c>
      <c r="X319" s="265">
        <v>0</v>
      </c>
      <c r="Y319" s="265">
        <v>0</v>
      </c>
      <c r="Z319" s="265">
        <v>0</v>
      </c>
      <c r="AA319" s="265">
        <v>0</v>
      </c>
      <c r="AB319" s="265">
        <v>0</v>
      </c>
      <c r="AC319" s="265">
        <v>0</v>
      </c>
      <c r="AD319" s="265">
        <v>0</v>
      </c>
      <c r="AE319" s="265">
        <v>0</v>
      </c>
      <c r="AF319" s="265">
        <v>0</v>
      </c>
      <c r="AG319" s="265">
        <v>0</v>
      </c>
      <c r="AH319" s="265">
        <v>0</v>
      </c>
      <c r="AI319" s="265">
        <v>0</v>
      </c>
      <c r="AJ319" s="265">
        <v>0</v>
      </c>
      <c r="AK319" s="265">
        <v>0</v>
      </c>
      <c r="AL319" s="265">
        <v>0</v>
      </c>
      <c r="AM319" s="265">
        <v>0</v>
      </c>
      <c r="AN319" s="265">
        <v>0</v>
      </c>
      <c r="AO319" s="265">
        <v>0</v>
      </c>
      <c r="AP319" s="265">
        <v>0</v>
      </c>
      <c r="AQ319" s="265">
        <v>0</v>
      </c>
      <c r="AR319" s="265">
        <v>0</v>
      </c>
      <c r="AS319" s="265">
        <v>0</v>
      </c>
      <c r="AT319" s="265">
        <v>0</v>
      </c>
      <c r="AU319" s="265">
        <v>0</v>
      </c>
      <c r="AV319" s="265">
        <v>0</v>
      </c>
      <c r="AW319" s="265">
        <v>0</v>
      </c>
      <c r="AX319" s="265">
        <v>0</v>
      </c>
      <c r="AY319" s="265">
        <v>0</v>
      </c>
      <c r="AZ319" s="265">
        <v>0</v>
      </c>
      <c r="BA319" s="265">
        <v>0</v>
      </c>
      <c r="BB319" s="265">
        <v>0</v>
      </c>
      <c r="BC319" s="265">
        <v>0</v>
      </c>
      <c r="BD319" s="265">
        <v>0</v>
      </c>
      <c r="BE319" s="265">
        <v>0</v>
      </c>
      <c r="BF319" s="265">
        <v>0</v>
      </c>
      <c r="BG319" s="265">
        <v>0</v>
      </c>
      <c r="BH319" s="265">
        <v>0</v>
      </c>
      <c r="BI319" s="265">
        <v>0</v>
      </c>
      <c r="BJ319" s="265">
        <v>0</v>
      </c>
      <c r="BK319" s="265">
        <v>0</v>
      </c>
      <c r="BL319" s="265">
        <v>0</v>
      </c>
      <c r="BM319" s="265">
        <v>0</v>
      </c>
      <c r="BN319" s="265">
        <v>0</v>
      </c>
      <c r="BO319" s="265">
        <v>0</v>
      </c>
      <c r="BP319" s="265">
        <v>0</v>
      </c>
      <c r="BQ319" s="265">
        <v>0</v>
      </c>
      <c r="BR319" s="265">
        <v>0</v>
      </c>
      <c r="BS319" s="265">
        <v>0</v>
      </c>
      <c r="BT319" s="265">
        <v>0</v>
      </c>
      <c r="BU319" s="265">
        <v>0</v>
      </c>
      <c r="BV319" s="265">
        <v>0</v>
      </c>
      <c r="BW319" s="265">
        <v>0</v>
      </c>
      <c r="BX319" s="265">
        <v>0</v>
      </c>
      <c r="BY319" s="265">
        <v>0</v>
      </c>
    </row>
    <row r="320" spans="1:77" s="205" customFormat="1" ht="30" x14ac:dyDescent="0.2">
      <c r="A320" s="260" t="s">
        <v>700</v>
      </c>
      <c r="B320" s="263" t="s">
        <v>604</v>
      </c>
      <c r="C320" s="260" t="s">
        <v>701</v>
      </c>
      <c r="D320" s="260" t="s">
        <v>610</v>
      </c>
      <c r="E320" s="261">
        <v>35</v>
      </c>
      <c r="F320" s="371">
        <v>3</v>
      </c>
      <c r="G320" s="371"/>
      <c r="H320" s="371"/>
      <c r="I320" s="371">
        <v>3</v>
      </c>
      <c r="J320" s="371"/>
      <c r="K320" s="371"/>
      <c r="L320" s="371">
        <v>3</v>
      </c>
      <c r="M320" s="371"/>
      <c r="N320" s="371"/>
      <c r="O320" s="371">
        <v>3</v>
      </c>
      <c r="P320" s="371"/>
      <c r="Q320" s="371"/>
      <c r="R320" s="371">
        <v>3</v>
      </c>
      <c r="S320" s="371"/>
      <c r="T320" s="371"/>
      <c r="U320" s="371">
        <v>3</v>
      </c>
      <c r="V320" s="371"/>
      <c r="W320" s="371"/>
      <c r="X320" s="371">
        <v>3</v>
      </c>
      <c r="Y320" s="371"/>
      <c r="Z320" s="371"/>
      <c r="AA320" s="371">
        <v>3</v>
      </c>
      <c r="AB320" s="371"/>
      <c r="AC320" s="371"/>
      <c r="AD320" s="371">
        <v>3</v>
      </c>
      <c r="AE320" s="371"/>
      <c r="AF320" s="371"/>
      <c r="AG320" s="371">
        <v>3</v>
      </c>
      <c r="AH320" s="371"/>
      <c r="AI320" s="371"/>
      <c r="AJ320" s="371">
        <v>3</v>
      </c>
      <c r="AK320" s="371"/>
      <c r="AL320" s="371"/>
      <c r="AM320" s="371">
        <v>3</v>
      </c>
      <c r="AN320" s="371"/>
      <c r="AO320" s="371"/>
      <c r="AP320" s="371">
        <v>3</v>
      </c>
      <c r="AQ320" s="371"/>
      <c r="AR320" s="371"/>
      <c r="AS320" s="371">
        <v>3</v>
      </c>
      <c r="AT320" s="371"/>
      <c r="AU320" s="371"/>
      <c r="AV320" s="371">
        <v>3</v>
      </c>
      <c r="AW320" s="371"/>
      <c r="AX320" s="371"/>
      <c r="AY320" s="371">
        <v>3</v>
      </c>
      <c r="AZ320" s="371"/>
      <c r="BA320" s="371"/>
      <c r="BB320" s="371">
        <v>3</v>
      </c>
      <c r="BC320" s="371"/>
      <c r="BD320" s="371"/>
      <c r="BE320" s="371">
        <v>3</v>
      </c>
      <c r="BF320" s="371"/>
      <c r="BG320" s="371"/>
      <c r="BH320" s="371">
        <v>3</v>
      </c>
      <c r="BI320" s="371"/>
      <c r="BJ320" s="371"/>
      <c r="BK320" s="371">
        <v>3</v>
      </c>
      <c r="BL320" s="371"/>
      <c r="BM320" s="371"/>
      <c r="BN320" s="371">
        <v>3</v>
      </c>
      <c r="BO320" s="371"/>
      <c r="BP320" s="371"/>
      <c r="BQ320" s="371">
        <v>3</v>
      </c>
      <c r="BR320" s="371"/>
      <c r="BS320" s="371"/>
      <c r="BT320" s="371">
        <v>3</v>
      </c>
      <c r="BU320" s="371"/>
      <c r="BV320" s="371"/>
      <c r="BW320" s="371">
        <v>3</v>
      </c>
      <c r="BX320" s="371"/>
      <c r="BY320" s="371"/>
    </row>
    <row r="321" spans="1:77" s="205" customFormat="1" ht="30" x14ac:dyDescent="0.2">
      <c r="A321" s="260" t="s">
        <v>700</v>
      </c>
      <c r="B321" s="263" t="s">
        <v>604</v>
      </c>
      <c r="C321" s="260" t="s">
        <v>701</v>
      </c>
      <c r="D321" s="260" t="s">
        <v>611</v>
      </c>
      <c r="E321" s="261">
        <v>10</v>
      </c>
      <c r="F321" s="265">
        <v>-1.458</v>
      </c>
      <c r="G321" s="265">
        <v>-0.38400000000000001</v>
      </c>
      <c r="H321" s="265">
        <v>83.799473831770868</v>
      </c>
      <c r="I321" s="265">
        <v>-1.298</v>
      </c>
      <c r="J321" s="265">
        <v>-0.374</v>
      </c>
      <c r="K321" s="265">
        <v>75.222870020424452</v>
      </c>
      <c r="L321" s="265">
        <v>-1.2</v>
      </c>
      <c r="M321" s="265">
        <v>-0.36199999999999999</v>
      </c>
      <c r="N321" s="265">
        <v>69.665014491675066</v>
      </c>
      <c r="O321" s="265">
        <v>-1.1479999999999999</v>
      </c>
      <c r="P321" s="265">
        <v>-0.35399999999999998</v>
      </c>
      <c r="Q321" s="265">
        <v>66.578783825843388</v>
      </c>
      <c r="R321" s="265">
        <v>-1.1299999999999999</v>
      </c>
      <c r="S321" s="265">
        <v>-0.36599999999999999</v>
      </c>
      <c r="T321" s="265">
        <v>65.828041334599192</v>
      </c>
      <c r="U321" s="265">
        <v>-1.1619999999999999</v>
      </c>
      <c r="V321" s="265">
        <v>-0.372</v>
      </c>
      <c r="W321" s="265">
        <v>67.682948478622237</v>
      </c>
      <c r="X321" s="265">
        <v>-1.196</v>
      </c>
      <c r="Y321" s="265">
        <v>-0.378</v>
      </c>
      <c r="Z321" s="265">
        <v>69.514493026894797</v>
      </c>
      <c r="AA321" s="265">
        <v>-1.2939999999999998</v>
      </c>
      <c r="AB321" s="265">
        <v>-0.38</v>
      </c>
      <c r="AC321" s="265">
        <v>75.102313264788421</v>
      </c>
      <c r="AD321" s="265">
        <v>-1.3180000000000001</v>
      </c>
      <c r="AE321" s="265">
        <v>-0.36599999999999999</v>
      </c>
      <c r="AF321" s="265">
        <v>76.541990791030983</v>
      </c>
      <c r="AG321" s="265">
        <v>-1.3620000000000001</v>
      </c>
      <c r="AH321" s="265">
        <v>-0.37</v>
      </c>
      <c r="AI321" s="265">
        <v>79.436850262772964</v>
      </c>
      <c r="AJ321" s="265">
        <v>-1.3380000000000001</v>
      </c>
      <c r="AK321" s="265">
        <v>-0.376</v>
      </c>
      <c r="AL321" s="265">
        <v>78.0727305484521</v>
      </c>
      <c r="AM321" s="265">
        <v>-1.24</v>
      </c>
      <c r="AN321" s="265">
        <v>-0.35199999999999998</v>
      </c>
      <c r="AO321" s="265">
        <v>72.904392708619426</v>
      </c>
      <c r="AP321" s="265">
        <v>-1.218</v>
      </c>
      <c r="AQ321" s="265">
        <v>-0.376</v>
      </c>
      <c r="AR321" s="265">
        <v>71.467493514221886</v>
      </c>
      <c r="AS321" s="265">
        <v>-1.1559999999999999</v>
      </c>
      <c r="AT321" s="265">
        <v>-0.36799999999999999</v>
      </c>
      <c r="AU321" s="265">
        <v>68.34787771948821</v>
      </c>
      <c r="AV321" s="265">
        <v>-1.1100000000000001</v>
      </c>
      <c r="AW321" s="265">
        <v>-0.35799999999999998</v>
      </c>
      <c r="AX321" s="265">
        <v>65.836319236745197</v>
      </c>
      <c r="AY321" s="265">
        <v>-1.0900000000000001</v>
      </c>
      <c r="AZ321" s="265">
        <v>-0.36</v>
      </c>
      <c r="BA321" s="265">
        <v>64.671779196791547</v>
      </c>
      <c r="BB321" s="265">
        <v>-1.1759999999999999</v>
      </c>
      <c r="BC321" s="265">
        <v>-0.38800000000000001</v>
      </c>
      <c r="BD321" s="265">
        <v>69.563791430382139</v>
      </c>
      <c r="BE321" s="265">
        <v>-1.194</v>
      </c>
      <c r="BF321" s="265">
        <v>-0.40400000000000003</v>
      </c>
      <c r="BG321" s="265">
        <v>70.807660363046423</v>
      </c>
      <c r="BH321" s="265">
        <v>-1.218</v>
      </c>
      <c r="BI321" s="265">
        <v>-0.41799999999999998</v>
      </c>
      <c r="BJ321" s="265">
        <v>72.478332722835248</v>
      </c>
      <c r="BK321" s="265">
        <v>-1.274</v>
      </c>
      <c r="BL321" s="265">
        <v>-0.432</v>
      </c>
      <c r="BM321" s="265">
        <v>75.422083389779772</v>
      </c>
      <c r="BN321" s="265">
        <v>-1.3</v>
      </c>
      <c r="BO321" s="265">
        <v>-0.438</v>
      </c>
      <c r="BP321" s="265">
        <v>76.539558153946075</v>
      </c>
      <c r="BQ321" s="265">
        <v>-1.37</v>
      </c>
      <c r="BR321" s="265">
        <v>-0.44400000000000001</v>
      </c>
      <c r="BS321" s="265">
        <v>80.121024603018682</v>
      </c>
      <c r="BT321" s="265">
        <v>-1.4</v>
      </c>
      <c r="BU321" s="265">
        <v>-0.41599999999999998</v>
      </c>
      <c r="BV321" s="265">
        <v>81.2530136813468</v>
      </c>
      <c r="BW321" s="265">
        <v>-1.3460000000000001</v>
      </c>
      <c r="BX321" s="265">
        <v>-0.39400000000000002</v>
      </c>
      <c r="BY321" s="265">
        <v>78.025261028177823</v>
      </c>
    </row>
    <row r="322" spans="1:77" s="205" customFormat="1" ht="15" x14ac:dyDescent="0.2">
      <c r="A322" s="260" t="s">
        <v>700</v>
      </c>
      <c r="B322" s="263" t="s">
        <v>612</v>
      </c>
      <c r="C322" s="260" t="s">
        <v>702</v>
      </c>
      <c r="D322" s="260" t="s">
        <v>613</v>
      </c>
      <c r="E322" s="261">
        <v>35</v>
      </c>
      <c r="F322" s="291">
        <v>0</v>
      </c>
      <c r="G322" s="291"/>
      <c r="H322" s="291"/>
      <c r="I322" s="291">
        <v>0</v>
      </c>
      <c r="J322" s="291"/>
      <c r="K322" s="291"/>
      <c r="L322" s="291">
        <v>0</v>
      </c>
      <c r="M322" s="291"/>
      <c r="N322" s="291"/>
      <c r="O322" s="291">
        <v>0</v>
      </c>
      <c r="P322" s="291"/>
      <c r="Q322" s="291"/>
      <c r="R322" s="291">
        <v>0</v>
      </c>
      <c r="S322" s="291"/>
      <c r="T322" s="291"/>
      <c r="U322" s="291">
        <v>0</v>
      </c>
      <c r="V322" s="291"/>
      <c r="W322" s="291"/>
      <c r="X322" s="291">
        <v>0</v>
      </c>
      <c r="Y322" s="291"/>
      <c r="Z322" s="291"/>
      <c r="AA322" s="291">
        <v>0</v>
      </c>
      <c r="AB322" s="291"/>
      <c r="AC322" s="291"/>
      <c r="AD322" s="291">
        <v>0</v>
      </c>
      <c r="AE322" s="291"/>
      <c r="AF322" s="291"/>
      <c r="AG322" s="291">
        <v>0</v>
      </c>
      <c r="AH322" s="291"/>
      <c r="AI322" s="291"/>
      <c r="AJ322" s="291">
        <v>0</v>
      </c>
      <c r="AK322" s="291"/>
      <c r="AL322" s="291"/>
      <c r="AM322" s="291">
        <v>0</v>
      </c>
      <c r="AN322" s="291"/>
      <c r="AO322" s="291"/>
      <c r="AP322" s="291">
        <v>0</v>
      </c>
      <c r="AQ322" s="291"/>
      <c r="AR322" s="291"/>
      <c r="AS322" s="291">
        <v>0</v>
      </c>
      <c r="AT322" s="291"/>
      <c r="AU322" s="291"/>
      <c r="AV322" s="291">
        <v>0</v>
      </c>
      <c r="AW322" s="291"/>
      <c r="AX322" s="291"/>
      <c r="AY322" s="291">
        <v>0</v>
      </c>
      <c r="AZ322" s="291"/>
      <c r="BA322" s="291"/>
      <c r="BB322" s="291">
        <v>0</v>
      </c>
      <c r="BC322" s="291"/>
      <c r="BD322" s="291"/>
      <c r="BE322" s="291">
        <v>0</v>
      </c>
      <c r="BF322" s="291"/>
      <c r="BG322" s="291"/>
      <c r="BH322" s="291">
        <v>0</v>
      </c>
      <c r="BI322" s="291"/>
      <c r="BJ322" s="291"/>
      <c r="BK322" s="291">
        <v>0</v>
      </c>
      <c r="BL322" s="291"/>
      <c r="BM322" s="291"/>
      <c r="BN322" s="291">
        <v>0</v>
      </c>
      <c r="BO322" s="291"/>
      <c r="BP322" s="291"/>
      <c r="BQ322" s="291">
        <v>0</v>
      </c>
      <c r="BR322" s="291"/>
      <c r="BS322" s="291"/>
      <c r="BT322" s="291">
        <v>0</v>
      </c>
      <c r="BU322" s="291"/>
      <c r="BV322" s="291"/>
      <c r="BW322" s="291">
        <v>0</v>
      </c>
      <c r="BX322" s="291"/>
      <c r="BY322" s="291"/>
    </row>
    <row r="323" spans="1:77" s="205" customFormat="1" ht="15" x14ac:dyDescent="0.2">
      <c r="A323" s="260" t="s">
        <v>700</v>
      </c>
      <c r="B323" s="263" t="s">
        <v>626</v>
      </c>
      <c r="C323" s="260" t="s">
        <v>607</v>
      </c>
      <c r="D323" s="260" t="s">
        <v>613</v>
      </c>
      <c r="E323" s="261">
        <v>10</v>
      </c>
      <c r="F323" s="291">
        <v>10.4</v>
      </c>
      <c r="G323" s="291"/>
      <c r="H323" s="291"/>
      <c r="I323" s="291">
        <v>10.38</v>
      </c>
      <c r="J323" s="291"/>
      <c r="K323" s="291"/>
      <c r="L323" s="291">
        <v>10.4</v>
      </c>
      <c r="M323" s="291"/>
      <c r="N323" s="291"/>
      <c r="O323" s="291">
        <v>10.43</v>
      </c>
      <c r="P323" s="291"/>
      <c r="Q323" s="291"/>
      <c r="R323" s="291">
        <v>10.43</v>
      </c>
      <c r="S323" s="291"/>
      <c r="T323" s="291"/>
      <c r="U323" s="291">
        <v>10.42</v>
      </c>
      <c r="V323" s="291"/>
      <c r="W323" s="291"/>
      <c r="X323" s="291">
        <v>10.43</v>
      </c>
      <c r="Y323" s="291"/>
      <c r="Z323" s="291"/>
      <c r="AA323" s="291">
        <v>10.38</v>
      </c>
      <c r="AB323" s="291"/>
      <c r="AC323" s="291"/>
      <c r="AD323" s="291">
        <v>10.33</v>
      </c>
      <c r="AE323" s="291"/>
      <c r="AF323" s="291"/>
      <c r="AG323" s="291">
        <v>10.27</v>
      </c>
      <c r="AH323" s="291"/>
      <c r="AI323" s="291"/>
      <c r="AJ323" s="291">
        <v>10.29</v>
      </c>
      <c r="AK323" s="291"/>
      <c r="AL323" s="291"/>
      <c r="AM323" s="291">
        <v>10.220000000000001</v>
      </c>
      <c r="AN323" s="291"/>
      <c r="AO323" s="291"/>
      <c r="AP323" s="291">
        <v>10.31</v>
      </c>
      <c r="AQ323" s="291"/>
      <c r="AR323" s="291"/>
      <c r="AS323" s="291">
        <v>10.26</v>
      </c>
      <c r="AT323" s="291"/>
      <c r="AU323" s="291"/>
      <c r="AV323" s="291">
        <v>10.24</v>
      </c>
      <c r="AW323" s="291"/>
      <c r="AX323" s="291"/>
      <c r="AY323" s="291">
        <v>10.26</v>
      </c>
      <c r="AZ323" s="291"/>
      <c r="BA323" s="291"/>
      <c r="BB323" s="291">
        <v>10.29</v>
      </c>
      <c r="BC323" s="291"/>
      <c r="BD323" s="291"/>
      <c r="BE323" s="291">
        <v>10.29</v>
      </c>
      <c r="BF323" s="291"/>
      <c r="BG323" s="291"/>
      <c r="BH323" s="291">
        <v>10.27</v>
      </c>
      <c r="BI323" s="291"/>
      <c r="BJ323" s="291"/>
      <c r="BK323" s="291">
        <v>10.31</v>
      </c>
      <c r="BL323" s="291"/>
      <c r="BM323" s="291"/>
      <c r="BN323" s="291">
        <v>10.36</v>
      </c>
      <c r="BO323" s="291"/>
      <c r="BP323" s="291"/>
      <c r="BQ323" s="291">
        <v>10.39</v>
      </c>
      <c r="BR323" s="291"/>
      <c r="BS323" s="291"/>
      <c r="BT323" s="291">
        <v>10.39</v>
      </c>
      <c r="BU323" s="291"/>
      <c r="BV323" s="291"/>
      <c r="BW323" s="291">
        <v>10.39</v>
      </c>
      <c r="BX323" s="291"/>
      <c r="BY323" s="291"/>
    </row>
    <row r="324" spans="1:77" s="205" customFormat="1" ht="15" x14ac:dyDescent="0.2">
      <c r="A324" s="260" t="s">
        <v>700</v>
      </c>
      <c r="B324" s="263" t="s">
        <v>628</v>
      </c>
      <c r="C324" s="260" t="s">
        <v>607</v>
      </c>
      <c r="D324" s="260" t="s">
        <v>611</v>
      </c>
      <c r="E324" s="261">
        <v>10</v>
      </c>
      <c r="F324" s="265">
        <v>-1.1999999999999999E-4</v>
      </c>
      <c r="G324" s="265">
        <v>-5.9999999999999995E-5</v>
      </c>
      <c r="H324" s="265">
        <v>0</v>
      </c>
      <c r="I324" s="265">
        <v>1.4999999999999999E-4</v>
      </c>
      <c r="J324" s="265">
        <v>2.9999999999999997E-5</v>
      </c>
      <c r="K324" s="265">
        <v>0</v>
      </c>
      <c r="L324" s="265">
        <v>-1.1999999999999999E-4</v>
      </c>
      <c r="M324" s="265">
        <v>-5.9999999999999995E-5</v>
      </c>
      <c r="N324" s="265">
        <v>0</v>
      </c>
      <c r="O324" s="265">
        <v>-1.4999999999999999E-4</v>
      </c>
      <c r="P324" s="265">
        <v>-2.9999999999999997E-5</v>
      </c>
      <c r="Q324" s="265">
        <v>0</v>
      </c>
      <c r="R324" s="265">
        <v>-1.1999999999999999E-4</v>
      </c>
      <c r="S324" s="265">
        <v>-5.9999999999999995E-5</v>
      </c>
      <c r="T324" s="265">
        <v>0</v>
      </c>
      <c r="U324" s="265">
        <v>-1.1999999999999999E-4</v>
      </c>
      <c r="V324" s="265">
        <v>-5.9999999999999995E-5</v>
      </c>
      <c r="W324" s="265">
        <v>0</v>
      </c>
      <c r="X324" s="265">
        <v>-1.4999999999999999E-4</v>
      </c>
      <c r="Y324" s="265">
        <v>-2.9999999999999997E-5</v>
      </c>
      <c r="Z324" s="265">
        <v>0</v>
      </c>
      <c r="AA324" s="265">
        <v>-1.1999999999999999E-4</v>
      </c>
      <c r="AB324" s="265">
        <v>-5.9999999999999995E-5</v>
      </c>
      <c r="AC324" s="265">
        <v>0</v>
      </c>
      <c r="AD324" s="265">
        <v>-1.1999999999999999E-4</v>
      </c>
      <c r="AE324" s="265">
        <v>-2.9999999999999997E-5</v>
      </c>
      <c r="AF324" s="265">
        <v>0</v>
      </c>
      <c r="AG324" s="265">
        <v>-1.4999999999999999E-4</v>
      </c>
      <c r="AH324" s="265">
        <v>-2.9999999999999997E-5</v>
      </c>
      <c r="AI324" s="265">
        <v>0</v>
      </c>
      <c r="AJ324" s="265">
        <v>-1.1999999999999999E-4</v>
      </c>
      <c r="AK324" s="265">
        <v>-5.9999999999999995E-5</v>
      </c>
      <c r="AL324" s="265">
        <v>0</v>
      </c>
      <c r="AM324" s="265">
        <v>-1.1999999999999999E-4</v>
      </c>
      <c r="AN324" s="265">
        <v>-2.9999999999999997E-5</v>
      </c>
      <c r="AO324" s="265">
        <v>0</v>
      </c>
      <c r="AP324" s="265">
        <v>-1.4999999999999999E-4</v>
      </c>
      <c r="AQ324" s="265">
        <v>-2.9999999999999997E-5</v>
      </c>
      <c r="AR324" s="265">
        <v>0</v>
      </c>
      <c r="AS324" s="265">
        <v>-1.1999999999999999E-4</v>
      </c>
      <c r="AT324" s="265">
        <v>-5.9999999999999995E-5</v>
      </c>
      <c r="AU324" s="265">
        <v>0</v>
      </c>
      <c r="AV324" s="265">
        <v>-1.1999999999999999E-4</v>
      </c>
      <c r="AW324" s="265">
        <v>-5.9999999999999995E-5</v>
      </c>
      <c r="AX324" s="265">
        <v>0</v>
      </c>
      <c r="AY324" s="265">
        <v>-1.4999999999999999E-4</v>
      </c>
      <c r="AZ324" s="265">
        <v>-2.9999999999999997E-5</v>
      </c>
      <c r="BA324" s="265">
        <v>0</v>
      </c>
      <c r="BB324" s="265">
        <v>-1.1999999999999999E-4</v>
      </c>
      <c r="BC324" s="265">
        <v>-5.9999999999999995E-5</v>
      </c>
      <c r="BD324" s="265">
        <v>0</v>
      </c>
      <c r="BE324" s="265">
        <v>-1.1999999999999999E-4</v>
      </c>
      <c r="BF324" s="265">
        <v>-2.9999999999999997E-5</v>
      </c>
      <c r="BG324" s="265">
        <v>0</v>
      </c>
      <c r="BH324" s="265">
        <v>-1.4999999999999999E-4</v>
      </c>
      <c r="BI324" s="265">
        <v>-5.9999999999999995E-5</v>
      </c>
      <c r="BJ324" s="265">
        <v>0</v>
      </c>
      <c r="BK324" s="265">
        <v>-1.1999999999999999E-4</v>
      </c>
      <c r="BL324" s="265">
        <v>-2.9999999999999997E-5</v>
      </c>
      <c r="BM324" s="265">
        <v>0</v>
      </c>
      <c r="BN324" s="265">
        <v>-1.4999999999999999E-4</v>
      </c>
      <c r="BO324" s="265">
        <v>-5.9999999999999995E-5</v>
      </c>
      <c r="BP324" s="265">
        <v>0</v>
      </c>
      <c r="BQ324" s="265">
        <v>-1.1999999999999999E-4</v>
      </c>
      <c r="BR324" s="265">
        <v>-5.9999999999999995E-5</v>
      </c>
      <c r="BS324" s="265">
        <v>0</v>
      </c>
      <c r="BT324" s="265">
        <v>-1.4999999999999999E-4</v>
      </c>
      <c r="BU324" s="265">
        <v>-5.9999999999999995E-5</v>
      </c>
      <c r="BV324" s="265">
        <v>0</v>
      </c>
      <c r="BW324" s="265">
        <v>-1.1999999999999999E-4</v>
      </c>
      <c r="BX324" s="265">
        <v>-2.9999999999999997E-5</v>
      </c>
      <c r="BY324" s="265">
        <v>0</v>
      </c>
    </row>
    <row r="325" spans="1:77" s="205" customFormat="1" ht="30" x14ac:dyDescent="0.2">
      <c r="A325" s="260" t="s">
        <v>700</v>
      </c>
      <c r="B325" s="263" t="s">
        <v>616</v>
      </c>
      <c r="C325" s="260" t="s">
        <v>701</v>
      </c>
      <c r="D325" s="260" t="s">
        <v>606</v>
      </c>
      <c r="E325" s="261">
        <v>110</v>
      </c>
      <c r="F325" s="265" t="s">
        <v>607</v>
      </c>
      <c r="G325" s="265" t="s">
        <v>607</v>
      </c>
      <c r="H325" s="265" t="s">
        <v>607</v>
      </c>
      <c r="I325" s="265" t="s">
        <v>607</v>
      </c>
      <c r="J325" s="265" t="s">
        <v>607</v>
      </c>
      <c r="K325" s="265" t="s">
        <v>607</v>
      </c>
      <c r="L325" s="265" t="s">
        <v>607</v>
      </c>
      <c r="M325" s="265" t="s">
        <v>607</v>
      </c>
      <c r="N325" s="265" t="s">
        <v>607</v>
      </c>
      <c r="O325" s="265" t="s">
        <v>607</v>
      </c>
      <c r="P325" s="265" t="s">
        <v>607</v>
      </c>
      <c r="Q325" s="265" t="s">
        <v>607</v>
      </c>
      <c r="R325" s="265" t="s">
        <v>607</v>
      </c>
      <c r="S325" s="265" t="s">
        <v>607</v>
      </c>
      <c r="T325" s="265" t="s">
        <v>607</v>
      </c>
      <c r="U325" s="265" t="s">
        <v>607</v>
      </c>
      <c r="V325" s="265" t="s">
        <v>607</v>
      </c>
      <c r="W325" s="265" t="s">
        <v>607</v>
      </c>
      <c r="X325" s="265" t="s">
        <v>607</v>
      </c>
      <c r="Y325" s="265" t="s">
        <v>607</v>
      </c>
      <c r="Z325" s="265" t="s">
        <v>607</v>
      </c>
      <c r="AA325" s="265" t="s">
        <v>607</v>
      </c>
      <c r="AB325" s="265" t="s">
        <v>607</v>
      </c>
      <c r="AC325" s="265" t="s">
        <v>607</v>
      </c>
      <c r="AD325" s="265" t="s">
        <v>607</v>
      </c>
      <c r="AE325" s="265" t="s">
        <v>607</v>
      </c>
      <c r="AF325" s="265" t="s">
        <v>607</v>
      </c>
      <c r="AG325" s="265" t="s">
        <v>607</v>
      </c>
      <c r="AH325" s="265" t="s">
        <v>607</v>
      </c>
      <c r="AI325" s="265" t="s">
        <v>607</v>
      </c>
      <c r="AJ325" s="265" t="s">
        <v>607</v>
      </c>
      <c r="AK325" s="265" t="s">
        <v>607</v>
      </c>
      <c r="AL325" s="265" t="s">
        <v>607</v>
      </c>
      <c r="AM325" s="265" t="s">
        <v>607</v>
      </c>
      <c r="AN325" s="265" t="s">
        <v>607</v>
      </c>
      <c r="AO325" s="265" t="s">
        <v>607</v>
      </c>
      <c r="AP325" s="265" t="s">
        <v>607</v>
      </c>
      <c r="AQ325" s="265" t="s">
        <v>607</v>
      </c>
      <c r="AR325" s="265" t="s">
        <v>607</v>
      </c>
      <c r="AS325" s="265" t="s">
        <v>607</v>
      </c>
      <c r="AT325" s="265" t="s">
        <v>607</v>
      </c>
      <c r="AU325" s="265" t="s">
        <v>607</v>
      </c>
      <c r="AV325" s="265" t="s">
        <v>607</v>
      </c>
      <c r="AW325" s="265" t="s">
        <v>607</v>
      </c>
      <c r="AX325" s="265" t="s">
        <v>607</v>
      </c>
      <c r="AY325" s="265" t="s">
        <v>607</v>
      </c>
      <c r="AZ325" s="265" t="s">
        <v>607</v>
      </c>
      <c r="BA325" s="265" t="s">
        <v>607</v>
      </c>
      <c r="BB325" s="265" t="s">
        <v>607</v>
      </c>
      <c r="BC325" s="265" t="s">
        <v>607</v>
      </c>
      <c r="BD325" s="265" t="s">
        <v>607</v>
      </c>
      <c r="BE325" s="265" t="s">
        <v>607</v>
      </c>
      <c r="BF325" s="265" t="s">
        <v>607</v>
      </c>
      <c r="BG325" s="265" t="s">
        <v>607</v>
      </c>
      <c r="BH325" s="265" t="s">
        <v>607</v>
      </c>
      <c r="BI325" s="265" t="s">
        <v>607</v>
      </c>
      <c r="BJ325" s="265" t="s">
        <v>607</v>
      </c>
      <c r="BK325" s="265" t="s">
        <v>607</v>
      </c>
      <c r="BL325" s="265" t="s">
        <v>607</v>
      </c>
      <c r="BM325" s="265" t="s">
        <v>607</v>
      </c>
      <c r="BN325" s="265" t="s">
        <v>607</v>
      </c>
      <c r="BO325" s="265" t="s">
        <v>607</v>
      </c>
      <c r="BP325" s="265" t="s">
        <v>607</v>
      </c>
      <c r="BQ325" s="265" t="s">
        <v>607</v>
      </c>
      <c r="BR325" s="265" t="s">
        <v>607</v>
      </c>
      <c r="BS325" s="265" t="s">
        <v>607</v>
      </c>
      <c r="BT325" s="265" t="s">
        <v>607</v>
      </c>
      <c r="BU325" s="265" t="s">
        <v>607</v>
      </c>
      <c r="BV325" s="265" t="s">
        <v>607</v>
      </c>
      <c r="BW325" s="265" t="s">
        <v>607</v>
      </c>
      <c r="BX325" s="265" t="s">
        <v>607</v>
      </c>
      <c r="BY325" s="265" t="s">
        <v>607</v>
      </c>
    </row>
    <row r="326" spans="1:77" s="205" customFormat="1" ht="30" x14ac:dyDescent="0.2">
      <c r="A326" s="260" t="s">
        <v>700</v>
      </c>
      <c r="B326" s="263" t="s">
        <v>616</v>
      </c>
      <c r="C326" s="260" t="s">
        <v>701</v>
      </c>
      <c r="D326" s="260" t="s">
        <v>608</v>
      </c>
      <c r="E326" s="261">
        <v>110</v>
      </c>
      <c r="F326" s="371">
        <v>6</v>
      </c>
      <c r="G326" s="371"/>
      <c r="H326" s="371"/>
      <c r="I326" s="371">
        <v>6</v>
      </c>
      <c r="J326" s="371"/>
      <c r="K326" s="371"/>
      <c r="L326" s="371">
        <v>6</v>
      </c>
      <c r="M326" s="371"/>
      <c r="N326" s="371"/>
      <c r="O326" s="371">
        <v>6</v>
      </c>
      <c r="P326" s="371"/>
      <c r="Q326" s="371"/>
      <c r="R326" s="371">
        <v>6</v>
      </c>
      <c r="S326" s="371"/>
      <c r="T326" s="371"/>
      <c r="U326" s="371">
        <v>5</v>
      </c>
      <c r="V326" s="371"/>
      <c r="W326" s="371"/>
      <c r="X326" s="371">
        <v>5</v>
      </c>
      <c r="Y326" s="371"/>
      <c r="Z326" s="371"/>
      <c r="AA326" s="371">
        <v>5</v>
      </c>
      <c r="AB326" s="371"/>
      <c r="AC326" s="371"/>
      <c r="AD326" s="371">
        <v>5</v>
      </c>
      <c r="AE326" s="371"/>
      <c r="AF326" s="371"/>
      <c r="AG326" s="371">
        <v>5</v>
      </c>
      <c r="AH326" s="371"/>
      <c r="AI326" s="371"/>
      <c r="AJ326" s="371">
        <v>5</v>
      </c>
      <c r="AK326" s="371"/>
      <c r="AL326" s="371"/>
      <c r="AM326" s="371">
        <v>5</v>
      </c>
      <c r="AN326" s="371"/>
      <c r="AO326" s="371"/>
      <c r="AP326" s="371">
        <v>5</v>
      </c>
      <c r="AQ326" s="371"/>
      <c r="AR326" s="371"/>
      <c r="AS326" s="371">
        <v>5</v>
      </c>
      <c r="AT326" s="371"/>
      <c r="AU326" s="371"/>
      <c r="AV326" s="371">
        <v>5</v>
      </c>
      <c r="AW326" s="371"/>
      <c r="AX326" s="371"/>
      <c r="AY326" s="371">
        <v>5</v>
      </c>
      <c r="AZ326" s="371"/>
      <c r="BA326" s="371"/>
      <c r="BB326" s="371">
        <v>5</v>
      </c>
      <c r="BC326" s="371"/>
      <c r="BD326" s="371"/>
      <c r="BE326" s="371">
        <v>5</v>
      </c>
      <c r="BF326" s="371"/>
      <c r="BG326" s="371"/>
      <c r="BH326" s="371">
        <v>5</v>
      </c>
      <c r="BI326" s="371"/>
      <c r="BJ326" s="371"/>
      <c r="BK326" s="371">
        <v>5</v>
      </c>
      <c r="BL326" s="371"/>
      <c r="BM326" s="371"/>
      <c r="BN326" s="371">
        <v>5</v>
      </c>
      <c r="BO326" s="371"/>
      <c r="BP326" s="371"/>
      <c r="BQ326" s="371">
        <v>5</v>
      </c>
      <c r="BR326" s="371"/>
      <c r="BS326" s="371"/>
      <c r="BT326" s="371">
        <v>5</v>
      </c>
      <c r="BU326" s="371"/>
      <c r="BV326" s="371"/>
      <c r="BW326" s="371">
        <v>5</v>
      </c>
      <c r="BX326" s="371"/>
      <c r="BY326" s="371"/>
    </row>
    <row r="327" spans="1:77" s="205" customFormat="1" ht="30" x14ac:dyDescent="0.2">
      <c r="A327" s="260" t="s">
        <v>700</v>
      </c>
      <c r="B327" s="263" t="s">
        <v>616</v>
      </c>
      <c r="C327" s="260" t="s">
        <v>701</v>
      </c>
      <c r="D327" s="260" t="s">
        <v>609</v>
      </c>
      <c r="E327" s="261">
        <v>35</v>
      </c>
      <c r="F327" s="265">
        <v>-1.5232000000000001</v>
      </c>
      <c r="G327" s="265">
        <v>-1.1004</v>
      </c>
      <c r="H327" s="265">
        <v>36.39</v>
      </c>
      <c r="I327" s="265">
        <v>-1.3832</v>
      </c>
      <c r="J327" s="265">
        <v>-1.0891999999999999</v>
      </c>
      <c r="K327" s="265">
        <v>27.564172058557599</v>
      </c>
      <c r="L327" s="265">
        <v>-1.3160000000000001</v>
      </c>
      <c r="M327" s="265">
        <v>-1.1032</v>
      </c>
      <c r="N327" s="265">
        <v>26.842160711252212</v>
      </c>
      <c r="O327" s="265">
        <v>26.842160711252212</v>
      </c>
      <c r="P327" s="265">
        <v>-1.3160000000000001</v>
      </c>
      <c r="Q327" s="265">
        <v>36.92</v>
      </c>
      <c r="R327" s="265">
        <v>1.7172379683666443</v>
      </c>
      <c r="S327" s="265">
        <v>0.83829787234042541</v>
      </c>
      <c r="T327" s="265">
        <v>-1.1032</v>
      </c>
      <c r="U327" s="265">
        <v>36.979999999999997</v>
      </c>
      <c r="V327" s="265">
        <v>26.228687035234483</v>
      </c>
      <c r="W327" s="265">
        <v>0.76634690371522418</v>
      </c>
      <c r="X327" s="265">
        <v>-1.1004</v>
      </c>
      <c r="Y327" s="265">
        <v>1.6834358199824548</v>
      </c>
      <c r="Z327" s="265">
        <v>-1.274</v>
      </c>
      <c r="AA327" s="265">
        <v>0.75678560767067315</v>
      </c>
      <c r="AB327" s="265">
        <v>37.1</v>
      </c>
      <c r="AC327" s="265">
        <v>0.86373626373626378</v>
      </c>
      <c r="AD327" s="265">
        <v>-1.2292000000000001</v>
      </c>
      <c r="AE327" s="265">
        <v>-1.0975999999999999</v>
      </c>
      <c r="AF327" s="265">
        <v>25.661586290241676</v>
      </c>
      <c r="AG327" s="265">
        <v>0.89293849658314339</v>
      </c>
      <c r="AH327" s="265">
        <v>0.74590751348852757</v>
      </c>
      <c r="AI327" s="265">
        <v>1.6479254837522237</v>
      </c>
      <c r="AJ327" s="265">
        <v>25.394820911345462</v>
      </c>
      <c r="AK327" s="265">
        <v>-1.2152000000000001</v>
      </c>
      <c r="AL327" s="265">
        <v>37.119999999999997</v>
      </c>
      <c r="AM327" s="265">
        <v>1.6281584689458211</v>
      </c>
      <c r="AN327" s="265">
        <v>0.89170506912442382</v>
      </c>
      <c r="AO327" s="265">
        <v>-1.0835999999999999</v>
      </c>
      <c r="AP327" s="265">
        <v>37.06</v>
      </c>
      <c r="AQ327" s="265">
        <v>26.635553183647836</v>
      </c>
      <c r="AR327" s="265">
        <v>0.74636469556111584</v>
      </c>
      <c r="AS327" s="265">
        <v>-1.0948</v>
      </c>
      <c r="AT327" s="265">
        <v>1.7118536853364543</v>
      </c>
      <c r="AU327" s="265">
        <v>-1.3160000000000001</v>
      </c>
      <c r="AV327" s="265">
        <v>0.76875728999079052</v>
      </c>
      <c r="AW327" s="265">
        <v>37.15</v>
      </c>
      <c r="AX327" s="265">
        <v>0.8319148936170212</v>
      </c>
      <c r="AY327" s="265">
        <v>-1.4336</v>
      </c>
      <c r="AZ327" s="265">
        <v>-1.0948</v>
      </c>
      <c r="BA327" s="265">
        <v>28.24147432442761</v>
      </c>
      <c r="BB327" s="265">
        <v>0.763671875</v>
      </c>
      <c r="BC327" s="265">
        <v>0.79475420030426458</v>
      </c>
      <c r="BD327" s="265">
        <v>1.8038281514601107</v>
      </c>
      <c r="BE327" s="265">
        <v>27.697860518354052</v>
      </c>
      <c r="BF327" s="265">
        <v>-1.4056</v>
      </c>
      <c r="BG327" s="265">
        <v>36.92</v>
      </c>
      <c r="BH327" s="265">
        <v>1.7595232081447518</v>
      </c>
      <c r="BI327" s="265">
        <v>0.75298804780876494</v>
      </c>
      <c r="BJ327" s="265">
        <v>-1.0584</v>
      </c>
      <c r="BK327" s="265">
        <v>36.72</v>
      </c>
      <c r="BL327" s="265">
        <v>37.28</v>
      </c>
      <c r="BM327" s="265">
        <v>0.79885277641894248</v>
      </c>
      <c r="BN327" s="265">
        <v>37.28</v>
      </c>
      <c r="BO327" s="265">
        <v>37.28</v>
      </c>
      <c r="BP327" s="265">
        <v>37.28</v>
      </c>
      <c r="BQ327" s="265">
        <v>37.28</v>
      </c>
      <c r="BR327" s="265">
        <v>36.51</v>
      </c>
      <c r="BS327" s="265">
        <v>37.28</v>
      </c>
      <c r="BT327" s="265">
        <v>-1.6155999999999999</v>
      </c>
      <c r="BU327" s="265">
        <v>-1.0612000000000001</v>
      </c>
      <c r="BV327" s="265">
        <v>30.51936894517376</v>
      </c>
      <c r="BW327" s="265">
        <v>0.65684575389948019</v>
      </c>
      <c r="BX327" s="265">
        <v>0.83581943055062591</v>
      </c>
      <c r="BY327" s="265">
        <v>1.9329533879532634</v>
      </c>
    </row>
    <row r="328" spans="1:77" s="205" customFormat="1" ht="30" x14ac:dyDescent="0.2">
      <c r="A328" s="260" t="s">
        <v>700</v>
      </c>
      <c r="B328" s="263" t="s">
        <v>616</v>
      </c>
      <c r="C328" s="260" t="s">
        <v>701</v>
      </c>
      <c r="D328" s="260" t="s">
        <v>610</v>
      </c>
      <c r="E328" s="261">
        <v>35</v>
      </c>
      <c r="F328" s="371">
        <v>3</v>
      </c>
      <c r="G328" s="371"/>
      <c r="H328" s="371"/>
      <c r="I328" s="371">
        <v>3</v>
      </c>
      <c r="J328" s="371"/>
      <c r="K328" s="371"/>
      <c r="L328" s="371">
        <v>3</v>
      </c>
      <c r="M328" s="371"/>
      <c r="N328" s="371"/>
      <c r="O328" s="371">
        <v>3</v>
      </c>
      <c r="P328" s="371"/>
      <c r="Q328" s="371"/>
      <c r="R328" s="371">
        <v>3</v>
      </c>
      <c r="S328" s="371"/>
      <c r="T328" s="371"/>
      <c r="U328" s="371">
        <v>3</v>
      </c>
      <c r="V328" s="371"/>
      <c r="W328" s="371"/>
      <c r="X328" s="371">
        <v>3</v>
      </c>
      <c r="Y328" s="371"/>
      <c r="Z328" s="371"/>
      <c r="AA328" s="371">
        <v>3</v>
      </c>
      <c r="AB328" s="371"/>
      <c r="AC328" s="371"/>
      <c r="AD328" s="371">
        <v>3</v>
      </c>
      <c r="AE328" s="371"/>
      <c r="AF328" s="371"/>
      <c r="AG328" s="371">
        <v>3</v>
      </c>
      <c r="AH328" s="371"/>
      <c r="AI328" s="371"/>
      <c r="AJ328" s="371">
        <v>3</v>
      </c>
      <c r="AK328" s="371"/>
      <c r="AL328" s="371"/>
      <c r="AM328" s="371">
        <v>3</v>
      </c>
      <c r="AN328" s="371"/>
      <c r="AO328" s="371"/>
      <c r="AP328" s="371">
        <v>3</v>
      </c>
      <c r="AQ328" s="371"/>
      <c r="AR328" s="371"/>
      <c r="AS328" s="371">
        <v>3</v>
      </c>
      <c r="AT328" s="371"/>
      <c r="AU328" s="371"/>
      <c r="AV328" s="371">
        <v>3</v>
      </c>
      <c r="AW328" s="371"/>
      <c r="AX328" s="371"/>
      <c r="AY328" s="371">
        <v>3</v>
      </c>
      <c r="AZ328" s="371"/>
      <c r="BA328" s="371"/>
      <c r="BB328" s="371">
        <v>3</v>
      </c>
      <c r="BC328" s="371"/>
      <c r="BD328" s="371"/>
      <c r="BE328" s="371">
        <v>3</v>
      </c>
      <c r="BF328" s="371"/>
      <c r="BG328" s="371"/>
      <c r="BH328" s="371">
        <v>3</v>
      </c>
      <c r="BI328" s="371"/>
      <c r="BJ328" s="371"/>
      <c r="BK328" s="371">
        <v>3</v>
      </c>
      <c r="BL328" s="371"/>
      <c r="BM328" s="371"/>
      <c r="BN328" s="371">
        <v>3</v>
      </c>
      <c r="BO328" s="371"/>
      <c r="BP328" s="371"/>
      <c r="BQ328" s="371">
        <v>3</v>
      </c>
      <c r="BR328" s="371"/>
      <c r="BS328" s="371"/>
      <c r="BT328" s="371">
        <v>3</v>
      </c>
      <c r="BU328" s="371"/>
      <c r="BV328" s="371"/>
      <c r="BW328" s="371">
        <v>3</v>
      </c>
      <c r="BX328" s="371"/>
      <c r="BY328" s="371"/>
    </row>
    <row r="329" spans="1:77" s="205" customFormat="1" ht="30" x14ac:dyDescent="0.2">
      <c r="A329" s="260" t="s">
        <v>700</v>
      </c>
      <c r="B329" s="263" t="s">
        <v>616</v>
      </c>
      <c r="C329" s="260" t="s">
        <v>701</v>
      </c>
      <c r="D329" s="260" t="s">
        <v>611</v>
      </c>
      <c r="E329" s="261">
        <v>10</v>
      </c>
      <c r="F329" s="265">
        <v>-0.28799999999999998</v>
      </c>
      <c r="G329" s="265">
        <v>-0.128</v>
      </c>
      <c r="H329" s="265">
        <v>17.516865810219837</v>
      </c>
      <c r="I329" s="265">
        <v>-0.27200000000000002</v>
      </c>
      <c r="J329" s="265">
        <v>-0.126</v>
      </c>
      <c r="K329" s="265">
        <v>16.954547688159966</v>
      </c>
      <c r="L329" s="265">
        <v>-0.252</v>
      </c>
      <c r="M329" s="265">
        <v>-0.124</v>
      </c>
      <c r="N329" s="265">
        <v>15.853946605438908</v>
      </c>
      <c r="O329" s="265">
        <v>-0.248</v>
      </c>
      <c r="P329" s="265">
        <v>-0.122</v>
      </c>
      <c r="Q329" s="265">
        <v>15.555931532501136</v>
      </c>
      <c r="R329" s="265">
        <v>-0.23200000000000001</v>
      </c>
      <c r="S329" s="265">
        <v>-0.12</v>
      </c>
      <c r="T329" s="265">
        <v>14.701174838720565</v>
      </c>
      <c r="U329" s="265">
        <v>-0.30399999999999999</v>
      </c>
      <c r="V329" s="265">
        <v>-0.14199999999999999</v>
      </c>
      <c r="W329" s="265">
        <v>18.903279608224668</v>
      </c>
      <c r="X329" s="265">
        <v>-0.32600000000000001</v>
      </c>
      <c r="Y329" s="265">
        <v>-0.14399999999999999</v>
      </c>
      <c r="Z329" s="265">
        <v>20.058840758053687</v>
      </c>
      <c r="AA329" s="265">
        <v>-0.32800000000000001</v>
      </c>
      <c r="AB329" s="265">
        <v>-0.14000000000000001</v>
      </c>
      <c r="AC329" s="265">
        <v>20.150902559679867</v>
      </c>
      <c r="AD329" s="265">
        <v>-0.316</v>
      </c>
      <c r="AE329" s="265">
        <v>-0.13200000000000001</v>
      </c>
      <c r="AF329" s="265">
        <v>19.48373291429975</v>
      </c>
      <c r="AG329" s="265">
        <v>-0.35799999999999998</v>
      </c>
      <c r="AH329" s="265">
        <v>-0.184</v>
      </c>
      <c r="AI329" s="265">
        <v>23.059349117075353</v>
      </c>
      <c r="AJ329" s="265">
        <v>-0.38400000000000001</v>
      </c>
      <c r="AK329" s="265">
        <v>-0.2</v>
      </c>
      <c r="AL329" s="265">
        <v>24.705527112138377</v>
      </c>
      <c r="AM329" s="265">
        <v>-0.39400000000000002</v>
      </c>
      <c r="AN329" s="265">
        <v>-0.20599999999999999</v>
      </c>
      <c r="AO329" s="265">
        <v>25.171015261625481</v>
      </c>
      <c r="AP329" s="265">
        <v>-0.41199999999999998</v>
      </c>
      <c r="AQ329" s="265">
        <v>-0.24400000000000002</v>
      </c>
      <c r="AR329" s="265">
        <v>26.84592163468059</v>
      </c>
      <c r="AS329" s="265">
        <v>-0.27800000000000002</v>
      </c>
      <c r="AT329" s="265">
        <v>-0.14199999999999999</v>
      </c>
      <c r="AU329" s="265">
        <v>17.587050117452648</v>
      </c>
      <c r="AV329" s="265">
        <v>-0.34399999999999997</v>
      </c>
      <c r="AW329" s="265">
        <v>-0.214</v>
      </c>
      <c r="AX329" s="265">
        <v>22.936375265615293</v>
      </c>
      <c r="AY329" s="265">
        <v>-0.33800000000000002</v>
      </c>
      <c r="AZ329" s="265">
        <v>-0.2</v>
      </c>
      <c r="BA329" s="265">
        <v>22.126395742404501</v>
      </c>
      <c r="BB329" s="265">
        <v>-0.32600000000000001</v>
      </c>
      <c r="BC329" s="265">
        <v>-0.182</v>
      </c>
      <c r="BD329" s="265">
        <v>20.973451639556306</v>
      </c>
      <c r="BE329" s="265">
        <v>-0.3</v>
      </c>
      <c r="BF329" s="265">
        <v>-0.182</v>
      </c>
      <c r="BG329" s="265">
        <v>19.711055474845772</v>
      </c>
      <c r="BH329" s="265">
        <v>-0.27200000000000002</v>
      </c>
      <c r="BI329" s="265">
        <v>-0.16200000000000001</v>
      </c>
      <c r="BJ329" s="265">
        <v>17.801447359439408</v>
      </c>
      <c r="BK329" s="265">
        <v>-0.27400000000000002</v>
      </c>
      <c r="BL329" s="265">
        <v>-0.16600000000000001</v>
      </c>
      <c r="BM329" s="265">
        <v>17.943848574517027</v>
      </c>
      <c r="BN329" s="265">
        <v>-0.3</v>
      </c>
      <c r="BO329" s="265">
        <v>-0.16</v>
      </c>
      <c r="BP329" s="265">
        <v>18.970250184123017</v>
      </c>
      <c r="BQ329" s="265">
        <v>-0.35599999999999998</v>
      </c>
      <c r="BR329" s="265">
        <v>-0.17199999999999999</v>
      </c>
      <c r="BS329" s="265">
        <v>22.017287657503317</v>
      </c>
      <c r="BT329" s="265">
        <v>-0.28199999999999997</v>
      </c>
      <c r="BU329" s="265">
        <v>-0.156</v>
      </c>
      <c r="BV329" s="265">
        <v>17.929265915308669</v>
      </c>
      <c r="BW329" s="265">
        <v>-0.26200000000000001</v>
      </c>
      <c r="BX329" s="265">
        <v>-0.14199999999999999</v>
      </c>
      <c r="BY329" s="265">
        <v>16.56328986959883</v>
      </c>
    </row>
    <row r="330" spans="1:77" s="205" customFormat="1" ht="15" x14ac:dyDescent="0.2">
      <c r="A330" s="260" t="s">
        <v>700</v>
      </c>
      <c r="B330" s="263" t="s">
        <v>618</v>
      </c>
      <c r="C330" s="260" t="s">
        <v>607</v>
      </c>
      <c r="D330" s="260" t="s">
        <v>613</v>
      </c>
      <c r="E330" s="261">
        <v>35</v>
      </c>
      <c r="F330" s="291">
        <v>37.58</v>
      </c>
      <c r="G330" s="291"/>
      <c r="H330" s="291"/>
      <c r="I330" s="291">
        <v>36.92</v>
      </c>
      <c r="J330" s="291"/>
      <c r="K330" s="291"/>
      <c r="L330" s="291">
        <v>36.979999999999997</v>
      </c>
      <c r="M330" s="291"/>
      <c r="N330" s="291"/>
      <c r="O330" s="291">
        <v>37.1</v>
      </c>
      <c r="P330" s="291"/>
      <c r="Q330" s="291"/>
      <c r="R330" s="291">
        <v>37.119999999999997</v>
      </c>
      <c r="S330" s="291"/>
      <c r="T330" s="291"/>
      <c r="U330" s="291">
        <v>37.06</v>
      </c>
      <c r="V330" s="291"/>
      <c r="W330" s="291"/>
      <c r="X330" s="291">
        <v>37.15</v>
      </c>
      <c r="Y330" s="291"/>
      <c r="Z330" s="291"/>
      <c r="AA330" s="291">
        <v>36.92</v>
      </c>
      <c r="AB330" s="291"/>
      <c r="AC330" s="291"/>
      <c r="AD330" s="291">
        <v>36.72</v>
      </c>
      <c r="AE330" s="291"/>
      <c r="AF330" s="291"/>
      <c r="AG330" s="291">
        <v>36.51</v>
      </c>
      <c r="AH330" s="291"/>
      <c r="AI330" s="291"/>
      <c r="AJ330" s="291">
        <v>36.61</v>
      </c>
      <c r="AK330" s="291"/>
      <c r="AL330" s="291"/>
      <c r="AM330" s="291">
        <v>36.96</v>
      </c>
      <c r="AN330" s="291"/>
      <c r="AO330" s="291"/>
      <c r="AP330" s="291">
        <v>37.159999999999997</v>
      </c>
      <c r="AQ330" s="291"/>
      <c r="AR330" s="291"/>
      <c r="AS330" s="291">
        <v>37.090000000000003</v>
      </c>
      <c r="AT330" s="291"/>
      <c r="AU330" s="291"/>
      <c r="AV330" s="291">
        <v>36.909999999999997</v>
      </c>
      <c r="AW330" s="291"/>
      <c r="AX330" s="291"/>
      <c r="AY330" s="291">
        <v>37.11</v>
      </c>
      <c r="AZ330" s="291"/>
      <c r="BA330" s="291"/>
      <c r="BB330" s="291">
        <v>37.15</v>
      </c>
      <c r="BC330" s="291"/>
      <c r="BD330" s="291"/>
      <c r="BE330" s="291">
        <v>37.21</v>
      </c>
      <c r="BF330" s="291"/>
      <c r="BG330" s="291"/>
      <c r="BH330" s="291">
        <v>37.1</v>
      </c>
      <c r="BI330" s="291"/>
      <c r="BJ330" s="291"/>
      <c r="BK330" s="291">
        <v>37.31</v>
      </c>
      <c r="BL330" s="291"/>
      <c r="BM330" s="291"/>
      <c r="BN330" s="291">
        <v>37.369999999999997</v>
      </c>
      <c r="BO330" s="291"/>
      <c r="BP330" s="291"/>
      <c r="BQ330" s="291">
        <v>37.46</v>
      </c>
      <c r="BR330" s="291"/>
      <c r="BS330" s="291"/>
      <c r="BT330" s="291">
        <v>37.56</v>
      </c>
      <c r="BU330" s="291"/>
      <c r="BV330" s="291"/>
      <c r="BW330" s="291">
        <v>37.53</v>
      </c>
      <c r="BX330" s="291"/>
      <c r="BY330" s="291"/>
    </row>
    <row r="331" spans="1:77" s="205" customFormat="1" ht="15" x14ac:dyDescent="0.2">
      <c r="A331" s="260" t="s">
        <v>700</v>
      </c>
      <c r="B331" s="263" t="s">
        <v>629</v>
      </c>
      <c r="C331" s="260" t="s">
        <v>607</v>
      </c>
      <c r="D331" s="260" t="s">
        <v>613</v>
      </c>
      <c r="E331" s="261">
        <v>10</v>
      </c>
      <c r="F331" s="291">
        <v>10.4</v>
      </c>
      <c r="G331" s="291"/>
      <c r="H331" s="291"/>
      <c r="I331" s="291">
        <v>10.220000000000001</v>
      </c>
      <c r="J331" s="291"/>
      <c r="K331" s="291"/>
      <c r="L331" s="291">
        <v>10.24</v>
      </c>
      <c r="M331" s="291"/>
      <c r="N331" s="291"/>
      <c r="O331" s="291">
        <v>10.27</v>
      </c>
      <c r="P331" s="291"/>
      <c r="Q331" s="291"/>
      <c r="R331" s="291">
        <v>10.27</v>
      </c>
      <c r="S331" s="291"/>
      <c r="T331" s="291"/>
      <c r="U331" s="291">
        <v>10.26</v>
      </c>
      <c r="V331" s="291"/>
      <c r="W331" s="291"/>
      <c r="X331" s="291">
        <v>10.27</v>
      </c>
      <c r="Y331" s="291"/>
      <c r="Z331" s="291"/>
      <c r="AA331" s="291">
        <v>10.23</v>
      </c>
      <c r="AB331" s="291"/>
      <c r="AC331" s="291"/>
      <c r="AD331" s="291">
        <v>10.16</v>
      </c>
      <c r="AE331" s="291"/>
      <c r="AF331" s="291"/>
      <c r="AG331" s="291">
        <v>10.09</v>
      </c>
      <c r="AH331" s="291"/>
      <c r="AI331" s="291"/>
      <c r="AJ331" s="291">
        <v>10.130000000000001</v>
      </c>
      <c r="AK331" s="291"/>
      <c r="AL331" s="291"/>
      <c r="AM331" s="291">
        <v>10.210000000000001</v>
      </c>
      <c r="AN331" s="291"/>
      <c r="AO331" s="291"/>
      <c r="AP331" s="291">
        <v>10.31</v>
      </c>
      <c r="AQ331" s="291"/>
      <c r="AR331" s="291"/>
      <c r="AS331" s="291">
        <v>10.26</v>
      </c>
      <c r="AT331" s="291"/>
      <c r="AU331" s="291"/>
      <c r="AV331" s="291">
        <v>10.210000000000001</v>
      </c>
      <c r="AW331" s="291"/>
      <c r="AX331" s="291"/>
      <c r="AY331" s="291">
        <v>10.26</v>
      </c>
      <c r="AZ331" s="291"/>
      <c r="BA331" s="291"/>
      <c r="BB331" s="291">
        <v>10.29</v>
      </c>
      <c r="BC331" s="291"/>
      <c r="BD331" s="291"/>
      <c r="BE331" s="291">
        <v>10.29</v>
      </c>
      <c r="BF331" s="291"/>
      <c r="BG331" s="291"/>
      <c r="BH331" s="291">
        <v>10.28</v>
      </c>
      <c r="BI331" s="291"/>
      <c r="BJ331" s="291"/>
      <c r="BK331" s="291">
        <v>10.32</v>
      </c>
      <c r="BL331" s="291"/>
      <c r="BM331" s="291"/>
      <c r="BN331" s="291">
        <v>10.36</v>
      </c>
      <c r="BO331" s="291"/>
      <c r="BP331" s="291"/>
      <c r="BQ331" s="291">
        <v>10.38</v>
      </c>
      <c r="BR331" s="291"/>
      <c r="BS331" s="291"/>
      <c r="BT331" s="291">
        <v>10.39</v>
      </c>
      <c r="BU331" s="291"/>
      <c r="BV331" s="291"/>
      <c r="BW331" s="291">
        <v>10.4</v>
      </c>
      <c r="BX331" s="291"/>
      <c r="BY331" s="291"/>
    </row>
    <row r="332" spans="1:77" s="205" customFormat="1" ht="15" x14ac:dyDescent="0.2">
      <c r="A332" s="260" t="s">
        <v>700</v>
      </c>
      <c r="B332" s="263" t="s">
        <v>630</v>
      </c>
      <c r="C332" s="260" t="s">
        <v>607</v>
      </c>
      <c r="D332" s="260" t="s">
        <v>611</v>
      </c>
      <c r="E332" s="261">
        <v>10</v>
      </c>
      <c r="F332" s="265">
        <v>-0.252</v>
      </c>
      <c r="G332" s="265">
        <v>0</v>
      </c>
      <c r="H332" s="265">
        <v>0</v>
      </c>
      <c r="I332" s="265">
        <v>0</v>
      </c>
      <c r="J332" s="265">
        <v>0</v>
      </c>
      <c r="K332" s="265">
        <v>0</v>
      </c>
      <c r="L332" s="265">
        <v>0</v>
      </c>
      <c r="M332" s="265">
        <v>0</v>
      </c>
      <c r="N332" s="265">
        <v>0</v>
      </c>
      <c r="O332" s="265">
        <v>0</v>
      </c>
      <c r="P332" s="265">
        <v>-0.252</v>
      </c>
      <c r="Q332" s="265">
        <v>0</v>
      </c>
      <c r="R332" s="265">
        <v>0</v>
      </c>
      <c r="S332" s="265">
        <v>0</v>
      </c>
      <c r="T332" s="265">
        <v>0</v>
      </c>
      <c r="U332" s="265">
        <v>0</v>
      </c>
      <c r="V332" s="265">
        <v>0.25380000000000003</v>
      </c>
      <c r="W332" s="265">
        <v>0</v>
      </c>
      <c r="X332" s="265">
        <v>0</v>
      </c>
      <c r="Y332" s="265">
        <v>0</v>
      </c>
      <c r="Z332" s="265">
        <v>0</v>
      </c>
      <c r="AA332" s="265">
        <v>0</v>
      </c>
      <c r="AB332" s="265">
        <v>0</v>
      </c>
      <c r="AC332" s="265">
        <v>0</v>
      </c>
      <c r="AD332" s="265">
        <v>0</v>
      </c>
      <c r="AE332" s="265">
        <v>0</v>
      </c>
      <c r="AF332" s="265">
        <v>0</v>
      </c>
      <c r="AG332" s="265">
        <v>0</v>
      </c>
      <c r="AH332" s="265">
        <v>0.25380000000000003</v>
      </c>
      <c r="AI332" s="265">
        <v>0</v>
      </c>
      <c r="AJ332" s="265">
        <v>0</v>
      </c>
      <c r="AK332" s="265">
        <v>0</v>
      </c>
      <c r="AL332" s="265">
        <v>0</v>
      </c>
      <c r="AM332" s="265">
        <v>0</v>
      </c>
      <c r="AN332" s="265">
        <v>-0.252</v>
      </c>
      <c r="AO332" s="265">
        <v>0</v>
      </c>
      <c r="AP332" s="265">
        <v>0</v>
      </c>
      <c r="AQ332" s="265">
        <v>-1.8000000000000149E-3</v>
      </c>
      <c r="AR332" s="265">
        <v>0</v>
      </c>
      <c r="AS332" s="265">
        <v>0</v>
      </c>
      <c r="AT332" s="265">
        <v>0.25380000000000003</v>
      </c>
      <c r="AU332" s="265">
        <v>0</v>
      </c>
      <c r="AV332" s="265">
        <v>0</v>
      </c>
      <c r="AW332" s="265">
        <v>0</v>
      </c>
      <c r="AX332" s="265">
        <v>0</v>
      </c>
      <c r="AY332" s="265">
        <v>0</v>
      </c>
      <c r="AZ332" s="265">
        <v>-0.252</v>
      </c>
      <c r="BA332" s="265">
        <v>0</v>
      </c>
      <c r="BB332" s="265">
        <v>0</v>
      </c>
      <c r="BC332" s="265">
        <v>-1.8000000000000149E-3</v>
      </c>
      <c r="BD332" s="265">
        <v>0</v>
      </c>
      <c r="BE332" s="265">
        <v>0</v>
      </c>
      <c r="BF332" s="265">
        <v>0.25380000000000003</v>
      </c>
      <c r="BG332" s="265">
        <v>0</v>
      </c>
      <c r="BH332" s="265">
        <v>0</v>
      </c>
      <c r="BI332" s="265">
        <v>0</v>
      </c>
      <c r="BJ332" s="265">
        <v>0</v>
      </c>
      <c r="BK332" s="265">
        <v>0</v>
      </c>
      <c r="BL332" s="265">
        <v>0</v>
      </c>
      <c r="BM332" s="265">
        <v>0</v>
      </c>
      <c r="BN332" s="265">
        <v>-0.252</v>
      </c>
      <c r="BO332" s="265">
        <v>0</v>
      </c>
      <c r="BP332" s="265">
        <v>0</v>
      </c>
      <c r="BQ332" s="265">
        <v>-1.8000000000000149E-3</v>
      </c>
      <c r="BR332" s="265">
        <v>0</v>
      </c>
      <c r="BS332" s="265">
        <v>0</v>
      </c>
      <c r="BT332" s="265">
        <v>0.25380000000000003</v>
      </c>
      <c r="BU332" s="265">
        <v>0</v>
      </c>
      <c r="BV332" s="265">
        <v>0</v>
      </c>
      <c r="BW332" s="265">
        <v>0</v>
      </c>
      <c r="BX332" s="265">
        <v>0</v>
      </c>
      <c r="BY332" s="265">
        <v>0</v>
      </c>
    </row>
    <row r="333" spans="1:77" s="205" customFormat="1" ht="30" x14ac:dyDescent="0.2">
      <c r="A333" s="260" t="s">
        <v>700</v>
      </c>
      <c r="B333" s="263" t="s">
        <v>703</v>
      </c>
      <c r="C333" s="260" t="s">
        <v>607</v>
      </c>
      <c r="D333" s="260" t="s">
        <v>607</v>
      </c>
      <c r="E333" s="261">
        <v>35</v>
      </c>
      <c r="F333" s="265">
        <v>1.5770999999999999</v>
      </c>
      <c r="G333" s="265">
        <v>1.1025</v>
      </c>
      <c r="H333" s="265">
        <v>36.39</v>
      </c>
      <c r="I333" s="265">
        <v>1.4300999999999999</v>
      </c>
      <c r="J333" s="265">
        <v>1.0920000000000001</v>
      </c>
      <c r="K333" s="265">
        <v>28.17131724571987</v>
      </c>
      <c r="L333" s="265">
        <v>1.365</v>
      </c>
      <c r="M333" s="265">
        <v>1.1088</v>
      </c>
      <c r="N333" s="265">
        <v>27.488639768790804</v>
      </c>
      <c r="O333" s="265">
        <v>1.3188</v>
      </c>
      <c r="P333" s="265">
        <v>1.1067</v>
      </c>
      <c r="Q333" s="265">
        <v>26.823807873996071</v>
      </c>
      <c r="R333" s="265">
        <v>1.2767999999999999</v>
      </c>
      <c r="S333" s="265">
        <v>1.1004</v>
      </c>
      <c r="T333" s="265">
        <v>26.247567853272788</v>
      </c>
      <c r="U333" s="265">
        <v>1.26</v>
      </c>
      <c r="V333" s="265">
        <v>1.0899000000000001</v>
      </c>
      <c r="W333" s="265">
        <v>25.984698987888027</v>
      </c>
      <c r="X333" s="265">
        <v>1.3629</v>
      </c>
      <c r="Y333" s="265">
        <v>1.0983000000000001</v>
      </c>
      <c r="Z333" s="265">
        <v>27.234687729329821</v>
      </c>
      <c r="AA333" s="265">
        <v>1.4846999999999999</v>
      </c>
      <c r="AB333" s="265">
        <v>1.0983000000000001</v>
      </c>
      <c r="AC333" s="265">
        <v>28.913948696846454</v>
      </c>
      <c r="AD333" s="265">
        <v>1.4553</v>
      </c>
      <c r="AE333" s="265">
        <v>1.0626</v>
      </c>
      <c r="AF333" s="265">
        <v>28.36569935331411</v>
      </c>
      <c r="AG333" s="265">
        <v>1.554</v>
      </c>
      <c r="AH333" s="265">
        <v>1.0479000000000001</v>
      </c>
      <c r="AI333" s="265">
        <v>37.28</v>
      </c>
      <c r="AJ333" s="265">
        <v>1.6674</v>
      </c>
      <c r="AK333" s="265">
        <v>1.0605</v>
      </c>
      <c r="AL333" s="265">
        <v>31.200257726569635</v>
      </c>
      <c r="AM333" s="265">
        <v>1.6485000000000001</v>
      </c>
      <c r="AN333" s="265">
        <v>1.0626</v>
      </c>
      <c r="AO333" s="265">
        <v>36.39</v>
      </c>
      <c r="AP333" s="265">
        <v>1.6695</v>
      </c>
      <c r="AQ333" s="265">
        <v>1.1424000000000001</v>
      </c>
      <c r="AR333" s="265">
        <v>36.39</v>
      </c>
      <c r="AS333" s="265">
        <v>1.6191</v>
      </c>
      <c r="AT333" s="265">
        <v>1.1634</v>
      </c>
      <c r="AU333" s="265">
        <v>36.39</v>
      </c>
      <c r="AV333" s="265">
        <v>1.5645</v>
      </c>
      <c r="AW333" s="265">
        <v>1.1487000000000001</v>
      </c>
      <c r="AX333" s="265">
        <v>36.39</v>
      </c>
      <c r="AY333" s="265">
        <v>1.5414000000000001</v>
      </c>
      <c r="AZ333" s="265">
        <v>1.1655</v>
      </c>
      <c r="BA333" s="265">
        <v>36.39</v>
      </c>
      <c r="BB333" s="265">
        <v>1.5036</v>
      </c>
      <c r="BC333" s="265">
        <v>1.1634</v>
      </c>
      <c r="BD333" s="265">
        <v>36.39</v>
      </c>
      <c r="BE333" s="265">
        <v>1.5204</v>
      </c>
      <c r="BF333" s="265">
        <v>1.1801999999999999</v>
      </c>
      <c r="BG333" s="265">
        <v>36.39</v>
      </c>
      <c r="BH333" s="265">
        <v>1.5435000000000001</v>
      </c>
      <c r="BI333" s="265">
        <v>1.1865000000000001</v>
      </c>
      <c r="BJ333" s="265">
        <v>36.39</v>
      </c>
      <c r="BK333" s="265">
        <v>1.6128</v>
      </c>
      <c r="BL333" s="265">
        <v>1.2012</v>
      </c>
      <c r="BM333" s="265">
        <v>36.39</v>
      </c>
      <c r="BN333" s="265">
        <v>1.6149</v>
      </c>
      <c r="BO333" s="265">
        <v>1.2159</v>
      </c>
      <c r="BP333" s="265">
        <v>36.39</v>
      </c>
      <c r="BQ333" s="265">
        <v>1.6527000000000001</v>
      </c>
      <c r="BR333" s="265">
        <v>1.2390000000000001</v>
      </c>
      <c r="BS333" s="265">
        <v>36.39</v>
      </c>
      <c r="BT333" s="265">
        <v>1.6506000000000001</v>
      </c>
      <c r="BU333" s="265">
        <v>1.2453000000000001</v>
      </c>
      <c r="BV333" s="265">
        <v>36.39</v>
      </c>
      <c r="BW333" s="265">
        <v>1.5603</v>
      </c>
      <c r="BX333" s="265">
        <v>1.2242999999999999</v>
      </c>
      <c r="BY333" s="265">
        <v>36.39</v>
      </c>
    </row>
    <row r="334" spans="1:77" s="205" customFormat="1" ht="15" x14ac:dyDescent="0.2">
      <c r="A334" s="260" t="s">
        <v>704</v>
      </c>
      <c r="B334" s="263" t="s">
        <v>604</v>
      </c>
      <c r="C334" s="260" t="s">
        <v>705</v>
      </c>
      <c r="D334" s="260" t="s">
        <v>606</v>
      </c>
      <c r="E334" s="261">
        <v>35</v>
      </c>
      <c r="F334" s="265" t="s">
        <v>607</v>
      </c>
      <c r="G334" s="265" t="s">
        <v>607</v>
      </c>
      <c r="H334" s="265" t="s">
        <v>607</v>
      </c>
      <c r="I334" s="265" t="s">
        <v>607</v>
      </c>
      <c r="J334" s="265" t="s">
        <v>607</v>
      </c>
      <c r="K334" s="265" t="s">
        <v>607</v>
      </c>
      <c r="L334" s="265" t="s">
        <v>607</v>
      </c>
      <c r="M334" s="265" t="s">
        <v>607</v>
      </c>
      <c r="N334" s="265" t="s">
        <v>607</v>
      </c>
      <c r="O334" s="265" t="s">
        <v>607</v>
      </c>
      <c r="P334" s="265" t="s">
        <v>607</v>
      </c>
      <c r="Q334" s="265" t="s">
        <v>607</v>
      </c>
      <c r="R334" s="265" t="s">
        <v>607</v>
      </c>
      <c r="S334" s="265" t="s">
        <v>607</v>
      </c>
      <c r="T334" s="265" t="s">
        <v>607</v>
      </c>
      <c r="U334" s="265" t="s">
        <v>607</v>
      </c>
      <c r="V334" s="265" t="s">
        <v>607</v>
      </c>
      <c r="W334" s="265" t="s">
        <v>607</v>
      </c>
      <c r="X334" s="265" t="s">
        <v>607</v>
      </c>
      <c r="Y334" s="265" t="s">
        <v>607</v>
      </c>
      <c r="Z334" s="265" t="s">
        <v>607</v>
      </c>
      <c r="AA334" s="265" t="s">
        <v>607</v>
      </c>
      <c r="AB334" s="265" t="s">
        <v>607</v>
      </c>
      <c r="AC334" s="265" t="s">
        <v>607</v>
      </c>
      <c r="AD334" s="265" t="s">
        <v>607</v>
      </c>
      <c r="AE334" s="265" t="s">
        <v>607</v>
      </c>
      <c r="AF334" s="265" t="s">
        <v>607</v>
      </c>
      <c r="AG334" s="265" t="s">
        <v>607</v>
      </c>
      <c r="AH334" s="265" t="s">
        <v>607</v>
      </c>
      <c r="AI334" s="265" t="s">
        <v>607</v>
      </c>
      <c r="AJ334" s="265" t="s">
        <v>607</v>
      </c>
      <c r="AK334" s="265" t="s">
        <v>607</v>
      </c>
      <c r="AL334" s="265" t="s">
        <v>607</v>
      </c>
      <c r="AM334" s="265" t="s">
        <v>607</v>
      </c>
      <c r="AN334" s="265" t="s">
        <v>607</v>
      </c>
      <c r="AO334" s="265" t="s">
        <v>607</v>
      </c>
      <c r="AP334" s="265" t="s">
        <v>607</v>
      </c>
      <c r="AQ334" s="265" t="s">
        <v>607</v>
      </c>
      <c r="AR334" s="265" t="s">
        <v>607</v>
      </c>
      <c r="AS334" s="265" t="s">
        <v>607</v>
      </c>
      <c r="AT334" s="265" t="s">
        <v>607</v>
      </c>
      <c r="AU334" s="265" t="s">
        <v>607</v>
      </c>
      <c r="AV334" s="265" t="s">
        <v>607</v>
      </c>
      <c r="AW334" s="265" t="s">
        <v>607</v>
      </c>
      <c r="AX334" s="265" t="s">
        <v>607</v>
      </c>
      <c r="AY334" s="265" t="s">
        <v>607</v>
      </c>
      <c r="AZ334" s="265" t="s">
        <v>607</v>
      </c>
      <c r="BA334" s="265" t="s">
        <v>607</v>
      </c>
      <c r="BB334" s="265" t="s">
        <v>607</v>
      </c>
      <c r="BC334" s="265" t="s">
        <v>607</v>
      </c>
      <c r="BD334" s="265" t="s">
        <v>607</v>
      </c>
      <c r="BE334" s="265" t="s">
        <v>607</v>
      </c>
      <c r="BF334" s="265" t="s">
        <v>607</v>
      </c>
      <c r="BG334" s="265" t="s">
        <v>607</v>
      </c>
      <c r="BH334" s="265" t="s">
        <v>607</v>
      </c>
      <c r="BI334" s="265" t="s">
        <v>607</v>
      </c>
      <c r="BJ334" s="265" t="s">
        <v>607</v>
      </c>
      <c r="BK334" s="265" t="s">
        <v>607</v>
      </c>
      <c r="BL334" s="265" t="s">
        <v>607</v>
      </c>
      <c r="BM334" s="265" t="s">
        <v>607</v>
      </c>
      <c r="BN334" s="265" t="s">
        <v>607</v>
      </c>
      <c r="BO334" s="265" t="s">
        <v>607</v>
      </c>
      <c r="BP334" s="265" t="s">
        <v>607</v>
      </c>
      <c r="BQ334" s="265" t="s">
        <v>607</v>
      </c>
      <c r="BR334" s="265" t="s">
        <v>607</v>
      </c>
      <c r="BS334" s="265" t="s">
        <v>607</v>
      </c>
      <c r="BT334" s="265" t="s">
        <v>607</v>
      </c>
      <c r="BU334" s="265" t="s">
        <v>607</v>
      </c>
      <c r="BV334" s="265" t="s">
        <v>607</v>
      </c>
      <c r="BW334" s="265" t="s">
        <v>607</v>
      </c>
      <c r="BX334" s="265" t="s">
        <v>607</v>
      </c>
      <c r="BY334" s="265" t="s">
        <v>607</v>
      </c>
    </row>
    <row r="335" spans="1:77" s="205" customFormat="1" ht="15" x14ac:dyDescent="0.2">
      <c r="A335" s="260" t="s">
        <v>704</v>
      </c>
      <c r="B335" s="263" t="s">
        <v>604</v>
      </c>
      <c r="C335" s="260" t="s">
        <v>705</v>
      </c>
      <c r="D335" s="260" t="s">
        <v>610</v>
      </c>
      <c r="E335" s="261">
        <v>35</v>
      </c>
      <c r="F335" s="371" t="s">
        <v>631</v>
      </c>
      <c r="G335" s="371"/>
      <c r="H335" s="371"/>
      <c r="I335" s="371" t="s">
        <v>631</v>
      </c>
      <c r="J335" s="371"/>
      <c r="K335" s="371"/>
      <c r="L335" s="371" t="s">
        <v>631</v>
      </c>
      <c r="M335" s="371"/>
      <c r="N335" s="371"/>
      <c r="O335" s="371" t="s">
        <v>631</v>
      </c>
      <c r="P335" s="371"/>
      <c r="Q335" s="371"/>
      <c r="R335" s="371" t="s">
        <v>631</v>
      </c>
      <c r="S335" s="371"/>
      <c r="T335" s="371"/>
      <c r="U335" s="371" t="s">
        <v>631</v>
      </c>
      <c r="V335" s="371"/>
      <c r="W335" s="371"/>
      <c r="X335" s="371" t="s">
        <v>631</v>
      </c>
      <c r="Y335" s="371"/>
      <c r="Z335" s="371"/>
      <c r="AA335" s="371" t="s">
        <v>631</v>
      </c>
      <c r="AB335" s="371"/>
      <c r="AC335" s="371"/>
      <c r="AD335" s="371" t="s">
        <v>631</v>
      </c>
      <c r="AE335" s="371"/>
      <c r="AF335" s="371"/>
      <c r="AG335" s="371" t="s">
        <v>631</v>
      </c>
      <c r="AH335" s="371"/>
      <c r="AI335" s="371"/>
      <c r="AJ335" s="371" t="s">
        <v>631</v>
      </c>
      <c r="AK335" s="371"/>
      <c r="AL335" s="371"/>
      <c r="AM335" s="371" t="s">
        <v>631</v>
      </c>
      <c r="AN335" s="371"/>
      <c r="AO335" s="371"/>
      <c r="AP335" s="371" t="s">
        <v>631</v>
      </c>
      <c r="AQ335" s="371"/>
      <c r="AR335" s="371"/>
      <c r="AS335" s="371" t="s">
        <v>631</v>
      </c>
      <c r="AT335" s="371"/>
      <c r="AU335" s="371"/>
      <c r="AV335" s="371" t="s">
        <v>631</v>
      </c>
      <c r="AW335" s="371"/>
      <c r="AX335" s="371"/>
      <c r="AY335" s="371" t="s">
        <v>631</v>
      </c>
      <c r="AZ335" s="371"/>
      <c r="BA335" s="371"/>
      <c r="BB335" s="371" t="s">
        <v>631</v>
      </c>
      <c r="BC335" s="371"/>
      <c r="BD335" s="371"/>
      <c r="BE335" s="371" t="s">
        <v>631</v>
      </c>
      <c r="BF335" s="371"/>
      <c r="BG335" s="371"/>
      <c r="BH335" s="371" t="s">
        <v>631</v>
      </c>
      <c r="BI335" s="371"/>
      <c r="BJ335" s="371"/>
      <c r="BK335" s="371" t="s">
        <v>631</v>
      </c>
      <c r="BL335" s="371"/>
      <c r="BM335" s="371"/>
      <c r="BN335" s="371" t="s">
        <v>631</v>
      </c>
      <c r="BO335" s="371"/>
      <c r="BP335" s="371"/>
      <c r="BQ335" s="371" t="s">
        <v>631</v>
      </c>
      <c r="BR335" s="371"/>
      <c r="BS335" s="371"/>
      <c r="BT335" s="371" t="s">
        <v>631</v>
      </c>
      <c r="BU335" s="371"/>
      <c r="BV335" s="371"/>
      <c r="BW335" s="371" t="s">
        <v>631</v>
      </c>
      <c r="BX335" s="371"/>
      <c r="BY335" s="371"/>
    </row>
    <row r="336" spans="1:77" s="205" customFormat="1" ht="15" x14ac:dyDescent="0.2">
      <c r="A336" s="260" t="s">
        <v>704</v>
      </c>
      <c r="B336" s="263" t="s">
        <v>604</v>
      </c>
      <c r="C336" s="260" t="s">
        <v>705</v>
      </c>
      <c r="D336" s="260" t="s">
        <v>611</v>
      </c>
      <c r="E336" s="261">
        <v>6</v>
      </c>
      <c r="F336" s="265">
        <v>0</v>
      </c>
      <c r="G336" s="265">
        <v>0</v>
      </c>
      <c r="H336" s="265">
        <v>0</v>
      </c>
      <c r="I336" s="265">
        <v>0</v>
      </c>
      <c r="J336" s="265">
        <v>0</v>
      </c>
      <c r="K336" s="265">
        <v>0</v>
      </c>
      <c r="L336" s="265">
        <v>0</v>
      </c>
      <c r="M336" s="265">
        <v>0</v>
      </c>
      <c r="N336" s="265">
        <v>0</v>
      </c>
      <c r="O336" s="265">
        <v>0</v>
      </c>
      <c r="P336" s="265">
        <v>0</v>
      </c>
      <c r="Q336" s="265">
        <v>0</v>
      </c>
      <c r="R336" s="265">
        <v>0</v>
      </c>
      <c r="S336" s="265">
        <v>0</v>
      </c>
      <c r="T336" s="265">
        <v>0</v>
      </c>
      <c r="U336" s="265">
        <v>0</v>
      </c>
      <c r="V336" s="265">
        <v>0</v>
      </c>
      <c r="W336" s="265">
        <v>0</v>
      </c>
      <c r="X336" s="265">
        <v>0</v>
      </c>
      <c r="Y336" s="265">
        <v>0</v>
      </c>
      <c r="Z336" s="265">
        <v>0</v>
      </c>
      <c r="AA336" s="265">
        <v>0</v>
      </c>
      <c r="AB336" s="265">
        <v>0</v>
      </c>
      <c r="AC336" s="265">
        <v>0</v>
      </c>
      <c r="AD336" s="265">
        <v>0</v>
      </c>
      <c r="AE336" s="265">
        <v>0</v>
      </c>
      <c r="AF336" s="265">
        <v>0</v>
      </c>
      <c r="AG336" s="265">
        <v>0</v>
      </c>
      <c r="AH336" s="265">
        <v>0</v>
      </c>
      <c r="AI336" s="265">
        <v>0</v>
      </c>
      <c r="AJ336" s="265">
        <v>0</v>
      </c>
      <c r="AK336" s="265">
        <v>0</v>
      </c>
      <c r="AL336" s="265">
        <v>0</v>
      </c>
      <c r="AM336" s="265">
        <v>0</v>
      </c>
      <c r="AN336" s="265">
        <v>0</v>
      </c>
      <c r="AO336" s="265">
        <v>0</v>
      </c>
      <c r="AP336" s="265">
        <v>0</v>
      </c>
      <c r="AQ336" s="265">
        <v>0</v>
      </c>
      <c r="AR336" s="265">
        <v>0</v>
      </c>
      <c r="AS336" s="265">
        <v>0</v>
      </c>
      <c r="AT336" s="265">
        <v>0</v>
      </c>
      <c r="AU336" s="265">
        <v>0</v>
      </c>
      <c r="AV336" s="265">
        <v>0</v>
      </c>
      <c r="AW336" s="265">
        <v>0</v>
      </c>
      <c r="AX336" s="265">
        <v>0</v>
      </c>
      <c r="AY336" s="265">
        <v>0</v>
      </c>
      <c r="AZ336" s="265">
        <v>0</v>
      </c>
      <c r="BA336" s="265">
        <v>0</v>
      </c>
      <c r="BB336" s="265">
        <v>0</v>
      </c>
      <c r="BC336" s="265">
        <v>0</v>
      </c>
      <c r="BD336" s="265">
        <v>0</v>
      </c>
      <c r="BE336" s="265">
        <v>0</v>
      </c>
      <c r="BF336" s="265">
        <v>0</v>
      </c>
      <c r="BG336" s="265">
        <v>0</v>
      </c>
      <c r="BH336" s="265">
        <v>0</v>
      </c>
      <c r="BI336" s="265">
        <v>0</v>
      </c>
      <c r="BJ336" s="265">
        <v>0</v>
      </c>
      <c r="BK336" s="265">
        <v>0</v>
      </c>
      <c r="BL336" s="265">
        <v>0</v>
      </c>
      <c r="BM336" s="265">
        <v>0</v>
      </c>
      <c r="BN336" s="265">
        <v>0</v>
      </c>
      <c r="BO336" s="265">
        <v>0</v>
      </c>
      <c r="BP336" s="265">
        <v>0</v>
      </c>
      <c r="BQ336" s="265">
        <v>0</v>
      </c>
      <c r="BR336" s="265">
        <v>0</v>
      </c>
      <c r="BS336" s="265">
        <v>0</v>
      </c>
      <c r="BT336" s="265">
        <v>0</v>
      </c>
      <c r="BU336" s="265">
        <v>0</v>
      </c>
      <c r="BV336" s="265">
        <v>0</v>
      </c>
      <c r="BW336" s="265">
        <v>0</v>
      </c>
      <c r="BX336" s="265">
        <v>0</v>
      </c>
      <c r="BY336" s="265">
        <v>0</v>
      </c>
    </row>
    <row r="337" spans="1:77" s="205" customFormat="1" ht="15" x14ac:dyDescent="0.2">
      <c r="A337" s="260" t="s">
        <v>704</v>
      </c>
      <c r="B337" s="263" t="s">
        <v>614</v>
      </c>
      <c r="C337" s="260" t="s">
        <v>607</v>
      </c>
      <c r="D337" s="260" t="s">
        <v>613</v>
      </c>
      <c r="E337" s="261">
        <v>6</v>
      </c>
      <c r="F337" s="291">
        <v>6.29</v>
      </c>
      <c r="G337" s="291"/>
      <c r="H337" s="291"/>
      <c r="I337" s="291">
        <v>6.28</v>
      </c>
      <c r="J337" s="291"/>
      <c r="K337" s="291"/>
      <c r="L337" s="291">
        <v>6.29</v>
      </c>
      <c r="M337" s="291"/>
      <c r="N337" s="291"/>
      <c r="O337" s="291">
        <v>6.29</v>
      </c>
      <c r="P337" s="291"/>
      <c r="Q337" s="291"/>
      <c r="R337" s="291">
        <v>6.28</v>
      </c>
      <c r="S337" s="291"/>
      <c r="T337" s="291"/>
      <c r="U337" s="291">
        <v>6.3</v>
      </c>
      <c r="V337" s="291"/>
      <c r="W337" s="291"/>
      <c r="X337" s="291">
        <v>6.28</v>
      </c>
      <c r="Y337" s="291"/>
      <c r="Z337" s="291"/>
      <c r="AA337" s="291">
        <v>6.29</v>
      </c>
      <c r="AB337" s="291"/>
      <c r="AC337" s="291"/>
      <c r="AD337" s="291">
        <v>6.21</v>
      </c>
      <c r="AE337" s="291"/>
      <c r="AF337" s="291"/>
      <c r="AG337" s="291">
        <v>6.19</v>
      </c>
      <c r="AH337" s="291"/>
      <c r="AI337" s="291"/>
      <c r="AJ337" s="291">
        <v>6.3</v>
      </c>
      <c r="AK337" s="291"/>
      <c r="AL337" s="291"/>
      <c r="AM337" s="291">
        <v>6.27</v>
      </c>
      <c r="AN337" s="291"/>
      <c r="AO337" s="291"/>
      <c r="AP337" s="291">
        <v>6.32</v>
      </c>
      <c r="AQ337" s="291"/>
      <c r="AR337" s="291"/>
      <c r="AS337" s="291">
        <v>6.3</v>
      </c>
      <c r="AT337" s="291"/>
      <c r="AU337" s="291"/>
      <c r="AV337" s="291">
        <v>6.29</v>
      </c>
      <c r="AW337" s="291"/>
      <c r="AX337" s="291"/>
      <c r="AY337" s="291">
        <v>6.29</v>
      </c>
      <c r="AZ337" s="291"/>
      <c r="BA337" s="291"/>
      <c r="BB337" s="291">
        <v>6.29</v>
      </c>
      <c r="BC337" s="291"/>
      <c r="BD337" s="291"/>
      <c r="BE337" s="291">
        <v>6.31</v>
      </c>
      <c r="BF337" s="291"/>
      <c r="BG337" s="291"/>
      <c r="BH337" s="291">
        <v>6.31</v>
      </c>
      <c r="BI337" s="291"/>
      <c r="BJ337" s="291"/>
      <c r="BK337" s="291">
        <v>6.22</v>
      </c>
      <c r="BL337" s="291"/>
      <c r="BM337" s="291"/>
      <c r="BN337" s="291">
        <v>6.27</v>
      </c>
      <c r="BO337" s="291"/>
      <c r="BP337" s="291"/>
      <c r="BQ337" s="291">
        <v>6.24</v>
      </c>
      <c r="BR337" s="291"/>
      <c r="BS337" s="291"/>
      <c r="BT337" s="291">
        <v>6.27</v>
      </c>
      <c r="BU337" s="291"/>
      <c r="BV337" s="291"/>
      <c r="BW337" s="291">
        <v>6.28</v>
      </c>
      <c r="BX337" s="291"/>
      <c r="BY337" s="291"/>
    </row>
    <row r="338" spans="1:77" s="205" customFormat="1" ht="15" x14ac:dyDescent="0.2">
      <c r="A338" s="260" t="s">
        <v>704</v>
      </c>
      <c r="B338" s="263" t="s">
        <v>615</v>
      </c>
      <c r="C338" s="260" t="s">
        <v>607</v>
      </c>
      <c r="D338" s="260" t="s">
        <v>611</v>
      </c>
      <c r="E338" s="261">
        <v>6</v>
      </c>
      <c r="F338" s="265">
        <v>0</v>
      </c>
      <c r="G338" s="265">
        <v>0</v>
      </c>
      <c r="H338" s="265">
        <v>0</v>
      </c>
      <c r="I338" s="265">
        <v>0</v>
      </c>
      <c r="J338" s="265">
        <v>0</v>
      </c>
      <c r="K338" s="265">
        <v>0</v>
      </c>
      <c r="L338" s="265">
        <v>0</v>
      </c>
      <c r="M338" s="265">
        <v>0</v>
      </c>
      <c r="N338" s="265">
        <v>0</v>
      </c>
      <c r="O338" s="265">
        <v>0</v>
      </c>
      <c r="P338" s="265">
        <v>0</v>
      </c>
      <c r="Q338" s="265">
        <v>0</v>
      </c>
      <c r="R338" s="265">
        <v>0</v>
      </c>
      <c r="S338" s="265">
        <v>0</v>
      </c>
      <c r="T338" s="265">
        <v>0</v>
      </c>
      <c r="U338" s="265">
        <v>0</v>
      </c>
      <c r="V338" s="265">
        <v>0</v>
      </c>
      <c r="W338" s="265">
        <v>0</v>
      </c>
      <c r="X338" s="265">
        <v>0</v>
      </c>
      <c r="Y338" s="265">
        <v>0</v>
      </c>
      <c r="Z338" s="265">
        <v>0</v>
      </c>
      <c r="AA338" s="265">
        <v>0</v>
      </c>
      <c r="AB338" s="265">
        <v>0</v>
      </c>
      <c r="AC338" s="265">
        <v>0</v>
      </c>
      <c r="AD338" s="265">
        <v>0</v>
      </c>
      <c r="AE338" s="265">
        <v>0</v>
      </c>
      <c r="AF338" s="265">
        <v>0</v>
      </c>
      <c r="AG338" s="265">
        <v>0</v>
      </c>
      <c r="AH338" s="265">
        <v>0</v>
      </c>
      <c r="AI338" s="265">
        <v>0</v>
      </c>
      <c r="AJ338" s="265">
        <v>0</v>
      </c>
      <c r="AK338" s="265">
        <v>0</v>
      </c>
      <c r="AL338" s="265">
        <v>0</v>
      </c>
      <c r="AM338" s="265">
        <v>0</v>
      </c>
      <c r="AN338" s="265">
        <v>0</v>
      </c>
      <c r="AO338" s="265">
        <v>0</v>
      </c>
      <c r="AP338" s="265">
        <v>0</v>
      </c>
      <c r="AQ338" s="265">
        <v>0</v>
      </c>
      <c r="AR338" s="265">
        <v>0</v>
      </c>
      <c r="AS338" s="265">
        <v>0</v>
      </c>
      <c r="AT338" s="265">
        <v>0</v>
      </c>
      <c r="AU338" s="265">
        <v>0</v>
      </c>
      <c r="AV338" s="265">
        <v>0</v>
      </c>
      <c r="AW338" s="265">
        <v>0</v>
      </c>
      <c r="AX338" s="265">
        <v>0</v>
      </c>
      <c r="AY338" s="265">
        <v>0</v>
      </c>
      <c r="AZ338" s="265">
        <v>0</v>
      </c>
      <c r="BA338" s="265">
        <v>0</v>
      </c>
      <c r="BB338" s="265">
        <v>0</v>
      </c>
      <c r="BC338" s="265">
        <v>0</v>
      </c>
      <c r="BD338" s="265">
        <v>0</v>
      </c>
      <c r="BE338" s="265">
        <v>0</v>
      </c>
      <c r="BF338" s="265">
        <v>0</v>
      </c>
      <c r="BG338" s="265">
        <v>0</v>
      </c>
      <c r="BH338" s="265">
        <v>0</v>
      </c>
      <c r="BI338" s="265">
        <v>0</v>
      </c>
      <c r="BJ338" s="265">
        <v>0</v>
      </c>
      <c r="BK338" s="265">
        <v>0</v>
      </c>
      <c r="BL338" s="265">
        <v>0</v>
      </c>
      <c r="BM338" s="265">
        <v>0</v>
      </c>
      <c r="BN338" s="265">
        <v>0</v>
      </c>
      <c r="BO338" s="265">
        <v>0</v>
      </c>
      <c r="BP338" s="265">
        <v>0</v>
      </c>
      <c r="BQ338" s="265">
        <v>0</v>
      </c>
      <c r="BR338" s="265">
        <v>0</v>
      </c>
      <c r="BS338" s="265">
        <v>0</v>
      </c>
      <c r="BT338" s="265">
        <v>0</v>
      </c>
      <c r="BU338" s="265">
        <v>0</v>
      </c>
      <c r="BV338" s="265">
        <v>0</v>
      </c>
      <c r="BW338" s="265">
        <v>0</v>
      </c>
      <c r="BX338" s="265">
        <v>0</v>
      </c>
      <c r="BY338" s="265">
        <v>0</v>
      </c>
    </row>
    <row r="339" spans="1:77" s="205" customFormat="1" ht="15" x14ac:dyDescent="0.2">
      <c r="A339" s="260" t="s">
        <v>704</v>
      </c>
      <c r="B339" s="263" t="s">
        <v>616</v>
      </c>
      <c r="C339" s="260" t="s">
        <v>705</v>
      </c>
      <c r="D339" s="260" t="s">
        <v>606</v>
      </c>
      <c r="E339" s="261">
        <v>35</v>
      </c>
      <c r="F339" s="265" t="s">
        <v>607</v>
      </c>
      <c r="G339" s="265" t="s">
        <v>607</v>
      </c>
      <c r="H339" s="265" t="s">
        <v>607</v>
      </c>
      <c r="I339" s="265" t="s">
        <v>607</v>
      </c>
      <c r="J339" s="265" t="s">
        <v>607</v>
      </c>
      <c r="K339" s="265" t="s">
        <v>607</v>
      </c>
      <c r="L339" s="265" t="s">
        <v>607</v>
      </c>
      <c r="M339" s="265" t="s">
        <v>607</v>
      </c>
      <c r="N339" s="265" t="s">
        <v>607</v>
      </c>
      <c r="O339" s="265" t="s">
        <v>607</v>
      </c>
      <c r="P339" s="265" t="s">
        <v>607</v>
      </c>
      <c r="Q339" s="265" t="s">
        <v>607</v>
      </c>
      <c r="R339" s="265" t="s">
        <v>607</v>
      </c>
      <c r="S339" s="265" t="s">
        <v>607</v>
      </c>
      <c r="T339" s="265" t="s">
        <v>607</v>
      </c>
      <c r="U339" s="265" t="s">
        <v>607</v>
      </c>
      <c r="V339" s="265" t="s">
        <v>607</v>
      </c>
      <c r="W339" s="265" t="s">
        <v>607</v>
      </c>
      <c r="X339" s="265" t="s">
        <v>607</v>
      </c>
      <c r="Y339" s="265" t="s">
        <v>607</v>
      </c>
      <c r="Z339" s="265" t="s">
        <v>607</v>
      </c>
      <c r="AA339" s="265" t="s">
        <v>607</v>
      </c>
      <c r="AB339" s="265" t="s">
        <v>607</v>
      </c>
      <c r="AC339" s="265" t="s">
        <v>607</v>
      </c>
      <c r="AD339" s="265" t="s">
        <v>607</v>
      </c>
      <c r="AE339" s="265" t="s">
        <v>607</v>
      </c>
      <c r="AF339" s="265" t="s">
        <v>607</v>
      </c>
      <c r="AG339" s="265" t="s">
        <v>607</v>
      </c>
      <c r="AH339" s="265" t="s">
        <v>607</v>
      </c>
      <c r="AI339" s="265" t="s">
        <v>607</v>
      </c>
      <c r="AJ339" s="265" t="s">
        <v>607</v>
      </c>
      <c r="AK339" s="265" t="s">
        <v>607</v>
      </c>
      <c r="AL339" s="265" t="s">
        <v>607</v>
      </c>
      <c r="AM339" s="265" t="s">
        <v>607</v>
      </c>
      <c r="AN339" s="265" t="s">
        <v>607</v>
      </c>
      <c r="AO339" s="265" t="s">
        <v>607</v>
      </c>
      <c r="AP339" s="265" t="s">
        <v>607</v>
      </c>
      <c r="AQ339" s="265" t="s">
        <v>607</v>
      </c>
      <c r="AR339" s="265" t="s">
        <v>607</v>
      </c>
      <c r="AS339" s="265" t="s">
        <v>607</v>
      </c>
      <c r="AT339" s="265" t="s">
        <v>607</v>
      </c>
      <c r="AU339" s="265" t="s">
        <v>607</v>
      </c>
      <c r="AV339" s="265" t="s">
        <v>607</v>
      </c>
      <c r="AW339" s="265" t="s">
        <v>607</v>
      </c>
      <c r="AX339" s="265" t="s">
        <v>607</v>
      </c>
      <c r="AY339" s="265" t="s">
        <v>607</v>
      </c>
      <c r="AZ339" s="265" t="s">
        <v>607</v>
      </c>
      <c r="BA339" s="265" t="s">
        <v>607</v>
      </c>
      <c r="BB339" s="265" t="s">
        <v>607</v>
      </c>
      <c r="BC339" s="265" t="s">
        <v>607</v>
      </c>
      <c r="BD339" s="265" t="s">
        <v>607</v>
      </c>
      <c r="BE339" s="265" t="s">
        <v>607</v>
      </c>
      <c r="BF339" s="265" t="s">
        <v>607</v>
      </c>
      <c r="BG339" s="265" t="s">
        <v>607</v>
      </c>
      <c r="BH339" s="265" t="s">
        <v>607</v>
      </c>
      <c r="BI339" s="265" t="s">
        <v>607</v>
      </c>
      <c r="BJ339" s="265" t="s">
        <v>607</v>
      </c>
      <c r="BK339" s="265" t="s">
        <v>607</v>
      </c>
      <c r="BL339" s="265" t="s">
        <v>607</v>
      </c>
      <c r="BM339" s="265" t="s">
        <v>607</v>
      </c>
      <c r="BN339" s="265" t="s">
        <v>607</v>
      </c>
      <c r="BO339" s="265" t="s">
        <v>607</v>
      </c>
      <c r="BP339" s="265" t="s">
        <v>607</v>
      </c>
      <c r="BQ339" s="265" t="s">
        <v>607</v>
      </c>
      <c r="BR339" s="265" t="s">
        <v>607</v>
      </c>
      <c r="BS339" s="265" t="s">
        <v>607</v>
      </c>
      <c r="BT339" s="265" t="s">
        <v>607</v>
      </c>
      <c r="BU339" s="265" t="s">
        <v>607</v>
      </c>
      <c r="BV339" s="265" t="s">
        <v>607</v>
      </c>
      <c r="BW339" s="265" t="s">
        <v>607</v>
      </c>
      <c r="BX339" s="265" t="s">
        <v>607</v>
      </c>
      <c r="BY339" s="265" t="s">
        <v>607</v>
      </c>
    </row>
    <row r="340" spans="1:77" s="205" customFormat="1" ht="15" x14ac:dyDescent="0.2">
      <c r="A340" s="260" t="s">
        <v>704</v>
      </c>
      <c r="B340" s="263" t="s">
        <v>616</v>
      </c>
      <c r="C340" s="260" t="s">
        <v>705</v>
      </c>
      <c r="D340" s="260" t="s">
        <v>610</v>
      </c>
      <c r="E340" s="261">
        <v>35</v>
      </c>
      <c r="F340" s="371">
        <v>2</v>
      </c>
      <c r="G340" s="371"/>
      <c r="H340" s="371"/>
      <c r="I340" s="371">
        <v>2</v>
      </c>
      <c r="J340" s="371"/>
      <c r="K340" s="371"/>
      <c r="L340" s="371">
        <v>2</v>
      </c>
      <c r="M340" s="371"/>
      <c r="N340" s="371"/>
      <c r="O340" s="371">
        <v>2</v>
      </c>
      <c r="P340" s="371"/>
      <c r="Q340" s="371"/>
      <c r="R340" s="371">
        <v>2</v>
      </c>
      <c r="S340" s="371"/>
      <c r="T340" s="371"/>
      <c r="U340" s="371">
        <v>2</v>
      </c>
      <c r="V340" s="371"/>
      <c r="W340" s="371"/>
      <c r="X340" s="371">
        <v>2</v>
      </c>
      <c r="Y340" s="371"/>
      <c r="Z340" s="371"/>
      <c r="AA340" s="371">
        <v>2</v>
      </c>
      <c r="AB340" s="371"/>
      <c r="AC340" s="371"/>
      <c r="AD340" s="371">
        <v>2</v>
      </c>
      <c r="AE340" s="371"/>
      <c r="AF340" s="371"/>
      <c r="AG340" s="371">
        <v>2</v>
      </c>
      <c r="AH340" s="371"/>
      <c r="AI340" s="371"/>
      <c r="AJ340" s="371">
        <v>2</v>
      </c>
      <c r="AK340" s="371"/>
      <c r="AL340" s="371"/>
      <c r="AM340" s="371">
        <v>2</v>
      </c>
      <c r="AN340" s="371"/>
      <c r="AO340" s="371"/>
      <c r="AP340" s="371">
        <v>2</v>
      </c>
      <c r="AQ340" s="371"/>
      <c r="AR340" s="371"/>
      <c r="AS340" s="371">
        <v>2</v>
      </c>
      <c r="AT340" s="371"/>
      <c r="AU340" s="371"/>
      <c r="AV340" s="371">
        <v>2</v>
      </c>
      <c r="AW340" s="371"/>
      <c r="AX340" s="371"/>
      <c r="AY340" s="371">
        <v>2</v>
      </c>
      <c r="AZ340" s="371"/>
      <c r="BA340" s="371"/>
      <c r="BB340" s="371">
        <v>2</v>
      </c>
      <c r="BC340" s="371"/>
      <c r="BD340" s="371"/>
      <c r="BE340" s="371">
        <v>2</v>
      </c>
      <c r="BF340" s="371"/>
      <c r="BG340" s="371"/>
      <c r="BH340" s="371">
        <v>2</v>
      </c>
      <c r="BI340" s="371"/>
      <c r="BJ340" s="371"/>
      <c r="BK340" s="371">
        <v>2</v>
      </c>
      <c r="BL340" s="371"/>
      <c r="BM340" s="371"/>
      <c r="BN340" s="371">
        <v>2</v>
      </c>
      <c r="BO340" s="371"/>
      <c r="BP340" s="371"/>
      <c r="BQ340" s="371">
        <v>2</v>
      </c>
      <c r="BR340" s="371"/>
      <c r="BS340" s="371"/>
      <c r="BT340" s="371">
        <v>2</v>
      </c>
      <c r="BU340" s="371"/>
      <c r="BV340" s="371"/>
      <c r="BW340" s="371">
        <v>2</v>
      </c>
      <c r="BX340" s="371"/>
      <c r="BY340" s="371"/>
    </row>
    <row r="341" spans="1:77" s="205" customFormat="1" ht="15" x14ac:dyDescent="0.2">
      <c r="A341" s="260" t="s">
        <v>704</v>
      </c>
      <c r="B341" s="263" t="s">
        <v>616</v>
      </c>
      <c r="C341" s="260" t="s">
        <v>705</v>
      </c>
      <c r="D341" s="260" t="s">
        <v>611</v>
      </c>
      <c r="E341" s="261">
        <v>6</v>
      </c>
      <c r="F341" s="265">
        <v>-1.3572</v>
      </c>
      <c r="G341" s="265">
        <v>-0.40500000000000003</v>
      </c>
      <c r="H341" s="265">
        <v>129.95130186478792</v>
      </c>
      <c r="I341" s="265">
        <v>-1.3122</v>
      </c>
      <c r="J341" s="265">
        <v>-0.4158</v>
      </c>
      <c r="K341" s="265">
        <v>126.49698695828532</v>
      </c>
      <c r="L341" s="265">
        <v>-1.2312000000000001</v>
      </c>
      <c r="M341" s="265">
        <v>-0.40500000000000003</v>
      </c>
      <c r="N341" s="265">
        <v>118.91928122261044</v>
      </c>
      <c r="O341" s="265">
        <v>-1.2078</v>
      </c>
      <c r="P341" s="265">
        <v>-0.40679999999999994</v>
      </c>
      <c r="Q341" s="265">
        <v>116.93433994867151</v>
      </c>
      <c r="R341" s="265">
        <v>-1.1645999999999999</v>
      </c>
      <c r="S341" s="265">
        <v>-0.40139999999999998</v>
      </c>
      <c r="T341" s="265">
        <v>113.02266696618813</v>
      </c>
      <c r="U341" s="265">
        <v>-1.17</v>
      </c>
      <c r="V341" s="265">
        <v>-0.4032</v>
      </c>
      <c r="W341" s="265">
        <v>113.36495463438861</v>
      </c>
      <c r="X341" s="265">
        <v>-1.1952</v>
      </c>
      <c r="Y341" s="265">
        <v>-0.41220000000000001</v>
      </c>
      <c r="Z341" s="265">
        <v>115.99992188876756</v>
      </c>
      <c r="AA341" s="265">
        <v>-1.2438</v>
      </c>
      <c r="AB341" s="265">
        <v>-0.38160000000000005</v>
      </c>
      <c r="AC341" s="265">
        <v>120.13347630872362</v>
      </c>
      <c r="AD341" s="265">
        <v>-1.4148000000000001</v>
      </c>
      <c r="AE341" s="265">
        <v>-0.39960000000000001</v>
      </c>
      <c r="AF341" s="265">
        <v>136.6233648834785</v>
      </c>
      <c r="AG341" s="265">
        <v>-1.5426</v>
      </c>
      <c r="AH341" s="265">
        <v>-0.43560000000000004</v>
      </c>
      <c r="AI341" s="265">
        <v>149.20210666516098</v>
      </c>
      <c r="AJ341" s="265">
        <v>-1.6254000000000004</v>
      </c>
      <c r="AK341" s="265">
        <v>-0.45900000000000002</v>
      </c>
      <c r="AL341" s="265">
        <v>154.71963973234966</v>
      </c>
      <c r="AM341" s="265">
        <v>-1.6092</v>
      </c>
      <c r="AN341" s="265">
        <v>-0.47339999999999999</v>
      </c>
      <c r="AO341" s="265">
        <v>154.39311015627587</v>
      </c>
      <c r="AP341" s="265">
        <v>-1.5209999999999999</v>
      </c>
      <c r="AQ341" s="265">
        <v>-0.45900000000000002</v>
      </c>
      <c r="AR341" s="265">
        <v>144.8504370928766</v>
      </c>
      <c r="AS341" s="265">
        <v>-1.4652000000000001</v>
      </c>
      <c r="AT341" s="265">
        <v>-0.4662</v>
      </c>
      <c r="AU341" s="265">
        <v>140.62892349253167</v>
      </c>
      <c r="AV341" s="265">
        <v>-1.413</v>
      </c>
      <c r="AW341" s="265">
        <v>-0.46800000000000003</v>
      </c>
      <c r="AX341" s="265">
        <v>136.57095288813372</v>
      </c>
      <c r="AY341" s="265">
        <v>-1.3428</v>
      </c>
      <c r="AZ341" s="265">
        <v>-0.44819999999999999</v>
      </c>
      <c r="BA341" s="265">
        <v>129.88579977869901</v>
      </c>
      <c r="BB341" s="265">
        <v>-1.3608</v>
      </c>
      <c r="BC341" s="265">
        <v>-0.46079999999999999</v>
      </c>
      <c r="BD341" s="265">
        <v>131.61073109428958</v>
      </c>
      <c r="BE341" s="265">
        <v>-1.2815999999999999</v>
      </c>
      <c r="BF341" s="265">
        <v>-0.45539999999999997</v>
      </c>
      <c r="BG341" s="265">
        <v>124.39688440206129</v>
      </c>
      <c r="BH341" s="265">
        <v>-1.2185999999999999</v>
      </c>
      <c r="BI341" s="265">
        <v>-0.46260000000000001</v>
      </c>
      <c r="BJ341" s="265">
        <v>119.02684535382106</v>
      </c>
      <c r="BK341" s="265">
        <v>-1.2275999999999998</v>
      </c>
      <c r="BL341" s="265">
        <v>-0.42299999999999999</v>
      </c>
      <c r="BM341" s="265">
        <v>120.27882433263112</v>
      </c>
      <c r="BN341" s="265">
        <v>-1.395</v>
      </c>
      <c r="BO341" s="265">
        <v>-0.42299999999999999</v>
      </c>
      <c r="BP341" s="265">
        <v>133.9608880741157</v>
      </c>
      <c r="BQ341" s="265">
        <v>-1.4454</v>
      </c>
      <c r="BR341" s="265">
        <v>-0.44819999999999999</v>
      </c>
      <c r="BS341" s="265">
        <v>139.9579998382884</v>
      </c>
      <c r="BT341" s="265">
        <v>-1.4544000000000001</v>
      </c>
      <c r="BU341" s="265">
        <v>-0.44819999999999999</v>
      </c>
      <c r="BV341" s="265">
        <v>140.08085228641383</v>
      </c>
      <c r="BW341" s="265">
        <v>-1.3517999999999999</v>
      </c>
      <c r="BX341" s="265">
        <v>-0.40500000000000003</v>
      </c>
      <c r="BY341" s="265">
        <v>129.6824541022321</v>
      </c>
    </row>
    <row r="342" spans="1:77" s="205" customFormat="1" ht="15" x14ac:dyDescent="0.2">
      <c r="A342" s="260" t="s">
        <v>704</v>
      </c>
      <c r="B342" s="263" t="s">
        <v>620</v>
      </c>
      <c r="C342" s="260" t="s">
        <v>607</v>
      </c>
      <c r="D342" s="260" t="s">
        <v>613</v>
      </c>
      <c r="E342" s="261">
        <v>6</v>
      </c>
      <c r="F342" s="291">
        <v>6.3</v>
      </c>
      <c r="G342" s="291"/>
      <c r="H342" s="291"/>
      <c r="I342" s="291">
        <v>6.29</v>
      </c>
      <c r="J342" s="291"/>
      <c r="K342" s="291"/>
      <c r="L342" s="291">
        <v>6.3</v>
      </c>
      <c r="M342" s="291"/>
      <c r="N342" s="291"/>
      <c r="O342" s="291">
        <v>6.3</v>
      </c>
      <c r="P342" s="291"/>
      <c r="Q342" s="291"/>
      <c r="R342" s="291">
        <v>6.3</v>
      </c>
      <c r="S342" s="291"/>
      <c r="T342" s="291"/>
      <c r="U342" s="291">
        <v>6.31</v>
      </c>
      <c r="V342" s="291"/>
      <c r="W342" s="291"/>
      <c r="X342" s="291">
        <v>6.3</v>
      </c>
      <c r="Y342" s="291"/>
      <c r="Z342" s="291"/>
      <c r="AA342" s="291">
        <v>6.26</v>
      </c>
      <c r="AB342" s="291"/>
      <c r="AC342" s="291"/>
      <c r="AD342" s="291">
        <v>6.22</v>
      </c>
      <c r="AE342" s="291"/>
      <c r="AF342" s="291"/>
      <c r="AG342" s="291">
        <v>6.21</v>
      </c>
      <c r="AH342" s="291"/>
      <c r="AI342" s="291"/>
      <c r="AJ342" s="291">
        <v>6.31</v>
      </c>
      <c r="AK342" s="291"/>
      <c r="AL342" s="291"/>
      <c r="AM342" s="291">
        <v>6.28</v>
      </c>
      <c r="AN342" s="291"/>
      <c r="AO342" s="291"/>
      <c r="AP342" s="291">
        <v>6.34</v>
      </c>
      <c r="AQ342" s="291"/>
      <c r="AR342" s="291"/>
      <c r="AS342" s="291">
        <v>6.32</v>
      </c>
      <c r="AT342" s="291"/>
      <c r="AU342" s="291"/>
      <c r="AV342" s="291">
        <v>6.3</v>
      </c>
      <c r="AW342" s="291"/>
      <c r="AX342" s="291"/>
      <c r="AY342" s="291">
        <v>6.3</v>
      </c>
      <c r="AZ342" s="291"/>
      <c r="BA342" s="291"/>
      <c r="BB342" s="291">
        <v>6.31</v>
      </c>
      <c r="BC342" s="291"/>
      <c r="BD342" s="291"/>
      <c r="BE342" s="291">
        <v>6.32</v>
      </c>
      <c r="BF342" s="291"/>
      <c r="BG342" s="291"/>
      <c r="BH342" s="291">
        <v>6.33</v>
      </c>
      <c r="BI342" s="291"/>
      <c r="BJ342" s="291"/>
      <c r="BK342" s="291">
        <v>6.24</v>
      </c>
      <c r="BL342" s="291"/>
      <c r="BM342" s="291"/>
      <c r="BN342" s="291">
        <v>6.29</v>
      </c>
      <c r="BO342" s="291"/>
      <c r="BP342" s="291"/>
      <c r="BQ342" s="291">
        <v>6.25</v>
      </c>
      <c r="BR342" s="291"/>
      <c r="BS342" s="291"/>
      <c r="BT342" s="291">
        <v>6.28</v>
      </c>
      <c r="BU342" s="291"/>
      <c r="BV342" s="291"/>
      <c r="BW342" s="291">
        <v>6.29</v>
      </c>
      <c r="BX342" s="291"/>
      <c r="BY342" s="291"/>
    </row>
    <row r="343" spans="1:77" s="205" customFormat="1" ht="15" x14ac:dyDescent="0.2">
      <c r="A343" s="260" t="s">
        <v>704</v>
      </c>
      <c r="B343" s="263" t="s">
        <v>619</v>
      </c>
      <c r="C343" s="260" t="s">
        <v>607</v>
      </c>
      <c r="D343" s="260" t="s">
        <v>611</v>
      </c>
      <c r="E343" s="261">
        <v>6</v>
      </c>
      <c r="F343" s="265">
        <v>-1E-4</v>
      </c>
      <c r="G343" s="265">
        <v>0</v>
      </c>
      <c r="H343" s="265">
        <v>0</v>
      </c>
      <c r="I343" s="265">
        <v>-1E-4</v>
      </c>
      <c r="J343" s="265">
        <v>0</v>
      </c>
      <c r="K343" s="265">
        <v>0</v>
      </c>
      <c r="L343" s="265">
        <v>-1E-4</v>
      </c>
      <c r="M343" s="265">
        <v>0</v>
      </c>
      <c r="N343" s="265">
        <v>0</v>
      </c>
      <c r="O343" s="265">
        <v>-1E-4</v>
      </c>
      <c r="P343" s="265">
        <v>0</v>
      </c>
      <c r="Q343" s="265">
        <v>0</v>
      </c>
      <c r="R343" s="265">
        <v>-8.0000000000000007E-5</v>
      </c>
      <c r="S343" s="265">
        <v>0</v>
      </c>
      <c r="T343" s="265">
        <v>0</v>
      </c>
      <c r="U343" s="265">
        <v>-1E-4</v>
      </c>
      <c r="V343" s="265">
        <v>0</v>
      </c>
      <c r="W343" s="265">
        <v>0</v>
      </c>
      <c r="X343" s="265">
        <v>-1E-4</v>
      </c>
      <c r="Y343" s="265">
        <v>0</v>
      </c>
      <c r="Z343" s="265">
        <v>0</v>
      </c>
      <c r="AA343" s="265">
        <v>-1E-4</v>
      </c>
      <c r="AB343" s="265">
        <v>0</v>
      </c>
      <c r="AC343" s="265">
        <v>0</v>
      </c>
      <c r="AD343" s="265">
        <v>-1E-4</v>
      </c>
      <c r="AE343" s="265">
        <v>0</v>
      </c>
      <c r="AF343" s="265">
        <v>0</v>
      </c>
      <c r="AG343" s="265">
        <v>-1E-4</v>
      </c>
      <c r="AH343" s="265">
        <v>0</v>
      </c>
      <c r="AI343" s="265">
        <v>0</v>
      </c>
      <c r="AJ343" s="265">
        <v>-8.0000000000000007E-5</v>
      </c>
      <c r="AK343" s="265">
        <v>0</v>
      </c>
      <c r="AL343" s="265">
        <v>0</v>
      </c>
      <c r="AM343" s="265">
        <v>-1E-4</v>
      </c>
      <c r="AN343" s="265">
        <v>0</v>
      </c>
      <c r="AO343" s="265">
        <v>0</v>
      </c>
      <c r="AP343" s="265">
        <v>-1E-4</v>
      </c>
      <c r="AQ343" s="265">
        <v>0</v>
      </c>
      <c r="AR343" s="265">
        <v>0</v>
      </c>
      <c r="AS343" s="265">
        <v>-1E-4</v>
      </c>
      <c r="AT343" s="265">
        <v>0</v>
      </c>
      <c r="AU343" s="265">
        <v>0</v>
      </c>
      <c r="AV343" s="265">
        <v>-1E-4</v>
      </c>
      <c r="AW343" s="265">
        <v>0</v>
      </c>
      <c r="AX343" s="265">
        <v>0</v>
      </c>
      <c r="AY343" s="265">
        <v>-1E-4</v>
      </c>
      <c r="AZ343" s="265">
        <v>0</v>
      </c>
      <c r="BA343" s="265">
        <v>0</v>
      </c>
      <c r="BB343" s="265">
        <v>-1E-4</v>
      </c>
      <c r="BC343" s="265">
        <v>0</v>
      </c>
      <c r="BD343" s="265">
        <v>0</v>
      </c>
      <c r="BE343" s="265">
        <v>-8.0000000000000007E-5</v>
      </c>
      <c r="BF343" s="265">
        <v>0</v>
      </c>
      <c r="BG343" s="265">
        <v>0</v>
      </c>
      <c r="BH343" s="265">
        <v>-1E-4</v>
      </c>
      <c r="BI343" s="265">
        <v>0</v>
      </c>
      <c r="BJ343" s="265">
        <v>0</v>
      </c>
      <c r="BK343" s="265">
        <v>-1E-4</v>
      </c>
      <c r="BL343" s="265">
        <v>0</v>
      </c>
      <c r="BM343" s="265">
        <v>0</v>
      </c>
      <c r="BN343" s="265">
        <v>-1E-4</v>
      </c>
      <c r="BO343" s="265">
        <v>0</v>
      </c>
      <c r="BP343" s="265">
        <v>0</v>
      </c>
      <c r="BQ343" s="265">
        <v>-1E-4</v>
      </c>
      <c r="BR343" s="265">
        <v>0</v>
      </c>
      <c r="BS343" s="265">
        <v>0</v>
      </c>
      <c r="BT343" s="265">
        <v>-1E-4</v>
      </c>
      <c r="BU343" s="265">
        <v>0</v>
      </c>
      <c r="BV343" s="265">
        <v>0</v>
      </c>
      <c r="BW343" s="265">
        <v>-8.0000000000000007E-5</v>
      </c>
      <c r="BX343" s="265">
        <v>0</v>
      </c>
      <c r="BY343" s="265">
        <v>0</v>
      </c>
    </row>
    <row r="344" spans="1:77" s="205" customFormat="1" ht="45" x14ac:dyDescent="0.2">
      <c r="A344" s="260" t="s">
        <v>706</v>
      </c>
      <c r="B344" s="263" t="s">
        <v>604</v>
      </c>
      <c r="C344" s="260" t="s">
        <v>707</v>
      </c>
      <c r="D344" s="260" t="s">
        <v>606</v>
      </c>
      <c r="E344" s="261">
        <v>110</v>
      </c>
      <c r="F344" s="265" t="s">
        <v>607</v>
      </c>
      <c r="G344" s="265" t="s">
        <v>607</v>
      </c>
      <c r="H344" s="265" t="s">
        <v>607</v>
      </c>
      <c r="I344" s="265" t="s">
        <v>607</v>
      </c>
      <c r="J344" s="265" t="s">
        <v>607</v>
      </c>
      <c r="K344" s="265" t="s">
        <v>607</v>
      </c>
      <c r="L344" s="265" t="s">
        <v>607</v>
      </c>
      <c r="M344" s="265" t="s">
        <v>607</v>
      </c>
      <c r="N344" s="265" t="s">
        <v>607</v>
      </c>
      <c r="O344" s="265" t="s">
        <v>607</v>
      </c>
      <c r="P344" s="265" t="s">
        <v>607</v>
      </c>
      <c r="Q344" s="265" t="s">
        <v>607</v>
      </c>
      <c r="R344" s="265" t="s">
        <v>607</v>
      </c>
      <c r="S344" s="265" t="s">
        <v>607</v>
      </c>
      <c r="T344" s="265" t="s">
        <v>607</v>
      </c>
      <c r="U344" s="265" t="s">
        <v>607</v>
      </c>
      <c r="V344" s="265" t="s">
        <v>607</v>
      </c>
      <c r="W344" s="265" t="s">
        <v>607</v>
      </c>
      <c r="X344" s="265" t="s">
        <v>607</v>
      </c>
      <c r="Y344" s="265" t="s">
        <v>607</v>
      </c>
      <c r="Z344" s="265" t="s">
        <v>607</v>
      </c>
      <c r="AA344" s="265" t="s">
        <v>607</v>
      </c>
      <c r="AB344" s="265" t="s">
        <v>607</v>
      </c>
      <c r="AC344" s="265" t="s">
        <v>607</v>
      </c>
      <c r="AD344" s="265" t="s">
        <v>607</v>
      </c>
      <c r="AE344" s="265" t="s">
        <v>607</v>
      </c>
      <c r="AF344" s="265" t="s">
        <v>607</v>
      </c>
      <c r="AG344" s="265" t="s">
        <v>607</v>
      </c>
      <c r="AH344" s="265" t="s">
        <v>607</v>
      </c>
      <c r="AI344" s="265" t="s">
        <v>607</v>
      </c>
      <c r="AJ344" s="265" t="s">
        <v>607</v>
      </c>
      <c r="AK344" s="265" t="s">
        <v>607</v>
      </c>
      <c r="AL344" s="265" t="s">
        <v>607</v>
      </c>
      <c r="AM344" s="265" t="s">
        <v>607</v>
      </c>
      <c r="AN344" s="265" t="s">
        <v>607</v>
      </c>
      <c r="AO344" s="265" t="s">
        <v>607</v>
      </c>
      <c r="AP344" s="265" t="s">
        <v>607</v>
      </c>
      <c r="AQ344" s="265" t="s">
        <v>607</v>
      </c>
      <c r="AR344" s="265" t="s">
        <v>607</v>
      </c>
      <c r="AS344" s="265" t="s">
        <v>607</v>
      </c>
      <c r="AT344" s="265" t="s">
        <v>607</v>
      </c>
      <c r="AU344" s="265" t="s">
        <v>607</v>
      </c>
      <c r="AV344" s="265" t="s">
        <v>607</v>
      </c>
      <c r="AW344" s="265" t="s">
        <v>607</v>
      </c>
      <c r="AX344" s="265" t="s">
        <v>607</v>
      </c>
      <c r="AY344" s="265" t="s">
        <v>607</v>
      </c>
      <c r="AZ344" s="265" t="s">
        <v>607</v>
      </c>
      <c r="BA344" s="265" t="s">
        <v>607</v>
      </c>
      <c r="BB344" s="265" t="s">
        <v>607</v>
      </c>
      <c r="BC344" s="265" t="s">
        <v>607</v>
      </c>
      <c r="BD344" s="265" t="s">
        <v>607</v>
      </c>
      <c r="BE344" s="265" t="s">
        <v>607</v>
      </c>
      <c r="BF344" s="265" t="s">
        <v>607</v>
      </c>
      <c r="BG344" s="265" t="s">
        <v>607</v>
      </c>
      <c r="BH344" s="265" t="s">
        <v>607</v>
      </c>
      <c r="BI344" s="265" t="s">
        <v>607</v>
      </c>
      <c r="BJ344" s="265" t="s">
        <v>607</v>
      </c>
      <c r="BK344" s="265" t="s">
        <v>607</v>
      </c>
      <c r="BL344" s="265" t="s">
        <v>607</v>
      </c>
      <c r="BM344" s="265" t="s">
        <v>607</v>
      </c>
      <c r="BN344" s="265" t="s">
        <v>607</v>
      </c>
      <c r="BO344" s="265" t="s">
        <v>607</v>
      </c>
      <c r="BP344" s="265" t="s">
        <v>607</v>
      </c>
      <c r="BQ344" s="265" t="s">
        <v>607</v>
      </c>
      <c r="BR344" s="265" t="s">
        <v>607</v>
      </c>
      <c r="BS344" s="265" t="s">
        <v>607</v>
      </c>
      <c r="BT344" s="265" t="s">
        <v>607</v>
      </c>
      <c r="BU344" s="265" t="s">
        <v>607</v>
      </c>
      <c r="BV344" s="265" t="s">
        <v>607</v>
      </c>
      <c r="BW344" s="265" t="s">
        <v>607</v>
      </c>
      <c r="BX344" s="265" t="s">
        <v>607</v>
      </c>
      <c r="BY344" s="265" t="s">
        <v>607</v>
      </c>
    </row>
    <row r="345" spans="1:77" s="205" customFormat="1" ht="45" x14ac:dyDescent="0.2">
      <c r="A345" s="260" t="s">
        <v>706</v>
      </c>
      <c r="B345" s="263" t="s">
        <v>604</v>
      </c>
      <c r="C345" s="260" t="s">
        <v>707</v>
      </c>
      <c r="D345" s="260" t="s">
        <v>608</v>
      </c>
      <c r="E345" s="261">
        <v>110</v>
      </c>
      <c r="F345" s="371">
        <v>8</v>
      </c>
      <c r="G345" s="371"/>
      <c r="H345" s="371"/>
      <c r="I345" s="371">
        <v>8</v>
      </c>
      <c r="J345" s="371"/>
      <c r="K345" s="371"/>
      <c r="L345" s="371">
        <v>8</v>
      </c>
      <c r="M345" s="371"/>
      <c r="N345" s="371"/>
      <c r="O345" s="371">
        <v>8</v>
      </c>
      <c r="P345" s="371"/>
      <c r="Q345" s="371"/>
      <c r="R345" s="371">
        <v>8</v>
      </c>
      <c r="S345" s="371"/>
      <c r="T345" s="371"/>
      <c r="U345" s="371">
        <v>8</v>
      </c>
      <c r="V345" s="371"/>
      <c r="W345" s="371"/>
      <c r="X345" s="371">
        <v>8</v>
      </c>
      <c r="Y345" s="371"/>
      <c r="Z345" s="371"/>
      <c r="AA345" s="371">
        <v>8</v>
      </c>
      <c r="AB345" s="371"/>
      <c r="AC345" s="371"/>
      <c r="AD345" s="371">
        <v>8</v>
      </c>
      <c r="AE345" s="371"/>
      <c r="AF345" s="371"/>
      <c r="AG345" s="371">
        <v>8</v>
      </c>
      <c r="AH345" s="371"/>
      <c r="AI345" s="371"/>
      <c r="AJ345" s="371">
        <v>8</v>
      </c>
      <c r="AK345" s="371"/>
      <c r="AL345" s="371"/>
      <c r="AM345" s="371">
        <v>8</v>
      </c>
      <c r="AN345" s="371"/>
      <c r="AO345" s="371"/>
      <c r="AP345" s="371">
        <v>8</v>
      </c>
      <c r="AQ345" s="371"/>
      <c r="AR345" s="371"/>
      <c r="AS345" s="371">
        <v>8</v>
      </c>
      <c r="AT345" s="371"/>
      <c r="AU345" s="371"/>
      <c r="AV345" s="371">
        <v>8</v>
      </c>
      <c r="AW345" s="371"/>
      <c r="AX345" s="371"/>
      <c r="AY345" s="371">
        <v>8</v>
      </c>
      <c r="AZ345" s="371"/>
      <c r="BA345" s="371"/>
      <c r="BB345" s="371">
        <v>8</v>
      </c>
      <c r="BC345" s="371"/>
      <c r="BD345" s="371"/>
      <c r="BE345" s="371">
        <v>8</v>
      </c>
      <c r="BF345" s="371"/>
      <c r="BG345" s="371"/>
      <c r="BH345" s="371">
        <v>8</v>
      </c>
      <c r="BI345" s="371"/>
      <c r="BJ345" s="371"/>
      <c r="BK345" s="371">
        <v>8</v>
      </c>
      <c r="BL345" s="371"/>
      <c r="BM345" s="371"/>
      <c r="BN345" s="371">
        <v>8</v>
      </c>
      <c r="BO345" s="371"/>
      <c r="BP345" s="371"/>
      <c r="BQ345" s="371">
        <v>9</v>
      </c>
      <c r="BR345" s="371"/>
      <c r="BS345" s="371"/>
      <c r="BT345" s="371">
        <v>9</v>
      </c>
      <c r="BU345" s="371"/>
      <c r="BV345" s="371"/>
      <c r="BW345" s="371">
        <v>9</v>
      </c>
      <c r="BX345" s="371"/>
      <c r="BY345" s="371"/>
    </row>
    <row r="346" spans="1:77" s="205" customFormat="1" ht="45" x14ac:dyDescent="0.2">
      <c r="A346" s="260" t="s">
        <v>706</v>
      </c>
      <c r="B346" s="263" t="s">
        <v>708</v>
      </c>
      <c r="C346" s="260" t="s">
        <v>707</v>
      </c>
      <c r="D346" s="260" t="s">
        <v>611</v>
      </c>
      <c r="E346" s="261">
        <v>10</v>
      </c>
      <c r="F346" s="265">
        <v>-2.4900000000000002</v>
      </c>
      <c r="G346" s="265">
        <v>-1.1759999999999999</v>
      </c>
      <c r="H346" s="265">
        <v>152.90647330441172</v>
      </c>
      <c r="I346" s="265">
        <v>-1.968</v>
      </c>
      <c r="J346" s="265">
        <v>-0.94199999999999995</v>
      </c>
      <c r="K346" s="265">
        <v>121.033990928373</v>
      </c>
      <c r="L346" s="265">
        <v>-1.806</v>
      </c>
      <c r="M346" s="265">
        <v>-0.82199999999999995</v>
      </c>
      <c r="N346" s="265">
        <v>110.07445258913599</v>
      </c>
      <c r="O346" s="265">
        <v>110.07445258913599</v>
      </c>
      <c r="P346" s="265">
        <v>-1.806</v>
      </c>
      <c r="Q346" s="265">
        <v>10.42</v>
      </c>
      <c r="R346" s="265">
        <v>1.9842681270433187</v>
      </c>
      <c r="S346" s="265">
        <v>0.45514950166112955</v>
      </c>
      <c r="T346" s="265">
        <v>-0.82199999999999995</v>
      </c>
      <c r="U346" s="265">
        <v>10.42</v>
      </c>
      <c r="V346" s="265">
        <v>100.62494965265172</v>
      </c>
      <c r="W346" s="265">
        <v>0.91015925488409211</v>
      </c>
      <c r="X346" s="265">
        <v>-0.72599999999999998</v>
      </c>
      <c r="Y346" s="265">
        <v>1.8191481522954638</v>
      </c>
      <c r="Z346" s="265">
        <v>-1.6679999999999999</v>
      </c>
      <c r="AA346" s="265">
        <v>0.91691267580117652</v>
      </c>
      <c r="AB346" s="265">
        <v>10.45</v>
      </c>
      <c r="AC346" s="265">
        <v>0.43525179856115109</v>
      </c>
      <c r="AD346" s="265">
        <v>-1.5780000000000001</v>
      </c>
      <c r="AE346" s="265">
        <v>-0.71399999999999997</v>
      </c>
      <c r="AF346" s="265">
        <v>95.897070305755378</v>
      </c>
      <c r="AG346" s="265">
        <v>0.45247148288973382</v>
      </c>
      <c r="AH346" s="265">
        <v>0.91107694650237858</v>
      </c>
      <c r="AI346" s="265">
        <v>1.7320161662063089</v>
      </c>
      <c r="AJ346" s="265">
        <v>95.795296741018802</v>
      </c>
      <c r="AK346" s="265">
        <v>-1.59</v>
      </c>
      <c r="AL346" s="265">
        <v>10.44</v>
      </c>
      <c r="AM346" s="265">
        <v>1.7285207548652692</v>
      </c>
      <c r="AN346" s="265">
        <v>0.42641509433962266</v>
      </c>
      <c r="AO346" s="265">
        <v>-0.67800000000000005</v>
      </c>
      <c r="AP346" s="265">
        <v>10.43</v>
      </c>
      <c r="AQ346" s="265">
        <v>100.08658767028201</v>
      </c>
      <c r="AR346" s="265">
        <v>0.91986167682663067</v>
      </c>
      <c r="AS346" s="265">
        <v>-0.67200000000000004</v>
      </c>
      <c r="AT346" s="265">
        <v>1.8094153751971933</v>
      </c>
      <c r="AU346" s="265">
        <v>-1.68</v>
      </c>
      <c r="AV346" s="265">
        <v>0.9284766908852593</v>
      </c>
      <c r="AW346" s="265">
        <v>10.45</v>
      </c>
      <c r="AX346" s="265">
        <v>0.4</v>
      </c>
      <c r="AY346" s="265">
        <v>-1.734</v>
      </c>
      <c r="AZ346" s="265">
        <v>-0.67200000000000004</v>
      </c>
      <c r="BA346" s="265">
        <v>103.65947009643831</v>
      </c>
      <c r="BB346" s="265">
        <v>0.38754325259515576</v>
      </c>
      <c r="BC346" s="265">
        <v>0.93242787693902651</v>
      </c>
      <c r="BD346" s="265">
        <v>1.8596612594771122</v>
      </c>
      <c r="BE346" s="265">
        <v>137.63520334194845</v>
      </c>
      <c r="BF346" s="265">
        <v>-2.262</v>
      </c>
      <c r="BG346" s="265">
        <v>10.37</v>
      </c>
      <c r="BH346" s="265">
        <v>2.457283866385811</v>
      </c>
      <c r="BI346" s="265">
        <v>0.42440318302387264</v>
      </c>
      <c r="BJ346" s="265">
        <v>-0.96</v>
      </c>
      <c r="BK346" s="265">
        <v>10.32</v>
      </c>
      <c r="BL346" s="265">
        <v>193.47696152396281</v>
      </c>
      <c r="BM346" s="265">
        <v>0.92052856853163012</v>
      </c>
      <c r="BN346" s="265">
        <v>-1.44</v>
      </c>
      <c r="BO346" s="265">
        <v>3.4308302202236702</v>
      </c>
      <c r="BP346" s="265">
        <v>-3.1139999999999999</v>
      </c>
      <c r="BQ346" s="265">
        <v>0.90765202592770244</v>
      </c>
      <c r="BR346" s="265">
        <v>10.25</v>
      </c>
      <c r="BS346" s="265">
        <v>0.46242774566473988</v>
      </c>
      <c r="BT346" s="265">
        <v>-3.468</v>
      </c>
      <c r="BU346" s="265">
        <v>-1.6140000000000001</v>
      </c>
      <c r="BV346" s="265">
        <v>215.9265686300262</v>
      </c>
      <c r="BW346" s="265">
        <v>0.46539792387543255</v>
      </c>
      <c r="BX346" s="265">
        <v>0.90662344535656791</v>
      </c>
      <c r="BY346" s="265">
        <v>3.8251823485946392</v>
      </c>
    </row>
    <row r="347" spans="1:77" s="205" customFormat="1" ht="45" x14ac:dyDescent="0.2">
      <c r="A347" s="260" t="s">
        <v>706</v>
      </c>
      <c r="B347" s="263" t="s">
        <v>709</v>
      </c>
      <c r="C347" s="260" t="s">
        <v>707</v>
      </c>
      <c r="D347" s="260" t="s">
        <v>611</v>
      </c>
      <c r="E347" s="261">
        <v>10</v>
      </c>
      <c r="F347" s="265">
        <v>-3.456</v>
      </c>
      <c r="G347" s="265">
        <v>-0.93</v>
      </c>
      <c r="H347" s="265">
        <v>199.49406187827634</v>
      </c>
      <c r="I347" s="265">
        <v>-3.0779999999999998</v>
      </c>
      <c r="J347" s="265">
        <v>-0.88800000000000001</v>
      </c>
      <c r="K347" s="265">
        <v>177.88218719936157</v>
      </c>
      <c r="L347" s="265">
        <v>-2.8439999999999999</v>
      </c>
      <c r="M347" s="265">
        <v>-0.88200000000000001</v>
      </c>
      <c r="N347" s="265">
        <v>165.65653789031614</v>
      </c>
      <c r="O347" s="265">
        <v>-2.742</v>
      </c>
      <c r="P347" s="265">
        <v>-0.87</v>
      </c>
      <c r="Q347" s="265">
        <v>159.88831822620676</v>
      </c>
      <c r="R347" s="265">
        <v>-2.5979999999999999</v>
      </c>
      <c r="S347" s="265">
        <v>-0.81</v>
      </c>
      <c r="T347" s="265">
        <v>151.25290772806881</v>
      </c>
      <c r="U347" s="265">
        <v>-2.6520000000000001</v>
      </c>
      <c r="V347" s="265">
        <v>-0.80400000000000005</v>
      </c>
      <c r="W347" s="265">
        <v>154.02371544111929</v>
      </c>
      <c r="X347" s="265">
        <v>-2.9279999999999999</v>
      </c>
      <c r="Y347" s="265">
        <v>-0.82199999999999995</v>
      </c>
      <c r="Z347" s="265">
        <v>168.70597671227455</v>
      </c>
      <c r="AA347" s="265">
        <v>-3.258</v>
      </c>
      <c r="AB347" s="265">
        <v>-0.84599999999999997</v>
      </c>
      <c r="AC347" s="265">
        <v>188.17142742132648</v>
      </c>
      <c r="AD347" s="265">
        <v>-3.6840000000000002</v>
      </c>
      <c r="AE347" s="265">
        <v>-0.94199999999999995</v>
      </c>
      <c r="AF347" s="265">
        <v>213.60477406118522</v>
      </c>
      <c r="AG347" s="265">
        <v>-4.4939999999999998</v>
      </c>
      <c r="AH347" s="265">
        <v>-1.236</v>
      </c>
      <c r="AI347" s="265">
        <v>263.87325417777254</v>
      </c>
      <c r="AJ347" s="265">
        <v>-5.43</v>
      </c>
      <c r="AK347" s="265">
        <v>-1.6259999999999999</v>
      </c>
      <c r="AL347" s="265">
        <v>321.53392587256951</v>
      </c>
      <c r="AM347" s="265">
        <v>-5.4359999999999999</v>
      </c>
      <c r="AN347" s="265">
        <v>-1.536</v>
      </c>
      <c r="AO347" s="265">
        <v>321.38044927949909</v>
      </c>
      <c r="AP347" s="265">
        <v>-5.3159999999999998</v>
      </c>
      <c r="AQ347" s="265">
        <v>-1.458</v>
      </c>
      <c r="AR347" s="265">
        <v>311.16302965974427</v>
      </c>
      <c r="AS347" s="265">
        <v>-5.1239999999999997</v>
      </c>
      <c r="AT347" s="265">
        <v>-1.41</v>
      </c>
      <c r="AU347" s="265">
        <v>302.05916441508862</v>
      </c>
      <c r="AV347" s="265">
        <v>-5.28</v>
      </c>
      <c r="AW347" s="265">
        <v>-1.542</v>
      </c>
      <c r="AX347" s="265">
        <v>312.9443547797747</v>
      </c>
      <c r="AY347" s="265">
        <v>-5.0519999999999996</v>
      </c>
      <c r="AZ347" s="265">
        <v>-1.5</v>
      </c>
      <c r="BA347" s="265">
        <v>299.53117261705711</v>
      </c>
      <c r="BB347" s="265">
        <v>-4.8780000000000001</v>
      </c>
      <c r="BC347" s="265">
        <v>-1.452</v>
      </c>
      <c r="BD347" s="265">
        <v>288.14080394901731</v>
      </c>
      <c r="BE347" s="265">
        <v>-4.7220000000000004</v>
      </c>
      <c r="BF347" s="265">
        <v>-1.464</v>
      </c>
      <c r="BG347" s="265">
        <v>279.06777784593771</v>
      </c>
      <c r="BH347" s="265">
        <v>-4.71</v>
      </c>
      <c r="BI347" s="265">
        <v>-1.494</v>
      </c>
      <c r="BJ347" s="265">
        <v>278.92818952117301</v>
      </c>
      <c r="BK347" s="265">
        <v>-4.5179999999999998</v>
      </c>
      <c r="BL347" s="265">
        <v>-1.3919999999999999</v>
      </c>
      <c r="BM347" s="265">
        <v>266.34538937229269</v>
      </c>
      <c r="BN347" s="265">
        <v>-4.29</v>
      </c>
      <c r="BO347" s="265">
        <v>-1.26</v>
      </c>
      <c r="BP347" s="265">
        <v>250.43732863356593</v>
      </c>
      <c r="BQ347" s="265">
        <v>-4.1639999999999997</v>
      </c>
      <c r="BR347" s="265">
        <v>-1.218</v>
      </c>
      <c r="BS347" s="265">
        <v>0</v>
      </c>
      <c r="BT347" s="265">
        <v>-4.0199999999999996</v>
      </c>
      <c r="BU347" s="265">
        <v>-1.194</v>
      </c>
      <c r="BV347" s="265">
        <v>234.65918300077374</v>
      </c>
      <c r="BW347" s="265">
        <v>-3.8159999999999998</v>
      </c>
      <c r="BX347" s="265">
        <v>-1.1819999999999999</v>
      </c>
      <c r="BY347" s="265">
        <v>222.89314221959981</v>
      </c>
    </row>
    <row r="348" spans="1:77" s="205" customFormat="1" ht="15" x14ac:dyDescent="0.2">
      <c r="A348" s="260" t="s">
        <v>706</v>
      </c>
      <c r="B348" s="263" t="s">
        <v>623</v>
      </c>
      <c r="C348" s="260" t="s">
        <v>607</v>
      </c>
      <c r="D348" s="260" t="s">
        <v>613</v>
      </c>
      <c r="E348" s="261">
        <v>10</v>
      </c>
      <c r="F348" s="291">
        <v>10.41</v>
      </c>
      <c r="G348" s="291"/>
      <c r="H348" s="291"/>
      <c r="I348" s="291">
        <v>10.42</v>
      </c>
      <c r="J348" s="291"/>
      <c r="K348" s="291"/>
      <c r="L348" s="291">
        <v>10.42</v>
      </c>
      <c r="M348" s="291"/>
      <c r="N348" s="291"/>
      <c r="O348" s="291">
        <v>10.45</v>
      </c>
      <c r="P348" s="291"/>
      <c r="Q348" s="291"/>
      <c r="R348" s="291">
        <v>10.44</v>
      </c>
      <c r="S348" s="291"/>
      <c r="T348" s="291"/>
      <c r="U348" s="291">
        <v>10.43</v>
      </c>
      <c r="V348" s="291"/>
      <c r="W348" s="291"/>
      <c r="X348" s="291">
        <v>10.45</v>
      </c>
      <c r="Y348" s="291"/>
      <c r="Z348" s="291"/>
      <c r="AA348" s="291">
        <v>10.37</v>
      </c>
      <c r="AB348" s="291"/>
      <c r="AC348" s="291"/>
      <c r="AD348" s="291">
        <v>10.32</v>
      </c>
      <c r="AE348" s="291"/>
      <c r="AF348" s="291"/>
      <c r="AG348" s="291">
        <v>10.25</v>
      </c>
      <c r="AH348" s="291"/>
      <c r="AI348" s="291"/>
      <c r="AJ348" s="291">
        <v>10.24</v>
      </c>
      <c r="AK348" s="291"/>
      <c r="AL348" s="291"/>
      <c r="AM348" s="291">
        <v>10.18</v>
      </c>
      <c r="AN348" s="291"/>
      <c r="AO348" s="291"/>
      <c r="AP348" s="291">
        <v>10.28</v>
      </c>
      <c r="AQ348" s="291"/>
      <c r="AR348" s="291"/>
      <c r="AS348" s="291">
        <v>10.210000000000001</v>
      </c>
      <c r="AT348" s="291"/>
      <c r="AU348" s="291"/>
      <c r="AV348" s="291">
        <v>10.18</v>
      </c>
      <c r="AW348" s="291"/>
      <c r="AX348" s="291"/>
      <c r="AY348" s="291">
        <v>10.210000000000001</v>
      </c>
      <c r="AZ348" s="291"/>
      <c r="BA348" s="291"/>
      <c r="BB348" s="291">
        <v>10.24</v>
      </c>
      <c r="BC348" s="291"/>
      <c r="BD348" s="291"/>
      <c r="BE348" s="291">
        <v>10.27</v>
      </c>
      <c r="BF348" s="291"/>
      <c r="BG348" s="291"/>
      <c r="BH348" s="291">
        <v>10.29</v>
      </c>
      <c r="BI348" s="291"/>
      <c r="BJ348" s="291"/>
      <c r="BK348" s="291">
        <v>10.29</v>
      </c>
      <c r="BL348" s="291"/>
      <c r="BM348" s="291"/>
      <c r="BN348" s="291">
        <v>10.34</v>
      </c>
      <c r="BO348" s="291"/>
      <c r="BP348" s="291"/>
      <c r="BQ348" s="291">
        <v>10.35</v>
      </c>
      <c r="BR348" s="291"/>
      <c r="BS348" s="291"/>
      <c r="BT348" s="291">
        <v>10.37</v>
      </c>
      <c r="BU348" s="291"/>
      <c r="BV348" s="291"/>
      <c r="BW348" s="291">
        <v>10.39</v>
      </c>
      <c r="BX348" s="291"/>
      <c r="BY348" s="291"/>
    </row>
    <row r="349" spans="1:77" s="205" customFormat="1" ht="15" x14ac:dyDescent="0.2">
      <c r="A349" s="260" t="s">
        <v>706</v>
      </c>
      <c r="B349" s="263" t="s">
        <v>626</v>
      </c>
      <c r="C349" s="260" t="s">
        <v>607</v>
      </c>
      <c r="D349" s="260" t="s">
        <v>613</v>
      </c>
      <c r="E349" s="261">
        <v>10</v>
      </c>
      <c r="F349" s="291">
        <v>10.37</v>
      </c>
      <c r="G349" s="291"/>
      <c r="H349" s="291"/>
      <c r="I349" s="291">
        <v>10.41</v>
      </c>
      <c r="J349" s="291"/>
      <c r="K349" s="291"/>
      <c r="L349" s="291">
        <v>10.39</v>
      </c>
      <c r="M349" s="291"/>
      <c r="N349" s="291"/>
      <c r="O349" s="291">
        <v>10.4</v>
      </c>
      <c r="P349" s="291"/>
      <c r="Q349" s="291"/>
      <c r="R349" s="291">
        <v>10.4</v>
      </c>
      <c r="S349" s="291"/>
      <c r="T349" s="291"/>
      <c r="U349" s="291">
        <v>10.4</v>
      </c>
      <c r="V349" s="291"/>
      <c r="W349" s="291"/>
      <c r="X349" s="291">
        <v>10.42</v>
      </c>
      <c r="Y349" s="291"/>
      <c r="Z349" s="291"/>
      <c r="AA349" s="291">
        <v>10.34</v>
      </c>
      <c r="AB349" s="291"/>
      <c r="AC349" s="291"/>
      <c r="AD349" s="291">
        <v>10.29</v>
      </c>
      <c r="AE349" s="291"/>
      <c r="AF349" s="291"/>
      <c r="AG349" s="291">
        <v>10.210000000000001</v>
      </c>
      <c r="AH349" s="291"/>
      <c r="AI349" s="291"/>
      <c r="AJ349" s="291">
        <v>10.19</v>
      </c>
      <c r="AK349" s="291"/>
      <c r="AL349" s="291"/>
      <c r="AM349" s="291">
        <v>10.16</v>
      </c>
      <c r="AN349" s="291"/>
      <c r="AO349" s="291"/>
      <c r="AP349" s="291">
        <v>10.24</v>
      </c>
      <c r="AQ349" s="291"/>
      <c r="AR349" s="291"/>
      <c r="AS349" s="291">
        <v>10.17</v>
      </c>
      <c r="AT349" s="291"/>
      <c r="AU349" s="291"/>
      <c r="AV349" s="291">
        <v>10.16</v>
      </c>
      <c r="AW349" s="291"/>
      <c r="AX349" s="291"/>
      <c r="AY349" s="291">
        <v>10.17</v>
      </c>
      <c r="AZ349" s="291"/>
      <c r="BA349" s="291"/>
      <c r="BB349" s="291">
        <v>10.210000000000001</v>
      </c>
      <c r="BC349" s="291"/>
      <c r="BD349" s="291"/>
      <c r="BE349" s="291">
        <v>10.24</v>
      </c>
      <c r="BF349" s="291"/>
      <c r="BG349" s="291"/>
      <c r="BH349" s="291">
        <v>10.24</v>
      </c>
      <c r="BI349" s="291"/>
      <c r="BJ349" s="291"/>
      <c r="BK349" s="291">
        <v>10.26</v>
      </c>
      <c r="BL349" s="291"/>
      <c r="BM349" s="291"/>
      <c r="BN349" s="291">
        <v>10.32</v>
      </c>
      <c r="BO349" s="291"/>
      <c r="BP349" s="291"/>
      <c r="BQ349" s="291">
        <v>10.31</v>
      </c>
      <c r="BR349" s="291"/>
      <c r="BS349" s="291"/>
      <c r="BT349" s="291">
        <v>10.33</v>
      </c>
      <c r="BU349" s="291"/>
      <c r="BV349" s="291"/>
      <c r="BW349" s="291">
        <v>10.36</v>
      </c>
      <c r="BX349" s="291"/>
      <c r="BY349" s="291"/>
    </row>
    <row r="350" spans="1:77" s="205" customFormat="1" ht="15" x14ac:dyDescent="0.2">
      <c r="A350" s="260" t="s">
        <v>706</v>
      </c>
      <c r="B350" s="263" t="s">
        <v>632</v>
      </c>
      <c r="C350" s="260" t="s">
        <v>607</v>
      </c>
      <c r="D350" s="260" t="s">
        <v>611</v>
      </c>
      <c r="E350" s="261">
        <v>10</v>
      </c>
      <c r="F350" s="265">
        <v>0</v>
      </c>
      <c r="G350" s="265">
        <v>0</v>
      </c>
      <c r="H350" s="265">
        <v>0</v>
      </c>
      <c r="I350" s="265">
        <v>-6.9999999999999999E-4</v>
      </c>
      <c r="J350" s="265">
        <v>0</v>
      </c>
      <c r="K350" s="265">
        <v>0</v>
      </c>
      <c r="L350" s="265">
        <v>-7.1999999999999994E-4</v>
      </c>
      <c r="M350" s="265">
        <v>0</v>
      </c>
      <c r="N350" s="265">
        <v>0</v>
      </c>
      <c r="O350" s="265">
        <v>-7.3999999999999999E-4</v>
      </c>
      <c r="P350" s="265">
        <v>0</v>
      </c>
      <c r="Q350" s="265">
        <v>0</v>
      </c>
      <c r="R350" s="265">
        <v>-7.1999999999999994E-4</v>
      </c>
      <c r="S350" s="265">
        <v>0</v>
      </c>
      <c r="T350" s="265">
        <v>0</v>
      </c>
      <c r="U350" s="265">
        <v>-7.1999999999999994E-4</v>
      </c>
      <c r="V350" s="265">
        <v>0</v>
      </c>
      <c r="W350" s="265">
        <v>0</v>
      </c>
      <c r="X350" s="265">
        <v>-7.1999999999999994E-4</v>
      </c>
      <c r="Y350" s="265">
        <v>0</v>
      </c>
      <c r="Z350" s="265">
        <v>0</v>
      </c>
      <c r="AA350" s="265">
        <v>-7.1999999999999994E-4</v>
      </c>
      <c r="AB350" s="265">
        <v>0</v>
      </c>
      <c r="AC350" s="265">
        <v>0</v>
      </c>
      <c r="AD350" s="265">
        <v>-7.1999999999999994E-4</v>
      </c>
      <c r="AE350" s="265">
        <v>0</v>
      </c>
      <c r="AF350" s="265">
        <v>0</v>
      </c>
      <c r="AG350" s="265">
        <v>-7.1999999999999994E-4</v>
      </c>
      <c r="AH350" s="265">
        <v>0</v>
      </c>
      <c r="AI350" s="265">
        <v>0</v>
      </c>
      <c r="AJ350" s="265">
        <v>-7.1999999999999994E-4</v>
      </c>
      <c r="AK350" s="265">
        <v>0</v>
      </c>
      <c r="AL350" s="265">
        <v>0</v>
      </c>
      <c r="AM350" s="265">
        <v>-7.1999999999999994E-4</v>
      </c>
      <c r="AN350" s="265">
        <v>0</v>
      </c>
      <c r="AO350" s="265">
        <v>0</v>
      </c>
      <c r="AP350" s="265">
        <v>-6.9999999999999999E-4</v>
      </c>
      <c r="AQ350" s="265">
        <v>0</v>
      </c>
      <c r="AR350" s="265">
        <v>0</v>
      </c>
      <c r="AS350" s="265">
        <v>-7.3999999999999999E-4</v>
      </c>
      <c r="AT350" s="265">
        <v>0</v>
      </c>
      <c r="AU350" s="265">
        <v>0</v>
      </c>
      <c r="AV350" s="265">
        <v>-6.9999999999999999E-4</v>
      </c>
      <c r="AW350" s="265">
        <v>0</v>
      </c>
      <c r="AX350" s="265">
        <v>0</v>
      </c>
      <c r="AY350" s="265">
        <v>-6.9999999999999999E-4</v>
      </c>
      <c r="AZ350" s="265">
        <v>0</v>
      </c>
      <c r="BA350" s="265">
        <v>0</v>
      </c>
      <c r="BB350" s="265">
        <v>-7.1999999999999994E-4</v>
      </c>
      <c r="BC350" s="265">
        <v>0</v>
      </c>
      <c r="BD350" s="265">
        <v>0</v>
      </c>
      <c r="BE350" s="265">
        <v>-6.8000000000000005E-4</v>
      </c>
      <c r="BF350" s="265">
        <v>0</v>
      </c>
      <c r="BG350" s="265">
        <v>0</v>
      </c>
      <c r="BH350" s="265">
        <v>-6.9999999999999999E-4</v>
      </c>
      <c r="BI350" s="265">
        <v>0</v>
      </c>
      <c r="BJ350" s="265">
        <v>0</v>
      </c>
      <c r="BK350" s="265">
        <v>-7.1999999999999994E-4</v>
      </c>
      <c r="BL350" s="265">
        <v>0</v>
      </c>
      <c r="BM350" s="265">
        <v>0</v>
      </c>
      <c r="BN350" s="265">
        <v>-6.9999999999999999E-4</v>
      </c>
      <c r="BO350" s="265">
        <v>0</v>
      </c>
      <c r="BP350" s="265">
        <v>0</v>
      </c>
      <c r="BQ350" s="265">
        <v>-7.1999999999999994E-4</v>
      </c>
      <c r="BR350" s="265">
        <v>0</v>
      </c>
      <c r="BS350" s="265">
        <v>0</v>
      </c>
      <c r="BT350" s="265">
        <v>-6.9999999999999999E-4</v>
      </c>
      <c r="BU350" s="265">
        <v>0</v>
      </c>
      <c r="BV350" s="265">
        <v>0</v>
      </c>
      <c r="BW350" s="265">
        <v>-6.9999999999999999E-4</v>
      </c>
      <c r="BX350" s="265">
        <v>0</v>
      </c>
      <c r="BY350" s="265">
        <v>0</v>
      </c>
    </row>
    <row r="351" spans="1:77" s="205" customFormat="1" ht="45" x14ac:dyDescent="0.2">
      <c r="A351" s="260" t="s">
        <v>706</v>
      </c>
      <c r="B351" s="263" t="s">
        <v>616</v>
      </c>
      <c r="C351" s="260" t="s">
        <v>707</v>
      </c>
      <c r="D351" s="260" t="s">
        <v>606</v>
      </c>
      <c r="E351" s="261">
        <v>110</v>
      </c>
      <c r="F351" s="265" t="s">
        <v>607</v>
      </c>
      <c r="G351" s="265" t="s">
        <v>607</v>
      </c>
      <c r="H351" s="265" t="s">
        <v>607</v>
      </c>
      <c r="I351" s="265" t="s">
        <v>607</v>
      </c>
      <c r="J351" s="265" t="s">
        <v>607</v>
      </c>
      <c r="K351" s="265" t="s">
        <v>607</v>
      </c>
      <c r="L351" s="265" t="s">
        <v>607</v>
      </c>
      <c r="M351" s="265" t="s">
        <v>607</v>
      </c>
      <c r="N351" s="265" t="s">
        <v>607</v>
      </c>
      <c r="O351" s="265" t="s">
        <v>607</v>
      </c>
      <c r="P351" s="265" t="s">
        <v>607</v>
      </c>
      <c r="Q351" s="265" t="s">
        <v>607</v>
      </c>
      <c r="R351" s="265" t="s">
        <v>607</v>
      </c>
      <c r="S351" s="265" t="s">
        <v>607</v>
      </c>
      <c r="T351" s="265" t="s">
        <v>607</v>
      </c>
      <c r="U351" s="265" t="s">
        <v>607</v>
      </c>
      <c r="V351" s="265" t="s">
        <v>607</v>
      </c>
      <c r="W351" s="265" t="s">
        <v>607</v>
      </c>
      <c r="X351" s="265" t="s">
        <v>607</v>
      </c>
      <c r="Y351" s="265" t="s">
        <v>607</v>
      </c>
      <c r="Z351" s="265" t="s">
        <v>607</v>
      </c>
      <c r="AA351" s="265" t="s">
        <v>607</v>
      </c>
      <c r="AB351" s="265" t="s">
        <v>607</v>
      </c>
      <c r="AC351" s="265" t="s">
        <v>607</v>
      </c>
      <c r="AD351" s="265" t="s">
        <v>607</v>
      </c>
      <c r="AE351" s="265" t="s">
        <v>607</v>
      </c>
      <c r="AF351" s="265" t="s">
        <v>607</v>
      </c>
      <c r="AG351" s="265" t="s">
        <v>607</v>
      </c>
      <c r="AH351" s="265" t="s">
        <v>607</v>
      </c>
      <c r="AI351" s="265" t="s">
        <v>607</v>
      </c>
      <c r="AJ351" s="265" t="s">
        <v>607</v>
      </c>
      <c r="AK351" s="265" t="s">
        <v>607</v>
      </c>
      <c r="AL351" s="265" t="s">
        <v>607</v>
      </c>
      <c r="AM351" s="265" t="s">
        <v>607</v>
      </c>
      <c r="AN351" s="265" t="s">
        <v>607</v>
      </c>
      <c r="AO351" s="265" t="s">
        <v>607</v>
      </c>
      <c r="AP351" s="265" t="s">
        <v>607</v>
      </c>
      <c r="AQ351" s="265" t="s">
        <v>607</v>
      </c>
      <c r="AR351" s="265" t="s">
        <v>607</v>
      </c>
      <c r="AS351" s="265" t="s">
        <v>607</v>
      </c>
      <c r="AT351" s="265" t="s">
        <v>607</v>
      </c>
      <c r="AU351" s="265" t="s">
        <v>607</v>
      </c>
      <c r="AV351" s="265" t="s">
        <v>607</v>
      </c>
      <c r="AW351" s="265" t="s">
        <v>607</v>
      </c>
      <c r="AX351" s="265" t="s">
        <v>607</v>
      </c>
      <c r="AY351" s="265" t="s">
        <v>607</v>
      </c>
      <c r="AZ351" s="265" t="s">
        <v>607</v>
      </c>
      <c r="BA351" s="265" t="s">
        <v>607</v>
      </c>
      <c r="BB351" s="265" t="s">
        <v>607</v>
      </c>
      <c r="BC351" s="265" t="s">
        <v>607</v>
      </c>
      <c r="BD351" s="265" t="s">
        <v>607</v>
      </c>
      <c r="BE351" s="265" t="s">
        <v>607</v>
      </c>
      <c r="BF351" s="265" t="s">
        <v>607</v>
      </c>
      <c r="BG351" s="265" t="s">
        <v>607</v>
      </c>
      <c r="BH351" s="265" t="s">
        <v>607</v>
      </c>
      <c r="BI351" s="265" t="s">
        <v>607</v>
      </c>
      <c r="BJ351" s="265" t="s">
        <v>607</v>
      </c>
      <c r="BK351" s="265" t="s">
        <v>607</v>
      </c>
      <c r="BL351" s="265" t="s">
        <v>607</v>
      </c>
      <c r="BM351" s="265" t="s">
        <v>607</v>
      </c>
      <c r="BN351" s="265" t="s">
        <v>607</v>
      </c>
      <c r="BO351" s="265" t="s">
        <v>607</v>
      </c>
      <c r="BP351" s="265" t="s">
        <v>607</v>
      </c>
      <c r="BQ351" s="265" t="s">
        <v>607</v>
      </c>
      <c r="BR351" s="265" t="s">
        <v>607</v>
      </c>
      <c r="BS351" s="265" t="s">
        <v>607</v>
      </c>
      <c r="BT351" s="265" t="s">
        <v>607</v>
      </c>
      <c r="BU351" s="265" t="s">
        <v>607</v>
      </c>
      <c r="BV351" s="265" t="s">
        <v>607</v>
      </c>
      <c r="BW351" s="265" t="s">
        <v>607</v>
      </c>
      <c r="BX351" s="265" t="s">
        <v>607</v>
      </c>
      <c r="BY351" s="265" t="s">
        <v>607</v>
      </c>
    </row>
    <row r="352" spans="1:77" s="205" customFormat="1" ht="45" x14ac:dyDescent="0.2">
      <c r="A352" s="260" t="s">
        <v>706</v>
      </c>
      <c r="B352" s="263" t="s">
        <v>616</v>
      </c>
      <c r="C352" s="260" t="s">
        <v>707</v>
      </c>
      <c r="D352" s="260" t="s">
        <v>608</v>
      </c>
      <c r="E352" s="261">
        <v>110</v>
      </c>
      <c r="F352" s="371">
        <v>7</v>
      </c>
      <c r="G352" s="371"/>
      <c r="H352" s="371"/>
      <c r="I352" s="371">
        <v>7</v>
      </c>
      <c r="J352" s="371"/>
      <c r="K352" s="371"/>
      <c r="L352" s="371">
        <v>7</v>
      </c>
      <c r="M352" s="371"/>
      <c r="N352" s="371"/>
      <c r="O352" s="371">
        <v>7</v>
      </c>
      <c r="P352" s="371"/>
      <c r="Q352" s="371"/>
      <c r="R352" s="371">
        <v>7</v>
      </c>
      <c r="S352" s="371"/>
      <c r="T352" s="371"/>
      <c r="U352" s="371">
        <v>8</v>
      </c>
      <c r="V352" s="371"/>
      <c r="W352" s="371"/>
      <c r="X352" s="371">
        <v>8</v>
      </c>
      <c r="Y352" s="371"/>
      <c r="Z352" s="371"/>
      <c r="AA352" s="371">
        <v>8</v>
      </c>
      <c r="AB352" s="371"/>
      <c r="AC352" s="371"/>
      <c r="AD352" s="371">
        <v>8</v>
      </c>
      <c r="AE352" s="371"/>
      <c r="AF352" s="371"/>
      <c r="AG352" s="371">
        <v>8</v>
      </c>
      <c r="AH352" s="371"/>
      <c r="AI352" s="371"/>
      <c r="AJ352" s="371">
        <v>8</v>
      </c>
      <c r="AK352" s="371"/>
      <c r="AL352" s="371"/>
      <c r="AM352" s="371">
        <v>8</v>
      </c>
      <c r="AN352" s="371"/>
      <c r="AO352" s="371"/>
      <c r="AP352" s="371">
        <v>8</v>
      </c>
      <c r="AQ352" s="371"/>
      <c r="AR352" s="371"/>
      <c r="AS352" s="371">
        <v>8</v>
      </c>
      <c r="AT352" s="371"/>
      <c r="AU352" s="371"/>
      <c r="AV352" s="371">
        <v>8</v>
      </c>
      <c r="AW352" s="371"/>
      <c r="AX352" s="371"/>
      <c r="AY352" s="371">
        <v>8</v>
      </c>
      <c r="AZ352" s="371"/>
      <c r="BA352" s="371"/>
      <c r="BB352" s="371">
        <v>8</v>
      </c>
      <c r="BC352" s="371"/>
      <c r="BD352" s="371"/>
      <c r="BE352" s="371">
        <v>8</v>
      </c>
      <c r="BF352" s="371"/>
      <c r="BG352" s="371"/>
      <c r="BH352" s="371">
        <v>8</v>
      </c>
      <c r="BI352" s="371"/>
      <c r="BJ352" s="371"/>
      <c r="BK352" s="371">
        <v>8</v>
      </c>
      <c r="BL352" s="371"/>
      <c r="BM352" s="371"/>
      <c r="BN352" s="371">
        <v>8</v>
      </c>
      <c r="BO352" s="371"/>
      <c r="BP352" s="371"/>
      <c r="BQ352" s="371">
        <v>8</v>
      </c>
      <c r="BR352" s="371"/>
      <c r="BS352" s="371"/>
      <c r="BT352" s="371">
        <v>8</v>
      </c>
      <c r="BU352" s="371"/>
      <c r="BV352" s="371"/>
      <c r="BW352" s="371">
        <v>8</v>
      </c>
      <c r="BX352" s="371"/>
      <c r="BY352" s="371"/>
    </row>
    <row r="353" spans="1:77" s="205" customFormat="1" ht="45" x14ac:dyDescent="0.2">
      <c r="A353" s="260" t="s">
        <v>706</v>
      </c>
      <c r="B353" s="263" t="s">
        <v>710</v>
      </c>
      <c r="C353" s="260" t="s">
        <v>707</v>
      </c>
      <c r="D353" s="260" t="s">
        <v>611</v>
      </c>
      <c r="E353" s="261">
        <v>10</v>
      </c>
      <c r="F353" s="265">
        <v>-4.6440000000000001</v>
      </c>
      <c r="G353" s="265">
        <v>-2.484</v>
      </c>
      <c r="H353" s="265">
        <v>293.84873273050061</v>
      </c>
      <c r="I353" s="265">
        <v>-4.452</v>
      </c>
      <c r="J353" s="265">
        <v>-2.766</v>
      </c>
      <c r="K353" s="265">
        <v>291.3119271778038</v>
      </c>
      <c r="L353" s="265">
        <v>-5.016</v>
      </c>
      <c r="M353" s="265">
        <v>-3.2160000000000002</v>
      </c>
      <c r="N353" s="265">
        <v>335.36322801734309</v>
      </c>
      <c r="O353" s="265">
        <v>335.36322801734309</v>
      </c>
      <c r="P353" s="265">
        <v>-5.016</v>
      </c>
      <c r="Q353" s="265">
        <v>10.4</v>
      </c>
      <c r="R353" s="265">
        <v>5.9584320085069358</v>
      </c>
      <c r="S353" s="265">
        <v>0.64114832535885169</v>
      </c>
      <c r="T353" s="265">
        <v>-3.2160000000000002</v>
      </c>
      <c r="U353" s="265">
        <v>10.27</v>
      </c>
      <c r="V353" s="265">
        <v>425.43574834305446</v>
      </c>
      <c r="W353" s="265">
        <v>0.84183221237375661</v>
      </c>
      <c r="X353" s="265">
        <v>-3.9060000000000001</v>
      </c>
      <c r="Y353" s="265">
        <v>7.6176397919565613</v>
      </c>
      <c r="Z353" s="265">
        <v>-6.54</v>
      </c>
      <c r="AA353" s="265">
        <v>0.8585336375323972</v>
      </c>
      <c r="AB353" s="265">
        <v>10.35</v>
      </c>
      <c r="AC353" s="265">
        <v>0.59724770642201841</v>
      </c>
      <c r="AD353" s="265">
        <v>-5.508</v>
      </c>
      <c r="AE353" s="265">
        <v>-2.9460000000000002</v>
      </c>
      <c r="AF353" s="265">
        <v>348.85132157612827</v>
      </c>
      <c r="AG353" s="265">
        <v>0.53485838779956429</v>
      </c>
      <c r="AH353" s="265">
        <v>0.88179393229192415</v>
      </c>
      <c r="AI353" s="265">
        <v>6.2463573384813653</v>
      </c>
      <c r="AJ353" s="265">
        <v>260.18056739867711</v>
      </c>
      <c r="AK353" s="265">
        <v>-4.0980000000000008</v>
      </c>
      <c r="AL353" s="265">
        <v>10.35</v>
      </c>
      <c r="AM353" s="265">
        <v>4.6721665210050043</v>
      </c>
      <c r="AN353" s="265">
        <v>0.54758418740849191</v>
      </c>
      <c r="AO353" s="265">
        <v>-2.2440000000000002</v>
      </c>
      <c r="AP353" s="265">
        <v>10.38</v>
      </c>
      <c r="AQ353" s="265">
        <v>230.40389494764901</v>
      </c>
      <c r="AR353" s="265">
        <v>0.87710914873781132</v>
      </c>
      <c r="AS353" s="265">
        <v>-1.9800000000000002</v>
      </c>
      <c r="AT353" s="265">
        <v>4.1454268778981014</v>
      </c>
      <c r="AU353" s="265">
        <v>-3.6419999999999999</v>
      </c>
      <c r="AV353" s="265">
        <v>0.87855849524636676</v>
      </c>
      <c r="AW353" s="265">
        <v>10.4</v>
      </c>
      <c r="AX353" s="265">
        <v>0.54365733113673809</v>
      </c>
      <c r="AY353" s="265">
        <v>-3.9119999999999999</v>
      </c>
      <c r="AZ353" s="265">
        <v>-2.0939999999999999</v>
      </c>
      <c r="BA353" s="265">
        <v>248.53147476522267</v>
      </c>
      <c r="BB353" s="265">
        <v>0.53527607361963192</v>
      </c>
      <c r="BC353" s="265">
        <v>0.88164073671849885</v>
      </c>
      <c r="BD353" s="265">
        <v>4.4371815378683799</v>
      </c>
      <c r="BE353" s="265">
        <v>329.17661311027933</v>
      </c>
      <c r="BF353" s="265">
        <v>-5.1719999999999997</v>
      </c>
      <c r="BG353" s="265">
        <v>10.32</v>
      </c>
      <c r="BH353" s="265">
        <v>5.8371242919780277</v>
      </c>
      <c r="BI353" s="265">
        <v>0.52320185614849191</v>
      </c>
      <c r="BJ353" s="265">
        <v>-2.706</v>
      </c>
      <c r="BK353" s="265">
        <v>10.25</v>
      </c>
      <c r="BL353" s="265">
        <v>398.55801390387205</v>
      </c>
      <c r="BM353" s="265">
        <v>0.88605274468934814</v>
      </c>
      <c r="BN353" s="265">
        <v>-3.1739999999999999</v>
      </c>
      <c r="BO353" s="265">
        <v>7.0329547133477259</v>
      </c>
      <c r="BP353" s="265">
        <v>-6.2759999999999998</v>
      </c>
      <c r="BQ353" s="265">
        <v>0.89237031316139215</v>
      </c>
      <c r="BR353" s="265">
        <v>10.199999999999999</v>
      </c>
      <c r="BS353" s="265">
        <v>0.50573613766730408</v>
      </c>
      <c r="BT353" s="265">
        <v>-6.8040000000000003</v>
      </c>
      <c r="BU353" s="265">
        <v>-3.3839999999999999</v>
      </c>
      <c r="BV353" s="265">
        <v>431.91015564717202</v>
      </c>
      <c r="BW353" s="265">
        <v>0.49735449735449733</v>
      </c>
      <c r="BX353" s="265">
        <v>0.89537266792484937</v>
      </c>
      <c r="BY353" s="265">
        <v>7.5990704694719078</v>
      </c>
    </row>
    <row r="354" spans="1:77" s="205" customFormat="1" ht="45" x14ac:dyDescent="0.2">
      <c r="A354" s="260" t="s">
        <v>706</v>
      </c>
      <c r="B354" s="263" t="s">
        <v>711</v>
      </c>
      <c r="C354" s="260" t="s">
        <v>707</v>
      </c>
      <c r="D354" s="260" t="s">
        <v>611</v>
      </c>
      <c r="E354" s="261">
        <v>10</v>
      </c>
      <c r="F354" s="265">
        <v>0</v>
      </c>
      <c r="G354" s="265">
        <v>0</v>
      </c>
      <c r="H354" s="265">
        <v>0</v>
      </c>
      <c r="I354" s="265">
        <v>-1.8</v>
      </c>
      <c r="J354" s="265">
        <v>-1.1160000000000001</v>
      </c>
      <c r="K354" s="265">
        <v>117.82613982608405</v>
      </c>
      <c r="L354" s="265">
        <v>-1.7040000000000002</v>
      </c>
      <c r="M354" s="265">
        <v>-1.05</v>
      </c>
      <c r="N354" s="265">
        <v>112.65363598933665</v>
      </c>
      <c r="O354" s="265">
        <v>-1.68</v>
      </c>
      <c r="P354" s="265">
        <v>-1.02</v>
      </c>
      <c r="Q354" s="265">
        <v>109.34261614931565</v>
      </c>
      <c r="R354" s="265">
        <v>-1.6919999999999999</v>
      </c>
      <c r="S354" s="265">
        <v>-1.02</v>
      </c>
      <c r="T354" s="265">
        <v>110.12580689637618</v>
      </c>
      <c r="U354" s="265">
        <v>-1.806</v>
      </c>
      <c r="V354" s="265">
        <v>-1.026</v>
      </c>
      <c r="W354" s="265">
        <v>115.77929879111788</v>
      </c>
      <c r="X354" s="265">
        <v>-1.86</v>
      </c>
      <c r="Y354" s="265">
        <v>-1.032</v>
      </c>
      <c r="Z354" s="265">
        <v>118.33946368447003</v>
      </c>
      <c r="AA354" s="265">
        <v>-1.8540000000000001</v>
      </c>
      <c r="AB354" s="265">
        <v>-1.05</v>
      </c>
      <c r="AC354" s="265">
        <v>119.34200369053573</v>
      </c>
      <c r="AD354" s="265">
        <v>-2.3879999999999999</v>
      </c>
      <c r="AE354" s="265">
        <v>-1.38</v>
      </c>
      <c r="AF354" s="265">
        <v>155.38591362381524</v>
      </c>
      <c r="AG354" s="265">
        <v>-3.1920000000000002</v>
      </c>
      <c r="AH354" s="265">
        <v>-1.9740000000000002</v>
      </c>
      <c r="AI354" s="265">
        <v>213.73448804000901</v>
      </c>
      <c r="AJ354" s="265">
        <v>-3.762</v>
      </c>
      <c r="AK354" s="265">
        <v>-2.3039999999999998</v>
      </c>
      <c r="AL354" s="265">
        <v>250.48940703411836</v>
      </c>
      <c r="AM354" s="265">
        <v>-4.008</v>
      </c>
      <c r="AN354" s="265">
        <v>-2.298</v>
      </c>
      <c r="AO354" s="265">
        <v>263.88829131765726</v>
      </c>
      <c r="AP354" s="265">
        <v>-3.3840000000000003</v>
      </c>
      <c r="AQ354" s="265">
        <v>-1.968</v>
      </c>
      <c r="AR354" s="265">
        <v>221.40930791882482</v>
      </c>
      <c r="AS354" s="265">
        <v>-3.1739999999999999</v>
      </c>
      <c r="AT354" s="265">
        <v>-1.8839999999999999</v>
      </c>
      <c r="AU354" s="265">
        <v>210.82467051274676</v>
      </c>
      <c r="AV354" s="265">
        <v>-3.6059999999999999</v>
      </c>
      <c r="AW354" s="265">
        <v>-2.3460000000000001</v>
      </c>
      <c r="AX354" s="265">
        <v>245.23552981937095</v>
      </c>
      <c r="AY354" s="265">
        <v>-3.4860000000000002</v>
      </c>
      <c r="AZ354" s="265">
        <v>-2.0640000000000001</v>
      </c>
      <c r="BA354" s="265">
        <v>230.71321555405601</v>
      </c>
      <c r="BB354" s="265">
        <v>-3.4260000000000002</v>
      </c>
      <c r="BC354" s="265">
        <v>-2.0880000000000001</v>
      </c>
      <c r="BD354" s="265">
        <v>227.59103595080202</v>
      </c>
      <c r="BE354" s="265">
        <v>-3.09</v>
      </c>
      <c r="BF354" s="265">
        <v>-1.776</v>
      </c>
      <c r="BG354" s="265">
        <v>201.38125158554348</v>
      </c>
      <c r="BH354" s="265">
        <v>-2.952</v>
      </c>
      <c r="BI354" s="265">
        <v>-1.6439999999999999</v>
      </c>
      <c r="BJ354" s="265">
        <v>191.10839378715076</v>
      </c>
      <c r="BK354" s="265">
        <v>-2.7360000000000002</v>
      </c>
      <c r="BL354" s="265">
        <v>-1.458</v>
      </c>
      <c r="BM354" s="265">
        <v>175.34673455242867</v>
      </c>
      <c r="BN354" s="265">
        <v>-2.8740000000000001</v>
      </c>
      <c r="BO354" s="265">
        <v>-1.476</v>
      </c>
      <c r="BP354" s="265">
        <v>182.91368704681668</v>
      </c>
      <c r="BQ354" s="265">
        <v>-2.6160000000000001</v>
      </c>
      <c r="BR354" s="265">
        <v>-1.3620000000000001</v>
      </c>
      <c r="BS354" s="265">
        <v>166.81119170026153</v>
      </c>
      <c r="BT354" s="265">
        <v>-2.694</v>
      </c>
      <c r="BU354" s="265">
        <v>-1.518</v>
      </c>
      <c r="BV354" s="265">
        <v>165.50213579295365</v>
      </c>
      <c r="BW354" s="265">
        <v>-2.37</v>
      </c>
      <c r="BX354" s="265">
        <v>-1.3560000000000001</v>
      </c>
      <c r="BY354" s="265">
        <v>153.53349300063581</v>
      </c>
    </row>
    <row r="355" spans="1:77" s="205" customFormat="1" ht="15" x14ac:dyDescent="0.2">
      <c r="A355" s="260" t="s">
        <v>706</v>
      </c>
      <c r="B355" s="263" t="s">
        <v>629</v>
      </c>
      <c r="C355" s="260" t="s">
        <v>607</v>
      </c>
      <c r="D355" s="260" t="s">
        <v>613</v>
      </c>
      <c r="E355" s="261">
        <v>10</v>
      </c>
      <c r="F355" s="291">
        <v>10.36</v>
      </c>
      <c r="G355" s="291"/>
      <c r="H355" s="291"/>
      <c r="I355" s="291">
        <v>10.4</v>
      </c>
      <c r="J355" s="291"/>
      <c r="K355" s="291"/>
      <c r="L355" s="291">
        <v>10.27</v>
      </c>
      <c r="M355" s="291"/>
      <c r="N355" s="291"/>
      <c r="O355" s="291">
        <v>10.35</v>
      </c>
      <c r="P355" s="291"/>
      <c r="Q355" s="291"/>
      <c r="R355" s="291">
        <v>10.35</v>
      </c>
      <c r="S355" s="291"/>
      <c r="T355" s="291"/>
      <c r="U355" s="291">
        <v>10.38</v>
      </c>
      <c r="V355" s="291"/>
      <c r="W355" s="291"/>
      <c r="X355" s="291">
        <v>10.4</v>
      </c>
      <c r="Y355" s="291"/>
      <c r="Z355" s="291"/>
      <c r="AA355" s="291">
        <v>10.32</v>
      </c>
      <c r="AB355" s="291"/>
      <c r="AC355" s="291"/>
      <c r="AD355" s="291">
        <v>10.25</v>
      </c>
      <c r="AE355" s="291"/>
      <c r="AF355" s="291"/>
      <c r="AG355" s="291">
        <v>10.199999999999999</v>
      </c>
      <c r="AH355" s="291"/>
      <c r="AI355" s="291"/>
      <c r="AJ355" s="291">
        <v>10.17</v>
      </c>
      <c r="AK355" s="291"/>
      <c r="AL355" s="291"/>
      <c r="AM355" s="291">
        <v>10.130000000000001</v>
      </c>
      <c r="AN355" s="291"/>
      <c r="AO355" s="291"/>
      <c r="AP355" s="291">
        <v>10.220000000000001</v>
      </c>
      <c r="AQ355" s="291"/>
      <c r="AR355" s="291"/>
      <c r="AS355" s="291">
        <v>10.16</v>
      </c>
      <c r="AT355" s="291"/>
      <c r="AU355" s="291"/>
      <c r="AV355" s="291">
        <v>10.119999999999999</v>
      </c>
      <c r="AW355" s="291"/>
      <c r="AX355" s="291"/>
      <c r="AY355" s="291">
        <v>10.14</v>
      </c>
      <c r="AZ355" s="291"/>
      <c r="BA355" s="291"/>
      <c r="BB355" s="291">
        <v>10.18</v>
      </c>
      <c r="BC355" s="291"/>
      <c r="BD355" s="291"/>
      <c r="BE355" s="291">
        <v>10.210000000000001</v>
      </c>
      <c r="BF355" s="291"/>
      <c r="BG355" s="291"/>
      <c r="BH355" s="291">
        <v>10.15</v>
      </c>
      <c r="BI355" s="291"/>
      <c r="BJ355" s="291"/>
      <c r="BK355" s="291">
        <v>10.113</v>
      </c>
      <c r="BL355" s="291"/>
      <c r="BM355" s="291"/>
      <c r="BN355" s="291">
        <v>10.27</v>
      </c>
      <c r="BO355" s="291"/>
      <c r="BP355" s="291"/>
      <c r="BQ355" s="291">
        <v>10.29</v>
      </c>
      <c r="BR355" s="291"/>
      <c r="BS355" s="291"/>
      <c r="BT355" s="291">
        <v>10.29</v>
      </c>
      <c r="BU355" s="291"/>
      <c r="BV355" s="291"/>
      <c r="BW355" s="291">
        <v>10.33</v>
      </c>
      <c r="BX355" s="291"/>
      <c r="BY355" s="291"/>
    </row>
    <row r="356" spans="1:77" s="205" customFormat="1" ht="15" x14ac:dyDescent="0.2">
      <c r="A356" s="260" t="s">
        <v>706</v>
      </c>
      <c r="B356" s="263" t="s">
        <v>625</v>
      </c>
      <c r="C356" s="260" t="s">
        <v>607</v>
      </c>
      <c r="D356" s="260" t="s">
        <v>613</v>
      </c>
      <c r="E356" s="261">
        <v>10</v>
      </c>
      <c r="F356" s="291">
        <v>10.34</v>
      </c>
      <c r="G356" s="291"/>
      <c r="H356" s="291"/>
      <c r="I356" s="291">
        <v>10.39</v>
      </c>
      <c r="J356" s="291"/>
      <c r="K356" s="291"/>
      <c r="L356" s="291">
        <v>10.27</v>
      </c>
      <c r="M356" s="291"/>
      <c r="N356" s="291"/>
      <c r="O356" s="291">
        <v>10.39</v>
      </c>
      <c r="P356" s="291"/>
      <c r="Q356" s="291"/>
      <c r="R356" s="291">
        <v>10.37</v>
      </c>
      <c r="S356" s="291"/>
      <c r="T356" s="291"/>
      <c r="U356" s="291">
        <v>10.37</v>
      </c>
      <c r="V356" s="291"/>
      <c r="W356" s="291"/>
      <c r="X356" s="291">
        <v>10.39</v>
      </c>
      <c r="Y356" s="291"/>
      <c r="Z356" s="291"/>
      <c r="AA356" s="291">
        <v>10.32</v>
      </c>
      <c r="AB356" s="291"/>
      <c r="AC356" s="291"/>
      <c r="AD356" s="291">
        <v>10.26</v>
      </c>
      <c r="AE356" s="291"/>
      <c r="AF356" s="291"/>
      <c r="AG356" s="291">
        <v>10.15</v>
      </c>
      <c r="AH356" s="291"/>
      <c r="AI356" s="291"/>
      <c r="AJ356" s="291">
        <v>10.18</v>
      </c>
      <c r="AK356" s="291"/>
      <c r="AL356" s="291"/>
      <c r="AM356" s="291">
        <v>10.119999999999999</v>
      </c>
      <c r="AN356" s="291"/>
      <c r="AO356" s="291"/>
      <c r="AP356" s="291">
        <v>10.220000000000001</v>
      </c>
      <c r="AQ356" s="291"/>
      <c r="AR356" s="291"/>
      <c r="AS356" s="291">
        <v>10.119999999999999</v>
      </c>
      <c r="AT356" s="291"/>
      <c r="AU356" s="291"/>
      <c r="AV356" s="291">
        <v>10.14</v>
      </c>
      <c r="AW356" s="291"/>
      <c r="AX356" s="291"/>
      <c r="AY356" s="291">
        <v>10.15</v>
      </c>
      <c r="AZ356" s="291"/>
      <c r="BA356" s="291"/>
      <c r="BB356" s="291">
        <v>10.19</v>
      </c>
      <c r="BC356" s="291"/>
      <c r="BD356" s="291"/>
      <c r="BE356" s="291">
        <v>10.23</v>
      </c>
      <c r="BF356" s="291"/>
      <c r="BG356" s="291"/>
      <c r="BH356" s="291">
        <v>10.220000000000001</v>
      </c>
      <c r="BI356" s="291"/>
      <c r="BJ356" s="291"/>
      <c r="BK356" s="291">
        <v>10.220000000000001</v>
      </c>
      <c r="BL356" s="291"/>
      <c r="BM356" s="291"/>
      <c r="BN356" s="291">
        <v>10.210000000000001</v>
      </c>
      <c r="BO356" s="291"/>
      <c r="BP356" s="291"/>
      <c r="BQ356" s="291">
        <v>10.220000000000001</v>
      </c>
      <c r="BR356" s="291"/>
      <c r="BS356" s="291"/>
      <c r="BT356" s="291">
        <v>10.8</v>
      </c>
      <c r="BU356" s="291"/>
      <c r="BV356" s="291"/>
      <c r="BW356" s="291">
        <v>10.28</v>
      </c>
      <c r="BX356" s="291"/>
      <c r="BY356" s="291"/>
    </row>
    <row r="357" spans="1:77" s="205" customFormat="1" ht="15" x14ac:dyDescent="0.2">
      <c r="A357" s="260" t="s">
        <v>706</v>
      </c>
      <c r="B357" s="263" t="s">
        <v>712</v>
      </c>
      <c r="C357" s="260" t="s">
        <v>607</v>
      </c>
      <c r="D357" s="260" t="s">
        <v>611</v>
      </c>
      <c r="E357" s="261">
        <v>10</v>
      </c>
      <c r="F357" s="265">
        <v>0</v>
      </c>
      <c r="G357" s="265">
        <v>0</v>
      </c>
      <c r="H357" s="265">
        <v>0</v>
      </c>
      <c r="I357" s="265">
        <v>-2.8000000000000003E-4</v>
      </c>
      <c r="J357" s="265">
        <v>-2.3999999999999998E-4</v>
      </c>
      <c r="K357" s="265">
        <v>0</v>
      </c>
      <c r="L357" s="265">
        <v>-2.8000000000000003E-4</v>
      </c>
      <c r="M357" s="265">
        <v>-2.3999999999999998E-4</v>
      </c>
      <c r="N357" s="265">
        <v>0</v>
      </c>
      <c r="O357" s="265">
        <v>-2.8000000000000003E-4</v>
      </c>
      <c r="P357" s="265">
        <v>-2.3999999999999998E-4</v>
      </c>
      <c r="Q357" s="265">
        <v>0</v>
      </c>
      <c r="R357" s="265">
        <v>-2.8000000000000003E-4</v>
      </c>
      <c r="S357" s="265">
        <v>-2.2000000000000001E-4</v>
      </c>
      <c r="T357" s="265">
        <v>0</v>
      </c>
      <c r="U357" s="265">
        <v>-2.8000000000000003E-4</v>
      </c>
      <c r="V357" s="265">
        <v>-2.3999999999999998E-4</v>
      </c>
      <c r="W357" s="265">
        <v>0</v>
      </c>
      <c r="X357" s="265">
        <v>-2.8000000000000003E-4</v>
      </c>
      <c r="Y357" s="265">
        <v>-2.3999999999999998E-4</v>
      </c>
      <c r="Z357" s="265">
        <v>0</v>
      </c>
      <c r="AA357" s="265">
        <v>-2.8000000000000003E-4</v>
      </c>
      <c r="AB357" s="265">
        <v>-2.3999999999999998E-4</v>
      </c>
      <c r="AC357" s="265">
        <v>0</v>
      </c>
      <c r="AD357" s="265">
        <v>-2.8000000000000003E-4</v>
      </c>
      <c r="AE357" s="265">
        <v>-2.2000000000000001E-4</v>
      </c>
      <c r="AF357" s="265">
        <v>0</v>
      </c>
      <c r="AG357" s="265">
        <v>-2.6000000000000003E-4</v>
      </c>
      <c r="AH357" s="265">
        <v>-2.3999999999999998E-4</v>
      </c>
      <c r="AI357" s="265">
        <v>0</v>
      </c>
      <c r="AJ357" s="265">
        <v>-2.6000000000000003E-4</v>
      </c>
      <c r="AK357" s="265">
        <v>-2.2000000000000001E-4</v>
      </c>
      <c r="AL357" s="265">
        <v>0</v>
      </c>
      <c r="AM357" s="265">
        <v>-2.8000000000000003E-4</v>
      </c>
      <c r="AN357" s="265">
        <v>-2.3999999999999998E-4</v>
      </c>
      <c r="AO357" s="265">
        <v>0</v>
      </c>
      <c r="AP357" s="265">
        <v>-2.8000000000000003E-4</v>
      </c>
      <c r="AQ357" s="265">
        <v>-2.2000000000000001E-4</v>
      </c>
      <c r="AR357" s="265">
        <v>0</v>
      </c>
      <c r="AS357" s="265">
        <v>-2.6000000000000003E-4</v>
      </c>
      <c r="AT357" s="265">
        <v>-2.3999999999999998E-4</v>
      </c>
      <c r="AU357" s="265">
        <v>0</v>
      </c>
      <c r="AV357" s="265">
        <v>-2.8000000000000003E-4</v>
      </c>
      <c r="AW357" s="265">
        <v>-2.3999999999999998E-4</v>
      </c>
      <c r="AX357" s="265">
        <v>0</v>
      </c>
      <c r="AY357" s="265">
        <v>-2.8000000000000003E-4</v>
      </c>
      <c r="AZ357" s="265">
        <v>-2.3999999999999998E-4</v>
      </c>
      <c r="BA357" s="265">
        <v>0</v>
      </c>
      <c r="BB357" s="265">
        <v>-2.6000000000000003E-4</v>
      </c>
      <c r="BC357" s="265">
        <v>-2.2000000000000001E-4</v>
      </c>
      <c r="BD357" s="265">
        <v>0</v>
      </c>
      <c r="BE357" s="265">
        <v>-2.9999999999999997E-4</v>
      </c>
      <c r="BF357" s="265">
        <v>-2.6000000000000003E-4</v>
      </c>
      <c r="BG357" s="265">
        <v>0</v>
      </c>
      <c r="BH357" s="265">
        <v>-2.8000000000000003E-4</v>
      </c>
      <c r="BI357" s="265">
        <v>-2.3999999999999998E-4</v>
      </c>
      <c r="BJ357" s="265">
        <v>0</v>
      </c>
      <c r="BK357" s="265">
        <v>-2.8000000000000003E-4</v>
      </c>
      <c r="BL357" s="265">
        <v>-2.3999999999999998E-4</v>
      </c>
      <c r="BM357" s="265">
        <v>0</v>
      </c>
      <c r="BN357" s="265">
        <v>-2.8000000000000003E-4</v>
      </c>
      <c r="BO357" s="265">
        <v>-2.2000000000000001E-4</v>
      </c>
      <c r="BP357" s="265">
        <v>0</v>
      </c>
      <c r="BQ357" s="265">
        <v>-2.8000000000000003E-4</v>
      </c>
      <c r="BR357" s="265">
        <v>-2.3999999999999998E-4</v>
      </c>
      <c r="BS357" s="265">
        <v>0</v>
      </c>
      <c r="BT357" s="265">
        <v>-2.9999999999999997E-4</v>
      </c>
      <c r="BU357" s="265">
        <v>-2.3999999999999998E-4</v>
      </c>
      <c r="BV357" s="265">
        <v>0</v>
      </c>
      <c r="BW357" s="265">
        <v>-2.8000000000000003E-4</v>
      </c>
      <c r="BX357" s="265">
        <v>-2.3999999999999998E-4</v>
      </c>
      <c r="BY357" s="265">
        <v>0</v>
      </c>
    </row>
    <row r="358" spans="1:77" s="205" customFormat="1" ht="30" x14ac:dyDescent="0.2">
      <c r="A358" s="260" t="s">
        <v>713</v>
      </c>
      <c r="B358" s="263" t="s">
        <v>604</v>
      </c>
      <c r="C358" s="260" t="s">
        <v>714</v>
      </c>
      <c r="D358" s="260" t="s">
        <v>606</v>
      </c>
      <c r="E358" s="261">
        <v>110</v>
      </c>
      <c r="F358" s="265" t="s">
        <v>607</v>
      </c>
      <c r="G358" s="265" t="s">
        <v>607</v>
      </c>
      <c r="H358" s="265" t="s">
        <v>607</v>
      </c>
      <c r="I358" s="265" t="s">
        <v>607</v>
      </c>
      <c r="J358" s="265" t="s">
        <v>607</v>
      </c>
      <c r="K358" s="265" t="s">
        <v>607</v>
      </c>
      <c r="L358" s="265" t="s">
        <v>607</v>
      </c>
      <c r="M358" s="265" t="s">
        <v>607</v>
      </c>
      <c r="N358" s="265" t="s">
        <v>607</v>
      </c>
      <c r="O358" s="265" t="s">
        <v>607</v>
      </c>
      <c r="P358" s="265" t="s">
        <v>607</v>
      </c>
      <c r="Q358" s="265" t="s">
        <v>607</v>
      </c>
      <c r="R358" s="265" t="s">
        <v>607</v>
      </c>
      <c r="S358" s="265" t="s">
        <v>607</v>
      </c>
      <c r="T358" s="265" t="s">
        <v>607</v>
      </c>
      <c r="U358" s="265" t="s">
        <v>607</v>
      </c>
      <c r="V358" s="265" t="s">
        <v>607</v>
      </c>
      <c r="W358" s="265" t="s">
        <v>607</v>
      </c>
      <c r="X358" s="265" t="s">
        <v>607</v>
      </c>
      <c r="Y358" s="265" t="s">
        <v>607</v>
      </c>
      <c r="Z358" s="265" t="s">
        <v>607</v>
      </c>
      <c r="AA358" s="265" t="s">
        <v>607</v>
      </c>
      <c r="AB358" s="265" t="s">
        <v>607</v>
      </c>
      <c r="AC358" s="265" t="s">
        <v>607</v>
      </c>
      <c r="AD358" s="265" t="s">
        <v>607</v>
      </c>
      <c r="AE358" s="265" t="s">
        <v>607</v>
      </c>
      <c r="AF358" s="265" t="s">
        <v>607</v>
      </c>
      <c r="AG358" s="265" t="s">
        <v>607</v>
      </c>
      <c r="AH358" s="265" t="s">
        <v>607</v>
      </c>
      <c r="AI358" s="265" t="s">
        <v>607</v>
      </c>
      <c r="AJ358" s="265" t="s">
        <v>607</v>
      </c>
      <c r="AK358" s="265" t="s">
        <v>607</v>
      </c>
      <c r="AL358" s="265" t="s">
        <v>607</v>
      </c>
      <c r="AM358" s="265" t="s">
        <v>607</v>
      </c>
      <c r="AN358" s="265" t="s">
        <v>607</v>
      </c>
      <c r="AO358" s="265" t="s">
        <v>607</v>
      </c>
      <c r="AP358" s="265" t="s">
        <v>607</v>
      </c>
      <c r="AQ358" s="265" t="s">
        <v>607</v>
      </c>
      <c r="AR358" s="265" t="s">
        <v>607</v>
      </c>
      <c r="AS358" s="265" t="s">
        <v>607</v>
      </c>
      <c r="AT358" s="265" t="s">
        <v>607</v>
      </c>
      <c r="AU358" s="265" t="s">
        <v>607</v>
      </c>
      <c r="AV358" s="265" t="s">
        <v>607</v>
      </c>
      <c r="AW358" s="265" t="s">
        <v>607</v>
      </c>
      <c r="AX358" s="265" t="s">
        <v>607</v>
      </c>
      <c r="AY358" s="265" t="s">
        <v>607</v>
      </c>
      <c r="AZ358" s="265" t="s">
        <v>607</v>
      </c>
      <c r="BA358" s="265" t="s">
        <v>607</v>
      </c>
      <c r="BB358" s="265" t="s">
        <v>607</v>
      </c>
      <c r="BC358" s="265" t="s">
        <v>607</v>
      </c>
      <c r="BD358" s="265" t="s">
        <v>607</v>
      </c>
      <c r="BE358" s="265" t="s">
        <v>607</v>
      </c>
      <c r="BF358" s="265" t="s">
        <v>607</v>
      </c>
      <c r="BG358" s="265" t="s">
        <v>607</v>
      </c>
      <c r="BH358" s="265" t="s">
        <v>607</v>
      </c>
      <c r="BI358" s="265" t="s">
        <v>607</v>
      </c>
      <c r="BJ358" s="265" t="s">
        <v>607</v>
      </c>
      <c r="BK358" s="265" t="s">
        <v>607</v>
      </c>
      <c r="BL358" s="265" t="s">
        <v>607</v>
      </c>
      <c r="BM358" s="265" t="s">
        <v>607</v>
      </c>
      <c r="BN358" s="265" t="s">
        <v>607</v>
      </c>
      <c r="BO358" s="265" t="s">
        <v>607</v>
      </c>
      <c r="BP358" s="265" t="s">
        <v>607</v>
      </c>
      <c r="BQ358" s="265" t="s">
        <v>607</v>
      </c>
      <c r="BR358" s="265" t="s">
        <v>607</v>
      </c>
      <c r="BS358" s="265" t="s">
        <v>607</v>
      </c>
      <c r="BT358" s="265" t="s">
        <v>607</v>
      </c>
      <c r="BU358" s="265" t="s">
        <v>607</v>
      </c>
      <c r="BV358" s="265" t="s">
        <v>607</v>
      </c>
      <c r="BW358" s="265" t="s">
        <v>607</v>
      </c>
      <c r="BX358" s="265" t="s">
        <v>607</v>
      </c>
      <c r="BY358" s="265" t="s">
        <v>607</v>
      </c>
    </row>
    <row r="359" spans="1:77" s="205" customFormat="1" ht="30" x14ac:dyDescent="0.2">
      <c r="A359" s="260" t="s">
        <v>713</v>
      </c>
      <c r="B359" s="263" t="s">
        <v>604</v>
      </c>
      <c r="C359" s="260" t="s">
        <v>714</v>
      </c>
      <c r="D359" s="260" t="s">
        <v>608</v>
      </c>
      <c r="E359" s="261">
        <v>10</v>
      </c>
      <c r="F359" s="371">
        <v>20</v>
      </c>
      <c r="G359" s="371"/>
      <c r="H359" s="371"/>
      <c r="I359" s="371">
        <v>20</v>
      </c>
      <c r="J359" s="371"/>
      <c r="K359" s="371"/>
      <c r="L359" s="371">
        <v>20</v>
      </c>
      <c r="M359" s="371"/>
      <c r="N359" s="371"/>
      <c r="O359" s="371">
        <v>20</v>
      </c>
      <c r="P359" s="371"/>
      <c r="Q359" s="371"/>
      <c r="R359" s="371">
        <v>20</v>
      </c>
      <c r="S359" s="371"/>
      <c r="T359" s="371"/>
      <c r="U359" s="371">
        <v>20</v>
      </c>
      <c r="V359" s="371"/>
      <c r="W359" s="371"/>
      <c r="X359" s="371">
        <v>20</v>
      </c>
      <c r="Y359" s="371"/>
      <c r="Z359" s="371"/>
      <c r="AA359" s="371">
        <v>20</v>
      </c>
      <c r="AB359" s="371"/>
      <c r="AC359" s="371"/>
      <c r="AD359" s="371">
        <v>20</v>
      </c>
      <c r="AE359" s="371"/>
      <c r="AF359" s="371"/>
      <c r="AG359" s="371">
        <v>20</v>
      </c>
      <c r="AH359" s="371"/>
      <c r="AI359" s="371"/>
      <c r="AJ359" s="371">
        <v>20</v>
      </c>
      <c r="AK359" s="371"/>
      <c r="AL359" s="371"/>
      <c r="AM359" s="371">
        <v>20</v>
      </c>
      <c r="AN359" s="371"/>
      <c r="AO359" s="371"/>
      <c r="AP359" s="371">
        <v>20</v>
      </c>
      <c r="AQ359" s="371"/>
      <c r="AR359" s="371"/>
      <c r="AS359" s="371">
        <v>20</v>
      </c>
      <c r="AT359" s="371"/>
      <c r="AU359" s="371"/>
      <c r="AV359" s="371">
        <v>20</v>
      </c>
      <c r="AW359" s="371"/>
      <c r="AX359" s="371"/>
      <c r="AY359" s="371">
        <v>20</v>
      </c>
      <c r="AZ359" s="371"/>
      <c r="BA359" s="371"/>
      <c r="BB359" s="371">
        <v>20</v>
      </c>
      <c r="BC359" s="371"/>
      <c r="BD359" s="371"/>
      <c r="BE359" s="371">
        <v>20</v>
      </c>
      <c r="BF359" s="371"/>
      <c r="BG359" s="371"/>
      <c r="BH359" s="371">
        <v>20</v>
      </c>
      <c r="BI359" s="371"/>
      <c r="BJ359" s="371"/>
      <c r="BK359" s="371">
        <v>20</v>
      </c>
      <c r="BL359" s="371"/>
      <c r="BM359" s="371"/>
      <c r="BN359" s="371">
        <v>20</v>
      </c>
      <c r="BO359" s="371"/>
      <c r="BP359" s="371"/>
      <c r="BQ359" s="371">
        <v>20</v>
      </c>
      <c r="BR359" s="371"/>
      <c r="BS359" s="371"/>
      <c r="BT359" s="371">
        <v>20</v>
      </c>
      <c r="BU359" s="371"/>
      <c r="BV359" s="371"/>
      <c r="BW359" s="371">
        <v>20</v>
      </c>
      <c r="BX359" s="371"/>
      <c r="BY359" s="371"/>
    </row>
    <row r="360" spans="1:77" s="205" customFormat="1" ht="30" x14ac:dyDescent="0.2">
      <c r="A360" s="260" t="s">
        <v>713</v>
      </c>
      <c r="B360" s="263" t="s">
        <v>604</v>
      </c>
      <c r="C360" s="260" t="s">
        <v>714</v>
      </c>
      <c r="D360" s="260" t="s">
        <v>611</v>
      </c>
      <c r="E360" s="261">
        <v>10</v>
      </c>
      <c r="F360" s="265">
        <v>-0.45707399999999998</v>
      </c>
      <c r="G360" s="265">
        <v>-0.12885779999999999</v>
      </c>
      <c r="H360" s="265">
        <v>26.068677240631491</v>
      </c>
      <c r="I360" s="265">
        <v>-0.42216659999999995</v>
      </c>
      <c r="J360" s="265">
        <v>-0.12853800000000001</v>
      </c>
      <c r="K360" s="265">
        <v>24.133144521712158</v>
      </c>
      <c r="L360" s="265">
        <v>-0.39921240000000002</v>
      </c>
      <c r="M360" s="265">
        <v>-0.1298154</v>
      </c>
      <c r="N360" s="265">
        <v>22.978451275514931</v>
      </c>
      <c r="O360" s="265">
        <v>-0.37270800000000004</v>
      </c>
      <c r="P360" s="265">
        <v>-0.1281804</v>
      </c>
      <c r="Q360" s="265">
        <v>21.53336648808806</v>
      </c>
      <c r="R360" s="265">
        <v>-0.35519099999999998</v>
      </c>
      <c r="S360" s="265">
        <v>-0.12676680000000001</v>
      </c>
      <c r="T360" s="265">
        <v>20.643641017379608</v>
      </c>
      <c r="U360" s="265">
        <v>-0.38411040000000002</v>
      </c>
      <c r="V360" s="265">
        <v>-0.12519420000000001</v>
      </c>
      <c r="W360" s="265">
        <v>22.072292788986193</v>
      </c>
      <c r="X360" s="265">
        <v>-0.3961056</v>
      </c>
      <c r="Y360" s="265">
        <v>-0.1271688</v>
      </c>
      <c r="Z360" s="265">
        <v>22.815297053770497</v>
      </c>
      <c r="AA360" s="265">
        <v>-0.4293324</v>
      </c>
      <c r="AB360" s="265">
        <v>-0.1193934</v>
      </c>
      <c r="AC360" s="265">
        <v>24.625846123775265</v>
      </c>
      <c r="AD360" s="265">
        <v>-0.45091320000000001</v>
      </c>
      <c r="AE360" s="265">
        <v>-0.12046559999999999</v>
      </c>
      <c r="AF360" s="265">
        <v>25.891051207240892</v>
      </c>
      <c r="AG360" s="265">
        <v>-0.46345440000000004</v>
      </c>
      <c r="AH360" s="265">
        <v>-0.1176048</v>
      </c>
      <c r="AI360" s="265">
        <v>26.62652432299242</v>
      </c>
      <c r="AJ360" s="265">
        <v>-0.48464040000000003</v>
      </c>
      <c r="AK360" s="265">
        <v>-0.11623439999999999</v>
      </c>
      <c r="AL360" s="265">
        <v>27.726979702505929</v>
      </c>
      <c r="AM360" s="265">
        <v>-0.42356099999999991</v>
      </c>
      <c r="AN360" s="265">
        <v>-0.11309579999999998</v>
      </c>
      <c r="AO360" s="265">
        <v>24.460465083972643</v>
      </c>
      <c r="AP360" s="265">
        <v>-0.41776499999999994</v>
      </c>
      <c r="AQ360" s="265">
        <v>-0.11776619999999999</v>
      </c>
      <c r="AR360" s="265">
        <v>24.055033860550555</v>
      </c>
      <c r="AS360" s="265">
        <v>-0.39999900000000005</v>
      </c>
      <c r="AT360" s="265">
        <v>-0.11818680000000001</v>
      </c>
      <c r="AU360" s="265">
        <v>23.226853438457272</v>
      </c>
      <c r="AV360" s="265">
        <v>-0.39122099999999999</v>
      </c>
      <c r="AW360" s="265">
        <v>-0.1215774</v>
      </c>
      <c r="AX360" s="265">
        <v>22.7918475696775</v>
      </c>
      <c r="AY360" s="265">
        <v>-0.39527040000000002</v>
      </c>
      <c r="AZ360" s="265">
        <v>-0.12049080000000001</v>
      </c>
      <c r="BA360" s="265">
        <v>22.967274558077133</v>
      </c>
      <c r="BB360" s="265">
        <v>-0.41351520000000003</v>
      </c>
      <c r="BC360" s="265">
        <v>-0.12838139999999998</v>
      </c>
      <c r="BD360" s="265">
        <v>23.996236193370461</v>
      </c>
      <c r="BE360" s="265">
        <v>-0.43128540000000004</v>
      </c>
      <c r="BF360" s="265">
        <v>-0.12972900000000001</v>
      </c>
      <c r="BG360" s="265">
        <v>24.959901489836984</v>
      </c>
      <c r="BH360" s="265">
        <v>-0.42988860000000001</v>
      </c>
      <c r="BI360" s="265">
        <v>-0.13164239999999999</v>
      </c>
      <c r="BJ360" s="265">
        <v>24.916623980456791</v>
      </c>
      <c r="BK360" s="265">
        <v>-0.43411559999999999</v>
      </c>
      <c r="BL360" s="265">
        <v>-0.13806480000000002</v>
      </c>
      <c r="BM360" s="265">
        <v>25.222117189849467</v>
      </c>
      <c r="BN360" s="265">
        <v>-0.41954879999999989</v>
      </c>
      <c r="BO360" s="265">
        <v>-0.13472579999999998</v>
      </c>
      <c r="BP360" s="265">
        <v>24.258177222744099</v>
      </c>
      <c r="BQ360" s="265">
        <v>-0.43489680000000003</v>
      </c>
      <c r="BR360" s="265">
        <v>-0.13592460000000001</v>
      </c>
      <c r="BS360" s="265">
        <v>25.107490074104653</v>
      </c>
      <c r="BT360" s="265">
        <v>-0.4289424</v>
      </c>
      <c r="BU360" s="265">
        <v>-0.136902</v>
      </c>
      <c r="BV360" s="265">
        <v>24.787208166542996</v>
      </c>
      <c r="BW360" s="265">
        <v>-0.41070959999999995</v>
      </c>
      <c r="BX360" s="265">
        <v>-0.13243919999999998</v>
      </c>
      <c r="BY360" s="265">
        <v>23.688721499394841</v>
      </c>
    </row>
    <row r="361" spans="1:77" s="205" customFormat="1" ht="30" x14ac:dyDescent="0.2">
      <c r="A361" s="260" t="s">
        <v>713</v>
      </c>
      <c r="B361" s="263" t="s">
        <v>626</v>
      </c>
      <c r="C361" s="260" t="s">
        <v>607</v>
      </c>
      <c r="D361" s="260" t="s">
        <v>613</v>
      </c>
      <c r="E361" s="261">
        <v>10</v>
      </c>
      <c r="F361" s="291">
        <v>10.53</v>
      </c>
      <c r="G361" s="291"/>
      <c r="H361" s="291"/>
      <c r="I361" s="291">
        <v>10.57</v>
      </c>
      <c r="J361" s="291"/>
      <c r="K361" s="291"/>
      <c r="L361" s="291">
        <v>10.56</v>
      </c>
      <c r="M361" s="291"/>
      <c r="N361" s="291"/>
      <c r="O361" s="291">
        <v>10.58</v>
      </c>
      <c r="P361" s="291"/>
      <c r="Q361" s="291"/>
      <c r="R361" s="291">
        <v>10.56</v>
      </c>
      <c r="S361" s="291"/>
      <c r="T361" s="291"/>
      <c r="U361" s="291">
        <v>10.58</v>
      </c>
      <c r="V361" s="291"/>
      <c r="W361" s="291"/>
      <c r="X361" s="291">
        <v>10.54</v>
      </c>
      <c r="Y361" s="291"/>
      <c r="Z361" s="291"/>
      <c r="AA361" s="291">
        <v>10.46</v>
      </c>
      <c r="AB361" s="291"/>
      <c r="AC361" s="291"/>
      <c r="AD361" s="291">
        <v>10.42</v>
      </c>
      <c r="AE361" s="291"/>
      <c r="AF361" s="291"/>
      <c r="AG361" s="291">
        <v>10.38</v>
      </c>
      <c r="AH361" s="291"/>
      <c r="AI361" s="291"/>
      <c r="AJ361" s="291">
        <v>10.39</v>
      </c>
      <c r="AK361" s="291"/>
      <c r="AL361" s="291"/>
      <c r="AM361" s="291">
        <v>10.36</v>
      </c>
      <c r="AN361" s="291"/>
      <c r="AO361" s="291"/>
      <c r="AP361" s="291">
        <v>10.43</v>
      </c>
      <c r="AQ361" s="291"/>
      <c r="AR361" s="291"/>
      <c r="AS361" s="291">
        <v>10.38</v>
      </c>
      <c r="AT361" s="291"/>
      <c r="AU361" s="291"/>
      <c r="AV361" s="291">
        <v>10.39</v>
      </c>
      <c r="AW361" s="291"/>
      <c r="AX361" s="291"/>
      <c r="AY361" s="291">
        <v>10.4</v>
      </c>
      <c r="AZ361" s="291"/>
      <c r="BA361" s="291"/>
      <c r="BB361" s="291">
        <v>10.43</v>
      </c>
      <c r="BC361" s="291"/>
      <c r="BD361" s="291"/>
      <c r="BE361" s="291">
        <v>10.43</v>
      </c>
      <c r="BF361" s="291"/>
      <c r="BG361" s="291"/>
      <c r="BH361" s="291">
        <v>10.43</v>
      </c>
      <c r="BI361" s="291"/>
      <c r="BJ361" s="291"/>
      <c r="BK361" s="291">
        <v>10.44</v>
      </c>
      <c r="BL361" s="291"/>
      <c r="BM361" s="291"/>
      <c r="BN361" s="291">
        <v>10.5</v>
      </c>
      <c r="BO361" s="291"/>
      <c r="BP361" s="291"/>
      <c r="BQ361" s="291">
        <v>10.49</v>
      </c>
      <c r="BR361" s="291"/>
      <c r="BS361" s="291"/>
      <c r="BT361" s="291">
        <v>10.5</v>
      </c>
      <c r="BU361" s="291"/>
      <c r="BV361" s="291"/>
      <c r="BW361" s="291">
        <v>10.53</v>
      </c>
      <c r="BX361" s="291"/>
      <c r="BY361" s="291"/>
    </row>
    <row r="362" spans="1:77" s="205" customFormat="1" ht="30" x14ac:dyDescent="0.2">
      <c r="A362" s="260" t="s">
        <v>713</v>
      </c>
      <c r="B362" s="263" t="s">
        <v>628</v>
      </c>
      <c r="C362" s="260" t="s">
        <v>607</v>
      </c>
      <c r="D362" s="260" t="s">
        <v>611</v>
      </c>
      <c r="E362" s="261">
        <v>10</v>
      </c>
      <c r="F362" s="265">
        <v>-1.5844400000000002E-4</v>
      </c>
      <c r="G362" s="265">
        <v>0</v>
      </c>
      <c r="H362" s="265">
        <v>0</v>
      </c>
      <c r="I362" s="265">
        <v>-1.5844400000000002E-4</v>
      </c>
      <c r="J362" s="265">
        <v>0</v>
      </c>
      <c r="K362" s="265">
        <v>0</v>
      </c>
      <c r="L362" s="265">
        <v>-1.5844000000000001E-4</v>
      </c>
      <c r="M362" s="265">
        <v>0</v>
      </c>
      <c r="N362" s="265">
        <v>0</v>
      </c>
      <c r="O362" s="265">
        <v>-1.5844400000000002E-4</v>
      </c>
      <c r="P362" s="265">
        <v>0</v>
      </c>
      <c r="Q362" s="265">
        <v>0</v>
      </c>
      <c r="R362" s="265">
        <v>-1.5844000000000001E-4</v>
      </c>
      <c r="S362" s="265">
        <v>0</v>
      </c>
      <c r="T362" s="265">
        <v>0</v>
      </c>
      <c r="U362" s="265">
        <v>-1.5844400000000002E-4</v>
      </c>
      <c r="V362" s="265">
        <v>0</v>
      </c>
      <c r="W362" s="265">
        <v>0</v>
      </c>
      <c r="X362" s="265">
        <v>-1.5844400000000002E-4</v>
      </c>
      <c r="Y362" s="265">
        <v>0</v>
      </c>
      <c r="Z362" s="265">
        <v>0</v>
      </c>
      <c r="AA362" s="265">
        <v>-1.5844400000000002E-4</v>
      </c>
      <c r="AB362" s="265">
        <v>0</v>
      </c>
      <c r="AC362" s="265">
        <v>0</v>
      </c>
      <c r="AD362" s="265">
        <v>-1.5844400000000002E-4</v>
      </c>
      <c r="AE362" s="265">
        <v>0</v>
      </c>
      <c r="AF362" s="265">
        <v>0</v>
      </c>
      <c r="AG362" s="265">
        <v>-1.5844400000000002E-4</v>
      </c>
      <c r="AH362" s="265">
        <v>0</v>
      </c>
      <c r="AI362" s="265">
        <v>0</v>
      </c>
      <c r="AJ362" s="265">
        <v>-1.5844400000000002E-4</v>
      </c>
      <c r="AK362" s="265">
        <v>0</v>
      </c>
      <c r="AL362" s="265">
        <v>0</v>
      </c>
      <c r="AM362" s="265">
        <v>-1.5844400000000002E-4</v>
      </c>
      <c r="AN362" s="265">
        <v>0</v>
      </c>
      <c r="AO362" s="265">
        <v>0</v>
      </c>
      <c r="AP362" s="265">
        <v>-1.584E-4</v>
      </c>
      <c r="AQ362" s="265">
        <v>0</v>
      </c>
      <c r="AR362" s="265">
        <v>0</v>
      </c>
      <c r="AS362" s="265">
        <v>-1.5844400000000002E-4</v>
      </c>
      <c r="AT362" s="265">
        <v>0</v>
      </c>
      <c r="AU362" s="265">
        <v>0</v>
      </c>
      <c r="AV362" s="265">
        <v>-1.5848799999999998E-4</v>
      </c>
      <c r="AW362" s="265">
        <v>0</v>
      </c>
      <c r="AX362" s="265">
        <v>0</v>
      </c>
      <c r="AY362" s="265">
        <v>-1.5844400000000002E-4</v>
      </c>
      <c r="AZ362" s="265">
        <v>0</v>
      </c>
      <c r="BA362" s="265">
        <v>0</v>
      </c>
      <c r="BB362" s="265">
        <v>-1.5844400000000002E-4</v>
      </c>
      <c r="BC362" s="265">
        <v>0</v>
      </c>
      <c r="BD362" s="265">
        <v>0</v>
      </c>
      <c r="BE362" s="265">
        <v>-1.5844400000000002E-4</v>
      </c>
      <c r="BF362" s="265">
        <v>0</v>
      </c>
      <c r="BG362" s="265">
        <v>0</v>
      </c>
      <c r="BH362" s="265">
        <v>-1.5844400000000002E-4</v>
      </c>
      <c r="BI362" s="265">
        <v>0</v>
      </c>
      <c r="BJ362" s="265">
        <v>0</v>
      </c>
      <c r="BK362" s="265">
        <v>-1.5844400000000002E-4</v>
      </c>
      <c r="BL362" s="265">
        <v>0</v>
      </c>
      <c r="BM362" s="265">
        <v>0</v>
      </c>
      <c r="BN362" s="265">
        <v>-1.5844400000000002E-4</v>
      </c>
      <c r="BO362" s="265">
        <v>0</v>
      </c>
      <c r="BP362" s="265">
        <v>0</v>
      </c>
      <c r="BQ362" s="265">
        <v>-1.584E-4</v>
      </c>
      <c r="BR362" s="265">
        <v>0</v>
      </c>
      <c r="BS362" s="265">
        <v>0</v>
      </c>
      <c r="BT362" s="265">
        <v>-1.5844400000000002E-4</v>
      </c>
      <c r="BU362" s="265">
        <v>0</v>
      </c>
      <c r="BV362" s="265">
        <v>0</v>
      </c>
      <c r="BW362" s="265">
        <v>-1.5848799999999998E-4</v>
      </c>
      <c r="BX362" s="265">
        <v>0</v>
      </c>
      <c r="BY362" s="265">
        <v>0</v>
      </c>
    </row>
    <row r="363" spans="1:77" s="205" customFormat="1" ht="15" x14ac:dyDescent="0.2">
      <c r="A363" s="260" t="s">
        <v>715</v>
      </c>
      <c r="B363" s="263" t="s">
        <v>604</v>
      </c>
      <c r="C363" s="260" t="s">
        <v>714</v>
      </c>
      <c r="D363" s="260" t="s">
        <v>606</v>
      </c>
      <c r="E363" s="261">
        <v>110</v>
      </c>
      <c r="F363" s="265" t="s">
        <v>607</v>
      </c>
      <c r="G363" s="265" t="s">
        <v>607</v>
      </c>
      <c r="H363" s="265" t="s">
        <v>607</v>
      </c>
      <c r="I363" s="265" t="s">
        <v>607</v>
      </c>
      <c r="J363" s="265" t="s">
        <v>607</v>
      </c>
      <c r="K363" s="265" t="s">
        <v>607</v>
      </c>
      <c r="L363" s="265" t="s">
        <v>607</v>
      </c>
      <c r="M363" s="265" t="s">
        <v>607</v>
      </c>
      <c r="N363" s="265" t="s">
        <v>607</v>
      </c>
      <c r="O363" s="265" t="s">
        <v>607</v>
      </c>
      <c r="P363" s="265" t="s">
        <v>607</v>
      </c>
      <c r="Q363" s="265" t="s">
        <v>607</v>
      </c>
      <c r="R363" s="265" t="s">
        <v>607</v>
      </c>
      <c r="S363" s="265" t="s">
        <v>607</v>
      </c>
      <c r="T363" s="265" t="s">
        <v>607</v>
      </c>
      <c r="U363" s="265" t="s">
        <v>607</v>
      </c>
      <c r="V363" s="265" t="s">
        <v>607</v>
      </c>
      <c r="W363" s="265" t="s">
        <v>607</v>
      </c>
      <c r="X363" s="265" t="s">
        <v>607</v>
      </c>
      <c r="Y363" s="265" t="s">
        <v>607</v>
      </c>
      <c r="Z363" s="265" t="s">
        <v>607</v>
      </c>
      <c r="AA363" s="265" t="s">
        <v>607</v>
      </c>
      <c r="AB363" s="265" t="s">
        <v>607</v>
      </c>
      <c r="AC363" s="265" t="s">
        <v>607</v>
      </c>
      <c r="AD363" s="265" t="s">
        <v>607</v>
      </c>
      <c r="AE363" s="265" t="s">
        <v>607</v>
      </c>
      <c r="AF363" s="265" t="s">
        <v>607</v>
      </c>
      <c r="AG363" s="265" t="s">
        <v>607</v>
      </c>
      <c r="AH363" s="265" t="s">
        <v>607</v>
      </c>
      <c r="AI363" s="265" t="s">
        <v>607</v>
      </c>
      <c r="AJ363" s="265" t="s">
        <v>607</v>
      </c>
      <c r="AK363" s="265" t="s">
        <v>607</v>
      </c>
      <c r="AL363" s="265" t="s">
        <v>607</v>
      </c>
      <c r="AM363" s="265" t="s">
        <v>607</v>
      </c>
      <c r="AN363" s="265" t="s">
        <v>607</v>
      </c>
      <c r="AO363" s="265" t="s">
        <v>607</v>
      </c>
      <c r="AP363" s="265" t="s">
        <v>607</v>
      </c>
      <c r="AQ363" s="265" t="s">
        <v>607</v>
      </c>
      <c r="AR363" s="265" t="s">
        <v>607</v>
      </c>
      <c r="AS363" s="265" t="s">
        <v>607</v>
      </c>
      <c r="AT363" s="265" t="s">
        <v>607</v>
      </c>
      <c r="AU363" s="265" t="s">
        <v>607</v>
      </c>
      <c r="AV363" s="265" t="s">
        <v>607</v>
      </c>
      <c r="AW363" s="265" t="s">
        <v>607</v>
      </c>
      <c r="AX363" s="265" t="s">
        <v>607</v>
      </c>
      <c r="AY363" s="265" t="s">
        <v>607</v>
      </c>
      <c r="AZ363" s="265" t="s">
        <v>607</v>
      </c>
      <c r="BA363" s="265" t="s">
        <v>607</v>
      </c>
      <c r="BB363" s="265" t="s">
        <v>607</v>
      </c>
      <c r="BC363" s="265" t="s">
        <v>607</v>
      </c>
      <c r="BD363" s="265" t="s">
        <v>607</v>
      </c>
      <c r="BE363" s="265" t="s">
        <v>607</v>
      </c>
      <c r="BF363" s="265" t="s">
        <v>607</v>
      </c>
      <c r="BG363" s="265" t="s">
        <v>607</v>
      </c>
      <c r="BH363" s="265" t="s">
        <v>607</v>
      </c>
      <c r="BI363" s="265" t="s">
        <v>607</v>
      </c>
      <c r="BJ363" s="265" t="s">
        <v>607</v>
      </c>
      <c r="BK363" s="265" t="s">
        <v>607</v>
      </c>
      <c r="BL363" s="265" t="s">
        <v>607</v>
      </c>
      <c r="BM363" s="265" t="s">
        <v>607</v>
      </c>
      <c r="BN363" s="265" t="s">
        <v>607</v>
      </c>
      <c r="BO363" s="265" t="s">
        <v>607</v>
      </c>
      <c r="BP363" s="265" t="s">
        <v>607</v>
      </c>
      <c r="BQ363" s="265" t="s">
        <v>607</v>
      </c>
      <c r="BR363" s="265" t="s">
        <v>607</v>
      </c>
      <c r="BS363" s="265" t="s">
        <v>607</v>
      </c>
      <c r="BT363" s="265" t="s">
        <v>607</v>
      </c>
      <c r="BU363" s="265" t="s">
        <v>607</v>
      </c>
      <c r="BV363" s="265" t="s">
        <v>607</v>
      </c>
      <c r="BW363" s="265" t="s">
        <v>607</v>
      </c>
      <c r="BX363" s="265" t="s">
        <v>607</v>
      </c>
      <c r="BY363" s="265" t="s">
        <v>607</v>
      </c>
    </row>
    <row r="364" spans="1:77" s="205" customFormat="1" ht="15" x14ac:dyDescent="0.2">
      <c r="A364" s="260" t="s">
        <v>715</v>
      </c>
      <c r="B364" s="263" t="s">
        <v>604</v>
      </c>
      <c r="C364" s="260" t="s">
        <v>714</v>
      </c>
      <c r="D364" s="260" t="s">
        <v>608</v>
      </c>
      <c r="E364" s="261">
        <v>10</v>
      </c>
      <c r="F364" s="371">
        <v>20</v>
      </c>
      <c r="G364" s="371"/>
      <c r="H364" s="371"/>
      <c r="I364" s="371">
        <v>20</v>
      </c>
      <c r="J364" s="371"/>
      <c r="K364" s="371"/>
      <c r="L364" s="371">
        <v>20</v>
      </c>
      <c r="M364" s="371"/>
      <c r="N364" s="371"/>
      <c r="O364" s="371">
        <v>20</v>
      </c>
      <c r="P364" s="371"/>
      <c r="Q364" s="371"/>
      <c r="R364" s="371">
        <v>20</v>
      </c>
      <c r="S364" s="371"/>
      <c r="T364" s="371"/>
      <c r="U364" s="371">
        <v>20</v>
      </c>
      <c r="V364" s="371"/>
      <c r="W364" s="371"/>
      <c r="X364" s="371">
        <v>20</v>
      </c>
      <c r="Y364" s="371"/>
      <c r="Z364" s="371"/>
      <c r="AA364" s="371">
        <v>20</v>
      </c>
      <c r="AB364" s="371"/>
      <c r="AC364" s="371"/>
      <c r="AD364" s="371">
        <v>20</v>
      </c>
      <c r="AE364" s="371"/>
      <c r="AF364" s="371"/>
      <c r="AG364" s="371">
        <v>20</v>
      </c>
      <c r="AH364" s="371"/>
      <c r="AI364" s="371"/>
      <c r="AJ364" s="371">
        <v>20</v>
      </c>
      <c r="AK364" s="371"/>
      <c r="AL364" s="371"/>
      <c r="AM364" s="371">
        <v>20</v>
      </c>
      <c r="AN364" s="371"/>
      <c r="AO364" s="371"/>
      <c r="AP364" s="371">
        <v>20</v>
      </c>
      <c r="AQ364" s="371"/>
      <c r="AR364" s="371"/>
      <c r="AS364" s="371">
        <v>20</v>
      </c>
      <c r="AT364" s="371"/>
      <c r="AU364" s="371"/>
      <c r="AV364" s="371">
        <v>20</v>
      </c>
      <c r="AW364" s="371"/>
      <c r="AX364" s="371"/>
      <c r="AY364" s="371">
        <v>20</v>
      </c>
      <c r="AZ364" s="371"/>
      <c r="BA364" s="371"/>
      <c r="BB364" s="371">
        <v>20</v>
      </c>
      <c r="BC364" s="371"/>
      <c r="BD364" s="371"/>
      <c r="BE364" s="371">
        <v>20</v>
      </c>
      <c r="BF364" s="371"/>
      <c r="BG364" s="371"/>
      <c r="BH364" s="371">
        <v>20</v>
      </c>
      <c r="BI364" s="371"/>
      <c r="BJ364" s="371"/>
      <c r="BK364" s="371">
        <v>20</v>
      </c>
      <c r="BL364" s="371"/>
      <c r="BM364" s="371"/>
      <c r="BN364" s="371">
        <v>20</v>
      </c>
      <c r="BO364" s="371"/>
      <c r="BP364" s="371"/>
      <c r="BQ364" s="371">
        <v>20</v>
      </c>
      <c r="BR364" s="371"/>
      <c r="BS364" s="371"/>
      <c r="BT364" s="371">
        <v>20</v>
      </c>
      <c r="BU364" s="371"/>
      <c r="BV364" s="371"/>
      <c r="BW364" s="371">
        <v>20</v>
      </c>
      <c r="BX364" s="371"/>
      <c r="BY364" s="371"/>
    </row>
    <row r="365" spans="1:77" s="205" customFormat="1" ht="15" x14ac:dyDescent="0.2">
      <c r="A365" s="260" t="s">
        <v>715</v>
      </c>
      <c r="B365" s="263" t="s">
        <v>604</v>
      </c>
      <c r="C365" s="260" t="s">
        <v>714</v>
      </c>
      <c r="D365" s="260" t="s">
        <v>611</v>
      </c>
      <c r="E365" s="261">
        <v>10</v>
      </c>
      <c r="F365" s="265">
        <v>-0.2792</v>
      </c>
      <c r="G365" s="265">
        <v>-8.3599999999999994E-2</v>
      </c>
      <c r="H365" s="265">
        <v>16.044449345417316</v>
      </c>
      <c r="I365" s="265">
        <v>-0.2392</v>
      </c>
      <c r="J365" s="265">
        <v>-8.48E-2</v>
      </c>
      <c r="K365" s="265">
        <v>13.839387178410133</v>
      </c>
      <c r="L365" s="265">
        <v>-0.22240000000000001</v>
      </c>
      <c r="M365" s="265">
        <v>-8.3199999999999996E-2</v>
      </c>
      <c r="N365" s="265">
        <v>12.948694147371212</v>
      </c>
      <c r="O365" s="265">
        <v>-0.2024</v>
      </c>
      <c r="P365" s="265">
        <v>-7.7599999999999988E-2</v>
      </c>
      <c r="Q365" s="265">
        <v>11.820593794423834</v>
      </c>
      <c r="R365" s="265">
        <v>-0.1968</v>
      </c>
      <c r="S365" s="265">
        <v>-7.4400000000000008E-2</v>
      </c>
      <c r="T365" s="265">
        <v>11.582379095064901</v>
      </c>
      <c r="U365" s="265">
        <v>-0.18919999999999998</v>
      </c>
      <c r="V365" s="265">
        <v>-7.3599999999999999E-2</v>
      </c>
      <c r="W365" s="265">
        <v>11.070527305763791</v>
      </c>
      <c r="X365" s="265">
        <v>-0.2228</v>
      </c>
      <c r="Y365" s="265">
        <v>-8.0399999999999999E-2</v>
      </c>
      <c r="Z365" s="265">
        <v>12.916502863051967</v>
      </c>
      <c r="AA365" s="265">
        <v>-0.27200000000000002</v>
      </c>
      <c r="AB365" s="265">
        <v>-7.8E-2</v>
      </c>
      <c r="AC365" s="265">
        <v>15.430411991168002</v>
      </c>
      <c r="AD365" s="265">
        <v>-0.314</v>
      </c>
      <c r="AE365" s="265">
        <v>-7.8E-2</v>
      </c>
      <c r="AF365" s="265">
        <v>17.643302836726505</v>
      </c>
      <c r="AG365" s="265">
        <v>-0.32439999999999997</v>
      </c>
      <c r="AH365" s="265">
        <v>-7.5999999999999998E-2</v>
      </c>
      <c r="AI365" s="265">
        <v>18.16903005068027</v>
      </c>
      <c r="AJ365" s="265">
        <v>-0.33400000000000002</v>
      </c>
      <c r="AK365" s="265">
        <v>-7.9600000000000004E-2</v>
      </c>
      <c r="AL365" s="265">
        <v>18.901969594182148</v>
      </c>
      <c r="AM365" s="265">
        <v>-0.31719999999999998</v>
      </c>
      <c r="AN365" s="265">
        <v>-7.5600000000000001E-2</v>
      </c>
      <c r="AO365" s="265">
        <v>17.951260753430041</v>
      </c>
      <c r="AP365" s="265">
        <v>-0.28999999999999998</v>
      </c>
      <c r="AQ365" s="265">
        <v>-7.4399999999999994E-2</v>
      </c>
      <c r="AR365" s="265">
        <v>16.481786394173334</v>
      </c>
      <c r="AS365" s="265">
        <v>-0.314</v>
      </c>
      <c r="AT365" s="265">
        <v>-8.0399999999999999E-2</v>
      </c>
      <c r="AU365" s="265">
        <v>17.843647152375663</v>
      </c>
      <c r="AV365" s="265">
        <v>-0.26880000000000004</v>
      </c>
      <c r="AW365" s="265">
        <v>-7.5200000000000003E-2</v>
      </c>
      <c r="AX365" s="265">
        <v>15.365863237113714</v>
      </c>
      <c r="AY365" s="265">
        <v>-0.27239999999999998</v>
      </c>
      <c r="AZ365" s="265">
        <v>-8.0799999999999997E-2</v>
      </c>
      <c r="BA365" s="265">
        <v>15.641671110535913</v>
      </c>
      <c r="BB365" s="265">
        <v>-0.25359999999999999</v>
      </c>
      <c r="BC365" s="265">
        <v>-8.0399999999999999E-2</v>
      </c>
      <c r="BD365" s="265">
        <v>14.645730596537263</v>
      </c>
      <c r="BE365" s="265">
        <v>-0.25119999999999998</v>
      </c>
      <c r="BF365" s="265">
        <v>-8.1599999999999992E-2</v>
      </c>
      <c r="BG365" s="265">
        <v>14.540114743050196</v>
      </c>
      <c r="BH365" s="265">
        <v>-0.26080000000000003</v>
      </c>
      <c r="BI365" s="265">
        <v>-8.2400000000000001E-2</v>
      </c>
      <c r="BJ365" s="265">
        <v>15.056844851751642</v>
      </c>
      <c r="BK365" s="265">
        <v>-0.25600000000000001</v>
      </c>
      <c r="BL365" s="265">
        <v>-8.1200000000000008E-2</v>
      </c>
      <c r="BM365" s="265">
        <v>14.784984651348253</v>
      </c>
      <c r="BN365" s="265">
        <v>-0.25040000000000001</v>
      </c>
      <c r="BO365" s="265">
        <v>-7.8E-2</v>
      </c>
      <c r="BP365" s="265">
        <v>14.438059153151794</v>
      </c>
      <c r="BQ365" s="265">
        <v>-0.3044</v>
      </c>
      <c r="BR365" s="265">
        <v>-8.2400000000000001E-2</v>
      </c>
      <c r="BS365" s="265">
        <v>17.036116113497929</v>
      </c>
      <c r="BT365" s="265">
        <v>-0.29880000000000001</v>
      </c>
      <c r="BU365" s="265">
        <v>-0.08</v>
      </c>
      <c r="BV365" s="265">
        <v>17.028580596247835</v>
      </c>
      <c r="BW365" s="265">
        <v>-0.312</v>
      </c>
      <c r="BX365" s="265">
        <v>-8.5199999999999998E-2</v>
      </c>
      <c r="BY365" s="265">
        <v>17.804785704603614</v>
      </c>
    </row>
    <row r="366" spans="1:77" s="205" customFormat="1" ht="15" x14ac:dyDescent="0.2">
      <c r="A366" s="260" t="s">
        <v>715</v>
      </c>
      <c r="B366" s="263" t="s">
        <v>626</v>
      </c>
      <c r="C366" s="260" t="s">
        <v>607</v>
      </c>
      <c r="D366" s="260" t="s">
        <v>613</v>
      </c>
      <c r="E366" s="261">
        <v>10</v>
      </c>
      <c r="F366" s="291">
        <v>10.5</v>
      </c>
      <c r="G366" s="291"/>
      <c r="H366" s="291"/>
      <c r="I366" s="291">
        <v>10.6</v>
      </c>
      <c r="J366" s="291"/>
      <c r="K366" s="291"/>
      <c r="L366" s="291">
        <v>10.6</v>
      </c>
      <c r="M366" s="291"/>
      <c r="N366" s="291"/>
      <c r="O366" s="291">
        <v>10.6</v>
      </c>
      <c r="P366" s="291"/>
      <c r="Q366" s="291"/>
      <c r="R366" s="291">
        <v>10.5</v>
      </c>
      <c r="S366" s="291"/>
      <c r="T366" s="291"/>
      <c r="U366" s="291">
        <v>10.6</v>
      </c>
      <c r="V366" s="291"/>
      <c r="W366" s="291"/>
      <c r="X366" s="291">
        <v>10.6</v>
      </c>
      <c r="Y366" s="291"/>
      <c r="Z366" s="291"/>
      <c r="AA366" s="291">
        <v>10.6</v>
      </c>
      <c r="AB366" s="291"/>
      <c r="AC366" s="291"/>
      <c r="AD366" s="291">
        <v>10.6</v>
      </c>
      <c r="AE366" s="291"/>
      <c r="AF366" s="291"/>
      <c r="AG366" s="291">
        <v>10.6</v>
      </c>
      <c r="AH366" s="291"/>
      <c r="AI366" s="291"/>
      <c r="AJ366" s="291">
        <v>10.5</v>
      </c>
      <c r="AK366" s="291"/>
      <c r="AL366" s="291"/>
      <c r="AM366" s="291">
        <v>10.5</v>
      </c>
      <c r="AN366" s="291"/>
      <c r="AO366" s="291"/>
      <c r="AP366" s="291">
        <v>10.5</v>
      </c>
      <c r="AQ366" s="291"/>
      <c r="AR366" s="291"/>
      <c r="AS366" s="291">
        <v>10.5</v>
      </c>
      <c r="AT366" s="291"/>
      <c r="AU366" s="291"/>
      <c r="AV366" s="291">
        <v>10.5</v>
      </c>
      <c r="AW366" s="291"/>
      <c r="AX366" s="291"/>
      <c r="AY366" s="291">
        <v>10.5</v>
      </c>
      <c r="AZ366" s="291"/>
      <c r="BA366" s="291"/>
      <c r="BB366" s="291">
        <v>10.5</v>
      </c>
      <c r="BC366" s="291"/>
      <c r="BD366" s="291"/>
      <c r="BE366" s="291">
        <v>10.5</v>
      </c>
      <c r="BF366" s="291"/>
      <c r="BG366" s="291"/>
      <c r="BH366" s="291">
        <v>10.5</v>
      </c>
      <c r="BI366" s="291"/>
      <c r="BJ366" s="291"/>
      <c r="BK366" s="291">
        <v>10.5</v>
      </c>
      <c r="BL366" s="291"/>
      <c r="BM366" s="291"/>
      <c r="BN366" s="291">
        <v>10.5</v>
      </c>
      <c r="BO366" s="291"/>
      <c r="BP366" s="291"/>
      <c r="BQ366" s="291">
        <v>10.7</v>
      </c>
      <c r="BR366" s="291"/>
      <c r="BS366" s="291"/>
      <c r="BT366" s="291">
        <v>10.5</v>
      </c>
      <c r="BU366" s="291"/>
      <c r="BV366" s="291"/>
      <c r="BW366" s="291">
        <v>10.5</v>
      </c>
      <c r="BX366" s="291"/>
      <c r="BY366" s="291"/>
    </row>
    <row r="367" spans="1:77" s="205" customFormat="1" ht="15" x14ac:dyDescent="0.2">
      <c r="A367" s="260" t="s">
        <v>715</v>
      </c>
      <c r="B367" s="263" t="s">
        <v>628</v>
      </c>
      <c r="C367" s="260" t="s">
        <v>607</v>
      </c>
      <c r="D367" s="260" t="s">
        <v>611</v>
      </c>
      <c r="E367" s="261">
        <v>10</v>
      </c>
      <c r="F367" s="265">
        <v>-8.8000000000000003E-4</v>
      </c>
      <c r="G367" s="265">
        <v>-1.1200000000000001E-3</v>
      </c>
      <c r="H367" s="265">
        <v>0</v>
      </c>
      <c r="I367" s="265">
        <v>0</v>
      </c>
      <c r="J367" s="265">
        <v>0</v>
      </c>
      <c r="K367" s="265">
        <v>0</v>
      </c>
      <c r="L367" s="265">
        <v>-1.34E-3</v>
      </c>
      <c r="M367" s="265">
        <v>-1.74E-3</v>
      </c>
      <c r="N367" s="265">
        <v>0</v>
      </c>
      <c r="O367" s="265">
        <v>-8.9999999999999998E-4</v>
      </c>
      <c r="P367" s="265">
        <v>-1.1999999999999999E-3</v>
      </c>
      <c r="Q367" s="265">
        <v>0</v>
      </c>
      <c r="R367" s="265">
        <v>-8.9999999999999998E-4</v>
      </c>
      <c r="S367" s="265">
        <v>-1.1799999999999998E-3</v>
      </c>
      <c r="T367" s="265">
        <v>0</v>
      </c>
      <c r="U367" s="265">
        <v>-9.2000000000000003E-4</v>
      </c>
      <c r="V367" s="265">
        <v>-1.1799999999999998E-3</v>
      </c>
      <c r="W367" s="265">
        <v>0</v>
      </c>
      <c r="X367" s="265">
        <v>-8.9999999999999998E-4</v>
      </c>
      <c r="Y367" s="265">
        <v>-1.1999999999999999E-3</v>
      </c>
      <c r="Z367" s="265">
        <v>0</v>
      </c>
      <c r="AA367" s="265">
        <v>-8.0000000000000004E-4</v>
      </c>
      <c r="AB367" s="265">
        <v>-1.14E-3</v>
      </c>
      <c r="AC367" s="265">
        <v>0</v>
      </c>
      <c r="AD367" s="265">
        <v>-8.0000000000000004E-4</v>
      </c>
      <c r="AE367" s="265">
        <v>-1.08E-3</v>
      </c>
      <c r="AF367" s="265">
        <v>0</v>
      </c>
      <c r="AG367" s="265">
        <v>-7.1999999999999994E-4</v>
      </c>
      <c r="AH367" s="265">
        <v>-1.0200000000000001E-3</v>
      </c>
      <c r="AI367" s="265">
        <v>0</v>
      </c>
      <c r="AJ367" s="265">
        <v>-6.9999999999999999E-4</v>
      </c>
      <c r="AK367" s="265">
        <v>-1E-3</v>
      </c>
      <c r="AL367" s="265">
        <v>0</v>
      </c>
      <c r="AM367" s="265">
        <v>-6.6E-4</v>
      </c>
      <c r="AN367" s="265">
        <v>-9.7999999999999997E-4</v>
      </c>
      <c r="AO367" s="265">
        <v>0</v>
      </c>
      <c r="AP367" s="265">
        <v>-6.9999999999999999E-4</v>
      </c>
      <c r="AQ367" s="265">
        <v>-1E-3</v>
      </c>
      <c r="AR367" s="265">
        <v>0</v>
      </c>
      <c r="AS367" s="265">
        <v>-6.6E-4</v>
      </c>
      <c r="AT367" s="265">
        <v>-1.0200000000000001E-3</v>
      </c>
      <c r="AU367" s="265">
        <v>0</v>
      </c>
      <c r="AV367" s="265">
        <v>-6.6E-4</v>
      </c>
      <c r="AW367" s="265">
        <v>-1.0200000000000001E-3</v>
      </c>
      <c r="AX367" s="265">
        <v>0</v>
      </c>
      <c r="AY367" s="265">
        <v>-6.4000000000000005E-4</v>
      </c>
      <c r="AZ367" s="265">
        <v>-1.0400000000000001E-3</v>
      </c>
      <c r="BA367" s="265">
        <v>0</v>
      </c>
      <c r="BB367" s="265">
        <v>-6.2E-4</v>
      </c>
      <c r="BC367" s="265">
        <v>-1.0400000000000001E-3</v>
      </c>
      <c r="BD367" s="265">
        <v>0</v>
      </c>
      <c r="BE367" s="265">
        <v>-5.9999999999999995E-4</v>
      </c>
      <c r="BF367" s="265">
        <v>-1.0400000000000001E-3</v>
      </c>
      <c r="BG367" s="265">
        <v>0</v>
      </c>
      <c r="BH367" s="265">
        <v>-5.6000000000000006E-4</v>
      </c>
      <c r="BI367" s="265">
        <v>-1.06E-3</v>
      </c>
      <c r="BJ367" s="265">
        <v>0</v>
      </c>
      <c r="BK367" s="265">
        <v>-5.8E-4</v>
      </c>
      <c r="BL367" s="265">
        <v>-1.08E-3</v>
      </c>
      <c r="BM367" s="265">
        <v>0</v>
      </c>
      <c r="BN367" s="265">
        <v>-5.6000000000000006E-4</v>
      </c>
      <c r="BO367" s="265">
        <v>-1.08E-3</v>
      </c>
      <c r="BP367" s="265">
        <v>0</v>
      </c>
      <c r="BQ367" s="265">
        <v>-5.9999999999999995E-4</v>
      </c>
      <c r="BR367" s="265">
        <v>-1.14E-3</v>
      </c>
      <c r="BS367" s="265">
        <v>0</v>
      </c>
      <c r="BT367" s="265">
        <v>-6.8000000000000005E-4</v>
      </c>
      <c r="BU367" s="265">
        <v>-1.1200000000000001E-3</v>
      </c>
      <c r="BV367" s="265">
        <v>0</v>
      </c>
      <c r="BW367" s="265">
        <v>-6.8000000000000005E-4</v>
      </c>
      <c r="BX367" s="265">
        <v>-1.1200000000000001E-3</v>
      </c>
      <c r="BY367" s="265">
        <v>0</v>
      </c>
    </row>
    <row r="368" spans="1:77" s="205" customFormat="1" ht="30" x14ac:dyDescent="0.2">
      <c r="A368" s="260" t="s">
        <v>716</v>
      </c>
      <c r="B368" s="263" t="s">
        <v>604</v>
      </c>
      <c r="C368" s="260" t="s">
        <v>717</v>
      </c>
      <c r="D368" s="260" t="s">
        <v>606</v>
      </c>
      <c r="E368" s="261">
        <v>110</v>
      </c>
      <c r="F368" s="265" t="s">
        <v>607</v>
      </c>
      <c r="G368" s="265" t="s">
        <v>607</v>
      </c>
      <c r="H368" s="265" t="s">
        <v>607</v>
      </c>
      <c r="I368" s="265" t="s">
        <v>607</v>
      </c>
      <c r="J368" s="265" t="s">
        <v>607</v>
      </c>
      <c r="K368" s="265" t="s">
        <v>607</v>
      </c>
      <c r="L368" s="265" t="s">
        <v>607</v>
      </c>
      <c r="M368" s="265" t="s">
        <v>607</v>
      </c>
      <c r="N368" s="265" t="s">
        <v>607</v>
      </c>
      <c r="O368" s="265" t="s">
        <v>607</v>
      </c>
      <c r="P368" s="265" t="s">
        <v>607</v>
      </c>
      <c r="Q368" s="265" t="s">
        <v>607</v>
      </c>
      <c r="R368" s="265" t="s">
        <v>607</v>
      </c>
      <c r="S368" s="265" t="s">
        <v>607</v>
      </c>
      <c r="T368" s="265" t="s">
        <v>607</v>
      </c>
      <c r="U368" s="265" t="s">
        <v>607</v>
      </c>
      <c r="V368" s="265" t="s">
        <v>607</v>
      </c>
      <c r="W368" s="265" t="s">
        <v>607</v>
      </c>
      <c r="X368" s="265" t="s">
        <v>607</v>
      </c>
      <c r="Y368" s="265" t="s">
        <v>607</v>
      </c>
      <c r="Z368" s="265" t="s">
        <v>607</v>
      </c>
      <c r="AA368" s="265" t="s">
        <v>607</v>
      </c>
      <c r="AB368" s="265" t="s">
        <v>607</v>
      </c>
      <c r="AC368" s="265" t="s">
        <v>607</v>
      </c>
      <c r="AD368" s="265" t="s">
        <v>607</v>
      </c>
      <c r="AE368" s="265" t="s">
        <v>607</v>
      </c>
      <c r="AF368" s="265" t="s">
        <v>607</v>
      </c>
      <c r="AG368" s="265" t="s">
        <v>607</v>
      </c>
      <c r="AH368" s="265" t="s">
        <v>607</v>
      </c>
      <c r="AI368" s="265" t="s">
        <v>607</v>
      </c>
      <c r="AJ368" s="265" t="s">
        <v>607</v>
      </c>
      <c r="AK368" s="265" t="s">
        <v>607</v>
      </c>
      <c r="AL368" s="265" t="s">
        <v>607</v>
      </c>
      <c r="AM368" s="265" t="s">
        <v>607</v>
      </c>
      <c r="AN368" s="265" t="s">
        <v>607</v>
      </c>
      <c r="AO368" s="265" t="s">
        <v>607</v>
      </c>
      <c r="AP368" s="265" t="s">
        <v>607</v>
      </c>
      <c r="AQ368" s="265" t="s">
        <v>607</v>
      </c>
      <c r="AR368" s="265" t="s">
        <v>607</v>
      </c>
      <c r="AS368" s="265" t="s">
        <v>607</v>
      </c>
      <c r="AT368" s="265" t="s">
        <v>607</v>
      </c>
      <c r="AU368" s="265" t="s">
        <v>607</v>
      </c>
      <c r="AV368" s="265" t="s">
        <v>607</v>
      </c>
      <c r="AW368" s="265" t="s">
        <v>607</v>
      </c>
      <c r="AX368" s="265" t="s">
        <v>607</v>
      </c>
      <c r="AY368" s="265" t="s">
        <v>607</v>
      </c>
      <c r="AZ368" s="265" t="s">
        <v>607</v>
      </c>
      <c r="BA368" s="265" t="s">
        <v>607</v>
      </c>
      <c r="BB368" s="265" t="s">
        <v>607</v>
      </c>
      <c r="BC368" s="265" t="s">
        <v>607</v>
      </c>
      <c r="BD368" s="265" t="s">
        <v>607</v>
      </c>
      <c r="BE368" s="265" t="s">
        <v>607</v>
      </c>
      <c r="BF368" s="265" t="s">
        <v>607</v>
      </c>
      <c r="BG368" s="265" t="s">
        <v>607</v>
      </c>
      <c r="BH368" s="265" t="s">
        <v>607</v>
      </c>
      <c r="BI368" s="265" t="s">
        <v>607</v>
      </c>
      <c r="BJ368" s="265" t="s">
        <v>607</v>
      </c>
      <c r="BK368" s="265" t="s">
        <v>607</v>
      </c>
      <c r="BL368" s="265" t="s">
        <v>607</v>
      </c>
      <c r="BM368" s="265" t="s">
        <v>607</v>
      </c>
      <c r="BN368" s="265" t="s">
        <v>607</v>
      </c>
      <c r="BO368" s="265" t="s">
        <v>607</v>
      </c>
      <c r="BP368" s="265" t="s">
        <v>607</v>
      </c>
      <c r="BQ368" s="265" t="s">
        <v>607</v>
      </c>
      <c r="BR368" s="265" t="s">
        <v>607</v>
      </c>
      <c r="BS368" s="265" t="s">
        <v>607</v>
      </c>
      <c r="BT368" s="265" t="s">
        <v>607</v>
      </c>
      <c r="BU368" s="265" t="s">
        <v>607</v>
      </c>
      <c r="BV368" s="265" t="s">
        <v>607</v>
      </c>
      <c r="BW368" s="265" t="s">
        <v>607</v>
      </c>
      <c r="BX368" s="265" t="s">
        <v>607</v>
      </c>
      <c r="BY368" s="265" t="s">
        <v>607</v>
      </c>
    </row>
    <row r="369" spans="1:77" s="205" customFormat="1" ht="15" x14ac:dyDescent="0.2">
      <c r="A369" s="260" t="s">
        <v>716</v>
      </c>
      <c r="B369" s="263" t="s">
        <v>644</v>
      </c>
      <c r="C369" s="260" t="s">
        <v>607</v>
      </c>
      <c r="D369" s="260" t="s">
        <v>613</v>
      </c>
      <c r="E369" s="261">
        <v>110</v>
      </c>
      <c r="F369" s="291">
        <v>121</v>
      </c>
      <c r="G369" s="291"/>
      <c r="H369" s="291"/>
      <c r="I369" s="291">
        <v>122</v>
      </c>
      <c r="J369" s="291"/>
      <c r="K369" s="291"/>
      <c r="L369" s="291">
        <v>122</v>
      </c>
      <c r="M369" s="291"/>
      <c r="N369" s="291"/>
      <c r="O369" s="291">
        <v>122</v>
      </c>
      <c r="P369" s="291"/>
      <c r="Q369" s="291"/>
      <c r="R369" s="291">
        <v>122</v>
      </c>
      <c r="S369" s="291"/>
      <c r="T369" s="291"/>
      <c r="U369" s="291">
        <v>122</v>
      </c>
      <c r="V369" s="291"/>
      <c r="W369" s="291"/>
      <c r="X369" s="291">
        <v>122</v>
      </c>
      <c r="Y369" s="291"/>
      <c r="Z369" s="291"/>
      <c r="AA369" s="291">
        <v>122</v>
      </c>
      <c r="AB369" s="291"/>
      <c r="AC369" s="291"/>
      <c r="AD369" s="291">
        <v>120</v>
      </c>
      <c r="AE369" s="291"/>
      <c r="AF369" s="291"/>
      <c r="AG369" s="291">
        <v>120</v>
      </c>
      <c r="AH369" s="291"/>
      <c r="AI369" s="291"/>
      <c r="AJ369" s="291">
        <v>120</v>
      </c>
      <c r="AK369" s="291"/>
      <c r="AL369" s="291"/>
      <c r="AM369" s="291">
        <v>119</v>
      </c>
      <c r="AN369" s="291"/>
      <c r="AO369" s="291"/>
      <c r="AP369" s="291">
        <v>119</v>
      </c>
      <c r="AQ369" s="291"/>
      <c r="AR369" s="291"/>
      <c r="AS369" s="291">
        <v>119</v>
      </c>
      <c r="AT369" s="291"/>
      <c r="AU369" s="291"/>
      <c r="AV369" s="291">
        <v>119</v>
      </c>
      <c r="AW369" s="291"/>
      <c r="AX369" s="291"/>
      <c r="AY369" s="291">
        <v>119</v>
      </c>
      <c r="AZ369" s="291"/>
      <c r="BA369" s="291"/>
      <c r="BB369" s="291">
        <v>119</v>
      </c>
      <c r="BC369" s="291"/>
      <c r="BD369" s="291"/>
      <c r="BE369" s="291">
        <v>1190</v>
      </c>
      <c r="BF369" s="291"/>
      <c r="BG369" s="291"/>
      <c r="BH369" s="291">
        <v>120</v>
      </c>
      <c r="BI369" s="291"/>
      <c r="BJ369" s="291"/>
      <c r="BK369" s="291">
        <v>120</v>
      </c>
      <c r="BL369" s="291"/>
      <c r="BM369" s="291"/>
      <c r="BN369" s="291">
        <v>120</v>
      </c>
      <c r="BO369" s="291"/>
      <c r="BP369" s="291"/>
      <c r="BQ369" s="291">
        <v>121</v>
      </c>
      <c r="BR369" s="291"/>
      <c r="BS369" s="291"/>
      <c r="BT369" s="291">
        <v>121</v>
      </c>
      <c r="BU369" s="291"/>
      <c r="BV369" s="291"/>
      <c r="BW369" s="291">
        <v>121</v>
      </c>
      <c r="BX369" s="291"/>
      <c r="BY369" s="291"/>
    </row>
    <row r="370" spans="1:77" s="205" customFormat="1" ht="30" x14ac:dyDescent="0.2">
      <c r="A370" s="260" t="s">
        <v>716</v>
      </c>
      <c r="B370" s="263" t="s">
        <v>604</v>
      </c>
      <c r="C370" s="260" t="s">
        <v>717</v>
      </c>
      <c r="D370" s="260" t="s">
        <v>608</v>
      </c>
      <c r="E370" s="261">
        <v>10</v>
      </c>
      <c r="F370" s="371">
        <v>3</v>
      </c>
      <c r="G370" s="371"/>
      <c r="H370" s="371"/>
      <c r="I370" s="371">
        <v>3</v>
      </c>
      <c r="J370" s="371"/>
      <c r="K370" s="371"/>
      <c r="L370" s="371">
        <v>3</v>
      </c>
      <c r="M370" s="371"/>
      <c r="N370" s="371"/>
      <c r="O370" s="371">
        <v>3</v>
      </c>
      <c r="P370" s="371"/>
      <c r="Q370" s="371"/>
      <c r="R370" s="371">
        <v>3</v>
      </c>
      <c r="S370" s="371"/>
      <c r="T370" s="371"/>
      <c r="U370" s="371">
        <v>3</v>
      </c>
      <c r="V370" s="371"/>
      <c r="W370" s="371"/>
      <c r="X370" s="371">
        <v>3</v>
      </c>
      <c r="Y370" s="371"/>
      <c r="Z370" s="371"/>
      <c r="AA370" s="371">
        <v>3</v>
      </c>
      <c r="AB370" s="371"/>
      <c r="AC370" s="371"/>
      <c r="AD370" s="371">
        <v>3</v>
      </c>
      <c r="AE370" s="371"/>
      <c r="AF370" s="371"/>
      <c r="AG370" s="371">
        <v>3</v>
      </c>
      <c r="AH370" s="371"/>
      <c r="AI370" s="371"/>
      <c r="AJ370" s="371">
        <v>3</v>
      </c>
      <c r="AK370" s="371"/>
      <c r="AL370" s="371"/>
      <c r="AM370" s="371">
        <v>3</v>
      </c>
      <c r="AN370" s="371"/>
      <c r="AO370" s="371"/>
      <c r="AP370" s="371">
        <v>3</v>
      </c>
      <c r="AQ370" s="371"/>
      <c r="AR370" s="371"/>
      <c r="AS370" s="371">
        <v>3</v>
      </c>
      <c r="AT370" s="371"/>
      <c r="AU370" s="371"/>
      <c r="AV370" s="371">
        <v>3</v>
      </c>
      <c r="AW370" s="371"/>
      <c r="AX370" s="371"/>
      <c r="AY370" s="371">
        <v>3</v>
      </c>
      <c r="AZ370" s="371"/>
      <c r="BA370" s="371"/>
      <c r="BB370" s="371">
        <v>3</v>
      </c>
      <c r="BC370" s="371"/>
      <c r="BD370" s="371"/>
      <c r="BE370" s="371">
        <v>3</v>
      </c>
      <c r="BF370" s="371"/>
      <c r="BG370" s="371"/>
      <c r="BH370" s="371">
        <v>3</v>
      </c>
      <c r="BI370" s="371"/>
      <c r="BJ370" s="371"/>
      <c r="BK370" s="371">
        <v>3</v>
      </c>
      <c r="BL370" s="371"/>
      <c r="BM370" s="371"/>
      <c r="BN370" s="371">
        <v>3</v>
      </c>
      <c r="BO370" s="371"/>
      <c r="BP370" s="371"/>
      <c r="BQ370" s="371">
        <v>3</v>
      </c>
      <c r="BR370" s="371"/>
      <c r="BS370" s="371"/>
      <c r="BT370" s="371">
        <v>3</v>
      </c>
      <c r="BU370" s="371"/>
      <c r="BV370" s="371"/>
      <c r="BW370" s="371">
        <v>3</v>
      </c>
      <c r="BX370" s="371"/>
      <c r="BY370" s="371"/>
    </row>
    <row r="371" spans="1:77" s="205" customFormat="1" ht="30" x14ac:dyDescent="0.2">
      <c r="A371" s="260" t="s">
        <v>716</v>
      </c>
      <c r="B371" s="263" t="s">
        <v>604</v>
      </c>
      <c r="C371" s="260" t="s">
        <v>717</v>
      </c>
      <c r="D371" s="260" t="s">
        <v>611</v>
      </c>
      <c r="E371" s="261">
        <v>10</v>
      </c>
      <c r="F371" s="265">
        <v>-0.2974</v>
      </c>
      <c r="G371" s="265">
        <v>-8.8900000000000007E-2</v>
      </c>
      <c r="H371" s="265">
        <v>17.252274098437667</v>
      </c>
      <c r="I371" s="265">
        <v>-0.2586</v>
      </c>
      <c r="J371" s="265">
        <v>-9.4500000000000001E-2</v>
      </c>
      <c r="K371" s="265">
        <v>15.156930556392052</v>
      </c>
      <c r="L371" s="265">
        <v>-0.35320000000000001</v>
      </c>
      <c r="M371" s="265">
        <v>-0.13609999999999997</v>
      </c>
      <c r="N371" s="265">
        <v>20.837588491892667</v>
      </c>
      <c r="O371" s="265">
        <v>-0.2049</v>
      </c>
      <c r="P371" s="265">
        <v>-8.3799999999999986E-2</v>
      </c>
      <c r="Q371" s="265">
        <v>12.186843093713804</v>
      </c>
      <c r="R371" s="265">
        <v>-0.19800000000000001</v>
      </c>
      <c r="S371" s="265">
        <v>-8.1000000000000003E-2</v>
      </c>
      <c r="T371" s="265">
        <v>11.776909321887413</v>
      </c>
      <c r="U371" s="265">
        <v>-0.20219999999999999</v>
      </c>
      <c r="V371" s="265">
        <v>-8.5599999999999996E-2</v>
      </c>
      <c r="W371" s="265">
        <v>12.08768329103772</v>
      </c>
      <c r="X371" s="265">
        <v>-0.23110000000000003</v>
      </c>
      <c r="Y371" s="265">
        <v>-8.1199999999999994E-2</v>
      </c>
      <c r="Z371" s="265">
        <v>13.484739943939909</v>
      </c>
      <c r="AA371" s="265">
        <v>-0.25979999999999992</v>
      </c>
      <c r="AB371" s="265">
        <v>-7.85E-2</v>
      </c>
      <c r="AC371" s="265">
        <v>14.940853727390667</v>
      </c>
      <c r="AD371" s="265">
        <v>-0.34960000000000002</v>
      </c>
      <c r="AE371" s="265">
        <v>-8.299999999999999E-2</v>
      </c>
      <c r="AF371" s="265">
        <v>19.780766918421236</v>
      </c>
      <c r="AG371" s="265">
        <v>-0.36980000000000002</v>
      </c>
      <c r="AH371" s="265">
        <v>-8.4699999999999998E-2</v>
      </c>
      <c r="AI371" s="265">
        <v>20.884997217909628</v>
      </c>
      <c r="AJ371" s="265">
        <v>-0.3831</v>
      </c>
      <c r="AK371" s="265">
        <v>-9.35E-2</v>
      </c>
      <c r="AL371" s="265">
        <v>21.709047568685001</v>
      </c>
      <c r="AM371" s="265">
        <v>-0.3846</v>
      </c>
      <c r="AN371" s="265">
        <v>-0.10100000000000001</v>
      </c>
      <c r="AO371" s="265">
        <v>22.100975009968277</v>
      </c>
      <c r="AP371" s="265">
        <v>-0.38439999999999996</v>
      </c>
      <c r="AQ371" s="265">
        <v>-9.9000000000000005E-2</v>
      </c>
      <c r="AR371" s="265">
        <v>22.062237347488676</v>
      </c>
      <c r="AS371" s="265">
        <v>-0.35599999999999998</v>
      </c>
      <c r="AT371" s="265">
        <v>-0.10509999999999999</v>
      </c>
      <c r="AU371" s="265">
        <v>20.630835470385932</v>
      </c>
      <c r="AV371" s="265">
        <v>-0.33350000000000002</v>
      </c>
      <c r="AW371" s="265">
        <v>-9.7500000000000003E-2</v>
      </c>
      <c r="AX371" s="265">
        <v>19.311920278362486</v>
      </c>
      <c r="AY371" s="265">
        <v>-0.30710000000000004</v>
      </c>
      <c r="AZ371" s="265">
        <v>-8.9900000000000008E-2</v>
      </c>
      <c r="BA371" s="265">
        <v>17.785024234705048</v>
      </c>
      <c r="BB371" s="265">
        <v>-0.31280000000000002</v>
      </c>
      <c r="BC371" s="265">
        <v>-9.3600000000000003E-2</v>
      </c>
      <c r="BD371" s="265">
        <v>18.147171244455656</v>
      </c>
      <c r="BE371" s="265">
        <v>-0.30300000000000005</v>
      </c>
      <c r="BF371" s="265">
        <v>-8.8599999999999998E-2</v>
      </c>
      <c r="BG371" s="265">
        <v>17.546024560678998</v>
      </c>
      <c r="BH371" s="265">
        <v>-0.28989999999999999</v>
      </c>
      <c r="BI371" s="265">
        <v>-9.69E-2</v>
      </c>
      <c r="BJ371" s="265">
        <v>16.988987512303943</v>
      </c>
      <c r="BK371" s="265">
        <v>-0.28470000000000001</v>
      </c>
      <c r="BL371" s="265">
        <v>-8.9199999999999988E-2</v>
      </c>
      <c r="BM371" s="265">
        <v>16.58218434762038</v>
      </c>
      <c r="BN371" s="265">
        <v>-0.33099999999999996</v>
      </c>
      <c r="BO371" s="265">
        <v>-0.10199999999999999</v>
      </c>
      <c r="BP371" s="265">
        <v>19.250758096991387</v>
      </c>
      <c r="BQ371" s="265">
        <v>-0.3276</v>
      </c>
      <c r="BR371" s="265">
        <v>-9.8599999999999979E-2</v>
      </c>
      <c r="BS371" s="265">
        <v>19.014924958590509</v>
      </c>
      <c r="BT371" s="265">
        <v>-0.35160000000000002</v>
      </c>
      <c r="BU371" s="265">
        <v>-9.98E-2</v>
      </c>
      <c r="BV371" s="265">
        <v>20.314002597482009</v>
      </c>
      <c r="BW371" s="265">
        <v>-0.31609999999999999</v>
      </c>
      <c r="BX371" s="265">
        <v>-9.2800000000000007E-2</v>
      </c>
      <c r="BY371" s="265">
        <v>18.310388537293498</v>
      </c>
    </row>
    <row r="372" spans="1:77" s="205" customFormat="1" ht="15" x14ac:dyDescent="0.2">
      <c r="A372" s="260" t="s">
        <v>716</v>
      </c>
      <c r="B372" s="263" t="s">
        <v>626</v>
      </c>
      <c r="C372" s="260" t="s">
        <v>607</v>
      </c>
      <c r="D372" s="260" t="s">
        <v>613</v>
      </c>
      <c r="E372" s="261">
        <v>10</v>
      </c>
      <c r="F372" s="291">
        <v>10.4</v>
      </c>
      <c r="G372" s="291"/>
      <c r="H372" s="291"/>
      <c r="I372" s="291">
        <v>10.5</v>
      </c>
      <c r="J372" s="291"/>
      <c r="K372" s="291"/>
      <c r="L372" s="291">
        <v>10.5</v>
      </c>
      <c r="M372" s="291"/>
      <c r="N372" s="291"/>
      <c r="O372" s="291">
        <v>10.5</v>
      </c>
      <c r="P372" s="291"/>
      <c r="Q372" s="291"/>
      <c r="R372" s="291">
        <v>10.5</v>
      </c>
      <c r="S372" s="291"/>
      <c r="T372" s="291"/>
      <c r="U372" s="291">
        <v>10.5</v>
      </c>
      <c r="V372" s="291"/>
      <c r="W372" s="291"/>
      <c r="X372" s="291">
        <v>10.5</v>
      </c>
      <c r="Y372" s="291"/>
      <c r="Z372" s="291"/>
      <c r="AA372" s="291">
        <v>10.5</v>
      </c>
      <c r="AB372" s="291"/>
      <c r="AC372" s="291"/>
      <c r="AD372" s="291">
        <v>10.5</v>
      </c>
      <c r="AE372" s="291"/>
      <c r="AF372" s="291"/>
      <c r="AG372" s="291">
        <v>10.5</v>
      </c>
      <c r="AH372" s="291"/>
      <c r="AI372" s="291"/>
      <c r="AJ372" s="291">
        <v>10.5</v>
      </c>
      <c r="AK372" s="291"/>
      <c r="AL372" s="291"/>
      <c r="AM372" s="291">
        <v>10.4</v>
      </c>
      <c r="AN372" s="291"/>
      <c r="AO372" s="291"/>
      <c r="AP372" s="291">
        <v>10.4</v>
      </c>
      <c r="AQ372" s="291"/>
      <c r="AR372" s="291"/>
      <c r="AS372" s="291">
        <v>10.4</v>
      </c>
      <c r="AT372" s="291"/>
      <c r="AU372" s="291"/>
      <c r="AV372" s="291">
        <v>10.4</v>
      </c>
      <c r="AW372" s="291"/>
      <c r="AX372" s="291"/>
      <c r="AY372" s="291">
        <v>10.4</v>
      </c>
      <c r="AZ372" s="291"/>
      <c r="BA372" s="291"/>
      <c r="BB372" s="291">
        <v>10.4</v>
      </c>
      <c r="BC372" s="291"/>
      <c r="BD372" s="291"/>
      <c r="BE372" s="291">
        <v>10.4</v>
      </c>
      <c r="BF372" s="291"/>
      <c r="BG372" s="291"/>
      <c r="BH372" s="291">
        <v>10.4</v>
      </c>
      <c r="BI372" s="291"/>
      <c r="BJ372" s="291"/>
      <c r="BK372" s="291">
        <v>10.4</v>
      </c>
      <c r="BL372" s="291"/>
      <c r="BM372" s="291"/>
      <c r="BN372" s="291">
        <v>10.4</v>
      </c>
      <c r="BO372" s="291"/>
      <c r="BP372" s="291"/>
      <c r="BQ372" s="291">
        <v>10.4</v>
      </c>
      <c r="BR372" s="291"/>
      <c r="BS372" s="291"/>
      <c r="BT372" s="291">
        <v>10.4</v>
      </c>
      <c r="BU372" s="291"/>
      <c r="BV372" s="291"/>
      <c r="BW372" s="291">
        <v>10.4</v>
      </c>
      <c r="BX372" s="291"/>
      <c r="BY372" s="291"/>
    </row>
    <row r="373" spans="1:77" s="205" customFormat="1" ht="15" x14ac:dyDescent="0.2">
      <c r="A373" s="260" t="s">
        <v>716</v>
      </c>
      <c r="B373" s="263" t="s">
        <v>628</v>
      </c>
      <c r="C373" s="260" t="s">
        <v>607</v>
      </c>
      <c r="D373" s="260" t="s">
        <v>611</v>
      </c>
      <c r="E373" s="261">
        <v>10</v>
      </c>
      <c r="F373" s="265">
        <v>0</v>
      </c>
      <c r="G373" s="265">
        <v>0</v>
      </c>
      <c r="H373" s="265">
        <v>0</v>
      </c>
      <c r="I373" s="265">
        <v>0</v>
      </c>
      <c r="J373" s="265">
        <v>0</v>
      </c>
      <c r="K373" s="265">
        <v>0</v>
      </c>
      <c r="L373" s="265">
        <v>0</v>
      </c>
      <c r="M373" s="265">
        <v>0</v>
      </c>
      <c r="N373" s="265">
        <v>0</v>
      </c>
      <c r="O373" s="265">
        <v>0</v>
      </c>
      <c r="P373" s="265">
        <v>0</v>
      </c>
      <c r="Q373" s="265">
        <v>0</v>
      </c>
      <c r="R373" s="265">
        <v>0</v>
      </c>
      <c r="S373" s="265">
        <v>0</v>
      </c>
      <c r="T373" s="265">
        <v>0</v>
      </c>
      <c r="U373" s="265">
        <v>0</v>
      </c>
      <c r="V373" s="265">
        <v>0</v>
      </c>
      <c r="W373" s="265">
        <v>0</v>
      </c>
      <c r="X373" s="265">
        <v>0</v>
      </c>
      <c r="Y373" s="265">
        <v>0</v>
      </c>
      <c r="Z373" s="265">
        <v>0</v>
      </c>
      <c r="AA373" s="265">
        <v>0</v>
      </c>
      <c r="AB373" s="265">
        <v>0</v>
      </c>
      <c r="AC373" s="265">
        <v>0</v>
      </c>
      <c r="AD373" s="265">
        <v>0</v>
      </c>
      <c r="AE373" s="265">
        <v>0</v>
      </c>
      <c r="AF373" s="265">
        <v>0</v>
      </c>
      <c r="AG373" s="265">
        <v>0</v>
      </c>
      <c r="AH373" s="265">
        <v>0</v>
      </c>
      <c r="AI373" s="265">
        <v>0</v>
      </c>
      <c r="AJ373" s="265">
        <v>0</v>
      </c>
      <c r="AK373" s="265">
        <v>0</v>
      </c>
      <c r="AL373" s="265">
        <v>0</v>
      </c>
      <c r="AM373" s="265">
        <v>0</v>
      </c>
      <c r="AN373" s="265">
        <v>0</v>
      </c>
      <c r="AO373" s="265">
        <v>0</v>
      </c>
      <c r="AP373" s="265">
        <v>0</v>
      </c>
      <c r="AQ373" s="265">
        <v>0</v>
      </c>
      <c r="AR373" s="265">
        <v>0</v>
      </c>
      <c r="AS373" s="265">
        <v>0</v>
      </c>
      <c r="AT373" s="265">
        <v>0</v>
      </c>
      <c r="AU373" s="265">
        <v>0</v>
      </c>
      <c r="AV373" s="265">
        <v>0</v>
      </c>
      <c r="AW373" s="265">
        <v>0</v>
      </c>
      <c r="AX373" s="265">
        <v>0</v>
      </c>
      <c r="AY373" s="265">
        <v>0</v>
      </c>
      <c r="AZ373" s="265">
        <v>0</v>
      </c>
      <c r="BA373" s="265">
        <v>0</v>
      </c>
      <c r="BB373" s="265">
        <v>0</v>
      </c>
      <c r="BC373" s="265">
        <v>0</v>
      </c>
      <c r="BD373" s="265">
        <v>0</v>
      </c>
      <c r="BE373" s="265">
        <v>0</v>
      </c>
      <c r="BF373" s="265">
        <v>0</v>
      </c>
      <c r="BG373" s="265">
        <v>0</v>
      </c>
      <c r="BH373" s="265">
        <v>0</v>
      </c>
      <c r="BI373" s="265">
        <v>0</v>
      </c>
      <c r="BJ373" s="265">
        <v>0</v>
      </c>
      <c r="BK373" s="265">
        <v>0</v>
      </c>
      <c r="BL373" s="265">
        <v>0</v>
      </c>
      <c r="BM373" s="265">
        <v>0</v>
      </c>
      <c r="BN373" s="265">
        <v>0</v>
      </c>
      <c r="BO373" s="265">
        <v>0</v>
      </c>
      <c r="BP373" s="265">
        <v>0</v>
      </c>
      <c r="BQ373" s="265">
        <v>0</v>
      </c>
      <c r="BR373" s="265">
        <v>0</v>
      </c>
      <c r="BS373" s="265">
        <v>0</v>
      </c>
      <c r="BT373" s="265">
        <v>0</v>
      </c>
      <c r="BU373" s="265">
        <v>0</v>
      </c>
      <c r="BV373" s="265">
        <v>0</v>
      </c>
      <c r="BW373" s="265">
        <v>0</v>
      </c>
      <c r="BX373" s="265">
        <v>0</v>
      </c>
      <c r="BY373" s="265">
        <v>0</v>
      </c>
    </row>
    <row r="374" spans="1:77" s="205" customFormat="1" ht="30" x14ac:dyDescent="0.2">
      <c r="A374" s="260" t="s">
        <v>718</v>
      </c>
      <c r="B374" s="263" t="s">
        <v>604</v>
      </c>
      <c r="C374" s="260" t="s">
        <v>717</v>
      </c>
      <c r="D374" s="260" t="s">
        <v>606</v>
      </c>
      <c r="E374" s="261">
        <v>110</v>
      </c>
      <c r="F374" s="265" t="s">
        <v>607</v>
      </c>
      <c r="G374" s="265" t="s">
        <v>607</v>
      </c>
      <c r="H374" s="265" t="s">
        <v>607</v>
      </c>
      <c r="I374" s="265" t="s">
        <v>607</v>
      </c>
      <c r="J374" s="265" t="s">
        <v>607</v>
      </c>
      <c r="K374" s="265" t="s">
        <v>607</v>
      </c>
      <c r="L374" s="265" t="s">
        <v>607</v>
      </c>
      <c r="M374" s="265" t="s">
        <v>607</v>
      </c>
      <c r="N374" s="265" t="s">
        <v>607</v>
      </c>
      <c r="O374" s="265" t="s">
        <v>607</v>
      </c>
      <c r="P374" s="265" t="s">
        <v>607</v>
      </c>
      <c r="Q374" s="265" t="s">
        <v>607</v>
      </c>
      <c r="R374" s="265" t="s">
        <v>607</v>
      </c>
      <c r="S374" s="265" t="s">
        <v>607</v>
      </c>
      <c r="T374" s="265" t="s">
        <v>607</v>
      </c>
      <c r="U374" s="265" t="s">
        <v>607</v>
      </c>
      <c r="V374" s="265" t="s">
        <v>607</v>
      </c>
      <c r="W374" s="265" t="s">
        <v>607</v>
      </c>
      <c r="X374" s="265" t="s">
        <v>607</v>
      </c>
      <c r="Y374" s="265" t="s">
        <v>607</v>
      </c>
      <c r="Z374" s="265" t="s">
        <v>607</v>
      </c>
      <c r="AA374" s="265" t="s">
        <v>607</v>
      </c>
      <c r="AB374" s="265" t="s">
        <v>607</v>
      </c>
      <c r="AC374" s="265" t="s">
        <v>607</v>
      </c>
      <c r="AD374" s="265" t="s">
        <v>607</v>
      </c>
      <c r="AE374" s="265" t="s">
        <v>607</v>
      </c>
      <c r="AF374" s="265" t="s">
        <v>607</v>
      </c>
      <c r="AG374" s="265" t="s">
        <v>607</v>
      </c>
      <c r="AH374" s="265" t="s">
        <v>607</v>
      </c>
      <c r="AI374" s="265" t="s">
        <v>607</v>
      </c>
      <c r="AJ374" s="265" t="s">
        <v>607</v>
      </c>
      <c r="AK374" s="265" t="s">
        <v>607</v>
      </c>
      <c r="AL374" s="265" t="s">
        <v>607</v>
      </c>
      <c r="AM374" s="265" t="s">
        <v>607</v>
      </c>
      <c r="AN374" s="265" t="s">
        <v>607</v>
      </c>
      <c r="AO374" s="265" t="s">
        <v>607</v>
      </c>
      <c r="AP374" s="265" t="s">
        <v>607</v>
      </c>
      <c r="AQ374" s="265" t="s">
        <v>607</v>
      </c>
      <c r="AR374" s="265" t="s">
        <v>607</v>
      </c>
      <c r="AS374" s="265" t="s">
        <v>607</v>
      </c>
      <c r="AT374" s="265" t="s">
        <v>607</v>
      </c>
      <c r="AU374" s="265" t="s">
        <v>607</v>
      </c>
      <c r="AV374" s="265" t="s">
        <v>607</v>
      </c>
      <c r="AW374" s="265" t="s">
        <v>607</v>
      </c>
      <c r="AX374" s="265" t="s">
        <v>607</v>
      </c>
      <c r="AY374" s="265" t="s">
        <v>607</v>
      </c>
      <c r="AZ374" s="265" t="s">
        <v>607</v>
      </c>
      <c r="BA374" s="265" t="s">
        <v>607</v>
      </c>
      <c r="BB374" s="265" t="s">
        <v>607</v>
      </c>
      <c r="BC374" s="265" t="s">
        <v>607</v>
      </c>
      <c r="BD374" s="265" t="s">
        <v>607</v>
      </c>
      <c r="BE374" s="265" t="s">
        <v>607</v>
      </c>
      <c r="BF374" s="265" t="s">
        <v>607</v>
      </c>
      <c r="BG374" s="265" t="s">
        <v>607</v>
      </c>
      <c r="BH374" s="265" t="s">
        <v>607</v>
      </c>
      <c r="BI374" s="265" t="s">
        <v>607</v>
      </c>
      <c r="BJ374" s="265" t="s">
        <v>607</v>
      </c>
      <c r="BK374" s="265" t="s">
        <v>607</v>
      </c>
      <c r="BL374" s="265" t="s">
        <v>607</v>
      </c>
      <c r="BM374" s="265" t="s">
        <v>607</v>
      </c>
      <c r="BN374" s="265" t="s">
        <v>607</v>
      </c>
      <c r="BO374" s="265" t="s">
        <v>607</v>
      </c>
      <c r="BP374" s="265" t="s">
        <v>607</v>
      </c>
      <c r="BQ374" s="265" t="s">
        <v>607</v>
      </c>
      <c r="BR374" s="265" t="s">
        <v>607</v>
      </c>
      <c r="BS374" s="265" t="s">
        <v>607</v>
      </c>
      <c r="BT374" s="265" t="s">
        <v>607</v>
      </c>
      <c r="BU374" s="265" t="s">
        <v>607</v>
      </c>
      <c r="BV374" s="265" t="s">
        <v>607</v>
      </c>
      <c r="BW374" s="265" t="s">
        <v>607</v>
      </c>
      <c r="BX374" s="265" t="s">
        <v>607</v>
      </c>
      <c r="BY374" s="265" t="s">
        <v>607</v>
      </c>
    </row>
    <row r="375" spans="1:77" s="205" customFormat="1" ht="15" x14ac:dyDescent="0.2">
      <c r="A375" s="260" t="s">
        <v>718</v>
      </c>
      <c r="B375" s="263" t="s">
        <v>644</v>
      </c>
      <c r="C375" s="260" t="s">
        <v>607</v>
      </c>
      <c r="D375" s="260" t="s">
        <v>613</v>
      </c>
      <c r="E375" s="261">
        <v>110</v>
      </c>
      <c r="F375" s="291">
        <v>122</v>
      </c>
      <c r="G375" s="291"/>
      <c r="H375" s="291"/>
      <c r="I375" s="291">
        <v>120</v>
      </c>
      <c r="J375" s="291"/>
      <c r="K375" s="291"/>
      <c r="L375" s="291">
        <v>120</v>
      </c>
      <c r="M375" s="291"/>
      <c r="N375" s="291"/>
      <c r="O375" s="291">
        <v>120</v>
      </c>
      <c r="P375" s="291"/>
      <c r="Q375" s="291"/>
      <c r="R375" s="291">
        <v>120</v>
      </c>
      <c r="S375" s="291"/>
      <c r="T375" s="291"/>
      <c r="U375" s="291">
        <v>120</v>
      </c>
      <c r="V375" s="291"/>
      <c r="W375" s="291"/>
      <c r="X375" s="291">
        <v>120</v>
      </c>
      <c r="Y375" s="291"/>
      <c r="Z375" s="291"/>
      <c r="AA375" s="291">
        <v>120</v>
      </c>
      <c r="AB375" s="291"/>
      <c r="AC375" s="291"/>
      <c r="AD375" s="291">
        <v>120</v>
      </c>
      <c r="AE375" s="291"/>
      <c r="AF375" s="291"/>
      <c r="AG375" s="291">
        <v>120</v>
      </c>
      <c r="AH375" s="291"/>
      <c r="AI375" s="291"/>
      <c r="AJ375" s="291">
        <v>120</v>
      </c>
      <c r="AK375" s="291"/>
      <c r="AL375" s="291"/>
      <c r="AM375" s="291">
        <v>120</v>
      </c>
      <c r="AN375" s="291"/>
      <c r="AO375" s="291"/>
      <c r="AP375" s="291">
        <v>120</v>
      </c>
      <c r="AQ375" s="291"/>
      <c r="AR375" s="291"/>
      <c r="AS375" s="291">
        <v>120</v>
      </c>
      <c r="AT375" s="291"/>
      <c r="AU375" s="291"/>
      <c r="AV375" s="291">
        <v>120</v>
      </c>
      <c r="AW375" s="291"/>
      <c r="AX375" s="291"/>
      <c r="AY375" s="291">
        <v>120</v>
      </c>
      <c r="AZ375" s="291"/>
      <c r="BA375" s="291"/>
      <c r="BB375" s="291">
        <v>120</v>
      </c>
      <c r="BC375" s="291"/>
      <c r="BD375" s="291"/>
      <c r="BE375" s="291">
        <v>120</v>
      </c>
      <c r="BF375" s="291"/>
      <c r="BG375" s="291"/>
      <c r="BH375" s="291">
        <v>120</v>
      </c>
      <c r="BI375" s="291"/>
      <c r="BJ375" s="291"/>
      <c r="BK375" s="291">
        <v>120</v>
      </c>
      <c r="BL375" s="291"/>
      <c r="BM375" s="291"/>
      <c r="BN375" s="291">
        <v>120</v>
      </c>
      <c r="BO375" s="291"/>
      <c r="BP375" s="291"/>
      <c r="BQ375" s="291">
        <v>121</v>
      </c>
      <c r="BR375" s="291"/>
      <c r="BS375" s="291"/>
      <c r="BT375" s="291">
        <v>122</v>
      </c>
      <c r="BU375" s="291"/>
      <c r="BV375" s="291"/>
      <c r="BW375" s="291">
        <v>122</v>
      </c>
      <c r="BX375" s="291"/>
      <c r="BY375" s="291"/>
    </row>
    <row r="376" spans="1:77" s="205" customFormat="1" ht="30" x14ac:dyDescent="0.2">
      <c r="A376" s="260" t="s">
        <v>718</v>
      </c>
      <c r="B376" s="263" t="s">
        <v>604</v>
      </c>
      <c r="C376" s="260" t="s">
        <v>717</v>
      </c>
      <c r="D376" s="260" t="s">
        <v>608</v>
      </c>
      <c r="E376" s="261">
        <v>110</v>
      </c>
      <c r="F376" s="371" t="s">
        <v>631</v>
      </c>
      <c r="G376" s="371"/>
      <c r="H376" s="371"/>
      <c r="I376" s="371" t="s">
        <v>631</v>
      </c>
      <c r="J376" s="371"/>
      <c r="K376" s="371"/>
      <c r="L376" s="371" t="s">
        <v>631</v>
      </c>
      <c r="M376" s="371"/>
      <c r="N376" s="371"/>
      <c r="O376" s="371" t="s">
        <v>631</v>
      </c>
      <c r="P376" s="371"/>
      <c r="Q376" s="371"/>
      <c r="R376" s="371" t="s">
        <v>631</v>
      </c>
      <c r="S376" s="371"/>
      <c r="T376" s="371"/>
      <c r="U376" s="371" t="s">
        <v>631</v>
      </c>
      <c r="V376" s="371"/>
      <c r="W376" s="371"/>
      <c r="X376" s="371" t="s">
        <v>631</v>
      </c>
      <c r="Y376" s="371"/>
      <c r="Z376" s="371"/>
      <c r="AA376" s="371" t="s">
        <v>631</v>
      </c>
      <c r="AB376" s="371"/>
      <c r="AC376" s="371"/>
      <c r="AD376" s="371" t="s">
        <v>631</v>
      </c>
      <c r="AE376" s="371"/>
      <c r="AF376" s="371"/>
      <c r="AG376" s="371" t="s">
        <v>631</v>
      </c>
      <c r="AH376" s="371"/>
      <c r="AI376" s="371"/>
      <c r="AJ376" s="371" t="s">
        <v>631</v>
      </c>
      <c r="AK376" s="371"/>
      <c r="AL376" s="371"/>
      <c r="AM376" s="371" t="s">
        <v>631</v>
      </c>
      <c r="AN376" s="371"/>
      <c r="AO376" s="371"/>
      <c r="AP376" s="371" t="s">
        <v>631</v>
      </c>
      <c r="AQ376" s="371"/>
      <c r="AR376" s="371"/>
      <c r="AS376" s="371" t="s">
        <v>631</v>
      </c>
      <c r="AT376" s="371"/>
      <c r="AU376" s="371"/>
      <c r="AV376" s="371" t="s">
        <v>631</v>
      </c>
      <c r="AW376" s="371"/>
      <c r="AX376" s="371"/>
      <c r="AY376" s="371" t="s">
        <v>631</v>
      </c>
      <c r="AZ376" s="371"/>
      <c r="BA376" s="371"/>
      <c r="BB376" s="371" t="s">
        <v>631</v>
      </c>
      <c r="BC376" s="371"/>
      <c r="BD376" s="371"/>
      <c r="BE376" s="371" t="s">
        <v>631</v>
      </c>
      <c r="BF376" s="371"/>
      <c r="BG376" s="371"/>
      <c r="BH376" s="371" t="s">
        <v>631</v>
      </c>
      <c r="BI376" s="371"/>
      <c r="BJ376" s="371"/>
      <c r="BK376" s="371" t="s">
        <v>631</v>
      </c>
      <c r="BL376" s="371"/>
      <c r="BM376" s="371"/>
      <c r="BN376" s="371" t="s">
        <v>631</v>
      </c>
      <c r="BO376" s="371"/>
      <c r="BP376" s="371"/>
      <c r="BQ376" s="371" t="s">
        <v>631</v>
      </c>
      <c r="BR376" s="371"/>
      <c r="BS376" s="371"/>
      <c r="BT376" s="371" t="s">
        <v>631</v>
      </c>
      <c r="BU376" s="371"/>
      <c r="BV376" s="371"/>
      <c r="BW376" s="371" t="s">
        <v>631</v>
      </c>
      <c r="BX376" s="371"/>
      <c r="BY376" s="371"/>
    </row>
    <row r="377" spans="1:77" s="205" customFormat="1" ht="30" x14ac:dyDescent="0.2">
      <c r="A377" s="260" t="s">
        <v>718</v>
      </c>
      <c r="B377" s="263" t="s">
        <v>604</v>
      </c>
      <c r="C377" s="260" t="s">
        <v>717</v>
      </c>
      <c r="D377" s="260" t="s">
        <v>611</v>
      </c>
      <c r="E377" s="261">
        <v>10</v>
      </c>
      <c r="F377" s="265">
        <v>0</v>
      </c>
      <c r="G377" s="265">
        <v>0</v>
      </c>
      <c r="H377" s="265">
        <v>0</v>
      </c>
      <c r="I377" s="265">
        <v>0</v>
      </c>
      <c r="J377" s="265">
        <v>0</v>
      </c>
      <c r="K377" s="265">
        <v>0</v>
      </c>
      <c r="L377" s="265">
        <v>0</v>
      </c>
      <c r="M377" s="265">
        <v>0</v>
      </c>
      <c r="N377" s="265">
        <v>0</v>
      </c>
      <c r="O377" s="265">
        <v>0</v>
      </c>
      <c r="P377" s="265">
        <v>0</v>
      </c>
      <c r="Q377" s="265">
        <v>0</v>
      </c>
      <c r="R377" s="265">
        <v>0</v>
      </c>
      <c r="S377" s="265">
        <v>0</v>
      </c>
      <c r="T377" s="265">
        <v>0</v>
      </c>
      <c r="U377" s="265">
        <v>0</v>
      </c>
      <c r="V377" s="265">
        <v>0</v>
      </c>
      <c r="W377" s="265">
        <v>0</v>
      </c>
      <c r="X377" s="265">
        <v>0</v>
      </c>
      <c r="Y377" s="265">
        <v>0</v>
      </c>
      <c r="Z377" s="265">
        <v>0</v>
      </c>
      <c r="AA377" s="265">
        <v>0</v>
      </c>
      <c r="AB377" s="265">
        <v>0</v>
      </c>
      <c r="AC377" s="265">
        <v>0</v>
      </c>
      <c r="AD377" s="265">
        <v>0</v>
      </c>
      <c r="AE377" s="265">
        <v>0</v>
      </c>
      <c r="AF377" s="265">
        <v>0</v>
      </c>
      <c r="AG377" s="265">
        <v>0</v>
      </c>
      <c r="AH377" s="265">
        <v>0</v>
      </c>
      <c r="AI377" s="265">
        <v>0</v>
      </c>
      <c r="AJ377" s="265">
        <v>0</v>
      </c>
      <c r="AK377" s="265">
        <v>0</v>
      </c>
      <c r="AL377" s="265">
        <v>0</v>
      </c>
      <c r="AM377" s="265">
        <v>0</v>
      </c>
      <c r="AN377" s="265">
        <v>0</v>
      </c>
      <c r="AO377" s="265">
        <v>0</v>
      </c>
      <c r="AP377" s="265">
        <v>0</v>
      </c>
      <c r="AQ377" s="265">
        <v>0</v>
      </c>
      <c r="AR377" s="265">
        <v>0</v>
      </c>
      <c r="AS377" s="265">
        <v>0</v>
      </c>
      <c r="AT377" s="265">
        <v>0</v>
      </c>
      <c r="AU377" s="265">
        <v>0</v>
      </c>
      <c r="AV377" s="265">
        <v>0</v>
      </c>
      <c r="AW377" s="265">
        <v>0</v>
      </c>
      <c r="AX377" s="265">
        <v>0</v>
      </c>
      <c r="AY377" s="265">
        <v>0</v>
      </c>
      <c r="AZ377" s="265">
        <v>0</v>
      </c>
      <c r="BA377" s="265">
        <v>0</v>
      </c>
      <c r="BB377" s="265">
        <v>0</v>
      </c>
      <c r="BC377" s="265">
        <v>0</v>
      </c>
      <c r="BD377" s="265">
        <v>0</v>
      </c>
      <c r="BE377" s="265">
        <v>0</v>
      </c>
      <c r="BF377" s="265">
        <v>0</v>
      </c>
      <c r="BG377" s="265">
        <v>0</v>
      </c>
      <c r="BH377" s="265">
        <v>0</v>
      </c>
      <c r="BI377" s="265">
        <v>0</v>
      </c>
      <c r="BJ377" s="265">
        <v>0</v>
      </c>
      <c r="BK377" s="265">
        <v>0</v>
      </c>
      <c r="BL377" s="265">
        <v>0</v>
      </c>
      <c r="BM377" s="265">
        <v>0</v>
      </c>
      <c r="BN377" s="265">
        <v>0</v>
      </c>
      <c r="BO377" s="265">
        <v>0</v>
      </c>
      <c r="BP377" s="265">
        <v>0</v>
      </c>
      <c r="BQ377" s="265">
        <v>0</v>
      </c>
      <c r="BR377" s="265">
        <v>0</v>
      </c>
      <c r="BS377" s="265">
        <v>0</v>
      </c>
      <c r="BT377" s="265">
        <v>0</v>
      </c>
      <c r="BU377" s="265">
        <v>0</v>
      </c>
      <c r="BV377" s="265">
        <v>0</v>
      </c>
      <c r="BW377" s="265">
        <v>0</v>
      </c>
      <c r="BX377" s="265">
        <v>0</v>
      </c>
      <c r="BY377" s="265">
        <v>0</v>
      </c>
    </row>
    <row r="378" spans="1:77" s="205" customFormat="1" ht="15" x14ac:dyDescent="0.2">
      <c r="A378" s="260" t="s">
        <v>718</v>
      </c>
      <c r="B378" s="263" t="s">
        <v>626</v>
      </c>
      <c r="C378" s="260" t="s">
        <v>607</v>
      </c>
      <c r="D378" s="260" t="s">
        <v>613</v>
      </c>
      <c r="E378" s="261">
        <v>10</v>
      </c>
      <c r="F378" s="291">
        <v>10.59</v>
      </c>
      <c r="G378" s="291"/>
      <c r="H378" s="291"/>
      <c r="I378" s="291">
        <v>10.55</v>
      </c>
      <c r="J378" s="291"/>
      <c r="K378" s="291"/>
      <c r="L378" s="291">
        <v>10.62</v>
      </c>
      <c r="M378" s="291"/>
      <c r="N378" s="291"/>
      <c r="O378" s="291">
        <v>10.59</v>
      </c>
      <c r="P378" s="291"/>
      <c r="Q378" s="291"/>
      <c r="R378" s="291">
        <v>10.59</v>
      </c>
      <c r="S378" s="291"/>
      <c r="T378" s="291"/>
      <c r="U378" s="291">
        <v>10.57</v>
      </c>
      <c r="V378" s="291"/>
      <c r="W378" s="291"/>
      <c r="X378" s="291">
        <v>10.43</v>
      </c>
      <c r="Y378" s="291"/>
      <c r="Z378" s="291"/>
      <c r="AA378" s="291">
        <v>10.36</v>
      </c>
      <c r="AB378" s="291"/>
      <c r="AC378" s="291"/>
      <c r="AD378" s="291">
        <v>10.26</v>
      </c>
      <c r="AE378" s="291"/>
      <c r="AF378" s="291"/>
      <c r="AG378" s="291">
        <v>10.220000000000001</v>
      </c>
      <c r="AH378" s="291"/>
      <c r="AI378" s="291"/>
      <c r="AJ378" s="291">
        <v>10.24</v>
      </c>
      <c r="AK378" s="291"/>
      <c r="AL378" s="291"/>
      <c r="AM378" s="291">
        <v>10.28</v>
      </c>
      <c r="AN378" s="291"/>
      <c r="AO378" s="291"/>
      <c r="AP378" s="291">
        <v>10.31</v>
      </c>
      <c r="AQ378" s="291"/>
      <c r="AR378" s="291"/>
      <c r="AS378" s="291">
        <v>10.29</v>
      </c>
      <c r="AT378" s="291"/>
      <c r="AU378" s="291"/>
      <c r="AV378" s="291">
        <v>10.33</v>
      </c>
      <c r="AW378" s="291"/>
      <c r="AX378" s="291"/>
      <c r="AY378" s="291">
        <v>10.33</v>
      </c>
      <c r="AZ378" s="291"/>
      <c r="BA378" s="291"/>
      <c r="BB378" s="291">
        <v>10.33</v>
      </c>
      <c r="BC378" s="291"/>
      <c r="BD378" s="291"/>
      <c r="BE378" s="291">
        <v>10.35</v>
      </c>
      <c r="BF378" s="291"/>
      <c r="BG378" s="291"/>
      <c r="BH378" s="291">
        <v>10.4</v>
      </c>
      <c r="BI378" s="291"/>
      <c r="BJ378" s="291"/>
      <c r="BK378" s="291">
        <v>10.4</v>
      </c>
      <c r="BL378" s="291"/>
      <c r="BM378" s="291"/>
      <c r="BN378" s="291">
        <v>10.45</v>
      </c>
      <c r="BO378" s="291"/>
      <c r="BP378" s="291"/>
      <c r="BQ378" s="291">
        <v>10.47</v>
      </c>
      <c r="BR378" s="291"/>
      <c r="BS378" s="291"/>
      <c r="BT378" s="291">
        <v>10.5</v>
      </c>
      <c r="BU378" s="291"/>
      <c r="BV378" s="291"/>
      <c r="BW378" s="291">
        <v>10.54</v>
      </c>
      <c r="BX378" s="291"/>
      <c r="BY378" s="291"/>
    </row>
    <row r="379" spans="1:77" s="205" customFormat="1" ht="15" x14ac:dyDescent="0.2">
      <c r="A379" s="260" t="s">
        <v>718</v>
      </c>
      <c r="B379" s="263" t="s">
        <v>628</v>
      </c>
      <c r="C379" s="260" t="s">
        <v>607</v>
      </c>
      <c r="D379" s="260" t="s">
        <v>611</v>
      </c>
      <c r="E379" s="261">
        <v>10</v>
      </c>
      <c r="F379" s="265">
        <v>0</v>
      </c>
      <c r="G379" s="265">
        <v>0</v>
      </c>
      <c r="H379" s="265">
        <v>0</v>
      </c>
      <c r="I379" s="265">
        <v>0</v>
      </c>
      <c r="J379" s="265">
        <v>0</v>
      </c>
      <c r="K379" s="265">
        <v>0</v>
      </c>
      <c r="L379" s="265">
        <v>0</v>
      </c>
      <c r="M379" s="265">
        <v>0</v>
      </c>
      <c r="N379" s="265">
        <v>0</v>
      </c>
      <c r="O379" s="265">
        <v>0</v>
      </c>
      <c r="P379" s="265">
        <v>0</v>
      </c>
      <c r="Q379" s="265">
        <v>0</v>
      </c>
      <c r="R379" s="265">
        <v>0</v>
      </c>
      <c r="S379" s="265">
        <v>0</v>
      </c>
      <c r="T379" s="265">
        <v>0</v>
      </c>
      <c r="U379" s="265">
        <v>0</v>
      </c>
      <c r="V379" s="265">
        <v>0</v>
      </c>
      <c r="W379" s="265">
        <v>0</v>
      </c>
      <c r="X379" s="265">
        <v>0</v>
      </c>
      <c r="Y379" s="265">
        <v>0</v>
      </c>
      <c r="Z379" s="265">
        <v>0</v>
      </c>
      <c r="AA379" s="265">
        <v>0</v>
      </c>
      <c r="AB379" s="265">
        <v>0</v>
      </c>
      <c r="AC379" s="265">
        <v>0</v>
      </c>
      <c r="AD379" s="265">
        <v>0</v>
      </c>
      <c r="AE379" s="265">
        <v>0</v>
      </c>
      <c r="AF379" s="265">
        <v>0</v>
      </c>
      <c r="AG379" s="265">
        <v>0</v>
      </c>
      <c r="AH379" s="265">
        <v>0</v>
      </c>
      <c r="AI379" s="265">
        <v>0</v>
      </c>
      <c r="AJ379" s="265">
        <v>0</v>
      </c>
      <c r="AK379" s="265">
        <v>0</v>
      </c>
      <c r="AL379" s="265">
        <v>0</v>
      </c>
      <c r="AM379" s="265">
        <v>0</v>
      </c>
      <c r="AN379" s="265">
        <v>0</v>
      </c>
      <c r="AO379" s="265">
        <v>0</v>
      </c>
      <c r="AP379" s="265">
        <v>0</v>
      </c>
      <c r="AQ379" s="265">
        <v>0</v>
      </c>
      <c r="AR379" s="265">
        <v>0</v>
      </c>
      <c r="AS379" s="265">
        <v>0</v>
      </c>
      <c r="AT379" s="265">
        <v>0</v>
      </c>
      <c r="AU379" s="265">
        <v>0</v>
      </c>
      <c r="AV379" s="265">
        <v>0</v>
      </c>
      <c r="AW379" s="265">
        <v>0</v>
      </c>
      <c r="AX379" s="265">
        <v>0</v>
      </c>
      <c r="AY379" s="265">
        <v>0</v>
      </c>
      <c r="AZ379" s="265">
        <v>0</v>
      </c>
      <c r="BA379" s="265">
        <v>0</v>
      </c>
      <c r="BB379" s="265">
        <v>0</v>
      </c>
      <c r="BC379" s="265">
        <v>0</v>
      </c>
      <c r="BD379" s="265">
        <v>0</v>
      </c>
      <c r="BE379" s="265">
        <v>0</v>
      </c>
      <c r="BF379" s="265">
        <v>0</v>
      </c>
      <c r="BG379" s="265">
        <v>0</v>
      </c>
      <c r="BH379" s="265">
        <v>0</v>
      </c>
      <c r="BI379" s="265">
        <v>0</v>
      </c>
      <c r="BJ379" s="265">
        <v>0</v>
      </c>
      <c r="BK379" s="265">
        <v>0</v>
      </c>
      <c r="BL379" s="265">
        <v>0</v>
      </c>
      <c r="BM379" s="265">
        <v>0</v>
      </c>
      <c r="BN379" s="265">
        <v>0</v>
      </c>
      <c r="BO379" s="265">
        <v>0</v>
      </c>
      <c r="BP379" s="265">
        <v>0</v>
      </c>
      <c r="BQ379" s="265">
        <v>0</v>
      </c>
      <c r="BR379" s="265">
        <v>0</v>
      </c>
      <c r="BS379" s="265">
        <v>0</v>
      </c>
      <c r="BT379" s="265">
        <v>0</v>
      </c>
      <c r="BU379" s="265">
        <v>0</v>
      </c>
      <c r="BV379" s="265">
        <v>0</v>
      </c>
      <c r="BW379" s="265">
        <v>0</v>
      </c>
      <c r="BX379" s="265">
        <v>0</v>
      </c>
      <c r="BY379" s="265">
        <v>0</v>
      </c>
    </row>
    <row r="380" spans="1:77" s="205" customFormat="1" ht="15" x14ac:dyDescent="0.2">
      <c r="A380" s="260" t="s">
        <v>718</v>
      </c>
      <c r="B380" s="263" t="s">
        <v>719</v>
      </c>
      <c r="C380" s="260" t="s">
        <v>607</v>
      </c>
      <c r="D380" s="260" t="s">
        <v>611</v>
      </c>
      <c r="E380" s="261">
        <v>10</v>
      </c>
      <c r="F380" s="265">
        <v>0</v>
      </c>
      <c r="G380" s="265">
        <v>0</v>
      </c>
      <c r="H380" s="265">
        <v>0</v>
      </c>
      <c r="I380" s="265">
        <v>0</v>
      </c>
      <c r="J380" s="265">
        <v>0</v>
      </c>
      <c r="K380" s="265">
        <v>0</v>
      </c>
      <c r="L380" s="265">
        <v>0</v>
      </c>
      <c r="M380" s="265">
        <v>0</v>
      </c>
      <c r="N380" s="265">
        <v>0</v>
      </c>
      <c r="O380" s="265">
        <v>0</v>
      </c>
      <c r="P380" s="265">
        <v>0</v>
      </c>
      <c r="Q380" s="265">
        <v>0</v>
      </c>
      <c r="R380" s="265">
        <v>0</v>
      </c>
      <c r="S380" s="265">
        <v>0</v>
      </c>
      <c r="T380" s="265">
        <v>0</v>
      </c>
      <c r="U380" s="265">
        <v>0</v>
      </c>
      <c r="V380" s="265">
        <v>0</v>
      </c>
      <c r="W380" s="265">
        <v>0</v>
      </c>
      <c r="X380" s="265">
        <v>0</v>
      </c>
      <c r="Y380" s="265">
        <v>0</v>
      </c>
      <c r="Z380" s="265">
        <v>0</v>
      </c>
      <c r="AA380" s="265">
        <v>0</v>
      </c>
      <c r="AB380" s="265">
        <v>0</v>
      </c>
      <c r="AC380" s="265">
        <v>0</v>
      </c>
      <c r="AD380" s="265">
        <v>0</v>
      </c>
      <c r="AE380" s="265">
        <v>0</v>
      </c>
      <c r="AF380" s="265">
        <v>0</v>
      </c>
      <c r="AG380" s="265">
        <v>0</v>
      </c>
      <c r="AH380" s="265">
        <v>0</v>
      </c>
      <c r="AI380" s="265">
        <v>0</v>
      </c>
      <c r="AJ380" s="265">
        <v>0</v>
      </c>
      <c r="AK380" s="265">
        <v>0</v>
      </c>
      <c r="AL380" s="265">
        <v>0</v>
      </c>
      <c r="AM380" s="265">
        <v>0</v>
      </c>
      <c r="AN380" s="265">
        <v>0</v>
      </c>
      <c r="AO380" s="265">
        <v>0</v>
      </c>
      <c r="AP380" s="265">
        <v>0</v>
      </c>
      <c r="AQ380" s="265">
        <v>0</v>
      </c>
      <c r="AR380" s="265">
        <v>0</v>
      </c>
      <c r="AS380" s="265">
        <v>0</v>
      </c>
      <c r="AT380" s="265">
        <v>0</v>
      </c>
      <c r="AU380" s="265">
        <v>0</v>
      </c>
      <c r="AV380" s="265">
        <v>0</v>
      </c>
      <c r="AW380" s="265">
        <v>0</v>
      </c>
      <c r="AX380" s="265">
        <v>0</v>
      </c>
      <c r="AY380" s="265">
        <v>0</v>
      </c>
      <c r="AZ380" s="265">
        <v>0</v>
      </c>
      <c r="BA380" s="265">
        <v>0</v>
      </c>
      <c r="BB380" s="265">
        <v>0</v>
      </c>
      <c r="BC380" s="265">
        <v>0</v>
      </c>
      <c r="BD380" s="265">
        <v>0</v>
      </c>
      <c r="BE380" s="265">
        <v>0</v>
      </c>
      <c r="BF380" s="265">
        <v>0</v>
      </c>
      <c r="BG380" s="265">
        <v>0</v>
      </c>
      <c r="BH380" s="265">
        <v>0</v>
      </c>
      <c r="BI380" s="265">
        <v>0</v>
      </c>
      <c r="BJ380" s="265">
        <v>0</v>
      </c>
      <c r="BK380" s="265">
        <v>0</v>
      </c>
      <c r="BL380" s="265">
        <v>0</v>
      </c>
      <c r="BM380" s="265">
        <v>0</v>
      </c>
      <c r="BN380" s="265">
        <v>0</v>
      </c>
      <c r="BO380" s="265">
        <v>0</v>
      </c>
      <c r="BP380" s="265">
        <v>0</v>
      </c>
      <c r="BQ380" s="265">
        <v>0</v>
      </c>
      <c r="BR380" s="265">
        <v>0</v>
      </c>
      <c r="BS380" s="265">
        <v>0</v>
      </c>
      <c r="BT380" s="265">
        <v>0</v>
      </c>
      <c r="BU380" s="265">
        <v>0</v>
      </c>
      <c r="BV380" s="265">
        <v>0</v>
      </c>
      <c r="BW380" s="265">
        <v>0</v>
      </c>
      <c r="BX380" s="265">
        <v>0</v>
      </c>
      <c r="BY380" s="265">
        <v>0</v>
      </c>
    </row>
    <row r="381" spans="1:77" s="205" customFormat="1" ht="30" x14ac:dyDescent="0.2">
      <c r="A381" s="260" t="s">
        <v>718</v>
      </c>
      <c r="B381" s="263" t="s">
        <v>616</v>
      </c>
      <c r="C381" s="260" t="s">
        <v>717</v>
      </c>
      <c r="D381" s="260" t="s">
        <v>606</v>
      </c>
      <c r="E381" s="261">
        <v>110</v>
      </c>
      <c r="F381" s="265" t="s">
        <v>607</v>
      </c>
      <c r="G381" s="265" t="s">
        <v>607</v>
      </c>
      <c r="H381" s="265" t="s">
        <v>607</v>
      </c>
      <c r="I381" s="265" t="s">
        <v>607</v>
      </c>
      <c r="J381" s="265" t="s">
        <v>607</v>
      </c>
      <c r="K381" s="265" t="s">
        <v>607</v>
      </c>
      <c r="L381" s="265" t="s">
        <v>607</v>
      </c>
      <c r="M381" s="265" t="s">
        <v>607</v>
      </c>
      <c r="N381" s="265" t="s">
        <v>607</v>
      </c>
      <c r="O381" s="265" t="s">
        <v>607</v>
      </c>
      <c r="P381" s="265" t="s">
        <v>607</v>
      </c>
      <c r="Q381" s="265" t="s">
        <v>607</v>
      </c>
      <c r="R381" s="265" t="s">
        <v>607</v>
      </c>
      <c r="S381" s="265" t="s">
        <v>607</v>
      </c>
      <c r="T381" s="265" t="s">
        <v>607</v>
      </c>
      <c r="U381" s="265" t="s">
        <v>607</v>
      </c>
      <c r="V381" s="265" t="s">
        <v>607</v>
      </c>
      <c r="W381" s="265" t="s">
        <v>607</v>
      </c>
      <c r="X381" s="265" t="s">
        <v>607</v>
      </c>
      <c r="Y381" s="265" t="s">
        <v>607</v>
      </c>
      <c r="Z381" s="265" t="s">
        <v>607</v>
      </c>
      <c r="AA381" s="265" t="s">
        <v>607</v>
      </c>
      <c r="AB381" s="265" t="s">
        <v>607</v>
      </c>
      <c r="AC381" s="265" t="s">
        <v>607</v>
      </c>
      <c r="AD381" s="265" t="s">
        <v>607</v>
      </c>
      <c r="AE381" s="265" t="s">
        <v>607</v>
      </c>
      <c r="AF381" s="265" t="s">
        <v>607</v>
      </c>
      <c r="AG381" s="265" t="s">
        <v>607</v>
      </c>
      <c r="AH381" s="265" t="s">
        <v>607</v>
      </c>
      <c r="AI381" s="265" t="s">
        <v>607</v>
      </c>
      <c r="AJ381" s="265" t="s">
        <v>607</v>
      </c>
      <c r="AK381" s="265" t="s">
        <v>607</v>
      </c>
      <c r="AL381" s="265" t="s">
        <v>607</v>
      </c>
      <c r="AM381" s="265" t="s">
        <v>607</v>
      </c>
      <c r="AN381" s="265" t="s">
        <v>607</v>
      </c>
      <c r="AO381" s="265" t="s">
        <v>607</v>
      </c>
      <c r="AP381" s="265" t="s">
        <v>607</v>
      </c>
      <c r="AQ381" s="265" t="s">
        <v>607</v>
      </c>
      <c r="AR381" s="265" t="s">
        <v>607</v>
      </c>
      <c r="AS381" s="265" t="s">
        <v>607</v>
      </c>
      <c r="AT381" s="265" t="s">
        <v>607</v>
      </c>
      <c r="AU381" s="265" t="s">
        <v>607</v>
      </c>
      <c r="AV381" s="265" t="s">
        <v>607</v>
      </c>
      <c r="AW381" s="265" t="s">
        <v>607</v>
      </c>
      <c r="AX381" s="265" t="s">
        <v>607</v>
      </c>
      <c r="AY381" s="265" t="s">
        <v>607</v>
      </c>
      <c r="AZ381" s="265" t="s">
        <v>607</v>
      </c>
      <c r="BA381" s="265" t="s">
        <v>607</v>
      </c>
      <c r="BB381" s="265" t="s">
        <v>607</v>
      </c>
      <c r="BC381" s="265" t="s">
        <v>607</v>
      </c>
      <c r="BD381" s="265" t="s">
        <v>607</v>
      </c>
      <c r="BE381" s="265" t="s">
        <v>607</v>
      </c>
      <c r="BF381" s="265" t="s">
        <v>607</v>
      </c>
      <c r="BG381" s="265" t="s">
        <v>607</v>
      </c>
      <c r="BH381" s="265" t="s">
        <v>607</v>
      </c>
      <c r="BI381" s="265" t="s">
        <v>607</v>
      </c>
      <c r="BJ381" s="265" t="s">
        <v>607</v>
      </c>
      <c r="BK381" s="265" t="s">
        <v>607</v>
      </c>
      <c r="BL381" s="265" t="s">
        <v>607</v>
      </c>
      <c r="BM381" s="265" t="s">
        <v>607</v>
      </c>
      <c r="BN381" s="265" t="s">
        <v>607</v>
      </c>
      <c r="BO381" s="265" t="s">
        <v>607</v>
      </c>
      <c r="BP381" s="265" t="s">
        <v>607</v>
      </c>
      <c r="BQ381" s="265" t="s">
        <v>607</v>
      </c>
      <c r="BR381" s="265" t="s">
        <v>607</v>
      </c>
      <c r="BS381" s="265" t="s">
        <v>607</v>
      </c>
      <c r="BT381" s="265" t="s">
        <v>607</v>
      </c>
      <c r="BU381" s="265" t="s">
        <v>607</v>
      </c>
      <c r="BV381" s="265" t="s">
        <v>607</v>
      </c>
      <c r="BW381" s="265" t="s">
        <v>607</v>
      </c>
      <c r="BX381" s="265" t="s">
        <v>607</v>
      </c>
      <c r="BY381" s="265" t="s">
        <v>607</v>
      </c>
    </row>
    <row r="382" spans="1:77" s="205" customFormat="1" ht="15" x14ac:dyDescent="0.2">
      <c r="A382" s="260" t="s">
        <v>718</v>
      </c>
      <c r="B382" s="263" t="s">
        <v>698</v>
      </c>
      <c r="C382" s="260" t="s">
        <v>607</v>
      </c>
      <c r="D382" s="260" t="s">
        <v>613</v>
      </c>
      <c r="E382" s="261">
        <v>110</v>
      </c>
      <c r="F382" s="291">
        <v>122</v>
      </c>
      <c r="G382" s="291"/>
      <c r="H382" s="291"/>
      <c r="I382" s="291">
        <v>120</v>
      </c>
      <c r="J382" s="291"/>
      <c r="K382" s="291"/>
      <c r="L382" s="291">
        <v>120</v>
      </c>
      <c r="M382" s="291"/>
      <c r="N382" s="291"/>
      <c r="O382" s="291">
        <v>120</v>
      </c>
      <c r="P382" s="291"/>
      <c r="Q382" s="291"/>
      <c r="R382" s="291">
        <v>120</v>
      </c>
      <c r="S382" s="291"/>
      <c r="T382" s="291"/>
      <c r="U382" s="291">
        <v>120</v>
      </c>
      <c r="V382" s="291"/>
      <c r="W382" s="291"/>
      <c r="X382" s="291">
        <v>120</v>
      </c>
      <c r="Y382" s="291"/>
      <c r="Z382" s="291"/>
      <c r="AA382" s="291">
        <v>120</v>
      </c>
      <c r="AB382" s="291"/>
      <c r="AC382" s="291"/>
      <c r="AD382" s="291">
        <v>120</v>
      </c>
      <c r="AE382" s="291"/>
      <c r="AF382" s="291"/>
      <c r="AG382" s="291">
        <v>120</v>
      </c>
      <c r="AH382" s="291"/>
      <c r="AI382" s="291"/>
      <c r="AJ382" s="291">
        <v>120</v>
      </c>
      <c r="AK382" s="291"/>
      <c r="AL382" s="291"/>
      <c r="AM382" s="291">
        <v>120</v>
      </c>
      <c r="AN382" s="291"/>
      <c r="AO382" s="291"/>
      <c r="AP382" s="291">
        <v>120</v>
      </c>
      <c r="AQ382" s="291"/>
      <c r="AR382" s="291"/>
      <c r="AS382" s="291">
        <v>120</v>
      </c>
      <c r="AT382" s="291"/>
      <c r="AU382" s="291"/>
      <c r="AV382" s="291">
        <v>120</v>
      </c>
      <c r="AW382" s="291"/>
      <c r="AX382" s="291"/>
      <c r="AY382" s="291">
        <v>120</v>
      </c>
      <c r="AZ382" s="291"/>
      <c r="BA382" s="291"/>
      <c r="BB382" s="291">
        <v>120</v>
      </c>
      <c r="BC382" s="291"/>
      <c r="BD382" s="291"/>
      <c r="BE382" s="291">
        <v>120</v>
      </c>
      <c r="BF382" s="291"/>
      <c r="BG382" s="291"/>
      <c r="BH382" s="291">
        <v>120</v>
      </c>
      <c r="BI382" s="291"/>
      <c r="BJ382" s="291"/>
      <c r="BK382" s="291">
        <v>120</v>
      </c>
      <c r="BL382" s="291"/>
      <c r="BM382" s="291"/>
      <c r="BN382" s="291">
        <v>120</v>
      </c>
      <c r="BO382" s="291"/>
      <c r="BP382" s="291"/>
      <c r="BQ382" s="291">
        <v>121</v>
      </c>
      <c r="BR382" s="291"/>
      <c r="BS382" s="291"/>
      <c r="BT382" s="291">
        <v>122</v>
      </c>
      <c r="BU382" s="291"/>
      <c r="BV382" s="291"/>
      <c r="BW382" s="291">
        <v>122</v>
      </c>
      <c r="BX382" s="291"/>
      <c r="BY382" s="291"/>
    </row>
    <row r="383" spans="1:77" s="205" customFormat="1" ht="30" x14ac:dyDescent="0.2">
      <c r="A383" s="260" t="s">
        <v>718</v>
      </c>
      <c r="B383" s="263" t="s">
        <v>616</v>
      </c>
      <c r="C383" s="260" t="s">
        <v>717</v>
      </c>
      <c r="D383" s="260" t="s">
        <v>608</v>
      </c>
      <c r="E383" s="261">
        <v>110</v>
      </c>
      <c r="F383" s="371">
        <v>5</v>
      </c>
      <c r="G383" s="371"/>
      <c r="H383" s="371"/>
      <c r="I383" s="371">
        <v>5</v>
      </c>
      <c r="J383" s="371"/>
      <c r="K383" s="371"/>
      <c r="L383" s="371">
        <v>5</v>
      </c>
      <c r="M383" s="371"/>
      <c r="N383" s="371"/>
      <c r="O383" s="371">
        <v>5</v>
      </c>
      <c r="P383" s="371"/>
      <c r="Q383" s="371"/>
      <c r="R383" s="371">
        <v>5</v>
      </c>
      <c r="S383" s="371"/>
      <c r="T383" s="371"/>
      <c r="U383" s="371">
        <v>5</v>
      </c>
      <c r="V383" s="371"/>
      <c r="W383" s="371"/>
      <c r="X383" s="371">
        <v>5</v>
      </c>
      <c r="Y383" s="371"/>
      <c r="Z383" s="371"/>
      <c r="AA383" s="371">
        <v>5</v>
      </c>
      <c r="AB383" s="371"/>
      <c r="AC383" s="371"/>
      <c r="AD383" s="371">
        <v>5</v>
      </c>
      <c r="AE383" s="371"/>
      <c r="AF383" s="371"/>
      <c r="AG383" s="371">
        <v>5</v>
      </c>
      <c r="AH383" s="371"/>
      <c r="AI383" s="371"/>
      <c r="AJ383" s="371">
        <v>5</v>
      </c>
      <c r="AK383" s="371"/>
      <c r="AL383" s="371"/>
      <c r="AM383" s="371">
        <v>5</v>
      </c>
      <c r="AN383" s="371"/>
      <c r="AO383" s="371"/>
      <c r="AP383" s="371">
        <v>5</v>
      </c>
      <c r="AQ383" s="371"/>
      <c r="AR383" s="371"/>
      <c r="AS383" s="371">
        <v>5</v>
      </c>
      <c r="AT383" s="371"/>
      <c r="AU383" s="371"/>
      <c r="AV383" s="371">
        <v>5</v>
      </c>
      <c r="AW383" s="371"/>
      <c r="AX383" s="371"/>
      <c r="AY383" s="371">
        <v>5</v>
      </c>
      <c r="AZ383" s="371"/>
      <c r="BA383" s="371"/>
      <c r="BB383" s="371">
        <v>5</v>
      </c>
      <c r="BC383" s="371"/>
      <c r="BD383" s="371"/>
      <c r="BE383" s="371">
        <v>5</v>
      </c>
      <c r="BF383" s="371"/>
      <c r="BG383" s="371"/>
      <c r="BH383" s="371">
        <v>5</v>
      </c>
      <c r="BI383" s="371"/>
      <c r="BJ383" s="371"/>
      <c r="BK383" s="371">
        <v>5</v>
      </c>
      <c r="BL383" s="371"/>
      <c r="BM383" s="371"/>
      <c r="BN383" s="371">
        <v>5</v>
      </c>
      <c r="BO383" s="371"/>
      <c r="BP383" s="371"/>
      <c r="BQ383" s="371">
        <v>5</v>
      </c>
      <c r="BR383" s="371"/>
      <c r="BS383" s="371"/>
      <c r="BT383" s="371">
        <v>5</v>
      </c>
      <c r="BU383" s="371"/>
      <c r="BV383" s="371"/>
      <c r="BW383" s="371">
        <v>5</v>
      </c>
      <c r="BX383" s="371"/>
      <c r="BY383" s="371">
        <v>5</v>
      </c>
    </row>
    <row r="384" spans="1:77" s="205" customFormat="1" ht="30" x14ac:dyDescent="0.2">
      <c r="A384" s="260" t="s">
        <v>718</v>
      </c>
      <c r="B384" s="263" t="s">
        <v>616</v>
      </c>
      <c r="C384" s="260" t="s">
        <v>717</v>
      </c>
      <c r="D384" s="260" t="s">
        <v>611</v>
      </c>
      <c r="E384" s="261">
        <v>10</v>
      </c>
      <c r="F384" s="265">
        <v>-2.1960000000000002</v>
      </c>
      <c r="G384" s="265">
        <v>-0.752</v>
      </c>
      <c r="H384" s="265">
        <v>126.57810831669772</v>
      </c>
      <c r="I384" s="265">
        <v>-2.0432000000000001</v>
      </c>
      <c r="J384" s="265">
        <v>-0.75039999999999996</v>
      </c>
      <c r="K384" s="265">
        <v>119.03254833094135</v>
      </c>
      <c r="L384" s="265">
        <v>-2.8959999999999999</v>
      </c>
      <c r="M384" s="265">
        <v>-1.1359999999999999</v>
      </c>
      <c r="N384" s="265">
        <v>169.00114244791286</v>
      </c>
      <c r="O384" s="265">
        <v>-1.7447999999999999</v>
      </c>
      <c r="P384" s="265">
        <v>-0.76560000000000006</v>
      </c>
      <c r="Q384" s="265">
        <v>103.9033336411576</v>
      </c>
      <c r="R384" s="265">
        <v>-1.6976</v>
      </c>
      <c r="S384" s="265">
        <v>-0.76479999999999992</v>
      </c>
      <c r="T384" s="265">
        <v>101.62957885579669</v>
      </c>
      <c r="U384" s="265">
        <v>-1.6984000000000001</v>
      </c>
      <c r="V384" s="265">
        <v>-0.7592000000000001</v>
      </c>
      <c r="W384" s="265">
        <v>101.73640717749063</v>
      </c>
      <c r="X384" s="265">
        <v>-1.704</v>
      </c>
      <c r="Y384" s="265">
        <v>-0.76160000000000005</v>
      </c>
      <c r="Z384" s="265">
        <v>103.24164100638903</v>
      </c>
      <c r="AA384" s="265">
        <v>-1.9192</v>
      </c>
      <c r="AB384" s="265">
        <v>-0.74879999999999991</v>
      </c>
      <c r="AC384" s="265">
        <v>114.50113304272804</v>
      </c>
      <c r="AD384" s="265">
        <v>-2.2240000000000002</v>
      </c>
      <c r="AE384" s="265">
        <v>-0.70320000000000005</v>
      </c>
      <c r="AF384" s="265">
        <v>131.1555957798497</v>
      </c>
      <c r="AG384" s="265">
        <v>-2.3319999999999999</v>
      </c>
      <c r="AH384" s="265">
        <v>-0.72399999999999998</v>
      </c>
      <c r="AI384" s="265">
        <v>138.05228843982678</v>
      </c>
      <c r="AJ384" s="265">
        <v>-2.3984000000000001</v>
      </c>
      <c r="AK384" s="265">
        <v>-0.76400000000000001</v>
      </c>
      <c r="AL384" s="265">
        <v>142.0895571220012</v>
      </c>
      <c r="AM384" s="265">
        <v>-2.3504</v>
      </c>
      <c r="AN384" s="265">
        <v>-0.78959999999999997</v>
      </c>
      <c r="AO384" s="265">
        <v>138.74429911291884</v>
      </c>
      <c r="AP384" s="265">
        <v>-2.2559999999999998</v>
      </c>
      <c r="AQ384" s="265">
        <v>-0.78079999999999994</v>
      </c>
      <c r="AR384" s="265">
        <v>133.32755370106037</v>
      </c>
      <c r="AS384" s="265">
        <v>-2.2480000000000002</v>
      </c>
      <c r="AT384" s="265">
        <v>-0.78720000000000001</v>
      </c>
      <c r="AU384" s="265">
        <v>133.28066685946058</v>
      </c>
      <c r="AV384" s="265">
        <v>-2.1616</v>
      </c>
      <c r="AW384" s="265">
        <v>-0.73039999999999994</v>
      </c>
      <c r="AX384" s="265">
        <v>127.42820795023627</v>
      </c>
      <c r="AY384" s="265">
        <v>-2.0175999999999998</v>
      </c>
      <c r="AZ384" s="265">
        <v>-0.79600000000000004</v>
      </c>
      <c r="BA384" s="265">
        <v>121.01601153655544</v>
      </c>
      <c r="BB384" s="265">
        <v>-1.984</v>
      </c>
      <c r="BC384" s="265">
        <v>-0.79120000000000001</v>
      </c>
      <c r="BD384" s="265">
        <v>119.17463901952344</v>
      </c>
      <c r="BE384" s="265">
        <v>-1.8912</v>
      </c>
      <c r="BF384" s="265">
        <v>-0.81520000000000004</v>
      </c>
      <c r="BG384" s="265">
        <v>114.90473566812581</v>
      </c>
      <c r="BH384" s="265">
        <v>-1.9304000000000001</v>
      </c>
      <c r="BI384" s="265">
        <v>-0.78720000000000001</v>
      </c>
      <c r="BJ384" s="265">
        <v>115.53693568782123</v>
      </c>
      <c r="BK384" s="265">
        <v>-1.9895999999999998</v>
      </c>
      <c r="BL384" s="265">
        <v>-0.78320000000000001</v>
      </c>
      <c r="BM384" s="265">
        <v>118.50002547509652</v>
      </c>
      <c r="BN384" s="265">
        <v>-1.9647999999999999</v>
      </c>
      <c r="BO384" s="265">
        <v>-0.78639999999999999</v>
      </c>
      <c r="BP384" s="265">
        <v>116.83989361632753</v>
      </c>
      <c r="BQ384" s="265">
        <v>-2.0144000000000002</v>
      </c>
      <c r="BR384" s="265">
        <v>-0.7944</v>
      </c>
      <c r="BS384" s="265">
        <v>0</v>
      </c>
      <c r="BT384" s="265">
        <v>-2.0568</v>
      </c>
      <c r="BU384" s="265">
        <v>-0.79920000000000002</v>
      </c>
      <c r="BV384" s="265">
        <v>121.24521131337217</v>
      </c>
      <c r="BW384" s="265">
        <v>-2.0664000000000002</v>
      </c>
      <c r="BX384" s="265">
        <v>-0.78720000000000001</v>
      </c>
      <c r="BY384" s="265">
        <v>121.27019432372316</v>
      </c>
    </row>
    <row r="385" spans="1:77" s="205" customFormat="1" ht="15" x14ac:dyDescent="0.2">
      <c r="A385" s="260" t="s">
        <v>718</v>
      </c>
      <c r="B385" s="263" t="s">
        <v>629</v>
      </c>
      <c r="C385" s="260" t="s">
        <v>607</v>
      </c>
      <c r="D385" s="260" t="s">
        <v>613</v>
      </c>
      <c r="E385" s="261">
        <v>10</v>
      </c>
      <c r="F385" s="291">
        <v>10.6</v>
      </c>
      <c r="G385" s="291"/>
      <c r="H385" s="291"/>
      <c r="I385" s="291">
        <v>10.57</v>
      </c>
      <c r="J385" s="291"/>
      <c r="K385" s="291"/>
      <c r="L385" s="291">
        <v>10.64</v>
      </c>
      <c r="M385" s="291"/>
      <c r="N385" s="291"/>
      <c r="O385" s="291">
        <v>10.6</v>
      </c>
      <c r="P385" s="291"/>
      <c r="Q385" s="291"/>
      <c r="R385" s="291">
        <v>10.59</v>
      </c>
      <c r="S385" s="291"/>
      <c r="T385" s="291"/>
      <c r="U385" s="291">
        <v>10.57</v>
      </c>
      <c r="V385" s="291"/>
      <c r="W385" s="291"/>
      <c r="X385" s="291">
        <v>10.45</v>
      </c>
      <c r="Y385" s="291"/>
      <c r="Z385" s="291"/>
      <c r="AA385" s="291">
        <v>10.4</v>
      </c>
      <c r="AB385" s="291"/>
      <c r="AC385" s="291"/>
      <c r="AD385" s="291">
        <v>10.28</v>
      </c>
      <c r="AE385" s="291"/>
      <c r="AF385" s="291"/>
      <c r="AG385" s="291">
        <v>10.224</v>
      </c>
      <c r="AH385" s="291"/>
      <c r="AI385" s="291"/>
      <c r="AJ385" s="291">
        <v>10.24</v>
      </c>
      <c r="AK385" s="291"/>
      <c r="AL385" s="291"/>
      <c r="AM385" s="291">
        <v>10.33</v>
      </c>
      <c r="AN385" s="291"/>
      <c r="AO385" s="291"/>
      <c r="AP385" s="291">
        <v>10.35</v>
      </c>
      <c r="AQ385" s="291"/>
      <c r="AR385" s="291"/>
      <c r="AS385" s="291">
        <v>10.33</v>
      </c>
      <c r="AT385" s="291"/>
      <c r="AU385" s="291"/>
      <c r="AV385" s="291">
        <v>10.35</v>
      </c>
      <c r="AW385" s="291"/>
      <c r="AX385" s="291"/>
      <c r="AY385" s="291">
        <v>10.36</v>
      </c>
      <c r="AZ385" s="291"/>
      <c r="BA385" s="291"/>
      <c r="BB385" s="291">
        <v>10.36</v>
      </c>
      <c r="BC385" s="291"/>
      <c r="BD385" s="291"/>
      <c r="BE385" s="291">
        <v>10.36</v>
      </c>
      <c r="BF385" s="291"/>
      <c r="BG385" s="291"/>
      <c r="BH385" s="291">
        <v>10.43</v>
      </c>
      <c r="BI385" s="291"/>
      <c r="BJ385" s="291"/>
      <c r="BK385" s="291">
        <v>10.43</v>
      </c>
      <c r="BL385" s="291"/>
      <c r="BM385" s="291"/>
      <c r="BN385" s="291">
        <v>10.47</v>
      </c>
      <c r="BO385" s="291"/>
      <c r="BP385" s="291"/>
      <c r="BQ385" s="291">
        <v>10.47</v>
      </c>
      <c r="BR385" s="291"/>
      <c r="BS385" s="291"/>
      <c r="BT385" s="291">
        <v>10.52</v>
      </c>
      <c r="BU385" s="291"/>
      <c r="BV385" s="291"/>
      <c r="BW385" s="291">
        <v>10.54</v>
      </c>
      <c r="BX385" s="291"/>
      <c r="BY385" s="291"/>
    </row>
    <row r="386" spans="1:77" s="205" customFormat="1" ht="15" x14ac:dyDescent="0.2">
      <c r="A386" s="260" t="s">
        <v>718</v>
      </c>
      <c r="B386" s="263" t="s">
        <v>630</v>
      </c>
      <c r="C386" s="260" t="s">
        <v>607</v>
      </c>
      <c r="D386" s="260" t="s">
        <v>611</v>
      </c>
      <c r="E386" s="261">
        <v>10</v>
      </c>
      <c r="F386" s="265">
        <v>-3.8999999999999999E-4</v>
      </c>
      <c r="G386" s="265">
        <v>-1.395E-3</v>
      </c>
      <c r="H386" s="265">
        <v>0</v>
      </c>
      <c r="I386" s="265">
        <v>-4.0500000000000003E-4</v>
      </c>
      <c r="J386" s="265">
        <v>-1.41E-2</v>
      </c>
      <c r="K386" s="265">
        <v>0</v>
      </c>
      <c r="L386" s="265">
        <v>-4.1999999999999996E-4</v>
      </c>
      <c r="M386" s="265">
        <v>-1.47E-2</v>
      </c>
      <c r="N386" s="265">
        <v>0</v>
      </c>
      <c r="O386" s="265">
        <v>-4.6500000000000003E-4</v>
      </c>
      <c r="P386" s="265">
        <v>-1.4999999999999999E-2</v>
      </c>
      <c r="Q386" s="265">
        <v>0</v>
      </c>
      <c r="R386" s="265">
        <v>-4.35E-4</v>
      </c>
      <c r="S386" s="265">
        <v>-1.485E-2</v>
      </c>
      <c r="T386" s="265">
        <v>0</v>
      </c>
      <c r="U386" s="265">
        <v>-4.0500000000000003E-4</v>
      </c>
      <c r="V386" s="265">
        <v>-1.485E-2</v>
      </c>
      <c r="W386" s="265">
        <v>0</v>
      </c>
      <c r="X386" s="265">
        <v>-4.0500000000000003E-4</v>
      </c>
      <c r="Y386" s="265">
        <v>-1.455E-2</v>
      </c>
      <c r="Z386" s="265">
        <v>0</v>
      </c>
      <c r="AA386" s="265">
        <v>-3.5999999999999997E-4</v>
      </c>
      <c r="AB386" s="265">
        <v>-1.3650000000000001E-2</v>
      </c>
      <c r="AC386" s="265">
        <v>0</v>
      </c>
      <c r="AD386" s="265">
        <v>-3.4499999999999998E-4</v>
      </c>
      <c r="AE386" s="265">
        <v>-1.3049999999999999E-2</v>
      </c>
      <c r="AF386" s="265">
        <v>0</v>
      </c>
      <c r="AG386" s="265">
        <v>-3.5999999999999997E-4</v>
      </c>
      <c r="AH386" s="265">
        <v>-1.2150000000000001E-2</v>
      </c>
      <c r="AI386" s="265">
        <v>0</v>
      </c>
      <c r="AJ386" s="265">
        <v>-5.1000000000000004E-4</v>
      </c>
      <c r="AK386" s="265">
        <v>-1.155E-2</v>
      </c>
      <c r="AL386" s="265">
        <v>0</v>
      </c>
      <c r="AM386" s="265">
        <v>-4.95E-4</v>
      </c>
      <c r="AN386" s="265">
        <v>-1.1850000000000001E-2</v>
      </c>
      <c r="AO386" s="265">
        <v>0</v>
      </c>
      <c r="AP386" s="265">
        <v>-6.7500000000000004E-4</v>
      </c>
      <c r="AQ386" s="265">
        <v>-1.1850000000000001E-2</v>
      </c>
      <c r="AR386" s="265">
        <v>0</v>
      </c>
      <c r="AS386" s="265">
        <v>-7.1999999999999994E-4</v>
      </c>
      <c r="AT386" s="265">
        <v>-1.2E-2</v>
      </c>
      <c r="AU386" s="265">
        <v>0</v>
      </c>
      <c r="AV386" s="265">
        <v>-7.0500000000000001E-4</v>
      </c>
      <c r="AW386" s="265">
        <v>-1.2150000000000001E-2</v>
      </c>
      <c r="AX386" s="265">
        <v>0</v>
      </c>
      <c r="AY386" s="265">
        <v>-4.1999999999999996E-4</v>
      </c>
      <c r="AZ386" s="265">
        <v>-1.23E-2</v>
      </c>
      <c r="BA386" s="265">
        <v>0</v>
      </c>
      <c r="BB386" s="265">
        <v>-3.4499999999999998E-4</v>
      </c>
      <c r="BC386" s="265">
        <v>-1.26E-2</v>
      </c>
      <c r="BD386" s="265">
        <v>0</v>
      </c>
      <c r="BE386" s="265">
        <v>-3.3E-4</v>
      </c>
      <c r="BF386" s="265">
        <v>-1.2749999999999999E-2</v>
      </c>
      <c r="BG386" s="265">
        <v>0</v>
      </c>
      <c r="BH386" s="265">
        <v>-3.3E-4</v>
      </c>
      <c r="BI386" s="265">
        <v>-1.29E-2</v>
      </c>
      <c r="BJ386" s="265">
        <v>0</v>
      </c>
      <c r="BK386" s="265">
        <v>-3.4499999999999998E-4</v>
      </c>
      <c r="BL386" s="265">
        <v>-1.2749999999999999E-2</v>
      </c>
      <c r="BM386" s="265">
        <v>0</v>
      </c>
      <c r="BN386" s="265" t="s">
        <v>720</v>
      </c>
      <c r="BO386" s="265">
        <v>-1.3349999999999999E-2</v>
      </c>
      <c r="BP386" s="265">
        <v>0</v>
      </c>
      <c r="BQ386" s="265">
        <v>-3.3E-4</v>
      </c>
      <c r="BR386" s="265">
        <v>-1.3500000000000002E-2</v>
      </c>
      <c r="BS386" s="265">
        <v>0</v>
      </c>
      <c r="BT386" s="265">
        <v>-3.5999999999999997E-4</v>
      </c>
      <c r="BU386" s="265">
        <v>-1.3500000000000002E-2</v>
      </c>
      <c r="BV386" s="265">
        <v>0</v>
      </c>
      <c r="BW386" s="265">
        <v>-3.4499999999999998E-4</v>
      </c>
      <c r="BX386" s="265">
        <v>-1.38E-2</v>
      </c>
      <c r="BY386" s="265">
        <v>0</v>
      </c>
    </row>
    <row r="387" spans="1:77" s="205" customFormat="1" ht="15" x14ac:dyDescent="0.2">
      <c r="A387" s="260" t="s">
        <v>718</v>
      </c>
      <c r="B387" s="263" t="s">
        <v>721</v>
      </c>
      <c r="C387" s="260" t="s">
        <v>607</v>
      </c>
      <c r="D387" s="260" t="s">
        <v>611</v>
      </c>
      <c r="E387" s="261">
        <v>10</v>
      </c>
      <c r="F387" s="265">
        <v>-8.9999999999999998E-4</v>
      </c>
      <c r="G387" s="265">
        <v>-6.4500000000000007E-4</v>
      </c>
      <c r="H387" s="265">
        <v>0</v>
      </c>
      <c r="I387" s="265">
        <v>-8.5499999999999997E-4</v>
      </c>
      <c r="J387" s="265">
        <v>-6.1500000000000001E-3</v>
      </c>
      <c r="K387" s="265">
        <v>0</v>
      </c>
      <c r="L387" s="265">
        <v>-9.5999999999999992E-4</v>
      </c>
      <c r="M387" s="265">
        <v>-6.6E-3</v>
      </c>
      <c r="N387" s="265">
        <v>0</v>
      </c>
      <c r="O387" s="265">
        <v>-8.8500000000000004E-4</v>
      </c>
      <c r="P387" s="265">
        <v>-6.1500000000000001E-3</v>
      </c>
      <c r="Q387" s="265">
        <v>0</v>
      </c>
      <c r="R387" s="265">
        <v>-9.4499999999999998E-4</v>
      </c>
      <c r="S387" s="265">
        <v>-6.6E-3</v>
      </c>
      <c r="T387" s="265">
        <v>0</v>
      </c>
      <c r="U387" s="265">
        <v>-8.9999999999999998E-4</v>
      </c>
      <c r="V387" s="265">
        <v>-6.45E-3</v>
      </c>
      <c r="W387" s="265">
        <v>0</v>
      </c>
      <c r="X387" s="265">
        <v>-9.4499999999999998E-4</v>
      </c>
      <c r="Y387" s="265">
        <v>-6.45E-3</v>
      </c>
      <c r="Z387" s="265">
        <v>0</v>
      </c>
      <c r="AA387" s="265">
        <v>-9.4499999999999998E-4</v>
      </c>
      <c r="AB387" s="265">
        <v>-6.45E-3</v>
      </c>
      <c r="AC387" s="265">
        <v>0</v>
      </c>
      <c r="AD387" s="265">
        <v>-9.1500000000000001E-4</v>
      </c>
      <c r="AE387" s="265">
        <v>-6.7500000000000008E-3</v>
      </c>
      <c r="AF387" s="265">
        <v>0</v>
      </c>
      <c r="AG387" s="265">
        <v>-1.1249999999999999E-3</v>
      </c>
      <c r="AH387" s="265">
        <v>-7.1999999999999998E-3</v>
      </c>
      <c r="AI387" s="265">
        <v>0</v>
      </c>
      <c r="AJ387" s="265">
        <v>-1.0500000000000002E-3</v>
      </c>
      <c r="AK387" s="265">
        <v>-7.0499999999999998E-3</v>
      </c>
      <c r="AL387" s="265">
        <v>0</v>
      </c>
      <c r="AM387" s="265">
        <v>-9.5999999999999992E-4</v>
      </c>
      <c r="AN387" s="265">
        <v>-6.45E-3</v>
      </c>
      <c r="AO387" s="265">
        <v>0</v>
      </c>
      <c r="AP387" s="265">
        <v>-1.1100000000000001E-3</v>
      </c>
      <c r="AQ387" s="265">
        <v>-7.0499999999999998E-3</v>
      </c>
      <c r="AR387" s="265">
        <v>0</v>
      </c>
      <c r="AS387" s="265">
        <v>-1.0349999999999999E-3</v>
      </c>
      <c r="AT387" s="265">
        <v>-6.8999999999999999E-3</v>
      </c>
      <c r="AU387" s="265">
        <v>0</v>
      </c>
      <c r="AV387" s="265">
        <v>-9.4499999999999998E-4</v>
      </c>
      <c r="AW387" s="265">
        <v>-6.6E-3</v>
      </c>
      <c r="AX387" s="265">
        <v>0</v>
      </c>
      <c r="AY387" s="265">
        <v>-1.0200000000000001E-3</v>
      </c>
      <c r="AZ387" s="265">
        <v>-6.8999999999999999E-3</v>
      </c>
      <c r="BA387" s="265">
        <v>0</v>
      </c>
      <c r="BB387" s="265">
        <v>-1.08E-3</v>
      </c>
      <c r="BC387" s="265">
        <v>-6.8999999999999999E-3</v>
      </c>
      <c r="BD387" s="265">
        <v>0</v>
      </c>
      <c r="BE387" s="265">
        <v>-1.815E-3</v>
      </c>
      <c r="BF387" s="265">
        <v>-8.5500000000000003E-3</v>
      </c>
      <c r="BG387" s="265">
        <v>0</v>
      </c>
      <c r="BH387" s="265">
        <v>-2.1749999999999999E-3</v>
      </c>
      <c r="BI387" s="265">
        <v>-1.035E-2</v>
      </c>
      <c r="BJ387" s="265">
        <v>0</v>
      </c>
      <c r="BK387" s="265">
        <v>-1.9499999999999999E-3</v>
      </c>
      <c r="BL387" s="265">
        <v>-9.5999999999999992E-3</v>
      </c>
      <c r="BM387" s="265">
        <v>0</v>
      </c>
      <c r="BN387" s="265">
        <v>-1.32E-3</v>
      </c>
      <c r="BO387" s="265">
        <v>-7.6500000000000005E-3</v>
      </c>
      <c r="BP387" s="265">
        <v>0</v>
      </c>
      <c r="BQ387" s="265">
        <v>-8.3999999999999993E-4</v>
      </c>
      <c r="BR387" s="265">
        <v>-5.8499999999999993E-3</v>
      </c>
      <c r="BS387" s="265">
        <v>0</v>
      </c>
      <c r="BT387" s="265">
        <v>-1.065E-3</v>
      </c>
      <c r="BU387" s="265">
        <v>-6.3E-3</v>
      </c>
      <c r="BV387" s="265">
        <v>0</v>
      </c>
      <c r="BW387" s="265">
        <v>-1.6050000000000001E-3</v>
      </c>
      <c r="BX387" s="265">
        <v>-7.4999999999999997E-3</v>
      </c>
      <c r="BY387" s="265">
        <v>0</v>
      </c>
    </row>
    <row r="388" spans="1:77" s="205" customFormat="1" ht="30" x14ac:dyDescent="0.2">
      <c r="A388" s="260" t="s">
        <v>722</v>
      </c>
      <c r="B388" s="263" t="s">
        <v>604</v>
      </c>
      <c r="C388" s="260" t="s">
        <v>723</v>
      </c>
      <c r="D388" s="260" t="s">
        <v>606</v>
      </c>
      <c r="E388" s="261">
        <v>110</v>
      </c>
      <c r="F388" s="265" t="s">
        <v>607</v>
      </c>
      <c r="G388" s="265" t="s">
        <v>607</v>
      </c>
      <c r="H388" s="265" t="s">
        <v>607</v>
      </c>
      <c r="I388" s="265" t="s">
        <v>607</v>
      </c>
      <c r="J388" s="265" t="s">
        <v>607</v>
      </c>
      <c r="K388" s="265" t="s">
        <v>607</v>
      </c>
      <c r="L388" s="265" t="s">
        <v>607</v>
      </c>
      <c r="M388" s="265" t="s">
        <v>607</v>
      </c>
      <c r="N388" s="265" t="s">
        <v>607</v>
      </c>
      <c r="O388" s="265" t="s">
        <v>607</v>
      </c>
      <c r="P388" s="265" t="s">
        <v>607</v>
      </c>
      <c r="Q388" s="265" t="s">
        <v>607</v>
      </c>
      <c r="R388" s="265" t="s">
        <v>607</v>
      </c>
      <c r="S388" s="265" t="s">
        <v>607</v>
      </c>
      <c r="T388" s="265" t="s">
        <v>607</v>
      </c>
      <c r="U388" s="265" t="s">
        <v>607</v>
      </c>
      <c r="V388" s="265" t="s">
        <v>607</v>
      </c>
      <c r="W388" s="265" t="s">
        <v>607</v>
      </c>
      <c r="X388" s="265" t="s">
        <v>607</v>
      </c>
      <c r="Y388" s="265" t="s">
        <v>607</v>
      </c>
      <c r="Z388" s="265" t="s">
        <v>607</v>
      </c>
      <c r="AA388" s="265" t="s">
        <v>607</v>
      </c>
      <c r="AB388" s="265" t="s">
        <v>607</v>
      </c>
      <c r="AC388" s="265" t="s">
        <v>607</v>
      </c>
      <c r="AD388" s="265" t="s">
        <v>607</v>
      </c>
      <c r="AE388" s="265" t="s">
        <v>607</v>
      </c>
      <c r="AF388" s="265" t="s">
        <v>607</v>
      </c>
      <c r="AG388" s="265" t="s">
        <v>607</v>
      </c>
      <c r="AH388" s="265" t="s">
        <v>607</v>
      </c>
      <c r="AI388" s="265" t="s">
        <v>607</v>
      </c>
      <c r="AJ388" s="265" t="s">
        <v>607</v>
      </c>
      <c r="AK388" s="265" t="s">
        <v>607</v>
      </c>
      <c r="AL388" s="265" t="s">
        <v>607</v>
      </c>
      <c r="AM388" s="265" t="s">
        <v>607</v>
      </c>
      <c r="AN388" s="265" t="s">
        <v>607</v>
      </c>
      <c r="AO388" s="265" t="s">
        <v>607</v>
      </c>
      <c r="AP388" s="265" t="s">
        <v>607</v>
      </c>
      <c r="AQ388" s="265" t="s">
        <v>607</v>
      </c>
      <c r="AR388" s="265" t="s">
        <v>607</v>
      </c>
      <c r="AS388" s="265" t="s">
        <v>607</v>
      </c>
      <c r="AT388" s="265" t="s">
        <v>607</v>
      </c>
      <c r="AU388" s="265" t="s">
        <v>607</v>
      </c>
      <c r="AV388" s="265" t="s">
        <v>607</v>
      </c>
      <c r="AW388" s="265" t="s">
        <v>607</v>
      </c>
      <c r="AX388" s="265" t="s">
        <v>607</v>
      </c>
      <c r="AY388" s="265" t="s">
        <v>607</v>
      </c>
      <c r="AZ388" s="265" t="s">
        <v>607</v>
      </c>
      <c r="BA388" s="265" t="s">
        <v>607</v>
      </c>
      <c r="BB388" s="265" t="s">
        <v>607</v>
      </c>
      <c r="BC388" s="265" t="s">
        <v>607</v>
      </c>
      <c r="BD388" s="265" t="s">
        <v>607</v>
      </c>
      <c r="BE388" s="265" t="s">
        <v>607</v>
      </c>
      <c r="BF388" s="265" t="s">
        <v>607</v>
      </c>
      <c r="BG388" s="265" t="s">
        <v>607</v>
      </c>
      <c r="BH388" s="265" t="s">
        <v>607</v>
      </c>
      <c r="BI388" s="265" t="s">
        <v>607</v>
      </c>
      <c r="BJ388" s="265" t="s">
        <v>607</v>
      </c>
      <c r="BK388" s="265" t="s">
        <v>607</v>
      </c>
      <c r="BL388" s="265" t="s">
        <v>607</v>
      </c>
      <c r="BM388" s="265" t="s">
        <v>607</v>
      </c>
      <c r="BN388" s="265" t="s">
        <v>607</v>
      </c>
      <c r="BO388" s="265" t="s">
        <v>607</v>
      </c>
      <c r="BP388" s="265" t="s">
        <v>607</v>
      </c>
      <c r="BQ388" s="265" t="s">
        <v>607</v>
      </c>
      <c r="BR388" s="265" t="s">
        <v>607</v>
      </c>
      <c r="BS388" s="265" t="s">
        <v>607</v>
      </c>
      <c r="BT388" s="265" t="s">
        <v>607</v>
      </c>
      <c r="BU388" s="265" t="s">
        <v>607</v>
      </c>
      <c r="BV388" s="265" t="s">
        <v>607</v>
      </c>
      <c r="BW388" s="265" t="s">
        <v>607</v>
      </c>
      <c r="BX388" s="265" t="s">
        <v>607</v>
      </c>
      <c r="BY388" s="265" t="s">
        <v>607</v>
      </c>
    </row>
    <row r="389" spans="1:77" s="205" customFormat="1" ht="15" x14ac:dyDescent="0.2">
      <c r="A389" s="260" t="s">
        <v>722</v>
      </c>
      <c r="B389" s="263" t="s">
        <v>644</v>
      </c>
      <c r="C389" s="260" t="s">
        <v>607</v>
      </c>
      <c r="D389" s="260" t="s">
        <v>613</v>
      </c>
      <c r="E389" s="261">
        <v>110</v>
      </c>
      <c r="F389" s="291">
        <v>121</v>
      </c>
      <c r="G389" s="291"/>
      <c r="H389" s="291"/>
      <c r="I389" s="291">
        <v>120</v>
      </c>
      <c r="J389" s="291"/>
      <c r="K389" s="291"/>
      <c r="L389" s="291">
        <v>120</v>
      </c>
      <c r="M389" s="291"/>
      <c r="N389" s="291"/>
      <c r="O389" s="291">
        <v>120</v>
      </c>
      <c r="P389" s="291"/>
      <c r="Q389" s="291"/>
      <c r="R389" s="291">
        <v>120</v>
      </c>
      <c r="S389" s="291"/>
      <c r="T389" s="291"/>
      <c r="U389" s="291">
        <v>120</v>
      </c>
      <c r="V389" s="291"/>
      <c r="W389" s="291"/>
      <c r="X389" s="291">
        <v>120</v>
      </c>
      <c r="Y389" s="291"/>
      <c r="Z389" s="291"/>
      <c r="AA389" s="291">
        <v>120</v>
      </c>
      <c r="AB389" s="291"/>
      <c r="AC389" s="291"/>
      <c r="AD389" s="291">
        <v>120</v>
      </c>
      <c r="AE389" s="291"/>
      <c r="AF389" s="291"/>
      <c r="AG389" s="291">
        <v>120</v>
      </c>
      <c r="AH389" s="291"/>
      <c r="AI389" s="291"/>
      <c r="AJ389" s="291">
        <v>120</v>
      </c>
      <c r="AK389" s="291"/>
      <c r="AL389" s="291"/>
      <c r="AM389" s="291">
        <v>120</v>
      </c>
      <c r="AN389" s="291"/>
      <c r="AO389" s="291"/>
      <c r="AP389" s="291">
        <v>120</v>
      </c>
      <c r="AQ389" s="291"/>
      <c r="AR389" s="291"/>
      <c r="AS389" s="291">
        <v>120</v>
      </c>
      <c r="AT389" s="291"/>
      <c r="AU389" s="291"/>
      <c r="AV389" s="291">
        <v>120</v>
      </c>
      <c r="AW389" s="291"/>
      <c r="AX389" s="291"/>
      <c r="AY389" s="291">
        <v>121</v>
      </c>
      <c r="AZ389" s="291"/>
      <c r="BA389" s="291"/>
      <c r="BB389" s="291">
        <v>121</v>
      </c>
      <c r="BC389" s="291"/>
      <c r="BD389" s="291"/>
      <c r="BE389" s="291">
        <v>121</v>
      </c>
      <c r="BF389" s="291"/>
      <c r="BG389" s="291"/>
      <c r="BH389" s="291">
        <v>121</v>
      </c>
      <c r="BI389" s="291"/>
      <c r="BJ389" s="291"/>
      <c r="BK389" s="291">
        <v>121</v>
      </c>
      <c r="BL389" s="291"/>
      <c r="BM389" s="291"/>
      <c r="BN389" s="291">
        <v>121</v>
      </c>
      <c r="BO389" s="291"/>
      <c r="BP389" s="291"/>
      <c r="BQ389" s="291">
        <v>121</v>
      </c>
      <c r="BR389" s="291"/>
      <c r="BS389" s="291"/>
      <c r="BT389" s="291">
        <v>121</v>
      </c>
      <c r="BU389" s="291"/>
      <c r="BV389" s="291"/>
      <c r="BW389" s="291">
        <v>121</v>
      </c>
      <c r="BX389" s="291"/>
      <c r="BY389" s="291"/>
    </row>
    <row r="390" spans="1:77" s="205" customFormat="1" ht="30" x14ac:dyDescent="0.2">
      <c r="A390" s="260" t="s">
        <v>722</v>
      </c>
      <c r="B390" s="263" t="s">
        <v>604</v>
      </c>
      <c r="C390" s="260" t="s">
        <v>723</v>
      </c>
      <c r="D390" s="260" t="s">
        <v>608</v>
      </c>
      <c r="E390" s="261">
        <v>110</v>
      </c>
      <c r="F390" s="371" t="s">
        <v>631</v>
      </c>
      <c r="G390" s="371"/>
      <c r="H390" s="371"/>
      <c r="I390" s="371" t="s">
        <v>631</v>
      </c>
      <c r="J390" s="371"/>
      <c r="K390" s="371"/>
      <c r="L390" s="371" t="s">
        <v>631</v>
      </c>
      <c r="M390" s="371"/>
      <c r="N390" s="371"/>
      <c r="O390" s="371" t="s">
        <v>631</v>
      </c>
      <c r="P390" s="371"/>
      <c r="Q390" s="371"/>
      <c r="R390" s="371" t="s">
        <v>631</v>
      </c>
      <c r="S390" s="371"/>
      <c r="T390" s="371"/>
      <c r="U390" s="371" t="s">
        <v>631</v>
      </c>
      <c r="V390" s="371"/>
      <c r="W390" s="371"/>
      <c r="X390" s="371" t="s">
        <v>631</v>
      </c>
      <c r="Y390" s="371"/>
      <c r="Z390" s="371"/>
      <c r="AA390" s="371" t="s">
        <v>631</v>
      </c>
      <c r="AB390" s="371"/>
      <c r="AC390" s="371"/>
      <c r="AD390" s="371" t="s">
        <v>631</v>
      </c>
      <c r="AE390" s="371"/>
      <c r="AF390" s="371"/>
      <c r="AG390" s="371" t="s">
        <v>631</v>
      </c>
      <c r="AH390" s="371"/>
      <c r="AI390" s="371"/>
      <c r="AJ390" s="371" t="s">
        <v>631</v>
      </c>
      <c r="AK390" s="371"/>
      <c r="AL390" s="371"/>
      <c r="AM390" s="371" t="s">
        <v>631</v>
      </c>
      <c r="AN390" s="371"/>
      <c r="AO390" s="371"/>
      <c r="AP390" s="371" t="s">
        <v>631</v>
      </c>
      <c r="AQ390" s="371"/>
      <c r="AR390" s="371"/>
      <c r="AS390" s="371" t="s">
        <v>631</v>
      </c>
      <c r="AT390" s="371"/>
      <c r="AU390" s="371"/>
      <c r="AV390" s="371" t="s">
        <v>631</v>
      </c>
      <c r="AW390" s="371"/>
      <c r="AX390" s="371"/>
      <c r="AY390" s="371" t="s">
        <v>631</v>
      </c>
      <c r="AZ390" s="371"/>
      <c r="BA390" s="371"/>
      <c r="BB390" s="371" t="s">
        <v>631</v>
      </c>
      <c r="BC390" s="371"/>
      <c r="BD390" s="371"/>
      <c r="BE390" s="371" t="s">
        <v>631</v>
      </c>
      <c r="BF390" s="371"/>
      <c r="BG390" s="371"/>
      <c r="BH390" s="371" t="s">
        <v>631</v>
      </c>
      <c r="BI390" s="371"/>
      <c r="BJ390" s="371"/>
      <c r="BK390" s="371" t="s">
        <v>631</v>
      </c>
      <c r="BL390" s="371"/>
      <c r="BM390" s="371"/>
      <c r="BN390" s="371" t="s">
        <v>631</v>
      </c>
      <c r="BO390" s="371"/>
      <c r="BP390" s="371"/>
      <c r="BQ390" s="371" t="s">
        <v>631</v>
      </c>
      <c r="BR390" s="371"/>
      <c r="BS390" s="371"/>
      <c r="BT390" s="371" t="s">
        <v>631</v>
      </c>
      <c r="BU390" s="371"/>
      <c r="BV390" s="371"/>
      <c r="BW390" s="371" t="s">
        <v>631</v>
      </c>
      <c r="BX390" s="371"/>
      <c r="BY390" s="371"/>
    </row>
    <row r="391" spans="1:77" s="205" customFormat="1" ht="30" x14ac:dyDescent="0.2">
      <c r="A391" s="260" t="s">
        <v>722</v>
      </c>
      <c r="B391" s="263" t="s">
        <v>604</v>
      </c>
      <c r="C391" s="260" t="s">
        <v>723</v>
      </c>
      <c r="D391" s="260" t="s">
        <v>611</v>
      </c>
      <c r="E391" s="261">
        <v>10</v>
      </c>
      <c r="F391" s="265">
        <v>0</v>
      </c>
      <c r="G391" s="265">
        <v>0</v>
      </c>
      <c r="H391" s="265">
        <v>0</v>
      </c>
      <c r="I391" s="265">
        <v>0</v>
      </c>
      <c r="J391" s="265">
        <v>0</v>
      </c>
      <c r="K391" s="265">
        <v>0</v>
      </c>
      <c r="L391" s="265">
        <v>0</v>
      </c>
      <c r="M391" s="265">
        <v>0</v>
      </c>
      <c r="N391" s="265">
        <v>0</v>
      </c>
      <c r="O391" s="265">
        <v>0</v>
      </c>
      <c r="P391" s="265">
        <v>0</v>
      </c>
      <c r="Q391" s="265">
        <v>0</v>
      </c>
      <c r="R391" s="265">
        <v>0</v>
      </c>
      <c r="S391" s="265">
        <v>0</v>
      </c>
      <c r="T391" s="265">
        <v>0</v>
      </c>
      <c r="U391" s="265">
        <v>0</v>
      </c>
      <c r="V391" s="265">
        <v>0</v>
      </c>
      <c r="W391" s="265">
        <v>0</v>
      </c>
      <c r="X391" s="265">
        <v>0</v>
      </c>
      <c r="Y391" s="265">
        <v>0</v>
      </c>
      <c r="Z391" s="265">
        <v>0</v>
      </c>
      <c r="AA391" s="265">
        <v>0</v>
      </c>
      <c r="AB391" s="265">
        <v>0</v>
      </c>
      <c r="AC391" s="265">
        <v>0</v>
      </c>
      <c r="AD391" s="265">
        <v>0</v>
      </c>
      <c r="AE391" s="265">
        <v>0</v>
      </c>
      <c r="AF391" s="265">
        <v>0</v>
      </c>
      <c r="AG391" s="265">
        <v>0</v>
      </c>
      <c r="AH391" s="265">
        <v>0</v>
      </c>
      <c r="AI391" s="265">
        <v>0</v>
      </c>
      <c r="AJ391" s="265">
        <v>0</v>
      </c>
      <c r="AK391" s="265">
        <v>0</v>
      </c>
      <c r="AL391" s="265">
        <v>0</v>
      </c>
      <c r="AM391" s="265">
        <v>0</v>
      </c>
      <c r="AN391" s="265">
        <v>0</v>
      </c>
      <c r="AO391" s="265">
        <v>0</v>
      </c>
      <c r="AP391" s="265">
        <v>0</v>
      </c>
      <c r="AQ391" s="265">
        <v>0</v>
      </c>
      <c r="AR391" s="265">
        <v>0</v>
      </c>
      <c r="AS391" s="265">
        <v>0</v>
      </c>
      <c r="AT391" s="265">
        <v>0</v>
      </c>
      <c r="AU391" s="265">
        <v>0</v>
      </c>
      <c r="AV391" s="265">
        <v>0</v>
      </c>
      <c r="AW391" s="265">
        <v>0</v>
      </c>
      <c r="AX391" s="265">
        <v>0</v>
      </c>
      <c r="AY391" s="265">
        <v>0</v>
      </c>
      <c r="AZ391" s="265">
        <v>0</v>
      </c>
      <c r="BA391" s="265">
        <v>0</v>
      </c>
      <c r="BB391" s="265">
        <v>0</v>
      </c>
      <c r="BC391" s="265">
        <v>0</v>
      </c>
      <c r="BD391" s="265">
        <v>0</v>
      </c>
      <c r="BE391" s="265">
        <v>0</v>
      </c>
      <c r="BF391" s="265">
        <v>0</v>
      </c>
      <c r="BG391" s="265">
        <v>0</v>
      </c>
      <c r="BH391" s="265">
        <v>0</v>
      </c>
      <c r="BI391" s="265">
        <v>0</v>
      </c>
      <c r="BJ391" s="265">
        <v>0</v>
      </c>
      <c r="BK391" s="265">
        <v>0</v>
      </c>
      <c r="BL391" s="265">
        <v>0</v>
      </c>
      <c r="BM391" s="265">
        <v>0</v>
      </c>
      <c r="BN391" s="265">
        <v>0</v>
      </c>
      <c r="BO391" s="265">
        <v>0</v>
      </c>
      <c r="BP391" s="265">
        <v>0</v>
      </c>
      <c r="BQ391" s="265">
        <v>0</v>
      </c>
      <c r="BR391" s="265">
        <v>0</v>
      </c>
      <c r="BS391" s="265">
        <v>0</v>
      </c>
      <c r="BT391" s="265">
        <v>0</v>
      </c>
      <c r="BU391" s="265">
        <v>0</v>
      </c>
      <c r="BV391" s="265">
        <v>0</v>
      </c>
      <c r="BW391" s="265">
        <v>0</v>
      </c>
      <c r="BX391" s="265">
        <v>0</v>
      </c>
      <c r="BY391" s="265">
        <v>0</v>
      </c>
    </row>
    <row r="392" spans="1:77" s="205" customFormat="1" ht="15" x14ac:dyDescent="0.2">
      <c r="A392" s="260" t="s">
        <v>722</v>
      </c>
      <c r="B392" s="263" t="s">
        <v>626</v>
      </c>
      <c r="C392" s="260" t="s">
        <v>607</v>
      </c>
      <c r="D392" s="260" t="s">
        <v>613</v>
      </c>
      <c r="E392" s="261">
        <v>10</v>
      </c>
      <c r="F392" s="291">
        <v>10.67</v>
      </c>
      <c r="G392" s="291"/>
      <c r="H392" s="291"/>
      <c r="I392" s="291">
        <v>10.67</v>
      </c>
      <c r="J392" s="291"/>
      <c r="K392" s="291"/>
      <c r="L392" s="291">
        <v>10.67</v>
      </c>
      <c r="M392" s="291"/>
      <c r="N392" s="291"/>
      <c r="O392" s="291">
        <v>10.67</v>
      </c>
      <c r="P392" s="291"/>
      <c r="Q392" s="291"/>
      <c r="R392" s="291">
        <v>10.67</v>
      </c>
      <c r="S392" s="291"/>
      <c r="T392" s="291"/>
      <c r="U392" s="291">
        <v>10.67</v>
      </c>
      <c r="V392" s="291"/>
      <c r="W392" s="291"/>
      <c r="X392" s="291">
        <v>10.67</v>
      </c>
      <c r="Y392" s="291"/>
      <c r="Z392" s="291"/>
      <c r="AA392" s="291">
        <v>10.67</v>
      </c>
      <c r="AB392" s="291"/>
      <c r="AC392" s="291"/>
      <c r="AD392" s="291">
        <v>10.667</v>
      </c>
      <c r="AE392" s="291"/>
      <c r="AF392" s="291"/>
      <c r="AG392" s="291">
        <v>10.67</v>
      </c>
      <c r="AH392" s="291"/>
      <c r="AI392" s="291"/>
      <c r="AJ392" s="291">
        <v>10.67</v>
      </c>
      <c r="AK392" s="291"/>
      <c r="AL392" s="291"/>
      <c r="AM392" s="291">
        <v>10.67</v>
      </c>
      <c r="AN392" s="291"/>
      <c r="AO392" s="291"/>
      <c r="AP392" s="291">
        <v>10.67</v>
      </c>
      <c r="AQ392" s="291"/>
      <c r="AR392" s="291"/>
      <c r="AS392" s="291">
        <v>10.67</v>
      </c>
      <c r="AT392" s="291"/>
      <c r="AU392" s="291"/>
      <c r="AV392" s="291">
        <v>10.67</v>
      </c>
      <c r="AW392" s="291"/>
      <c r="AX392" s="291"/>
      <c r="AY392" s="291">
        <v>10.67</v>
      </c>
      <c r="AZ392" s="291"/>
      <c r="BA392" s="291"/>
      <c r="BB392" s="291">
        <v>10.67</v>
      </c>
      <c r="BC392" s="291"/>
      <c r="BD392" s="291"/>
      <c r="BE392" s="291">
        <v>10.67</v>
      </c>
      <c r="BF392" s="291"/>
      <c r="BG392" s="291"/>
      <c r="BH392" s="291">
        <v>10.67</v>
      </c>
      <c r="BI392" s="291"/>
      <c r="BJ392" s="291"/>
      <c r="BK392" s="291">
        <v>10.67</v>
      </c>
      <c r="BL392" s="291"/>
      <c r="BM392" s="291"/>
      <c r="BN392" s="291">
        <v>10.67</v>
      </c>
      <c r="BO392" s="291"/>
      <c r="BP392" s="291"/>
      <c r="BQ392" s="291">
        <v>10.67</v>
      </c>
      <c r="BR392" s="291"/>
      <c r="BS392" s="291"/>
      <c r="BT392" s="291">
        <v>10.67</v>
      </c>
      <c r="BU392" s="291"/>
      <c r="BV392" s="291"/>
      <c r="BW392" s="291">
        <v>10.67</v>
      </c>
      <c r="BX392" s="291"/>
      <c r="BY392" s="291"/>
    </row>
    <row r="393" spans="1:77" s="205" customFormat="1" ht="15" x14ac:dyDescent="0.2">
      <c r="A393" s="260" t="s">
        <v>722</v>
      </c>
      <c r="B393" s="263" t="s">
        <v>628</v>
      </c>
      <c r="C393" s="260" t="s">
        <v>607</v>
      </c>
      <c r="D393" s="260" t="s">
        <v>611</v>
      </c>
      <c r="E393" s="261">
        <v>10</v>
      </c>
      <c r="F393" s="265">
        <v>0</v>
      </c>
      <c r="G393" s="265">
        <v>0</v>
      </c>
      <c r="H393" s="265">
        <v>0</v>
      </c>
      <c r="I393" s="265">
        <v>0</v>
      </c>
      <c r="J393" s="265">
        <v>0</v>
      </c>
      <c r="K393" s="265">
        <v>0</v>
      </c>
      <c r="L393" s="265">
        <v>0</v>
      </c>
      <c r="M393" s="265">
        <v>0</v>
      </c>
      <c r="N393" s="265">
        <v>0</v>
      </c>
      <c r="O393" s="265">
        <v>0</v>
      </c>
      <c r="P393" s="265">
        <v>0</v>
      </c>
      <c r="Q393" s="265">
        <v>0</v>
      </c>
      <c r="R393" s="265">
        <v>0</v>
      </c>
      <c r="S393" s="265">
        <v>0</v>
      </c>
      <c r="T393" s="265">
        <v>0</v>
      </c>
      <c r="U393" s="265">
        <v>0</v>
      </c>
      <c r="V393" s="265">
        <v>0</v>
      </c>
      <c r="W393" s="265">
        <v>0</v>
      </c>
      <c r="X393" s="265">
        <v>0</v>
      </c>
      <c r="Y393" s="265">
        <v>0</v>
      </c>
      <c r="Z393" s="265">
        <v>0</v>
      </c>
      <c r="AA393" s="265">
        <v>0</v>
      </c>
      <c r="AB393" s="265">
        <v>0</v>
      </c>
      <c r="AC393" s="265">
        <v>0</v>
      </c>
      <c r="AD393" s="265">
        <v>0</v>
      </c>
      <c r="AE393" s="265">
        <v>0</v>
      </c>
      <c r="AF393" s="265">
        <v>0</v>
      </c>
      <c r="AG393" s="265">
        <v>0</v>
      </c>
      <c r="AH393" s="265">
        <v>0</v>
      </c>
      <c r="AI393" s="265">
        <v>0</v>
      </c>
      <c r="AJ393" s="265">
        <v>0</v>
      </c>
      <c r="AK393" s="265">
        <v>0</v>
      </c>
      <c r="AL393" s="265">
        <v>0</v>
      </c>
      <c r="AM393" s="265">
        <v>0</v>
      </c>
      <c r="AN393" s="265">
        <v>0</v>
      </c>
      <c r="AO393" s="265">
        <v>0</v>
      </c>
      <c r="AP393" s="265">
        <v>0</v>
      </c>
      <c r="AQ393" s="265">
        <v>0</v>
      </c>
      <c r="AR393" s="265">
        <v>0</v>
      </c>
      <c r="AS393" s="265">
        <v>0</v>
      </c>
      <c r="AT393" s="265">
        <v>0</v>
      </c>
      <c r="AU393" s="265">
        <v>0</v>
      </c>
      <c r="AV393" s="265">
        <v>0</v>
      </c>
      <c r="AW393" s="265">
        <v>0</v>
      </c>
      <c r="AX393" s="265">
        <v>0</v>
      </c>
      <c r="AY393" s="265">
        <v>0</v>
      </c>
      <c r="AZ393" s="265">
        <v>0</v>
      </c>
      <c r="BA393" s="265">
        <v>0</v>
      </c>
      <c r="BB393" s="265">
        <v>0</v>
      </c>
      <c r="BC393" s="265">
        <v>0</v>
      </c>
      <c r="BD393" s="265">
        <v>0</v>
      </c>
      <c r="BE393" s="265">
        <v>0</v>
      </c>
      <c r="BF393" s="265">
        <v>0</v>
      </c>
      <c r="BG393" s="265">
        <v>0</v>
      </c>
      <c r="BH393" s="265">
        <v>0</v>
      </c>
      <c r="BI393" s="265">
        <v>0</v>
      </c>
      <c r="BJ393" s="265">
        <v>0</v>
      </c>
      <c r="BK393" s="265">
        <v>0</v>
      </c>
      <c r="BL393" s="265">
        <v>0</v>
      </c>
      <c r="BM393" s="265">
        <v>0</v>
      </c>
      <c r="BN393" s="265">
        <v>0</v>
      </c>
      <c r="BO393" s="265">
        <v>0</v>
      </c>
      <c r="BP393" s="265">
        <v>0</v>
      </c>
      <c r="BQ393" s="265">
        <v>0</v>
      </c>
      <c r="BR393" s="265">
        <v>0</v>
      </c>
      <c r="BS393" s="265">
        <v>0</v>
      </c>
      <c r="BT393" s="265">
        <v>0</v>
      </c>
      <c r="BU393" s="265">
        <v>0</v>
      </c>
      <c r="BV393" s="265">
        <v>0</v>
      </c>
      <c r="BW393" s="265">
        <v>0</v>
      </c>
      <c r="BX393" s="265">
        <v>0</v>
      </c>
      <c r="BY393" s="265">
        <v>0</v>
      </c>
    </row>
    <row r="394" spans="1:77" s="205" customFormat="1" ht="30" x14ac:dyDescent="0.2">
      <c r="A394" s="260" t="s">
        <v>722</v>
      </c>
      <c r="B394" s="263" t="s">
        <v>616</v>
      </c>
      <c r="C394" s="260" t="s">
        <v>723</v>
      </c>
      <c r="D394" s="260" t="s">
        <v>606</v>
      </c>
      <c r="E394" s="261">
        <v>110</v>
      </c>
      <c r="F394" s="265" t="s">
        <v>607</v>
      </c>
      <c r="G394" s="265" t="s">
        <v>607</v>
      </c>
      <c r="H394" s="265" t="s">
        <v>607</v>
      </c>
      <c r="I394" s="265" t="s">
        <v>607</v>
      </c>
      <c r="J394" s="265" t="s">
        <v>607</v>
      </c>
      <c r="K394" s="265" t="s">
        <v>607</v>
      </c>
      <c r="L394" s="265" t="s">
        <v>607</v>
      </c>
      <c r="M394" s="265" t="s">
        <v>607</v>
      </c>
      <c r="N394" s="265" t="s">
        <v>607</v>
      </c>
      <c r="O394" s="265" t="s">
        <v>607</v>
      </c>
      <c r="P394" s="265" t="s">
        <v>607</v>
      </c>
      <c r="Q394" s="265" t="s">
        <v>607</v>
      </c>
      <c r="R394" s="265" t="s">
        <v>607</v>
      </c>
      <c r="S394" s="265" t="s">
        <v>607</v>
      </c>
      <c r="T394" s="265" t="s">
        <v>607</v>
      </c>
      <c r="U394" s="265" t="s">
        <v>607</v>
      </c>
      <c r="V394" s="265" t="s">
        <v>607</v>
      </c>
      <c r="W394" s="265" t="s">
        <v>607</v>
      </c>
      <c r="X394" s="265" t="s">
        <v>607</v>
      </c>
      <c r="Y394" s="265" t="s">
        <v>607</v>
      </c>
      <c r="Z394" s="265" t="s">
        <v>607</v>
      </c>
      <c r="AA394" s="265" t="s">
        <v>607</v>
      </c>
      <c r="AB394" s="265" t="s">
        <v>607</v>
      </c>
      <c r="AC394" s="265" t="s">
        <v>607</v>
      </c>
      <c r="AD394" s="265" t="s">
        <v>607</v>
      </c>
      <c r="AE394" s="265" t="s">
        <v>607</v>
      </c>
      <c r="AF394" s="265" t="s">
        <v>607</v>
      </c>
      <c r="AG394" s="265" t="s">
        <v>607</v>
      </c>
      <c r="AH394" s="265" t="s">
        <v>607</v>
      </c>
      <c r="AI394" s="265" t="s">
        <v>607</v>
      </c>
      <c r="AJ394" s="265" t="s">
        <v>607</v>
      </c>
      <c r="AK394" s="265" t="s">
        <v>607</v>
      </c>
      <c r="AL394" s="265" t="s">
        <v>607</v>
      </c>
      <c r="AM394" s="265" t="s">
        <v>607</v>
      </c>
      <c r="AN394" s="265" t="s">
        <v>607</v>
      </c>
      <c r="AO394" s="265" t="s">
        <v>607</v>
      </c>
      <c r="AP394" s="265" t="s">
        <v>607</v>
      </c>
      <c r="AQ394" s="265" t="s">
        <v>607</v>
      </c>
      <c r="AR394" s="265" t="s">
        <v>607</v>
      </c>
      <c r="AS394" s="265" t="s">
        <v>607</v>
      </c>
      <c r="AT394" s="265" t="s">
        <v>607</v>
      </c>
      <c r="AU394" s="265" t="s">
        <v>607</v>
      </c>
      <c r="AV394" s="265" t="s">
        <v>607</v>
      </c>
      <c r="AW394" s="265" t="s">
        <v>607</v>
      </c>
      <c r="AX394" s="265" t="s">
        <v>607</v>
      </c>
      <c r="AY394" s="265" t="s">
        <v>607</v>
      </c>
      <c r="AZ394" s="265" t="s">
        <v>607</v>
      </c>
      <c r="BA394" s="265" t="s">
        <v>607</v>
      </c>
      <c r="BB394" s="265" t="s">
        <v>607</v>
      </c>
      <c r="BC394" s="265" t="s">
        <v>607</v>
      </c>
      <c r="BD394" s="265" t="s">
        <v>607</v>
      </c>
      <c r="BE394" s="265" t="s">
        <v>607</v>
      </c>
      <c r="BF394" s="265" t="s">
        <v>607</v>
      </c>
      <c r="BG394" s="265" t="s">
        <v>607</v>
      </c>
      <c r="BH394" s="265" t="s">
        <v>607</v>
      </c>
      <c r="BI394" s="265" t="s">
        <v>607</v>
      </c>
      <c r="BJ394" s="265" t="s">
        <v>607</v>
      </c>
      <c r="BK394" s="265" t="s">
        <v>607</v>
      </c>
      <c r="BL394" s="265" t="s">
        <v>607</v>
      </c>
      <c r="BM394" s="265" t="s">
        <v>607</v>
      </c>
      <c r="BN394" s="265" t="s">
        <v>607</v>
      </c>
      <c r="BO394" s="265" t="s">
        <v>607</v>
      </c>
      <c r="BP394" s="265" t="s">
        <v>607</v>
      </c>
      <c r="BQ394" s="265" t="s">
        <v>607</v>
      </c>
      <c r="BR394" s="265" t="s">
        <v>607</v>
      </c>
      <c r="BS394" s="265" t="s">
        <v>607</v>
      </c>
      <c r="BT394" s="265" t="s">
        <v>607</v>
      </c>
      <c r="BU394" s="265" t="s">
        <v>607</v>
      </c>
      <c r="BV394" s="265" t="s">
        <v>607</v>
      </c>
      <c r="BW394" s="265" t="s">
        <v>607</v>
      </c>
      <c r="BX394" s="265" t="s">
        <v>607</v>
      </c>
      <c r="BY394" s="265" t="s">
        <v>607</v>
      </c>
    </row>
    <row r="395" spans="1:77" s="205" customFormat="1" ht="30" x14ac:dyDescent="0.2">
      <c r="A395" s="260" t="s">
        <v>722</v>
      </c>
      <c r="B395" s="263" t="s">
        <v>616</v>
      </c>
      <c r="C395" s="260" t="s">
        <v>723</v>
      </c>
      <c r="D395" s="260" t="s">
        <v>608</v>
      </c>
      <c r="E395" s="261">
        <v>110</v>
      </c>
      <c r="F395" s="371">
        <v>4</v>
      </c>
      <c r="G395" s="371"/>
      <c r="H395" s="371"/>
      <c r="I395" s="371">
        <v>4</v>
      </c>
      <c r="J395" s="371"/>
      <c r="K395" s="371"/>
      <c r="L395" s="371">
        <v>4</v>
      </c>
      <c r="M395" s="371"/>
      <c r="N395" s="371"/>
      <c r="O395" s="371">
        <v>4</v>
      </c>
      <c r="P395" s="371"/>
      <c r="Q395" s="371"/>
      <c r="R395" s="371">
        <v>4</v>
      </c>
      <c r="S395" s="371"/>
      <c r="T395" s="371"/>
      <c r="U395" s="371">
        <v>4</v>
      </c>
      <c r="V395" s="371"/>
      <c r="W395" s="371"/>
      <c r="X395" s="371">
        <v>4</v>
      </c>
      <c r="Y395" s="371"/>
      <c r="Z395" s="371"/>
      <c r="AA395" s="371">
        <v>4</v>
      </c>
      <c r="AB395" s="371"/>
      <c r="AC395" s="371"/>
      <c r="AD395" s="371">
        <v>4</v>
      </c>
      <c r="AE395" s="371"/>
      <c r="AF395" s="371"/>
      <c r="AG395" s="371">
        <v>4</v>
      </c>
      <c r="AH395" s="371"/>
      <c r="AI395" s="371"/>
      <c r="AJ395" s="371">
        <v>4</v>
      </c>
      <c r="AK395" s="371"/>
      <c r="AL395" s="371"/>
      <c r="AM395" s="371">
        <v>4</v>
      </c>
      <c r="AN395" s="371"/>
      <c r="AO395" s="371"/>
      <c r="AP395" s="371">
        <v>4</v>
      </c>
      <c r="AQ395" s="371"/>
      <c r="AR395" s="371"/>
      <c r="AS395" s="371">
        <v>4</v>
      </c>
      <c r="AT395" s="371"/>
      <c r="AU395" s="371"/>
      <c r="AV395" s="371">
        <v>4</v>
      </c>
      <c r="AW395" s="371"/>
      <c r="AX395" s="371"/>
      <c r="AY395" s="371">
        <v>4</v>
      </c>
      <c r="AZ395" s="371"/>
      <c r="BA395" s="371"/>
      <c r="BB395" s="371">
        <v>4</v>
      </c>
      <c r="BC395" s="371"/>
      <c r="BD395" s="371"/>
      <c r="BE395" s="371">
        <v>4</v>
      </c>
      <c r="BF395" s="371"/>
      <c r="BG395" s="371"/>
      <c r="BH395" s="371">
        <v>4</v>
      </c>
      <c r="BI395" s="371"/>
      <c r="BJ395" s="371"/>
      <c r="BK395" s="371">
        <v>4</v>
      </c>
      <c r="BL395" s="371"/>
      <c r="BM395" s="371"/>
      <c r="BN395" s="371">
        <v>4</v>
      </c>
      <c r="BO395" s="371"/>
      <c r="BP395" s="371"/>
      <c r="BQ395" s="371">
        <v>4</v>
      </c>
      <c r="BR395" s="371"/>
      <c r="BS395" s="371"/>
      <c r="BT395" s="371">
        <v>4</v>
      </c>
      <c r="BU395" s="371"/>
      <c r="BV395" s="371"/>
      <c r="BW395" s="371">
        <v>4</v>
      </c>
      <c r="BX395" s="371"/>
      <c r="BY395" s="371"/>
    </row>
    <row r="396" spans="1:77" s="205" customFormat="1" ht="30" x14ac:dyDescent="0.2">
      <c r="A396" s="260" t="s">
        <v>722</v>
      </c>
      <c r="B396" s="263" t="s">
        <v>616</v>
      </c>
      <c r="C396" s="260" t="s">
        <v>723</v>
      </c>
      <c r="D396" s="260" t="s">
        <v>611</v>
      </c>
      <c r="E396" s="261">
        <v>10</v>
      </c>
      <c r="F396" s="265">
        <v>0.40330000000000005</v>
      </c>
      <c r="G396" s="265">
        <v>0.17630000000000001</v>
      </c>
      <c r="H396" s="265">
        <v>0</v>
      </c>
      <c r="I396" s="265">
        <v>0.32680000000000003</v>
      </c>
      <c r="J396" s="265">
        <v>0.1724</v>
      </c>
      <c r="K396" s="265">
        <v>0</v>
      </c>
      <c r="L396" s="265">
        <v>0.30720000000000003</v>
      </c>
      <c r="M396" s="265">
        <v>0.17219999999999999</v>
      </c>
      <c r="N396" s="265">
        <v>0</v>
      </c>
      <c r="O396" s="265">
        <v>0.29399999999999998</v>
      </c>
      <c r="P396" s="265">
        <v>0.17024999999999998</v>
      </c>
      <c r="Q396" s="265">
        <v>0</v>
      </c>
      <c r="R396" s="265">
        <v>0.30020000000000002</v>
      </c>
      <c r="S396" s="265">
        <v>0.17074999999999999</v>
      </c>
      <c r="T396" s="265">
        <v>0</v>
      </c>
      <c r="U396" s="265">
        <v>0.31424999999999997</v>
      </c>
      <c r="V396" s="265">
        <v>0.17074999999999999</v>
      </c>
      <c r="W396" s="265">
        <v>0</v>
      </c>
      <c r="X396" s="265">
        <v>0.35174999999999995</v>
      </c>
      <c r="Y396" s="265">
        <v>0.1716</v>
      </c>
      <c r="Z396" s="265">
        <v>0</v>
      </c>
      <c r="AA396" s="265">
        <v>0.42954999999999999</v>
      </c>
      <c r="AB396" s="265">
        <v>0.16684999999999997</v>
      </c>
      <c r="AC396" s="265">
        <v>0</v>
      </c>
      <c r="AD396" s="265">
        <v>0.48540000000000005</v>
      </c>
      <c r="AE396" s="265">
        <v>0.16664999999999999</v>
      </c>
      <c r="AF396" s="265">
        <v>0</v>
      </c>
      <c r="AG396" s="265">
        <v>0.49700000000000005</v>
      </c>
      <c r="AH396" s="265">
        <v>0.1656</v>
      </c>
      <c r="AI396" s="265">
        <v>0</v>
      </c>
      <c r="AJ396" s="265">
        <v>0.46055000000000001</v>
      </c>
      <c r="AK396" s="265">
        <v>0.15710000000000002</v>
      </c>
      <c r="AL396" s="265">
        <v>0</v>
      </c>
      <c r="AM396" s="265">
        <v>0.42559999999999998</v>
      </c>
      <c r="AN396" s="265">
        <v>0.15839999999999999</v>
      </c>
      <c r="AO396" s="265">
        <v>0</v>
      </c>
      <c r="AP396" s="265">
        <v>0.42194999999999999</v>
      </c>
      <c r="AQ396" s="265">
        <v>0.1605</v>
      </c>
      <c r="AR396" s="265">
        <v>0</v>
      </c>
      <c r="AS396" s="265">
        <v>0.43679999999999997</v>
      </c>
      <c r="AT396" s="265">
        <v>0.16134999999999999</v>
      </c>
      <c r="AU396" s="265">
        <v>0</v>
      </c>
      <c r="AV396" s="265">
        <v>0.41994999999999999</v>
      </c>
      <c r="AW396" s="265">
        <v>0.15920000000000001</v>
      </c>
      <c r="AX396" s="265">
        <v>0</v>
      </c>
      <c r="AY396" s="265">
        <v>0.40464999999999995</v>
      </c>
      <c r="AZ396" s="265">
        <v>0.16325000000000001</v>
      </c>
      <c r="BA396" s="265">
        <v>0</v>
      </c>
      <c r="BB396" s="265">
        <v>0.41494999999999999</v>
      </c>
      <c r="BC396" s="265">
        <v>0.16369999999999998</v>
      </c>
      <c r="BD396" s="265">
        <v>0</v>
      </c>
      <c r="BE396" s="265">
        <v>0.4098</v>
      </c>
      <c r="BF396" s="265">
        <v>0.1658</v>
      </c>
      <c r="BG396" s="265">
        <v>0</v>
      </c>
      <c r="BH396" s="265">
        <v>0.41284999999999994</v>
      </c>
      <c r="BI396" s="265">
        <v>0.1741</v>
      </c>
      <c r="BJ396" s="265">
        <v>0</v>
      </c>
      <c r="BK396" s="265">
        <v>0.42494999999999999</v>
      </c>
      <c r="BL396" s="265">
        <v>0.17665</v>
      </c>
      <c r="BM396" s="265">
        <v>0</v>
      </c>
      <c r="BN396" s="265">
        <v>0.39795000000000003</v>
      </c>
      <c r="BO396" s="265">
        <v>0.17614999999999997</v>
      </c>
      <c r="BP396" s="265">
        <v>0</v>
      </c>
      <c r="BQ396" s="265">
        <v>0.92408000000000012</v>
      </c>
      <c r="BR396" s="265">
        <v>0.38728000000000001</v>
      </c>
      <c r="BS396" s="265">
        <v>0</v>
      </c>
      <c r="BT396" s="265">
        <v>0.37355000000000005</v>
      </c>
      <c r="BU396" s="265">
        <v>0.17169999999999999</v>
      </c>
      <c r="BV396" s="265">
        <v>0</v>
      </c>
      <c r="BW396" s="265">
        <v>0.34165000000000001</v>
      </c>
      <c r="BX396" s="265">
        <v>0.17025000000000001</v>
      </c>
      <c r="BY396" s="265">
        <v>0</v>
      </c>
    </row>
    <row r="397" spans="1:77" s="205" customFormat="1" ht="15" x14ac:dyDescent="0.2">
      <c r="A397" s="260" t="s">
        <v>722</v>
      </c>
      <c r="B397" s="263" t="s">
        <v>629</v>
      </c>
      <c r="C397" s="260" t="s">
        <v>607</v>
      </c>
      <c r="D397" s="260" t="s">
        <v>613</v>
      </c>
      <c r="E397" s="261">
        <v>10</v>
      </c>
      <c r="F397" s="264">
        <v>10.6</v>
      </c>
      <c r="G397" s="264"/>
      <c r="H397" s="264"/>
      <c r="I397" s="264">
        <v>10.6</v>
      </c>
      <c r="J397" s="264"/>
      <c r="K397" s="264"/>
      <c r="L397" s="264">
        <v>10.6</v>
      </c>
      <c r="M397" s="264"/>
      <c r="N397" s="264"/>
      <c r="O397" s="264">
        <v>10.6</v>
      </c>
      <c r="P397" s="264"/>
      <c r="Q397" s="264"/>
      <c r="R397" s="264">
        <v>10.6</v>
      </c>
      <c r="S397" s="264"/>
      <c r="T397" s="264"/>
      <c r="U397" s="264">
        <v>10.6</v>
      </c>
      <c r="V397" s="264"/>
      <c r="W397" s="264"/>
      <c r="X397" s="264">
        <v>10.6</v>
      </c>
      <c r="Y397" s="264"/>
      <c r="Z397" s="264"/>
      <c r="AA397" s="264">
        <v>10.6</v>
      </c>
      <c r="AB397" s="264"/>
      <c r="AC397" s="264"/>
      <c r="AD397" s="264">
        <v>10.6</v>
      </c>
      <c r="AE397" s="264"/>
      <c r="AF397" s="264"/>
      <c r="AG397" s="264" t="s">
        <v>724</v>
      </c>
      <c r="AH397" s="264"/>
      <c r="AI397" s="264"/>
      <c r="AJ397" s="264">
        <v>10.161</v>
      </c>
      <c r="AK397" s="264"/>
      <c r="AL397" s="264"/>
      <c r="AM397" s="264">
        <v>10.6</v>
      </c>
      <c r="AN397" s="264"/>
      <c r="AO397" s="264"/>
      <c r="AP397" s="264">
        <v>10.16</v>
      </c>
      <c r="AQ397" s="264"/>
      <c r="AR397" s="264"/>
      <c r="AS397" s="264">
        <v>10.6</v>
      </c>
      <c r="AT397" s="264"/>
      <c r="AU397" s="264"/>
      <c r="AV397" s="264">
        <v>10.6</v>
      </c>
      <c r="AW397" s="264"/>
      <c r="AX397" s="264"/>
      <c r="AY397" s="264" t="s">
        <v>724</v>
      </c>
      <c r="AZ397" s="264"/>
      <c r="BA397" s="264"/>
      <c r="BB397" s="264">
        <v>10.16</v>
      </c>
      <c r="BC397" s="264"/>
      <c r="BD397" s="264"/>
      <c r="BE397" s="264">
        <v>10.6</v>
      </c>
      <c r="BF397" s="264"/>
      <c r="BG397" s="264"/>
      <c r="BH397" s="264">
        <v>10.6</v>
      </c>
      <c r="BI397" s="264"/>
      <c r="BJ397" s="264"/>
      <c r="BK397" s="264">
        <v>10.6</v>
      </c>
      <c r="BL397" s="264"/>
      <c r="BM397" s="264"/>
      <c r="BN397" s="264">
        <v>10.16</v>
      </c>
      <c r="BO397" s="264"/>
      <c r="BP397" s="264"/>
      <c r="BQ397" s="264">
        <v>10.6</v>
      </c>
      <c r="BR397" s="264"/>
      <c r="BS397" s="264"/>
      <c r="BT397" s="264">
        <v>10.6</v>
      </c>
      <c r="BU397" s="264"/>
      <c r="BV397" s="264"/>
      <c r="BW397" s="264">
        <v>10.6</v>
      </c>
      <c r="BX397" s="264"/>
      <c r="BY397" s="264"/>
    </row>
    <row r="398" spans="1:77" s="205" customFormat="1" ht="15" x14ac:dyDescent="0.2">
      <c r="A398" s="260" t="s">
        <v>722</v>
      </c>
      <c r="B398" s="263" t="s">
        <v>630</v>
      </c>
      <c r="C398" s="260" t="s">
        <v>607</v>
      </c>
      <c r="D398" s="260" t="s">
        <v>611</v>
      </c>
      <c r="E398" s="261">
        <v>10</v>
      </c>
      <c r="F398" s="265">
        <v>-5.4799999999999995E-2</v>
      </c>
      <c r="G398" s="265">
        <v>-3.6400000000000002E-2</v>
      </c>
      <c r="H398" s="265">
        <v>3.58749791763519</v>
      </c>
      <c r="I398" s="265">
        <v>-3.6400000000000002E-2</v>
      </c>
      <c r="J398" s="265">
        <v>-3.3600000000000005E-2</v>
      </c>
      <c r="K398" s="265">
        <v>2.7013336697715986</v>
      </c>
      <c r="L398" s="265">
        <v>-3.5999999999999997E-2</v>
      </c>
      <c r="M398" s="265">
        <v>-3.4000000000000002E-2</v>
      </c>
      <c r="N398" s="265">
        <v>2.7002766720776417</v>
      </c>
      <c r="O398" s="265">
        <v>-3.5999999999999997E-2</v>
      </c>
      <c r="P398" s="265">
        <v>-3.44E-2</v>
      </c>
      <c r="Q398" s="265">
        <v>2.7153000448634201</v>
      </c>
      <c r="R398" s="265">
        <v>-3.5200000000000002E-2</v>
      </c>
      <c r="S398" s="265">
        <v>-3.32E-2</v>
      </c>
      <c r="T398" s="265">
        <v>2.6637365842385847</v>
      </c>
      <c r="U398" s="265">
        <v>-3.7200000000000004E-2</v>
      </c>
      <c r="V398" s="265">
        <v>-3.3600000000000005E-2</v>
      </c>
      <c r="W398" s="265">
        <v>2.7335498188511851</v>
      </c>
      <c r="X398" s="265">
        <v>-4.2799999999999998E-2</v>
      </c>
      <c r="Y398" s="265">
        <v>-3.44E-2</v>
      </c>
      <c r="Z398" s="265">
        <v>2.9943743493029324</v>
      </c>
      <c r="AA398" s="265">
        <v>-5.1200000000000002E-2</v>
      </c>
      <c r="AB398" s="265">
        <v>-3.4000000000000002E-2</v>
      </c>
      <c r="AC398" s="265">
        <v>3.3515586142470846</v>
      </c>
      <c r="AD398" s="265">
        <v>-6.4000000000000001E-2</v>
      </c>
      <c r="AE398" s="265">
        <v>-3.2799999999999996E-2</v>
      </c>
      <c r="AF398" s="265">
        <v>3.9216657202258229</v>
      </c>
      <c r="AG398" s="265">
        <v>-6.3600000000000004E-2</v>
      </c>
      <c r="AH398" s="265">
        <v>-3.4000000000000002E-2</v>
      </c>
      <c r="AI398" s="265">
        <v>3.95</v>
      </c>
      <c r="AJ398" s="265">
        <v>-6.08E-2</v>
      </c>
      <c r="AK398" s="265">
        <v>-3.6400000000000002E-2</v>
      </c>
      <c r="AL398" s="265">
        <v>4.031238595312713</v>
      </c>
      <c r="AM398" s="265">
        <v>-5.3200000000000004E-2</v>
      </c>
      <c r="AN398" s="265">
        <v>-3.2799999999999996E-2</v>
      </c>
      <c r="AO398" s="265">
        <v>3.4081491975789548</v>
      </c>
      <c r="AP398" s="265">
        <v>-5.9200000000000003E-2</v>
      </c>
      <c r="AQ398" s="265">
        <v>-3.8399999999999997E-2</v>
      </c>
      <c r="AR398" s="265">
        <v>4.0145786848481997</v>
      </c>
      <c r="AS398" s="265">
        <v>-7.0000000000000007E-2</v>
      </c>
      <c r="AT398" s="265">
        <v>-3.9600000000000003E-2</v>
      </c>
      <c r="AU398" s="265">
        <v>4.3856948290349758</v>
      </c>
      <c r="AV398" s="265">
        <v>-6.3600000000000004E-2</v>
      </c>
      <c r="AW398" s="265">
        <v>-3.7999999999999999E-2</v>
      </c>
      <c r="AX398" s="265">
        <v>4.0401088350661967</v>
      </c>
      <c r="AY398" s="265">
        <v>-5.4799999999999995E-2</v>
      </c>
      <c r="AZ398" s="265">
        <v>-3.7200000000000004E-2</v>
      </c>
      <c r="BA398" s="265">
        <v>4.2</v>
      </c>
      <c r="BB398" s="265">
        <v>-6.1200000000000004E-2</v>
      </c>
      <c r="BC398" s="265">
        <v>-4.3200000000000002E-2</v>
      </c>
      <c r="BD398" s="265">
        <v>4.2619331942142669</v>
      </c>
      <c r="BE398" s="265">
        <v>-5.8799999999999998E-2</v>
      </c>
      <c r="BF398" s="265">
        <v>-4.1599999999999998E-2</v>
      </c>
      <c r="BG398" s="265">
        <v>3.9277877860986163</v>
      </c>
      <c r="BH398" s="265">
        <v>-6.2E-2</v>
      </c>
      <c r="BI398" s="265">
        <v>-3.8799999999999994E-2</v>
      </c>
      <c r="BJ398" s="265">
        <v>3.988431999687442</v>
      </c>
      <c r="BK398" s="265">
        <v>-6.2000000000000006E-2</v>
      </c>
      <c r="BL398" s="265">
        <v>-3.6799999999999999E-2</v>
      </c>
      <c r="BM398" s="265">
        <v>3.9316621808371854</v>
      </c>
      <c r="BN398" s="265">
        <v>-5.8000000000000003E-2</v>
      </c>
      <c r="BO398" s="265">
        <v>-3.7600000000000001E-2</v>
      </c>
      <c r="BP398" s="265">
        <v>3.9325328034428071</v>
      </c>
      <c r="BQ398" s="265">
        <v>-5.4799999999999995E-2</v>
      </c>
      <c r="BR398" s="265">
        <v>-3.6400000000000002E-2</v>
      </c>
      <c r="BS398" s="265">
        <v>3.6564882622050967</v>
      </c>
      <c r="BT398" s="265">
        <v>-4.9200000000000001E-2</v>
      </c>
      <c r="BU398" s="265">
        <v>-3.56E-2</v>
      </c>
      <c r="BV398" s="265">
        <v>3.3116428074357023</v>
      </c>
      <c r="BW398" s="265">
        <v>-4.7200000000000006E-2</v>
      </c>
      <c r="BX398" s="265">
        <v>-3.5200000000000002E-2</v>
      </c>
      <c r="BY398" s="265">
        <v>3.2108309189062623</v>
      </c>
    </row>
    <row r="399" spans="1:77" s="205" customFormat="1" ht="15" x14ac:dyDescent="0.2">
      <c r="A399" s="260" t="s">
        <v>722</v>
      </c>
      <c r="B399" s="263" t="s">
        <v>725</v>
      </c>
      <c r="C399" s="260" t="s">
        <v>607</v>
      </c>
      <c r="D399" s="260" t="s">
        <v>606</v>
      </c>
      <c r="E399" s="261">
        <v>110</v>
      </c>
      <c r="F399" s="265">
        <v>-2.7280000000000002</v>
      </c>
      <c r="G399" s="265">
        <v>-1.4212</v>
      </c>
      <c r="H399" s="265">
        <v>14.486201081326801</v>
      </c>
      <c r="I399" s="265">
        <v>-2.4024000000000001</v>
      </c>
      <c r="J399" s="265">
        <v>-1.4343999999999999</v>
      </c>
      <c r="K399" s="265">
        <v>13.279943295009447</v>
      </c>
      <c r="L399" s="265">
        <v>-2.2176</v>
      </c>
      <c r="M399" s="265">
        <v>-1.4476</v>
      </c>
      <c r="N399" s="265">
        <v>12.569075529945593</v>
      </c>
      <c r="O399" s="265">
        <v>-2.0944000000000003</v>
      </c>
      <c r="P399" s="265">
        <v>-1.4432</v>
      </c>
      <c r="Q399" s="265">
        <v>12.071803957569054</v>
      </c>
      <c r="R399" s="265">
        <v>-2.0724</v>
      </c>
      <c r="S399" s="265">
        <v>-1.4608000000000001</v>
      </c>
      <c r="T399" s="265">
        <v>12.033902662800031</v>
      </c>
      <c r="U399" s="265">
        <v>-2.0724</v>
      </c>
      <c r="V399" s="265">
        <v>-1.4563999999999999</v>
      </c>
      <c r="W399" s="265">
        <v>12.021883233023893</v>
      </c>
      <c r="X399" s="265">
        <v>-2.2044000000000001</v>
      </c>
      <c r="Y399" s="265">
        <v>-1.4432</v>
      </c>
      <c r="Z399" s="265">
        <v>12.389242425029659</v>
      </c>
      <c r="AA399" s="265">
        <v>-2.5784000000000002</v>
      </c>
      <c r="AB399" s="265">
        <v>-1.4212</v>
      </c>
      <c r="AC399" s="265">
        <v>13.995185879080939</v>
      </c>
      <c r="AD399" s="265">
        <v>-3.0228000000000002</v>
      </c>
      <c r="AE399" s="265">
        <v>-1.3772</v>
      </c>
      <c r="AF399" s="265">
        <v>15.864534997497424</v>
      </c>
      <c r="AG399" s="265">
        <v>-3.2383999999999999</v>
      </c>
      <c r="AH399" s="265">
        <v>-1.2847999999999999</v>
      </c>
      <c r="AI399" s="265">
        <v>16.850866729013084</v>
      </c>
      <c r="AJ399" s="265">
        <v>-3.3088000000000002</v>
      </c>
      <c r="AK399" s="265">
        <v>-1.2276</v>
      </c>
      <c r="AL399" s="265">
        <v>17.042542588878508</v>
      </c>
      <c r="AM399" s="265">
        <v>-3.2515999999999998</v>
      </c>
      <c r="AN399" s="265">
        <v>-1.1923999999999999</v>
      </c>
      <c r="AO399" s="265">
        <v>16.698059324761104</v>
      </c>
      <c r="AP399" s="265">
        <v>-3.1372</v>
      </c>
      <c r="AQ399" s="265">
        <v>-1.2188000000000001</v>
      </c>
      <c r="AR399" s="265">
        <v>16.226988185340687</v>
      </c>
      <c r="AS399" s="265">
        <v>-3.0448000000000004</v>
      </c>
      <c r="AT399" s="265">
        <v>-1.2672000000000001</v>
      </c>
      <c r="AU399" s="265">
        <v>15.825508521055873</v>
      </c>
      <c r="AV399" s="265">
        <v>-2.8424</v>
      </c>
      <c r="AW399" s="265">
        <v>-1.3068</v>
      </c>
      <c r="AX399" s="265">
        <v>15.035593695059973</v>
      </c>
      <c r="AY399" s="265">
        <v>-2.7016</v>
      </c>
      <c r="AZ399" s="265">
        <v>-1.2276</v>
      </c>
      <c r="BA399" s="265">
        <v>14.261892400481045</v>
      </c>
      <c r="BB399" s="265">
        <v>-2.6224000000000003</v>
      </c>
      <c r="BC399" s="265">
        <v>-1.2584</v>
      </c>
      <c r="BD399" s="265">
        <v>13.957588678197826</v>
      </c>
      <c r="BE399" s="265">
        <v>-2.5695999999999999</v>
      </c>
      <c r="BF399" s="265">
        <v>-1.232</v>
      </c>
      <c r="BG399" s="265">
        <v>13.60995676531582</v>
      </c>
      <c r="BH399" s="265">
        <v>-2.6444000000000001</v>
      </c>
      <c r="BI399" s="265">
        <v>-1.276</v>
      </c>
      <c r="BJ399" s="265">
        <v>14.067148830492746</v>
      </c>
      <c r="BK399" s="265">
        <v>-2.7456</v>
      </c>
      <c r="BL399" s="265">
        <v>-1.2496</v>
      </c>
      <c r="BM399" s="265">
        <v>14.407122637547165</v>
      </c>
      <c r="BN399" s="265">
        <v>-2.7016</v>
      </c>
      <c r="BO399" s="265">
        <v>-1.2804</v>
      </c>
      <c r="BP399" s="265">
        <v>14.189401007643925</v>
      </c>
      <c r="BQ399" s="265">
        <v>-2.7280000000000002</v>
      </c>
      <c r="BR399" s="265">
        <v>1.2891999999999999</v>
      </c>
      <c r="BS399" s="265">
        <v>14.320523134897204</v>
      </c>
      <c r="BT399" s="265">
        <v>-2.6971999999999996</v>
      </c>
      <c r="BU399" s="265">
        <v>-1.3288</v>
      </c>
      <c r="BV399" s="265">
        <v>1.4340259340686718</v>
      </c>
      <c r="BW399" s="265">
        <v>-2.5960000000000001</v>
      </c>
      <c r="BX399" s="265">
        <v>-1.3552</v>
      </c>
      <c r="BY399" s="265">
        <v>13.834113076283412</v>
      </c>
    </row>
    <row r="400" spans="1:77" s="205" customFormat="1" ht="15" x14ac:dyDescent="0.2">
      <c r="A400" s="260" t="s">
        <v>722</v>
      </c>
      <c r="B400" s="263" t="s">
        <v>726</v>
      </c>
      <c r="C400" s="260" t="s">
        <v>607</v>
      </c>
      <c r="D400" s="260" t="s">
        <v>606</v>
      </c>
      <c r="E400" s="261">
        <v>110</v>
      </c>
      <c r="F400" s="265">
        <v>-0.62920000000000009</v>
      </c>
      <c r="G400" s="265">
        <v>-4.2636000000000003</v>
      </c>
      <c r="H400" s="265">
        <v>20.296566443794124</v>
      </c>
      <c r="I400" s="265">
        <v>-0.51039999999999996</v>
      </c>
      <c r="J400" s="265">
        <v>-4.29</v>
      </c>
      <c r="K400" s="265">
        <v>20.504619040139456</v>
      </c>
      <c r="L400" s="265">
        <v>-0.46200000000000008</v>
      </c>
      <c r="M400" s="265">
        <v>-4.2988</v>
      </c>
      <c r="N400" s="265">
        <v>20.520277359251548</v>
      </c>
      <c r="O400" s="265">
        <v>-0.43560000000000004</v>
      </c>
      <c r="P400" s="265">
        <v>-4.3120000000000003</v>
      </c>
      <c r="Q400" s="265">
        <v>20.56959788932425</v>
      </c>
      <c r="R400" s="265">
        <v>-0.41799999999999998</v>
      </c>
      <c r="S400" s="265">
        <v>-4.3208000000000002</v>
      </c>
      <c r="T400" s="265">
        <v>20.602941832122568</v>
      </c>
      <c r="U400" s="265">
        <v>-0.45319999999999999</v>
      </c>
      <c r="V400" s="265">
        <v>-4.3163999999999998</v>
      </c>
      <c r="W400" s="265">
        <v>20.598930282710722</v>
      </c>
      <c r="X400" s="265">
        <v>-0.50600000000000001</v>
      </c>
      <c r="Y400" s="265">
        <v>-4.2988</v>
      </c>
      <c r="Z400" s="265">
        <v>20.353128721523859</v>
      </c>
      <c r="AA400" s="265">
        <v>-0.62479999999999991</v>
      </c>
      <c r="AB400" s="265">
        <v>-4.2460000000000004</v>
      </c>
      <c r="AC400" s="265">
        <v>20.401028441629752</v>
      </c>
      <c r="AD400" s="265">
        <v>-0.71720000000000006</v>
      </c>
      <c r="AE400" s="265">
        <v>-4.18</v>
      </c>
      <c r="AF400" s="265">
        <v>20.255246124748496</v>
      </c>
      <c r="AG400" s="265">
        <v>-0.84039999999999992</v>
      </c>
      <c r="AH400" s="265">
        <v>-4.0919999999999996</v>
      </c>
      <c r="AI400" s="265">
        <v>20.204891688402807</v>
      </c>
      <c r="AJ400" s="265">
        <v>-0.91520000000000001</v>
      </c>
      <c r="AK400" s="265">
        <v>-4.048</v>
      </c>
      <c r="AL400" s="265">
        <v>20.041278889444069</v>
      </c>
      <c r="AM400" s="265">
        <v>-0.82720000000000005</v>
      </c>
      <c r="AN400" s="265">
        <v>-4.0655999999999999</v>
      </c>
      <c r="AO400" s="265">
        <v>20.003399236794525</v>
      </c>
      <c r="AP400" s="265">
        <v>-0.81399999999999995</v>
      </c>
      <c r="AQ400" s="265">
        <v>-4.0612000000000004</v>
      </c>
      <c r="AR400" s="265">
        <v>19.970006868843065</v>
      </c>
      <c r="AS400" s="265">
        <v>-0.77439999999999998</v>
      </c>
      <c r="AT400" s="265">
        <v>-4.0964</v>
      </c>
      <c r="AU400" s="265">
        <v>20.004987159964248</v>
      </c>
      <c r="AV400" s="265">
        <v>-0.70840000000000003</v>
      </c>
      <c r="AW400" s="265">
        <v>-4.0876000000000001</v>
      </c>
      <c r="AX400" s="265">
        <v>19.93842554036322</v>
      </c>
      <c r="AY400" s="265">
        <v>-0.67320000000000002</v>
      </c>
      <c r="AZ400" s="265">
        <v>-4.1007999999999996</v>
      </c>
      <c r="BA400" s="265">
        <v>19.972835399305108</v>
      </c>
      <c r="BB400" s="265">
        <v>-0.6028</v>
      </c>
      <c r="BC400" s="265">
        <v>-4.1227999999999998</v>
      </c>
      <c r="BD400" s="265">
        <v>19.993853306129086</v>
      </c>
      <c r="BE400" s="265">
        <v>-0.61599999999999999</v>
      </c>
      <c r="BF400" s="265">
        <v>-4.1360000000000001</v>
      </c>
      <c r="BG400" s="265">
        <v>19.971261787298154</v>
      </c>
      <c r="BH400" s="265">
        <v>-0.61599999999999999</v>
      </c>
      <c r="BI400" s="265">
        <v>-4.1448</v>
      </c>
      <c r="BJ400" s="265">
        <v>20.075865231480812</v>
      </c>
      <c r="BK400" s="265">
        <v>-0.63800000000000001</v>
      </c>
      <c r="BL400" s="265">
        <v>-4.1448</v>
      </c>
      <c r="BM400" s="265">
        <v>20.028548357421993</v>
      </c>
      <c r="BN400" s="265">
        <v>-0.62039999999999995</v>
      </c>
      <c r="BO400" s="265">
        <v>-4.18</v>
      </c>
      <c r="BP400" s="265">
        <v>20.056267671218052</v>
      </c>
      <c r="BQ400" s="265">
        <v>-0.62920000000000009</v>
      </c>
      <c r="BR400" s="265">
        <v>4.202</v>
      </c>
      <c r="BS400" s="265">
        <v>20.165700302826632</v>
      </c>
      <c r="BT400" s="265">
        <v>-0.58960000000000001</v>
      </c>
      <c r="BU400" s="265">
        <v>-4.2152000000000003</v>
      </c>
      <c r="BV400" s="265">
        <v>2.0299440889301152</v>
      </c>
      <c r="BW400" s="265">
        <v>-0.52800000000000002</v>
      </c>
      <c r="BX400" s="265">
        <v>-4.2416</v>
      </c>
      <c r="BY400" s="265">
        <v>20.192177820735754</v>
      </c>
    </row>
    <row r="401" spans="1:77" s="205" customFormat="1" ht="30" x14ac:dyDescent="0.2">
      <c r="A401" s="260" t="s">
        <v>727</v>
      </c>
      <c r="B401" s="263" t="s">
        <v>604</v>
      </c>
      <c r="C401" s="260" t="s">
        <v>728</v>
      </c>
      <c r="D401" s="260" t="s">
        <v>606</v>
      </c>
      <c r="E401" s="261">
        <v>110</v>
      </c>
      <c r="F401" s="265" t="s">
        <v>607</v>
      </c>
      <c r="G401" s="265" t="s">
        <v>607</v>
      </c>
      <c r="H401" s="265" t="s">
        <v>607</v>
      </c>
      <c r="I401" s="265" t="s">
        <v>607</v>
      </c>
      <c r="J401" s="265" t="s">
        <v>607</v>
      </c>
      <c r="K401" s="265" t="s">
        <v>607</v>
      </c>
      <c r="L401" s="265" t="s">
        <v>607</v>
      </c>
      <c r="M401" s="265" t="s">
        <v>607</v>
      </c>
      <c r="N401" s="265" t="s">
        <v>607</v>
      </c>
      <c r="O401" s="265" t="s">
        <v>607</v>
      </c>
      <c r="P401" s="265" t="s">
        <v>607</v>
      </c>
      <c r="Q401" s="265" t="s">
        <v>607</v>
      </c>
      <c r="R401" s="265" t="s">
        <v>607</v>
      </c>
      <c r="S401" s="265" t="s">
        <v>607</v>
      </c>
      <c r="T401" s="265" t="s">
        <v>607</v>
      </c>
      <c r="U401" s="265" t="s">
        <v>607</v>
      </c>
      <c r="V401" s="265" t="s">
        <v>607</v>
      </c>
      <c r="W401" s="265" t="s">
        <v>607</v>
      </c>
      <c r="X401" s="265" t="s">
        <v>607</v>
      </c>
      <c r="Y401" s="265" t="s">
        <v>607</v>
      </c>
      <c r="Z401" s="265" t="s">
        <v>607</v>
      </c>
      <c r="AA401" s="265" t="s">
        <v>607</v>
      </c>
      <c r="AB401" s="265" t="s">
        <v>607</v>
      </c>
      <c r="AC401" s="265" t="s">
        <v>607</v>
      </c>
      <c r="AD401" s="265" t="s">
        <v>607</v>
      </c>
      <c r="AE401" s="265" t="s">
        <v>607</v>
      </c>
      <c r="AF401" s="265" t="s">
        <v>607</v>
      </c>
      <c r="AG401" s="265" t="s">
        <v>607</v>
      </c>
      <c r="AH401" s="265" t="s">
        <v>607</v>
      </c>
      <c r="AI401" s="265" t="s">
        <v>607</v>
      </c>
      <c r="AJ401" s="265" t="s">
        <v>607</v>
      </c>
      <c r="AK401" s="265" t="s">
        <v>607</v>
      </c>
      <c r="AL401" s="265" t="s">
        <v>607</v>
      </c>
      <c r="AM401" s="265" t="s">
        <v>607</v>
      </c>
      <c r="AN401" s="265" t="s">
        <v>607</v>
      </c>
      <c r="AO401" s="265" t="s">
        <v>607</v>
      </c>
      <c r="AP401" s="265" t="s">
        <v>607</v>
      </c>
      <c r="AQ401" s="265" t="s">
        <v>607</v>
      </c>
      <c r="AR401" s="265" t="s">
        <v>607</v>
      </c>
      <c r="AS401" s="265" t="s">
        <v>607</v>
      </c>
      <c r="AT401" s="265" t="s">
        <v>607</v>
      </c>
      <c r="AU401" s="265" t="s">
        <v>607</v>
      </c>
      <c r="AV401" s="265" t="s">
        <v>607</v>
      </c>
      <c r="AW401" s="265" t="s">
        <v>607</v>
      </c>
      <c r="AX401" s="265" t="s">
        <v>607</v>
      </c>
      <c r="AY401" s="265" t="s">
        <v>607</v>
      </c>
      <c r="AZ401" s="265" t="s">
        <v>607</v>
      </c>
      <c r="BA401" s="265" t="s">
        <v>607</v>
      </c>
      <c r="BB401" s="265" t="s">
        <v>607</v>
      </c>
      <c r="BC401" s="265" t="s">
        <v>607</v>
      </c>
      <c r="BD401" s="265" t="s">
        <v>607</v>
      </c>
      <c r="BE401" s="265" t="s">
        <v>607</v>
      </c>
      <c r="BF401" s="265" t="s">
        <v>607</v>
      </c>
      <c r="BG401" s="265" t="s">
        <v>607</v>
      </c>
      <c r="BH401" s="265" t="s">
        <v>607</v>
      </c>
      <c r="BI401" s="265" t="s">
        <v>607</v>
      </c>
      <c r="BJ401" s="265" t="s">
        <v>607</v>
      </c>
      <c r="BK401" s="265" t="s">
        <v>607</v>
      </c>
      <c r="BL401" s="265" t="s">
        <v>607</v>
      </c>
      <c r="BM401" s="265" t="s">
        <v>607</v>
      </c>
      <c r="BN401" s="265" t="s">
        <v>607</v>
      </c>
      <c r="BO401" s="265" t="s">
        <v>607</v>
      </c>
      <c r="BP401" s="265" t="s">
        <v>607</v>
      </c>
      <c r="BQ401" s="265" t="s">
        <v>607</v>
      </c>
      <c r="BR401" s="265" t="s">
        <v>607</v>
      </c>
      <c r="BS401" s="265" t="s">
        <v>607</v>
      </c>
      <c r="BT401" s="265" t="s">
        <v>607</v>
      </c>
      <c r="BU401" s="265" t="s">
        <v>607</v>
      </c>
      <c r="BV401" s="265" t="s">
        <v>607</v>
      </c>
      <c r="BW401" s="265" t="s">
        <v>607</v>
      </c>
      <c r="BX401" s="265" t="s">
        <v>607</v>
      </c>
      <c r="BY401" s="265" t="s">
        <v>607</v>
      </c>
    </row>
    <row r="402" spans="1:77" s="205" customFormat="1" ht="30" x14ac:dyDescent="0.2">
      <c r="A402" s="260" t="s">
        <v>727</v>
      </c>
      <c r="B402" s="263" t="s">
        <v>604</v>
      </c>
      <c r="C402" s="260" t="s">
        <v>728</v>
      </c>
      <c r="D402" s="260" t="s">
        <v>608</v>
      </c>
      <c r="E402" s="261">
        <v>10</v>
      </c>
      <c r="F402" s="371">
        <v>21</v>
      </c>
      <c r="G402" s="371"/>
      <c r="H402" s="371"/>
      <c r="I402" s="371">
        <v>21</v>
      </c>
      <c r="J402" s="371"/>
      <c r="K402" s="371"/>
      <c r="L402" s="371">
        <v>21</v>
      </c>
      <c r="M402" s="371"/>
      <c r="N402" s="371"/>
      <c r="O402" s="371">
        <v>21</v>
      </c>
      <c r="P402" s="371"/>
      <c r="Q402" s="371"/>
      <c r="R402" s="371">
        <v>21</v>
      </c>
      <c r="S402" s="371"/>
      <c r="T402" s="371"/>
      <c r="U402" s="371">
        <v>21</v>
      </c>
      <c r="V402" s="371"/>
      <c r="W402" s="371"/>
      <c r="X402" s="371">
        <v>21</v>
      </c>
      <c r="Y402" s="371"/>
      <c r="Z402" s="371"/>
      <c r="AA402" s="371">
        <v>21</v>
      </c>
      <c r="AB402" s="371"/>
      <c r="AC402" s="371"/>
      <c r="AD402" s="371">
        <v>21</v>
      </c>
      <c r="AE402" s="371"/>
      <c r="AF402" s="371"/>
      <c r="AG402" s="371">
        <v>21</v>
      </c>
      <c r="AH402" s="371"/>
      <c r="AI402" s="371"/>
      <c r="AJ402" s="371">
        <v>21</v>
      </c>
      <c r="AK402" s="371"/>
      <c r="AL402" s="371"/>
      <c r="AM402" s="371">
        <v>21</v>
      </c>
      <c r="AN402" s="371"/>
      <c r="AO402" s="371"/>
      <c r="AP402" s="371">
        <v>21</v>
      </c>
      <c r="AQ402" s="371"/>
      <c r="AR402" s="371"/>
      <c r="AS402" s="371">
        <v>21</v>
      </c>
      <c r="AT402" s="371"/>
      <c r="AU402" s="371"/>
      <c r="AV402" s="371">
        <v>21</v>
      </c>
      <c r="AW402" s="371"/>
      <c r="AX402" s="371"/>
      <c r="AY402" s="371">
        <v>21</v>
      </c>
      <c r="AZ402" s="371"/>
      <c r="BA402" s="371"/>
      <c r="BB402" s="371">
        <v>21</v>
      </c>
      <c r="BC402" s="371"/>
      <c r="BD402" s="371"/>
      <c r="BE402" s="371">
        <v>21</v>
      </c>
      <c r="BF402" s="371"/>
      <c r="BG402" s="371"/>
      <c r="BH402" s="371">
        <v>21</v>
      </c>
      <c r="BI402" s="371"/>
      <c r="BJ402" s="371"/>
      <c r="BK402" s="371">
        <v>21</v>
      </c>
      <c r="BL402" s="371"/>
      <c r="BM402" s="371"/>
      <c r="BN402" s="371">
        <v>21</v>
      </c>
      <c r="BO402" s="371"/>
      <c r="BP402" s="371"/>
      <c r="BQ402" s="371">
        <v>21</v>
      </c>
      <c r="BR402" s="371"/>
      <c r="BS402" s="371"/>
      <c r="BT402" s="371">
        <v>21</v>
      </c>
      <c r="BU402" s="371"/>
      <c r="BV402" s="371"/>
      <c r="BW402" s="371">
        <v>21</v>
      </c>
      <c r="BX402" s="371"/>
      <c r="BY402" s="371"/>
    </row>
    <row r="403" spans="1:77" s="205" customFormat="1" ht="30" x14ac:dyDescent="0.2">
      <c r="A403" s="260" t="s">
        <v>727</v>
      </c>
      <c r="B403" s="263" t="s">
        <v>604</v>
      </c>
      <c r="C403" s="260" t="s">
        <v>728</v>
      </c>
      <c r="D403" s="260" t="s">
        <v>611</v>
      </c>
      <c r="E403" s="261">
        <v>10</v>
      </c>
      <c r="F403" s="265">
        <v>-9.3283500000000005E-2</v>
      </c>
      <c r="G403" s="265">
        <v>-7.0337399999999994E-2</v>
      </c>
      <c r="H403" s="265">
        <v>6.5564635902597503</v>
      </c>
      <c r="I403" s="265">
        <v>-8.0410800000000004E-2</v>
      </c>
      <c r="J403" s="265">
        <v>-6.8009100000000003E-2</v>
      </c>
      <c r="K403" s="265">
        <v>4.5479667557495427</v>
      </c>
      <c r="L403" s="265">
        <v>-7.6161000000000006E-2</v>
      </c>
      <c r="M403" s="265">
        <v>-6.8872199999999995E-2</v>
      </c>
      <c r="N403" s="265">
        <v>5.7625785091682546</v>
      </c>
      <c r="O403" s="265">
        <v>-7.1187600000000004E-2</v>
      </c>
      <c r="P403" s="265">
        <v>-6.580380000000001E-2</v>
      </c>
      <c r="Q403" s="265">
        <v>5.4403909072676644</v>
      </c>
      <c r="R403" s="265">
        <v>-7.0874999999999994E-2</v>
      </c>
      <c r="S403" s="265">
        <v>-6.53001E-2</v>
      </c>
      <c r="T403" s="265">
        <v>5.3563247576730442</v>
      </c>
      <c r="U403" s="265">
        <v>-7.109879999999999E-2</v>
      </c>
      <c r="V403" s="265">
        <v>-6.5518500000000007E-2</v>
      </c>
      <c r="W403" s="265">
        <v>5.4258697212947107</v>
      </c>
      <c r="X403" s="265">
        <v>-7.629989999999999E-2</v>
      </c>
      <c r="Y403" s="265">
        <v>-6.6753000000000007E-2</v>
      </c>
      <c r="Z403" s="265">
        <v>5.6893588240074919</v>
      </c>
      <c r="AA403" s="265">
        <v>-9.4561199999999998E-2</v>
      </c>
      <c r="AB403" s="265">
        <v>-6.5334299999999998E-2</v>
      </c>
      <c r="AC403" s="265">
        <v>6.4502197862584456</v>
      </c>
      <c r="AD403" s="265">
        <v>-0.11139480000000002</v>
      </c>
      <c r="AE403" s="265">
        <v>-6.6613500000000006E-2</v>
      </c>
      <c r="AF403" s="265">
        <v>7.2839529326423618</v>
      </c>
      <c r="AG403" s="265">
        <v>-0.1229349</v>
      </c>
      <c r="AH403" s="265">
        <v>-7.3659000000000002E-2</v>
      </c>
      <c r="AI403" s="265">
        <v>8.0427115203235662</v>
      </c>
      <c r="AJ403" s="265">
        <v>-0.1266987</v>
      </c>
      <c r="AK403" s="265">
        <v>-7.0656300000000005E-2</v>
      </c>
      <c r="AL403" s="265">
        <v>8.0629453353637874</v>
      </c>
      <c r="AM403" s="265">
        <v>-0.11723610000000001</v>
      </c>
      <c r="AN403" s="265">
        <v>-6.944489999999999E-2</v>
      </c>
      <c r="AO403" s="265">
        <v>7.6469163512215905</v>
      </c>
      <c r="AP403" s="265">
        <v>-0.11713860000000001</v>
      </c>
      <c r="AQ403" s="265">
        <v>-6.8407799999999991E-2</v>
      </c>
      <c r="AR403" s="265">
        <v>7.6126929561138397</v>
      </c>
      <c r="AS403" s="265">
        <v>-0.104724</v>
      </c>
      <c r="AT403" s="265">
        <v>-7.1964299999999995E-2</v>
      </c>
      <c r="AU403" s="265">
        <v>7.1309736589288804</v>
      </c>
      <c r="AV403" s="265">
        <v>-0.12098639999999999</v>
      </c>
      <c r="AW403" s="265">
        <v>-7.3814399999999988E-2</v>
      </c>
      <c r="AX403" s="265">
        <v>7.9536480656413069</v>
      </c>
      <c r="AY403" s="265">
        <v>-0.10432320000000002</v>
      </c>
      <c r="AZ403" s="265">
        <v>-7.2183299999999992E-2</v>
      </c>
      <c r="BA403" s="265">
        <v>7.1194331596838198</v>
      </c>
      <c r="BB403" s="265">
        <v>-0.12008160000000001</v>
      </c>
      <c r="BC403" s="265">
        <v>-7.5652499999999998E-2</v>
      </c>
      <c r="BD403" s="265">
        <v>7.9648495725724073</v>
      </c>
      <c r="BE403" s="265">
        <v>-0.1157736</v>
      </c>
      <c r="BF403" s="265">
        <v>-7.5873600000000013E-2</v>
      </c>
      <c r="BG403" s="265">
        <v>7.7681599687851204</v>
      </c>
      <c r="BH403" s="265">
        <v>-0.11227920000000002</v>
      </c>
      <c r="BI403" s="265">
        <v>-7.8390600000000005E-2</v>
      </c>
      <c r="BJ403" s="265">
        <v>7.6109862564499853</v>
      </c>
      <c r="BK403" s="265">
        <v>-0.13952429999999999</v>
      </c>
      <c r="BL403" s="265">
        <v>-8.1164100000000003E-2</v>
      </c>
      <c r="BM403" s="265">
        <v>9.0585611923566134</v>
      </c>
      <c r="BN403" s="265">
        <v>-0.14043149999999999</v>
      </c>
      <c r="BO403" s="265">
        <v>-7.8884099999999999E-2</v>
      </c>
      <c r="BP403" s="265">
        <v>9.0392561039376993</v>
      </c>
      <c r="BQ403" s="265">
        <v>-0.13261200000000001</v>
      </c>
      <c r="BR403" s="265">
        <v>-7.6986899999999997E-2</v>
      </c>
      <c r="BS403" s="265">
        <v>8.6053790394214236</v>
      </c>
      <c r="BT403" s="265">
        <v>-0.14628179999999996</v>
      </c>
      <c r="BU403" s="265">
        <v>-7.6501800000000009E-2</v>
      </c>
      <c r="BV403" s="265">
        <v>9.2641807709666821</v>
      </c>
      <c r="BW403" s="265">
        <v>-0.1211685</v>
      </c>
      <c r="BX403" s="265">
        <v>-7.4357400000000004E-2</v>
      </c>
      <c r="BY403" s="265">
        <v>7.9782699844693212</v>
      </c>
    </row>
    <row r="404" spans="1:77" s="205" customFormat="1" ht="30" x14ac:dyDescent="0.2">
      <c r="A404" s="260" t="s">
        <v>727</v>
      </c>
      <c r="B404" s="263" t="s">
        <v>626</v>
      </c>
      <c r="C404" s="260" t="s">
        <v>607</v>
      </c>
      <c r="D404" s="260" t="s">
        <v>613</v>
      </c>
      <c r="E404" s="261">
        <v>10</v>
      </c>
      <c r="F404" s="291">
        <v>10.3</v>
      </c>
      <c r="G404" s="291"/>
      <c r="H404" s="291"/>
      <c r="I404" s="291">
        <v>10.3</v>
      </c>
      <c r="J404" s="291"/>
      <c r="K404" s="291"/>
      <c r="L404" s="291">
        <v>10.3</v>
      </c>
      <c r="M404" s="291"/>
      <c r="N404" s="291"/>
      <c r="O404" s="291">
        <v>10.3</v>
      </c>
      <c r="P404" s="291"/>
      <c r="Q404" s="291"/>
      <c r="R404" s="291">
        <v>10.4</v>
      </c>
      <c r="S404" s="291"/>
      <c r="T404" s="291"/>
      <c r="U404" s="291">
        <v>10.3</v>
      </c>
      <c r="V404" s="291"/>
      <c r="W404" s="291"/>
      <c r="X404" s="291">
        <v>10.3</v>
      </c>
      <c r="Y404" s="291"/>
      <c r="Z404" s="291"/>
      <c r="AA404" s="291">
        <v>10.3</v>
      </c>
      <c r="AB404" s="291"/>
      <c r="AC404" s="291"/>
      <c r="AD404" s="291">
        <v>10.3</v>
      </c>
      <c r="AE404" s="291"/>
      <c r="AF404" s="291"/>
      <c r="AG404" s="291">
        <v>10.3</v>
      </c>
      <c r="AH404" s="291"/>
      <c r="AI404" s="291"/>
      <c r="AJ404" s="291">
        <v>10.4</v>
      </c>
      <c r="AK404" s="291"/>
      <c r="AL404" s="291"/>
      <c r="AM404" s="291">
        <v>10.3</v>
      </c>
      <c r="AN404" s="291"/>
      <c r="AO404" s="291"/>
      <c r="AP404" s="291">
        <v>10.3</v>
      </c>
      <c r="AQ404" s="291"/>
      <c r="AR404" s="291"/>
      <c r="AS404" s="291">
        <v>10.3</v>
      </c>
      <c r="AT404" s="291"/>
      <c r="AU404" s="291"/>
      <c r="AV404" s="291">
        <v>10.3</v>
      </c>
      <c r="AW404" s="291"/>
      <c r="AX404" s="291"/>
      <c r="AY404" s="291">
        <v>10.3</v>
      </c>
      <c r="AZ404" s="291"/>
      <c r="BA404" s="291"/>
      <c r="BB404" s="291">
        <v>10.3</v>
      </c>
      <c r="BC404" s="291"/>
      <c r="BD404" s="291"/>
      <c r="BE404" s="291">
        <v>10.3</v>
      </c>
      <c r="BF404" s="291"/>
      <c r="BG404" s="291"/>
      <c r="BH404" s="291">
        <v>10.4</v>
      </c>
      <c r="BI404" s="291"/>
      <c r="BJ404" s="291"/>
      <c r="BK404" s="291">
        <v>10.3</v>
      </c>
      <c r="BL404" s="291"/>
      <c r="BM404" s="291"/>
      <c r="BN404" s="291">
        <v>10.3</v>
      </c>
      <c r="BO404" s="291"/>
      <c r="BP404" s="291"/>
      <c r="BQ404" s="291">
        <v>10.3</v>
      </c>
      <c r="BR404" s="291"/>
      <c r="BS404" s="291"/>
      <c r="BT404" s="291">
        <v>10.3</v>
      </c>
      <c r="BU404" s="291"/>
      <c r="BV404" s="291"/>
      <c r="BW404" s="291">
        <v>10.3</v>
      </c>
      <c r="BX404" s="291"/>
      <c r="BY404" s="291"/>
    </row>
    <row r="405" spans="1:77" s="205" customFormat="1" ht="30" x14ac:dyDescent="0.2">
      <c r="A405" s="260" t="s">
        <v>727</v>
      </c>
      <c r="B405" s="263" t="s">
        <v>628</v>
      </c>
      <c r="C405" s="260" t="s">
        <v>607</v>
      </c>
      <c r="D405" s="260" t="s">
        <v>611</v>
      </c>
      <c r="E405" s="261">
        <v>10</v>
      </c>
      <c r="F405" s="265">
        <v>-6.0999999999999997E-4</v>
      </c>
      <c r="G405" s="265">
        <v>-1.4999999999999999E-5</v>
      </c>
      <c r="H405" s="265">
        <v>0</v>
      </c>
      <c r="I405" s="265">
        <v>-6.0499999999999996E-4</v>
      </c>
      <c r="J405" s="265">
        <v>-1.0000000000000001E-5</v>
      </c>
      <c r="K405" s="265">
        <v>3.3952528805379224E-2</v>
      </c>
      <c r="L405" s="265">
        <v>-6.0999999999999997E-4</v>
      </c>
      <c r="M405" s="265">
        <v>-1.4999999999999999E-5</v>
      </c>
      <c r="N405" s="265">
        <v>0</v>
      </c>
      <c r="O405" s="265">
        <v>-6.0999999999999997E-4</v>
      </c>
      <c r="P405" s="265">
        <v>-1.4999999999999999E-5</v>
      </c>
      <c r="Q405" s="265">
        <v>0</v>
      </c>
      <c r="R405" s="265">
        <v>-6.0499999999999996E-4</v>
      </c>
      <c r="S405" s="265">
        <v>-1.4999999999999999E-5</v>
      </c>
      <c r="T405" s="265">
        <v>0</v>
      </c>
      <c r="U405" s="265">
        <v>-6.1499999999999999E-4</v>
      </c>
      <c r="V405" s="265">
        <v>-2.5000000000000001E-5</v>
      </c>
      <c r="W405" s="265">
        <v>0</v>
      </c>
      <c r="X405" s="265">
        <v>-6.1499999999999999E-4</v>
      </c>
      <c r="Y405" s="265">
        <v>-2.0000000000000002E-5</v>
      </c>
      <c r="Z405" s="265">
        <v>0</v>
      </c>
      <c r="AA405" s="265">
        <v>-6.0499999999999996E-4</v>
      </c>
      <c r="AB405" s="265">
        <v>-1.4999999999999999E-5</v>
      </c>
      <c r="AC405" s="265">
        <v>0</v>
      </c>
      <c r="AD405" s="265">
        <v>-6.0999999999999997E-4</v>
      </c>
      <c r="AE405" s="265">
        <v>-2.0000000000000002E-5</v>
      </c>
      <c r="AF405" s="265">
        <v>0</v>
      </c>
      <c r="AG405" s="265">
        <v>-6.0499999999999996E-4</v>
      </c>
      <c r="AH405" s="265">
        <v>-1.4999999999999999E-5</v>
      </c>
      <c r="AI405" s="265">
        <v>0</v>
      </c>
      <c r="AJ405" s="265">
        <v>-6.0499999999999996E-4</v>
      </c>
      <c r="AK405" s="265">
        <v>-1.4999999999999999E-5</v>
      </c>
      <c r="AL405" s="265">
        <v>0</v>
      </c>
      <c r="AM405" s="265">
        <v>-6.0999999999999997E-4</v>
      </c>
      <c r="AN405" s="265">
        <v>-1.4999999999999999E-5</v>
      </c>
      <c r="AO405" s="265">
        <v>0</v>
      </c>
      <c r="AP405" s="265">
        <v>-6.0499999999999996E-4</v>
      </c>
      <c r="AQ405" s="265">
        <v>-2.0000000000000002E-5</v>
      </c>
      <c r="AR405" s="265">
        <v>0</v>
      </c>
      <c r="AS405" s="265">
        <v>-6.0499999999999996E-4</v>
      </c>
      <c r="AT405" s="265">
        <v>-1.0000000000000001E-5</v>
      </c>
      <c r="AU405" s="265">
        <v>0</v>
      </c>
      <c r="AV405" s="265">
        <v>-6.0999999999999997E-4</v>
      </c>
      <c r="AW405" s="265">
        <v>-1.4999999999999999E-5</v>
      </c>
      <c r="AX405" s="265">
        <v>0</v>
      </c>
      <c r="AY405" s="265">
        <v>-6.0999999999999997E-4</v>
      </c>
      <c r="AZ405" s="265">
        <v>-2.0000000000000002E-5</v>
      </c>
      <c r="BA405" s="265">
        <v>0</v>
      </c>
      <c r="BB405" s="265">
        <v>-6.0499999999999996E-4</v>
      </c>
      <c r="BC405" s="265">
        <v>-1.4999999999999999E-5</v>
      </c>
      <c r="BD405" s="265">
        <v>0</v>
      </c>
      <c r="BE405" s="265">
        <v>-6.0999999999999997E-4</v>
      </c>
      <c r="BF405" s="265">
        <v>-1.0000000000000001E-5</v>
      </c>
      <c r="BG405" s="265">
        <v>0</v>
      </c>
      <c r="BH405" s="265">
        <v>-6.1499999999999999E-4</v>
      </c>
      <c r="BI405" s="265">
        <v>-1.4999999999999999E-5</v>
      </c>
      <c r="BJ405" s="265">
        <v>0</v>
      </c>
      <c r="BK405" s="265">
        <v>-6.0499999999999996E-4</v>
      </c>
      <c r="BL405" s="265">
        <v>-1.4999999999999999E-5</v>
      </c>
      <c r="BM405" s="265">
        <v>0</v>
      </c>
      <c r="BN405" s="265">
        <v>-6.1499999999999999E-4</v>
      </c>
      <c r="BO405" s="265">
        <v>-1.4999999999999999E-5</v>
      </c>
      <c r="BP405" s="265">
        <v>0</v>
      </c>
      <c r="BQ405" s="265">
        <v>-6.1499999999999999E-4</v>
      </c>
      <c r="BR405" s="265">
        <v>-1.4999999999999999E-5</v>
      </c>
      <c r="BS405" s="265">
        <v>0</v>
      </c>
      <c r="BT405" s="265">
        <v>-6.0999999999999997E-4</v>
      </c>
      <c r="BU405" s="265">
        <v>-1.0000000000000001E-5</v>
      </c>
      <c r="BV405" s="265">
        <v>0</v>
      </c>
      <c r="BW405" s="265">
        <v>-6.2E-4</v>
      </c>
      <c r="BX405" s="265">
        <v>-1.0000000000000001E-5</v>
      </c>
      <c r="BY405" s="265">
        <v>0</v>
      </c>
    </row>
    <row r="406" spans="1:77" s="205" customFormat="1" ht="30" x14ac:dyDescent="0.2">
      <c r="A406" s="260" t="s">
        <v>729</v>
      </c>
      <c r="B406" s="263" t="s">
        <v>604</v>
      </c>
      <c r="C406" s="260" t="s">
        <v>730</v>
      </c>
      <c r="D406" s="260" t="s">
        <v>606</v>
      </c>
      <c r="E406" s="261">
        <v>110</v>
      </c>
      <c r="F406" s="265" t="s">
        <v>607</v>
      </c>
      <c r="G406" s="265" t="s">
        <v>607</v>
      </c>
      <c r="H406" s="265" t="s">
        <v>607</v>
      </c>
      <c r="I406" s="265" t="s">
        <v>607</v>
      </c>
      <c r="J406" s="265" t="s">
        <v>607</v>
      </c>
      <c r="K406" s="265" t="s">
        <v>607</v>
      </c>
      <c r="L406" s="265" t="s">
        <v>607</v>
      </c>
      <c r="M406" s="265" t="s">
        <v>607</v>
      </c>
      <c r="N406" s="265" t="s">
        <v>607</v>
      </c>
      <c r="O406" s="265" t="s">
        <v>607</v>
      </c>
      <c r="P406" s="265" t="s">
        <v>607</v>
      </c>
      <c r="Q406" s="265" t="s">
        <v>607</v>
      </c>
      <c r="R406" s="265" t="s">
        <v>607</v>
      </c>
      <c r="S406" s="265" t="s">
        <v>607</v>
      </c>
      <c r="T406" s="265" t="s">
        <v>607</v>
      </c>
      <c r="U406" s="265" t="s">
        <v>607</v>
      </c>
      <c r="V406" s="265" t="s">
        <v>607</v>
      </c>
      <c r="W406" s="265" t="s">
        <v>607</v>
      </c>
      <c r="X406" s="265" t="s">
        <v>607</v>
      </c>
      <c r="Y406" s="265" t="s">
        <v>607</v>
      </c>
      <c r="Z406" s="265" t="s">
        <v>607</v>
      </c>
      <c r="AA406" s="265" t="s">
        <v>607</v>
      </c>
      <c r="AB406" s="265" t="s">
        <v>607</v>
      </c>
      <c r="AC406" s="265" t="s">
        <v>607</v>
      </c>
      <c r="AD406" s="265" t="s">
        <v>607</v>
      </c>
      <c r="AE406" s="265" t="s">
        <v>607</v>
      </c>
      <c r="AF406" s="265" t="s">
        <v>607</v>
      </c>
      <c r="AG406" s="265" t="s">
        <v>607</v>
      </c>
      <c r="AH406" s="265" t="s">
        <v>607</v>
      </c>
      <c r="AI406" s="265" t="s">
        <v>607</v>
      </c>
      <c r="AJ406" s="265" t="s">
        <v>607</v>
      </c>
      <c r="AK406" s="265" t="s">
        <v>607</v>
      </c>
      <c r="AL406" s="265" t="s">
        <v>607</v>
      </c>
      <c r="AM406" s="265" t="s">
        <v>607</v>
      </c>
      <c r="AN406" s="265" t="s">
        <v>607</v>
      </c>
      <c r="AO406" s="265" t="s">
        <v>607</v>
      </c>
      <c r="AP406" s="265" t="s">
        <v>607</v>
      </c>
      <c r="AQ406" s="265" t="s">
        <v>607</v>
      </c>
      <c r="AR406" s="265" t="s">
        <v>607</v>
      </c>
      <c r="AS406" s="265" t="s">
        <v>607</v>
      </c>
      <c r="AT406" s="265" t="s">
        <v>607</v>
      </c>
      <c r="AU406" s="265" t="s">
        <v>607</v>
      </c>
      <c r="AV406" s="265" t="s">
        <v>607</v>
      </c>
      <c r="AW406" s="265" t="s">
        <v>607</v>
      </c>
      <c r="AX406" s="265" t="s">
        <v>607</v>
      </c>
      <c r="AY406" s="265" t="s">
        <v>607</v>
      </c>
      <c r="AZ406" s="265" t="s">
        <v>607</v>
      </c>
      <c r="BA406" s="265" t="s">
        <v>607</v>
      </c>
      <c r="BB406" s="265" t="s">
        <v>607</v>
      </c>
      <c r="BC406" s="265" t="s">
        <v>607</v>
      </c>
      <c r="BD406" s="265" t="s">
        <v>607</v>
      </c>
      <c r="BE406" s="265" t="s">
        <v>607</v>
      </c>
      <c r="BF406" s="265" t="s">
        <v>607</v>
      </c>
      <c r="BG406" s="265" t="s">
        <v>607</v>
      </c>
      <c r="BH406" s="265" t="s">
        <v>607</v>
      </c>
      <c r="BI406" s="265" t="s">
        <v>607</v>
      </c>
      <c r="BJ406" s="265" t="s">
        <v>607</v>
      </c>
      <c r="BK406" s="265" t="s">
        <v>607</v>
      </c>
      <c r="BL406" s="265" t="s">
        <v>607</v>
      </c>
      <c r="BM406" s="265" t="s">
        <v>607</v>
      </c>
      <c r="BN406" s="265" t="s">
        <v>607</v>
      </c>
      <c r="BO406" s="265" t="s">
        <v>607</v>
      </c>
      <c r="BP406" s="265" t="s">
        <v>607</v>
      </c>
      <c r="BQ406" s="265" t="s">
        <v>607</v>
      </c>
      <c r="BR406" s="265" t="s">
        <v>607</v>
      </c>
      <c r="BS406" s="265" t="s">
        <v>607</v>
      </c>
      <c r="BT406" s="265" t="s">
        <v>607</v>
      </c>
      <c r="BU406" s="265" t="s">
        <v>607</v>
      </c>
      <c r="BV406" s="265" t="s">
        <v>607</v>
      </c>
      <c r="BW406" s="265" t="s">
        <v>607</v>
      </c>
      <c r="BX406" s="265" t="s">
        <v>607</v>
      </c>
      <c r="BY406" s="265" t="s">
        <v>607</v>
      </c>
    </row>
    <row r="407" spans="1:77" s="205" customFormat="1" ht="30" x14ac:dyDescent="0.2">
      <c r="A407" s="260" t="s">
        <v>729</v>
      </c>
      <c r="B407" s="263" t="s">
        <v>644</v>
      </c>
      <c r="C407" s="260" t="s">
        <v>607</v>
      </c>
      <c r="D407" s="260" t="s">
        <v>613</v>
      </c>
      <c r="E407" s="261">
        <v>110</v>
      </c>
      <c r="F407" s="291">
        <v>118.23</v>
      </c>
      <c r="G407" s="291"/>
      <c r="H407" s="291"/>
      <c r="I407" s="291">
        <v>118.51</v>
      </c>
      <c r="J407" s="291"/>
      <c r="K407" s="291"/>
      <c r="L407" s="291">
        <v>118.22</v>
      </c>
      <c r="M407" s="291"/>
      <c r="N407" s="291"/>
      <c r="O407" s="291">
        <v>118.38</v>
      </c>
      <c r="P407" s="291"/>
      <c r="Q407" s="291"/>
      <c r="R407" s="291">
        <v>118.14</v>
      </c>
      <c r="S407" s="291"/>
      <c r="T407" s="291"/>
      <c r="U407" s="291">
        <v>118.19</v>
      </c>
      <c r="V407" s="291"/>
      <c r="W407" s="291"/>
      <c r="X407" s="291">
        <v>117.96</v>
      </c>
      <c r="Y407" s="291"/>
      <c r="Z407" s="291"/>
      <c r="AA407" s="291">
        <v>117.7</v>
      </c>
      <c r="AB407" s="291"/>
      <c r="AC407" s="291"/>
      <c r="AD407" s="291">
        <v>117.32</v>
      </c>
      <c r="AE407" s="291"/>
      <c r="AF407" s="291"/>
      <c r="AG407" s="291">
        <v>116.7</v>
      </c>
      <c r="AH407" s="291"/>
      <c r="AI407" s="291"/>
      <c r="AJ407" s="291">
        <v>117.16</v>
      </c>
      <c r="AK407" s="291"/>
      <c r="AL407" s="291"/>
      <c r="AM407" s="291">
        <v>115.39</v>
      </c>
      <c r="AN407" s="291"/>
      <c r="AO407" s="291"/>
      <c r="AP407" s="291">
        <v>118.19</v>
      </c>
      <c r="AQ407" s="291"/>
      <c r="AR407" s="291"/>
      <c r="AS407" s="291">
        <v>116.78</v>
      </c>
      <c r="AT407" s="291"/>
      <c r="AU407" s="291"/>
      <c r="AV407" s="291">
        <v>116.43</v>
      </c>
      <c r="AW407" s="291"/>
      <c r="AX407" s="291"/>
      <c r="AY407" s="291">
        <v>116.06</v>
      </c>
      <c r="AZ407" s="291"/>
      <c r="BA407" s="291"/>
      <c r="BB407" s="291">
        <v>116.89</v>
      </c>
      <c r="BC407" s="291"/>
      <c r="BD407" s="291"/>
      <c r="BE407" s="291">
        <v>117.07</v>
      </c>
      <c r="BF407" s="291"/>
      <c r="BG407" s="291"/>
      <c r="BH407" s="291">
        <v>116.54</v>
      </c>
      <c r="BI407" s="291"/>
      <c r="BJ407" s="291"/>
      <c r="BK407" s="291">
        <v>117.34</v>
      </c>
      <c r="BL407" s="291"/>
      <c r="BM407" s="291"/>
      <c r="BN407" s="291">
        <v>118.34</v>
      </c>
      <c r="BO407" s="291"/>
      <c r="BP407" s="291"/>
      <c r="BQ407" s="291">
        <v>118.72</v>
      </c>
      <c r="BR407" s="291"/>
      <c r="BS407" s="291"/>
      <c r="BT407" s="291">
        <v>118.36</v>
      </c>
      <c r="BU407" s="291"/>
      <c r="BV407" s="291"/>
      <c r="BW407" s="291">
        <v>118.68</v>
      </c>
      <c r="BX407" s="291"/>
      <c r="BY407" s="291"/>
    </row>
    <row r="408" spans="1:77" s="205" customFormat="1" ht="30" x14ac:dyDescent="0.2">
      <c r="A408" s="260" t="s">
        <v>729</v>
      </c>
      <c r="B408" s="263" t="s">
        <v>604</v>
      </c>
      <c r="C408" s="260" t="s">
        <v>730</v>
      </c>
      <c r="D408" s="260" t="s">
        <v>608</v>
      </c>
      <c r="E408" s="261">
        <v>10</v>
      </c>
      <c r="F408" s="371">
        <v>20</v>
      </c>
      <c r="G408" s="371"/>
      <c r="H408" s="371"/>
      <c r="I408" s="371">
        <v>20</v>
      </c>
      <c r="J408" s="371"/>
      <c r="K408" s="371"/>
      <c r="L408" s="371">
        <v>20</v>
      </c>
      <c r="M408" s="371"/>
      <c r="N408" s="371"/>
      <c r="O408" s="371">
        <v>20</v>
      </c>
      <c r="P408" s="371"/>
      <c r="Q408" s="371"/>
      <c r="R408" s="371">
        <v>20</v>
      </c>
      <c r="S408" s="371"/>
      <c r="T408" s="371"/>
      <c r="U408" s="371">
        <v>20</v>
      </c>
      <c r="V408" s="371"/>
      <c r="W408" s="371"/>
      <c r="X408" s="371">
        <v>20</v>
      </c>
      <c r="Y408" s="371"/>
      <c r="Z408" s="371"/>
      <c r="AA408" s="371">
        <v>20</v>
      </c>
      <c r="AB408" s="371"/>
      <c r="AC408" s="371"/>
      <c r="AD408" s="371">
        <v>20</v>
      </c>
      <c r="AE408" s="371"/>
      <c r="AF408" s="371"/>
      <c r="AG408" s="371">
        <v>20</v>
      </c>
      <c r="AH408" s="371"/>
      <c r="AI408" s="371"/>
      <c r="AJ408" s="371">
        <v>20</v>
      </c>
      <c r="AK408" s="371"/>
      <c r="AL408" s="371"/>
      <c r="AM408" s="371">
        <v>20</v>
      </c>
      <c r="AN408" s="371"/>
      <c r="AO408" s="371"/>
      <c r="AP408" s="371">
        <v>20</v>
      </c>
      <c r="AQ408" s="371"/>
      <c r="AR408" s="371"/>
      <c r="AS408" s="371">
        <v>20</v>
      </c>
      <c r="AT408" s="371"/>
      <c r="AU408" s="371"/>
      <c r="AV408" s="371">
        <v>20</v>
      </c>
      <c r="AW408" s="371"/>
      <c r="AX408" s="371"/>
      <c r="AY408" s="371">
        <v>20</v>
      </c>
      <c r="AZ408" s="371"/>
      <c r="BA408" s="371"/>
      <c r="BB408" s="371">
        <v>20</v>
      </c>
      <c r="BC408" s="371"/>
      <c r="BD408" s="371"/>
      <c r="BE408" s="371">
        <v>20</v>
      </c>
      <c r="BF408" s="371"/>
      <c r="BG408" s="371"/>
      <c r="BH408" s="371">
        <v>20</v>
      </c>
      <c r="BI408" s="371"/>
      <c r="BJ408" s="371"/>
      <c r="BK408" s="371">
        <v>20</v>
      </c>
      <c r="BL408" s="371"/>
      <c r="BM408" s="371"/>
      <c r="BN408" s="371">
        <v>20</v>
      </c>
      <c r="BO408" s="371"/>
      <c r="BP408" s="371"/>
      <c r="BQ408" s="371">
        <v>20</v>
      </c>
      <c r="BR408" s="371"/>
      <c r="BS408" s="371"/>
      <c r="BT408" s="371">
        <v>20</v>
      </c>
      <c r="BU408" s="371"/>
      <c r="BV408" s="371"/>
      <c r="BW408" s="371">
        <v>20</v>
      </c>
      <c r="BX408" s="371"/>
      <c r="BY408" s="371"/>
    </row>
    <row r="409" spans="1:77" s="205" customFormat="1" ht="30" x14ac:dyDescent="0.2">
      <c r="A409" s="260" t="s">
        <v>729</v>
      </c>
      <c r="B409" s="263" t="s">
        <v>604</v>
      </c>
      <c r="C409" s="260" t="s">
        <v>730</v>
      </c>
      <c r="D409" s="260" t="s">
        <v>611</v>
      </c>
      <c r="E409" s="261">
        <v>10</v>
      </c>
      <c r="F409" s="265">
        <v>-0.20069999999999999</v>
      </c>
      <c r="G409" s="265">
        <v>-8.9400000000000007E-2</v>
      </c>
      <c r="H409" s="265">
        <v>12.083775577730325</v>
      </c>
      <c r="I409" s="265">
        <v>-0.18209999999999998</v>
      </c>
      <c r="J409" s="265">
        <v>-8.7900000000000006E-2</v>
      </c>
      <c r="K409" s="265">
        <v>11.078809746221198</v>
      </c>
      <c r="L409" s="265">
        <v>-0.17369999999999999</v>
      </c>
      <c r="M409" s="265">
        <v>-8.6099999999999996E-2</v>
      </c>
      <c r="N409" s="265">
        <v>10.601946518649328</v>
      </c>
      <c r="O409" s="265">
        <v>-0.16619999999999999</v>
      </c>
      <c r="P409" s="265">
        <v>-8.4000000000000005E-2</v>
      </c>
      <c r="Q409" s="265">
        <v>10.222457225874713</v>
      </c>
      <c r="R409" s="265">
        <v>-0.16739999999999999</v>
      </c>
      <c r="S409" s="265">
        <v>-8.2500000000000004E-2</v>
      </c>
      <c r="T409" s="265">
        <v>10.313184265165393</v>
      </c>
      <c r="U409" s="265">
        <v>-0.15509999999999999</v>
      </c>
      <c r="V409" s="265">
        <v>-8.1599999999999992E-2</v>
      </c>
      <c r="W409" s="265">
        <v>9.6113746387835111</v>
      </c>
      <c r="X409" s="265">
        <v>-0.16469999999999999</v>
      </c>
      <c r="Y409" s="265">
        <v>-8.1599999999999992E-2</v>
      </c>
      <c r="Z409" s="265">
        <v>10.128336476314443</v>
      </c>
      <c r="AA409" s="265">
        <v>-0.20130000000000001</v>
      </c>
      <c r="AB409" s="265">
        <v>-8.1900000000000001E-2</v>
      </c>
      <c r="AC409" s="265">
        <v>12.102143486984771</v>
      </c>
      <c r="AD409" s="265">
        <v>-0.21390000000000001</v>
      </c>
      <c r="AE409" s="265">
        <v>-8.0700000000000008E-2</v>
      </c>
      <c r="AF409" s="265">
        <v>12.657903600372913</v>
      </c>
      <c r="AG409" s="265">
        <v>-0.22409999999999999</v>
      </c>
      <c r="AH409" s="265">
        <v>-8.1299999999999997E-2</v>
      </c>
      <c r="AI409" s="265">
        <v>13.262612713828522</v>
      </c>
      <c r="AJ409" s="265">
        <v>-0.2394</v>
      </c>
      <c r="AK409" s="265">
        <v>-8.5500000000000007E-2</v>
      </c>
      <c r="AL409" s="265">
        <v>14.115472315922689</v>
      </c>
      <c r="AM409" s="265">
        <v>-0.26850000000000002</v>
      </c>
      <c r="AN409" s="265">
        <v>-0.11849999999999999</v>
      </c>
      <c r="AO409" s="265">
        <v>16.583142461947954</v>
      </c>
      <c r="AP409" s="265">
        <v>-0.28470000000000001</v>
      </c>
      <c r="AQ409" s="265">
        <v>-0.13980000000000001</v>
      </c>
      <c r="AR409" s="265">
        <v>17.477260624224229</v>
      </c>
      <c r="AS409" s="265">
        <v>-0.2238</v>
      </c>
      <c r="AT409" s="265">
        <v>-9.06E-2</v>
      </c>
      <c r="AU409" s="265">
        <v>13.445329558460838</v>
      </c>
      <c r="AV409" s="265">
        <v>-0.23669999999999999</v>
      </c>
      <c r="AW409" s="265">
        <v>-0.10199999999999999</v>
      </c>
      <c r="AX409" s="265">
        <v>14.39456623883685</v>
      </c>
      <c r="AY409" s="265">
        <v>-0.27029999999999998</v>
      </c>
      <c r="AZ409" s="265">
        <v>-0.13980000000000001</v>
      </c>
      <c r="BA409" s="265">
        <v>17.044884681090892</v>
      </c>
      <c r="BB409" s="265">
        <v>-0.2238</v>
      </c>
      <c r="BC409" s="265">
        <v>-0.10440000000000001</v>
      </c>
      <c r="BD409" s="265">
        <v>13.805359509155123</v>
      </c>
      <c r="BE409" s="265">
        <v>-0.25980000000000003</v>
      </c>
      <c r="BF409" s="265">
        <v>-0.1371</v>
      </c>
      <c r="BG409" s="265">
        <v>16.217862536002038</v>
      </c>
      <c r="BH409" s="265">
        <v>-0.20219999999999999</v>
      </c>
      <c r="BI409" s="265">
        <v>-8.9700000000000002E-2</v>
      </c>
      <c r="BJ409" s="265">
        <v>12.330107857098152</v>
      </c>
      <c r="BK409" s="265">
        <v>-0.192</v>
      </c>
      <c r="BL409" s="265">
        <v>-8.7900000000000006E-2</v>
      </c>
      <c r="BM409" s="265">
        <v>11.714045611247862</v>
      </c>
      <c r="BN409" s="265">
        <v>-0.19919999999999996</v>
      </c>
      <c r="BO409" s="265">
        <v>-9.3299999999999994E-2</v>
      </c>
      <c r="BP409" s="265">
        <v>12.006479620211687</v>
      </c>
      <c r="BQ409" s="265">
        <v>-0.20130000000000001</v>
      </c>
      <c r="BR409" s="265">
        <v>-9.4500000000000001E-2</v>
      </c>
      <c r="BS409" s="265">
        <v>12.312466589482893</v>
      </c>
      <c r="BT409" s="265">
        <v>-0.20730000000000001</v>
      </c>
      <c r="BU409" s="265">
        <v>-9.4200000000000006E-2</v>
      </c>
      <c r="BV409" s="265">
        <v>12.499339046972526</v>
      </c>
      <c r="BW409" s="265">
        <v>-0.19320000000000001</v>
      </c>
      <c r="BX409" s="265">
        <v>-9.2700000000000005E-2</v>
      </c>
      <c r="BY409" s="265">
        <v>11.774348179393229</v>
      </c>
    </row>
    <row r="410" spans="1:77" s="205" customFormat="1" ht="30" x14ac:dyDescent="0.2">
      <c r="A410" s="260" t="s">
        <v>729</v>
      </c>
      <c r="B410" s="263" t="s">
        <v>626</v>
      </c>
      <c r="C410" s="260" t="s">
        <v>607</v>
      </c>
      <c r="D410" s="260" t="s">
        <v>613</v>
      </c>
      <c r="E410" s="261">
        <v>10</v>
      </c>
      <c r="F410" s="291">
        <v>10.51</v>
      </c>
      <c r="G410" s="291"/>
      <c r="H410" s="291"/>
      <c r="I410" s="291">
        <v>10.55</v>
      </c>
      <c r="J410" s="291"/>
      <c r="K410" s="291"/>
      <c r="L410" s="291">
        <v>10.57</v>
      </c>
      <c r="M410" s="291"/>
      <c r="N410" s="291"/>
      <c r="O410" s="291">
        <v>10.53</v>
      </c>
      <c r="P410" s="291"/>
      <c r="Q410" s="291"/>
      <c r="R410" s="291">
        <v>10.46</v>
      </c>
      <c r="S410" s="291"/>
      <c r="T410" s="291"/>
      <c r="U410" s="291">
        <v>10.54</v>
      </c>
      <c r="V410" s="291"/>
      <c r="W410" s="291"/>
      <c r="X410" s="291">
        <v>10.49</v>
      </c>
      <c r="Y410" s="291"/>
      <c r="Z410" s="291"/>
      <c r="AA410" s="291">
        <v>10.38</v>
      </c>
      <c r="AB410" s="291"/>
      <c r="AC410" s="291"/>
      <c r="AD410" s="291">
        <v>10.44</v>
      </c>
      <c r="AE410" s="291"/>
      <c r="AF410" s="291"/>
      <c r="AG410" s="291">
        <v>10.39</v>
      </c>
      <c r="AH410" s="291"/>
      <c r="AI410" s="291"/>
      <c r="AJ410" s="291">
        <v>10.41</v>
      </c>
      <c r="AK410" s="291"/>
      <c r="AL410" s="291"/>
      <c r="AM410" s="291">
        <v>10.23</v>
      </c>
      <c r="AN410" s="291"/>
      <c r="AO410" s="291"/>
      <c r="AP410" s="291">
        <v>10.49</v>
      </c>
      <c r="AQ410" s="291"/>
      <c r="AR410" s="291"/>
      <c r="AS410" s="291">
        <v>10.38</v>
      </c>
      <c r="AT410" s="291"/>
      <c r="AU410" s="291"/>
      <c r="AV410" s="291">
        <v>10.35</v>
      </c>
      <c r="AW410" s="291"/>
      <c r="AX410" s="291"/>
      <c r="AY410" s="291">
        <v>10.32</v>
      </c>
      <c r="AZ410" s="291"/>
      <c r="BA410" s="291"/>
      <c r="BB410" s="291">
        <v>10.34</v>
      </c>
      <c r="BC410" s="291"/>
      <c r="BD410" s="291"/>
      <c r="BE410" s="291">
        <v>10.47</v>
      </c>
      <c r="BF410" s="291"/>
      <c r="BG410" s="291"/>
      <c r="BH410" s="291">
        <v>10.37</v>
      </c>
      <c r="BI410" s="291"/>
      <c r="BJ410" s="291"/>
      <c r="BK410" s="291">
        <v>10.42</v>
      </c>
      <c r="BL410" s="291"/>
      <c r="BM410" s="291"/>
      <c r="BN410" s="291">
        <v>10.59</v>
      </c>
      <c r="BO410" s="291"/>
      <c r="BP410" s="291"/>
      <c r="BQ410" s="291">
        <v>10.44</v>
      </c>
      <c r="BR410" s="291"/>
      <c r="BS410" s="291"/>
      <c r="BT410" s="291">
        <v>10.53</v>
      </c>
      <c r="BU410" s="291"/>
      <c r="BV410" s="291"/>
      <c r="BW410" s="291">
        <v>10.52</v>
      </c>
      <c r="BX410" s="291"/>
      <c r="BY410" s="291"/>
    </row>
    <row r="411" spans="1:77" s="205" customFormat="1" ht="30" x14ac:dyDescent="0.2">
      <c r="A411" s="260" t="s">
        <v>729</v>
      </c>
      <c r="B411" s="263" t="s">
        <v>628</v>
      </c>
      <c r="C411" s="260" t="s">
        <v>607</v>
      </c>
      <c r="D411" s="260" t="s">
        <v>611</v>
      </c>
      <c r="E411" s="261">
        <v>10</v>
      </c>
      <c r="F411" s="265">
        <v>-6.8999999999999997E-4</v>
      </c>
      <c r="G411" s="265">
        <v>-1.0000000000000001E-5</v>
      </c>
      <c r="H411" s="265">
        <v>0</v>
      </c>
      <c r="I411" s="265">
        <v>-6.9999999999999999E-4</v>
      </c>
      <c r="J411" s="265">
        <v>0</v>
      </c>
      <c r="K411" s="265">
        <v>0</v>
      </c>
      <c r="L411" s="265">
        <v>-6.4999999999999997E-4</v>
      </c>
      <c r="M411" s="265">
        <v>0</v>
      </c>
      <c r="N411" s="265">
        <v>0</v>
      </c>
      <c r="O411" s="265">
        <v>-7.0999999999999991E-4</v>
      </c>
      <c r="P411" s="265">
        <v>-1.0000000000000001E-5</v>
      </c>
      <c r="Q411" s="265">
        <v>0</v>
      </c>
      <c r="R411" s="265">
        <v>-6.7000000000000002E-4</v>
      </c>
      <c r="S411" s="265">
        <v>0</v>
      </c>
      <c r="T411" s="265">
        <v>0</v>
      </c>
      <c r="U411" s="265">
        <v>-6.8999999999999997E-4</v>
      </c>
      <c r="V411" s="265">
        <v>0</v>
      </c>
      <c r="W411" s="265">
        <v>0</v>
      </c>
      <c r="X411" s="265">
        <v>-6.8999999999999997E-4</v>
      </c>
      <c r="Y411" s="265">
        <v>-1.0000000000000001E-5</v>
      </c>
      <c r="Z411" s="265">
        <v>0</v>
      </c>
      <c r="AA411" s="265">
        <v>-6.4000000000000005E-4</v>
      </c>
      <c r="AB411" s="265">
        <v>0</v>
      </c>
      <c r="AC411" s="265">
        <v>0</v>
      </c>
      <c r="AD411" s="265">
        <v>-6.2E-4</v>
      </c>
      <c r="AE411" s="265">
        <v>0</v>
      </c>
      <c r="AF411" s="265">
        <v>0</v>
      </c>
      <c r="AG411" s="265">
        <v>-6.2E-4</v>
      </c>
      <c r="AH411" s="265">
        <v>0</v>
      </c>
      <c r="AI411" s="265">
        <v>0</v>
      </c>
      <c r="AJ411" s="265">
        <v>-6.2E-4</v>
      </c>
      <c r="AK411" s="265">
        <v>0</v>
      </c>
      <c r="AL411" s="265">
        <v>0</v>
      </c>
      <c r="AM411" s="265">
        <v>-6.0999999999999997E-4</v>
      </c>
      <c r="AN411" s="265">
        <v>0</v>
      </c>
      <c r="AO411" s="265">
        <v>0</v>
      </c>
      <c r="AP411" s="265">
        <v>-6.0999999999999997E-4</v>
      </c>
      <c r="AQ411" s="265">
        <v>0</v>
      </c>
      <c r="AR411" s="265">
        <v>0</v>
      </c>
      <c r="AS411" s="265">
        <v>-6.2E-4</v>
      </c>
      <c r="AT411" s="265">
        <v>0</v>
      </c>
      <c r="AU411" s="265">
        <v>0</v>
      </c>
      <c r="AV411" s="265">
        <v>-6.2E-4</v>
      </c>
      <c r="AW411" s="265">
        <v>0</v>
      </c>
      <c r="AX411" s="265">
        <v>0</v>
      </c>
      <c r="AY411" s="265">
        <v>-6.0999999999999997E-4</v>
      </c>
      <c r="AZ411" s="265">
        <v>0</v>
      </c>
      <c r="BA411" s="265">
        <v>0</v>
      </c>
      <c r="BB411" s="265">
        <v>-6.2E-4</v>
      </c>
      <c r="BC411" s="265">
        <v>0</v>
      </c>
      <c r="BD411" s="265">
        <v>0</v>
      </c>
      <c r="BE411" s="265">
        <v>-6.0999999999999997E-4</v>
      </c>
      <c r="BF411" s="265">
        <v>0</v>
      </c>
      <c r="BG411" s="265">
        <v>0</v>
      </c>
      <c r="BH411" s="265">
        <v>-6.2E-4</v>
      </c>
      <c r="BI411" s="265">
        <v>0</v>
      </c>
      <c r="BJ411" s="265">
        <v>0</v>
      </c>
      <c r="BK411" s="265">
        <v>-6.2E-4</v>
      </c>
      <c r="BL411" s="265">
        <v>0</v>
      </c>
      <c r="BM411" s="265">
        <v>0</v>
      </c>
      <c r="BN411" s="265">
        <v>-6.2E-4</v>
      </c>
      <c r="BO411" s="265">
        <v>0</v>
      </c>
      <c r="BP411" s="265">
        <v>0</v>
      </c>
      <c r="BQ411" s="265">
        <v>-6.2E-4</v>
      </c>
      <c r="BR411" s="265">
        <v>-1.0000000000000001E-5</v>
      </c>
      <c r="BS411" s="265">
        <v>0</v>
      </c>
      <c r="BT411" s="265">
        <v>-6.2E-4</v>
      </c>
      <c r="BU411" s="265">
        <v>0</v>
      </c>
      <c r="BV411" s="265">
        <v>0</v>
      </c>
      <c r="BW411" s="265">
        <v>-6.9999999999999999E-4</v>
      </c>
      <c r="BX411" s="265">
        <v>-1.0000000000000001E-5</v>
      </c>
      <c r="BY411" s="265">
        <v>0</v>
      </c>
    </row>
    <row r="412" spans="1:77" s="205" customFormat="1" ht="30" x14ac:dyDescent="0.2">
      <c r="A412" s="260" t="s">
        <v>729</v>
      </c>
      <c r="B412" s="263" t="s">
        <v>616</v>
      </c>
      <c r="C412" s="260" t="s">
        <v>730</v>
      </c>
      <c r="D412" s="260" t="s">
        <v>606</v>
      </c>
      <c r="E412" s="261">
        <v>110</v>
      </c>
      <c r="F412" s="265" t="s">
        <v>607</v>
      </c>
      <c r="G412" s="265" t="s">
        <v>607</v>
      </c>
      <c r="H412" s="265" t="s">
        <v>607</v>
      </c>
      <c r="I412" s="265" t="s">
        <v>607</v>
      </c>
      <c r="J412" s="265" t="s">
        <v>607</v>
      </c>
      <c r="K412" s="265" t="s">
        <v>607</v>
      </c>
      <c r="L412" s="265" t="s">
        <v>607</v>
      </c>
      <c r="M412" s="265" t="s">
        <v>607</v>
      </c>
      <c r="N412" s="265" t="s">
        <v>607</v>
      </c>
      <c r="O412" s="265" t="s">
        <v>607</v>
      </c>
      <c r="P412" s="265" t="s">
        <v>607</v>
      </c>
      <c r="Q412" s="265" t="s">
        <v>607</v>
      </c>
      <c r="R412" s="265" t="s">
        <v>607</v>
      </c>
      <c r="S412" s="265" t="s">
        <v>607</v>
      </c>
      <c r="T412" s="265" t="s">
        <v>607</v>
      </c>
      <c r="U412" s="265" t="s">
        <v>607</v>
      </c>
      <c r="V412" s="265" t="s">
        <v>607</v>
      </c>
      <c r="W412" s="265" t="s">
        <v>607</v>
      </c>
      <c r="X412" s="265" t="s">
        <v>607</v>
      </c>
      <c r="Y412" s="265" t="s">
        <v>607</v>
      </c>
      <c r="Z412" s="265" t="s">
        <v>607</v>
      </c>
      <c r="AA412" s="265" t="s">
        <v>607</v>
      </c>
      <c r="AB412" s="265" t="s">
        <v>607</v>
      </c>
      <c r="AC412" s="265" t="s">
        <v>607</v>
      </c>
      <c r="AD412" s="265" t="s">
        <v>607</v>
      </c>
      <c r="AE412" s="265" t="s">
        <v>607</v>
      </c>
      <c r="AF412" s="265" t="s">
        <v>607</v>
      </c>
      <c r="AG412" s="265" t="s">
        <v>607</v>
      </c>
      <c r="AH412" s="265" t="s">
        <v>607</v>
      </c>
      <c r="AI412" s="265" t="s">
        <v>607</v>
      </c>
      <c r="AJ412" s="265" t="s">
        <v>607</v>
      </c>
      <c r="AK412" s="265" t="s">
        <v>607</v>
      </c>
      <c r="AL412" s="265" t="s">
        <v>607</v>
      </c>
      <c r="AM412" s="265" t="s">
        <v>607</v>
      </c>
      <c r="AN412" s="265" t="s">
        <v>607</v>
      </c>
      <c r="AO412" s="265" t="s">
        <v>607</v>
      </c>
      <c r="AP412" s="265" t="s">
        <v>607</v>
      </c>
      <c r="AQ412" s="265" t="s">
        <v>607</v>
      </c>
      <c r="AR412" s="265" t="s">
        <v>607</v>
      </c>
      <c r="AS412" s="265" t="s">
        <v>607</v>
      </c>
      <c r="AT412" s="265" t="s">
        <v>607</v>
      </c>
      <c r="AU412" s="265" t="s">
        <v>607</v>
      </c>
      <c r="AV412" s="265" t="s">
        <v>607</v>
      </c>
      <c r="AW412" s="265" t="s">
        <v>607</v>
      </c>
      <c r="AX412" s="265" t="s">
        <v>607</v>
      </c>
      <c r="AY412" s="265" t="s">
        <v>607</v>
      </c>
      <c r="AZ412" s="265" t="s">
        <v>607</v>
      </c>
      <c r="BA412" s="265" t="s">
        <v>607</v>
      </c>
      <c r="BB412" s="265" t="s">
        <v>607</v>
      </c>
      <c r="BC412" s="265" t="s">
        <v>607</v>
      </c>
      <c r="BD412" s="265" t="s">
        <v>607</v>
      </c>
      <c r="BE412" s="265" t="s">
        <v>607</v>
      </c>
      <c r="BF412" s="265" t="s">
        <v>607</v>
      </c>
      <c r="BG412" s="265" t="s">
        <v>607</v>
      </c>
      <c r="BH412" s="265" t="s">
        <v>607</v>
      </c>
      <c r="BI412" s="265" t="s">
        <v>607</v>
      </c>
      <c r="BJ412" s="265" t="s">
        <v>607</v>
      </c>
      <c r="BK412" s="265" t="s">
        <v>607</v>
      </c>
      <c r="BL412" s="265" t="s">
        <v>607</v>
      </c>
      <c r="BM412" s="265" t="s">
        <v>607</v>
      </c>
      <c r="BN412" s="265" t="s">
        <v>607</v>
      </c>
      <c r="BO412" s="265" t="s">
        <v>607</v>
      </c>
      <c r="BP412" s="265" t="s">
        <v>607</v>
      </c>
      <c r="BQ412" s="265" t="s">
        <v>607</v>
      </c>
      <c r="BR412" s="265" t="s">
        <v>607</v>
      </c>
      <c r="BS412" s="265" t="s">
        <v>607</v>
      </c>
      <c r="BT412" s="265" t="s">
        <v>607</v>
      </c>
      <c r="BU412" s="265" t="s">
        <v>607</v>
      </c>
      <c r="BV412" s="265" t="s">
        <v>607</v>
      </c>
      <c r="BW412" s="265" t="s">
        <v>607</v>
      </c>
      <c r="BX412" s="265" t="s">
        <v>607</v>
      </c>
      <c r="BY412" s="265" t="s">
        <v>607</v>
      </c>
    </row>
    <row r="413" spans="1:77" s="205" customFormat="1" ht="30" x14ac:dyDescent="0.2">
      <c r="A413" s="260" t="s">
        <v>729</v>
      </c>
      <c r="B413" s="263" t="s">
        <v>698</v>
      </c>
      <c r="C413" s="260" t="s">
        <v>607</v>
      </c>
      <c r="D413" s="260" t="s">
        <v>613</v>
      </c>
      <c r="E413" s="261">
        <v>110</v>
      </c>
      <c r="F413" s="291">
        <v>118.87</v>
      </c>
      <c r="G413" s="291"/>
      <c r="H413" s="291"/>
      <c r="I413" s="291">
        <v>119.05</v>
      </c>
      <c r="J413" s="291"/>
      <c r="K413" s="291"/>
      <c r="L413" s="291">
        <v>118.77</v>
      </c>
      <c r="M413" s="291"/>
      <c r="N413" s="291"/>
      <c r="O413" s="291">
        <v>118.81</v>
      </c>
      <c r="P413" s="291"/>
      <c r="Q413" s="291"/>
      <c r="R413" s="291">
        <v>118.48</v>
      </c>
      <c r="S413" s="291"/>
      <c r="T413" s="291"/>
      <c r="U413" s="291">
        <v>118.71</v>
      </c>
      <c r="V413" s="291"/>
      <c r="W413" s="291"/>
      <c r="X413" s="291">
        <v>118.43</v>
      </c>
      <c r="Y413" s="291"/>
      <c r="Z413" s="291"/>
      <c r="AA413" s="291">
        <v>118.23</v>
      </c>
      <c r="AB413" s="291"/>
      <c r="AC413" s="291"/>
      <c r="AD413" s="291">
        <v>117.78</v>
      </c>
      <c r="AE413" s="291"/>
      <c r="AF413" s="291"/>
      <c r="AG413" s="291">
        <v>117.19</v>
      </c>
      <c r="AH413" s="291"/>
      <c r="AI413" s="291"/>
      <c r="AJ413" s="291">
        <v>117.73</v>
      </c>
      <c r="AK413" s="291"/>
      <c r="AL413" s="291"/>
      <c r="AM413" s="291">
        <v>115.89</v>
      </c>
      <c r="AN413" s="291"/>
      <c r="AO413" s="291"/>
      <c r="AP413" s="291">
        <v>118.57</v>
      </c>
      <c r="AQ413" s="291"/>
      <c r="AR413" s="291"/>
      <c r="AS413" s="291">
        <v>117.23</v>
      </c>
      <c r="AT413" s="291"/>
      <c r="AU413" s="291"/>
      <c r="AV413" s="291">
        <v>116.8</v>
      </c>
      <c r="AW413" s="291"/>
      <c r="AX413" s="291"/>
      <c r="AY413" s="291">
        <v>116.62</v>
      </c>
      <c r="AZ413" s="291"/>
      <c r="BA413" s="291"/>
      <c r="BB413" s="291">
        <v>117.29</v>
      </c>
      <c r="BC413" s="291"/>
      <c r="BD413" s="291"/>
      <c r="BE413" s="291">
        <v>117.44</v>
      </c>
      <c r="BF413" s="291"/>
      <c r="BG413" s="291"/>
      <c r="BH413" s="291">
        <v>117.04</v>
      </c>
      <c r="BI413" s="291"/>
      <c r="BJ413" s="291"/>
      <c r="BK413" s="291">
        <v>117.79</v>
      </c>
      <c r="BL413" s="291"/>
      <c r="BM413" s="291"/>
      <c r="BN413" s="291">
        <v>118.95</v>
      </c>
      <c r="BO413" s="291"/>
      <c r="BP413" s="291"/>
      <c r="BQ413" s="291">
        <v>119.25</v>
      </c>
      <c r="BR413" s="291"/>
      <c r="BS413" s="291"/>
      <c r="BT413" s="291">
        <v>118.91</v>
      </c>
      <c r="BU413" s="291"/>
      <c r="BV413" s="291"/>
      <c r="BW413" s="291">
        <v>119.12</v>
      </c>
      <c r="BX413" s="291"/>
      <c r="BY413" s="291"/>
    </row>
    <row r="414" spans="1:77" s="205" customFormat="1" ht="30" x14ac:dyDescent="0.2">
      <c r="A414" s="260" t="s">
        <v>729</v>
      </c>
      <c r="B414" s="263" t="s">
        <v>616</v>
      </c>
      <c r="C414" s="260" t="s">
        <v>730</v>
      </c>
      <c r="D414" s="260" t="s">
        <v>608</v>
      </c>
      <c r="E414" s="261">
        <v>10</v>
      </c>
      <c r="F414" s="371">
        <v>20</v>
      </c>
      <c r="G414" s="371"/>
      <c r="H414" s="371"/>
      <c r="I414" s="371">
        <v>20</v>
      </c>
      <c r="J414" s="371"/>
      <c r="K414" s="371"/>
      <c r="L414" s="371">
        <v>20</v>
      </c>
      <c r="M414" s="371"/>
      <c r="N414" s="371"/>
      <c r="O414" s="371">
        <v>20</v>
      </c>
      <c r="P414" s="371"/>
      <c r="Q414" s="371"/>
      <c r="R414" s="371">
        <v>20</v>
      </c>
      <c r="S414" s="371"/>
      <c r="T414" s="371"/>
      <c r="U414" s="371">
        <v>20</v>
      </c>
      <c r="V414" s="371"/>
      <c r="W414" s="371"/>
      <c r="X414" s="371">
        <v>20</v>
      </c>
      <c r="Y414" s="371"/>
      <c r="Z414" s="371"/>
      <c r="AA414" s="371">
        <v>20</v>
      </c>
      <c r="AB414" s="371"/>
      <c r="AC414" s="371"/>
      <c r="AD414" s="371">
        <v>20</v>
      </c>
      <c r="AE414" s="371"/>
      <c r="AF414" s="371"/>
      <c r="AG414" s="371">
        <v>20</v>
      </c>
      <c r="AH414" s="371"/>
      <c r="AI414" s="371"/>
      <c r="AJ414" s="371">
        <v>20</v>
      </c>
      <c r="AK414" s="371"/>
      <c r="AL414" s="371"/>
      <c r="AM414" s="371">
        <v>20</v>
      </c>
      <c r="AN414" s="371"/>
      <c r="AO414" s="371"/>
      <c r="AP414" s="371">
        <v>20</v>
      </c>
      <c r="AQ414" s="371"/>
      <c r="AR414" s="371"/>
      <c r="AS414" s="371">
        <v>20</v>
      </c>
      <c r="AT414" s="371"/>
      <c r="AU414" s="371"/>
      <c r="AV414" s="371">
        <v>20</v>
      </c>
      <c r="AW414" s="371"/>
      <c r="AX414" s="371"/>
      <c r="AY414" s="371">
        <v>20</v>
      </c>
      <c r="AZ414" s="371"/>
      <c r="BA414" s="371"/>
      <c r="BB414" s="371">
        <v>20</v>
      </c>
      <c r="BC414" s="371"/>
      <c r="BD414" s="371"/>
      <c r="BE414" s="371">
        <v>20</v>
      </c>
      <c r="BF414" s="371"/>
      <c r="BG414" s="371"/>
      <c r="BH414" s="371">
        <v>20</v>
      </c>
      <c r="BI414" s="371"/>
      <c r="BJ414" s="371"/>
      <c r="BK414" s="371">
        <v>20</v>
      </c>
      <c r="BL414" s="371"/>
      <c r="BM414" s="371"/>
      <c r="BN414" s="371">
        <v>20</v>
      </c>
      <c r="BO414" s="371"/>
      <c r="BP414" s="371"/>
      <c r="BQ414" s="371">
        <v>20</v>
      </c>
      <c r="BR414" s="371"/>
      <c r="BS414" s="371"/>
      <c r="BT414" s="371">
        <v>20</v>
      </c>
      <c r="BU414" s="371"/>
      <c r="BV414" s="371"/>
      <c r="BW414" s="371">
        <v>20</v>
      </c>
      <c r="BX414" s="371"/>
      <c r="BY414" s="371"/>
    </row>
    <row r="415" spans="1:77" s="205" customFormat="1" ht="30" x14ac:dyDescent="0.2">
      <c r="A415" s="260" t="s">
        <v>729</v>
      </c>
      <c r="B415" s="263" t="s">
        <v>616</v>
      </c>
      <c r="C415" s="260" t="s">
        <v>730</v>
      </c>
      <c r="D415" s="260" t="s">
        <v>611</v>
      </c>
      <c r="E415" s="261">
        <v>10</v>
      </c>
      <c r="F415" s="265">
        <v>-0.2</v>
      </c>
      <c r="G415" s="265">
        <v>-7.1999999999999995E-2</v>
      </c>
      <c r="H415" s="265">
        <v>11.690780819224344</v>
      </c>
      <c r="I415" s="265">
        <v>-0.19640000000000002</v>
      </c>
      <c r="J415" s="265">
        <v>-6.88E-2</v>
      </c>
      <c r="K415" s="265">
        <v>11.412724337631731</v>
      </c>
      <c r="L415" s="265">
        <v>-0.18959999999999999</v>
      </c>
      <c r="M415" s="265">
        <v>-6.88E-2</v>
      </c>
      <c r="N415" s="265">
        <v>11.03006120255864</v>
      </c>
      <c r="O415" s="265">
        <v>-0.1976</v>
      </c>
      <c r="P415" s="265">
        <v>-6.8400000000000002E-2</v>
      </c>
      <c r="Q415" s="265">
        <v>11.489461893745116</v>
      </c>
      <c r="R415" s="265">
        <v>-0.20039999999999999</v>
      </c>
      <c r="S415" s="265">
        <v>-6.7599999999999993E-2</v>
      </c>
      <c r="T415" s="265">
        <v>11.665186187510374</v>
      </c>
      <c r="U415" s="265">
        <v>-0.19640000000000002</v>
      </c>
      <c r="V415" s="265">
        <v>-6.7599999999999993E-2</v>
      </c>
      <c r="W415" s="265">
        <v>11.401954061199493</v>
      </c>
      <c r="X415" s="265">
        <v>-0.19719999999999999</v>
      </c>
      <c r="Y415" s="265">
        <v>-6.720000000000001E-2</v>
      </c>
      <c r="Z415" s="265">
        <v>11.479994635982189</v>
      </c>
      <c r="AA415" s="265">
        <v>-0.19319999999999998</v>
      </c>
      <c r="AB415" s="265">
        <v>-6.6400000000000001E-2</v>
      </c>
      <c r="AC415" s="265">
        <v>11.387447559201981</v>
      </c>
      <c r="AD415" s="265">
        <v>-0.19440000000000002</v>
      </c>
      <c r="AE415" s="265">
        <v>-6.720000000000001E-2</v>
      </c>
      <c r="AF415" s="265">
        <v>11.388343026279095</v>
      </c>
      <c r="AG415" s="265">
        <v>-0.20399999999999999</v>
      </c>
      <c r="AH415" s="265">
        <v>-6.88E-2</v>
      </c>
      <c r="AI415" s="265">
        <v>11.931411770398203</v>
      </c>
      <c r="AJ415" s="265">
        <v>-0.19719999999999999</v>
      </c>
      <c r="AK415" s="265">
        <v>-6.9199999999999998E-2</v>
      </c>
      <c r="AL415" s="265">
        <v>11.582262499965116</v>
      </c>
      <c r="AM415" s="265">
        <v>-0.19519999999999998</v>
      </c>
      <c r="AN415" s="265">
        <v>-6.9199999999999998E-2</v>
      </c>
      <c r="AO415" s="265">
        <v>11.566449757276839</v>
      </c>
      <c r="AP415" s="265">
        <v>-0.20039999999999999</v>
      </c>
      <c r="AQ415" s="265">
        <v>-6.9599999999999995E-2</v>
      </c>
      <c r="AR415" s="265">
        <v>11.689757735098606</v>
      </c>
      <c r="AS415" s="265">
        <v>-0.19240000000000002</v>
      </c>
      <c r="AT415" s="265">
        <v>-7.0800000000000002E-2</v>
      </c>
      <c r="AU415" s="265">
        <v>11.471899585842985</v>
      </c>
      <c r="AV415" s="265">
        <v>-0.18880000000000002</v>
      </c>
      <c r="AW415" s="265">
        <v>-7.2400000000000006E-2</v>
      </c>
      <c r="AX415" s="265">
        <v>11.336759065608884</v>
      </c>
      <c r="AY415" s="265">
        <v>-0.184</v>
      </c>
      <c r="AZ415" s="265">
        <v>-7.0800000000000002E-2</v>
      </c>
      <c r="BA415" s="265">
        <v>11.042664361701776</v>
      </c>
      <c r="BB415" s="265">
        <v>-0.18159999999999998</v>
      </c>
      <c r="BC415" s="265">
        <v>-7.3599999999999999E-2</v>
      </c>
      <c r="BD415" s="265">
        <v>11.017956643861982</v>
      </c>
      <c r="BE415" s="265">
        <v>-0.18159999999999998</v>
      </c>
      <c r="BF415" s="265">
        <v>-7.3599999999999999E-2</v>
      </c>
      <c r="BG415" s="265">
        <v>10.828355095497244</v>
      </c>
      <c r="BH415" s="265">
        <v>-0.184</v>
      </c>
      <c r="BI415" s="265">
        <v>-7.8E-2</v>
      </c>
      <c r="BJ415" s="265">
        <v>11.182981478704088</v>
      </c>
      <c r="BK415" s="265">
        <v>-0.1968</v>
      </c>
      <c r="BL415" s="265">
        <v>-7.5200000000000003E-2</v>
      </c>
      <c r="BM415" s="265">
        <v>11.709545528418946</v>
      </c>
      <c r="BN415" s="265">
        <v>-0.20080000000000001</v>
      </c>
      <c r="BO415" s="265">
        <v>-7.640000000000001E-2</v>
      </c>
      <c r="BP415" s="265">
        <v>11.715737737793443</v>
      </c>
      <c r="BQ415" s="265">
        <v>-0.20760000000000001</v>
      </c>
      <c r="BR415" s="265">
        <v>-7.8399999999999997E-2</v>
      </c>
      <c r="BS415" s="265">
        <v>12.17002186193568</v>
      </c>
      <c r="BT415" s="265">
        <v>-0.2</v>
      </c>
      <c r="BU415" s="265">
        <v>-7.9200000000000007E-2</v>
      </c>
      <c r="BV415" s="265">
        <v>11.808307789296906</v>
      </c>
      <c r="BW415" s="265">
        <v>-0.19120000000000001</v>
      </c>
      <c r="BX415" s="265">
        <v>-7.5600000000000001E-2</v>
      </c>
      <c r="BY415" s="265">
        <v>11.307892946200527</v>
      </c>
    </row>
    <row r="416" spans="1:77" s="205" customFormat="1" ht="30" x14ac:dyDescent="0.2">
      <c r="A416" s="260" t="s">
        <v>729</v>
      </c>
      <c r="B416" s="263" t="s">
        <v>629</v>
      </c>
      <c r="C416" s="260" t="s">
        <v>607</v>
      </c>
      <c r="D416" s="260" t="s">
        <v>613</v>
      </c>
      <c r="E416" s="261">
        <v>10</v>
      </c>
      <c r="F416" s="291">
        <v>10.51</v>
      </c>
      <c r="G416" s="291"/>
      <c r="H416" s="291"/>
      <c r="I416" s="291">
        <v>10.54</v>
      </c>
      <c r="J416" s="291"/>
      <c r="K416" s="291"/>
      <c r="L416" s="291">
        <v>10.57</v>
      </c>
      <c r="M416" s="291"/>
      <c r="N416" s="291"/>
      <c r="O416" s="291">
        <v>10.52</v>
      </c>
      <c r="P416" s="291"/>
      <c r="Q416" s="291"/>
      <c r="R416" s="291">
        <v>10.48</v>
      </c>
      <c r="S416" s="291"/>
      <c r="T416" s="291"/>
      <c r="U416" s="291">
        <v>10.53</v>
      </c>
      <c r="V416" s="291"/>
      <c r="W416" s="291"/>
      <c r="X416" s="291">
        <v>10.49</v>
      </c>
      <c r="Y416" s="291"/>
      <c r="Z416" s="291"/>
      <c r="AA416" s="291">
        <v>10.37</v>
      </c>
      <c r="AB416" s="291"/>
      <c r="AC416" s="291"/>
      <c r="AD416" s="291">
        <v>10.44</v>
      </c>
      <c r="AE416" s="291"/>
      <c r="AF416" s="291"/>
      <c r="AG416" s="291">
        <v>10.43</v>
      </c>
      <c r="AH416" s="291"/>
      <c r="AI416" s="291"/>
      <c r="AJ416" s="291">
        <v>10.43</v>
      </c>
      <c r="AK416" s="291"/>
      <c r="AL416" s="291"/>
      <c r="AM416" s="291">
        <v>10.35</v>
      </c>
      <c r="AN416" s="291"/>
      <c r="AO416" s="291"/>
      <c r="AP416" s="291">
        <v>10.49</v>
      </c>
      <c r="AQ416" s="291"/>
      <c r="AR416" s="291"/>
      <c r="AS416" s="291">
        <v>10.33</v>
      </c>
      <c r="AT416" s="291"/>
      <c r="AU416" s="291"/>
      <c r="AV416" s="291">
        <v>10.31</v>
      </c>
      <c r="AW416" s="291"/>
      <c r="AX416" s="291"/>
      <c r="AY416" s="291">
        <v>10.32</v>
      </c>
      <c r="AZ416" s="291"/>
      <c r="BA416" s="291"/>
      <c r="BB416" s="291">
        <v>10.28</v>
      </c>
      <c r="BC416" s="291"/>
      <c r="BD416" s="291"/>
      <c r="BE416" s="291">
        <v>10.46</v>
      </c>
      <c r="BF416" s="291"/>
      <c r="BG416" s="291"/>
      <c r="BH416" s="291">
        <v>10.33</v>
      </c>
      <c r="BI416" s="291"/>
      <c r="BJ416" s="291"/>
      <c r="BK416" s="291">
        <v>10.4</v>
      </c>
      <c r="BL416" s="291"/>
      <c r="BM416" s="291"/>
      <c r="BN416" s="291">
        <v>10.6</v>
      </c>
      <c r="BO416" s="291"/>
      <c r="BP416" s="291"/>
      <c r="BQ416" s="291">
        <v>10.54</v>
      </c>
      <c r="BR416" s="291"/>
      <c r="BS416" s="291"/>
      <c r="BT416" s="291">
        <v>10.53</v>
      </c>
      <c r="BU416" s="291"/>
      <c r="BV416" s="291"/>
      <c r="BW416" s="291">
        <v>10.51</v>
      </c>
      <c r="BX416" s="291"/>
      <c r="BY416" s="291"/>
    </row>
    <row r="417" spans="1:77" s="205" customFormat="1" ht="30" x14ac:dyDescent="0.2">
      <c r="A417" s="260" t="s">
        <v>729</v>
      </c>
      <c r="B417" s="263" t="s">
        <v>630</v>
      </c>
      <c r="C417" s="260" t="s">
        <v>607</v>
      </c>
      <c r="D417" s="260" t="s">
        <v>611</v>
      </c>
      <c r="E417" s="261">
        <v>10</v>
      </c>
      <c r="F417" s="265">
        <v>0</v>
      </c>
      <c r="G417" s="265">
        <v>-2.0000000000000002E-5</v>
      </c>
      <c r="H417" s="265">
        <v>0</v>
      </c>
      <c r="I417" s="265">
        <v>-2.9999999999999997E-5</v>
      </c>
      <c r="J417" s="265">
        <v>-2.0000000000000002E-5</v>
      </c>
      <c r="K417" s="265">
        <v>0</v>
      </c>
      <c r="L417" s="265">
        <v>-4.0000000000000003E-5</v>
      </c>
      <c r="M417" s="265">
        <v>-1.0000000000000001E-5</v>
      </c>
      <c r="N417" s="265">
        <v>0</v>
      </c>
      <c r="O417" s="265">
        <v>-2.9999999999999997E-5</v>
      </c>
      <c r="P417" s="265">
        <v>-2.0000000000000002E-5</v>
      </c>
      <c r="Q417" s="265">
        <v>0</v>
      </c>
      <c r="R417" s="265">
        <v>-2.9999999999999997E-5</v>
      </c>
      <c r="S417" s="265">
        <v>-2.0000000000000002E-5</v>
      </c>
      <c r="T417" s="265">
        <v>0</v>
      </c>
      <c r="U417" s="265">
        <v>-4.0000000000000003E-5</v>
      </c>
      <c r="V417" s="265">
        <v>-1.0000000000000001E-5</v>
      </c>
      <c r="W417" s="265">
        <v>0</v>
      </c>
      <c r="X417" s="265">
        <v>-2.9999999999999997E-5</v>
      </c>
      <c r="Y417" s="265">
        <v>-2.0000000000000002E-5</v>
      </c>
      <c r="Z417" s="265">
        <v>0</v>
      </c>
      <c r="AA417" s="265">
        <v>-2.9999999999999997E-5</v>
      </c>
      <c r="AB417" s="265">
        <v>-2.0000000000000002E-5</v>
      </c>
      <c r="AC417" s="265">
        <v>0</v>
      </c>
      <c r="AD417" s="265">
        <v>-4.0000000000000003E-5</v>
      </c>
      <c r="AE417" s="265">
        <v>-1.0000000000000001E-5</v>
      </c>
      <c r="AF417" s="265">
        <v>0</v>
      </c>
      <c r="AG417" s="265">
        <v>-2.9999999999999997E-5</v>
      </c>
      <c r="AH417" s="265">
        <v>-2.0000000000000002E-5</v>
      </c>
      <c r="AI417" s="265">
        <v>0</v>
      </c>
      <c r="AJ417" s="265">
        <v>-2.9999999999999997E-5</v>
      </c>
      <c r="AK417" s="265">
        <v>-1.0000000000000001E-5</v>
      </c>
      <c r="AL417" s="265">
        <v>0</v>
      </c>
      <c r="AM417" s="265">
        <v>-2.9999999999999997E-5</v>
      </c>
      <c r="AN417" s="265">
        <v>-1.0000000000000001E-5</v>
      </c>
      <c r="AO417" s="265">
        <v>0</v>
      </c>
      <c r="AP417" s="265">
        <v>-4.0000000000000003E-5</v>
      </c>
      <c r="AQ417" s="265">
        <v>-1.0000000000000001E-5</v>
      </c>
      <c r="AR417" s="265">
        <v>0</v>
      </c>
      <c r="AS417" s="265">
        <v>-2.9999999999999997E-5</v>
      </c>
      <c r="AT417" s="265">
        <v>-2.0000000000000002E-5</v>
      </c>
      <c r="AU417" s="265">
        <v>0</v>
      </c>
      <c r="AV417" s="265">
        <v>-2.9999999999999997E-5</v>
      </c>
      <c r="AW417" s="265">
        <v>-1.0000000000000001E-5</v>
      </c>
      <c r="AX417" s="265">
        <v>0</v>
      </c>
      <c r="AY417" s="265">
        <v>-2.9999999999999997E-5</v>
      </c>
      <c r="AZ417" s="265">
        <v>-2.0000000000000002E-5</v>
      </c>
      <c r="BA417" s="265">
        <v>0</v>
      </c>
      <c r="BB417" s="265">
        <v>-2.9999999999999997E-5</v>
      </c>
      <c r="BC417" s="265">
        <v>-1.0000000000000001E-5</v>
      </c>
      <c r="BD417" s="265">
        <v>0</v>
      </c>
      <c r="BE417" s="265">
        <v>-4.0000000000000003E-5</v>
      </c>
      <c r="BF417" s="265">
        <v>-1.0000000000000001E-5</v>
      </c>
      <c r="BG417" s="265">
        <v>0</v>
      </c>
      <c r="BH417" s="265">
        <v>-2.9999999999999997E-5</v>
      </c>
      <c r="BI417" s="265">
        <v>-2.0000000000000002E-5</v>
      </c>
      <c r="BJ417" s="265">
        <v>0</v>
      </c>
      <c r="BK417" s="265">
        <v>-2.9999999999999997E-5</v>
      </c>
      <c r="BL417" s="265">
        <v>-1.0000000000000001E-5</v>
      </c>
      <c r="BM417" s="265">
        <v>0</v>
      </c>
      <c r="BN417" s="265">
        <v>-4.0000000000000003E-5</v>
      </c>
      <c r="BO417" s="265">
        <v>-2.0000000000000002E-5</v>
      </c>
      <c r="BP417" s="265">
        <v>0</v>
      </c>
      <c r="BQ417" s="265">
        <v>-2.9999999999999997E-5</v>
      </c>
      <c r="BR417" s="265">
        <v>-2.0000000000000002E-5</v>
      </c>
      <c r="BS417" s="265">
        <v>0</v>
      </c>
      <c r="BT417" s="265">
        <v>-2.9999999999999997E-5</v>
      </c>
      <c r="BU417" s="265">
        <v>-2.0000000000000002E-5</v>
      </c>
      <c r="BV417" s="265">
        <v>0</v>
      </c>
      <c r="BW417" s="265">
        <v>-4.0000000000000003E-5</v>
      </c>
      <c r="BX417" s="265">
        <v>-1.0000000000000001E-5</v>
      </c>
      <c r="BY417" s="265">
        <v>0</v>
      </c>
    </row>
    <row r="418" spans="1:77" s="205" customFormat="1" ht="30" x14ac:dyDescent="0.2">
      <c r="A418" s="260" t="s">
        <v>731</v>
      </c>
      <c r="B418" s="263" t="s">
        <v>604</v>
      </c>
      <c r="C418" s="260" t="s">
        <v>732</v>
      </c>
      <c r="D418" s="260" t="s">
        <v>606</v>
      </c>
      <c r="E418" s="261">
        <v>110</v>
      </c>
      <c r="F418" s="265" t="s">
        <v>607</v>
      </c>
      <c r="G418" s="265" t="s">
        <v>607</v>
      </c>
      <c r="H418" s="265" t="s">
        <v>607</v>
      </c>
      <c r="I418" s="265" t="s">
        <v>607</v>
      </c>
      <c r="J418" s="265" t="s">
        <v>607</v>
      </c>
      <c r="K418" s="265" t="s">
        <v>607</v>
      </c>
      <c r="L418" s="265" t="s">
        <v>607</v>
      </c>
      <c r="M418" s="265" t="s">
        <v>607</v>
      </c>
      <c r="N418" s="265" t="s">
        <v>607</v>
      </c>
      <c r="O418" s="265" t="s">
        <v>607</v>
      </c>
      <c r="P418" s="265" t="s">
        <v>607</v>
      </c>
      <c r="Q418" s="265" t="s">
        <v>607</v>
      </c>
      <c r="R418" s="265" t="s">
        <v>607</v>
      </c>
      <c r="S418" s="265" t="s">
        <v>607</v>
      </c>
      <c r="T418" s="265" t="s">
        <v>607</v>
      </c>
      <c r="U418" s="265" t="s">
        <v>607</v>
      </c>
      <c r="V418" s="265" t="s">
        <v>607</v>
      </c>
      <c r="W418" s="265" t="s">
        <v>607</v>
      </c>
      <c r="X418" s="265" t="s">
        <v>607</v>
      </c>
      <c r="Y418" s="265" t="s">
        <v>607</v>
      </c>
      <c r="Z418" s="265" t="s">
        <v>607</v>
      </c>
      <c r="AA418" s="265" t="s">
        <v>607</v>
      </c>
      <c r="AB418" s="265" t="s">
        <v>607</v>
      </c>
      <c r="AC418" s="265" t="s">
        <v>607</v>
      </c>
      <c r="AD418" s="265" t="s">
        <v>607</v>
      </c>
      <c r="AE418" s="265" t="s">
        <v>607</v>
      </c>
      <c r="AF418" s="265" t="s">
        <v>607</v>
      </c>
      <c r="AG418" s="265" t="s">
        <v>607</v>
      </c>
      <c r="AH418" s="265" t="s">
        <v>607</v>
      </c>
      <c r="AI418" s="265" t="s">
        <v>607</v>
      </c>
      <c r="AJ418" s="265" t="s">
        <v>607</v>
      </c>
      <c r="AK418" s="265" t="s">
        <v>607</v>
      </c>
      <c r="AL418" s="265" t="s">
        <v>607</v>
      </c>
      <c r="AM418" s="265" t="s">
        <v>607</v>
      </c>
      <c r="AN418" s="265" t="s">
        <v>607</v>
      </c>
      <c r="AO418" s="265" t="s">
        <v>607</v>
      </c>
      <c r="AP418" s="265" t="s">
        <v>607</v>
      </c>
      <c r="AQ418" s="265" t="s">
        <v>607</v>
      </c>
      <c r="AR418" s="265" t="s">
        <v>607</v>
      </c>
      <c r="AS418" s="265" t="s">
        <v>607</v>
      </c>
      <c r="AT418" s="265" t="s">
        <v>607</v>
      </c>
      <c r="AU418" s="265" t="s">
        <v>607</v>
      </c>
      <c r="AV418" s="265" t="s">
        <v>607</v>
      </c>
      <c r="AW418" s="265" t="s">
        <v>607</v>
      </c>
      <c r="AX418" s="265" t="s">
        <v>607</v>
      </c>
      <c r="AY418" s="265" t="s">
        <v>607</v>
      </c>
      <c r="AZ418" s="265" t="s">
        <v>607</v>
      </c>
      <c r="BA418" s="265" t="s">
        <v>607</v>
      </c>
      <c r="BB418" s="265" t="s">
        <v>607</v>
      </c>
      <c r="BC418" s="265" t="s">
        <v>607</v>
      </c>
      <c r="BD418" s="265" t="s">
        <v>607</v>
      </c>
      <c r="BE418" s="265" t="s">
        <v>607</v>
      </c>
      <c r="BF418" s="265" t="s">
        <v>607</v>
      </c>
      <c r="BG418" s="265" t="s">
        <v>607</v>
      </c>
      <c r="BH418" s="265" t="s">
        <v>607</v>
      </c>
      <c r="BI418" s="265" t="s">
        <v>607</v>
      </c>
      <c r="BJ418" s="265" t="s">
        <v>607</v>
      </c>
      <c r="BK418" s="265" t="s">
        <v>607</v>
      </c>
      <c r="BL418" s="265" t="s">
        <v>607</v>
      </c>
      <c r="BM418" s="265" t="s">
        <v>607</v>
      </c>
      <c r="BN418" s="265" t="s">
        <v>607</v>
      </c>
      <c r="BO418" s="265" t="s">
        <v>607</v>
      </c>
      <c r="BP418" s="265" t="s">
        <v>607</v>
      </c>
      <c r="BQ418" s="265" t="s">
        <v>607</v>
      </c>
      <c r="BR418" s="265" t="s">
        <v>607</v>
      </c>
      <c r="BS418" s="265" t="s">
        <v>607</v>
      </c>
      <c r="BT418" s="265" t="s">
        <v>607</v>
      </c>
      <c r="BU418" s="265" t="s">
        <v>607</v>
      </c>
      <c r="BV418" s="265" t="s">
        <v>607</v>
      </c>
      <c r="BW418" s="265" t="s">
        <v>607</v>
      </c>
      <c r="BX418" s="265" t="s">
        <v>607</v>
      </c>
      <c r="BY418" s="265" t="s">
        <v>607</v>
      </c>
    </row>
    <row r="419" spans="1:77" s="205" customFormat="1" ht="30" x14ac:dyDescent="0.2">
      <c r="A419" s="260" t="s">
        <v>731</v>
      </c>
      <c r="B419" s="263" t="s">
        <v>604</v>
      </c>
      <c r="C419" s="260" t="s">
        <v>732</v>
      </c>
      <c r="D419" s="260" t="s">
        <v>608</v>
      </c>
      <c r="E419" s="261">
        <v>110</v>
      </c>
      <c r="F419" s="371">
        <v>4</v>
      </c>
      <c r="G419" s="371"/>
      <c r="H419" s="371"/>
      <c r="I419" s="371">
        <v>4</v>
      </c>
      <c r="J419" s="371"/>
      <c r="K419" s="371"/>
      <c r="L419" s="371">
        <v>4</v>
      </c>
      <c r="M419" s="371"/>
      <c r="N419" s="371"/>
      <c r="O419" s="371">
        <v>4</v>
      </c>
      <c r="P419" s="371"/>
      <c r="Q419" s="371"/>
      <c r="R419" s="371">
        <v>4</v>
      </c>
      <c r="S419" s="371"/>
      <c r="T419" s="371"/>
      <c r="U419" s="371">
        <v>4</v>
      </c>
      <c r="V419" s="371"/>
      <c r="W419" s="371"/>
      <c r="X419" s="371">
        <v>4</v>
      </c>
      <c r="Y419" s="371"/>
      <c r="Z419" s="371"/>
      <c r="AA419" s="371">
        <v>4</v>
      </c>
      <c r="AB419" s="371"/>
      <c r="AC419" s="371"/>
      <c r="AD419" s="371">
        <v>4</v>
      </c>
      <c r="AE419" s="371"/>
      <c r="AF419" s="371"/>
      <c r="AG419" s="371">
        <v>4</v>
      </c>
      <c r="AH419" s="371"/>
      <c r="AI419" s="371"/>
      <c r="AJ419" s="371">
        <v>4</v>
      </c>
      <c r="AK419" s="371"/>
      <c r="AL419" s="371"/>
      <c r="AM419" s="371">
        <v>4</v>
      </c>
      <c r="AN419" s="371"/>
      <c r="AO419" s="371"/>
      <c r="AP419" s="371">
        <v>4</v>
      </c>
      <c r="AQ419" s="371"/>
      <c r="AR419" s="371"/>
      <c r="AS419" s="371">
        <v>4</v>
      </c>
      <c r="AT419" s="371"/>
      <c r="AU419" s="371"/>
      <c r="AV419" s="371">
        <v>4</v>
      </c>
      <c r="AW419" s="371"/>
      <c r="AX419" s="371"/>
      <c r="AY419" s="371">
        <v>4</v>
      </c>
      <c r="AZ419" s="371"/>
      <c r="BA419" s="371"/>
      <c r="BB419" s="371">
        <v>4</v>
      </c>
      <c r="BC419" s="371"/>
      <c r="BD419" s="371"/>
      <c r="BE419" s="371">
        <v>4</v>
      </c>
      <c r="BF419" s="371"/>
      <c r="BG419" s="371"/>
      <c r="BH419" s="371">
        <v>4</v>
      </c>
      <c r="BI419" s="371"/>
      <c r="BJ419" s="371"/>
      <c r="BK419" s="371">
        <v>4</v>
      </c>
      <c r="BL419" s="371"/>
      <c r="BM419" s="371"/>
      <c r="BN419" s="371">
        <v>4</v>
      </c>
      <c r="BO419" s="371"/>
      <c r="BP419" s="371"/>
      <c r="BQ419" s="371">
        <v>4</v>
      </c>
      <c r="BR419" s="371"/>
      <c r="BS419" s="371"/>
      <c r="BT419" s="371">
        <v>4</v>
      </c>
      <c r="BU419" s="371"/>
      <c r="BV419" s="371"/>
      <c r="BW419" s="371">
        <v>4</v>
      </c>
      <c r="BX419" s="371"/>
      <c r="BY419" s="371"/>
    </row>
    <row r="420" spans="1:77" s="205" customFormat="1" ht="30" x14ac:dyDescent="0.2">
      <c r="A420" s="260" t="s">
        <v>731</v>
      </c>
      <c r="B420" s="263" t="s">
        <v>604</v>
      </c>
      <c r="C420" s="260" t="s">
        <v>732</v>
      </c>
      <c r="D420" s="260" t="s">
        <v>611</v>
      </c>
      <c r="E420" s="261">
        <v>10</v>
      </c>
      <c r="F420" s="265">
        <v>-0.67679999999999996</v>
      </c>
      <c r="G420" s="265">
        <v>-0.28739999999999999</v>
      </c>
      <c r="H420" s="265">
        <v>41.264595029096391</v>
      </c>
      <c r="I420" s="265">
        <v>-0.62339999999999995</v>
      </c>
      <c r="J420" s="265">
        <v>-0.2868</v>
      </c>
      <c r="K420" s="265">
        <v>38.509920726202438</v>
      </c>
      <c r="L420" s="265">
        <v>-0.57899999999999996</v>
      </c>
      <c r="M420" s="265">
        <v>-0.29099999999999998</v>
      </c>
      <c r="N420" s="265">
        <v>36.366456520570651</v>
      </c>
      <c r="O420" s="265">
        <v>-0.54959999999999998</v>
      </c>
      <c r="P420" s="265">
        <v>-0.28439999999999999</v>
      </c>
      <c r="Q420" s="265">
        <v>34.728340795182163</v>
      </c>
      <c r="R420" s="265">
        <v>-0.53760000000000008</v>
      </c>
      <c r="S420" s="265">
        <v>-0.28439999999999999</v>
      </c>
      <c r="T420" s="265">
        <v>33.803450439717473</v>
      </c>
      <c r="U420" s="265">
        <v>-0.57779999999999998</v>
      </c>
      <c r="V420" s="265">
        <v>-0.28560000000000002</v>
      </c>
      <c r="W420" s="265">
        <v>36.170996816469817</v>
      </c>
      <c r="X420" s="265">
        <v>-0.62879999999999991</v>
      </c>
      <c r="Y420" s="265">
        <v>-0.28799999999999998</v>
      </c>
      <c r="Z420" s="265">
        <v>38.813431795026318</v>
      </c>
      <c r="AA420" s="265">
        <v>-0.72960000000000003</v>
      </c>
      <c r="AB420" s="265">
        <v>-0.28079999999999999</v>
      </c>
      <c r="AC420" s="265">
        <v>43.87284913547888</v>
      </c>
      <c r="AD420" s="265">
        <v>-0.80579999999999985</v>
      </c>
      <c r="AE420" s="265">
        <v>-0.27839999999999998</v>
      </c>
      <c r="AF420" s="265">
        <v>47.844295780139838</v>
      </c>
      <c r="AG420" s="265">
        <v>-0.92459999999999998</v>
      </c>
      <c r="AH420" s="265">
        <v>-0.31019999999999998</v>
      </c>
      <c r="AI420" s="265">
        <v>54.73080846745227</v>
      </c>
      <c r="AJ420" s="265">
        <v>-0.98639999999999994</v>
      </c>
      <c r="AK420" s="265">
        <v>-0.31619999999999998</v>
      </c>
      <c r="AL420" s="265">
        <v>57.572331987885008</v>
      </c>
      <c r="AM420" s="265">
        <v>-0.90899999999999992</v>
      </c>
      <c r="AN420" s="265">
        <v>-0.312</v>
      </c>
      <c r="AO420" s="265">
        <v>53.934233614595698</v>
      </c>
      <c r="AP420" s="265">
        <v>-0.90239999999999998</v>
      </c>
      <c r="AQ420" s="265">
        <v>-0.32400000000000001</v>
      </c>
      <c r="AR420" s="265">
        <v>53.80785974596629</v>
      </c>
      <c r="AS420" s="265">
        <v>-0.86099999999999999</v>
      </c>
      <c r="AT420" s="265">
        <v>-0.31860000000000005</v>
      </c>
      <c r="AU420" s="265">
        <v>51.521189557137227</v>
      </c>
      <c r="AV420" s="265">
        <v>-0.79800000000000015</v>
      </c>
      <c r="AW420" s="265">
        <v>-0.32519999999999999</v>
      </c>
      <c r="AX420" s="265">
        <v>48.359540646635978</v>
      </c>
      <c r="AY420" s="265">
        <v>-0.76439999999999997</v>
      </c>
      <c r="AZ420" s="265">
        <v>-0.32280000000000003</v>
      </c>
      <c r="BA420" s="265">
        <v>46.566212456039821</v>
      </c>
      <c r="BB420" s="265">
        <v>-0.70379999999999998</v>
      </c>
      <c r="BC420" s="265">
        <v>-0.30719999999999997</v>
      </c>
      <c r="BD420" s="265">
        <v>43.095760455162427</v>
      </c>
      <c r="BE420" s="265">
        <v>-0.71220000000000006</v>
      </c>
      <c r="BF420" s="265">
        <v>-0.312</v>
      </c>
      <c r="BG420" s="265">
        <v>43.635603679885712</v>
      </c>
      <c r="BH420" s="265">
        <v>-0.70979999999999999</v>
      </c>
      <c r="BI420" s="265">
        <v>-0.30839999999999995</v>
      </c>
      <c r="BJ420" s="265">
        <v>43.013755133071768</v>
      </c>
      <c r="BK420" s="265">
        <v>-0.72839999999999994</v>
      </c>
      <c r="BL420" s="265">
        <v>-0.31380000000000002</v>
      </c>
      <c r="BM420" s="265">
        <v>44.509710328435418</v>
      </c>
      <c r="BN420" s="265">
        <v>-0.71460000000000001</v>
      </c>
      <c r="BO420" s="265">
        <v>-0.318</v>
      </c>
      <c r="BP420" s="265">
        <v>43.894822956317846</v>
      </c>
      <c r="BQ420" s="265">
        <v>-0.72539999999999993</v>
      </c>
      <c r="BR420" s="265">
        <v>-0.31739999999999996</v>
      </c>
      <c r="BS420" s="265">
        <v>44.435738784513582</v>
      </c>
      <c r="BT420" s="265">
        <v>-0.68820000000000003</v>
      </c>
      <c r="BU420" s="265">
        <v>-0.31319999999999998</v>
      </c>
      <c r="BV420" s="265">
        <v>42.433210160007363</v>
      </c>
      <c r="BW420" s="265">
        <v>-0.62339999999999995</v>
      </c>
      <c r="BX420" s="265">
        <v>-0.30299999999999999</v>
      </c>
      <c r="BY420" s="265">
        <v>38.898664990472462</v>
      </c>
    </row>
    <row r="421" spans="1:77" s="205" customFormat="1" ht="15" x14ac:dyDescent="0.2">
      <c r="A421" s="260" t="s">
        <v>731</v>
      </c>
      <c r="B421" s="263" t="s">
        <v>626</v>
      </c>
      <c r="C421" s="260" t="s">
        <v>607</v>
      </c>
      <c r="D421" s="260" t="s">
        <v>613</v>
      </c>
      <c r="E421" s="261">
        <v>10</v>
      </c>
      <c r="F421" s="291">
        <v>10.3</v>
      </c>
      <c r="G421" s="291"/>
      <c r="H421" s="291"/>
      <c r="I421" s="291">
        <v>10.3</v>
      </c>
      <c r="J421" s="291"/>
      <c r="K421" s="291"/>
      <c r="L421" s="291">
        <v>10.3</v>
      </c>
      <c r="M421" s="291"/>
      <c r="N421" s="291"/>
      <c r="O421" s="291">
        <v>10.3</v>
      </c>
      <c r="P421" s="291"/>
      <c r="Q421" s="291"/>
      <c r="R421" s="291">
        <v>10.4</v>
      </c>
      <c r="S421" s="291"/>
      <c r="T421" s="291"/>
      <c r="U421" s="291">
        <v>10.3</v>
      </c>
      <c r="V421" s="291"/>
      <c r="W421" s="291"/>
      <c r="X421" s="291">
        <v>10.3</v>
      </c>
      <c r="Y421" s="291"/>
      <c r="Z421" s="291"/>
      <c r="AA421" s="291">
        <v>10.3</v>
      </c>
      <c r="AB421" s="291"/>
      <c r="AC421" s="291"/>
      <c r="AD421" s="291">
        <v>10.3</v>
      </c>
      <c r="AE421" s="291"/>
      <c r="AF421" s="291"/>
      <c r="AG421" s="291">
        <v>10.3</v>
      </c>
      <c r="AH421" s="291"/>
      <c r="AI421" s="291"/>
      <c r="AJ421" s="291">
        <v>10.4</v>
      </c>
      <c r="AK421" s="291"/>
      <c r="AL421" s="291"/>
      <c r="AM421" s="291">
        <v>10.3</v>
      </c>
      <c r="AN421" s="291"/>
      <c r="AO421" s="291"/>
      <c r="AP421" s="291">
        <v>10.3</v>
      </c>
      <c r="AQ421" s="291"/>
      <c r="AR421" s="291"/>
      <c r="AS421" s="291">
        <v>10.3</v>
      </c>
      <c r="AT421" s="291"/>
      <c r="AU421" s="291"/>
      <c r="AV421" s="291">
        <v>10.3</v>
      </c>
      <c r="AW421" s="291"/>
      <c r="AX421" s="291"/>
      <c r="AY421" s="291">
        <v>10.3</v>
      </c>
      <c r="AZ421" s="291"/>
      <c r="BA421" s="291"/>
      <c r="BB421" s="291">
        <v>10.3</v>
      </c>
      <c r="BC421" s="291"/>
      <c r="BD421" s="291"/>
      <c r="BE421" s="291">
        <v>10.3</v>
      </c>
      <c r="BF421" s="291"/>
      <c r="BG421" s="291"/>
      <c r="BH421" s="291">
        <v>10.4</v>
      </c>
      <c r="BI421" s="291"/>
      <c r="BJ421" s="291"/>
      <c r="BK421" s="291">
        <v>10.3</v>
      </c>
      <c r="BL421" s="291"/>
      <c r="BM421" s="291"/>
      <c r="BN421" s="291">
        <v>10.3</v>
      </c>
      <c r="BO421" s="291"/>
      <c r="BP421" s="291"/>
      <c r="BQ421" s="291">
        <v>10.3</v>
      </c>
      <c r="BR421" s="291"/>
      <c r="BS421" s="291"/>
      <c r="BT421" s="291">
        <v>10.3</v>
      </c>
      <c r="BU421" s="291"/>
      <c r="BV421" s="291"/>
      <c r="BW421" s="291">
        <v>10.3</v>
      </c>
      <c r="BX421" s="291"/>
      <c r="BY421" s="291"/>
    </row>
    <row r="422" spans="1:77" s="205" customFormat="1" ht="15" x14ac:dyDescent="0.2">
      <c r="A422" s="260" t="s">
        <v>731</v>
      </c>
      <c r="B422" s="263" t="s">
        <v>628</v>
      </c>
      <c r="C422" s="260" t="s">
        <v>607</v>
      </c>
      <c r="D422" s="260" t="s">
        <v>611</v>
      </c>
      <c r="E422" s="261">
        <v>10</v>
      </c>
      <c r="F422" s="265">
        <v>-1.7999999999999998E-4</v>
      </c>
      <c r="G422" s="265">
        <v>-2.2000000000000001E-4</v>
      </c>
      <c r="H422" s="265">
        <v>0</v>
      </c>
      <c r="I422" s="265">
        <v>-1.7999999999999998E-4</v>
      </c>
      <c r="J422" s="265">
        <v>-2.0000000000000001E-4</v>
      </c>
      <c r="K422" s="265">
        <v>0</v>
      </c>
      <c r="L422" s="265">
        <v>-1.7999999999999998E-4</v>
      </c>
      <c r="M422" s="265">
        <v>-2.0000000000000001E-4</v>
      </c>
      <c r="N422" s="265">
        <v>0</v>
      </c>
      <c r="O422" s="265">
        <v>-1.7999999999999998E-4</v>
      </c>
      <c r="P422" s="265">
        <v>-2.0000000000000001E-4</v>
      </c>
      <c r="Q422" s="265">
        <v>0</v>
      </c>
      <c r="R422" s="265">
        <v>-3.9999999999999145E-4</v>
      </c>
      <c r="S422" s="265">
        <v>0</v>
      </c>
      <c r="T422" s="265">
        <v>0</v>
      </c>
      <c r="U422" s="265">
        <v>-1.6000000000000001E-4</v>
      </c>
      <c r="V422" s="265">
        <v>-1.7999999999999998E-4</v>
      </c>
      <c r="W422" s="265">
        <v>0</v>
      </c>
      <c r="X422" s="265">
        <v>-1.6000000000000001E-4</v>
      </c>
      <c r="Y422" s="265">
        <v>-1.7999999999999998E-4</v>
      </c>
      <c r="Z422" s="265">
        <v>0</v>
      </c>
      <c r="AA422" s="265">
        <v>-1.7999999999999998E-4</v>
      </c>
      <c r="AB422" s="265">
        <v>-1.7999999999999998E-4</v>
      </c>
      <c r="AC422" s="265">
        <v>0</v>
      </c>
      <c r="AD422" s="265">
        <v>-1.6000000000000001E-4</v>
      </c>
      <c r="AE422" s="265">
        <v>-2.0000000000000001E-4</v>
      </c>
      <c r="AF422" s="265">
        <v>0</v>
      </c>
      <c r="AG422" s="265">
        <v>-1.6000000000000001E-4</v>
      </c>
      <c r="AH422" s="265">
        <v>-1.7999999999999998E-4</v>
      </c>
      <c r="AI422" s="265">
        <v>0</v>
      </c>
      <c r="AJ422" s="265">
        <v>-3.9999999999999145E-4</v>
      </c>
      <c r="AK422" s="265">
        <v>0</v>
      </c>
      <c r="AL422" s="265">
        <v>0</v>
      </c>
      <c r="AM422" s="265">
        <v>-1.6000000000000001E-4</v>
      </c>
      <c r="AN422" s="265">
        <v>-1.7999999999999998E-4</v>
      </c>
      <c r="AO422" s="265">
        <v>0</v>
      </c>
      <c r="AP422" s="265">
        <v>-1.7999999999999998E-4</v>
      </c>
      <c r="AQ422" s="265">
        <v>-1.7999999999999998E-4</v>
      </c>
      <c r="AR422" s="265">
        <v>0</v>
      </c>
      <c r="AS422" s="265">
        <v>-1.7999999999999998E-4</v>
      </c>
      <c r="AT422" s="265">
        <v>-1.7999999999999998E-4</v>
      </c>
      <c r="AU422" s="265">
        <v>0</v>
      </c>
      <c r="AV422" s="265">
        <v>-1.7999999999999998E-4</v>
      </c>
      <c r="AW422" s="265">
        <v>-1.7999999999999998E-4</v>
      </c>
      <c r="AX422" s="265">
        <v>0</v>
      </c>
      <c r="AY422" s="265">
        <v>-1.6000000000000001E-4</v>
      </c>
      <c r="AZ422" s="265">
        <v>-2.0000000000000001E-4</v>
      </c>
      <c r="BA422" s="265">
        <v>0</v>
      </c>
      <c r="BB422" s="265">
        <v>-1.7999999999999998E-4</v>
      </c>
      <c r="BC422" s="265">
        <v>-2.0000000000000001E-4</v>
      </c>
      <c r="BD422" s="265">
        <v>0</v>
      </c>
      <c r="BE422" s="265">
        <v>-1.6000000000000001E-4</v>
      </c>
      <c r="BF422" s="265">
        <v>-2.0000000000000001E-4</v>
      </c>
      <c r="BG422" s="265">
        <v>0</v>
      </c>
      <c r="BH422" s="265">
        <v>-1.7999999999999998E-4</v>
      </c>
      <c r="BI422" s="265">
        <v>-2.0000000000000001E-4</v>
      </c>
      <c r="BJ422" s="265">
        <v>0</v>
      </c>
      <c r="BK422" s="265">
        <v>-1.6000000000000001E-4</v>
      </c>
      <c r="BL422" s="265">
        <v>-2.0000000000000001E-4</v>
      </c>
      <c r="BM422" s="265">
        <v>0</v>
      </c>
      <c r="BN422" s="265">
        <v>-1.7999999999999998E-4</v>
      </c>
      <c r="BO422" s="265">
        <v>-2.0000000000000001E-4</v>
      </c>
      <c r="BP422" s="265">
        <v>0</v>
      </c>
      <c r="BQ422" s="265">
        <v>-1.6000000000000014E-3</v>
      </c>
      <c r="BR422" s="265">
        <v>0</v>
      </c>
      <c r="BS422" s="265">
        <v>0</v>
      </c>
      <c r="BT422" s="265">
        <v>-1.7999999999999998E-4</v>
      </c>
      <c r="BU422" s="265">
        <v>-2.0000000000000001E-4</v>
      </c>
      <c r="BV422" s="265">
        <v>0</v>
      </c>
      <c r="BW422" s="265">
        <v>-2.2000000000000001E-4</v>
      </c>
      <c r="BX422" s="265">
        <v>-2.2000000000000001E-4</v>
      </c>
      <c r="BY422" s="265">
        <v>0</v>
      </c>
    </row>
    <row r="423" spans="1:77" s="205" customFormat="1" ht="30" x14ac:dyDescent="0.2">
      <c r="A423" s="260" t="s">
        <v>733</v>
      </c>
      <c r="B423" s="263" t="s">
        <v>604</v>
      </c>
      <c r="C423" s="260" t="s">
        <v>734</v>
      </c>
      <c r="D423" s="260" t="s">
        <v>606</v>
      </c>
      <c r="E423" s="261">
        <v>110</v>
      </c>
      <c r="F423" s="265" t="s">
        <v>607</v>
      </c>
      <c r="G423" s="265" t="s">
        <v>607</v>
      </c>
      <c r="H423" s="265" t="s">
        <v>607</v>
      </c>
      <c r="I423" s="265" t="s">
        <v>607</v>
      </c>
      <c r="J423" s="265" t="s">
        <v>607</v>
      </c>
      <c r="K423" s="265" t="s">
        <v>607</v>
      </c>
      <c r="L423" s="265" t="s">
        <v>607</v>
      </c>
      <c r="M423" s="265" t="s">
        <v>607</v>
      </c>
      <c r="N423" s="265" t="s">
        <v>607</v>
      </c>
      <c r="O423" s="265" t="s">
        <v>607</v>
      </c>
      <c r="P423" s="265" t="s">
        <v>607</v>
      </c>
      <c r="Q423" s="265" t="s">
        <v>607</v>
      </c>
      <c r="R423" s="265" t="s">
        <v>607</v>
      </c>
      <c r="S423" s="265" t="s">
        <v>607</v>
      </c>
      <c r="T423" s="265" t="s">
        <v>607</v>
      </c>
      <c r="U423" s="265" t="s">
        <v>607</v>
      </c>
      <c r="V423" s="265" t="s">
        <v>607</v>
      </c>
      <c r="W423" s="265" t="s">
        <v>607</v>
      </c>
      <c r="X423" s="265" t="s">
        <v>607</v>
      </c>
      <c r="Y423" s="265" t="s">
        <v>607</v>
      </c>
      <c r="Z423" s="265" t="s">
        <v>607</v>
      </c>
      <c r="AA423" s="265" t="s">
        <v>607</v>
      </c>
      <c r="AB423" s="265" t="s">
        <v>607</v>
      </c>
      <c r="AC423" s="265" t="s">
        <v>607</v>
      </c>
      <c r="AD423" s="265" t="s">
        <v>607</v>
      </c>
      <c r="AE423" s="265" t="s">
        <v>607</v>
      </c>
      <c r="AF423" s="265" t="s">
        <v>607</v>
      </c>
      <c r="AG423" s="265" t="s">
        <v>607</v>
      </c>
      <c r="AH423" s="265" t="s">
        <v>607</v>
      </c>
      <c r="AI423" s="265" t="s">
        <v>607</v>
      </c>
      <c r="AJ423" s="265" t="s">
        <v>607</v>
      </c>
      <c r="AK423" s="265" t="s">
        <v>607</v>
      </c>
      <c r="AL423" s="265" t="s">
        <v>607</v>
      </c>
      <c r="AM423" s="265" t="s">
        <v>607</v>
      </c>
      <c r="AN423" s="265" t="s">
        <v>607</v>
      </c>
      <c r="AO423" s="265" t="s">
        <v>607</v>
      </c>
      <c r="AP423" s="265" t="s">
        <v>607</v>
      </c>
      <c r="AQ423" s="265" t="s">
        <v>607</v>
      </c>
      <c r="AR423" s="265" t="s">
        <v>607</v>
      </c>
      <c r="AS423" s="265" t="s">
        <v>607</v>
      </c>
      <c r="AT423" s="265" t="s">
        <v>607</v>
      </c>
      <c r="AU423" s="265" t="s">
        <v>607</v>
      </c>
      <c r="AV423" s="265" t="s">
        <v>607</v>
      </c>
      <c r="AW423" s="265" t="s">
        <v>607</v>
      </c>
      <c r="AX423" s="265" t="s">
        <v>607</v>
      </c>
      <c r="AY423" s="265" t="s">
        <v>607</v>
      </c>
      <c r="AZ423" s="265" t="s">
        <v>607</v>
      </c>
      <c r="BA423" s="265" t="s">
        <v>607</v>
      </c>
      <c r="BB423" s="265" t="s">
        <v>607</v>
      </c>
      <c r="BC423" s="265" t="s">
        <v>607</v>
      </c>
      <c r="BD423" s="265" t="s">
        <v>607</v>
      </c>
      <c r="BE423" s="265" t="s">
        <v>607</v>
      </c>
      <c r="BF423" s="265" t="s">
        <v>607</v>
      </c>
      <c r="BG423" s="265" t="s">
        <v>607</v>
      </c>
      <c r="BH423" s="265" t="s">
        <v>607</v>
      </c>
      <c r="BI423" s="265" t="s">
        <v>607</v>
      </c>
      <c r="BJ423" s="265" t="s">
        <v>607</v>
      </c>
      <c r="BK423" s="265" t="s">
        <v>607</v>
      </c>
      <c r="BL423" s="265" t="s">
        <v>607</v>
      </c>
      <c r="BM423" s="265" t="s">
        <v>607</v>
      </c>
      <c r="BN423" s="265" t="s">
        <v>607</v>
      </c>
      <c r="BO423" s="265" t="s">
        <v>607</v>
      </c>
      <c r="BP423" s="265" t="s">
        <v>607</v>
      </c>
      <c r="BQ423" s="265" t="s">
        <v>607</v>
      </c>
      <c r="BR423" s="265" t="s">
        <v>607</v>
      </c>
      <c r="BS423" s="265" t="s">
        <v>607</v>
      </c>
      <c r="BT423" s="265" t="s">
        <v>607</v>
      </c>
      <c r="BU423" s="265" t="s">
        <v>607</v>
      </c>
      <c r="BV423" s="265" t="s">
        <v>607</v>
      </c>
      <c r="BW423" s="265" t="s">
        <v>607</v>
      </c>
      <c r="BX423" s="265" t="s">
        <v>607</v>
      </c>
      <c r="BY423" s="265" t="s">
        <v>607</v>
      </c>
    </row>
    <row r="424" spans="1:77" s="205" customFormat="1" ht="15" x14ac:dyDescent="0.2">
      <c r="A424" s="260" t="s">
        <v>733</v>
      </c>
      <c r="B424" s="263" t="s">
        <v>644</v>
      </c>
      <c r="C424" s="260" t="s">
        <v>607</v>
      </c>
      <c r="D424" s="260" t="s">
        <v>613</v>
      </c>
      <c r="E424" s="261">
        <v>110</v>
      </c>
      <c r="F424" s="291">
        <v>118.34</v>
      </c>
      <c r="G424" s="291"/>
      <c r="H424" s="291"/>
      <c r="I424" s="291">
        <v>118.39</v>
      </c>
      <c r="J424" s="291"/>
      <c r="K424" s="291"/>
      <c r="L424" s="291">
        <v>118.37</v>
      </c>
      <c r="M424" s="291"/>
      <c r="N424" s="291"/>
      <c r="O424" s="291">
        <v>117.8</v>
      </c>
      <c r="P424" s="291"/>
      <c r="Q424" s="291"/>
      <c r="R424" s="291">
        <v>117.06</v>
      </c>
      <c r="S424" s="291"/>
      <c r="T424" s="291"/>
      <c r="U424" s="291">
        <v>117.84</v>
      </c>
      <c r="V424" s="291"/>
      <c r="W424" s="291"/>
      <c r="X424" s="291">
        <v>117.55</v>
      </c>
      <c r="Y424" s="291"/>
      <c r="Z424" s="291"/>
      <c r="AA424" s="291">
        <v>116.35</v>
      </c>
      <c r="AB424" s="291"/>
      <c r="AC424" s="291"/>
      <c r="AD424" s="291">
        <v>116.7</v>
      </c>
      <c r="AE424" s="291"/>
      <c r="AF424" s="291"/>
      <c r="AG424" s="291">
        <v>116.72</v>
      </c>
      <c r="AH424" s="291"/>
      <c r="AI424" s="291"/>
      <c r="AJ424" s="291">
        <v>116.87</v>
      </c>
      <c r="AK424" s="291"/>
      <c r="AL424" s="291"/>
      <c r="AM424" s="291">
        <v>114.6</v>
      </c>
      <c r="AN424" s="291"/>
      <c r="AO424" s="291"/>
      <c r="AP424" s="291">
        <v>117.53</v>
      </c>
      <c r="AQ424" s="291"/>
      <c r="AR424" s="291"/>
      <c r="AS424" s="291">
        <v>116.24</v>
      </c>
      <c r="AT424" s="291"/>
      <c r="AU424" s="291"/>
      <c r="AV424" s="291">
        <v>115.93</v>
      </c>
      <c r="AW424" s="291"/>
      <c r="AX424" s="291"/>
      <c r="AY424" s="291">
        <v>115.65</v>
      </c>
      <c r="AZ424" s="291"/>
      <c r="BA424" s="291"/>
      <c r="BB424" s="291">
        <v>115.84</v>
      </c>
      <c r="BC424" s="291"/>
      <c r="BD424" s="291"/>
      <c r="BE424" s="291">
        <v>116.54</v>
      </c>
      <c r="BF424" s="291"/>
      <c r="BG424" s="291"/>
      <c r="BH424" s="291">
        <v>115.44</v>
      </c>
      <c r="BI424" s="291"/>
      <c r="BJ424" s="291"/>
      <c r="BK424" s="291">
        <v>116.77</v>
      </c>
      <c r="BL424" s="291"/>
      <c r="BM424" s="291"/>
      <c r="BN424" s="291">
        <v>118.83</v>
      </c>
      <c r="BO424" s="291"/>
      <c r="BP424" s="291"/>
      <c r="BQ424" s="291">
        <v>118.03</v>
      </c>
      <c r="BR424" s="291"/>
      <c r="BS424" s="291"/>
      <c r="BT424" s="291">
        <v>117.86</v>
      </c>
      <c r="BU424" s="291"/>
      <c r="BV424" s="291"/>
      <c r="BW424" s="291">
        <v>118.89</v>
      </c>
      <c r="BX424" s="291"/>
      <c r="BY424" s="291"/>
    </row>
    <row r="425" spans="1:77" s="205" customFormat="1" ht="30" x14ac:dyDescent="0.2">
      <c r="A425" s="260" t="s">
        <v>733</v>
      </c>
      <c r="B425" s="263" t="s">
        <v>604</v>
      </c>
      <c r="C425" s="260" t="s">
        <v>734</v>
      </c>
      <c r="D425" s="260" t="s">
        <v>608</v>
      </c>
      <c r="E425" s="261">
        <v>110</v>
      </c>
      <c r="F425" s="371">
        <v>5</v>
      </c>
      <c r="G425" s="371"/>
      <c r="H425" s="371"/>
      <c r="I425" s="371">
        <v>5</v>
      </c>
      <c r="J425" s="371"/>
      <c r="K425" s="371"/>
      <c r="L425" s="371">
        <v>5</v>
      </c>
      <c r="M425" s="371"/>
      <c r="N425" s="371"/>
      <c r="O425" s="371">
        <v>5</v>
      </c>
      <c r="P425" s="371"/>
      <c r="Q425" s="371"/>
      <c r="R425" s="371">
        <v>6</v>
      </c>
      <c r="S425" s="371"/>
      <c r="T425" s="371"/>
      <c r="U425" s="371">
        <v>6</v>
      </c>
      <c r="V425" s="371"/>
      <c r="W425" s="371"/>
      <c r="X425" s="371">
        <v>6</v>
      </c>
      <c r="Y425" s="371"/>
      <c r="Z425" s="371"/>
      <c r="AA425" s="371">
        <v>6</v>
      </c>
      <c r="AB425" s="371"/>
      <c r="AC425" s="371"/>
      <c r="AD425" s="371">
        <v>6</v>
      </c>
      <c r="AE425" s="371"/>
      <c r="AF425" s="371"/>
      <c r="AG425" s="371">
        <v>6</v>
      </c>
      <c r="AH425" s="371"/>
      <c r="AI425" s="371"/>
      <c r="AJ425" s="371">
        <v>6</v>
      </c>
      <c r="AK425" s="371"/>
      <c r="AL425" s="371"/>
      <c r="AM425" s="371">
        <v>6</v>
      </c>
      <c r="AN425" s="371"/>
      <c r="AO425" s="371"/>
      <c r="AP425" s="371">
        <v>6</v>
      </c>
      <c r="AQ425" s="371"/>
      <c r="AR425" s="371"/>
      <c r="AS425" s="371">
        <v>6</v>
      </c>
      <c r="AT425" s="371"/>
      <c r="AU425" s="371"/>
      <c r="AV425" s="371">
        <v>6</v>
      </c>
      <c r="AW425" s="371"/>
      <c r="AX425" s="371"/>
      <c r="AY425" s="371">
        <v>6</v>
      </c>
      <c r="AZ425" s="371"/>
      <c r="BA425" s="371"/>
      <c r="BB425" s="371">
        <v>6</v>
      </c>
      <c r="BC425" s="371"/>
      <c r="BD425" s="371"/>
      <c r="BE425" s="371">
        <v>6</v>
      </c>
      <c r="BF425" s="371"/>
      <c r="BG425" s="371"/>
      <c r="BH425" s="371">
        <v>6</v>
      </c>
      <c r="BI425" s="371"/>
      <c r="BJ425" s="371"/>
      <c r="BK425" s="371">
        <v>6</v>
      </c>
      <c r="BL425" s="371"/>
      <c r="BM425" s="371"/>
      <c r="BN425" s="371">
        <v>6</v>
      </c>
      <c r="BO425" s="371"/>
      <c r="BP425" s="371"/>
      <c r="BQ425" s="371">
        <v>6</v>
      </c>
      <c r="BR425" s="371"/>
      <c r="BS425" s="371"/>
      <c r="BT425" s="371">
        <v>6</v>
      </c>
      <c r="BU425" s="371"/>
      <c r="BV425" s="371"/>
      <c r="BW425" s="371">
        <v>6</v>
      </c>
      <c r="BX425" s="371"/>
      <c r="BY425" s="371"/>
    </row>
    <row r="426" spans="1:77" s="205" customFormat="1" ht="30" x14ac:dyDescent="0.2">
      <c r="A426" s="260" t="s">
        <v>733</v>
      </c>
      <c r="B426" s="263" t="s">
        <v>604</v>
      </c>
      <c r="C426" s="260" t="s">
        <v>734</v>
      </c>
      <c r="D426" s="260" t="s">
        <v>611</v>
      </c>
      <c r="E426" s="261">
        <v>10</v>
      </c>
      <c r="F426" s="265">
        <v>0</v>
      </c>
      <c r="G426" s="265">
        <v>0</v>
      </c>
      <c r="H426" s="265">
        <v>0</v>
      </c>
      <c r="I426" s="265">
        <v>0</v>
      </c>
      <c r="J426" s="265">
        <v>0</v>
      </c>
      <c r="K426" s="265">
        <v>0</v>
      </c>
      <c r="L426" s="265">
        <v>0</v>
      </c>
      <c r="M426" s="265">
        <v>0</v>
      </c>
      <c r="N426" s="265">
        <v>0</v>
      </c>
      <c r="O426" s="265">
        <v>0</v>
      </c>
      <c r="P426" s="265">
        <v>0</v>
      </c>
      <c r="Q426" s="265">
        <v>0</v>
      </c>
      <c r="R426" s="265">
        <v>0</v>
      </c>
      <c r="S426" s="265">
        <v>0</v>
      </c>
      <c r="T426" s="265">
        <v>0</v>
      </c>
      <c r="U426" s="265">
        <v>0</v>
      </c>
      <c r="V426" s="265">
        <v>0</v>
      </c>
      <c r="W426" s="265">
        <v>0</v>
      </c>
      <c r="X426" s="265">
        <v>0</v>
      </c>
      <c r="Y426" s="265">
        <v>0</v>
      </c>
      <c r="Z426" s="265">
        <v>0</v>
      </c>
      <c r="AA426" s="265">
        <v>0</v>
      </c>
      <c r="AB426" s="265">
        <v>0</v>
      </c>
      <c r="AC426" s="265">
        <v>0</v>
      </c>
      <c r="AD426" s="265">
        <v>0</v>
      </c>
      <c r="AE426" s="265">
        <v>0</v>
      </c>
      <c r="AF426" s="265">
        <v>0</v>
      </c>
      <c r="AG426" s="265">
        <v>0</v>
      </c>
      <c r="AH426" s="265">
        <v>0</v>
      </c>
      <c r="AI426" s="265">
        <v>0</v>
      </c>
      <c r="AJ426" s="265">
        <v>0</v>
      </c>
      <c r="AK426" s="265">
        <v>0</v>
      </c>
      <c r="AL426" s="265">
        <v>0</v>
      </c>
      <c r="AM426" s="265">
        <v>0</v>
      </c>
      <c r="AN426" s="265">
        <v>0</v>
      </c>
      <c r="AO426" s="265">
        <v>0</v>
      </c>
      <c r="AP426" s="265">
        <v>0</v>
      </c>
      <c r="AQ426" s="265">
        <v>0</v>
      </c>
      <c r="AR426" s="265">
        <v>0</v>
      </c>
      <c r="AS426" s="265">
        <v>0</v>
      </c>
      <c r="AT426" s="265">
        <v>0</v>
      </c>
      <c r="AU426" s="265">
        <v>0</v>
      </c>
      <c r="AV426" s="265">
        <v>0</v>
      </c>
      <c r="AW426" s="265">
        <v>0</v>
      </c>
      <c r="AX426" s="265">
        <v>0</v>
      </c>
      <c r="AY426" s="265">
        <v>0</v>
      </c>
      <c r="AZ426" s="265">
        <v>0</v>
      </c>
      <c r="BA426" s="265">
        <v>0</v>
      </c>
      <c r="BB426" s="265">
        <v>0</v>
      </c>
      <c r="BC426" s="265">
        <v>0</v>
      </c>
      <c r="BD426" s="265">
        <v>0</v>
      </c>
      <c r="BE426" s="265">
        <v>0</v>
      </c>
      <c r="BF426" s="265">
        <v>0</v>
      </c>
      <c r="BG426" s="265">
        <v>0</v>
      </c>
      <c r="BH426" s="265">
        <v>0</v>
      </c>
      <c r="BI426" s="265">
        <v>0</v>
      </c>
      <c r="BJ426" s="265">
        <v>0</v>
      </c>
      <c r="BK426" s="265">
        <v>0</v>
      </c>
      <c r="BL426" s="265">
        <v>0</v>
      </c>
      <c r="BM426" s="265">
        <v>0</v>
      </c>
      <c r="BN426" s="265">
        <v>0</v>
      </c>
      <c r="BO426" s="265">
        <v>0</v>
      </c>
      <c r="BP426" s="265">
        <v>0</v>
      </c>
      <c r="BQ426" s="265">
        <v>0</v>
      </c>
      <c r="BR426" s="265">
        <v>0</v>
      </c>
      <c r="BS426" s="265">
        <v>0</v>
      </c>
      <c r="BT426" s="265">
        <v>0</v>
      </c>
      <c r="BU426" s="265">
        <v>0</v>
      </c>
      <c r="BV426" s="265">
        <v>0</v>
      </c>
      <c r="BW426" s="265">
        <v>0</v>
      </c>
      <c r="BX426" s="265">
        <v>0</v>
      </c>
      <c r="BY426" s="265">
        <v>0</v>
      </c>
    </row>
    <row r="427" spans="1:77" s="205" customFormat="1" ht="15" x14ac:dyDescent="0.2">
      <c r="A427" s="260" t="s">
        <v>733</v>
      </c>
      <c r="B427" s="263" t="s">
        <v>626</v>
      </c>
      <c r="C427" s="260" t="s">
        <v>607</v>
      </c>
      <c r="D427" s="260" t="s">
        <v>613</v>
      </c>
      <c r="E427" s="261">
        <v>10</v>
      </c>
      <c r="F427" s="291">
        <v>10.4</v>
      </c>
      <c r="G427" s="291"/>
      <c r="H427" s="291"/>
      <c r="I427" s="291">
        <v>10.5</v>
      </c>
      <c r="J427" s="291"/>
      <c r="K427" s="291"/>
      <c r="L427" s="291">
        <v>10.5</v>
      </c>
      <c r="M427" s="291"/>
      <c r="N427" s="291"/>
      <c r="O427" s="291">
        <v>10.5</v>
      </c>
      <c r="P427" s="291"/>
      <c r="Q427" s="291"/>
      <c r="R427" s="291">
        <v>10.4</v>
      </c>
      <c r="S427" s="291"/>
      <c r="T427" s="291"/>
      <c r="U427" s="291">
        <v>10.5</v>
      </c>
      <c r="V427" s="291"/>
      <c r="W427" s="291"/>
      <c r="X427" s="291">
        <v>10.5</v>
      </c>
      <c r="Y427" s="291"/>
      <c r="Z427" s="291"/>
      <c r="AA427" s="291">
        <v>10.5</v>
      </c>
      <c r="AB427" s="291"/>
      <c r="AC427" s="291"/>
      <c r="AD427" s="291">
        <v>10.5</v>
      </c>
      <c r="AE427" s="291"/>
      <c r="AF427" s="291"/>
      <c r="AG427" s="291">
        <v>10.5</v>
      </c>
      <c r="AH427" s="291"/>
      <c r="AI427" s="291"/>
      <c r="AJ427" s="291">
        <v>10.4</v>
      </c>
      <c r="AK427" s="291"/>
      <c r="AL427" s="291"/>
      <c r="AM427" s="291">
        <v>10.4</v>
      </c>
      <c r="AN427" s="291"/>
      <c r="AO427" s="291"/>
      <c r="AP427" s="291">
        <v>10.4</v>
      </c>
      <c r="AQ427" s="291"/>
      <c r="AR427" s="291"/>
      <c r="AS427" s="291">
        <v>10.4</v>
      </c>
      <c r="AT427" s="291"/>
      <c r="AU427" s="291"/>
      <c r="AV427" s="291">
        <v>10.4</v>
      </c>
      <c r="AW427" s="291"/>
      <c r="AX427" s="291"/>
      <c r="AY427" s="291">
        <v>10.4</v>
      </c>
      <c r="AZ427" s="291"/>
      <c r="BA427" s="291"/>
      <c r="BB427" s="291">
        <v>10.4</v>
      </c>
      <c r="BC427" s="291"/>
      <c r="BD427" s="291"/>
      <c r="BE427" s="291">
        <v>10.4</v>
      </c>
      <c r="BF427" s="291"/>
      <c r="BG427" s="291"/>
      <c r="BH427" s="291">
        <v>10.3</v>
      </c>
      <c r="BI427" s="291"/>
      <c r="BJ427" s="291"/>
      <c r="BK427" s="291">
        <v>10.4</v>
      </c>
      <c r="BL427" s="291"/>
      <c r="BM427" s="291"/>
      <c r="BN427" s="291">
        <v>10.4</v>
      </c>
      <c r="BO427" s="291"/>
      <c r="BP427" s="291"/>
      <c r="BQ427" s="291">
        <v>10.5</v>
      </c>
      <c r="BR427" s="291"/>
      <c r="BS427" s="291"/>
      <c r="BT427" s="291">
        <v>10.4</v>
      </c>
      <c r="BU427" s="291"/>
      <c r="BV427" s="291"/>
      <c r="BW427" s="291">
        <v>10.4</v>
      </c>
      <c r="BX427" s="291"/>
      <c r="BY427" s="291"/>
    </row>
    <row r="428" spans="1:77" s="205" customFormat="1" ht="15" x14ac:dyDescent="0.2">
      <c r="A428" s="260" t="s">
        <v>733</v>
      </c>
      <c r="B428" s="263" t="s">
        <v>628</v>
      </c>
      <c r="C428" s="260" t="s">
        <v>607</v>
      </c>
      <c r="D428" s="260" t="s">
        <v>611</v>
      </c>
      <c r="E428" s="261">
        <v>10</v>
      </c>
      <c r="F428" s="265">
        <v>0</v>
      </c>
      <c r="G428" s="265">
        <v>0</v>
      </c>
      <c r="H428" s="265">
        <v>0</v>
      </c>
      <c r="I428" s="265">
        <v>0</v>
      </c>
      <c r="J428" s="265">
        <v>0</v>
      </c>
      <c r="K428" s="265">
        <v>0</v>
      </c>
      <c r="L428" s="265">
        <v>0</v>
      </c>
      <c r="M428" s="265">
        <v>0</v>
      </c>
      <c r="N428" s="265">
        <v>0</v>
      </c>
      <c r="O428" s="265">
        <v>0</v>
      </c>
      <c r="P428" s="265">
        <v>0</v>
      </c>
      <c r="Q428" s="265">
        <v>0</v>
      </c>
      <c r="R428" s="265">
        <v>0</v>
      </c>
      <c r="S428" s="265">
        <v>0</v>
      </c>
      <c r="T428" s="265">
        <v>0</v>
      </c>
      <c r="U428" s="265">
        <v>0</v>
      </c>
      <c r="V428" s="265">
        <v>0</v>
      </c>
      <c r="W428" s="265">
        <v>0</v>
      </c>
      <c r="X428" s="265">
        <v>0</v>
      </c>
      <c r="Y428" s="265">
        <v>0</v>
      </c>
      <c r="Z428" s="265">
        <v>0</v>
      </c>
      <c r="AA428" s="265">
        <v>0</v>
      </c>
      <c r="AB428" s="265">
        <v>0</v>
      </c>
      <c r="AC428" s="265">
        <v>0</v>
      </c>
      <c r="AD428" s="265">
        <v>0</v>
      </c>
      <c r="AE428" s="265">
        <v>0</v>
      </c>
      <c r="AF428" s="265">
        <v>0</v>
      </c>
      <c r="AG428" s="265">
        <v>0</v>
      </c>
      <c r="AH428" s="265">
        <v>0</v>
      </c>
      <c r="AI428" s="265">
        <v>0</v>
      </c>
      <c r="AJ428" s="265">
        <v>0</v>
      </c>
      <c r="AK428" s="265">
        <v>0</v>
      </c>
      <c r="AL428" s="265">
        <v>0</v>
      </c>
      <c r="AM428" s="265">
        <v>0</v>
      </c>
      <c r="AN428" s="265">
        <v>0</v>
      </c>
      <c r="AO428" s="265">
        <v>0</v>
      </c>
      <c r="AP428" s="265">
        <v>0</v>
      </c>
      <c r="AQ428" s="265">
        <v>0</v>
      </c>
      <c r="AR428" s="265">
        <v>0</v>
      </c>
      <c r="AS428" s="265">
        <v>0</v>
      </c>
      <c r="AT428" s="265">
        <v>0</v>
      </c>
      <c r="AU428" s="265">
        <v>0</v>
      </c>
      <c r="AV428" s="265">
        <v>0</v>
      </c>
      <c r="AW428" s="265">
        <v>0</v>
      </c>
      <c r="AX428" s="265">
        <v>0</v>
      </c>
      <c r="AY428" s="265">
        <v>0</v>
      </c>
      <c r="AZ428" s="265">
        <v>0</v>
      </c>
      <c r="BA428" s="265">
        <v>0</v>
      </c>
      <c r="BB428" s="265">
        <v>0</v>
      </c>
      <c r="BC428" s="265">
        <v>0</v>
      </c>
      <c r="BD428" s="265">
        <v>0</v>
      </c>
      <c r="BE428" s="265">
        <v>0</v>
      </c>
      <c r="BF428" s="265">
        <v>0</v>
      </c>
      <c r="BG428" s="265">
        <v>0</v>
      </c>
      <c r="BH428" s="265">
        <v>0</v>
      </c>
      <c r="BI428" s="265">
        <v>0</v>
      </c>
      <c r="BJ428" s="265">
        <v>0</v>
      </c>
      <c r="BK428" s="265">
        <v>0</v>
      </c>
      <c r="BL428" s="265">
        <v>0</v>
      </c>
      <c r="BM428" s="265">
        <v>0</v>
      </c>
      <c r="BN428" s="265">
        <v>0</v>
      </c>
      <c r="BO428" s="265">
        <v>0</v>
      </c>
      <c r="BP428" s="265">
        <v>0</v>
      </c>
      <c r="BQ428" s="265">
        <v>0</v>
      </c>
      <c r="BR428" s="265">
        <v>0</v>
      </c>
      <c r="BS428" s="265">
        <v>0</v>
      </c>
      <c r="BT428" s="265">
        <v>0</v>
      </c>
      <c r="BU428" s="265">
        <v>0</v>
      </c>
      <c r="BV428" s="265">
        <v>0</v>
      </c>
      <c r="BW428" s="265">
        <v>0</v>
      </c>
      <c r="BX428" s="265">
        <v>0</v>
      </c>
      <c r="BY428" s="265">
        <v>0</v>
      </c>
    </row>
    <row r="429" spans="1:77" s="205" customFormat="1" ht="15" x14ac:dyDescent="0.2">
      <c r="A429" s="260" t="s">
        <v>733</v>
      </c>
      <c r="B429" s="263" t="s">
        <v>632</v>
      </c>
      <c r="C429" s="260" t="s">
        <v>607</v>
      </c>
      <c r="D429" s="260" t="s">
        <v>611</v>
      </c>
      <c r="E429" s="261">
        <v>10</v>
      </c>
      <c r="F429" s="265">
        <v>-2.6099999999999999E-3</v>
      </c>
      <c r="G429" s="265">
        <v>-4.5599999999999998E-3</v>
      </c>
      <c r="H429" s="265">
        <v>0</v>
      </c>
      <c r="I429" s="265">
        <v>-2.6099999999999999E-3</v>
      </c>
      <c r="J429" s="265">
        <v>-4.4999999999999997E-3</v>
      </c>
      <c r="K429" s="265">
        <v>0</v>
      </c>
      <c r="L429" s="265">
        <v>-2.6099999999999999E-3</v>
      </c>
      <c r="M429" s="265">
        <v>-4.5300000000000002E-3</v>
      </c>
      <c r="N429" s="265">
        <v>0</v>
      </c>
      <c r="O429" s="265">
        <v>-2.6099999999999999E-3</v>
      </c>
      <c r="P429" s="265">
        <v>-4.5300000000000002E-3</v>
      </c>
      <c r="Q429" s="265">
        <v>0</v>
      </c>
      <c r="R429" s="265">
        <v>-2.5800000000000003E-3</v>
      </c>
      <c r="S429" s="265">
        <v>-4.4400000000000004E-3</v>
      </c>
      <c r="T429" s="265">
        <v>0</v>
      </c>
      <c r="U429" s="265">
        <v>-2.6099999999999999E-3</v>
      </c>
      <c r="V429" s="265">
        <v>-4.47E-3</v>
      </c>
      <c r="W429" s="265">
        <v>0</v>
      </c>
      <c r="X429" s="265">
        <v>-2.5800000000000003E-3</v>
      </c>
      <c r="Y429" s="265">
        <v>-4.47E-3</v>
      </c>
      <c r="Z429" s="265">
        <v>0</v>
      </c>
      <c r="AA429" s="265">
        <v>-2.6700000000000001E-3</v>
      </c>
      <c r="AB429" s="265">
        <v>-4.4400000000000004E-3</v>
      </c>
      <c r="AC429" s="265">
        <v>0</v>
      </c>
      <c r="AD429" s="265">
        <v>-2.5800000000000003E-3</v>
      </c>
      <c r="AE429" s="265">
        <v>-4.3499999999999997E-3</v>
      </c>
      <c r="AF429" s="265">
        <v>0</v>
      </c>
      <c r="AG429" s="265">
        <v>-2.8500000000000001E-3</v>
      </c>
      <c r="AH429" s="265">
        <v>-4.2599999999999999E-3</v>
      </c>
      <c r="AI429" s="265">
        <v>0</v>
      </c>
      <c r="AJ429" s="265">
        <v>-3.0000000000000001E-3</v>
      </c>
      <c r="AK429" s="265">
        <v>-4.1700000000000001E-3</v>
      </c>
      <c r="AL429" s="265">
        <v>0</v>
      </c>
      <c r="AM429" s="265">
        <v>-2.8799999999999997E-3</v>
      </c>
      <c r="AN429" s="265">
        <v>-4.1399999999999996E-3</v>
      </c>
      <c r="AO429" s="265">
        <v>0</v>
      </c>
      <c r="AP429" s="265">
        <v>-2.8500000000000001E-3</v>
      </c>
      <c r="AQ429" s="265">
        <v>-4.1399999999999996E-3</v>
      </c>
      <c r="AR429" s="265">
        <v>0</v>
      </c>
      <c r="AS429" s="265">
        <v>-2.97E-3</v>
      </c>
      <c r="AT429" s="265">
        <v>-4.3800000000000002E-3</v>
      </c>
      <c r="AU429" s="265">
        <v>0</v>
      </c>
      <c r="AV429" s="265">
        <v>-2.9100000000000003E-3</v>
      </c>
      <c r="AW429" s="265">
        <v>-4.1700000000000001E-3</v>
      </c>
      <c r="AX429" s="265">
        <v>0</v>
      </c>
      <c r="AY429" s="265">
        <v>-2.8500000000000001E-3</v>
      </c>
      <c r="AZ429" s="265">
        <v>-4.1700000000000001E-3</v>
      </c>
      <c r="BA429" s="265">
        <v>0</v>
      </c>
      <c r="BB429" s="265">
        <v>-2.64E-3</v>
      </c>
      <c r="BC429" s="265">
        <v>-4.1399999999999996E-3</v>
      </c>
      <c r="BD429" s="265">
        <v>0</v>
      </c>
      <c r="BE429" s="265">
        <v>-2.5499999999999997E-3</v>
      </c>
      <c r="BF429" s="265">
        <v>-4.2000000000000006E-3</v>
      </c>
      <c r="BG429" s="265">
        <v>0</v>
      </c>
      <c r="BH429" s="265">
        <v>-2.6099999999999999E-3</v>
      </c>
      <c r="BI429" s="265">
        <v>-4.2599999999999999E-3</v>
      </c>
      <c r="BJ429" s="265">
        <v>0</v>
      </c>
      <c r="BK429" s="265">
        <v>-2.5800000000000003E-3</v>
      </c>
      <c r="BL429" s="265">
        <v>-4.2599999999999999E-3</v>
      </c>
      <c r="BM429" s="265">
        <v>0</v>
      </c>
      <c r="BN429" s="265">
        <v>-2.5800000000000003E-3</v>
      </c>
      <c r="BO429" s="265">
        <v>-4.3200000000000001E-3</v>
      </c>
      <c r="BP429" s="265">
        <v>0</v>
      </c>
      <c r="BQ429" s="265">
        <v>-2.6099999999999999E-3</v>
      </c>
      <c r="BR429" s="265">
        <v>-4.4400000000000004E-3</v>
      </c>
      <c r="BS429" s="265">
        <v>0</v>
      </c>
      <c r="BT429" s="265">
        <v>-2.5800000000000003E-3</v>
      </c>
      <c r="BU429" s="265">
        <v>-4.47E-3</v>
      </c>
      <c r="BV429" s="265">
        <v>0</v>
      </c>
      <c r="BW429" s="265">
        <v>-2.6099999999999999E-3</v>
      </c>
      <c r="BX429" s="265">
        <v>-4.4999999999999997E-3</v>
      </c>
      <c r="BY429" s="265">
        <v>0</v>
      </c>
    </row>
    <row r="430" spans="1:77" s="205" customFormat="1" ht="30" x14ac:dyDescent="0.2">
      <c r="A430" s="260" t="s">
        <v>733</v>
      </c>
      <c r="B430" s="263" t="s">
        <v>735</v>
      </c>
      <c r="C430" s="260" t="s">
        <v>607</v>
      </c>
      <c r="D430" s="260" t="s">
        <v>607</v>
      </c>
      <c r="E430" s="261">
        <v>110</v>
      </c>
      <c r="F430" s="265">
        <v>-3.3330000000000002</v>
      </c>
      <c r="G430" s="265">
        <v>11.834</v>
      </c>
      <c r="H430" s="265">
        <v>60.052337986411601</v>
      </c>
      <c r="I430" s="265">
        <v>-4.7519999999999998</v>
      </c>
      <c r="J430" s="265">
        <v>12.368</v>
      </c>
      <c r="K430" s="265">
        <v>64.690121554547417</v>
      </c>
      <c r="L430" s="265">
        <v>-3.617</v>
      </c>
      <c r="M430" s="265">
        <v>12.573</v>
      </c>
      <c r="N430" s="265">
        <v>63.887694628521523</v>
      </c>
      <c r="O430" s="265">
        <v>-4</v>
      </c>
      <c r="P430" s="265">
        <v>12.956</v>
      </c>
      <c r="Q430" s="265">
        <v>66.534944142504926</v>
      </c>
      <c r="R430" s="265">
        <v>-3.6560000000000001</v>
      </c>
      <c r="S430" s="265">
        <v>12.757999999999999</v>
      </c>
      <c r="T430" s="265">
        <v>65.533840525564869</v>
      </c>
      <c r="U430" s="265">
        <v>-2.7519999999999998</v>
      </c>
      <c r="V430" s="265">
        <v>12.005000000000001</v>
      </c>
      <c r="W430" s="265">
        <v>60.414987571526474</v>
      </c>
      <c r="X430" s="265">
        <v>-2.548</v>
      </c>
      <c r="Y430" s="265">
        <v>11.847</v>
      </c>
      <c r="Z430" s="265">
        <v>59.588018242052726</v>
      </c>
      <c r="AA430" s="265">
        <v>-1.538</v>
      </c>
      <c r="AB430" s="265">
        <v>10.586</v>
      </c>
      <c r="AC430" s="265">
        <v>53.144124511193624</v>
      </c>
      <c r="AD430" s="265">
        <v>-2.2109999999999999</v>
      </c>
      <c r="AE430" s="265">
        <v>10.355</v>
      </c>
      <c r="AF430" s="265">
        <v>52.446199439689273</v>
      </c>
      <c r="AG430" s="265">
        <v>-0.45500000000000002</v>
      </c>
      <c r="AH430" s="265">
        <v>10.553000000000001</v>
      </c>
      <c r="AI430" s="265">
        <v>52.310377028999341</v>
      </c>
      <c r="AJ430" s="265">
        <v>2.1320000000000001</v>
      </c>
      <c r="AK430" s="265">
        <v>9.2799999999999994</v>
      </c>
      <c r="AL430" s="265">
        <v>47.094248292102002</v>
      </c>
      <c r="AM430" s="265">
        <v>2.65</v>
      </c>
      <c r="AN430" s="265">
        <v>7.9660000000000002</v>
      </c>
      <c r="AO430" s="265">
        <v>42.344905410591103</v>
      </c>
      <c r="AP430" s="265">
        <v>3.472</v>
      </c>
      <c r="AQ430" s="265">
        <v>7.63</v>
      </c>
      <c r="AR430" s="265">
        <v>41.2282918113901</v>
      </c>
      <c r="AS430" s="265">
        <v>3.274</v>
      </c>
      <c r="AT430" s="265">
        <v>6.3620000000000001</v>
      </c>
      <c r="AU430" s="265">
        <v>35.580196040040299</v>
      </c>
      <c r="AV430" s="265">
        <v>1.7689999999999999</v>
      </c>
      <c r="AW430" s="265">
        <v>8.3889999999999993</v>
      </c>
      <c r="AX430" s="265">
        <v>42.747976555405302</v>
      </c>
      <c r="AY430" s="265">
        <v>2.5939999999999999</v>
      </c>
      <c r="AZ430" s="265">
        <v>8.5399999999999991</v>
      </c>
      <c r="BA430" s="265">
        <v>44.609730474098399</v>
      </c>
      <c r="BB430" s="265">
        <v>1.0029999999999999</v>
      </c>
      <c r="BC430" s="265">
        <v>9.4049999999999994</v>
      </c>
      <c r="BD430" s="265">
        <v>47.196509135672599</v>
      </c>
      <c r="BE430" s="265">
        <v>0.84499999999999997</v>
      </c>
      <c r="BF430" s="265">
        <v>10.090999999999999</v>
      </c>
      <c r="BG430" s="265">
        <v>50.226211717869099</v>
      </c>
      <c r="BH430" s="265">
        <v>-0.67300000000000004</v>
      </c>
      <c r="BI430" s="265">
        <v>10.204000000000001</v>
      </c>
      <c r="BJ430" s="265">
        <v>51.204787789852126</v>
      </c>
      <c r="BK430" s="265">
        <v>-0.81200000000000006</v>
      </c>
      <c r="BL430" s="265">
        <v>10.295999999999999</v>
      </c>
      <c r="BM430" s="265">
        <v>51.125500852748935</v>
      </c>
      <c r="BN430" s="265">
        <v>0.60099999999999998</v>
      </c>
      <c r="BO430" s="265">
        <v>9.92</v>
      </c>
      <c r="BP430" s="265">
        <v>48.343161917999304</v>
      </c>
      <c r="BQ430" s="265">
        <v>-0.92400000000000004</v>
      </c>
      <c r="BR430" s="265">
        <v>10.375</v>
      </c>
      <c r="BS430" s="265">
        <v>51.011154526364599</v>
      </c>
      <c r="BT430" s="265">
        <v>-0.45500000000000002</v>
      </c>
      <c r="BU430" s="265">
        <v>9.5370000000000008</v>
      </c>
      <c r="BV430" s="265">
        <v>46.826633788345198</v>
      </c>
      <c r="BW430" s="265">
        <v>-1.901</v>
      </c>
      <c r="BX430" s="265">
        <v>10.757999999999999</v>
      </c>
      <c r="BY430" s="265">
        <v>53.114953636654299</v>
      </c>
    </row>
    <row r="431" spans="1:77" s="205" customFormat="1" ht="30" x14ac:dyDescent="0.2">
      <c r="A431" s="260" t="s">
        <v>733</v>
      </c>
      <c r="B431" s="263" t="s">
        <v>616</v>
      </c>
      <c r="C431" s="260" t="s">
        <v>734</v>
      </c>
      <c r="D431" s="260" t="s">
        <v>606</v>
      </c>
      <c r="E431" s="261">
        <v>110</v>
      </c>
      <c r="F431" s="265" t="s">
        <v>607</v>
      </c>
      <c r="G431" s="265" t="s">
        <v>607</v>
      </c>
      <c r="H431" s="265" t="s">
        <v>607</v>
      </c>
      <c r="I431" s="265" t="s">
        <v>607</v>
      </c>
      <c r="J431" s="265" t="s">
        <v>607</v>
      </c>
      <c r="K431" s="265" t="s">
        <v>607</v>
      </c>
      <c r="L431" s="265" t="s">
        <v>607</v>
      </c>
      <c r="M431" s="265" t="s">
        <v>607</v>
      </c>
      <c r="N431" s="265" t="s">
        <v>607</v>
      </c>
      <c r="O431" s="265" t="s">
        <v>607</v>
      </c>
      <c r="P431" s="265" t="s">
        <v>607</v>
      </c>
      <c r="Q431" s="265" t="s">
        <v>607</v>
      </c>
      <c r="R431" s="265" t="s">
        <v>607</v>
      </c>
      <c r="S431" s="265" t="s">
        <v>607</v>
      </c>
      <c r="T431" s="265" t="s">
        <v>607</v>
      </c>
      <c r="U431" s="265" t="s">
        <v>607</v>
      </c>
      <c r="V431" s="265" t="s">
        <v>607</v>
      </c>
      <c r="W431" s="265" t="s">
        <v>607</v>
      </c>
      <c r="X431" s="265" t="s">
        <v>607</v>
      </c>
      <c r="Y431" s="265" t="s">
        <v>607</v>
      </c>
      <c r="Z431" s="265" t="s">
        <v>607</v>
      </c>
      <c r="AA431" s="265" t="s">
        <v>607</v>
      </c>
      <c r="AB431" s="265" t="s">
        <v>607</v>
      </c>
      <c r="AC431" s="265" t="s">
        <v>607</v>
      </c>
      <c r="AD431" s="265" t="s">
        <v>607</v>
      </c>
      <c r="AE431" s="265" t="s">
        <v>607</v>
      </c>
      <c r="AF431" s="265" t="s">
        <v>607</v>
      </c>
      <c r="AG431" s="265" t="s">
        <v>607</v>
      </c>
      <c r="AH431" s="265" t="s">
        <v>607</v>
      </c>
      <c r="AI431" s="265" t="s">
        <v>607</v>
      </c>
      <c r="AJ431" s="265" t="s">
        <v>607</v>
      </c>
      <c r="AK431" s="265" t="s">
        <v>607</v>
      </c>
      <c r="AL431" s="265" t="s">
        <v>607</v>
      </c>
      <c r="AM431" s="265" t="s">
        <v>607</v>
      </c>
      <c r="AN431" s="265" t="s">
        <v>607</v>
      </c>
      <c r="AO431" s="265" t="s">
        <v>607</v>
      </c>
      <c r="AP431" s="265" t="s">
        <v>607</v>
      </c>
      <c r="AQ431" s="265" t="s">
        <v>607</v>
      </c>
      <c r="AR431" s="265" t="s">
        <v>607</v>
      </c>
      <c r="AS431" s="265" t="s">
        <v>607</v>
      </c>
      <c r="AT431" s="265" t="s">
        <v>607</v>
      </c>
      <c r="AU431" s="265" t="s">
        <v>607</v>
      </c>
      <c r="AV431" s="265" t="s">
        <v>607</v>
      </c>
      <c r="AW431" s="265" t="s">
        <v>607</v>
      </c>
      <c r="AX431" s="265" t="s">
        <v>607</v>
      </c>
      <c r="AY431" s="265" t="s">
        <v>607</v>
      </c>
      <c r="AZ431" s="265" t="s">
        <v>607</v>
      </c>
      <c r="BA431" s="265" t="s">
        <v>607</v>
      </c>
      <c r="BB431" s="265" t="s">
        <v>607</v>
      </c>
      <c r="BC431" s="265" t="s">
        <v>607</v>
      </c>
      <c r="BD431" s="265" t="s">
        <v>607</v>
      </c>
      <c r="BE431" s="265" t="s">
        <v>607</v>
      </c>
      <c r="BF431" s="265" t="s">
        <v>607</v>
      </c>
      <c r="BG431" s="265" t="s">
        <v>607</v>
      </c>
      <c r="BH431" s="265" t="s">
        <v>607</v>
      </c>
      <c r="BI431" s="265" t="s">
        <v>607</v>
      </c>
      <c r="BJ431" s="265" t="s">
        <v>607</v>
      </c>
      <c r="BK431" s="265" t="s">
        <v>607</v>
      </c>
      <c r="BL431" s="265" t="s">
        <v>607</v>
      </c>
      <c r="BM431" s="265" t="s">
        <v>607</v>
      </c>
      <c r="BN431" s="265" t="s">
        <v>607</v>
      </c>
      <c r="BO431" s="265" t="s">
        <v>607</v>
      </c>
      <c r="BP431" s="265" t="s">
        <v>607</v>
      </c>
      <c r="BQ431" s="265" t="s">
        <v>607</v>
      </c>
      <c r="BR431" s="265" t="s">
        <v>607</v>
      </c>
      <c r="BS431" s="265" t="s">
        <v>607</v>
      </c>
      <c r="BT431" s="265" t="s">
        <v>607</v>
      </c>
      <c r="BU431" s="265" t="s">
        <v>607</v>
      </c>
      <c r="BV431" s="265" t="s">
        <v>607</v>
      </c>
      <c r="BW431" s="265" t="s">
        <v>607</v>
      </c>
      <c r="BX431" s="265" t="s">
        <v>607</v>
      </c>
      <c r="BY431" s="265" t="s">
        <v>607</v>
      </c>
    </row>
    <row r="432" spans="1:77" s="205" customFormat="1" ht="15" x14ac:dyDescent="0.2">
      <c r="A432" s="260" t="s">
        <v>733</v>
      </c>
      <c r="B432" s="263" t="s">
        <v>698</v>
      </c>
      <c r="C432" s="260" t="s">
        <v>607</v>
      </c>
      <c r="D432" s="260" t="s">
        <v>613</v>
      </c>
      <c r="E432" s="261">
        <v>110</v>
      </c>
      <c r="F432" s="291">
        <v>118.41</v>
      </c>
      <c r="G432" s="291"/>
      <c r="H432" s="291"/>
      <c r="I432" s="291">
        <v>118.53</v>
      </c>
      <c r="J432" s="291"/>
      <c r="K432" s="291"/>
      <c r="L432" s="291">
        <v>118.45</v>
      </c>
      <c r="M432" s="291"/>
      <c r="N432" s="291"/>
      <c r="O432" s="291">
        <v>117.82</v>
      </c>
      <c r="P432" s="291"/>
      <c r="Q432" s="291"/>
      <c r="R432" s="291">
        <v>116.98</v>
      </c>
      <c r="S432" s="291"/>
      <c r="T432" s="291"/>
      <c r="U432" s="291">
        <v>118.05</v>
      </c>
      <c r="V432" s="291"/>
      <c r="W432" s="291"/>
      <c r="X432" s="291">
        <v>117.57</v>
      </c>
      <c r="Y432" s="291"/>
      <c r="Z432" s="291"/>
      <c r="AA432" s="291">
        <v>116.47</v>
      </c>
      <c r="AB432" s="291"/>
      <c r="AC432" s="291"/>
      <c r="AD432" s="291">
        <v>116.73</v>
      </c>
      <c r="AE432" s="291"/>
      <c r="AF432" s="291"/>
      <c r="AG432" s="291">
        <v>116.7</v>
      </c>
      <c r="AH432" s="291"/>
      <c r="AI432" s="291"/>
      <c r="AJ432" s="291">
        <v>116.68</v>
      </c>
      <c r="AK432" s="291"/>
      <c r="AL432" s="291"/>
      <c r="AM432" s="291">
        <v>114.72</v>
      </c>
      <c r="AN432" s="291"/>
      <c r="AO432" s="291"/>
      <c r="AP432" s="291">
        <v>117.65</v>
      </c>
      <c r="AQ432" s="291"/>
      <c r="AR432" s="291"/>
      <c r="AS432" s="291">
        <v>116.32</v>
      </c>
      <c r="AT432" s="291"/>
      <c r="AU432" s="291"/>
      <c r="AV432" s="291">
        <v>116.03</v>
      </c>
      <c r="AW432" s="291"/>
      <c r="AX432" s="291"/>
      <c r="AY432" s="291">
        <v>115.72</v>
      </c>
      <c r="AZ432" s="291"/>
      <c r="BA432" s="291"/>
      <c r="BB432" s="291">
        <v>115.82</v>
      </c>
      <c r="BC432" s="291"/>
      <c r="BD432" s="291"/>
      <c r="BE432" s="291">
        <v>116.54</v>
      </c>
      <c r="BF432" s="291"/>
      <c r="BG432" s="291"/>
      <c r="BH432" s="291">
        <v>115.5</v>
      </c>
      <c r="BI432" s="291"/>
      <c r="BJ432" s="291"/>
      <c r="BK432" s="291">
        <v>116.81</v>
      </c>
      <c r="BL432" s="291"/>
      <c r="BM432" s="291"/>
      <c r="BN432" s="291">
        <v>118.87</v>
      </c>
      <c r="BO432" s="291"/>
      <c r="BP432" s="291"/>
      <c r="BQ432" s="291">
        <v>118.11</v>
      </c>
      <c r="BR432" s="291"/>
      <c r="BS432" s="291"/>
      <c r="BT432" s="291">
        <v>117.99</v>
      </c>
      <c r="BU432" s="291"/>
      <c r="BV432" s="291"/>
      <c r="BW432" s="291">
        <v>119</v>
      </c>
      <c r="BX432" s="291"/>
      <c r="BY432" s="291"/>
    </row>
    <row r="433" spans="1:77" s="205" customFormat="1" ht="30" x14ac:dyDescent="0.2">
      <c r="A433" s="260" t="s">
        <v>733</v>
      </c>
      <c r="B433" s="263" t="s">
        <v>616</v>
      </c>
      <c r="C433" s="260" t="s">
        <v>734</v>
      </c>
      <c r="D433" s="260" t="s">
        <v>608</v>
      </c>
      <c r="E433" s="261">
        <v>110</v>
      </c>
      <c r="F433" s="371">
        <v>5</v>
      </c>
      <c r="G433" s="371"/>
      <c r="H433" s="371"/>
      <c r="I433" s="371">
        <v>5</v>
      </c>
      <c r="J433" s="371"/>
      <c r="K433" s="371"/>
      <c r="L433" s="371">
        <v>5</v>
      </c>
      <c r="M433" s="371"/>
      <c r="N433" s="371"/>
      <c r="O433" s="371">
        <v>5</v>
      </c>
      <c r="P433" s="371"/>
      <c r="Q433" s="371"/>
      <c r="R433" s="371">
        <v>6</v>
      </c>
      <c r="S433" s="371"/>
      <c r="T433" s="371"/>
      <c r="U433" s="371">
        <v>6</v>
      </c>
      <c r="V433" s="371"/>
      <c r="W433" s="371"/>
      <c r="X433" s="371">
        <v>6</v>
      </c>
      <c r="Y433" s="371"/>
      <c r="Z433" s="371"/>
      <c r="AA433" s="371">
        <v>6</v>
      </c>
      <c r="AB433" s="371"/>
      <c r="AC433" s="371"/>
      <c r="AD433" s="371">
        <v>6</v>
      </c>
      <c r="AE433" s="371"/>
      <c r="AF433" s="371"/>
      <c r="AG433" s="371">
        <v>6</v>
      </c>
      <c r="AH433" s="371"/>
      <c r="AI433" s="371"/>
      <c r="AJ433" s="371">
        <v>6</v>
      </c>
      <c r="AK433" s="371"/>
      <c r="AL433" s="371"/>
      <c r="AM433" s="371">
        <v>6</v>
      </c>
      <c r="AN433" s="371"/>
      <c r="AO433" s="371"/>
      <c r="AP433" s="371">
        <v>6</v>
      </c>
      <c r="AQ433" s="371"/>
      <c r="AR433" s="371"/>
      <c r="AS433" s="371">
        <v>6</v>
      </c>
      <c r="AT433" s="371"/>
      <c r="AU433" s="371"/>
      <c r="AV433" s="371">
        <v>6</v>
      </c>
      <c r="AW433" s="371"/>
      <c r="AX433" s="371"/>
      <c r="AY433" s="371">
        <v>6</v>
      </c>
      <c r="AZ433" s="371"/>
      <c r="BA433" s="371"/>
      <c r="BB433" s="371">
        <v>6</v>
      </c>
      <c r="BC433" s="371"/>
      <c r="BD433" s="371"/>
      <c r="BE433" s="371">
        <v>6</v>
      </c>
      <c r="BF433" s="371"/>
      <c r="BG433" s="371"/>
      <c r="BH433" s="371">
        <v>6</v>
      </c>
      <c r="BI433" s="371"/>
      <c r="BJ433" s="371"/>
      <c r="BK433" s="371">
        <v>6</v>
      </c>
      <c r="BL433" s="371"/>
      <c r="BM433" s="371"/>
      <c r="BN433" s="371">
        <v>6</v>
      </c>
      <c r="BO433" s="371"/>
      <c r="BP433" s="371"/>
      <c r="BQ433" s="371">
        <v>6</v>
      </c>
      <c r="BR433" s="371"/>
      <c r="BS433" s="371"/>
      <c r="BT433" s="371">
        <v>6</v>
      </c>
      <c r="BU433" s="371"/>
      <c r="BV433" s="371"/>
      <c r="BW433" s="371">
        <v>6</v>
      </c>
      <c r="BX433" s="371"/>
      <c r="BY433" s="371"/>
    </row>
    <row r="434" spans="1:77" s="205" customFormat="1" ht="30" x14ac:dyDescent="0.2">
      <c r="A434" s="260" t="s">
        <v>733</v>
      </c>
      <c r="B434" s="263" t="s">
        <v>616</v>
      </c>
      <c r="C434" s="260" t="s">
        <v>734</v>
      </c>
      <c r="D434" s="260" t="s">
        <v>611</v>
      </c>
      <c r="E434" s="261">
        <v>10</v>
      </c>
      <c r="F434" s="265">
        <v>-1.2318</v>
      </c>
      <c r="G434" s="265">
        <v>-0.58020000000000005</v>
      </c>
      <c r="H434" s="265">
        <v>75.678257120464309</v>
      </c>
      <c r="I434" s="265">
        <v>-1.143</v>
      </c>
      <c r="J434" s="265">
        <v>-0.57120000000000004</v>
      </c>
      <c r="K434" s="265">
        <v>71.708777890811632</v>
      </c>
      <c r="L434" s="265">
        <v>-1.0332000000000001</v>
      </c>
      <c r="M434" s="265">
        <v>-0.56640000000000001</v>
      </c>
      <c r="N434" s="265">
        <v>66.124147474499978</v>
      </c>
      <c r="O434" s="265">
        <v>-0.97739999999999994</v>
      </c>
      <c r="P434" s="265">
        <v>-0.54720000000000002</v>
      </c>
      <c r="Q434" s="265">
        <v>62.862739239854371</v>
      </c>
      <c r="R434" s="265">
        <v>-0.91079999999999994</v>
      </c>
      <c r="S434" s="265">
        <v>-0.5202</v>
      </c>
      <c r="T434" s="265">
        <v>58.297429598800882</v>
      </c>
      <c r="U434" s="265">
        <v>-0.90179999999999993</v>
      </c>
      <c r="V434" s="265">
        <v>-0.53220000000000001</v>
      </c>
      <c r="W434" s="265">
        <v>58.764770614802103</v>
      </c>
      <c r="X434" s="265">
        <v>-0.96839999999999993</v>
      </c>
      <c r="Y434" s="265">
        <v>-0.52679999999999993</v>
      </c>
      <c r="Z434" s="265">
        <v>61.867337015801212</v>
      </c>
      <c r="AA434" s="265">
        <v>-1.0644</v>
      </c>
      <c r="AB434" s="265">
        <v>-0.52800000000000002</v>
      </c>
      <c r="AC434" s="265">
        <v>66.679556603522528</v>
      </c>
      <c r="AD434" s="265">
        <v>-1.2438</v>
      </c>
      <c r="AE434" s="265">
        <v>-0.52800000000000002</v>
      </c>
      <c r="AF434" s="265">
        <v>75.830853191794006</v>
      </c>
      <c r="AG434" s="265">
        <v>-1.3644000000000001</v>
      </c>
      <c r="AH434" s="265">
        <v>-0.56759999999999999</v>
      </c>
      <c r="AI434" s="265">
        <v>82.931369867911641</v>
      </c>
      <c r="AJ434" s="265">
        <v>-1.371</v>
      </c>
      <c r="AK434" s="265">
        <v>-0.58320000000000005</v>
      </c>
      <c r="AL434" s="265">
        <v>82.808303079305091</v>
      </c>
      <c r="AM434" s="265">
        <v>-1.3295999999999999</v>
      </c>
      <c r="AN434" s="265">
        <v>-0.57720000000000005</v>
      </c>
      <c r="AO434" s="265">
        <v>80.562543715527497</v>
      </c>
      <c r="AP434" s="265">
        <v>-1.3331999999999999</v>
      </c>
      <c r="AQ434" s="265">
        <v>-0.6</v>
      </c>
      <c r="AR434" s="265">
        <v>81.257923417107307</v>
      </c>
      <c r="AS434" s="265">
        <v>-1.2929999999999999</v>
      </c>
      <c r="AT434" s="265">
        <v>-0.58860000000000001</v>
      </c>
      <c r="AU434" s="265">
        <v>78.961121083556776</v>
      </c>
      <c r="AV434" s="265">
        <v>-1.248</v>
      </c>
      <c r="AW434" s="265">
        <v>-0.58739999999999992</v>
      </c>
      <c r="AX434" s="265">
        <v>76.663346087937256</v>
      </c>
      <c r="AY434" s="265">
        <v>-1.1759999999999999</v>
      </c>
      <c r="AZ434" s="265">
        <v>-0.59820000000000007</v>
      </c>
      <c r="BA434" s="265">
        <v>73.332652923784622</v>
      </c>
      <c r="BB434" s="265">
        <v>-1.1574</v>
      </c>
      <c r="BC434" s="265">
        <v>-0.58560000000000001</v>
      </c>
      <c r="BD434" s="265">
        <v>72.093874739160313</v>
      </c>
      <c r="BE434" s="265">
        <v>-1.1616</v>
      </c>
      <c r="BF434" s="265">
        <v>-0.60060000000000002</v>
      </c>
      <c r="BG434" s="265">
        <v>72.681360326242128</v>
      </c>
      <c r="BH434" s="265">
        <v>-1.1556</v>
      </c>
      <c r="BI434" s="265">
        <v>-0.59699999999999998</v>
      </c>
      <c r="BJ434" s="265">
        <v>72.995114766648385</v>
      </c>
      <c r="BK434" s="265">
        <v>-1.1676</v>
      </c>
      <c r="BL434" s="265">
        <v>-0.59639999999999993</v>
      </c>
      <c r="BM434" s="265">
        <v>72.871265736660519</v>
      </c>
      <c r="BN434" s="265">
        <v>-1.2347999999999999</v>
      </c>
      <c r="BO434" s="265">
        <v>-0.6167999999999999</v>
      </c>
      <c r="BP434" s="265">
        <v>76.716326449406466</v>
      </c>
      <c r="BQ434" s="265">
        <v>-1.2252000000000001</v>
      </c>
      <c r="BR434" s="265">
        <v>-0.61499999999999999</v>
      </c>
      <c r="BS434" s="265">
        <v>75.468771610587439</v>
      </c>
      <c r="BT434" s="265">
        <v>-1.2425999999999999</v>
      </c>
      <c r="BU434" s="265">
        <v>-0.59939999999999993</v>
      </c>
      <c r="BV434" s="265">
        <v>76.67930857950951</v>
      </c>
      <c r="BW434" s="265">
        <v>-1.1364000000000001</v>
      </c>
      <c r="BX434" s="265">
        <v>-0.58320000000000005</v>
      </c>
      <c r="BY434" s="265">
        <v>70.993357666256202</v>
      </c>
    </row>
    <row r="435" spans="1:77" s="205" customFormat="1" ht="15" x14ac:dyDescent="0.2">
      <c r="A435" s="260" t="s">
        <v>733</v>
      </c>
      <c r="B435" s="263" t="s">
        <v>629</v>
      </c>
      <c r="C435" s="260" t="s">
        <v>607</v>
      </c>
      <c r="D435" s="260" t="s">
        <v>613</v>
      </c>
      <c r="E435" s="261">
        <v>10</v>
      </c>
      <c r="F435" s="291">
        <v>10.4</v>
      </c>
      <c r="G435" s="291"/>
      <c r="H435" s="291"/>
      <c r="I435" s="291">
        <v>10.3</v>
      </c>
      <c r="J435" s="291"/>
      <c r="K435" s="291"/>
      <c r="L435" s="291">
        <v>10.3</v>
      </c>
      <c r="M435" s="291"/>
      <c r="N435" s="291"/>
      <c r="O435" s="291">
        <v>10.3</v>
      </c>
      <c r="P435" s="291"/>
      <c r="Q435" s="291"/>
      <c r="R435" s="291">
        <v>10.4</v>
      </c>
      <c r="S435" s="291"/>
      <c r="T435" s="291"/>
      <c r="U435" s="291">
        <v>10.3</v>
      </c>
      <c r="V435" s="291"/>
      <c r="W435" s="291"/>
      <c r="X435" s="291">
        <v>10.3</v>
      </c>
      <c r="Y435" s="291"/>
      <c r="Z435" s="291"/>
      <c r="AA435" s="291">
        <v>10.3</v>
      </c>
      <c r="AB435" s="291"/>
      <c r="AC435" s="291"/>
      <c r="AD435" s="291">
        <v>10.3</v>
      </c>
      <c r="AE435" s="291"/>
      <c r="AF435" s="291"/>
      <c r="AG435" s="291">
        <v>10.3</v>
      </c>
      <c r="AH435" s="291"/>
      <c r="AI435" s="291"/>
      <c r="AJ435" s="291">
        <v>10.4</v>
      </c>
      <c r="AK435" s="291"/>
      <c r="AL435" s="291"/>
      <c r="AM435" s="291">
        <v>10.4</v>
      </c>
      <c r="AN435" s="291"/>
      <c r="AO435" s="291"/>
      <c r="AP435" s="291">
        <v>10.4</v>
      </c>
      <c r="AQ435" s="291"/>
      <c r="AR435" s="291"/>
      <c r="AS435" s="291">
        <v>10.4</v>
      </c>
      <c r="AT435" s="291"/>
      <c r="AU435" s="291"/>
      <c r="AV435" s="291">
        <v>10.4</v>
      </c>
      <c r="AW435" s="291"/>
      <c r="AX435" s="291"/>
      <c r="AY435" s="291">
        <v>10.4</v>
      </c>
      <c r="AZ435" s="291"/>
      <c r="BA435" s="291"/>
      <c r="BB435" s="291">
        <v>10.4</v>
      </c>
      <c r="BC435" s="291"/>
      <c r="BD435" s="291"/>
      <c r="BE435" s="291">
        <v>10.4</v>
      </c>
      <c r="BF435" s="291"/>
      <c r="BG435" s="291"/>
      <c r="BH435" s="291">
        <v>10.3</v>
      </c>
      <c r="BI435" s="291"/>
      <c r="BJ435" s="291"/>
      <c r="BK435" s="291">
        <v>10.4</v>
      </c>
      <c r="BL435" s="291"/>
      <c r="BM435" s="291"/>
      <c r="BN435" s="291">
        <v>10.4</v>
      </c>
      <c r="BO435" s="291"/>
      <c r="BP435" s="291"/>
      <c r="BQ435" s="291">
        <v>10.5</v>
      </c>
      <c r="BR435" s="291"/>
      <c r="BS435" s="291"/>
      <c r="BT435" s="291">
        <v>10.4</v>
      </c>
      <c r="BU435" s="291"/>
      <c r="BV435" s="291"/>
      <c r="BW435" s="291">
        <v>10.4</v>
      </c>
      <c r="BX435" s="291"/>
      <c r="BY435" s="291"/>
    </row>
    <row r="436" spans="1:77" s="205" customFormat="1" ht="15" x14ac:dyDescent="0.2">
      <c r="A436" s="260" t="s">
        <v>733</v>
      </c>
      <c r="B436" s="263" t="s">
        <v>630</v>
      </c>
      <c r="C436" s="260" t="s">
        <v>607</v>
      </c>
      <c r="D436" s="260" t="s">
        <v>611</v>
      </c>
      <c r="E436" s="261">
        <v>10</v>
      </c>
      <c r="F436" s="265">
        <v>-2.2000000000000001E-4</v>
      </c>
      <c r="G436" s="265">
        <v>-3.1E-4</v>
      </c>
      <c r="H436" s="265">
        <v>0</v>
      </c>
      <c r="I436" s="265">
        <v>-2.2000000000000001E-4</v>
      </c>
      <c r="J436" s="265">
        <v>-3.2000000000000003E-4</v>
      </c>
      <c r="K436" s="265">
        <v>0</v>
      </c>
      <c r="L436" s="265">
        <v>-2.2000000000000001E-4</v>
      </c>
      <c r="M436" s="265">
        <v>-3.1E-4</v>
      </c>
      <c r="N436" s="265">
        <v>0</v>
      </c>
      <c r="O436" s="265">
        <v>-2.2000000000000001E-4</v>
      </c>
      <c r="P436" s="265">
        <v>-3.1E-4</v>
      </c>
      <c r="Q436" s="265">
        <v>0</v>
      </c>
      <c r="R436" s="265">
        <v>-2.2000000000000001E-4</v>
      </c>
      <c r="S436" s="265">
        <v>-3.2000000000000003E-4</v>
      </c>
      <c r="T436" s="265">
        <v>0</v>
      </c>
      <c r="U436" s="265">
        <v>-2.2000000000000001E-4</v>
      </c>
      <c r="V436" s="265">
        <v>-3.1E-4</v>
      </c>
      <c r="W436" s="265">
        <v>0</v>
      </c>
      <c r="X436" s="265">
        <v>-2.2000000000000001E-4</v>
      </c>
      <c r="Y436" s="265">
        <v>-3.1E-4</v>
      </c>
      <c r="Z436" s="265">
        <v>0</v>
      </c>
      <c r="AA436" s="265">
        <v>-2.2000000000000001E-4</v>
      </c>
      <c r="AB436" s="265">
        <v>-3.1E-4</v>
      </c>
      <c r="AC436" s="265">
        <v>0</v>
      </c>
      <c r="AD436" s="265">
        <v>-2.2000000000000001E-4</v>
      </c>
      <c r="AE436" s="265">
        <v>-3.1E-4</v>
      </c>
      <c r="AF436" s="265">
        <v>0</v>
      </c>
      <c r="AG436" s="265">
        <v>-2.2000000000000001E-4</v>
      </c>
      <c r="AH436" s="265">
        <v>-2.9999999999999997E-4</v>
      </c>
      <c r="AI436" s="265">
        <v>0</v>
      </c>
      <c r="AJ436" s="265">
        <v>-2.0999999999999998E-4</v>
      </c>
      <c r="AK436" s="265">
        <v>-2.9E-4</v>
      </c>
      <c r="AL436" s="265">
        <v>0</v>
      </c>
      <c r="AM436" s="265">
        <v>-2.2000000000000001E-4</v>
      </c>
      <c r="AN436" s="265">
        <v>-2.9999999999999997E-4</v>
      </c>
      <c r="AO436" s="265">
        <v>0</v>
      </c>
      <c r="AP436" s="265">
        <v>-2.0999999999999998E-4</v>
      </c>
      <c r="AQ436" s="265">
        <v>-2.9999999999999997E-4</v>
      </c>
      <c r="AR436" s="265">
        <v>0</v>
      </c>
      <c r="AS436" s="265">
        <v>-2.2000000000000001E-4</v>
      </c>
      <c r="AT436" s="265">
        <v>-3.1E-4</v>
      </c>
      <c r="AU436" s="265">
        <v>0</v>
      </c>
      <c r="AV436" s="265">
        <v>-2.0999999999999998E-4</v>
      </c>
      <c r="AW436" s="265">
        <v>-2.9999999999999997E-4</v>
      </c>
      <c r="AX436" s="265">
        <v>0</v>
      </c>
      <c r="AY436" s="265">
        <v>-2.0999999999999998E-4</v>
      </c>
      <c r="AZ436" s="265">
        <v>-2.9999999999999997E-4</v>
      </c>
      <c r="BA436" s="265">
        <v>0</v>
      </c>
      <c r="BB436" s="265">
        <v>-2.0999999999999998E-4</v>
      </c>
      <c r="BC436" s="265">
        <v>-2.9E-4</v>
      </c>
      <c r="BD436" s="265">
        <v>0</v>
      </c>
      <c r="BE436" s="265">
        <v>-2.2000000000000001E-4</v>
      </c>
      <c r="BF436" s="265">
        <v>-2.9999999999999997E-4</v>
      </c>
      <c r="BG436" s="265">
        <v>0</v>
      </c>
      <c r="BH436" s="265">
        <v>-2.0999999999999998E-4</v>
      </c>
      <c r="BI436" s="265">
        <v>-3.1E-4</v>
      </c>
      <c r="BJ436" s="265">
        <v>0</v>
      </c>
      <c r="BK436" s="265">
        <v>-2.0999999999999998E-4</v>
      </c>
      <c r="BL436" s="265">
        <v>-2.9999999999999997E-4</v>
      </c>
      <c r="BM436" s="265">
        <v>0</v>
      </c>
      <c r="BN436" s="265">
        <v>-2.2000000000000001E-4</v>
      </c>
      <c r="BO436" s="265">
        <v>-3.1E-4</v>
      </c>
      <c r="BP436" s="265">
        <v>0</v>
      </c>
      <c r="BQ436" s="265">
        <v>-2.2000000000000001E-4</v>
      </c>
      <c r="BR436" s="265">
        <v>-3.2000000000000003E-4</v>
      </c>
      <c r="BS436" s="265">
        <v>0</v>
      </c>
      <c r="BT436" s="265">
        <v>-2.2000000000000001E-4</v>
      </c>
      <c r="BU436" s="265">
        <v>-3.1E-4</v>
      </c>
      <c r="BV436" s="265">
        <v>0</v>
      </c>
      <c r="BW436" s="265">
        <v>-2.2000000000000001E-4</v>
      </c>
      <c r="BX436" s="265">
        <v>-3.2000000000000003E-4</v>
      </c>
      <c r="BY436" s="265">
        <v>0</v>
      </c>
    </row>
    <row r="437" spans="1:77" s="205" customFormat="1" ht="30" x14ac:dyDescent="0.2">
      <c r="A437" s="260" t="s">
        <v>733</v>
      </c>
      <c r="B437" s="263" t="s">
        <v>736</v>
      </c>
      <c r="C437" s="260" t="s">
        <v>607</v>
      </c>
      <c r="D437" s="260" t="s">
        <v>607</v>
      </c>
      <c r="E437" s="261">
        <v>110</v>
      </c>
      <c r="F437" s="265">
        <v>1.65</v>
      </c>
      <c r="G437" s="265">
        <v>-13.484</v>
      </c>
      <c r="H437" s="265">
        <v>66.314983128848112</v>
      </c>
      <c r="I437" s="265">
        <v>3.3330000000000002</v>
      </c>
      <c r="J437" s="265">
        <v>-13.728</v>
      </c>
      <c r="K437" s="265">
        <v>68.892165891603256</v>
      </c>
      <c r="L437" s="265">
        <v>2.8639999999999999</v>
      </c>
      <c r="M437" s="265">
        <v>-14.177</v>
      </c>
      <c r="N437" s="265">
        <v>70.581211748369128</v>
      </c>
      <c r="O437" s="265">
        <v>3.0489999999999999</v>
      </c>
      <c r="P437" s="265">
        <v>-14.005000000000001</v>
      </c>
      <c r="Q437" s="265">
        <v>70.319148625000139</v>
      </c>
      <c r="R437" s="265">
        <v>3.835</v>
      </c>
      <c r="S437" s="265">
        <v>-13.82</v>
      </c>
      <c r="T437" s="265">
        <v>70.869444696208177</v>
      </c>
      <c r="U437" s="265">
        <v>3.069</v>
      </c>
      <c r="V437" s="265">
        <v>-13.555999999999999</v>
      </c>
      <c r="W437" s="265">
        <v>68.057088631738097</v>
      </c>
      <c r="X437" s="265">
        <v>3.0950000000000002</v>
      </c>
      <c r="Y437" s="265">
        <v>-13.324999999999999</v>
      </c>
      <c r="Z437" s="265">
        <v>67.256534106767049</v>
      </c>
      <c r="AA437" s="265">
        <v>2.4350000000000001</v>
      </c>
      <c r="AB437" s="265">
        <v>-12.659000000000001</v>
      </c>
      <c r="AC437" s="265">
        <v>63.977689699128121</v>
      </c>
      <c r="AD437" s="265">
        <v>2.2639999999999998</v>
      </c>
      <c r="AE437" s="265">
        <v>-12.012</v>
      </c>
      <c r="AF437" s="265">
        <v>60.529463568333966</v>
      </c>
      <c r="AG437" s="265">
        <v>-0.97</v>
      </c>
      <c r="AH437" s="265">
        <v>-12.071</v>
      </c>
      <c r="AI437" s="265">
        <v>59.982420506443098</v>
      </c>
      <c r="AJ437" s="265">
        <v>-1.4319999999999999</v>
      </c>
      <c r="AK437" s="265">
        <v>-11.2</v>
      </c>
      <c r="AL437" s="265">
        <v>55.936668873242901</v>
      </c>
      <c r="AM437" s="265">
        <v>-0.83199999999999996</v>
      </c>
      <c r="AN437" s="265">
        <v>-10.798</v>
      </c>
      <c r="AO437" s="265">
        <v>54.568680464065302</v>
      </c>
      <c r="AP437" s="265">
        <v>-0.89100000000000001</v>
      </c>
      <c r="AQ437" s="265">
        <v>-10.632999999999999</v>
      </c>
      <c r="AR437" s="265">
        <v>-52.424850307497046</v>
      </c>
      <c r="AS437" s="265">
        <v>-0.89100000000000001</v>
      </c>
      <c r="AT437" s="265">
        <v>-10.699</v>
      </c>
      <c r="AU437" s="265">
        <v>-53.35111336153517</v>
      </c>
      <c r="AV437" s="265">
        <v>0.48799999999999999</v>
      </c>
      <c r="AW437" s="265">
        <v>-10.91</v>
      </c>
      <c r="AX437" s="265">
        <v>54.405446121224401</v>
      </c>
      <c r="AY437" s="265">
        <v>-0.38300000000000001</v>
      </c>
      <c r="AZ437" s="265">
        <v>-11.504</v>
      </c>
      <c r="BA437" s="265">
        <v>-57.495638262363805</v>
      </c>
      <c r="BB437" s="265">
        <v>1.1020000000000001</v>
      </c>
      <c r="BC437" s="265">
        <v>-11.702</v>
      </c>
      <c r="BD437" s="265">
        <v>58.660759232520995</v>
      </c>
      <c r="BE437" s="265">
        <v>0.79900000000000004</v>
      </c>
      <c r="BF437" s="265">
        <v>-12.25</v>
      </c>
      <c r="BG437" s="265">
        <v>60.888714828256603</v>
      </c>
      <c r="BH437" s="265">
        <v>1.109</v>
      </c>
      <c r="BI437" s="265">
        <v>-12.513999999999999</v>
      </c>
      <c r="BJ437" s="265">
        <v>62.873378363335853</v>
      </c>
      <c r="BK437" s="265">
        <v>1.274</v>
      </c>
      <c r="BL437" s="265">
        <v>-12.282999999999999</v>
      </c>
      <c r="BM437" s="265">
        <v>61.108540326338719</v>
      </c>
      <c r="BN437" s="265">
        <v>0.64700000000000002</v>
      </c>
      <c r="BO437" s="265">
        <v>-12.349</v>
      </c>
      <c r="BP437" s="265">
        <v>60.132419832680945</v>
      </c>
      <c r="BQ437" s="265">
        <v>-0.42899999999999999</v>
      </c>
      <c r="BR437" s="265">
        <v>-12.342000000000001</v>
      </c>
      <c r="BS437" s="265">
        <v>-60.43868007651799</v>
      </c>
      <c r="BT437" s="265">
        <v>-0.51500000000000001</v>
      </c>
      <c r="BU437" s="265">
        <v>-12.025</v>
      </c>
      <c r="BV437" s="265">
        <v>-58.964647313936446</v>
      </c>
      <c r="BW437" s="265">
        <v>0.93700000000000006</v>
      </c>
      <c r="BX437" s="265">
        <v>-12.593</v>
      </c>
      <c r="BY437" s="265">
        <v>61.338763739040004</v>
      </c>
    </row>
    <row r="438" spans="1:77" s="205" customFormat="1" ht="30" x14ac:dyDescent="0.2">
      <c r="A438" s="260" t="s">
        <v>733</v>
      </c>
      <c r="B438" s="263" t="s">
        <v>737</v>
      </c>
      <c r="C438" s="260" t="s">
        <v>607</v>
      </c>
      <c r="D438" s="260" t="s">
        <v>607</v>
      </c>
      <c r="E438" s="261">
        <v>110</v>
      </c>
      <c r="F438" s="265">
        <v>0.64</v>
      </c>
      <c r="G438" s="265">
        <v>1.2609999999999999</v>
      </c>
      <c r="H438" s="265">
        <v>6.9031962400494473</v>
      </c>
      <c r="I438" s="265">
        <v>0.38300000000000001</v>
      </c>
      <c r="J438" s="265">
        <v>0.98299999999999998</v>
      </c>
      <c r="K438" s="265">
        <v>5.1448048072672821</v>
      </c>
      <c r="L438" s="265">
        <v>-0.36299999999999999</v>
      </c>
      <c r="M438" s="265">
        <v>1.2010000000000001</v>
      </c>
      <c r="N438" s="265">
        <v>6.1227235037764496</v>
      </c>
      <c r="O438" s="265">
        <v>-0.30399999999999999</v>
      </c>
      <c r="P438" s="265">
        <v>0.70599999999999996</v>
      </c>
      <c r="Q438" s="265">
        <v>3.7711537020337502</v>
      </c>
      <c r="R438" s="265">
        <v>-1.089</v>
      </c>
      <c r="S438" s="265">
        <v>0.64700000000000002</v>
      </c>
      <c r="T438" s="265">
        <v>6.2591621222059999</v>
      </c>
      <c r="U438" s="265">
        <v>-1.228</v>
      </c>
      <c r="V438" s="265">
        <v>1.175</v>
      </c>
      <c r="W438" s="265">
        <v>8.3220876483340191</v>
      </c>
      <c r="X438" s="265">
        <v>-1.5249999999999999</v>
      </c>
      <c r="Y438" s="265">
        <v>1.1220000000000001</v>
      </c>
      <c r="Z438" s="265">
        <v>9.3083395314257995</v>
      </c>
      <c r="AA438" s="265">
        <v>-1.9930000000000001</v>
      </c>
      <c r="AB438" s="265">
        <v>1.7290000000000001</v>
      </c>
      <c r="AC438" s="265">
        <v>13.0945603996554</v>
      </c>
      <c r="AD438" s="265">
        <v>-1.353</v>
      </c>
      <c r="AE438" s="265">
        <v>1.3069999999999999</v>
      </c>
      <c r="AF438" s="265">
        <v>9.3154315634119005</v>
      </c>
      <c r="AG438" s="265">
        <v>-0.97</v>
      </c>
      <c r="AH438" s="265">
        <v>1.109</v>
      </c>
      <c r="AI438" s="265">
        <v>7.29778470110677</v>
      </c>
      <c r="AJ438" s="265">
        <v>-2.0920000000000001</v>
      </c>
      <c r="AK438" s="265">
        <v>1.4390000000000001</v>
      </c>
      <c r="AL438" s="265">
        <v>12.5788964668688</v>
      </c>
      <c r="AM438" s="265">
        <v>-3.5710000000000002</v>
      </c>
      <c r="AN438" s="265">
        <v>2.383</v>
      </c>
      <c r="AO438" s="265">
        <v>21.6314696736965</v>
      </c>
      <c r="AP438" s="265">
        <v>-4.2110000000000003</v>
      </c>
      <c r="AQ438" s="265">
        <v>2.5209999999999999</v>
      </c>
      <c r="AR438" s="265">
        <v>-24.113596755042799</v>
      </c>
      <c r="AS438" s="265">
        <v>-3.7690000000000001</v>
      </c>
      <c r="AT438" s="265">
        <v>3.8210000000000002</v>
      </c>
      <c r="AU438" s="265">
        <v>-26.670826462552192</v>
      </c>
      <c r="AV438" s="265">
        <v>-3.1280000000000001</v>
      </c>
      <c r="AW438" s="265">
        <v>2.0790000000000002</v>
      </c>
      <c r="AX438" s="265">
        <v>-18.710921011616346</v>
      </c>
      <c r="AY438" s="265">
        <v>-3.7549999999999999</v>
      </c>
      <c r="AZ438" s="265">
        <v>2.4820000000000002</v>
      </c>
      <c r="BA438" s="265">
        <v>-22.483759593169719</v>
      </c>
      <c r="BB438" s="265">
        <v>-3.1280000000000001</v>
      </c>
      <c r="BC438" s="265">
        <v>1.8480000000000001</v>
      </c>
      <c r="BD438" s="265">
        <v>-18.132132292947819</v>
      </c>
      <c r="BE438" s="265">
        <v>-2.5409999999999999</v>
      </c>
      <c r="BF438" s="265">
        <v>1.7030000000000001</v>
      </c>
      <c r="BG438" s="265">
        <v>-15.172063268750613</v>
      </c>
      <c r="BH438" s="265">
        <v>-1.7749999999999999</v>
      </c>
      <c r="BI438" s="265">
        <v>1.835</v>
      </c>
      <c r="BJ438" s="265">
        <v>-12.776858743118741</v>
      </c>
      <c r="BK438" s="265">
        <v>-1.736</v>
      </c>
      <c r="BL438" s="265">
        <v>1.498</v>
      </c>
      <c r="BM438" s="265">
        <v>-11.346757515823025</v>
      </c>
      <c r="BN438" s="265">
        <v>-1.8220000000000001</v>
      </c>
      <c r="BO438" s="265">
        <v>1.954</v>
      </c>
      <c r="BP438" s="265">
        <v>-12.991635331004812</v>
      </c>
      <c r="BQ438" s="265">
        <v>-0.46899999999999997</v>
      </c>
      <c r="BR438" s="265">
        <v>1.4850000000000001</v>
      </c>
      <c r="BS438" s="265">
        <v>-7.6214877093384379</v>
      </c>
      <c r="BT438" s="265">
        <v>-1.0029999999999999</v>
      </c>
      <c r="BU438" s="265">
        <v>2.0459999999999998</v>
      </c>
      <c r="BV438" s="265">
        <v>-11.163008758877252</v>
      </c>
      <c r="BW438" s="265">
        <v>-0.23799999999999999</v>
      </c>
      <c r="BX438" s="265">
        <v>1.4259999999999999</v>
      </c>
      <c r="BY438" s="265">
        <v>-7.0225129049993171</v>
      </c>
    </row>
    <row r="439" spans="1:77" s="205" customFormat="1" ht="15" x14ac:dyDescent="0.2">
      <c r="A439" s="260" t="s">
        <v>733</v>
      </c>
      <c r="B439" s="263" t="s">
        <v>738</v>
      </c>
      <c r="C439" s="260" t="s">
        <v>607</v>
      </c>
      <c r="D439" s="260" t="s">
        <v>607</v>
      </c>
      <c r="E439" s="261">
        <v>35</v>
      </c>
      <c r="F439" s="265">
        <v>-3.1878000000000002</v>
      </c>
      <c r="G439" s="265">
        <v>0</v>
      </c>
      <c r="H439" s="265">
        <v>15.561683637679</v>
      </c>
      <c r="I439" s="265">
        <v>-4.62</v>
      </c>
      <c r="J439" s="265">
        <v>0</v>
      </c>
      <c r="K439" s="265">
        <v>22.530331824971501</v>
      </c>
      <c r="L439" s="265">
        <v>-3.4716</v>
      </c>
      <c r="M439" s="265">
        <v>0</v>
      </c>
      <c r="N439" s="265">
        <v>16.941369373677801</v>
      </c>
      <c r="O439" s="265">
        <v>-3.8675999999999999</v>
      </c>
      <c r="P439" s="265">
        <v>0</v>
      </c>
      <c r="Q439" s="265">
        <v>18.974766053439001</v>
      </c>
      <c r="R439" s="265">
        <v>11.266</v>
      </c>
      <c r="S439" s="265">
        <v>-6.8959999999999999</v>
      </c>
      <c r="T439" s="265">
        <v>65.269770308173051</v>
      </c>
      <c r="U439" s="265">
        <v>-2.6070000000000002</v>
      </c>
      <c r="V439" s="265">
        <v>0</v>
      </c>
      <c r="W439" s="265">
        <v>12.765238595383099</v>
      </c>
      <c r="X439" s="265">
        <v>-2.4024000000000001</v>
      </c>
      <c r="Y439" s="265">
        <v>0</v>
      </c>
      <c r="Z439" s="265">
        <v>11.811435912487999</v>
      </c>
      <c r="AA439" s="265">
        <v>-1.3992</v>
      </c>
      <c r="AB439" s="265">
        <v>0</v>
      </c>
      <c r="AC439" s="265">
        <v>6.9441583855725098</v>
      </c>
      <c r="AD439" s="265">
        <v>-2.0790000000000002</v>
      </c>
      <c r="AE439" s="265">
        <v>0</v>
      </c>
      <c r="AF439" s="265">
        <v>10.2949893261907</v>
      </c>
      <c r="AG439" s="265">
        <v>-0.38939999999999997</v>
      </c>
      <c r="AH439" s="265">
        <v>0</v>
      </c>
      <c r="AI439" s="265">
        <v>1.9287635407224699</v>
      </c>
      <c r="AJ439" s="265">
        <v>13.734999999999999</v>
      </c>
      <c r="AK439" s="265">
        <v>-5.5970000000000004</v>
      </c>
      <c r="AL439" s="265">
        <v>73.47604180782244</v>
      </c>
      <c r="AM439" s="265">
        <v>-6.6E-3</v>
      </c>
      <c r="AN439" s="265">
        <v>0</v>
      </c>
      <c r="AO439" s="265">
        <v>3.3255133383316801E-2</v>
      </c>
      <c r="AP439" s="265">
        <v>0</v>
      </c>
      <c r="AQ439" s="265">
        <v>0</v>
      </c>
      <c r="AR439" s="265">
        <v>0</v>
      </c>
      <c r="AS439" s="265">
        <v>0</v>
      </c>
      <c r="AT439" s="265">
        <v>0</v>
      </c>
      <c r="AU439" s="265">
        <v>0</v>
      </c>
      <c r="AV439" s="265">
        <v>-6.6E-3</v>
      </c>
      <c r="AW439" s="265">
        <v>0</v>
      </c>
      <c r="AX439" s="265">
        <v>-3.2879676822667445E-2</v>
      </c>
      <c r="AY439" s="265">
        <v>0</v>
      </c>
      <c r="AZ439" s="265">
        <v>0</v>
      </c>
      <c r="BA439" s="265">
        <v>0</v>
      </c>
      <c r="BB439" s="265">
        <v>-7.2599999999999998E-2</v>
      </c>
      <c r="BC439" s="265">
        <v>0</v>
      </c>
      <c r="BD439" s="265">
        <v>-0.3623322217153786</v>
      </c>
      <c r="BE439" s="265">
        <v>-9.9000000000000005E-2</v>
      </c>
      <c r="BF439" s="265">
        <v>0</v>
      </c>
      <c r="BG439" s="265">
        <v>-0.49103684165103451</v>
      </c>
      <c r="BH439" s="265">
        <v>13.84</v>
      </c>
      <c r="BI439" s="265">
        <v>-6.3029999999999999</v>
      </c>
      <c r="BJ439" s="265">
        <v>76.108780569261114</v>
      </c>
      <c r="BK439" s="265">
        <v>-0.72599999999999998</v>
      </c>
      <c r="BL439" s="265">
        <v>0</v>
      </c>
      <c r="BM439" s="265">
        <v>-3.5926134679458221</v>
      </c>
      <c r="BN439" s="265">
        <v>-0.4224</v>
      </c>
      <c r="BO439" s="265">
        <v>0</v>
      </c>
      <c r="BP439" s="265">
        <v>-2.0540241415915088</v>
      </c>
      <c r="BQ439" s="265">
        <v>0.42899999999999999</v>
      </c>
      <c r="BR439" s="265">
        <v>12.19</v>
      </c>
      <c r="BS439" s="265">
        <v>59.69524106601289</v>
      </c>
      <c r="BT439" s="265">
        <v>-0.38280000000000003</v>
      </c>
      <c r="BU439" s="265">
        <v>0</v>
      </c>
      <c r="BV439" s="265">
        <v>-1.8753426248036111</v>
      </c>
      <c r="BW439" s="265">
        <v>-1.7687999999999997</v>
      </c>
      <c r="BX439" s="265">
        <v>0</v>
      </c>
      <c r="BY439" s="265">
        <v>-8.5918297955020133</v>
      </c>
    </row>
    <row r="440" spans="1:77" s="205" customFormat="1" ht="30" x14ac:dyDescent="0.2">
      <c r="A440" s="260" t="s">
        <v>739</v>
      </c>
      <c r="B440" s="263" t="s">
        <v>604</v>
      </c>
      <c r="C440" s="260" t="s">
        <v>740</v>
      </c>
      <c r="D440" s="260" t="s">
        <v>606</v>
      </c>
      <c r="E440" s="261">
        <v>110</v>
      </c>
      <c r="F440" s="265" t="s">
        <v>607</v>
      </c>
      <c r="G440" s="265" t="s">
        <v>607</v>
      </c>
      <c r="H440" s="265" t="s">
        <v>607</v>
      </c>
      <c r="I440" s="265" t="s">
        <v>607</v>
      </c>
      <c r="J440" s="265" t="s">
        <v>607</v>
      </c>
      <c r="K440" s="265" t="s">
        <v>607</v>
      </c>
      <c r="L440" s="265" t="s">
        <v>607</v>
      </c>
      <c r="M440" s="265" t="s">
        <v>607</v>
      </c>
      <c r="N440" s="265" t="s">
        <v>607</v>
      </c>
      <c r="O440" s="265" t="s">
        <v>607</v>
      </c>
      <c r="P440" s="265" t="s">
        <v>607</v>
      </c>
      <c r="Q440" s="265" t="s">
        <v>607</v>
      </c>
      <c r="R440" s="265" t="s">
        <v>607</v>
      </c>
      <c r="S440" s="265" t="s">
        <v>607</v>
      </c>
      <c r="T440" s="265" t="s">
        <v>607</v>
      </c>
      <c r="U440" s="265" t="s">
        <v>607</v>
      </c>
      <c r="V440" s="265" t="s">
        <v>607</v>
      </c>
      <c r="W440" s="265" t="s">
        <v>607</v>
      </c>
      <c r="X440" s="265" t="s">
        <v>607</v>
      </c>
      <c r="Y440" s="265" t="s">
        <v>607</v>
      </c>
      <c r="Z440" s="265" t="s">
        <v>607</v>
      </c>
      <c r="AA440" s="265" t="s">
        <v>607</v>
      </c>
      <c r="AB440" s="265" t="s">
        <v>607</v>
      </c>
      <c r="AC440" s="265" t="s">
        <v>607</v>
      </c>
      <c r="AD440" s="265" t="s">
        <v>607</v>
      </c>
      <c r="AE440" s="265" t="s">
        <v>607</v>
      </c>
      <c r="AF440" s="265" t="s">
        <v>607</v>
      </c>
      <c r="AG440" s="265" t="s">
        <v>607</v>
      </c>
      <c r="AH440" s="265" t="s">
        <v>607</v>
      </c>
      <c r="AI440" s="265" t="s">
        <v>607</v>
      </c>
      <c r="AJ440" s="265" t="s">
        <v>607</v>
      </c>
      <c r="AK440" s="265" t="s">
        <v>607</v>
      </c>
      <c r="AL440" s="265" t="s">
        <v>607</v>
      </c>
      <c r="AM440" s="265" t="s">
        <v>607</v>
      </c>
      <c r="AN440" s="265" t="s">
        <v>607</v>
      </c>
      <c r="AO440" s="265" t="s">
        <v>607</v>
      </c>
      <c r="AP440" s="265" t="s">
        <v>607</v>
      </c>
      <c r="AQ440" s="265" t="s">
        <v>607</v>
      </c>
      <c r="AR440" s="265" t="s">
        <v>607</v>
      </c>
      <c r="AS440" s="265" t="s">
        <v>607</v>
      </c>
      <c r="AT440" s="265" t="s">
        <v>607</v>
      </c>
      <c r="AU440" s="265" t="s">
        <v>607</v>
      </c>
      <c r="AV440" s="265" t="s">
        <v>607</v>
      </c>
      <c r="AW440" s="265" t="s">
        <v>607</v>
      </c>
      <c r="AX440" s="265" t="s">
        <v>607</v>
      </c>
      <c r="AY440" s="265" t="s">
        <v>607</v>
      </c>
      <c r="AZ440" s="265" t="s">
        <v>607</v>
      </c>
      <c r="BA440" s="265" t="s">
        <v>607</v>
      </c>
      <c r="BB440" s="265" t="s">
        <v>607</v>
      </c>
      <c r="BC440" s="265" t="s">
        <v>607</v>
      </c>
      <c r="BD440" s="265" t="s">
        <v>607</v>
      </c>
      <c r="BE440" s="265" t="s">
        <v>607</v>
      </c>
      <c r="BF440" s="265" t="s">
        <v>607</v>
      </c>
      <c r="BG440" s="265" t="s">
        <v>607</v>
      </c>
      <c r="BH440" s="265" t="s">
        <v>607</v>
      </c>
      <c r="BI440" s="265" t="s">
        <v>607</v>
      </c>
      <c r="BJ440" s="265" t="s">
        <v>607</v>
      </c>
      <c r="BK440" s="265" t="s">
        <v>607</v>
      </c>
      <c r="BL440" s="265" t="s">
        <v>607</v>
      </c>
      <c r="BM440" s="265" t="s">
        <v>607</v>
      </c>
      <c r="BN440" s="265" t="s">
        <v>607</v>
      </c>
      <c r="BO440" s="265" t="s">
        <v>607</v>
      </c>
      <c r="BP440" s="265" t="s">
        <v>607</v>
      </c>
      <c r="BQ440" s="265" t="s">
        <v>607</v>
      </c>
      <c r="BR440" s="265" t="s">
        <v>607</v>
      </c>
      <c r="BS440" s="265" t="s">
        <v>607</v>
      </c>
      <c r="BT440" s="265" t="s">
        <v>607</v>
      </c>
      <c r="BU440" s="265" t="s">
        <v>607</v>
      </c>
      <c r="BV440" s="265" t="s">
        <v>607</v>
      </c>
      <c r="BW440" s="265" t="s">
        <v>607</v>
      </c>
      <c r="BX440" s="265" t="s">
        <v>607</v>
      </c>
      <c r="BY440" s="265" t="s">
        <v>607</v>
      </c>
    </row>
    <row r="441" spans="1:77" s="205" customFormat="1" ht="30" x14ac:dyDescent="0.2">
      <c r="A441" s="260" t="s">
        <v>739</v>
      </c>
      <c r="B441" s="263" t="s">
        <v>644</v>
      </c>
      <c r="C441" s="260" t="s">
        <v>607</v>
      </c>
      <c r="D441" s="260" t="s">
        <v>613</v>
      </c>
      <c r="E441" s="261">
        <v>110</v>
      </c>
      <c r="F441" s="291">
        <v>122.74</v>
      </c>
      <c r="G441" s="291"/>
      <c r="H441" s="291"/>
      <c r="I441" s="291">
        <v>121.79</v>
      </c>
      <c r="J441" s="291"/>
      <c r="K441" s="291"/>
      <c r="L441" s="291">
        <v>121.79</v>
      </c>
      <c r="M441" s="291"/>
      <c r="N441" s="291"/>
      <c r="O441" s="291">
        <v>121.79</v>
      </c>
      <c r="P441" s="291"/>
      <c r="Q441" s="291"/>
      <c r="R441" s="291">
        <v>121.79</v>
      </c>
      <c r="S441" s="291"/>
      <c r="T441" s="291"/>
      <c r="U441" s="291">
        <v>121.79</v>
      </c>
      <c r="V441" s="291"/>
      <c r="W441" s="291"/>
      <c r="X441" s="291">
        <v>122.93</v>
      </c>
      <c r="Y441" s="291"/>
      <c r="Z441" s="291"/>
      <c r="AA441" s="291">
        <v>121.6</v>
      </c>
      <c r="AB441" s="291"/>
      <c r="AC441" s="291"/>
      <c r="AD441" s="291">
        <v>121.03</v>
      </c>
      <c r="AE441" s="291"/>
      <c r="AF441" s="291"/>
      <c r="AG441" s="291">
        <v>119.51</v>
      </c>
      <c r="AH441" s="291"/>
      <c r="AI441" s="291"/>
      <c r="AJ441" s="291">
        <v>119.7</v>
      </c>
      <c r="AK441" s="291"/>
      <c r="AL441" s="291"/>
      <c r="AM441" s="291">
        <v>119.89</v>
      </c>
      <c r="AN441" s="291"/>
      <c r="AO441" s="291"/>
      <c r="AP441" s="291">
        <v>119.89</v>
      </c>
      <c r="AQ441" s="291"/>
      <c r="AR441" s="291"/>
      <c r="AS441" s="291">
        <v>120.46</v>
      </c>
      <c r="AT441" s="291"/>
      <c r="AU441" s="291"/>
      <c r="AV441" s="291">
        <v>120.27</v>
      </c>
      <c r="AW441" s="291"/>
      <c r="AX441" s="291"/>
      <c r="AY441" s="291">
        <v>120.27</v>
      </c>
      <c r="AZ441" s="291"/>
      <c r="BA441" s="291"/>
      <c r="BB441" s="291">
        <v>120.446</v>
      </c>
      <c r="BC441" s="291"/>
      <c r="BD441" s="291"/>
      <c r="BE441" s="291">
        <v>121.03</v>
      </c>
      <c r="BF441" s="291"/>
      <c r="BG441" s="291"/>
      <c r="BH441" s="291">
        <v>120.65</v>
      </c>
      <c r="BI441" s="291"/>
      <c r="BJ441" s="291"/>
      <c r="BK441" s="291">
        <v>121.03</v>
      </c>
      <c r="BL441" s="291"/>
      <c r="BM441" s="291"/>
      <c r="BN441" s="291">
        <v>121.79</v>
      </c>
      <c r="BO441" s="291"/>
      <c r="BP441" s="291"/>
      <c r="BQ441" s="291">
        <v>121.79</v>
      </c>
      <c r="BR441" s="291"/>
      <c r="BS441" s="291"/>
      <c r="BT441" s="291">
        <v>121.98</v>
      </c>
      <c r="BU441" s="291"/>
      <c r="BV441" s="291"/>
      <c r="BW441" s="291">
        <v>122.36</v>
      </c>
      <c r="BX441" s="291"/>
      <c r="BY441" s="291"/>
    </row>
    <row r="442" spans="1:77" s="205" customFormat="1" ht="30" x14ac:dyDescent="0.2">
      <c r="A442" s="260" t="s">
        <v>739</v>
      </c>
      <c r="B442" s="263" t="s">
        <v>604</v>
      </c>
      <c r="C442" s="260" t="s">
        <v>740</v>
      </c>
      <c r="D442" s="260" t="s">
        <v>608</v>
      </c>
      <c r="E442" s="261">
        <v>10</v>
      </c>
      <c r="F442" s="371">
        <v>21</v>
      </c>
      <c r="G442" s="371"/>
      <c r="H442" s="371"/>
      <c r="I442" s="371">
        <v>21</v>
      </c>
      <c r="J442" s="371"/>
      <c r="K442" s="371"/>
      <c r="L442" s="371">
        <v>21</v>
      </c>
      <c r="M442" s="371"/>
      <c r="N442" s="371"/>
      <c r="O442" s="371">
        <v>21</v>
      </c>
      <c r="P442" s="371"/>
      <c r="Q442" s="371"/>
      <c r="R442" s="371">
        <v>21</v>
      </c>
      <c r="S442" s="371"/>
      <c r="T442" s="371"/>
      <c r="U442" s="371">
        <v>21</v>
      </c>
      <c r="V442" s="371"/>
      <c r="W442" s="371"/>
      <c r="X442" s="371">
        <v>21</v>
      </c>
      <c r="Y442" s="371"/>
      <c r="Z442" s="371"/>
      <c r="AA442" s="371">
        <v>21</v>
      </c>
      <c r="AB442" s="371"/>
      <c r="AC442" s="371"/>
      <c r="AD442" s="371">
        <v>21</v>
      </c>
      <c r="AE442" s="371"/>
      <c r="AF442" s="371"/>
      <c r="AG442" s="371">
        <v>21</v>
      </c>
      <c r="AH442" s="371"/>
      <c r="AI442" s="371"/>
      <c r="AJ442" s="371">
        <v>21</v>
      </c>
      <c r="AK442" s="371"/>
      <c r="AL442" s="371"/>
      <c r="AM442" s="371">
        <v>21</v>
      </c>
      <c r="AN442" s="371"/>
      <c r="AO442" s="371"/>
      <c r="AP442" s="371">
        <v>21</v>
      </c>
      <c r="AQ442" s="371"/>
      <c r="AR442" s="371"/>
      <c r="AS442" s="371">
        <v>21</v>
      </c>
      <c r="AT442" s="371"/>
      <c r="AU442" s="371"/>
      <c r="AV442" s="371">
        <v>21</v>
      </c>
      <c r="AW442" s="371"/>
      <c r="AX442" s="371"/>
      <c r="AY442" s="371">
        <v>21</v>
      </c>
      <c r="AZ442" s="371"/>
      <c r="BA442" s="371"/>
      <c r="BB442" s="371">
        <v>21</v>
      </c>
      <c r="BC442" s="371"/>
      <c r="BD442" s="371"/>
      <c r="BE442" s="371">
        <v>21</v>
      </c>
      <c r="BF442" s="371"/>
      <c r="BG442" s="371"/>
      <c r="BH442" s="371">
        <v>21</v>
      </c>
      <c r="BI442" s="371"/>
      <c r="BJ442" s="371"/>
      <c r="BK442" s="371">
        <v>21</v>
      </c>
      <c r="BL442" s="371"/>
      <c r="BM442" s="371"/>
      <c r="BN442" s="371">
        <v>21</v>
      </c>
      <c r="BO442" s="371"/>
      <c r="BP442" s="371"/>
      <c r="BQ442" s="371">
        <v>21</v>
      </c>
      <c r="BR442" s="371"/>
      <c r="BS442" s="371"/>
      <c r="BT442" s="371">
        <v>21</v>
      </c>
      <c r="BU442" s="371"/>
      <c r="BV442" s="371"/>
      <c r="BW442" s="371">
        <v>21</v>
      </c>
      <c r="BX442" s="371"/>
      <c r="BY442" s="371"/>
    </row>
    <row r="443" spans="1:77" s="205" customFormat="1" ht="30" x14ac:dyDescent="0.2">
      <c r="A443" s="260" t="s">
        <v>739</v>
      </c>
      <c r="B443" s="263" t="s">
        <v>604</v>
      </c>
      <c r="C443" s="260" t="s">
        <v>740</v>
      </c>
      <c r="D443" s="260" t="s">
        <v>611</v>
      </c>
      <c r="E443" s="261">
        <v>10</v>
      </c>
      <c r="F443" s="265">
        <v>-2.8199999999999999E-2</v>
      </c>
      <c r="G443" s="265">
        <v>-4.58E-2</v>
      </c>
      <c r="H443" s="265">
        <v>2.9609413655223831</v>
      </c>
      <c r="I443" s="265">
        <v>-2.9399999999999999E-2</v>
      </c>
      <c r="J443" s="265">
        <v>-4.5200000000000004E-2</v>
      </c>
      <c r="K443" s="265">
        <v>2.9403594487839513</v>
      </c>
      <c r="L443" s="265">
        <v>-2.8799999999999999E-2</v>
      </c>
      <c r="M443" s="265">
        <v>-4.5399999999999996E-2</v>
      </c>
      <c r="N443" s="265">
        <v>2.9318519153253484</v>
      </c>
      <c r="O443" s="265">
        <v>-2.8799999999999999E-2</v>
      </c>
      <c r="P443" s="265">
        <v>-4.5600000000000002E-2</v>
      </c>
      <c r="Q443" s="265">
        <v>2.9410672990613023</v>
      </c>
      <c r="R443" s="265">
        <v>-2.8199999999999999E-2</v>
      </c>
      <c r="S443" s="265">
        <v>-4.58E-2</v>
      </c>
      <c r="T443" s="265">
        <v>2.9609413655223831</v>
      </c>
      <c r="U443" s="265">
        <v>-2.8000000000000001E-2</v>
      </c>
      <c r="V443" s="265">
        <v>-4.5200000000000004E-2</v>
      </c>
      <c r="W443" s="265">
        <v>2.899439213988539</v>
      </c>
      <c r="X443" s="265">
        <v>-3.0199999999999998E-2</v>
      </c>
      <c r="Y443" s="265">
        <v>-4.4999999999999998E-2</v>
      </c>
      <c r="Z443" s="265">
        <v>2.9553094482491504</v>
      </c>
      <c r="AA443" s="265">
        <v>-3.8399999999999997E-2</v>
      </c>
      <c r="AB443" s="265">
        <v>-4.2599999999999999E-2</v>
      </c>
      <c r="AC443" s="265">
        <v>3.1275271929384636</v>
      </c>
      <c r="AD443" s="265">
        <v>-4.36E-2</v>
      </c>
      <c r="AE443" s="265">
        <v>-4.02E-2</v>
      </c>
      <c r="AF443" s="265">
        <v>3.2339568116878041</v>
      </c>
      <c r="AG443" s="265">
        <v>-5.0200000000000002E-2</v>
      </c>
      <c r="AH443" s="265">
        <v>-4.0399999999999998E-2</v>
      </c>
      <c r="AI443" s="265">
        <v>3.5138819218452233</v>
      </c>
      <c r="AJ443" s="265">
        <v>-4.9600000000000005E-2</v>
      </c>
      <c r="AK443" s="265">
        <v>-3.9800000000000002E-2</v>
      </c>
      <c r="AL443" s="265">
        <v>3.500909709692035</v>
      </c>
      <c r="AM443" s="265">
        <v>-4.48E-2</v>
      </c>
      <c r="AN443" s="265">
        <v>-0.04</v>
      </c>
      <c r="AO443" s="265">
        <v>3.3062834028733872</v>
      </c>
      <c r="AP443" s="265">
        <v>-4.4999999999999998E-2</v>
      </c>
      <c r="AQ443" s="265">
        <v>-4.0399999999999998E-2</v>
      </c>
      <c r="AR443" s="265">
        <v>3.3291746445355153</v>
      </c>
      <c r="AS443" s="265">
        <v>-4.3400000000000001E-2</v>
      </c>
      <c r="AT443" s="265">
        <v>-4.1599999999999998E-2</v>
      </c>
      <c r="AU443" s="265">
        <v>3.3095266453994086</v>
      </c>
      <c r="AV443" s="265">
        <v>-4.2000000000000003E-2</v>
      </c>
      <c r="AW443" s="265">
        <v>-4.0600000000000004E-2</v>
      </c>
      <c r="AX443" s="265">
        <v>3.2158221264007811</v>
      </c>
      <c r="AY443" s="265">
        <v>-4.1599999999999998E-2</v>
      </c>
      <c r="AZ443" s="265">
        <v>-4.2200000000000001E-2</v>
      </c>
      <c r="BA443" s="265">
        <v>3.262156184370069</v>
      </c>
      <c r="BB443" s="265">
        <v>-4.1799999999999997E-2</v>
      </c>
      <c r="BC443" s="265">
        <v>-4.2599999999999999E-2</v>
      </c>
      <c r="BD443" s="265">
        <v>3.2855762865679661</v>
      </c>
      <c r="BE443" s="265">
        <v>-4.2999999999999997E-2</v>
      </c>
      <c r="BF443" s="265">
        <v>-4.3200000000000002E-2</v>
      </c>
      <c r="BG443" s="265">
        <v>3.3555061161551212</v>
      </c>
      <c r="BH443" s="265">
        <v>-4.2999999999999997E-2</v>
      </c>
      <c r="BI443" s="265">
        <v>-4.4600000000000001E-2</v>
      </c>
      <c r="BJ443" s="265">
        <v>3.4767879973204252</v>
      </c>
      <c r="BK443" s="265">
        <v>-4.48E-2</v>
      </c>
      <c r="BL443" s="265">
        <v>-4.4200000000000003E-2</v>
      </c>
      <c r="BM443" s="265">
        <v>3.4645710769587881</v>
      </c>
      <c r="BN443" s="265">
        <v>-4.36E-2</v>
      </c>
      <c r="BO443" s="265">
        <v>-4.4400000000000002E-2</v>
      </c>
      <c r="BP443" s="265">
        <v>3.425707018369311</v>
      </c>
      <c r="BQ443" s="265">
        <v>-4.1399999999999999E-2</v>
      </c>
      <c r="BR443" s="265">
        <v>-4.48E-2</v>
      </c>
      <c r="BS443" s="265">
        <v>3.3581062482796575</v>
      </c>
      <c r="BT443" s="265">
        <v>-3.8600000000000002E-2</v>
      </c>
      <c r="BU443" s="265">
        <v>-4.5399999999999996E-2</v>
      </c>
      <c r="BV443" s="265">
        <v>3.2805546121155245</v>
      </c>
      <c r="BW443" s="265">
        <v>-3.6400000000000002E-2</v>
      </c>
      <c r="BX443" s="265">
        <v>-4.4999999999999998E-2</v>
      </c>
      <c r="BY443" s="265">
        <v>3.1862834553013708</v>
      </c>
    </row>
    <row r="444" spans="1:77" s="205" customFormat="1" ht="30" x14ac:dyDescent="0.2">
      <c r="A444" s="260" t="s">
        <v>739</v>
      </c>
      <c r="B444" s="263" t="s">
        <v>626</v>
      </c>
      <c r="C444" s="260" t="s">
        <v>607</v>
      </c>
      <c r="D444" s="260" t="s">
        <v>613</v>
      </c>
      <c r="E444" s="261">
        <v>10</v>
      </c>
      <c r="F444" s="291">
        <v>10.5</v>
      </c>
      <c r="G444" s="291"/>
      <c r="H444" s="291"/>
      <c r="I444" s="291">
        <v>10.6</v>
      </c>
      <c r="J444" s="291"/>
      <c r="K444" s="291"/>
      <c r="L444" s="291">
        <v>10.6</v>
      </c>
      <c r="M444" s="291"/>
      <c r="N444" s="291"/>
      <c r="O444" s="291">
        <v>10.6</v>
      </c>
      <c r="P444" s="291"/>
      <c r="Q444" s="291"/>
      <c r="R444" s="291">
        <v>10.5</v>
      </c>
      <c r="S444" s="291"/>
      <c r="T444" s="291"/>
      <c r="U444" s="291">
        <v>10.6</v>
      </c>
      <c r="V444" s="291"/>
      <c r="W444" s="291"/>
      <c r="X444" s="291">
        <v>10.6</v>
      </c>
      <c r="Y444" s="291"/>
      <c r="Z444" s="291"/>
      <c r="AA444" s="291">
        <v>10.6</v>
      </c>
      <c r="AB444" s="291"/>
      <c r="AC444" s="291"/>
      <c r="AD444" s="291">
        <v>10.6</v>
      </c>
      <c r="AE444" s="291"/>
      <c r="AF444" s="291"/>
      <c r="AG444" s="291">
        <v>10.6</v>
      </c>
      <c r="AH444" s="291"/>
      <c r="AI444" s="291"/>
      <c r="AJ444" s="291">
        <v>10.5</v>
      </c>
      <c r="AK444" s="291"/>
      <c r="AL444" s="291"/>
      <c r="AM444" s="291">
        <v>10.5</v>
      </c>
      <c r="AN444" s="291"/>
      <c r="AO444" s="291"/>
      <c r="AP444" s="291">
        <v>10.5</v>
      </c>
      <c r="AQ444" s="291"/>
      <c r="AR444" s="291"/>
      <c r="AS444" s="291">
        <v>10.5</v>
      </c>
      <c r="AT444" s="291"/>
      <c r="AU444" s="291"/>
      <c r="AV444" s="291">
        <v>10.5</v>
      </c>
      <c r="AW444" s="291"/>
      <c r="AX444" s="291"/>
      <c r="AY444" s="291">
        <v>10.5</v>
      </c>
      <c r="AZ444" s="291"/>
      <c r="BA444" s="291"/>
      <c r="BB444" s="291">
        <v>10.5</v>
      </c>
      <c r="BC444" s="291"/>
      <c r="BD444" s="291"/>
      <c r="BE444" s="291">
        <v>10.5</v>
      </c>
      <c r="BF444" s="291"/>
      <c r="BG444" s="291"/>
      <c r="BH444" s="291">
        <v>10.3</v>
      </c>
      <c r="BI444" s="291"/>
      <c r="BJ444" s="291"/>
      <c r="BK444" s="291">
        <v>10.5</v>
      </c>
      <c r="BL444" s="291"/>
      <c r="BM444" s="291"/>
      <c r="BN444" s="291">
        <v>10.5</v>
      </c>
      <c r="BO444" s="291"/>
      <c r="BP444" s="291"/>
      <c r="BQ444" s="291">
        <v>10.5</v>
      </c>
      <c r="BR444" s="291"/>
      <c r="BS444" s="291"/>
      <c r="BT444" s="291">
        <v>10.5</v>
      </c>
      <c r="BU444" s="291"/>
      <c r="BV444" s="291"/>
      <c r="BW444" s="291">
        <v>10.5</v>
      </c>
      <c r="BX444" s="291"/>
      <c r="BY444" s="291"/>
    </row>
    <row r="445" spans="1:77" s="205" customFormat="1" ht="30" x14ac:dyDescent="0.2">
      <c r="A445" s="260" t="s">
        <v>739</v>
      </c>
      <c r="B445" s="263" t="s">
        <v>628</v>
      </c>
      <c r="C445" s="260" t="s">
        <v>607</v>
      </c>
      <c r="D445" s="260" t="s">
        <v>611</v>
      </c>
      <c r="E445" s="261">
        <v>10</v>
      </c>
      <c r="F445" s="265">
        <v>-3.1500000000000001E-4</v>
      </c>
      <c r="G445" s="265">
        <v>0</v>
      </c>
      <c r="H445" s="265">
        <v>0</v>
      </c>
      <c r="I445" s="265">
        <v>-3.3E-4</v>
      </c>
      <c r="J445" s="265">
        <v>0</v>
      </c>
      <c r="K445" s="265">
        <v>0</v>
      </c>
      <c r="L445" s="265">
        <v>-3.1500000000000001E-4</v>
      </c>
      <c r="M445" s="265">
        <v>0</v>
      </c>
      <c r="N445" s="265">
        <v>0</v>
      </c>
      <c r="O445" s="265">
        <v>-3.3E-4</v>
      </c>
      <c r="P445" s="265">
        <v>0</v>
      </c>
      <c r="Q445" s="265">
        <v>0</v>
      </c>
      <c r="R445" s="265">
        <v>-3.1500000000000001E-4</v>
      </c>
      <c r="S445" s="265">
        <v>0</v>
      </c>
      <c r="T445" s="265">
        <v>0</v>
      </c>
      <c r="U445" s="265">
        <v>-3.3E-4</v>
      </c>
      <c r="V445" s="265">
        <v>0</v>
      </c>
      <c r="W445" s="265">
        <v>0</v>
      </c>
      <c r="X445" s="265">
        <v>-3.1500000000000001E-4</v>
      </c>
      <c r="Y445" s="265">
        <v>0</v>
      </c>
      <c r="Z445" s="265">
        <v>0</v>
      </c>
      <c r="AA445" s="265">
        <v>-3.1500000000000001E-4</v>
      </c>
      <c r="AB445" s="265">
        <v>0</v>
      </c>
      <c r="AC445" s="265">
        <v>0</v>
      </c>
      <c r="AD445" s="265">
        <v>-3.3E-4</v>
      </c>
      <c r="AE445" s="265">
        <v>0</v>
      </c>
      <c r="AF445" s="265">
        <v>0</v>
      </c>
      <c r="AG445" s="265">
        <v>-3.1500000000000001E-4</v>
      </c>
      <c r="AH445" s="265">
        <v>0</v>
      </c>
      <c r="AI445" s="265">
        <v>0</v>
      </c>
      <c r="AJ445" s="265">
        <v>-3.1500000000000001E-4</v>
      </c>
      <c r="AK445" s="265">
        <v>0</v>
      </c>
      <c r="AL445" s="265">
        <v>0</v>
      </c>
      <c r="AM445" s="265">
        <v>-3.1500000000000001E-4</v>
      </c>
      <c r="AN445" s="265">
        <v>0</v>
      </c>
      <c r="AO445" s="265">
        <v>0</v>
      </c>
      <c r="AP445" s="265">
        <v>-3.1500000000000001E-4</v>
      </c>
      <c r="AQ445" s="265">
        <v>0</v>
      </c>
      <c r="AR445" s="265">
        <v>0</v>
      </c>
      <c r="AS445" s="265">
        <v>-3.3E-4</v>
      </c>
      <c r="AT445" s="265">
        <v>0</v>
      </c>
      <c r="AU445" s="265">
        <v>0</v>
      </c>
      <c r="AV445" s="265">
        <v>-3.1500000000000001E-4</v>
      </c>
      <c r="AW445" s="265">
        <v>0</v>
      </c>
      <c r="AX445" s="265">
        <v>0</v>
      </c>
      <c r="AY445" s="265">
        <v>-3.1500000000000001E-4</v>
      </c>
      <c r="AZ445" s="265">
        <v>0</v>
      </c>
      <c r="BA445" s="265">
        <v>0</v>
      </c>
      <c r="BB445" s="265">
        <v>-3.1500000000000001E-4</v>
      </c>
      <c r="BC445" s="265">
        <v>0</v>
      </c>
      <c r="BD445" s="265">
        <v>0</v>
      </c>
      <c r="BE445" s="265">
        <v>-3.1500000000000001E-4</v>
      </c>
      <c r="BF445" s="265">
        <v>0</v>
      </c>
      <c r="BG445" s="265">
        <v>0</v>
      </c>
      <c r="BH445" s="265">
        <v>-3.1500000000000001E-4</v>
      </c>
      <c r="BI445" s="265">
        <v>0</v>
      </c>
      <c r="BJ445" s="265">
        <v>0</v>
      </c>
      <c r="BK445" s="265">
        <v>-3.1500000000000001E-4</v>
      </c>
      <c r="BL445" s="265">
        <v>0</v>
      </c>
      <c r="BM445" s="265">
        <v>0</v>
      </c>
      <c r="BN445" s="265">
        <v>-3.1500000000000001E-4</v>
      </c>
      <c r="BO445" s="265">
        <v>0</v>
      </c>
      <c r="BP445" s="265">
        <v>0</v>
      </c>
      <c r="BQ445" s="265">
        <v>-3.3E-4</v>
      </c>
      <c r="BR445" s="265">
        <v>0</v>
      </c>
      <c r="BS445" s="265">
        <v>0</v>
      </c>
      <c r="BT445" s="265">
        <v>-3.1500000000000001E-4</v>
      </c>
      <c r="BU445" s="265">
        <v>0</v>
      </c>
      <c r="BV445" s="265">
        <v>0</v>
      </c>
      <c r="BW445" s="265">
        <v>-3.1500000000000001E-4</v>
      </c>
      <c r="BX445" s="265">
        <v>0</v>
      </c>
      <c r="BY445" s="265">
        <v>0</v>
      </c>
    </row>
    <row r="446" spans="1:77" s="205" customFormat="1" ht="30" x14ac:dyDescent="0.2">
      <c r="A446" s="260" t="s">
        <v>741</v>
      </c>
      <c r="B446" s="263" t="s">
        <v>604</v>
      </c>
      <c r="C446" s="260" t="s">
        <v>742</v>
      </c>
      <c r="D446" s="260" t="s">
        <v>606</v>
      </c>
      <c r="E446" s="261">
        <v>110</v>
      </c>
      <c r="F446" s="265" t="s">
        <v>607</v>
      </c>
      <c r="G446" s="265" t="s">
        <v>607</v>
      </c>
      <c r="H446" s="265" t="s">
        <v>607</v>
      </c>
      <c r="I446" s="265" t="s">
        <v>607</v>
      </c>
      <c r="J446" s="265" t="s">
        <v>607</v>
      </c>
      <c r="K446" s="265" t="s">
        <v>607</v>
      </c>
      <c r="L446" s="265" t="s">
        <v>607</v>
      </c>
      <c r="M446" s="265" t="s">
        <v>607</v>
      </c>
      <c r="N446" s="265" t="s">
        <v>607</v>
      </c>
      <c r="O446" s="265" t="s">
        <v>607</v>
      </c>
      <c r="P446" s="265" t="s">
        <v>607</v>
      </c>
      <c r="Q446" s="265" t="s">
        <v>607</v>
      </c>
      <c r="R446" s="265" t="s">
        <v>607</v>
      </c>
      <c r="S446" s="265" t="s">
        <v>607</v>
      </c>
      <c r="T446" s="265" t="s">
        <v>607</v>
      </c>
      <c r="U446" s="265" t="s">
        <v>607</v>
      </c>
      <c r="V446" s="265" t="s">
        <v>607</v>
      </c>
      <c r="W446" s="265" t="s">
        <v>607</v>
      </c>
      <c r="X446" s="265" t="s">
        <v>607</v>
      </c>
      <c r="Y446" s="265" t="s">
        <v>607</v>
      </c>
      <c r="Z446" s="265" t="s">
        <v>607</v>
      </c>
      <c r="AA446" s="265" t="s">
        <v>607</v>
      </c>
      <c r="AB446" s="265" t="s">
        <v>607</v>
      </c>
      <c r="AC446" s="265" t="s">
        <v>607</v>
      </c>
      <c r="AD446" s="265" t="s">
        <v>607</v>
      </c>
      <c r="AE446" s="265" t="s">
        <v>607</v>
      </c>
      <c r="AF446" s="265" t="s">
        <v>607</v>
      </c>
      <c r="AG446" s="265" t="s">
        <v>607</v>
      </c>
      <c r="AH446" s="265" t="s">
        <v>607</v>
      </c>
      <c r="AI446" s="265" t="s">
        <v>607</v>
      </c>
      <c r="AJ446" s="265" t="s">
        <v>607</v>
      </c>
      <c r="AK446" s="265" t="s">
        <v>607</v>
      </c>
      <c r="AL446" s="265" t="s">
        <v>607</v>
      </c>
      <c r="AM446" s="265" t="s">
        <v>607</v>
      </c>
      <c r="AN446" s="265" t="s">
        <v>607</v>
      </c>
      <c r="AO446" s="265" t="s">
        <v>607</v>
      </c>
      <c r="AP446" s="265" t="s">
        <v>607</v>
      </c>
      <c r="AQ446" s="265" t="s">
        <v>607</v>
      </c>
      <c r="AR446" s="265" t="s">
        <v>607</v>
      </c>
      <c r="AS446" s="265" t="s">
        <v>607</v>
      </c>
      <c r="AT446" s="265" t="s">
        <v>607</v>
      </c>
      <c r="AU446" s="265" t="s">
        <v>607</v>
      </c>
      <c r="AV446" s="265" t="s">
        <v>607</v>
      </c>
      <c r="AW446" s="265" t="s">
        <v>607</v>
      </c>
      <c r="AX446" s="265" t="s">
        <v>607</v>
      </c>
      <c r="AY446" s="265" t="s">
        <v>607</v>
      </c>
      <c r="AZ446" s="265" t="s">
        <v>607</v>
      </c>
      <c r="BA446" s="265" t="s">
        <v>607</v>
      </c>
      <c r="BB446" s="265" t="s">
        <v>607</v>
      </c>
      <c r="BC446" s="265" t="s">
        <v>607</v>
      </c>
      <c r="BD446" s="265" t="s">
        <v>607</v>
      </c>
      <c r="BE446" s="265" t="s">
        <v>607</v>
      </c>
      <c r="BF446" s="265" t="s">
        <v>607</v>
      </c>
      <c r="BG446" s="265" t="s">
        <v>607</v>
      </c>
      <c r="BH446" s="265" t="s">
        <v>607</v>
      </c>
      <c r="BI446" s="265" t="s">
        <v>607</v>
      </c>
      <c r="BJ446" s="265" t="s">
        <v>607</v>
      </c>
      <c r="BK446" s="265" t="s">
        <v>607</v>
      </c>
      <c r="BL446" s="265" t="s">
        <v>607</v>
      </c>
      <c r="BM446" s="265" t="s">
        <v>607</v>
      </c>
      <c r="BN446" s="265" t="s">
        <v>607</v>
      </c>
      <c r="BO446" s="265" t="s">
        <v>607</v>
      </c>
      <c r="BP446" s="265" t="s">
        <v>607</v>
      </c>
      <c r="BQ446" s="265" t="s">
        <v>607</v>
      </c>
      <c r="BR446" s="265" t="s">
        <v>607</v>
      </c>
      <c r="BS446" s="265" t="s">
        <v>607</v>
      </c>
      <c r="BT446" s="265" t="s">
        <v>607</v>
      </c>
      <c r="BU446" s="265" t="s">
        <v>607</v>
      </c>
      <c r="BV446" s="265" t="s">
        <v>607</v>
      </c>
      <c r="BW446" s="265" t="s">
        <v>607</v>
      </c>
      <c r="BX446" s="265" t="s">
        <v>607</v>
      </c>
      <c r="BY446" s="265" t="s">
        <v>607</v>
      </c>
    </row>
    <row r="447" spans="1:77" s="205" customFormat="1" ht="30" x14ac:dyDescent="0.2">
      <c r="A447" s="260" t="s">
        <v>741</v>
      </c>
      <c r="B447" s="263" t="s">
        <v>604</v>
      </c>
      <c r="C447" s="260" t="s">
        <v>742</v>
      </c>
      <c r="D447" s="260" t="s">
        <v>608</v>
      </c>
      <c r="E447" s="261">
        <v>110</v>
      </c>
      <c r="F447" s="371">
        <v>7</v>
      </c>
      <c r="G447" s="371"/>
      <c r="H447" s="371"/>
      <c r="I447" s="371">
        <v>7</v>
      </c>
      <c r="J447" s="371"/>
      <c r="K447" s="371"/>
      <c r="L447" s="371">
        <v>7</v>
      </c>
      <c r="M447" s="371"/>
      <c r="N447" s="371"/>
      <c r="O447" s="371">
        <v>7</v>
      </c>
      <c r="P447" s="371"/>
      <c r="Q447" s="371"/>
      <c r="R447" s="371">
        <v>7</v>
      </c>
      <c r="S447" s="371"/>
      <c r="T447" s="371"/>
      <c r="U447" s="371">
        <v>7</v>
      </c>
      <c r="V447" s="371"/>
      <c r="W447" s="371"/>
      <c r="X447" s="371">
        <v>7</v>
      </c>
      <c r="Y447" s="371"/>
      <c r="Z447" s="371"/>
      <c r="AA447" s="371">
        <v>7</v>
      </c>
      <c r="AB447" s="371"/>
      <c r="AC447" s="371"/>
      <c r="AD447" s="371">
        <v>7</v>
      </c>
      <c r="AE447" s="371"/>
      <c r="AF447" s="371"/>
      <c r="AG447" s="371">
        <v>7</v>
      </c>
      <c r="AH447" s="371"/>
      <c r="AI447" s="371"/>
      <c r="AJ447" s="371">
        <v>7</v>
      </c>
      <c r="AK447" s="371"/>
      <c r="AL447" s="371"/>
      <c r="AM447" s="371">
        <v>7</v>
      </c>
      <c r="AN447" s="371"/>
      <c r="AO447" s="371"/>
      <c r="AP447" s="371">
        <v>7</v>
      </c>
      <c r="AQ447" s="371"/>
      <c r="AR447" s="371"/>
      <c r="AS447" s="371">
        <v>7</v>
      </c>
      <c r="AT447" s="371"/>
      <c r="AU447" s="371"/>
      <c r="AV447" s="371">
        <v>7</v>
      </c>
      <c r="AW447" s="371"/>
      <c r="AX447" s="371"/>
      <c r="AY447" s="371">
        <v>7</v>
      </c>
      <c r="AZ447" s="371"/>
      <c r="BA447" s="371"/>
      <c r="BB447" s="371">
        <v>7</v>
      </c>
      <c r="BC447" s="371"/>
      <c r="BD447" s="371"/>
      <c r="BE447" s="371">
        <v>7</v>
      </c>
      <c r="BF447" s="371"/>
      <c r="BG447" s="371"/>
      <c r="BH447" s="371">
        <v>7</v>
      </c>
      <c r="BI447" s="371"/>
      <c r="BJ447" s="371"/>
      <c r="BK447" s="371">
        <v>7</v>
      </c>
      <c r="BL447" s="371"/>
      <c r="BM447" s="371"/>
      <c r="BN447" s="371">
        <v>7</v>
      </c>
      <c r="BO447" s="371"/>
      <c r="BP447" s="371"/>
      <c r="BQ447" s="371">
        <v>8</v>
      </c>
      <c r="BR447" s="371"/>
      <c r="BS447" s="371"/>
      <c r="BT447" s="371">
        <v>8</v>
      </c>
      <c r="BU447" s="371"/>
      <c r="BV447" s="371"/>
      <c r="BW447" s="371">
        <v>8</v>
      </c>
      <c r="BX447" s="371"/>
      <c r="BY447" s="371"/>
    </row>
    <row r="448" spans="1:77" s="205" customFormat="1" ht="30" x14ac:dyDescent="0.2">
      <c r="A448" s="260" t="s">
        <v>741</v>
      </c>
      <c r="B448" s="263" t="s">
        <v>743</v>
      </c>
      <c r="C448" s="260" t="s">
        <v>742</v>
      </c>
      <c r="D448" s="260" t="s">
        <v>611</v>
      </c>
      <c r="E448" s="261">
        <v>10</v>
      </c>
      <c r="F448" s="265">
        <v>0</v>
      </c>
      <c r="G448" s="265">
        <v>0</v>
      </c>
      <c r="H448" s="265">
        <v>0</v>
      </c>
      <c r="I448" s="265">
        <v>0</v>
      </c>
      <c r="J448" s="265">
        <v>0</v>
      </c>
      <c r="K448" s="265">
        <v>0</v>
      </c>
      <c r="L448" s="265">
        <v>0</v>
      </c>
      <c r="M448" s="265">
        <v>0</v>
      </c>
      <c r="N448" s="265">
        <v>0</v>
      </c>
      <c r="O448" s="265">
        <v>0</v>
      </c>
      <c r="P448" s="265">
        <v>0</v>
      </c>
      <c r="Q448" s="265">
        <v>0</v>
      </c>
      <c r="R448" s="265">
        <v>0</v>
      </c>
      <c r="S448" s="265">
        <v>0</v>
      </c>
      <c r="T448" s="265">
        <v>0</v>
      </c>
      <c r="U448" s="265">
        <v>0</v>
      </c>
      <c r="V448" s="265">
        <v>0</v>
      </c>
      <c r="W448" s="265">
        <v>0</v>
      </c>
      <c r="X448" s="265">
        <v>0</v>
      </c>
      <c r="Y448" s="265">
        <v>0</v>
      </c>
      <c r="Z448" s="265">
        <v>0</v>
      </c>
      <c r="AA448" s="265">
        <v>0</v>
      </c>
      <c r="AB448" s="265">
        <v>0</v>
      </c>
      <c r="AC448" s="265">
        <v>0</v>
      </c>
      <c r="AD448" s="265">
        <v>0</v>
      </c>
      <c r="AE448" s="265">
        <v>0</v>
      </c>
      <c r="AF448" s="265">
        <v>0</v>
      </c>
      <c r="AG448" s="265">
        <v>0</v>
      </c>
      <c r="AH448" s="265">
        <v>0</v>
      </c>
      <c r="AI448" s="265">
        <v>0</v>
      </c>
      <c r="AJ448" s="265">
        <v>0</v>
      </c>
      <c r="AK448" s="265">
        <v>0</v>
      </c>
      <c r="AL448" s="265">
        <v>0</v>
      </c>
      <c r="AM448" s="265">
        <v>0</v>
      </c>
      <c r="AN448" s="265">
        <v>0</v>
      </c>
      <c r="AO448" s="265">
        <v>0</v>
      </c>
      <c r="AP448" s="265">
        <v>0</v>
      </c>
      <c r="AQ448" s="265">
        <v>0</v>
      </c>
      <c r="AR448" s="265">
        <v>0</v>
      </c>
      <c r="AS448" s="265">
        <v>0</v>
      </c>
      <c r="AT448" s="265">
        <v>0</v>
      </c>
      <c r="AU448" s="265">
        <v>0</v>
      </c>
      <c r="AV448" s="265">
        <v>0</v>
      </c>
      <c r="AW448" s="265">
        <v>0</v>
      </c>
      <c r="AX448" s="265">
        <v>0</v>
      </c>
      <c r="AY448" s="265">
        <v>0</v>
      </c>
      <c r="AZ448" s="265">
        <v>0</v>
      </c>
      <c r="BA448" s="265">
        <v>0</v>
      </c>
      <c r="BB448" s="265">
        <v>0</v>
      </c>
      <c r="BC448" s="265">
        <v>0</v>
      </c>
      <c r="BD448" s="265">
        <v>0</v>
      </c>
      <c r="BE448" s="265">
        <v>0</v>
      </c>
      <c r="BF448" s="265">
        <v>0</v>
      </c>
      <c r="BG448" s="265">
        <v>0</v>
      </c>
      <c r="BH448" s="265">
        <v>0</v>
      </c>
      <c r="BI448" s="265">
        <v>0</v>
      </c>
      <c r="BJ448" s="265">
        <v>0</v>
      </c>
      <c r="BK448" s="265">
        <v>0</v>
      </c>
      <c r="BL448" s="265">
        <v>0</v>
      </c>
      <c r="BM448" s="265">
        <v>0</v>
      </c>
      <c r="BN448" s="265">
        <v>0</v>
      </c>
      <c r="BO448" s="265">
        <v>0</v>
      </c>
      <c r="BP448" s="265">
        <v>0</v>
      </c>
      <c r="BQ448" s="265">
        <v>0</v>
      </c>
      <c r="BR448" s="265">
        <v>0</v>
      </c>
      <c r="BS448" s="265">
        <v>0</v>
      </c>
      <c r="BT448" s="265">
        <v>0</v>
      </c>
      <c r="BU448" s="265">
        <v>0</v>
      </c>
      <c r="BV448" s="265">
        <v>0</v>
      </c>
      <c r="BW448" s="265">
        <v>0</v>
      </c>
      <c r="BX448" s="265">
        <v>0</v>
      </c>
      <c r="BY448" s="265">
        <v>0</v>
      </c>
    </row>
    <row r="449" spans="1:77" s="205" customFormat="1" ht="30" x14ac:dyDescent="0.2">
      <c r="A449" s="260" t="s">
        <v>741</v>
      </c>
      <c r="B449" s="263" t="s">
        <v>744</v>
      </c>
      <c r="C449" s="260" t="s">
        <v>742</v>
      </c>
      <c r="D449" s="260" t="s">
        <v>611</v>
      </c>
      <c r="E449" s="261">
        <v>10</v>
      </c>
      <c r="F449" s="265">
        <v>0</v>
      </c>
      <c r="G449" s="265">
        <v>0</v>
      </c>
      <c r="H449" s="265">
        <v>0</v>
      </c>
      <c r="I449" s="265">
        <v>0</v>
      </c>
      <c r="J449" s="265">
        <v>0</v>
      </c>
      <c r="K449" s="265">
        <v>0</v>
      </c>
      <c r="L449" s="265">
        <v>0</v>
      </c>
      <c r="M449" s="265">
        <v>0</v>
      </c>
      <c r="N449" s="265">
        <v>0</v>
      </c>
      <c r="O449" s="265">
        <v>0</v>
      </c>
      <c r="P449" s="265">
        <v>0</v>
      </c>
      <c r="Q449" s="265">
        <v>0</v>
      </c>
      <c r="R449" s="265">
        <v>0</v>
      </c>
      <c r="S449" s="265">
        <v>0</v>
      </c>
      <c r="T449" s="265">
        <v>0</v>
      </c>
      <c r="U449" s="265">
        <v>0</v>
      </c>
      <c r="V449" s="265">
        <v>0</v>
      </c>
      <c r="W449" s="265">
        <v>0</v>
      </c>
      <c r="X449" s="265">
        <v>0</v>
      </c>
      <c r="Y449" s="265">
        <v>0</v>
      </c>
      <c r="Z449" s="265">
        <v>0</v>
      </c>
      <c r="AA449" s="265">
        <v>0</v>
      </c>
      <c r="AB449" s="265">
        <v>0</v>
      </c>
      <c r="AC449" s="265">
        <v>0</v>
      </c>
      <c r="AD449" s="265">
        <v>0</v>
      </c>
      <c r="AE449" s="265">
        <v>0</v>
      </c>
      <c r="AF449" s="265">
        <v>0</v>
      </c>
      <c r="AG449" s="265">
        <v>0</v>
      </c>
      <c r="AH449" s="265">
        <v>0</v>
      </c>
      <c r="AI449" s="265">
        <v>0</v>
      </c>
      <c r="AJ449" s="265">
        <v>0</v>
      </c>
      <c r="AK449" s="265">
        <v>0</v>
      </c>
      <c r="AL449" s="265">
        <v>0</v>
      </c>
      <c r="AM449" s="265">
        <v>0</v>
      </c>
      <c r="AN449" s="265">
        <v>0</v>
      </c>
      <c r="AO449" s="265">
        <v>0</v>
      </c>
      <c r="AP449" s="265">
        <v>0</v>
      </c>
      <c r="AQ449" s="265">
        <v>0</v>
      </c>
      <c r="AR449" s="265">
        <v>0</v>
      </c>
      <c r="AS449" s="265">
        <v>0</v>
      </c>
      <c r="AT449" s="265">
        <v>0</v>
      </c>
      <c r="AU449" s="265">
        <v>0</v>
      </c>
      <c r="AV449" s="265">
        <v>0</v>
      </c>
      <c r="AW449" s="265">
        <v>0</v>
      </c>
      <c r="AX449" s="265">
        <v>0</v>
      </c>
      <c r="AY449" s="265">
        <v>0</v>
      </c>
      <c r="AZ449" s="265">
        <v>0</v>
      </c>
      <c r="BA449" s="265">
        <v>0</v>
      </c>
      <c r="BB449" s="265">
        <v>0</v>
      </c>
      <c r="BC449" s="265">
        <v>0</v>
      </c>
      <c r="BD449" s="265">
        <v>0</v>
      </c>
      <c r="BE449" s="265">
        <v>0</v>
      </c>
      <c r="BF449" s="265">
        <v>0</v>
      </c>
      <c r="BG449" s="265">
        <v>0</v>
      </c>
      <c r="BH449" s="265">
        <v>0</v>
      </c>
      <c r="BI449" s="265">
        <v>0</v>
      </c>
      <c r="BJ449" s="265">
        <v>0</v>
      </c>
      <c r="BK449" s="265">
        <v>0</v>
      </c>
      <c r="BL449" s="265">
        <v>0</v>
      </c>
      <c r="BM449" s="265">
        <v>0</v>
      </c>
      <c r="BN449" s="265">
        <v>0</v>
      </c>
      <c r="BO449" s="265">
        <v>0</v>
      </c>
      <c r="BP449" s="265">
        <v>0</v>
      </c>
      <c r="BQ449" s="265">
        <v>0</v>
      </c>
      <c r="BR449" s="265">
        <v>0</v>
      </c>
      <c r="BS449" s="265">
        <v>0</v>
      </c>
      <c r="BT449" s="265">
        <v>0</v>
      </c>
      <c r="BU449" s="265">
        <v>0</v>
      </c>
      <c r="BV449" s="265">
        <v>0</v>
      </c>
      <c r="BW449" s="265">
        <v>0</v>
      </c>
      <c r="BX449" s="265">
        <v>0</v>
      </c>
      <c r="BY449" s="265">
        <v>0</v>
      </c>
    </row>
    <row r="450" spans="1:77" s="205" customFormat="1" ht="15" x14ac:dyDescent="0.2">
      <c r="A450" s="260" t="s">
        <v>741</v>
      </c>
      <c r="B450" s="263" t="s">
        <v>626</v>
      </c>
      <c r="C450" s="260" t="s">
        <v>607</v>
      </c>
      <c r="D450" s="260" t="s">
        <v>613</v>
      </c>
      <c r="E450" s="261">
        <v>10</v>
      </c>
      <c r="F450" s="291">
        <v>10.38</v>
      </c>
      <c r="G450" s="291"/>
      <c r="H450" s="291"/>
      <c r="I450" s="291">
        <v>10.37</v>
      </c>
      <c r="J450" s="291"/>
      <c r="K450" s="291"/>
      <c r="L450" s="291">
        <v>10.4</v>
      </c>
      <c r="M450" s="291"/>
      <c r="N450" s="291"/>
      <c r="O450" s="291">
        <v>10.44</v>
      </c>
      <c r="P450" s="291"/>
      <c r="Q450" s="291"/>
      <c r="R450" s="291">
        <v>10.43</v>
      </c>
      <c r="S450" s="291"/>
      <c r="T450" s="291"/>
      <c r="U450" s="291">
        <v>10.41</v>
      </c>
      <c r="V450" s="291"/>
      <c r="W450" s="291"/>
      <c r="X450" s="291">
        <v>10.38</v>
      </c>
      <c r="Y450" s="291"/>
      <c r="Z450" s="291"/>
      <c r="AA450" s="291">
        <v>10.36</v>
      </c>
      <c r="AB450" s="291"/>
      <c r="AC450" s="291"/>
      <c r="AD450" s="291">
        <v>10.27</v>
      </c>
      <c r="AE450" s="291"/>
      <c r="AF450" s="291"/>
      <c r="AG450" s="291">
        <v>10.15</v>
      </c>
      <c r="AH450" s="291"/>
      <c r="AI450" s="291"/>
      <c r="AJ450" s="291">
        <v>10.130000000000001</v>
      </c>
      <c r="AK450" s="291"/>
      <c r="AL450" s="291"/>
      <c r="AM450" s="291">
        <v>10.31</v>
      </c>
      <c r="AN450" s="291"/>
      <c r="AO450" s="291"/>
      <c r="AP450" s="291">
        <v>10.34</v>
      </c>
      <c r="AQ450" s="291"/>
      <c r="AR450" s="291"/>
      <c r="AS450" s="291">
        <v>10.36</v>
      </c>
      <c r="AT450" s="291"/>
      <c r="AU450" s="291"/>
      <c r="AV450" s="291">
        <v>10.3</v>
      </c>
      <c r="AW450" s="291"/>
      <c r="AX450" s="291"/>
      <c r="AY450" s="291">
        <v>10.33</v>
      </c>
      <c r="AZ450" s="291"/>
      <c r="BA450" s="291"/>
      <c r="BB450" s="291">
        <v>10.41</v>
      </c>
      <c r="BC450" s="291"/>
      <c r="BD450" s="291"/>
      <c r="BE450" s="291">
        <v>10.43</v>
      </c>
      <c r="BF450" s="291"/>
      <c r="BG450" s="291"/>
      <c r="BH450" s="291">
        <v>10.41</v>
      </c>
      <c r="BI450" s="291"/>
      <c r="BJ450" s="291"/>
      <c r="BK450" s="291">
        <v>10.49</v>
      </c>
      <c r="BL450" s="291"/>
      <c r="BM450" s="291"/>
      <c r="BN450" s="291">
        <v>10.5</v>
      </c>
      <c r="BO450" s="291"/>
      <c r="BP450" s="291"/>
      <c r="BQ450" s="291">
        <v>10.5</v>
      </c>
      <c r="BR450" s="291"/>
      <c r="BS450" s="291"/>
      <c r="BT450" s="291">
        <v>10.38</v>
      </c>
      <c r="BU450" s="291"/>
      <c r="BV450" s="291"/>
      <c r="BW450" s="291">
        <v>10.41</v>
      </c>
      <c r="BX450" s="291"/>
      <c r="BY450" s="291"/>
    </row>
    <row r="451" spans="1:77" s="205" customFormat="1" ht="15" x14ac:dyDescent="0.2">
      <c r="A451" s="260" t="s">
        <v>741</v>
      </c>
      <c r="B451" s="263" t="s">
        <v>623</v>
      </c>
      <c r="C451" s="260" t="s">
        <v>607</v>
      </c>
      <c r="D451" s="260" t="s">
        <v>613</v>
      </c>
      <c r="E451" s="261">
        <v>10</v>
      </c>
      <c r="F451" s="291">
        <v>10.34</v>
      </c>
      <c r="G451" s="291"/>
      <c r="H451" s="291"/>
      <c r="I451" s="291">
        <v>10.31</v>
      </c>
      <c r="J451" s="291"/>
      <c r="K451" s="291"/>
      <c r="L451" s="291">
        <v>10.34</v>
      </c>
      <c r="M451" s="291"/>
      <c r="N451" s="291"/>
      <c r="O451" s="291">
        <v>10.39</v>
      </c>
      <c r="P451" s="291"/>
      <c r="Q451" s="291"/>
      <c r="R451" s="291">
        <v>10.37</v>
      </c>
      <c r="S451" s="291"/>
      <c r="T451" s="291"/>
      <c r="U451" s="291">
        <v>10.35</v>
      </c>
      <c r="V451" s="291"/>
      <c r="W451" s="291"/>
      <c r="X451" s="291">
        <v>10.31</v>
      </c>
      <c r="Y451" s="291"/>
      <c r="Z451" s="291"/>
      <c r="AA451" s="291">
        <v>10.29</v>
      </c>
      <c r="AB451" s="291"/>
      <c r="AC451" s="291"/>
      <c r="AD451" s="291">
        <v>10.16</v>
      </c>
      <c r="AE451" s="291"/>
      <c r="AF451" s="291"/>
      <c r="AG451" s="291">
        <v>10.02</v>
      </c>
      <c r="AH451" s="291"/>
      <c r="AI451" s="291"/>
      <c r="AJ451" s="291">
        <v>10.01</v>
      </c>
      <c r="AK451" s="291"/>
      <c r="AL451" s="291"/>
      <c r="AM451" s="291">
        <v>10.15</v>
      </c>
      <c r="AN451" s="291"/>
      <c r="AO451" s="291"/>
      <c r="AP451" s="291">
        <v>10.199999999999999</v>
      </c>
      <c r="AQ451" s="291"/>
      <c r="AR451" s="291"/>
      <c r="AS451" s="291">
        <v>10.24</v>
      </c>
      <c r="AT451" s="291"/>
      <c r="AU451" s="291"/>
      <c r="AV451" s="291">
        <v>10.15</v>
      </c>
      <c r="AW451" s="291"/>
      <c r="AX451" s="291"/>
      <c r="AY451" s="291">
        <v>10.19</v>
      </c>
      <c r="AZ451" s="291"/>
      <c r="BA451" s="291"/>
      <c r="BB451" s="291">
        <v>10.28</v>
      </c>
      <c r="BC451" s="291"/>
      <c r="BD451" s="291"/>
      <c r="BE451" s="291">
        <v>10.34</v>
      </c>
      <c r="BF451" s="291"/>
      <c r="BG451" s="291"/>
      <c r="BH451" s="291">
        <v>10.35</v>
      </c>
      <c r="BI451" s="291"/>
      <c r="BJ451" s="291"/>
      <c r="BK451" s="291">
        <v>10.42</v>
      </c>
      <c r="BL451" s="291"/>
      <c r="BM451" s="291"/>
      <c r="BN451" s="291">
        <v>10.45</v>
      </c>
      <c r="BO451" s="291"/>
      <c r="BP451" s="291"/>
      <c r="BQ451" s="291">
        <v>10.45</v>
      </c>
      <c r="BR451" s="291"/>
      <c r="BS451" s="291"/>
      <c r="BT451" s="291">
        <v>10.34</v>
      </c>
      <c r="BU451" s="291"/>
      <c r="BV451" s="291"/>
      <c r="BW451" s="291">
        <v>10.36</v>
      </c>
      <c r="BX451" s="291"/>
      <c r="BY451" s="291"/>
    </row>
    <row r="452" spans="1:77" s="205" customFormat="1" ht="15" x14ac:dyDescent="0.2">
      <c r="A452" s="260" t="s">
        <v>741</v>
      </c>
      <c r="B452" s="263" t="s">
        <v>628</v>
      </c>
      <c r="C452" s="260" t="s">
        <v>607</v>
      </c>
      <c r="D452" s="260" t="s">
        <v>611</v>
      </c>
      <c r="E452" s="261">
        <v>10</v>
      </c>
      <c r="F452" s="265">
        <v>0</v>
      </c>
      <c r="G452" s="265">
        <v>0</v>
      </c>
      <c r="H452" s="265">
        <v>0</v>
      </c>
      <c r="I452" s="265">
        <v>0</v>
      </c>
      <c r="J452" s="265">
        <v>3.7200000000000004E-2</v>
      </c>
      <c r="K452" s="265">
        <v>0</v>
      </c>
      <c r="L452" s="265">
        <v>0</v>
      </c>
      <c r="M452" s="265">
        <v>0</v>
      </c>
      <c r="N452" s="265">
        <v>0</v>
      </c>
      <c r="O452" s="265">
        <v>0</v>
      </c>
      <c r="P452" s="265">
        <v>0</v>
      </c>
      <c r="Q452" s="265">
        <v>0</v>
      </c>
      <c r="R452" s="265">
        <v>0</v>
      </c>
      <c r="S452" s="265">
        <v>0</v>
      </c>
      <c r="T452" s="265">
        <v>0</v>
      </c>
      <c r="U452" s="265">
        <v>0</v>
      </c>
      <c r="V452" s="265">
        <v>0</v>
      </c>
      <c r="W452" s="265">
        <v>0</v>
      </c>
      <c r="X452" s="265">
        <v>0</v>
      </c>
      <c r="Y452" s="265">
        <v>0</v>
      </c>
      <c r="Z452" s="265">
        <v>0</v>
      </c>
      <c r="AA452" s="265">
        <v>0</v>
      </c>
      <c r="AB452" s="265" t="e">
        <v>#VALUE!</v>
      </c>
      <c r="AC452" s="265">
        <v>0</v>
      </c>
      <c r="AD452" s="265">
        <v>0</v>
      </c>
      <c r="AE452" s="265" t="e">
        <v>#VALUE!</v>
      </c>
      <c r="AF452" s="265">
        <v>0</v>
      </c>
      <c r="AG452" s="265">
        <v>0</v>
      </c>
      <c r="AH452" s="265">
        <v>0</v>
      </c>
      <c r="AI452" s="265">
        <v>0</v>
      </c>
      <c r="AJ452" s="265">
        <v>0</v>
      </c>
      <c r="AK452" s="265">
        <v>0</v>
      </c>
      <c r="AL452" s="265">
        <v>0</v>
      </c>
      <c r="AM452" s="265">
        <v>0</v>
      </c>
      <c r="AN452" s="265" t="e">
        <v>#VALUE!</v>
      </c>
      <c r="AO452" s="265">
        <v>0</v>
      </c>
      <c r="AP452" s="265">
        <v>0</v>
      </c>
      <c r="AQ452" s="265" t="e">
        <v>#VALUE!</v>
      </c>
      <c r="AR452" s="265">
        <v>0</v>
      </c>
      <c r="AS452" s="265">
        <v>0</v>
      </c>
      <c r="AT452" s="265">
        <v>0</v>
      </c>
      <c r="AU452" s="265">
        <v>0</v>
      </c>
      <c r="AV452" s="265">
        <v>0</v>
      </c>
      <c r="AW452" s="265">
        <v>0</v>
      </c>
      <c r="AX452" s="265">
        <v>0</v>
      </c>
      <c r="AY452" s="265">
        <v>0</v>
      </c>
      <c r="AZ452" s="265">
        <v>0</v>
      </c>
      <c r="BA452" s="265">
        <v>0</v>
      </c>
      <c r="BB452" s="265">
        <v>0</v>
      </c>
      <c r="BC452" s="265">
        <v>0</v>
      </c>
      <c r="BD452" s="265">
        <v>0</v>
      </c>
      <c r="BE452" s="265">
        <v>0</v>
      </c>
      <c r="BF452" s="265">
        <v>0</v>
      </c>
      <c r="BG452" s="265">
        <v>0</v>
      </c>
      <c r="BH452" s="265">
        <v>0</v>
      </c>
      <c r="BI452" s="265">
        <v>0</v>
      </c>
      <c r="BJ452" s="265">
        <v>0</v>
      </c>
      <c r="BK452" s="265">
        <v>0</v>
      </c>
      <c r="BL452" s="265">
        <v>0</v>
      </c>
      <c r="BM452" s="265">
        <v>0</v>
      </c>
      <c r="BN452" s="265">
        <v>0</v>
      </c>
      <c r="BO452" s="265">
        <v>0</v>
      </c>
      <c r="BP452" s="265">
        <v>0</v>
      </c>
      <c r="BQ452" s="265">
        <v>0</v>
      </c>
      <c r="BR452" s="265">
        <v>0</v>
      </c>
      <c r="BS452" s="265">
        <v>0</v>
      </c>
      <c r="BT452" s="265">
        <v>0</v>
      </c>
      <c r="BU452" s="265">
        <v>0</v>
      </c>
      <c r="BV452" s="265">
        <v>0</v>
      </c>
      <c r="BW452" s="265">
        <v>0</v>
      </c>
      <c r="BX452" s="265">
        <v>0</v>
      </c>
      <c r="BY452" s="265">
        <v>0</v>
      </c>
    </row>
    <row r="453" spans="1:77" s="205" customFormat="1" ht="30" x14ac:dyDescent="0.2">
      <c r="A453" s="260" t="s">
        <v>741</v>
      </c>
      <c r="B453" s="263" t="s">
        <v>616</v>
      </c>
      <c r="C453" s="260" t="s">
        <v>742</v>
      </c>
      <c r="D453" s="260" t="s">
        <v>606</v>
      </c>
      <c r="E453" s="261">
        <v>110</v>
      </c>
      <c r="F453" s="265" t="s">
        <v>607</v>
      </c>
      <c r="G453" s="265" t="s">
        <v>607</v>
      </c>
      <c r="H453" s="265" t="s">
        <v>607</v>
      </c>
      <c r="I453" s="265" t="s">
        <v>607</v>
      </c>
      <c r="J453" s="265" t="s">
        <v>607</v>
      </c>
      <c r="K453" s="265" t="s">
        <v>607</v>
      </c>
      <c r="L453" s="265" t="s">
        <v>607</v>
      </c>
      <c r="M453" s="265" t="s">
        <v>607</v>
      </c>
      <c r="N453" s="265" t="s">
        <v>607</v>
      </c>
      <c r="O453" s="265" t="s">
        <v>607</v>
      </c>
      <c r="P453" s="265" t="s">
        <v>607</v>
      </c>
      <c r="Q453" s="265" t="s">
        <v>607</v>
      </c>
      <c r="R453" s="265" t="s">
        <v>607</v>
      </c>
      <c r="S453" s="265" t="s">
        <v>607</v>
      </c>
      <c r="T453" s="265" t="s">
        <v>607</v>
      </c>
      <c r="U453" s="265" t="s">
        <v>607</v>
      </c>
      <c r="V453" s="265" t="s">
        <v>607</v>
      </c>
      <c r="W453" s="265" t="s">
        <v>607</v>
      </c>
      <c r="X453" s="265" t="s">
        <v>607</v>
      </c>
      <c r="Y453" s="265" t="s">
        <v>607</v>
      </c>
      <c r="Z453" s="265" t="s">
        <v>607</v>
      </c>
      <c r="AA453" s="265" t="s">
        <v>607</v>
      </c>
      <c r="AB453" s="265" t="s">
        <v>607</v>
      </c>
      <c r="AC453" s="265" t="s">
        <v>607</v>
      </c>
      <c r="AD453" s="265" t="s">
        <v>607</v>
      </c>
      <c r="AE453" s="265" t="s">
        <v>607</v>
      </c>
      <c r="AF453" s="265" t="s">
        <v>607</v>
      </c>
      <c r="AG453" s="265" t="s">
        <v>607</v>
      </c>
      <c r="AH453" s="265" t="s">
        <v>607</v>
      </c>
      <c r="AI453" s="265" t="s">
        <v>607</v>
      </c>
      <c r="AJ453" s="265" t="s">
        <v>607</v>
      </c>
      <c r="AK453" s="265" t="s">
        <v>607</v>
      </c>
      <c r="AL453" s="265" t="s">
        <v>607</v>
      </c>
      <c r="AM453" s="265" t="s">
        <v>607</v>
      </c>
      <c r="AN453" s="265" t="s">
        <v>607</v>
      </c>
      <c r="AO453" s="265" t="s">
        <v>607</v>
      </c>
      <c r="AP453" s="265" t="s">
        <v>607</v>
      </c>
      <c r="AQ453" s="265" t="s">
        <v>607</v>
      </c>
      <c r="AR453" s="265" t="s">
        <v>607</v>
      </c>
      <c r="AS453" s="265" t="s">
        <v>607</v>
      </c>
      <c r="AT453" s="265" t="s">
        <v>607</v>
      </c>
      <c r="AU453" s="265" t="s">
        <v>607</v>
      </c>
      <c r="AV453" s="265" t="s">
        <v>607</v>
      </c>
      <c r="AW453" s="265" t="s">
        <v>607</v>
      </c>
      <c r="AX453" s="265" t="s">
        <v>607</v>
      </c>
      <c r="AY453" s="265" t="s">
        <v>607</v>
      </c>
      <c r="AZ453" s="265" t="s">
        <v>607</v>
      </c>
      <c r="BA453" s="265" t="s">
        <v>607</v>
      </c>
      <c r="BB453" s="265" t="s">
        <v>607</v>
      </c>
      <c r="BC453" s="265" t="s">
        <v>607</v>
      </c>
      <c r="BD453" s="265" t="s">
        <v>607</v>
      </c>
      <c r="BE453" s="265" t="s">
        <v>607</v>
      </c>
      <c r="BF453" s="265" t="s">
        <v>607</v>
      </c>
      <c r="BG453" s="265" t="s">
        <v>607</v>
      </c>
      <c r="BH453" s="265" t="s">
        <v>607</v>
      </c>
      <c r="BI453" s="265" t="s">
        <v>607</v>
      </c>
      <c r="BJ453" s="265" t="s">
        <v>607</v>
      </c>
      <c r="BK453" s="265" t="s">
        <v>607</v>
      </c>
      <c r="BL453" s="265" t="s">
        <v>607</v>
      </c>
      <c r="BM453" s="265" t="s">
        <v>607</v>
      </c>
      <c r="BN453" s="265" t="s">
        <v>607</v>
      </c>
      <c r="BO453" s="265" t="s">
        <v>607</v>
      </c>
      <c r="BP453" s="265" t="s">
        <v>607</v>
      </c>
      <c r="BQ453" s="265" t="s">
        <v>607</v>
      </c>
      <c r="BR453" s="265" t="s">
        <v>607</v>
      </c>
      <c r="BS453" s="265" t="s">
        <v>607</v>
      </c>
      <c r="BT453" s="265" t="s">
        <v>607</v>
      </c>
      <c r="BU453" s="265" t="s">
        <v>607</v>
      </c>
      <c r="BV453" s="265" t="s">
        <v>607</v>
      </c>
      <c r="BW453" s="265" t="s">
        <v>607</v>
      </c>
      <c r="BX453" s="265" t="s">
        <v>607</v>
      </c>
      <c r="BY453" s="265" t="s">
        <v>607</v>
      </c>
    </row>
    <row r="454" spans="1:77" s="205" customFormat="1" ht="30" x14ac:dyDescent="0.2">
      <c r="A454" s="260" t="s">
        <v>741</v>
      </c>
      <c r="B454" s="263" t="s">
        <v>616</v>
      </c>
      <c r="C454" s="260" t="s">
        <v>742</v>
      </c>
      <c r="D454" s="260" t="s">
        <v>608</v>
      </c>
      <c r="E454" s="261">
        <v>110</v>
      </c>
      <c r="F454" s="371">
        <v>6</v>
      </c>
      <c r="G454" s="371"/>
      <c r="H454" s="371"/>
      <c r="I454" s="371">
        <v>6</v>
      </c>
      <c r="J454" s="371"/>
      <c r="K454" s="371"/>
      <c r="L454" s="371">
        <v>6</v>
      </c>
      <c r="M454" s="371"/>
      <c r="N454" s="371"/>
      <c r="O454" s="371">
        <v>6</v>
      </c>
      <c r="P454" s="371"/>
      <c r="Q454" s="371"/>
      <c r="R454" s="371">
        <v>6</v>
      </c>
      <c r="S454" s="371"/>
      <c r="T454" s="371"/>
      <c r="U454" s="371">
        <v>6</v>
      </c>
      <c r="V454" s="371"/>
      <c r="W454" s="371"/>
      <c r="X454" s="371">
        <v>6</v>
      </c>
      <c r="Y454" s="371"/>
      <c r="Z454" s="371"/>
      <c r="AA454" s="371">
        <v>6</v>
      </c>
      <c r="AB454" s="371"/>
      <c r="AC454" s="371"/>
      <c r="AD454" s="371">
        <v>6</v>
      </c>
      <c r="AE454" s="371"/>
      <c r="AF454" s="371"/>
      <c r="AG454" s="371">
        <v>6</v>
      </c>
      <c r="AH454" s="371"/>
      <c r="AI454" s="371"/>
      <c r="AJ454" s="371">
        <v>6</v>
      </c>
      <c r="AK454" s="371"/>
      <c r="AL454" s="371"/>
      <c r="AM454" s="371">
        <v>6</v>
      </c>
      <c r="AN454" s="371"/>
      <c r="AO454" s="371"/>
      <c r="AP454" s="371">
        <v>6</v>
      </c>
      <c r="AQ454" s="371"/>
      <c r="AR454" s="371"/>
      <c r="AS454" s="371">
        <v>6</v>
      </c>
      <c r="AT454" s="371"/>
      <c r="AU454" s="371"/>
      <c r="AV454" s="371">
        <v>6</v>
      </c>
      <c r="AW454" s="371"/>
      <c r="AX454" s="371"/>
      <c r="AY454" s="371">
        <v>6</v>
      </c>
      <c r="AZ454" s="371"/>
      <c r="BA454" s="371"/>
      <c r="BB454" s="371">
        <v>6</v>
      </c>
      <c r="BC454" s="371"/>
      <c r="BD454" s="371"/>
      <c r="BE454" s="371">
        <v>6</v>
      </c>
      <c r="BF454" s="371"/>
      <c r="BG454" s="371"/>
      <c r="BH454" s="371">
        <v>6</v>
      </c>
      <c r="BI454" s="371"/>
      <c r="BJ454" s="371"/>
      <c r="BK454" s="371">
        <v>6</v>
      </c>
      <c r="BL454" s="371"/>
      <c r="BM454" s="371"/>
      <c r="BN454" s="371">
        <v>6</v>
      </c>
      <c r="BO454" s="371"/>
      <c r="BP454" s="371"/>
      <c r="BQ454" s="371">
        <v>8</v>
      </c>
      <c r="BR454" s="371"/>
      <c r="BS454" s="371"/>
      <c r="BT454" s="371">
        <v>8</v>
      </c>
      <c r="BU454" s="371"/>
      <c r="BV454" s="371"/>
      <c r="BW454" s="371">
        <v>8</v>
      </c>
      <c r="BX454" s="371"/>
      <c r="BY454" s="371"/>
    </row>
    <row r="455" spans="1:77" s="205" customFormat="1" ht="30" x14ac:dyDescent="0.2">
      <c r="A455" s="260" t="s">
        <v>741</v>
      </c>
      <c r="B455" s="263" t="s">
        <v>745</v>
      </c>
      <c r="C455" s="260" t="s">
        <v>742</v>
      </c>
      <c r="D455" s="260" t="s">
        <v>611</v>
      </c>
      <c r="E455" s="261">
        <v>10</v>
      </c>
      <c r="F455" s="265">
        <v>-5.2880000000000011</v>
      </c>
      <c r="G455" s="265">
        <v>-0.84</v>
      </c>
      <c r="H455" s="265">
        <v>298.16685312842645</v>
      </c>
      <c r="I455" s="265">
        <v>-4.9560000000000004</v>
      </c>
      <c r="J455" s="265">
        <v>-0.73199999999999998</v>
      </c>
      <c r="K455" s="265">
        <v>279.24963972456885</v>
      </c>
      <c r="L455" s="265">
        <v>-4.74</v>
      </c>
      <c r="M455" s="265">
        <v>-0.71199999999999997</v>
      </c>
      <c r="N455" s="265">
        <v>266.40600361836243</v>
      </c>
      <c r="O455" s="265">
        <v>-4.6239999999999997</v>
      </c>
      <c r="P455" s="265">
        <v>-0.69599999999999995</v>
      </c>
      <c r="Q455" s="265">
        <v>258.90235716614836</v>
      </c>
      <c r="R455" s="265">
        <v>-4.6319999999999997</v>
      </c>
      <c r="S455" s="265">
        <v>-0.71199999999999997</v>
      </c>
      <c r="T455" s="265">
        <v>259.72225839071416</v>
      </c>
      <c r="U455" s="265">
        <v>-4.6440000000000001</v>
      </c>
      <c r="V455" s="265">
        <v>-0.70799999999999996</v>
      </c>
      <c r="W455" s="265">
        <v>260.84628450051991</v>
      </c>
      <c r="X455" s="265">
        <v>-4.8440000000000003</v>
      </c>
      <c r="Y455" s="265">
        <v>-0.72</v>
      </c>
      <c r="Z455" s="265">
        <v>272.71304136258209</v>
      </c>
      <c r="AA455" s="265">
        <v>-5.1479999999999997</v>
      </c>
      <c r="AB455" s="265">
        <v>-0.752</v>
      </c>
      <c r="AC455" s="265">
        <v>290.28024176696283</v>
      </c>
      <c r="AD455" s="265">
        <v>-5.8280000000000003</v>
      </c>
      <c r="AE455" s="265">
        <v>-1.26</v>
      </c>
      <c r="AF455" s="265">
        <v>335.60058060710656</v>
      </c>
      <c r="AG455" s="265">
        <v>-6.3159999999999998</v>
      </c>
      <c r="AH455" s="265">
        <v>-1.496</v>
      </c>
      <c r="AI455" s="265">
        <v>369.2795507076608</v>
      </c>
      <c r="AJ455" s="265">
        <v>-6.62</v>
      </c>
      <c r="AK455" s="265">
        <v>-1.6</v>
      </c>
      <c r="AL455" s="265">
        <v>388.62472086462253</v>
      </c>
      <c r="AM455" s="265">
        <v>-6.6319999999999997</v>
      </c>
      <c r="AN455" s="265">
        <v>-1.5920000000000001</v>
      </c>
      <c r="AO455" s="265">
        <v>382.01832314903146</v>
      </c>
      <c r="AP455" s="265">
        <v>-6.2320000000000002</v>
      </c>
      <c r="AQ455" s="265">
        <v>-1.292</v>
      </c>
      <c r="AR455" s="265">
        <v>355.79420468182821</v>
      </c>
      <c r="AS455" s="265">
        <v>-6.1319999999999997</v>
      </c>
      <c r="AT455" s="265">
        <v>-1.4079999999999999</v>
      </c>
      <c r="AU455" s="265">
        <v>351.0373812318042</v>
      </c>
      <c r="AV455" s="265">
        <v>-6.4480000000000004</v>
      </c>
      <c r="AW455" s="265">
        <v>-1.716</v>
      </c>
      <c r="AX455" s="265">
        <v>374.45607720281686</v>
      </c>
      <c r="AY455" s="265">
        <v>-6.2839999999999998</v>
      </c>
      <c r="AZ455" s="265">
        <v>-1.66</v>
      </c>
      <c r="BA455" s="265">
        <v>363.69506509619504</v>
      </c>
      <c r="BB455" s="265">
        <v>-6.0759999999999996</v>
      </c>
      <c r="BC455" s="265">
        <v>-1.472</v>
      </c>
      <c r="BD455" s="265">
        <v>347.14089669830622</v>
      </c>
      <c r="BE455" s="265">
        <v>-5.6479999999999997</v>
      </c>
      <c r="BF455" s="265">
        <v>-1.1639999999999999</v>
      </c>
      <c r="BG455" s="265">
        <v>319.59263214164565</v>
      </c>
      <c r="BH455" s="265">
        <v>-5.5279999999999996</v>
      </c>
      <c r="BI455" s="265">
        <v>-1.052</v>
      </c>
      <c r="BJ455" s="265">
        <v>312.16145088121198</v>
      </c>
      <c r="BK455" s="265">
        <v>-5.508</v>
      </c>
      <c r="BL455" s="265">
        <v>-1.02</v>
      </c>
      <c r="BM455" s="265">
        <v>308.66987711061785</v>
      </c>
      <c r="BN455" s="265">
        <v>-5.4</v>
      </c>
      <c r="BO455" s="265">
        <v>-0.94799999999999995</v>
      </c>
      <c r="BP455" s="265">
        <v>301.82118764292176</v>
      </c>
      <c r="BQ455" s="265">
        <v>-5.3879999999999999</v>
      </c>
      <c r="BR455" s="265">
        <v>-0.98</v>
      </c>
      <c r="BS455" s="265">
        <v>301.48080466505905</v>
      </c>
      <c r="BT455" s="265">
        <v>-5.36</v>
      </c>
      <c r="BU455" s="265">
        <v>-0.876</v>
      </c>
      <c r="BV455" s="265">
        <v>302.44422114009637</v>
      </c>
      <c r="BW455" s="265">
        <v>-5.2080000000000002</v>
      </c>
      <c r="BX455" s="265">
        <v>-0.80800000000000005</v>
      </c>
      <c r="BY455" s="265">
        <v>292.64359264163608</v>
      </c>
    </row>
    <row r="456" spans="1:77" s="205" customFormat="1" ht="30" x14ac:dyDescent="0.2">
      <c r="A456" s="260" t="s">
        <v>741</v>
      </c>
      <c r="B456" s="263" t="s">
        <v>746</v>
      </c>
      <c r="C456" s="260" t="s">
        <v>742</v>
      </c>
      <c r="D456" s="260" t="s">
        <v>611</v>
      </c>
      <c r="E456" s="261">
        <v>10</v>
      </c>
      <c r="F456" s="265">
        <v>-5.1959999999999997</v>
      </c>
      <c r="G456" s="265">
        <v>-2.5</v>
      </c>
      <c r="H456" s="265">
        <v>322.34344123390701</v>
      </c>
      <c r="I456" s="265">
        <v>-4.7160000000000002</v>
      </c>
      <c r="J456" s="265">
        <v>-2.2240000000000002</v>
      </c>
      <c r="K456" s="265">
        <v>292.33077190689784</v>
      </c>
      <c r="L456" s="265">
        <v>-4.2880000000000003</v>
      </c>
      <c r="M456" s="265">
        <v>-2.1800000000000002</v>
      </c>
      <c r="N456" s="265">
        <v>269.17151359570732</v>
      </c>
      <c r="O456" s="265">
        <v>-3.98</v>
      </c>
      <c r="P456" s="265">
        <v>-2.1560000000000001</v>
      </c>
      <c r="Q456" s="265">
        <v>252.06591697253273</v>
      </c>
      <c r="R456" s="265">
        <v>-3.9119999999999999</v>
      </c>
      <c r="S456" s="265">
        <v>-2.16</v>
      </c>
      <c r="T456" s="265">
        <v>249.33086323561011</v>
      </c>
      <c r="U456" s="265">
        <v>-4.032</v>
      </c>
      <c r="V456" s="265">
        <v>-2.1720000000000002</v>
      </c>
      <c r="W456" s="265">
        <v>256.02376777058879</v>
      </c>
      <c r="X456" s="265">
        <v>-4.32</v>
      </c>
      <c r="Y456" s="265">
        <v>-2.1840000000000002</v>
      </c>
      <c r="Z456" s="265">
        <v>271.39527561601466</v>
      </c>
      <c r="AA456" s="265">
        <v>-4.84</v>
      </c>
      <c r="AB456" s="265">
        <v>-2.2440000000000002</v>
      </c>
      <c r="AC456" s="265">
        <v>299.97626780594561</v>
      </c>
      <c r="AD456" s="265">
        <v>-6.444</v>
      </c>
      <c r="AE456" s="265">
        <v>-2.8839999999999999</v>
      </c>
      <c r="AF456" s="265">
        <v>401.6617707169159</v>
      </c>
      <c r="AG456" s="265">
        <v>-8.0440000000000005</v>
      </c>
      <c r="AH456" s="265">
        <v>-3.984</v>
      </c>
      <c r="AI456" s="265">
        <v>517.83921374834904</v>
      </c>
      <c r="AJ456" s="265">
        <v>-8.8879999999999999</v>
      </c>
      <c r="AK456" s="265">
        <v>-4.32</v>
      </c>
      <c r="AL456" s="265">
        <v>571.22855456083255</v>
      </c>
      <c r="AM456" s="265">
        <v>-9.1</v>
      </c>
      <c r="AN456" s="265">
        <v>-4.2439999999999998</v>
      </c>
      <c r="AO456" s="265">
        <v>571.82680484074297</v>
      </c>
      <c r="AP456" s="265">
        <v>-8.9</v>
      </c>
      <c r="AQ456" s="265">
        <v>-4.3559999999999999</v>
      </c>
      <c r="AR456" s="265">
        <v>561.53355551385846</v>
      </c>
      <c r="AS456" s="265">
        <v>-8.0519999999999996</v>
      </c>
      <c r="AT456" s="265">
        <v>-3.8319999999999999</v>
      </c>
      <c r="AU456" s="265">
        <v>503.86422210690904</v>
      </c>
      <c r="AV456" s="265">
        <v>-8.4079999999999995</v>
      </c>
      <c r="AW456" s="265">
        <v>-4.4000000000000004</v>
      </c>
      <c r="AX456" s="265">
        <v>540.43127943292188</v>
      </c>
      <c r="AY456" s="265">
        <v>-8.4359999999999999</v>
      </c>
      <c r="AZ456" s="265">
        <v>-4.6159999999999997</v>
      </c>
      <c r="BA456" s="265">
        <v>546.02796861634067</v>
      </c>
      <c r="BB456" s="265">
        <v>-7.8</v>
      </c>
      <c r="BC456" s="265">
        <v>-4.3440000000000003</v>
      </c>
      <c r="BD456" s="265">
        <v>502.50544635286178</v>
      </c>
      <c r="BE456" s="265">
        <v>-6.84</v>
      </c>
      <c r="BF456" s="265">
        <v>-3.2719999999999998</v>
      </c>
      <c r="BG456" s="265">
        <v>424.28307970711461</v>
      </c>
      <c r="BH456" s="265">
        <v>-6.008</v>
      </c>
      <c r="BI456" s="265">
        <v>-2.6840000000000002</v>
      </c>
      <c r="BJ456" s="265">
        <v>367.49978899038786</v>
      </c>
      <c r="BK456" s="265">
        <v>-5.66</v>
      </c>
      <c r="BL456" s="265">
        <v>-2.452</v>
      </c>
      <c r="BM456" s="265">
        <v>342.17757684003021</v>
      </c>
      <c r="BN456" s="265">
        <v>-5.5039999999999996</v>
      </c>
      <c r="BO456" s="265">
        <v>-2.4159999999999999</v>
      </c>
      <c r="BP456" s="265">
        <v>332.48957284457327</v>
      </c>
      <c r="BQ456" s="265">
        <v>-5.14</v>
      </c>
      <c r="BR456" s="265">
        <v>-2.2999999999999998</v>
      </c>
      <c r="BS456" s="265">
        <v>311.78037856666867</v>
      </c>
      <c r="BT456" s="265">
        <v>-4.8680000000000003</v>
      </c>
      <c r="BU456" s="265">
        <v>-2.12</v>
      </c>
      <c r="BV456" s="265">
        <v>297.10855906523045</v>
      </c>
      <c r="BW456" s="265">
        <v>-4.58</v>
      </c>
      <c r="BX456" s="265">
        <v>-2.004</v>
      </c>
      <c r="BY456" s="265">
        <v>279.20144885505675</v>
      </c>
    </row>
    <row r="457" spans="1:77" s="205" customFormat="1" ht="15" x14ac:dyDescent="0.2">
      <c r="A457" s="260" t="s">
        <v>741</v>
      </c>
      <c r="B457" s="263" t="s">
        <v>629</v>
      </c>
      <c r="C457" s="260" t="s">
        <v>607</v>
      </c>
      <c r="D457" s="260" t="s">
        <v>613</v>
      </c>
      <c r="E457" s="261">
        <v>10</v>
      </c>
      <c r="F457" s="291">
        <v>10.38</v>
      </c>
      <c r="G457" s="291"/>
      <c r="H457" s="291"/>
      <c r="I457" s="291">
        <v>10.37</v>
      </c>
      <c r="J457" s="291"/>
      <c r="K457" s="291"/>
      <c r="L457" s="291">
        <v>10.4</v>
      </c>
      <c r="M457" s="291"/>
      <c r="N457" s="291"/>
      <c r="O457" s="291">
        <v>10.44</v>
      </c>
      <c r="P457" s="291"/>
      <c r="Q457" s="291"/>
      <c r="R457" s="291">
        <v>10.43</v>
      </c>
      <c r="S457" s="291"/>
      <c r="T457" s="291"/>
      <c r="U457" s="291">
        <v>10.41</v>
      </c>
      <c r="V457" s="291"/>
      <c r="W457" s="291"/>
      <c r="X457" s="291">
        <v>10.38</v>
      </c>
      <c r="Y457" s="291"/>
      <c r="Z457" s="291"/>
      <c r="AA457" s="291">
        <v>10.36</v>
      </c>
      <c r="AB457" s="291"/>
      <c r="AC457" s="291"/>
      <c r="AD457" s="291">
        <v>10.27</v>
      </c>
      <c r="AE457" s="291"/>
      <c r="AF457" s="291"/>
      <c r="AG457" s="291">
        <v>10.16</v>
      </c>
      <c r="AH457" s="291"/>
      <c r="AI457" s="291"/>
      <c r="AJ457" s="291">
        <v>10.130000000000001</v>
      </c>
      <c r="AK457" s="291"/>
      <c r="AL457" s="291"/>
      <c r="AM457" s="291">
        <v>10.32</v>
      </c>
      <c r="AN457" s="291"/>
      <c r="AO457" s="291"/>
      <c r="AP457" s="291">
        <v>10.34</v>
      </c>
      <c r="AQ457" s="291"/>
      <c r="AR457" s="291"/>
      <c r="AS457" s="291">
        <v>10.36</v>
      </c>
      <c r="AT457" s="291"/>
      <c r="AU457" s="291"/>
      <c r="AV457" s="291">
        <v>10.3</v>
      </c>
      <c r="AW457" s="291"/>
      <c r="AX457" s="291"/>
      <c r="AY457" s="291">
        <v>10.33</v>
      </c>
      <c r="AZ457" s="291"/>
      <c r="BA457" s="291"/>
      <c r="BB457" s="291">
        <v>10.41</v>
      </c>
      <c r="BC457" s="291"/>
      <c r="BD457" s="291"/>
      <c r="BE457" s="291">
        <v>10.43</v>
      </c>
      <c r="BF457" s="291"/>
      <c r="BG457" s="291"/>
      <c r="BH457" s="291">
        <v>10.42</v>
      </c>
      <c r="BI457" s="291"/>
      <c r="BJ457" s="291"/>
      <c r="BK457" s="291">
        <v>10.49</v>
      </c>
      <c r="BL457" s="291"/>
      <c r="BM457" s="291"/>
      <c r="BN457" s="291">
        <v>10.5</v>
      </c>
      <c r="BO457" s="291"/>
      <c r="BP457" s="291"/>
      <c r="BQ457" s="291">
        <v>10.5</v>
      </c>
      <c r="BR457" s="291"/>
      <c r="BS457" s="291"/>
      <c r="BT457" s="291">
        <v>10.38</v>
      </c>
      <c r="BU457" s="291"/>
      <c r="BV457" s="291"/>
      <c r="BW457" s="291">
        <v>10.41</v>
      </c>
      <c r="BX457" s="291"/>
      <c r="BY457" s="291"/>
    </row>
    <row r="458" spans="1:77" s="205" customFormat="1" ht="15" x14ac:dyDescent="0.2">
      <c r="A458" s="260" t="s">
        <v>741</v>
      </c>
      <c r="B458" s="263" t="s">
        <v>625</v>
      </c>
      <c r="C458" s="260" t="s">
        <v>607</v>
      </c>
      <c r="D458" s="260" t="s">
        <v>613</v>
      </c>
      <c r="E458" s="261">
        <v>10</v>
      </c>
      <c r="F458" s="291">
        <v>10.34</v>
      </c>
      <c r="G458" s="291"/>
      <c r="H458" s="291"/>
      <c r="I458" s="291">
        <v>10.31</v>
      </c>
      <c r="J458" s="291"/>
      <c r="K458" s="291"/>
      <c r="L458" s="291">
        <v>10.33</v>
      </c>
      <c r="M458" s="291"/>
      <c r="N458" s="291"/>
      <c r="O458" s="291">
        <v>10.38</v>
      </c>
      <c r="P458" s="291"/>
      <c r="Q458" s="291"/>
      <c r="R458" s="291">
        <v>10.36</v>
      </c>
      <c r="S458" s="291"/>
      <c r="T458" s="291"/>
      <c r="U458" s="291">
        <v>10.34</v>
      </c>
      <c r="V458" s="291"/>
      <c r="W458" s="291"/>
      <c r="X458" s="291">
        <v>10.31</v>
      </c>
      <c r="Y458" s="291"/>
      <c r="Z458" s="291"/>
      <c r="AA458" s="291">
        <v>10.28</v>
      </c>
      <c r="AB458" s="291"/>
      <c r="AC458" s="291"/>
      <c r="AD458" s="291">
        <v>10.16</v>
      </c>
      <c r="AE458" s="291"/>
      <c r="AF458" s="291"/>
      <c r="AG458" s="291">
        <v>10.02</v>
      </c>
      <c r="AH458" s="291"/>
      <c r="AI458" s="291"/>
      <c r="AJ458" s="291">
        <v>10</v>
      </c>
      <c r="AK458" s="291"/>
      <c r="AL458" s="291"/>
      <c r="AM458" s="291">
        <v>10.15</v>
      </c>
      <c r="AN458" s="291"/>
      <c r="AO458" s="291"/>
      <c r="AP458" s="291">
        <v>10.199999999999999</v>
      </c>
      <c r="AQ458" s="291"/>
      <c r="AR458" s="291"/>
      <c r="AS458" s="291">
        <v>10.23</v>
      </c>
      <c r="AT458" s="291"/>
      <c r="AU458" s="291"/>
      <c r="AV458" s="291">
        <v>10.15</v>
      </c>
      <c r="AW458" s="291"/>
      <c r="AX458" s="291"/>
      <c r="AY458" s="291">
        <v>10.18</v>
      </c>
      <c r="AZ458" s="291"/>
      <c r="BA458" s="291"/>
      <c r="BB458" s="291">
        <v>10.27</v>
      </c>
      <c r="BC458" s="291"/>
      <c r="BD458" s="291"/>
      <c r="BE458" s="291">
        <v>10.33</v>
      </c>
      <c r="BF458" s="291"/>
      <c r="BG458" s="291"/>
      <c r="BH458" s="291">
        <v>10.35</v>
      </c>
      <c r="BI458" s="291"/>
      <c r="BJ458" s="291"/>
      <c r="BK458" s="291">
        <v>10.42</v>
      </c>
      <c r="BL458" s="291"/>
      <c r="BM458" s="291"/>
      <c r="BN458" s="291">
        <v>10.45</v>
      </c>
      <c r="BO458" s="291"/>
      <c r="BP458" s="291"/>
      <c r="BQ458" s="291">
        <v>10.44</v>
      </c>
      <c r="BR458" s="291"/>
      <c r="BS458" s="291"/>
      <c r="BT458" s="291">
        <v>10.33</v>
      </c>
      <c r="BU458" s="291"/>
      <c r="BV458" s="291"/>
      <c r="BW458" s="291">
        <v>10.35</v>
      </c>
      <c r="BX458" s="291"/>
      <c r="BY458" s="291"/>
    </row>
    <row r="459" spans="1:77" s="205" customFormat="1" ht="15" x14ac:dyDescent="0.2">
      <c r="A459" s="260" t="s">
        <v>741</v>
      </c>
      <c r="B459" s="263" t="s">
        <v>630</v>
      </c>
      <c r="C459" s="260" t="s">
        <v>607</v>
      </c>
      <c r="D459" s="260" t="s">
        <v>611</v>
      </c>
      <c r="E459" s="261">
        <v>10</v>
      </c>
      <c r="F459" s="265">
        <v>-7.1999999999999994E-4</v>
      </c>
      <c r="G459" s="265">
        <v>-8.0000000000000004E-4</v>
      </c>
      <c r="H459" s="265">
        <v>0</v>
      </c>
      <c r="I459" s="265">
        <v>-7.1999999999999994E-4</v>
      </c>
      <c r="J459" s="265">
        <v>-8.0000000000000004E-4</v>
      </c>
      <c r="K459" s="265">
        <v>0</v>
      </c>
      <c r="L459" s="265">
        <v>-7.1999999999999994E-4</v>
      </c>
      <c r="M459" s="265">
        <v>-8.0000000000000004E-4</v>
      </c>
      <c r="N459" s="265">
        <v>0</v>
      </c>
      <c r="O459" s="265">
        <v>-7.1999999999999994E-4</v>
      </c>
      <c r="P459" s="265">
        <v>-8.1999999999999998E-4</v>
      </c>
      <c r="Q459" s="265">
        <v>0</v>
      </c>
      <c r="R459" s="265">
        <v>-6.9999999999999999E-4</v>
      </c>
      <c r="S459" s="265">
        <v>-8.0000000000000004E-4</v>
      </c>
      <c r="T459" s="265">
        <v>0</v>
      </c>
      <c r="U459" s="265">
        <v>-7.1999999999999994E-4</v>
      </c>
      <c r="V459" s="265">
        <v>-8.1999999999999998E-4</v>
      </c>
      <c r="W459" s="265">
        <v>0</v>
      </c>
      <c r="X459" s="265">
        <v>-6.8000000000000005E-4</v>
      </c>
      <c r="Y459" s="265">
        <v>-8.1999999999999998E-4</v>
      </c>
      <c r="Z459" s="265">
        <v>0</v>
      </c>
      <c r="AA459" s="265">
        <v>-6.8000000000000005E-4</v>
      </c>
      <c r="AB459" s="265">
        <v>-8.0000000000000004E-4</v>
      </c>
      <c r="AC459" s="265">
        <v>0</v>
      </c>
      <c r="AD459" s="265">
        <v>-7.1999999999999994E-4</v>
      </c>
      <c r="AE459" s="265">
        <v>-7.7999999999999999E-4</v>
      </c>
      <c r="AF459" s="265">
        <v>0</v>
      </c>
      <c r="AG459" s="265">
        <v>-6.4000000000000005E-4</v>
      </c>
      <c r="AH459" s="265">
        <v>-7.3999999999999999E-4</v>
      </c>
      <c r="AI459" s="265">
        <v>0</v>
      </c>
      <c r="AJ459" s="265">
        <v>-6.2E-4</v>
      </c>
      <c r="AK459" s="265">
        <v>-7.3999999999999999E-4</v>
      </c>
      <c r="AL459" s="265">
        <v>0</v>
      </c>
      <c r="AM459" s="265">
        <v>-6.8000000000000005E-4</v>
      </c>
      <c r="AN459" s="265">
        <v>-7.3999999999999999E-4</v>
      </c>
      <c r="AO459" s="265">
        <v>0</v>
      </c>
      <c r="AP459" s="265">
        <v>-6.8000000000000005E-4</v>
      </c>
      <c r="AQ459" s="265">
        <v>-7.7999999999999999E-4</v>
      </c>
      <c r="AR459" s="265">
        <v>0</v>
      </c>
      <c r="AS459" s="265">
        <v>-6.6E-4</v>
      </c>
      <c r="AT459" s="265">
        <v>-7.7999999999999999E-4</v>
      </c>
      <c r="AU459" s="265">
        <v>0</v>
      </c>
      <c r="AV459" s="265">
        <v>-6.4000000000000005E-4</v>
      </c>
      <c r="AW459" s="265">
        <v>-7.6000000000000004E-4</v>
      </c>
      <c r="AX459" s="265">
        <v>0</v>
      </c>
      <c r="AY459" s="265">
        <v>-6.4000000000000005E-4</v>
      </c>
      <c r="AZ459" s="265">
        <v>-7.6000000000000004E-4</v>
      </c>
      <c r="BA459" s="265">
        <v>0</v>
      </c>
      <c r="BB459" s="265">
        <v>-6.6E-4</v>
      </c>
      <c r="BC459" s="265">
        <v>-7.7999999999999999E-4</v>
      </c>
      <c r="BD459" s="265">
        <v>0</v>
      </c>
      <c r="BE459" s="265">
        <v>-6.4000000000000005E-4</v>
      </c>
      <c r="BF459" s="265">
        <v>-8.0000000000000004E-4</v>
      </c>
      <c r="BG459" s="265">
        <v>0</v>
      </c>
      <c r="BH459" s="265">
        <v>-6.6E-4</v>
      </c>
      <c r="BI459" s="265">
        <v>-8.1999999999999998E-4</v>
      </c>
      <c r="BJ459" s="265">
        <v>0</v>
      </c>
      <c r="BK459" s="265">
        <v>-6.8000000000000005E-4</v>
      </c>
      <c r="BL459" s="265">
        <v>-8.0000000000000004E-4</v>
      </c>
      <c r="BM459" s="265">
        <v>0</v>
      </c>
      <c r="BN459" s="265">
        <v>-6.6E-4</v>
      </c>
      <c r="BO459" s="265">
        <v>-8.1999999999999998E-4</v>
      </c>
      <c r="BP459" s="265">
        <v>0</v>
      </c>
      <c r="BQ459" s="265">
        <v>-6.6E-4</v>
      </c>
      <c r="BR459" s="265">
        <v>-8.3999999999999993E-4</v>
      </c>
      <c r="BS459" s="265">
        <v>0</v>
      </c>
      <c r="BT459" s="265">
        <v>-6.6E-4</v>
      </c>
      <c r="BU459" s="265">
        <v>-8.0000000000000004E-4</v>
      </c>
      <c r="BV459" s="265">
        <v>0</v>
      </c>
      <c r="BW459" s="265">
        <v>-6.6E-4</v>
      </c>
      <c r="BX459" s="265">
        <v>-8.0000000000000004E-4</v>
      </c>
      <c r="BY459" s="265">
        <v>0</v>
      </c>
    </row>
    <row r="460" spans="1:77" s="205" customFormat="1" ht="15" x14ac:dyDescent="0.2">
      <c r="A460" s="260" t="s">
        <v>747</v>
      </c>
      <c r="B460" s="263" t="s">
        <v>604</v>
      </c>
      <c r="C460" s="260" t="s">
        <v>714</v>
      </c>
      <c r="D460" s="260" t="s">
        <v>606</v>
      </c>
      <c r="E460" s="261">
        <v>110</v>
      </c>
      <c r="F460" s="265" t="s">
        <v>607</v>
      </c>
      <c r="G460" s="265" t="s">
        <v>607</v>
      </c>
      <c r="H460" s="265" t="s">
        <v>607</v>
      </c>
      <c r="I460" s="265" t="s">
        <v>607</v>
      </c>
      <c r="J460" s="265" t="s">
        <v>607</v>
      </c>
      <c r="K460" s="265" t="s">
        <v>607</v>
      </c>
      <c r="L460" s="265" t="s">
        <v>607</v>
      </c>
      <c r="M460" s="265" t="s">
        <v>607</v>
      </c>
      <c r="N460" s="265" t="s">
        <v>607</v>
      </c>
      <c r="O460" s="265" t="s">
        <v>607</v>
      </c>
      <c r="P460" s="265" t="s">
        <v>607</v>
      </c>
      <c r="Q460" s="265" t="s">
        <v>607</v>
      </c>
      <c r="R460" s="265" t="s">
        <v>607</v>
      </c>
      <c r="S460" s="265" t="s">
        <v>607</v>
      </c>
      <c r="T460" s="265" t="s">
        <v>607</v>
      </c>
      <c r="U460" s="265" t="s">
        <v>607</v>
      </c>
      <c r="V460" s="265" t="s">
        <v>607</v>
      </c>
      <c r="W460" s="265" t="s">
        <v>607</v>
      </c>
      <c r="X460" s="265" t="s">
        <v>607</v>
      </c>
      <c r="Y460" s="265" t="s">
        <v>607</v>
      </c>
      <c r="Z460" s="265" t="s">
        <v>607</v>
      </c>
      <c r="AA460" s="265" t="s">
        <v>607</v>
      </c>
      <c r="AB460" s="265" t="s">
        <v>607</v>
      </c>
      <c r="AC460" s="265" t="s">
        <v>607</v>
      </c>
      <c r="AD460" s="265" t="s">
        <v>607</v>
      </c>
      <c r="AE460" s="265" t="s">
        <v>607</v>
      </c>
      <c r="AF460" s="265" t="s">
        <v>607</v>
      </c>
      <c r="AG460" s="265" t="s">
        <v>607</v>
      </c>
      <c r="AH460" s="265" t="s">
        <v>607</v>
      </c>
      <c r="AI460" s="265" t="s">
        <v>607</v>
      </c>
      <c r="AJ460" s="265" t="s">
        <v>607</v>
      </c>
      <c r="AK460" s="265" t="s">
        <v>607</v>
      </c>
      <c r="AL460" s="265" t="s">
        <v>607</v>
      </c>
      <c r="AM460" s="265" t="s">
        <v>607</v>
      </c>
      <c r="AN460" s="265" t="s">
        <v>607</v>
      </c>
      <c r="AO460" s="265" t="s">
        <v>607</v>
      </c>
      <c r="AP460" s="265" t="s">
        <v>607</v>
      </c>
      <c r="AQ460" s="265" t="s">
        <v>607</v>
      </c>
      <c r="AR460" s="265" t="s">
        <v>607</v>
      </c>
      <c r="AS460" s="265" t="s">
        <v>607</v>
      </c>
      <c r="AT460" s="265" t="s">
        <v>607</v>
      </c>
      <c r="AU460" s="265" t="s">
        <v>607</v>
      </c>
      <c r="AV460" s="265" t="s">
        <v>607</v>
      </c>
      <c r="AW460" s="265" t="s">
        <v>607</v>
      </c>
      <c r="AX460" s="265" t="s">
        <v>607</v>
      </c>
      <c r="AY460" s="265" t="s">
        <v>607</v>
      </c>
      <c r="AZ460" s="265" t="s">
        <v>607</v>
      </c>
      <c r="BA460" s="265" t="s">
        <v>607</v>
      </c>
      <c r="BB460" s="265" t="s">
        <v>607</v>
      </c>
      <c r="BC460" s="265" t="s">
        <v>607</v>
      </c>
      <c r="BD460" s="265" t="s">
        <v>607</v>
      </c>
      <c r="BE460" s="265" t="s">
        <v>607</v>
      </c>
      <c r="BF460" s="265" t="s">
        <v>607</v>
      </c>
      <c r="BG460" s="265" t="s">
        <v>607</v>
      </c>
      <c r="BH460" s="265" t="s">
        <v>607</v>
      </c>
      <c r="BI460" s="265" t="s">
        <v>607</v>
      </c>
      <c r="BJ460" s="265" t="s">
        <v>607</v>
      </c>
      <c r="BK460" s="265" t="s">
        <v>607</v>
      </c>
      <c r="BL460" s="265" t="s">
        <v>607</v>
      </c>
      <c r="BM460" s="265" t="s">
        <v>607</v>
      </c>
      <c r="BN460" s="265" t="s">
        <v>607</v>
      </c>
      <c r="BO460" s="265" t="s">
        <v>607</v>
      </c>
      <c r="BP460" s="265" t="s">
        <v>607</v>
      </c>
      <c r="BQ460" s="265" t="s">
        <v>607</v>
      </c>
      <c r="BR460" s="265" t="s">
        <v>607</v>
      </c>
      <c r="BS460" s="265" t="s">
        <v>607</v>
      </c>
      <c r="BT460" s="265" t="s">
        <v>607</v>
      </c>
      <c r="BU460" s="265" t="s">
        <v>607</v>
      </c>
      <c r="BV460" s="265" t="s">
        <v>607</v>
      </c>
      <c r="BW460" s="265" t="s">
        <v>607</v>
      </c>
      <c r="BX460" s="265" t="s">
        <v>607</v>
      </c>
      <c r="BY460" s="265" t="s">
        <v>607</v>
      </c>
    </row>
    <row r="461" spans="1:77" s="205" customFormat="1" ht="15" x14ac:dyDescent="0.2">
      <c r="A461" s="260" t="s">
        <v>747</v>
      </c>
      <c r="B461" s="263" t="s">
        <v>604</v>
      </c>
      <c r="C461" s="260" t="s">
        <v>714</v>
      </c>
      <c r="D461" s="260" t="s">
        <v>608</v>
      </c>
      <c r="E461" s="261">
        <v>10</v>
      </c>
      <c r="F461" s="371">
        <v>19</v>
      </c>
      <c r="G461" s="371"/>
      <c r="H461" s="371"/>
      <c r="I461" s="371">
        <v>19</v>
      </c>
      <c r="J461" s="371"/>
      <c r="K461" s="371"/>
      <c r="L461" s="371">
        <v>19</v>
      </c>
      <c r="M461" s="371"/>
      <c r="N461" s="371"/>
      <c r="O461" s="371">
        <v>19</v>
      </c>
      <c r="P461" s="371"/>
      <c r="Q461" s="371"/>
      <c r="R461" s="371">
        <v>19</v>
      </c>
      <c r="S461" s="371"/>
      <c r="T461" s="371"/>
      <c r="U461" s="371">
        <v>19</v>
      </c>
      <c r="V461" s="371"/>
      <c r="W461" s="371"/>
      <c r="X461" s="371">
        <v>19</v>
      </c>
      <c r="Y461" s="371"/>
      <c r="Z461" s="371"/>
      <c r="AA461" s="371">
        <v>19</v>
      </c>
      <c r="AB461" s="371"/>
      <c r="AC461" s="371"/>
      <c r="AD461" s="371">
        <v>19</v>
      </c>
      <c r="AE461" s="371"/>
      <c r="AF461" s="371"/>
      <c r="AG461" s="371">
        <v>19</v>
      </c>
      <c r="AH461" s="371"/>
      <c r="AI461" s="371"/>
      <c r="AJ461" s="371">
        <v>19</v>
      </c>
      <c r="AK461" s="371"/>
      <c r="AL461" s="371"/>
      <c r="AM461" s="371">
        <v>19</v>
      </c>
      <c r="AN461" s="371"/>
      <c r="AO461" s="371"/>
      <c r="AP461" s="371">
        <v>19</v>
      </c>
      <c r="AQ461" s="371"/>
      <c r="AR461" s="371"/>
      <c r="AS461" s="371">
        <v>19</v>
      </c>
      <c r="AT461" s="371"/>
      <c r="AU461" s="371"/>
      <c r="AV461" s="371">
        <v>19</v>
      </c>
      <c r="AW461" s="371"/>
      <c r="AX461" s="371"/>
      <c r="AY461" s="371">
        <v>19</v>
      </c>
      <c r="AZ461" s="371"/>
      <c r="BA461" s="371"/>
      <c r="BB461" s="371">
        <v>19</v>
      </c>
      <c r="BC461" s="371"/>
      <c r="BD461" s="371"/>
      <c r="BE461" s="371">
        <v>19</v>
      </c>
      <c r="BF461" s="371"/>
      <c r="BG461" s="371"/>
      <c r="BH461" s="371">
        <v>19</v>
      </c>
      <c r="BI461" s="371"/>
      <c r="BJ461" s="371"/>
      <c r="BK461" s="371">
        <v>19</v>
      </c>
      <c r="BL461" s="371"/>
      <c r="BM461" s="371"/>
      <c r="BN461" s="371">
        <v>19</v>
      </c>
      <c r="BO461" s="371"/>
      <c r="BP461" s="371"/>
      <c r="BQ461" s="371">
        <v>19</v>
      </c>
      <c r="BR461" s="371"/>
      <c r="BS461" s="371"/>
      <c r="BT461" s="371">
        <v>19</v>
      </c>
      <c r="BU461" s="371"/>
      <c r="BV461" s="371"/>
      <c r="BW461" s="371">
        <v>19</v>
      </c>
      <c r="BX461" s="371"/>
      <c r="BY461" s="371"/>
    </row>
    <row r="462" spans="1:77" s="205" customFormat="1" ht="15" x14ac:dyDescent="0.2">
      <c r="A462" s="260" t="s">
        <v>747</v>
      </c>
      <c r="B462" s="263" t="s">
        <v>604</v>
      </c>
      <c r="C462" s="260" t="s">
        <v>714</v>
      </c>
      <c r="D462" s="260" t="s">
        <v>611</v>
      </c>
      <c r="E462" s="261">
        <v>10</v>
      </c>
      <c r="F462" s="265">
        <v>-1.0287999999999999</v>
      </c>
      <c r="G462" s="265">
        <v>-0.4244</v>
      </c>
      <c r="H462" s="265">
        <v>61.855228805265391</v>
      </c>
      <c r="I462" s="265">
        <v>-1.0212000000000001</v>
      </c>
      <c r="J462" s="265">
        <v>-0.41520000000000001</v>
      </c>
      <c r="K462" s="265">
        <v>60.687005934409093</v>
      </c>
      <c r="L462" s="265">
        <v>-0.9927999999999999</v>
      </c>
      <c r="M462" s="265">
        <v>-0.43439999999999995</v>
      </c>
      <c r="N462" s="265">
        <v>59.657401847355992</v>
      </c>
      <c r="O462" s="265">
        <v>-0.97560000000000002</v>
      </c>
      <c r="P462" s="265">
        <v>-0.41799999999999998</v>
      </c>
      <c r="Q462" s="265">
        <v>58.429736487195456</v>
      </c>
      <c r="R462" s="265">
        <v>-0.91679999999999995</v>
      </c>
      <c r="S462" s="265">
        <v>-0.4108</v>
      </c>
      <c r="T462" s="265">
        <v>54.783985573188886</v>
      </c>
      <c r="U462" s="265">
        <v>-0.91160000000000008</v>
      </c>
      <c r="V462" s="265">
        <v>-0.40560000000000002</v>
      </c>
      <c r="W462" s="265">
        <v>54.927632932169253</v>
      </c>
      <c r="X462" s="265">
        <v>-0.95720000000000005</v>
      </c>
      <c r="Y462" s="265">
        <v>-0.4168</v>
      </c>
      <c r="Z462" s="265">
        <v>57.473639359643414</v>
      </c>
      <c r="AA462" s="265">
        <v>-1.0283999999999998</v>
      </c>
      <c r="AB462" s="265">
        <v>-0.43319999999999997</v>
      </c>
      <c r="AC462" s="265">
        <v>61.432211719264259</v>
      </c>
      <c r="AD462" s="265">
        <v>-1.0672000000000001</v>
      </c>
      <c r="AE462" s="265">
        <v>-0.41560000000000002</v>
      </c>
      <c r="AF462" s="265">
        <v>63.048069265129151</v>
      </c>
      <c r="AG462" s="265">
        <v>-1.234</v>
      </c>
      <c r="AH462" s="265">
        <v>-0.432</v>
      </c>
      <c r="AI462" s="265">
        <v>71.975370142865202</v>
      </c>
      <c r="AJ462" s="265">
        <v>-1.2552000000000001</v>
      </c>
      <c r="AK462" s="265">
        <v>-0.43880000000000002</v>
      </c>
      <c r="AL462" s="265">
        <v>73.20059817577696</v>
      </c>
      <c r="AM462" s="265">
        <v>-1.26</v>
      </c>
      <c r="AN462" s="265">
        <v>-0.46200000000000002</v>
      </c>
      <c r="AO462" s="265">
        <v>74.590362712778912</v>
      </c>
      <c r="AP462" s="265">
        <v>-1.0868</v>
      </c>
      <c r="AQ462" s="265">
        <v>-0.45119999999999999</v>
      </c>
      <c r="AR462" s="265">
        <v>65.403480847097924</v>
      </c>
      <c r="AS462" s="265">
        <v>-1.1468</v>
      </c>
      <c r="AT462" s="265">
        <v>-0.46039999999999998</v>
      </c>
      <c r="AU462" s="265">
        <v>68.684210813267399</v>
      </c>
      <c r="AV462" s="265">
        <v>-1.1204000000000001</v>
      </c>
      <c r="AW462" s="265">
        <v>-0.45480000000000004</v>
      </c>
      <c r="AX462" s="265">
        <v>67.207063172665983</v>
      </c>
      <c r="AY462" s="265">
        <v>-1.1132</v>
      </c>
      <c r="AZ462" s="265">
        <v>-0.47720000000000001</v>
      </c>
      <c r="BA462" s="265">
        <v>67.317171034536329</v>
      </c>
      <c r="BB462" s="265">
        <v>-1.0992</v>
      </c>
      <c r="BC462" s="265">
        <v>-0.4728</v>
      </c>
      <c r="BD462" s="265">
        <v>66.505685794375367</v>
      </c>
      <c r="BE462" s="265">
        <v>-1.1275999999999999</v>
      </c>
      <c r="BF462" s="265">
        <v>-0.49199999999999999</v>
      </c>
      <c r="BG462" s="265">
        <v>68.378305694724261</v>
      </c>
      <c r="BH462" s="265">
        <v>-1.0995999999999999</v>
      </c>
      <c r="BI462" s="265">
        <v>-0.5</v>
      </c>
      <c r="BJ462" s="265">
        <v>67.137642402676562</v>
      </c>
      <c r="BK462" s="265">
        <v>-1.1664000000000001</v>
      </c>
      <c r="BL462" s="265">
        <v>-0.50719999999999998</v>
      </c>
      <c r="BM462" s="265">
        <v>70.692774506621092</v>
      </c>
      <c r="BN462" s="265">
        <v>-1.2116</v>
      </c>
      <c r="BO462" s="265">
        <v>-0.49880000000000002</v>
      </c>
      <c r="BP462" s="265">
        <v>72.824476982162366</v>
      </c>
      <c r="BQ462" s="265">
        <v>-1.1375999999999999</v>
      </c>
      <c r="BR462" s="265">
        <v>-0.48799999999999999</v>
      </c>
      <c r="BS462" s="265">
        <v>70.14915987583133</v>
      </c>
      <c r="BT462" s="265">
        <v>-1.1172</v>
      </c>
      <c r="BU462" s="265">
        <v>-0.49119999999999997</v>
      </c>
      <c r="BV462" s="265">
        <v>67.830991998317302</v>
      </c>
      <c r="BW462" s="265">
        <v>-1.0352000000000001</v>
      </c>
      <c r="BX462" s="265">
        <v>-0.46</v>
      </c>
      <c r="BY462" s="265">
        <v>62.961394643647068</v>
      </c>
    </row>
    <row r="463" spans="1:77" s="205" customFormat="1" ht="15" x14ac:dyDescent="0.2">
      <c r="A463" s="260" t="s">
        <v>747</v>
      </c>
      <c r="B463" s="263" t="s">
        <v>626</v>
      </c>
      <c r="C463" s="260" t="s">
        <v>607</v>
      </c>
      <c r="D463" s="260" t="s">
        <v>613</v>
      </c>
      <c r="E463" s="261">
        <v>10</v>
      </c>
      <c r="F463" s="291">
        <v>10.4</v>
      </c>
      <c r="G463" s="291"/>
      <c r="H463" s="291"/>
      <c r="I463" s="291">
        <v>10.5</v>
      </c>
      <c r="J463" s="291"/>
      <c r="K463" s="291"/>
      <c r="L463" s="291">
        <v>10.5</v>
      </c>
      <c r="M463" s="291"/>
      <c r="N463" s="291"/>
      <c r="O463" s="291">
        <v>10.5</v>
      </c>
      <c r="P463" s="291"/>
      <c r="Q463" s="291"/>
      <c r="R463" s="291">
        <v>10.6</v>
      </c>
      <c r="S463" s="291"/>
      <c r="T463" s="291"/>
      <c r="U463" s="291">
        <v>10.5</v>
      </c>
      <c r="V463" s="291"/>
      <c r="W463" s="291"/>
      <c r="X463" s="291">
        <v>10.5</v>
      </c>
      <c r="Y463" s="291"/>
      <c r="Z463" s="291"/>
      <c r="AA463" s="291">
        <v>10.5</v>
      </c>
      <c r="AB463" s="291"/>
      <c r="AC463" s="291"/>
      <c r="AD463" s="291">
        <v>10.5</v>
      </c>
      <c r="AE463" s="291"/>
      <c r="AF463" s="291"/>
      <c r="AG463" s="291">
        <v>10.5</v>
      </c>
      <c r="AH463" s="291"/>
      <c r="AI463" s="291"/>
      <c r="AJ463" s="291">
        <v>10.5</v>
      </c>
      <c r="AK463" s="291"/>
      <c r="AL463" s="291"/>
      <c r="AM463" s="291">
        <v>10.4</v>
      </c>
      <c r="AN463" s="291"/>
      <c r="AO463" s="291"/>
      <c r="AP463" s="291">
        <v>10.4</v>
      </c>
      <c r="AQ463" s="291"/>
      <c r="AR463" s="291"/>
      <c r="AS463" s="291">
        <v>10.4</v>
      </c>
      <c r="AT463" s="291"/>
      <c r="AU463" s="291"/>
      <c r="AV463" s="291">
        <v>10.4</v>
      </c>
      <c r="AW463" s="291"/>
      <c r="AX463" s="291"/>
      <c r="AY463" s="291">
        <v>10.4</v>
      </c>
      <c r="AZ463" s="291"/>
      <c r="BA463" s="291"/>
      <c r="BB463" s="291">
        <v>10.4</v>
      </c>
      <c r="BC463" s="291"/>
      <c r="BD463" s="291"/>
      <c r="BE463" s="291">
        <v>10.4</v>
      </c>
      <c r="BF463" s="291"/>
      <c r="BG463" s="291"/>
      <c r="BH463" s="291">
        <v>10.4</v>
      </c>
      <c r="BI463" s="291"/>
      <c r="BJ463" s="291"/>
      <c r="BK463" s="291">
        <v>10.4</v>
      </c>
      <c r="BL463" s="291"/>
      <c r="BM463" s="291"/>
      <c r="BN463" s="291">
        <v>10.4</v>
      </c>
      <c r="BO463" s="291"/>
      <c r="BP463" s="291"/>
      <c r="BQ463" s="291">
        <v>10.199999999999999</v>
      </c>
      <c r="BR463" s="291"/>
      <c r="BS463" s="291"/>
      <c r="BT463" s="291">
        <v>10.4</v>
      </c>
      <c r="BU463" s="291"/>
      <c r="BV463" s="291"/>
      <c r="BW463" s="291">
        <v>10.4</v>
      </c>
      <c r="BX463" s="291"/>
      <c r="BY463" s="291"/>
    </row>
    <row r="464" spans="1:77" s="205" customFormat="1" ht="15" x14ac:dyDescent="0.2">
      <c r="A464" s="260" t="s">
        <v>747</v>
      </c>
      <c r="B464" s="263" t="s">
        <v>628</v>
      </c>
      <c r="C464" s="260" t="s">
        <v>607</v>
      </c>
      <c r="D464" s="260" t="s">
        <v>611</v>
      </c>
      <c r="E464" s="261">
        <v>10</v>
      </c>
      <c r="F464" s="265">
        <v>-3.2000000000000003E-4</v>
      </c>
      <c r="G464" s="265">
        <v>-2.2000000000000001E-4</v>
      </c>
      <c r="H464" s="265">
        <v>0</v>
      </c>
      <c r="I464" s="265">
        <v>-3.4000000000000002E-4</v>
      </c>
      <c r="J464" s="265">
        <v>-1.7999999999999998E-4</v>
      </c>
      <c r="K464" s="265">
        <v>0</v>
      </c>
      <c r="L464" s="265">
        <v>-3.2000000000000003E-4</v>
      </c>
      <c r="M464" s="265">
        <v>-2.0000000000000001E-4</v>
      </c>
      <c r="N464" s="265">
        <v>0</v>
      </c>
      <c r="O464" s="265">
        <v>-3.4000000000000002E-4</v>
      </c>
      <c r="P464" s="265">
        <v>-2.2000000000000001E-4</v>
      </c>
      <c r="Q464" s="265">
        <v>0</v>
      </c>
      <c r="R464" s="265">
        <v>-3.2000000000000003E-4</v>
      </c>
      <c r="S464" s="265">
        <v>-2.0000000000000001E-4</v>
      </c>
      <c r="T464" s="265">
        <v>0</v>
      </c>
      <c r="U464" s="265">
        <v>-3.4000000000000002E-4</v>
      </c>
      <c r="V464" s="265">
        <v>-2.0000000000000001E-4</v>
      </c>
      <c r="W464" s="265">
        <v>0</v>
      </c>
      <c r="X464" s="265">
        <v>-3.2000000000000003E-4</v>
      </c>
      <c r="Y464" s="265">
        <v>-2.0000000000000001E-4</v>
      </c>
      <c r="Z464" s="265">
        <v>0</v>
      </c>
      <c r="AA464" s="265">
        <v>-3.4000000000000002E-4</v>
      </c>
      <c r="AB464" s="265">
        <v>-2.0000000000000001E-4</v>
      </c>
      <c r="AC464" s="265">
        <v>0</v>
      </c>
      <c r="AD464" s="265">
        <v>-3.2000000000000003E-4</v>
      </c>
      <c r="AE464" s="265">
        <v>-1.7999999999999998E-4</v>
      </c>
      <c r="AF464" s="265">
        <v>0</v>
      </c>
      <c r="AG464" s="265">
        <v>-5.9999999999999995E-4</v>
      </c>
      <c r="AH464" s="265">
        <v>-1.6000000000000001E-4</v>
      </c>
      <c r="AI464" s="265">
        <v>0</v>
      </c>
      <c r="AJ464" s="265">
        <v>-1.08E-3</v>
      </c>
      <c r="AK464" s="265">
        <v>-4.1999999999999996E-4</v>
      </c>
      <c r="AL464" s="265">
        <v>0</v>
      </c>
      <c r="AM464" s="265">
        <v>-6.2E-4</v>
      </c>
      <c r="AN464" s="265">
        <v>-1.7999999999999998E-4</v>
      </c>
      <c r="AO464" s="265">
        <v>0</v>
      </c>
      <c r="AP464" s="265">
        <v>-5.8E-4</v>
      </c>
      <c r="AQ464" s="265">
        <v>-1.6000000000000001E-4</v>
      </c>
      <c r="AR464" s="265">
        <v>0</v>
      </c>
      <c r="AS464" s="265">
        <v>-5.6000000000000006E-4</v>
      </c>
      <c r="AT464" s="265">
        <v>-1.6000000000000001E-4</v>
      </c>
      <c r="AU464" s="265">
        <v>0</v>
      </c>
      <c r="AV464" s="265">
        <v>-5.6000000000000006E-4</v>
      </c>
      <c r="AW464" s="265">
        <v>-1.6000000000000001E-4</v>
      </c>
      <c r="AX464" s="265">
        <v>0</v>
      </c>
      <c r="AY464" s="265">
        <v>-5.4000000000000001E-4</v>
      </c>
      <c r="AZ464" s="265">
        <v>-1.7999999999999998E-4</v>
      </c>
      <c r="BA464" s="265">
        <v>0</v>
      </c>
      <c r="BB464" s="265">
        <v>-5.6000000000000006E-4</v>
      </c>
      <c r="BC464" s="265">
        <v>-1.6000000000000001E-4</v>
      </c>
      <c r="BD464" s="265">
        <v>0</v>
      </c>
      <c r="BE464" s="265">
        <v>-5.2000000000000006E-4</v>
      </c>
      <c r="BF464" s="265">
        <v>-1.6000000000000001E-4</v>
      </c>
      <c r="BG464" s="265">
        <v>0</v>
      </c>
      <c r="BH464" s="265">
        <v>-5.4000000000000001E-4</v>
      </c>
      <c r="BI464" s="265">
        <v>-1.6000000000000001E-4</v>
      </c>
      <c r="BJ464" s="265">
        <v>0</v>
      </c>
      <c r="BK464" s="265">
        <v>-5.2000000000000006E-4</v>
      </c>
      <c r="BL464" s="265">
        <v>-1.7999999999999998E-4</v>
      </c>
      <c r="BM464" s="265">
        <v>0</v>
      </c>
      <c r="BN464" s="265">
        <v>-4.7999999999999996E-4</v>
      </c>
      <c r="BO464" s="265">
        <v>-1.7999999999999998E-4</v>
      </c>
      <c r="BP464" s="265">
        <v>0</v>
      </c>
      <c r="BQ464" s="265">
        <v>-5.2000000000000006E-4</v>
      </c>
      <c r="BR464" s="265">
        <v>-1.7999999999999998E-4</v>
      </c>
      <c r="BS464" s="265">
        <v>0</v>
      </c>
      <c r="BT464" s="265">
        <v>-4.7999999999999996E-4</v>
      </c>
      <c r="BU464" s="265">
        <v>-2.0000000000000001E-4</v>
      </c>
      <c r="BV464" s="265">
        <v>0</v>
      </c>
      <c r="BW464" s="265">
        <v>-5.2000000000000006E-4</v>
      </c>
      <c r="BX464" s="265">
        <v>-1.7999999999999998E-4</v>
      </c>
      <c r="BY464" s="265">
        <v>0</v>
      </c>
    </row>
    <row r="465" spans="1:77" s="205" customFormat="1" ht="30" x14ac:dyDescent="0.2">
      <c r="A465" s="260" t="s">
        <v>747</v>
      </c>
      <c r="B465" s="263" t="s">
        <v>616</v>
      </c>
      <c r="C465" s="260" t="s">
        <v>740</v>
      </c>
      <c r="D465" s="260" t="s">
        <v>606</v>
      </c>
      <c r="E465" s="261">
        <v>110</v>
      </c>
      <c r="F465" s="265" t="s">
        <v>607</v>
      </c>
      <c r="G465" s="265" t="s">
        <v>607</v>
      </c>
      <c r="H465" s="265" t="s">
        <v>607</v>
      </c>
      <c r="I465" s="265" t="s">
        <v>607</v>
      </c>
      <c r="J465" s="265" t="s">
        <v>607</v>
      </c>
      <c r="K465" s="265" t="s">
        <v>607</v>
      </c>
      <c r="L465" s="265" t="s">
        <v>607</v>
      </c>
      <c r="M465" s="265" t="s">
        <v>607</v>
      </c>
      <c r="N465" s="265" t="s">
        <v>607</v>
      </c>
      <c r="O465" s="265" t="s">
        <v>607</v>
      </c>
      <c r="P465" s="265" t="s">
        <v>607</v>
      </c>
      <c r="Q465" s="265" t="s">
        <v>607</v>
      </c>
      <c r="R465" s="265" t="s">
        <v>607</v>
      </c>
      <c r="S465" s="265" t="s">
        <v>607</v>
      </c>
      <c r="T465" s="265" t="s">
        <v>607</v>
      </c>
      <c r="U465" s="265" t="s">
        <v>607</v>
      </c>
      <c r="V465" s="265" t="s">
        <v>607</v>
      </c>
      <c r="W465" s="265" t="s">
        <v>607</v>
      </c>
      <c r="X465" s="265" t="s">
        <v>607</v>
      </c>
      <c r="Y465" s="265" t="s">
        <v>607</v>
      </c>
      <c r="Z465" s="265" t="s">
        <v>607</v>
      </c>
      <c r="AA465" s="265" t="s">
        <v>607</v>
      </c>
      <c r="AB465" s="265" t="s">
        <v>607</v>
      </c>
      <c r="AC465" s="265" t="s">
        <v>607</v>
      </c>
      <c r="AD465" s="265" t="s">
        <v>607</v>
      </c>
      <c r="AE465" s="265" t="s">
        <v>607</v>
      </c>
      <c r="AF465" s="265" t="s">
        <v>607</v>
      </c>
      <c r="AG465" s="265" t="s">
        <v>607</v>
      </c>
      <c r="AH465" s="265" t="s">
        <v>607</v>
      </c>
      <c r="AI465" s="265" t="s">
        <v>607</v>
      </c>
      <c r="AJ465" s="265" t="s">
        <v>607</v>
      </c>
      <c r="AK465" s="265" t="s">
        <v>607</v>
      </c>
      <c r="AL465" s="265" t="s">
        <v>607</v>
      </c>
      <c r="AM465" s="265" t="s">
        <v>607</v>
      </c>
      <c r="AN465" s="265" t="s">
        <v>607</v>
      </c>
      <c r="AO465" s="265" t="s">
        <v>607</v>
      </c>
      <c r="AP465" s="265" t="s">
        <v>607</v>
      </c>
      <c r="AQ465" s="265" t="s">
        <v>607</v>
      </c>
      <c r="AR465" s="265" t="s">
        <v>607</v>
      </c>
      <c r="AS465" s="265" t="s">
        <v>607</v>
      </c>
      <c r="AT465" s="265" t="s">
        <v>607</v>
      </c>
      <c r="AU465" s="265" t="s">
        <v>607</v>
      </c>
      <c r="AV465" s="265" t="s">
        <v>607</v>
      </c>
      <c r="AW465" s="265" t="s">
        <v>607</v>
      </c>
      <c r="AX465" s="265" t="s">
        <v>607</v>
      </c>
      <c r="AY465" s="265" t="s">
        <v>607</v>
      </c>
      <c r="AZ465" s="265" t="s">
        <v>607</v>
      </c>
      <c r="BA465" s="265" t="s">
        <v>607</v>
      </c>
      <c r="BB465" s="265" t="s">
        <v>607</v>
      </c>
      <c r="BC465" s="265" t="s">
        <v>607</v>
      </c>
      <c r="BD465" s="265" t="s">
        <v>607</v>
      </c>
      <c r="BE465" s="265" t="s">
        <v>607</v>
      </c>
      <c r="BF465" s="265" t="s">
        <v>607</v>
      </c>
      <c r="BG465" s="265" t="s">
        <v>607</v>
      </c>
      <c r="BH465" s="265" t="s">
        <v>607</v>
      </c>
      <c r="BI465" s="265" t="s">
        <v>607</v>
      </c>
      <c r="BJ465" s="265" t="s">
        <v>607</v>
      </c>
      <c r="BK465" s="265" t="s">
        <v>607</v>
      </c>
      <c r="BL465" s="265" t="s">
        <v>607</v>
      </c>
      <c r="BM465" s="265" t="s">
        <v>607</v>
      </c>
      <c r="BN465" s="265" t="s">
        <v>607</v>
      </c>
      <c r="BO465" s="265" t="s">
        <v>607</v>
      </c>
      <c r="BP465" s="265" t="s">
        <v>607</v>
      </c>
      <c r="BQ465" s="265" t="s">
        <v>607</v>
      </c>
      <c r="BR465" s="265" t="s">
        <v>607</v>
      </c>
      <c r="BS465" s="265" t="s">
        <v>607</v>
      </c>
      <c r="BT465" s="265" t="s">
        <v>607</v>
      </c>
      <c r="BU465" s="265" t="s">
        <v>607</v>
      </c>
      <c r="BV465" s="265" t="s">
        <v>607</v>
      </c>
      <c r="BW465" s="265" t="s">
        <v>607</v>
      </c>
      <c r="BX465" s="265" t="s">
        <v>607</v>
      </c>
      <c r="BY465" s="265" t="s">
        <v>607</v>
      </c>
    </row>
    <row r="466" spans="1:77" s="205" customFormat="1" ht="30" x14ac:dyDescent="0.2">
      <c r="A466" s="260" t="s">
        <v>747</v>
      </c>
      <c r="B466" s="263" t="s">
        <v>616</v>
      </c>
      <c r="C466" s="260" t="s">
        <v>740</v>
      </c>
      <c r="D466" s="260" t="s">
        <v>608</v>
      </c>
      <c r="E466" s="261">
        <v>10</v>
      </c>
      <c r="F466" s="371" t="s">
        <v>631</v>
      </c>
      <c r="G466" s="371"/>
      <c r="H466" s="371"/>
      <c r="I466" s="371" t="s">
        <v>631</v>
      </c>
      <c r="J466" s="371"/>
      <c r="K466" s="371"/>
      <c r="L466" s="371" t="s">
        <v>631</v>
      </c>
      <c r="M466" s="371"/>
      <c r="N466" s="371"/>
      <c r="O466" s="371" t="s">
        <v>631</v>
      </c>
      <c r="P466" s="371"/>
      <c r="Q466" s="371"/>
      <c r="R466" s="371" t="s">
        <v>631</v>
      </c>
      <c r="S466" s="371"/>
      <c r="T466" s="371"/>
      <c r="U466" s="371" t="s">
        <v>631</v>
      </c>
      <c r="V466" s="371"/>
      <c r="W466" s="371"/>
      <c r="X466" s="371" t="s">
        <v>631</v>
      </c>
      <c r="Y466" s="371"/>
      <c r="Z466" s="371"/>
      <c r="AA466" s="371" t="s">
        <v>631</v>
      </c>
      <c r="AB466" s="371"/>
      <c r="AC466" s="371"/>
      <c r="AD466" s="371" t="s">
        <v>631</v>
      </c>
      <c r="AE466" s="371"/>
      <c r="AF466" s="371"/>
      <c r="AG466" s="371" t="s">
        <v>631</v>
      </c>
      <c r="AH466" s="371"/>
      <c r="AI466" s="371"/>
      <c r="AJ466" s="371" t="s">
        <v>631</v>
      </c>
      <c r="AK466" s="371"/>
      <c r="AL466" s="371"/>
      <c r="AM466" s="371" t="s">
        <v>631</v>
      </c>
      <c r="AN466" s="371"/>
      <c r="AO466" s="371"/>
      <c r="AP466" s="371" t="s">
        <v>631</v>
      </c>
      <c r="AQ466" s="371"/>
      <c r="AR466" s="371"/>
      <c r="AS466" s="371" t="s">
        <v>631</v>
      </c>
      <c r="AT466" s="371"/>
      <c r="AU466" s="371"/>
      <c r="AV466" s="371" t="s">
        <v>631</v>
      </c>
      <c r="AW466" s="371"/>
      <c r="AX466" s="371"/>
      <c r="AY466" s="371" t="s">
        <v>631</v>
      </c>
      <c r="AZ466" s="371"/>
      <c r="BA466" s="371"/>
      <c r="BB466" s="371" t="s">
        <v>631</v>
      </c>
      <c r="BC466" s="371"/>
      <c r="BD466" s="371"/>
      <c r="BE466" s="371" t="s">
        <v>631</v>
      </c>
      <c r="BF466" s="371"/>
      <c r="BG466" s="371"/>
      <c r="BH466" s="371" t="s">
        <v>631</v>
      </c>
      <c r="BI466" s="371"/>
      <c r="BJ466" s="371"/>
      <c r="BK466" s="371" t="s">
        <v>631</v>
      </c>
      <c r="BL466" s="371"/>
      <c r="BM466" s="371"/>
      <c r="BN466" s="371" t="s">
        <v>631</v>
      </c>
      <c r="BO466" s="371"/>
      <c r="BP466" s="371"/>
      <c r="BQ466" s="371" t="s">
        <v>631</v>
      </c>
      <c r="BR466" s="371"/>
      <c r="BS466" s="371"/>
      <c r="BT466" s="371" t="s">
        <v>631</v>
      </c>
      <c r="BU466" s="371"/>
      <c r="BV466" s="371"/>
      <c r="BW466" s="371" t="s">
        <v>631</v>
      </c>
      <c r="BX466" s="371"/>
      <c r="BY466" s="371"/>
    </row>
    <row r="467" spans="1:77" s="205" customFormat="1" ht="30" x14ac:dyDescent="0.2">
      <c r="A467" s="260" t="s">
        <v>747</v>
      </c>
      <c r="B467" s="263" t="s">
        <v>616</v>
      </c>
      <c r="C467" s="260" t="s">
        <v>740</v>
      </c>
      <c r="D467" s="260" t="s">
        <v>611</v>
      </c>
      <c r="E467" s="261">
        <v>10</v>
      </c>
      <c r="F467" s="265">
        <v>0</v>
      </c>
      <c r="G467" s="265">
        <v>0</v>
      </c>
      <c r="H467" s="265">
        <v>0</v>
      </c>
      <c r="I467" s="265">
        <v>0</v>
      </c>
      <c r="J467" s="265">
        <v>0</v>
      </c>
      <c r="K467" s="265">
        <v>0</v>
      </c>
      <c r="L467" s="265">
        <v>0</v>
      </c>
      <c r="M467" s="265">
        <v>0</v>
      </c>
      <c r="N467" s="265">
        <v>0</v>
      </c>
      <c r="O467" s="265">
        <v>0</v>
      </c>
      <c r="P467" s="265">
        <v>0</v>
      </c>
      <c r="Q467" s="265">
        <v>0</v>
      </c>
      <c r="R467" s="265">
        <v>0</v>
      </c>
      <c r="S467" s="265">
        <v>0</v>
      </c>
      <c r="T467" s="265">
        <v>0</v>
      </c>
      <c r="U467" s="265">
        <v>0</v>
      </c>
      <c r="V467" s="265">
        <v>0</v>
      </c>
      <c r="W467" s="265">
        <v>0</v>
      </c>
      <c r="X467" s="265">
        <v>0</v>
      </c>
      <c r="Y467" s="265">
        <v>0</v>
      </c>
      <c r="Z467" s="265">
        <v>0</v>
      </c>
      <c r="AA467" s="265">
        <v>0</v>
      </c>
      <c r="AB467" s="265">
        <v>0</v>
      </c>
      <c r="AC467" s="265">
        <v>0</v>
      </c>
      <c r="AD467" s="265">
        <v>0</v>
      </c>
      <c r="AE467" s="265">
        <v>0</v>
      </c>
      <c r="AF467" s="265">
        <v>0</v>
      </c>
      <c r="AG467" s="265">
        <v>0</v>
      </c>
      <c r="AH467" s="265">
        <v>0</v>
      </c>
      <c r="AI467" s="265">
        <v>0</v>
      </c>
      <c r="AJ467" s="265">
        <v>0</v>
      </c>
      <c r="AK467" s="265">
        <v>0</v>
      </c>
      <c r="AL467" s="265">
        <v>0</v>
      </c>
      <c r="AM467" s="265">
        <v>0</v>
      </c>
      <c r="AN467" s="265">
        <v>0</v>
      </c>
      <c r="AO467" s="265">
        <v>0</v>
      </c>
      <c r="AP467" s="265">
        <v>0</v>
      </c>
      <c r="AQ467" s="265">
        <v>0</v>
      </c>
      <c r="AR467" s="265">
        <v>0</v>
      </c>
      <c r="AS467" s="265">
        <v>0</v>
      </c>
      <c r="AT467" s="265">
        <v>0</v>
      </c>
      <c r="AU467" s="265">
        <v>0</v>
      </c>
      <c r="AV467" s="265">
        <v>0</v>
      </c>
      <c r="AW467" s="265">
        <v>0</v>
      </c>
      <c r="AX467" s="265">
        <v>0</v>
      </c>
      <c r="AY467" s="265">
        <v>0</v>
      </c>
      <c r="AZ467" s="265">
        <v>0</v>
      </c>
      <c r="BA467" s="265">
        <v>0</v>
      </c>
      <c r="BB467" s="265">
        <v>0</v>
      </c>
      <c r="BC467" s="265">
        <v>0</v>
      </c>
      <c r="BD467" s="265">
        <v>0</v>
      </c>
      <c r="BE467" s="265">
        <v>0</v>
      </c>
      <c r="BF467" s="265">
        <v>0</v>
      </c>
      <c r="BG467" s="265">
        <v>0</v>
      </c>
      <c r="BH467" s="265">
        <v>0</v>
      </c>
      <c r="BI467" s="265">
        <v>0</v>
      </c>
      <c r="BJ467" s="265">
        <v>0</v>
      </c>
      <c r="BK467" s="265">
        <v>0</v>
      </c>
      <c r="BL467" s="265">
        <v>0</v>
      </c>
      <c r="BM467" s="265">
        <v>0</v>
      </c>
      <c r="BN467" s="265">
        <v>0</v>
      </c>
      <c r="BO467" s="265">
        <v>0</v>
      </c>
      <c r="BP467" s="265">
        <v>0</v>
      </c>
      <c r="BQ467" s="265">
        <v>0</v>
      </c>
      <c r="BR467" s="265">
        <v>0</v>
      </c>
      <c r="BS467" s="265">
        <v>0</v>
      </c>
      <c r="BT467" s="265">
        <v>0</v>
      </c>
      <c r="BU467" s="265">
        <v>0</v>
      </c>
      <c r="BV467" s="265">
        <v>0</v>
      </c>
      <c r="BW467" s="265">
        <v>0</v>
      </c>
      <c r="BX467" s="265">
        <v>0</v>
      </c>
      <c r="BY467" s="265">
        <v>0</v>
      </c>
    </row>
    <row r="468" spans="1:77" s="205" customFormat="1" ht="15" x14ac:dyDescent="0.2">
      <c r="A468" s="260" t="s">
        <v>747</v>
      </c>
      <c r="B468" s="263" t="s">
        <v>629</v>
      </c>
      <c r="C468" s="260" t="s">
        <v>607</v>
      </c>
      <c r="D468" s="260" t="s">
        <v>613</v>
      </c>
      <c r="E468" s="261">
        <v>10</v>
      </c>
      <c r="F468" s="291">
        <v>10.5</v>
      </c>
      <c r="G468" s="291"/>
      <c r="H468" s="291"/>
      <c r="I468" s="291">
        <v>10.6</v>
      </c>
      <c r="J468" s="291"/>
      <c r="K468" s="291"/>
      <c r="L468" s="291">
        <v>10.6</v>
      </c>
      <c r="M468" s="291"/>
      <c r="N468" s="291"/>
      <c r="O468" s="291">
        <v>10.6</v>
      </c>
      <c r="P468" s="291"/>
      <c r="Q468" s="291"/>
      <c r="R468" s="291">
        <v>10.6</v>
      </c>
      <c r="S468" s="291"/>
      <c r="T468" s="291"/>
      <c r="U468" s="291">
        <v>10.6</v>
      </c>
      <c r="V468" s="291"/>
      <c r="W468" s="291"/>
      <c r="X468" s="291">
        <v>10.6</v>
      </c>
      <c r="Y468" s="291"/>
      <c r="Z468" s="291"/>
      <c r="AA468" s="291">
        <v>10.6</v>
      </c>
      <c r="AB468" s="291"/>
      <c r="AC468" s="291"/>
      <c r="AD468" s="291">
        <v>10.6</v>
      </c>
      <c r="AE468" s="291"/>
      <c r="AF468" s="291"/>
      <c r="AG468" s="291">
        <v>10.6</v>
      </c>
      <c r="AH468" s="291"/>
      <c r="AI468" s="291"/>
      <c r="AJ468" s="291">
        <v>10.5</v>
      </c>
      <c r="AK468" s="291"/>
      <c r="AL468" s="291"/>
      <c r="AM468" s="291">
        <v>10.5</v>
      </c>
      <c r="AN468" s="291"/>
      <c r="AO468" s="291"/>
      <c r="AP468" s="291">
        <v>10.5</v>
      </c>
      <c r="AQ468" s="291"/>
      <c r="AR468" s="291"/>
      <c r="AS468" s="291">
        <v>10.5</v>
      </c>
      <c r="AT468" s="291"/>
      <c r="AU468" s="291"/>
      <c r="AV468" s="291">
        <v>10.5</v>
      </c>
      <c r="AW468" s="291"/>
      <c r="AX468" s="291"/>
      <c r="AY468" s="291">
        <v>10.5</v>
      </c>
      <c r="AZ468" s="291"/>
      <c r="BA468" s="291"/>
      <c r="BB468" s="291">
        <v>10.5</v>
      </c>
      <c r="BC468" s="291"/>
      <c r="BD468" s="291"/>
      <c r="BE468" s="291">
        <v>10.5</v>
      </c>
      <c r="BF468" s="291"/>
      <c r="BG468" s="291"/>
      <c r="BH468" s="291">
        <v>10.5</v>
      </c>
      <c r="BI468" s="291"/>
      <c r="BJ468" s="291"/>
      <c r="BK468" s="291">
        <v>10.5</v>
      </c>
      <c r="BL468" s="291"/>
      <c r="BM468" s="291"/>
      <c r="BN468" s="291">
        <v>10.5</v>
      </c>
      <c r="BO468" s="291"/>
      <c r="BP468" s="291"/>
      <c r="BQ468" s="291" t="s">
        <v>631</v>
      </c>
      <c r="BR468" s="291"/>
      <c r="BS468" s="291"/>
      <c r="BT468" s="291">
        <v>10.5</v>
      </c>
      <c r="BU468" s="291"/>
      <c r="BV468" s="291"/>
      <c r="BW468" s="291">
        <v>10.5</v>
      </c>
      <c r="BX468" s="291"/>
      <c r="BY468" s="291"/>
    </row>
    <row r="469" spans="1:77" s="205" customFormat="1" ht="15" x14ac:dyDescent="0.2">
      <c r="A469" s="260" t="s">
        <v>747</v>
      </c>
      <c r="B469" s="263" t="s">
        <v>630</v>
      </c>
      <c r="C469" s="260" t="s">
        <v>607</v>
      </c>
      <c r="D469" s="260" t="s">
        <v>611</v>
      </c>
      <c r="E469" s="261">
        <v>10</v>
      </c>
      <c r="F469" s="265">
        <v>0</v>
      </c>
      <c r="G469" s="265">
        <v>0</v>
      </c>
      <c r="H469" s="265">
        <v>0</v>
      </c>
      <c r="I469" s="265">
        <v>0</v>
      </c>
      <c r="J469" s="265">
        <v>0</v>
      </c>
      <c r="K469" s="265">
        <v>0</v>
      </c>
      <c r="L469" s="265">
        <v>0</v>
      </c>
      <c r="M469" s="265">
        <v>0</v>
      </c>
      <c r="N469" s="265">
        <v>0</v>
      </c>
      <c r="O469" s="265">
        <v>0</v>
      </c>
      <c r="P469" s="265">
        <v>0</v>
      </c>
      <c r="Q469" s="265">
        <v>0</v>
      </c>
      <c r="R469" s="265">
        <v>0</v>
      </c>
      <c r="S469" s="265">
        <v>0</v>
      </c>
      <c r="T469" s="265">
        <v>0</v>
      </c>
      <c r="U469" s="265">
        <v>0</v>
      </c>
      <c r="V469" s="265">
        <v>0</v>
      </c>
      <c r="W469" s="265">
        <v>0</v>
      </c>
      <c r="X469" s="265">
        <v>0</v>
      </c>
      <c r="Y469" s="265">
        <v>0</v>
      </c>
      <c r="Z469" s="265">
        <v>0</v>
      </c>
      <c r="AA469" s="265">
        <v>0</v>
      </c>
      <c r="AB469" s="265">
        <v>0</v>
      </c>
      <c r="AC469" s="265">
        <v>0</v>
      </c>
      <c r="AD469" s="265">
        <v>0</v>
      </c>
      <c r="AE469" s="265">
        <v>0</v>
      </c>
      <c r="AF469" s="265">
        <v>0</v>
      </c>
      <c r="AG469" s="265">
        <v>0</v>
      </c>
      <c r="AH469" s="265">
        <v>0</v>
      </c>
      <c r="AI469" s="265">
        <v>0</v>
      </c>
      <c r="AJ469" s="265">
        <v>0</v>
      </c>
      <c r="AK469" s="265">
        <v>0</v>
      </c>
      <c r="AL469" s="265">
        <v>0</v>
      </c>
      <c r="AM469" s="265">
        <v>0</v>
      </c>
      <c r="AN469" s="265">
        <v>0</v>
      </c>
      <c r="AO469" s="265">
        <v>0</v>
      </c>
      <c r="AP469" s="265">
        <v>0</v>
      </c>
      <c r="AQ469" s="265">
        <v>0</v>
      </c>
      <c r="AR469" s="265">
        <v>0</v>
      </c>
      <c r="AS469" s="265">
        <v>0</v>
      </c>
      <c r="AT469" s="265">
        <v>0</v>
      </c>
      <c r="AU469" s="265">
        <v>0</v>
      </c>
      <c r="AV469" s="265">
        <v>0</v>
      </c>
      <c r="AW469" s="265">
        <v>0</v>
      </c>
      <c r="AX469" s="265">
        <v>0</v>
      </c>
      <c r="AY469" s="265">
        <v>0</v>
      </c>
      <c r="AZ469" s="265">
        <v>0</v>
      </c>
      <c r="BA469" s="265">
        <v>0</v>
      </c>
      <c r="BB469" s="265">
        <v>0</v>
      </c>
      <c r="BC469" s="265">
        <v>0</v>
      </c>
      <c r="BD469" s="265">
        <v>0</v>
      </c>
      <c r="BE469" s="265">
        <v>0</v>
      </c>
      <c r="BF469" s="265">
        <v>0</v>
      </c>
      <c r="BG469" s="265">
        <v>0</v>
      </c>
      <c r="BH469" s="265">
        <v>0</v>
      </c>
      <c r="BI469" s="265">
        <v>0</v>
      </c>
      <c r="BJ469" s="265">
        <v>0</v>
      </c>
      <c r="BK469" s="265">
        <v>0</v>
      </c>
      <c r="BL469" s="265">
        <v>0</v>
      </c>
      <c r="BM469" s="265">
        <v>0</v>
      </c>
      <c r="BN469" s="265">
        <v>0</v>
      </c>
      <c r="BO469" s="265">
        <v>0</v>
      </c>
      <c r="BP469" s="265">
        <v>0</v>
      </c>
      <c r="BQ469" s="265">
        <v>0</v>
      </c>
      <c r="BR469" s="265">
        <v>0</v>
      </c>
      <c r="BS469" s="265">
        <v>0</v>
      </c>
      <c r="BT469" s="265">
        <v>0</v>
      </c>
      <c r="BU469" s="265">
        <v>0</v>
      </c>
      <c r="BV469" s="265">
        <v>0</v>
      </c>
      <c r="BW469" s="265">
        <v>0</v>
      </c>
      <c r="BX469" s="265">
        <v>0</v>
      </c>
      <c r="BY469" s="265">
        <v>0</v>
      </c>
    </row>
    <row r="470" spans="1:77" s="205" customFormat="1" ht="15" x14ac:dyDescent="0.2">
      <c r="A470" s="260" t="s">
        <v>748</v>
      </c>
      <c r="B470" s="263" t="s">
        <v>604</v>
      </c>
      <c r="C470" s="260" t="s">
        <v>705</v>
      </c>
      <c r="D470" s="260" t="s">
        <v>606</v>
      </c>
      <c r="E470" s="261">
        <v>35</v>
      </c>
      <c r="F470" s="265" t="s">
        <v>607</v>
      </c>
      <c r="G470" s="265" t="s">
        <v>607</v>
      </c>
      <c r="H470" s="265" t="s">
        <v>607</v>
      </c>
      <c r="I470" s="265" t="s">
        <v>607</v>
      </c>
      <c r="J470" s="265" t="s">
        <v>607</v>
      </c>
      <c r="K470" s="265" t="s">
        <v>607</v>
      </c>
      <c r="L470" s="265" t="s">
        <v>607</v>
      </c>
      <c r="M470" s="265" t="s">
        <v>607</v>
      </c>
      <c r="N470" s="265" t="s">
        <v>607</v>
      </c>
      <c r="O470" s="265" t="s">
        <v>607</v>
      </c>
      <c r="P470" s="265" t="s">
        <v>607</v>
      </c>
      <c r="Q470" s="265" t="s">
        <v>607</v>
      </c>
      <c r="R470" s="265" t="s">
        <v>607</v>
      </c>
      <c r="S470" s="265" t="s">
        <v>607</v>
      </c>
      <c r="T470" s="265" t="s">
        <v>607</v>
      </c>
      <c r="U470" s="265" t="s">
        <v>607</v>
      </c>
      <c r="V470" s="265" t="s">
        <v>607</v>
      </c>
      <c r="W470" s="265" t="s">
        <v>607</v>
      </c>
      <c r="X470" s="265" t="s">
        <v>607</v>
      </c>
      <c r="Y470" s="265" t="s">
        <v>607</v>
      </c>
      <c r="Z470" s="265" t="s">
        <v>607</v>
      </c>
      <c r="AA470" s="265" t="s">
        <v>607</v>
      </c>
      <c r="AB470" s="265" t="s">
        <v>607</v>
      </c>
      <c r="AC470" s="265" t="s">
        <v>607</v>
      </c>
      <c r="AD470" s="265" t="s">
        <v>607</v>
      </c>
      <c r="AE470" s="265" t="s">
        <v>607</v>
      </c>
      <c r="AF470" s="265" t="s">
        <v>607</v>
      </c>
      <c r="AG470" s="265" t="s">
        <v>607</v>
      </c>
      <c r="AH470" s="265" t="s">
        <v>607</v>
      </c>
      <c r="AI470" s="265" t="s">
        <v>607</v>
      </c>
      <c r="AJ470" s="265" t="s">
        <v>607</v>
      </c>
      <c r="AK470" s="265" t="s">
        <v>607</v>
      </c>
      <c r="AL470" s="265" t="s">
        <v>607</v>
      </c>
      <c r="AM470" s="265" t="s">
        <v>607</v>
      </c>
      <c r="AN470" s="265" t="s">
        <v>607</v>
      </c>
      <c r="AO470" s="265" t="s">
        <v>607</v>
      </c>
      <c r="AP470" s="265" t="s">
        <v>607</v>
      </c>
      <c r="AQ470" s="265" t="s">
        <v>607</v>
      </c>
      <c r="AR470" s="265" t="s">
        <v>607</v>
      </c>
      <c r="AS470" s="265" t="s">
        <v>607</v>
      </c>
      <c r="AT470" s="265" t="s">
        <v>607</v>
      </c>
      <c r="AU470" s="265" t="s">
        <v>607</v>
      </c>
      <c r="AV470" s="265" t="s">
        <v>607</v>
      </c>
      <c r="AW470" s="265" t="s">
        <v>607</v>
      </c>
      <c r="AX470" s="265" t="s">
        <v>607</v>
      </c>
      <c r="AY470" s="265" t="s">
        <v>607</v>
      </c>
      <c r="AZ470" s="265" t="s">
        <v>607</v>
      </c>
      <c r="BA470" s="265" t="s">
        <v>607</v>
      </c>
      <c r="BB470" s="265" t="s">
        <v>607</v>
      </c>
      <c r="BC470" s="265" t="s">
        <v>607</v>
      </c>
      <c r="BD470" s="265" t="s">
        <v>607</v>
      </c>
      <c r="BE470" s="265" t="s">
        <v>607</v>
      </c>
      <c r="BF470" s="265" t="s">
        <v>607</v>
      </c>
      <c r="BG470" s="265" t="s">
        <v>607</v>
      </c>
      <c r="BH470" s="265" t="s">
        <v>607</v>
      </c>
      <c r="BI470" s="265" t="s">
        <v>607</v>
      </c>
      <c r="BJ470" s="265" t="s">
        <v>607</v>
      </c>
      <c r="BK470" s="265" t="s">
        <v>607</v>
      </c>
      <c r="BL470" s="265" t="s">
        <v>607</v>
      </c>
      <c r="BM470" s="265" t="s">
        <v>607</v>
      </c>
      <c r="BN470" s="265" t="s">
        <v>607</v>
      </c>
      <c r="BO470" s="265" t="s">
        <v>607</v>
      </c>
      <c r="BP470" s="265" t="s">
        <v>607</v>
      </c>
      <c r="BQ470" s="265" t="s">
        <v>607</v>
      </c>
      <c r="BR470" s="265" t="s">
        <v>607</v>
      </c>
      <c r="BS470" s="265" t="s">
        <v>607</v>
      </c>
      <c r="BT470" s="265" t="s">
        <v>607</v>
      </c>
      <c r="BU470" s="265" t="s">
        <v>607</v>
      </c>
      <c r="BV470" s="265" t="s">
        <v>607</v>
      </c>
      <c r="BW470" s="265" t="s">
        <v>607</v>
      </c>
      <c r="BX470" s="265" t="s">
        <v>607</v>
      </c>
      <c r="BY470" s="265" t="s">
        <v>607</v>
      </c>
    </row>
    <row r="471" spans="1:77" s="205" customFormat="1" ht="15" x14ac:dyDescent="0.2">
      <c r="A471" s="260" t="s">
        <v>748</v>
      </c>
      <c r="B471" s="263" t="s">
        <v>604</v>
      </c>
      <c r="C471" s="260" t="s">
        <v>705</v>
      </c>
      <c r="D471" s="260" t="s">
        <v>610</v>
      </c>
      <c r="E471" s="261">
        <v>35</v>
      </c>
      <c r="F471" s="371">
        <v>2</v>
      </c>
      <c r="G471" s="371"/>
      <c r="H471" s="371"/>
      <c r="I471" s="371">
        <v>2</v>
      </c>
      <c r="J471" s="371"/>
      <c r="K471" s="371"/>
      <c r="L471" s="371">
        <v>2</v>
      </c>
      <c r="M471" s="371"/>
      <c r="N471" s="371"/>
      <c r="O471" s="371">
        <v>2</v>
      </c>
      <c r="P471" s="371"/>
      <c r="Q471" s="371"/>
      <c r="R471" s="371">
        <v>2</v>
      </c>
      <c r="S471" s="371"/>
      <c r="T471" s="371"/>
      <c r="U471" s="371">
        <v>2</v>
      </c>
      <c r="V471" s="371"/>
      <c r="W471" s="371"/>
      <c r="X471" s="371">
        <v>2</v>
      </c>
      <c r="Y471" s="371"/>
      <c r="Z471" s="371"/>
      <c r="AA471" s="371">
        <v>2</v>
      </c>
      <c r="AB471" s="371"/>
      <c r="AC471" s="371"/>
      <c r="AD471" s="371">
        <v>2</v>
      </c>
      <c r="AE471" s="371"/>
      <c r="AF471" s="371"/>
      <c r="AG471" s="371">
        <v>2</v>
      </c>
      <c r="AH471" s="371"/>
      <c r="AI471" s="371"/>
      <c r="AJ471" s="371">
        <v>2</v>
      </c>
      <c r="AK471" s="371"/>
      <c r="AL471" s="371"/>
      <c r="AM471" s="371">
        <v>2</v>
      </c>
      <c r="AN471" s="371"/>
      <c r="AO471" s="371"/>
      <c r="AP471" s="371">
        <v>2</v>
      </c>
      <c r="AQ471" s="371"/>
      <c r="AR471" s="371"/>
      <c r="AS471" s="371">
        <v>2</v>
      </c>
      <c r="AT471" s="371"/>
      <c r="AU471" s="371"/>
      <c r="AV471" s="371">
        <v>2</v>
      </c>
      <c r="AW471" s="371"/>
      <c r="AX471" s="371"/>
      <c r="AY471" s="371">
        <v>2</v>
      </c>
      <c r="AZ471" s="371"/>
      <c r="BA471" s="371"/>
      <c r="BB471" s="371">
        <v>2</v>
      </c>
      <c r="BC471" s="371"/>
      <c r="BD471" s="371"/>
      <c r="BE471" s="371">
        <v>2</v>
      </c>
      <c r="BF471" s="371"/>
      <c r="BG471" s="371"/>
      <c r="BH471" s="371">
        <v>2</v>
      </c>
      <c r="BI471" s="371"/>
      <c r="BJ471" s="371"/>
      <c r="BK471" s="371">
        <v>2</v>
      </c>
      <c r="BL471" s="371"/>
      <c r="BM471" s="371"/>
      <c r="BN471" s="371">
        <v>2</v>
      </c>
      <c r="BO471" s="371"/>
      <c r="BP471" s="371"/>
      <c r="BQ471" s="371">
        <v>2</v>
      </c>
      <c r="BR471" s="371"/>
      <c r="BS471" s="371"/>
      <c r="BT471" s="371">
        <v>2</v>
      </c>
      <c r="BU471" s="371"/>
      <c r="BV471" s="371"/>
      <c r="BW471" s="371">
        <v>2</v>
      </c>
      <c r="BX471" s="371"/>
      <c r="BY471" s="371"/>
    </row>
    <row r="472" spans="1:77" s="205" customFormat="1" ht="15" x14ac:dyDescent="0.2">
      <c r="A472" s="260" t="s">
        <v>748</v>
      </c>
      <c r="B472" s="263" t="s">
        <v>604</v>
      </c>
      <c r="C472" s="260" t="s">
        <v>705</v>
      </c>
      <c r="D472" s="260" t="s">
        <v>611</v>
      </c>
      <c r="E472" s="261">
        <v>10</v>
      </c>
      <c r="F472" s="265">
        <v>-0.29039999999999999</v>
      </c>
      <c r="G472" s="265">
        <v>-0.108</v>
      </c>
      <c r="H472" s="265">
        <v>17.558226842415873</v>
      </c>
      <c r="I472" s="265">
        <v>-0.26519999999999999</v>
      </c>
      <c r="J472" s="265">
        <v>-0.108</v>
      </c>
      <c r="K472" s="265">
        <v>16.069799685666499</v>
      </c>
      <c r="L472" s="265">
        <v>-0.25080000000000002</v>
      </c>
      <c r="M472" s="265">
        <v>-0.10560000000000001</v>
      </c>
      <c r="N472" s="265">
        <v>15.271618569547428</v>
      </c>
      <c r="O472" s="265">
        <v>-0.24720000000000003</v>
      </c>
      <c r="P472" s="265">
        <v>-0.10679999999999999</v>
      </c>
      <c r="Q472" s="265">
        <v>15.112205229868964</v>
      </c>
      <c r="R472" s="265">
        <v>-0.252</v>
      </c>
      <c r="S472" s="265">
        <v>-0.10560000000000001</v>
      </c>
      <c r="T472" s="265">
        <v>15.333707310216845</v>
      </c>
      <c r="U472" s="265">
        <v>-0.25800000000000001</v>
      </c>
      <c r="V472" s="265">
        <v>-0.1008</v>
      </c>
      <c r="W472" s="265">
        <v>15.544762885240205</v>
      </c>
      <c r="X472" s="265">
        <v>-0.26880000000000004</v>
      </c>
      <c r="Y472" s="265">
        <v>-9.6000000000000002E-2</v>
      </c>
      <c r="Z472" s="265">
        <v>16.018212017987278</v>
      </c>
      <c r="AA472" s="265">
        <v>-0.27600000000000002</v>
      </c>
      <c r="AB472" s="265">
        <v>-9.240000000000001E-2</v>
      </c>
      <c r="AC472" s="265">
        <v>16.334041372514598</v>
      </c>
      <c r="AD472" s="265">
        <v>-0.2712</v>
      </c>
      <c r="AE472" s="265">
        <v>-9.3599999999999989E-2</v>
      </c>
      <c r="AF472" s="265">
        <v>16.100672947054111</v>
      </c>
      <c r="AG472" s="265">
        <v>-0.28199999999999997</v>
      </c>
      <c r="AH472" s="265">
        <v>-0.1008</v>
      </c>
      <c r="AI472" s="265">
        <v>16.806439124864657</v>
      </c>
      <c r="AJ472" s="265">
        <v>-0.252</v>
      </c>
      <c r="AK472" s="265">
        <v>-0.10199999999999999</v>
      </c>
      <c r="AL472" s="265">
        <v>15.406339012865274</v>
      </c>
      <c r="AM472" s="265">
        <v>-0.2412</v>
      </c>
      <c r="AN472" s="265">
        <v>-0.1056</v>
      </c>
      <c r="AO472" s="265">
        <v>14.921434150312605</v>
      </c>
      <c r="AP472" s="265">
        <v>-0.24719999999999998</v>
      </c>
      <c r="AQ472" s="265">
        <v>-0.1032</v>
      </c>
      <c r="AR472" s="265">
        <v>15.180606749037711</v>
      </c>
      <c r="AS472" s="265">
        <v>-0.23880000000000001</v>
      </c>
      <c r="AT472" s="265">
        <v>-0.10440000000000001</v>
      </c>
      <c r="AU472" s="265">
        <v>14.769571965545264</v>
      </c>
      <c r="AV472" s="265">
        <v>-0.22440000000000002</v>
      </c>
      <c r="AW472" s="265">
        <v>-0.10679999999999999</v>
      </c>
      <c r="AX472" s="265">
        <v>14.083577704023353</v>
      </c>
      <c r="AY472" s="265">
        <v>-0.23760000000000001</v>
      </c>
      <c r="AZ472" s="265">
        <v>-0.11159999999999999</v>
      </c>
      <c r="BA472" s="265">
        <v>14.876115993853094</v>
      </c>
      <c r="BB472" s="265">
        <v>-0.23039999999999999</v>
      </c>
      <c r="BC472" s="265">
        <v>-0.1032</v>
      </c>
      <c r="BD472" s="265">
        <v>14.306739712432243</v>
      </c>
      <c r="BE472" s="265">
        <v>-0.2268</v>
      </c>
      <c r="BF472" s="265">
        <v>-0.11159999999999999</v>
      </c>
      <c r="BG472" s="265">
        <v>14.324507050561271</v>
      </c>
      <c r="BH472" s="265">
        <v>-0.23039999999999999</v>
      </c>
      <c r="BI472" s="265">
        <v>-0.1104</v>
      </c>
      <c r="BJ472" s="265">
        <v>14.478322619159487</v>
      </c>
      <c r="BK472" s="265">
        <v>-0.24840000000000001</v>
      </c>
      <c r="BL472" s="265">
        <v>-0.10920000000000001</v>
      </c>
      <c r="BM472" s="265">
        <v>15.377044370359203</v>
      </c>
      <c r="BN472" s="265">
        <v>-0.26280000000000003</v>
      </c>
      <c r="BO472" s="265">
        <v>-0.11399999999999999</v>
      </c>
      <c r="BP472" s="265">
        <v>16.23375764380333</v>
      </c>
      <c r="BQ472" s="265">
        <v>-0.26519999999999999</v>
      </c>
      <c r="BR472" s="265">
        <v>-0.11159999999999999</v>
      </c>
      <c r="BS472" s="265">
        <v>16.305387542847129</v>
      </c>
      <c r="BT472" s="265">
        <v>-0.26519999999999999</v>
      </c>
      <c r="BU472" s="265">
        <v>-0.11159999999999999</v>
      </c>
      <c r="BV472" s="265">
        <v>16.305387542847129</v>
      </c>
      <c r="BW472" s="265">
        <v>-0.25919999999999999</v>
      </c>
      <c r="BX472" s="265">
        <v>-0.108</v>
      </c>
      <c r="BY472" s="265">
        <v>15.912954777286638</v>
      </c>
    </row>
    <row r="473" spans="1:77" s="205" customFormat="1" ht="15" x14ac:dyDescent="0.2">
      <c r="A473" s="260" t="s">
        <v>748</v>
      </c>
      <c r="B473" s="263" t="s">
        <v>626</v>
      </c>
      <c r="C473" s="260" t="s">
        <v>607</v>
      </c>
      <c r="D473" s="260" t="s">
        <v>613</v>
      </c>
      <c r="E473" s="261">
        <v>10</v>
      </c>
      <c r="F473" s="291">
        <v>10.199999999999999</v>
      </c>
      <c r="G473" s="291"/>
      <c r="H473" s="291"/>
      <c r="I473" s="291">
        <v>10.3</v>
      </c>
      <c r="J473" s="291"/>
      <c r="K473" s="291"/>
      <c r="L473" s="291">
        <v>10.3</v>
      </c>
      <c r="M473" s="291"/>
      <c r="N473" s="291"/>
      <c r="O473" s="291">
        <v>10.3</v>
      </c>
      <c r="P473" s="291"/>
      <c r="Q473" s="291"/>
      <c r="R473" s="291">
        <v>10.3</v>
      </c>
      <c r="S473" s="291"/>
      <c r="T473" s="291"/>
      <c r="U473" s="291">
        <v>10.3</v>
      </c>
      <c r="V473" s="291"/>
      <c r="W473" s="291"/>
      <c r="X473" s="291">
        <v>10.3</v>
      </c>
      <c r="Y473" s="291"/>
      <c r="Z473" s="291"/>
      <c r="AA473" s="291">
        <v>10.3</v>
      </c>
      <c r="AB473" s="291"/>
      <c r="AC473" s="291"/>
      <c r="AD473" s="291">
        <v>10.3</v>
      </c>
      <c r="AE473" s="291"/>
      <c r="AF473" s="291"/>
      <c r="AG473" s="291">
        <v>10.3</v>
      </c>
      <c r="AH473" s="291"/>
      <c r="AI473" s="291"/>
      <c r="AJ473" s="291">
        <v>10.199999999999999</v>
      </c>
      <c r="AK473" s="291"/>
      <c r="AL473" s="291"/>
      <c r="AM473" s="291">
        <v>10.199999999999999</v>
      </c>
      <c r="AN473" s="291"/>
      <c r="AO473" s="291"/>
      <c r="AP473" s="291">
        <v>10.199999999999999</v>
      </c>
      <c r="AQ473" s="291"/>
      <c r="AR473" s="291"/>
      <c r="AS473" s="291">
        <v>10.199999999999999</v>
      </c>
      <c r="AT473" s="291"/>
      <c r="AU473" s="291"/>
      <c r="AV473" s="291">
        <v>10.199999999999999</v>
      </c>
      <c r="AW473" s="291"/>
      <c r="AX473" s="291"/>
      <c r="AY473" s="291">
        <v>10.199999999999999</v>
      </c>
      <c r="AZ473" s="291"/>
      <c r="BA473" s="291"/>
      <c r="BB473" s="291">
        <v>10.199999999999999</v>
      </c>
      <c r="BC473" s="291"/>
      <c r="BD473" s="291"/>
      <c r="BE473" s="291">
        <v>10.199999999999999</v>
      </c>
      <c r="BF473" s="291"/>
      <c r="BG473" s="291"/>
      <c r="BH473" s="291">
        <v>10.199999999999999</v>
      </c>
      <c r="BI473" s="291"/>
      <c r="BJ473" s="291"/>
      <c r="BK473" s="291">
        <v>10.199999999999999</v>
      </c>
      <c r="BL473" s="291"/>
      <c r="BM473" s="291"/>
      <c r="BN473" s="291">
        <v>10.199999999999999</v>
      </c>
      <c r="BO473" s="291"/>
      <c r="BP473" s="291"/>
      <c r="BQ473" s="291">
        <v>10.199999999999999</v>
      </c>
      <c r="BR473" s="291"/>
      <c r="BS473" s="291"/>
      <c r="BT473" s="291">
        <v>10.199999999999999</v>
      </c>
      <c r="BU473" s="291"/>
      <c r="BV473" s="291"/>
      <c r="BW473" s="291">
        <v>10.199999999999999</v>
      </c>
      <c r="BX473" s="291"/>
      <c r="BY473" s="291"/>
    </row>
    <row r="474" spans="1:77" s="205" customFormat="1" ht="15" x14ac:dyDescent="0.2">
      <c r="A474" s="260" t="s">
        <v>748</v>
      </c>
      <c r="B474" s="263" t="s">
        <v>628</v>
      </c>
      <c r="C474" s="260" t="s">
        <v>607</v>
      </c>
      <c r="D474" s="260" t="s">
        <v>611</v>
      </c>
      <c r="E474" s="261">
        <v>10</v>
      </c>
      <c r="F474" s="265">
        <v>-1.0500000000000002E-3</v>
      </c>
      <c r="G474" s="265">
        <v>-7.6500000000000005E-4</v>
      </c>
      <c r="H474" s="265">
        <v>0</v>
      </c>
      <c r="I474" s="265">
        <v>-1.0500000000000002E-3</v>
      </c>
      <c r="J474" s="265">
        <v>-7.6500000000000005E-4</v>
      </c>
      <c r="K474" s="265">
        <v>0</v>
      </c>
      <c r="L474" s="265">
        <v>-1.575E-3</v>
      </c>
      <c r="M474" s="265">
        <v>-1.14E-3</v>
      </c>
      <c r="N474" s="265">
        <v>0</v>
      </c>
      <c r="O474" s="265">
        <v>-1.0500000000000002E-3</v>
      </c>
      <c r="P474" s="265">
        <v>-7.6500000000000005E-4</v>
      </c>
      <c r="Q474" s="265">
        <v>0</v>
      </c>
      <c r="R474" s="265">
        <v>-1.065E-3</v>
      </c>
      <c r="S474" s="265">
        <v>-7.6500000000000005E-4</v>
      </c>
      <c r="T474" s="265">
        <v>0</v>
      </c>
      <c r="U474" s="265">
        <v>-1.0500000000000002E-3</v>
      </c>
      <c r="V474" s="265">
        <v>-7.6500000000000005E-4</v>
      </c>
      <c r="W474" s="265">
        <v>0</v>
      </c>
      <c r="X474" s="265">
        <v>-1.0200000000000001E-3</v>
      </c>
      <c r="Y474" s="265">
        <v>-7.3499999999999998E-4</v>
      </c>
      <c r="Z474" s="265">
        <v>0</v>
      </c>
      <c r="AA474" s="265">
        <v>-1.0200000000000001E-3</v>
      </c>
      <c r="AB474" s="265">
        <v>-7.3499999999999998E-4</v>
      </c>
      <c r="AC474" s="265">
        <v>0</v>
      </c>
      <c r="AD474" s="265">
        <v>-1.0049999999999998E-3</v>
      </c>
      <c r="AE474" s="265">
        <v>-7.1999999999999994E-4</v>
      </c>
      <c r="AF474" s="265">
        <v>0</v>
      </c>
      <c r="AG474" s="265">
        <v>-1.0049999999999998E-3</v>
      </c>
      <c r="AH474" s="265">
        <v>-7.1999999999999994E-4</v>
      </c>
      <c r="AI474" s="265">
        <v>0</v>
      </c>
      <c r="AJ474" s="265">
        <v>-1.4250000000000001E-3</v>
      </c>
      <c r="AK474" s="265">
        <v>-8.1000000000000006E-4</v>
      </c>
      <c r="AL474" s="265" t="s">
        <v>749</v>
      </c>
      <c r="AM474" s="265">
        <v>-1.5E-3</v>
      </c>
      <c r="AN474" s="265">
        <v>-9.7499999999999996E-4</v>
      </c>
      <c r="AO474" s="265">
        <v>0</v>
      </c>
      <c r="AP474" s="265">
        <v>-1.17E-3</v>
      </c>
      <c r="AQ474" s="265">
        <v>-7.0500000000000001E-4</v>
      </c>
      <c r="AR474" s="265">
        <v>0</v>
      </c>
      <c r="AS474" s="265">
        <v>-1.41E-3</v>
      </c>
      <c r="AT474" s="265">
        <v>-7.1999999999999994E-4</v>
      </c>
      <c r="AU474" s="265">
        <v>0</v>
      </c>
      <c r="AV474" s="265">
        <v>-1.9499999999999999E-3</v>
      </c>
      <c r="AW474" s="265">
        <v>-6.3000000000000003E-4</v>
      </c>
      <c r="AX474" s="265">
        <v>0</v>
      </c>
      <c r="AY474" s="265">
        <v>-1.6799999999999999E-3</v>
      </c>
      <c r="AZ474" s="265">
        <v>-6.6E-4</v>
      </c>
      <c r="BA474" s="265">
        <v>0</v>
      </c>
      <c r="BB474" s="265">
        <v>-1.065E-3</v>
      </c>
      <c r="BC474" s="265">
        <v>-7.0500000000000001E-4</v>
      </c>
      <c r="BD474" s="265">
        <v>0</v>
      </c>
      <c r="BE474" s="265">
        <v>-1.0349999999999999E-3</v>
      </c>
      <c r="BF474" s="265">
        <v>-7.3499999999999998E-4</v>
      </c>
      <c r="BG474" s="265">
        <v>0</v>
      </c>
      <c r="BH474" s="265">
        <v>-1.0200000000000001E-3</v>
      </c>
      <c r="BI474" s="265">
        <v>-7.3499999999999998E-4</v>
      </c>
      <c r="BJ474" s="265">
        <v>0</v>
      </c>
      <c r="BK474" s="265">
        <v>-1.0200000000000001E-3</v>
      </c>
      <c r="BL474" s="265">
        <v>-7.3499999999999998E-4</v>
      </c>
      <c r="BM474" s="265">
        <v>0</v>
      </c>
      <c r="BN474" s="265">
        <v>-1.065E-3</v>
      </c>
      <c r="BO474" s="265">
        <v>-7.5000000000000002E-4</v>
      </c>
      <c r="BP474" s="265">
        <v>0</v>
      </c>
      <c r="BQ474" s="265">
        <v>-1.0349999999999999E-3</v>
      </c>
      <c r="BR474" s="265">
        <v>-7.5000000000000002E-4</v>
      </c>
      <c r="BS474" s="265">
        <v>0</v>
      </c>
      <c r="BT474" s="265">
        <v>-1.0349999999999999E-3</v>
      </c>
      <c r="BU474" s="265">
        <v>-7.5000000000000002E-4</v>
      </c>
      <c r="BV474" s="265">
        <v>0</v>
      </c>
      <c r="BW474" s="265">
        <v>-1.0349999999999999E-3</v>
      </c>
      <c r="BX474" s="265">
        <v>-7.5000000000000002E-4</v>
      </c>
      <c r="BY474" s="265">
        <v>0</v>
      </c>
    </row>
    <row r="475" spans="1:77" s="205" customFormat="1" ht="15" x14ac:dyDescent="0.2">
      <c r="A475" s="260" t="s">
        <v>748</v>
      </c>
      <c r="B475" s="263" t="s">
        <v>616</v>
      </c>
      <c r="C475" s="260" t="s">
        <v>705</v>
      </c>
      <c r="D475" s="260" t="s">
        <v>606</v>
      </c>
      <c r="E475" s="261">
        <v>35</v>
      </c>
      <c r="F475" s="265" t="s">
        <v>607</v>
      </c>
      <c r="G475" s="265" t="s">
        <v>607</v>
      </c>
      <c r="H475" s="265" t="s">
        <v>607</v>
      </c>
      <c r="I475" s="265" t="s">
        <v>607</v>
      </c>
      <c r="J475" s="265" t="s">
        <v>607</v>
      </c>
      <c r="K475" s="265" t="s">
        <v>607</v>
      </c>
      <c r="L475" s="265" t="s">
        <v>607</v>
      </c>
      <c r="M475" s="265" t="s">
        <v>607</v>
      </c>
      <c r="N475" s="265" t="s">
        <v>607</v>
      </c>
      <c r="O475" s="265" t="s">
        <v>607</v>
      </c>
      <c r="P475" s="265" t="s">
        <v>607</v>
      </c>
      <c r="Q475" s="265" t="s">
        <v>607</v>
      </c>
      <c r="R475" s="265" t="s">
        <v>607</v>
      </c>
      <c r="S475" s="265" t="s">
        <v>607</v>
      </c>
      <c r="T475" s="265" t="s">
        <v>607</v>
      </c>
      <c r="U475" s="265" t="s">
        <v>607</v>
      </c>
      <c r="V475" s="265" t="s">
        <v>607</v>
      </c>
      <c r="W475" s="265" t="s">
        <v>607</v>
      </c>
      <c r="X475" s="265" t="s">
        <v>607</v>
      </c>
      <c r="Y475" s="265" t="s">
        <v>607</v>
      </c>
      <c r="Z475" s="265" t="s">
        <v>607</v>
      </c>
      <c r="AA475" s="265" t="s">
        <v>607</v>
      </c>
      <c r="AB475" s="265" t="s">
        <v>607</v>
      </c>
      <c r="AC475" s="265" t="s">
        <v>607</v>
      </c>
      <c r="AD475" s="265" t="s">
        <v>607</v>
      </c>
      <c r="AE475" s="265" t="s">
        <v>607</v>
      </c>
      <c r="AF475" s="265" t="s">
        <v>607</v>
      </c>
      <c r="AG475" s="265" t="s">
        <v>607</v>
      </c>
      <c r="AH475" s="265" t="s">
        <v>607</v>
      </c>
      <c r="AI475" s="265" t="s">
        <v>607</v>
      </c>
      <c r="AJ475" s="265" t="s">
        <v>607</v>
      </c>
      <c r="AK475" s="265" t="s">
        <v>607</v>
      </c>
      <c r="AL475" s="265" t="s">
        <v>607</v>
      </c>
      <c r="AM475" s="265" t="s">
        <v>607</v>
      </c>
      <c r="AN475" s="265" t="s">
        <v>607</v>
      </c>
      <c r="AO475" s="265" t="s">
        <v>607</v>
      </c>
      <c r="AP475" s="265" t="s">
        <v>607</v>
      </c>
      <c r="AQ475" s="265" t="s">
        <v>607</v>
      </c>
      <c r="AR475" s="265" t="s">
        <v>607</v>
      </c>
      <c r="AS475" s="265" t="s">
        <v>607</v>
      </c>
      <c r="AT475" s="265" t="s">
        <v>607</v>
      </c>
      <c r="AU475" s="265" t="s">
        <v>607</v>
      </c>
      <c r="AV475" s="265" t="s">
        <v>607</v>
      </c>
      <c r="AW475" s="265" t="s">
        <v>607</v>
      </c>
      <c r="AX475" s="265" t="s">
        <v>607</v>
      </c>
      <c r="AY475" s="265" t="s">
        <v>607</v>
      </c>
      <c r="AZ475" s="265" t="s">
        <v>607</v>
      </c>
      <c r="BA475" s="265" t="s">
        <v>607</v>
      </c>
      <c r="BB475" s="265" t="s">
        <v>607</v>
      </c>
      <c r="BC475" s="265" t="s">
        <v>607</v>
      </c>
      <c r="BD475" s="265" t="s">
        <v>607</v>
      </c>
      <c r="BE475" s="265" t="s">
        <v>607</v>
      </c>
      <c r="BF475" s="265" t="s">
        <v>607</v>
      </c>
      <c r="BG475" s="265" t="s">
        <v>607</v>
      </c>
      <c r="BH475" s="265" t="s">
        <v>607</v>
      </c>
      <c r="BI475" s="265" t="s">
        <v>607</v>
      </c>
      <c r="BJ475" s="265" t="s">
        <v>607</v>
      </c>
      <c r="BK475" s="265" t="s">
        <v>607</v>
      </c>
      <c r="BL475" s="265" t="s">
        <v>607</v>
      </c>
      <c r="BM475" s="265" t="s">
        <v>607</v>
      </c>
      <c r="BN475" s="265" t="s">
        <v>607</v>
      </c>
      <c r="BO475" s="265" t="s">
        <v>607</v>
      </c>
      <c r="BP475" s="265" t="s">
        <v>607</v>
      </c>
      <c r="BQ475" s="265" t="s">
        <v>607</v>
      </c>
      <c r="BR475" s="265" t="s">
        <v>607</v>
      </c>
      <c r="BS475" s="265" t="s">
        <v>607</v>
      </c>
      <c r="BT475" s="265" t="s">
        <v>607</v>
      </c>
      <c r="BU475" s="265" t="s">
        <v>607</v>
      </c>
      <c r="BV475" s="265" t="s">
        <v>607</v>
      </c>
      <c r="BW475" s="265" t="s">
        <v>607</v>
      </c>
      <c r="BX475" s="265" t="s">
        <v>607</v>
      </c>
      <c r="BY475" s="265" t="s">
        <v>607</v>
      </c>
    </row>
    <row r="476" spans="1:77" s="205" customFormat="1" ht="15" x14ac:dyDescent="0.2">
      <c r="A476" s="260" t="s">
        <v>748</v>
      </c>
      <c r="B476" s="263" t="s">
        <v>616</v>
      </c>
      <c r="C476" s="260" t="s">
        <v>705</v>
      </c>
      <c r="D476" s="260" t="s">
        <v>610</v>
      </c>
      <c r="E476" s="261">
        <v>35</v>
      </c>
      <c r="F476" s="371" t="s">
        <v>631</v>
      </c>
      <c r="G476" s="371"/>
      <c r="H476" s="371"/>
      <c r="I476" s="371" t="s">
        <v>631</v>
      </c>
      <c r="J476" s="371"/>
      <c r="K476" s="371"/>
      <c r="L476" s="371" t="s">
        <v>631</v>
      </c>
      <c r="M476" s="371"/>
      <c r="N476" s="371"/>
      <c r="O476" s="371" t="s">
        <v>631</v>
      </c>
      <c r="P476" s="371"/>
      <c r="Q476" s="371"/>
      <c r="R476" s="371" t="s">
        <v>631</v>
      </c>
      <c r="S476" s="371"/>
      <c r="T476" s="371"/>
      <c r="U476" s="371" t="s">
        <v>631</v>
      </c>
      <c r="V476" s="371"/>
      <c r="W476" s="371"/>
      <c r="X476" s="371" t="s">
        <v>631</v>
      </c>
      <c r="Y476" s="371"/>
      <c r="Z476" s="371"/>
      <c r="AA476" s="371" t="s">
        <v>631</v>
      </c>
      <c r="AB476" s="371"/>
      <c r="AC476" s="371"/>
      <c r="AD476" s="371" t="s">
        <v>631</v>
      </c>
      <c r="AE476" s="371"/>
      <c r="AF476" s="371"/>
      <c r="AG476" s="371" t="s">
        <v>631</v>
      </c>
      <c r="AH476" s="371"/>
      <c r="AI476" s="371"/>
      <c r="AJ476" s="371" t="s">
        <v>631</v>
      </c>
      <c r="AK476" s="371"/>
      <c r="AL476" s="371"/>
      <c r="AM476" s="371" t="s">
        <v>631</v>
      </c>
      <c r="AN476" s="371"/>
      <c r="AO476" s="371"/>
      <c r="AP476" s="371" t="s">
        <v>631</v>
      </c>
      <c r="AQ476" s="371"/>
      <c r="AR476" s="371"/>
      <c r="AS476" s="371" t="s">
        <v>631</v>
      </c>
      <c r="AT476" s="371"/>
      <c r="AU476" s="371"/>
      <c r="AV476" s="371" t="s">
        <v>631</v>
      </c>
      <c r="AW476" s="371"/>
      <c r="AX476" s="371"/>
      <c r="AY476" s="371" t="s">
        <v>631</v>
      </c>
      <c r="AZ476" s="371"/>
      <c r="BA476" s="371"/>
      <c r="BB476" s="371" t="s">
        <v>631</v>
      </c>
      <c r="BC476" s="371"/>
      <c r="BD476" s="371"/>
      <c r="BE476" s="371" t="s">
        <v>631</v>
      </c>
      <c r="BF476" s="371"/>
      <c r="BG476" s="371"/>
      <c r="BH476" s="371" t="s">
        <v>631</v>
      </c>
      <c r="BI476" s="371"/>
      <c r="BJ476" s="371"/>
      <c r="BK476" s="371" t="s">
        <v>631</v>
      </c>
      <c r="BL476" s="371"/>
      <c r="BM476" s="371"/>
      <c r="BN476" s="371" t="s">
        <v>631</v>
      </c>
      <c r="BO476" s="371"/>
      <c r="BP476" s="371"/>
      <c r="BQ476" s="371" t="s">
        <v>631</v>
      </c>
      <c r="BR476" s="371"/>
      <c r="BS476" s="371"/>
      <c r="BT476" s="371" t="s">
        <v>631</v>
      </c>
      <c r="BU476" s="371"/>
      <c r="BV476" s="371"/>
      <c r="BW476" s="371" t="s">
        <v>631</v>
      </c>
      <c r="BX476" s="371"/>
      <c r="BY476" s="371"/>
    </row>
    <row r="477" spans="1:77" s="205" customFormat="1" ht="15" x14ac:dyDescent="0.2">
      <c r="A477" s="260" t="s">
        <v>748</v>
      </c>
      <c r="B477" s="263" t="s">
        <v>616</v>
      </c>
      <c r="C477" s="260" t="s">
        <v>705</v>
      </c>
      <c r="D477" s="260" t="s">
        <v>611</v>
      </c>
      <c r="E477" s="261">
        <v>10</v>
      </c>
      <c r="F477" s="265">
        <v>0</v>
      </c>
      <c r="G477" s="265">
        <v>0</v>
      </c>
      <c r="H477" s="265">
        <v>0</v>
      </c>
      <c r="I477" s="265">
        <v>0</v>
      </c>
      <c r="J477" s="265">
        <v>0</v>
      </c>
      <c r="K477" s="265">
        <v>0</v>
      </c>
      <c r="L477" s="265">
        <v>0</v>
      </c>
      <c r="M477" s="265">
        <v>0</v>
      </c>
      <c r="N477" s="265">
        <v>0</v>
      </c>
      <c r="O477" s="265">
        <v>0</v>
      </c>
      <c r="P477" s="265">
        <v>0</v>
      </c>
      <c r="Q477" s="265">
        <v>0</v>
      </c>
      <c r="R477" s="265">
        <v>0</v>
      </c>
      <c r="S477" s="265">
        <v>0</v>
      </c>
      <c r="T477" s="265">
        <v>0</v>
      </c>
      <c r="U477" s="265">
        <v>0</v>
      </c>
      <c r="V477" s="265">
        <v>0</v>
      </c>
      <c r="W477" s="265">
        <v>0</v>
      </c>
      <c r="X477" s="265">
        <v>0</v>
      </c>
      <c r="Y477" s="265">
        <v>0</v>
      </c>
      <c r="Z477" s="265">
        <v>0</v>
      </c>
      <c r="AA477" s="265">
        <v>0</v>
      </c>
      <c r="AB477" s="265">
        <v>0</v>
      </c>
      <c r="AC477" s="265">
        <v>0</v>
      </c>
      <c r="AD477" s="265">
        <v>0</v>
      </c>
      <c r="AE477" s="265">
        <v>0</v>
      </c>
      <c r="AF477" s="265">
        <v>0</v>
      </c>
      <c r="AG477" s="265">
        <v>0</v>
      </c>
      <c r="AH477" s="265">
        <v>0</v>
      </c>
      <c r="AI477" s="265">
        <v>0</v>
      </c>
      <c r="AJ477" s="265">
        <v>0</v>
      </c>
      <c r="AK477" s="265">
        <v>0</v>
      </c>
      <c r="AL477" s="265">
        <v>0</v>
      </c>
      <c r="AM477" s="265">
        <v>0</v>
      </c>
      <c r="AN477" s="265">
        <v>0</v>
      </c>
      <c r="AO477" s="265">
        <v>0</v>
      </c>
      <c r="AP477" s="265">
        <v>0</v>
      </c>
      <c r="AQ477" s="265">
        <v>0</v>
      </c>
      <c r="AR477" s="265">
        <v>0</v>
      </c>
      <c r="AS477" s="265">
        <v>0</v>
      </c>
      <c r="AT477" s="265">
        <v>0</v>
      </c>
      <c r="AU477" s="265">
        <v>0</v>
      </c>
      <c r="AV477" s="265">
        <v>0</v>
      </c>
      <c r="AW477" s="265">
        <v>0</v>
      </c>
      <c r="AX477" s="265">
        <v>0</v>
      </c>
      <c r="AY477" s="265">
        <v>0</v>
      </c>
      <c r="AZ477" s="265">
        <v>0</v>
      </c>
      <c r="BA477" s="265">
        <v>0</v>
      </c>
      <c r="BB477" s="265">
        <v>0</v>
      </c>
      <c r="BC477" s="265">
        <v>0</v>
      </c>
      <c r="BD477" s="265">
        <v>0</v>
      </c>
      <c r="BE477" s="265">
        <v>0</v>
      </c>
      <c r="BF477" s="265">
        <v>0</v>
      </c>
      <c r="BG477" s="265">
        <v>0</v>
      </c>
      <c r="BH477" s="265">
        <v>0</v>
      </c>
      <c r="BI477" s="265">
        <v>0</v>
      </c>
      <c r="BJ477" s="265">
        <v>0</v>
      </c>
      <c r="BK477" s="265">
        <v>0</v>
      </c>
      <c r="BL477" s="265">
        <v>0</v>
      </c>
      <c r="BM477" s="265">
        <v>0</v>
      </c>
      <c r="BN477" s="265">
        <v>0</v>
      </c>
      <c r="BO477" s="265">
        <v>0</v>
      </c>
      <c r="BP477" s="265">
        <v>0</v>
      </c>
      <c r="BQ477" s="265">
        <v>0</v>
      </c>
      <c r="BR477" s="265">
        <v>0</v>
      </c>
      <c r="BS477" s="265">
        <v>0</v>
      </c>
      <c r="BT477" s="265">
        <v>0</v>
      </c>
      <c r="BU477" s="265">
        <v>0</v>
      </c>
      <c r="BV477" s="265">
        <v>0</v>
      </c>
      <c r="BW477" s="265">
        <v>0</v>
      </c>
      <c r="BX477" s="265">
        <v>0</v>
      </c>
      <c r="BY477" s="265">
        <v>0</v>
      </c>
    </row>
    <row r="478" spans="1:77" s="205" customFormat="1" ht="15" x14ac:dyDescent="0.2">
      <c r="A478" s="260" t="s">
        <v>748</v>
      </c>
      <c r="B478" s="263" t="s">
        <v>629</v>
      </c>
      <c r="C478" s="260" t="s">
        <v>607</v>
      </c>
      <c r="D478" s="260" t="s">
        <v>613</v>
      </c>
      <c r="E478" s="261">
        <v>10</v>
      </c>
      <c r="F478" s="291">
        <v>10.3</v>
      </c>
      <c r="G478" s="291"/>
      <c r="H478" s="291"/>
      <c r="I478" s="291">
        <v>10.199999999999999</v>
      </c>
      <c r="J478" s="291"/>
      <c r="K478" s="291"/>
      <c r="L478" s="291">
        <v>10.199999999999999</v>
      </c>
      <c r="M478" s="291"/>
      <c r="N478" s="291"/>
      <c r="O478" s="291">
        <v>10.199999999999999</v>
      </c>
      <c r="P478" s="291"/>
      <c r="Q478" s="291"/>
      <c r="R478" s="291">
        <v>10.199999999999999</v>
      </c>
      <c r="S478" s="291"/>
      <c r="T478" s="291"/>
      <c r="U478" s="291">
        <v>10.199999999999999</v>
      </c>
      <c r="V478" s="291"/>
      <c r="W478" s="291"/>
      <c r="X478" s="291">
        <v>10.199999999999999</v>
      </c>
      <c r="Y478" s="291"/>
      <c r="Z478" s="291"/>
      <c r="AA478" s="291">
        <v>10.199999999999999</v>
      </c>
      <c r="AB478" s="291"/>
      <c r="AC478" s="291"/>
      <c r="AD478" s="291">
        <v>10.199999999999999</v>
      </c>
      <c r="AE478" s="291"/>
      <c r="AF478" s="291"/>
      <c r="AG478" s="291">
        <v>10.199999999999999</v>
      </c>
      <c r="AH478" s="291"/>
      <c r="AI478" s="291"/>
      <c r="AJ478" s="291">
        <v>10.199999999999999</v>
      </c>
      <c r="AK478" s="291"/>
      <c r="AL478" s="291"/>
      <c r="AM478" s="291">
        <v>10.3</v>
      </c>
      <c r="AN478" s="291"/>
      <c r="AO478" s="291"/>
      <c r="AP478" s="291">
        <v>10.3</v>
      </c>
      <c r="AQ478" s="291"/>
      <c r="AR478" s="291"/>
      <c r="AS478" s="291">
        <v>10.3</v>
      </c>
      <c r="AT478" s="291"/>
      <c r="AU478" s="291"/>
      <c r="AV478" s="291">
        <v>10.3</v>
      </c>
      <c r="AW478" s="291"/>
      <c r="AX478" s="291"/>
      <c r="AY478" s="291">
        <v>10.3</v>
      </c>
      <c r="AZ478" s="291"/>
      <c r="BA478" s="291"/>
      <c r="BB478" s="291">
        <v>10.3</v>
      </c>
      <c r="BC478" s="291"/>
      <c r="BD478" s="291"/>
      <c r="BE478" s="291">
        <v>10.3</v>
      </c>
      <c r="BF478" s="291"/>
      <c r="BG478" s="291"/>
      <c r="BH478" s="291">
        <v>10.3</v>
      </c>
      <c r="BI478" s="291"/>
      <c r="BJ478" s="291"/>
      <c r="BK478" s="291">
        <v>10.3</v>
      </c>
      <c r="BL478" s="291"/>
      <c r="BM478" s="291"/>
      <c r="BN478" s="291">
        <v>10.3</v>
      </c>
      <c r="BO478" s="291"/>
      <c r="BP478" s="291"/>
      <c r="BQ478" s="291" t="s">
        <v>631</v>
      </c>
      <c r="BR478" s="291"/>
      <c r="BS478" s="291"/>
      <c r="BT478" s="291">
        <v>10.3</v>
      </c>
      <c r="BU478" s="291"/>
      <c r="BV478" s="291"/>
      <c r="BW478" s="291">
        <v>10.3</v>
      </c>
      <c r="BX478" s="291"/>
      <c r="BY478" s="291"/>
    </row>
    <row r="479" spans="1:77" s="205" customFormat="1" ht="15" x14ac:dyDescent="0.2">
      <c r="A479" s="260" t="s">
        <v>748</v>
      </c>
      <c r="B479" s="263" t="s">
        <v>630</v>
      </c>
      <c r="C479" s="260" t="s">
        <v>607</v>
      </c>
      <c r="D479" s="260" t="s">
        <v>611</v>
      </c>
      <c r="E479" s="261">
        <v>10</v>
      </c>
      <c r="F479" s="265">
        <v>0</v>
      </c>
      <c r="G479" s="265">
        <v>0</v>
      </c>
      <c r="H479" s="265">
        <v>0</v>
      </c>
      <c r="I479" s="265">
        <v>0</v>
      </c>
      <c r="J479" s="265">
        <v>0</v>
      </c>
      <c r="K479" s="265">
        <v>0</v>
      </c>
      <c r="L479" s="265">
        <v>0</v>
      </c>
      <c r="M479" s="265">
        <v>0</v>
      </c>
      <c r="N479" s="265">
        <v>0</v>
      </c>
      <c r="O479" s="265">
        <v>0</v>
      </c>
      <c r="P479" s="265">
        <v>0</v>
      </c>
      <c r="Q479" s="265">
        <v>0</v>
      </c>
      <c r="R479" s="265">
        <v>0</v>
      </c>
      <c r="S479" s="265">
        <v>0</v>
      </c>
      <c r="T479" s="265">
        <v>0</v>
      </c>
      <c r="U479" s="265">
        <v>0</v>
      </c>
      <c r="V479" s="265">
        <v>0</v>
      </c>
      <c r="W479" s="265">
        <v>0</v>
      </c>
      <c r="X479" s="265">
        <v>0</v>
      </c>
      <c r="Y479" s="265">
        <v>0</v>
      </c>
      <c r="Z479" s="265">
        <v>0</v>
      </c>
      <c r="AA479" s="265">
        <v>0</v>
      </c>
      <c r="AB479" s="265">
        <v>0</v>
      </c>
      <c r="AC479" s="265">
        <v>0</v>
      </c>
      <c r="AD479" s="265">
        <v>0</v>
      </c>
      <c r="AE479" s="265">
        <v>0</v>
      </c>
      <c r="AF479" s="265">
        <v>0</v>
      </c>
      <c r="AG479" s="265">
        <v>0</v>
      </c>
      <c r="AH479" s="265">
        <v>0</v>
      </c>
      <c r="AI479" s="265">
        <v>0</v>
      </c>
      <c r="AJ479" s="265">
        <v>0</v>
      </c>
      <c r="AK479" s="265">
        <v>0</v>
      </c>
      <c r="AL479" s="265">
        <v>0</v>
      </c>
      <c r="AM479" s="265">
        <v>0</v>
      </c>
      <c r="AN479" s="265">
        <v>0</v>
      </c>
      <c r="AO479" s="265">
        <v>0</v>
      </c>
      <c r="AP479" s="265">
        <v>0</v>
      </c>
      <c r="AQ479" s="265">
        <v>0</v>
      </c>
      <c r="AR479" s="265">
        <v>0</v>
      </c>
      <c r="AS479" s="265">
        <v>0</v>
      </c>
      <c r="AT479" s="265">
        <v>0</v>
      </c>
      <c r="AU479" s="265">
        <v>0</v>
      </c>
      <c r="AV479" s="265">
        <v>0</v>
      </c>
      <c r="AW479" s="265">
        <v>0</v>
      </c>
      <c r="AX479" s="265">
        <v>0</v>
      </c>
      <c r="AY479" s="265">
        <v>0</v>
      </c>
      <c r="AZ479" s="265">
        <v>0</v>
      </c>
      <c r="BA479" s="265">
        <v>0</v>
      </c>
      <c r="BB479" s="265">
        <v>0</v>
      </c>
      <c r="BC479" s="265">
        <v>0</v>
      </c>
      <c r="BD479" s="265">
        <v>0</v>
      </c>
      <c r="BE479" s="265">
        <v>0</v>
      </c>
      <c r="BF479" s="265">
        <v>0</v>
      </c>
      <c r="BG479" s="265">
        <v>0</v>
      </c>
      <c r="BH479" s="265">
        <v>0</v>
      </c>
      <c r="BI479" s="265">
        <v>0</v>
      </c>
      <c r="BJ479" s="265">
        <v>0</v>
      </c>
      <c r="BK479" s="265">
        <v>0</v>
      </c>
      <c r="BL479" s="265">
        <v>0</v>
      </c>
      <c r="BM479" s="265">
        <v>0</v>
      </c>
      <c r="BN479" s="265">
        <v>0</v>
      </c>
      <c r="BO479" s="265">
        <v>0</v>
      </c>
      <c r="BP479" s="265">
        <v>0</v>
      </c>
      <c r="BQ479" s="265">
        <v>0</v>
      </c>
      <c r="BR479" s="265">
        <v>0</v>
      </c>
      <c r="BS479" s="265">
        <v>0</v>
      </c>
      <c r="BT479" s="265">
        <v>0</v>
      </c>
      <c r="BU479" s="265">
        <v>0</v>
      </c>
      <c r="BV479" s="265">
        <v>0</v>
      </c>
      <c r="BW479" s="265">
        <v>0</v>
      </c>
      <c r="BX479" s="265">
        <v>0</v>
      </c>
      <c r="BY479" s="265">
        <v>0</v>
      </c>
    </row>
    <row r="480" spans="1:77" s="205" customFormat="1" ht="30" x14ac:dyDescent="0.2">
      <c r="A480" s="260" t="s">
        <v>98</v>
      </c>
      <c r="B480" s="263" t="s">
        <v>604</v>
      </c>
      <c r="C480" s="260" t="s">
        <v>734</v>
      </c>
      <c r="D480" s="260" t="s">
        <v>606</v>
      </c>
      <c r="E480" s="261">
        <v>110</v>
      </c>
      <c r="F480" s="265" t="s">
        <v>607</v>
      </c>
      <c r="G480" s="265" t="s">
        <v>607</v>
      </c>
      <c r="H480" s="265" t="s">
        <v>607</v>
      </c>
      <c r="I480" s="265" t="s">
        <v>607</v>
      </c>
      <c r="J480" s="265" t="s">
        <v>607</v>
      </c>
      <c r="K480" s="265" t="s">
        <v>607</v>
      </c>
      <c r="L480" s="265" t="s">
        <v>607</v>
      </c>
      <c r="M480" s="265" t="s">
        <v>607</v>
      </c>
      <c r="N480" s="265" t="s">
        <v>607</v>
      </c>
      <c r="O480" s="265" t="s">
        <v>607</v>
      </c>
      <c r="P480" s="265" t="s">
        <v>607</v>
      </c>
      <c r="Q480" s="265" t="s">
        <v>607</v>
      </c>
      <c r="R480" s="265" t="s">
        <v>607</v>
      </c>
      <c r="S480" s="265" t="s">
        <v>607</v>
      </c>
      <c r="T480" s="265" t="s">
        <v>607</v>
      </c>
      <c r="U480" s="265" t="s">
        <v>607</v>
      </c>
      <c r="V480" s="265" t="s">
        <v>607</v>
      </c>
      <c r="W480" s="265" t="s">
        <v>607</v>
      </c>
      <c r="X480" s="265" t="s">
        <v>607</v>
      </c>
      <c r="Y480" s="265" t="s">
        <v>607</v>
      </c>
      <c r="Z480" s="265" t="s">
        <v>607</v>
      </c>
      <c r="AA480" s="265" t="s">
        <v>607</v>
      </c>
      <c r="AB480" s="265" t="s">
        <v>607</v>
      </c>
      <c r="AC480" s="265" t="s">
        <v>607</v>
      </c>
      <c r="AD480" s="265" t="s">
        <v>607</v>
      </c>
      <c r="AE480" s="265" t="s">
        <v>607</v>
      </c>
      <c r="AF480" s="265" t="s">
        <v>607</v>
      </c>
      <c r="AG480" s="265" t="s">
        <v>607</v>
      </c>
      <c r="AH480" s="265" t="s">
        <v>607</v>
      </c>
      <c r="AI480" s="265" t="s">
        <v>607</v>
      </c>
      <c r="AJ480" s="265" t="s">
        <v>607</v>
      </c>
      <c r="AK480" s="265" t="s">
        <v>607</v>
      </c>
      <c r="AL480" s="265" t="s">
        <v>607</v>
      </c>
      <c r="AM480" s="265" t="s">
        <v>607</v>
      </c>
      <c r="AN480" s="265" t="s">
        <v>607</v>
      </c>
      <c r="AO480" s="265" t="s">
        <v>607</v>
      </c>
      <c r="AP480" s="265" t="s">
        <v>607</v>
      </c>
      <c r="AQ480" s="265" t="s">
        <v>607</v>
      </c>
      <c r="AR480" s="265" t="s">
        <v>607</v>
      </c>
      <c r="AS480" s="265" t="s">
        <v>607</v>
      </c>
      <c r="AT480" s="265" t="s">
        <v>607</v>
      </c>
      <c r="AU480" s="265" t="s">
        <v>607</v>
      </c>
      <c r="AV480" s="265" t="s">
        <v>607</v>
      </c>
      <c r="AW480" s="265" t="s">
        <v>607</v>
      </c>
      <c r="AX480" s="265" t="s">
        <v>607</v>
      </c>
      <c r="AY480" s="265" t="s">
        <v>607</v>
      </c>
      <c r="AZ480" s="265" t="s">
        <v>607</v>
      </c>
      <c r="BA480" s="265" t="s">
        <v>607</v>
      </c>
      <c r="BB480" s="265" t="s">
        <v>607</v>
      </c>
      <c r="BC480" s="265" t="s">
        <v>607</v>
      </c>
      <c r="BD480" s="265" t="s">
        <v>607</v>
      </c>
      <c r="BE480" s="265" t="s">
        <v>607</v>
      </c>
      <c r="BF480" s="265" t="s">
        <v>607</v>
      </c>
      <c r="BG480" s="265" t="s">
        <v>607</v>
      </c>
      <c r="BH480" s="265" t="s">
        <v>607</v>
      </c>
      <c r="BI480" s="265" t="s">
        <v>607</v>
      </c>
      <c r="BJ480" s="265" t="s">
        <v>607</v>
      </c>
      <c r="BK480" s="265" t="s">
        <v>607</v>
      </c>
      <c r="BL480" s="265" t="s">
        <v>607</v>
      </c>
      <c r="BM480" s="265" t="s">
        <v>607</v>
      </c>
      <c r="BN480" s="265" t="s">
        <v>607</v>
      </c>
      <c r="BO480" s="265" t="s">
        <v>607</v>
      </c>
      <c r="BP480" s="265" t="s">
        <v>607</v>
      </c>
      <c r="BQ480" s="265" t="s">
        <v>607</v>
      </c>
      <c r="BR480" s="265" t="s">
        <v>607</v>
      </c>
      <c r="BS480" s="265" t="s">
        <v>607</v>
      </c>
      <c r="BT480" s="265" t="s">
        <v>607</v>
      </c>
      <c r="BU480" s="265" t="s">
        <v>607</v>
      </c>
      <c r="BV480" s="265" t="s">
        <v>607</v>
      </c>
      <c r="BW480" s="265" t="s">
        <v>607</v>
      </c>
      <c r="BX480" s="265" t="s">
        <v>607</v>
      </c>
      <c r="BY480" s="265" t="s">
        <v>607</v>
      </c>
    </row>
    <row r="481" spans="1:77" s="205" customFormat="1" ht="30" x14ac:dyDescent="0.2">
      <c r="A481" s="260" t="s">
        <v>98</v>
      </c>
      <c r="B481" s="263" t="s">
        <v>604</v>
      </c>
      <c r="C481" s="260" t="s">
        <v>734</v>
      </c>
      <c r="D481" s="260" t="s">
        <v>608</v>
      </c>
      <c r="E481" s="261">
        <v>110</v>
      </c>
      <c r="F481" s="371" t="s">
        <v>631</v>
      </c>
      <c r="G481" s="371"/>
      <c r="H481" s="371"/>
      <c r="I481" s="371" t="s">
        <v>750</v>
      </c>
      <c r="J481" s="371"/>
      <c r="K481" s="371"/>
      <c r="L481" s="371" t="s">
        <v>750</v>
      </c>
      <c r="M481" s="371"/>
      <c r="N481" s="371"/>
      <c r="O481" s="371" t="s">
        <v>750</v>
      </c>
      <c r="P481" s="371"/>
      <c r="Q481" s="371"/>
      <c r="R481" s="371" t="s">
        <v>750</v>
      </c>
      <c r="S481" s="371"/>
      <c r="T481" s="371"/>
      <c r="U481" s="371" t="s">
        <v>750</v>
      </c>
      <c r="V481" s="371"/>
      <c r="W481" s="371"/>
      <c r="X481" s="371" t="s">
        <v>750</v>
      </c>
      <c r="Y481" s="371"/>
      <c r="Z481" s="371"/>
      <c r="AA481" s="371" t="s">
        <v>750</v>
      </c>
      <c r="AB481" s="371"/>
      <c r="AC481" s="371"/>
      <c r="AD481" s="371" t="s">
        <v>750</v>
      </c>
      <c r="AE481" s="371"/>
      <c r="AF481" s="371"/>
      <c r="AG481" s="371" t="s">
        <v>750</v>
      </c>
      <c r="AH481" s="371"/>
      <c r="AI481" s="371"/>
      <c r="AJ481" s="371" t="s">
        <v>750</v>
      </c>
      <c r="AK481" s="371"/>
      <c r="AL481" s="371"/>
      <c r="AM481" s="371" t="s">
        <v>750</v>
      </c>
      <c r="AN481" s="371"/>
      <c r="AO481" s="371"/>
      <c r="AP481" s="371" t="s">
        <v>750</v>
      </c>
      <c r="AQ481" s="371"/>
      <c r="AR481" s="371"/>
      <c r="AS481" s="371" t="s">
        <v>750</v>
      </c>
      <c r="AT481" s="371"/>
      <c r="AU481" s="371"/>
      <c r="AV481" s="371" t="s">
        <v>750</v>
      </c>
      <c r="AW481" s="371"/>
      <c r="AX481" s="371"/>
      <c r="AY481" s="371" t="s">
        <v>750</v>
      </c>
      <c r="AZ481" s="371"/>
      <c r="BA481" s="371"/>
      <c r="BB481" s="371" t="s">
        <v>750</v>
      </c>
      <c r="BC481" s="371"/>
      <c r="BD481" s="371"/>
      <c r="BE481" s="371" t="s">
        <v>750</v>
      </c>
      <c r="BF481" s="371"/>
      <c r="BG481" s="371"/>
      <c r="BH481" s="371" t="s">
        <v>750</v>
      </c>
      <c r="BI481" s="371"/>
      <c r="BJ481" s="371"/>
      <c r="BK481" s="371" t="s">
        <v>750</v>
      </c>
      <c r="BL481" s="371"/>
      <c r="BM481" s="371"/>
      <c r="BN481" s="371" t="s">
        <v>750</v>
      </c>
      <c r="BO481" s="371"/>
      <c r="BP481" s="371"/>
      <c r="BQ481" s="371" t="s">
        <v>750</v>
      </c>
      <c r="BR481" s="371"/>
      <c r="BS481" s="371"/>
      <c r="BT481" s="371" t="s">
        <v>750</v>
      </c>
      <c r="BU481" s="371"/>
      <c r="BV481" s="371"/>
      <c r="BW481" s="371" t="s">
        <v>750</v>
      </c>
      <c r="BX481" s="371"/>
      <c r="BY481" s="371"/>
    </row>
    <row r="482" spans="1:77" s="205" customFormat="1" ht="30" x14ac:dyDescent="0.2">
      <c r="A482" s="260" t="s">
        <v>98</v>
      </c>
      <c r="B482" s="263" t="s">
        <v>604</v>
      </c>
      <c r="C482" s="260" t="s">
        <v>734</v>
      </c>
      <c r="D482" s="260" t="s">
        <v>611</v>
      </c>
      <c r="E482" s="261">
        <v>10</v>
      </c>
      <c r="F482" s="265">
        <v>0</v>
      </c>
      <c r="G482" s="265">
        <v>0</v>
      </c>
      <c r="H482" s="265">
        <v>0</v>
      </c>
      <c r="I482" s="265">
        <v>0</v>
      </c>
      <c r="J482" s="265">
        <v>0</v>
      </c>
      <c r="K482" s="265">
        <v>0</v>
      </c>
      <c r="L482" s="265">
        <v>0</v>
      </c>
      <c r="M482" s="265">
        <v>0</v>
      </c>
      <c r="N482" s="265">
        <v>0</v>
      </c>
      <c r="O482" s="265">
        <v>0</v>
      </c>
      <c r="P482" s="265">
        <v>0</v>
      </c>
      <c r="Q482" s="265">
        <v>0</v>
      </c>
      <c r="R482" s="265">
        <v>0</v>
      </c>
      <c r="S482" s="265">
        <v>0</v>
      </c>
      <c r="T482" s="265">
        <v>0</v>
      </c>
      <c r="U482" s="265">
        <v>0</v>
      </c>
      <c r="V482" s="265">
        <v>0</v>
      </c>
      <c r="W482" s="265">
        <v>0</v>
      </c>
      <c r="X482" s="265">
        <v>0</v>
      </c>
      <c r="Y482" s="265">
        <v>0</v>
      </c>
      <c r="Z482" s="265">
        <v>0</v>
      </c>
      <c r="AA482" s="265">
        <v>0</v>
      </c>
      <c r="AB482" s="265">
        <v>0</v>
      </c>
      <c r="AC482" s="265">
        <v>0</v>
      </c>
      <c r="AD482" s="265">
        <v>0</v>
      </c>
      <c r="AE482" s="265">
        <v>0</v>
      </c>
      <c r="AF482" s="265">
        <v>0</v>
      </c>
      <c r="AG482" s="265">
        <v>0</v>
      </c>
      <c r="AH482" s="265">
        <v>0</v>
      </c>
      <c r="AI482" s="265">
        <v>0</v>
      </c>
      <c r="AJ482" s="265">
        <v>0</v>
      </c>
      <c r="AK482" s="265">
        <v>0</v>
      </c>
      <c r="AL482" s="265">
        <v>0</v>
      </c>
      <c r="AM482" s="265">
        <v>0</v>
      </c>
      <c r="AN482" s="265">
        <v>0</v>
      </c>
      <c r="AO482" s="265">
        <v>0</v>
      </c>
      <c r="AP482" s="265">
        <v>0</v>
      </c>
      <c r="AQ482" s="265">
        <v>0</v>
      </c>
      <c r="AR482" s="265">
        <v>0</v>
      </c>
      <c r="AS482" s="265">
        <v>0</v>
      </c>
      <c r="AT482" s="265">
        <v>0</v>
      </c>
      <c r="AU482" s="265">
        <v>0</v>
      </c>
      <c r="AV482" s="265">
        <v>0</v>
      </c>
      <c r="AW482" s="265">
        <v>0</v>
      </c>
      <c r="AX482" s="265">
        <v>0</v>
      </c>
      <c r="AY482" s="265">
        <v>0</v>
      </c>
      <c r="AZ482" s="265">
        <v>0</v>
      </c>
      <c r="BA482" s="265">
        <v>0</v>
      </c>
      <c r="BB482" s="265">
        <v>0</v>
      </c>
      <c r="BC482" s="265">
        <v>0</v>
      </c>
      <c r="BD482" s="265">
        <v>0</v>
      </c>
      <c r="BE482" s="265">
        <v>0</v>
      </c>
      <c r="BF482" s="265">
        <v>0</v>
      </c>
      <c r="BG482" s="265">
        <v>0</v>
      </c>
      <c r="BH482" s="265">
        <v>0</v>
      </c>
      <c r="BI482" s="265">
        <v>0</v>
      </c>
      <c r="BJ482" s="265">
        <v>0</v>
      </c>
      <c r="BK482" s="265">
        <v>0</v>
      </c>
      <c r="BL482" s="265">
        <v>0</v>
      </c>
      <c r="BM482" s="265">
        <v>0</v>
      </c>
      <c r="BN482" s="265">
        <v>0</v>
      </c>
      <c r="BO482" s="265">
        <v>0</v>
      </c>
      <c r="BP482" s="265">
        <v>0</v>
      </c>
      <c r="BQ482" s="265">
        <v>0</v>
      </c>
      <c r="BR482" s="265">
        <v>0</v>
      </c>
      <c r="BS482" s="265">
        <v>0</v>
      </c>
      <c r="BT482" s="265">
        <v>0</v>
      </c>
      <c r="BU482" s="265">
        <v>0</v>
      </c>
      <c r="BV482" s="265">
        <v>0</v>
      </c>
      <c r="BW482" s="265">
        <v>0</v>
      </c>
      <c r="BX482" s="265">
        <v>0</v>
      </c>
      <c r="BY482" s="265">
        <v>0</v>
      </c>
    </row>
    <row r="483" spans="1:77" s="205" customFormat="1" ht="15" x14ac:dyDescent="0.2">
      <c r="A483" s="260" t="s">
        <v>98</v>
      </c>
      <c r="B483" s="263" t="s">
        <v>626</v>
      </c>
      <c r="C483" s="260" t="s">
        <v>607</v>
      </c>
      <c r="D483" s="260" t="s">
        <v>613</v>
      </c>
      <c r="E483" s="261">
        <v>10</v>
      </c>
      <c r="F483" s="291">
        <v>10.57</v>
      </c>
      <c r="G483" s="291"/>
      <c r="H483" s="291"/>
      <c r="I483" s="291">
        <v>10.57</v>
      </c>
      <c r="J483" s="291"/>
      <c r="K483" s="291"/>
      <c r="L483" s="291">
        <v>10.56</v>
      </c>
      <c r="M483" s="291"/>
      <c r="N483" s="291"/>
      <c r="O483" s="291">
        <v>10.58</v>
      </c>
      <c r="P483" s="291"/>
      <c r="Q483" s="291"/>
      <c r="R483" s="291">
        <v>10.58</v>
      </c>
      <c r="S483" s="291"/>
      <c r="T483" s="291"/>
      <c r="U483" s="291">
        <v>10.58</v>
      </c>
      <c r="V483" s="291"/>
      <c r="W483" s="291"/>
      <c r="X483" s="291">
        <v>10.6</v>
      </c>
      <c r="Y483" s="291"/>
      <c r="Z483" s="291"/>
      <c r="AA483" s="291">
        <v>10.5</v>
      </c>
      <c r="AB483" s="291"/>
      <c r="AC483" s="291"/>
      <c r="AD483" s="291">
        <v>10.46</v>
      </c>
      <c r="AE483" s="291"/>
      <c r="AF483" s="291"/>
      <c r="AG483" s="291">
        <v>10.43</v>
      </c>
      <c r="AH483" s="291"/>
      <c r="AI483" s="291"/>
      <c r="AJ483" s="291">
        <v>10.45</v>
      </c>
      <c r="AK483" s="291"/>
      <c r="AL483" s="291"/>
      <c r="AM483" s="291">
        <v>10.4</v>
      </c>
      <c r="AN483" s="291"/>
      <c r="AO483" s="291"/>
      <c r="AP483" s="291">
        <v>10.42</v>
      </c>
      <c r="AQ483" s="291"/>
      <c r="AR483" s="291"/>
      <c r="AS483" s="291">
        <v>10.43</v>
      </c>
      <c r="AT483" s="291"/>
      <c r="AU483" s="291"/>
      <c r="AV483" s="291">
        <v>10.4</v>
      </c>
      <c r="AW483" s="291"/>
      <c r="AX483" s="291"/>
      <c r="AY483" s="291">
        <v>10.45</v>
      </c>
      <c r="AZ483" s="291"/>
      <c r="BA483" s="291"/>
      <c r="BB483" s="291">
        <v>10.42</v>
      </c>
      <c r="BC483" s="291"/>
      <c r="BD483" s="291"/>
      <c r="BE483" s="291">
        <v>10.46</v>
      </c>
      <c r="BF483" s="291"/>
      <c r="BG483" s="291"/>
      <c r="BH483" s="291">
        <v>10.44</v>
      </c>
      <c r="BI483" s="291"/>
      <c r="BJ483" s="291"/>
      <c r="BK483" s="291">
        <v>10.46</v>
      </c>
      <c r="BL483" s="291"/>
      <c r="BM483" s="291"/>
      <c r="BN483" s="291">
        <v>10.52</v>
      </c>
      <c r="BO483" s="291"/>
      <c r="BP483" s="291"/>
      <c r="BQ483" s="291">
        <v>10.49</v>
      </c>
      <c r="BR483" s="291"/>
      <c r="BS483" s="291"/>
      <c r="BT483" s="291">
        <v>10.55</v>
      </c>
      <c r="BU483" s="291"/>
      <c r="BV483" s="291"/>
      <c r="BW483" s="291">
        <v>10.56</v>
      </c>
      <c r="BX483" s="291"/>
      <c r="BY483" s="291"/>
    </row>
    <row r="484" spans="1:77" s="205" customFormat="1" ht="15" x14ac:dyDescent="0.2">
      <c r="A484" s="260" t="s">
        <v>98</v>
      </c>
      <c r="B484" s="263" t="s">
        <v>628</v>
      </c>
      <c r="C484" s="260" t="s">
        <v>607</v>
      </c>
      <c r="D484" s="260" t="s">
        <v>611</v>
      </c>
      <c r="E484" s="261">
        <v>10</v>
      </c>
      <c r="F484" s="265">
        <v>0</v>
      </c>
      <c r="G484" s="265">
        <v>0</v>
      </c>
      <c r="H484" s="265">
        <v>0</v>
      </c>
      <c r="I484" s="265">
        <v>0</v>
      </c>
      <c r="J484" s="265">
        <v>0</v>
      </c>
      <c r="K484" s="265">
        <v>0</v>
      </c>
      <c r="L484" s="265">
        <v>0</v>
      </c>
      <c r="M484" s="265">
        <v>0</v>
      </c>
      <c r="N484" s="265">
        <v>0</v>
      </c>
      <c r="O484" s="265">
        <v>0</v>
      </c>
      <c r="P484" s="265">
        <v>0</v>
      </c>
      <c r="Q484" s="265">
        <v>0</v>
      </c>
      <c r="R484" s="265">
        <v>0</v>
      </c>
      <c r="S484" s="265">
        <v>0</v>
      </c>
      <c r="T484" s="265">
        <v>0</v>
      </c>
      <c r="U484" s="265">
        <v>0</v>
      </c>
      <c r="V484" s="265">
        <v>0</v>
      </c>
      <c r="W484" s="265">
        <v>0</v>
      </c>
      <c r="X484" s="265">
        <v>0</v>
      </c>
      <c r="Y484" s="265">
        <v>0</v>
      </c>
      <c r="Z484" s="265">
        <v>0</v>
      </c>
      <c r="AA484" s="265">
        <v>0</v>
      </c>
      <c r="AB484" s="265">
        <v>0</v>
      </c>
      <c r="AC484" s="265">
        <v>0</v>
      </c>
      <c r="AD484" s="265">
        <v>0</v>
      </c>
      <c r="AE484" s="265">
        <v>0</v>
      </c>
      <c r="AF484" s="265">
        <v>0</v>
      </c>
      <c r="AG484" s="265">
        <v>0</v>
      </c>
      <c r="AH484" s="265">
        <v>0</v>
      </c>
      <c r="AI484" s="265">
        <v>0</v>
      </c>
      <c r="AJ484" s="265">
        <v>0</v>
      </c>
      <c r="AK484" s="265">
        <v>0</v>
      </c>
      <c r="AL484" s="265">
        <v>0</v>
      </c>
      <c r="AM484" s="265">
        <v>0</v>
      </c>
      <c r="AN484" s="265">
        <v>0</v>
      </c>
      <c r="AO484" s="265">
        <v>0</v>
      </c>
      <c r="AP484" s="265">
        <v>0</v>
      </c>
      <c r="AQ484" s="265">
        <v>0</v>
      </c>
      <c r="AR484" s="265">
        <v>0</v>
      </c>
      <c r="AS484" s="265">
        <v>0</v>
      </c>
      <c r="AT484" s="265">
        <v>0</v>
      </c>
      <c r="AU484" s="265">
        <v>0</v>
      </c>
      <c r="AV484" s="265">
        <v>0</v>
      </c>
      <c r="AW484" s="265">
        <v>0</v>
      </c>
      <c r="AX484" s="265">
        <v>0</v>
      </c>
      <c r="AY484" s="265">
        <v>0</v>
      </c>
      <c r="AZ484" s="265">
        <v>0</v>
      </c>
      <c r="BA484" s="265">
        <v>0</v>
      </c>
      <c r="BB484" s="265">
        <v>0</v>
      </c>
      <c r="BC484" s="265">
        <v>0</v>
      </c>
      <c r="BD484" s="265">
        <v>0</v>
      </c>
      <c r="BE484" s="265">
        <v>0</v>
      </c>
      <c r="BF484" s="265">
        <v>0</v>
      </c>
      <c r="BG484" s="265">
        <v>0</v>
      </c>
      <c r="BH484" s="265">
        <v>0</v>
      </c>
      <c r="BI484" s="265">
        <v>0</v>
      </c>
      <c r="BJ484" s="265">
        <v>0</v>
      </c>
      <c r="BK484" s="265">
        <v>0</v>
      </c>
      <c r="BL484" s="265">
        <v>0</v>
      </c>
      <c r="BM484" s="265">
        <v>0</v>
      </c>
      <c r="BN484" s="265">
        <v>0</v>
      </c>
      <c r="BO484" s="265">
        <v>0</v>
      </c>
      <c r="BP484" s="265">
        <v>0</v>
      </c>
      <c r="BQ484" s="265">
        <v>0</v>
      </c>
      <c r="BR484" s="265">
        <v>0</v>
      </c>
      <c r="BS484" s="265">
        <v>0</v>
      </c>
      <c r="BT484" s="265">
        <v>0</v>
      </c>
      <c r="BU484" s="265">
        <v>0</v>
      </c>
      <c r="BV484" s="265">
        <v>0</v>
      </c>
      <c r="BW484" s="265">
        <v>0</v>
      </c>
      <c r="BX484" s="265">
        <v>0</v>
      </c>
      <c r="BY484" s="265">
        <v>0</v>
      </c>
    </row>
    <row r="485" spans="1:77" s="205" customFormat="1" ht="30" x14ac:dyDescent="0.2">
      <c r="A485" s="260" t="s">
        <v>98</v>
      </c>
      <c r="B485" s="263" t="s">
        <v>616</v>
      </c>
      <c r="C485" s="260" t="s">
        <v>734</v>
      </c>
      <c r="D485" s="260" t="s">
        <v>606</v>
      </c>
      <c r="E485" s="261">
        <v>110</v>
      </c>
      <c r="F485" s="265" t="s">
        <v>607</v>
      </c>
      <c r="G485" s="265" t="s">
        <v>607</v>
      </c>
      <c r="H485" s="265" t="s">
        <v>607</v>
      </c>
      <c r="I485" s="265" t="s">
        <v>607</v>
      </c>
      <c r="J485" s="265" t="s">
        <v>607</v>
      </c>
      <c r="K485" s="265" t="s">
        <v>607</v>
      </c>
      <c r="L485" s="265" t="s">
        <v>607</v>
      </c>
      <c r="M485" s="265" t="s">
        <v>607</v>
      </c>
      <c r="N485" s="265" t="s">
        <v>607</v>
      </c>
      <c r="O485" s="265" t="s">
        <v>607</v>
      </c>
      <c r="P485" s="265" t="s">
        <v>607</v>
      </c>
      <c r="Q485" s="265" t="s">
        <v>607</v>
      </c>
      <c r="R485" s="265" t="s">
        <v>607</v>
      </c>
      <c r="S485" s="265" t="s">
        <v>607</v>
      </c>
      <c r="T485" s="265" t="s">
        <v>607</v>
      </c>
      <c r="U485" s="265" t="s">
        <v>607</v>
      </c>
      <c r="V485" s="265" t="s">
        <v>607</v>
      </c>
      <c r="W485" s="265" t="s">
        <v>607</v>
      </c>
      <c r="X485" s="265" t="s">
        <v>607</v>
      </c>
      <c r="Y485" s="265" t="s">
        <v>607</v>
      </c>
      <c r="Z485" s="265" t="s">
        <v>607</v>
      </c>
      <c r="AA485" s="265" t="s">
        <v>607</v>
      </c>
      <c r="AB485" s="265" t="s">
        <v>607</v>
      </c>
      <c r="AC485" s="265" t="s">
        <v>607</v>
      </c>
      <c r="AD485" s="265" t="s">
        <v>607</v>
      </c>
      <c r="AE485" s="265" t="s">
        <v>607</v>
      </c>
      <c r="AF485" s="265" t="s">
        <v>607</v>
      </c>
      <c r="AG485" s="265" t="s">
        <v>607</v>
      </c>
      <c r="AH485" s="265" t="s">
        <v>607</v>
      </c>
      <c r="AI485" s="265" t="s">
        <v>607</v>
      </c>
      <c r="AJ485" s="265" t="s">
        <v>607</v>
      </c>
      <c r="AK485" s="265" t="s">
        <v>607</v>
      </c>
      <c r="AL485" s="265" t="s">
        <v>607</v>
      </c>
      <c r="AM485" s="265" t="s">
        <v>607</v>
      </c>
      <c r="AN485" s="265" t="s">
        <v>607</v>
      </c>
      <c r="AO485" s="265" t="s">
        <v>607</v>
      </c>
      <c r="AP485" s="265" t="s">
        <v>607</v>
      </c>
      <c r="AQ485" s="265" t="s">
        <v>607</v>
      </c>
      <c r="AR485" s="265" t="s">
        <v>607</v>
      </c>
      <c r="AS485" s="265" t="s">
        <v>607</v>
      </c>
      <c r="AT485" s="265" t="s">
        <v>607</v>
      </c>
      <c r="AU485" s="265" t="s">
        <v>607</v>
      </c>
      <c r="AV485" s="265" t="s">
        <v>607</v>
      </c>
      <c r="AW485" s="265" t="s">
        <v>607</v>
      </c>
      <c r="AX485" s="265" t="s">
        <v>607</v>
      </c>
      <c r="AY485" s="265" t="s">
        <v>607</v>
      </c>
      <c r="AZ485" s="265" t="s">
        <v>607</v>
      </c>
      <c r="BA485" s="265" t="s">
        <v>607</v>
      </c>
      <c r="BB485" s="265" t="s">
        <v>607</v>
      </c>
      <c r="BC485" s="265" t="s">
        <v>607</v>
      </c>
      <c r="BD485" s="265" t="s">
        <v>607</v>
      </c>
      <c r="BE485" s="265" t="s">
        <v>607</v>
      </c>
      <c r="BF485" s="265" t="s">
        <v>607</v>
      </c>
      <c r="BG485" s="265" t="s">
        <v>607</v>
      </c>
      <c r="BH485" s="265" t="s">
        <v>607</v>
      </c>
      <c r="BI485" s="265" t="s">
        <v>607</v>
      </c>
      <c r="BJ485" s="265" t="s">
        <v>607</v>
      </c>
      <c r="BK485" s="265" t="s">
        <v>607</v>
      </c>
      <c r="BL485" s="265" t="s">
        <v>607</v>
      </c>
      <c r="BM485" s="265" t="s">
        <v>607</v>
      </c>
      <c r="BN485" s="265" t="s">
        <v>607</v>
      </c>
      <c r="BO485" s="265" t="s">
        <v>607</v>
      </c>
      <c r="BP485" s="265" t="s">
        <v>607</v>
      </c>
      <c r="BQ485" s="265" t="s">
        <v>607</v>
      </c>
      <c r="BR485" s="265" t="s">
        <v>607</v>
      </c>
      <c r="BS485" s="265" t="s">
        <v>607</v>
      </c>
      <c r="BT485" s="265" t="s">
        <v>607</v>
      </c>
      <c r="BU485" s="265" t="s">
        <v>607</v>
      </c>
      <c r="BV485" s="265" t="s">
        <v>607</v>
      </c>
      <c r="BW485" s="265" t="s">
        <v>607</v>
      </c>
      <c r="BX485" s="265" t="s">
        <v>607</v>
      </c>
      <c r="BY485" s="265" t="s">
        <v>607</v>
      </c>
    </row>
    <row r="486" spans="1:77" s="205" customFormat="1" ht="30" x14ac:dyDescent="0.2">
      <c r="A486" s="260" t="s">
        <v>98</v>
      </c>
      <c r="B486" s="263" t="s">
        <v>616</v>
      </c>
      <c r="C486" s="260" t="s">
        <v>734</v>
      </c>
      <c r="D486" s="260" t="s">
        <v>608</v>
      </c>
      <c r="E486" s="261">
        <v>110</v>
      </c>
      <c r="F486" s="371">
        <v>6</v>
      </c>
      <c r="G486" s="371"/>
      <c r="H486" s="371"/>
      <c r="I486" s="371">
        <v>6</v>
      </c>
      <c r="J486" s="371"/>
      <c r="K486" s="371"/>
      <c r="L486" s="371">
        <v>6</v>
      </c>
      <c r="M486" s="371"/>
      <c r="N486" s="371"/>
      <c r="O486" s="371">
        <v>6</v>
      </c>
      <c r="P486" s="371"/>
      <c r="Q486" s="371"/>
      <c r="R486" s="371">
        <v>6</v>
      </c>
      <c r="S486" s="371"/>
      <c r="T486" s="371"/>
      <c r="U486" s="371">
        <v>6</v>
      </c>
      <c r="V486" s="371"/>
      <c r="W486" s="371"/>
      <c r="X486" s="371">
        <v>6</v>
      </c>
      <c r="Y486" s="371"/>
      <c r="Z486" s="371"/>
      <c r="AA486" s="371">
        <v>6</v>
      </c>
      <c r="AB486" s="371"/>
      <c r="AC486" s="371"/>
      <c r="AD486" s="371">
        <v>6</v>
      </c>
      <c r="AE486" s="371"/>
      <c r="AF486" s="371"/>
      <c r="AG486" s="371">
        <v>6</v>
      </c>
      <c r="AH486" s="371"/>
      <c r="AI486" s="371"/>
      <c r="AJ486" s="371">
        <v>6</v>
      </c>
      <c r="AK486" s="371"/>
      <c r="AL486" s="371"/>
      <c r="AM486" s="371">
        <v>6</v>
      </c>
      <c r="AN486" s="371"/>
      <c r="AO486" s="371"/>
      <c r="AP486" s="371">
        <v>6</v>
      </c>
      <c r="AQ486" s="371"/>
      <c r="AR486" s="371"/>
      <c r="AS486" s="371">
        <v>6</v>
      </c>
      <c r="AT486" s="371"/>
      <c r="AU486" s="371"/>
      <c r="AV486" s="371">
        <v>6</v>
      </c>
      <c r="AW486" s="371"/>
      <c r="AX486" s="371"/>
      <c r="AY486" s="371">
        <v>6</v>
      </c>
      <c r="AZ486" s="371"/>
      <c r="BA486" s="371"/>
      <c r="BB486" s="371">
        <v>6</v>
      </c>
      <c r="BC486" s="371"/>
      <c r="BD486" s="371"/>
      <c r="BE486" s="371">
        <v>6</v>
      </c>
      <c r="BF486" s="371"/>
      <c r="BG486" s="371"/>
      <c r="BH486" s="371">
        <v>6</v>
      </c>
      <c r="BI486" s="371"/>
      <c r="BJ486" s="371"/>
      <c r="BK486" s="371">
        <v>6</v>
      </c>
      <c r="BL486" s="371"/>
      <c r="BM486" s="371"/>
      <c r="BN486" s="371">
        <v>6</v>
      </c>
      <c r="BO486" s="371"/>
      <c r="BP486" s="371"/>
      <c r="BQ486" s="371">
        <v>6</v>
      </c>
      <c r="BR486" s="371"/>
      <c r="BS486" s="371"/>
      <c r="BT486" s="371">
        <v>6</v>
      </c>
      <c r="BU486" s="371"/>
      <c r="BV486" s="371"/>
      <c r="BW486" s="371">
        <v>6</v>
      </c>
      <c r="BX486" s="371"/>
      <c r="BY486" s="371"/>
    </row>
    <row r="487" spans="1:77" s="205" customFormat="1" ht="30" x14ac:dyDescent="0.2">
      <c r="A487" s="260" t="s">
        <v>98</v>
      </c>
      <c r="B487" s="263" t="s">
        <v>616</v>
      </c>
      <c r="C487" s="260" t="s">
        <v>734</v>
      </c>
      <c r="D487" s="260" t="s">
        <v>611</v>
      </c>
      <c r="E487" s="261">
        <v>10</v>
      </c>
      <c r="F487" s="265">
        <v>-0.73199999999999998</v>
      </c>
      <c r="G487" s="265">
        <v>-0.29880000000000001</v>
      </c>
      <c r="H487" s="265">
        <v>43.236999597567348</v>
      </c>
      <c r="I487" s="265">
        <v>-0.63120000000000009</v>
      </c>
      <c r="J487" s="265">
        <v>-0.2928</v>
      </c>
      <c r="K487" s="265">
        <v>38.051060098200175</v>
      </c>
      <c r="L487" s="265">
        <v>-0.56159999999999999</v>
      </c>
      <c r="M487" s="265">
        <v>-0.29039999999999999</v>
      </c>
      <c r="N487" s="265">
        <v>34.607606865832864</v>
      </c>
      <c r="O487" s="265">
        <v>-0.53279999999999994</v>
      </c>
      <c r="P487" s="265">
        <v>-0.29160000000000003</v>
      </c>
      <c r="Q487" s="265">
        <v>33.183815801692099</v>
      </c>
      <c r="R487" s="265">
        <v>-0.50280000000000002</v>
      </c>
      <c r="S487" s="265">
        <v>-0.28320000000000001</v>
      </c>
      <c r="T487" s="265">
        <v>31.528036085544844</v>
      </c>
      <c r="U487" s="265">
        <v>-0.51</v>
      </c>
      <c r="V487" s="265">
        <v>-0.28799999999999998</v>
      </c>
      <c r="W487" s="265">
        <v>31.999496361165967</v>
      </c>
      <c r="X487" s="265">
        <v>-0.5484</v>
      </c>
      <c r="Y487" s="265">
        <v>-0.29039999999999999</v>
      </c>
      <c r="Z487" s="265">
        <v>33.839234947665361</v>
      </c>
      <c r="AA487" s="265">
        <v>-0.64439999999999997</v>
      </c>
      <c r="AB487" s="265">
        <v>-0.29880000000000001</v>
      </c>
      <c r="AC487" s="265">
        <v>39.102929993978734</v>
      </c>
      <c r="AD487" s="265">
        <v>-0.68879999999999997</v>
      </c>
      <c r="AE487" s="265">
        <v>-0.29039999999999999</v>
      </c>
      <c r="AF487" s="265">
        <v>41.308716984053717</v>
      </c>
      <c r="AG487" s="265">
        <v>-0.71520000000000006</v>
      </c>
      <c r="AH487" s="265">
        <v>-0.2964</v>
      </c>
      <c r="AI487" s="265">
        <v>42.905692458780265</v>
      </c>
      <c r="AJ487" s="265">
        <v>-0.72960000000000003</v>
      </c>
      <c r="AK487" s="265">
        <v>-0.3</v>
      </c>
      <c r="AL487" s="265">
        <v>43.635820418389443</v>
      </c>
      <c r="AM487" s="265">
        <v>-0.71399999999999997</v>
      </c>
      <c r="AN487" s="265">
        <v>-0.3024</v>
      </c>
      <c r="AO487" s="265">
        <v>43.096810114499959</v>
      </c>
      <c r="AP487" s="265">
        <v>-0.68400000000000005</v>
      </c>
      <c r="AQ487" s="265">
        <v>-0.30360000000000004</v>
      </c>
      <c r="AR487" s="265">
        <v>41.513697914112761</v>
      </c>
      <c r="AS487" s="265">
        <v>-0.6744</v>
      </c>
      <c r="AT487" s="265">
        <v>-0.30960000000000004</v>
      </c>
      <c r="AU487" s="265">
        <v>41.125796204460585</v>
      </c>
      <c r="AV487" s="265">
        <v>-0.67800000000000005</v>
      </c>
      <c r="AW487" s="265">
        <v>-0.3</v>
      </c>
      <c r="AX487" s="265">
        <v>41.207579532176247</v>
      </c>
      <c r="AY487" s="265">
        <v>-0.65639999999999998</v>
      </c>
      <c r="AZ487" s="265">
        <v>-0.30119999999999997</v>
      </c>
      <c r="BA487" s="265">
        <v>39.94837064108534</v>
      </c>
      <c r="BB487" s="265">
        <v>-0.63239999999999996</v>
      </c>
      <c r="BC487" s="265">
        <v>-0.3</v>
      </c>
      <c r="BD487" s="265">
        <v>38.828721265980242</v>
      </c>
      <c r="BE487" s="265">
        <v>-0.63360000000000005</v>
      </c>
      <c r="BF487" s="265">
        <v>-0.31319999999999998</v>
      </c>
      <c r="BG487" s="265">
        <v>39.057886415661393</v>
      </c>
      <c r="BH487" s="265">
        <v>-0.65160000000000007</v>
      </c>
      <c r="BI487" s="265">
        <v>-0.32039999999999996</v>
      </c>
      <c r="BJ487" s="265">
        <v>40.20286899362813</v>
      </c>
      <c r="BK487" s="265">
        <v>-0.67679999999999996</v>
      </c>
      <c r="BL487" s="265">
        <v>-0.318</v>
      </c>
      <c r="BM487" s="265">
        <v>41.323671175359863</v>
      </c>
      <c r="BN487" s="265">
        <v>-0.70799999999999996</v>
      </c>
      <c r="BO487" s="265">
        <v>-0.31680000000000003</v>
      </c>
      <c r="BP487" s="265">
        <v>42.61883185952474</v>
      </c>
      <c r="BQ487" s="265">
        <v>-0.76079999999999992</v>
      </c>
      <c r="BR487" s="265">
        <v>-0.3216</v>
      </c>
      <c r="BS487" s="265">
        <v>0</v>
      </c>
      <c r="BT487" s="265">
        <v>-0.75479999999999992</v>
      </c>
      <c r="BU487" s="265">
        <v>-0.31319999999999998</v>
      </c>
      <c r="BV487" s="265">
        <v>44.77445037705359</v>
      </c>
      <c r="BW487" s="265">
        <v>-0.70199999999999996</v>
      </c>
      <c r="BX487" s="265">
        <v>-0.30360000000000004</v>
      </c>
      <c r="BY487" s="265">
        <v>41.865796613430341</v>
      </c>
    </row>
    <row r="488" spans="1:77" s="205" customFormat="1" ht="15" x14ac:dyDescent="0.2">
      <c r="A488" s="260" t="s">
        <v>98</v>
      </c>
      <c r="B488" s="263" t="s">
        <v>629</v>
      </c>
      <c r="C488" s="260" t="s">
        <v>607</v>
      </c>
      <c r="D488" s="260" t="s">
        <v>613</v>
      </c>
      <c r="E488" s="261">
        <v>10</v>
      </c>
      <c r="F488" s="291">
        <v>10.57</v>
      </c>
      <c r="G488" s="291"/>
      <c r="H488" s="291"/>
      <c r="I488" s="291">
        <v>10.57</v>
      </c>
      <c r="J488" s="291"/>
      <c r="K488" s="291"/>
      <c r="L488" s="291">
        <v>10.56</v>
      </c>
      <c r="M488" s="291"/>
      <c r="N488" s="291"/>
      <c r="O488" s="291">
        <v>10.58</v>
      </c>
      <c r="P488" s="291"/>
      <c r="Q488" s="291"/>
      <c r="R488" s="291">
        <v>10.58</v>
      </c>
      <c r="S488" s="291"/>
      <c r="T488" s="291"/>
      <c r="U488" s="291">
        <v>10.58</v>
      </c>
      <c r="V488" s="291"/>
      <c r="W488" s="291"/>
      <c r="X488" s="291">
        <v>10.6</v>
      </c>
      <c r="Y488" s="291"/>
      <c r="Z488" s="291"/>
      <c r="AA488" s="291">
        <v>10.5</v>
      </c>
      <c r="AB488" s="291"/>
      <c r="AC488" s="291"/>
      <c r="AD488" s="291">
        <v>10.46</v>
      </c>
      <c r="AE488" s="291"/>
      <c r="AF488" s="291"/>
      <c r="AG488" s="291">
        <v>10.43</v>
      </c>
      <c r="AH488" s="291"/>
      <c r="AI488" s="291"/>
      <c r="AJ488" s="291">
        <v>10.45</v>
      </c>
      <c r="AK488" s="291"/>
      <c r="AL488" s="291"/>
      <c r="AM488" s="291">
        <v>10.4</v>
      </c>
      <c r="AN488" s="291"/>
      <c r="AO488" s="291"/>
      <c r="AP488" s="291">
        <v>10.42</v>
      </c>
      <c r="AQ488" s="291"/>
      <c r="AR488" s="291"/>
      <c r="AS488" s="291">
        <v>10.43</v>
      </c>
      <c r="AT488" s="291"/>
      <c r="AU488" s="291"/>
      <c r="AV488" s="291">
        <v>10.4</v>
      </c>
      <c r="AW488" s="291"/>
      <c r="AX488" s="291"/>
      <c r="AY488" s="291">
        <v>10.45</v>
      </c>
      <c r="AZ488" s="291"/>
      <c r="BA488" s="291"/>
      <c r="BB488" s="291">
        <v>10.42</v>
      </c>
      <c r="BC488" s="291"/>
      <c r="BD488" s="291"/>
      <c r="BE488" s="291">
        <v>10.46</v>
      </c>
      <c r="BF488" s="291"/>
      <c r="BG488" s="291"/>
      <c r="BH488" s="291">
        <v>10.44</v>
      </c>
      <c r="BI488" s="291"/>
      <c r="BJ488" s="291"/>
      <c r="BK488" s="291">
        <v>10.46</v>
      </c>
      <c r="BL488" s="291"/>
      <c r="BM488" s="291"/>
      <c r="BN488" s="291">
        <v>10.52</v>
      </c>
      <c r="BO488" s="291"/>
      <c r="BP488" s="291"/>
      <c r="BQ488" s="291">
        <v>10.49</v>
      </c>
      <c r="BR488" s="291"/>
      <c r="BS488" s="291"/>
      <c r="BT488" s="291">
        <v>10.55</v>
      </c>
      <c r="BU488" s="291"/>
      <c r="BV488" s="291"/>
      <c r="BW488" s="291">
        <v>10.56</v>
      </c>
      <c r="BX488" s="291"/>
      <c r="BY488" s="291"/>
    </row>
    <row r="489" spans="1:77" s="205" customFormat="1" ht="15" x14ac:dyDescent="0.2">
      <c r="A489" s="260" t="s">
        <v>98</v>
      </c>
      <c r="B489" s="263" t="s">
        <v>630</v>
      </c>
      <c r="C489" s="260" t="s">
        <v>607</v>
      </c>
      <c r="D489" s="260" t="s">
        <v>611</v>
      </c>
      <c r="E489" s="261">
        <v>10</v>
      </c>
      <c r="F489" s="265">
        <v>-2.8499999999999999E-4</v>
      </c>
      <c r="G489" s="265">
        <v>-4.6500000000000003E-4</v>
      </c>
      <c r="H489" s="265">
        <v>0</v>
      </c>
      <c r="I489" s="265">
        <v>-1.7999999999999998E-4</v>
      </c>
      <c r="J489" s="265">
        <v>-4.7999999999999996E-4</v>
      </c>
      <c r="K489" s="265">
        <v>0</v>
      </c>
      <c r="L489" s="265">
        <v>-1.7999999999999998E-4</v>
      </c>
      <c r="M489" s="265">
        <v>-4.7999999999999996E-4</v>
      </c>
      <c r="N489" s="265">
        <v>0</v>
      </c>
      <c r="O489" s="265">
        <v>-1.7999999999999998E-4</v>
      </c>
      <c r="P489" s="265">
        <v>-4.7999999999999996E-4</v>
      </c>
      <c r="Q489" s="265">
        <v>0</v>
      </c>
      <c r="R489" s="265">
        <v>-2.8499999999999999E-4</v>
      </c>
      <c r="S489" s="265">
        <v>-4.6500000000000003E-4</v>
      </c>
      <c r="T489" s="265">
        <v>0</v>
      </c>
      <c r="U489" s="265">
        <v>-2.2499999999999999E-4</v>
      </c>
      <c r="V489" s="265">
        <v>-4.7999999999999996E-4</v>
      </c>
      <c r="W489" s="265">
        <v>0</v>
      </c>
      <c r="X489" s="265">
        <v>-1.7999999999999998E-4</v>
      </c>
      <c r="Y489" s="265">
        <v>-4.7999999999999996E-4</v>
      </c>
      <c r="Z489" s="265">
        <v>0</v>
      </c>
      <c r="AA489" s="265">
        <v>-1.7999999999999998E-4</v>
      </c>
      <c r="AB489" s="265">
        <v>-4.6500000000000003E-4</v>
      </c>
      <c r="AC489" s="265">
        <v>0</v>
      </c>
      <c r="AD489" s="265">
        <v>-1.95E-4</v>
      </c>
      <c r="AE489" s="265">
        <v>-4.4999999999999999E-4</v>
      </c>
      <c r="AF489" s="265">
        <v>0</v>
      </c>
      <c r="AG489" s="265">
        <v>-1.65E-4</v>
      </c>
      <c r="AH489" s="265">
        <v>-4.35E-4</v>
      </c>
      <c r="AI489" s="265">
        <v>0</v>
      </c>
      <c r="AJ489" s="265">
        <v>-1.7999999999999998E-4</v>
      </c>
      <c r="AK489" s="265">
        <v>-4.35E-4</v>
      </c>
      <c r="AL489" s="265">
        <v>0</v>
      </c>
      <c r="AM489" s="265">
        <v>-1.95E-4</v>
      </c>
      <c r="AN489" s="265">
        <v>-4.35E-4</v>
      </c>
      <c r="AO489" s="265">
        <v>0</v>
      </c>
      <c r="AP489" s="265">
        <v>-1.65E-4</v>
      </c>
      <c r="AQ489" s="265">
        <v>-4.1999999999999996E-4</v>
      </c>
      <c r="AR489" s="265">
        <v>0</v>
      </c>
      <c r="AS489" s="265">
        <v>-1.7999999999999998E-4</v>
      </c>
      <c r="AT489" s="265">
        <v>-4.1999999999999996E-4</v>
      </c>
      <c r="AU489" s="265">
        <v>0</v>
      </c>
      <c r="AV489" s="265">
        <v>-1.7999999999999998E-4</v>
      </c>
      <c r="AW489" s="265">
        <v>-4.1999999999999996E-4</v>
      </c>
      <c r="AX489" s="265">
        <v>0</v>
      </c>
      <c r="AY489" s="265">
        <v>-1.65E-4</v>
      </c>
      <c r="AZ489" s="265">
        <v>-4.0500000000000003E-4</v>
      </c>
      <c r="BA489" s="265">
        <v>0</v>
      </c>
      <c r="BB489" s="265">
        <v>-1.7999999999999998E-4</v>
      </c>
      <c r="BC489" s="265">
        <v>-4.1999999999999996E-4</v>
      </c>
      <c r="BD489" s="265">
        <v>0</v>
      </c>
      <c r="BE489" s="265">
        <v>-1.65E-4</v>
      </c>
      <c r="BF489" s="265">
        <v>-4.1999999999999996E-4</v>
      </c>
      <c r="BG489" s="265">
        <v>0</v>
      </c>
      <c r="BH489" s="265">
        <v>-1.7999999999999998E-4</v>
      </c>
      <c r="BI489" s="265">
        <v>-4.0500000000000003E-4</v>
      </c>
      <c r="BJ489" s="265">
        <v>0</v>
      </c>
      <c r="BK489" s="265">
        <v>-1.7999999999999998E-4</v>
      </c>
      <c r="BL489" s="265">
        <v>-4.0500000000000003E-4</v>
      </c>
      <c r="BM489" s="265">
        <v>0</v>
      </c>
      <c r="BN489" s="265">
        <v>-1.95E-4</v>
      </c>
      <c r="BO489" s="265">
        <v>-4.1999999999999996E-4</v>
      </c>
      <c r="BP489" s="265">
        <v>0</v>
      </c>
      <c r="BQ489" s="265">
        <v>-1.65E-4</v>
      </c>
      <c r="BR489" s="265">
        <v>-4.1999999999999996E-4</v>
      </c>
      <c r="BS489" s="265">
        <v>0</v>
      </c>
      <c r="BT489" s="265">
        <v>-3.4499999999999998E-4</v>
      </c>
      <c r="BU489" s="265">
        <v>-4.35E-4</v>
      </c>
      <c r="BV489" s="265">
        <v>0</v>
      </c>
      <c r="BW489" s="265">
        <v>-1.7999999999999998E-4</v>
      </c>
      <c r="BX489" s="265">
        <v>-4.35E-4</v>
      </c>
      <c r="BY489" s="265">
        <v>0</v>
      </c>
    </row>
    <row r="490" spans="1:77" s="205" customFormat="1" ht="30" x14ac:dyDescent="0.2">
      <c r="A490" s="260" t="s">
        <v>751</v>
      </c>
      <c r="B490" s="263" t="s">
        <v>604</v>
      </c>
      <c r="C490" s="260" t="s">
        <v>734</v>
      </c>
      <c r="D490" s="260" t="s">
        <v>606</v>
      </c>
      <c r="E490" s="261">
        <v>110</v>
      </c>
      <c r="F490" s="265" t="s">
        <v>607</v>
      </c>
      <c r="G490" s="265" t="s">
        <v>607</v>
      </c>
      <c r="H490" s="265" t="s">
        <v>607</v>
      </c>
      <c r="I490" s="265" t="s">
        <v>607</v>
      </c>
      <c r="J490" s="265" t="s">
        <v>607</v>
      </c>
      <c r="K490" s="265" t="s">
        <v>607</v>
      </c>
      <c r="L490" s="265" t="s">
        <v>607</v>
      </c>
      <c r="M490" s="265" t="s">
        <v>607</v>
      </c>
      <c r="N490" s="265" t="s">
        <v>607</v>
      </c>
      <c r="O490" s="265" t="s">
        <v>607</v>
      </c>
      <c r="P490" s="265" t="s">
        <v>607</v>
      </c>
      <c r="Q490" s="265" t="s">
        <v>607</v>
      </c>
      <c r="R490" s="265" t="s">
        <v>607</v>
      </c>
      <c r="S490" s="265" t="s">
        <v>607</v>
      </c>
      <c r="T490" s="265" t="s">
        <v>607</v>
      </c>
      <c r="U490" s="265" t="s">
        <v>607</v>
      </c>
      <c r="V490" s="265" t="s">
        <v>607</v>
      </c>
      <c r="W490" s="265" t="s">
        <v>607</v>
      </c>
      <c r="X490" s="265" t="s">
        <v>607</v>
      </c>
      <c r="Y490" s="265" t="s">
        <v>607</v>
      </c>
      <c r="Z490" s="265" t="s">
        <v>607</v>
      </c>
      <c r="AA490" s="265" t="s">
        <v>607</v>
      </c>
      <c r="AB490" s="265" t="s">
        <v>607</v>
      </c>
      <c r="AC490" s="265" t="s">
        <v>607</v>
      </c>
      <c r="AD490" s="265" t="s">
        <v>607</v>
      </c>
      <c r="AE490" s="265" t="s">
        <v>607</v>
      </c>
      <c r="AF490" s="265" t="s">
        <v>607</v>
      </c>
      <c r="AG490" s="265" t="s">
        <v>607</v>
      </c>
      <c r="AH490" s="265" t="s">
        <v>607</v>
      </c>
      <c r="AI490" s="265" t="s">
        <v>607</v>
      </c>
      <c r="AJ490" s="265" t="s">
        <v>607</v>
      </c>
      <c r="AK490" s="265" t="s">
        <v>607</v>
      </c>
      <c r="AL490" s="265" t="s">
        <v>607</v>
      </c>
      <c r="AM490" s="265" t="s">
        <v>607</v>
      </c>
      <c r="AN490" s="265" t="s">
        <v>607</v>
      </c>
      <c r="AO490" s="265" t="s">
        <v>607</v>
      </c>
      <c r="AP490" s="265" t="s">
        <v>607</v>
      </c>
      <c r="AQ490" s="265" t="s">
        <v>607</v>
      </c>
      <c r="AR490" s="265" t="s">
        <v>607</v>
      </c>
      <c r="AS490" s="265" t="s">
        <v>607</v>
      </c>
      <c r="AT490" s="265" t="s">
        <v>607</v>
      </c>
      <c r="AU490" s="265" t="s">
        <v>607</v>
      </c>
      <c r="AV490" s="265" t="s">
        <v>607</v>
      </c>
      <c r="AW490" s="265" t="s">
        <v>607</v>
      </c>
      <c r="AX490" s="265" t="s">
        <v>607</v>
      </c>
      <c r="AY490" s="265" t="s">
        <v>607</v>
      </c>
      <c r="AZ490" s="265" t="s">
        <v>607</v>
      </c>
      <c r="BA490" s="265" t="s">
        <v>607</v>
      </c>
      <c r="BB490" s="265" t="s">
        <v>607</v>
      </c>
      <c r="BC490" s="265" t="s">
        <v>607</v>
      </c>
      <c r="BD490" s="265" t="s">
        <v>607</v>
      </c>
      <c r="BE490" s="265" t="s">
        <v>607</v>
      </c>
      <c r="BF490" s="265" t="s">
        <v>607</v>
      </c>
      <c r="BG490" s="265" t="s">
        <v>607</v>
      </c>
      <c r="BH490" s="265" t="s">
        <v>607</v>
      </c>
      <c r="BI490" s="265" t="s">
        <v>607</v>
      </c>
      <c r="BJ490" s="265" t="s">
        <v>607</v>
      </c>
      <c r="BK490" s="265" t="s">
        <v>607</v>
      </c>
      <c r="BL490" s="265" t="s">
        <v>607</v>
      </c>
      <c r="BM490" s="265" t="s">
        <v>607</v>
      </c>
      <c r="BN490" s="265" t="s">
        <v>607</v>
      </c>
      <c r="BO490" s="265" t="s">
        <v>607</v>
      </c>
      <c r="BP490" s="265" t="s">
        <v>607</v>
      </c>
      <c r="BQ490" s="265" t="s">
        <v>607</v>
      </c>
      <c r="BR490" s="265" t="s">
        <v>607</v>
      </c>
      <c r="BS490" s="265" t="s">
        <v>607</v>
      </c>
      <c r="BT490" s="265" t="s">
        <v>607</v>
      </c>
      <c r="BU490" s="265" t="s">
        <v>607</v>
      </c>
      <c r="BV490" s="265" t="s">
        <v>607</v>
      </c>
      <c r="BW490" s="265" t="s">
        <v>607</v>
      </c>
      <c r="BX490" s="265" t="s">
        <v>607</v>
      </c>
      <c r="BY490" s="265" t="s">
        <v>607</v>
      </c>
    </row>
    <row r="491" spans="1:77" s="205" customFormat="1" ht="30" x14ac:dyDescent="0.2">
      <c r="A491" s="260" t="s">
        <v>751</v>
      </c>
      <c r="B491" s="263" t="s">
        <v>604</v>
      </c>
      <c r="C491" s="260" t="s">
        <v>734</v>
      </c>
      <c r="D491" s="260" t="s">
        <v>608</v>
      </c>
      <c r="E491" s="261">
        <v>110</v>
      </c>
      <c r="F491" s="371" t="s">
        <v>631</v>
      </c>
      <c r="G491" s="371"/>
      <c r="H491" s="371"/>
      <c r="I491" s="371" t="s">
        <v>631</v>
      </c>
      <c r="J491" s="371"/>
      <c r="K491" s="371"/>
      <c r="L491" s="371" t="s">
        <v>631</v>
      </c>
      <c r="M491" s="371"/>
      <c r="N491" s="371"/>
      <c r="O491" s="371" t="s">
        <v>631</v>
      </c>
      <c r="P491" s="371"/>
      <c r="Q491" s="371"/>
      <c r="R491" s="371" t="s">
        <v>631</v>
      </c>
      <c r="S491" s="371"/>
      <c r="T491" s="371"/>
      <c r="U491" s="371" t="s">
        <v>631</v>
      </c>
      <c r="V491" s="371"/>
      <c r="W491" s="371"/>
      <c r="X491" s="371" t="s">
        <v>631</v>
      </c>
      <c r="Y491" s="371"/>
      <c r="Z491" s="371"/>
      <c r="AA491" s="371" t="s">
        <v>631</v>
      </c>
      <c r="AB491" s="371"/>
      <c r="AC491" s="371"/>
      <c r="AD491" s="371" t="s">
        <v>631</v>
      </c>
      <c r="AE491" s="371"/>
      <c r="AF491" s="371"/>
      <c r="AG491" s="371" t="s">
        <v>631</v>
      </c>
      <c r="AH491" s="371"/>
      <c r="AI491" s="371"/>
      <c r="AJ491" s="371" t="s">
        <v>631</v>
      </c>
      <c r="AK491" s="371"/>
      <c r="AL491" s="371"/>
      <c r="AM491" s="371" t="s">
        <v>631</v>
      </c>
      <c r="AN491" s="371"/>
      <c r="AO491" s="371"/>
      <c r="AP491" s="371" t="s">
        <v>631</v>
      </c>
      <c r="AQ491" s="371"/>
      <c r="AR491" s="371"/>
      <c r="AS491" s="371" t="s">
        <v>631</v>
      </c>
      <c r="AT491" s="371"/>
      <c r="AU491" s="371"/>
      <c r="AV491" s="371" t="s">
        <v>631</v>
      </c>
      <c r="AW491" s="371"/>
      <c r="AX491" s="371"/>
      <c r="AY491" s="371" t="s">
        <v>631</v>
      </c>
      <c r="AZ491" s="371"/>
      <c r="BA491" s="371"/>
      <c r="BB491" s="371" t="s">
        <v>631</v>
      </c>
      <c r="BC491" s="371"/>
      <c r="BD491" s="371"/>
      <c r="BE491" s="371" t="s">
        <v>631</v>
      </c>
      <c r="BF491" s="371"/>
      <c r="BG491" s="371"/>
      <c r="BH491" s="371" t="s">
        <v>631</v>
      </c>
      <c r="BI491" s="371"/>
      <c r="BJ491" s="371"/>
      <c r="BK491" s="371" t="s">
        <v>631</v>
      </c>
      <c r="BL491" s="371"/>
      <c r="BM491" s="371"/>
      <c r="BN491" s="371" t="s">
        <v>631</v>
      </c>
      <c r="BO491" s="371"/>
      <c r="BP491" s="371"/>
      <c r="BQ491" s="371" t="s">
        <v>631</v>
      </c>
      <c r="BR491" s="371"/>
      <c r="BS491" s="371"/>
      <c r="BT491" s="371" t="s">
        <v>631</v>
      </c>
      <c r="BU491" s="371"/>
      <c r="BV491" s="371"/>
      <c r="BW491" s="371" t="s">
        <v>631</v>
      </c>
      <c r="BX491" s="371"/>
      <c r="BY491" s="371"/>
    </row>
    <row r="492" spans="1:77" s="205" customFormat="1" ht="30" x14ac:dyDescent="0.2">
      <c r="A492" s="260" t="s">
        <v>751</v>
      </c>
      <c r="B492" s="263" t="s">
        <v>604</v>
      </c>
      <c r="C492" s="260" t="s">
        <v>734</v>
      </c>
      <c r="D492" s="260" t="s">
        <v>611</v>
      </c>
      <c r="E492" s="261">
        <v>10</v>
      </c>
      <c r="F492" s="265">
        <v>0</v>
      </c>
      <c r="G492" s="265">
        <v>0</v>
      </c>
      <c r="H492" s="265">
        <v>0</v>
      </c>
      <c r="I492" s="265">
        <v>0</v>
      </c>
      <c r="J492" s="265">
        <v>0</v>
      </c>
      <c r="K492" s="265">
        <v>0</v>
      </c>
      <c r="L492" s="265">
        <v>0</v>
      </c>
      <c r="M492" s="265">
        <v>0</v>
      </c>
      <c r="N492" s="265">
        <v>0</v>
      </c>
      <c r="O492" s="265">
        <v>0</v>
      </c>
      <c r="P492" s="265">
        <v>0</v>
      </c>
      <c r="Q492" s="265">
        <v>0</v>
      </c>
      <c r="R492" s="265">
        <v>0</v>
      </c>
      <c r="S492" s="265">
        <v>0</v>
      </c>
      <c r="T492" s="265">
        <v>0</v>
      </c>
      <c r="U492" s="265">
        <v>0</v>
      </c>
      <c r="V492" s="265">
        <v>0</v>
      </c>
      <c r="W492" s="265">
        <v>0</v>
      </c>
      <c r="X492" s="265">
        <v>0</v>
      </c>
      <c r="Y492" s="265">
        <v>0</v>
      </c>
      <c r="Z492" s="265">
        <v>0</v>
      </c>
      <c r="AA492" s="265">
        <v>0</v>
      </c>
      <c r="AB492" s="265">
        <v>0</v>
      </c>
      <c r="AC492" s="265">
        <v>0</v>
      </c>
      <c r="AD492" s="265">
        <v>0</v>
      </c>
      <c r="AE492" s="265">
        <v>0</v>
      </c>
      <c r="AF492" s="265">
        <v>0</v>
      </c>
      <c r="AG492" s="265">
        <v>0</v>
      </c>
      <c r="AH492" s="265">
        <v>0</v>
      </c>
      <c r="AI492" s="265">
        <v>0</v>
      </c>
      <c r="AJ492" s="265">
        <v>0</v>
      </c>
      <c r="AK492" s="265">
        <v>0</v>
      </c>
      <c r="AL492" s="265">
        <v>0</v>
      </c>
      <c r="AM492" s="265">
        <v>0</v>
      </c>
      <c r="AN492" s="265">
        <v>0</v>
      </c>
      <c r="AO492" s="265">
        <v>0</v>
      </c>
      <c r="AP492" s="265">
        <v>0</v>
      </c>
      <c r="AQ492" s="265">
        <v>0</v>
      </c>
      <c r="AR492" s="265">
        <v>0</v>
      </c>
      <c r="AS492" s="265">
        <v>0</v>
      </c>
      <c r="AT492" s="265">
        <v>0</v>
      </c>
      <c r="AU492" s="265">
        <v>0</v>
      </c>
      <c r="AV492" s="265">
        <v>0</v>
      </c>
      <c r="AW492" s="265">
        <v>0</v>
      </c>
      <c r="AX492" s="265">
        <v>0</v>
      </c>
      <c r="AY492" s="265">
        <v>0</v>
      </c>
      <c r="AZ492" s="265">
        <v>0</v>
      </c>
      <c r="BA492" s="265">
        <v>0</v>
      </c>
      <c r="BB492" s="265">
        <v>0</v>
      </c>
      <c r="BC492" s="265">
        <v>0</v>
      </c>
      <c r="BD492" s="265">
        <v>0</v>
      </c>
      <c r="BE492" s="265">
        <v>0</v>
      </c>
      <c r="BF492" s="265">
        <v>0</v>
      </c>
      <c r="BG492" s="265">
        <v>0</v>
      </c>
      <c r="BH492" s="265">
        <v>0</v>
      </c>
      <c r="BI492" s="265">
        <v>0</v>
      </c>
      <c r="BJ492" s="265">
        <v>0</v>
      </c>
      <c r="BK492" s="265">
        <v>0</v>
      </c>
      <c r="BL492" s="265">
        <v>0</v>
      </c>
      <c r="BM492" s="265">
        <v>0</v>
      </c>
      <c r="BN492" s="265">
        <v>0</v>
      </c>
      <c r="BO492" s="265">
        <v>0</v>
      </c>
      <c r="BP492" s="265">
        <v>0</v>
      </c>
      <c r="BQ492" s="265">
        <v>0</v>
      </c>
      <c r="BR492" s="265">
        <v>0</v>
      </c>
      <c r="BS492" s="265">
        <v>0</v>
      </c>
      <c r="BT492" s="265">
        <v>0</v>
      </c>
      <c r="BU492" s="265">
        <v>0</v>
      </c>
      <c r="BV492" s="265">
        <v>0</v>
      </c>
      <c r="BW492" s="265">
        <v>0</v>
      </c>
      <c r="BX492" s="265">
        <v>0</v>
      </c>
      <c r="BY492" s="265">
        <v>0</v>
      </c>
    </row>
    <row r="493" spans="1:77" s="205" customFormat="1" ht="15" x14ac:dyDescent="0.2">
      <c r="A493" s="260" t="s">
        <v>751</v>
      </c>
      <c r="B493" s="263" t="s">
        <v>626</v>
      </c>
      <c r="C493" s="260" t="s">
        <v>607</v>
      </c>
      <c r="D493" s="260" t="s">
        <v>613</v>
      </c>
      <c r="E493" s="261">
        <v>10</v>
      </c>
      <c r="F493" s="291">
        <v>10.39</v>
      </c>
      <c r="G493" s="291"/>
      <c r="H493" s="291"/>
      <c r="I493" s="291">
        <v>10.42</v>
      </c>
      <c r="J493" s="291"/>
      <c r="K493" s="291"/>
      <c r="L493" s="291">
        <v>10.39</v>
      </c>
      <c r="M493" s="291"/>
      <c r="N493" s="291"/>
      <c r="O493" s="291">
        <v>10.43</v>
      </c>
      <c r="P493" s="291"/>
      <c r="Q493" s="291"/>
      <c r="R493" s="291">
        <v>10.41</v>
      </c>
      <c r="S493" s="291"/>
      <c r="T493" s="291"/>
      <c r="U493" s="291">
        <v>10.41</v>
      </c>
      <c r="V493" s="291"/>
      <c r="W493" s="291"/>
      <c r="X493" s="291">
        <v>10.43</v>
      </c>
      <c r="Y493" s="291"/>
      <c r="Z493" s="291"/>
      <c r="AA493" s="291">
        <v>10.38</v>
      </c>
      <c r="AB493" s="291"/>
      <c r="AC493" s="291"/>
      <c r="AD493" s="291">
        <v>10.32</v>
      </c>
      <c r="AE493" s="291"/>
      <c r="AF493" s="291"/>
      <c r="AG493" s="291">
        <v>10.27</v>
      </c>
      <c r="AH493" s="291"/>
      <c r="AI493" s="291"/>
      <c r="AJ493" s="291">
        <v>10.3</v>
      </c>
      <c r="AK493" s="291"/>
      <c r="AL493" s="291"/>
      <c r="AM493" s="291">
        <v>10.24</v>
      </c>
      <c r="AN493" s="291"/>
      <c r="AO493" s="291"/>
      <c r="AP493" s="291">
        <v>10.31</v>
      </c>
      <c r="AQ493" s="291"/>
      <c r="AR493" s="291"/>
      <c r="AS493" s="291">
        <v>10.26</v>
      </c>
      <c r="AT493" s="291"/>
      <c r="AU493" s="291"/>
      <c r="AV493" s="291">
        <v>10.26</v>
      </c>
      <c r="AW493" s="291"/>
      <c r="AX493" s="291"/>
      <c r="AY493" s="291">
        <v>10.28</v>
      </c>
      <c r="AZ493" s="291"/>
      <c r="BA493" s="291"/>
      <c r="BB493" s="291">
        <v>10.31</v>
      </c>
      <c r="BC493" s="291"/>
      <c r="BD493" s="291"/>
      <c r="BE493" s="291">
        <v>10.29</v>
      </c>
      <c r="BF493" s="291"/>
      <c r="BG493" s="291"/>
      <c r="BH493" s="291">
        <v>10.31</v>
      </c>
      <c r="BI493" s="291"/>
      <c r="BJ493" s="291"/>
      <c r="BK493" s="291">
        <v>10.32</v>
      </c>
      <c r="BL493" s="291"/>
      <c r="BM493" s="291"/>
      <c r="BN493" s="291">
        <v>10.36</v>
      </c>
      <c r="BO493" s="291"/>
      <c r="BP493" s="291"/>
      <c r="BQ493" s="291">
        <v>10.38</v>
      </c>
      <c r="BR493" s="291"/>
      <c r="BS493" s="291"/>
      <c r="BT493" s="291">
        <v>10.4</v>
      </c>
      <c r="BU493" s="291"/>
      <c r="BV493" s="291"/>
      <c r="BW493" s="291">
        <v>10.39</v>
      </c>
      <c r="BX493" s="291"/>
      <c r="BY493" s="291"/>
    </row>
    <row r="494" spans="1:77" s="205" customFormat="1" ht="15" x14ac:dyDescent="0.2">
      <c r="A494" s="260" t="s">
        <v>751</v>
      </c>
      <c r="B494" s="263" t="s">
        <v>628</v>
      </c>
      <c r="C494" s="260" t="s">
        <v>607</v>
      </c>
      <c r="D494" s="260" t="s">
        <v>611</v>
      </c>
      <c r="E494" s="261">
        <v>10</v>
      </c>
      <c r="F494" s="265">
        <v>-1.0499999999999999E-4</v>
      </c>
      <c r="G494" s="265">
        <v>-1.35E-4</v>
      </c>
      <c r="H494" s="265">
        <v>0</v>
      </c>
      <c r="I494" s="265">
        <v>-1E-4</v>
      </c>
      <c r="J494" s="265">
        <v>-1.35E-4</v>
      </c>
      <c r="K494" s="265">
        <v>0</v>
      </c>
      <c r="L494" s="265">
        <v>-1.0499999999999999E-4</v>
      </c>
      <c r="M494" s="265">
        <v>-1.4000000000000001E-4</v>
      </c>
      <c r="N494" s="265">
        <v>0</v>
      </c>
      <c r="O494" s="265">
        <v>-1.0499999999999999E-4</v>
      </c>
      <c r="P494" s="265">
        <v>-1.35E-4</v>
      </c>
      <c r="Q494" s="265">
        <v>0</v>
      </c>
      <c r="R494" s="265">
        <v>-1.0499999999999999E-4</v>
      </c>
      <c r="S494" s="265">
        <v>-1.4000000000000001E-4</v>
      </c>
      <c r="T494" s="265">
        <v>0</v>
      </c>
      <c r="U494" s="265">
        <v>-1.0499999999999999E-4</v>
      </c>
      <c r="V494" s="265">
        <v>-1.35E-4</v>
      </c>
      <c r="W494" s="265">
        <v>0</v>
      </c>
      <c r="X494" s="265">
        <v>-9.5000000000000005E-5</v>
      </c>
      <c r="Y494" s="265">
        <v>-1.4000000000000001E-4</v>
      </c>
      <c r="Z494" s="265">
        <v>0</v>
      </c>
      <c r="AA494" s="265">
        <v>-1.0499999999999999E-4</v>
      </c>
      <c r="AB494" s="265">
        <v>-1.35E-4</v>
      </c>
      <c r="AC494" s="265">
        <v>0</v>
      </c>
      <c r="AD494" s="265">
        <v>-9.5000000000000005E-5</v>
      </c>
      <c r="AE494" s="265">
        <v>-1.3000000000000002E-4</v>
      </c>
      <c r="AF494" s="265">
        <v>0</v>
      </c>
      <c r="AG494" s="265">
        <v>-9.5000000000000005E-5</v>
      </c>
      <c r="AH494" s="265">
        <v>-1.3000000000000002E-4</v>
      </c>
      <c r="AI494" s="265">
        <v>0</v>
      </c>
      <c r="AJ494" s="265">
        <v>-9.5000000000000005E-5</v>
      </c>
      <c r="AK494" s="265">
        <v>-1.3000000000000002E-4</v>
      </c>
      <c r="AL494" s="265">
        <v>0</v>
      </c>
      <c r="AM494" s="265">
        <v>-9.5000000000000005E-5</v>
      </c>
      <c r="AN494" s="265">
        <v>-1.25E-4</v>
      </c>
      <c r="AO494" s="265">
        <v>0</v>
      </c>
      <c r="AP494" s="265">
        <v>-9.5000000000000005E-5</v>
      </c>
      <c r="AQ494" s="265">
        <v>-1.3000000000000002E-4</v>
      </c>
      <c r="AR494" s="265">
        <v>0</v>
      </c>
      <c r="AS494" s="265">
        <v>-9.5000000000000005E-5</v>
      </c>
      <c r="AT494" s="265">
        <v>-1.3000000000000002E-4</v>
      </c>
      <c r="AU494" s="265">
        <v>0</v>
      </c>
      <c r="AV494" s="265">
        <v>-9.5000000000000005E-5</v>
      </c>
      <c r="AW494" s="265">
        <v>-1.25E-4</v>
      </c>
      <c r="AX494" s="265">
        <v>0</v>
      </c>
      <c r="AY494" s="265">
        <v>-9.5000000000000005E-5</v>
      </c>
      <c r="AZ494" s="265">
        <v>-1.3000000000000002E-4</v>
      </c>
      <c r="BA494" s="265">
        <v>0</v>
      </c>
      <c r="BB494" s="265">
        <v>-9.5000000000000005E-5</v>
      </c>
      <c r="BC494" s="265">
        <v>-1.25E-4</v>
      </c>
      <c r="BD494" s="265">
        <v>0</v>
      </c>
      <c r="BE494" s="265">
        <v>-9.5000000000000005E-5</v>
      </c>
      <c r="BF494" s="265">
        <v>-1.3000000000000002E-4</v>
      </c>
      <c r="BG494" s="265">
        <v>0</v>
      </c>
      <c r="BH494" s="265">
        <v>-9.5000000000000005E-5</v>
      </c>
      <c r="BI494" s="265">
        <v>-1.3000000000000002E-4</v>
      </c>
      <c r="BJ494" s="265">
        <v>0</v>
      </c>
      <c r="BK494" s="265">
        <v>-9.5000000000000005E-5</v>
      </c>
      <c r="BL494" s="265">
        <v>-1.3000000000000002E-4</v>
      </c>
      <c r="BM494" s="265">
        <v>0</v>
      </c>
      <c r="BN494" s="265">
        <v>-9.5000000000000005E-5</v>
      </c>
      <c r="BO494" s="265">
        <v>-1.35E-4</v>
      </c>
      <c r="BP494" s="265">
        <v>0</v>
      </c>
      <c r="BQ494" s="265">
        <v>-9.5000000000000005E-5</v>
      </c>
      <c r="BR494" s="265">
        <v>-1.3000000000000002E-4</v>
      </c>
      <c r="BS494" s="265">
        <v>0</v>
      </c>
      <c r="BT494" s="265">
        <v>-9.5000000000000005E-5</v>
      </c>
      <c r="BU494" s="265">
        <v>-1.35E-4</v>
      </c>
      <c r="BV494" s="265">
        <v>0</v>
      </c>
      <c r="BW494" s="265">
        <v>-1E-4</v>
      </c>
      <c r="BX494" s="265">
        <v>-1.35E-4</v>
      </c>
      <c r="BY494" s="265">
        <v>0</v>
      </c>
    </row>
    <row r="495" spans="1:77" s="205" customFormat="1" ht="30" x14ac:dyDescent="0.2">
      <c r="A495" s="260" t="s">
        <v>751</v>
      </c>
      <c r="B495" s="263" t="s">
        <v>616</v>
      </c>
      <c r="C495" s="260" t="s">
        <v>734</v>
      </c>
      <c r="D495" s="260" t="s">
        <v>606</v>
      </c>
      <c r="E495" s="261">
        <v>110</v>
      </c>
      <c r="F495" s="265" t="s">
        <v>607</v>
      </c>
      <c r="G495" s="265" t="s">
        <v>607</v>
      </c>
      <c r="H495" s="265" t="s">
        <v>607</v>
      </c>
      <c r="I495" s="265" t="s">
        <v>607</v>
      </c>
      <c r="J495" s="265" t="s">
        <v>607</v>
      </c>
      <c r="K495" s="265" t="s">
        <v>607</v>
      </c>
      <c r="L495" s="265" t="s">
        <v>607</v>
      </c>
      <c r="M495" s="265" t="s">
        <v>607</v>
      </c>
      <c r="N495" s="265" t="s">
        <v>607</v>
      </c>
      <c r="O495" s="265" t="s">
        <v>607</v>
      </c>
      <c r="P495" s="265" t="s">
        <v>607</v>
      </c>
      <c r="Q495" s="265" t="s">
        <v>607</v>
      </c>
      <c r="R495" s="265" t="s">
        <v>607</v>
      </c>
      <c r="S495" s="265" t="s">
        <v>607</v>
      </c>
      <c r="T495" s="265" t="s">
        <v>607</v>
      </c>
      <c r="U495" s="265" t="s">
        <v>607</v>
      </c>
      <c r="V495" s="265" t="s">
        <v>607</v>
      </c>
      <c r="W495" s="265" t="s">
        <v>607</v>
      </c>
      <c r="X495" s="265" t="s">
        <v>607</v>
      </c>
      <c r="Y495" s="265" t="s">
        <v>607</v>
      </c>
      <c r="Z495" s="265" t="s">
        <v>607</v>
      </c>
      <c r="AA495" s="265" t="s">
        <v>607</v>
      </c>
      <c r="AB495" s="265" t="s">
        <v>607</v>
      </c>
      <c r="AC495" s="265" t="s">
        <v>607</v>
      </c>
      <c r="AD495" s="265" t="s">
        <v>607</v>
      </c>
      <c r="AE495" s="265" t="s">
        <v>607</v>
      </c>
      <c r="AF495" s="265" t="s">
        <v>607</v>
      </c>
      <c r="AG495" s="265" t="s">
        <v>607</v>
      </c>
      <c r="AH495" s="265" t="s">
        <v>607</v>
      </c>
      <c r="AI495" s="265" t="s">
        <v>607</v>
      </c>
      <c r="AJ495" s="265" t="s">
        <v>607</v>
      </c>
      <c r="AK495" s="265" t="s">
        <v>607</v>
      </c>
      <c r="AL495" s="265" t="s">
        <v>607</v>
      </c>
      <c r="AM495" s="265" t="s">
        <v>607</v>
      </c>
      <c r="AN495" s="265" t="s">
        <v>607</v>
      </c>
      <c r="AO495" s="265" t="s">
        <v>607</v>
      </c>
      <c r="AP495" s="265" t="s">
        <v>607</v>
      </c>
      <c r="AQ495" s="265" t="s">
        <v>607</v>
      </c>
      <c r="AR495" s="265" t="s">
        <v>607</v>
      </c>
      <c r="AS495" s="265" t="s">
        <v>607</v>
      </c>
      <c r="AT495" s="265" t="s">
        <v>607</v>
      </c>
      <c r="AU495" s="265" t="s">
        <v>607</v>
      </c>
      <c r="AV495" s="265" t="s">
        <v>607</v>
      </c>
      <c r="AW495" s="265" t="s">
        <v>607</v>
      </c>
      <c r="AX495" s="265" t="s">
        <v>607</v>
      </c>
      <c r="AY495" s="265" t="s">
        <v>607</v>
      </c>
      <c r="AZ495" s="265" t="s">
        <v>607</v>
      </c>
      <c r="BA495" s="265" t="s">
        <v>607</v>
      </c>
      <c r="BB495" s="265" t="s">
        <v>607</v>
      </c>
      <c r="BC495" s="265" t="s">
        <v>607</v>
      </c>
      <c r="BD495" s="265" t="s">
        <v>607</v>
      </c>
      <c r="BE495" s="265" t="s">
        <v>607</v>
      </c>
      <c r="BF495" s="265" t="s">
        <v>607</v>
      </c>
      <c r="BG495" s="265" t="s">
        <v>607</v>
      </c>
      <c r="BH495" s="265" t="s">
        <v>607</v>
      </c>
      <c r="BI495" s="265" t="s">
        <v>607</v>
      </c>
      <c r="BJ495" s="265" t="s">
        <v>607</v>
      </c>
      <c r="BK495" s="265" t="s">
        <v>607</v>
      </c>
      <c r="BL495" s="265" t="s">
        <v>607</v>
      </c>
      <c r="BM495" s="265" t="s">
        <v>607</v>
      </c>
      <c r="BN495" s="265" t="s">
        <v>607</v>
      </c>
      <c r="BO495" s="265" t="s">
        <v>607</v>
      </c>
      <c r="BP495" s="265" t="s">
        <v>607</v>
      </c>
      <c r="BQ495" s="265" t="s">
        <v>607</v>
      </c>
      <c r="BR495" s="265" t="s">
        <v>607</v>
      </c>
      <c r="BS495" s="265" t="s">
        <v>607</v>
      </c>
      <c r="BT495" s="265" t="s">
        <v>607</v>
      </c>
      <c r="BU495" s="265" t="s">
        <v>607</v>
      </c>
      <c r="BV495" s="265" t="s">
        <v>607</v>
      </c>
      <c r="BW495" s="265" t="s">
        <v>607</v>
      </c>
      <c r="BX495" s="265" t="s">
        <v>607</v>
      </c>
      <c r="BY495" s="265" t="s">
        <v>607</v>
      </c>
    </row>
    <row r="496" spans="1:77" s="205" customFormat="1" ht="30" x14ac:dyDescent="0.2">
      <c r="A496" s="260" t="s">
        <v>751</v>
      </c>
      <c r="B496" s="263" t="s">
        <v>616</v>
      </c>
      <c r="C496" s="260" t="s">
        <v>734</v>
      </c>
      <c r="D496" s="260" t="s">
        <v>608</v>
      </c>
      <c r="E496" s="261">
        <v>110</v>
      </c>
      <c r="F496" s="371">
        <v>5</v>
      </c>
      <c r="G496" s="371">
        <v>5</v>
      </c>
      <c r="H496" s="371"/>
      <c r="I496" s="371">
        <v>5</v>
      </c>
      <c r="J496" s="371">
        <v>5</v>
      </c>
      <c r="K496" s="371"/>
      <c r="L496" s="371">
        <v>5</v>
      </c>
      <c r="M496" s="371">
        <v>5</v>
      </c>
      <c r="N496" s="371"/>
      <c r="O496" s="371">
        <v>5</v>
      </c>
      <c r="P496" s="371">
        <v>5</v>
      </c>
      <c r="Q496" s="371"/>
      <c r="R496" s="371">
        <v>5</v>
      </c>
      <c r="S496" s="371">
        <v>5</v>
      </c>
      <c r="T496" s="371"/>
      <c r="U496" s="371">
        <v>5</v>
      </c>
      <c r="V496" s="371">
        <v>5</v>
      </c>
      <c r="W496" s="371"/>
      <c r="X496" s="371">
        <v>5</v>
      </c>
      <c r="Y496" s="371">
        <v>5</v>
      </c>
      <c r="Z496" s="371"/>
      <c r="AA496" s="371">
        <v>5</v>
      </c>
      <c r="AB496" s="371">
        <v>5</v>
      </c>
      <c r="AC496" s="371"/>
      <c r="AD496" s="371">
        <v>5</v>
      </c>
      <c r="AE496" s="371">
        <v>5</v>
      </c>
      <c r="AF496" s="371"/>
      <c r="AG496" s="371">
        <v>5</v>
      </c>
      <c r="AH496" s="371">
        <v>5</v>
      </c>
      <c r="AI496" s="371"/>
      <c r="AJ496" s="371">
        <v>5</v>
      </c>
      <c r="AK496" s="371">
        <v>5</v>
      </c>
      <c r="AL496" s="371"/>
      <c r="AM496" s="371">
        <v>5</v>
      </c>
      <c r="AN496" s="371">
        <v>5</v>
      </c>
      <c r="AO496" s="371"/>
      <c r="AP496" s="371">
        <v>5</v>
      </c>
      <c r="AQ496" s="371">
        <v>5</v>
      </c>
      <c r="AR496" s="371"/>
      <c r="AS496" s="371">
        <v>5</v>
      </c>
      <c r="AT496" s="371">
        <v>5</v>
      </c>
      <c r="AU496" s="371"/>
      <c r="AV496" s="371">
        <v>5</v>
      </c>
      <c r="AW496" s="371">
        <v>5</v>
      </c>
      <c r="AX496" s="371"/>
      <c r="AY496" s="371">
        <v>5</v>
      </c>
      <c r="AZ496" s="371">
        <v>5</v>
      </c>
      <c r="BA496" s="371"/>
      <c r="BB496" s="371">
        <v>5</v>
      </c>
      <c r="BC496" s="371">
        <v>5</v>
      </c>
      <c r="BD496" s="371"/>
      <c r="BE496" s="371">
        <v>5</v>
      </c>
      <c r="BF496" s="371">
        <v>5</v>
      </c>
      <c r="BG496" s="371"/>
      <c r="BH496" s="371">
        <v>5</v>
      </c>
      <c r="BI496" s="371">
        <v>5</v>
      </c>
      <c r="BJ496" s="371"/>
      <c r="BK496" s="371">
        <v>5</v>
      </c>
      <c r="BL496" s="371">
        <v>5</v>
      </c>
      <c r="BM496" s="371"/>
      <c r="BN496" s="371">
        <v>5</v>
      </c>
      <c r="BO496" s="371">
        <v>5</v>
      </c>
      <c r="BP496" s="371"/>
      <c r="BQ496" s="371">
        <v>5</v>
      </c>
      <c r="BR496" s="371">
        <v>5</v>
      </c>
      <c r="BS496" s="371"/>
      <c r="BT496" s="371">
        <v>5</v>
      </c>
      <c r="BU496" s="371">
        <v>5</v>
      </c>
      <c r="BV496" s="371"/>
      <c r="BW496" s="371">
        <v>5</v>
      </c>
      <c r="BX496" s="371">
        <v>5</v>
      </c>
      <c r="BY496" s="371"/>
    </row>
    <row r="497" spans="1:77" s="205" customFormat="1" ht="30" x14ac:dyDescent="0.2">
      <c r="A497" s="260" t="s">
        <v>751</v>
      </c>
      <c r="B497" s="263" t="s">
        <v>616</v>
      </c>
      <c r="C497" s="260" t="s">
        <v>734</v>
      </c>
      <c r="D497" s="260" t="s">
        <v>611</v>
      </c>
      <c r="E497" s="261">
        <v>10</v>
      </c>
      <c r="F497" s="265">
        <v>-0.35520000000000002</v>
      </c>
      <c r="G497" s="265">
        <v>-0.14280000000000001</v>
      </c>
      <c r="H497" s="265">
        <v>21.298274400187477</v>
      </c>
      <c r="I497" s="265">
        <v>-0.4884</v>
      </c>
      <c r="J497" s="265">
        <v>-0.21719999999999998</v>
      </c>
      <c r="K497" s="265">
        <v>29.651673030943194</v>
      </c>
      <c r="L497" s="265">
        <v>-0.29039999999999999</v>
      </c>
      <c r="M497" s="265">
        <v>-0.14399999999999999</v>
      </c>
      <c r="N497" s="265">
        <v>18.033246230599829</v>
      </c>
      <c r="O497" s="265">
        <v>-0.26639999999999997</v>
      </c>
      <c r="P497" s="265">
        <v>-0.1416</v>
      </c>
      <c r="Q497" s="265">
        <v>16.720022552223998</v>
      </c>
      <c r="R497" s="265">
        <v>-0.25319999999999998</v>
      </c>
      <c r="S497" s="265">
        <v>-0.13800000000000001</v>
      </c>
      <c r="T497" s="265">
        <v>15.996625486739923</v>
      </c>
      <c r="U497" s="265">
        <v>-0.25440000000000002</v>
      </c>
      <c r="V497" s="265">
        <v>-0.13800000000000001</v>
      </c>
      <c r="W497" s="265">
        <v>16.070530460018666</v>
      </c>
      <c r="X497" s="265">
        <v>-0.25319999999999998</v>
      </c>
      <c r="Y497" s="265">
        <v>-0.13440000000000002</v>
      </c>
      <c r="Z497" s="265">
        <v>15.886775018280224</v>
      </c>
      <c r="AA497" s="265">
        <v>-0.2676</v>
      </c>
      <c r="AB497" s="265">
        <v>-0.13440000000000002</v>
      </c>
      <c r="AC497" s="265">
        <v>16.675838619244413</v>
      </c>
      <c r="AD497" s="265">
        <v>-0.28560000000000002</v>
      </c>
      <c r="AE497" s="265">
        <v>-0.13319999999999999</v>
      </c>
      <c r="AF497" s="265">
        <v>17.651020360219935</v>
      </c>
      <c r="AG497" s="265">
        <v>-0.33479999999999999</v>
      </c>
      <c r="AH497" s="265">
        <v>-0.1368</v>
      </c>
      <c r="AI497" s="265">
        <v>20.356171009535476</v>
      </c>
      <c r="AJ497" s="265">
        <v>-0.3468</v>
      </c>
      <c r="AK497" s="265">
        <v>-0.13919999999999999</v>
      </c>
      <c r="AL497" s="265">
        <v>20.971635013245372</v>
      </c>
      <c r="AM497" s="265">
        <v>-0.32280000000000003</v>
      </c>
      <c r="AN497" s="265">
        <v>-0.13919999999999999</v>
      </c>
      <c r="AO497" s="265">
        <v>19.863060864971498</v>
      </c>
      <c r="AP497" s="265">
        <v>-0.32039999999999996</v>
      </c>
      <c r="AQ497" s="265">
        <v>-0.13800000000000001</v>
      </c>
      <c r="AR497" s="265">
        <v>19.558736967399778</v>
      </c>
      <c r="AS497" s="265">
        <v>-0.30119999999999997</v>
      </c>
      <c r="AT497" s="265">
        <v>-0.1404</v>
      </c>
      <c r="AU497" s="265">
        <v>18.722211671595804</v>
      </c>
      <c r="AV497" s="265">
        <v>-0.30480000000000002</v>
      </c>
      <c r="AW497" s="265">
        <v>-0.1416</v>
      </c>
      <c r="AX497" s="265">
        <v>18.953091969860868</v>
      </c>
      <c r="AY497" s="265">
        <v>-0.3</v>
      </c>
      <c r="AZ497" s="265">
        <v>-0.13800000000000001</v>
      </c>
      <c r="BA497" s="265">
        <v>18.585931848169274</v>
      </c>
      <c r="BB497" s="265">
        <v>-0.28079999999999999</v>
      </c>
      <c r="BC497" s="265">
        <v>-0.13919999999999999</v>
      </c>
      <c r="BD497" s="265">
        <v>17.588480026099834</v>
      </c>
      <c r="BE497" s="265">
        <v>-0.27239999999999998</v>
      </c>
      <c r="BF497" s="265">
        <v>-0.1416</v>
      </c>
      <c r="BG497" s="265">
        <v>17.262623823041913</v>
      </c>
      <c r="BH497" s="265">
        <v>-0.29160000000000003</v>
      </c>
      <c r="BI497" s="265">
        <v>-0.15</v>
      </c>
      <c r="BJ497" s="265">
        <v>18.402745747043042</v>
      </c>
      <c r="BK497" s="265">
        <v>-0.312</v>
      </c>
      <c r="BL497" s="265">
        <v>-0.1512</v>
      </c>
      <c r="BM497" s="265" t="e">
        <v>#VALUE!</v>
      </c>
      <c r="BN497" s="265">
        <v>-0.33239999999999997</v>
      </c>
      <c r="BO497" s="265">
        <v>-0.15480000000000002</v>
      </c>
      <c r="BP497" s="265">
        <v>20.47851556387905</v>
      </c>
      <c r="BQ497" s="265">
        <v>-0.318</v>
      </c>
      <c r="BR497" s="265">
        <v>-0.15719999999999998</v>
      </c>
      <c r="BS497" s="265">
        <v>19.773216281765237</v>
      </c>
      <c r="BT497" s="265">
        <v>-0.318</v>
      </c>
      <c r="BU497" s="265">
        <v>-0.15480000000000002</v>
      </c>
      <c r="BV497" s="265">
        <v>19.676348552195282</v>
      </c>
      <c r="BW497" s="265">
        <v>-0.31319999999999998</v>
      </c>
      <c r="BX497" s="265">
        <v>-0.15</v>
      </c>
      <c r="BY497" s="265">
        <v>19.319755759361559</v>
      </c>
    </row>
    <row r="498" spans="1:77" s="205" customFormat="1" ht="15" x14ac:dyDescent="0.2">
      <c r="A498" s="260" t="s">
        <v>751</v>
      </c>
      <c r="B498" s="263" t="s">
        <v>629</v>
      </c>
      <c r="C498" s="260" t="s">
        <v>607</v>
      </c>
      <c r="D498" s="260" t="s">
        <v>613</v>
      </c>
      <c r="E498" s="261">
        <v>10</v>
      </c>
      <c r="F498" s="291">
        <v>10.39</v>
      </c>
      <c r="G498" s="291"/>
      <c r="H498" s="291"/>
      <c r="I498" s="291">
        <v>10.42</v>
      </c>
      <c r="J498" s="291"/>
      <c r="K498" s="291"/>
      <c r="L498" s="291">
        <v>10.39</v>
      </c>
      <c r="M498" s="291"/>
      <c r="N498" s="291"/>
      <c r="O498" s="291">
        <v>10.43</v>
      </c>
      <c r="P498" s="291"/>
      <c r="Q498" s="291"/>
      <c r="R498" s="291">
        <v>10.42</v>
      </c>
      <c r="S498" s="291"/>
      <c r="T498" s="291"/>
      <c r="U498" s="291">
        <v>10.41</v>
      </c>
      <c r="V498" s="291"/>
      <c r="W498" s="291"/>
      <c r="X498" s="291">
        <v>10.43</v>
      </c>
      <c r="Y498" s="291"/>
      <c r="Z498" s="291"/>
      <c r="AA498" s="291">
        <v>10.38</v>
      </c>
      <c r="AB498" s="291"/>
      <c r="AC498" s="291"/>
      <c r="AD498" s="291">
        <v>10.32</v>
      </c>
      <c r="AE498" s="291"/>
      <c r="AF498" s="291"/>
      <c r="AG498" s="291">
        <v>10.27</v>
      </c>
      <c r="AH498" s="291"/>
      <c r="AI498" s="291"/>
      <c r="AJ498" s="291">
        <v>10.3</v>
      </c>
      <c r="AK498" s="291"/>
      <c r="AL498" s="291"/>
      <c r="AM498" s="291">
        <v>10.23</v>
      </c>
      <c r="AN498" s="291"/>
      <c r="AO498" s="291"/>
      <c r="AP498" s="291">
        <v>10.31</v>
      </c>
      <c r="AQ498" s="291"/>
      <c r="AR498" s="291"/>
      <c r="AS498" s="291">
        <v>10.26</v>
      </c>
      <c r="AT498" s="291"/>
      <c r="AU498" s="291"/>
      <c r="AV498" s="291">
        <v>10.25</v>
      </c>
      <c r="AW498" s="291"/>
      <c r="AX498" s="291"/>
      <c r="AY498" s="291">
        <v>10.27</v>
      </c>
      <c r="AZ498" s="291"/>
      <c r="BA498" s="291"/>
      <c r="BB498" s="291">
        <v>10.3</v>
      </c>
      <c r="BC498" s="291"/>
      <c r="BD498" s="291"/>
      <c r="BE498" s="291">
        <v>10.28</v>
      </c>
      <c r="BF498" s="291"/>
      <c r="BG498" s="291"/>
      <c r="BH498" s="291">
        <v>10.3</v>
      </c>
      <c r="BI498" s="291"/>
      <c r="BJ498" s="291"/>
      <c r="BK498" s="291" t="s">
        <v>752</v>
      </c>
      <c r="BL498" s="291"/>
      <c r="BM498" s="291"/>
      <c r="BN498" s="291">
        <v>10.35</v>
      </c>
      <c r="BO498" s="291"/>
      <c r="BP498" s="291"/>
      <c r="BQ498" s="291">
        <v>10.37</v>
      </c>
      <c r="BR498" s="291"/>
      <c r="BS498" s="291"/>
      <c r="BT498" s="291">
        <v>10.39</v>
      </c>
      <c r="BU498" s="291"/>
      <c r="BV498" s="291"/>
      <c r="BW498" s="291">
        <v>10.39</v>
      </c>
      <c r="BX498" s="291"/>
      <c r="BY498" s="291"/>
    </row>
    <row r="499" spans="1:77" s="205" customFormat="1" ht="15" x14ac:dyDescent="0.2">
      <c r="A499" s="260" t="s">
        <v>751</v>
      </c>
      <c r="B499" s="263" t="s">
        <v>630</v>
      </c>
      <c r="C499" s="260" t="s">
        <v>607</v>
      </c>
      <c r="D499" s="260" t="s">
        <v>611</v>
      </c>
      <c r="E499" s="261">
        <v>10</v>
      </c>
      <c r="F499" s="265">
        <v>0</v>
      </c>
      <c r="G499" s="265">
        <v>0</v>
      </c>
      <c r="H499" s="265">
        <v>0</v>
      </c>
      <c r="I499" s="265">
        <v>0</v>
      </c>
      <c r="J499" s="265">
        <v>0</v>
      </c>
      <c r="K499" s="265">
        <v>0</v>
      </c>
      <c r="L499" s="265">
        <v>0</v>
      </c>
      <c r="M499" s="265">
        <v>0</v>
      </c>
      <c r="N499" s="265">
        <v>0</v>
      </c>
      <c r="O499" s="265">
        <v>0</v>
      </c>
      <c r="P499" s="265">
        <v>0</v>
      </c>
      <c r="Q499" s="265">
        <v>0</v>
      </c>
      <c r="R499" s="265">
        <v>0</v>
      </c>
      <c r="S499" s="265">
        <v>0</v>
      </c>
      <c r="T499" s="265">
        <v>0</v>
      </c>
      <c r="U499" s="265">
        <v>0</v>
      </c>
      <c r="V499" s="265">
        <v>0</v>
      </c>
      <c r="W499" s="265">
        <v>0</v>
      </c>
      <c r="X499" s="265">
        <v>0</v>
      </c>
      <c r="Y499" s="265">
        <v>0</v>
      </c>
      <c r="Z499" s="265">
        <v>0</v>
      </c>
      <c r="AA499" s="265">
        <v>0</v>
      </c>
      <c r="AB499" s="265">
        <v>0</v>
      </c>
      <c r="AC499" s="265">
        <v>0</v>
      </c>
      <c r="AD499" s="265">
        <v>0</v>
      </c>
      <c r="AE499" s="265">
        <v>0</v>
      </c>
      <c r="AF499" s="265">
        <v>0</v>
      </c>
      <c r="AG499" s="265">
        <v>0</v>
      </c>
      <c r="AH499" s="265">
        <v>0</v>
      </c>
      <c r="AI499" s="265">
        <v>0</v>
      </c>
      <c r="AJ499" s="265">
        <v>0</v>
      </c>
      <c r="AK499" s="265">
        <v>0</v>
      </c>
      <c r="AL499" s="265">
        <v>0</v>
      </c>
      <c r="AM499" s="265">
        <v>0</v>
      </c>
      <c r="AN499" s="265">
        <v>0</v>
      </c>
      <c r="AO499" s="265">
        <v>0</v>
      </c>
      <c r="AP499" s="265">
        <v>0</v>
      </c>
      <c r="AQ499" s="265">
        <v>0</v>
      </c>
      <c r="AR499" s="265">
        <v>0</v>
      </c>
      <c r="AS499" s="265">
        <v>0</v>
      </c>
      <c r="AT499" s="265">
        <v>0</v>
      </c>
      <c r="AU499" s="265">
        <v>0</v>
      </c>
      <c r="AV499" s="265">
        <v>0</v>
      </c>
      <c r="AW499" s="265">
        <v>0</v>
      </c>
      <c r="AX499" s="265">
        <v>0</v>
      </c>
      <c r="AY499" s="265">
        <v>0</v>
      </c>
      <c r="AZ499" s="265">
        <v>0</v>
      </c>
      <c r="BA499" s="265">
        <v>0</v>
      </c>
      <c r="BB499" s="265">
        <v>0</v>
      </c>
      <c r="BC499" s="265">
        <v>0</v>
      </c>
      <c r="BD499" s="265">
        <v>0</v>
      </c>
      <c r="BE499" s="265">
        <v>0</v>
      </c>
      <c r="BF499" s="265">
        <v>0</v>
      </c>
      <c r="BG499" s="265">
        <v>0</v>
      </c>
      <c r="BH499" s="265">
        <v>0</v>
      </c>
      <c r="BI499" s="265">
        <v>0</v>
      </c>
      <c r="BJ499" s="265">
        <v>0</v>
      </c>
      <c r="BK499" s="265">
        <v>0</v>
      </c>
      <c r="BL499" s="265">
        <v>0</v>
      </c>
      <c r="BM499" s="265">
        <v>0</v>
      </c>
      <c r="BN499" s="265">
        <v>0</v>
      </c>
      <c r="BO499" s="265">
        <v>0</v>
      </c>
      <c r="BP499" s="265">
        <v>0</v>
      </c>
      <c r="BQ499" s="265">
        <v>0</v>
      </c>
      <c r="BR499" s="265">
        <v>0</v>
      </c>
      <c r="BS499" s="265">
        <v>0</v>
      </c>
      <c r="BT499" s="265">
        <v>0</v>
      </c>
      <c r="BU499" s="265">
        <v>0</v>
      </c>
      <c r="BV499" s="265">
        <v>0</v>
      </c>
      <c r="BW499" s="265">
        <v>0</v>
      </c>
      <c r="BX499" s="265">
        <v>0</v>
      </c>
      <c r="BY499" s="265">
        <v>0</v>
      </c>
    </row>
    <row r="500" spans="1:77" s="205" customFormat="1" ht="30" x14ac:dyDescent="0.2">
      <c r="A500" s="260" t="s">
        <v>753</v>
      </c>
      <c r="B500" s="263" t="s">
        <v>604</v>
      </c>
      <c r="C500" s="260" t="s">
        <v>754</v>
      </c>
      <c r="D500" s="260" t="s">
        <v>606</v>
      </c>
      <c r="E500" s="261">
        <v>110</v>
      </c>
      <c r="F500" s="265" t="s">
        <v>607</v>
      </c>
      <c r="G500" s="265" t="s">
        <v>607</v>
      </c>
      <c r="H500" s="265" t="s">
        <v>607</v>
      </c>
      <c r="I500" s="265" t="s">
        <v>607</v>
      </c>
      <c r="J500" s="265" t="s">
        <v>607</v>
      </c>
      <c r="K500" s="265" t="s">
        <v>607</v>
      </c>
      <c r="L500" s="265" t="s">
        <v>607</v>
      </c>
      <c r="M500" s="265" t="s">
        <v>607</v>
      </c>
      <c r="N500" s="265" t="s">
        <v>607</v>
      </c>
      <c r="O500" s="265" t="s">
        <v>607</v>
      </c>
      <c r="P500" s="265" t="s">
        <v>607</v>
      </c>
      <c r="Q500" s="265" t="s">
        <v>607</v>
      </c>
      <c r="R500" s="265" t="s">
        <v>607</v>
      </c>
      <c r="S500" s="265" t="s">
        <v>607</v>
      </c>
      <c r="T500" s="265" t="s">
        <v>607</v>
      </c>
      <c r="U500" s="265" t="s">
        <v>607</v>
      </c>
      <c r="V500" s="265" t="s">
        <v>607</v>
      </c>
      <c r="W500" s="265" t="s">
        <v>607</v>
      </c>
      <c r="X500" s="265" t="s">
        <v>607</v>
      </c>
      <c r="Y500" s="265" t="s">
        <v>607</v>
      </c>
      <c r="Z500" s="265" t="s">
        <v>607</v>
      </c>
      <c r="AA500" s="265" t="s">
        <v>607</v>
      </c>
      <c r="AB500" s="265" t="s">
        <v>607</v>
      </c>
      <c r="AC500" s="265" t="s">
        <v>607</v>
      </c>
      <c r="AD500" s="265" t="s">
        <v>607</v>
      </c>
      <c r="AE500" s="265" t="s">
        <v>607</v>
      </c>
      <c r="AF500" s="265" t="s">
        <v>607</v>
      </c>
      <c r="AG500" s="265" t="s">
        <v>607</v>
      </c>
      <c r="AH500" s="265" t="s">
        <v>607</v>
      </c>
      <c r="AI500" s="265" t="s">
        <v>607</v>
      </c>
      <c r="AJ500" s="265" t="s">
        <v>607</v>
      </c>
      <c r="AK500" s="265" t="s">
        <v>607</v>
      </c>
      <c r="AL500" s="265" t="s">
        <v>607</v>
      </c>
      <c r="AM500" s="265" t="s">
        <v>607</v>
      </c>
      <c r="AN500" s="265" t="s">
        <v>607</v>
      </c>
      <c r="AO500" s="265" t="s">
        <v>607</v>
      </c>
      <c r="AP500" s="265" t="s">
        <v>607</v>
      </c>
      <c r="AQ500" s="265" t="s">
        <v>607</v>
      </c>
      <c r="AR500" s="265" t="s">
        <v>607</v>
      </c>
      <c r="AS500" s="265" t="s">
        <v>607</v>
      </c>
      <c r="AT500" s="265" t="s">
        <v>607</v>
      </c>
      <c r="AU500" s="265" t="s">
        <v>607</v>
      </c>
      <c r="AV500" s="265" t="s">
        <v>607</v>
      </c>
      <c r="AW500" s="265" t="s">
        <v>607</v>
      </c>
      <c r="AX500" s="265" t="s">
        <v>607</v>
      </c>
      <c r="AY500" s="265" t="s">
        <v>607</v>
      </c>
      <c r="AZ500" s="265" t="s">
        <v>607</v>
      </c>
      <c r="BA500" s="265" t="s">
        <v>607</v>
      </c>
      <c r="BB500" s="265" t="s">
        <v>607</v>
      </c>
      <c r="BC500" s="265" t="s">
        <v>607</v>
      </c>
      <c r="BD500" s="265" t="s">
        <v>607</v>
      </c>
      <c r="BE500" s="265" t="s">
        <v>607</v>
      </c>
      <c r="BF500" s="265" t="s">
        <v>607</v>
      </c>
      <c r="BG500" s="265" t="s">
        <v>607</v>
      </c>
      <c r="BH500" s="265" t="s">
        <v>607</v>
      </c>
      <c r="BI500" s="265" t="s">
        <v>607</v>
      </c>
      <c r="BJ500" s="265" t="s">
        <v>607</v>
      </c>
      <c r="BK500" s="265" t="s">
        <v>607</v>
      </c>
      <c r="BL500" s="265" t="s">
        <v>607</v>
      </c>
      <c r="BM500" s="265" t="s">
        <v>607</v>
      </c>
      <c r="BN500" s="265" t="s">
        <v>607</v>
      </c>
      <c r="BO500" s="265" t="s">
        <v>607</v>
      </c>
      <c r="BP500" s="265" t="s">
        <v>607</v>
      </c>
      <c r="BQ500" s="265" t="s">
        <v>607</v>
      </c>
      <c r="BR500" s="265" t="s">
        <v>607</v>
      </c>
      <c r="BS500" s="265" t="s">
        <v>607</v>
      </c>
      <c r="BT500" s="265" t="s">
        <v>607</v>
      </c>
      <c r="BU500" s="265" t="s">
        <v>607</v>
      </c>
      <c r="BV500" s="265" t="s">
        <v>607</v>
      </c>
      <c r="BW500" s="265" t="s">
        <v>607</v>
      </c>
      <c r="BX500" s="265" t="s">
        <v>607</v>
      </c>
      <c r="BY500" s="265" t="s">
        <v>607</v>
      </c>
    </row>
    <row r="501" spans="1:77" s="205" customFormat="1" ht="30" x14ac:dyDescent="0.2">
      <c r="A501" s="260" t="s">
        <v>753</v>
      </c>
      <c r="B501" s="263" t="s">
        <v>604</v>
      </c>
      <c r="C501" s="260" t="s">
        <v>754</v>
      </c>
      <c r="D501" s="260" t="s">
        <v>608</v>
      </c>
      <c r="E501" s="261">
        <v>10</v>
      </c>
      <c r="F501" s="371">
        <v>21</v>
      </c>
      <c r="G501" s="371"/>
      <c r="H501" s="371"/>
      <c r="I501" s="371">
        <v>21</v>
      </c>
      <c r="J501" s="371"/>
      <c r="K501" s="371"/>
      <c r="L501" s="371">
        <v>21</v>
      </c>
      <c r="M501" s="371"/>
      <c r="N501" s="371"/>
      <c r="O501" s="371">
        <v>21</v>
      </c>
      <c r="P501" s="371"/>
      <c r="Q501" s="371"/>
      <c r="R501" s="371">
        <v>21</v>
      </c>
      <c r="S501" s="371"/>
      <c r="T501" s="371"/>
      <c r="U501" s="371">
        <v>21</v>
      </c>
      <c r="V501" s="371"/>
      <c r="W501" s="371"/>
      <c r="X501" s="371">
        <v>21</v>
      </c>
      <c r="Y501" s="371"/>
      <c r="Z501" s="371"/>
      <c r="AA501" s="371">
        <v>21</v>
      </c>
      <c r="AB501" s="371"/>
      <c r="AC501" s="371"/>
      <c r="AD501" s="371">
        <v>21</v>
      </c>
      <c r="AE501" s="371"/>
      <c r="AF501" s="371"/>
      <c r="AG501" s="371">
        <v>21</v>
      </c>
      <c r="AH501" s="371"/>
      <c r="AI501" s="371"/>
      <c r="AJ501" s="371">
        <v>21</v>
      </c>
      <c r="AK501" s="371"/>
      <c r="AL501" s="371"/>
      <c r="AM501" s="371">
        <v>21</v>
      </c>
      <c r="AN501" s="371"/>
      <c r="AO501" s="371"/>
      <c r="AP501" s="371">
        <v>21</v>
      </c>
      <c r="AQ501" s="371"/>
      <c r="AR501" s="371"/>
      <c r="AS501" s="371">
        <v>21</v>
      </c>
      <c r="AT501" s="371"/>
      <c r="AU501" s="371"/>
      <c r="AV501" s="371">
        <v>21</v>
      </c>
      <c r="AW501" s="371"/>
      <c r="AX501" s="371"/>
      <c r="AY501" s="371">
        <v>21</v>
      </c>
      <c r="AZ501" s="371"/>
      <c r="BA501" s="371"/>
      <c r="BB501" s="371">
        <v>21</v>
      </c>
      <c r="BC501" s="371"/>
      <c r="BD501" s="371"/>
      <c r="BE501" s="371">
        <v>21</v>
      </c>
      <c r="BF501" s="371"/>
      <c r="BG501" s="371"/>
      <c r="BH501" s="371">
        <v>21</v>
      </c>
      <c r="BI501" s="371"/>
      <c r="BJ501" s="371"/>
      <c r="BK501" s="371">
        <v>21</v>
      </c>
      <c r="BL501" s="371"/>
      <c r="BM501" s="371"/>
      <c r="BN501" s="371">
        <v>21</v>
      </c>
      <c r="BO501" s="371"/>
      <c r="BP501" s="371"/>
      <c r="BQ501" s="371">
        <v>21</v>
      </c>
      <c r="BR501" s="371"/>
      <c r="BS501" s="371"/>
      <c r="BT501" s="371">
        <v>21</v>
      </c>
      <c r="BU501" s="371"/>
      <c r="BV501" s="371"/>
      <c r="BW501" s="371">
        <v>21</v>
      </c>
      <c r="BX501" s="371"/>
      <c r="BY501" s="371"/>
    </row>
    <row r="502" spans="1:77" s="205" customFormat="1" ht="30" x14ac:dyDescent="0.2">
      <c r="A502" s="260" t="s">
        <v>753</v>
      </c>
      <c r="B502" s="263" t="s">
        <v>604</v>
      </c>
      <c r="C502" s="260" t="s">
        <v>754</v>
      </c>
      <c r="D502" s="260" t="s">
        <v>611</v>
      </c>
      <c r="E502" s="261">
        <v>10</v>
      </c>
      <c r="F502" s="265">
        <v>-2.4199999999999999E-2</v>
      </c>
      <c r="G502" s="265">
        <v>-2.1999999999999999E-2</v>
      </c>
      <c r="H502" s="265">
        <v>1.835420127061042</v>
      </c>
      <c r="I502" s="265">
        <v>-2.24E-2</v>
      </c>
      <c r="J502" s="265">
        <v>-2.1999999999999999E-2</v>
      </c>
      <c r="K502" s="265">
        <v>1.712117740489947</v>
      </c>
      <c r="L502" s="265">
        <v>-3.2199999999999999E-2</v>
      </c>
      <c r="M502" s="265">
        <v>-3.2799999999999996E-2</v>
      </c>
      <c r="N502" s="265">
        <v>2.506483742898411</v>
      </c>
      <c r="O502" s="265">
        <v>-2.1999999999999999E-2</v>
      </c>
      <c r="P502" s="265">
        <v>-2.24E-2</v>
      </c>
      <c r="Q502" s="265">
        <v>1.712117740489947</v>
      </c>
      <c r="R502" s="265">
        <v>-1.9600000000000003E-2</v>
      </c>
      <c r="S502" s="265">
        <v>-2.18E-2</v>
      </c>
      <c r="T502" s="265">
        <v>1.5986217088683656</v>
      </c>
      <c r="U502" s="265">
        <v>-2.06E-2</v>
      </c>
      <c r="V502" s="265">
        <v>-2.1999999999999999E-2</v>
      </c>
      <c r="W502" s="265">
        <v>1.6435277164615827</v>
      </c>
      <c r="X502" s="265">
        <v>-2.06E-2</v>
      </c>
      <c r="Y502" s="265">
        <v>-2.2200000000000001E-2</v>
      </c>
      <c r="Z502" s="265">
        <v>1.6515056151350753</v>
      </c>
      <c r="AA502" s="265">
        <v>-2.46E-2</v>
      </c>
      <c r="AB502" s="265">
        <v>-2.0799999999999999E-2</v>
      </c>
      <c r="AC502" s="265">
        <v>1.7567293807052082</v>
      </c>
      <c r="AD502" s="265">
        <v>-3.1000000000000003E-2</v>
      </c>
      <c r="AE502" s="265">
        <v>-2.0199999999999999E-2</v>
      </c>
      <c r="AF502" s="265">
        <v>2.0176977062161723</v>
      </c>
      <c r="AG502" s="265">
        <v>-3.3399999999999999E-2</v>
      </c>
      <c r="AH502" s="265">
        <v>-1.9E-2</v>
      </c>
      <c r="AI502" s="265">
        <v>2.0954320450612003</v>
      </c>
      <c r="AJ502" s="265">
        <v>-3.6999999999999998E-2</v>
      </c>
      <c r="AK502" s="265">
        <v>-1.8800000000000001E-2</v>
      </c>
      <c r="AL502" s="265">
        <v>2.2847392839798841</v>
      </c>
      <c r="AM502" s="265">
        <v>-3.3600000000000005E-2</v>
      </c>
      <c r="AN502" s="265">
        <v>-2.06E-2</v>
      </c>
      <c r="AO502" s="265">
        <v>2.2118065468436368</v>
      </c>
      <c r="AP502" s="265">
        <v>-2.9600000000000001E-2</v>
      </c>
      <c r="AQ502" s="265">
        <v>-2.0199999999999999E-2</v>
      </c>
      <c r="AR502" s="265">
        <v>2.0110969388593087</v>
      </c>
      <c r="AS502" s="265">
        <v>-3.3399999999999999E-2</v>
      </c>
      <c r="AT502" s="265">
        <v>-2.3600000000000003E-2</v>
      </c>
      <c r="AU502" s="265">
        <v>2.2951038001044726</v>
      </c>
      <c r="AV502" s="265">
        <v>-3.0600000000000002E-2</v>
      </c>
      <c r="AW502" s="265">
        <v>-2.3199999999999998E-2</v>
      </c>
      <c r="AX502" s="265">
        <v>2.155032315494767</v>
      </c>
      <c r="AY502" s="265">
        <v>-3.1600000000000003E-2</v>
      </c>
      <c r="AZ502" s="265">
        <v>-2.24E-2</v>
      </c>
      <c r="BA502" s="265">
        <v>2.1737451273362089</v>
      </c>
      <c r="BB502" s="265">
        <v>-0.03</v>
      </c>
      <c r="BC502" s="265">
        <v>-2.24E-2</v>
      </c>
      <c r="BD502" s="265">
        <v>2.1011328059929237</v>
      </c>
      <c r="BE502" s="265">
        <v>-2.8000000000000001E-2</v>
      </c>
      <c r="BF502" s="265">
        <v>-2.2800000000000001E-2</v>
      </c>
      <c r="BG502" s="265">
        <v>2.0264170103525454</v>
      </c>
      <c r="BH502" s="265">
        <v>-3.3000000000000002E-2</v>
      </c>
      <c r="BI502" s="265">
        <v>-2.3800000000000002E-2</v>
      </c>
      <c r="BJ502" s="265">
        <v>2.2398623007067084</v>
      </c>
      <c r="BK502" s="265">
        <v>-3.3000000000000002E-2</v>
      </c>
      <c r="BL502" s="265">
        <v>-2.3399999999999997E-2</v>
      </c>
      <c r="BM502" s="265">
        <v>2.2702968064700699</v>
      </c>
      <c r="BN502" s="265">
        <v>-3.04E-2</v>
      </c>
      <c r="BO502" s="265">
        <v>-2.3800000000000002E-2</v>
      </c>
      <c r="BP502" s="265">
        <v>2.1666922535153281</v>
      </c>
      <c r="BQ502" s="265">
        <v>-2.9399999999999999E-2</v>
      </c>
      <c r="BR502" s="265">
        <v>-2.4399999999999998E-2</v>
      </c>
      <c r="BS502" s="265">
        <v>2.1032910655623973</v>
      </c>
      <c r="BT502" s="265">
        <v>-3.1199999999999999E-2</v>
      </c>
      <c r="BU502" s="265">
        <v>-2.4E-2</v>
      </c>
      <c r="BV502" s="265">
        <v>2.2090424109353015</v>
      </c>
      <c r="BW502" s="265">
        <v>-2.7600000000000003E-2</v>
      </c>
      <c r="BX502" s="265">
        <v>-2.3199999999999998E-2</v>
      </c>
      <c r="BY502" s="265">
        <v>2.0234307623682528</v>
      </c>
    </row>
    <row r="503" spans="1:77" s="205" customFormat="1" ht="15" x14ac:dyDescent="0.2">
      <c r="A503" s="260" t="s">
        <v>753</v>
      </c>
      <c r="B503" s="263" t="s">
        <v>626</v>
      </c>
      <c r="C503" s="260" t="s">
        <v>607</v>
      </c>
      <c r="D503" s="260" t="s">
        <v>613</v>
      </c>
      <c r="E503" s="261">
        <v>10</v>
      </c>
      <c r="F503" s="291">
        <v>10.3</v>
      </c>
      <c r="G503" s="291"/>
      <c r="H503" s="291"/>
      <c r="I503" s="291">
        <v>10.6</v>
      </c>
      <c r="J503" s="291"/>
      <c r="K503" s="291"/>
      <c r="L503" s="291">
        <v>10.6</v>
      </c>
      <c r="M503" s="291"/>
      <c r="N503" s="291"/>
      <c r="O503" s="291">
        <v>10.6</v>
      </c>
      <c r="P503" s="291"/>
      <c r="Q503" s="291"/>
      <c r="R503" s="291">
        <v>10.6</v>
      </c>
      <c r="S503" s="291"/>
      <c r="T503" s="291"/>
      <c r="U503" s="291">
        <v>10.6</v>
      </c>
      <c r="V503" s="291"/>
      <c r="W503" s="291"/>
      <c r="X503" s="291">
        <v>10.6</v>
      </c>
      <c r="Y503" s="291"/>
      <c r="Z503" s="291"/>
      <c r="AA503" s="291">
        <v>10.6</v>
      </c>
      <c r="AB503" s="291"/>
      <c r="AC503" s="291"/>
      <c r="AD503" s="291">
        <v>10.6</v>
      </c>
      <c r="AE503" s="291"/>
      <c r="AF503" s="291"/>
      <c r="AG503" s="291">
        <v>10.6</v>
      </c>
      <c r="AH503" s="291"/>
      <c r="AI503" s="291"/>
      <c r="AJ503" s="291">
        <v>10.5</v>
      </c>
      <c r="AK503" s="291"/>
      <c r="AL503" s="291"/>
      <c r="AM503" s="291">
        <v>10.3</v>
      </c>
      <c r="AN503" s="291"/>
      <c r="AO503" s="291"/>
      <c r="AP503" s="291">
        <v>10.3</v>
      </c>
      <c r="AQ503" s="291"/>
      <c r="AR503" s="291"/>
      <c r="AS503" s="291">
        <v>10.3</v>
      </c>
      <c r="AT503" s="291"/>
      <c r="AU503" s="291"/>
      <c r="AV503" s="291">
        <v>10.3</v>
      </c>
      <c r="AW503" s="291"/>
      <c r="AX503" s="291"/>
      <c r="AY503" s="291">
        <v>10.3</v>
      </c>
      <c r="AZ503" s="291"/>
      <c r="BA503" s="291"/>
      <c r="BB503" s="291">
        <v>10.3</v>
      </c>
      <c r="BC503" s="291"/>
      <c r="BD503" s="291"/>
      <c r="BE503" s="291">
        <v>10.3</v>
      </c>
      <c r="BF503" s="291"/>
      <c r="BG503" s="291"/>
      <c r="BH503" s="291">
        <v>10.5</v>
      </c>
      <c r="BI503" s="291"/>
      <c r="BJ503" s="291"/>
      <c r="BK503" s="291">
        <v>10.3</v>
      </c>
      <c r="BL503" s="291"/>
      <c r="BM503" s="291"/>
      <c r="BN503" s="291">
        <v>10.3</v>
      </c>
      <c r="BO503" s="291"/>
      <c r="BP503" s="291"/>
      <c r="BQ503" s="291">
        <v>10.5</v>
      </c>
      <c r="BR503" s="291"/>
      <c r="BS503" s="291"/>
      <c r="BT503" s="291">
        <v>10.3</v>
      </c>
      <c r="BU503" s="291"/>
      <c r="BV503" s="291"/>
      <c r="BW503" s="291">
        <v>10.3</v>
      </c>
      <c r="BX503" s="291"/>
      <c r="BY503" s="291"/>
    </row>
    <row r="504" spans="1:77" s="205" customFormat="1" ht="15" x14ac:dyDescent="0.2">
      <c r="A504" s="260" t="s">
        <v>753</v>
      </c>
      <c r="B504" s="263" t="s">
        <v>628</v>
      </c>
      <c r="C504" s="260" t="s">
        <v>607</v>
      </c>
      <c r="D504" s="260" t="s">
        <v>611</v>
      </c>
      <c r="E504" s="261">
        <v>10</v>
      </c>
      <c r="F504" s="265">
        <v>-2.2000000000000001E-4</v>
      </c>
      <c r="G504" s="265">
        <v>-4.7999999999999996E-4</v>
      </c>
      <c r="H504" s="265">
        <v>0</v>
      </c>
      <c r="I504" s="265">
        <v>-1.9599999999999999E-3</v>
      </c>
      <c r="J504" s="265">
        <v>-4.7999999999999996E-4</v>
      </c>
      <c r="K504" s="265">
        <v>0</v>
      </c>
      <c r="L504" s="265">
        <v>-2.0600000000000002E-3</v>
      </c>
      <c r="M504" s="265">
        <v>-7.1999999999999994E-4</v>
      </c>
      <c r="N504" s="265">
        <v>0</v>
      </c>
      <c r="O504" s="265">
        <v>-2.3999999999999998E-4</v>
      </c>
      <c r="P504" s="265">
        <v>-5.0000000000000001E-4</v>
      </c>
      <c r="Q504" s="265">
        <v>0</v>
      </c>
      <c r="R504" s="265">
        <v>-2.14E-3</v>
      </c>
      <c r="S504" s="265">
        <v>-5.0000000000000001E-4</v>
      </c>
      <c r="T504" s="265">
        <v>0</v>
      </c>
      <c r="U504" s="265">
        <v>-2.2000000000000001E-4</v>
      </c>
      <c r="V504" s="265">
        <v>-4.7999999999999996E-4</v>
      </c>
      <c r="W504" s="265">
        <v>0</v>
      </c>
      <c r="X504" s="265">
        <v>-1.8E-3</v>
      </c>
      <c r="Y504" s="265">
        <v>-5.0000000000000001E-4</v>
      </c>
      <c r="Z504" s="265">
        <v>0</v>
      </c>
      <c r="AA504" s="265">
        <v>-2.3999999999999998E-4</v>
      </c>
      <c r="AB504" s="265">
        <v>-4.6000000000000001E-4</v>
      </c>
      <c r="AC504" s="265">
        <v>0</v>
      </c>
      <c r="AD504" s="265">
        <v>-2.2000000000000001E-4</v>
      </c>
      <c r="AE504" s="265">
        <v>-4.6000000000000001E-4</v>
      </c>
      <c r="AF504" s="265">
        <v>0</v>
      </c>
      <c r="AG504" s="265">
        <v>-2.2000000000000001E-4</v>
      </c>
      <c r="AH504" s="265">
        <v>-4.6000000000000001E-4</v>
      </c>
      <c r="AI504" s="265">
        <v>0</v>
      </c>
      <c r="AJ504" s="265">
        <v>-2.2000000000000001E-4</v>
      </c>
      <c r="AK504" s="265">
        <v>-4.4000000000000002E-4</v>
      </c>
      <c r="AL504" s="265">
        <v>0</v>
      </c>
      <c r="AM504" s="265">
        <v>-2.2000000000000001E-4</v>
      </c>
      <c r="AN504" s="265">
        <v>-4.4000000000000002E-4</v>
      </c>
      <c r="AO504" s="265">
        <v>0</v>
      </c>
      <c r="AP504" s="265">
        <v>-2.0000000000000001E-4</v>
      </c>
      <c r="AQ504" s="265">
        <v>-4.4000000000000002E-4</v>
      </c>
      <c r="AR504" s="265">
        <v>0</v>
      </c>
      <c r="AS504" s="265">
        <v>-2.0000000000000001E-4</v>
      </c>
      <c r="AT504" s="265">
        <v>-4.4000000000000002E-4</v>
      </c>
      <c r="AU504" s="265">
        <v>0</v>
      </c>
      <c r="AV504" s="265">
        <v>-2.2000000000000001E-4</v>
      </c>
      <c r="AW504" s="265">
        <v>-4.4000000000000002E-4</v>
      </c>
      <c r="AX504" s="265">
        <v>0</v>
      </c>
      <c r="AY504" s="265">
        <v>-2.0000000000000001E-4</v>
      </c>
      <c r="AZ504" s="265">
        <v>-4.4000000000000002E-4</v>
      </c>
      <c r="BA504" s="265">
        <v>0</v>
      </c>
      <c r="BB504" s="265">
        <v>-2.0000000000000001E-4</v>
      </c>
      <c r="BC504" s="265">
        <v>-4.4000000000000002E-4</v>
      </c>
      <c r="BD504" s="265">
        <v>0</v>
      </c>
      <c r="BE504" s="265">
        <v>-2.0000000000000001E-4</v>
      </c>
      <c r="BF504" s="265">
        <v>-4.4000000000000002E-4</v>
      </c>
      <c r="BG504" s="265">
        <v>0</v>
      </c>
      <c r="BH504" s="265">
        <v>-2.0000000000000001E-4</v>
      </c>
      <c r="BI504" s="265">
        <v>-4.6000000000000001E-4</v>
      </c>
      <c r="BJ504" s="265">
        <v>0</v>
      </c>
      <c r="BK504" s="265">
        <v>-2.0000000000000001E-4</v>
      </c>
      <c r="BL504" s="265">
        <v>-4.4000000000000002E-4</v>
      </c>
      <c r="BM504" s="265">
        <v>0</v>
      </c>
      <c r="BN504" s="265">
        <v>-2.2000000000000001E-4</v>
      </c>
      <c r="BO504" s="265">
        <v>-4.4000000000000002E-4</v>
      </c>
      <c r="BP504" s="265">
        <v>0</v>
      </c>
      <c r="BQ504" s="265">
        <v>-2.2000000000000001E-4</v>
      </c>
      <c r="BR504" s="265">
        <v>-4.6000000000000001E-4</v>
      </c>
      <c r="BS504" s="265">
        <v>0</v>
      </c>
      <c r="BT504" s="265">
        <v>-2.2000000000000001E-4</v>
      </c>
      <c r="BU504" s="265">
        <v>-4.6000000000000001E-4</v>
      </c>
      <c r="BV504" s="265">
        <v>0</v>
      </c>
      <c r="BW504" s="265">
        <v>-2.2000000000000001E-4</v>
      </c>
      <c r="BX504" s="265">
        <v>-4.7999999999999996E-4</v>
      </c>
      <c r="BY504" s="265">
        <v>0</v>
      </c>
    </row>
    <row r="505" spans="1:77" s="205" customFormat="1" ht="30" x14ac:dyDescent="0.2">
      <c r="A505" s="260" t="s">
        <v>753</v>
      </c>
      <c r="B505" s="263" t="s">
        <v>616</v>
      </c>
      <c r="C505" s="260" t="s">
        <v>754</v>
      </c>
      <c r="D505" s="260" t="s">
        <v>606</v>
      </c>
      <c r="E505" s="261">
        <v>110</v>
      </c>
      <c r="F505" s="265" t="s">
        <v>607</v>
      </c>
      <c r="G505" s="265" t="s">
        <v>607</v>
      </c>
      <c r="H505" s="265" t="s">
        <v>607</v>
      </c>
      <c r="I505" s="265" t="s">
        <v>607</v>
      </c>
      <c r="J505" s="265" t="s">
        <v>607</v>
      </c>
      <c r="K505" s="265" t="s">
        <v>607</v>
      </c>
      <c r="L505" s="265" t="s">
        <v>607</v>
      </c>
      <c r="M505" s="265" t="s">
        <v>607</v>
      </c>
      <c r="N505" s="265" t="s">
        <v>607</v>
      </c>
      <c r="O505" s="265" t="s">
        <v>607</v>
      </c>
      <c r="P505" s="265" t="s">
        <v>607</v>
      </c>
      <c r="Q505" s="265" t="s">
        <v>607</v>
      </c>
      <c r="R505" s="265" t="s">
        <v>607</v>
      </c>
      <c r="S505" s="265" t="s">
        <v>607</v>
      </c>
      <c r="T505" s="265" t="s">
        <v>607</v>
      </c>
      <c r="U505" s="265" t="s">
        <v>607</v>
      </c>
      <c r="V505" s="265" t="s">
        <v>607</v>
      </c>
      <c r="W505" s="265" t="s">
        <v>607</v>
      </c>
      <c r="X505" s="265" t="s">
        <v>607</v>
      </c>
      <c r="Y505" s="265" t="s">
        <v>607</v>
      </c>
      <c r="Z505" s="265" t="s">
        <v>607</v>
      </c>
      <c r="AA505" s="265" t="s">
        <v>607</v>
      </c>
      <c r="AB505" s="265" t="s">
        <v>607</v>
      </c>
      <c r="AC505" s="265" t="s">
        <v>607</v>
      </c>
      <c r="AD505" s="265" t="s">
        <v>607</v>
      </c>
      <c r="AE505" s="265" t="s">
        <v>607</v>
      </c>
      <c r="AF505" s="265" t="s">
        <v>607</v>
      </c>
      <c r="AG505" s="265" t="s">
        <v>607</v>
      </c>
      <c r="AH505" s="265" t="s">
        <v>607</v>
      </c>
      <c r="AI505" s="265" t="s">
        <v>607</v>
      </c>
      <c r="AJ505" s="265" t="s">
        <v>607</v>
      </c>
      <c r="AK505" s="265" t="s">
        <v>607</v>
      </c>
      <c r="AL505" s="265" t="s">
        <v>607</v>
      </c>
      <c r="AM505" s="265" t="s">
        <v>607</v>
      </c>
      <c r="AN505" s="265" t="s">
        <v>607</v>
      </c>
      <c r="AO505" s="265" t="s">
        <v>607</v>
      </c>
      <c r="AP505" s="265" t="s">
        <v>607</v>
      </c>
      <c r="AQ505" s="265" t="s">
        <v>607</v>
      </c>
      <c r="AR505" s="265" t="s">
        <v>607</v>
      </c>
      <c r="AS505" s="265" t="s">
        <v>607</v>
      </c>
      <c r="AT505" s="265" t="s">
        <v>607</v>
      </c>
      <c r="AU505" s="265" t="s">
        <v>607</v>
      </c>
      <c r="AV505" s="265" t="s">
        <v>607</v>
      </c>
      <c r="AW505" s="265" t="s">
        <v>607</v>
      </c>
      <c r="AX505" s="265" t="s">
        <v>607</v>
      </c>
      <c r="AY505" s="265" t="s">
        <v>607</v>
      </c>
      <c r="AZ505" s="265" t="s">
        <v>607</v>
      </c>
      <c r="BA505" s="265" t="s">
        <v>607</v>
      </c>
      <c r="BB505" s="265" t="s">
        <v>607</v>
      </c>
      <c r="BC505" s="265" t="s">
        <v>607</v>
      </c>
      <c r="BD505" s="265" t="s">
        <v>607</v>
      </c>
      <c r="BE505" s="265" t="s">
        <v>607</v>
      </c>
      <c r="BF505" s="265" t="s">
        <v>607</v>
      </c>
      <c r="BG505" s="265" t="s">
        <v>607</v>
      </c>
      <c r="BH505" s="265" t="s">
        <v>607</v>
      </c>
      <c r="BI505" s="265" t="s">
        <v>607</v>
      </c>
      <c r="BJ505" s="265" t="s">
        <v>607</v>
      </c>
      <c r="BK505" s="265" t="s">
        <v>607</v>
      </c>
      <c r="BL505" s="265" t="s">
        <v>607</v>
      </c>
      <c r="BM505" s="265" t="s">
        <v>607</v>
      </c>
      <c r="BN505" s="265" t="s">
        <v>607</v>
      </c>
      <c r="BO505" s="265" t="s">
        <v>607</v>
      </c>
      <c r="BP505" s="265" t="s">
        <v>607</v>
      </c>
      <c r="BQ505" s="265" t="s">
        <v>607</v>
      </c>
      <c r="BR505" s="265" t="s">
        <v>607</v>
      </c>
      <c r="BS505" s="265" t="s">
        <v>607</v>
      </c>
      <c r="BT505" s="265" t="s">
        <v>607</v>
      </c>
      <c r="BU505" s="265" t="s">
        <v>607</v>
      </c>
      <c r="BV505" s="265" t="s">
        <v>607</v>
      </c>
      <c r="BW505" s="265" t="s">
        <v>607</v>
      </c>
      <c r="BX505" s="265" t="s">
        <v>607</v>
      </c>
      <c r="BY505" s="265" t="s">
        <v>607</v>
      </c>
    </row>
    <row r="506" spans="1:77" s="205" customFormat="1" ht="30" x14ac:dyDescent="0.2">
      <c r="A506" s="260" t="s">
        <v>753</v>
      </c>
      <c r="B506" s="263" t="s">
        <v>616</v>
      </c>
      <c r="C506" s="260" t="s">
        <v>754</v>
      </c>
      <c r="D506" s="260" t="s">
        <v>608</v>
      </c>
      <c r="E506" s="261">
        <v>10</v>
      </c>
      <c r="F506" s="371" t="s">
        <v>631</v>
      </c>
      <c r="G506" s="371"/>
      <c r="H506" s="371"/>
      <c r="I506" s="371" t="s">
        <v>631</v>
      </c>
      <c r="J506" s="371"/>
      <c r="K506" s="371"/>
      <c r="L506" s="371" t="s">
        <v>631</v>
      </c>
      <c r="M506" s="371"/>
      <c r="N506" s="371"/>
      <c r="O506" s="371" t="s">
        <v>631</v>
      </c>
      <c r="P506" s="371"/>
      <c r="Q506" s="371"/>
      <c r="R506" s="371" t="s">
        <v>631</v>
      </c>
      <c r="S506" s="371"/>
      <c r="T506" s="371"/>
      <c r="U506" s="371" t="s">
        <v>631</v>
      </c>
      <c r="V506" s="371"/>
      <c r="W506" s="371"/>
      <c r="X506" s="371" t="s">
        <v>631</v>
      </c>
      <c r="Y506" s="371"/>
      <c r="Z506" s="371"/>
      <c r="AA506" s="371" t="s">
        <v>631</v>
      </c>
      <c r="AB506" s="371"/>
      <c r="AC506" s="371"/>
      <c r="AD506" s="371" t="s">
        <v>631</v>
      </c>
      <c r="AE506" s="371"/>
      <c r="AF506" s="371"/>
      <c r="AG506" s="371" t="s">
        <v>631</v>
      </c>
      <c r="AH506" s="371"/>
      <c r="AI506" s="371"/>
      <c r="AJ506" s="371" t="s">
        <v>631</v>
      </c>
      <c r="AK506" s="371"/>
      <c r="AL506" s="371"/>
      <c r="AM506" s="371" t="s">
        <v>631</v>
      </c>
      <c r="AN506" s="371"/>
      <c r="AO506" s="371"/>
      <c r="AP506" s="371" t="s">
        <v>631</v>
      </c>
      <c r="AQ506" s="371"/>
      <c r="AR506" s="371"/>
      <c r="AS506" s="371" t="s">
        <v>631</v>
      </c>
      <c r="AT506" s="371"/>
      <c r="AU506" s="371"/>
      <c r="AV506" s="371" t="s">
        <v>631</v>
      </c>
      <c r="AW506" s="371"/>
      <c r="AX506" s="371"/>
      <c r="AY506" s="371" t="s">
        <v>631</v>
      </c>
      <c r="AZ506" s="371"/>
      <c r="BA506" s="371"/>
      <c r="BB506" s="371" t="s">
        <v>631</v>
      </c>
      <c r="BC506" s="371"/>
      <c r="BD506" s="371"/>
      <c r="BE506" s="371" t="s">
        <v>631</v>
      </c>
      <c r="BF506" s="371"/>
      <c r="BG506" s="371"/>
      <c r="BH506" s="371" t="s">
        <v>631</v>
      </c>
      <c r="BI506" s="371"/>
      <c r="BJ506" s="371"/>
      <c r="BK506" s="371" t="s">
        <v>631</v>
      </c>
      <c r="BL506" s="371"/>
      <c r="BM506" s="371"/>
      <c r="BN506" s="371" t="s">
        <v>631</v>
      </c>
      <c r="BO506" s="371"/>
      <c r="BP506" s="371"/>
      <c r="BQ506" s="371" t="s">
        <v>631</v>
      </c>
      <c r="BR506" s="371"/>
      <c r="BS506" s="371"/>
      <c r="BT506" s="371" t="s">
        <v>631</v>
      </c>
      <c r="BU506" s="371"/>
      <c r="BV506" s="371"/>
      <c r="BW506" s="371" t="s">
        <v>631</v>
      </c>
      <c r="BX506" s="371"/>
      <c r="BY506" s="371"/>
    </row>
    <row r="507" spans="1:77" s="205" customFormat="1" ht="30" x14ac:dyDescent="0.2">
      <c r="A507" s="260" t="s">
        <v>753</v>
      </c>
      <c r="B507" s="263">
        <v>2</v>
      </c>
      <c r="C507" s="260" t="s">
        <v>754</v>
      </c>
      <c r="D507" s="260" t="s">
        <v>611</v>
      </c>
      <c r="E507" s="261">
        <v>10</v>
      </c>
      <c r="F507" s="265">
        <v>0</v>
      </c>
      <c r="G507" s="265">
        <v>0</v>
      </c>
      <c r="H507" s="265">
        <v>0</v>
      </c>
      <c r="I507" s="265">
        <v>0</v>
      </c>
      <c r="J507" s="265">
        <v>0</v>
      </c>
      <c r="K507" s="265">
        <v>0</v>
      </c>
      <c r="L507" s="265">
        <v>0</v>
      </c>
      <c r="M507" s="265">
        <v>0</v>
      </c>
      <c r="N507" s="265">
        <v>0</v>
      </c>
      <c r="O507" s="265">
        <v>0</v>
      </c>
      <c r="P507" s="265">
        <v>0</v>
      </c>
      <c r="Q507" s="265">
        <v>0</v>
      </c>
      <c r="R507" s="265">
        <v>0</v>
      </c>
      <c r="S507" s="265">
        <v>0</v>
      </c>
      <c r="T507" s="265">
        <v>0</v>
      </c>
      <c r="U507" s="265">
        <v>0</v>
      </c>
      <c r="V507" s="265">
        <v>0</v>
      </c>
      <c r="W507" s="265">
        <v>0</v>
      </c>
      <c r="X507" s="265">
        <v>0</v>
      </c>
      <c r="Y507" s="265">
        <v>0</v>
      </c>
      <c r="Z507" s="265">
        <v>0</v>
      </c>
      <c r="AA507" s="265">
        <v>0</v>
      </c>
      <c r="AB507" s="265">
        <v>0</v>
      </c>
      <c r="AC507" s="265">
        <v>0</v>
      </c>
      <c r="AD507" s="265">
        <v>0</v>
      </c>
      <c r="AE507" s="265">
        <v>0</v>
      </c>
      <c r="AF507" s="265">
        <v>0</v>
      </c>
      <c r="AG507" s="265">
        <v>0</v>
      </c>
      <c r="AH507" s="265">
        <v>0</v>
      </c>
      <c r="AI507" s="265">
        <v>0</v>
      </c>
      <c r="AJ507" s="265">
        <v>0</v>
      </c>
      <c r="AK507" s="265">
        <v>0</v>
      </c>
      <c r="AL507" s="265">
        <v>0</v>
      </c>
      <c r="AM507" s="265">
        <v>0</v>
      </c>
      <c r="AN507" s="265">
        <v>0</v>
      </c>
      <c r="AO507" s="265">
        <v>0</v>
      </c>
      <c r="AP507" s="265">
        <v>0</v>
      </c>
      <c r="AQ507" s="265">
        <v>0</v>
      </c>
      <c r="AR507" s="265">
        <v>0</v>
      </c>
      <c r="AS507" s="265">
        <v>0</v>
      </c>
      <c r="AT507" s="265">
        <v>0</v>
      </c>
      <c r="AU507" s="265">
        <v>0</v>
      </c>
      <c r="AV507" s="265">
        <v>0</v>
      </c>
      <c r="AW507" s="265">
        <v>0</v>
      </c>
      <c r="AX507" s="265">
        <v>0</v>
      </c>
      <c r="AY507" s="265">
        <v>0</v>
      </c>
      <c r="AZ507" s="265">
        <v>0</v>
      </c>
      <c r="BA507" s="265">
        <v>0</v>
      </c>
      <c r="BB507" s="265">
        <v>0</v>
      </c>
      <c r="BC507" s="265">
        <v>0</v>
      </c>
      <c r="BD507" s="265">
        <v>0</v>
      </c>
      <c r="BE507" s="265">
        <v>0</v>
      </c>
      <c r="BF507" s="265">
        <v>0</v>
      </c>
      <c r="BG507" s="265">
        <v>0</v>
      </c>
      <c r="BH507" s="265">
        <v>0</v>
      </c>
      <c r="BI507" s="265">
        <v>0</v>
      </c>
      <c r="BJ507" s="265">
        <v>0</v>
      </c>
      <c r="BK507" s="265">
        <v>0</v>
      </c>
      <c r="BL507" s="265">
        <v>0</v>
      </c>
      <c r="BM507" s="265">
        <v>0</v>
      </c>
      <c r="BN507" s="265">
        <v>0</v>
      </c>
      <c r="BO507" s="265">
        <v>0</v>
      </c>
      <c r="BP507" s="265">
        <v>0</v>
      </c>
      <c r="BQ507" s="265">
        <v>0</v>
      </c>
      <c r="BR507" s="265">
        <v>0</v>
      </c>
      <c r="BS507" s="265">
        <v>0</v>
      </c>
      <c r="BT507" s="265">
        <v>0</v>
      </c>
      <c r="BU507" s="265">
        <v>0</v>
      </c>
      <c r="BV507" s="265">
        <v>0</v>
      </c>
      <c r="BW507" s="265">
        <v>0</v>
      </c>
      <c r="BX507" s="265">
        <v>0</v>
      </c>
      <c r="BY507" s="265">
        <v>0</v>
      </c>
    </row>
    <row r="508" spans="1:77" s="205" customFormat="1" ht="15" x14ac:dyDescent="0.2">
      <c r="A508" s="260" t="s">
        <v>753</v>
      </c>
      <c r="B508" s="263" t="s">
        <v>629</v>
      </c>
      <c r="C508" s="260" t="s">
        <v>607</v>
      </c>
      <c r="D508" s="260" t="s">
        <v>613</v>
      </c>
      <c r="E508" s="261">
        <v>10</v>
      </c>
      <c r="F508" s="291">
        <v>0</v>
      </c>
      <c r="G508" s="291"/>
      <c r="H508" s="291"/>
      <c r="I508" s="291">
        <v>0</v>
      </c>
      <c r="J508" s="291"/>
      <c r="K508" s="291"/>
      <c r="L508" s="291">
        <v>0</v>
      </c>
      <c r="M508" s="291"/>
      <c r="N508" s="291"/>
      <c r="O508" s="291">
        <v>0</v>
      </c>
      <c r="P508" s="291"/>
      <c r="Q508" s="291"/>
      <c r="R508" s="291">
        <v>0</v>
      </c>
      <c r="S508" s="291"/>
      <c r="T508" s="291"/>
      <c r="U508" s="291">
        <v>0</v>
      </c>
      <c r="V508" s="291"/>
      <c r="W508" s="291"/>
      <c r="X508" s="291">
        <v>0</v>
      </c>
      <c r="Y508" s="291"/>
      <c r="Z508" s="291"/>
      <c r="AA508" s="291">
        <v>0</v>
      </c>
      <c r="AB508" s="291"/>
      <c r="AC508" s="291"/>
      <c r="AD508" s="291">
        <v>0</v>
      </c>
      <c r="AE508" s="291"/>
      <c r="AF508" s="291"/>
      <c r="AG508" s="291">
        <v>0</v>
      </c>
      <c r="AH508" s="291"/>
      <c r="AI508" s="291"/>
      <c r="AJ508" s="291">
        <v>0</v>
      </c>
      <c r="AK508" s="291"/>
      <c r="AL508" s="291"/>
      <c r="AM508" s="291">
        <v>0</v>
      </c>
      <c r="AN508" s="291"/>
      <c r="AO508" s="291"/>
      <c r="AP508" s="291">
        <v>0</v>
      </c>
      <c r="AQ508" s="291"/>
      <c r="AR508" s="291"/>
      <c r="AS508" s="291">
        <v>0</v>
      </c>
      <c r="AT508" s="291"/>
      <c r="AU508" s="291"/>
      <c r="AV508" s="291">
        <v>0</v>
      </c>
      <c r="AW508" s="291"/>
      <c r="AX508" s="291"/>
      <c r="AY508" s="291">
        <v>0</v>
      </c>
      <c r="AZ508" s="291"/>
      <c r="BA508" s="291"/>
      <c r="BB508" s="291">
        <v>0</v>
      </c>
      <c r="BC508" s="291"/>
      <c r="BD508" s="291"/>
      <c r="BE508" s="291">
        <v>0</v>
      </c>
      <c r="BF508" s="291"/>
      <c r="BG508" s="291"/>
      <c r="BH508" s="291">
        <v>0</v>
      </c>
      <c r="BI508" s="291"/>
      <c r="BJ508" s="291"/>
      <c r="BK508" s="291">
        <v>0</v>
      </c>
      <c r="BL508" s="291"/>
      <c r="BM508" s="291"/>
      <c r="BN508" s="291">
        <v>0</v>
      </c>
      <c r="BO508" s="291"/>
      <c r="BP508" s="291"/>
      <c r="BQ508" s="291">
        <v>0</v>
      </c>
      <c r="BR508" s="291"/>
      <c r="BS508" s="291"/>
      <c r="BT508" s="291">
        <v>0</v>
      </c>
      <c r="BU508" s="291"/>
      <c r="BV508" s="291"/>
      <c r="BW508" s="291">
        <v>0</v>
      </c>
      <c r="BX508" s="291"/>
      <c r="BY508" s="291"/>
    </row>
    <row r="509" spans="1:77" s="205" customFormat="1" ht="30" x14ac:dyDescent="0.2">
      <c r="A509" s="260" t="s">
        <v>755</v>
      </c>
      <c r="B509" s="263" t="s">
        <v>604</v>
      </c>
      <c r="C509" s="260" t="s">
        <v>756</v>
      </c>
      <c r="D509" s="260" t="s">
        <v>606</v>
      </c>
      <c r="E509" s="261">
        <v>110</v>
      </c>
      <c r="F509" s="265" t="s">
        <v>607</v>
      </c>
      <c r="G509" s="265" t="s">
        <v>607</v>
      </c>
      <c r="H509" s="265" t="s">
        <v>607</v>
      </c>
      <c r="I509" s="265" t="s">
        <v>607</v>
      </c>
      <c r="J509" s="265" t="s">
        <v>607</v>
      </c>
      <c r="K509" s="265" t="s">
        <v>607</v>
      </c>
      <c r="L509" s="265" t="s">
        <v>607</v>
      </c>
      <c r="M509" s="265" t="s">
        <v>607</v>
      </c>
      <c r="N509" s="265" t="s">
        <v>607</v>
      </c>
      <c r="O509" s="265" t="s">
        <v>607</v>
      </c>
      <c r="P509" s="265" t="s">
        <v>607</v>
      </c>
      <c r="Q509" s="265" t="s">
        <v>607</v>
      </c>
      <c r="R509" s="265" t="s">
        <v>607</v>
      </c>
      <c r="S509" s="265" t="s">
        <v>607</v>
      </c>
      <c r="T509" s="265" t="s">
        <v>607</v>
      </c>
      <c r="U509" s="265" t="s">
        <v>607</v>
      </c>
      <c r="V509" s="265" t="s">
        <v>607</v>
      </c>
      <c r="W509" s="265" t="s">
        <v>607</v>
      </c>
      <c r="X509" s="265" t="s">
        <v>607</v>
      </c>
      <c r="Y509" s="265" t="s">
        <v>607</v>
      </c>
      <c r="Z509" s="265" t="s">
        <v>607</v>
      </c>
      <c r="AA509" s="265" t="s">
        <v>607</v>
      </c>
      <c r="AB509" s="265" t="s">
        <v>607</v>
      </c>
      <c r="AC509" s="265" t="s">
        <v>607</v>
      </c>
      <c r="AD509" s="265" t="s">
        <v>607</v>
      </c>
      <c r="AE509" s="265" t="s">
        <v>607</v>
      </c>
      <c r="AF509" s="265" t="s">
        <v>607</v>
      </c>
      <c r="AG509" s="265" t="s">
        <v>607</v>
      </c>
      <c r="AH509" s="265" t="s">
        <v>607</v>
      </c>
      <c r="AI509" s="265" t="s">
        <v>607</v>
      </c>
      <c r="AJ509" s="265" t="s">
        <v>607</v>
      </c>
      <c r="AK509" s="265" t="s">
        <v>607</v>
      </c>
      <c r="AL509" s="265" t="s">
        <v>607</v>
      </c>
      <c r="AM509" s="265" t="s">
        <v>607</v>
      </c>
      <c r="AN509" s="265" t="s">
        <v>607</v>
      </c>
      <c r="AO509" s="265" t="s">
        <v>607</v>
      </c>
      <c r="AP509" s="265" t="s">
        <v>607</v>
      </c>
      <c r="AQ509" s="265" t="s">
        <v>607</v>
      </c>
      <c r="AR509" s="265" t="s">
        <v>607</v>
      </c>
      <c r="AS509" s="265" t="s">
        <v>607</v>
      </c>
      <c r="AT509" s="265" t="s">
        <v>607</v>
      </c>
      <c r="AU509" s="265" t="s">
        <v>607</v>
      </c>
      <c r="AV509" s="265" t="s">
        <v>607</v>
      </c>
      <c r="AW509" s="265" t="s">
        <v>607</v>
      </c>
      <c r="AX509" s="265" t="s">
        <v>607</v>
      </c>
      <c r="AY509" s="265" t="s">
        <v>607</v>
      </c>
      <c r="AZ509" s="265" t="s">
        <v>607</v>
      </c>
      <c r="BA509" s="265" t="s">
        <v>607</v>
      </c>
      <c r="BB509" s="265" t="s">
        <v>607</v>
      </c>
      <c r="BC509" s="265" t="s">
        <v>607</v>
      </c>
      <c r="BD509" s="265" t="s">
        <v>607</v>
      </c>
      <c r="BE509" s="265" t="s">
        <v>607</v>
      </c>
      <c r="BF509" s="265" t="s">
        <v>607</v>
      </c>
      <c r="BG509" s="265" t="s">
        <v>607</v>
      </c>
      <c r="BH509" s="265" t="s">
        <v>607</v>
      </c>
      <c r="BI509" s="265" t="s">
        <v>607</v>
      </c>
      <c r="BJ509" s="265" t="s">
        <v>607</v>
      </c>
      <c r="BK509" s="265" t="s">
        <v>607</v>
      </c>
      <c r="BL509" s="265" t="s">
        <v>607</v>
      </c>
      <c r="BM509" s="265" t="s">
        <v>607</v>
      </c>
      <c r="BN509" s="265" t="s">
        <v>607</v>
      </c>
      <c r="BO509" s="265" t="s">
        <v>607</v>
      </c>
      <c r="BP509" s="265" t="s">
        <v>607</v>
      </c>
      <c r="BQ509" s="265" t="s">
        <v>607</v>
      </c>
      <c r="BR509" s="265" t="s">
        <v>607</v>
      </c>
      <c r="BS509" s="265" t="s">
        <v>607</v>
      </c>
      <c r="BT509" s="265" t="s">
        <v>607</v>
      </c>
      <c r="BU509" s="265" t="s">
        <v>607</v>
      </c>
      <c r="BV509" s="265" t="s">
        <v>607</v>
      </c>
      <c r="BW509" s="265" t="s">
        <v>607</v>
      </c>
      <c r="BX509" s="265" t="s">
        <v>607</v>
      </c>
      <c r="BY509" s="265" t="s">
        <v>607</v>
      </c>
    </row>
    <row r="510" spans="1:77" s="205" customFormat="1" ht="30" x14ac:dyDescent="0.2">
      <c r="A510" s="260" t="s">
        <v>755</v>
      </c>
      <c r="B510" s="263" t="s">
        <v>604</v>
      </c>
      <c r="C510" s="260" t="s">
        <v>756</v>
      </c>
      <c r="D510" s="260" t="s">
        <v>608</v>
      </c>
      <c r="E510" s="261">
        <v>110</v>
      </c>
      <c r="F510" s="371">
        <v>21</v>
      </c>
      <c r="G510" s="371"/>
      <c r="H510" s="371"/>
      <c r="I510" s="371">
        <v>21</v>
      </c>
      <c r="J510" s="371"/>
      <c r="K510" s="371"/>
      <c r="L510" s="371">
        <v>21</v>
      </c>
      <c r="M510" s="371"/>
      <c r="N510" s="371"/>
      <c r="O510" s="371">
        <v>21</v>
      </c>
      <c r="P510" s="371"/>
      <c r="Q510" s="371"/>
      <c r="R510" s="371">
        <v>21</v>
      </c>
      <c r="S510" s="371"/>
      <c r="T510" s="371"/>
      <c r="U510" s="371">
        <v>21</v>
      </c>
      <c r="V510" s="371"/>
      <c r="W510" s="371"/>
      <c r="X510" s="371">
        <v>21</v>
      </c>
      <c r="Y510" s="371"/>
      <c r="Z510" s="371"/>
      <c r="AA510" s="371">
        <v>21</v>
      </c>
      <c r="AB510" s="371"/>
      <c r="AC510" s="371"/>
      <c r="AD510" s="371">
        <v>21</v>
      </c>
      <c r="AE510" s="371"/>
      <c r="AF510" s="371"/>
      <c r="AG510" s="371">
        <v>21</v>
      </c>
      <c r="AH510" s="371"/>
      <c r="AI510" s="371"/>
      <c r="AJ510" s="371">
        <v>21</v>
      </c>
      <c r="AK510" s="371"/>
      <c r="AL510" s="371"/>
      <c r="AM510" s="371">
        <v>21</v>
      </c>
      <c r="AN510" s="371"/>
      <c r="AO510" s="371"/>
      <c r="AP510" s="371">
        <v>21</v>
      </c>
      <c r="AQ510" s="371"/>
      <c r="AR510" s="371"/>
      <c r="AS510" s="371">
        <v>21</v>
      </c>
      <c r="AT510" s="371"/>
      <c r="AU510" s="371"/>
      <c r="AV510" s="371">
        <v>21</v>
      </c>
      <c r="AW510" s="371"/>
      <c r="AX510" s="371"/>
      <c r="AY510" s="371">
        <v>21</v>
      </c>
      <c r="AZ510" s="371"/>
      <c r="BA510" s="371"/>
      <c r="BB510" s="371">
        <v>21</v>
      </c>
      <c r="BC510" s="371"/>
      <c r="BD510" s="371"/>
      <c r="BE510" s="371">
        <v>21</v>
      </c>
      <c r="BF510" s="371"/>
      <c r="BG510" s="371"/>
      <c r="BH510" s="371">
        <v>21</v>
      </c>
      <c r="BI510" s="371"/>
      <c r="BJ510" s="371"/>
      <c r="BK510" s="371">
        <v>21</v>
      </c>
      <c r="BL510" s="371"/>
      <c r="BM510" s="371"/>
      <c r="BN510" s="371">
        <v>21</v>
      </c>
      <c r="BO510" s="371"/>
      <c r="BP510" s="371"/>
      <c r="BQ510" s="371">
        <v>21</v>
      </c>
      <c r="BR510" s="371"/>
      <c r="BS510" s="371"/>
      <c r="BT510" s="371">
        <v>21</v>
      </c>
      <c r="BU510" s="371"/>
      <c r="BV510" s="371"/>
      <c r="BW510" s="371">
        <v>21</v>
      </c>
      <c r="BX510" s="371"/>
      <c r="BY510" s="371"/>
    </row>
    <row r="511" spans="1:77" s="205" customFormat="1" ht="30" x14ac:dyDescent="0.2">
      <c r="A511" s="260" t="s">
        <v>755</v>
      </c>
      <c r="B511" s="263" t="s">
        <v>604</v>
      </c>
      <c r="C511" s="260" t="s">
        <v>756</v>
      </c>
      <c r="D511" s="260" t="s">
        <v>611</v>
      </c>
      <c r="E511" s="261">
        <v>10</v>
      </c>
      <c r="F511" s="265">
        <v>-0.52100000000000002</v>
      </c>
      <c r="G511" s="265">
        <v>-0.29320000000000002</v>
      </c>
      <c r="H511" s="265">
        <v>32.539513314056677</v>
      </c>
      <c r="I511" s="265">
        <v>-0.45480000000000004</v>
      </c>
      <c r="J511" s="265">
        <v>-0.28999999999999998</v>
      </c>
      <c r="K511" s="265">
        <v>29.358466450150861</v>
      </c>
      <c r="L511" s="265">
        <v>-0.4168</v>
      </c>
      <c r="M511" s="265">
        <v>-0.2828</v>
      </c>
      <c r="N511" s="265">
        <v>27.414982333862742</v>
      </c>
      <c r="O511" s="265">
        <v>-0.4178</v>
      </c>
      <c r="P511" s="265">
        <v>-0.28039999999999998</v>
      </c>
      <c r="Q511" s="265">
        <v>27.387029876398966</v>
      </c>
      <c r="R511" s="265">
        <v>-0.42659999999999998</v>
      </c>
      <c r="S511" s="265">
        <v>-0.28199999999999997</v>
      </c>
      <c r="T511" s="265">
        <v>27.83394891587119</v>
      </c>
      <c r="U511" s="265">
        <v>-0.436</v>
      </c>
      <c r="V511" s="265">
        <v>-0.28179999999999999</v>
      </c>
      <c r="W511" s="265">
        <v>28.2562548143827</v>
      </c>
      <c r="X511" s="265">
        <v>-0.5109999999999999</v>
      </c>
      <c r="Y511" s="265">
        <v>-0.28799999999999998</v>
      </c>
      <c r="Z511" s="265">
        <v>31.926376308598773</v>
      </c>
      <c r="AA511" s="265">
        <v>-0.64019999999999999</v>
      </c>
      <c r="AB511" s="265">
        <v>-0.29819999999999997</v>
      </c>
      <c r="AC511" s="265">
        <v>38.440017977984901</v>
      </c>
      <c r="AD511" s="265">
        <v>-0.79520000000000002</v>
      </c>
      <c r="AE511" s="265">
        <v>-0.32800000000000001</v>
      </c>
      <c r="AF511" s="265">
        <v>46.819182833149299</v>
      </c>
      <c r="AG511" s="265">
        <v>-0.91639999999999999</v>
      </c>
      <c r="AH511" s="265">
        <v>-0.34560000000000002</v>
      </c>
      <c r="AI511" s="265">
        <v>53.307752938822993</v>
      </c>
      <c r="AJ511" s="265">
        <v>-0.93379999999999996</v>
      </c>
      <c r="AK511" s="265">
        <v>-0.35199999999999998</v>
      </c>
      <c r="AL511" s="265">
        <v>54.316814194308655</v>
      </c>
      <c r="AM511" s="265">
        <v>-0.94479999999999997</v>
      </c>
      <c r="AN511" s="265">
        <v>-0.37260000000000004</v>
      </c>
      <c r="AO511" s="265">
        <v>55.278891139672929</v>
      </c>
      <c r="AP511" s="265">
        <v>-0.8982</v>
      </c>
      <c r="AQ511" s="265">
        <v>-0.35639999999999999</v>
      </c>
      <c r="AR511" s="265">
        <v>52.595990800122784</v>
      </c>
      <c r="AS511" s="265">
        <v>-0.84320000000000006</v>
      </c>
      <c r="AT511" s="265">
        <v>-0.34660000000000002</v>
      </c>
      <c r="AU511" s="265">
        <v>49.620446967464389</v>
      </c>
      <c r="AV511" s="265">
        <v>-0.76400000000000001</v>
      </c>
      <c r="AW511" s="265">
        <v>-0.34339999999999998</v>
      </c>
      <c r="AX511" s="265">
        <v>45.591116095322128</v>
      </c>
      <c r="AY511" s="265">
        <v>-0.7298</v>
      </c>
      <c r="AZ511" s="265">
        <v>-0.35960000000000003</v>
      </c>
      <c r="BA511" s="265">
        <v>44.282506751096136</v>
      </c>
      <c r="BB511" s="265">
        <v>-0.69420000000000004</v>
      </c>
      <c r="BC511" s="265">
        <v>-0.34860000000000002</v>
      </c>
      <c r="BD511" s="265">
        <v>42.280960450181645</v>
      </c>
      <c r="BE511" s="265">
        <v>-0.72560000000000002</v>
      </c>
      <c r="BF511" s="265">
        <v>-0.36719999999999997</v>
      </c>
      <c r="BG511" s="265">
        <v>44.262800296058934</v>
      </c>
      <c r="BH511" s="265">
        <v>-0.751</v>
      </c>
      <c r="BI511" s="265">
        <v>-0.3674</v>
      </c>
      <c r="BJ511" s="265">
        <v>45.505398603935056</v>
      </c>
      <c r="BK511" s="265">
        <v>-0.7762</v>
      </c>
      <c r="BL511" s="265">
        <v>-0.373</v>
      </c>
      <c r="BM511" s="265">
        <v>46.8725694920278</v>
      </c>
      <c r="BN511" s="265">
        <v>-0.76300000000000001</v>
      </c>
      <c r="BO511" s="265">
        <v>-0.37359999999999999</v>
      </c>
      <c r="BP511" s="265">
        <v>46.240397726475607</v>
      </c>
      <c r="BQ511" s="265">
        <v>-0.7427999999999999</v>
      </c>
      <c r="BR511" s="265">
        <v>-0.35520000000000002</v>
      </c>
      <c r="BS511" s="265">
        <v>44.814467947850346</v>
      </c>
      <c r="BT511" s="265">
        <v>-0.66839999999999999</v>
      </c>
      <c r="BU511" s="265">
        <v>-0.3246</v>
      </c>
      <c r="BV511" s="265">
        <v>40.443392929505173</v>
      </c>
      <c r="BW511" s="265">
        <v>-0.59139999999999993</v>
      </c>
      <c r="BX511" s="265">
        <v>-0.31459999999999999</v>
      </c>
      <c r="BY511" s="265">
        <v>36.460325302390729</v>
      </c>
    </row>
    <row r="512" spans="1:77" s="205" customFormat="1" ht="15" x14ac:dyDescent="0.2">
      <c r="A512" s="260" t="s">
        <v>755</v>
      </c>
      <c r="B512" s="263" t="s">
        <v>626</v>
      </c>
      <c r="C512" s="260" t="s">
        <v>607</v>
      </c>
      <c r="D512" s="260" t="s">
        <v>613</v>
      </c>
      <c r="E512" s="261">
        <v>10</v>
      </c>
      <c r="F512" s="291">
        <v>10.62</v>
      </c>
      <c r="G512" s="291"/>
      <c r="H512" s="291"/>
      <c r="I512" s="291">
        <v>10.62</v>
      </c>
      <c r="J512" s="291"/>
      <c r="K512" s="291"/>
      <c r="L512" s="291">
        <v>10.62</v>
      </c>
      <c r="M512" s="291"/>
      <c r="N512" s="291"/>
      <c r="O512" s="291">
        <v>10.62</v>
      </c>
      <c r="P512" s="291"/>
      <c r="Q512" s="291"/>
      <c r="R512" s="291">
        <v>10.62</v>
      </c>
      <c r="S512" s="291"/>
      <c r="T512" s="291"/>
      <c r="U512" s="291">
        <v>10.62</v>
      </c>
      <c r="V512" s="291"/>
      <c r="W512" s="291"/>
      <c r="X512" s="291">
        <v>10.62</v>
      </c>
      <c r="Y512" s="291"/>
      <c r="Z512" s="291"/>
      <c r="AA512" s="291">
        <v>10.62</v>
      </c>
      <c r="AB512" s="291"/>
      <c r="AC512" s="291"/>
      <c r="AD512" s="291">
        <v>10.62</v>
      </c>
      <c r="AE512" s="291"/>
      <c r="AF512" s="291"/>
      <c r="AG512" s="291">
        <v>10.62</v>
      </c>
      <c r="AH512" s="291"/>
      <c r="AI512" s="291"/>
      <c r="AJ512" s="291">
        <v>10.62</v>
      </c>
      <c r="AK512" s="291"/>
      <c r="AL512" s="291"/>
      <c r="AM512" s="291">
        <v>10.62</v>
      </c>
      <c r="AN512" s="291"/>
      <c r="AO512" s="291"/>
      <c r="AP512" s="291">
        <v>10.62</v>
      </c>
      <c r="AQ512" s="291"/>
      <c r="AR512" s="291"/>
      <c r="AS512" s="291">
        <v>10.62</v>
      </c>
      <c r="AT512" s="291"/>
      <c r="AU512" s="291"/>
      <c r="AV512" s="291">
        <v>10.62</v>
      </c>
      <c r="AW512" s="291"/>
      <c r="AX512" s="291"/>
      <c r="AY512" s="291">
        <v>10.62</v>
      </c>
      <c r="AZ512" s="291"/>
      <c r="BA512" s="291"/>
      <c r="BB512" s="291">
        <v>10.62</v>
      </c>
      <c r="BC512" s="291"/>
      <c r="BD512" s="291"/>
      <c r="BE512" s="291">
        <v>10.62</v>
      </c>
      <c r="BF512" s="291"/>
      <c r="BG512" s="291"/>
      <c r="BH512" s="291">
        <v>10.62</v>
      </c>
      <c r="BI512" s="291"/>
      <c r="BJ512" s="291"/>
      <c r="BK512" s="291">
        <v>10.62</v>
      </c>
      <c r="BL512" s="291"/>
      <c r="BM512" s="291"/>
      <c r="BN512" s="291">
        <v>10.62</v>
      </c>
      <c r="BO512" s="291"/>
      <c r="BP512" s="291"/>
      <c r="BQ512" s="291">
        <v>10.62</v>
      </c>
      <c r="BR512" s="291"/>
      <c r="BS512" s="291"/>
      <c r="BT512" s="291">
        <v>10.62</v>
      </c>
      <c r="BU512" s="291"/>
      <c r="BV512" s="291"/>
      <c r="BW512" s="291">
        <v>10.62</v>
      </c>
      <c r="BX512" s="291"/>
      <c r="BY512" s="291"/>
    </row>
    <row r="513" spans="1:77" s="205" customFormat="1" ht="15" x14ac:dyDescent="0.2">
      <c r="A513" s="260" t="s">
        <v>755</v>
      </c>
      <c r="B513" s="263" t="s">
        <v>628</v>
      </c>
      <c r="C513" s="260" t="s">
        <v>607</v>
      </c>
      <c r="D513" s="260" t="s">
        <v>611</v>
      </c>
      <c r="E513" s="261">
        <v>10</v>
      </c>
      <c r="F513" s="265">
        <v>0</v>
      </c>
      <c r="G513" s="265">
        <v>0</v>
      </c>
      <c r="H513" s="265">
        <v>0</v>
      </c>
      <c r="I513" s="265">
        <v>0</v>
      </c>
      <c r="J513" s="265">
        <v>0</v>
      </c>
      <c r="K513" s="265">
        <v>0</v>
      </c>
      <c r="L513" s="265">
        <v>0</v>
      </c>
      <c r="M513" s="265">
        <v>0</v>
      </c>
      <c r="N513" s="265">
        <v>0</v>
      </c>
      <c r="O513" s="265">
        <v>0</v>
      </c>
      <c r="P513" s="265">
        <v>0</v>
      </c>
      <c r="Q513" s="265">
        <v>0</v>
      </c>
      <c r="R513" s="265">
        <v>-4.2999999999999999E-4</v>
      </c>
      <c r="S513" s="265">
        <v>-5.0000000000000002E-5</v>
      </c>
      <c r="T513" s="265">
        <v>0</v>
      </c>
      <c r="U513" s="265">
        <v>0</v>
      </c>
      <c r="V513" s="265">
        <v>0</v>
      </c>
      <c r="W513" s="265">
        <v>0</v>
      </c>
      <c r="X513" s="265">
        <v>0</v>
      </c>
      <c r="Y513" s="265">
        <v>0</v>
      </c>
      <c r="Z513" s="265">
        <v>0</v>
      </c>
      <c r="AA513" s="265">
        <v>0</v>
      </c>
      <c r="AB513" s="265">
        <v>0</v>
      </c>
      <c r="AC513" s="265">
        <v>0</v>
      </c>
      <c r="AD513" s="265">
        <v>0</v>
      </c>
      <c r="AE513" s="265">
        <v>0</v>
      </c>
      <c r="AF513" s="265">
        <v>0</v>
      </c>
      <c r="AG513" s="265">
        <v>0</v>
      </c>
      <c r="AH513" s="265">
        <v>0</v>
      </c>
      <c r="AI513" s="265">
        <v>0</v>
      </c>
      <c r="AJ513" s="265">
        <v>-3.5999999999999997E-4</v>
      </c>
      <c r="AK513" s="265">
        <v>-4.0000000000000003E-5</v>
      </c>
      <c r="AL513" s="265">
        <v>0</v>
      </c>
      <c r="AM513" s="265">
        <v>0</v>
      </c>
      <c r="AN513" s="265">
        <v>0</v>
      </c>
      <c r="AO513" s="265">
        <v>0</v>
      </c>
      <c r="AP513" s="265">
        <v>1.1800000000000001E-3</v>
      </c>
      <c r="AQ513" s="265">
        <v>0</v>
      </c>
      <c r="AR513" s="265">
        <v>0</v>
      </c>
      <c r="AS513" s="265">
        <v>-2.2492639633568669E-6</v>
      </c>
      <c r="AT513" s="265">
        <v>0</v>
      </c>
      <c r="AU513" s="265">
        <v>0</v>
      </c>
      <c r="AV513" s="265">
        <v>0</v>
      </c>
      <c r="AW513" s="265">
        <v>0</v>
      </c>
      <c r="AX513" s="265">
        <v>0</v>
      </c>
      <c r="AY513" s="265">
        <v>0</v>
      </c>
      <c r="AZ513" s="265">
        <v>0</v>
      </c>
      <c r="BA513" s="265">
        <v>0</v>
      </c>
      <c r="BB513" s="265">
        <v>0</v>
      </c>
      <c r="BC513" s="265">
        <v>0</v>
      </c>
      <c r="BD513" s="265">
        <v>0</v>
      </c>
      <c r="BE513" s="265">
        <v>0</v>
      </c>
      <c r="BF513" s="265">
        <v>0</v>
      </c>
      <c r="BG513" s="265">
        <v>0</v>
      </c>
      <c r="BH513" s="265">
        <v>-2.3000000000000001E-4</v>
      </c>
      <c r="BI513" s="265">
        <v>-4.0000000000000003E-5</v>
      </c>
      <c r="BJ513" s="265">
        <v>0</v>
      </c>
      <c r="BK513" s="265">
        <v>0</v>
      </c>
      <c r="BL513" s="265">
        <v>0</v>
      </c>
      <c r="BM513" s="265">
        <v>0</v>
      </c>
      <c r="BN513" s="265">
        <v>0</v>
      </c>
      <c r="BO513" s="265">
        <v>0</v>
      </c>
      <c r="BP513" s="265">
        <v>0</v>
      </c>
      <c r="BQ513" s="265">
        <v>0</v>
      </c>
      <c r="BR513" s="265">
        <v>0</v>
      </c>
      <c r="BS513" s="265">
        <v>0</v>
      </c>
      <c r="BT513" s="265">
        <v>0</v>
      </c>
      <c r="BU513" s="265">
        <v>0</v>
      </c>
      <c r="BV513" s="265">
        <v>0</v>
      </c>
      <c r="BW513" s="265">
        <v>0</v>
      </c>
      <c r="BX513" s="265">
        <v>0</v>
      </c>
      <c r="BY513" s="265">
        <v>0</v>
      </c>
    </row>
    <row r="514" spans="1:77" s="205" customFormat="1" ht="30" x14ac:dyDescent="0.2">
      <c r="A514" s="260" t="s">
        <v>757</v>
      </c>
      <c r="B514" s="263" t="s">
        <v>604</v>
      </c>
      <c r="C514" s="260" t="s">
        <v>758</v>
      </c>
      <c r="D514" s="260" t="s">
        <v>606</v>
      </c>
      <c r="E514" s="261">
        <v>110</v>
      </c>
      <c r="F514" s="265" t="s">
        <v>607</v>
      </c>
      <c r="G514" s="265" t="s">
        <v>607</v>
      </c>
      <c r="H514" s="265" t="s">
        <v>607</v>
      </c>
      <c r="I514" s="265" t="s">
        <v>607</v>
      </c>
      <c r="J514" s="265" t="s">
        <v>607</v>
      </c>
      <c r="K514" s="265" t="s">
        <v>607</v>
      </c>
      <c r="L514" s="265" t="s">
        <v>607</v>
      </c>
      <c r="M514" s="265" t="s">
        <v>607</v>
      </c>
      <c r="N514" s="265" t="s">
        <v>607</v>
      </c>
      <c r="O514" s="265" t="s">
        <v>607</v>
      </c>
      <c r="P514" s="265" t="s">
        <v>607</v>
      </c>
      <c r="Q514" s="265" t="s">
        <v>607</v>
      </c>
      <c r="R514" s="265" t="s">
        <v>607</v>
      </c>
      <c r="S514" s="265" t="s">
        <v>607</v>
      </c>
      <c r="T514" s="265" t="s">
        <v>607</v>
      </c>
      <c r="U514" s="265" t="s">
        <v>607</v>
      </c>
      <c r="V514" s="265" t="s">
        <v>607</v>
      </c>
      <c r="W514" s="265" t="s">
        <v>607</v>
      </c>
      <c r="X514" s="265" t="s">
        <v>607</v>
      </c>
      <c r="Y514" s="265" t="s">
        <v>607</v>
      </c>
      <c r="Z514" s="265" t="s">
        <v>607</v>
      </c>
      <c r="AA514" s="265" t="s">
        <v>607</v>
      </c>
      <c r="AB514" s="265" t="s">
        <v>607</v>
      </c>
      <c r="AC514" s="265" t="s">
        <v>607</v>
      </c>
      <c r="AD514" s="265" t="s">
        <v>607</v>
      </c>
      <c r="AE514" s="265" t="s">
        <v>607</v>
      </c>
      <c r="AF514" s="265" t="s">
        <v>607</v>
      </c>
      <c r="AG514" s="265" t="s">
        <v>607</v>
      </c>
      <c r="AH514" s="265" t="s">
        <v>607</v>
      </c>
      <c r="AI514" s="265" t="s">
        <v>607</v>
      </c>
      <c r="AJ514" s="265" t="s">
        <v>607</v>
      </c>
      <c r="AK514" s="265" t="s">
        <v>607</v>
      </c>
      <c r="AL514" s="265" t="s">
        <v>607</v>
      </c>
      <c r="AM514" s="265" t="s">
        <v>607</v>
      </c>
      <c r="AN514" s="265" t="s">
        <v>607</v>
      </c>
      <c r="AO514" s="265" t="s">
        <v>607</v>
      </c>
      <c r="AP514" s="265" t="s">
        <v>607</v>
      </c>
      <c r="AQ514" s="265" t="s">
        <v>607</v>
      </c>
      <c r="AR514" s="265" t="s">
        <v>607</v>
      </c>
      <c r="AS514" s="265" t="s">
        <v>607</v>
      </c>
      <c r="AT514" s="265" t="s">
        <v>607</v>
      </c>
      <c r="AU514" s="265" t="s">
        <v>607</v>
      </c>
      <c r="AV514" s="265" t="s">
        <v>607</v>
      </c>
      <c r="AW514" s="265" t="s">
        <v>607</v>
      </c>
      <c r="AX514" s="265" t="s">
        <v>607</v>
      </c>
      <c r="AY514" s="265" t="s">
        <v>607</v>
      </c>
      <c r="AZ514" s="265" t="s">
        <v>607</v>
      </c>
      <c r="BA514" s="265" t="s">
        <v>607</v>
      </c>
      <c r="BB514" s="265" t="s">
        <v>607</v>
      </c>
      <c r="BC514" s="265" t="s">
        <v>607</v>
      </c>
      <c r="BD514" s="265" t="s">
        <v>607</v>
      </c>
      <c r="BE514" s="265" t="s">
        <v>607</v>
      </c>
      <c r="BF514" s="265" t="s">
        <v>607</v>
      </c>
      <c r="BG514" s="265" t="s">
        <v>607</v>
      </c>
      <c r="BH514" s="265" t="s">
        <v>607</v>
      </c>
      <c r="BI514" s="265" t="s">
        <v>607</v>
      </c>
      <c r="BJ514" s="265" t="s">
        <v>607</v>
      </c>
      <c r="BK514" s="265" t="s">
        <v>607</v>
      </c>
      <c r="BL514" s="265" t="s">
        <v>607</v>
      </c>
      <c r="BM514" s="265" t="s">
        <v>607</v>
      </c>
      <c r="BN514" s="265" t="s">
        <v>607</v>
      </c>
      <c r="BO514" s="265" t="s">
        <v>607</v>
      </c>
      <c r="BP514" s="265" t="s">
        <v>607</v>
      </c>
      <c r="BQ514" s="265" t="s">
        <v>607</v>
      </c>
      <c r="BR514" s="265" t="s">
        <v>607</v>
      </c>
      <c r="BS514" s="265" t="s">
        <v>607</v>
      </c>
      <c r="BT514" s="265" t="s">
        <v>607</v>
      </c>
      <c r="BU514" s="265" t="s">
        <v>607</v>
      </c>
      <c r="BV514" s="265" t="s">
        <v>607</v>
      </c>
      <c r="BW514" s="265" t="s">
        <v>607</v>
      </c>
      <c r="BX514" s="265" t="s">
        <v>607</v>
      </c>
      <c r="BY514" s="265" t="s">
        <v>607</v>
      </c>
    </row>
    <row r="515" spans="1:77" s="205" customFormat="1" ht="30" x14ac:dyDescent="0.2">
      <c r="A515" s="260" t="s">
        <v>757</v>
      </c>
      <c r="B515" s="263" t="s">
        <v>604</v>
      </c>
      <c r="C515" s="260" t="s">
        <v>758</v>
      </c>
      <c r="D515" s="260" t="s">
        <v>608</v>
      </c>
      <c r="E515" s="261">
        <v>110</v>
      </c>
      <c r="F515" s="371">
        <v>5</v>
      </c>
      <c r="G515" s="371"/>
      <c r="H515" s="371"/>
      <c r="I515" s="371">
        <v>5</v>
      </c>
      <c r="J515" s="371"/>
      <c r="K515" s="371"/>
      <c r="L515" s="371">
        <v>5</v>
      </c>
      <c r="M515" s="371"/>
      <c r="N515" s="371"/>
      <c r="O515" s="371">
        <v>5</v>
      </c>
      <c r="P515" s="371"/>
      <c r="Q515" s="371"/>
      <c r="R515" s="371">
        <v>5</v>
      </c>
      <c r="S515" s="371"/>
      <c r="T515" s="371"/>
      <c r="U515" s="371">
        <v>5</v>
      </c>
      <c r="V515" s="371"/>
      <c r="W515" s="371"/>
      <c r="X515" s="371">
        <v>5</v>
      </c>
      <c r="Y515" s="371"/>
      <c r="Z515" s="371"/>
      <c r="AA515" s="371">
        <v>5</v>
      </c>
      <c r="AB515" s="371"/>
      <c r="AC515" s="371"/>
      <c r="AD515" s="371">
        <v>5</v>
      </c>
      <c r="AE515" s="371"/>
      <c r="AF515" s="371"/>
      <c r="AG515" s="371">
        <v>5</v>
      </c>
      <c r="AH515" s="371"/>
      <c r="AI515" s="371"/>
      <c r="AJ515" s="371">
        <v>5</v>
      </c>
      <c r="AK515" s="371"/>
      <c r="AL515" s="371"/>
      <c r="AM515" s="371">
        <v>5</v>
      </c>
      <c r="AN515" s="371"/>
      <c r="AO515" s="371"/>
      <c r="AP515" s="371">
        <v>5</v>
      </c>
      <c r="AQ515" s="371"/>
      <c r="AR515" s="371"/>
      <c r="AS515" s="371">
        <v>5</v>
      </c>
      <c r="AT515" s="371"/>
      <c r="AU515" s="371"/>
      <c r="AV515" s="371">
        <v>5</v>
      </c>
      <c r="AW515" s="371"/>
      <c r="AX515" s="371"/>
      <c r="AY515" s="371">
        <v>5</v>
      </c>
      <c r="AZ515" s="371"/>
      <c r="BA515" s="371"/>
      <c r="BB515" s="371">
        <v>5</v>
      </c>
      <c r="BC515" s="371"/>
      <c r="BD515" s="371"/>
      <c r="BE515" s="371">
        <v>5</v>
      </c>
      <c r="BF515" s="371"/>
      <c r="BG515" s="371"/>
      <c r="BH515" s="371">
        <v>5</v>
      </c>
      <c r="BI515" s="371"/>
      <c r="BJ515" s="371"/>
      <c r="BK515" s="371">
        <v>5</v>
      </c>
      <c r="BL515" s="371"/>
      <c r="BM515" s="371"/>
      <c r="BN515" s="371">
        <v>5</v>
      </c>
      <c r="BO515" s="371"/>
      <c r="BP515" s="371"/>
      <c r="BQ515" s="371">
        <v>5</v>
      </c>
      <c r="BR515" s="371"/>
      <c r="BS515" s="371"/>
      <c r="BT515" s="371">
        <v>5</v>
      </c>
      <c r="BU515" s="371"/>
      <c r="BV515" s="371"/>
      <c r="BW515" s="371">
        <v>5</v>
      </c>
      <c r="BX515" s="371"/>
      <c r="BY515" s="371"/>
    </row>
    <row r="516" spans="1:77" s="205" customFormat="1" ht="30" x14ac:dyDescent="0.2">
      <c r="A516" s="260" t="s">
        <v>757</v>
      </c>
      <c r="B516" s="263" t="s">
        <v>604</v>
      </c>
      <c r="C516" s="260" t="s">
        <v>758</v>
      </c>
      <c r="D516" s="260" t="s">
        <v>611</v>
      </c>
      <c r="E516" s="261">
        <v>10</v>
      </c>
      <c r="F516" s="265">
        <v>0</v>
      </c>
      <c r="G516" s="265">
        <v>0</v>
      </c>
      <c r="H516" s="265">
        <v>0</v>
      </c>
      <c r="I516" s="265">
        <v>0</v>
      </c>
      <c r="J516" s="265">
        <v>0</v>
      </c>
      <c r="K516" s="265">
        <v>0</v>
      </c>
      <c r="L516" s="265">
        <v>0</v>
      </c>
      <c r="M516" s="265">
        <v>0</v>
      </c>
      <c r="N516" s="265">
        <v>0</v>
      </c>
      <c r="O516" s="265">
        <v>0</v>
      </c>
      <c r="P516" s="265">
        <v>0</v>
      </c>
      <c r="Q516" s="265">
        <v>0</v>
      </c>
      <c r="R516" s="265">
        <v>0</v>
      </c>
      <c r="S516" s="265">
        <v>0</v>
      </c>
      <c r="T516" s="265">
        <v>0</v>
      </c>
      <c r="U516" s="265">
        <v>0</v>
      </c>
      <c r="V516" s="265">
        <v>0</v>
      </c>
      <c r="W516" s="265">
        <v>0</v>
      </c>
      <c r="X516" s="265">
        <v>0</v>
      </c>
      <c r="Y516" s="265">
        <v>0</v>
      </c>
      <c r="Z516" s="265">
        <v>0</v>
      </c>
      <c r="AA516" s="265">
        <v>0</v>
      </c>
      <c r="AB516" s="265">
        <v>0</v>
      </c>
      <c r="AC516" s="265">
        <v>0</v>
      </c>
      <c r="AD516" s="265">
        <v>0</v>
      </c>
      <c r="AE516" s="265">
        <v>0</v>
      </c>
      <c r="AF516" s="265">
        <v>0</v>
      </c>
      <c r="AG516" s="265">
        <v>0</v>
      </c>
      <c r="AH516" s="265">
        <v>0</v>
      </c>
      <c r="AI516" s="265">
        <v>0</v>
      </c>
      <c r="AJ516" s="265">
        <v>0</v>
      </c>
      <c r="AK516" s="265">
        <v>0</v>
      </c>
      <c r="AL516" s="265">
        <v>0</v>
      </c>
      <c r="AM516" s="265">
        <v>0</v>
      </c>
      <c r="AN516" s="265">
        <v>0</v>
      </c>
      <c r="AO516" s="265">
        <v>0</v>
      </c>
      <c r="AP516" s="265">
        <v>0</v>
      </c>
      <c r="AQ516" s="265">
        <v>0</v>
      </c>
      <c r="AR516" s="265">
        <v>0</v>
      </c>
      <c r="AS516" s="265">
        <v>0</v>
      </c>
      <c r="AT516" s="265">
        <v>0</v>
      </c>
      <c r="AU516" s="265">
        <v>0</v>
      </c>
      <c r="AV516" s="265">
        <v>0</v>
      </c>
      <c r="AW516" s="265">
        <v>0</v>
      </c>
      <c r="AX516" s="265">
        <v>0</v>
      </c>
      <c r="AY516" s="265">
        <v>0</v>
      </c>
      <c r="AZ516" s="265">
        <v>0</v>
      </c>
      <c r="BA516" s="265">
        <v>0</v>
      </c>
      <c r="BB516" s="265">
        <v>0</v>
      </c>
      <c r="BC516" s="265">
        <v>0</v>
      </c>
      <c r="BD516" s="265">
        <v>0</v>
      </c>
      <c r="BE516" s="265">
        <v>0</v>
      </c>
      <c r="BF516" s="265">
        <v>0</v>
      </c>
      <c r="BG516" s="265">
        <v>0</v>
      </c>
      <c r="BH516" s="265">
        <v>0</v>
      </c>
      <c r="BI516" s="265">
        <v>0</v>
      </c>
      <c r="BJ516" s="265">
        <v>0</v>
      </c>
      <c r="BK516" s="265">
        <v>0</v>
      </c>
      <c r="BL516" s="265">
        <v>0</v>
      </c>
      <c r="BM516" s="265">
        <v>0</v>
      </c>
      <c r="BN516" s="265">
        <v>0</v>
      </c>
      <c r="BO516" s="265">
        <v>0</v>
      </c>
      <c r="BP516" s="265">
        <v>0</v>
      </c>
      <c r="BQ516" s="265">
        <v>0</v>
      </c>
      <c r="BR516" s="265">
        <v>0</v>
      </c>
      <c r="BS516" s="265">
        <v>0</v>
      </c>
      <c r="BT516" s="265">
        <v>0</v>
      </c>
      <c r="BU516" s="265">
        <v>0</v>
      </c>
      <c r="BV516" s="265">
        <v>0</v>
      </c>
      <c r="BW516" s="265">
        <v>0</v>
      </c>
      <c r="BX516" s="265">
        <v>0</v>
      </c>
      <c r="BY516" s="265">
        <v>0</v>
      </c>
    </row>
    <row r="517" spans="1:77" s="205" customFormat="1" ht="30" x14ac:dyDescent="0.2">
      <c r="A517" s="260" t="s">
        <v>757</v>
      </c>
      <c r="B517" s="263" t="s">
        <v>626</v>
      </c>
      <c r="C517" s="260" t="s">
        <v>607</v>
      </c>
      <c r="D517" s="260" t="s">
        <v>613</v>
      </c>
      <c r="E517" s="261">
        <v>10</v>
      </c>
      <c r="F517" s="291">
        <v>10.42</v>
      </c>
      <c r="G517" s="291"/>
      <c r="H517" s="291"/>
      <c r="I517" s="291">
        <v>10.4</v>
      </c>
      <c r="J517" s="291"/>
      <c r="K517" s="291"/>
      <c r="L517" s="291">
        <v>10.41</v>
      </c>
      <c r="M517" s="291"/>
      <c r="N517" s="291"/>
      <c r="O517" s="291">
        <v>10.42</v>
      </c>
      <c r="P517" s="291"/>
      <c r="Q517" s="291"/>
      <c r="R517" s="291">
        <v>10.42</v>
      </c>
      <c r="S517" s="291"/>
      <c r="T517" s="291"/>
      <c r="U517" s="291">
        <v>10.43</v>
      </c>
      <c r="V517" s="291"/>
      <c r="W517" s="291"/>
      <c r="X517" s="291">
        <v>10.44</v>
      </c>
      <c r="Y517" s="291"/>
      <c r="Z517" s="291"/>
      <c r="AA517" s="291">
        <v>10.34</v>
      </c>
      <c r="AB517" s="291"/>
      <c r="AC517" s="291"/>
      <c r="AD517" s="291">
        <v>10.31</v>
      </c>
      <c r="AE517" s="291"/>
      <c r="AF517" s="291"/>
      <c r="AG517" s="291">
        <v>10.29</v>
      </c>
      <c r="AH517" s="291"/>
      <c r="AI517" s="291"/>
      <c r="AJ517" s="291">
        <v>10.32</v>
      </c>
      <c r="AK517" s="291"/>
      <c r="AL517" s="291"/>
      <c r="AM517" s="291">
        <v>10.25</v>
      </c>
      <c r="AN517" s="291"/>
      <c r="AO517" s="291"/>
      <c r="AP517" s="291">
        <v>10.27</v>
      </c>
      <c r="AQ517" s="291"/>
      <c r="AR517" s="291"/>
      <c r="AS517" s="291">
        <v>10.28</v>
      </c>
      <c r="AT517" s="291"/>
      <c r="AU517" s="291"/>
      <c r="AV517" s="291">
        <v>10.27</v>
      </c>
      <c r="AW517" s="291"/>
      <c r="AX517" s="291"/>
      <c r="AY517" s="291">
        <v>10.29</v>
      </c>
      <c r="AZ517" s="291"/>
      <c r="BA517" s="291"/>
      <c r="BB517" s="291">
        <v>10.26</v>
      </c>
      <c r="BC517" s="291"/>
      <c r="BD517" s="291"/>
      <c r="BE517" s="291">
        <v>10.31</v>
      </c>
      <c r="BF517" s="291"/>
      <c r="BG517" s="291"/>
      <c r="BH517" s="291">
        <v>10.26</v>
      </c>
      <c r="BI517" s="291"/>
      <c r="BJ517" s="291"/>
      <c r="BK517" s="291">
        <v>10.32</v>
      </c>
      <c r="BL517" s="291"/>
      <c r="BM517" s="291"/>
      <c r="BN517" s="291">
        <v>10.39</v>
      </c>
      <c r="BO517" s="291"/>
      <c r="BP517" s="291"/>
      <c r="BQ517" s="291">
        <v>10.36</v>
      </c>
      <c r="BR517" s="291"/>
      <c r="BS517" s="291"/>
      <c r="BT517" s="291">
        <v>104</v>
      </c>
      <c r="BU517" s="291"/>
      <c r="BV517" s="291"/>
      <c r="BW517" s="291">
        <v>10.41</v>
      </c>
      <c r="BX517" s="291"/>
      <c r="BY517" s="291"/>
    </row>
    <row r="518" spans="1:77" s="205" customFormat="1" ht="30" x14ac:dyDescent="0.2">
      <c r="A518" s="260" t="s">
        <v>757</v>
      </c>
      <c r="B518" s="263" t="s">
        <v>628</v>
      </c>
      <c r="C518" s="260" t="s">
        <v>607</v>
      </c>
      <c r="D518" s="260" t="s">
        <v>611</v>
      </c>
      <c r="E518" s="261">
        <v>10</v>
      </c>
      <c r="F518" s="265">
        <v>-0.32400000000000001</v>
      </c>
      <c r="G518" s="265">
        <v>-2.3999999999999998E-4</v>
      </c>
      <c r="H518" s="265">
        <v>0</v>
      </c>
      <c r="I518" s="265">
        <v>-0.19700000000000001</v>
      </c>
      <c r="J518" s="265">
        <v>-2.5000000000000001E-4</v>
      </c>
      <c r="K518" s="265">
        <v>0</v>
      </c>
      <c r="L518" s="265">
        <v>-0.182</v>
      </c>
      <c r="M518" s="265">
        <v>-2.3999999999999998E-4</v>
      </c>
      <c r="N518" s="265">
        <v>0</v>
      </c>
      <c r="O518" s="265">
        <v>-0.18</v>
      </c>
      <c r="P518" s="265">
        <v>-2.5000000000000001E-4</v>
      </c>
      <c r="Q518" s="265">
        <v>0</v>
      </c>
      <c r="R518" s="265">
        <v>-2.3999999999999998E-4</v>
      </c>
      <c r="S518" s="265">
        <v>-2.5000000000000001E-4</v>
      </c>
      <c r="T518" s="265">
        <v>0</v>
      </c>
      <c r="U518" s="265">
        <v>-0.17899999999999999</v>
      </c>
      <c r="V518" s="265">
        <v>-2.7E-4</v>
      </c>
      <c r="W518" s="265">
        <v>0</v>
      </c>
      <c r="X518" s="265">
        <v>-0.17699999999999999</v>
      </c>
      <c r="Y518" s="265">
        <v>-2.5000000000000001E-4</v>
      </c>
      <c r="Z518" s="265">
        <v>0</v>
      </c>
      <c r="AA518" s="265">
        <v>-0.182</v>
      </c>
      <c r="AB518" s="265">
        <v>-2.5000000000000001E-4</v>
      </c>
      <c r="AC518" s="265">
        <v>0</v>
      </c>
      <c r="AD518" s="265">
        <v>-0.495</v>
      </c>
      <c r="AE518" s="265">
        <v>-2.3999999999999998E-4</v>
      </c>
      <c r="AF518" s="265">
        <v>0</v>
      </c>
      <c r="AG518" s="265">
        <v>-0.63600000000000001</v>
      </c>
      <c r="AH518" s="265">
        <v>-2.3999999999999998E-4</v>
      </c>
      <c r="AI518" s="265">
        <v>0</v>
      </c>
      <c r="AJ518" s="265">
        <v>-1E-4</v>
      </c>
      <c r="AK518" s="265">
        <v>-2.3999999999999998E-4</v>
      </c>
      <c r="AL518" s="265">
        <v>0</v>
      </c>
      <c r="AM518" s="265">
        <v>-1.03</v>
      </c>
      <c r="AN518" s="265">
        <v>-2.3999999999999998E-4</v>
      </c>
      <c r="AO518" s="265">
        <v>0</v>
      </c>
      <c r="AP518" s="265">
        <v>-1.0840000000000001</v>
      </c>
      <c r="AQ518" s="265">
        <v>-2.3999999999999998E-4</v>
      </c>
      <c r="AR518" s="265">
        <v>0</v>
      </c>
      <c r="AS518" s="265">
        <v>-1.0620000000000001</v>
      </c>
      <c r="AT518" s="265">
        <v>-2.5000000000000001E-4</v>
      </c>
      <c r="AU518" s="265">
        <v>0</v>
      </c>
      <c r="AV518" s="265">
        <v>-1.0680000000000001</v>
      </c>
      <c r="AW518" s="265">
        <v>-2.3999999999999998E-4</v>
      </c>
      <c r="AX518" s="265">
        <v>0</v>
      </c>
      <c r="AY518" s="265">
        <v>-1.0660000000000001</v>
      </c>
      <c r="AZ518" s="265">
        <v>-2.3999999999999998E-4</v>
      </c>
      <c r="BA518" s="265">
        <v>0</v>
      </c>
      <c r="BB518" s="265">
        <v>-1.06</v>
      </c>
      <c r="BC518" s="265">
        <v>-2.2000000000000001E-4</v>
      </c>
      <c r="BD518" s="265">
        <v>0</v>
      </c>
      <c r="BE518" s="265">
        <v>-1.0369999999999999</v>
      </c>
      <c r="BF518" s="265">
        <v>-2.3000000000000001E-4</v>
      </c>
      <c r="BG518" s="265">
        <v>0</v>
      </c>
      <c r="BH518" s="265">
        <v>-1.7999999999999998E-4</v>
      </c>
      <c r="BI518" s="265">
        <v>-2.5000000000000001E-4</v>
      </c>
      <c r="BJ518" s="265">
        <v>0</v>
      </c>
      <c r="BK518" s="265">
        <v>-0.95699999999999996</v>
      </c>
      <c r="BL518" s="265">
        <v>-2.3999999999999998E-4</v>
      </c>
      <c r="BM518" s="265">
        <v>0</v>
      </c>
      <c r="BN518" s="265">
        <v>-0.94600000000000006</v>
      </c>
      <c r="BO518" s="265">
        <v>-2.3999999999999998E-4</v>
      </c>
      <c r="BP518" s="265">
        <v>0</v>
      </c>
      <c r="BQ518" s="265">
        <v>1.9000000000000001E-4</v>
      </c>
      <c r="BR518" s="265">
        <v>2.5000000000000001E-4</v>
      </c>
      <c r="BS518" s="265">
        <v>0</v>
      </c>
      <c r="BT518" s="265">
        <v>-0.58099999999999996</v>
      </c>
      <c r="BU518" s="265">
        <v>-2.5000000000000001E-4</v>
      </c>
      <c r="BV518" s="265">
        <v>0</v>
      </c>
      <c r="BW518" s="265">
        <v>-0.35399999999999998</v>
      </c>
      <c r="BX518" s="265">
        <v>-2.3999999999999998E-4</v>
      </c>
      <c r="BY518" s="265">
        <v>0</v>
      </c>
    </row>
    <row r="519" spans="1:77" s="205" customFormat="1" ht="30" x14ac:dyDescent="0.2">
      <c r="A519" s="260" t="s">
        <v>757</v>
      </c>
      <c r="B519" s="263" t="s">
        <v>616</v>
      </c>
      <c r="C519" s="260" t="s">
        <v>759</v>
      </c>
      <c r="D519" s="260" t="s">
        <v>606</v>
      </c>
      <c r="E519" s="261">
        <v>110</v>
      </c>
      <c r="F519" s="265" t="s">
        <v>607</v>
      </c>
      <c r="G519" s="265" t="s">
        <v>607</v>
      </c>
      <c r="H519" s="265" t="s">
        <v>607</v>
      </c>
      <c r="I519" s="265" t="s">
        <v>607</v>
      </c>
      <c r="J519" s="265" t="s">
        <v>607</v>
      </c>
      <c r="K519" s="265" t="s">
        <v>607</v>
      </c>
      <c r="L519" s="265" t="s">
        <v>607</v>
      </c>
      <c r="M519" s="265" t="s">
        <v>607</v>
      </c>
      <c r="N519" s="265" t="s">
        <v>607</v>
      </c>
      <c r="O519" s="265" t="s">
        <v>607</v>
      </c>
      <c r="P519" s="265" t="s">
        <v>607</v>
      </c>
      <c r="Q519" s="265" t="s">
        <v>607</v>
      </c>
      <c r="R519" s="265" t="s">
        <v>607</v>
      </c>
      <c r="S519" s="265" t="s">
        <v>607</v>
      </c>
      <c r="T519" s="265" t="s">
        <v>607</v>
      </c>
      <c r="U519" s="265" t="s">
        <v>607</v>
      </c>
      <c r="V519" s="265" t="s">
        <v>607</v>
      </c>
      <c r="W519" s="265" t="s">
        <v>607</v>
      </c>
      <c r="X519" s="265" t="s">
        <v>607</v>
      </c>
      <c r="Y519" s="265" t="s">
        <v>607</v>
      </c>
      <c r="Z519" s="265" t="s">
        <v>607</v>
      </c>
      <c r="AA519" s="265" t="s">
        <v>607</v>
      </c>
      <c r="AB519" s="265" t="s">
        <v>607</v>
      </c>
      <c r="AC519" s="265" t="s">
        <v>607</v>
      </c>
      <c r="AD519" s="265" t="s">
        <v>607</v>
      </c>
      <c r="AE519" s="265" t="s">
        <v>607</v>
      </c>
      <c r="AF519" s="265" t="s">
        <v>607</v>
      </c>
      <c r="AG519" s="265" t="s">
        <v>607</v>
      </c>
      <c r="AH519" s="265" t="s">
        <v>607</v>
      </c>
      <c r="AI519" s="265" t="s">
        <v>607</v>
      </c>
      <c r="AJ519" s="265" t="s">
        <v>607</v>
      </c>
      <c r="AK519" s="265" t="s">
        <v>607</v>
      </c>
      <c r="AL519" s="265" t="s">
        <v>607</v>
      </c>
      <c r="AM519" s="265" t="s">
        <v>607</v>
      </c>
      <c r="AN519" s="265" t="s">
        <v>607</v>
      </c>
      <c r="AO519" s="265" t="s">
        <v>607</v>
      </c>
      <c r="AP519" s="265" t="s">
        <v>607</v>
      </c>
      <c r="AQ519" s="265" t="s">
        <v>607</v>
      </c>
      <c r="AR519" s="265" t="s">
        <v>607</v>
      </c>
      <c r="AS519" s="265" t="s">
        <v>607</v>
      </c>
      <c r="AT519" s="265" t="s">
        <v>607</v>
      </c>
      <c r="AU519" s="265" t="s">
        <v>607</v>
      </c>
      <c r="AV519" s="265" t="s">
        <v>607</v>
      </c>
      <c r="AW519" s="265" t="s">
        <v>607</v>
      </c>
      <c r="AX519" s="265" t="s">
        <v>607</v>
      </c>
      <c r="AY519" s="265" t="s">
        <v>607</v>
      </c>
      <c r="AZ519" s="265" t="s">
        <v>607</v>
      </c>
      <c r="BA519" s="265" t="s">
        <v>607</v>
      </c>
      <c r="BB519" s="265" t="s">
        <v>607</v>
      </c>
      <c r="BC519" s="265" t="s">
        <v>607</v>
      </c>
      <c r="BD519" s="265" t="s">
        <v>607</v>
      </c>
      <c r="BE519" s="265" t="s">
        <v>607</v>
      </c>
      <c r="BF519" s="265" t="s">
        <v>607</v>
      </c>
      <c r="BG519" s="265" t="s">
        <v>607</v>
      </c>
      <c r="BH519" s="265" t="s">
        <v>607</v>
      </c>
      <c r="BI519" s="265" t="s">
        <v>607</v>
      </c>
      <c r="BJ519" s="265" t="s">
        <v>607</v>
      </c>
      <c r="BK519" s="265" t="s">
        <v>607</v>
      </c>
      <c r="BL519" s="265" t="s">
        <v>607</v>
      </c>
      <c r="BM519" s="265" t="s">
        <v>607</v>
      </c>
      <c r="BN519" s="265" t="s">
        <v>607</v>
      </c>
      <c r="BO519" s="265" t="s">
        <v>607</v>
      </c>
      <c r="BP519" s="265" t="s">
        <v>607</v>
      </c>
      <c r="BQ519" s="265" t="s">
        <v>607</v>
      </c>
      <c r="BR519" s="265" t="s">
        <v>607</v>
      </c>
      <c r="BS519" s="265" t="s">
        <v>607</v>
      </c>
      <c r="BT519" s="265" t="s">
        <v>607</v>
      </c>
      <c r="BU519" s="265" t="s">
        <v>607</v>
      </c>
      <c r="BV519" s="265" t="s">
        <v>607</v>
      </c>
      <c r="BW519" s="265" t="s">
        <v>607</v>
      </c>
      <c r="BX519" s="265" t="s">
        <v>607</v>
      </c>
      <c r="BY519" s="265" t="s">
        <v>607</v>
      </c>
    </row>
    <row r="520" spans="1:77" s="205" customFormat="1" ht="30" x14ac:dyDescent="0.2">
      <c r="A520" s="260" t="s">
        <v>757</v>
      </c>
      <c r="B520" s="263" t="s">
        <v>616</v>
      </c>
      <c r="C520" s="260" t="s">
        <v>759</v>
      </c>
      <c r="D520" s="260" t="s">
        <v>608</v>
      </c>
      <c r="E520" s="261">
        <v>110</v>
      </c>
      <c r="F520" s="371">
        <v>5</v>
      </c>
      <c r="G520" s="371"/>
      <c r="H520" s="371"/>
      <c r="I520" s="371">
        <v>5</v>
      </c>
      <c r="J520" s="371"/>
      <c r="K520" s="371"/>
      <c r="L520" s="371">
        <v>5</v>
      </c>
      <c r="M520" s="371"/>
      <c r="N520" s="371"/>
      <c r="O520" s="371">
        <v>5</v>
      </c>
      <c r="P520" s="371"/>
      <c r="Q520" s="371"/>
      <c r="R520" s="371">
        <v>5</v>
      </c>
      <c r="S520" s="371"/>
      <c r="T520" s="371"/>
      <c r="U520" s="371">
        <v>5</v>
      </c>
      <c r="V520" s="371"/>
      <c r="W520" s="371"/>
      <c r="X520" s="371">
        <v>5</v>
      </c>
      <c r="Y520" s="371"/>
      <c r="Z520" s="371"/>
      <c r="AA520" s="371">
        <v>5</v>
      </c>
      <c r="AB520" s="371"/>
      <c r="AC520" s="371"/>
      <c r="AD520" s="371">
        <v>5</v>
      </c>
      <c r="AE520" s="371"/>
      <c r="AF520" s="371"/>
      <c r="AG520" s="371">
        <v>5</v>
      </c>
      <c r="AH520" s="371"/>
      <c r="AI520" s="371"/>
      <c r="AJ520" s="371">
        <v>5</v>
      </c>
      <c r="AK520" s="371"/>
      <c r="AL520" s="371"/>
      <c r="AM520" s="371">
        <v>5</v>
      </c>
      <c r="AN520" s="371"/>
      <c r="AO520" s="371"/>
      <c r="AP520" s="371">
        <v>5</v>
      </c>
      <c r="AQ520" s="371"/>
      <c r="AR520" s="371"/>
      <c r="AS520" s="371">
        <v>5</v>
      </c>
      <c r="AT520" s="371"/>
      <c r="AU520" s="371"/>
      <c r="AV520" s="371">
        <v>5</v>
      </c>
      <c r="AW520" s="371"/>
      <c r="AX520" s="371"/>
      <c r="AY520" s="371">
        <v>5</v>
      </c>
      <c r="AZ520" s="371"/>
      <c r="BA520" s="371"/>
      <c r="BB520" s="371">
        <v>5</v>
      </c>
      <c r="BC520" s="371"/>
      <c r="BD520" s="371"/>
      <c r="BE520" s="371">
        <v>5</v>
      </c>
      <c r="BF520" s="371"/>
      <c r="BG520" s="371"/>
      <c r="BH520" s="371">
        <v>5</v>
      </c>
      <c r="BI520" s="371"/>
      <c r="BJ520" s="371"/>
      <c r="BK520" s="371">
        <v>5</v>
      </c>
      <c r="BL520" s="371"/>
      <c r="BM520" s="371"/>
      <c r="BN520" s="371">
        <v>5</v>
      </c>
      <c r="BO520" s="371"/>
      <c r="BP520" s="371"/>
      <c r="BQ520" s="371">
        <v>5</v>
      </c>
      <c r="BR520" s="371"/>
      <c r="BS520" s="371"/>
      <c r="BT520" s="371">
        <v>5</v>
      </c>
      <c r="BU520" s="371"/>
      <c r="BV520" s="371"/>
      <c r="BW520" s="371">
        <v>5</v>
      </c>
      <c r="BX520" s="371"/>
      <c r="BY520" s="371"/>
    </row>
    <row r="521" spans="1:77" s="205" customFormat="1" ht="30" x14ac:dyDescent="0.2">
      <c r="A521" s="260" t="s">
        <v>757</v>
      </c>
      <c r="B521" s="263" t="s">
        <v>616</v>
      </c>
      <c r="C521" s="260" t="s">
        <v>759</v>
      </c>
      <c r="D521" s="260" t="s">
        <v>611</v>
      </c>
      <c r="E521" s="261">
        <v>10</v>
      </c>
      <c r="F521" s="265">
        <v>-3.048</v>
      </c>
      <c r="G521" s="265">
        <v>-4.0000000000000001E-3</v>
      </c>
      <c r="H521" s="265">
        <v>169.40877193590404</v>
      </c>
      <c r="I521" s="265">
        <v>-2.7040000000000002</v>
      </c>
      <c r="J521" s="265">
        <v>0</v>
      </c>
      <c r="K521" s="265">
        <v>149.71319735122808</v>
      </c>
      <c r="L521" s="265">
        <v>-2.4500000000000002</v>
      </c>
      <c r="M521" s="265">
        <v>0</v>
      </c>
      <c r="N521" s="265">
        <v>135.91026594033261</v>
      </c>
      <c r="O521" s="265">
        <v>-2.2639999999999998</v>
      </c>
      <c r="P521" s="265">
        <v>-2E-3</v>
      </c>
      <c r="Q521" s="265">
        <v>125.23167759449366</v>
      </c>
      <c r="R521" s="265">
        <v>-2.1640000000000001</v>
      </c>
      <c r="S521" s="265">
        <v>0</v>
      </c>
      <c r="T521" s="265">
        <v>119.81485172635264</v>
      </c>
      <c r="U521" s="265">
        <v>-2.1440000000000001</v>
      </c>
      <c r="V521" s="265">
        <v>0</v>
      </c>
      <c r="W521" s="265">
        <v>118.82131911615561</v>
      </c>
      <c r="X521" s="265">
        <v>-2.1859999999999999</v>
      </c>
      <c r="Y521" s="265">
        <v>0</v>
      </c>
      <c r="Z521" s="265">
        <v>120.80151195304988</v>
      </c>
      <c r="AA521" s="265">
        <v>-2.496</v>
      </c>
      <c r="AB521" s="265">
        <v>0</v>
      </c>
      <c r="AC521" s="265">
        <v>138.86184470394497</v>
      </c>
      <c r="AD521" s="265">
        <v>-3.4540000000000002</v>
      </c>
      <c r="AE521" s="265">
        <v>-3.7999999999999999E-2</v>
      </c>
      <c r="AF521" s="265">
        <v>192.91329628775227</v>
      </c>
      <c r="AG521" s="265">
        <v>-4.024</v>
      </c>
      <c r="AH521" s="265">
        <v>-0.37</v>
      </c>
      <c r="AI521" s="265">
        <v>226.55901924231657</v>
      </c>
      <c r="AJ521" s="265">
        <v>-4.7300000000000004</v>
      </c>
      <c r="AK521" s="265">
        <v>-0.432</v>
      </c>
      <c r="AL521" s="265">
        <v>265.77770154337776</v>
      </c>
      <c r="AM521" s="265">
        <v>-5.1779999999999999</v>
      </c>
      <c r="AN521" s="265">
        <v>-0.40799999999999997</v>
      </c>
      <c r="AO521" s="265">
        <v>292.62579225713716</v>
      </c>
      <c r="AP521" s="265">
        <v>-5.4059999999999997</v>
      </c>
      <c r="AQ521" s="265">
        <v>-0.56999999999999995</v>
      </c>
      <c r="AR521" s="265">
        <v>304.47455344111927</v>
      </c>
      <c r="AS521" s="265">
        <v>-5.2159999999999993</v>
      </c>
      <c r="AT521" s="265">
        <v>-0.39200000000000002</v>
      </c>
      <c r="AU521" s="265">
        <v>293.5467378036862</v>
      </c>
      <c r="AV521" s="265">
        <v>-5.056</v>
      </c>
      <c r="AW521" s="265">
        <v>-0.50600000000000001</v>
      </c>
      <c r="AX521" s="265">
        <v>285.43661173453006</v>
      </c>
      <c r="AY521" s="265">
        <v>-4.9260000000000002</v>
      </c>
      <c r="AZ521" s="265">
        <v>-0.54200000000000004</v>
      </c>
      <c r="BA521" s="265">
        <v>278.38509799584773</v>
      </c>
      <c r="BB521" s="265">
        <v>-4.7939999999999996</v>
      </c>
      <c r="BC521" s="265">
        <v>-0.46200000000000002</v>
      </c>
      <c r="BD521" s="265">
        <v>269.76128782465611</v>
      </c>
      <c r="BE521" s="265">
        <v>-4.6520000000000001</v>
      </c>
      <c r="BF521" s="265">
        <v>-0.434</v>
      </c>
      <c r="BG521" s="265">
        <v>261.44182812473122</v>
      </c>
      <c r="BH521" s="265">
        <v>-4.4720000000000004</v>
      </c>
      <c r="BI521" s="265">
        <v>-0.29799999999999999</v>
      </c>
      <c r="BJ521" s="265">
        <v>2505.5164259374014</v>
      </c>
      <c r="BK521" s="265">
        <v>-4.6340000000000003</v>
      </c>
      <c r="BL521" s="265">
        <v>-0.33400000000000002</v>
      </c>
      <c r="BM521" s="265">
        <v>259.97689502855513</v>
      </c>
      <c r="BN521" s="265">
        <v>-4.6280000000000001</v>
      </c>
      <c r="BO521" s="265">
        <v>-0.25600000000000001</v>
      </c>
      <c r="BP521" s="265">
        <v>2581.1503738987458</v>
      </c>
      <c r="BQ521" s="265">
        <v>-4.6139999999999999</v>
      </c>
      <c r="BR521" s="265">
        <v>-0.18</v>
      </c>
      <c r="BS521" s="265">
        <v>256.39584650442515</v>
      </c>
      <c r="BT521" s="265">
        <v>-3.9159999999999999</v>
      </c>
      <c r="BU521" s="265">
        <v>-8.4000000000000005E-2</v>
      </c>
      <c r="BV521" s="265">
        <v>217.28450266250994</v>
      </c>
      <c r="BW521" s="265">
        <v>-3.3540000000000001</v>
      </c>
      <c r="BX521" s="265">
        <v>-4.3999999999999997E-2</v>
      </c>
      <c r="BY521" s="265">
        <v>186.0743899680381</v>
      </c>
    </row>
    <row r="522" spans="1:77" s="205" customFormat="1" ht="30" x14ac:dyDescent="0.2">
      <c r="A522" s="260" t="s">
        <v>757</v>
      </c>
      <c r="B522" s="263" t="s">
        <v>629</v>
      </c>
      <c r="C522" s="260" t="s">
        <v>607</v>
      </c>
      <c r="D522" s="260" t="s">
        <v>613</v>
      </c>
      <c r="E522" s="261">
        <v>10</v>
      </c>
      <c r="F522" s="291">
        <v>10.4</v>
      </c>
      <c r="G522" s="291"/>
      <c r="H522" s="291"/>
      <c r="I522" s="291">
        <v>10.44</v>
      </c>
      <c r="J522" s="291"/>
      <c r="K522" s="291"/>
      <c r="L522" s="291">
        <v>10.42</v>
      </c>
      <c r="M522" s="291"/>
      <c r="N522" s="291"/>
      <c r="O522" s="291">
        <v>10.45</v>
      </c>
      <c r="P522" s="291"/>
      <c r="Q522" s="291"/>
      <c r="R522" s="291">
        <v>10.44</v>
      </c>
      <c r="S522" s="291"/>
      <c r="T522" s="291"/>
      <c r="U522" s="291">
        <v>10.43</v>
      </c>
      <c r="V522" s="291"/>
      <c r="W522" s="291"/>
      <c r="X522" s="291">
        <v>10.46</v>
      </c>
      <c r="Y522" s="291"/>
      <c r="Z522" s="291"/>
      <c r="AA522" s="291">
        <v>10.39</v>
      </c>
      <c r="AB522" s="291"/>
      <c r="AC522" s="291"/>
      <c r="AD522" s="291">
        <v>10.35</v>
      </c>
      <c r="AE522" s="291"/>
      <c r="AF522" s="291"/>
      <c r="AG522" s="291">
        <v>10.31</v>
      </c>
      <c r="AH522" s="291"/>
      <c r="AI522" s="291"/>
      <c r="AJ522" s="291">
        <v>10.33</v>
      </c>
      <c r="AK522" s="291"/>
      <c r="AL522" s="291"/>
      <c r="AM522" s="291">
        <v>10.26</v>
      </c>
      <c r="AN522" s="291"/>
      <c r="AO522" s="291"/>
      <c r="AP522" s="291">
        <v>10.32</v>
      </c>
      <c r="AQ522" s="291"/>
      <c r="AR522" s="291"/>
      <c r="AS522" s="291">
        <v>10.3</v>
      </c>
      <c r="AT522" s="291"/>
      <c r="AU522" s="291"/>
      <c r="AV522" s="291">
        <v>10.29</v>
      </c>
      <c r="AW522" s="291"/>
      <c r="AX522" s="291"/>
      <c r="AY522" s="291">
        <v>10.29</v>
      </c>
      <c r="AZ522" s="291"/>
      <c r="BA522" s="291"/>
      <c r="BB522" s="291">
        <v>10.32</v>
      </c>
      <c r="BC522" s="291"/>
      <c r="BD522" s="291"/>
      <c r="BE522" s="291">
        <v>10.33</v>
      </c>
      <c r="BF522" s="291"/>
      <c r="BG522" s="291"/>
      <c r="BH522" s="291">
        <v>1.034</v>
      </c>
      <c r="BI522" s="291"/>
      <c r="BJ522" s="291"/>
      <c r="BK522" s="291">
        <v>10.33</v>
      </c>
      <c r="BL522" s="291"/>
      <c r="BM522" s="291"/>
      <c r="BN522" s="291">
        <v>1.038</v>
      </c>
      <c r="BO522" s="291"/>
      <c r="BP522" s="291"/>
      <c r="BQ522" s="291">
        <v>10.41</v>
      </c>
      <c r="BR522" s="291"/>
      <c r="BS522" s="291"/>
      <c r="BT522" s="291">
        <v>10.42</v>
      </c>
      <c r="BU522" s="291"/>
      <c r="BV522" s="291"/>
      <c r="BW522" s="291">
        <v>10.42</v>
      </c>
      <c r="BX522" s="291"/>
      <c r="BY522" s="291"/>
    </row>
    <row r="523" spans="1:77" s="205" customFormat="1" ht="30" x14ac:dyDescent="0.2">
      <c r="A523" s="260" t="s">
        <v>757</v>
      </c>
      <c r="B523" s="263" t="s">
        <v>630</v>
      </c>
      <c r="C523" s="260" t="s">
        <v>607</v>
      </c>
      <c r="D523" s="260" t="s">
        <v>611</v>
      </c>
      <c r="E523" s="261">
        <v>10</v>
      </c>
      <c r="F523" s="265">
        <v>-2.4784000000000002</v>
      </c>
      <c r="G523" s="265">
        <v>0.14560000000000001</v>
      </c>
      <c r="H523" s="265">
        <v>0</v>
      </c>
      <c r="I523" s="265">
        <v>-2.1551999999999998</v>
      </c>
      <c r="J523" s="265">
        <v>0.1512</v>
      </c>
      <c r="K523" s="265">
        <v>0</v>
      </c>
      <c r="L523" s="265">
        <v>-1.9532000000000003</v>
      </c>
      <c r="M523" s="265">
        <v>0.14880000000000002</v>
      </c>
      <c r="N523" s="265">
        <v>0</v>
      </c>
      <c r="O523" s="265">
        <v>-1.8063999999999998</v>
      </c>
      <c r="P523" s="265">
        <v>0.15080000000000002</v>
      </c>
      <c r="Q523" s="265">
        <v>0</v>
      </c>
      <c r="R523" s="265">
        <v>-1.3152000000000001</v>
      </c>
      <c r="S523" s="265">
        <v>0.156</v>
      </c>
      <c r="T523" s="265">
        <v>0</v>
      </c>
      <c r="U523" s="265">
        <v>-1.7312000000000003</v>
      </c>
      <c r="V523" s="265">
        <v>0.14960000000000001</v>
      </c>
      <c r="W523" s="265">
        <v>0</v>
      </c>
      <c r="X523" s="265">
        <v>-1.7611999999999999</v>
      </c>
      <c r="Y523" s="265">
        <v>0.14240000000000003</v>
      </c>
      <c r="Z523" s="265">
        <v>0</v>
      </c>
      <c r="AA523" s="265">
        <v>-2.0152000000000001</v>
      </c>
      <c r="AB523" s="265">
        <v>0.14399999999999999</v>
      </c>
      <c r="AC523" s="265">
        <v>0</v>
      </c>
      <c r="AD523" s="265">
        <v>-2.8396000000000003</v>
      </c>
      <c r="AE523" s="265">
        <v>9.7200000000000009E-2</v>
      </c>
      <c r="AF523" s="265">
        <v>0</v>
      </c>
      <c r="AG523" s="265">
        <v>-3.2968000000000002</v>
      </c>
      <c r="AH523" s="265">
        <v>-0.22359999999999999</v>
      </c>
      <c r="AI523" s="265">
        <v>0</v>
      </c>
      <c r="AJ523" s="265">
        <v>-2.7644000000000006</v>
      </c>
      <c r="AK523" s="265">
        <v>-0.28080000000000005</v>
      </c>
      <c r="AL523" s="265">
        <v>0</v>
      </c>
      <c r="AM523" s="265">
        <v>-4.3635999999999999</v>
      </c>
      <c r="AN523" s="265">
        <v>-0.25439999999999996</v>
      </c>
      <c r="AO523" s="265">
        <v>0</v>
      </c>
      <c r="AP523" s="265">
        <v>-4.5891999999999991</v>
      </c>
      <c r="AQ523" s="265">
        <v>-0.42119999999999991</v>
      </c>
      <c r="AR523" s="265">
        <v>0</v>
      </c>
      <c r="AS523" s="265">
        <v>-4.46</v>
      </c>
      <c r="AT523" s="265">
        <v>-0.2336</v>
      </c>
      <c r="AU523" s="265">
        <v>0</v>
      </c>
      <c r="AV523" s="265">
        <v>-4.3183999999999996</v>
      </c>
      <c r="AW523" s="265">
        <v>-0.35479999999999995</v>
      </c>
      <c r="AX523" s="265">
        <v>0</v>
      </c>
      <c r="AY523" s="265">
        <v>-4.2107999999999999</v>
      </c>
      <c r="AZ523" s="265">
        <v>-0.38359999999999994</v>
      </c>
      <c r="BA523" s="265">
        <v>0</v>
      </c>
      <c r="BB523" s="265">
        <v>-4.1227999999999989</v>
      </c>
      <c r="BC523" s="265">
        <v>-0.31320000000000003</v>
      </c>
      <c r="BD523" s="265">
        <v>0</v>
      </c>
      <c r="BE523" s="265">
        <v>-4.0335999999999999</v>
      </c>
      <c r="BF523" s="265">
        <v>-0.28759999999999997</v>
      </c>
      <c r="BG523" s="265">
        <v>0</v>
      </c>
      <c r="BH523" s="265">
        <v>-2.5510000000000002</v>
      </c>
      <c r="BI523" s="265">
        <v>-0.15319999999999995</v>
      </c>
      <c r="BJ523" s="265">
        <v>0</v>
      </c>
      <c r="BK523" s="265">
        <v>-4.0076000000000009</v>
      </c>
      <c r="BL523" s="265">
        <v>-0.17960000000000001</v>
      </c>
      <c r="BM523" s="265">
        <v>0</v>
      </c>
      <c r="BN523" s="265">
        <v>-4.0359999999999996</v>
      </c>
      <c r="BO523" s="265">
        <v>-9.920000000000001E-2</v>
      </c>
      <c r="BP523" s="265">
        <v>0</v>
      </c>
      <c r="BQ523" s="265">
        <v>-2.6950000000000003</v>
      </c>
      <c r="BR523" s="265">
        <v>-2.6399999999999979E-2</v>
      </c>
      <c r="BS523" s="265">
        <v>0</v>
      </c>
      <c r="BT523" s="265">
        <v>-3.3096000000000001</v>
      </c>
      <c r="BU523" s="265">
        <v>6.7999999999999991E-2</v>
      </c>
      <c r="BV523" s="265">
        <v>0</v>
      </c>
      <c r="BW523" s="265">
        <v>-2.7907999999999999</v>
      </c>
      <c r="BX523" s="265">
        <v>0.10400000000000001</v>
      </c>
      <c r="BY523" s="265">
        <v>0</v>
      </c>
    </row>
    <row r="524" spans="1:77" s="205" customFormat="1" ht="30" x14ac:dyDescent="0.2">
      <c r="A524" s="260" t="s">
        <v>215</v>
      </c>
      <c r="B524" s="263" t="s">
        <v>604</v>
      </c>
      <c r="C524" s="260" t="s">
        <v>760</v>
      </c>
      <c r="D524" s="260" t="s">
        <v>606</v>
      </c>
      <c r="E524" s="261">
        <v>110</v>
      </c>
      <c r="F524" s="265" t="s">
        <v>607</v>
      </c>
      <c r="G524" s="265" t="s">
        <v>607</v>
      </c>
      <c r="H524" s="265" t="s">
        <v>607</v>
      </c>
      <c r="I524" s="265" t="s">
        <v>607</v>
      </c>
      <c r="J524" s="265" t="s">
        <v>607</v>
      </c>
      <c r="K524" s="265" t="s">
        <v>607</v>
      </c>
      <c r="L524" s="265" t="s">
        <v>607</v>
      </c>
      <c r="M524" s="265" t="s">
        <v>607</v>
      </c>
      <c r="N524" s="265" t="s">
        <v>607</v>
      </c>
      <c r="O524" s="265" t="s">
        <v>607</v>
      </c>
      <c r="P524" s="265" t="s">
        <v>607</v>
      </c>
      <c r="Q524" s="265" t="s">
        <v>607</v>
      </c>
      <c r="R524" s="265" t="s">
        <v>607</v>
      </c>
      <c r="S524" s="265" t="s">
        <v>607</v>
      </c>
      <c r="T524" s="265" t="s">
        <v>607</v>
      </c>
      <c r="U524" s="265" t="s">
        <v>607</v>
      </c>
      <c r="V524" s="265" t="s">
        <v>607</v>
      </c>
      <c r="W524" s="265" t="s">
        <v>607</v>
      </c>
      <c r="X524" s="265" t="s">
        <v>607</v>
      </c>
      <c r="Y524" s="265" t="s">
        <v>607</v>
      </c>
      <c r="Z524" s="265" t="s">
        <v>607</v>
      </c>
      <c r="AA524" s="265" t="s">
        <v>607</v>
      </c>
      <c r="AB524" s="265" t="s">
        <v>607</v>
      </c>
      <c r="AC524" s="265" t="s">
        <v>607</v>
      </c>
      <c r="AD524" s="265" t="s">
        <v>607</v>
      </c>
      <c r="AE524" s="265" t="s">
        <v>607</v>
      </c>
      <c r="AF524" s="265" t="s">
        <v>607</v>
      </c>
      <c r="AG524" s="265" t="s">
        <v>607</v>
      </c>
      <c r="AH524" s="265" t="s">
        <v>607</v>
      </c>
      <c r="AI524" s="265" t="s">
        <v>607</v>
      </c>
      <c r="AJ524" s="265" t="s">
        <v>607</v>
      </c>
      <c r="AK524" s="265" t="s">
        <v>607</v>
      </c>
      <c r="AL524" s="265" t="s">
        <v>607</v>
      </c>
      <c r="AM524" s="265" t="s">
        <v>607</v>
      </c>
      <c r="AN524" s="265" t="s">
        <v>607</v>
      </c>
      <c r="AO524" s="265" t="s">
        <v>607</v>
      </c>
      <c r="AP524" s="265" t="s">
        <v>607</v>
      </c>
      <c r="AQ524" s="265" t="s">
        <v>607</v>
      </c>
      <c r="AR524" s="265" t="s">
        <v>607</v>
      </c>
      <c r="AS524" s="265" t="s">
        <v>607</v>
      </c>
      <c r="AT524" s="265" t="s">
        <v>607</v>
      </c>
      <c r="AU524" s="265" t="s">
        <v>607</v>
      </c>
      <c r="AV524" s="265" t="s">
        <v>607</v>
      </c>
      <c r="AW524" s="265" t="s">
        <v>607</v>
      </c>
      <c r="AX524" s="265" t="s">
        <v>607</v>
      </c>
      <c r="AY524" s="265" t="s">
        <v>607</v>
      </c>
      <c r="AZ524" s="265" t="s">
        <v>607</v>
      </c>
      <c r="BA524" s="265" t="s">
        <v>607</v>
      </c>
      <c r="BB524" s="265" t="s">
        <v>607</v>
      </c>
      <c r="BC524" s="265" t="s">
        <v>607</v>
      </c>
      <c r="BD524" s="265" t="s">
        <v>607</v>
      </c>
      <c r="BE524" s="265" t="s">
        <v>607</v>
      </c>
      <c r="BF524" s="265" t="s">
        <v>607</v>
      </c>
      <c r="BG524" s="265" t="s">
        <v>607</v>
      </c>
      <c r="BH524" s="265" t="s">
        <v>607</v>
      </c>
      <c r="BI524" s="265" t="s">
        <v>607</v>
      </c>
      <c r="BJ524" s="265" t="s">
        <v>607</v>
      </c>
      <c r="BK524" s="265" t="s">
        <v>607</v>
      </c>
      <c r="BL524" s="265" t="s">
        <v>607</v>
      </c>
      <c r="BM524" s="265" t="s">
        <v>607</v>
      </c>
      <c r="BN524" s="265" t="s">
        <v>607</v>
      </c>
      <c r="BO524" s="265" t="s">
        <v>607</v>
      </c>
      <c r="BP524" s="265" t="s">
        <v>607</v>
      </c>
      <c r="BQ524" s="265" t="s">
        <v>607</v>
      </c>
      <c r="BR524" s="265" t="s">
        <v>607</v>
      </c>
      <c r="BS524" s="265" t="s">
        <v>607</v>
      </c>
      <c r="BT524" s="265" t="s">
        <v>607</v>
      </c>
      <c r="BU524" s="265" t="s">
        <v>607</v>
      </c>
      <c r="BV524" s="265" t="s">
        <v>607</v>
      </c>
      <c r="BW524" s="265" t="s">
        <v>607</v>
      </c>
      <c r="BX524" s="265" t="s">
        <v>607</v>
      </c>
      <c r="BY524" s="265" t="s">
        <v>607</v>
      </c>
    </row>
    <row r="525" spans="1:77" s="205" customFormat="1" ht="30" x14ac:dyDescent="0.2">
      <c r="A525" s="260" t="s">
        <v>215</v>
      </c>
      <c r="B525" s="263" t="s">
        <v>604</v>
      </c>
      <c r="C525" s="260" t="s">
        <v>760</v>
      </c>
      <c r="D525" s="260" t="s">
        <v>608</v>
      </c>
      <c r="E525" s="261">
        <v>110</v>
      </c>
      <c r="F525" s="371">
        <v>5</v>
      </c>
      <c r="G525" s="371"/>
      <c r="H525" s="371"/>
      <c r="I525" s="371">
        <v>5</v>
      </c>
      <c r="J525" s="371"/>
      <c r="K525" s="371"/>
      <c r="L525" s="371">
        <v>5</v>
      </c>
      <c r="M525" s="371"/>
      <c r="N525" s="371"/>
      <c r="O525" s="371">
        <v>5</v>
      </c>
      <c r="P525" s="371"/>
      <c r="Q525" s="371"/>
      <c r="R525" s="371">
        <v>5</v>
      </c>
      <c r="S525" s="371"/>
      <c r="T525" s="371"/>
      <c r="U525" s="371">
        <v>5</v>
      </c>
      <c r="V525" s="371"/>
      <c r="W525" s="371"/>
      <c r="X525" s="371">
        <v>5</v>
      </c>
      <c r="Y525" s="371"/>
      <c r="Z525" s="371"/>
      <c r="AA525" s="371">
        <v>5</v>
      </c>
      <c r="AB525" s="371"/>
      <c r="AC525" s="371"/>
      <c r="AD525" s="371">
        <v>5</v>
      </c>
      <c r="AE525" s="371"/>
      <c r="AF525" s="371"/>
      <c r="AG525" s="371">
        <v>5</v>
      </c>
      <c r="AH525" s="371"/>
      <c r="AI525" s="371"/>
      <c r="AJ525" s="371">
        <v>5</v>
      </c>
      <c r="AK525" s="371"/>
      <c r="AL525" s="371"/>
      <c r="AM525" s="371">
        <v>5</v>
      </c>
      <c r="AN525" s="371"/>
      <c r="AO525" s="371"/>
      <c r="AP525" s="371">
        <v>5</v>
      </c>
      <c r="AQ525" s="371"/>
      <c r="AR525" s="371"/>
      <c r="AS525" s="371">
        <v>5</v>
      </c>
      <c r="AT525" s="371"/>
      <c r="AU525" s="371"/>
      <c r="AV525" s="371">
        <v>5</v>
      </c>
      <c r="AW525" s="371"/>
      <c r="AX525" s="371"/>
      <c r="AY525" s="371">
        <v>5</v>
      </c>
      <c r="AZ525" s="371"/>
      <c r="BA525" s="371"/>
      <c r="BB525" s="371">
        <v>5</v>
      </c>
      <c r="BC525" s="371"/>
      <c r="BD525" s="371"/>
      <c r="BE525" s="371">
        <v>5</v>
      </c>
      <c r="BF525" s="371"/>
      <c r="BG525" s="371"/>
      <c r="BH525" s="371">
        <v>5</v>
      </c>
      <c r="BI525" s="371"/>
      <c r="BJ525" s="371"/>
      <c r="BK525" s="371">
        <v>5</v>
      </c>
      <c r="BL525" s="371"/>
      <c r="BM525" s="371"/>
      <c r="BN525" s="371">
        <v>5</v>
      </c>
      <c r="BO525" s="371"/>
      <c r="BP525" s="371"/>
      <c r="BQ525" s="371">
        <v>5</v>
      </c>
      <c r="BR525" s="371"/>
      <c r="BS525" s="371"/>
      <c r="BT525" s="371">
        <v>5</v>
      </c>
      <c r="BU525" s="371"/>
      <c r="BV525" s="371"/>
      <c r="BW525" s="371">
        <v>5</v>
      </c>
      <c r="BX525" s="371"/>
      <c r="BY525" s="371"/>
    </row>
    <row r="526" spans="1:77" s="205" customFormat="1" ht="30" x14ac:dyDescent="0.2">
      <c r="A526" s="260" t="s">
        <v>215</v>
      </c>
      <c r="B526" s="263" t="s">
        <v>604</v>
      </c>
      <c r="C526" s="260" t="s">
        <v>760</v>
      </c>
      <c r="D526" s="260" t="s">
        <v>611</v>
      </c>
      <c r="E526" s="261">
        <v>10</v>
      </c>
      <c r="F526" s="265">
        <v>-2.9940000000000002</v>
      </c>
      <c r="G526" s="265">
        <v>-2.9940000000000002</v>
      </c>
      <c r="H526" s="265">
        <v>239.24620467654617</v>
      </c>
      <c r="I526" s="265">
        <v>-2.9220000000000002</v>
      </c>
      <c r="J526" s="265">
        <v>-2.9220000000000002</v>
      </c>
      <c r="K526" s="265">
        <v>232.58337203337535</v>
      </c>
      <c r="L526" s="265">
        <v>-2.7120000000000002</v>
      </c>
      <c r="M526" s="265">
        <v>-2.7120000000000002</v>
      </c>
      <c r="N526" s="265">
        <v>215.86793461824576</v>
      </c>
      <c r="O526" s="265">
        <v>-2.5259999999999998</v>
      </c>
      <c r="P526" s="265">
        <v>-2.5259999999999998</v>
      </c>
      <c r="Q526" s="265">
        <v>200.86724649436798</v>
      </c>
      <c r="R526" s="265">
        <v>-2.448</v>
      </c>
      <c r="S526" s="265">
        <v>-0.20399999999999999</v>
      </c>
      <c r="T526" s="265">
        <v>138.53011668256752</v>
      </c>
      <c r="U526" s="265">
        <v>-2.472</v>
      </c>
      <c r="V526" s="265">
        <v>-2.472</v>
      </c>
      <c r="W526" s="265">
        <v>196.76457757238325</v>
      </c>
      <c r="X526" s="265">
        <v>-2.6160000000000001</v>
      </c>
      <c r="Y526" s="265">
        <v>-2.6160000000000001</v>
      </c>
      <c r="Z526" s="265">
        <v>208.6328875887786</v>
      </c>
      <c r="AA526" s="265">
        <v>-2.9279999999999999</v>
      </c>
      <c r="AB526" s="265">
        <v>-2.9279999999999999</v>
      </c>
      <c r="AC526" s="265">
        <v>234.20117590061548</v>
      </c>
      <c r="AD526" s="265">
        <v>-3.1859999999999999</v>
      </c>
      <c r="AE526" s="265">
        <v>-3.1859999999999999</v>
      </c>
      <c r="AF526" s="265">
        <v>256.84830920412946</v>
      </c>
      <c r="AG526" s="265">
        <v>-3.702</v>
      </c>
      <c r="AH526" s="265">
        <v>-3.702</v>
      </c>
      <c r="AI526" s="265">
        <v>300.5217011500535</v>
      </c>
      <c r="AJ526" s="265">
        <v>-3.8279999999999998</v>
      </c>
      <c r="AK526" s="265">
        <v>-0.39</v>
      </c>
      <c r="AL526" s="265">
        <v>220.4331813758038</v>
      </c>
      <c r="AM526" s="265">
        <v>-3.6539999999999999</v>
      </c>
      <c r="AN526" s="265">
        <v>-3.6539999999999999</v>
      </c>
      <c r="AO526" s="265">
        <v>299.30012376842058</v>
      </c>
      <c r="AP526" s="265">
        <v>-3.5459999999999998</v>
      </c>
      <c r="AQ526" s="265">
        <v>-3.5459999999999998</v>
      </c>
      <c r="AR526" s="265">
        <v>286.63394350058178</v>
      </c>
      <c r="AS526" s="265">
        <v>-3.5579999999999998</v>
      </c>
      <c r="AT526" s="265">
        <v>-3.5579999999999998</v>
      </c>
      <c r="AU526" s="265">
        <v>289.98391270831854</v>
      </c>
      <c r="AV526" s="265">
        <v>-3.6539999999999999</v>
      </c>
      <c r="AW526" s="265">
        <v>-3.6539999999999999</v>
      </c>
      <c r="AX526" s="265">
        <v>298.10531289509362</v>
      </c>
      <c r="AY526" s="265">
        <v>-3.504</v>
      </c>
      <c r="AZ526" s="265">
        <v>-3.504</v>
      </c>
      <c r="BA526" s="265">
        <v>285.58280779368971</v>
      </c>
      <c r="BB526" s="265">
        <v>-3.282</v>
      </c>
      <c r="BC526" s="265">
        <v>-3.282</v>
      </c>
      <c r="BD526" s="265">
        <v>265.63548971032435</v>
      </c>
      <c r="BE526" s="265">
        <v>-3.2879999999999998</v>
      </c>
      <c r="BF526" s="265">
        <v>-3.2879999999999998</v>
      </c>
      <c r="BG526" s="265">
        <v>251.1</v>
      </c>
      <c r="BH526" s="265">
        <v>-3.282</v>
      </c>
      <c r="BI526" s="265">
        <v>-0.45600000000000002</v>
      </c>
      <c r="BJ526" s="265">
        <v>189.82491804871106</v>
      </c>
      <c r="BK526" s="265">
        <v>-3.5880000000000001</v>
      </c>
      <c r="BL526" s="265">
        <v>-3.5880000000000001</v>
      </c>
      <c r="BM526" s="265">
        <v>290.11499298437792</v>
      </c>
      <c r="BN526" s="265">
        <v>-3.6120000000000001</v>
      </c>
      <c r="BO526" s="265">
        <v>-3.6120000000000001</v>
      </c>
      <c r="BP526" s="265">
        <v>289.47860066256487</v>
      </c>
      <c r="BQ526" s="265">
        <v>-3.6</v>
      </c>
      <c r="BR526" s="265">
        <v>-0.38400000000000001</v>
      </c>
      <c r="BS526" s="265">
        <v>205.16956108135278</v>
      </c>
      <c r="BT526" s="265">
        <v>-3.51</v>
      </c>
      <c r="BU526" s="265">
        <v>-3.51</v>
      </c>
      <c r="BV526" s="265">
        <v>281.58001463122997</v>
      </c>
      <c r="BW526" s="265">
        <v>-3.2519999999999998</v>
      </c>
      <c r="BX526" s="265">
        <v>-3.2519999999999998</v>
      </c>
      <c r="BY526" s="265">
        <v>259.86261109155913</v>
      </c>
    </row>
    <row r="527" spans="1:77" s="205" customFormat="1" ht="15" x14ac:dyDescent="0.2">
      <c r="A527" s="260" t="s">
        <v>215</v>
      </c>
      <c r="B527" s="263" t="s">
        <v>626</v>
      </c>
      <c r="C527" s="260" t="s">
        <v>607</v>
      </c>
      <c r="D527" s="260" t="s">
        <v>613</v>
      </c>
      <c r="E527" s="261">
        <v>10</v>
      </c>
      <c r="F527" s="291">
        <v>10.23</v>
      </c>
      <c r="G527" s="291"/>
      <c r="H527" s="291"/>
      <c r="I527" s="291">
        <v>10.27</v>
      </c>
      <c r="J527" s="291"/>
      <c r="K527" s="291"/>
      <c r="L527" s="291">
        <v>10.27</v>
      </c>
      <c r="M527" s="291"/>
      <c r="N527" s="291"/>
      <c r="O527" s="291">
        <v>10.28</v>
      </c>
      <c r="P527" s="291"/>
      <c r="Q527" s="291"/>
      <c r="R527" s="291">
        <v>10.25</v>
      </c>
      <c r="S527" s="291"/>
      <c r="T527" s="291"/>
      <c r="U527" s="291">
        <v>10.27</v>
      </c>
      <c r="V527" s="291"/>
      <c r="W527" s="291"/>
      <c r="X527" s="291">
        <v>10.25</v>
      </c>
      <c r="Y527" s="291"/>
      <c r="Z527" s="291"/>
      <c r="AA527" s="291">
        <v>10.220000000000001</v>
      </c>
      <c r="AB527" s="291"/>
      <c r="AC527" s="291"/>
      <c r="AD527" s="291">
        <v>10.14</v>
      </c>
      <c r="AE527" s="291"/>
      <c r="AF527" s="291"/>
      <c r="AG527" s="291">
        <v>10.07</v>
      </c>
      <c r="AH527" s="291"/>
      <c r="AI527" s="291"/>
      <c r="AJ527" s="291">
        <v>10.09</v>
      </c>
      <c r="AK527" s="291"/>
      <c r="AL527" s="291"/>
      <c r="AM527" s="291">
        <v>9.98</v>
      </c>
      <c r="AN527" s="291"/>
      <c r="AO527" s="291"/>
      <c r="AP527" s="291">
        <v>10.113</v>
      </c>
      <c r="AQ527" s="291"/>
      <c r="AR527" s="291"/>
      <c r="AS527" s="291">
        <v>10.029999999999999</v>
      </c>
      <c r="AT527" s="291"/>
      <c r="AU527" s="291"/>
      <c r="AV527" s="291">
        <v>10.02</v>
      </c>
      <c r="AW527" s="291"/>
      <c r="AX527" s="291"/>
      <c r="AY527" s="291">
        <v>10.029999999999999</v>
      </c>
      <c r="AZ527" s="291"/>
      <c r="BA527" s="291"/>
      <c r="BB527" s="291">
        <v>10.1</v>
      </c>
      <c r="BC527" s="291"/>
      <c r="BD527" s="291"/>
      <c r="BE527" s="291">
        <v>1.07</v>
      </c>
      <c r="BF527" s="291"/>
      <c r="BG527" s="291"/>
      <c r="BH527" s="291">
        <v>10.09</v>
      </c>
      <c r="BI527" s="291"/>
      <c r="BJ527" s="291"/>
      <c r="BK527" s="291">
        <v>10.11</v>
      </c>
      <c r="BL527" s="291"/>
      <c r="BM527" s="291"/>
      <c r="BN527" s="291">
        <v>10.199999999999999</v>
      </c>
      <c r="BO527" s="291"/>
      <c r="BP527" s="291"/>
      <c r="BQ527" s="291">
        <v>10.199999999999999</v>
      </c>
      <c r="BR527" s="291"/>
      <c r="BS527" s="291"/>
      <c r="BT527" s="291">
        <v>10.19</v>
      </c>
      <c r="BU527" s="291"/>
      <c r="BV527" s="291"/>
      <c r="BW527" s="291">
        <v>10.23</v>
      </c>
      <c r="BX527" s="291"/>
      <c r="BY527" s="291"/>
    </row>
    <row r="528" spans="1:77" s="205" customFormat="1" ht="15" x14ac:dyDescent="0.2">
      <c r="A528" s="260" t="s">
        <v>215</v>
      </c>
      <c r="B528" s="263" t="s">
        <v>628</v>
      </c>
      <c r="C528" s="260" t="s">
        <v>607</v>
      </c>
      <c r="D528" s="260" t="s">
        <v>611</v>
      </c>
      <c r="E528" s="261">
        <v>10</v>
      </c>
      <c r="F528" s="265">
        <v>-1.1999999999999999E-4</v>
      </c>
      <c r="G528" s="265">
        <v>-1.1999999999999999E-4</v>
      </c>
      <c r="H528" s="265">
        <v>0</v>
      </c>
      <c r="I528" s="265">
        <v>-1.7999999999999998E-4</v>
      </c>
      <c r="J528" s="265">
        <v>-1.7999999999999998E-4</v>
      </c>
      <c r="K528" s="265">
        <v>0</v>
      </c>
      <c r="L528" s="265">
        <v>-1.4999999999999999E-4</v>
      </c>
      <c r="M528" s="265">
        <v>-1.4999999999999999E-4</v>
      </c>
      <c r="N528" s="265">
        <v>0</v>
      </c>
      <c r="O528" s="265">
        <v>-1.7999999999999998E-4</v>
      </c>
      <c r="P528" s="265">
        <v>-1.7999999999999998E-4</v>
      </c>
      <c r="Q528" s="265">
        <v>0</v>
      </c>
      <c r="R528" s="265">
        <v>-1.7999999999999998E-4</v>
      </c>
      <c r="S528" s="265">
        <v>-2.3999999999999998E-4</v>
      </c>
      <c r="T528" s="265">
        <v>0</v>
      </c>
      <c r="U528" s="265">
        <v>-1.4999999999999999E-4</v>
      </c>
      <c r="V528" s="265">
        <v>-1.4999999999999999E-4</v>
      </c>
      <c r="W528" s="265">
        <v>0</v>
      </c>
      <c r="X528" s="265">
        <v>-1.4999999999999999E-4</v>
      </c>
      <c r="Y528" s="265">
        <v>-1.4999999999999999E-4</v>
      </c>
      <c r="Z528" s="265">
        <v>0</v>
      </c>
      <c r="AA528" s="265">
        <v>-1.1999999999999999E-4</v>
      </c>
      <c r="AB528" s="265">
        <v>-1.1999999999999999E-4</v>
      </c>
      <c r="AC528" s="265">
        <v>0</v>
      </c>
      <c r="AD528" s="265">
        <v>-1.4999999999999999E-4</v>
      </c>
      <c r="AE528" s="265">
        <v>-1.4999999999999999E-4</v>
      </c>
      <c r="AF528" s="265">
        <v>0</v>
      </c>
      <c r="AG528" s="265">
        <v>-1.1999999999999999E-4</v>
      </c>
      <c r="AH528" s="265">
        <v>-1.1999999999999999E-4</v>
      </c>
      <c r="AI528" s="265">
        <v>0</v>
      </c>
      <c r="AJ528" s="265">
        <v>-1.4999999999999999E-4</v>
      </c>
      <c r="AK528" s="265">
        <v>-2.3999999999999998E-4</v>
      </c>
      <c r="AL528" s="265">
        <v>0</v>
      </c>
      <c r="AM528" s="265">
        <v>-1.1999999999999999E-4</v>
      </c>
      <c r="AN528" s="265">
        <v>-1.1999999999999999E-4</v>
      </c>
      <c r="AO528" s="265">
        <v>0</v>
      </c>
      <c r="AP528" s="265">
        <v>-1.4999999999999999E-4</v>
      </c>
      <c r="AQ528" s="265">
        <v>-1.4999999999999999E-4</v>
      </c>
      <c r="AR528" s="265">
        <v>0</v>
      </c>
      <c r="AS528" s="265">
        <v>-1.1999999999999999E-4</v>
      </c>
      <c r="AT528" s="265">
        <v>-1.1999999999999999E-4</v>
      </c>
      <c r="AU528" s="265">
        <v>0</v>
      </c>
      <c r="AV528" s="265">
        <v>-1.4999999999999999E-4</v>
      </c>
      <c r="AW528" s="265">
        <v>-1.4999999999999999E-4</v>
      </c>
      <c r="AX528" s="265">
        <v>0</v>
      </c>
      <c r="AY528" s="265">
        <v>-1.1999999999999999E-4</v>
      </c>
      <c r="AZ528" s="265">
        <v>-1.1999999999999999E-4</v>
      </c>
      <c r="BA528" s="265">
        <v>0</v>
      </c>
      <c r="BB528" s="265">
        <v>-1.1999999999999999E-4</v>
      </c>
      <c r="BC528" s="265">
        <v>-1.1999999999999999E-4</v>
      </c>
      <c r="BD528" s="265">
        <v>0</v>
      </c>
      <c r="BE528" s="265">
        <v>-1.4999999999999999E-4</v>
      </c>
      <c r="BF528" s="265">
        <v>-1.4999999999999999E-4</v>
      </c>
      <c r="BG528" s="265">
        <v>0</v>
      </c>
      <c r="BH528" s="265">
        <v>-1.1999999999999999E-4</v>
      </c>
      <c r="BI528" s="265">
        <v>-2.3999999999999998E-4</v>
      </c>
      <c r="BJ528" s="265">
        <v>0</v>
      </c>
      <c r="BK528" s="265">
        <v>-1.4999999999999999E-4</v>
      </c>
      <c r="BL528" s="265">
        <v>-1.4999999999999999E-4</v>
      </c>
      <c r="BM528" s="265">
        <v>0</v>
      </c>
      <c r="BN528" s="265">
        <v>-1.1999999999999999E-4</v>
      </c>
      <c r="BO528" s="265">
        <v>-1.1999999999999999E-4</v>
      </c>
      <c r="BP528" s="265">
        <v>0</v>
      </c>
      <c r="BQ528" s="265">
        <v>-1.4999999999999999E-4</v>
      </c>
      <c r="BR528" s="265">
        <v>-2.3999999999999998E-4</v>
      </c>
      <c r="BS528" s="265">
        <v>0</v>
      </c>
      <c r="BT528" s="265">
        <v>-1.1999999999999999E-4</v>
      </c>
      <c r="BU528" s="265">
        <v>-1.1999999999999999E-4</v>
      </c>
      <c r="BV528" s="265">
        <v>0</v>
      </c>
      <c r="BW528" s="265">
        <v>-1.4999999999999999E-4</v>
      </c>
      <c r="BX528" s="265">
        <v>-1.4999999999999999E-4</v>
      </c>
      <c r="BY528" s="265">
        <v>0</v>
      </c>
    </row>
    <row r="529" spans="1:77" s="205" customFormat="1" ht="30" x14ac:dyDescent="0.2">
      <c r="A529" s="260" t="s">
        <v>215</v>
      </c>
      <c r="B529" s="263" t="s">
        <v>616</v>
      </c>
      <c r="C529" s="260" t="s">
        <v>760</v>
      </c>
      <c r="D529" s="260" t="s">
        <v>606</v>
      </c>
      <c r="E529" s="261">
        <v>110</v>
      </c>
      <c r="F529" s="265" t="s">
        <v>607</v>
      </c>
      <c r="G529" s="265" t="s">
        <v>607</v>
      </c>
      <c r="H529" s="265" t="s">
        <v>607</v>
      </c>
      <c r="I529" s="265" t="s">
        <v>607</v>
      </c>
      <c r="J529" s="265" t="s">
        <v>607</v>
      </c>
      <c r="K529" s="265" t="s">
        <v>607</v>
      </c>
      <c r="L529" s="265" t="s">
        <v>607</v>
      </c>
      <c r="M529" s="265" t="s">
        <v>607</v>
      </c>
      <c r="N529" s="265" t="s">
        <v>607</v>
      </c>
      <c r="O529" s="265" t="s">
        <v>607</v>
      </c>
      <c r="P529" s="265" t="s">
        <v>607</v>
      </c>
      <c r="Q529" s="265" t="s">
        <v>607</v>
      </c>
      <c r="R529" s="265" t="s">
        <v>607</v>
      </c>
      <c r="S529" s="265" t="s">
        <v>607</v>
      </c>
      <c r="T529" s="265" t="s">
        <v>607</v>
      </c>
      <c r="U529" s="265" t="s">
        <v>607</v>
      </c>
      <c r="V529" s="265" t="s">
        <v>607</v>
      </c>
      <c r="W529" s="265" t="s">
        <v>607</v>
      </c>
      <c r="X529" s="265" t="s">
        <v>607</v>
      </c>
      <c r="Y529" s="265" t="s">
        <v>607</v>
      </c>
      <c r="Z529" s="265" t="s">
        <v>607</v>
      </c>
      <c r="AA529" s="265" t="s">
        <v>607</v>
      </c>
      <c r="AB529" s="265" t="s">
        <v>607</v>
      </c>
      <c r="AC529" s="265" t="s">
        <v>607</v>
      </c>
      <c r="AD529" s="265" t="s">
        <v>607</v>
      </c>
      <c r="AE529" s="265" t="s">
        <v>607</v>
      </c>
      <c r="AF529" s="265" t="s">
        <v>607</v>
      </c>
      <c r="AG529" s="265" t="s">
        <v>607</v>
      </c>
      <c r="AH529" s="265" t="s">
        <v>607</v>
      </c>
      <c r="AI529" s="265" t="s">
        <v>607</v>
      </c>
      <c r="AJ529" s="265" t="s">
        <v>607</v>
      </c>
      <c r="AK529" s="265" t="s">
        <v>607</v>
      </c>
      <c r="AL529" s="265" t="s">
        <v>607</v>
      </c>
      <c r="AM529" s="265" t="s">
        <v>607</v>
      </c>
      <c r="AN529" s="265" t="s">
        <v>607</v>
      </c>
      <c r="AO529" s="265" t="s">
        <v>607</v>
      </c>
      <c r="AP529" s="265" t="s">
        <v>607</v>
      </c>
      <c r="AQ529" s="265" t="s">
        <v>607</v>
      </c>
      <c r="AR529" s="265" t="s">
        <v>607</v>
      </c>
      <c r="AS529" s="265" t="s">
        <v>607</v>
      </c>
      <c r="AT529" s="265" t="s">
        <v>607</v>
      </c>
      <c r="AU529" s="265" t="s">
        <v>607</v>
      </c>
      <c r="AV529" s="265" t="s">
        <v>607</v>
      </c>
      <c r="AW529" s="265" t="s">
        <v>607</v>
      </c>
      <c r="AX529" s="265" t="s">
        <v>607</v>
      </c>
      <c r="AY529" s="265" t="s">
        <v>607</v>
      </c>
      <c r="AZ529" s="265" t="s">
        <v>607</v>
      </c>
      <c r="BA529" s="265" t="s">
        <v>607</v>
      </c>
      <c r="BB529" s="265" t="s">
        <v>607</v>
      </c>
      <c r="BC529" s="265" t="s">
        <v>607</v>
      </c>
      <c r="BD529" s="265" t="s">
        <v>607</v>
      </c>
      <c r="BE529" s="265" t="s">
        <v>607</v>
      </c>
      <c r="BF529" s="265" t="s">
        <v>607</v>
      </c>
      <c r="BG529" s="265" t="s">
        <v>607</v>
      </c>
      <c r="BH529" s="265" t="s">
        <v>607</v>
      </c>
      <c r="BI529" s="265" t="s">
        <v>607</v>
      </c>
      <c r="BJ529" s="265" t="s">
        <v>607</v>
      </c>
      <c r="BK529" s="265" t="s">
        <v>607</v>
      </c>
      <c r="BL529" s="265" t="s">
        <v>607</v>
      </c>
      <c r="BM529" s="265" t="s">
        <v>607</v>
      </c>
      <c r="BN529" s="265" t="s">
        <v>607</v>
      </c>
      <c r="BO529" s="265" t="s">
        <v>607</v>
      </c>
      <c r="BP529" s="265" t="s">
        <v>607</v>
      </c>
      <c r="BQ529" s="265" t="s">
        <v>607</v>
      </c>
      <c r="BR529" s="265" t="s">
        <v>607</v>
      </c>
      <c r="BS529" s="265" t="s">
        <v>607</v>
      </c>
      <c r="BT529" s="265" t="s">
        <v>607</v>
      </c>
      <c r="BU529" s="265" t="s">
        <v>607</v>
      </c>
      <c r="BV529" s="265" t="s">
        <v>607</v>
      </c>
      <c r="BW529" s="265" t="s">
        <v>607</v>
      </c>
      <c r="BX529" s="265" t="s">
        <v>607</v>
      </c>
      <c r="BY529" s="265" t="s">
        <v>607</v>
      </c>
    </row>
    <row r="530" spans="1:77" s="205" customFormat="1" ht="30" x14ac:dyDescent="0.2">
      <c r="A530" s="260" t="s">
        <v>215</v>
      </c>
      <c r="B530" s="263" t="s">
        <v>616</v>
      </c>
      <c r="C530" s="260" t="s">
        <v>760</v>
      </c>
      <c r="D530" s="260" t="s">
        <v>608</v>
      </c>
      <c r="E530" s="261">
        <v>110</v>
      </c>
      <c r="F530" s="371">
        <v>5</v>
      </c>
      <c r="G530" s="371"/>
      <c r="H530" s="371"/>
      <c r="I530" s="371">
        <v>5</v>
      </c>
      <c r="J530" s="371"/>
      <c r="K530" s="371"/>
      <c r="L530" s="371">
        <v>5</v>
      </c>
      <c r="M530" s="371"/>
      <c r="N530" s="371"/>
      <c r="O530" s="371">
        <v>5</v>
      </c>
      <c r="P530" s="371"/>
      <c r="Q530" s="371"/>
      <c r="R530" s="371">
        <v>5</v>
      </c>
      <c r="S530" s="371"/>
      <c r="T530" s="371"/>
      <c r="U530" s="371">
        <v>5</v>
      </c>
      <c r="V530" s="371"/>
      <c r="W530" s="371"/>
      <c r="X530" s="371">
        <v>5</v>
      </c>
      <c r="Y530" s="371"/>
      <c r="Z530" s="371"/>
      <c r="AA530" s="371">
        <v>5</v>
      </c>
      <c r="AB530" s="371"/>
      <c r="AC530" s="371"/>
      <c r="AD530" s="371">
        <v>5</v>
      </c>
      <c r="AE530" s="371"/>
      <c r="AF530" s="371"/>
      <c r="AG530" s="371">
        <v>5</v>
      </c>
      <c r="AH530" s="371"/>
      <c r="AI530" s="371"/>
      <c r="AJ530" s="371">
        <v>5</v>
      </c>
      <c r="AK530" s="371"/>
      <c r="AL530" s="371"/>
      <c r="AM530" s="371">
        <v>5</v>
      </c>
      <c r="AN530" s="371"/>
      <c r="AO530" s="371"/>
      <c r="AP530" s="371">
        <v>5</v>
      </c>
      <c r="AQ530" s="371"/>
      <c r="AR530" s="371"/>
      <c r="AS530" s="371">
        <v>5</v>
      </c>
      <c r="AT530" s="371"/>
      <c r="AU530" s="371"/>
      <c r="AV530" s="371">
        <v>5</v>
      </c>
      <c r="AW530" s="371"/>
      <c r="AX530" s="371"/>
      <c r="AY530" s="371">
        <v>5</v>
      </c>
      <c r="AZ530" s="371"/>
      <c r="BA530" s="371"/>
      <c r="BB530" s="371">
        <v>5</v>
      </c>
      <c r="BC530" s="371"/>
      <c r="BD530" s="371"/>
      <c r="BE530" s="371">
        <v>5</v>
      </c>
      <c r="BF530" s="371"/>
      <c r="BG530" s="371"/>
      <c r="BH530" s="371">
        <v>5</v>
      </c>
      <c r="BI530" s="371"/>
      <c r="BJ530" s="371"/>
      <c r="BK530" s="371">
        <v>5</v>
      </c>
      <c r="BL530" s="371"/>
      <c r="BM530" s="371"/>
      <c r="BN530" s="371">
        <v>5</v>
      </c>
      <c r="BO530" s="371"/>
      <c r="BP530" s="371"/>
      <c r="BQ530" s="371">
        <v>5</v>
      </c>
      <c r="BR530" s="371"/>
      <c r="BS530" s="371"/>
      <c r="BT530" s="371">
        <v>5</v>
      </c>
      <c r="BU530" s="371"/>
      <c r="BV530" s="371"/>
      <c r="BW530" s="371">
        <v>5</v>
      </c>
      <c r="BX530" s="371"/>
      <c r="BY530" s="371"/>
    </row>
    <row r="531" spans="1:77" s="205" customFormat="1" ht="30" x14ac:dyDescent="0.2">
      <c r="A531" s="260" t="s">
        <v>215</v>
      </c>
      <c r="B531" s="263" t="s">
        <v>616</v>
      </c>
      <c r="C531" s="260" t="s">
        <v>760</v>
      </c>
      <c r="D531" s="260" t="s">
        <v>611</v>
      </c>
      <c r="E531" s="261">
        <v>10</v>
      </c>
      <c r="F531" s="265">
        <v>-1.3380000000000001</v>
      </c>
      <c r="G531" s="265">
        <v>-1.3380000000000001</v>
      </c>
      <c r="H531" s="265">
        <v>106.29421608358759</v>
      </c>
      <c r="I531" s="265">
        <v>-1.206</v>
      </c>
      <c r="J531" s="265">
        <v>-1.206</v>
      </c>
      <c r="K531" s="265">
        <v>95.621937073381375</v>
      </c>
      <c r="L531" s="265">
        <v>-1.1040000000000001</v>
      </c>
      <c r="M531" s="265">
        <v>-1.1040000000000001</v>
      </c>
      <c r="N531" s="265">
        <v>87.534509559712319</v>
      </c>
      <c r="O531" s="265">
        <v>-1.0860000000000001</v>
      </c>
      <c r="P531" s="265">
        <v>-1.0860000000000001</v>
      </c>
      <c r="Q531" s="265">
        <v>86.023879146904903</v>
      </c>
      <c r="R531" s="265">
        <v>-1.05</v>
      </c>
      <c r="S531" s="265">
        <v>-9.6000000000000002E-2</v>
      </c>
      <c r="T531" s="265">
        <v>59.171639168458547</v>
      </c>
      <c r="U531" s="265">
        <v>-1.0680000000000001</v>
      </c>
      <c r="V531" s="265">
        <v>-1.0680000000000001</v>
      </c>
      <c r="W531" s="265">
        <v>84.598068995298732</v>
      </c>
      <c r="X531" s="265">
        <v>-1.1879999999999999</v>
      </c>
      <c r="Y531" s="265">
        <v>-1.1879999999999999</v>
      </c>
      <c r="Z531" s="265">
        <v>94.286195190484122</v>
      </c>
      <c r="AA531" s="265">
        <v>-1.4159999999999999</v>
      </c>
      <c r="AB531" s="265">
        <v>-1.4159999999999999</v>
      </c>
      <c r="AC531" s="265">
        <v>112.70980657058847</v>
      </c>
      <c r="AD531" s="265">
        <v>-1.536</v>
      </c>
      <c r="AE531" s="265">
        <v>-1.536</v>
      </c>
      <c r="AF531" s="265">
        <v>123.34238230947422</v>
      </c>
      <c r="AG531" s="265">
        <v>-1.764</v>
      </c>
      <c r="AH531" s="265">
        <v>-1.764</v>
      </c>
      <c r="AI531" s="265">
        <v>142.35018311237948</v>
      </c>
      <c r="AJ531" s="265">
        <v>-1.8839999999999999</v>
      </c>
      <c r="AK531" s="265">
        <v>-0.23400000000000001</v>
      </c>
      <c r="AL531" s="265">
        <v>108.2233831039661</v>
      </c>
      <c r="AM531" s="265">
        <v>-1.8720000000000001</v>
      </c>
      <c r="AN531" s="265">
        <v>-1.8720000000000001</v>
      </c>
      <c r="AO531" s="265">
        <v>152.4196732585516</v>
      </c>
      <c r="AP531" s="265">
        <v>-1.8480000000000001</v>
      </c>
      <c r="AQ531" s="265">
        <v>-1.8480000000000001</v>
      </c>
      <c r="AR531" s="265">
        <v>148.25067436994675</v>
      </c>
      <c r="AS531" s="265">
        <v>-1.77</v>
      </c>
      <c r="AT531" s="265">
        <v>-1.77</v>
      </c>
      <c r="AU531" s="265">
        <v>143.40060870663328</v>
      </c>
      <c r="AV531" s="265">
        <v>-1.8</v>
      </c>
      <c r="AW531" s="265">
        <v>-1.8</v>
      </c>
      <c r="AX531" s="265">
        <v>145.97580123586863</v>
      </c>
      <c r="AY531" s="265">
        <v>-1.782</v>
      </c>
      <c r="AZ531" s="265">
        <v>-1.782</v>
      </c>
      <c r="BA531" s="265">
        <v>144.51604322350991</v>
      </c>
      <c r="BB531" s="265">
        <v>-1.77</v>
      </c>
      <c r="BC531" s="265">
        <v>-1.77</v>
      </c>
      <c r="BD531" s="265">
        <v>142.69350511340525</v>
      </c>
      <c r="BE531" s="265">
        <v>-1.728</v>
      </c>
      <c r="BF531" s="265">
        <v>-1.728</v>
      </c>
      <c r="BG531" s="265">
        <v>139.44507733457581</v>
      </c>
      <c r="BH531" s="265">
        <v>-1.698</v>
      </c>
      <c r="BI531" s="265">
        <v>-0.156</v>
      </c>
      <c r="BJ531" s="265">
        <v>97.107037199504902</v>
      </c>
      <c r="BK531" s="265">
        <v>-1.704</v>
      </c>
      <c r="BL531" s="265">
        <v>-1.704</v>
      </c>
      <c r="BM531" s="265">
        <v>136.96750105340732</v>
      </c>
      <c r="BN531" s="265">
        <v>-1.752</v>
      </c>
      <c r="BO531" s="265">
        <v>-1.752</v>
      </c>
      <c r="BP531" s="265">
        <v>139.726612788815</v>
      </c>
      <c r="BQ531" s="265">
        <v>-1.758</v>
      </c>
      <c r="BR531" s="265">
        <v>-0.13800000000000001</v>
      </c>
      <c r="BS531" s="265">
        <v>99.348052594896728</v>
      </c>
      <c r="BT531" s="265">
        <v>-1.6919999999999999</v>
      </c>
      <c r="BU531" s="265">
        <v>-1.6919999999999999</v>
      </c>
      <c r="BV531" s="265">
        <v>135.07323358106464</v>
      </c>
      <c r="BW531" s="265">
        <v>-1.5780000000000001</v>
      </c>
      <c r="BX531" s="265">
        <v>-1.5780000000000001</v>
      </c>
      <c r="BY531" s="265">
        <v>125.48238914018714</v>
      </c>
    </row>
    <row r="532" spans="1:77" s="205" customFormat="1" ht="15" x14ac:dyDescent="0.2">
      <c r="A532" s="260" t="s">
        <v>215</v>
      </c>
      <c r="B532" s="263" t="s">
        <v>626</v>
      </c>
      <c r="C532" s="260" t="s">
        <v>607</v>
      </c>
      <c r="D532" s="260" t="s">
        <v>613</v>
      </c>
      <c r="E532" s="261">
        <v>10</v>
      </c>
      <c r="F532" s="291">
        <v>10.29</v>
      </c>
      <c r="G532" s="291"/>
      <c r="H532" s="291"/>
      <c r="I532" s="291">
        <v>10.31</v>
      </c>
      <c r="J532" s="291"/>
      <c r="K532" s="291"/>
      <c r="L532" s="291">
        <v>10.31</v>
      </c>
      <c r="M532" s="291"/>
      <c r="N532" s="291"/>
      <c r="O532" s="291">
        <v>10.32</v>
      </c>
      <c r="P532" s="291"/>
      <c r="Q532" s="291"/>
      <c r="R532" s="291">
        <v>10.3</v>
      </c>
      <c r="S532" s="291"/>
      <c r="T532" s="291"/>
      <c r="U532" s="291">
        <v>10.32</v>
      </c>
      <c r="V532" s="291"/>
      <c r="W532" s="291"/>
      <c r="X532" s="291">
        <v>10.3</v>
      </c>
      <c r="Y532" s="291"/>
      <c r="Z532" s="291"/>
      <c r="AA532" s="291">
        <v>10.27</v>
      </c>
      <c r="AB532" s="291"/>
      <c r="AC532" s="291"/>
      <c r="AD532" s="291">
        <v>10.18</v>
      </c>
      <c r="AE532" s="291"/>
      <c r="AF532" s="291"/>
      <c r="AG532" s="291">
        <v>10.130000000000001</v>
      </c>
      <c r="AH532" s="291"/>
      <c r="AI532" s="291"/>
      <c r="AJ532" s="291">
        <v>10.14</v>
      </c>
      <c r="AK532" s="291"/>
      <c r="AL532" s="291"/>
      <c r="AM532" s="291">
        <v>10.039999999999999</v>
      </c>
      <c r="AN532" s="291"/>
      <c r="AO532" s="291"/>
      <c r="AP532" s="291">
        <v>10.19</v>
      </c>
      <c r="AQ532" s="291"/>
      <c r="AR532" s="291"/>
      <c r="AS532" s="291">
        <v>10.09</v>
      </c>
      <c r="AT532" s="291"/>
      <c r="AU532" s="291"/>
      <c r="AV532" s="291">
        <v>10.08</v>
      </c>
      <c r="AW532" s="291"/>
      <c r="AX532" s="291"/>
      <c r="AY532" s="291">
        <v>10.08</v>
      </c>
      <c r="AZ532" s="291"/>
      <c r="BA532" s="291"/>
      <c r="BB532" s="291">
        <v>10.14</v>
      </c>
      <c r="BC532" s="291"/>
      <c r="BD532" s="291"/>
      <c r="BE532" s="291">
        <v>10.130000000000001</v>
      </c>
      <c r="BF532" s="291"/>
      <c r="BG532" s="291"/>
      <c r="BH532" s="291">
        <v>10.15</v>
      </c>
      <c r="BI532" s="291"/>
      <c r="BJ532" s="291"/>
      <c r="BK532" s="291">
        <v>10.17</v>
      </c>
      <c r="BL532" s="291"/>
      <c r="BM532" s="291"/>
      <c r="BN532" s="291">
        <v>10.25</v>
      </c>
      <c r="BO532" s="291"/>
      <c r="BP532" s="291"/>
      <c r="BQ532" s="291">
        <v>10.26</v>
      </c>
      <c r="BR532" s="291"/>
      <c r="BS532" s="291"/>
      <c r="BT532" s="291">
        <v>10.24</v>
      </c>
      <c r="BU532" s="291"/>
      <c r="BV532" s="291"/>
      <c r="BW532" s="291">
        <v>10.28</v>
      </c>
      <c r="BX532" s="291"/>
      <c r="BY532" s="291"/>
    </row>
    <row r="533" spans="1:77" s="205" customFormat="1" ht="15" x14ac:dyDescent="0.2">
      <c r="A533" s="260" t="s">
        <v>215</v>
      </c>
      <c r="B533" s="263" t="s">
        <v>630</v>
      </c>
      <c r="C533" s="260" t="s">
        <v>607</v>
      </c>
      <c r="D533" s="260" t="s">
        <v>611</v>
      </c>
      <c r="E533" s="261">
        <v>10</v>
      </c>
      <c r="F533" s="265">
        <v>-8.3999999999999993E-4</v>
      </c>
      <c r="G533" s="265">
        <v>-8.3999999999999993E-4</v>
      </c>
      <c r="H533" s="265">
        <v>0</v>
      </c>
      <c r="I533" s="265">
        <v>-8.9999999999999998E-4</v>
      </c>
      <c r="J533" s="265">
        <v>-8.9999999999999998E-4</v>
      </c>
      <c r="K533" s="265">
        <v>0</v>
      </c>
      <c r="L533" s="265">
        <v>-8.9999999999999998E-4</v>
      </c>
      <c r="M533" s="265">
        <v>-8.9999999999999998E-4</v>
      </c>
      <c r="N533" s="265">
        <v>0</v>
      </c>
      <c r="O533" s="265">
        <v>-8.3999999999999993E-4</v>
      </c>
      <c r="P533" s="265">
        <v>-8.3999999999999993E-4</v>
      </c>
      <c r="Q533" s="265">
        <v>0</v>
      </c>
      <c r="R533" s="265">
        <v>-8.9999999999999998E-4</v>
      </c>
      <c r="S533" s="265">
        <v>-1.9199999999999998E-3</v>
      </c>
      <c r="T533" s="265">
        <v>0</v>
      </c>
      <c r="U533" s="265">
        <v>-8.9999999999999998E-4</v>
      </c>
      <c r="V533" s="265">
        <v>-8.9999999999999998E-4</v>
      </c>
      <c r="W533" s="265">
        <v>0</v>
      </c>
      <c r="X533" s="265">
        <v>-8.1000000000000006E-4</v>
      </c>
      <c r="Y533" s="265">
        <v>-8.1000000000000006E-4</v>
      </c>
      <c r="Z533" s="265">
        <v>0</v>
      </c>
      <c r="AA533" s="265">
        <v>-8.1000000000000006E-4</v>
      </c>
      <c r="AB533" s="265">
        <v>-8.1000000000000006E-4</v>
      </c>
      <c r="AC533" s="265">
        <v>0</v>
      </c>
      <c r="AD533" s="265">
        <v>-8.1000000000000006E-4</v>
      </c>
      <c r="AE533" s="265">
        <v>-8.1000000000000006E-4</v>
      </c>
      <c r="AF533" s="265">
        <v>0</v>
      </c>
      <c r="AG533" s="265">
        <v>-8.1000000000000006E-4</v>
      </c>
      <c r="AH533" s="265">
        <v>-8.1000000000000006E-4</v>
      </c>
      <c r="AI533" s="265">
        <v>0</v>
      </c>
      <c r="AJ533" s="265">
        <v>-7.7999999999999999E-4</v>
      </c>
      <c r="AK533" s="265">
        <v>-1.7099999999999999E-3</v>
      </c>
      <c r="AL533" s="265">
        <v>0</v>
      </c>
      <c r="AM533" s="265">
        <v>-8.1000000000000006E-4</v>
      </c>
      <c r="AN533" s="265">
        <v>-8.1000000000000006E-4</v>
      </c>
      <c r="AO533" s="265">
        <v>0</v>
      </c>
      <c r="AP533" s="265">
        <v>-8.1000000000000006E-4</v>
      </c>
      <c r="AQ533" s="265">
        <v>-8.1000000000000006E-4</v>
      </c>
      <c r="AR533" s="265">
        <v>0</v>
      </c>
      <c r="AS533" s="265">
        <v>-7.7999999999999999E-4</v>
      </c>
      <c r="AT533" s="265">
        <v>-7.7999999999999999E-4</v>
      </c>
      <c r="AU533" s="265">
        <v>0</v>
      </c>
      <c r="AV533" s="265">
        <v>-8.7000000000000001E-4</v>
      </c>
      <c r="AW533" s="265">
        <v>-8.7000000000000001E-4</v>
      </c>
      <c r="AX533" s="265">
        <v>0</v>
      </c>
      <c r="AY533" s="265">
        <v>-8.1000000000000006E-4</v>
      </c>
      <c r="AZ533" s="265">
        <v>-8.1000000000000006E-4</v>
      </c>
      <c r="BA533" s="265">
        <v>0</v>
      </c>
      <c r="BB533" s="265">
        <v>-8.1000000000000006E-4</v>
      </c>
      <c r="BC533" s="265">
        <v>-8.1000000000000006E-4</v>
      </c>
      <c r="BD533" s="265">
        <v>0</v>
      </c>
      <c r="BE533" s="265">
        <v>-7.7999999999999999E-4</v>
      </c>
      <c r="BF533" s="265">
        <v>-7.7999999999999999E-4</v>
      </c>
      <c r="BG533" s="265">
        <v>0</v>
      </c>
      <c r="BH533" s="265">
        <v>-8.1000000000000006E-4</v>
      </c>
      <c r="BI533" s="265">
        <v>-1.7700000000000001E-3</v>
      </c>
      <c r="BJ533" s="265">
        <v>0</v>
      </c>
      <c r="BK533" s="265">
        <v>-8.1000000000000006E-4</v>
      </c>
      <c r="BL533" s="265">
        <v>-8.1000000000000006E-4</v>
      </c>
      <c r="BM533" s="265">
        <v>0</v>
      </c>
      <c r="BN533" s="265">
        <v>-8.1000000000000006E-4</v>
      </c>
      <c r="BO533" s="265">
        <v>-8.1000000000000006E-4</v>
      </c>
      <c r="BP533" s="265">
        <v>0</v>
      </c>
      <c r="BQ533" s="265">
        <v>-8.1000000000000006E-4</v>
      </c>
      <c r="BR533" s="265">
        <v>-1.83E-3</v>
      </c>
      <c r="BS533" s="265">
        <v>0</v>
      </c>
      <c r="BT533" s="265">
        <v>-8.1000000000000006E-4</v>
      </c>
      <c r="BU533" s="265">
        <v>-8.1000000000000006E-4</v>
      </c>
      <c r="BV533" s="265">
        <v>0</v>
      </c>
      <c r="BW533" s="265">
        <v>-8.9999999999999998E-4</v>
      </c>
      <c r="BX533" s="265">
        <v>-8.9999999999999998E-4</v>
      </c>
      <c r="BY533" s="265">
        <v>0</v>
      </c>
    </row>
    <row r="534" spans="1:77" s="205" customFormat="1" ht="30" x14ac:dyDescent="0.2">
      <c r="A534" s="260" t="s">
        <v>761</v>
      </c>
      <c r="B534" s="263" t="s">
        <v>604</v>
      </c>
      <c r="C534" s="260" t="s">
        <v>762</v>
      </c>
      <c r="D534" s="260" t="s">
        <v>606</v>
      </c>
      <c r="E534" s="261">
        <v>35</v>
      </c>
      <c r="F534" s="265" t="s">
        <v>607</v>
      </c>
      <c r="G534" s="265" t="s">
        <v>607</v>
      </c>
      <c r="H534" s="265" t="s">
        <v>607</v>
      </c>
      <c r="I534" s="265" t="s">
        <v>607</v>
      </c>
      <c r="J534" s="265" t="s">
        <v>607</v>
      </c>
      <c r="K534" s="265" t="s">
        <v>607</v>
      </c>
      <c r="L534" s="265" t="s">
        <v>607</v>
      </c>
      <c r="M534" s="265" t="s">
        <v>607</v>
      </c>
      <c r="N534" s="265" t="s">
        <v>607</v>
      </c>
      <c r="O534" s="265" t="s">
        <v>607</v>
      </c>
      <c r="P534" s="265" t="s">
        <v>607</v>
      </c>
      <c r="Q534" s="265" t="s">
        <v>607</v>
      </c>
      <c r="R534" s="265" t="s">
        <v>607</v>
      </c>
      <c r="S534" s="265" t="s">
        <v>607</v>
      </c>
      <c r="T534" s="265" t="s">
        <v>607</v>
      </c>
      <c r="U534" s="265" t="s">
        <v>607</v>
      </c>
      <c r="V534" s="265" t="s">
        <v>607</v>
      </c>
      <c r="W534" s="265" t="s">
        <v>607</v>
      </c>
      <c r="X534" s="265" t="s">
        <v>607</v>
      </c>
      <c r="Y534" s="265" t="s">
        <v>607</v>
      </c>
      <c r="Z534" s="265" t="s">
        <v>607</v>
      </c>
      <c r="AA534" s="265" t="s">
        <v>607</v>
      </c>
      <c r="AB534" s="265" t="s">
        <v>607</v>
      </c>
      <c r="AC534" s="265" t="s">
        <v>607</v>
      </c>
      <c r="AD534" s="265" t="s">
        <v>607</v>
      </c>
      <c r="AE534" s="265" t="s">
        <v>607</v>
      </c>
      <c r="AF534" s="265" t="s">
        <v>607</v>
      </c>
      <c r="AG534" s="265" t="s">
        <v>607</v>
      </c>
      <c r="AH534" s="265" t="s">
        <v>607</v>
      </c>
      <c r="AI534" s="265" t="s">
        <v>607</v>
      </c>
      <c r="AJ534" s="265" t="s">
        <v>607</v>
      </c>
      <c r="AK534" s="265" t="s">
        <v>607</v>
      </c>
      <c r="AL534" s="265" t="s">
        <v>607</v>
      </c>
      <c r="AM534" s="265" t="s">
        <v>607</v>
      </c>
      <c r="AN534" s="265" t="s">
        <v>607</v>
      </c>
      <c r="AO534" s="265" t="s">
        <v>607</v>
      </c>
      <c r="AP534" s="265" t="s">
        <v>607</v>
      </c>
      <c r="AQ534" s="265" t="s">
        <v>607</v>
      </c>
      <c r="AR534" s="265" t="s">
        <v>607</v>
      </c>
      <c r="AS534" s="265" t="s">
        <v>607</v>
      </c>
      <c r="AT534" s="265" t="s">
        <v>607</v>
      </c>
      <c r="AU534" s="265" t="s">
        <v>607</v>
      </c>
      <c r="AV534" s="265" t="s">
        <v>607</v>
      </c>
      <c r="AW534" s="265" t="s">
        <v>607</v>
      </c>
      <c r="AX534" s="265" t="s">
        <v>607</v>
      </c>
      <c r="AY534" s="265" t="s">
        <v>607</v>
      </c>
      <c r="AZ534" s="265" t="s">
        <v>607</v>
      </c>
      <c r="BA534" s="265" t="s">
        <v>607</v>
      </c>
      <c r="BB534" s="265" t="s">
        <v>607</v>
      </c>
      <c r="BC534" s="265" t="s">
        <v>607</v>
      </c>
      <c r="BD534" s="265" t="s">
        <v>607</v>
      </c>
      <c r="BE534" s="265" t="s">
        <v>607</v>
      </c>
      <c r="BF534" s="265" t="s">
        <v>607</v>
      </c>
      <c r="BG534" s="265" t="s">
        <v>607</v>
      </c>
      <c r="BH534" s="265" t="s">
        <v>607</v>
      </c>
      <c r="BI534" s="265" t="s">
        <v>607</v>
      </c>
      <c r="BJ534" s="265" t="s">
        <v>607</v>
      </c>
      <c r="BK534" s="265" t="s">
        <v>607</v>
      </c>
      <c r="BL534" s="265" t="s">
        <v>607</v>
      </c>
      <c r="BM534" s="265" t="s">
        <v>607</v>
      </c>
      <c r="BN534" s="265" t="s">
        <v>607</v>
      </c>
      <c r="BO534" s="265" t="s">
        <v>607</v>
      </c>
      <c r="BP534" s="265" t="s">
        <v>607</v>
      </c>
      <c r="BQ534" s="265" t="s">
        <v>607</v>
      </c>
      <c r="BR534" s="265" t="s">
        <v>607</v>
      </c>
      <c r="BS534" s="265" t="s">
        <v>607</v>
      </c>
      <c r="BT534" s="265" t="s">
        <v>607</v>
      </c>
      <c r="BU534" s="265" t="s">
        <v>607</v>
      </c>
      <c r="BV534" s="265" t="s">
        <v>607</v>
      </c>
      <c r="BW534" s="265" t="s">
        <v>607</v>
      </c>
      <c r="BX534" s="265" t="s">
        <v>607</v>
      </c>
      <c r="BY534" s="265" t="s">
        <v>607</v>
      </c>
    </row>
    <row r="535" spans="1:77" s="205" customFormat="1" ht="30" x14ac:dyDescent="0.2">
      <c r="A535" s="260" t="s">
        <v>761</v>
      </c>
      <c r="B535" s="263" t="s">
        <v>604</v>
      </c>
      <c r="C535" s="260" t="s">
        <v>762</v>
      </c>
      <c r="D535" s="260" t="s">
        <v>608</v>
      </c>
      <c r="E535" s="261">
        <v>35</v>
      </c>
      <c r="F535" s="371">
        <v>2</v>
      </c>
      <c r="G535" s="371"/>
      <c r="H535" s="371"/>
      <c r="I535" s="371">
        <v>2</v>
      </c>
      <c r="J535" s="371"/>
      <c r="K535" s="371"/>
      <c r="L535" s="371">
        <v>2</v>
      </c>
      <c r="M535" s="371"/>
      <c r="N535" s="371"/>
      <c r="O535" s="371">
        <v>2</v>
      </c>
      <c r="P535" s="371"/>
      <c r="Q535" s="371"/>
      <c r="R535" s="371">
        <v>2</v>
      </c>
      <c r="S535" s="371"/>
      <c r="T535" s="371"/>
      <c r="U535" s="371">
        <v>2</v>
      </c>
      <c r="V535" s="371"/>
      <c r="W535" s="371"/>
      <c r="X535" s="371">
        <v>2</v>
      </c>
      <c r="Y535" s="371"/>
      <c r="Z535" s="371"/>
      <c r="AA535" s="371">
        <v>2</v>
      </c>
      <c r="AB535" s="371"/>
      <c r="AC535" s="371"/>
      <c r="AD535" s="371">
        <v>2</v>
      </c>
      <c r="AE535" s="371"/>
      <c r="AF535" s="371"/>
      <c r="AG535" s="371">
        <v>2</v>
      </c>
      <c r="AH535" s="371"/>
      <c r="AI535" s="371"/>
      <c r="AJ535" s="371">
        <v>2</v>
      </c>
      <c r="AK535" s="371"/>
      <c r="AL535" s="371"/>
      <c r="AM535" s="371">
        <v>2</v>
      </c>
      <c r="AN535" s="371"/>
      <c r="AO535" s="371"/>
      <c r="AP535" s="371">
        <v>2</v>
      </c>
      <c r="AQ535" s="371"/>
      <c r="AR535" s="371"/>
      <c r="AS535" s="371">
        <v>2</v>
      </c>
      <c r="AT535" s="371"/>
      <c r="AU535" s="371"/>
      <c r="AV535" s="371">
        <v>2</v>
      </c>
      <c r="AW535" s="371"/>
      <c r="AX535" s="371"/>
      <c r="AY535" s="371">
        <v>2</v>
      </c>
      <c r="AZ535" s="371"/>
      <c r="BA535" s="371"/>
      <c r="BB535" s="371">
        <v>2</v>
      </c>
      <c r="BC535" s="371"/>
      <c r="BD535" s="371"/>
      <c r="BE535" s="371">
        <v>2</v>
      </c>
      <c r="BF535" s="371"/>
      <c r="BG535" s="371"/>
      <c r="BH535" s="371">
        <v>2</v>
      </c>
      <c r="BI535" s="371"/>
      <c r="BJ535" s="371"/>
      <c r="BK535" s="371">
        <v>2</v>
      </c>
      <c r="BL535" s="371"/>
      <c r="BM535" s="371"/>
      <c r="BN535" s="371">
        <v>2</v>
      </c>
      <c r="BO535" s="371"/>
      <c r="BP535" s="371"/>
      <c r="BQ535" s="371">
        <v>2</v>
      </c>
      <c r="BR535" s="371"/>
      <c r="BS535" s="371"/>
      <c r="BT535" s="371">
        <v>2</v>
      </c>
      <c r="BU535" s="371"/>
      <c r="BV535" s="371"/>
      <c r="BW535" s="371">
        <v>2</v>
      </c>
      <c r="BX535" s="371"/>
      <c r="BY535" s="371"/>
    </row>
    <row r="536" spans="1:77" s="205" customFormat="1" ht="30" x14ac:dyDescent="0.2">
      <c r="A536" s="260" t="s">
        <v>761</v>
      </c>
      <c r="B536" s="263" t="s">
        <v>604</v>
      </c>
      <c r="C536" s="260" t="s">
        <v>762</v>
      </c>
      <c r="D536" s="260" t="s">
        <v>611</v>
      </c>
      <c r="E536" s="261">
        <v>10</v>
      </c>
      <c r="F536" s="265">
        <v>-0.29760000000000003</v>
      </c>
      <c r="G536" s="265">
        <v>0</v>
      </c>
      <c r="H536" s="265">
        <v>16.243920810886053</v>
      </c>
      <c r="I536" s="265">
        <v>-0.29760000000000003</v>
      </c>
      <c r="J536" s="265">
        <v>0</v>
      </c>
      <c r="K536" s="265">
        <v>16.243920810886053</v>
      </c>
      <c r="L536" s="265">
        <v>-0.24480000000000002</v>
      </c>
      <c r="M536" s="265">
        <v>0</v>
      </c>
      <c r="N536" s="265">
        <v>13.336747424449616</v>
      </c>
      <c r="O536" s="265">
        <v>-0.2112</v>
      </c>
      <c r="P536" s="265">
        <v>0</v>
      </c>
      <c r="Q536" s="265">
        <v>11.50621346423104</v>
      </c>
      <c r="R536" s="265">
        <v>-0.18959999999999999</v>
      </c>
      <c r="S536" s="265">
        <v>0</v>
      </c>
      <c r="T536" s="265">
        <v>10.34894954887095</v>
      </c>
      <c r="U536" s="265">
        <v>-0.18719999999999998</v>
      </c>
      <c r="V536" s="265">
        <v>0</v>
      </c>
      <c r="W536" s="265">
        <v>10.179500704190886</v>
      </c>
      <c r="X536" s="265">
        <v>-0.2112</v>
      </c>
      <c r="Y536" s="265">
        <v>0</v>
      </c>
      <c r="Z536" s="265">
        <v>11.50621346423104</v>
      </c>
      <c r="AA536" s="265">
        <v>-0.27239999999999998</v>
      </c>
      <c r="AB536" s="265">
        <v>0</v>
      </c>
      <c r="AC536" s="265">
        <v>14.95314790112478</v>
      </c>
      <c r="AD536" s="265">
        <v>-0.34920000000000001</v>
      </c>
      <c r="AE536" s="265">
        <v>0</v>
      </c>
      <c r="AF536" s="265">
        <v>19.242107815315443</v>
      </c>
      <c r="AG536" s="265">
        <v>-0.35520000000000002</v>
      </c>
      <c r="AH536" s="265">
        <v>-8.4000000000000012E-3</v>
      </c>
      <c r="AI536" s="265">
        <v>19.559554662329258</v>
      </c>
      <c r="AJ536" s="265">
        <v>-0.38160000000000005</v>
      </c>
      <c r="AK536" s="265">
        <v>-1.32E-2</v>
      </c>
      <c r="AL536" s="265">
        <v>21.040034474557153</v>
      </c>
      <c r="AM536" s="265">
        <v>-0.37439999999999996</v>
      </c>
      <c r="AN536" s="265">
        <v>-3.5999999999999999E-3</v>
      </c>
      <c r="AO536" s="265">
        <v>20.730477891406874</v>
      </c>
      <c r="AP536" s="265">
        <v>-0.39479999999999998</v>
      </c>
      <c r="AQ536" s="265">
        <v>-2.3999999999999998E-3</v>
      </c>
      <c r="AR536" s="265">
        <v>21.734505629806421</v>
      </c>
      <c r="AS536" s="265">
        <v>-0.38519999999999999</v>
      </c>
      <c r="AT536" s="265">
        <v>-1.1999999999999999E-3</v>
      </c>
      <c r="AU536" s="265">
        <v>21.266479462617859</v>
      </c>
      <c r="AV536" s="265">
        <v>-0.33360000000000001</v>
      </c>
      <c r="AW536" s="265">
        <v>-8.4000000000000012E-3</v>
      </c>
      <c r="AX536" s="265">
        <v>18.441060281286273</v>
      </c>
      <c r="AY536" s="265">
        <v>-0.33960000000000001</v>
      </c>
      <c r="AZ536" s="265">
        <v>0</v>
      </c>
      <c r="BA536" s="265">
        <v>18.766785662971518</v>
      </c>
      <c r="BB536" s="265">
        <v>-0.33960000000000001</v>
      </c>
      <c r="BC536" s="265">
        <v>-7.1999999999999998E-3</v>
      </c>
      <c r="BD536" s="265">
        <v>187.53074653882325</v>
      </c>
      <c r="BE536" s="265">
        <v>-0.34200000000000003</v>
      </c>
      <c r="BF536" s="265">
        <v>-1.1999999999999999E-3</v>
      </c>
      <c r="BG536" s="265">
        <v>18.827531255528669</v>
      </c>
      <c r="BH536" s="265">
        <v>-0.37080000000000002</v>
      </c>
      <c r="BI536" s="265">
        <v>-2.3999999999999998E-3</v>
      </c>
      <c r="BJ536" s="265">
        <v>20.471800349412693</v>
      </c>
      <c r="BK536" s="265">
        <v>-0.39360000000000001</v>
      </c>
      <c r="BL536" s="265">
        <v>-8.4000000000000012E-3</v>
      </c>
      <c r="BM536" s="265">
        <v>21.652355529416873</v>
      </c>
      <c r="BN536" s="265">
        <v>-0.39960000000000001</v>
      </c>
      <c r="BO536" s="265">
        <v>0</v>
      </c>
      <c r="BP536" s="265">
        <v>21.790816882975243</v>
      </c>
      <c r="BQ536" s="265">
        <v>-0.4032</v>
      </c>
      <c r="BR536" s="265">
        <v>-1.1999999999999999E-3</v>
      </c>
      <c r="BS536" s="265">
        <v>22.112392411530607</v>
      </c>
      <c r="BT536" s="265">
        <v>-0.4476</v>
      </c>
      <c r="BU536" s="265">
        <v>-1.1999999999999999E-3</v>
      </c>
      <c r="BV536" s="265">
        <v>24.500876279569432</v>
      </c>
      <c r="BW536" s="265">
        <v>-0.39</v>
      </c>
      <c r="BX536" s="265">
        <v>0</v>
      </c>
      <c r="BY536" s="265">
        <v>21.267313774675539</v>
      </c>
    </row>
    <row r="537" spans="1:77" s="205" customFormat="1" ht="30" x14ac:dyDescent="0.2">
      <c r="A537" s="260" t="s">
        <v>761</v>
      </c>
      <c r="B537" s="263" t="s">
        <v>626</v>
      </c>
      <c r="C537" s="260" t="s">
        <v>607</v>
      </c>
      <c r="D537" s="260" t="s">
        <v>613</v>
      </c>
      <c r="E537" s="261">
        <v>10</v>
      </c>
      <c r="F537" s="291">
        <v>10.59</v>
      </c>
      <c r="G537" s="291"/>
      <c r="H537" s="291"/>
      <c r="I537" s="291">
        <v>10.59</v>
      </c>
      <c r="J537" s="291"/>
      <c r="K537" s="291"/>
      <c r="L537" s="291">
        <v>10.61</v>
      </c>
      <c r="M537" s="291"/>
      <c r="N537" s="291"/>
      <c r="O537" s="291">
        <v>10.61</v>
      </c>
      <c r="P537" s="291"/>
      <c r="Q537" s="291"/>
      <c r="R537" s="291">
        <v>10.59</v>
      </c>
      <c r="S537" s="291"/>
      <c r="T537" s="291"/>
      <c r="U537" s="291">
        <v>10.63</v>
      </c>
      <c r="V537" s="291"/>
      <c r="W537" s="291"/>
      <c r="X537" s="291">
        <v>10.61</v>
      </c>
      <c r="Y537" s="291"/>
      <c r="Z537" s="291"/>
      <c r="AA537" s="291">
        <v>10.53</v>
      </c>
      <c r="AB537" s="291"/>
      <c r="AC537" s="291"/>
      <c r="AD537" s="291">
        <v>10.49</v>
      </c>
      <c r="AE537" s="291"/>
      <c r="AF537" s="291"/>
      <c r="AG537" s="291">
        <v>10.5</v>
      </c>
      <c r="AH537" s="291"/>
      <c r="AI537" s="291"/>
      <c r="AJ537" s="291">
        <v>10.49</v>
      </c>
      <c r="AK537" s="291"/>
      <c r="AL537" s="291"/>
      <c r="AM537" s="291">
        <v>10.44</v>
      </c>
      <c r="AN537" s="291"/>
      <c r="AO537" s="291"/>
      <c r="AP537" s="291">
        <v>10.5</v>
      </c>
      <c r="AQ537" s="291"/>
      <c r="AR537" s="291"/>
      <c r="AS537" s="291">
        <v>10.47</v>
      </c>
      <c r="AT537" s="291"/>
      <c r="AU537" s="291"/>
      <c r="AV537" s="291">
        <v>10.46</v>
      </c>
      <c r="AW537" s="291"/>
      <c r="AX537" s="291"/>
      <c r="AY537" s="291">
        <v>10.46</v>
      </c>
      <c r="AZ537" s="291"/>
      <c r="BA537" s="291"/>
      <c r="BB537" s="291">
        <v>1.0469999999999999</v>
      </c>
      <c r="BC537" s="291"/>
      <c r="BD537" s="291"/>
      <c r="BE537" s="291">
        <v>10.5</v>
      </c>
      <c r="BF537" s="291"/>
      <c r="BG537" s="291"/>
      <c r="BH537" s="291">
        <v>10.47</v>
      </c>
      <c r="BI537" s="291"/>
      <c r="BJ537" s="291"/>
      <c r="BK537" s="291">
        <v>10.51</v>
      </c>
      <c r="BL537" s="291"/>
      <c r="BM537" s="291"/>
      <c r="BN537" s="291">
        <v>10.6</v>
      </c>
      <c r="BO537" s="291"/>
      <c r="BP537" s="291"/>
      <c r="BQ537" s="291">
        <v>10.54</v>
      </c>
      <c r="BR537" s="291"/>
      <c r="BS537" s="291"/>
      <c r="BT537" s="291">
        <v>10.56</v>
      </c>
      <c r="BU537" s="291"/>
      <c r="BV537" s="291"/>
      <c r="BW537" s="291">
        <v>10.6</v>
      </c>
      <c r="BX537" s="291"/>
      <c r="BY537" s="291"/>
    </row>
    <row r="538" spans="1:77" s="205" customFormat="1" ht="30" x14ac:dyDescent="0.2">
      <c r="A538" s="260" t="s">
        <v>761</v>
      </c>
      <c r="B538" s="263" t="s">
        <v>628</v>
      </c>
      <c r="C538" s="260" t="s">
        <v>607</v>
      </c>
      <c r="D538" s="260" t="s">
        <v>611</v>
      </c>
      <c r="E538" s="261">
        <v>10</v>
      </c>
      <c r="F538" s="265">
        <v>-1.155E-3</v>
      </c>
      <c r="G538" s="265">
        <v>0</v>
      </c>
      <c r="H538" s="265">
        <v>0</v>
      </c>
      <c r="I538" s="265">
        <v>-1.17E-3</v>
      </c>
      <c r="J538" s="265">
        <v>0</v>
      </c>
      <c r="K538" s="265">
        <v>0</v>
      </c>
      <c r="L538" s="265">
        <v>-1.155E-3</v>
      </c>
      <c r="M538" s="265">
        <v>0</v>
      </c>
      <c r="N538" s="265">
        <v>0</v>
      </c>
      <c r="O538" s="265">
        <v>-1.17E-3</v>
      </c>
      <c r="P538" s="265">
        <v>0</v>
      </c>
      <c r="Q538" s="265">
        <v>0</v>
      </c>
      <c r="R538" s="265">
        <v>-1.155E-3</v>
      </c>
      <c r="S538" s="265">
        <v>0</v>
      </c>
      <c r="T538" s="265">
        <v>0</v>
      </c>
      <c r="U538" s="265">
        <v>-1.155E-3</v>
      </c>
      <c r="V538" s="265">
        <v>0</v>
      </c>
      <c r="W538" s="265">
        <v>0</v>
      </c>
      <c r="X538" s="265">
        <v>-1.155E-3</v>
      </c>
      <c r="Y538" s="265">
        <v>0</v>
      </c>
      <c r="Z538" s="265">
        <v>0</v>
      </c>
      <c r="AA538" s="265">
        <v>-1.155E-3</v>
      </c>
      <c r="AB538" s="265">
        <v>0</v>
      </c>
      <c r="AC538" s="265">
        <v>0</v>
      </c>
      <c r="AD538" s="265">
        <v>-1.155E-3</v>
      </c>
      <c r="AE538" s="265">
        <v>0</v>
      </c>
      <c r="AF538" s="265">
        <v>6.3644428770588013E-2</v>
      </c>
      <c r="AG538" s="265">
        <v>-1.155E-3</v>
      </c>
      <c r="AH538" s="265">
        <v>0</v>
      </c>
      <c r="AI538" s="265">
        <v>0</v>
      </c>
      <c r="AJ538" s="265">
        <v>-1.155E-3</v>
      </c>
      <c r="AK538" s="265">
        <v>0</v>
      </c>
      <c r="AL538" s="265">
        <v>0</v>
      </c>
      <c r="AM538" s="265">
        <v>-1.155E-3</v>
      </c>
      <c r="AN538" s="265">
        <v>0</v>
      </c>
      <c r="AO538" s="265">
        <v>0</v>
      </c>
      <c r="AP538" s="265">
        <v>-1.14E-3</v>
      </c>
      <c r="AQ538" s="265">
        <v>0</v>
      </c>
      <c r="AR538" s="265">
        <v>0</v>
      </c>
      <c r="AS538" s="265">
        <v>-1.14E-3</v>
      </c>
      <c r="AT538" s="265">
        <v>0</v>
      </c>
      <c r="AU538" s="265">
        <v>0</v>
      </c>
      <c r="AV538" s="265">
        <v>-1.1249999999999999E-3</v>
      </c>
      <c r="AW538" s="265">
        <v>0</v>
      </c>
      <c r="AX538" s="265">
        <v>0</v>
      </c>
      <c r="AY538" s="265">
        <v>-1.14E-3</v>
      </c>
      <c r="AZ538" s="265">
        <v>0</v>
      </c>
      <c r="BA538" s="265">
        <v>0</v>
      </c>
      <c r="BB538" s="265">
        <v>-1.1249999999999999E-3</v>
      </c>
      <c r="BC538" s="265">
        <v>0</v>
      </c>
      <c r="BD538" s="265">
        <v>0</v>
      </c>
      <c r="BE538" s="265">
        <v>-1.14E-3</v>
      </c>
      <c r="BF538" s="265">
        <v>0</v>
      </c>
      <c r="BG538" s="265">
        <v>0</v>
      </c>
      <c r="BH538" s="265">
        <v>-1.1249999999999999E-3</v>
      </c>
      <c r="BI538" s="265">
        <v>0</v>
      </c>
      <c r="BJ538" s="265">
        <v>0</v>
      </c>
      <c r="BK538" s="265">
        <v>-1.14E-3</v>
      </c>
      <c r="BL538" s="265">
        <v>0</v>
      </c>
      <c r="BM538" s="265">
        <v>0</v>
      </c>
      <c r="BN538" s="265">
        <v>-1.1249999999999999E-3</v>
      </c>
      <c r="BO538" s="265">
        <v>0</v>
      </c>
      <c r="BP538" s="265">
        <v>0</v>
      </c>
      <c r="BQ538" s="265">
        <v>-1.14E-3</v>
      </c>
      <c r="BR538" s="265">
        <v>0</v>
      </c>
      <c r="BS538" s="265">
        <v>0</v>
      </c>
      <c r="BT538" s="265">
        <v>-1.14E-3</v>
      </c>
      <c r="BU538" s="265">
        <v>0</v>
      </c>
      <c r="BV538" s="265">
        <v>0</v>
      </c>
      <c r="BW538" s="265">
        <v>-1.155E-3</v>
      </c>
      <c r="BX538" s="265">
        <v>0</v>
      </c>
      <c r="BY538" s="265">
        <v>0</v>
      </c>
    </row>
    <row r="539" spans="1:77" s="205" customFormat="1" ht="30" x14ac:dyDescent="0.2">
      <c r="A539" s="260" t="s">
        <v>761</v>
      </c>
      <c r="B539" s="263" t="s">
        <v>616</v>
      </c>
      <c r="C539" s="260" t="s">
        <v>762</v>
      </c>
      <c r="D539" s="260" t="s">
        <v>606</v>
      </c>
      <c r="E539" s="261">
        <v>35</v>
      </c>
      <c r="F539" s="265" t="s">
        <v>607</v>
      </c>
      <c r="G539" s="265" t="s">
        <v>607</v>
      </c>
      <c r="H539" s="265" t="s">
        <v>607</v>
      </c>
      <c r="I539" s="265" t="s">
        <v>607</v>
      </c>
      <c r="J539" s="265" t="s">
        <v>607</v>
      </c>
      <c r="K539" s="265" t="s">
        <v>607</v>
      </c>
      <c r="L539" s="265" t="s">
        <v>607</v>
      </c>
      <c r="M539" s="265" t="s">
        <v>607</v>
      </c>
      <c r="N539" s="265" t="s">
        <v>607</v>
      </c>
      <c r="O539" s="265" t="s">
        <v>607</v>
      </c>
      <c r="P539" s="265" t="s">
        <v>607</v>
      </c>
      <c r="Q539" s="265" t="s">
        <v>607</v>
      </c>
      <c r="R539" s="265" t="s">
        <v>607</v>
      </c>
      <c r="S539" s="265" t="s">
        <v>607</v>
      </c>
      <c r="T539" s="265" t="s">
        <v>607</v>
      </c>
      <c r="U539" s="265" t="s">
        <v>607</v>
      </c>
      <c r="V539" s="265" t="s">
        <v>607</v>
      </c>
      <c r="W539" s="265" t="s">
        <v>607</v>
      </c>
      <c r="X539" s="265" t="s">
        <v>607</v>
      </c>
      <c r="Y539" s="265" t="s">
        <v>607</v>
      </c>
      <c r="Z539" s="265" t="s">
        <v>607</v>
      </c>
      <c r="AA539" s="265" t="s">
        <v>607</v>
      </c>
      <c r="AB539" s="265" t="s">
        <v>607</v>
      </c>
      <c r="AC539" s="265" t="s">
        <v>607</v>
      </c>
      <c r="AD539" s="265" t="s">
        <v>607</v>
      </c>
      <c r="AE539" s="265" t="s">
        <v>607</v>
      </c>
      <c r="AF539" s="265" t="s">
        <v>607</v>
      </c>
      <c r="AG539" s="265" t="s">
        <v>607</v>
      </c>
      <c r="AH539" s="265" t="s">
        <v>607</v>
      </c>
      <c r="AI539" s="265" t="s">
        <v>607</v>
      </c>
      <c r="AJ539" s="265" t="s">
        <v>607</v>
      </c>
      <c r="AK539" s="265" t="s">
        <v>607</v>
      </c>
      <c r="AL539" s="265" t="s">
        <v>607</v>
      </c>
      <c r="AM539" s="265" t="s">
        <v>607</v>
      </c>
      <c r="AN539" s="265" t="s">
        <v>607</v>
      </c>
      <c r="AO539" s="265" t="s">
        <v>607</v>
      </c>
      <c r="AP539" s="265" t="s">
        <v>607</v>
      </c>
      <c r="AQ539" s="265" t="s">
        <v>607</v>
      </c>
      <c r="AR539" s="265" t="s">
        <v>607</v>
      </c>
      <c r="AS539" s="265" t="s">
        <v>607</v>
      </c>
      <c r="AT539" s="265" t="s">
        <v>607</v>
      </c>
      <c r="AU539" s="265" t="s">
        <v>607</v>
      </c>
      <c r="AV539" s="265" t="s">
        <v>607</v>
      </c>
      <c r="AW539" s="265" t="s">
        <v>607</v>
      </c>
      <c r="AX539" s="265" t="s">
        <v>607</v>
      </c>
      <c r="AY539" s="265" t="s">
        <v>607</v>
      </c>
      <c r="AZ539" s="265" t="s">
        <v>607</v>
      </c>
      <c r="BA539" s="265" t="s">
        <v>607</v>
      </c>
      <c r="BB539" s="265" t="s">
        <v>607</v>
      </c>
      <c r="BC539" s="265" t="s">
        <v>607</v>
      </c>
      <c r="BD539" s="265" t="s">
        <v>607</v>
      </c>
      <c r="BE539" s="265" t="s">
        <v>607</v>
      </c>
      <c r="BF539" s="265" t="s">
        <v>607</v>
      </c>
      <c r="BG539" s="265" t="s">
        <v>607</v>
      </c>
      <c r="BH539" s="265" t="s">
        <v>607</v>
      </c>
      <c r="BI539" s="265" t="s">
        <v>607</v>
      </c>
      <c r="BJ539" s="265" t="s">
        <v>607</v>
      </c>
      <c r="BK539" s="265" t="s">
        <v>607</v>
      </c>
      <c r="BL539" s="265" t="s">
        <v>607</v>
      </c>
      <c r="BM539" s="265" t="s">
        <v>607</v>
      </c>
      <c r="BN539" s="265" t="s">
        <v>607</v>
      </c>
      <c r="BO539" s="265" t="s">
        <v>607</v>
      </c>
      <c r="BP539" s="265" t="s">
        <v>607</v>
      </c>
      <c r="BQ539" s="265" t="s">
        <v>607</v>
      </c>
      <c r="BR539" s="265" t="s">
        <v>607</v>
      </c>
      <c r="BS539" s="265" t="s">
        <v>607</v>
      </c>
      <c r="BT539" s="265" t="s">
        <v>607</v>
      </c>
      <c r="BU539" s="265" t="s">
        <v>607</v>
      </c>
      <c r="BV539" s="265" t="s">
        <v>607</v>
      </c>
      <c r="BW539" s="265" t="s">
        <v>607</v>
      </c>
      <c r="BX539" s="265" t="s">
        <v>607</v>
      </c>
      <c r="BY539" s="265" t="s">
        <v>607</v>
      </c>
    </row>
    <row r="540" spans="1:77" s="205" customFormat="1" ht="30" x14ac:dyDescent="0.2">
      <c r="A540" s="260" t="s">
        <v>761</v>
      </c>
      <c r="B540" s="263" t="s">
        <v>616</v>
      </c>
      <c r="C540" s="260" t="s">
        <v>762</v>
      </c>
      <c r="D540" s="260" t="s">
        <v>608</v>
      </c>
      <c r="E540" s="261">
        <v>2</v>
      </c>
      <c r="F540" s="371">
        <v>2</v>
      </c>
      <c r="G540" s="371"/>
      <c r="H540" s="371"/>
      <c r="I540" s="371">
        <v>2</v>
      </c>
      <c r="J540" s="371"/>
      <c r="K540" s="371"/>
      <c r="L540" s="371">
        <v>2</v>
      </c>
      <c r="M540" s="371"/>
      <c r="N540" s="371"/>
      <c r="O540" s="371">
        <v>2</v>
      </c>
      <c r="P540" s="371"/>
      <c r="Q540" s="371"/>
      <c r="R540" s="371">
        <v>2</v>
      </c>
      <c r="S540" s="371"/>
      <c r="T540" s="371"/>
      <c r="U540" s="371">
        <v>2</v>
      </c>
      <c r="V540" s="371"/>
      <c r="W540" s="371"/>
      <c r="X540" s="371">
        <v>2</v>
      </c>
      <c r="Y540" s="371"/>
      <c r="Z540" s="371"/>
      <c r="AA540" s="371">
        <v>2</v>
      </c>
      <c r="AB540" s="371"/>
      <c r="AC540" s="371"/>
      <c r="AD540" s="371">
        <v>2</v>
      </c>
      <c r="AE540" s="371"/>
      <c r="AF540" s="371"/>
      <c r="AG540" s="371">
        <v>2</v>
      </c>
      <c r="AH540" s="371"/>
      <c r="AI540" s="371"/>
      <c r="AJ540" s="371">
        <v>2</v>
      </c>
      <c r="AK540" s="371"/>
      <c r="AL540" s="371"/>
      <c r="AM540" s="371">
        <v>2</v>
      </c>
      <c r="AN540" s="371"/>
      <c r="AO540" s="371"/>
      <c r="AP540" s="371">
        <v>2</v>
      </c>
      <c r="AQ540" s="371"/>
      <c r="AR540" s="371"/>
      <c r="AS540" s="371">
        <v>2</v>
      </c>
      <c r="AT540" s="371"/>
      <c r="AU540" s="371"/>
      <c r="AV540" s="371">
        <v>2</v>
      </c>
      <c r="AW540" s="371"/>
      <c r="AX540" s="371"/>
      <c r="AY540" s="371">
        <v>2</v>
      </c>
      <c r="AZ540" s="371"/>
      <c r="BA540" s="371"/>
      <c r="BB540" s="371">
        <v>2</v>
      </c>
      <c r="BC540" s="371"/>
      <c r="BD540" s="371"/>
      <c r="BE540" s="371">
        <v>2</v>
      </c>
      <c r="BF540" s="371"/>
      <c r="BG540" s="371"/>
      <c r="BH540" s="371">
        <v>2</v>
      </c>
      <c r="BI540" s="371"/>
      <c r="BJ540" s="371"/>
      <c r="BK540" s="371">
        <v>2</v>
      </c>
      <c r="BL540" s="371"/>
      <c r="BM540" s="371"/>
      <c r="BN540" s="371">
        <v>2</v>
      </c>
      <c r="BO540" s="371"/>
      <c r="BP540" s="371"/>
      <c r="BQ540" s="371">
        <v>2</v>
      </c>
      <c r="BR540" s="371"/>
      <c r="BS540" s="371"/>
      <c r="BT540" s="371">
        <v>2</v>
      </c>
      <c r="BU540" s="371"/>
      <c r="BV540" s="371"/>
      <c r="BW540" s="371">
        <v>2</v>
      </c>
      <c r="BX540" s="371"/>
      <c r="BY540" s="371"/>
    </row>
    <row r="541" spans="1:77" s="205" customFormat="1" ht="30" x14ac:dyDescent="0.2">
      <c r="A541" s="260" t="s">
        <v>761</v>
      </c>
      <c r="B541" s="263" t="s">
        <v>616</v>
      </c>
      <c r="C541" s="260" t="s">
        <v>762</v>
      </c>
      <c r="D541" s="260" t="s">
        <v>611</v>
      </c>
      <c r="E541" s="261">
        <v>10</v>
      </c>
      <c r="F541" s="265">
        <v>-0.38880000000000003</v>
      </c>
      <c r="G541" s="265">
        <v>-4.4999999999999998E-2</v>
      </c>
      <c r="H541" s="265">
        <v>21.303218014629373</v>
      </c>
      <c r="I541" s="265">
        <v>-0.35160000000000002</v>
      </c>
      <c r="J541" s="265">
        <v>-4.2599999999999999E-2</v>
      </c>
      <c r="K541" s="265">
        <v>19.277147190887888</v>
      </c>
      <c r="L541" s="265">
        <v>-0.33360000000000001</v>
      </c>
      <c r="M541" s="265">
        <v>-4.5600000000000002E-2</v>
      </c>
      <c r="N541" s="265">
        <v>18.2918707649956</v>
      </c>
      <c r="O541" s="265">
        <v>-0.30060000000000003</v>
      </c>
      <c r="P541" s="265">
        <v>-3.9E-2</v>
      </c>
      <c r="Q541" s="265">
        <v>16.467435700278902</v>
      </c>
      <c r="R541" s="265">
        <v>-0.29099999999999998</v>
      </c>
      <c r="S541" s="265">
        <v>-3.9E-2</v>
      </c>
      <c r="T541" s="265">
        <v>15.980414917421824</v>
      </c>
      <c r="U541" s="265">
        <v>-0.2994</v>
      </c>
      <c r="V541" s="265">
        <v>-3.8399999999999997E-2</v>
      </c>
      <c r="W541" s="265">
        <v>16.367842646948681</v>
      </c>
      <c r="X541" s="265">
        <v>-0.309</v>
      </c>
      <c r="Y541" s="265">
        <v>-3.8399999999999997E-2</v>
      </c>
      <c r="Z541" s="265">
        <v>16.916037080831078</v>
      </c>
      <c r="AA541" s="265">
        <v>-0.32280000000000003</v>
      </c>
      <c r="AB541" s="265">
        <v>-3.7200000000000004E-2</v>
      </c>
      <c r="AC541" s="265">
        <v>17.803272309181104</v>
      </c>
      <c r="AD541" s="265">
        <v>-0.36360000000000003</v>
      </c>
      <c r="AE541" s="265">
        <v>-4.0799999999999996E-2</v>
      </c>
      <c r="AF541" s="265">
        <v>20.103845588614284</v>
      </c>
      <c r="AG541" s="265">
        <v>-0.441</v>
      </c>
      <c r="AH541" s="265">
        <v>-7.740000000000001E-2</v>
      </c>
      <c r="AI541" s="265">
        <v>24.695579167984448</v>
      </c>
      <c r="AJ541" s="265">
        <v>-0.56159999999999999</v>
      </c>
      <c r="AK541" s="265">
        <v>-0.2268</v>
      </c>
      <c r="AL541" s="265">
        <v>33.279150935701338</v>
      </c>
      <c r="AM541" s="265">
        <v>-0.41339999999999999</v>
      </c>
      <c r="AN541" s="265">
        <v>-4.9799999999999997E-2</v>
      </c>
      <c r="AO541" s="265">
        <v>22.988265987336895</v>
      </c>
      <c r="AP541" s="265">
        <v>-0.45839999999999992</v>
      </c>
      <c r="AQ541" s="265">
        <v>-5.7599999999999998E-2</v>
      </c>
      <c r="AR541" s="265">
        <v>25.361322469850467</v>
      </c>
      <c r="AS541" s="265">
        <v>-0.44939999999999991</v>
      </c>
      <c r="AT541" s="265">
        <v>-5.3999999999999999E-2</v>
      </c>
      <c r="AU541" s="265">
        <v>24.894138737927786</v>
      </c>
      <c r="AV541" s="265">
        <v>-0.46500000000000002</v>
      </c>
      <c r="AW541" s="265">
        <v>-6.0600000000000001E-2</v>
      </c>
      <c r="AX541" s="265">
        <v>25.839756476578824</v>
      </c>
      <c r="AY541" s="265">
        <v>-0.44580000000000003</v>
      </c>
      <c r="AZ541" s="265">
        <v>-6.1200000000000004E-2</v>
      </c>
      <c r="BA541" s="265">
        <v>24.795494724250041</v>
      </c>
      <c r="BB541" s="265">
        <v>-0.47099999999999997</v>
      </c>
      <c r="BC541" s="265">
        <v>-8.3400000000000002E-2</v>
      </c>
      <c r="BD541" s="265">
        <v>26.35743559073034</v>
      </c>
      <c r="BE541" s="265">
        <v>-0.45900000000000002</v>
      </c>
      <c r="BF541" s="265">
        <v>-8.1599999999999992E-2</v>
      </c>
      <c r="BG541" s="265">
        <v>25.615777884496296</v>
      </c>
      <c r="BH541" s="265">
        <v>-0.4158</v>
      </c>
      <c r="BI541" s="265">
        <v>-5.0999999999999997E-2</v>
      </c>
      <c r="BJ541" s="265">
        <v>23.061713722657714</v>
      </c>
      <c r="BK541" s="265">
        <v>-0.40379999999999999</v>
      </c>
      <c r="BL541" s="265">
        <v>-4.5600000000000002E-2</v>
      </c>
      <c r="BM541" s="265">
        <v>22.285956240021719</v>
      </c>
      <c r="BN541" s="265">
        <v>-0.42359999999999998</v>
      </c>
      <c r="BO541" s="265">
        <v>-5.8799999999999998E-2</v>
      </c>
      <c r="BP541" s="265">
        <v>23.277138152657592</v>
      </c>
      <c r="BQ541" s="265">
        <v>-0.47699999999999992</v>
      </c>
      <c r="BR541" s="265">
        <v>-0.1008</v>
      </c>
      <c r="BS541" s="265">
        <v>26.661466630449343</v>
      </c>
      <c r="BT541" s="265">
        <v>-0.46379999999999999</v>
      </c>
      <c r="BU541" s="265">
        <v>-0.13440000000000002</v>
      </c>
      <c r="BV541" s="265">
        <v>26.431989545878739</v>
      </c>
      <c r="BW541" s="265">
        <v>-0.4098</v>
      </c>
      <c r="BX541" s="265">
        <v>-9.9599999999999994E-2</v>
      </c>
      <c r="BY541" s="265">
        <v>22.911143922905598</v>
      </c>
    </row>
    <row r="542" spans="1:77" s="205" customFormat="1" ht="30" x14ac:dyDescent="0.2">
      <c r="A542" s="260" t="s">
        <v>761</v>
      </c>
      <c r="B542" s="263" t="s">
        <v>626</v>
      </c>
      <c r="C542" s="260" t="s">
        <v>607</v>
      </c>
      <c r="D542" s="260" t="s">
        <v>613</v>
      </c>
      <c r="E542" s="261">
        <v>10</v>
      </c>
      <c r="F542" s="291">
        <v>10.62</v>
      </c>
      <c r="G542" s="291"/>
      <c r="H542" s="291"/>
      <c r="I542" s="291">
        <v>10.62</v>
      </c>
      <c r="J542" s="291"/>
      <c r="K542" s="291"/>
      <c r="L542" s="291">
        <v>10.64</v>
      </c>
      <c r="M542" s="291"/>
      <c r="N542" s="291"/>
      <c r="O542" s="291">
        <v>10.64</v>
      </c>
      <c r="P542" s="291"/>
      <c r="Q542" s="291"/>
      <c r="R542" s="291">
        <v>10.62</v>
      </c>
      <c r="S542" s="291"/>
      <c r="T542" s="291"/>
      <c r="U542" s="291">
        <v>10.66</v>
      </c>
      <c r="V542" s="291"/>
      <c r="W542" s="291"/>
      <c r="X542" s="291">
        <v>10.64</v>
      </c>
      <c r="Y542" s="291"/>
      <c r="Z542" s="291"/>
      <c r="AA542" s="291">
        <v>10.55</v>
      </c>
      <c r="AB542" s="291"/>
      <c r="AC542" s="291"/>
      <c r="AD542" s="291">
        <v>10.52</v>
      </c>
      <c r="AE542" s="291"/>
      <c r="AF542" s="291"/>
      <c r="AG542" s="291">
        <v>10.48</v>
      </c>
      <c r="AH542" s="291"/>
      <c r="AI542" s="291"/>
      <c r="AJ542" s="291">
        <v>10.52</v>
      </c>
      <c r="AK542" s="291"/>
      <c r="AL542" s="291"/>
      <c r="AM542" s="291">
        <v>10.47</v>
      </c>
      <c r="AN542" s="291"/>
      <c r="AO542" s="291"/>
      <c r="AP542" s="291">
        <v>10.53</v>
      </c>
      <c r="AQ542" s="291"/>
      <c r="AR542" s="291"/>
      <c r="AS542" s="291">
        <v>10.51</v>
      </c>
      <c r="AT542" s="291"/>
      <c r="AU542" s="291"/>
      <c r="AV542" s="291">
        <v>10.49</v>
      </c>
      <c r="AW542" s="291"/>
      <c r="AX542" s="291"/>
      <c r="AY542" s="291">
        <v>10.49</v>
      </c>
      <c r="AZ542" s="291"/>
      <c r="BA542" s="291"/>
      <c r="BB542" s="291">
        <v>10.49</v>
      </c>
      <c r="BC542" s="291"/>
      <c r="BD542" s="291"/>
      <c r="BE542" s="291">
        <v>10.52</v>
      </c>
      <c r="BF542" s="291"/>
      <c r="BG542" s="291"/>
      <c r="BH542" s="291">
        <v>10.5</v>
      </c>
      <c r="BI542" s="291"/>
      <c r="BJ542" s="291"/>
      <c r="BK542" s="291">
        <v>10.54</v>
      </c>
      <c r="BL542" s="291"/>
      <c r="BM542" s="291"/>
      <c r="BN542" s="291">
        <v>10.62</v>
      </c>
      <c r="BO542" s="291"/>
      <c r="BP542" s="291"/>
      <c r="BQ542" s="291">
        <v>10.57</v>
      </c>
      <c r="BR542" s="291"/>
      <c r="BS542" s="291"/>
      <c r="BT542" s="291">
        <v>10.56</v>
      </c>
      <c r="BU542" s="291"/>
      <c r="BV542" s="291"/>
      <c r="BW542" s="291">
        <v>10.64</v>
      </c>
      <c r="BX542" s="291"/>
      <c r="BY542" s="291"/>
    </row>
    <row r="543" spans="1:77" s="205" customFormat="1" ht="30" x14ac:dyDescent="0.2">
      <c r="A543" s="260" t="s">
        <v>761</v>
      </c>
      <c r="B543" s="263" t="s">
        <v>630</v>
      </c>
      <c r="C543" s="260" t="s">
        <v>607</v>
      </c>
      <c r="D543" s="260" t="s">
        <v>611</v>
      </c>
      <c r="E543" s="261">
        <v>10</v>
      </c>
      <c r="F543" s="265">
        <v>0</v>
      </c>
      <c r="G543" s="265">
        <v>0</v>
      </c>
      <c r="H543" s="265">
        <v>0</v>
      </c>
      <c r="I543" s="265">
        <v>0</v>
      </c>
      <c r="J543" s="265">
        <v>0</v>
      </c>
      <c r="K543" s="265">
        <v>0</v>
      </c>
      <c r="L543" s="265">
        <v>0</v>
      </c>
      <c r="M543" s="265">
        <v>0</v>
      </c>
      <c r="N543" s="265">
        <v>0</v>
      </c>
      <c r="O543" s="265">
        <v>0</v>
      </c>
      <c r="P543" s="265">
        <v>0</v>
      </c>
      <c r="Q543" s="265">
        <v>0</v>
      </c>
      <c r="R543" s="265">
        <v>0</v>
      </c>
      <c r="S543" s="265">
        <v>0</v>
      </c>
      <c r="T543" s="265">
        <v>0</v>
      </c>
      <c r="U543" s="265">
        <v>0</v>
      </c>
      <c r="V543" s="265">
        <v>0</v>
      </c>
      <c r="W543" s="265">
        <v>0</v>
      </c>
      <c r="X543" s="265">
        <v>0</v>
      </c>
      <c r="Y543" s="265">
        <v>0</v>
      </c>
      <c r="Z543" s="265">
        <v>0</v>
      </c>
      <c r="AA543" s="265">
        <v>0</v>
      </c>
      <c r="AB543" s="265">
        <v>0</v>
      </c>
      <c r="AC543" s="265">
        <v>0</v>
      </c>
      <c r="AD543" s="265">
        <v>0</v>
      </c>
      <c r="AE543" s="265">
        <v>0</v>
      </c>
      <c r="AF543" s="265">
        <v>0</v>
      </c>
      <c r="AG543" s="265">
        <v>0</v>
      </c>
      <c r="AH543" s="265">
        <v>0</v>
      </c>
      <c r="AI543" s="265">
        <v>0</v>
      </c>
      <c r="AJ543" s="265">
        <v>0</v>
      </c>
      <c r="AK543" s="265">
        <v>0</v>
      </c>
      <c r="AL543" s="265">
        <v>0</v>
      </c>
      <c r="AM543" s="265">
        <v>0</v>
      </c>
      <c r="AN543" s="265">
        <v>0</v>
      </c>
      <c r="AO543" s="265">
        <v>0</v>
      </c>
      <c r="AP543" s="265">
        <v>0</v>
      </c>
      <c r="AQ543" s="265">
        <v>0</v>
      </c>
      <c r="AR543" s="265">
        <v>0</v>
      </c>
      <c r="AS543" s="265">
        <v>0</v>
      </c>
      <c r="AT543" s="265">
        <v>0</v>
      </c>
      <c r="AU543" s="265">
        <v>0</v>
      </c>
      <c r="AV543" s="265">
        <v>0</v>
      </c>
      <c r="AW543" s="265">
        <v>0</v>
      </c>
      <c r="AX543" s="265">
        <v>0</v>
      </c>
      <c r="AY543" s="265">
        <v>0</v>
      </c>
      <c r="AZ543" s="265">
        <v>0</v>
      </c>
      <c r="BA543" s="265">
        <v>0</v>
      </c>
      <c r="BB543" s="265">
        <v>0</v>
      </c>
      <c r="BC543" s="265">
        <v>0</v>
      </c>
      <c r="BD543" s="265">
        <v>0</v>
      </c>
      <c r="BE543" s="265">
        <v>0</v>
      </c>
      <c r="BF543" s="265">
        <v>0</v>
      </c>
      <c r="BG543" s="265">
        <v>0</v>
      </c>
      <c r="BH543" s="265">
        <v>0</v>
      </c>
      <c r="BI543" s="265">
        <v>0</v>
      </c>
      <c r="BJ543" s="265">
        <v>0</v>
      </c>
      <c r="BK543" s="265">
        <v>0</v>
      </c>
      <c r="BL543" s="265">
        <v>0</v>
      </c>
      <c r="BM543" s="265">
        <v>0</v>
      </c>
      <c r="BN543" s="265">
        <v>0</v>
      </c>
      <c r="BO543" s="265">
        <v>0</v>
      </c>
      <c r="BP543" s="265">
        <v>0</v>
      </c>
      <c r="BQ543" s="265">
        <v>0</v>
      </c>
      <c r="BR543" s="265">
        <v>0</v>
      </c>
      <c r="BS543" s="265">
        <v>0</v>
      </c>
      <c r="BT543" s="265">
        <v>0</v>
      </c>
      <c r="BU543" s="265">
        <v>0</v>
      </c>
      <c r="BV543" s="265">
        <v>0</v>
      </c>
      <c r="BW543" s="265">
        <v>0</v>
      </c>
      <c r="BX543" s="265">
        <v>0</v>
      </c>
      <c r="BY543" s="265">
        <v>0</v>
      </c>
    </row>
    <row r="544" spans="1:77" s="205" customFormat="1" ht="15" x14ac:dyDescent="0.2">
      <c r="A544" s="260" t="s">
        <v>763</v>
      </c>
      <c r="B544" s="263" t="s">
        <v>604</v>
      </c>
      <c r="C544" s="260" t="s">
        <v>762</v>
      </c>
      <c r="D544" s="260" t="s">
        <v>606</v>
      </c>
      <c r="E544" s="261">
        <v>35</v>
      </c>
      <c r="F544" s="265" t="s">
        <v>607</v>
      </c>
      <c r="G544" s="265" t="s">
        <v>607</v>
      </c>
      <c r="H544" s="265" t="s">
        <v>607</v>
      </c>
      <c r="I544" s="265" t="s">
        <v>607</v>
      </c>
      <c r="J544" s="265" t="s">
        <v>607</v>
      </c>
      <c r="K544" s="265" t="s">
        <v>607</v>
      </c>
      <c r="L544" s="265" t="s">
        <v>607</v>
      </c>
      <c r="M544" s="265" t="s">
        <v>607</v>
      </c>
      <c r="N544" s="265" t="s">
        <v>607</v>
      </c>
      <c r="O544" s="265" t="s">
        <v>607</v>
      </c>
      <c r="P544" s="265" t="s">
        <v>607</v>
      </c>
      <c r="Q544" s="265" t="s">
        <v>607</v>
      </c>
      <c r="R544" s="265" t="s">
        <v>607</v>
      </c>
      <c r="S544" s="265" t="s">
        <v>607</v>
      </c>
      <c r="T544" s="265" t="s">
        <v>607</v>
      </c>
      <c r="U544" s="265" t="s">
        <v>607</v>
      </c>
      <c r="V544" s="265" t="s">
        <v>607</v>
      </c>
      <c r="W544" s="265" t="s">
        <v>607</v>
      </c>
      <c r="X544" s="265" t="s">
        <v>607</v>
      </c>
      <c r="Y544" s="265" t="s">
        <v>607</v>
      </c>
      <c r="Z544" s="265" t="s">
        <v>607</v>
      </c>
      <c r="AA544" s="265" t="s">
        <v>607</v>
      </c>
      <c r="AB544" s="265" t="s">
        <v>607</v>
      </c>
      <c r="AC544" s="265" t="s">
        <v>607</v>
      </c>
      <c r="AD544" s="265" t="s">
        <v>607</v>
      </c>
      <c r="AE544" s="265" t="s">
        <v>607</v>
      </c>
      <c r="AF544" s="265" t="s">
        <v>607</v>
      </c>
      <c r="AG544" s="265" t="s">
        <v>607</v>
      </c>
      <c r="AH544" s="265" t="s">
        <v>607</v>
      </c>
      <c r="AI544" s="265" t="s">
        <v>607</v>
      </c>
      <c r="AJ544" s="265" t="s">
        <v>607</v>
      </c>
      <c r="AK544" s="265" t="s">
        <v>607</v>
      </c>
      <c r="AL544" s="265" t="s">
        <v>607</v>
      </c>
      <c r="AM544" s="265" t="s">
        <v>607</v>
      </c>
      <c r="AN544" s="265" t="s">
        <v>607</v>
      </c>
      <c r="AO544" s="265" t="s">
        <v>607</v>
      </c>
      <c r="AP544" s="265" t="s">
        <v>607</v>
      </c>
      <c r="AQ544" s="265" t="s">
        <v>607</v>
      </c>
      <c r="AR544" s="265" t="s">
        <v>607</v>
      </c>
      <c r="AS544" s="265" t="s">
        <v>607</v>
      </c>
      <c r="AT544" s="265" t="s">
        <v>607</v>
      </c>
      <c r="AU544" s="265" t="s">
        <v>607</v>
      </c>
      <c r="AV544" s="265" t="s">
        <v>607</v>
      </c>
      <c r="AW544" s="265" t="s">
        <v>607</v>
      </c>
      <c r="AX544" s="265" t="s">
        <v>607</v>
      </c>
      <c r="AY544" s="265" t="s">
        <v>607</v>
      </c>
      <c r="AZ544" s="265" t="s">
        <v>607</v>
      </c>
      <c r="BA544" s="265" t="s">
        <v>607</v>
      </c>
      <c r="BB544" s="265" t="s">
        <v>607</v>
      </c>
      <c r="BC544" s="265" t="s">
        <v>607</v>
      </c>
      <c r="BD544" s="265" t="s">
        <v>607</v>
      </c>
      <c r="BE544" s="265" t="s">
        <v>607</v>
      </c>
      <c r="BF544" s="265" t="s">
        <v>607</v>
      </c>
      <c r="BG544" s="265" t="s">
        <v>607</v>
      </c>
      <c r="BH544" s="265" t="s">
        <v>607</v>
      </c>
      <c r="BI544" s="265" t="s">
        <v>607</v>
      </c>
      <c r="BJ544" s="265" t="s">
        <v>607</v>
      </c>
      <c r="BK544" s="265" t="s">
        <v>607</v>
      </c>
      <c r="BL544" s="265" t="s">
        <v>607</v>
      </c>
      <c r="BM544" s="265" t="s">
        <v>607</v>
      </c>
      <c r="BN544" s="265" t="s">
        <v>607</v>
      </c>
      <c r="BO544" s="265" t="s">
        <v>607</v>
      </c>
      <c r="BP544" s="265" t="s">
        <v>607</v>
      </c>
      <c r="BQ544" s="265" t="s">
        <v>607</v>
      </c>
      <c r="BR544" s="265" t="s">
        <v>607</v>
      </c>
      <c r="BS544" s="265" t="s">
        <v>607</v>
      </c>
      <c r="BT544" s="265" t="s">
        <v>607</v>
      </c>
      <c r="BU544" s="265" t="s">
        <v>607</v>
      </c>
      <c r="BV544" s="265" t="s">
        <v>607</v>
      </c>
      <c r="BW544" s="265" t="s">
        <v>607</v>
      </c>
      <c r="BX544" s="265" t="s">
        <v>607</v>
      </c>
      <c r="BY544" s="265" t="s">
        <v>607</v>
      </c>
    </row>
    <row r="545" spans="1:77" s="205" customFormat="1" ht="15" x14ac:dyDescent="0.2">
      <c r="A545" s="260" t="s">
        <v>763</v>
      </c>
      <c r="B545" s="263" t="s">
        <v>604</v>
      </c>
      <c r="C545" s="260" t="s">
        <v>762</v>
      </c>
      <c r="D545" s="260" t="s">
        <v>608</v>
      </c>
      <c r="E545" s="261">
        <v>35</v>
      </c>
      <c r="F545" s="371">
        <v>1</v>
      </c>
      <c r="G545" s="371"/>
      <c r="H545" s="371"/>
      <c r="I545" s="371">
        <v>1</v>
      </c>
      <c r="J545" s="371"/>
      <c r="K545" s="371"/>
      <c r="L545" s="371">
        <v>1</v>
      </c>
      <c r="M545" s="371"/>
      <c r="N545" s="371"/>
      <c r="O545" s="371">
        <v>1</v>
      </c>
      <c r="P545" s="371"/>
      <c r="Q545" s="371"/>
      <c r="R545" s="371">
        <v>1</v>
      </c>
      <c r="S545" s="371"/>
      <c r="T545" s="371"/>
      <c r="U545" s="371">
        <v>1</v>
      </c>
      <c r="V545" s="371"/>
      <c r="W545" s="371"/>
      <c r="X545" s="371">
        <v>1</v>
      </c>
      <c r="Y545" s="371"/>
      <c r="Z545" s="371"/>
      <c r="AA545" s="371">
        <v>1</v>
      </c>
      <c r="AB545" s="371"/>
      <c r="AC545" s="371"/>
      <c r="AD545" s="371">
        <v>1</v>
      </c>
      <c r="AE545" s="371"/>
      <c r="AF545" s="371"/>
      <c r="AG545" s="371">
        <v>1</v>
      </c>
      <c r="AH545" s="371"/>
      <c r="AI545" s="371"/>
      <c r="AJ545" s="371">
        <v>1</v>
      </c>
      <c r="AK545" s="371"/>
      <c r="AL545" s="371"/>
      <c r="AM545" s="371">
        <v>1</v>
      </c>
      <c r="AN545" s="371"/>
      <c r="AO545" s="371"/>
      <c r="AP545" s="371">
        <v>1</v>
      </c>
      <c r="AQ545" s="371"/>
      <c r="AR545" s="371"/>
      <c r="AS545" s="371">
        <v>1</v>
      </c>
      <c r="AT545" s="371"/>
      <c r="AU545" s="371"/>
      <c r="AV545" s="371">
        <v>1</v>
      </c>
      <c r="AW545" s="371"/>
      <c r="AX545" s="371"/>
      <c r="AY545" s="371">
        <v>1</v>
      </c>
      <c r="AZ545" s="371"/>
      <c r="BA545" s="371"/>
      <c r="BB545" s="371">
        <v>1</v>
      </c>
      <c r="BC545" s="371"/>
      <c r="BD545" s="371"/>
      <c r="BE545" s="371">
        <v>1</v>
      </c>
      <c r="BF545" s="371"/>
      <c r="BG545" s="371"/>
      <c r="BH545" s="371">
        <v>1</v>
      </c>
      <c r="BI545" s="371"/>
      <c r="BJ545" s="371"/>
      <c r="BK545" s="371">
        <v>1</v>
      </c>
      <c r="BL545" s="371"/>
      <c r="BM545" s="371"/>
      <c r="BN545" s="371">
        <v>1</v>
      </c>
      <c r="BO545" s="371"/>
      <c r="BP545" s="371"/>
      <c r="BQ545" s="371">
        <v>1</v>
      </c>
      <c r="BR545" s="371"/>
      <c r="BS545" s="371"/>
      <c r="BT545" s="371">
        <v>1</v>
      </c>
      <c r="BU545" s="371"/>
      <c r="BV545" s="371"/>
      <c r="BW545" s="371">
        <v>1</v>
      </c>
      <c r="BX545" s="371"/>
      <c r="BY545" s="371"/>
    </row>
    <row r="546" spans="1:77" s="205" customFormat="1" ht="15" x14ac:dyDescent="0.2">
      <c r="A546" s="260" t="s">
        <v>763</v>
      </c>
      <c r="B546" s="263" t="s">
        <v>604</v>
      </c>
      <c r="C546" s="260" t="s">
        <v>762</v>
      </c>
      <c r="D546" s="260" t="s">
        <v>611</v>
      </c>
      <c r="E546" s="261">
        <v>10</v>
      </c>
      <c r="F546" s="265">
        <v>0</v>
      </c>
      <c r="G546" s="265">
        <v>0</v>
      </c>
      <c r="H546" s="265">
        <v>0</v>
      </c>
      <c r="I546" s="265">
        <v>0</v>
      </c>
      <c r="J546" s="265">
        <v>0</v>
      </c>
      <c r="K546" s="265">
        <v>0</v>
      </c>
      <c r="L546" s="265">
        <v>0</v>
      </c>
      <c r="M546" s="265">
        <v>0</v>
      </c>
      <c r="N546" s="265">
        <v>0</v>
      </c>
      <c r="O546" s="265">
        <v>0</v>
      </c>
      <c r="P546" s="265">
        <v>0</v>
      </c>
      <c r="Q546" s="265">
        <v>0</v>
      </c>
      <c r="R546" s="265">
        <v>0</v>
      </c>
      <c r="S546" s="265">
        <v>0</v>
      </c>
      <c r="T546" s="265">
        <v>0</v>
      </c>
      <c r="U546" s="265">
        <v>0</v>
      </c>
      <c r="V546" s="265">
        <v>0</v>
      </c>
      <c r="W546" s="265">
        <v>0</v>
      </c>
      <c r="X546" s="265">
        <v>0</v>
      </c>
      <c r="Y546" s="265">
        <v>0</v>
      </c>
      <c r="Z546" s="265">
        <v>0</v>
      </c>
      <c r="AA546" s="265">
        <v>0</v>
      </c>
      <c r="AB546" s="265">
        <v>0</v>
      </c>
      <c r="AC546" s="265">
        <v>0</v>
      </c>
      <c r="AD546" s="265">
        <v>0</v>
      </c>
      <c r="AE546" s="265">
        <v>0</v>
      </c>
      <c r="AF546" s="265">
        <v>0</v>
      </c>
      <c r="AG546" s="265">
        <v>0</v>
      </c>
      <c r="AH546" s="265">
        <v>0</v>
      </c>
      <c r="AI546" s="265">
        <v>0</v>
      </c>
      <c r="AJ546" s="265">
        <v>0</v>
      </c>
      <c r="AK546" s="265">
        <v>0</v>
      </c>
      <c r="AL546" s="265">
        <v>0</v>
      </c>
      <c r="AM546" s="265">
        <v>0</v>
      </c>
      <c r="AN546" s="265">
        <v>0</v>
      </c>
      <c r="AO546" s="265">
        <v>0</v>
      </c>
      <c r="AP546" s="265">
        <v>0</v>
      </c>
      <c r="AQ546" s="265">
        <v>0</v>
      </c>
      <c r="AR546" s="265">
        <v>0</v>
      </c>
      <c r="AS546" s="265">
        <v>0</v>
      </c>
      <c r="AT546" s="265">
        <v>0</v>
      </c>
      <c r="AU546" s="265">
        <v>0</v>
      </c>
      <c r="AV546" s="265">
        <v>0</v>
      </c>
      <c r="AW546" s="265">
        <v>0</v>
      </c>
      <c r="AX546" s="265">
        <v>0</v>
      </c>
      <c r="AY546" s="265">
        <v>0</v>
      </c>
      <c r="AZ546" s="265">
        <v>0</v>
      </c>
      <c r="BA546" s="265">
        <v>0</v>
      </c>
      <c r="BB546" s="265">
        <v>0</v>
      </c>
      <c r="BC546" s="265">
        <v>0</v>
      </c>
      <c r="BD546" s="265">
        <v>0</v>
      </c>
      <c r="BE546" s="265">
        <v>0</v>
      </c>
      <c r="BF546" s="265">
        <v>0</v>
      </c>
      <c r="BG546" s="265">
        <v>0</v>
      </c>
      <c r="BH546" s="265">
        <v>0</v>
      </c>
      <c r="BI546" s="265">
        <v>0</v>
      </c>
      <c r="BJ546" s="265">
        <v>0</v>
      </c>
      <c r="BK546" s="265">
        <v>0</v>
      </c>
      <c r="BL546" s="265">
        <v>0</v>
      </c>
      <c r="BM546" s="265">
        <v>0</v>
      </c>
      <c r="BN546" s="265">
        <v>0</v>
      </c>
      <c r="BO546" s="265">
        <v>0</v>
      </c>
      <c r="BP546" s="265">
        <v>0</v>
      </c>
      <c r="BQ546" s="265">
        <v>0</v>
      </c>
      <c r="BR546" s="265">
        <v>0</v>
      </c>
      <c r="BS546" s="265">
        <v>0</v>
      </c>
      <c r="BT546" s="265">
        <v>0</v>
      </c>
      <c r="BU546" s="265">
        <v>0</v>
      </c>
      <c r="BV546" s="265">
        <v>0</v>
      </c>
      <c r="BW546" s="265">
        <v>0</v>
      </c>
      <c r="BX546" s="265">
        <v>0</v>
      </c>
      <c r="BY546" s="265">
        <v>0</v>
      </c>
    </row>
    <row r="547" spans="1:77" s="205" customFormat="1" ht="15" x14ac:dyDescent="0.2">
      <c r="A547" s="260" t="s">
        <v>763</v>
      </c>
      <c r="B547" s="263" t="s">
        <v>626</v>
      </c>
      <c r="C547" s="260" t="s">
        <v>607</v>
      </c>
      <c r="D547" s="260" t="s">
        <v>613</v>
      </c>
      <c r="E547" s="261">
        <v>10</v>
      </c>
      <c r="F547" s="291">
        <v>10.45</v>
      </c>
      <c r="G547" s="291"/>
      <c r="H547" s="291"/>
      <c r="I547" s="291">
        <v>10.6</v>
      </c>
      <c r="J547" s="291"/>
      <c r="K547" s="291"/>
      <c r="L547" s="291">
        <v>10.6</v>
      </c>
      <c r="M547" s="291"/>
      <c r="N547" s="291"/>
      <c r="O547" s="291">
        <v>10.6</v>
      </c>
      <c r="P547" s="291"/>
      <c r="Q547" s="291"/>
      <c r="R547" s="291">
        <v>10.5</v>
      </c>
      <c r="S547" s="291"/>
      <c r="T547" s="291"/>
      <c r="U547" s="291">
        <v>10.6</v>
      </c>
      <c r="V547" s="291"/>
      <c r="W547" s="291"/>
      <c r="X547" s="291">
        <v>10.6</v>
      </c>
      <c r="Y547" s="291"/>
      <c r="Z547" s="291"/>
      <c r="AA547" s="291">
        <v>10.6</v>
      </c>
      <c r="AB547" s="291"/>
      <c r="AC547" s="291"/>
      <c r="AD547" s="291">
        <v>10.6</v>
      </c>
      <c r="AE547" s="291"/>
      <c r="AF547" s="291"/>
      <c r="AG547" s="291">
        <v>10.6</v>
      </c>
      <c r="AH547" s="291"/>
      <c r="AI547" s="291"/>
      <c r="AJ547" s="291">
        <v>10.6</v>
      </c>
      <c r="AK547" s="291"/>
      <c r="AL547" s="291"/>
      <c r="AM547" s="291">
        <v>10.45</v>
      </c>
      <c r="AN547" s="291"/>
      <c r="AO547" s="291"/>
      <c r="AP547" s="291">
        <v>10.45</v>
      </c>
      <c r="AQ547" s="291"/>
      <c r="AR547" s="291"/>
      <c r="AS547" s="291">
        <v>10.45</v>
      </c>
      <c r="AT547" s="291"/>
      <c r="AU547" s="291"/>
      <c r="AV547" s="291">
        <v>10.45</v>
      </c>
      <c r="AW547" s="291"/>
      <c r="AX547" s="291"/>
      <c r="AY547" s="291">
        <v>10.45</v>
      </c>
      <c r="AZ547" s="291"/>
      <c r="BA547" s="291"/>
      <c r="BB547" s="291">
        <v>10.45</v>
      </c>
      <c r="BC547" s="291"/>
      <c r="BD547" s="291"/>
      <c r="BE547" s="291">
        <v>10.45</v>
      </c>
      <c r="BF547" s="291"/>
      <c r="BG547" s="291"/>
      <c r="BH547" s="291">
        <v>10.5</v>
      </c>
      <c r="BI547" s="291"/>
      <c r="BJ547" s="291"/>
      <c r="BK547" s="291">
        <v>10.45</v>
      </c>
      <c r="BL547" s="291"/>
      <c r="BM547" s="291"/>
      <c r="BN547" s="291">
        <v>10.45</v>
      </c>
      <c r="BO547" s="291"/>
      <c r="BP547" s="291"/>
      <c r="BQ547" s="291">
        <v>10.5</v>
      </c>
      <c r="BR547" s="291"/>
      <c r="BS547" s="291"/>
      <c r="BT547" s="291">
        <v>10.45</v>
      </c>
      <c r="BU547" s="291"/>
      <c r="BV547" s="291"/>
      <c r="BW547" s="291">
        <v>10.45</v>
      </c>
      <c r="BX547" s="291"/>
      <c r="BY547" s="291"/>
    </row>
    <row r="548" spans="1:77" s="205" customFormat="1" ht="15" x14ac:dyDescent="0.2">
      <c r="A548" s="260" t="s">
        <v>763</v>
      </c>
      <c r="B548" s="263" t="s">
        <v>628</v>
      </c>
      <c r="C548" s="260" t="s">
        <v>607</v>
      </c>
      <c r="D548" s="260" t="s">
        <v>611</v>
      </c>
      <c r="E548" s="261">
        <v>10</v>
      </c>
      <c r="F548" s="265">
        <v>-2.5000000000000001E-4</v>
      </c>
      <c r="G548" s="265">
        <v>-2.0000000000000001E-4</v>
      </c>
      <c r="H548" s="265">
        <v>0</v>
      </c>
      <c r="I548" s="265">
        <v>-2.5000000000000001E-4</v>
      </c>
      <c r="J548" s="265">
        <v>-2.0000000000000001E-4</v>
      </c>
      <c r="K548" s="265">
        <v>0</v>
      </c>
      <c r="L548" s="265">
        <v>-3.8000000000000002E-4</v>
      </c>
      <c r="M548" s="265">
        <v>-2.9999999999999997E-4</v>
      </c>
      <c r="N548" s="265">
        <v>0</v>
      </c>
      <c r="O548" s="265">
        <v>-2.8499999999999999E-4</v>
      </c>
      <c r="P548" s="265">
        <v>-1.9000000000000001E-4</v>
      </c>
      <c r="Q548" s="265">
        <v>0</v>
      </c>
      <c r="R548" s="265">
        <v>-2.5500000000000002E-4</v>
      </c>
      <c r="S548" s="265">
        <v>-2.0000000000000001E-4</v>
      </c>
      <c r="T548" s="265">
        <v>0</v>
      </c>
      <c r="U548" s="265">
        <v>-2.4499999999999999E-4</v>
      </c>
      <c r="V548" s="265">
        <v>-2.05E-4</v>
      </c>
      <c r="W548" s="265">
        <v>0</v>
      </c>
      <c r="X548" s="265">
        <v>-2.4499999999999999E-4</v>
      </c>
      <c r="Y548" s="265">
        <v>-2.05E-4</v>
      </c>
      <c r="Z548" s="265">
        <v>0</v>
      </c>
      <c r="AA548" s="265">
        <v>-2.2000000000000001E-4</v>
      </c>
      <c r="AB548" s="265">
        <v>-2.0999999999999998E-4</v>
      </c>
      <c r="AC548" s="265">
        <v>0</v>
      </c>
      <c r="AD548" s="265">
        <v>-1.65E-4</v>
      </c>
      <c r="AE548" s="265">
        <v>-2.3999999999999998E-4</v>
      </c>
      <c r="AF548" s="265">
        <v>0</v>
      </c>
      <c r="AG548" s="265">
        <v>-1.65E-4</v>
      </c>
      <c r="AH548" s="265">
        <v>-2.3000000000000001E-4</v>
      </c>
      <c r="AI548" s="265">
        <v>0</v>
      </c>
      <c r="AJ548" s="265">
        <v>-1.6000000000000001E-4</v>
      </c>
      <c r="AK548" s="265">
        <v>-2.3000000000000001E-4</v>
      </c>
      <c r="AL548" s="265">
        <v>0</v>
      </c>
      <c r="AM548" s="265">
        <v>-1.6000000000000001E-4</v>
      </c>
      <c r="AN548" s="265">
        <v>-2.3000000000000001E-4</v>
      </c>
      <c r="AO548" s="265">
        <v>0</v>
      </c>
      <c r="AP548" s="265">
        <v>-1.6000000000000001E-4</v>
      </c>
      <c r="AQ548" s="265">
        <v>-2.3499999999999999E-4</v>
      </c>
      <c r="AR548" s="265">
        <v>0</v>
      </c>
      <c r="AS548" s="265">
        <v>-1.6000000000000001E-4</v>
      </c>
      <c r="AT548" s="265">
        <v>-2.3499999999999999E-4</v>
      </c>
      <c r="AU548" s="265">
        <v>0</v>
      </c>
      <c r="AV548" s="265">
        <v>-1.6000000000000001E-4</v>
      </c>
      <c r="AW548" s="265">
        <v>-2.3000000000000001E-4</v>
      </c>
      <c r="AX548" s="265">
        <v>0</v>
      </c>
      <c r="AY548" s="265">
        <v>-1.6000000000000001E-4</v>
      </c>
      <c r="AZ548" s="265">
        <v>-2.3499999999999999E-4</v>
      </c>
      <c r="BA548" s="265">
        <v>0</v>
      </c>
      <c r="BB548" s="265">
        <v>-1.6000000000000001E-4</v>
      </c>
      <c r="BC548" s="265">
        <v>-2.3000000000000001E-4</v>
      </c>
      <c r="BD548" s="265">
        <v>0</v>
      </c>
      <c r="BE548" s="265">
        <v>-1.95E-4</v>
      </c>
      <c r="BF548" s="265">
        <v>-2.2000000000000001E-4</v>
      </c>
      <c r="BG548" s="265">
        <v>0</v>
      </c>
      <c r="BH548" s="265">
        <v>-1.6000000000000001E-4</v>
      </c>
      <c r="BI548" s="265">
        <v>-2.3999999999999998E-4</v>
      </c>
      <c r="BJ548" s="265">
        <v>0</v>
      </c>
      <c r="BK548" s="265">
        <v>-1.95E-4</v>
      </c>
      <c r="BL548" s="265">
        <v>-2.2499999999999999E-4</v>
      </c>
      <c r="BM548" s="265">
        <v>0</v>
      </c>
      <c r="BN548" s="265">
        <v>-1.95E-4</v>
      </c>
      <c r="BO548" s="265">
        <v>-2.2499999999999999E-4</v>
      </c>
      <c r="BP548" s="265">
        <v>0</v>
      </c>
      <c r="BQ548" s="265">
        <v>-2.0999999999999998E-4</v>
      </c>
      <c r="BR548" s="265">
        <v>-2.2499999999999999E-4</v>
      </c>
      <c r="BS548" s="265">
        <v>0</v>
      </c>
      <c r="BT548" s="265">
        <v>-2.1499999999999999E-4</v>
      </c>
      <c r="BU548" s="265">
        <v>-2.1499999999999999E-4</v>
      </c>
      <c r="BV548" s="265">
        <v>0</v>
      </c>
      <c r="BW548" s="265">
        <v>-2.4499999999999999E-4</v>
      </c>
      <c r="BX548" s="265">
        <v>-2.1499999999999999E-4</v>
      </c>
      <c r="BY548" s="265">
        <v>0</v>
      </c>
    </row>
    <row r="549" spans="1:77" s="205" customFormat="1" ht="15" x14ac:dyDescent="0.2">
      <c r="A549" s="260" t="s">
        <v>763</v>
      </c>
      <c r="B549" s="263" t="s">
        <v>616</v>
      </c>
      <c r="C549" s="260" t="s">
        <v>762</v>
      </c>
      <c r="D549" s="260" t="s">
        <v>606</v>
      </c>
      <c r="E549" s="261">
        <v>35</v>
      </c>
      <c r="F549" s="265" t="s">
        <v>607</v>
      </c>
      <c r="G549" s="265" t="s">
        <v>607</v>
      </c>
      <c r="H549" s="265" t="s">
        <v>607</v>
      </c>
      <c r="I549" s="265" t="s">
        <v>607</v>
      </c>
      <c r="J549" s="265" t="s">
        <v>607</v>
      </c>
      <c r="K549" s="265" t="s">
        <v>607</v>
      </c>
      <c r="L549" s="265" t="s">
        <v>607</v>
      </c>
      <c r="M549" s="265" t="s">
        <v>607</v>
      </c>
      <c r="N549" s="265" t="s">
        <v>607</v>
      </c>
      <c r="O549" s="265" t="s">
        <v>607</v>
      </c>
      <c r="P549" s="265" t="s">
        <v>607</v>
      </c>
      <c r="Q549" s="265" t="s">
        <v>607</v>
      </c>
      <c r="R549" s="265" t="s">
        <v>607</v>
      </c>
      <c r="S549" s="265" t="s">
        <v>607</v>
      </c>
      <c r="T549" s="265" t="s">
        <v>607</v>
      </c>
      <c r="U549" s="265" t="s">
        <v>607</v>
      </c>
      <c r="V549" s="265" t="s">
        <v>607</v>
      </c>
      <c r="W549" s="265" t="s">
        <v>607</v>
      </c>
      <c r="X549" s="265" t="s">
        <v>607</v>
      </c>
      <c r="Y549" s="265" t="s">
        <v>607</v>
      </c>
      <c r="Z549" s="265" t="s">
        <v>607</v>
      </c>
      <c r="AA549" s="265" t="s">
        <v>607</v>
      </c>
      <c r="AB549" s="265" t="s">
        <v>607</v>
      </c>
      <c r="AC549" s="265" t="s">
        <v>607</v>
      </c>
      <c r="AD549" s="265" t="s">
        <v>607</v>
      </c>
      <c r="AE549" s="265" t="s">
        <v>607</v>
      </c>
      <c r="AF549" s="265" t="s">
        <v>607</v>
      </c>
      <c r="AG549" s="265" t="s">
        <v>607</v>
      </c>
      <c r="AH549" s="265" t="s">
        <v>607</v>
      </c>
      <c r="AI549" s="265" t="s">
        <v>607</v>
      </c>
      <c r="AJ549" s="265" t="s">
        <v>607</v>
      </c>
      <c r="AK549" s="265" t="s">
        <v>607</v>
      </c>
      <c r="AL549" s="265" t="s">
        <v>607</v>
      </c>
      <c r="AM549" s="265" t="s">
        <v>607</v>
      </c>
      <c r="AN549" s="265" t="s">
        <v>607</v>
      </c>
      <c r="AO549" s="265" t="s">
        <v>607</v>
      </c>
      <c r="AP549" s="265" t="s">
        <v>607</v>
      </c>
      <c r="AQ549" s="265" t="s">
        <v>607</v>
      </c>
      <c r="AR549" s="265" t="s">
        <v>607</v>
      </c>
      <c r="AS549" s="265" t="s">
        <v>607</v>
      </c>
      <c r="AT549" s="265" t="s">
        <v>607</v>
      </c>
      <c r="AU549" s="265" t="s">
        <v>607</v>
      </c>
      <c r="AV549" s="265" t="s">
        <v>607</v>
      </c>
      <c r="AW549" s="265" t="s">
        <v>607</v>
      </c>
      <c r="AX549" s="265" t="s">
        <v>607</v>
      </c>
      <c r="AY549" s="265" t="s">
        <v>607</v>
      </c>
      <c r="AZ549" s="265" t="s">
        <v>607</v>
      </c>
      <c r="BA549" s="265" t="s">
        <v>607</v>
      </c>
      <c r="BB549" s="265" t="s">
        <v>607</v>
      </c>
      <c r="BC549" s="265" t="s">
        <v>607</v>
      </c>
      <c r="BD549" s="265" t="s">
        <v>607</v>
      </c>
      <c r="BE549" s="265" t="s">
        <v>607</v>
      </c>
      <c r="BF549" s="265" t="s">
        <v>607</v>
      </c>
      <c r="BG549" s="265" t="s">
        <v>607</v>
      </c>
      <c r="BH549" s="265" t="s">
        <v>607</v>
      </c>
      <c r="BI549" s="265" t="s">
        <v>607</v>
      </c>
      <c r="BJ549" s="265" t="s">
        <v>607</v>
      </c>
      <c r="BK549" s="265" t="s">
        <v>607</v>
      </c>
      <c r="BL549" s="265" t="s">
        <v>607</v>
      </c>
      <c r="BM549" s="265" t="s">
        <v>607</v>
      </c>
      <c r="BN549" s="265" t="s">
        <v>607</v>
      </c>
      <c r="BO549" s="265" t="s">
        <v>607</v>
      </c>
      <c r="BP549" s="265" t="s">
        <v>607</v>
      </c>
      <c r="BQ549" s="265" t="s">
        <v>607</v>
      </c>
      <c r="BR549" s="265" t="s">
        <v>607</v>
      </c>
      <c r="BS549" s="265" t="s">
        <v>607</v>
      </c>
      <c r="BT549" s="265" t="s">
        <v>607</v>
      </c>
      <c r="BU549" s="265" t="s">
        <v>607</v>
      </c>
      <c r="BV549" s="265" t="s">
        <v>607</v>
      </c>
      <c r="BW549" s="265" t="s">
        <v>607</v>
      </c>
      <c r="BX549" s="265" t="s">
        <v>607</v>
      </c>
      <c r="BY549" s="265" t="s">
        <v>607</v>
      </c>
    </row>
    <row r="550" spans="1:77" s="205" customFormat="1" ht="15" x14ac:dyDescent="0.2">
      <c r="A550" s="260" t="s">
        <v>763</v>
      </c>
      <c r="B550" s="263" t="s">
        <v>616</v>
      </c>
      <c r="C550" s="260" t="s">
        <v>762</v>
      </c>
      <c r="D550" s="260" t="s">
        <v>608</v>
      </c>
      <c r="E550" s="261">
        <v>1</v>
      </c>
      <c r="F550" s="371">
        <v>1</v>
      </c>
      <c r="G550" s="371"/>
      <c r="H550" s="371"/>
      <c r="I550" s="371">
        <v>1</v>
      </c>
      <c r="J550" s="371"/>
      <c r="K550" s="371"/>
      <c r="L550" s="371">
        <v>1</v>
      </c>
      <c r="M550" s="371"/>
      <c r="N550" s="371"/>
      <c r="O550" s="371">
        <v>1</v>
      </c>
      <c r="P550" s="371"/>
      <c r="Q550" s="371"/>
      <c r="R550" s="371">
        <v>1</v>
      </c>
      <c r="S550" s="371"/>
      <c r="T550" s="371"/>
      <c r="U550" s="371">
        <v>1</v>
      </c>
      <c r="V550" s="371"/>
      <c r="W550" s="371"/>
      <c r="X550" s="371">
        <v>1</v>
      </c>
      <c r="Y550" s="371"/>
      <c r="Z550" s="371"/>
      <c r="AA550" s="371">
        <v>1</v>
      </c>
      <c r="AB550" s="371"/>
      <c r="AC550" s="371"/>
      <c r="AD550" s="371">
        <v>1</v>
      </c>
      <c r="AE550" s="371"/>
      <c r="AF550" s="371"/>
      <c r="AG550" s="371">
        <v>1</v>
      </c>
      <c r="AH550" s="371"/>
      <c r="AI550" s="371"/>
      <c r="AJ550" s="371">
        <v>1</v>
      </c>
      <c r="AK550" s="371"/>
      <c r="AL550" s="371"/>
      <c r="AM550" s="371">
        <v>1</v>
      </c>
      <c r="AN550" s="371"/>
      <c r="AO550" s="371"/>
      <c r="AP550" s="371">
        <v>1</v>
      </c>
      <c r="AQ550" s="371"/>
      <c r="AR550" s="371"/>
      <c r="AS550" s="371">
        <v>1</v>
      </c>
      <c r="AT550" s="371"/>
      <c r="AU550" s="371"/>
      <c r="AV550" s="371">
        <v>1</v>
      </c>
      <c r="AW550" s="371"/>
      <c r="AX550" s="371"/>
      <c r="AY550" s="371">
        <v>1</v>
      </c>
      <c r="AZ550" s="371"/>
      <c r="BA550" s="371"/>
      <c r="BB550" s="371">
        <v>1</v>
      </c>
      <c r="BC550" s="371"/>
      <c r="BD550" s="371"/>
      <c r="BE550" s="371">
        <v>1</v>
      </c>
      <c r="BF550" s="371"/>
      <c r="BG550" s="371"/>
      <c r="BH550" s="371">
        <v>1</v>
      </c>
      <c r="BI550" s="371"/>
      <c r="BJ550" s="371"/>
      <c r="BK550" s="371">
        <v>1</v>
      </c>
      <c r="BL550" s="371"/>
      <c r="BM550" s="371"/>
      <c r="BN550" s="371">
        <v>1</v>
      </c>
      <c r="BO550" s="371"/>
      <c r="BP550" s="371"/>
      <c r="BQ550" s="371">
        <v>1</v>
      </c>
      <c r="BR550" s="371"/>
      <c r="BS550" s="371"/>
      <c r="BT550" s="371">
        <v>1</v>
      </c>
      <c r="BU550" s="371"/>
      <c r="BV550" s="371"/>
      <c r="BW550" s="371">
        <v>1</v>
      </c>
      <c r="BX550" s="371"/>
      <c r="BY550" s="371"/>
    </row>
    <row r="551" spans="1:77" s="205" customFormat="1" ht="15" x14ac:dyDescent="0.2">
      <c r="A551" s="260" t="s">
        <v>763</v>
      </c>
      <c r="B551" s="263" t="s">
        <v>616</v>
      </c>
      <c r="C551" s="260" t="s">
        <v>762</v>
      </c>
      <c r="D551" s="260" t="s">
        <v>611</v>
      </c>
      <c r="E551" s="261">
        <v>10</v>
      </c>
      <c r="F551" s="265">
        <v>-0.57120000000000004</v>
      </c>
      <c r="G551" s="265">
        <v>-7.740000000000001E-2</v>
      </c>
      <c r="H551" s="265">
        <v>32.538168310764298</v>
      </c>
      <c r="I551" s="265">
        <v>-0.54779999999999995</v>
      </c>
      <c r="J551" s="265">
        <v>-6.54E-2</v>
      </c>
      <c r="K551" s="265">
        <v>30.429010414410556</v>
      </c>
      <c r="L551" s="265">
        <v>-0.54659999999999997</v>
      </c>
      <c r="M551" s="265">
        <v>-6.7799999999999999E-2</v>
      </c>
      <c r="N551" s="265">
        <v>30.379301547501218</v>
      </c>
      <c r="O551" s="265">
        <v>-0.58739999999999992</v>
      </c>
      <c r="P551" s="265">
        <v>-9.3599999999999989E-2</v>
      </c>
      <c r="Q551" s="265">
        <v>32.807365471779534</v>
      </c>
      <c r="R551" s="265">
        <v>-0.53820000000000001</v>
      </c>
      <c r="S551" s="265">
        <v>-7.9200000000000007E-2</v>
      </c>
      <c r="T551" s="265">
        <v>30.235449823372292</v>
      </c>
      <c r="U551" s="265">
        <v>-0.53880000000000006</v>
      </c>
      <c r="V551" s="265">
        <v>-7.5600000000000001E-2</v>
      </c>
      <c r="W551" s="265">
        <v>30.009152340477307</v>
      </c>
      <c r="X551" s="265">
        <v>-0.52800000000000002</v>
      </c>
      <c r="Y551" s="265">
        <v>-6.9000000000000006E-2</v>
      </c>
      <c r="Z551" s="265">
        <v>29.36997730413789</v>
      </c>
      <c r="AA551" s="265">
        <v>-0.55259999999999998</v>
      </c>
      <c r="AB551" s="265">
        <v>-6.54E-2</v>
      </c>
      <c r="AC551" s="265">
        <v>30.691908348692774</v>
      </c>
      <c r="AD551" s="265">
        <v>-0.66600000000000004</v>
      </c>
      <c r="AE551" s="265">
        <v>-9.2999999999999999E-2</v>
      </c>
      <c r="AF551" s="265">
        <v>37.090295571593785</v>
      </c>
      <c r="AG551" s="265">
        <v>-0.76139999999999997</v>
      </c>
      <c r="AH551" s="265">
        <v>-9.5400000000000013E-2</v>
      </c>
      <c r="AI551" s="265">
        <v>42.324125308259568</v>
      </c>
      <c r="AJ551" s="265">
        <v>-0.85260000000000002</v>
      </c>
      <c r="AK551" s="265">
        <v>-0.1014</v>
      </c>
      <c r="AL551" s="265">
        <v>47.721687157893349</v>
      </c>
      <c r="AM551" s="265">
        <v>-0.9204</v>
      </c>
      <c r="AN551" s="265">
        <v>-0.1206</v>
      </c>
      <c r="AO551" s="265">
        <v>52.399492131198606</v>
      </c>
      <c r="AP551" s="265">
        <v>-0.90239999999999998</v>
      </c>
      <c r="AQ551" s="265">
        <v>-9.8400000000000001E-2</v>
      </c>
      <c r="AR551" s="265">
        <v>51.241252721324123</v>
      </c>
      <c r="AS551" s="265">
        <v>-0.93420000000000014</v>
      </c>
      <c r="AT551" s="265">
        <v>-0.12659999999999999</v>
      </c>
      <c r="AU551" s="265">
        <v>53.216401757556795</v>
      </c>
      <c r="AV551" s="265">
        <v>-0.8657999999999999</v>
      </c>
      <c r="AW551" s="265">
        <v>-0.108</v>
      </c>
      <c r="AX551" s="265">
        <v>49.252052788516828</v>
      </c>
      <c r="AY551" s="265">
        <v>-0.87239999999999995</v>
      </c>
      <c r="AZ551" s="265">
        <v>-0.11700000000000001</v>
      </c>
      <c r="BA551" s="265">
        <v>49.686745500056183</v>
      </c>
      <c r="BB551" s="265">
        <v>-0.83460000000000001</v>
      </c>
      <c r="BC551" s="265">
        <v>-0.129</v>
      </c>
      <c r="BD551" s="265">
        <v>47.671525234886708</v>
      </c>
      <c r="BE551" s="265">
        <v>-0.78360000000000007</v>
      </c>
      <c r="BF551" s="265">
        <v>-0.1008</v>
      </c>
      <c r="BG551" s="265">
        <v>44.597673569902071</v>
      </c>
      <c r="BH551" s="265">
        <v>-0.73139999999999994</v>
      </c>
      <c r="BI551" s="265">
        <v>-9.3599999999999989E-2</v>
      </c>
      <c r="BJ551" s="265">
        <v>41.380820957028654</v>
      </c>
      <c r="BK551" s="265">
        <v>-0.68279999999999996</v>
      </c>
      <c r="BL551" s="265">
        <v>-7.8599999999999989E-2</v>
      </c>
      <c r="BM551" s="265">
        <v>38.797704839295008</v>
      </c>
      <c r="BN551" s="265">
        <v>-0.68759999999999999</v>
      </c>
      <c r="BO551" s="265">
        <v>-8.1000000000000003E-2</v>
      </c>
      <c r="BP551" s="265">
        <v>39.082511321982089</v>
      </c>
      <c r="BQ551" s="265">
        <v>-0.63</v>
      </c>
      <c r="BR551" s="265">
        <v>-7.8599999999999989E-2</v>
      </c>
      <c r="BS551" s="265">
        <v>0</v>
      </c>
      <c r="BT551" s="265">
        <v>-0.57540000000000002</v>
      </c>
      <c r="BU551" s="265">
        <v>-0.10859999999999999</v>
      </c>
      <c r="BV551" s="265">
        <v>33.054033261086424</v>
      </c>
      <c r="BW551" s="265">
        <v>-0.54479999999999995</v>
      </c>
      <c r="BX551" s="265">
        <v>-8.1599999999999992E-2</v>
      </c>
      <c r="BY551" s="265">
        <v>31.096296896688528</v>
      </c>
    </row>
    <row r="552" spans="1:77" s="205" customFormat="1" ht="15" x14ac:dyDescent="0.2">
      <c r="A552" s="260" t="s">
        <v>763</v>
      </c>
      <c r="B552" s="263" t="s">
        <v>626</v>
      </c>
      <c r="C552" s="260" t="s">
        <v>607</v>
      </c>
      <c r="D552" s="260" t="s">
        <v>613</v>
      </c>
      <c r="E552" s="261">
        <v>10</v>
      </c>
      <c r="F552" s="291">
        <v>10.24</v>
      </c>
      <c r="G552" s="291"/>
      <c r="H552" s="291"/>
      <c r="I552" s="291">
        <v>10.48</v>
      </c>
      <c r="J552" s="291"/>
      <c r="K552" s="291"/>
      <c r="L552" s="291">
        <v>10.48</v>
      </c>
      <c r="M552" s="291"/>
      <c r="N552" s="291"/>
      <c r="O552" s="291">
        <v>10.48</v>
      </c>
      <c r="P552" s="291"/>
      <c r="Q552" s="291"/>
      <c r="R552" s="291">
        <v>10.4</v>
      </c>
      <c r="S552" s="291"/>
      <c r="T552" s="291"/>
      <c r="U552" s="291">
        <v>10.48</v>
      </c>
      <c r="V552" s="291"/>
      <c r="W552" s="291"/>
      <c r="X552" s="291">
        <v>10.48</v>
      </c>
      <c r="Y552" s="291"/>
      <c r="Z552" s="291"/>
      <c r="AA552" s="291">
        <v>10.48</v>
      </c>
      <c r="AB552" s="291"/>
      <c r="AC552" s="291"/>
      <c r="AD552" s="291">
        <v>10.48</v>
      </c>
      <c r="AE552" s="291"/>
      <c r="AF552" s="291"/>
      <c r="AG552" s="291">
        <v>10.48</v>
      </c>
      <c r="AH552" s="291"/>
      <c r="AI552" s="291"/>
      <c r="AJ552" s="291">
        <v>10.4</v>
      </c>
      <c r="AK552" s="291"/>
      <c r="AL552" s="291"/>
      <c r="AM552" s="291">
        <v>10.24</v>
      </c>
      <c r="AN552" s="291"/>
      <c r="AO552" s="291"/>
      <c r="AP552" s="291">
        <v>10.24</v>
      </c>
      <c r="AQ552" s="291"/>
      <c r="AR552" s="291"/>
      <c r="AS552" s="291">
        <v>10.24</v>
      </c>
      <c r="AT552" s="291"/>
      <c r="AU552" s="291"/>
      <c r="AV552" s="291">
        <v>10.24</v>
      </c>
      <c r="AW552" s="291"/>
      <c r="AX552" s="291"/>
      <c r="AY552" s="291">
        <v>10.24</v>
      </c>
      <c r="AZ552" s="291"/>
      <c r="BA552" s="291"/>
      <c r="BB552" s="291">
        <v>10.24</v>
      </c>
      <c r="BC552" s="291"/>
      <c r="BD552" s="291"/>
      <c r="BE552" s="291">
        <v>10.24</v>
      </c>
      <c r="BF552" s="291"/>
      <c r="BG552" s="291"/>
      <c r="BH552" s="291">
        <v>10.3</v>
      </c>
      <c r="BI552" s="291"/>
      <c r="BJ552" s="291"/>
      <c r="BK552" s="291">
        <v>10.24</v>
      </c>
      <c r="BL552" s="291"/>
      <c r="BM552" s="291"/>
      <c r="BN552" s="291">
        <v>10.24</v>
      </c>
      <c r="BO552" s="291"/>
      <c r="BP552" s="291"/>
      <c r="BQ552" s="291" t="s">
        <v>631</v>
      </c>
      <c r="BR552" s="291"/>
      <c r="BS552" s="291"/>
      <c r="BT552" s="291">
        <v>10.24</v>
      </c>
      <c r="BU552" s="291"/>
      <c r="BV552" s="291"/>
      <c r="BW552" s="291">
        <v>10.24</v>
      </c>
      <c r="BX552" s="291"/>
      <c r="BY552" s="291"/>
    </row>
    <row r="553" spans="1:77" s="205" customFormat="1" ht="15" x14ac:dyDescent="0.2">
      <c r="A553" s="260" t="s">
        <v>763</v>
      </c>
      <c r="B553" s="263" t="s">
        <v>630</v>
      </c>
      <c r="C553" s="260" t="s">
        <v>607</v>
      </c>
      <c r="D553" s="260" t="s">
        <v>611</v>
      </c>
      <c r="E553" s="261">
        <v>10</v>
      </c>
      <c r="F553" s="265">
        <v>0</v>
      </c>
      <c r="G553" s="265">
        <v>0</v>
      </c>
      <c r="H553" s="265">
        <v>0</v>
      </c>
      <c r="I553" s="265">
        <v>0</v>
      </c>
      <c r="J553" s="265">
        <v>0</v>
      </c>
      <c r="K553" s="265">
        <v>0</v>
      </c>
      <c r="L553" s="265">
        <v>0</v>
      </c>
      <c r="M553" s="265">
        <v>0</v>
      </c>
      <c r="N553" s="265">
        <v>0</v>
      </c>
      <c r="O553" s="265">
        <v>0</v>
      </c>
      <c r="P553" s="265">
        <v>0</v>
      </c>
      <c r="Q553" s="265">
        <v>0</v>
      </c>
      <c r="R553" s="265">
        <v>0</v>
      </c>
      <c r="S553" s="265">
        <v>0</v>
      </c>
      <c r="T553" s="265">
        <v>0</v>
      </c>
      <c r="U553" s="265">
        <v>0</v>
      </c>
      <c r="V553" s="265">
        <v>0</v>
      </c>
      <c r="W553" s="265">
        <v>0</v>
      </c>
      <c r="X553" s="265">
        <v>0</v>
      </c>
      <c r="Y553" s="265">
        <v>0</v>
      </c>
      <c r="Z553" s="265">
        <v>0</v>
      </c>
      <c r="AA553" s="265">
        <v>0</v>
      </c>
      <c r="AB553" s="265">
        <v>0</v>
      </c>
      <c r="AC553" s="265">
        <v>0</v>
      </c>
      <c r="AD553" s="265">
        <v>0</v>
      </c>
      <c r="AE553" s="265">
        <v>0</v>
      </c>
      <c r="AF553" s="265">
        <v>0</v>
      </c>
      <c r="AG553" s="265">
        <v>0</v>
      </c>
      <c r="AH553" s="265">
        <v>0</v>
      </c>
      <c r="AI553" s="265">
        <v>0</v>
      </c>
      <c r="AJ553" s="265">
        <v>0</v>
      </c>
      <c r="AK553" s="265">
        <v>0</v>
      </c>
      <c r="AL553" s="265">
        <v>0</v>
      </c>
      <c r="AM553" s="265">
        <v>0</v>
      </c>
      <c r="AN553" s="265">
        <v>0</v>
      </c>
      <c r="AO553" s="265">
        <v>0</v>
      </c>
      <c r="AP553" s="265">
        <v>0</v>
      </c>
      <c r="AQ553" s="265">
        <v>0</v>
      </c>
      <c r="AR553" s="265">
        <v>0</v>
      </c>
      <c r="AS553" s="265">
        <v>0</v>
      </c>
      <c r="AT553" s="265">
        <v>0</v>
      </c>
      <c r="AU553" s="265">
        <v>0</v>
      </c>
      <c r="AV553" s="265">
        <v>0</v>
      </c>
      <c r="AW553" s="265">
        <v>0</v>
      </c>
      <c r="AX553" s="265">
        <v>0</v>
      </c>
      <c r="AY553" s="265">
        <v>0</v>
      </c>
      <c r="AZ553" s="265">
        <v>0</v>
      </c>
      <c r="BA553" s="265">
        <v>0</v>
      </c>
      <c r="BB553" s="265">
        <v>0</v>
      </c>
      <c r="BC553" s="265">
        <v>0</v>
      </c>
      <c r="BD553" s="265">
        <v>0</v>
      </c>
      <c r="BE553" s="265">
        <v>0</v>
      </c>
      <c r="BF553" s="265">
        <v>0</v>
      </c>
      <c r="BG553" s="265">
        <v>0</v>
      </c>
      <c r="BH553" s="265">
        <v>0</v>
      </c>
      <c r="BI553" s="265">
        <v>0</v>
      </c>
      <c r="BJ553" s="265">
        <v>0</v>
      </c>
      <c r="BK553" s="265">
        <v>0</v>
      </c>
      <c r="BL553" s="265">
        <v>0</v>
      </c>
      <c r="BM553" s="265">
        <v>0</v>
      </c>
      <c r="BN553" s="265">
        <v>0</v>
      </c>
      <c r="BO553" s="265">
        <v>0</v>
      </c>
      <c r="BP553" s="265">
        <v>0</v>
      </c>
      <c r="BQ553" s="265">
        <v>0</v>
      </c>
      <c r="BR553" s="265">
        <v>0</v>
      </c>
      <c r="BS553" s="265">
        <v>0</v>
      </c>
      <c r="BT553" s="265">
        <v>0</v>
      </c>
      <c r="BU553" s="265">
        <v>0</v>
      </c>
      <c r="BV553" s="265">
        <v>0</v>
      </c>
      <c r="BW553" s="265">
        <v>0</v>
      </c>
      <c r="BX553" s="265">
        <v>0</v>
      </c>
      <c r="BY553" s="265">
        <v>0</v>
      </c>
    </row>
    <row r="554" spans="1:77" s="205" customFormat="1" ht="30" x14ac:dyDescent="0.2">
      <c r="A554" s="260" t="s">
        <v>139</v>
      </c>
      <c r="B554" s="263" t="s">
        <v>604</v>
      </c>
      <c r="C554" s="260" t="s">
        <v>764</v>
      </c>
      <c r="D554" s="260" t="s">
        <v>606</v>
      </c>
      <c r="E554" s="261">
        <v>110</v>
      </c>
      <c r="F554" s="265" t="s">
        <v>607</v>
      </c>
      <c r="G554" s="265" t="s">
        <v>607</v>
      </c>
      <c r="H554" s="265" t="s">
        <v>607</v>
      </c>
      <c r="I554" s="265" t="s">
        <v>607</v>
      </c>
      <c r="J554" s="265" t="s">
        <v>607</v>
      </c>
      <c r="K554" s="265" t="s">
        <v>607</v>
      </c>
      <c r="L554" s="265" t="s">
        <v>607</v>
      </c>
      <c r="M554" s="265" t="s">
        <v>607</v>
      </c>
      <c r="N554" s="265" t="s">
        <v>607</v>
      </c>
      <c r="O554" s="265" t="s">
        <v>607</v>
      </c>
      <c r="P554" s="265" t="s">
        <v>607</v>
      </c>
      <c r="Q554" s="265" t="s">
        <v>607</v>
      </c>
      <c r="R554" s="265" t="s">
        <v>607</v>
      </c>
      <c r="S554" s="265" t="s">
        <v>607</v>
      </c>
      <c r="T554" s="265" t="s">
        <v>607</v>
      </c>
      <c r="U554" s="265" t="s">
        <v>607</v>
      </c>
      <c r="V554" s="265" t="s">
        <v>607</v>
      </c>
      <c r="W554" s="265" t="s">
        <v>607</v>
      </c>
      <c r="X554" s="265" t="s">
        <v>607</v>
      </c>
      <c r="Y554" s="265" t="s">
        <v>607</v>
      </c>
      <c r="Z554" s="265" t="s">
        <v>607</v>
      </c>
      <c r="AA554" s="265" t="s">
        <v>607</v>
      </c>
      <c r="AB554" s="265" t="s">
        <v>607</v>
      </c>
      <c r="AC554" s="265" t="s">
        <v>607</v>
      </c>
      <c r="AD554" s="265" t="s">
        <v>607</v>
      </c>
      <c r="AE554" s="265" t="s">
        <v>607</v>
      </c>
      <c r="AF554" s="265" t="s">
        <v>607</v>
      </c>
      <c r="AG554" s="265" t="s">
        <v>607</v>
      </c>
      <c r="AH554" s="265" t="s">
        <v>607</v>
      </c>
      <c r="AI554" s="265" t="s">
        <v>607</v>
      </c>
      <c r="AJ554" s="265" t="s">
        <v>607</v>
      </c>
      <c r="AK554" s="265" t="s">
        <v>607</v>
      </c>
      <c r="AL554" s="265" t="s">
        <v>607</v>
      </c>
      <c r="AM554" s="265" t="s">
        <v>607</v>
      </c>
      <c r="AN554" s="265" t="s">
        <v>607</v>
      </c>
      <c r="AO554" s="265" t="s">
        <v>607</v>
      </c>
      <c r="AP554" s="265" t="s">
        <v>607</v>
      </c>
      <c r="AQ554" s="265" t="s">
        <v>607</v>
      </c>
      <c r="AR554" s="265" t="s">
        <v>607</v>
      </c>
      <c r="AS554" s="265" t="s">
        <v>607</v>
      </c>
      <c r="AT554" s="265" t="s">
        <v>607</v>
      </c>
      <c r="AU554" s="265" t="s">
        <v>607</v>
      </c>
      <c r="AV554" s="265" t="s">
        <v>607</v>
      </c>
      <c r="AW554" s="265" t="s">
        <v>607</v>
      </c>
      <c r="AX554" s="265" t="s">
        <v>607</v>
      </c>
      <c r="AY554" s="265" t="s">
        <v>607</v>
      </c>
      <c r="AZ554" s="265" t="s">
        <v>607</v>
      </c>
      <c r="BA554" s="265" t="s">
        <v>607</v>
      </c>
      <c r="BB554" s="265" t="s">
        <v>607</v>
      </c>
      <c r="BC554" s="265" t="s">
        <v>607</v>
      </c>
      <c r="BD554" s="265" t="s">
        <v>607</v>
      </c>
      <c r="BE554" s="265" t="s">
        <v>607</v>
      </c>
      <c r="BF554" s="265" t="s">
        <v>607</v>
      </c>
      <c r="BG554" s="265" t="s">
        <v>607</v>
      </c>
      <c r="BH554" s="265" t="s">
        <v>607</v>
      </c>
      <c r="BI554" s="265" t="s">
        <v>607</v>
      </c>
      <c r="BJ554" s="265" t="s">
        <v>607</v>
      </c>
      <c r="BK554" s="265" t="s">
        <v>607</v>
      </c>
      <c r="BL554" s="265" t="s">
        <v>607</v>
      </c>
      <c r="BM554" s="265" t="s">
        <v>607</v>
      </c>
      <c r="BN554" s="265" t="s">
        <v>607</v>
      </c>
      <c r="BO554" s="265" t="s">
        <v>607</v>
      </c>
      <c r="BP554" s="265" t="s">
        <v>607</v>
      </c>
      <c r="BQ554" s="265" t="s">
        <v>607</v>
      </c>
      <c r="BR554" s="265" t="s">
        <v>607</v>
      </c>
      <c r="BS554" s="265" t="s">
        <v>607</v>
      </c>
      <c r="BT554" s="265" t="s">
        <v>607</v>
      </c>
      <c r="BU554" s="265" t="s">
        <v>607</v>
      </c>
      <c r="BV554" s="265" t="s">
        <v>607</v>
      </c>
      <c r="BW554" s="265" t="s">
        <v>607</v>
      </c>
      <c r="BX554" s="265" t="s">
        <v>607</v>
      </c>
      <c r="BY554" s="265" t="s">
        <v>607</v>
      </c>
    </row>
    <row r="555" spans="1:77" s="205" customFormat="1" ht="15" x14ac:dyDescent="0.2">
      <c r="A555" s="260" t="s">
        <v>139</v>
      </c>
      <c r="B555" s="263" t="s">
        <v>644</v>
      </c>
      <c r="C555" s="260" t="s">
        <v>607</v>
      </c>
      <c r="D555" s="260" t="s">
        <v>613</v>
      </c>
      <c r="E555" s="261">
        <v>110</v>
      </c>
      <c r="F555" s="291">
        <v>118.43</v>
      </c>
      <c r="G555" s="291"/>
      <c r="H555" s="291"/>
      <c r="I555" s="291">
        <v>118.62</v>
      </c>
      <c r="J555" s="291"/>
      <c r="K555" s="291"/>
      <c r="L555" s="291">
        <v>118.44</v>
      </c>
      <c r="M555" s="291"/>
      <c r="N555" s="291"/>
      <c r="O555" s="291">
        <v>118.72</v>
      </c>
      <c r="P555" s="291"/>
      <c r="Q555" s="291"/>
      <c r="R555" s="291">
        <v>118.71</v>
      </c>
      <c r="S555" s="291"/>
      <c r="T555" s="291"/>
      <c r="U555" s="291">
        <v>118.58</v>
      </c>
      <c r="V555" s="291"/>
      <c r="W555" s="291"/>
      <c r="X555" s="291">
        <v>119.01</v>
      </c>
      <c r="Y555" s="291"/>
      <c r="Z555" s="291"/>
      <c r="AA555" s="291">
        <v>118.1</v>
      </c>
      <c r="AB555" s="291"/>
      <c r="AC555" s="291"/>
      <c r="AD555" s="291">
        <v>117.73</v>
      </c>
      <c r="AE555" s="291"/>
      <c r="AF555" s="291"/>
      <c r="AG555" s="291">
        <v>117.28</v>
      </c>
      <c r="AH555" s="291"/>
      <c r="AI555" s="291"/>
      <c r="AJ555" s="291">
        <v>117.68</v>
      </c>
      <c r="AK555" s="291"/>
      <c r="AL555" s="291"/>
      <c r="AM555" s="291">
        <v>117.21</v>
      </c>
      <c r="AN555" s="291"/>
      <c r="AO555" s="291"/>
      <c r="AP555" s="291">
        <v>117.37</v>
      </c>
      <c r="AQ555" s="291"/>
      <c r="AR555" s="291"/>
      <c r="AS555" s="291">
        <v>117.23</v>
      </c>
      <c r="AT555" s="291"/>
      <c r="AU555" s="291"/>
      <c r="AV555" s="291">
        <v>117.19</v>
      </c>
      <c r="AW555" s="291"/>
      <c r="AX555" s="291"/>
      <c r="AY555" s="291">
        <v>117.44</v>
      </c>
      <c r="AZ555" s="291"/>
      <c r="BA555" s="291"/>
      <c r="BB555" s="291">
        <v>117.38</v>
      </c>
      <c r="BC555" s="291"/>
      <c r="BD555" s="291"/>
      <c r="BE555" s="291">
        <v>117.51</v>
      </c>
      <c r="BF555" s="291"/>
      <c r="BG555" s="291"/>
      <c r="BH555" s="291">
        <v>117.47</v>
      </c>
      <c r="BI555" s="291"/>
      <c r="BJ555" s="291"/>
      <c r="BK555" s="291">
        <v>117.7</v>
      </c>
      <c r="BL555" s="291"/>
      <c r="BM555" s="291"/>
      <c r="BN555" s="291">
        <v>118.16</v>
      </c>
      <c r="BO555" s="291"/>
      <c r="BP555" s="291"/>
      <c r="BQ555" s="291">
        <v>118.33</v>
      </c>
      <c r="BR555" s="291"/>
      <c r="BS555" s="291"/>
      <c r="BT555" s="291">
        <v>118.62</v>
      </c>
      <c r="BU555" s="291"/>
      <c r="BV555" s="291"/>
      <c r="BW555" s="291">
        <v>118.47</v>
      </c>
      <c r="BX555" s="291"/>
      <c r="BY555" s="291"/>
    </row>
    <row r="556" spans="1:77" s="205" customFormat="1" ht="30" x14ac:dyDescent="0.2">
      <c r="A556" s="260" t="s">
        <v>139</v>
      </c>
      <c r="B556" s="263" t="s">
        <v>604</v>
      </c>
      <c r="C556" s="260" t="s">
        <v>764</v>
      </c>
      <c r="D556" s="260" t="s">
        <v>608</v>
      </c>
      <c r="E556" s="261">
        <v>110</v>
      </c>
      <c r="F556" s="371">
        <v>5</v>
      </c>
      <c r="G556" s="371"/>
      <c r="H556" s="371"/>
      <c r="I556" s="371">
        <v>5</v>
      </c>
      <c r="J556" s="371"/>
      <c r="K556" s="371"/>
      <c r="L556" s="371">
        <v>5</v>
      </c>
      <c r="M556" s="371"/>
      <c r="N556" s="371"/>
      <c r="O556" s="371">
        <v>5</v>
      </c>
      <c r="P556" s="371"/>
      <c r="Q556" s="371"/>
      <c r="R556" s="371">
        <v>5</v>
      </c>
      <c r="S556" s="371"/>
      <c r="T556" s="371"/>
      <c r="U556" s="371">
        <v>5</v>
      </c>
      <c r="V556" s="371"/>
      <c r="W556" s="371"/>
      <c r="X556" s="371">
        <v>5</v>
      </c>
      <c r="Y556" s="371"/>
      <c r="Z556" s="371"/>
      <c r="AA556" s="371">
        <v>5</v>
      </c>
      <c r="AB556" s="371"/>
      <c r="AC556" s="371"/>
      <c r="AD556" s="371">
        <v>5</v>
      </c>
      <c r="AE556" s="371"/>
      <c r="AF556" s="371"/>
      <c r="AG556" s="371">
        <v>5</v>
      </c>
      <c r="AH556" s="371"/>
      <c r="AI556" s="371"/>
      <c r="AJ556" s="371">
        <v>5</v>
      </c>
      <c r="AK556" s="371"/>
      <c r="AL556" s="371"/>
      <c r="AM556" s="371">
        <v>5</v>
      </c>
      <c r="AN556" s="371"/>
      <c r="AO556" s="371"/>
      <c r="AP556" s="371">
        <v>5</v>
      </c>
      <c r="AQ556" s="371"/>
      <c r="AR556" s="371"/>
      <c r="AS556" s="371">
        <v>5</v>
      </c>
      <c r="AT556" s="371"/>
      <c r="AU556" s="371"/>
      <c r="AV556" s="371">
        <v>5</v>
      </c>
      <c r="AW556" s="371"/>
      <c r="AX556" s="371"/>
      <c r="AY556" s="371">
        <v>5</v>
      </c>
      <c r="AZ556" s="371"/>
      <c r="BA556" s="371"/>
      <c r="BB556" s="371">
        <v>5</v>
      </c>
      <c r="BC556" s="371"/>
      <c r="BD556" s="371"/>
      <c r="BE556" s="371">
        <v>5</v>
      </c>
      <c r="BF556" s="371"/>
      <c r="BG556" s="371"/>
      <c r="BH556" s="371">
        <v>5</v>
      </c>
      <c r="BI556" s="371"/>
      <c r="BJ556" s="371"/>
      <c r="BK556" s="371">
        <v>5</v>
      </c>
      <c r="BL556" s="371"/>
      <c r="BM556" s="371"/>
      <c r="BN556" s="371">
        <v>5</v>
      </c>
      <c r="BO556" s="371"/>
      <c r="BP556" s="371"/>
      <c r="BQ556" s="371">
        <v>5</v>
      </c>
      <c r="BR556" s="371"/>
      <c r="BS556" s="371"/>
      <c r="BT556" s="371">
        <v>5</v>
      </c>
      <c r="BU556" s="371"/>
      <c r="BV556" s="371"/>
      <c r="BW556" s="371">
        <v>5</v>
      </c>
      <c r="BX556" s="371"/>
      <c r="BY556" s="371"/>
    </row>
    <row r="557" spans="1:77" s="205" customFormat="1" ht="30" x14ac:dyDescent="0.2">
      <c r="A557" s="260" t="s">
        <v>139</v>
      </c>
      <c r="B557" s="263" t="s">
        <v>604</v>
      </c>
      <c r="C557" s="260" t="s">
        <v>764</v>
      </c>
      <c r="D557" s="260" t="s">
        <v>609</v>
      </c>
      <c r="E557" s="261">
        <v>35</v>
      </c>
      <c r="F557" s="265">
        <v>-2.2875999999999999</v>
      </c>
      <c r="G557" s="265">
        <v>-0.54879999999999995</v>
      </c>
      <c r="H557" s="265">
        <v>37.296527010559345</v>
      </c>
      <c r="I557" s="265">
        <v>-2.0972</v>
      </c>
      <c r="J557" s="265">
        <v>-0.54600000000000004</v>
      </c>
      <c r="K557" s="265">
        <v>34.328980128158918</v>
      </c>
      <c r="L557" s="265">
        <v>-1.9264000000000001</v>
      </c>
      <c r="M557" s="265">
        <v>-0.53760000000000008</v>
      </c>
      <c r="N557" s="265">
        <v>31.716702426877497</v>
      </c>
      <c r="O557" s="265">
        <v>-1.8004</v>
      </c>
      <c r="P557" s="265">
        <v>-0.53760000000000008</v>
      </c>
      <c r="Q557" s="265">
        <v>29.715414272027381</v>
      </c>
      <c r="R557" s="265">
        <v>-1.7164000000000001</v>
      </c>
      <c r="S557" s="265">
        <v>-0.52360000000000007</v>
      </c>
      <c r="T557" s="265">
        <v>28.379646984928574</v>
      </c>
      <c r="U557" s="265">
        <v>-1.7472000000000001</v>
      </c>
      <c r="V557" s="265">
        <v>-0.52639999999999998</v>
      </c>
      <c r="W557" s="265">
        <v>28.890260073415789</v>
      </c>
      <c r="X557" s="265">
        <v>-1.7948</v>
      </c>
      <c r="Y557" s="265">
        <v>-0.50960000000000005</v>
      </c>
      <c r="Z557" s="265">
        <v>29.442110609415916</v>
      </c>
      <c r="AA557" s="265">
        <v>-2.0579999999999994</v>
      </c>
      <c r="AB557" s="265">
        <v>-0.52079999999999993</v>
      </c>
      <c r="AC557" s="265">
        <v>33.757775912047805</v>
      </c>
      <c r="AD557" s="265">
        <v>-2.1364000000000001</v>
      </c>
      <c r="AE557" s="265">
        <v>-0.51239999999999997</v>
      </c>
      <c r="AF557" s="265">
        <v>35.061722311844292</v>
      </c>
      <c r="AG557" s="265">
        <v>-2.2595999999999998</v>
      </c>
      <c r="AH557" s="265">
        <v>-0.55720000000000003</v>
      </c>
      <c r="AI557" s="265">
        <v>37.295605884249149</v>
      </c>
      <c r="AJ557" s="265">
        <v>-2.3296000000000001</v>
      </c>
      <c r="AK557" s="265">
        <v>-0.56000000000000005</v>
      </c>
      <c r="AL557" s="265">
        <v>38.247705189393294</v>
      </c>
      <c r="AM557" s="265">
        <v>-2.2959999999999998</v>
      </c>
      <c r="AN557" s="265">
        <v>-0.55159999999999998</v>
      </c>
      <c r="AO557" s="265">
        <v>37.862150813648391</v>
      </c>
      <c r="AP557" s="265">
        <v>-2.3044000000000002</v>
      </c>
      <c r="AQ557" s="265">
        <v>-0.56279999999999997</v>
      </c>
      <c r="AR557" s="265">
        <v>37.972132664237137</v>
      </c>
      <c r="AS557" s="265">
        <v>-2.2120000000000002</v>
      </c>
      <c r="AT557" s="265">
        <v>-0.56000000000000005</v>
      </c>
      <c r="AU557" s="265">
        <v>36.576567409655802</v>
      </c>
      <c r="AV557" s="265">
        <v>-2.1391999999999993</v>
      </c>
      <c r="AW557" s="265">
        <v>-0.56840000000000002</v>
      </c>
      <c r="AX557" s="265">
        <v>35.480783834152419</v>
      </c>
      <c r="AY557" s="265">
        <v>-2.1055999999999999</v>
      </c>
      <c r="AZ557" s="265">
        <v>-0.56559999999999999</v>
      </c>
      <c r="BA557" s="265">
        <v>34.939158041067266</v>
      </c>
      <c r="BB557" s="265">
        <v>-2.0636000000000001</v>
      </c>
      <c r="BC557" s="265">
        <v>-0.56559999999999999</v>
      </c>
      <c r="BD557" s="265">
        <v>34.242114138107162</v>
      </c>
      <c r="BE557" s="265">
        <v>-1.988</v>
      </c>
      <c r="BF557" s="265">
        <v>-0.56000000000000005</v>
      </c>
      <c r="BG557" s="265">
        <v>33.015879390600595</v>
      </c>
      <c r="BH557" s="265">
        <v>-2.0356000000000001</v>
      </c>
      <c r="BI557" s="265">
        <v>-0.55159999999999998</v>
      </c>
      <c r="BJ557" s="265">
        <v>33.722872710555947</v>
      </c>
      <c r="BK557" s="265">
        <v>-2.0888</v>
      </c>
      <c r="BL557" s="265">
        <v>-0.56559999999999999</v>
      </c>
      <c r="BM557" s="265">
        <v>34.545137974344676</v>
      </c>
      <c r="BN557" s="265">
        <v>-2.1504000000000003</v>
      </c>
      <c r="BO557" s="265">
        <v>-0.57679999999999998</v>
      </c>
      <c r="BP557" s="265">
        <v>35.413989871141403</v>
      </c>
      <c r="BQ557" s="265">
        <v>-2.2288000000000001</v>
      </c>
      <c r="BR557" s="265">
        <v>-0.58799999999999997</v>
      </c>
      <c r="BS557" s="265">
        <v>36.614553467801883</v>
      </c>
      <c r="BT557" s="265">
        <v>-2.254</v>
      </c>
      <c r="BU557" s="265">
        <v>-0.56559999999999999</v>
      </c>
      <c r="BV557" s="265">
        <v>36.802284232766162</v>
      </c>
      <c r="BW557" s="265">
        <v>-2.1139999999999994</v>
      </c>
      <c r="BX557" s="265">
        <v>-0.53479999999999994</v>
      </c>
      <c r="BY557" s="265">
        <v>34.561590141749981</v>
      </c>
    </row>
    <row r="558" spans="1:77" s="205" customFormat="1" ht="30" x14ac:dyDescent="0.2">
      <c r="A558" s="260" t="s">
        <v>139</v>
      </c>
      <c r="B558" s="263" t="s">
        <v>604</v>
      </c>
      <c r="C558" s="260" t="s">
        <v>764</v>
      </c>
      <c r="D558" s="260" t="s">
        <v>610</v>
      </c>
      <c r="E558" s="261">
        <v>35</v>
      </c>
      <c r="F558" s="371">
        <v>5</v>
      </c>
      <c r="G558" s="371"/>
      <c r="H558" s="371"/>
      <c r="I558" s="371">
        <v>3</v>
      </c>
      <c r="J558" s="371"/>
      <c r="K558" s="371"/>
      <c r="L558" s="371">
        <v>3</v>
      </c>
      <c r="M558" s="371"/>
      <c r="N558" s="371"/>
      <c r="O558" s="371">
        <v>3</v>
      </c>
      <c r="P558" s="371"/>
      <c r="Q558" s="371"/>
      <c r="R558" s="371">
        <v>3</v>
      </c>
      <c r="S558" s="371"/>
      <c r="T558" s="371"/>
      <c r="U558" s="371">
        <v>3</v>
      </c>
      <c r="V558" s="371"/>
      <c r="W558" s="371"/>
      <c r="X558" s="371">
        <v>3</v>
      </c>
      <c r="Y558" s="371"/>
      <c r="Z558" s="371"/>
      <c r="AA558" s="371">
        <v>3</v>
      </c>
      <c r="AB558" s="371"/>
      <c r="AC558" s="371"/>
      <c r="AD558" s="371">
        <v>3</v>
      </c>
      <c r="AE558" s="371"/>
      <c r="AF558" s="371"/>
      <c r="AG558" s="371">
        <v>3</v>
      </c>
      <c r="AH558" s="371"/>
      <c r="AI558" s="371"/>
      <c r="AJ558" s="371">
        <v>3</v>
      </c>
      <c r="AK558" s="371"/>
      <c r="AL558" s="371"/>
      <c r="AM558" s="371">
        <v>3</v>
      </c>
      <c r="AN558" s="371"/>
      <c r="AO558" s="371"/>
      <c r="AP558" s="371">
        <v>3</v>
      </c>
      <c r="AQ558" s="371"/>
      <c r="AR558" s="371"/>
      <c r="AS558" s="371">
        <v>3</v>
      </c>
      <c r="AT558" s="371"/>
      <c r="AU558" s="371"/>
      <c r="AV558" s="371">
        <v>3</v>
      </c>
      <c r="AW558" s="371"/>
      <c r="AX558" s="371"/>
      <c r="AY558" s="371">
        <v>3</v>
      </c>
      <c r="AZ558" s="371"/>
      <c r="BA558" s="371"/>
      <c r="BB558" s="371">
        <v>3</v>
      </c>
      <c r="BC558" s="371"/>
      <c r="BD558" s="371"/>
      <c r="BE558" s="371">
        <v>3</v>
      </c>
      <c r="BF558" s="371"/>
      <c r="BG558" s="371"/>
      <c r="BH558" s="371">
        <v>3</v>
      </c>
      <c r="BI558" s="371"/>
      <c r="BJ558" s="371"/>
      <c r="BK558" s="371">
        <v>3</v>
      </c>
      <c r="BL558" s="371"/>
      <c r="BM558" s="371"/>
      <c r="BN558" s="371">
        <v>3</v>
      </c>
      <c r="BO558" s="371"/>
      <c r="BP558" s="371"/>
      <c r="BQ558" s="371">
        <v>3</v>
      </c>
      <c r="BR558" s="371"/>
      <c r="BS558" s="371"/>
      <c r="BT558" s="371">
        <v>3</v>
      </c>
      <c r="BU558" s="371"/>
      <c r="BV558" s="371"/>
      <c r="BW558" s="371">
        <v>3</v>
      </c>
      <c r="BX558" s="371"/>
      <c r="BY558" s="371"/>
    </row>
    <row r="559" spans="1:77" s="205" customFormat="1" ht="30" x14ac:dyDescent="0.2">
      <c r="A559" s="260" t="s">
        <v>139</v>
      </c>
      <c r="B559" s="263" t="s">
        <v>604</v>
      </c>
      <c r="C559" s="260" t="s">
        <v>764</v>
      </c>
      <c r="D559" s="260" t="s">
        <v>611</v>
      </c>
      <c r="E559" s="261">
        <v>35</v>
      </c>
      <c r="F559" s="265">
        <v>-0.45119999999999999</v>
      </c>
      <c r="G559" s="265">
        <v>-8.4000000000000005E-2</v>
      </c>
      <c r="H559" s="265">
        <v>25.607190091204266</v>
      </c>
      <c r="I559" s="265">
        <v>-0.40800000000000003</v>
      </c>
      <c r="J559" s="265">
        <v>-8.4000000000000005E-2</v>
      </c>
      <c r="K559" s="265">
        <v>23.264210381448983</v>
      </c>
      <c r="L559" s="265">
        <v>-0.37680000000000002</v>
      </c>
      <c r="M559" s="265">
        <v>-8.4000000000000005E-2</v>
      </c>
      <c r="N559" s="265">
        <v>21.539576991371042</v>
      </c>
      <c r="O559" s="265">
        <v>-0.35520000000000002</v>
      </c>
      <c r="P559" s="265">
        <v>-8.4000000000000005E-2</v>
      </c>
      <c r="Q559" s="265">
        <v>20.34533336261325</v>
      </c>
      <c r="R559" s="265">
        <v>-0.33119999999999999</v>
      </c>
      <c r="S559" s="265">
        <v>-8.1599999999999992E-2</v>
      </c>
      <c r="T559" s="265">
        <v>19.013499907204835</v>
      </c>
      <c r="U559" s="265">
        <v>-0.32639999999999997</v>
      </c>
      <c r="V559" s="265">
        <v>-8.4000000000000005E-2</v>
      </c>
      <c r="W559" s="265">
        <v>18.750552002907071</v>
      </c>
      <c r="X559" s="265">
        <v>-0.31919999999999998</v>
      </c>
      <c r="Y559" s="265">
        <v>-8.1599999999999992E-2</v>
      </c>
      <c r="Z559" s="265">
        <v>18.32937522768686</v>
      </c>
      <c r="AA559" s="265">
        <v>-0.3528</v>
      </c>
      <c r="AB559" s="265">
        <v>-7.9200000000000007E-2</v>
      </c>
      <c r="AC559" s="265">
        <v>20.272171383599961</v>
      </c>
      <c r="AD559" s="265">
        <v>-0.36719999999999997</v>
      </c>
      <c r="AE559" s="265">
        <v>-7.6799999999999993E-2</v>
      </c>
      <c r="AF559" s="265">
        <v>21.11461137761415</v>
      </c>
      <c r="AG559" s="265">
        <v>-0.37919999999999998</v>
      </c>
      <c r="AH559" s="265">
        <v>-8.4000000000000005E-2</v>
      </c>
      <c r="AI559" s="265">
        <v>21.90285514822849</v>
      </c>
      <c r="AJ559" s="265">
        <v>-0.38639999999999997</v>
      </c>
      <c r="AK559" s="265">
        <v>-8.6400000000000005E-2</v>
      </c>
      <c r="AL559" s="265">
        <v>22.285112027682835</v>
      </c>
      <c r="AM559" s="265">
        <v>-0.38639999999999997</v>
      </c>
      <c r="AN559" s="265">
        <v>-8.6400000000000005E-2</v>
      </c>
      <c r="AO559" s="265">
        <v>22.350400441826434</v>
      </c>
      <c r="AP559" s="265">
        <v>-0.38639999999999997</v>
      </c>
      <c r="AQ559" s="265">
        <v>-9.1200000000000003E-2</v>
      </c>
      <c r="AR559" s="265">
        <v>22.389221836492805</v>
      </c>
      <c r="AS559" s="265">
        <v>-0.38160000000000005</v>
      </c>
      <c r="AT559" s="265">
        <v>-9.3599999999999989E-2</v>
      </c>
      <c r="AU559" s="265">
        <v>22.157710030153499</v>
      </c>
      <c r="AV559" s="265">
        <v>-0.37680000000000002</v>
      </c>
      <c r="AW559" s="265">
        <v>-8.8800000000000004E-2</v>
      </c>
      <c r="AX559" s="265">
        <v>21.831231143648925</v>
      </c>
      <c r="AY559" s="265">
        <v>-0.35039999999999999</v>
      </c>
      <c r="AZ559" s="265">
        <v>-8.8800000000000004E-2</v>
      </c>
      <c r="BA559" s="265">
        <v>20.365129196993056</v>
      </c>
      <c r="BB559" s="265">
        <v>-0.32880000000000004</v>
      </c>
      <c r="BC559" s="265">
        <v>-8.4000000000000005E-2</v>
      </c>
      <c r="BD559" s="265">
        <v>19.137760578731026</v>
      </c>
      <c r="BE559" s="265">
        <v>-0.32880000000000004</v>
      </c>
      <c r="BF559" s="265">
        <v>-8.8800000000000004E-2</v>
      </c>
      <c r="BG559" s="265">
        <v>19.15050329596594</v>
      </c>
      <c r="BH559" s="265">
        <v>-0.33600000000000002</v>
      </c>
      <c r="BI559" s="265">
        <v>-8.8800000000000004E-2</v>
      </c>
      <c r="BJ559" s="265">
        <v>19.598829421364108</v>
      </c>
      <c r="BK559" s="265">
        <v>-0.35520000000000002</v>
      </c>
      <c r="BL559" s="265">
        <v>-9.1200000000000003E-2</v>
      </c>
      <c r="BM559" s="265">
        <v>20.620389585386626</v>
      </c>
      <c r="BN559" s="265">
        <v>-0.3624</v>
      </c>
      <c r="BO559" s="265">
        <v>-9.6000000000000002E-2</v>
      </c>
      <c r="BP559" s="265">
        <v>20.937682085259045</v>
      </c>
      <c r="BQ559" s="265">
        <v>-0.39119999999999999</v>
      </c>
      <c r="BR559" s="265">
        <v>-9.8400000000000001E-2</v>
      </c>
      <c r="BS559" s="265">
        <v>22.59408027150371</v>
      </c>
      <c r="BT559" s="265">
        <v>-0.37919999999999998</v>
      </c>
      <c r="BU559" s="265">
        <v>-9.3599999999999989E-2</v>
      </c>
      <c r="BV559" s="265">
        <v>21.813471030342242</v>
      </c>
      <c r="BW559" s="265">
        <v>-0.39119999999999999</v>
      </c>
      <c r="BX559" s="265">
        <v>-8.6400000000000005E-2</v>
      </c>
      <c r="BY559" s="265">
        <v>22.331397695244899</v>
      </c>
    </row>
    <row r="560" spans="1:77" s="205" customFormat="1" ht="15" x14ac:dyDescent="0.2">
      <c r="A560" s="260" t="s">
        <v>139</v>
      </c>
      <c r="B560" s="263" t="s">
        <v>612</v>
      </c>
      <c r="C560" s="260" t="s">
        <v>607</v>
      </c>
      <c r="D560" s="260" t="s">
        <v>613</v>
      </c>
      <c r="E560" s="261">
        <v>35</v>
      </c>
      <c r="F560" s="291">
        <v>36.46</v>
      </c>
      <c r="G560" s="291"/>
      <c r="H560" s="291"/>
      <c r="I560" s="291">
        <v>36.49</v>
      </c>
      <c r="J560" s="291"/>
      <c r="K560" s="291"/>
      <c r="L560" s="291">
        <v>36.450000000000003</v>
      </c>
      <c r="M560" s="291"/>
      <c r="N560" s="291"/>
      <c r="O560" s="291">
        <v>36.549999999999997</v>
      </c>
      <c r="P560" s="291"/>
      <c r="Q560" s="291"/>
      <c r="R560" s="291">
        <v>36.549999999999997</v>
      </c>
      <c r="S560" s="291"/>
      <c r="T560" s="291"/>
      <c r="U560" s="291">
        <v>36.51</v>
      </c>
      <c r="V560" s="291"/>
      <c r="W560" s="291"/>
      <c r="X560" s="291">
        <v>36.630000000000003</v>
      </c>
      <c r="Y560" s="291"/>
      <c r="Z560" s="291"/>
      <c r="AA560" s="291">
        <v>36.35</v>
      </c>
      <c r="AB560" s="291"/>
      <c r="AC560" s="291"/>
      <c r="AD560" s="291">
        <v>36.22</v>
      </c>
      <c r="AE560" s="291"/>
      <c r="AF560" s="291"/>
      <c r="AG560" s="291">
        <v>36.07</v>
      </c>
      <c r="AH560" s="291"/>
      <c r="AI560" s="291"/>
      <c r="AJ560" s="291">
        <v>36.21</v>
      </c>
      <c r="AK560" s="291"/>
      <c r="AL560" s="291"/>
      <c r="AM560" s="291">
        <v>36.049999999999997</v>
      </c>
      <c r="AN560" s="291"/>
      <c r="AO560" s="291"/>
      <c r="AP560" s="291">
        <v>36.11</v>
      </c>
      <c r="AQ560" s="291"/>
      <c r="AR560" s="291"/>
      <c r="AS560" s="291">
        <v>36.06</v>
      </c>
      <c r="AT560" s="291"/>
      <c r="AU560" s="291"/>
      <c r="AV560" s="291">
        <v>36.06</v>
      </c>
      <c r="AW560" s="291"/>
      <c r="AX560" s="291"/>
      <c r="AY560" s="291">
        <v>36.07</v>
      </c>
      <c r="AZ560" s="291"/>
      <c r="BA560" s="291"/>
      <c r="BB560" s="291">
        <v>36.119999999999997</v>
      </c>
      <c r="BC560" s="291"/>
      <c r="BD560" s="291"/>
      <c r="BE560" s="291">
        <v>36.159999999999997</v>
      </c>
      <c r="BF560" s="291"/>
      <c r="BG560" s="291"/>
      <c r="BH560" s="291">
        <v>36.15</v>
      </c>
      <c r="BI560" s="291"/>
      <c r="BJ560" s="291"/>
      <c r="BK560" s="291">
        <v>36.21</v>
      </c>
      <c r="BL560" s="291"/>
      <c r="BM560" s="291"/>
      <c r="BN560" s="291">
        <v>36.340000000000003</v>
      </c>
      <c r="BO560" s="291"/>
      <c r="BP560" s="291"/>
      <c r="BQ560" s="291">
        <v>36.39</v>
      </c>
      <c r="BR560" s="291"/>
      <c r="BS560" s="291"/>
      <c r="BT560" s="291">
        <v>36.5</v>
      </c>
      <c r="BU560" s="291"/>
      <c r="BV560" s="291"/>
      <c r="BW560" s="291">
        <v>36.47</v>
      </c>
      <c r="BX560" s="291"/>
      <c r="BY560" s="291"/>
    </row>
    <row r="561" spans="1:77" s="205" customFormat="1" ht="15" x14ac:dyDescent="0.2">
      <c r="A561" s="260" t="s">
        <v>139</v>
      </c>
      <c r="B561" s="263" t="s">
        <v>626</v>
      </c>
      <c r="C561" s="260" t="s">
        <v>607</v>
      </c>
      <c r="D561" s="260" t="s">
        <v>613</v>
      </c>
      <c r="E561" s="261">
        <v>10</v>
      </c>
      <c r="F561" s="291">
        <v>10.36</v>
      </c>
      <c r="G561" s="291"/>
      <c r="H561" s="291"/>
      <c r="I561" s="291">
        <v>10.35</v>
      </c>
      <c r="J561" s="291"/>
      <c r="K561" s="291"/>
      <c r="L561" s="291">
        <v>10.36</v>
      </c>
      <c r="M561" s="291"/>
      <c r="N561" s="291"/>
      <c r="O561" s="291">
        <v>10.37</v>
      </c>
      <c r="P561" s="291"/>
      <c r="Q561" s="291"/>
      <c r="R561" s="291">
        <v>10.37</v>
      </c>
      <c r="S561" s="291"/>
      <c r="T561" s="291"/>
      <c r="U561" s="291">
        <v>10.39</v>
      </c>
      <c r="V561" s="291"/>
      <c r="W561" s="291"/>
      <c r="X561" s="291">
        <v>10.39</v>
      </c>
      <c r="Y561" s="291"/>
      <c r="Z561" s="291"/>
      <c r="AA561" s="291">
        <v>10.31</v>
      </c>
      <c r="AB561" s="291"/>
      <c r="AC561" s="291"/>
      <c r="AD561" s="291">
        <v>10.27</v>
      </c>
      <c r="AE561" s="291"/>
      <c r="AF561" s="291"/>
      <c r="AG561" s="291">
        <v>10.25</v>
      </c>
      <c r="AH561" s="291"/>
      <c r="AI561" s="291"/>
      <c r="AJ561" s="291">
        <v>10.27</v>
      </c>
      <c r="AK561" s="291"/>
      <c r="AL561" s="291"/>
      <c r="AM561" s="291">
        <v>10.24</v>
      </c>
      <c r="AN561" s="291"/>
      <c r="AO561" s="291"/>
      <c r="AP561" s="291">
        <v>10.25</v>
      </c>
      <c r="AQ561" s="291"/>
      <c r="AR561" s="291"/>
      <c r="AS561" s="291">
        <v>10.25</v>
      </c>
      <c r="AT561" s="291"/>
      <c r="AU561" s="291"/>
      <c r="AV561" s="291">
        <v>10.25</v>
      </c>
      <c r="AW561" s="291"/>
      <c r="AX561" s="291"/>
      <c r="AY561" s="291">
        <v>10.26</v>
      </c>
      <c r="AZ561" s="291"/>
      <c r="BA561" s="291"/>
      <c r="BB561" s="291">
        <v>10.25</v>
      </c>
      <c r="BC561" s="291"/>
      <c r="BD561" s="291"/>
      <c r="BE561" s="291">
        <v>10.28</v>
      </c>
      <c r="BF561" s="291"/>
      <c r="BG561" s="291"/>
      <c r="BH561" s="291">
        <v>10.25</v>
      </c>
      <c r="BI561" s="291"/>
      <c r="BJ561" s="291"/>
      <c r="BK561" s="291">
        <v>10.28</v>
      </c>
      <c r="BL561" s="291"/>
      <c r="BM561" s="291"/>
      <c r="BN561" s="291">
        <v>10.35</v>
      </c>
      <c r="BO561" s="291"/>
      <c r="BP561" s="291"/>
      <c r="BQ561" s="291">
        <v>10.32</v>
      </c>
      <c r="BR561" s="291"/>
      <c r="BS561" s="291"/>
      <c r="BT561" s="291">
        <v>10.35</v>
      </c>
      <c r="BU561" s="291"/>
      <c r="BV561" s="291"/>
      <c r="BW561" s="291">
        <v>10.37</v>
      </c>
      <c r="BX561" s="291"/>
      <c r="BY561" s="291"/>
    </row>
    <row r="562" spans="1:77" s="205" customFormat="1" ht="15" x14ac:dyDescent="0.2">
      <c r="A562" s="260" t="s">
        <v>139</v>
      </c>
      <c r="B562" s="263" t="s">
        <v>628</v>
      </c>
      <c r="C562" s="260" t="s">
        <v>607</v>
      </c>
      <c r="D562" s="260" t="s">
        <v>611</v>
      </c>
      <c r="E562" s="261">
        <v>10</v>
      </c>
      <c r="F562" s="265">
        <v>-2.2400000000000002E-3</v>
      </c>
      <c r="G562" s="265">
        <v>-3.2400000000000003E-3</v>
      </c>
      <c r="H562" s="265">
        <v>0</v>
      </c>
      <c r="I562" s="265">
        <v>-2.32E-3</v>
      </c>
      <c r="J562" s="265">
        <v>-3.2799999999999999E-3</v>
      </c>
      <c r="K562" s="265">
        <v>0</v>
      </c>
      <c r="L562" s="265">
        <v>-2.1199999999999999E-3</v>
      </c>
      <c r="M562" s="265">
        <v>-3.16E-3</v>
      </c>
      <c r="N562" s="265">
        <v>0</v>
      </c>
      <c r="O562" s="265">
        <v>-2.2799999999999999E-3</v>
      </c>
      <c r="P562" s="265">
        <v>-3.2799999999999999E-3</v>
      </c>
      <c r="Q562" s="265">
        <v>0</v>
      </c>
      <c r="R562" s="265">
        <v>-2.2799999999999999E-3</v>
      </c>
      <c r="S562" s="265">
        <v>-3.2799999999999999E-3</v>
      </c>
      <c r="T562" s="265">
        <v>0</v>
      </c>
      <c r="U562" s="265">
        <v>-2.16E-3</v>
      </c>
      <c r="V562" s="265">
        <v>-3.16E-3</v>
      </c>
      <c r="W562" s="265">
        <v>0</v>
      </c>
      <c r="X562" s="265">
        <v>-2.2400000000000002E-3</v>
      </c>
      <c r="Y562" s="265">
        <v>-3.2799999999999999E-3</v>
      </c>
      <c r="Z562" s="265">
        <v>0</v>
      </c>
      <c r="AA562" s="265">
        <v>-2.16E-3</v>
      </c>
      <c r="AB562" s="265">
        <v>-3.1199999999999999E-3</v>
      </c>
      <c r="AC562" s="265">
        <v>0</v>
      </c>
      <c r="AD562" s="265">
        <v>-3.32E-3</v>
      </c>
      <c r="AE562" s="265">
        <v>-3.0400000000000002E-3</v>
      </c>
      <c r="AF562" s="265">
        <v>0.25336466203190172</v>
      </c>
      <c r="AG562" s="265">
        <v>-7.1600000000000006E-3</v>
      </c>
      <c r="AH562" s="265">
        <v>-3.0000000000000001E-3</v>
      </c>
      <c r="AI562" s="265">
        <v>0.43778892809413017</v>
      </c>
      <c r="AJ562" s="265">
        <v>-7.2399999999999999E-3</v>
      </c>
      <c r="AK562" s="265">
        <v>-2.8799999999999997E-3</v>
      </c>
      <c r="AL562" s="265">
        <v>0</v>
      </c>
      <c r="AM562" s="265">
        <v>-7.0800000000000004E-3</v>
      </c>
      <c r="AN562" s="265">
        <v>-2.9199999999999999E-3</v>
      </c>
      <c r="AO562" s="265">
        <v>0</v>
      </c>
      <c r="AP562" s="265">
        <v>-7.1200000000000005E-3</v>
      </c>
      <c r="AQ562" s="265">
        <v>-2.9199999999999999E-3</v>
      </c>
      <c r="AR562" s="265">
        <v>0</v>
      </c>
      <c r="AS562" s="265">
        <v>-7.28E-3</v>
      </c>
      <c r="AT562" s="265">
        <v>-3.0400000000000002E-3</v>
      </c>
      <c r="AU562" s="265">
        <v>0</v>
      </c>
      <c r="AV562" s="265">
        <v>-7.1999999999999998E-3</v>
      </c>
      <c r="AW562" s="265">
        <v>-2.9199999999999999E-3</v>
      </c>
      <c r="AX562" s="265">
        <v>0</v>
      </c>
      <c r="AY562" s="265">
        <v>-7.3200000000000001E-3</v>
      </c>
      <c r="AZ562" s="265">
        <v>-2.96E-3</v>
      </c>
      <c r="BA562" s="265">
        <v>0</v>
      </c>
      <c r="BB562" s="265">
        <v>-5.3200000000000001E-3</v>
      </c>
      <c r="BC562" s="265">
        <v>-2.9199999999999999E-3</v>
      </c>
      <c r="BD562" s="265">
        <v>0</v>
      </c>
      <c r="BE562" s="265">
        <v>-2.2799999999999999E-3</v>
      </c>
      <c r="BF562" s="265">
        <v>-2.9199999999999999E-3</v>
      </c>
      <c r="BG562" s="265">
        <v>0</v>
      </c>
      <c r="BH562" s="265">
        <v>-2.2799999999999999E-3</v>
      </c>
      <c r="BI562" s="265">
        <v>-3.0800000000000003E-3</v>
      </c>
      <c r="BJ562" s="265">
        <v>0</v>
      </c>
      <c r="BK562" s="265">
        <v>-2.1199999999999999E-3</v>
      </c>
      <c r="BL562" s="265">
        <v>-3.0400000000000002E-3</v>
      </c>
      <c r="BM562" s="265">
        <v>0</v>
      </c>
      <c r="BN562" s="265">
        <v>-2.1199999999999999E-3</v>
      </c>
      <c r="BO562" s="265">
        <v>-3.0400000000000002E-3</v>
      </c>
      <c r="BP562" s="265">
        <v>0</v>
      </c>
      <c r="BQ562" s="265">
        <v>-2.16E-3</v>
      </c>
      <c r="BR562" s="265">
        <v>-3.1199999999999999E-3</v>
      </c>
      <c r="BS562" s="265">
        <v>0</v>
      </c>
      <c r="BT562" s="265">
        <v>-2.1199999999999999E-3</v>
      </c>
      <c r="BU562" s="265">
        <v>-3.0800000000000003E-3</v>
      </c>
      <c r="BV562" s="265">
        <v>0</v>
      </c>
      <c r="BW562" s="265">
        <v>-2.1199999999999999E-3</v>
      </c>
      <c r="BX562" s="265">
        <v>-3.1199999999999999E-3</v>
      </c>
      <c r="BY562" s="265">
        <v>0</v>
      </c>
    </row>
    <row r="563" spans="1:77" s="205" customFormat="1" ht="30" x14ac:dyDescent="0.2">
      <c r="A563" s="260" t="s">
        <v>139</v>
      </c>
      <c r="B563" s="263" t="s">
        <v>765</v>
      </c>
      <c r="C563" s="260" t="s">
        <v>607</v>
      </c>
      <c r="D563" s="260" t="s">
        <v>607</v>
      </c>
      <c r="E563" s="261">
        <v>110</v>
      </c>
      <c r="F563" s="265">
        <v>5.1612</v>
      </c>
      <c r="G563" s="265">
        <v>-6.4812000000000003</v>
      </c>
      <c r="H563" s="265">
        <v>40.438334984452403</v>
      </c>
      <c r="I563" s="265">
        <v>4.7388000000000003</v>
      </c>
      <c r="J563" s="265">
        <v>-6.5603999999999996</v>
      </c>
      <c r="K563" s="265">
        <v>39.4366752742663</v>
      </c>
      <c r="L563" s="265">
        <v>4.3956</v>
      </c>
      <c r="M563" s="265">
        <v>-6.6</v>
      </c>
      <c r="N563" s="265">
        <v>38.486010057456177</v>
      </c>
      <c r="O563" s="265">
        <v>4.1448</v>
      </c>
      <c r="P563" s="265">
        <v>-6.6660000000000004</v>
      </c>
      <c r="Q563" s="265">
        <v>38.096501100482783</v>
      </c>
      <c r="R563" s="265">
        <v>4.0655999999999999</v>
      </c>
      <c r="S563" s="265">
        <v>-6.6924000000000001</v>
      </c>
      <c r="T563" s="265">
        <v>38.129242578635854</v>
      </c>
      <c r="U563" s="265">
        <v>4.1316000000000006</v>
      </c>
      <c r="V563" s="265">
        <v>-6.6791999999999998</v>
      </c>
      <c r="W563" s="265">
        <v>38.117180142626445</v>
      </c>
      <c r="X563" s="265">
        <v>4.3163999999999998</v>
      </c>
      <c r="Y563" s="265">
        <v>-6.6395999999999997</v>
      </c>
      <c r="Z563" s="265">
        <v>38.43526822378621</v>
      </c>
      <c r="AA563" s="265">
        <v>4.8576000000000006</v>
      </c>
      <c r="AB563" s="265">
        <v>-6.5472000000000001</v>
      </c>
      <c r="AC563" s="265">
        <v>39.566641086168296</v>
      </c>
      <c r="AD563" s="265">
        <v>5.2667999999999999</v>
      </c>
      <c r="AE563" s="265">
        <v>-6.3887999999999998</v>
      </c>
      <c r="AF563" s="265">
        <v>40.1850677369248</v>
      </c>
      <c r="AG563" s="265">
        <v>5.7683999999999997</v>
      </c>
      <c r="AH563" s="265">
        <v>-6.0587999999999997</v>
      </c>
      <c r="AI563" s="265">
        <v>40.601301206786843</v>
      </c>
      <c r="AJ563" s="265">
        <v>5.9003999999999994</v>
      </c>
      <c r="AK563" s="265">
        <v>-5.7948000000000004</v>
      </c>
      <c r="AL563" s="265">
        <v>40.622027469521306</v>
      </c>
      <c r="AM563" s="265">
        <v>5.5176000000000007</v>
      </c>
      <c r="AN563" s="265">
        <v>-5.9268000000000001</v>
      </c>
      <c r="AO563" s="265">
        <v>39.934173207998526</v>
      </c>
      <c r="AP563" s="265">
        <v>5.3856000000000011</v>
      </c>
      <c r="AQ563" s="265">
        <v>-5.9268000000000001</v>
      </c>
      <c r="AR563" s="265">
        <v>39.439643828056667</v>
      </c>
      <c r="AS563" s="265">
        <v>5.28</v>
      </c>
      <c r="AT563" s="265">
        <v>-5.9927999999999999</v>
      </c>
      <c r="AU563" s="265">
        <v>39.382058911798815</v>
      </c>
      <c r="AV563" s="265">
        <v>5.0688000000000004</v>
      </c>
      <c r="AW563" s="265">
        <v>-6.0191999999999997</v>
      </c>
      <c r="AX563" s="265">
        <v>38.814240951184487</v>
      </c>
      <c r="AY563" s="265">
        <v>4.9367999999999999</v>
      </c>
      <c r="AZ563" s="265">
        <v>-5.9927999999999999</v>
      </c>
      <c r="BA563" s="265">
        <v>38.215963554236332</v>
      </c>
      <c r="BB563" s="265">
        <v>4.8179999999999996</v>
      </c>
      <c r="BC563" s="265">
        <v>-5.9927999999999999</v>
      </c>
      <c r="BD563" s="265">
        <v>37.866214487529987</v>
      </c>
      <c r="BE563" s="265">
        <v>4.7652000000000001</v>
      </c>
      <c r="BF563" s="265">
        <v>-6.0060000000000002</v>
      </c>
      <c r="BG563" s="265">
        <v>37.712974225729496</v>
      </c>
      <c r="BH563" s="265">
        <v>4.7783999999999995</v>
      </c>
      <c r="BI563" s="265">
        <v>-6.1116000000000001</v>
      </c>
      <c r="BJ563" s="265">
        <v>38.174222341034287</v>
      </c>
      <c r="BK563" s="265">
        <v>4.6331999999999995</v>
      </c>
      <c r="BL563" s="265">
        <v>-6.2435999999999998</v>
      </c>
      <c r="BM563" s="265">
        <v>38.183197451355092</v>
      </c>
      <c r="BN563" s="265">
        <v>4.7123999999999997</v>
      </c>
      <c r="BO563" s="265">
        <v>-6.2568000000000001</v>
      </c>
      <c r="BP563" s="265">
        <v>38.318259635027971</v>
      </c>
      <c r="BQ563" s="265">
        <v>4.8840000000000003</v>
      </c>
      <c r="BR563" s="265">
        <v>-6.27</v>
      </c>
      <c r="BS563" s="265">
        <v>38.824148921047168</v>
      </c>
      <c r="BT563" s="265">
        <v>4.9896000000000003</v>
      </c>
      <c r="BU563" s="265">
        <v>-6.2964000000000002</v>
      </c>
      <c r="BV563" s="265">
        <v>39.148309985807295</v>
      </c>
      <c r="BW563" s="265">
        <v>4.9763999999999999</v>
      </c>
      <c r="BX563" s="265">
        <v>-6.2964000000000002</v>
      </c>
      <c r="BY563" s="265">
        <v>39.157909141929373</v>
      </c>
    </row>
    <row r="564" spans="1:77" s="205" customFormat="1" ht="30" x14ac:dyDescent="0.2">
      <c r="A564" s="260" t="s">
        <v>139</v>
      </c>
      <c r="B564" s="263" t="s">
        <v>766</v>
      </c>
      <c r="C564" s="260" t="s">
        <v>607</v>
      </c>
      <c r="D564" s="260" t="s">
        <v>607</v>
      </c>
      <c r="E564" s="261">
        <v>110</v>
      </c>
      <c r="F564" s="265">
        <v>-0.75239999999999996</v>
      </c>
      <c r="G564" s="265">
        <v>2.6532</v>
      </c>
      <c r="H564" s="265">
        <v>13.460407962179824</v>
      </c>
      <c r="I564" s="265">
        <v>-0.71279999999999999</v>
      </c>
      <c r="J564" s="265">
        <v>2.6532</v>
      </c>
      <c r="K564" s="265">
        <v>13.387487980946924</v>
      </c>
      <c r="L564" s="265">
        <v>-0.64680000000000004</v>
      </c>
      <c r="M564" s="265">
        <v>2.6532</v>
      </c>
      <c r="N564" s="265">
        <v>13.327891872371193</v>
      </c>
      <c r="O564" s="265">
        <v>-0.64680000000000004</v>
      </c>
      <c r="P564" s="265">
        <v>2.6532</v>
      </c>
      <c r="Q564" s="265">
        <v>13.296458165125035</v>
      </c>
      <c r="R564" s="265">
        <v>-0.63360000000000005</v>
      </c>
      <c r="S564" s="265">
        <v>2.6532</v>
      </c>
      <c r="T564" s="265">
        <v>13.282501884313465</v>
      </c>
      <c r="U564" s="265">
        <v>-0.63360000000000005</v>
      </c>
      <c r="V564" s="265">
        <v>2.6663999999999999</v>
      </c>
      <c r="W564" s="265">
        <v>13.359657341146139</v>
      </c>
      <c r="X564" s="265">
        <v>-0.64680000000000004</v>
      </c>
      <c r="Y564" s="265">
        <v>2.6532</v>
      </c>
      <c r="Z564" s="265">
        <v>13.264057754505032</v>
      </c>
      <c r="AA564" s="265">
        <v>-0.66</v>
      </c>
      <c r="AB564" s="265">
        <v>2.6532</v>
      </c>
      <c r="AC564" s="265">
        <v>-13.381710749223167</v>
      </c>
      <c r="AD564" s="265">
        <v>-0.68640000000000001</v>
      </c>
      <c r="AE564" s="265">
        <v>2.64</v>
      </c>
      <c r="AF564" s="265">
        <v>13.392910366438045</v>
      </c>
      <c r="AG564" s="265">
        <v>-1.0955999999999999</v>
      </c>
      <c r="AH564" s="265">
        <v>2.3891999999999998</v>
      </c>
      <c r="AI564" s="265">
        <v>12.954643515196393</v>
      </c>
      <c r="AJ564" s="265">
        <v>-1.3331999999999999</v>
      </c>
      <c r="AK564" s="265">
        <v>2.2571999999999997</v>
      </c>
      <c r="AL564" s="265">
        <v>12.876701632843837</v>
      </c>
      <c r="AM564" s="265">
        <v>-1.3331999999999999</v>
      </c>
      <c r="AN564" s="265">
        <v>2.2704</v>
      </c>
      <c r="AO564" s="265">
        <v>12.984428622431933</v>
      </c>
      <c r="AP564" s="265">
        <v>-1.3595999999999999</v>
      </c>
      <c r="AQ564" s="265">
        <v>2.2704</v>
      </c>
      <c r="AR564" s="265">
        <v>13.033046208164063</v>
      </c>
      <c r="AS564" s="265">
        <v>-1.32</v>
      </c>
      <c r="AT564" s="265">
        <v>2.2704</v>
      </c>
      <c r="AU564" s="265">
        <v>12.949377812117637</v>
      </c>
      <c r="AV564" s="265">
        <v>-1.32</v>
      </c>
      <c r="AW564" s="265">
        <v>2.2704</v>
      </c>
      <c r="AX564" s="265">
        <v>12.95379777211836</v>
      </c>
      <c r="AY564" s="265">
        <v>-1.3331999999999999</v>
      </c>
      <c r="AZ564" s="265">
        <v>2.2571999999999997</v>
      </c>
      <c r="BA564" s="265">
        <v>12.903016418197062</v>
      </c>
      <c r="BB564" s="265">
        <v>-1.2804</v>
      </c>
      <c r="BC564" s="265">
        <v>2.2704</v>
      </c>
      <c r="BD564" s="265">
        <v>12.835921361977286</v>
      </c>
      <c r="BE564" s="265">
        <v>-1.2804</v>
      </c>
      <c r="BF564" s="265">
        <v>2.2835999999999999</v>
      </c>
      <c r="BG564" s="265">
        <v>12.878317852610683</v>
      </c>
      <c r="BH564" s="265">
        <v>-1.1484000000000001</v>
      </c>
      <c r="BI564" s="265">
        <v>2.3364000000000003</v>
      </c>
      <c r="BJ564" s="265">
        <v>12.810453232731646</v>
      </c>
      <c r="BK564" s="265">
        <v>-0.68640000000000001</v>
      </c>
      <c r="BL564" s="265">
        <v>2.6004</v>
      </c>
      <c r="BM564" s="265">
        <v>13.208193568452508</v>
      </c>
      <c r="BN564" s="265">
        <v>-0.71279999999999999</v>
      </c>
      <c r="BO564" s="265">
        <v>2.6135999999999999</v>
      </c>
      <c r="BP564" s="265">
        <v>13.252613337238191</v>
      </c>
      <c r="BQ564" s="265">
        <v>-0.6996</v>
      </c>
      <c r="BR564" s="265">
        <v>2.6135999999999999</v>
      </c>
      <c r="BS564" s="265">
        <v>13.21675411985021</v>
      </c>
      <c r="BT564" s="265">
        <v>-0.6996</v>
      </c>
      <c r="BU564" s="265">
        <v>2.6268000000000002</v>
      </c>
      <c r="BV564" s="265">
        <v>13.246588477795875</v>
      </c>
      <c r="BW564" s="265">
        <v>-0.95040000000000002</v>
      </c>
      <c r="BX564" s="265">
        <v>2.4551999999999996</v>
      </c>
      <c r="BY564" s="265">
        <v>12.845524122120597</v>
      </c>
    </row>
    <row r="565" spans="1:77" s="205" customFormat="1" ht="15" x14ac:dyDescent="0.2">
      <c r="A565" s="260" t="s">
        <v>139</v>
      </c>
      <c r="B565" s="263" t="s">
        <v>767</v>
      </c>
      <c r="C565" s="260" t="s">
        <v>607</v>
      </c>
      <c r="D565" s="260" t="s">
        <v>607</v>
      </c>
      <c r="E565" s="261">
        <v>110</v>
      </c>
      <c r="F565" s="265">
        <v>-1.6764000000000001</v>
      </c>
      <c r="G565" s="265">
        <v>-4.5143999999999993</v>
      </c>
      <c r="H565" s="265">
        <v>23.504104320379874</v>
      </c>
      <c r="I565" s="265">
        <v>-1.5444</v>
      </c>
      <c r="J565" s="265">
        <v>-4.5804</v>
      </c>
      <c r="K565" s="265">
        <v>23.554888820138931</v>
      </c>
      <c r="L565" s="265">
        <v>-1.452</v>
      </c>
      <c r="M565" s="265">
        <v>-4.62</v>
      </c>
      <c r="N565" s="265">
        <v>23.634801507023163</v>
      </c>
      <c r="O565" s="265">
        <v>-1.3728</v>
      </c>
      <c r="P565" s="265">
        <v>-4.6728000000000005</v>
      </c>
      <c r="Q565" s="265">
        <v>23.712866302172699</v>
      </c>
      <c r="R565" s="265">
        <v>-1.3859999999999999</v>
      </c>
      <c r="S565" s="265">
        <v>-4.6859999999999999</v>
      </c>
      <c r="T565" s="265">
        <v>23.794689556026764</v>
      </c>
      <c r="U565" s="265">
        <v>-1.4256</v>
      </c>
      <c r="V565" s="265">
        <v>-4.6728000000000005</v>
      </c>
      <c r="W565" s="265">
        <v>23.814691667441565</v>
      </c>
      <c r="X565" s="265">
        <v>-1.5840000000000001</v>
      </c>
      <c r="Y565" s="265">
        <v>-4.62</v>
      </c>
      <c r="Z565" s="265">
        <v>23.72171571534524</v>
      </c>
      <c r="AA565" s="265">
        <v>-1.7952000000000001</v>
      </c>
      <c r="AB565" s="265">
        <v>-4.5407999999999999</v>
      </c>
      <c r="AC565" s="265">
        <v>23.898561894567486</v>
      </c>
      <c r="AD565" s="265">
        <v>-2.0855999999999999</v>
      </c>
      <c r="AE565" s="265">
        <v>-4.3956</v>
      </c>
      <c r="AF565" s="265">
        <v>23.887753049306731</v>
      </c>
      <c r="AG565" s="265">
        <v>-2.0327999999999999</v>
      </c>
      <c r="AH565" s="265">
        <v>-4.3956</v>
      </c>
      <c r="AI565" s="265">
        <v>23.869013327595859</v>
      </c>
      <c r="AJ565" s="347">
        <v>-1.8875999999999999</v>
      </c>
      <c r="AK565" s="347">
        <v>-4.29</v>
      </c>
      <c r="AL565" s="347">
        <v>23.021728845257833</v>
      </c>
      <c r="AM565" s="265">
        <v>-1.5047999999999999</v>
      </c>
      <c r="AN565" s="265">
        <v>-4.4088000000000003</v>
      </c>
      <c r="AO565" s="265">
        <v>22.974100415187518</v>
      </c>
      <c r="AP565" s="265">
        <v>-1.3595999999999999</v>
      </c>
      <c r="AQ565" s="265">
        <v>-4.4088000000000003</v>
      </c>
      <c r="AR565" s="265">
        <v>22.721872741576515</v>
      </c>
      <c r="AS565" s="265">
        <v>-1.3728</v>
      </c>
      <c r="AT565" s="265">
        <v>-4.4748000000000001</v>
      </c>
      <c r="AU565" s="265">
        <v>23.079192532793837</v>
      </c>
      <c r="AV565" s="265">
        <v>-1.254</v>
      </c>
      <c r="AW565" s="265">
        <v>-4.5011999999999999</v>
      </c>
      <c r="AX565" s="265">
        <v>23.04746728474867</v>
      </c>
      <c r="AY565" s="265">
        <v>-1.1616</v>
      </c>
      <c r="AZ565" s="265">
        <v>-4.4880000000000004</v>
      </c>
      <c r="BA565" s="265">
        <v>22.817643982462972</v>
      </c>
      <c r="BB565" s="265">
        <v>-1.1616</v>
      </c>
      <c r="BC565" s="265">
        <v>-4.4880000000000004</v>
      </c>
      <c r="BD565" s="265">
        <v>22.829307456981184</v>
      </c>
      <c r="BE565" s="265">
        <v>-1.1879999999999999</v>
      </c>
      <c r="BF565" s="265">
        <v>-4.4748000000000001</v>
      </c>
      <c r="BG565" s="265">
        <v>22.77417367729991</v>
      </c>
      <c r="BH565" s="265">
        <v>-1.2672000000000001</v>
      </c>
      <c r="BI565" s="265">
        <v>-4.4880000000000004</v>
      </c>
      <c r="BJ565" s="265">
        <v>22.947532288297573</v>
      </c>
      <c r="BK565" s="265">
        <v>-1.518</v>
      </c>
      <c r="BL565" s="265">
        <v>-4.3559999999999999</v>
      </c>
      <c r="BM565" s="265">
        <v>22.654456815955768</v>
      </c>
      <c r="BN565" s="265">
        <v>-1.4915999999999998</v>
      </c>
      <c r="BO565" s="265">
        <v>-4.3692000000000002</v>
      </c>
      <c r="BP565" s="265">
        <v>22.58519442998475</v>
      </c>
      <c r="BQ565" s="265">
        <v>-1.5708</v>
      </c>
      <c r="BR565" s="265">
        <v>-4.3823999999999996</v>
      </c>
      <c r="BS565" s="265">
        <v>22.741388046099715</v>
      </c>
      <c r="BT565" s="265">
        <v>-1.6632</v>
      </c>
      <c r="BU565" s="265">
        <v>-4.3956</v>
      </c>
      <c r="BV565" s="265">
        <v>22.901798474835118</v>
      </c>
      <c r="BW565" s="265">
        <v>-1.518</v>
      </c>
      <c r="BX565" s="265">
        <v>-4.5671999999999997</v>
      </c>
      <c r="BY565" s="265">
        <v>23.482747603328718</v>
      </c>
    </row>
    <row r="566" spans="1:77" s="205" customFormat="1" ht="15" x14ac:dyDescent="0.2">
      <c r="A566" s="260" t="s">
        <v>139</v>
      </c>
      <c r="B566" s="263" t="s">
        <v>334</v>
      </c>
      <c r="C566" s="260" t="s">
        <v>702</v>
      </c>
      <c r="D566" s="260" t="s">
        <v>607</v>
      </c>
      <c r="E566" s="261">
        <v>35</v>
      </c>
      <c r="F566" s="265">
        <v>0</v>
      </c>
      <c r="G566" s="265">
        <v>0</v>
      </c>
      <c r="H566" s="265">
        <v>0</v>
      </c>
      <c r="I566" s="265">
        <v>0</v>
      </c>
      <c r="J566" s="265">
        <v>0</v>
      </c>
      <c r="K566" s="265">
        <v>0</v>
      </c>
      <c r="L566" s="265">
        <v>0</v>
      </c>
      <c r="M566" s="265">
        <v>0</v>
      </c>
      <c r="N566" s="265">
        <v>0</v>
      </c>
      <c r="O566" s="265">
        <v>0</v>
      </c>
      <c r="P566" s="265">
        <v>0</v>
      </c>
      <c r="Q566" s="265">
        <v>0</v>
      </c>
      <c r="R566" s="265">
        <v>0</v>
      </c>
      <c r="S566" s="265">
        <v>0</v>
      </c>
      <c r="T566" s="265">
        <v>0</v>
      </c>
      <c r="U566" s="265">
        <v>0</v>
      </c>
      <c r="V566" s="265">
        <v>0</v>
      </c>
      <c r="W566" s="265">
        <v>0</v>
      </c>
      <c r="X566" s="265">
        <v>0</v>
      </c>
      <c r="Y566" s="265">
        <v>0</v>
      </c>
      <c r="Z566" s="265">
        <v>0</v>
      </c>
      <c r="AA566" s="265">
        <v>0</v>
      </c>
      <c r="AB566" s="265">
        <v>0</v>
      </c>
      <c r="AC566" s="265">
        <v>0</v>
      </c>
      <c r="AD566" s="265">
        <v>0</v>
      </c>
      <c r="AE566" s="265">
        <v>0</v>
      </c>
      <c r="AF566" s="265">
        <v>0</v>
      </c>
      <c r="AG566" s="265">
        <v>0</v>
      </c>
      <c r="AH566" s="265">
        <v>0</v>
      </c>
      <c r="AI566" s="265">
        <v>0</v>
      </c>
      <c r="AJ566" s="265">
        <v>0</v>
      </c>
      <c r="AK566" s="265">
        <v>0</v>
      </c>
      <c r="AL566" s="265">
        <v>0</v>
      </c>
      <c r="AM566" s="265">
        <v>0</v>
      </c>
      <c r="AN566" s="265">
        <v>0</v>
      </c>
      <c r="AO566" s="265">
        <v>0</v>
      </c>
      <c r="AP566" s="265">
        <v>0</v>
      </c>
      <c r="AQ566" s="265">
        <v>0</v>
      </c>
      <c r="AR566" s="265">
        <v>0</v>
      </c>
      <c r="AS566" s="265">
        <v>0</v>
      </c>
      <c r="AT566" s="265">
        <v>0</v>
      </c>
      <c r="AU566" s="265">
        <v>0</v>
      </c>
      <c r="AV566" s="265">
        <v>0</v>
      </c>
      <c r="AW566" s="265">
        <v>0</v>
      </c>
      <c r="AX566" s="265">
        <v>0</v>
      </c>
      <c r="AY566" s="265">
        <v>0</v>
      </c>
      <c r="AZ566" s="265">
        <v>0</v>
      </c>
      <c r="BA566" s="265">
        <v>0</v>
      </c>
      <c r="BB566" s="265">
        <v>0</v>
      </c>
      <c r="BC566" s="265">
        <v>0</v>
      </c>
      <c r="BD566" s="265">
        <v>0</v>
      </c>
      <c r="BE566" s="265">
        <v>0</v>
      </c>
      <c r="BF566" s="265">
        <v>0</v>
      </c>
      <c r="BG566" s="265">
        <v>0</v>
      </c>
      <c r="BH566" s="265">
        <v>0</v>
      </c>
      <c r="BI566" s="265">
        <v>0</v>
      </c>
      <c r="BJ566" s="265">
        <v>0</v>
      </c>
      <c r="BK566" s="265">
        <v>0</v>
      </c>
      <c r="BL566" s="265">
        <v>0</v>
      </c>
      <c r="BM566" s="265">
        <v>0</v>
      </c>
      <c r="BN566" s="265">
        <v>0</v>
      </c>
      <c r="BO566" s="265">
        <v>0</v>
      </c>
      <c r="BP566" s="265">
        <v>0</v>
      </c>
      <c r="BQ566" s="265">
        <v>0</v>
      </c>
      <c r="BR566" s="265">
        <v>0</v>
      </c>
      <c r="BS566" s="265">
        <v>0</v>
      </c>
      <c r="BT566" s="265">
        <v>0</v>
      </c>
      <c r="BU566" s="265">
        <v>0</v>
      </c>
      <c r="BV566" s="265">
        <v>0</v>
      </c>
      <c r="BW566" s="265">
        <v>0</v>
      </c>
      <c r="BX566" s="265">
        <v>0</v>
      </c>
      <c r="BY566" s="265">
        <v>0</v>
      </c>
    </row>
    <row r="567" spans="1:77" s="205" customFormat="1" ht="15" x14ac:dyDescent="0.2">
      <c r="A567" s="260" t="s">
        <v>139</v>
      </c>
      <c r="B567" s="263" t="s">
        <v>140</v>
      </c>
      <c r="C567" s="260"/>
      <c r="D567" s="260"/>
      <c r="E567" s="261">
        <v>35</v>
      </c>
      <c r="F567" s="265">
        <v>1.3271999999999999</v>
      </c>
      <c r="G567" s="265">
        <v>0.19950000000000001</v>
      </c>
      <c r="H567" s="265">
        <v>21.277737454898478</v>
      </c>
      <c r="I567" s="265">
        <v>1.2537</v>
      </c>
      <c r="J567" s="265">
        <v>0.19950000000000001</v>
      </c>
      <c r="K567" s="265">
        <v>20.109617222709264</v>
      </c>
      <c r="L567" s="265">
        <v>1.1886000000000001</v>
      </c>
      <c r="M567" s="265">
        <v>0.19739999999999999</v>
      </c>
      <c r="N567" s="265">
        <v>19.107342797640296</v>
      </c>
      <c r="O567" s="265">
        <v>1.1088</v>
      </c>
      <c r="P567" s="265">
        <v>0.19739999999999999</v>
      </c>
      <c r="Q567" s="265">
        <v>17.811289035467279</v>
      </c>
      <c r="R567" s="265">
        <v>1.0605</v>
      </c>
      <c r="S567" s="265">
        <v>0.19109999999999999</v>
      </c>
      <c r="T567" s="265">
        <v>17.041828406292488</v>
      </c>
      <c r="U567" s="265">
        <v>1.0521</v>
      </c>
      <c r="V567" s="265">
        <v>0.1953</v>
      </c>
      <c r="W567" s="265">
        <v>16.941642852495406</v>
      </c>
      <c r="X567" s="265">
        <v>1.0899000000000001</v>
      </c>
      <c r="Y567" s="265">
        <v>0.1953</v>
      </c>
      <c r="Z567" s="265">
        <v>17.472959964099616</v>
      </c>
      <c r="AA567" s="265">
        <v>1.2054</v>
      </c>
      <c r="AB567" s="265">
        <v>0.19950000000000001</v>
      </c>
      <c r="AC567" s="265">
        <v>19.428924222173261</v>
      </c>
      <c r="AD567" s="265">
        <v>1.1676</v>
      </c>
      <c r="AE567" s="265">
        <v>0.1827</v>
      </c>
      <c r="AF567" s="265">
        <v>18.860456731852281</v>
      </c>
      <c r="AG567" s="265">
        <v>1.2474000000000001</v>
      </c>
      <c r="AH567" s="265">
        <v>0.19739999999999999</v>
      </c>
      <c r="AI567" s="265">
        <v>20.238787624827207</v>
      </c>
      <c r="AJ567" s="265">
        <v>1.2369000000000001</v>
      </c>
      <c r="AK567" s="265">
        <v>0.1827</v>
      </c>
      <c r="AL567" s="265">
        <v>19.959362277503036</v>
      </c>
      <c r="AM567" s="265">
        <v>1.2096</v>
      </c>
      <c r="AN567" s="265">
        <v>0.1827</v>
      </c>
      <c r="AO567" s="265">
        <v>19.615015237206624</v>
      </c>
      <c r="AP567" s="265">
        <v>1.1865000000000001</v>
      </c>
      <c r="AQ567" s="265">
        <v>0.189</v>
      </c>
      <c r="AR567" s="265">
        <v>19.232480087205776</v>
      </c>
      <c r="AS567" s="265">
        <v>1.1718</v>
      </c>
      <c r="AT567" s="265">
        <v>0.2016</v>
      </c>
      <c r="AU567" s="265">
        <v>19.059683364728162</v>
      </c>
      <c r="AV567" s="265">
        <v>1.1214</v>
      </c>
      <c r="AW567" s="265">
        <v>0.18690000000000001</v>
      </c>
      <c r="AX567" s="265">
        <v>18.223774712549368</v>
      </c>
      <c r="AY567" s="265">
        <v>1.0647</v>
      </c>
      <c r="AZ567" s="265">
        <v>0.19739999999999999</v>
      </c>
      <c r="BA567" s="265">
        <v>17.352976068898549</v>
      </c>
      <c r="BB567" s="265">
        <v>1.0395000000000001</v>
      </c>
      <c r="BC567" s="265">
        <v>0.1953</v>
      </c>
      <c r="BD567" s="265">
        <v>16.926354348957673</v>
      </c>
      <c r="BE567" s="265">
        <v>1.0101</v>
      </c>
      <c r="BF567" s="265">
        <v>0.2016</v>
      </c>
      <c r="BG567" s="265">
        <v>16.465382431567718</v>
      </c>
      <c r="BH567" s="265">
        <v>1.0521</v>
      </c>
      <c r="BI567" s="265">
        <v>0.20369999999999999</v>
      </c>
      <c r="BJ567" s="265">
        <v>17.135379164164885</v>
      </c>
      <c r="BK567" s="265">
        <v>1.0941000000000001</v>
      </c>
      <c r="BL567" s="265">
        <v>0.2016</v>
      </c>
      <c r="BM567" s="265">
        <v>17.759576534846918</v>
      </c>
      <c r="BN567" s="265">
        <v>1.1403000000000001</v>
      </c>
      <c r="BO567" s="265">
        <v>0.21629999999999999</v>
      </c>
      <c r="BP567" s="265">
        <v>18.46137400082447</v>
      </c>
      <c r="BQ567" s="265">
        <v>1.2117</v>
      </c>
      <c r="BR567" s="265">
        <v>0.2268</v>
      </c>
      <c r="BS567" s="265">
        <v>19.581428065034107</v>
      </c>
      <c r="BT567" s="265">
        <v>1.1865000000000001</v>
      </c>
      <c r="BU567" s="265">
        <v>0.21210000000000001</v>
      </c>
      <c r="BV567" s="265">
        <v>19.087948897221779</v>
      </c>
      <c r="BW567" s="265">
        <v>1.1255999999999999</v>
      </c>
      <c r="BX567" s="265">
        <v>0.19950000000000001</v>
      </c>
      <c r="BY567" s="265">
        <v>18.118349947732792</v>
      </c>
    </row>
    <row r="568" spans="1:77" s="205" customFormat="1" ht="30" x14ac:dyDescent="0.2">
      <c r="A568" s="260" t="s">
        <v>139</v>
      </c>
      <c r="B568" s="263" t="s">
        <v>142</v>
      </c>
      <c r="C568" s="260" t="s">
        <v>607</v>
      </c>
      <c r="D568" s="260" t="s">
        <v>607</v>
      </c>
      <c r="E568" s="261">
        <v>35</v>
      </c>
      <c r="F568" s="265">
        <v>0.9597</v>
      </c>
      <c r="G568" s="265">
        <v>0.31919999999999998</v>
      </c>
      <c r="H568" s="265">
        <v>16.034540696561049</v>
      </c>
      <c r="I568" s="265">
        <v>0.84630000000000005</v>
      </c>
      <c r="J568" s="265">
        <v>0.315</v>
      </c>
      <c r="K568" s="265">
        <v>14.304686793226479</v>
      </c>
      <c r="L568" s="265">
        <v>0.73919999999999997</v>
      </c>
      <c r="M568" s="265">
        <v>0.315</v>
      </c>
      <c r="N568" s="265">
        <v>12.74242629508541</v>
      </c>
      <c r="O568" s="265">
        <v>0.69299999999999995</v>
      </c>
      <c r="P568" s="265">
        <v>0.31290000000000001</v>
      </c>
      <c r="Q568" s="265">
        <v>12.025103208323822</v>
      </c>
      <c r="R568" s="265">
        <v>0.66149999999999998</v>
      </c>
      <c r="S568" s="265">
        <v>0.30659999999999998</v>
      </c>
      <c r="T568" s="265">
        <v>11.530634481590539</v>
      </c>
      <c r="U568" s="265">
        <v>0.69510000000000005</v>
      </c>
      <c r="V568" s="265">
        <v>0.30869999999999997</v>
      </c>
      <c r="W568" s="265">
        <v>12.041445321099424</v>
      </c>
      <c r="X568" s="265">
        <v>0.70979999999999999</v>
      </c>
      <c r="Y568" s="265">
        <v>0.28770000000000001</v>
      </c>
      <c r="Z568" s="265">
        <v>12.086020242660892</v>
      </c>
      <c r="AA568" s="265">
        <v>0.85260000000000002</v>
      </c>
      <c r="AB568" s="265">
        <v>0.29189999999999999</v>
      </c>
      <c r="AC568" s="265">
        <v>14.330551102564733</v>
      </c>
      <c r="AD568" s="265">
        <v>0.97019999999999995</v>
      </c>
      <c r="AE568" s="265">
        <v>0.29609999999999997</v>
      </c>
      <c r="AF568" s="265">
        <v>16.188454273508253</v>
      </c>
      <c r="AG568" s="265">
        <v>1.0143</v>
      </c>
      <c r="AH568" s="265">
        <v>0.3276</v>
      </c>
      <c r="AI568" s="265">
        <v>17.081305167511211</v>
      </c>
      <c r="AJ568" s="265">
        <v>1.0962000000000001</v>
      </c>
      <c r="AK568" s="265">
        <v>0.34439999999999998</v>
      </c>
      <c r="AL568" s="265">
        <v>18.34239572448147</v>
      </c>
      <c r="AM568" s="265">
        <v>1.0878000000000001</v>
      </c>
      <c r="AN568" s="265">
        <v>0.3402</v>
      </c>
      <c r="AO568" s="265">
        <v>18.275139703374141</v>
      </c>
      <c r="AP568" s="265">
        <v>1.1193</v>
      </c>
      <c r="AQ568" s="265">
        <v>0.33810000000000001</v>
      </c>
      <c r="AR568" s="265">
        <v>18.716884256981874</v>
      </c>
      <c r="AS568" s="265">
        <v>1.0437000000000001</v>
      </c>
      <c r="AT568" s="265">
        <v>0.3276</v>
      </c>
      <c r="AU568" s="265">
        <v>17.535105408812598</v>
      </c>
      <c r="AV568" s="265">
        <v>1.0185</v>
      </c>
      <c r="AW568" s="265">
        <v>0.3528</v>
      </c>
      <c r="AX568" s="265">
        <v>17.278090578936087</v>
      </c>
      <c r="AY568" s="265">
        <v>1.0437000000000001</v>
      </c>
      <c r="AZ568" s="265">
        <v>0.33810000000000001</v>
      </c>
      <c r="BA568" s="265">
        <v>17.581368912315057</v>
      </c>
      <c r="BB568" s="265">
        <v>1.0268999999999999</v>
      </c>
      <c r="BC568" s="265">
        <v>0.3402</v>
      </c>
      <c r="BD568" s="265">
        <v>17.312001088790602</v>
      </c>
      <c r="BE568" s="265">
        <v>0.97860000000000003</v>
      </c>
      <c r="BF568" s="265">
        <v>0.3276</v>
      </c>
      <c r="BG568" s="265">
        <v>16.496664571855224</v>
      </c>
      <c r="BH568" s="265">
        <v>0.98699999999999999</v>
      </c>
      <c r="BI568" s="265">
        <v>0.31709999999999999</v>
      </c>
      <c r="BJ568" s="265">
        <v>16.5765270098616</v>
      </c>
      <c r="BK568" s="265">
        <v>0.99750000000000005</v>
      </c>
      <c r="BL568" s="265">
        <v>0.33600000000000002</v>
      </c>
      <c r="BM568" s="265">
        <v>16.802584735872024</v>
      </c>
      <c r="BN568" s="265">
        <v>1.0143</v>
      </c>
      <c r="BO568" s="265">
        <v>0.3276</v>
      </c>
      <c r="BP568" s="265">
        <v>16.954393984373397</v>
      </c>
      <c r="BQ568" s="265">
        <v>1.0226999999999999</v>
      </c>
      <c r="BR568" s="265">
        <v>0.32969999999999999</v>
      </c>
      <c r="BS568" s="265">
        <v>17.068324324172121</v>
      </c>
      <c r="BT568" s="265">
        <v>1.0689</v>
      </c>
      <c r="BU568" s="265">
        <v>0.32550000000000001</v>
      </c>
      <c r="BV568" s="265">
        <v>17.695175079331865</v>
      </c>
      <c r="BW568" s="265">
        <v>0.99119999999999997</v>
      </c>
      <c r="BX568" s="265">
        <v>0.30449999999999999</v>
      </c>
      <c r="BY568" s="265">
        <v>16.434719452164373</v>
      </c>
    </row>
    <row r="569" spans="1:77" s="205" customFormat="1" ht="30" x14ac:dyDescent="0.2">
      <c r="A569" s="260" t="s">
        <v>139</v>
      </c>
      <c r="B569" s="263" t="s">
        <v>616</v>
      </c>
      <c r="C569" s="260" t="s">
        <v>764</v>
      </c>
      <c r="D569" s="260" t="s">
        <v>606</v>
      </c>
      <c r="E569" s="261">
        <v>110</v>
      </c>
      <c r="F569" s="265" t="s">
        <v>607</v>
      </c>
      <c r="G569" s="265" t="s">
        <v>607</v>
      </c>
      <c r="H569" s="265" t="s">
        <v>607</v>
      </c>
      <c r="I569" s="265" t="s">
        <v>607</v>
      </c>
      <c r="J569" s="265" t="s">
        <v>607</v>
      </c>
      <c r="K569" s="265" t="s">
        <v>607</v>
      </c>
      <c r="L569" s="265" t="s">
        <v>607</v>
      </c>
      <c r="M569" s="265" t="s">
        <v>607</v>
      </c>
      <c r="N569" s="265" t="s">
        <v>607</v>
      </c>
      <c r="O569" s="265" t="s">
        <v>607</v>
      </c>
      <c r="P569" s="265" t="s">
        <v>607</v>
      </c>
      <c r="Q569" s="265" t="s">
        <v>607</v>
      </c>
      <c r="R569" s="265" t="s">
        <v>607</v>
      </c>
      <c r="S569" s="265" t="s">
        <v>607</v>
      </c>
      <c r="T569" s="265" t="s">
        <v>607</v>
      </c>
      <c r="U569" s="265" t="s">
        <v>607</v>
      </c>
      <c r="V569" s="265" t="s">
        <v>607</v>
      </c>
      <c r="W569" s="265" t="s">
        <v>607</v>
      </c>
      <c r="X569" s="265" t="s">
        <v>607</v>
      </c>
      <c r="Y569" s="265" t="s">
        <v>607</v>
      </c>
      <c r="Z569" s="265" t="s">
        <v>607</v>
      </c>
      <c r="AA569" s="265" t="s">
        <v>607</v>
      </c>
      <c r="AB569" s="265" t="s">
        <v>607</v>
      </c>
      <c r="AC569" s="265" t="s">
        <v>607</v>
      </c>
      <c r="AD569" s="265" t="s">
        <v>607</v>
      </c>
      <c r="AE569" s="265" t="s">
        <v>607</v>
      </c>
      <c r="AF569" s="265" t="s">
        <v>607</v>
      </c>
      <c r="AG569" s="265" t="s">
        <v>607</v>
      </c>
      <c r="AH569" s="265" t="s">
        <v>607</v>
      </c>
      <c r="AI569" s="265" t="s">
        <v>607</v>
      </c>
      <c r="AJ569" s="265" t="s">
        <v>607</v>
      </c>
      <c r="AK569" s="265" t="s">
        <v>607</v>
      </c>
      <c r="AL569" s="265" t="s">
        <v>607</v>
      </c>
      <c r="AM569" s="265" t="s">
        <v>607</v>
      </c>
      <c r="AN569" s="265" t="s">
        <v>607</v>
      </c>
      <c r="AO569" s="265" t="s">
        <v>607</v>
      </c>
      <c r="AP569" s="265" t="s">
        <v>607</v>
      </c>
      <c r="AQ569" s="265" t="s">
        <v>607</v>
      </c>
      <c r="AR569" s="265" t="s">
        <v>607</v>
      </c>
      <c r="AS569" s="265" t="s">
        <v>607</v>
      </c>
      <c r="AT569" s="265" t="s">
        <v>607</v>
      </c>
      <c r="AU569" s="265" t="s">
        <v>607</v>
      </c>
      <c r="AV569" s="265" t="s">
        <v>607</v>
      </c>
      <c r="AW569" s="265" t="s">
        <v>607</v>
      </c>
      <c r="AX569" s="265" t="s">
        <v>607</v>
      </c>
      <c r="AY569" s="265" t="s">
        <v>607</v>
      </c>
      <c r="AZ569" s="265" t="s">
        <v>607</v>
      </c>
      <c r="BA569" s="265" t="s">
        <v>607</v>
      </c>
      <c r="BB569" s="265" t="s">
        <v>607</v>
      </c>
      <c r="BC569" s="265" t="s">
        <v>607</v>
      </c>
      <c r="BD569" s="265" t="s">
        <v>607</v>
      </c>
      <c r="BE569" s="265" t="s">
        <v>607</v>
      </c>
      <c r="BF569" s="265" t="s">
        <v>607</v>
      </c>
      <c r="BG569" s="265" t="s">
        <v>607</v>
      </c>
      <c r="BH569" s="265" t="s">
        <v>607</v>
      </c>
      <c r="BI569" s="265" t="s">
        <v>607</v>
      </c>
      <c r="BJ569" s="265" t="s">
        <v>607</v>
      </c>
      <c r="BK569" s="265" t="s">
        <v>607</v>
      </c>
      <c r="BL569" s="265" t="s">
        <v>607</v>
      </c>
      <c r="BM569" s="265" t="s">
        <v>607</v>
      </c>
      <c r="BN569" s="265" t="s">
        <v>607</v>
      </c>
      <c r="BO569" s="265" t="s">
        <v>607</v>
      </c>
      <c r="BP569" s="265" t="s">
        <v>607</v>
      </c>
      <c r="BQ569" s="265" t="s">
        <v>607</v>
      </c>
      <c r="BR569" s="265" t="s">
        <v>607</v>
      </c>
      <c r="BS569" s="265" t="s">
        <v>607</v>
      </c>
      <c r="BT569" s="265" t="s">
        <v>607</v>
      </c>
      <c r="BU569" s="265" t="s">
        <v>607</v>
      </c>
      <c r="BV569" s="265" t="s">
        <v>607</v>
      </c>
      <c r="BW569" s="265" t="s">
        <v>607</v>
      </c>
      <c r="BX569" s="265" t="s">
        <v>607</v>
      </c>
      <c r="BY569" s="265" t="s">
        <v>607</v>
      </c>
    </row>
    <row r="570" spans="1:77" s="205" customFormat="1" ht="15" x14ac:dyDescent="0.2">
      <c r="A570" s="260" t="s">
        <v>139</v>
      </c>
      <c r="B570" s="263" t="s">
        <v>698</v>
      </c>
      <c r="C570" s="260" t="s">
        <v>607</v>
      </c>
      <c r="D570" s="260" t="s">
        <v>613</v>
      </c>
      <c r="E570" s="261">
        <v>35</v>
      </c>
      <c r="F570" s="291">
        <v>118</v>
      </c>
      <c r="G570" s="291"/>
      <c r="H570" s="291"/>
      <c r="I570" s="291">
        <v>119.4</v>
      </c>
      <c r="J570" s="291"/>
      <c r="K570" s="291"/>
      <c r="L570" s="291">
        <v>119.4</v>
      </c>
      <c r="M570" s="291"/>
      <c r="N570" s="291"/>
      <c r="O570" s="291">
        <v>119.4</v>
      </c>
      <c r="P570" s="291"/>
      <c r="Q570" s="291"/>
      <c r="R570" s="291">
        <v>119.91</v>
      </c>
      <c r="S570" s="291"/>
      <c r="T570" s="291"/>
      <c r="U570" s="291">
        <v>119.4</v>
      </c>
      <c r="V570" s="291"/>
      <c r="W570" s="291"/>
      <c r="X570" s="291">
        <v>119.4</v>
      </c>
      <c r="Y570" s="291"/>
      <c r="Z570" s="291"/>
      <c r="AA570" s="291">
        <v>119.4</v>
      </c>
      <c r="AB570" s="291"/>
      <c r="AC570" s="291"/>
      <c r="AD570" s="291">
        <v>119.4</v>
      </c>
      <c r="AE570" s="291"/>
      <c r="AF570" s="291"/>
      <c r="AG570" s="291">
        <v>119.4</v>
      </c>
      <c r="AH570" s="291"/>
      <c r="AI570" s="291"/>
      <c r="AJ570" s="291">
        <v>119.32</v>
      </c>
      <c r="AK570" s="291"/>
      <c r="AL570" s="291"/>
      <c r="AM570" s="291">
        <v>118</v>
      </c>
      <c r="AN570" s="291"/>
      <c r="AO570" s="291"/>
      <c r="AP570" s="291">
        <v>118</v>
      </c>
      <c r="AQ570" s="291"/>
      <c r="AR570" s="291"/>
      <c r="AS570" s="291">
        <v>118</v>
      </c>
      <c r="AT570" s="291"/>
      <c r="AU570" s="291"/>
      <c r="AV570" s="291">
        <v>118</v>
      </c>
      <c r="AW570" s="291"/>
      <c r="AX570" s="291"/>
      <c r="AY570" s="291">
        <v>118</v>
      </c>
      <c r="AZ570" s="291"/>
      <c r="BA570" s="291"/>
      <c r="BB570" s="291">
        <v>118</v>
      </c>
      <c r="BC570" s="291"/>
      <c r="BD570" s="291"/>
      <c r="BE570" s="291">
        <v>118</v>
      </c>
      <c r="BF570" s="291"/>
      <c r="BG570" s="291"/>
      <c r="BH570" s="291">
        <v>118.78</v>
      </c>
      <c r="BI570" s="291"/>
      <c r="BJ570" s="291"/>
      <c r="BK570" s="291">
        <v>118</v>
      </c>
      <c r="BL570" s="291"/>
      <c r="BM570" s="291"/>
      <c r="BN570" s="291">
        <v>118</v>
      </c>
      <c r="BO570" s="291"/>
      <c r="BP570" s="291"/>
      <c r="BQ570" s="291">
        <v>117</v>
      </c>
      <c r="BR570" s="291"/>
      <c r="BS570" s="291"/>
      <c r="BT570" s="291">
        <v>118</v>
      </c>
      <c r="BU570" s="291"/>
      <c r="BV570" s="291"/>
      <c r="BW570" s="291">
        <v>118</v>
      </c>
      <c r="BX570" s="291"/>
      <c r="BY570" s="291"/>
    </row>
    <row r="571" spans="1:77" s="205" customFormat="1" ht="30" x14ac:dyDescent="0.2">
      <c r="A571" s="260" t="s">
        <v>139</v>
      </c>
      <c r="B571" s="263" t="s">
        <v>616</v>
      </c>
      <c r="C571" s="260" t="s">
        <v>764</v>
      </c>
      <c r="D571" s="260" t="s">
        <v>608</v>
      </c>
      <c r="E571" s="261">
        <v>110</v>
      </c>
      <c r="F571" s="371">
        <v>3</v>
      </c>
      <c r="G571" s="371"/>
      <c r="H571" s="371"/>
      <c r="I571" s="371">
        <v>5</v>
      </c>
      <c r="J571" s="371"/>
      <c r="K571" s="371"/>
      <c r="L571" s="371">
        <v>5</v>
      </c>
      <c r="M571" s="371"/>
      <c r="N571" s="371"/>
      <c r="O571" s="371">
        <v>5</v>
      </c>
      <c r="P571" s="371"/>
      <c r="Q571" s="371"/>
      <c r="R571" s="371">
        <v>5</v>
      </c>
      <c r="S571" s="371"/>
      <c r="T571" s="371"/>
      <c r="U571" s="371">
        <v>5</v>
      </c>
      <c r="V571" s="371"/>
      <c r="W571" s="371"/>
      <c r="X571" s="371">
        <v>5</v>
      </c>
      <c r="Y571" s="371"/>
      <c r="Z571" s="371"/>
      <c r="AA571" s="371">
        <v>5</v>
      </c>
      <c r="AB571" s="371"/>
      <c r="AC571" s="371"/>
      <c r="AD571" s="371">
        <v>5</v>
      </c>
      <c r="AE571" s="371"/>
      <c r="AF571" s="371"/>
      <c r="AG571" s="371">
        <v>5</v>
      </c>
      <c r="AH571" s="371"/>
      <c r="AI571" s="371"/>
      <c r="AJ571" s="371">
        <v>5</v>
      </c>
      <c r="AK571" s="371"/>
      <c r="AL571" s="371"/>
      <c r="AM571" s="371">
        <v>5</v>
      </c>
      <c r="AN571" s="371"/>
      <c r="AO571" s="371"/>
      <c r="AP571" s="371">
        <v>5</v>
      </c>
      <c r="AQ571" s="371"/>
      <c r="AR571" s="371"/>
      <c r="AS571" s="371">
        <v>5</v>
      </c>
      <c r="AT571" s="371"/>
      <c r="AU571" s="371"/>
      <c r="AV571" s="371">
        <v>5</v>
      </c>
      <c r="AW571" s="371"/>
      <c r="AX571" s="371"/>
      <c r="AY571" s="371">
        <v>5</v>
      </c>
      <c r="AZ571" s="371"/>
      <c r="BA571" s="371"/>
      <c r="BB571" s="371">
        <v>5</v>
      </c>
      <c r="BC571" s="371"/>
      <c r="BD571" s="371"/>
      <c r="BE571" s="371">
        <v>5</v>
      </c>
      <c r="BF571" s="371"/>
      <c r="BG571" s="371"/>
      <c r="BH571" s="371">
        <v>5</v>
      </c>
      <c r="BI571" s="371"/>
      <c r="BJ571" s="371"/>
      <c r="BK571" s="371">
        <v>5</v>
      </c>
      <c r="BL571" s="371"/>
      <c r="BM571" s="371"/>
      <c r="BN571" s="371">
        <v>5</v>
      </c>
      <c r="BO571" s="371"/>
      <c r="BP571" s="371"/>
      <c r="BQ571" s="371">
        <v>5</v>
      </c>
      <c r="BR571" s="371"/>
      <c r="BS571" s="371"/>
      <c r="BT571" s="371">
        <v>5</v>
      </c>
      <c r="BU571" s="371"/>
      <c r="BV571" s="371"/>
      <c r="BW571" s="371">
        <v>5</v>
      </c>
      <c r="BX571" s="371"/>
      <c r="BY571" s="371"/>
    </row>
    <row r="572" spans="1:77" s="205" customFormat="1" ht="30" x14ac:dyDescent="0.2">
      <c r="A572" s="260" t="s">
        <v>139</v>
      </c>
      <c r="B572" s="263" t="s">
        <v>616</v>
      </c>
      <c r="C572" s="260" t="s">
        <v>764</v>
      </c>
      <c r="D572" s="260" t="s">
        <v>609</v>
      </c>
      <c r="E572" s="261">
        <v>35</v>
      </c>
      <c r="F572" s="265">
        <v>-1.3468</v>
      </c>
      <c r="G572" s="265">
        <v>-0.43119999999999997</v>
      </c>
      <c r="H572" s="265">
        <v>22.674739661004843</v>
      </c>
      <c r="I572" s="265">
        <v>-1.2264000000000002</v>
      </c>
      <c r="J572" s="265">
        <v>-0.42560000000000003</v>
      </c>
      <c r="K572" s="265">
        <v>20.77451486946482</v>
      </c>
      <c r="L572" s="265">
        <v>-1.1676</v>
      </c>
      <c r="M572" s="265">
        <v>-0.434</v>
      </c>
      <c r="N572" s="265">
        <v>19.961999669340983</v>
      </c>
      <c r="O572" s="265">
        <v>19.961999669340983</v>
      </c>
      <c r="P572" s="265">
        <v>-1.1676</v>
      </c>
      <c r="Q572" s="265">
        <v>36.119999999999997</v>
      </c>
      <c r="R572" s="265">
        <v>1.2456507375665138</v>
      </c>
      <c r="S572" s="265">
        <v>0.37170263788968827</v>
      </c>
      <c r="T572" s="265">
        <v>-0.434</v>
      </c>
      <c r="U572" s="265">
        <v>36.07</v>
      </c>
      <c r="V572" s="265">
        <v>18.697821525063585</v>
      </c>
      <c r="W572" s="265">
        <v>0.93734139497320679</v>
      </c>
      <c r="X572" s="265">
        <v>-0.42280000000000001</v>
      </c>
      <c r="Y572" s="265">
        <v>1.1683819923295633</v>
      </c>
      <c r="Z572" s="265">
        <v>-1.0891999999999999</v>
      </c>
      <c r="AA572" s="265">
        <v>0.93222936261480083</v>
      </c>
      <c r="AB572" s="265">
        <v>36.119999999999997</v>
      </c>
      <c r="AC572" s="265">
        <v>0.38817480719794345</v>
      </c>
      <c r="AD572" s="265">
        <v>-1.0612000000000001</v>
      </c>
      <c r="AE572" s="265">
        <v>-0.41720000000000002</v>
      </c>
      <c r="AF572" s="265">
        <v>18.288345139983338</v>
      </c>
      <c r="AG572" s="265">
        <v>0.39313984168865429</v>
      </c>
      <c r="AH572" s="265">
        <v>0.93066192532630199</v>
      </c>
      <c r="AI572" s="265">
        <v>1.1402636888018491</v>
      </c>
      <c r="AJ572" s="265">
        <v>18.630639866402472</v>
      </c>
      <c r="AK572" s="265">
        <v>-1.0835999999999999</v>
      </c>
      <c r="AL572" s="265">
        <v>36.04</v>
      </c>
      <c r="AM572" s="265">
        <v>1.1641839717158109</v>
      </c>
      <c r="AN572" s="265">
        <v>0.39276485788113702</v>
      </c>
      <c r="AO572" s="265">
        <v>-0.42560000000000003</v>
      </c>
      <c r="AP572" s="265">
        <v>36.119999999999997</v>
      </c>
      <c r="AQ572" s="265">
        <v>18.901652784125606</v>
      </c>
      <c r="AR572" s="265">
        <v>0.93078072394602396</v>
      </c>
      <c r="AS572" s="265">
        <v>-0.42280000000000001</v>
      </c>
      <c r="AT572" s="265">
        <v>1.1788299283611694</v>
      </c>
      <c r="AU572" s="265">
        <v>-1.1004</v>
      </c>
      <c r="AV572" s="265">
        <v>0.93346798679415599</v>
      </c>
      <c r="AW572" s="265">
        <v>36.049999999999997</v>
      </c>
      <c r="AX572" s="265">
        <v>0.38422391857506361</v>
      </c>
      <c r="AY572" s="265">
        <v>-1.1479999999999999</v>
      </c>
      <c r="AZ572" s="265">
        <v>-0.41160000000000002</v>
      </c>
      <c r="BA572" s="265">
        <v>19.619985333534913</v>
      </c>
      <c r="BB572" s="265">
        <v>0.3585365853658537</v>
      </c>
      <c r="BC572" s="265">
        <v>0.94132564236155669</v>
      </c>
      <c r="BD572" s="265">
        <v>1.2195567063486634</v>
      </c>
      <c r="BE572" s="265">
        <v>20.695590672844272</v>
      </c>
      <c r="BF572" s="265">
        <v>-1.2152000000000001</v>
      </c>
      <c r="BG572" s="265">
        <v>35.93</v>
      </c>
      <c r="BH572" s="265">
        <v>1.2821187464505774</v>
      </c>
      <c r="BI572" s="265">
        <v>0.33640552995391704</v>
      </c>
      <c r="BJ572" s="265">
        <v>-0.4088</v>
      </c>
      <c r="BK572" s="265">
        <v>35.81</v>
      </c>
      <c r="BL572" s="265">
        <v>23.997479342664214</v>
      </c>
      <c r="BM572" s="265">
        <v>0.94780612432675559</v>
      </c>
      <c r="BN572" s="265">
        <v>-0.45080000000000003</v>
      </c>
      <c r="BO572" s="265">
        <v>1.4787870705412596</v>
      </c>
      <c r="BP572" s="265">
        <v>-1.4084000000000001</v>
      </c>
      <c r="BQ572" s="265">
        <v>0.95240215988939048</v>
      </c>
      <c r="BR572" s="265">
        <v>35.619999999999997</v>
      </c>
      <c r="BS572" s="265">
        <v>0.32007952286282304</v>
      </c>
      <c r="BT572" s="265">
        <v>-1.5595999999999999</v>
      </c>
      <c r="BU572" s="265">
        <v>-0.58520000000000005</v>
      </c>
      <c r="BV572" s="265">
        <v>26.971332322834883</v>
      </c>
      <c r="BW572" s="265">
        <v>0.37522441651705574</v>
      </c>
      <c r="BX572" s="265">
        <v>0.9362600814567521</v>
      </c>
      <c r="BY572" s="265">
        <v>1.6657764555906054</v>
      </c>
    </row>
    <row r="573" spans="1:77" s="205" customFormat="1" ht="30" x14ac:dyDescent="0.2">
      <c r="A573" s="260" t="s">
        <v>139</v>
      </c>
      <c r="B573" s="263" t="s">
        <v>616</v>
      </c>
      <c r="C573" s="260" t="s">
        <v>764</v>
      </c>
      <c r="D573" s="260" t="s">
        <v>610</v>
      </c>
      <c r="E573" s="261">
        <v>35</v>
      </c>
      <c r="F573" s="371">
        <v>3</v>
      </c>
      <c r="G573" s="371"/>
      <c r="H573" s="371"/>
      <c r="I573" s="371">
        <v>3</v>
      </c>
      <c r="J573" s="371"/>
      <c r="K573" s="371"/>
      <c r="L573" s="371">
        <v>3</v>
      </c>
      <c r="M573" s="371"/>
      <c r="N573" s="371"/>
      <c r="O573" s="371">
        <v>3</v>
      </c>
      <c r="P573" s="371"/>
      <c r="Q573" s="371"/>
      <c r="R573" s="371">
        <v>3</v>
      </c>
      <c r="S573" s="371"/>
      <c r="T573" s="371"/>
      <c r="U573" s="371">
        <v>3</v>
      </c>
      <c r="V573" s="371"/>
      <c r="W573" s="371"/>
      <c r="X573" s="371">
        <v>3</v>
      </c>
      <c r="Y573" s="371"/>
      <c r="Z573" s="371"/>
      <c r="AA573" s="371">
        <v>3</v>
      </c>
      <c r="AB573" s="371"/>
      <c r="AC573" s="371"/>
      <c r="AD573" s="371">
        <v>3</v>
      </c>
      <c r="AE573" s="371"/>
      <c r="AF573" s="371"/>
      <c r="AG573" s="371">
        <v>3</v>
      </c>
      <c r="AH573" s="371"/>
      <c r="AI573" s="371"/>
      <c r="AJ573" s="371">
        <v>3</v>
      </c>
      <c r="AK573" s="371"/>
      <c r="AL573" s="371"/>
      <c r="AM573" s="371">
        <v>3</v>
      </c>
      <c r="AN573" s="371"/>
      <c r="AO573" s="371"/>
      <c r="AP573" s="371">
        <v>3</v>
      </c>
      <c r="AQ573" s="371"/>
      <c r="AR573" s="371"/>
      <c r="AS573" s="371">
        <v>3</v>
      </c>
      <c r="AT573" s="371"/>
      <c r="AU573" s="371"/>
      <c r="AV573" s="371">
        <v>3</v>
      </c>
      <c r="AW573" s="371"/>
      <c r="AX573" s="371"/>
      <c r="AY573" s="371">
        <v>3</v>
      </c>
      <c r="AZ573" s="371"/>
      <c r="BA573" s="371"/>
      <c r="BB573" s="371">
        <v>3</v>
      </c>
      <c r="BC573" s="371"/>
      <c r="BD573" s="371"/>
      <c r="BE573" s="371">
        <v>3</v>
      </c>
      <c r="BF573" s="371"/>
      <c r="BG573" s="371"/>
      <c r="BH573" s="371">
        <v>3</v>
      </c>
      <c r="BI573" s="371"/>
      <c r="BJ573" s="371"/>
      <c r="BK573" s="371">
        <v>3</v>
      </c>
      <c r="BL573" s="371"/>
      <c r="BM573" s="371"/>
      <c r="BN573" s="371">
        <v>3</v>
      </c>
      <c r="BO573" s="371"/>
      <c r="BP573" s="371"/>
      <c r="BQ573" s="371">
        <v>3</v>
      </c>
      <c r="BR573" s="371"/>
      <c r="BS573" s="371"/>
      <c r="BT573" s="371">
        <v>3</v>
      </c>
      <c r="BU573" s="371"/>
      <c r="BV573" s="371"/>
      <c r="BW573" s="371">
        <v>3</v>
      </c>
      <c r="BX573" s="371"/>
      <c r="BY573" s="371"/>
    </row>
    <row r="574" spans="1:77" s="205" customFormat="1" ht="30" x14ac:dyDescent="0.2">
      <c r="A574" s="260" t="s">
        <v>139</v>
      </c>
      <c r="B574" s="263" t="s">
        <v>616</v>
      </c>
      <c r="C574" s="260" t="s">
        <v>764</v>
      </c>
      <c r="D574" s="260" t="s">
        <v>611</v>
      </c>
      <c r="E574" s="261">
        <v>10</v>
      </c>
      <c r="F574" s="265">
        <v>-0.1512</v>
      </c>
      <c r="G574" s="265">
        <v>-4.5600000000000002E-2</v>
      </c>
      <c r="H574" s="265">
        <v>8.8628186325313507</v>
      </c>
      <c r="I574" s="265">
        <v>-0.1416</v>
      </c>
      <c r="J574" s="265">
        <v>-4.5600000000000002E-2</v>
      </c>
      <c r="K574" s="265">
        <v>8.2681906006109749</v>
      </c>
      <c r="L574" s="265">
        <v>-0.13200000000000001</v>
      </c>
      <c r="M574" s="265">
        <v>-4.5600000000000002E-2</v>
      </c>
      <c r="N574" s="265">
        <v>7.7620292713078642</v>
      </c>
      <c r="O574" s="265">
        <v>-0.12960000000000002</v>
      </c>
      <c r="P574" s="265">
        <v>-4.5600000000000002E-2</v>
      </c>
      <c r="Q574" s="265">
        <v>7.6360720932121184</v>
      </c>
      <c r="R574" s="265">
        <v>-0.12960000000000002</v>
      </c>
      <c r="S574" s="265">
        <v>-4.3200000000000002E-2</v>
      </c>
      <c r="T574" s="265">
        <v>7.5492873992459026</v>
      </c>
      <c r="U574" s="265">
        <v>-0.12720000000000001</v>
      </c>
      <c r="V574" s="265">
        <v>-4.3200000000000002E-2</v>
      </c>
      <c r="W574" s="265">
        <v>7.466412789234254</v>
      </c>
      <c r="X574" s="265">
        <v>-0.13919999999999999</v>
      </c>
      <c r="Y574" s="265">
        <v>-4.3200000000000002E-2</v>
      </c>
      <c r="Z574" s="265">
        <v>8.1007877904965646</v>
      </c>
      <c r="AA574" s="265">
        <v>-0.1464</v>
      </c>
      <c r="AB574" s="265">
        <v>-4.3200000000000002E-2</v>
      </c>
      <c r="AC574" s="265">
        <v>8.4838125119561649</v>
      </c>
      <c r="AD574" s="265">
        <v>-0.16800000000000001</v>
      </c>
      <c r="AE574" s="265">
        <v>-4.5600000000000002E-2</v>
      </c>
      <c r="AF574" s="265">
        <v>9.6753336447071181</v>
      </c>
      <c r="AG574" s="265">
        <v>-0.19919999999999999</v>
      </c>
      <c r="AH574" s="265">
        <v>-7.9200000000000007E-2</v>
      </c>
      <c r="AI574" s="265">
        <v>11.914582128961818</v>
      </c>
      <c r="AJ574" s="265">
        <v>-0.2112</v>
      </c>
      <c r="AK574" s="265">
        <v>-9.8400000000000001E-2</v>
      </c>
      <c r="AL574" s="265">
        <v>12.950080817439481</v>
      </c>
      <c r="AM574" s="265">
        <v>-0.1704</v>
      </c>
      <c r="AN574" s="265">
        <v>-6.4799999999999996E-2</v>
      </c>
      <c r="AO574" s="265">
        <v>10.230946660440891</v>
      </c>
      <c r="AP574" s="265">
        <v>-0.18959999999999999</v>
      </c>
      <c r="AQ574" s="265">
        <v>-0.1032</v>
      </c>
      <c r="AR574" s="265">
        <v>12.114407401592739</v>
      </c>
      <c r="AS574" s="265">
        <v>-0.15840000000000001</v>
      </c>
      <c r="AT574" s="265">
        <v>-6.4799999999999996E-2</v>
      </c>
      <c r="AU574" s="265">
        <v>9.6044697382382793</v>
      </c>
      <c r="AV574" s="265">
        <v>-0.18959999999999999</v>
      </c>
      <c r="AW574" s="265">
        <v>-8.8800000000000004E-2</v>
      </c>
      <c r="AX574" s="265">
        <v>11.749523176419446</v>
      </c>
      <c r="AY574" s="265">
        <v>-0.192</v>
      </c>
      <c r="AZ574" s="265">
        <v>-0.108</v>
      </c>
      <c r="BA574" s="265">
        <v>12.362686851575836</v>
      </c>
      <c r="BB574" s="265">
        <v>-0.17280000000000001</v>
      </c>
      <c r="BC574" s="265">
        <v>-8.8800000000000004E-2</v>
      </c>
      <c r="BD574" s="265">
        <v>10.90304985303616</v>
      </c>
      <c r="BE574" s="265">
        <v>-0.19440000000000002</v>
      </c>
      <c r="BF574" s="265">
        <v>-0.11040000000000001</v>
      </c>
      <c r="BG574" s="265">
        <v>12.546214624135176</v>
      </c>
      <c r="BH574" s="265">
        <v>-0.1464</v>
      </c>
      <c r="BI574" s="265">
        <v>-7.1999999999999995E-2</v>
      </c>
      <c r="BJ574" s="265">
        <v>9.0852267162189637</v>
      </c>
      <c r="BK574" s="265">
        <v>-0.14880000000000002</v>
      </c>
      <c r="BL574" s="265">
        <v>-0.06</v>
      </c>
      <c r="BM574" s="265">
        <v>9.0039503433548109</v>
      </c>
      <c r="BN574" s="265">
        <v>-0.1656</v>
      </c>
      <c r="BO574" s="265">
        <v>-0.06</v>
      </c>
      <c r="BP574" s="265">
        <v>9.884645270010898</v>
      </c>
      <c r="BQ574" s="265">
        <v>-0.1704</v>
      </c>
      <c r="BR574" s="265">
        <v>-6.2399999999999997E-2</v>
      </c>
      <c r="BS574" s="265">
        <v>10.183850377623486</v>
      </c>
      <c r="BT574" s="265">
        <v>-0.1704</v>
      </c>
      <c r="BU574" s="265">
        <v>-5.7599999999999998E-2</v>
      </c>
      <c r="BV574" s="265">
        <v>10.094391068886953</v>
      </c>
      <c r="BW574" s="265">
        <v>-0.16319999999999998</v>
      </c>
      <c r="BX574" s="265">
        <v>-5.28E-2</v>
      </c>
      <c r="BY574" s="265">
        <v>9.6261662550072469</v>
      </c>
    </row>
    <row r="575" spans="1:77" s="205" customFormat="1" ht="15" x14ac:dyDescent="0.2">
      <c r="A575" s="260" t="s">
        <v>139</v>
      </c>
      <c r="B575" s="263" t="s">
        <v>618</v>
      </c>
      <c r="C575" s="260" t="s">
        <v>607</v>
      </c>
      <c r="D575" s="260" t="s">
        <v>613</v>
      </c>
      <c r="E575" s="261">
        <v>35</v>
      </c>
      <c r="F575" s="291">
        <v>36.049999999999997</v>
      </c>
      <c r="G575" s="291"/>
      <c r="H575" s="291"/>
      <c r="I575" s="291">
        <v>36.119999999999997</v>
      </c>
      <c r="J575" s="291"/>
      <c r="K575" s="291"/>
      <c r="L575" s="291">
        <v>36.07</v>
      </c>
      <c r="M575" s="291"/>
      <c r="N575" s="291"/>
      <c r="O575" s="291">
        <v>36.119999999999997</v>
      </c>
      <c r="P575" s="291"/>
      <c r="Q575" s="291"/>
      <c r="R575" s="291">
        <v>36.04</v>
      </c>
      <c r="S575" s="291"/>
      <c r="T575" s="291"/>
      <c r="U575" s="291">
        <v>36.119999999999997</v>
      </c>
      <c r="V575" s="291"/>
      <c r="W575" s="291"/>
      <c r="X575" s="291">
        <v>36.049999999999997</v>
      </c>
      <c r="Y575" s="291"/>
      <c r="Z575" s="291"/>
      <c r="AA575" s="291">
        <v>35.93</v>
      </c>
      <c r="AB575" s="291"/>
      <c r="AC575" s="291"/>
      <c r="AD575" s="291">
        <v>35.81</v>
      </c>
      <c r="AE575" s="291"/>
      <c r="AF575" s="291"/>
      <c r="AG575" s="291">
        <v>35.619999999999997</v>
      </c>
      <c r="AH575" s="291"/>
      <c r="AI575" s="291"/>
      <c r="AJ575" s="291">
        <v>35.700000000000003</v>
      </c>
      <c r="AK575" s="291"/>
      <c r="AL575" s="291"/>
      <c r="AM575" s="291">
        <v>35.520000000000003</v>
      </c>
      <c r="AN575" s="291"/>
      <c r="AO575" s="291"/>
      <c r="AP575" s="291">
        <v>35.83</v>
      </c>
      <c r="AQ575" s="291"/>
      <c r="AR575" s="291"/>
      <c r="AS575" s="291">
        <v>35.61</v>
      </c>
      <c r="AT575" s="291"/>
      <c r="AU575" s="291"/>
      <c r="AV575" s="291">
        <v>35.619999999999997</v>
      </c>
      <c r="AW575" s="291"/>
      <c r="AX575" s="291"/>
      <c r="AY575" s="291">
        <v>35.6</v>
      </c>
      <c r="AZ575" s="291"/>
      <c r="BA575" s="291"/>
      <c r="BB575" s="291">
        <v>35.72</v>
      </c>
      <c r="BC575" s="291"/>
      <c r="BD575" s="291"/>
      <c r="BE575" s="291">
        <v>35.729999999999997</v>
      </c>
      <c r="BF575" s="291"/>
      <c r="BG575" s="291"/>
      <c r="BH575" s="291">
        <v>35.78</v>
      </c>
      <c r="BI575" s="291"/>
      <c r="BJ575" s="291"/>
      <c r="BK575" s="291">
        <v>35.79</v>
      </c>
      <c r="BL575" s="291"/>
      <c r="BM575" s="291"/>
      <c r="BN575" s="291">
        <v>36</v>
      </c>
      <c r="BO575" s="291"/>
      <c r="BP575" s="291"/>
      <c r="BQ575" s="291">
        <v>35.979999999999997</v>
      </c>
      <c r="BR575" s="291"/>
      <c r="BS575" s="291"/>
      <c r="BT575" s="291">
        <v>35.93</v>
      </c>
      <c r="BU575" s="291"/>
      <c r="BV575" s="291"/>
      <c r="BW575" s="291">
        <v>36.03</v>
      </c>
      <c r="BX575" s="291"/>
      <c r="BY575" s="291"/>
    </row>
    <row r="576" spans="1:77" s="205" customFormat="1" ht="15" x14ac:dyDescent="0.2">
      <c r="A576" s="260" t="s">
        <v>139</v>
      </c>
      <c r="B576" s="263" t="s">
        <v>629</v>
      </c>
      <c r="C576" s="260" t="s">
        <v>607</v>
      </c>
      <c r="D576" s="260" t="s">
        <v>613</v>
      </c>
      <c r="E576" s="261">
        <v>10</v>
      </c>
      <c r="F576" s="291">
        <v>10.3</v>
      </c>
      <c r="G576" s="291"/>
      <c r="H576" s="291"/>
      <c r="I576" s="291">
        <v>10.4</v>
      </c>
      <c r="J576" s="291"/>
      <c r="K576" s="291"/>
      <c r="L576" s="291">
        <v>10.4</v>
      </c>
      <c r="M576" s="291"/>
      <c r="N576" s="291"/>
      <c r="O576" s="291">
        <v>10.4</v>
      </c>
      <c r="P576" s="291"/>
      <c r="Q576" s="291"/>
      <c r="R576" s="291">
        <v>10.46</v>
      </c>
      <c r="S576" s="291"/>
      <c r="T576" s="291"/>
      <c r="U576" s="291">
        <v>10.4</v>
      </c>
      <c r="V576" s="291"/>
      <c r="W576" s="291"/>
      <c r="X576" s="291">
        <v>10.4</v>
      </c>
      <c r="Y576" s="291"/>
      <c r="Z576" s="291"/>
      <c r="AA576" s="291">
        <v>10.4</v>
      </c>
      <c r="AB576" s="291"/>
      <c r="AC576" s="291"/>
      <c r="AD576" s="291">
        <v>10.4</v>
      </c>
      <c r="AE576" s="291"/>
      <c r="AF576" s="291"/>
      <c r="AG576" s="291">
        <v>10.4</v>
      </c>
      <c r="AH576" s="291"/>
      <c r="AI576" s="291"/>
      <c r="AJ576" s="291">
        <v>10.4</v>
      </c>
      <c r="AK576" s="291"/>
      <c r="AL576" s="291"/>
      <c r="AM576" s="291">
        <v>10.3</v>
      </c>
      <c r="AN576" s="291"/>
      <c r="AO576" s="291"/>
      <c r="AP576" s="291">
        <v>10.3</v>
      </c>
      <c r="AQ576" s="291"/>
      <c r="AR576" s="291"/>
      <c r="AS576" s="291">
        <v>10.3</v>
      </c>
      <c r="AT576" s="291"/>
      <c r="AU576" s="291"/>
      <c r="AV576" s="291">
        <v>10.3</v>
      </c>
      <c r="AW576" s="291"/>
      <c r="AX576" s="291"/>
      <c r="AY576" s="291">
        <v>10.3</v>
      </c>
      <c r="AZ576" s="291"/>
      <c r="BA576" s="291"/>
      <c r="BB576" s="291">
        <v>10.3</v>
      </c>
      <c r="BC576" s="291"/>
      <c r="BD576" s="291"/>
      <c r="BE576" s="291">
        <v>10.3</v>
      </c>
      <c r="BF576" s="291"/>
      <c r="BG576" s="291"/>
      <c r="BH576" s="291">
        <v>10.38</v>
      </c>
      <c r="BI576" s="291"/>
      <c r="BJ576" s="291"/>
      <c r="BK576" s="291">
        <v>10.3</v>
      </c>
      <c r="BL576" s="291"/>
      <c r="BM576" s="291"/>
      <c r="BN576" s="291">
        <v>10.3</v>
      </c>
      <c r="BO576" s="291"/>
      <c r="BP576" s="291"/>
      <c r="BQ576" s="291">
        <v>10.3</v>
      </c>
      <c r="BR576" s="291"/>
      <c r="BS576" s="291"/>
      <c r="BT576" s="291">
        <v>10.3</v>
      </c>
      <c r="BU576" s="291"/>
      <c r="BV576" s="291"/>
      <c r="BW576" s="291">
        <v>10.3</v>
      </c>
      <c r="BX576" s="291"/>
      <c r="BY576" s="291"/>
    </row>
    <row r="577" spans="1:77" s="205" customFormat="1" ht="15" x14ac:dyDescent="0.2">
      <c r="A577" s="260" t="s">
        <v>139</v>
      </c>
      <c r="B577" s="263" t="s">
        <v>630</v>
      </c>
      <c r="C577" s="260" t="s">
        <v>607</v>
      </c>
      <c r="D577" s="260" t="s">
        <v>611</v>
      </c>
      <c r="E577" s="261">
        <v>10</v>
      </c>
      <c r="F577" s="265">
        <v>-3.5999999999999997E-4</v>
      </c>
      <c r="G577" s="265">
        <v>-5.9999999999999995E-4</v>
      </c>
      <c r="H577" s="265">
        <v>0</v>
      </c>
      <c r="I577" s="265">
        <v>-1.1439999999999999E-2</v>
      </c>
      <c r="J577" s="265">
        <v>-5.9999999999999995E-4</v>
      </c>
      <c r="K577" s="265">
        <v>0</v>
      </c>
      <c r="L577" s="265">
        <v>-1.112E-2</v>
      </c>
      <c r="M577" s="265">
        <v>-5.6000000000000006E-4</v>
      </c>
      <c r="N577" s="265">
        <v>0</v>
      </c>
      <c r="O577" s="265">
        <v>-1.112E-2</v>
      </c>
      <c r="P577" s="265">
        <v>-5.9999999999999995E-4</v>
      </c>
      <c r="Q577" s="265">
        <v>0</v>
      </c>
      <c r="R577" s="265">
        <v>-1.112E-2</v>
      </c>
      <c r="S577" s="265">
        <v>-5.9999999999999995E-4</v>
      </c>
      <c r="T577" s="265">
        <v>0</v>
      </c>
      <c r="U577" s="265">
        <v>-1.112E-2</v>
      </c>
      <c r="V577" s="265">
        <v>-5.9999999999999995E-4</v>
      </c>
      <c r="W577" s="265">
        <v>0</v>
      </c>
      <c r="X577" s="265">
        <v>-1.108E-2</v>
      </c>
      <c r="Y577" s="265">
        <v>-5.9999999999999995E-4</v>
      </c>
      <c r="Z577" s="265">
        <v>0</v>
      </c>
      <c r="AA577" s="265">
        <v>-1.116E-2</v>
      </c>
      <c r="AB577" s="265">
        <v>-5.6000000000000006E-4</v>
      </c>
      <c r="AC577" s="265">
        <v>0</v>
      </c>
      <c r="AD577" s="265">
        <v>-1.112E-2</v>
      </c>
      <c r="AE577" s="265">
        <v>-5.9999999999999995E-4</v>
      </c>
      <c r="AF577" s="265">
        <v>0</v>
      </c>
      <c r="AG577" s="265">
        <v>-1.0999999999999999E-2</v>
      </c>
      <c r="AH577" s="265">
        <v>-5.6000000000000006E-4</v>
      </c>
      <c r="AI577" s="265">
        <v>0</v>
      </c>
      <c r="AJ577" s="265">
        <v>-1.1039999999999999E-2</v>
      </c>
      <c r="AK577" s="265">
        <v>-5.2000000000000006E-4</v>
      </c>
      <c r="AL577" s="265">
        <v>0</v>
      </c>
      <c r="AM577" s="265">
        <v>-1.0999999999999999E-2</v>
      </c>
      <c r="AN577" s="265">
        <v>-5.6000000000000006E-4</v>
      </c>
      <c r="AO577" s="265">
        <v>0</v>
      </c>
      <c r="AP577" s="265">
        <v>-1.0999999999999999E-2</v>
      </c>
      <c r="AQ577" s="265">
        <v>-5.6000000000000006E-4</v>
      </c>
      <c r="AR577" s="265">
        <v>0</v>
      </c>
      <c r="AS577" s="265">
        <v>-1.1039999999999999E-2</v>
      </c>
      <c r="AT577" s="265">
        <v>-5.6000000000000006E-4</v>
      </c>
      <c r="AU577" s="265">
        <v>0</v>
      </c>
      <c r="AV577" s="265">
        <v>-1.0919999999999999E-2</v>
      </c>
      <c r="AW577" s="265">
        <v>-5.6000000000000006E-4</v>
      </c>
      <c r="AX577" s="265">
        <v>0</v>
      </c>
      <c r="AY577" s="265">
        <v>-1.0960000000000001E-2</v>
      </c>
      <c r="AZ577" s="265">
        <v>-5.2000000000000006E-4</v>
      </c>
      <c r="BA577" s="265">
        <v>0</v>
      </c>
      <c r="BB577" s="265">
        <v>-1.0960000000000001E-2</v>
      </c>
      <c r="BC577" s="265">
        <v>-5.6000000000000006E-4</v>
      </c>
      <c r="BD577" s="265">
        <v>0</v>
      </c>
      <c r="BE577" s="265">
        <v>-1.0919999999999999E-2</v>
      </c>
      <c r="BF577" s="265">
        <v>-5.6000000000000006E-4</v>
      </c>
      <c r="BG577" s="265">
        <v>0</v>
      </c>
      <c r="BH577" s="265">
        <v>-1.0999999999999999E-2</v>
      </c>
      <c r="BI577" s="265">
        <v>-5.6000000000000006E-4</v>
      </c>
      <c r="BJ577" s="265">
        <v>0</v>
      </c>
      <c r="BK577" s="265">
        <v>-1.0960000000000001E-2</v>
      </c>
      <c r="BL577" s="265">
        <v>-5.6000000000000006E-4</v>
      </c>
      <c r="BM577" s="265">
        <v>0</v>
      </c>
      <c r="BN577" s="265">
        <v>-1.0999999999999999E-2</v>
      </c>
      <c r="BO577" s="265">
        <v>-5.6000000000000006E-4</v>
      </c>
      <c r="BP577" s="265">
        <v>0</v>
      </c>
      <c r="BQ577" s="265">
        <v>-1.1039999999999999E-2</v>
      </c>
      <c r="BR577" s="265">
        <v>-5.9999999999999995E-4</v>
      </c>
      <c r="BS577" s="265">
        <v>0</v>
      </c>
      <c r="BT577" s="265">
        <v>-1.0999999999999999E-2</v>
      </c>
      <c r="BU577" s="265">
        <v>-5.9999999999999995E-4</v>
      </c>
      <c r="BV577" s="265">
        <v>0</v>
      </c>
      <c r="BW577" s="265">
        <v>-1.1039999999999999E-2</v>
      </c>
      <c r="BX577" s="265">
        <v>-5.6000000000000006E-4</v>
      </c>
      <c r="BY577" s="265">
        <v>0</v>
      </c>
    </row>
    <row r="578" spans="1:77" s="205" customFormat="1" ht="30" x14ac:dyDescent="0.2">
      <c r="A578" s="260" t="s">
        <v>139</v>
      </c>
      <c r="B578" s="263" t="s">
        <v>768</v>
      </c>
      <c r="C578" s="260" t="s">
        <v>607</v>
      </c>
      <c r="D578" s="260" t="s">
        <v>607</v>
      </c>
      <c r="E578" s="261">
        <v>110</v>
      </c>
      <c r="F578" s="265">
        <v>6.0851999999999995</v>
      </c>
      <c r="G578" s="265">
        <v>-6.7451999999999996</v>
      </c>
      <c r="H578" s="265">
        <v>44.501118208755649</v>
      </c>
      <c r="I578" s="265">
        <v>5.4912000000000001</v>
      </c>
      <c r="J578" s="265">
        <v>-6.7847999999999997</v>
      </c>
      <c r="K578" s="265">
        <v>42.256099218290807</v>
      </c>
      <c r="L578" s="265">
        <v>5.0556000000000001</v>
      </c>
      <c r="M578" s="265">
        <v>-6.8112000000000004</v>
      </c>
      <c r="N578" s="265">
        <v>41.064790097325492</v>
      </c>
      <c r="O578" s="265">
        <v>4.7256</v>
      </c>
      <c r="P578" s="265">
        <v>-6.8639999999999999</v>
      </c>
      <c r="Q578" s="265">
        <v>40.343403665121393</v>
      </c>
      <c r="R578" s="265">
        <v>4.6067999999999998</v>
      </c>
      <c r="S578" s="265">
        <v>-6.8772000000000002</v>
      </c>
      <c r="T578" s="265">
        <v>39.902708284689773</v>
      </c>
      <c r="U578" s="265">
        <v>4.6463999999999999</v>
      </c>
      <c r="V578" s="265">
        <v>-6.8772000000000002</v>
      </c>
      <c r="W578" s="265">
        <v>40.180156739917557</v>
      </c>
      <c r="X578" s="265">
        <v>4.8708</v>
      </c>
      <c r="Y578" s="265">
        <v>-6.8639999999999999</v>
      </c>
      <c r="Z578" s="265">
        <v>40.746129322740146</v>
      </c>
      <c r="AA578" s="265">
        <v>5.5439999999999996</v>
      </c>
      <c r="AB578" s="265">
        <v>-6.7847999999999997</v>
      </c>
      <c r="AC578" s="265">
        <v>42.417373790272762</v>
      </c>
      <c r="AD578" s="265">
        <v>6.4020000000000001</v>
      </c>
      <c r="AE578" s="265">
        <v>-6.6660000000000004</v>
      </c>
      <c r="AF578" s="265">
        <v>44.743742035213835</v>
      </c>
      <c r="AG578" s="265">
        <v>7.1676000000000002</v>
      </c>
      <c r="AH578" s="265">
        <v>-6.2964000000000002</v>
      </c>
      <c r="AI578" s="265">
        <v>46.186594400540081</v>
      </c>
      <c r="AJ578" s="265">
        <v>7.6428000000000003</v>
      </c>
      <c r="AK578" s="265">
        <v>-6.0587999999999997</v>
      </c>
      <c r="AL578" s="265">
        <v>47.247613991279771</v>
      </c>
      <c r="AM578" s="265">
        <v>7.4447999999999999</v>
      </c>
      <c r="AN578" s="265">
        <v>-6.1776</v>
      </c>
      <c r="AO578" s="265">
        <v>47.389429747448439</v>
      </c>
      <c r="AP578" s="265">
        <v>7.4183999999999992</v>
      </c>
      <c r="AQ578" s="265">
        <v>-6.1379999999999999</v>
      </c>
      <c r="AR578" s="265">
        <v>47.166081699041541</v>
      </c>
      <c r="AS578" s="265">
        <v>7.2203999999999988</v>
      </c>
      <c r="AT578" s="265">
        <v>-6.2435999999999998</v>
      </c>
      <c r="AU578" s="265">
        <v>46.759614446706884</v>
      </c>
      <c r="AV578" s="265">
        <v>6.93</v>
      </c>
      <c r="AW578" s="265">
        <v>-6.2172000000000001</v>
      </c>
      <c r="AX578" s="265">
        <v>45.606581734392236</v>
      </c>
      <c r="AY578" s="265">
        <v>6.7451999999999996</v>
      </c>
      <c r="AZ578" s="265">
        <v>-6.1908000000000003</v>
      </c>
      <c r="BA578" s="265">
        <v>44.84926960021761</v>
      </c>
      <c r="BB578" s="265">
        <v>6.6</v>
      </c>
      <c r="BC578" s="265">
        <v>-6.1908000000000003</v>
      </c>
      <c r="BD578" s="265">
        <v>44.327856413501593</v>
      </c>
      <c r="BE578" s="265">
        <v>6.468</v>
      </c>
      <c r="BF578" s="265">
        <v>-6.2172000000000001</v>
      </c>
      <c r="BG578" s="265">
        <v>43.947995953219767</v>
      </c>
      <c r="BH578" s="265">
        <v>6.3887999999999998</v>
      </c>
      <c r="BI578" s="265">
        <v>-6.3360000000000003</v>
      </c>
      <c r="BJ578" s="265">
        <v>43.787513263016336</v>
      </c>
      <c r="BK578" s="265">
        <v>6.3360000000000003</v>
      </c>
      <c r="BL578" s="265">
        <v>-6.4547999999999996</v>
      </c>
      <c r="BM578" s="265">
        <v>44.307100622951779</v>
      </c>
      <c r="BN578" s="265">
        <v>6.3756000000000004</v>
      </c>
      <c r="BO578" s="265">
        <v>-6.4812000000000003</v>
      </c>
      <c r="BP578" s="265">
        <v>44.535304762026442</v>
      </c>
      <c r="BQ578" s="265">
        <v>6.5339999999999998</v>
      </c>
      <c r="BR578" s="265">
        <v>-6.5076000000000001</v>
      </c>
      <c r="BS578" s="265">
        <v>45.560114084552943</v>
      </c>
      <c r="BT578" s="265">
        <v>6.3096000000000005</v>
      </c>
      <c r="BU578" s="265">
        <v>-6.5472000000000001</v>
      </c>
      <c r="BV578" s="265">
        <v>44.541406742566416</v>
      </c>
      <c r="BW578" s="265">
        <v>6.0587999999999997</v>
      </c>
      <c r="BX578" s="265">
        <v>-6.5208000000000004</v>
      </c>
      <c r="BY578" s="265">
        <v>43.603004556117789</v>
      </c>
    </row>
    <row r="579" spans="1:77" s="205" customFormat="1" ht="30" x14ac:dyDescent="0.2">
      <c r="A579" s="260" t="s">
        <v>139</v>
      </c>
      <c r="B579" s="263" t="s">
        <v>769</v>
      </c>
      <c r="C579" s="260" t="s">
        <v>607</v>
      </c>
      <c r="D579" s="260" t="s">
        <v>607</v>
      </c>
      <c r="E579" s="261">
        <v>110</v>
      </c>
      <c r="F579" s="265">
        <v>-6.2831999999999999</v>
      </c>
      <c r="G579" s="265">
        <v>11.8668</v>
      </c>
      <c r="H579" s="265">
        <v>-65.776264270499212</v>
      </c>
      <c r="I579" s="265">
        <v>-5.6891999999999996</v>
      </c>
      <c r="J579" s="265">
        <v>11.9724</v>
      </c>
      <c r="K579" s="265">
        <v>64.171482590214723</v>
      </c>
      <c r="L579" s="265">
        <v>-5.2271999999999998</v>
      </c>
      <c r="M579" s="265">
        <v>12.038399999999999</v>
      </c>
      <c r="N579" s="265">
        <v>63.536753199872464</v>
      </c>
      <c r="O579" s="265">
        <v>-4.9236000000000004</v>
      </c>
      <c r="P579" s="265">
        <v>12.117599999999999</v>
      </c>
      <c r="Q579" s="265">
        <v>-63.320850135369518</v>
      </c>
      <c r="R579" s="265">
        <v>-4.8179999999999996</v>
      </c>
      <c r="S579" s="265">
        <v>12.144</v>
      </c>
      <c r="T579" s="265">
        <v>62.979956304239252</v>
      </c>
      <c r="U579" s="265">
        <v>-4.9104000000000001</v>
      </c>
      <c r="V579" s="265">
        <v>12.144</v>
      </c>
      <c r="W579" s="265">
        <v>63.415291518670038</v>
      </c>
      <c r="X579" s="265">
        <v>-5.2271999999999998</v>
      </c>
      <c r="Y579" s="265">
        <v>12.077999999999999</v>
      </c>
      <c r="Z579" s="265">
        <v>-63.712647213919546</v>
      </c>
      <c r="AA579" s="265">
        <v>-6.0852000000000004</v>
      </c>
      <c r="AB579" s="265">
        <v>11.8932</v>
      </c>
      <c r="AC579" s="265">
        <v>-64.675791380451145</v>
      </c>
      <c r="AD579" s="265">
        <v>-7.1280000000000001</v>
      </c>
      <c r="AE579" s="265">
        <v>11.629200000000001</v>
      </c>
      <c r="AF579" s="265">
        <v>-66.032923956433038</v>
      </c>
      <c r="AG579" s="265">
        <v>-7.59</v>
      </c>
      <c r="AH579" s="265">
        <v>11.338799999999999</v>
      </c>
      <c r="AI579" s="265">
        <v>-66.055956240959986</v>
      </c>
      <c r="AJ579" s="265">
        <v>-7.7747999999999999</v>
      </c>
      <c r="AK579" s="265">
        <v>11.167200000000001</v>
      </c>
      <c r="AL579" s="265">
        <v>-65.918459609811293</v>
      </c>
      <c r="AM579" s="265">
        <v>-7.4184000000000001</v>
      </c>
      <c r="AN579" s="265">
        <v>11.180399999999999</v>
      </c>
      <c r="AO579" s="265">
        <v>-65.727809403913767</v>
      </c>
      <c r="AP579" s="265">
        <v>-7.2072000000000003</v>
      </c>
      <c r="AQ579" s="265">
        <v>11.206799999999999</v>
      </c>
      <c r="AR579" s="265">
        <v>-65.270242296488149</v>
      </c>
      <c r="AS579" s="265">
        <v>-7.0884</v>
      </c>
      <c r="AT579" s="265">
        <v>11.3256</v>
      </c>
      <c r="AU579" s="265">
        <v>-65.44987124358191</v>
      </c>
      <c r="AV579" s="265">
        <v>-6.6660000000000004</v>
      </c>
      <c r="AW579" s="265">
        <v>11.365200000000002</v>
      </c>
      <c r="AX579" s="265">
        <v>-64.543262120735918</v>
      </c>
      <c r="AY579" s="265">
        <v>-6.4151999999999996</v>
      </c>
      <c r="AZ579" s="265">
        <v>11.338799999999999</v>
      </c>
      <c r="BA579" s="265">
        <v>-63.817893543186983</v>
      </c>
      <c r="BB579" s="265">
        <v>-6.2435999999999998</v>
      </c>
      <c r="BC579" s="265">
        <v>11.365200000000002</v>
      </c>
      <c r="BD579" s="265">
        <v>-63.521497559028781</v>
      </c>
      <c r="BE579" s="265">
        <v>-6.1643999999999997</v>
      </c>
      <c r="BF579" s="265">
        <v>11.3916</v>
      </c>
      <c r="BG579" s="265">
        <v>-63.449315662244956</v>
      </c>
      <c r="BH579" s="265">
        <v>-6.27</v>
      </c>
      <c r="BI579" s="265">
        <v>11.457600000000001</v>
      </c>
      <c r="BJ579" s="265">
        <v>-63.560414570990375</v>
      </c>
      <c r="BK579" s="265">
        <v>-6.4943999999999997</v>
      </c>
      <c r="BL579" s="265">
        <v>11.417999999999999</v>
      </c>
      <c r="BM579" s="265">
        <v>-64.346776913165883</v>
      </c>
      <c r="BN579" s="265">
        <v>-6.4416000000000002</v>
      </c>
      <c r="BO579" s="265">
        <v>11.510399999999999</v>
      </c>
      <c r="BP579" s="265">
        <v>-64.613898413699573</v>
      </c>
      <c r="BQ579" s="265">
        <v>-6.6</v>
      </c>
      <c r="BR579" s="265">
        <v>11.5764</v>
      </c>
      <c r="BS579" s="265">
        <v>-65.834955490494465</v>
      </c>
      <c r="BT579" s="265">
        <v>-6.4943999999999997</v>
      </c>
      <c r="BU579" s="265">
        <v>11.668799999999999</v>
      </c>
      <c r="BV579" s="265">
        <v>-65.41750668515742</v>
      </c>
      <c r="BW579" s="265">
        <v>-6.1908000000000003</v>
      </c>
      <c r="BX579" s="265">
        <v>11.7348</v>
      </c>
      <c r="BY579" s="265">
        <v>-64.99308148253813</v>
      </c>
    </row>
    <row r="580" spans="1:77" s="205" customFormat="1" ht="15" x14ac:dyDescent="0.2">
      <c r="A580" s="260" t="s">
        <v>139</v>
      </c>
      <c r="B580" s="263" t="s">
        <v>335</v>
      </c>
      <c r="C580" s="260" t="s">
        <v>702</v>
      </c>
      <c r="D580" s="260" t="s">
        <v>607</v>
      </c>
      <c r="E580" s="261">
        <v>35</v>
      </c>
      <c r="F580" s="265">
        <v>0</v>
      </c>
      <c r="G580" s="265">
        <v>0</v>
      </c>
      <c r="H580" s="265">
        <v>0</v>
      </c>
      <c r="I580" s="265">
        <v>0</v>
      </c>
      <c r="J580" s="265">
        <v>0</v>
      </c>
      <c r="K580" s="265">
        <v>0</v>
      </c>
      <c r="L580" s="265">
        <v>0</v>
      </c>
      <c r="M580" s="265">
        <v>0</v>
      </c>
      <c r="N580" s="265">
        <v>0</v>
      </c>
      <c r="O580" s="265">
        <v>0</v>
      </c>
      <c r="P580" s="265">
        <v>0</v>
      </c>
      <c r="Q580" s="265">
        <v>0</v>
      </c>
      <c r="R580" s="265">
        <v>0</v>
      </c>
      <c r="S580" s="265">
        <v>0</v>
      </c>
      <c r="T580" s="265">
        <v>0</v>
      </c>
      <c r="U580" s="265">
        <v>0</v>
      </c>
      <c r="V580" s="265">
        <v>0</v>
      </c>
      <c r="W580" s="265">
        <v>0</v>
      </c>
      <c r="X580" s="265">
        <v>0</v>
      </c>
      <c r="Y580" s="265">
        <v>0</v>
      </c>
      <c r="Z580" s="265">
        <v>0</v>
      </c>
      <c r="AA580" s="265">
        <v>0</v>
      </c>
      <c r="AB580" s="265">
        <v>0</v>
      </c>
      <c r="AC580" s="265">
        <v>0</v>
      </c>
      <c r="AD580" s="265">
        <v>0</v>
      </c>
      <c r="AE580" s="265">
        <v>0</v>
      </c>
      <c r="AF580" s="265">
        <v>0</v>
      </c>
      <c r="AG580" s="265">
        <v>0</v>
      </c>
      <c r="AH580" s="265">
        <v>0</v>
      </c>
      <c r="AI580" s="265">
        <v>0</v>
      </c>
      <c r="AJ580" s="265">
        <v>0</v>
      </c>
      <c r="AK580" s="265">
        <v>0</v>
      </c>
      <c r="AL580" s="265">
        <v>0</v>
      </c>
      <c r="AM580" s="265">
        <v>0</v>
      </c>
      <c r="AN580" s="265">
        <v>0</v>
      </c>
      <c r="AO580" s="265">
        <v>0</v>
      </c>
      <c r="AP580" s="265">
        <v>0</v>
      </c>
      <c r="AQ580" s="265">
        <v>0</v>
      </c>
      <c r="AR580" s="265">
        <v>0</v>
      </c>
      <c r="AS580" s="265">
        <v>0</v>
      </c>
      <c r="AT580" s="265">
        <v>0</v>
      </c>
      <c r="AU580" s="265">
        <v>0</v>
      </c>
      <c r="AV580" s="265">
        <v>0</v>
      </c>
      <c r="AW580" s="265">
        <v>0</v>
      </c>
      <c r="AX580" s="265">
        <v>0</v>
      </c>
      <c r="AY580" s="265">
        <v>0</v>
      </c>
      <c r="AZ580" s="265">
        <v>0</v>
      </c>
      <c r="BA580" s="265">
        <v>0</v>
      </c>
      <c r="BB580" s="265">
        <v>0</v>
      </c>
      <c r="BC580" s="265">
        <v>0</v>
      </c>
      <c r="BD580" s="265">
        <v>0</v>
      </c>
      <c r="BE580" s="265">
        <v>0</v>
      </c>
      <c r="BF580" s="265">
        <v>0</v>
      </c>
      <c r="BG580" s="265">
        <v>0</v>
      </c>
      <c r="BH580" s="265">
        <v>0</v>
      </c>
      <c r="BI580" s="265">
        <v>0</v>
      </c>
      <c r="BJ580" s="265">
        <v>0</v>
      </c>
      <c r="BK580" s="265">
        <v>0</v>
      </c>
      <c r="BL580" s="265">
        <v>0</v>
      </c>
      <c r="BM580" s="265">
        <v>0</v>
      </c>
      <c r="BN580" s="265">
        <v>0</v>
      </c>
      <c r="BO580" s="265">
        <v>0</v>
      </c>
      <c r="BP580" s="265">
        <v>0</v>
      </c>
      <c r="BQ580" s="265">
        <v>0</v>
      </c>
      <c r="BR580" s="265">
        <v>0</v>
      </c>
      <c r="BS580" s="265">
        <v>0</v>
      </c>
      <c r="BT580" s="265">
        <v>0</v>
      </c>
      <c r="BU580" s="265">
        <v>0</v>
      </c>
      <c r="BV580" s="265">
        <v>0</v>
      </c>
      <c r="BW580" s="265">
        <v>0</v>
      </c>
      <c r="BX580" s="265">
        <v>0</v>
      </c>
      <c r="BY580" s="265">
        <v>0</v>
      </c>
    </row>
    <row r="581" spans="1:77" s="205" customFormat="1" ht="15" x14ac:dyDescent="0.2">
      <c r="A581" s="260" t="s">
        <v>139</v>
      </c>
      <c r="B581" s="263" t="s">
        <v>141</v>
      </c>
      <c r="C581" s="260"/>
      <c r="D581" s="260" t="s">
        <v>607</v>
      </c>
      <c r="E581" s="261">
        <v>35</v>
      </c>
      <c r="F581" s="265">
        <v>0.95340000000000003</v>
      </c>
      <c r="G581" s="265">
        <v>0.35489999999999999</v>
      </c>
      <c r="H581" s="265">
        <v>16.311848772366471</v>
      </c>
      <c r="I581" s="265">
        <v>0.89249999999999996</v>
      </c>
      <c r="J581" s="265">
        <v>0.35489999999999999</v>
      </c>
      <c r="K581" s="265">
        <v>15.370633161502969</v>
      </c>
      <c r="L581" s="265">
        <v>0.84209999999999996</v>
      </c>
      <c r="M581" s="265">
        <v>0.35909999999999997</v>
      </c>
      <c r="N581" s="265">
        <v>14.670734087887768</v>
      </c>
      <c r="O581" s="265">
        <v>0.78749999999999998</v>
      </c>
      <c r="P581" s="265">
        <v>0.35070000000000001</v>
      </c>
      <c r="Q581" s="265">
        <v>13.795690535524797</v>
      </c>
      <c r="R581" s="265">
        <v>0.76439999999999997</v>
      </c>
      <c r="S581" s="265">
        <v>0.35070000000000001</v>
      </c>
      <c r="T581" s="265">
        <v>13.48870583385585</v>
      </c>
      <c r="U581" s="265">
        <v>0.76859999999999995</v>
      </c>
      <c r="V581" s="265">
        <v>0.3528</v>
      </c>
      <c r="W581" s="265">
        <v>13.533935363261058</v>
      </c>
      <c r="X581" s="265">
        <v>0.78120000000000001</v>
      </c>
      <c r="Y581" s="265">
        <v>0.3528</v>
      </c>
      <c r="Z581" s="265">
        <v>13.744085496627605</v>
      </c>
      <c r="AA581" s="265">
        <v>0.81059999999999999</v>
      </c>
      <c r="AB581" s="265">
        <v>0.3528</v>
      </c>
      <c r="AC581" s="265">
        <v>14.222382042661691</v>
      </c>
      <c r="AD581" s="265">
        <v>0.84</v>
      </c>
      <c r="AE581" s="265">
        <v>0.34229999999999999</v>
      </c>
      <c r="AF581" s="265">
        <v>14.641602510257838</v>
      </c>
      <c r="AG581" s="265">
        <v>0.9345</v>
      </c>
      <c r="AH581" s="265">
        <v>0.35070000000000001</v>
      </c>
      <c r="AI581" s="265">
        <v>16.197606684319215</v>
      </c>
      <c r="AJ581" s="265">
        <v>0.99750000000000005</v>
      </c>
      <c r="AK581" s="265">
        <v>0.33600000000000002</v>
      </c>
      <c r="AL581" s="265">
        <v>0</v>
      </c>
      <c r="AM581" s="265">
        <v>0.97230000000000005</v>
      </c>
      <c r="AN581" s="265">
        <v>0.34229999999999999</v>
      </c>
      <c r="AO581" s="265">
        <v>16.774627502181016</v>
      </c>
      <c r="AP581" s="265">
        <v>0.91979999999999995</v>
      </c>
      <c r="AQ581" s="265">
        <v>0.35070000000000001</v>
      </c>
      <c r="AR581" s="265">
        <v>15.880860322982857</v>
      </c>
      <c r="AS581" s="265">
        <v>0.90300000000000002</v>
      </c>
      <c r="AT581" s="265">
        <v>0.35699999999999998</v>
      </c>
      <c r="AU581" s="265">
        <v>15.761772993923232</v>
      </c>
      <c r="AV581" s="265">
        <v>0.87990000000000002</v>
      </c>
      <c r="AW581" s="265">
        <v>0.35070000000000001</v>
      </c>
      <c r="AX581" s="265">
        <v>15.371212395336915</v>
      </c>
      <c r="AY581" s="265">
        <v>0.87150000000000005</v>
      </c>
      <c r="AZ581" s="265">
        <v>0.34860000000000002</v>
      </c>
      <c r="BA581" s="265">
        <v>15.24053753788959</v>
      </c>
      <c r="BB581" s="265">
        <v>0.86519999999999997</v>
      </c>
      <c r="BC581" s="265">
        <v>0.35699999999999998</v>
      </c>
      <c r="BD581" s="265">
        <v>15.14605282896115</v>
      </c>
      <c r="BE581" s="265">
        <v>0.83789999999999998</v>
      </c>
      <c r="BF581" s="265">
        <v>0.35909999999999997</v>
      </c>
      <c r="BG581" s="265">
        <v>14.747860734117147</v>
      </c>
      <c r="BH581" s="265">
        <v>0.86729999999999996</v>
      </c>
      <c r="BI581" s="265">
        <v>0.37590000000000001</v>
      </c>
      <c r="BJ581" s="265">
        <v>0</v>
      </c>
      <c r="BK581" s="265">
        <v>0.81269999999999998</v>
      </c>
      <c r="BL581" s="265">
        <v>0.36330000000000001</v>
      </c>
      <c r="BM581" s="265">
        <v>14.37749134993167</v>
      </c>
      <c r="BN581" s="265">
        <v>0.84</v>
      </c>
      <c r="BO581" s="265">
        <v>0.3654</v>
      </c>
      <c r="BP581" s="265">
        <v>14.708307380718386</v>
      </c>
      <c r="BQ581" s="265">
        <v>0.86099999999999999</v>
      </c>
      <c r="BR581" s="265">
        <v>0.37380000000000002</v>
      </c>
      <c r="BS581" s="265">
        <v>15.079688994379751</v>
      </c>
      <c r="BT581" s="265">
        <v>0.86309999999999998</v>
      </c>
      <c r="BU581" s="265">
        <v>0.37169999999999997</v>
      </c>
      <c r="BV581" s="265">
        <v>15.118274858163623</v>
      </c>
      <c r="BW581" s="265">
        <v>0.83579999999999999</v>
      </c>
      <c r="BX581" s="265">
        <v>0.35909999999999997</v>
      </c>
      <c r="BY581" s="265">
        <v>14.594103698694379</v>
      </c>
    </row>
    <row r="582" spans="1:77" s="205" customFormat="1" ht="30" x14ac:dyDescent="0.2">
      <c r="A582" s="260" t="s">
        <v>139</v>
      </c>
      <c r="B582" s="263" t="s">
        <v>143</v>
      </c>
      <c r="C582" s="260" t="s">
        <v>607</v>
      </c>
      <c r="D582" s="260" t="s">
        <v>607</v>
      </c>
      <c r="E582" s="261">
        <v>35</v>
      </c>
      <c r="F582" s="265">
        <v>0.40949999999999998</v>
      </c>
      <c r="G582" s="265">
        <v>0.1134</v>
      </c>
      <c r="H582" s="265">
        <v>6.8131373729280087</v>
      </c>
      <c r="I582" s="265">
        <v>0.40949999999999998</v>
      </c>
      <c r="J582" s="265">
        <v>0.1134</v>
      </c>
      <c r="K582" s="265">
        <v>6.7999336183293106</v>
      </c>
      <c r="L582" s="265">
        <v>0.55020000000000002</v>
      </c>
      <c r="M582" s="265">
        <v>0.16589999999999999</v>
      </c>
      <c r="N582" s="265">
        <v>9.2092543172135652</v>
      </c>
      <c r="O582" s="265">
        <v>0.33389999999999997</v>
      </c>
      <c r="P582" s="265">
        <v>0.1134</v>
      </c>
      <c r="Q582" s="265">
        <v>5.6432189686072851</v>
      </c>
      <c r="R582" s="265">
        <v>0.31290000000000001</v>
      </c>
      <c r="S582" s="265">
        <v>0.105</v>
      </c>
      <c r="T582" s="265">
        <v>5.2935336376076547</v>
      </c>
      <c r="U582" s="265">
        <v>0.32550000000000001</v>
      </c>
      <c r="V582" s="265">
        <v>0.1113</v>
      </c>
      <c r="W582" s="265">
        <v>5.5051373353414945</v>
      </c>
      <c r="X582" s="265">
        <v>0.32550000000000001</v>
      </c>
      <c r="Y582" s="265">
        <v>0.1071</v>
      </c>
      <c r="Z582" s="265">
        <v>5.4944077540524345</v>
      </c>
      <c r="AA582" s="265">
        <v>0.34860000000000002</v>
      </c>
      <c r="AB582" s="265">
        <v>0.10290000000000001</v>
      </c>
      <c r="AC582" s="265">
        <v>5.8474313809907512</v>
      </c>
      <c r="AD582" s="265">
        <v>0.36959999999999998</v>
      </c>
      <c r="AE582" s="265">
        <v>0.1008</v>
      </c>
      <c r="AF582" s="265">
        <v>6.1838725391284832</v>
      </c>
      <c r="AG582" s="265">
        <v>0.43890000000000001</v>
      </c>
      <c r="AH582" s="265">
        <v>0.10920000000000001</v>
      </c>
      <c r="AI582" s="265">
        <v>7.3395267377496545</v>
      </c>
      <c r="AJ582" s="265">
        <v>0.5796</v>
      </c>
      <c r="AK582" s="265">
        <v>0.27929999999999999</v>
      </c>
      <c r="AL582" s="265">
        <v>10.417339493593337</v>
      </c>
      <c r="AM582" s="265">
        <v>0.47249999999999998</v>
      </c>
      <c r="AN582" s="265">
        <v>0.14280000000000001</v>
      </c>
      <c r="AO582" s="265">
        <v>8.0327166066904656</v>
      </c>
      <c r="AP582" s="265">
        <v>0.45989999999999998</v>
      </c>
      <c r="AQ582" s="265">
        <v>0.1134</v>
      </c>
      <c r="AR582" s="265">
        <v>7.6416497972030193</v>
      </c>
      <c r="AS582" s="265">
        <v>0.48299999999999998</v>
      </c>
      <c r="AT582" s="265">
        <v>0.1113</v>
      </c>
      <c r="AU582" s="265">
        <v>8.045701191429897</v>
      </c>
      <c r="AV582" s="265">
        <v>0.48299999999999998</v>
      </c>
      <c r="AW582" s="265">
        <v>0.1113</v>
      </c>
      <c r="AX582" s="265">
        <v>8.0434424319713269</v>
      </c>
      <c r="AY582" s="265">
        <v>0.48089999999999999</v>
      </c>
      <c r="AZ582" s="265">
        <v>0.126</v>
      </c>
      <c r="BA582" s="265">
        <v>8.0719066692882482</v>
      </c>
      <c r="BB582" s="265">
        <v>0.48299999999999998</v>
      </c>
      <c r="BC582" s="265">
        <v>0.13439999999999999</v>
      </c>
      <c r="BD582" s="265">
        <v>8.1130458487719395</v>
      </c>
      <c r="BE582" s="265">
        <v>0.4914</v>
      </c>
      <c r="BF582" s="265">
        <v>0.1449</v>
      </c>
      <c r="BG582" s="265">
        <v>8.288208952833175</v>
      </c>
      <c r="BH582" s="265">
        <v>0.44309999999999999</v>
      </c>
      <c r="BI582" s="265">
        <v>0.1134</v>
      </c>
      <c r="BJ582" s="265">
        <v>7.3890986237219085</v>
      </c>
      <c r="BK582" s="265">
        <v>0.4284</v>
      </c>
      <c r="BL582" s="265">
        <v>0.1134</v>
      </c>
      <c r="BM582" s="265">
        <v>7.1572731743736053</v>
      </c>
      <c r="BN582" s="265">
        <v>0.44519999999999998</v>
      </c>
      <c r="BO582" s="265">
        <v>0.1197</v>
      </c>
      <c r="BP582" s="265">
        <v>7.4022316450528685</v>
      </c>
      <c r="BQ582" s="265">
        <v>0.4788</v>
      </c>
      <c r="BR582" s="265">
        <v>0.14910000000000001</v>
      </c>
      <c r="BS582" s="265">
        <v>8.0564678726926218</v>
      </c>
      <c r="BT582" s="265">
        <v>0.51029999999999998</v>
      </c>
      <c r="BU582" s="265">
        <v>0.2016</v>
      </c>
      <c r="BV582" s="265">
        <v>8.8270385177188757</v>
      </c>
      <c r="BW582" s="265">
        <v>0.46200000000000002</v>
      </c>
      <c r="BX582" s="265">
        <v>0.19109999999999999</v>
      </c>
      <c r="BY582" s="265">
        <v>8.0209845784645797</v>
      </c>
    </row>
    <row r="583" spans="1:77" s="205" customFormat="1" ht="15" x14ac:dyDescent="0.2">
      <c r="A583" s="260" t="s">
        <v>770</v>
      </c>
      <c r="B583" s="263" t="s">
        <v>604</v>
      </c>
      <c r="C583" s="260" t="s">
        <v>771</v>
      </c>
      <c r="D583" s="260" t="s">
        <v>606</v>
      </c>
      <c r="E583" s="261">
        <v>110</v>
      </c>
      <c r="F583" s="265" t="s">
        <v>607</v>
      </c>
      <c r="G583" s="265" t="s">
        <v>607</v>
      </c>
      <c r="H583" s="265" t="s">
        <v>607</v>
      </c>
      <c r="I583" s="265" t="s">
        <v>607</v>
      </c>
      <c r="J583" s="265" t="s">
        <v>607</v>
      </c>
      <c r="K583" s="265" t="s">
        <v>607</v>
      </c>
      <c r="L583" s="265" t="s">
        <v>607</v>
      </c>
      <c r="M583" s="265" t="s">
        <v>607</v>
      </c>
      <c r="N583" s="265" t="s">
        <v>607</v>
      </c>
      <c r="O583" s="265" t="s">
        <v>607</v>
      </c>
      <c r="P583" s="265" t="s">
        <v>607</v>
      </c>
      <c r="Q583" s="265" t="s">
        <v>607</v>
      </c>
      <c r="R583" s="265" t="s">
        <v>607</v>
      </c>
      <c r="S583" s="265" t="s">
        <v>607</v>
      </c>
      <c r="T583" s="265" t="s">
        <v>607</v>
      </c>
      <c r="U583" s="265" t="s">
        <v>607</v>
      </c>
      <c r="V583" s="265" t="s">
        <v>607</v>
      </c>
      <c r="W583" s="265" t="s">
        <v>607</v>
      </c>
      <c r="X583" s="265" t="s">
        <v>607</v>
      </c>
      <c r="Y583" s="265" t="s">
        <v>607</v>
      </c>
      <c r="Z583" s="265" t="s">
        <v>607</v>
      </c>
      <c r="AA583" s="265" t="s">
        <v>607</v>
      </c>
      <c r="AB583" s="265" t="s">
        <v>607</v>
      </c>
      <c r="AC583" s="265" t="s">
        <v>607</v>
      </c>
      <c r="AD583" s="265" t="s">
        <v>607</v>
      </c>
      <c r="AE583" s="265" t="s">
        <v>607</v>
      </c>
      <c r="AF583" s="265" t="s">
        <v>607</v>
      </c>
      <c r="AG583" s="265" t="s">
        <v>607</v>
      </c>
      <c r="AH583" s="265" t="s">
        <v>607</v>
      </c>
      <c r="AI583" s="265" t="s">
        <v>607</v>
      </c>
      <c r="AJ583" s="265" t="s">
        <v>607</v>
      </c>
      <c r="AK583" s="265" t="s">
        <v>607</v>
      </c>
      <c r="AL583" s="265" t="s">
        <v>607</v>
      </c>
      <c r="AM583" s="265" t="s">
        <v>607</v>
      </c>
      <c r="AN583" s="265" t="s">
        <v>607</v>
      </c>
      <c r="AO583" s="265" t="s">
        <v>607</v>
      </c>
      <c r="AP583" s="265" t="s">
        <v>607</v>
      </c>
      <c r="AQ583" s="265" t="s">
        <v>607</v>
      </c>
      <c r="AR583" s="265" t="s">
        <v>607</v>
      </c>
      <c r="AS583" s="265" t="s">
        <v>607</v>
      </c>
      <c r="AT583" s="265" t="s">
        <v>607</v>
      </c>
      <c r="AU583" s="265" t="s">
        <v>607</v>
      </c>
      <c r="AV583" s="265" t="s">
        <v>607</v>
      </c>
      <c r="AW583" s="265" t="s">
        <v>607</v>
      </c>
      <c r="AX583" s="265" t="s">
        <v>607</v>
      </c>
      <c r="AY583" s="265" t="s">
        <v>607</v>
      </c>
      <c r="AZ583" s="265" t="s">
        <v>607</v>
      </c>
      <c r="BA583" s="265" t="s">
        <v>607</v>
      </c>
      <c r="BB583" s="265" t="s">
        <v>607</v>
      </c>
      <c r="BC583" s="265" t="s">
        <v>607</v>
      </c>
      <c r="BD583" s="265" t="s">
        <v>607</v>
      </c>
      <c r="BE583" s="265" t="s">
        <v>607</v>
      </c>
      <c r="BF583" s="265" t="s">
        <v>607</v>
      </c>
      <c r="BG583" s="265" t="s">
        <v>607</v>
      </c>
      <c r="BH583" s="265" t="s">
        <v>607</v>
      </c>
      <c r="BI583" s="265" t="s">
        <v>607</v>
      </c>
      <c r="BJ583" s="265" t="s">
        <v>607</v>
      </c>
      <c r="BK583" s="265" t="s">
        <v>607</v>
      </c>
      <c r="BL583" s="265" t="s">
        <v>607</v>
      </c>
      <c r="BM583" s="265" t="s">
        <v>607</v>
      </c>
      <c r="BN583" s="265" t="s">
        <v>607</v>
      </c>
      <c r="BO583" s="265" t="s">
        <v>607</v>
      </c>
      <c r="BP583" s="265" t="s">
        <v>607</v>
      </c>
      <c r="BQ583" s="265" t="s">
        <v>607</v>
      </c>
      <c r="BR583" s="265" t="s">
        <v>607</v>
      </c>
      <c r="BS583" s="265" t="s">
        <v>607</v>
      </c>
      <c r="BT583" s="265" t="s">
        <v>607</v>
      </c>
      <c r="BU583" s="265" t="s">
        <v>607</v>
      </c>
      <c r="BV583" s="265" t="s">
        <v>607</v>
      </c>
      <c r="BW583" s="265" t="s">
        <v>607</v>
      </c>
      <c r="BX583" s="265" t="s">
        <v>607</v>
      </c>
      <c r="BY583" s="265" t="s">
        <v>607</v>
      </c>
    </row>
    <row r="584" spans="1:77" s="205" customFormat="1" ht="15" x14ac:dyDescent="0.2">
      <c r="A584" s="260" t="s">
        <v>770</v>
      </c>
      <c r="B584" s="263" t="s">
        <v>644</v>
      </c>
      <c r="C584" s="260" t="s">
        <v>607</v>
      </c>
      <c r="D584" s="260" t="s">
        <v>613</v>
      </c>
      <c r="E584" s="261">
        <v>110</v>
      </c>
      <c r="F584" s="291">
        <v>118.34</v>
      </c>
      <c r="G584" s="291"/>
      <c r="H584" s="291"/>
      <c r="I584" s="291">
        <v>118.39</v>
      </c>
      <c r="J584" s="291"/>
      <c r="K584" s="291"/>
      <c r="L584" s="291">
        <v>118.37</v>
      </c>
      <c r="M584" s="291"/>
      <c r="N584" s="291"/>
      <c r="O584" s="291">
        <v>117.8</v>
      </c>
      <c r="P584" s="291"/>
      <c r="Q584" s="291"/>
      <c r="R584" s="291">
        <v>117.06</v>
      </c>
      <c r="S584" s="291"/>
      <c r="T584" s="291"/>
      <c r="U584" s="291">
        <v>117.84</v>
      </c>
      <c r="V584" s="291"/>
      <c r="W584" s="291"/>
      <c r="X584" s="291">
        <v>117.55</v>
      </c>
      <c r="Y584" s="291"/>
      <c r="Z584" s="291"/>
      <c r="AA584" s="291">
        <v>116.35</v>
      </c>
      <c r="AB584" s="291"/>
      <c r="AC584" s="291"/>
      <c r="AD584" s="291">
        <v>116.7</v>
      </c>
      <c r="AE584" s="291"/>
      <c r="AF584" s="291"/>
      <c r="AG584" s="291">
        <v>116.72</v>
      </c>
      <c r="AH584" s="291"/>
      <c r="AI584" s="291"/>
      <c r="AJ584" s="291">
        <v>116.87</v>
      </c>
      <c r="AK584" s="291"/>
      <c r="AL584" s="291"/>
      <c r="AM584" s="291">
        <v>114.6</v>
      </c>
      <c r="AN584" s="291"/>
      <c r="AO584" s="291"/>
      <c r="AP584" s="291">
        <v>117.53</v>
      </c>
      <c r="AQ584" s="291"/>
      <c r="AR584" s="291"/>
      <c r="AS584" s="291">
        <v>116.24</v>
      </c>
      <c r="AT584" s="291"/>
      <c r="AU584" s="291"/>
      <c r="AV584" s="291">
        <v>115.93</v>
      </c>
      <c r="AW584" s="291"/>
      <c r="AX584" s="291"/>
      <c r="AY584" s="291">
        <v>115.65</v>
      </c>
      <c r="AZ584" s="291"/>
      <c r="BA584" s="291"/>
      <c r="BB584" s="291">
        <v>115.84</v>
      </c>
      <c r="BC584" s="291"/>
      <c r="BD584" s="291"/>
      <c r="BE584" s="291">
        <v>116.54</v>
      </c>
      <c r="BF584" s="291"/>
      <c r="BG584" s="291"/>
      <c r="BH584" s="291">
        <v>115.44</v>
      </c>
      <c r="BI584" s="291"/>
      <c r="BJ584" s="291"/>
      <c r="BK584" s="291">
        <v>116.77</v>
      </c>
      <c r="BL584" s="291"/>
      <c r="BM584" s="291"/>
      <c r="BN584" s="291">
        <v>118.83</v>
      </c>
      <c r="BO584" s="291"/>
      <c r="BP584" s="291"/>
      <c r="BQ584" s="291">
        <v>118.03</v>
      </c>
      <c r="BR584" s="291"/>
      <c r="BS584" s="291"/>
      <c r="BT584" s="291">
        <v>117.86</v>
      </c>
      <c r="BU584" s="291"/>
      <c r="BV584" s="291"/>
      <c r="BW584" s="291">
        <v>118.89</v>
      </c>
      <c r="BX584" s="291"/>
      <c r="BY584" s="291"/>
    </row>
    <row r="585" spans="1:77" s="205" customFormat="1" ht="15" x14ac:dyDescent="0.2">
      <c r="A585" s="260" t="s">
        <v>770</v>
      </c>
      <c r="B585" s="263" t="s">
        <v>604</v>
      </c>
      <c r="C585" s="260" t="s">
        <v>771</v>
      </c>
      <c r="D585" s="260" t="s">
        <v>608</v>
      </c>
      <c r="E585" s="261">
        <v>10</v>
      </c>
      <c r="F585" s="371">
        <v>20</v>
      </c>
      <c r="G585" s="371"/>
      <c r="H585" s="371"/>
      <c r="I585" s="371">
        <v>20</v>
      </c>
      <c r="J585" s="371"/>
      <c r="K585" s="371"/>
      <c r="L585" s="371">
        <v>20</v>
      </c>
      <c r="M585" s="371"/>
      <c r="N585" s="371"/>
      <c r="O585" s="371">
        <v>20</v>
      </c>
      <c r="P585" s="371"/>
      <c r="Q585" s="371"/>
      <c r="R585" s="371">
        <v>20</v>
      </c>
      <c r="S585" s="371"/>
      <c r="T585" s="371"/>
      <c r="U585" s="371">
        <v>20</v>
      </c>
      <c r="V585" s="371"/>
      <c r="W585" s="371"/>
      <c r="X585" s="371">
        <v>20</v>
      </c>
      <c r="Y585" s="371"/>
      <c r="Z585" s="371"/>
      <c r="AA585" s="371">
        <v>20</v>
      </c>
      <c r="AB585" s="371"/>
      <c r="AC585" s="371"/>
      <c r="AD585" s="371">
        <v>20</v>
      </c>
      <c r="AE585" s="371"/>
      <c r="AF585" s="371"/>
      <c r="AG585" s="371">
        <v>20</v>
      </c>
      <c r="AH585" s="371"/>
      <c r="AI585" s="371"/>
      <c r="AJ585" s="371">
        <v>20</v>
      </c>
      <c r="AK585" s="371"/>
      <c r="AL585" s="371"/>
      <c r="AM585" s="371">
        <v>20</v>
      </c>
      <c r="AN585" s="371"/>
      <c r="AO585" s="371"/>
      <c r="AP585" s="371">
        <v>20</v>
      </c>
      <c r="AQ585" s="371"/>
      <c r="AR585" s="371"/>
      <c r="AS585" s="371">
        <v>20</v>
      </c>
      <c r="AT585" s="371"/>
      <c r="AU585" s="371"/>
      <c r="AV585" s="371">
        <v>20</v>
      </c>
      <c r="AW585" s="371"/>
      <c r="AX585" s="371"/>
      <c r="AY585" s="371">
        <v>20</v>
      </c>
      <c r="AZ585" s="371"/>
      <c r="BA585" s="371"/>
      <c r="BB585" s="371">
        <v>20</v>
      </c>
      <c r="BC585" s="371"/>
      <c r="BD585" s="371"/>
      <c r="BE585" s="371">
        <v>20</v>
      </c>
      <c r="BF585" s="371"/>
      <c r="BG585" s="371"/>
      <c r="BH585" s="371">
        <v>20</v>
      </c>
      <c r="BI585" s="371"/>
      <c r="BJ585" s="371"/>
      <c r="BK585" s="371">
        <v>20</v>
      </c>
      <c r="BL585" s="371"/>
      <c r="BM585" s="371"/>
      <c r="BN585" s="371">
        <v>20</v>
      </c>
      <c r="BO585" s="371"/>
      <c r="BP585" s="371"/>
      <c r="BQ585" s="371">
        <v>20</v>
      </c>
      <c r="BR585" s="371"/>
      <c r="BS585" s="371"/>
      <c r="BT585" s="371">
        <v>20</v>
      </c>
      <c r="BU585" s="371"/>
      <c r="BV585" s="371"/>
      <c r="BW585" s="371">
        <v>20</v>
      </c>
      <c r="BX585" s="371"/>
      <c r="BY585" s="371"/>
    </row>
    <row r="586" spans="1:77" s="205" customFormat="1" ht="15" x14ac:dyDescent="0.2">
      <c r="A586" s="260" t="s">
        <v>770</v>
      </c>
      <c r="B586" s="263" t="s">
        <v>604</v>
      </c>
      <c r="C586" s="260" t="s">
        <v>771</v>
      </c>
      <c r="D586" s="260" t="s">
        <v>611</v>
      </c>
      <c r="E586" s="261">
        <v>10</v>
      </c>
      <c r="F586" s="265">
        <v>-0.378</v>
      </c>
      <c r="G586" s="265">
        <v>-0.15509999999999999</v>
      </c>
      <c r="H586" s="265">
        <v>22.492867005715297</v>
      </c>
      <c r="I586" s="265">
        <v>-0.32280000000000003</v>
      </c>
      <c r="J586" s="265">
        <v>-0.1479</v>
      </c>
      <c r="K586" s="265">
        <v>19.362490970744243</v>
      </c>
      <c r="L586" s="265">
        <v>-0.31230000000000002</v>
      </c>
      <c r="M586" s="265">
        <v>-0.14909999999999998</v>
      </c>
      <c r="N586" s="265">
        <v>18.871556990130586</v>
      </c>
      <c r="O586" s="265">
        <v>-0.30689999999999995</v>
      </c>
      <c r="P586" s="265">
        <v>-0.14430000000000001</v>
      </c>
      <c r="Q586" s="265">
        <v>18.493368440772208</v>
      </c>
      <c r="R586" s="265">
        <v>-0.30689999999999995</v>
      </c>
      <c r="S586" s="265">
        <v>-0.1404</v>
      </c>
      <c r="T586" s="265">
        <v>0</v>
      </c>
      <c r="U586" s="265">
        <v>-0.33629999999999999</v>
      </c>
      <c r="V586" s="265">
        <v>-0.1515</v>
      </c>
      <c r="W586" s="265">
        <v>20.113942714373369</v>
      </c>
      <c r="X586" s="265">
        <v>-0.39750000000000002</v>
      </c>
      <c r="Y586" s="265">
        <v>-0.15509999999999999</v>
      </c>
      <c r="Z586" s="265">
        <v>23.267943274079403</v>
      </c>
      <c r="AA586" s="265">
        <v>-0.46529999999999999</v>
      </c>
      <c r="AB586" s="265">
        <v>-0.16589999999999999</v>
      </c>
      <c r="AC586" s="265">
        <v>26.938095178744593</v>
      </c>
      <c r="AD586" s="265">
        <v>-0.51870000000000005</v>
      </c>
      <c r="AE586" s="265">
        <v>-0.1719</v>
      </c>
      <c r="AF586" s="265">
        <v>29.798364226539583</v>
      </c>
      <c r="AG586" s="265">
        <v>-0.54</v>
      </c>
      <c r="AH586" s="265">
        <v>-0.1641</v>
      </c>
      <c r="AI586" s="265">
        <v>30.776724090967949</v>
      </c>
      <c r="AJ586" s="265">
        <v>-0.45300000000000001</v>
      </c>
      <c r="AK586" s="265">
        <v>-0.1605</v>
      </c>
      <c r="AL586" s="265">
        <v>0</v>
      </c>
      <c r="AM586" s="265">
        <v>-0.44580000000000003</v>
      </c>
      <c r="AN586" s="265">
        <v>-0.15719999999999998</v>
      </c>
      <c r="AO586" s="265">
        <v>26.022814861859842</v>
      </c>
      <c r="AP586" s="265">
        <v>-0.42059999999999997</v>
      </c>
      <c r="AQ586" s="265">
        <v>-0.15930000000000002</v>
      </c>
      <c r="AR586" s="265">
        <v>24.759506418059427</v>
      </c>
      <c r="AS586" s="265">
        <v>-0.42599999999999999</v>
      </c>
      <c r="AT586" s="265">
        <v>-0.16650000000000001</v>
      </c>
      <c r="AU586" s="265">
        <v>25.179298209922443</v>
      </c>
      <c r="AV586" s="265">
        <v>-0.3705</v>
      </c>
      <c r="AW586" s="265">
        <v>-0.15959999999999999</v>
      </c>
      <c r="AX586" s="265">
        <v>22.208282299269325</v>
      </c>
      <c r="AY586" s="265">
        <v>-0.36780000000000002</v>
      </c>
      <c r="AZ586" s="265">
        <v>-0.156</v>
      </c>
      <c r="BA586" s="265">
        <v>21.99371081121706</v>
      </c>
      <c r="BB586" s="265">
        <v>-0.36599999999999999</v>
      </c>
      <c r="BC586" s="265">
        <v>-0.15569999999999998</v>
      </c>
      <c r="BD586" s="265">
        <v>21.896049425536969</v>
      </c>
      <c r="BE586" s="265">
        <v>-0.37680000000000002</v>
      </c>
      <c r="BF586" s="265">
        <v>-0.16140000000000002</v>
      </c>
      <c r="BG586" s="265">
        <v>22.566057234928987</v>
      </c>
      <c r="BH586" s="265">
        <v>-0.4098</v>
      </c>
      <c r="BI586" s="265">
        <v>-0.16950000000000001</v>
      </c>
      <c r="BJ586" s="265">
        <v>0</v>
      </c>
      <c r="BK586" s="265">
        <v>-0.39419999999999999</v>
      </c>
      <c r="BL586" s="265">
        <v>-0.17580000000000001</v>
      </c>
      <c r="BM586" s="265">
        <v>23.761299369098968</v>
      </c>
      <c r="BN586" s="265">
        <v>-0.37289999999999995</v>
      </c>
      <c r="BO586" s="265">
        <v>-0.1749</v>
      </c>
      <c r="BP586" s="265">
        <v>22.674326053190235</v>
      </c>
      <c r="BQ586" s="265">
        <v>-0.37530000000000002</v>
      </c>
      <c r="BR586" s="265">
        <v>-0.16950000000000001</v>
      </c>
      <c r="BS586" s="265">
        <v>0</v>
      </c>
      <c r="BT586" s="265">
        <v>-0.35910000000000003</v>
      </c>
      <c r="BU586" s="265">
        <v>-0.17369999999999999</v>
      </c>
      <c r="BV586" s="265">
        <v>21.960039846916906</v>
      </c>
      <c r="BW586" s="265">
        <v>-0.31319999999999998</v>
      </c>
      <c r="BX586" s="265">
        <v>-0.159</v>
      </c>
      <c r="BY586" s="265">
        <v>19.336532751592483</v>
      </c>
    </row>
    <row r="587" spans="1:77" s="205" customFormat="1" ht="15" x14ac:dyDescent="0.2">
      <c r="A587" s="260" t="s">
        <v>770</v>
      </c>
      <c r="B587" s="263" t="s">
        <v>626</v>
      </c>
      <c r="C587" s="260" t="s">
        <v>607</v>
      </c>
      <c r="D587" s="260" t="s">
        <v>613</v>
      </c>
      <c r="E587" s="261">
        <v>10</v>
      </c>
      <c r="F587" s="291">
        <v>10.5</v>
      </c>
      <c r="G587" s="291"/>
      <c r="H587" s="291"/>
      <c r="I587" s="291">
        <v>10.6</v>
      </c>
      <c r="J587" s="291"/>
      <c r="K587" s="291"/>
      <c r="L587" s="291">
        <v>10.6</v>
      </c>
      <c r="M587" s="291"/>
      <c r="N587" s="291"/>
      <c r="O587" s="291">
        <v>10.6</v>
      </c>
      <c r="P587" s="291"/>
      <c r="Q587" s="291"/>
      <c r="R587" s="291">
        <v>10.6</v>
      </c>
      <c r="S587" s="291"/>
      <c r="T587" s="291"/>
      <c r="U587" s="291">
        <v>10.6</v>
      </c>
      <c r="V587" s="291"/>
      <c r="W587" s="291"/>
      <c r="X587" s="291">
        <v>10.6</v>
      </c>
      <c r="Y587" s="291"/>
      <c r="Z587" s="291"/>
      <c r="AA587" s="291">
        <v>10.6</v>
      </c>
      <c r="AB587" s="291"/>
      <c r="AC587" s="291"/>
      <c r="AD587" s="291">
        <v>10.6</v>
      </c>
      <c r="AE587" s="291"/>
      <c r="AF587" s="291"/>
      <c r="AG587" s="291">
        <v>10.6</v>
      </c>
      <c r="AH587" s="291"/>
      <c r="AI587" s="291"/>
      <c r="AJ587" s="291" t="s">
        <v>631</v>
      </c>
      <c r="AK587" s="291"/>
      <c r="AL587" s="291"/>
      <c r="AM587" s="291">
        <v>10.5</v>
      </c>
      <c r="AN587" s="291"/>
      <c r="AO587" s="291"/>
      <c r="AP587" s="291">
        <v>10.5</v>
      </c>
      <c r="AQ587" s="291"/>
      <c r="AR587" s="291"/>
      <c r="AS587" s="291">
        <v>10.5</v>
      </c>
      <c r="AT587" s="291"/>
      <c r="AU587" s="291"/>
      <c r="AV587" s="291">
        <v>10.5</v>
      </c>
      <c r="AW587" s="291"/>
      <c r="AX587" s="291"/>
      <c r="AY587" s="291">
        <v>10.5</v>
      </c>
      <c r="AZ587" s="291"/>
      <c r="BA587" s="291"/>
      <c r="BB587" s="291">
        <v>10.5</v>
      </c>
      <c r="BC587" s="291"/>
      <c r="BD587" s="291"/>
      <c r="BE587" s="291">
        <v>10.5</v>
      </c>
      <c r="BF587" s="291"/>
      <c r="BG587" s="291"/>
      <c r="BH587" s="291" t="s">
        <v>631</v>
      </c>
      <c r="BI587" s="291"/>
      <c r="BJ587" s="291"/>
      <c r="BK587" s="291">
        <v>10.5</v>
      </c>
      <c r="BL587" s="291"/>
      <c r="BM587" s="291"/>
      <c r="BN587" s="291">
        <v>10.5</v>
      </c>
      <c r="BO587" s="291"/>
      <c r="BP587" s="291"/>
      <c r="BQ587" s="291" t="s">
        <v>631</v>
      </c>
      <c r="BR587" s="291"/>
      <c r="BS587" s="291"/>
      <c r="BT587" s="291">
        <v>10.5</v>
      </c>
      <c r="BU587" s="291"/>
      <c r="BV587" s="291"/>
      <c r="BW587" s="291">
        <v>10.5</v>
      </c>
      <c r="BX587" s="291"/>
      <c r="BY587" s="291"/>
    </row>
    <row r="588" spans="1:77" s="205" customFormat="1" ht="15" x14ac:dyDescent="0.2">
      <c r="A588" s="260" t="s">
        <v>770</v>
      </c>
      <c r="B588" s="263" t="s">
        <v>628</v>
      </c>
      <c r="C588" s="260" t="s">
        <v>607</v>
      </c>
      <c r="D588" s="260" t="s">
        <v>611</v>
      </c>
      <c r="E588" s="261">
        <v>10</v>
      </c>
      <c r="F588" s="265">
        <v>-5.9999999999999995E-5</v>
      </c>
      <c r="G588" s="265">
        <v>0</v>
      </c>
      <c r="H588" s="265">
        <v>0</v>
      </c>
      <c r="I588" s="265">
        <v>-5.9999999999999995E-5</v>
      </c>
      <c r="J588" s="265">
        <v>0</v>
      </c>
      <c r="K588" s="265">
        <v>0</v>
      </c>
      <c r="L588" s="265">
        <v>-5.9999999999999995E-5</v>
      </c>
      <c r="M588" s="265">
        <v>0</v>
      </c>
      <c r="N588" s="265">
        <v>0</v>
      </c>
      <c r="O588" s="265">
        <v>-5.9999999999999995E-5</v>
      </c>
      <c r="P588" s="265">
        <v>0</v>
      </c>
      <c r="Q588" s="265">
        <v>0</v>
      </c>
      <c r="R588" s="265">
        <v>-5.9999999999999995E-5</v>
      </c>
      <c r="S588" s="265">
        <v>0</v>
      </c>
      <c r="T588" s="265">
        <v>0</v>
      </c>
      <c r="U588" s="265">
        <v>-5.9999999999999995E-5</v>
      </c>
      <c r="V588" s="265">
        <v>0</v>
      </c>
      <c r="W588" s="265">
        <v>0</v>
      </c>
      <c r="X588" s="265">
        <v>-5.9999999999999995E-5</v>
      </c>
      <c r="Y588" s="265">
        <v>0</v>
      </c>
      <c r="Z588" s="265">
        <v>0</v>
      </c>
      <c r="AA588" s="265">
        <v>-7.0000000000000007E-5</v>
      </c>
      <c r="AB588" s="265">
        <v>0</v>
      </c>
      <c r="AC588" s="265">
        <v>0</v>
      </c>
      <c r="AD588" s="265">
        <v>-5.9999999999999995E-5</v>
      </c>
      <c r="AE588" s="265">
        <v>0</v>
      </c>
      <c r="AF588" s="265">
        <v>0</v>
      </c>
      <c r="AG588" s="265">
        <v>-5.9999999999999995E-5</v>
      </c>
      <c r="AH588" s="265">
        <v>0</v>
      </c>
      <c r="AI588" s="265">
        <v>0</v>
      </c>
      <c r="AJ588" s="265">
        <v>-5.9999999999999995E-5</v>
      </c>
      <c r="AK588" s="265">
        <v>0</v>
      </c>
      <c r="AL588" s="265">
        <v>0</v>
      </c>
      <c r="AM588" s="265">
        <v>-5.9999999999999995E-5</v>
      </c>
      <c r="AN588" s="265">
        <v>0</v>
      </c>
      <c r="AO588" s="265">
        <v>0</v>
      </c>
      <c r="AP588" s="265">
        <v>-5.9999999999999995E-5</v>
      </c>
      <c r="AQ588" s="265">
        <v>0</v>
      </c>
      <c r="AR588" s="265">
        <v>0</v>
      </c>
      <c r="AS588" s="265">
        <v>-5.9999999999999995E-5</v>
      </c>
      <c r="AT588" s="265">
        <v>0</v>
      </c>
      <c r="AU588" s="265">
        <v>0</v>
      </c>
      <c r="AV588" s="265">
        <v>-5.9999999999999995E-5</v>
      </c>
      <c r="AW588" s="265">
        <v>0</v>
      </c>
      <c r="AX588" s="265">
        <v>0</v>
      </c>
      <c r="AY588" s="265">
        <v>-5.9999999999999995E-5</v>
      </c>
      <c r="AZ588" s="265">
        <v>0</v>
      </c>
      <c r="BA588" s="265">
        <v>0</v>
      </c>
      <c r="BB588" s="265">
        <v>-5.9999999999999995E-5</v>
      </c>
      <c r="BC588" s="265">
        <v>0</v>
      </c>
      <c r="BD588" s="265">
        <v>0</v>
      </c>
      <c r="BE588" s="265">
        <v>-5.9999999999999995E-5</v>
      </c>
      <c r="BF588" s="265">
        <v>0</v>
      </c>
      <c r="BG588" s="265">
        <v>0</v>
      </c>
      <c r="BH588" s="265">
        <v>-5.9999999999999995E-5</v>
      </c>
      <c r="BI588" s="265">
        <v>0</v>
      </c>
      <c r="BJ588" s="265">
        <v>0</v>
      </c>
      <c r="BK588" s="265">
        <v>-5.9999999999999995E-5</v>
      </c>
      <c r="BL588" s="265">
        <v>0</v>
      </c>
      <c r="BM588" s="265">
        <v>0</v>
      </c>
      <c r="BN588" s="265">
        <v>-7.0000000000000007E-5</v>
      </c>
      <c r="BO588" s="265">
        <v>0</v>
      </c>
      <c r="BP588" s="265">
        <v>0</v>
      </c>
      <c r="BQ588" s="265">
        <v>-5.9999999999999995E-5</v>
      </c>
      <c r="BR588" s="265">
        <v>0</v>
      </c>
      <c r="BS588" s="265">
        <v>0</v>
      </c>
      <c r="BT588" s="265">
        <v>-5.9999999999999995E-5</v>
      </c>
      <c r="BU588" s="265">
        <v>0</v>
      </c>
      <c r="BV588" s="265">
        <v>0</v>
      </c>
      <c r="BW588" s="265">
        <v>-5.9999999999999995E-5</v>
      </c>
      <c r="BX588" s="265">
        <v>0</v>
      </c>
      <c r="BY588" s="265">
        <v>0</v>
      </c>
    </row>
    <row r="589" spans="1:77" s="205" customFormat="1" ht="15" x14ac:dyDescent="0.2">
      <c r="A589" s="260" t="s">
        <v>770</v>
      </c>
      <c r="B589" s="263" t="s">
        <v>616</v>
      </c>
      <c r="C589" s="260" t="s">
        <v>771</v>
      </c>
      <c r="D589" s="260" t="s">
        <v>606</v>
      </c>
      <c r="E589" s="261">
        <v>110</v>
      </c>
      <c r="F589" s="265" t="s">
        <v>607</v>
      </c>
      <c r="G589" s="265" t="s">
        <v>607</v>
      </c>
      <c r="H589" s="265" t="s">
        <v>607</v>
      </c>
      <c r="I589" s="265" t="s">
        <v>607</v>
      </c>
      <c r="J589" s="265" t="s">
        <v>607</v>
      </c>
      <c r="K589" s="265" t="s">
        <v>607</v>
      </c>
      <c r="L589" s="265" t="s">
        <v>607</v>
      </c>
      <c r="M589" s="265" t="s">
        <v>607</v>
      </c>
      <c r="N589" s="265" t="s">
        <v>607</v>
      </c>
      <c r="O589" s="265" t="s">
        <v>607</v>
      </c>
      <c r="P589" s="265" t="s">
        <v>607</v>
      </c>
      <c r="Q589" s="265" t="s">
        <v>607</v>
      </c>
      <c r="R589" s="265" t="s">
        <v>607</v>
      </c>
      <c r="S589" s="265" t="s">
        <v>607</v>
      </c>
      <c r="T589" s="265" t="s">
        <v>607</v>
      </c>
      <c r="U589" s="265" t="s">
        <v>607</v>
      </c>
      <c r="V589" s="265" t="s">
        <v>607</v>
      </c>
      <c r="W589" s="265" t="s">
        <v>607</v>
      </c>
      <c r="X589" s="265" t="s">
        <v>607</v>
      </c>
      <c r="Y589" s="265" t="s">
        <v>607</v>
      </c>
      <c r="Z589" s="265" t="s">
        <v>607</v>
      </c>
      <c r="AA589" s="265" t="s">
        <v>607</v>
      </c>
      <c r="AB589" s="265" t="s">
        <v>607</v>
      </c>
      <c r="AC589" s="265" t="s">
        <v>607</v>
      </c>
      <c r="AD589" s="265" t="s">
        <v>607</v>
      </c>
      <c r="AE589" s="265" t="s">
        <v>607</v>
      </c>
      <c r="AF589" s="265" t="s">
        <v>607</v>
      </c>
      <c r="AG589" s="265" t="s">
        <v>607</v>
      </c>
      <c r="AH589" s="265" t="s">
        <v>607</v>
      </c>
      <c r="AI589" s="265" t="s">
        <v>607</v>
      </c>
      <c r="AJ589" s="265" t="s">
        <v>607</v>
      </c>
      <c r="AK589" s="265" t="s">
        <v>607</v>
      </c>
      <c r="AL589" s="265" t="s">
        <v>607</v>
      </c>
      <c r="AM589" s="265" t="s">
        <v>607</v>
      </c>
      <c r="AN589" s="265" t="s">
        <v>607</v>
      </c>
      <c r="AO589" s="265" t="s">
        <v>607</v>
      </c>
      <c r="AP589" s="265" t="s">
        <v>607</v>
      </c>
      <c r="AQ589" s="265" t="s">
        <v>607</v>
      </c>
      <c r="AR589" s="265" t="s">
        <v>607</v>
      </c>
      <c r="AS589" s="265" t="s">
        <v>607</v>
      </c>
      <c r="AT589" s="265" t="s">
        <v>607</v>
      </c>
      <c r="AU589" s="265" t="s">
        <v>607</v>
      </c>
      <c r="AV589" s="265" t="s">
        <v>607</v>
      </c>
      <c r="AW589" s="265" t="s">
        <v>607</v>
      </c>
      <c r="AX589" s="265" t="s">
        <v>607</v>
      </c>
      <c r="AY589" s="265" t="s">
        <v>607</v>
      </c>
      <c r="AZ589" s="265" t="s">
        <v>607</v>
      </c>
      <c r="BA589" s="265" t="s">
        <v>607</v>
      </c>
      <c r="BB589" s="265" t="s">
        <v>607</v>
      </c>
      <c r="BC589" s="265" t="s">
        <v>607</v>
      </c>
      <c r="BD589" s="265" t="s">
        <v>607</v>
      </c>
      <c r="BE589" s="265" t="s">
        <v>607</v>
      </c>
      <c r="BF589" s="265" t="s">
        <v>607</v>
      </c>
      <c r="BG589" s="265" t="s">
        <v>607</v>
      </c>
      <c r="BH589" s="265" t="s">
        <v>607</v>
      </c>
      <c r="BI589" s="265" t="s">
        <v>607</v>
      </c>
      <c r="BJ589" s="265" t="s">
        <v>607</v>
      </c>
      <c r="BK589" s="265" t="s">
        <v>607</v>
      </c>
      <c r="BL589" s="265" t="s">
        <v>607</v>
      </c>
      <c r="BM589" s="265" t="s">
        <v>607</v>
      </c>
      <c r="BN589" s="265" t="s">
        <v>607</v>
      </c>
      <c r="BO589" s="265" t="s">
        <v>607</v>
      </c>
      <c r="BP589" s="265" t="s">
        <v>607</v>
      </c>
      <c r="BQ589" s="265" t="s">
        <v>607</v>
      </c>
      <c r="BR589" s="265" t="s">
        <v>607</v>
      </c>
      <c r="BS589" s="265" t="s">
        <v>607</v>
      </c>
      <c r="BT589" s="265" t="s">
        <v>607</v>
      </c>
      <c r="BU589" s="265" t="s">
        <v>607</v>
      </c>
      <c r="BV589" s="265" t="s">
        <v>607</v>
      </c>
      <c r="BW589" s="265" t="s">
        <v>607</v>
      </c>
      <c r="BX589" s="265" t="s">
        <v>607</v>
      </c>
      <c r="BY589" s="265" t="s">
        <v>607</v>
      </c>
    </row>
    <row r="590" spans="1:77" s="205" customFormat="1" ht="15" x14ac:dyDescent="0.2">
      <c r="A590" s="260" t="s">
        <v>770</v>
      </c>
      <c r="B590" s="263" t="s">
        <v>644</v>
      </c>
      <c r="C590" s="260" t="s">
        <v>607</v>
      </c>
      <c r="D590" s="260" t="s">
        <v>613</v>
      </c>
      <c r="E590" s="261">
        <v>110</v>
      </c>
      <c r="F590" s="291">
        <v>115</v>
      </c>
      <c r="G590" s="291"/>
      <c r="H590" s="291"/>
      <c r="I590" s="291">
        <v>118.39</v>
      </c>
      <c r="J590" s="291"/>
      <c r="K590" s="291"/>
      <c r="L590" s="291">
        <v>118.37</v>
      </c>
      <c r="M590" s="291"/>
      <c r="N590" s="291"/>
      <c r="O590" s="291">
        <v>117.8</v>
      </c>
      <c r="P590" s="291"/>
      <c r="Q590" s="291"/>
      <c r="R590" s="291">
        <v>117.06</v>
      </c>
      <c r="S590" s="291"/>
      <c r="T590" s="291"/>
      <c r="U590" s="291">
        <v>117.84</v>
      </c>
      <c r="V590" s="291"/>
      <c r="W590" s="291"/>
      <c r="X590" s="291">
        <v>117.55</v>
      </c>
      <c r="Y590" s="291"/>
      <c r="Z590" s="291"/>
      <c r="AA590" s="291">
        <v>116.35</v>
      </c>
      <c r="AB590" s="291"/>
      <c r="AC590" s="291"/>
      <c r="AD590" s="291">
        <v>116.7</v>
      </c>
      <c r="AE590" s="291"/>
      <c r="AF590" s="291"/>
      <c r="AG590" s="291">
        <v>116.72</v>
      </c>
      <c r="AH590" s="291"/>
      <c r="AI590" s="291"/>
      <c r="AJ590" s="291">
        <v>116.87</v>
      </c>
      <c r="AK590" s="291"/>
      <c r="AL590" s="291"/>
      <c r="AM590" s="291">
        <v>114.6</v>
      </c>
      <c r="AN590" s="291"/>
      <c r="AO590" s="291"/>
      <c r="AP590" s="291">
        <v>117.53</v>
      </c>
      <c r="AQ590" s="291"/>
      <c r="AR590" s="291"/>
      <c r="AS590" s="291">
        <v>116.24</v>
      </c>
      <c r="AT590" s="291"/>
      <c r="AU590" s="291"/>
      <c r="AV590" s="291">
        <v>115.93</v>
      </c>
      <c r="AW590" s="291"/>
      <c r="AX590" s="291"/>
      <c r="AY590" s="291">
        <v>115.65</v>
      </c>
      <c r="AZ590" s="291"/>
      <c r="BA590" s="291"/>
      <c r="BB590" s="291">
        <v>115.84</v>
      </c>
      <c r="BC590" s="291"/>
      <c r="BD590" s="291"/>
      <c r="BE590" s="291">
        <v>116.54</v>
      </c>
      <c r="BF590" s="291"/>
      <c r="BG590" s="291"/>
      <c r="BH590" s="291">
        <v>115.44</v>
      </c>
      <c r="BI590" s="291"/>
      <c r="BJ590" s="291"/>
      <c r="BK590" s="291">
        <v>116.77</v>
      </c>
      <c r="BL590" s="291"/>
      <c r="BM590" s="291"/>
      <c r="BN590" s="291">
        <v>118.83</v>
      </c>
      <c r="BO590" s="291"/>
      <c r="BP590" s="291"/>
      <c r="BQ590" s="291">
        <v>118.03</v>
      </c>
      <c r="BR590" s="291"/>
      <c r="BS590" s="291"/>
      <c r="BT590" s="291">
        <v>117.86</v>
      </c>
      <c r="BU590" s="291"/>
      <c r="BV590" s="291"/>
      <c r="BW590" s="291">
        <v>118.89</v>
      </c>
      <c r="BX590" s="291"/>
      <c r="BY590" s="291"/>
    </row>
    <row r="591" spans="1:77" s="205" customFormat="1" ht="15" x14ac:dyDescent="0.2">
      <c r="A591" s="260" t="s">
        <v>770</v>
      </c>
      <c r="B591" s="263" t="s">
        <v>616</v>
      </c>
      <c r="C591" s="260" t="s">
        <v>771</v>
      </c>
      <c r="D591" s="260" t="s">
        <v>608</v>
      </c>
      <c r="E591" s="261">
        <v>10</v>
      </c>
      <c r="F591" s="371" t="s">
        <v>631</v>
      </c>
      <c r="G591" s="371"/>
      <c r="H591" s="371"/>
      <c r="I591" s="371" t="s">
        <v>631</v>
      </c>
      <c r="J591" s="371"/>
      <c r="K591" s="371"/>
      <c r="L591" s="371" t="s">
        <v>631</v>
      </c>
      <c r="M591" s="371"/>
      <c r="N591" s="371"/>
      <c r="O591" s="371" t="s">
        <v>631</v>
      </c>
      <c r="P591" s="371"/>
      <c r="Q591" s="371"/>
      <c r="R591" s="371" t="s">
        <v>631</v>
      </c>
      <c r="S591" s="371"/>
      <c r="T591" s="371"/>
      <c r="U591" s="371" t="s">
        <v>631</v>
      </c>
      <c r="V591" s="371"/>
      <c r="W591" s="371"/>
      <c r="X591" s="371" t="s">
        <v>631</v>
      </c>
      <c r="Y591" s="371"/>
      <c r="Z591" s="371"/>
      <c r="AA591" s="371" t="s">
        <v>631</v>
      </c>
      <c r="AB591" s="371"/>
      <c r="AC591" s="371"/>
      <c r="AD591" s="371" t="s">
        <v>631</v>
      </c>
      <c r="AE591" s="371"/>
      <c r="AF591" s="371"/>
      <c r="AG591" s="371" t="s">
        <v>631</v>
      </c>
      <c r="AH591" s="371"/>
      <c r="AI591" s="371"/>
      <c r="AJ591" s="371" t="s">
        <v>631</v>
      </c>
      <c r="AK591" s="371"/>
      <c r="AL591" s="371"/>
      <c r="AM591" s="371" t="s">
        <v>631</v>
      </c>
      <c r="AN591" s="371"/>
      <c r="AO591" s="371"/>
      <c r="AP591" s="371" t="s">
        <v>631</v>
      </c>
      <c r="AQ591" s="371"/>
      <c r="AR591" s="371"/>
      <c r="AS591" s="371" t="s">
        <v>631</v>
      </c>
      <c r="AT591" s="371"/>
      <c r="AU591" s="371"/>
      <c r="AV591" s="371" t="s">
        <v>631</v>
      </c>
      <c r="AW591" s="371"/>
      <c r="AX591" s="371"/>
      <c r="AY591" s="371" t="s">
        <v>631</v>
      </c>
      <c r="AZ591" s="371"/>
      <c r="BA591" s="371"/>
      <c r="BB591" s="371" t="s">
        <v>631</v>
      </c>
      <c r="BC591" s="371"/>
      <c r="BD591" s="371"/>
      <c r="BE591" s="371" t="s">
        <v>631</v>
      </c>
      <c r="BF591" s="371"/>
      <c r="BG591" s="371"/>
      <c r="BH591" s="371" t="s">
        <v>631</v>
      </c>
      <c r="BI591" s="371"/>
      <c r="BJ591" s="371"/>
      <c r="BK591" s="371" t="s">
        <v>631</v>
      </c>
      <c r="BL591" s="371"/>
      <c r="BM591" s="371"/>
      <c r="BN591" s="371" t="s">
        <v>631</v>
      </c>
      <c r="BO591" s="371"/>
      <c r="BP591" s="371"/>
      <c r="BQ591" s="371" t="s">
        <v>631</v>
      </c>
      <c r="BR591" s="371"/>
      <c r="BS591" s="371"/>
      <c r="BT591" s="371" t="s">
        <v>631</v>
      </c>
      <c r="BU591" s="371"/>
      <c r="BV591" s="371"/>
      <c r="BW591" s="371" t="s">
        <v>631</v>
      </c>
      <c r="BX591" s="371"/>
      <c r="BY591" s="371"/>
    </row>
    <row r="592" spans="1:77" s="205" customFormat="1" ht="15" x14ac:dyDescent="0.2">
      <c r="A592" s="260" t="s">
        <v>770</v>
      </c>
      <c r="B592" s="263" t="s">
        <v>616</v>
      </c>
      <c r="C592" s="260" t="s">
        <v>771</v>
      </c>
      <c r="D592" s="260" t="s">
        <v>611</v>
      </c>
      <c r="E592" s="261">
        <v>10</v>
      </c>
      <c r="F592" s="265">
        <v>0</v>
      </c>
      <c r="G592" s="265">
        <v>0</v>
      </c>
      <c r="H592" s="265">
        <v>0</v>
      </c>
      <c r="I592" s="265">
        <v>0</v>
      </c>
      <c r="J592" s="265">
        <v>0</v>
      </c>
      <c r="K592" s="265">
        <v>0</v>
      </c>
      <c r="L592" s="265">
        <v>0</v>
      </c>
      <c r="M592" s="265">
        <v>0</v>
      </c>
      <c r="N592" s="265">
        <v>0</v>
      </c>
      <c r="O592" s="265">
        <v>0</v>
      </c>
      <c r="P592" s="265">
        <v>0</v>
      </c>
      <c r="Q592" s="265">
        <v>0</v>
      </c>
      <c r="R592" s="265">
        <v>0</v>
      </c>
      <c r="S592" s="265">
        <v>0</v>
      </c>
      <c r="T592" s="265">
        <v>0</v>
      </c>
      <c r="U592" s="265">
        <v>0</v>
      </c>
      <c r="V592" s="265">
        <v>0</v>
      </c>
      <c r="W592" s="265">
        <v>0</v>
      </c>
      <c r="X592" s="265">
        <v>0</v>
      </c>
      <c r="Y592" s="265">
        <v>0</v>
      </c>
      <c r="Z592" s="265">
        <v>0</v>
      </c>
      <c r="AA592" s="265">
        <v>0</v>
      </c>
      <c r="AB592" s="265">
        <v>0</v>
      </c>
      <c r="AC592" s="265">
        <v>0</v>
      </c>
      <c r="AD592" s="265">
        <v>0</v>
      </c>
      <c r="AE592" s="265">
        <v>0</v>
      </c>
      <c r="AF592" s="265">
        <v>0</v>
      </c>
      <c r="AG592" s="265">
        <v>0</v>
      </c>
      <c r="AH592" s="265">
        <v>0</v>
      </c>
      <c r="AI592" s="265">
        <v>0</v>
      </c>
      <c r="AJ592" s="265">
        <v>0</v>
      </c>
      <c r="AK592" s="265">
        <v>0</v>
      </c>
      <c r="AL592" s="265">
        <v>0</v>
      </c>
      <c r="AM592" s="265">
        <v>0</v>
      </c>
      <c r="AN592" s="265">
        <v>0</v>
      </c>
      <c r="AO592" s="265">
        <v>0</v>
      </c>
      <c r="AP592" s="265">
        <v>0</v>
      </c>
      <c r="AQ592" s="265">
        <v>0</v>
      </c>
      <c r="AR592" s="265">
        <v>0</v>
      </c>
      <c r="AS592" s="265">
        <v>0</v>
      </c>
      <c r="AT592" s="265">
        <v>0</v>
      </c>
      <c r="AU592" s="265">
        <v>0</v>
      </c>
      <c r="AV592" s="265">
        <v>0</v>
      </c>
      <c r="AW592" s="265">
        <v>0</v>
      </c>
      <c r="AX592" s="265">
        <v>0</v>
      </c>
      <c r="AY592" s="265">
        <v>0</v>
      </c>
      <c r="AZ592" s="265">
        <v>0</v>
      </c>
      <c r="BA592" s="265">
        <v>0</v>
      </c>
      <c r="BB592" s="265">
        <v>0</v>
      </c>
      <c r="BC592" s="265">
        <v>0</v>
      </c>
      <c r="BD592" s="265">
        <v>0</v>
      </c>
      <c r="BE592" s="265">
        <v>0</v>
      </c>
      <c r="BF592" s="265">
        <v>0</v>
      </c>
      <c r="BG592" s="265">
        <v>0</v>
      </c>
      <c r="BH592" s="265">
        <v>0</v>
      </c>
      <c r="BI592" s="265">
        <v>0</v>
      </c>
      <c r="BJ592" s="265">
        <v>0</v>
      </c>
      <c r="BK592" s="265">
        <v>0</v>
      </c>
      <c r="BL592" s="265">
        <v>0</v>
      </c>
      <c r="BM592" s="265">
        <v>0</v>
      </c>
      <c r="BN592" s="265">
        <v>0</v>
      </c>
      <c r="BO592" s="265">
        <v>0</v>
      </c>
      <c r="BP592" s="265">
        <v>0</v>
      </c>
      <c r="BQ592" s="265">
        <v>0</v>
      </c>
      <c r="BR592" s="265">
        <v>0</v>
      </c>
      <c r="BS592" s="265">
        <v>0</v>
      </c>
      <c r="BT592" s="265">
        <v>0</v>
      </c>
      <c r="BU592" s="265">
        <v>0</v>
      </c>
      <c r="BV592" s="265">
        <v>0</v>
      </c>
      <c r="BW592" s="265">
        <v>0</v>
      </c>
      <c r="BX592" s="265">
        <v>0</v>
      </c>
      <c r="BY592" s="265">
        <v>0</v>
      </c>
    </row>
    <row r="593" spans="1:77" s="205" customFormat="1" ht="15" x14ac:dyDescent="0.2">
      <c r="A593" s="260" t="s">
        <v>770</v>
      </c>
      <c r="B593" s="263" t="s">
        <v>626</v>
      </c>
      <c r="C593" s="260" t="s">
        <v>607</v>
      </c>
      <c r="D593" s="260" t="s">
        <v>613</v>
      </c>
      <c r="E593" s="261">
        <v>10</v>
      </c>
      <c r="F593" s="291">
        <v>10.5</v>
      </c>
      <c r="G593" s="291"/>
      <c r="H593" s="291"/>
      <c r="I593" s="291">
        <v>10.6</v>
      </c>
      <c r="J593" s="291"/>
      <c r="K593" s="291"/>
      <c r="L593" s="291">
        <v>10.6</v>
      </c>
      <c r="M593" s="291"/>
      <c r="N593" s="291"/>
      <c r="O593" s="291">
        <v>10.6</v>
      </c>
      <c r="P593" s="291"/>
      <c r="Q593" s="291"/>
      <c r="R593" s="291">
        <v>10.6</v>
      </c>
      <c r="S593" s="291"/>
      <c r="T593" s="291"/>
      <c r="U593" s="291">
        <v>10.6</v>
      </c>
      <c r="V593" s="291"/>
      <c r="W593" s="291"/>
      <c r="X593" s="291">
        <v>10.6</v>
      </c>
      <c r="Y593" s="291"/>
      <c r="Z593" s="291"/>
      <c r="AA593" s="291">
        <v>10.6</v>
      </c>
      <c r="AB593" s="291"/>
      <c r="AC593" s="291"/>
      <c r="AD593" s="291">
        <v>10.6</v>
      </c>
      <c r="AE593" s="291"/>
      <c r="AF593" s="291"/>
      <c r="AG593" s="291">
        <v>10.6</v>
      </c>
      <c r="AH593" s="291"/>
      <c r="AI593" s="291"/>
      <c r="AJ593" s="291">
        <v>10.6</v>
      </c>
      <c r="AK593" s="291"/>
      <c r="AL593" s="291"/>
      <c r="AM593" s="291">
        <v>10.5</v>
      </c>
      <c r="AN593" s="291"/>
      <c r="AO593" s="291"/>
      <c r="AP593" s="291">
        <v>10.5</v>
      </c>
      <c r="AQ593" s="291"/>
      <c r="AR593" s="291"/>
      <c r="AS593" s="291">
        <v>10.5</v>
      </c>
      <c r="AT593" s="291"/>
      <c r="AU593" s="291"/>
      <c r="AV593" s="291">
        <v>10.5</v>
      </c>
      <c r="AW593" s="291"/>
      <c r="AX593" s="291"/>
      <c r="AY593" s="291">
        <v>10.5</v>
      </c>
      <c r="AZ593" s="291"/>
      <c r="BA593" s="291"/>
      <c r="BB593" s="291">
        <v>10.5</v>
      </c>
      <c r="BC593" s="291"/>
      <c r="BD593" s="291"/>
      <c r="BE593" s="291">
        <v>10.5</v>
      </c>
      <c r="BF593" s="291"/>
      <c r="BG593" s="291"/>
      <c r="BH593" s="291">
        <v>10.6</v>
      </c>
      <c r="BI593" s="291"/>
      <c r="BJ593" s="291"/>
      <c r="BK593" s="291">
        <v>10.5</v>
      </c>
      <c r="BL593" s="291"/>
      <c r="BM593" s="291"/>
      <c r="BN593" s="291">
        <v>10.5</v>
      </c>
      <c r="BO593" s="291"/>
      <c r="BP593" s="291"/>
      <c r="BQ593" s="291">
        <v>10.4</v>
      </c>
      <c r="BR593" s="291"/>
      <c r="BS593" s="291"/>
      <c r="BT593" s="291">
        <v>10.5</v>
      </c>
      <c r="BU593" s="291"/>
      <c r="BV593" s="291"/>
      <c r="BW593" s="291">
        <v>10.5</v>
      </c>
      <c r="BX593" s="291"/>
      <c r="BY593" s="291"/>
    </row>
    <row r="594" spans="1:77" s="205" customFormat="1" ht="15" x14ac:dyDescent="0.2">
      <c r="A594" s="260" t="s">
        <v>770</v>
      </c>
      <c r="B594" s="263" t="s">
        <v>630</v>
      </c>
      <c r="C594" s="260" t="s">
        <v>607</v>
      </c>
      <c r="D594" s="260" t="s">
        <v>611</v>
      </c>
      <c r="E594" s="261">
        <v>10</v>
      </c>
      <c r="F594" s="265">
        <v>-1.01E-3</v>
      </c>
      <c r="G594" s="265">
        <v>-7.6400000000000003E-4</v>
      </c>
      <c r="H594" s="265">
        <v>0</v>
      </c>
      <c r="I594" s="265">
        <v>-1.0820000000000001E-3</v>
      </c>
      <c r="J594" s="265">
        <v>-7.9799999999999999E-4</v>
      </c>
      <c r="K594" s="265">
        <v>0</v>
      </c>
      <c r="L594" s="265">
        <v>-1.1240000000000002E-3</v>
      </c>
      <c r="M594" s="265">
        <v>-8.3799999999999999E-4</v>
      </c>
      <c r="N594" s="265">
        <v>0</v>
      </c>
      <c r="O594" s="265">
        <v>-6.8799999999999992E-4</v>
      </c>
      <c r="P594" s="265">
        <v>-3.2400000000000001E-4</v>
      </c>
      <c r="Q594" s="265">
        <v>0</v>
      </c>
      <c r="R594" s="265">
        <v>-4.0000000000000002E-4</v>
      </c>
      <c r="S594" s="265">
        <v>0</v>
      </c>
      <c r="T594" s="265">
        <v>0</v>
      </c>
      <c r="U594" s="265">
        <v>-4.4200000000000001E-4</v>
      </c>
      <c r="V594" s="265">
        <v>-3.8000000000000002E-5</v>
      </c>
      <c r="W594" s="265">
        <v>0</v>
      </c>
      <c r="X594" s="265">
        <v>-4.3599999999999997E-4</v>
      </c>
      <c r="Y594" s="265">
        <v>-2.4000000000000001E-5</v>
      </c>
      <c r="Z594" s="265">
        <v>0</v>
      </c>
      <c r="AA594" s="265">
        <v>-4.1999999999999996E-4</v>
      </c>
      <c r="AB594" s="265">
        <v>-1.4E-5</v>
      </c>
      <c r="AC594" s="265">
        <v>0</v>
      </c>
      <c r="AD594" s="265">
        <v>-4.5600000000000003E-4</v>
      </c>
      <c r="AE594" s="265">
        <v>-3.8000000000000002E-5</v>
      </c>
      <c r="AF594" s="265">
        <v>0</v>
      </c>
      <c r="AG594" s="265">
        <v>-6.02E-4</v>
      </c>
      <c r="AH594" s="265">
        <v>0</v>
      </c>
      <c r="AI594" s="265">
        <v>0</v>
      </c>
      <c r="AJ594" s="265">
        <v>-4.7199999999999998E-4</v>
      </c>
      <c r="AK594" s="265">
        <v>-3.8000000000000002E-5</v>
      </c>
      <c r="AL594" s="265">
        <v>0</v>
      </c>
      <c r="AM594" s="265">
        <v>-1.018E-3</v>
      </c>
      <c r="AN594" s="265">
        <v>-9.800000000000001E-5</v>
      </c>
      <c r="AO594" s="265">
        <v>0</v>
      </c>
      <c r="AP594" s="265">
        <v>-7.0199999999999993E-4</v>
      </c>
      <c r="AQ594" s="265">
        <v>-4.8000000000000001E-5</v>
      </c>
      <c r="AR594" s="265">
        <v>0</v>
      </c>
      <c r="AS594" s="265">
        <v>-1.256E-3</v>
      </c>
      <c r="AT594" s="265">
        <v>-1.8799999999999999E-4</v>
      </c>
      <c r="AU594" s="265">
        <v>0</v>
      </c>
      <c r="AV594" s="265">
        <v>-6.78E-4</v>
      </c>
      <c r="AW594" s="265">
        <v>-9.2E-5</v>
      </c>
      <c r="AX594" s="265">
        <v>0</v>
      </c>
      <c r="AY594" s="265">
        <v>-7.1400000000000001E-4</v>
      </c>
      <c r="AZ594" s="265">
        <v>-3.1999999999999999E-5</v>
      </c>
      <c r="BA594" s="265">
        <v>0</v>
      </c>
      <c r="BB594" s="265">
        <v>-7.5199999999999996E-4</v>
      </c>
      <c r="BC594" s="265">
        <v>-5.9999999999999995E-5</v>
      </c>
      <c r="BD594" s="265">
        <v>0</v>
      </c>
      <c r="BE594" s="265">
        <v>-7.6400000000000003E-4</v>
      </c>
      <c r="BF594" s="265">
        <v>-9.6000000000000002E-5</v>
      </c>
      <c r="BG594" s="265">
        <v>0</v>
      </c>
      <c r="BH594" s="265">
        <v>-5.4600000000000004E-4</v>
      </c>
      <c r="BI594" s="265">
        <v>-3.1999999999999999E-5</v>
      </c>
      <c r="BJ594" s="265">
        <v>0</v>
      </c>
      <c r="BK594" s="265">
        <v>-3.6600000000000001E-4</v>
      </c>
      <c r="BL594" s="265">
        <v>-1.2E-5</v>
      </c>
      <c r="BM594" s="265">
        <v>0</v>
      </c>
      <c r="BN594" s="265">
        <v>-4.2400000000000001E-4</v>
      </c>
      <c r="BO594" s="265">
        <v>-4.0000000000000003E-5</v>
      </c>
      <c r="BP594" s="265">
        <v>0</v>
      </c>
      <c r="BQ594" s="265">
        <v>-4.1599999999999997E-4</v>
      </c>
      <c r="BR594" s="265">
        <v>-4.2000000000000004E-5</v>
      </c>
      <c r="BS594" s="265">
        <v>0</v>
      </c>
      <c r="BT594" s="265">
        <v>-7.2199999999999999E-4</v>
      </c>
      <c r="BU594" s="265">
        <v>-1.7999999999999997E-5</v>
      </c>
      <c r="BV594" s="265">
        <v>0</v>
      </c>
      <c r="BW594" s="265">
        <v>-9.6400000000000001E-4</v>
      </c>
      <c r="BX594" s="265">
        <v>-4.2000000000000004E-5</v>
      </c>
      <c r="BY594" s="265">
        <v>0</v>
      </c>
    </row>
    <row r="595" spans="1:77" s="205" customFormat="1" ht="30" x14ac:dyDescent="0.2">
      <c r="A595" s="260" t="s">
        <v>772</v>
      </c>
      <c r="B595" s="263" t="s">
        <v>604</v>
      </c>
      <c r="C595" s="260" t="s">
        <v>773</v>
      </c>
      <c r="D595" s="260" t="s">
        <v>606</v>
      </c>
      <c r="E595" s="261">
        <v>110</v>
      </c>
      <c r="F595" s="265" t="s">
        <v>607</v>
      </c>
      <c r="G595" s="265" t="s">
        <v>607</v>
      </c>
      <c r="H595" s="265" t="s">
        <v>607</v>
      </c>
      <c r="I595" s="265" t="s">
        <v>607</v>
      </c>
      <c r="J595" s="265" t="s">
        <v>607</v>
      </c>
      <c r="K595" s="265" t="s">
        <v>607</v>
      </c>
      <c r="L595" s="265" t="s">
        <v>607</v>
      </c>
      <c r="M595" s="265" t="s">
        <v>607</v>
      </c>
      <c r="N595" s="265" t="s">
        <v>607</v>
      </c>
      <c r="O595" s="265" t="s">
        <v>607</v>
      </c>
      <c r="P595" s="265" t="s">
        <v>607</v>
      </c>
      <c r="Q595" s="265" t="s">
        <v>607</v>
      </c>
      <c r="R595" s="265" t="s">
        <v>607</v>
      </c>
      <c r="S595" s="265" t="s">
        <v>607</v>
      </c>
      <c r="T595" s="265" t="s">
        <v>607</v>
      </c>
      <c r="U595" s="265" t="s">
        <v>607</v>
      </c>
      <c r="V595" s="265" t="s">
        <v>607</v>
      </c>
      <c r="W595" s="265" t="s">
        <v>607</v>
      </c>
      <c r="X595" s="265" t="s">
        <v>607</v>
      </c>
      <c r="Y595" s="265" t="s">
        <v>607</v>
      </c>
      <c r="Z595" s="265" t="s">
        <v>607</v>
      </c>
      <c r="AA595" s="265" t="s">
        <v>607</v>
      </c>
      <c r="AB595" s="265" t="s">
        <v>607</v>
      </c>
      <c r="AC595" s="265" t="s">
        <v>607</v>
      </c>
      <c r="AD595" s="265" t="s">
        <v>607</v>
      </c>
      <c r="AE595" s="265" t="s">
        <v>607</v>
      </c>
      <c r="AF595" s="265" t="s">
        <v>607</v>
      </c>
      <c r="AG595" s="265" t="s">
        <v>607</v>
      </c>
      <c r="AH595" s="265" t="s">
        <v>607</v>
      </c>
      <c r="AI595" s="265" t="s">
        <v>607</v>
      </c>
      <c r="AJ595" s="265" t="s">
        <v>607</v>
      </c>
      <c r="AK595" s="265" t="s">
        <v>607</v>
      </c>
      <c r="AL595" s="265" t="s">
        <v>607</v>
      </c>
      <c r="AM595" s="265" t="s">
        <v>607</v>
      </c>
      <c r="AN595" s="265" t="s">
        <v>607</v>
      </c>
      <c r="AO595" s="265" t="s">
        <v>607</v>
      </c>
      <c r="AP595" s="265" t="s">
        <v>607</v>
      </c>
      <c r="AQ595" s="265" t="s">
        <v>607</v>
      </c>
      <c r="AR595" s="265" t="s">
        <v>607</v>
      </c>
      <c r="AS595" s="265" t="s">
        <v>607</v>
      </c>
      <c r="AT595" s="265" t="s">
        <v>607</v>
      </c>
      <c r="AU595" s="265" t="s">
        <v>607</v>
      </c>
      <c r="AV595" s="265" t="s">
        <v>607</v>
      </c>
      <c r="AW595" s="265" t="s">
        <v>607</v>
      </c>
      <c r="AX595" s="265" t="s">
        <v>607</v>
      </c>
      <c r="AY595" s="265" t="s">
        <v>607</v>
      </c>
      <c r="AZ595" s="265" t="s">
        <v>607</v>
      </c>
      <c r="BA595" s="265" t="s">
        <v>607</v>
      </c>
      <c r="BB595" s="265" t="s">
        <v>607</v>
      </c>
      <c r="BC595" s="265" t="s">
        <v>607</v>
      </c>
      <c r="BD595" s="265" t="s">
        <v>607</v>
      </c>
      <c r="BE595" s="265" t="s">
        <v>607</v>
      </c>
      <c r="BF595" s="265" t="s">
        <v>607</v>
      </c>
      <c r="BG595" s="265" t="s">
        <v>607</v>
      </c>
      <c r="BH595" s="265" t="s">
        <v>607</v>
      </c>
      <c r="BI595" s="265" t="s">
        <v>607</v>
      </c>
      <c r="BJ595" s="265" t="s">
        <v>607</v>
      </c>
      <c r="BK595" s="265" t="s">
        <v>607</v>
      </c>
      <c r="BL595" s="265" t="s">
        <v>607</v>
      </c>
      <c r="BM595" s="265" t="s">
        <v>607</v>
      </c>
      <c r="BN595" s="265" t="s">
        <v>607</v>
      </c>
      <c r="BO595" s="265" t="s">
        <v>607</v>
      </c>
      <c r="BP595" s="265" t="s">
        <v>607</v>
      </c>
      <c r="BQ595" s="265" t="s">
        <v>607</v>
      </c>
      <c r="BR595" s="265" t="s">
        <v>607</v>
      </c>
      <c r="BS595" s="265" t="s">
        <v>607</v>
      </c>
      <c r="BT595" s="265" t="s">
        <v>607</v>
      </c>
      <c r="BU595" s="265" t="s">
        <v>607</v>
      </c>
      <c r="BV595" s="265" t="s">
        <v>607</v>
      </c>
      <c r="BW595" s="265" t="s">
        <v>607</v>
      </c>
      <c r="BX595" s="265" t="s">
        <v>607</v>
      </c>
      <c r="BY595" s="265" t="s">
        <v>607</v>
      </c>
    </row>
    <row r="596" spans="1:77" s="205" customFormat="1" ht="15" x14ac:dyDescent="0.2">
      <c r="A596" s="260" t="s">
        <v>772</v>
      </c>
      <c r="B596" s="263" t="s">
        <v>644</v>
      </c>
      <c r="C596" s="260" t="s">
        <v>607</v>
      </c>
      <c r="D596" s="260" t="s">
        <v>613</v>
      </c>
      <c r="E596" s="261">
        <v>110</v>
      </c>
      <c r="F596" s="291">
        <v>118.81</v>
      </c>
      <c r="G596" s="291"/>
      <c r="H596" s="291"/>
      <c r="I596" s="291">
        <v>119.29</v>
      </c>
      <c r="J596" s="291"/>
      <c r="K596" s="291"/>
      <c r="L596" s="291">
        <v>119.45</v>
      </c>
      <c r="M596" s="291"/>
      <c r="N596" s="291"/>
      <c r="O596" s="291">
        <v>119.21</v>
      </c>
      <c r="P596" s="291"/>
      <c r="Q596" s="291"/>
      <c r="R596" s="291">
        <v>118.94</v>
      </c>
      <c r="S596" s="291"/>
      <c r="T596" s="291"/>
      <c r="U596" s="291">
        <v>119.56</v>
      </c>
      <c r="V596" s="291"/>
      <c r="W596" s="291"/>
      <c r="X596" s="291">
        <v>119.21</v>
      </c>
      <c r="Y596" s="291"/>
      <c r="Z596" s="291"/>
      <c r="AA596" s="291">
        <v>118.11</v>
      </c>
      <c r="AB596" s="291"/>
      <c r="AC596" s="291"/>
      <c r="AD596" s="291">
        <v>118.33</v>
      </c>
      <c r="AE596" s="291"/>
      <c r="AF596" s="291"/>
      <c r="AG596" s="291">
        <v>118.46</v>
      </c>
      <c r="AH596" s="291"/>
      <c r="AI596" s="291"/>
      <c r="AJ596" s="291">
        <v>118.35</v>
      </c>
      <c r="AK596" s="291"/>
      <c r="AL596" s="291"/>
      <c r="AM596" s="291">
        <v>117.12</v>
      </c>
      <c r="AN596" s="291"/>
      <c r="AO596" s="291"/>
      <c r="AP596" s="291">
        <v>118.06</v>
      </c>
      <c r="AQ596" s="291"/>
      <c r="AR596" s="291"/>
      <c r="AS596" s="291">
        <v>117.55</v>
      </c>
      <c r="AT596" s="291"/>
      <c r="AU596" s="291"/>
      <c r="AV596" s="291">
        <v>117.52</v>
      </c>
      <c r="AW596" s="291"/>
      <c r="AX596" s="291"/>
      <c r="AY596" s="291">
        <v>117.57</v>
      </c>
      <c r="AZ596" s="291"/>
      <c r="BA596" s="291"/>
      <c r="BB596" s="291" t="s">
        <v>696</v>
      </c>
      <c r="BC596" s="291"/>
      <c r="BD596" s="291"/>
      <c r="BE596" s="291">
        <v>117.65</v>
      </c>
      <c r="BF596" s="291"/>
      <c r="BG596" s="291"/>
      <c r="BH596" s="291">
        <v>116.96</v>
      </c>
      <c r="BI596" s="291"/>
      <c r="BJ596" s="291"/>
      <c r="BK596" s="291">
        <v>117.84</v>
      </c>
      <c r="BL596" s="291"/>
      <c r="BM596" s="291"/>
      <c r="BN596" s="291">
        <v>118.86</v>
      </c>
      <c r="BO596" s="291"/>
      <c r="BP596" s="291"/>
      <c r="BQ596" s="291">
        <v>118.06</v>
      </c>
      <c r="BR596" s="291"/>
      <c r="BS596" s="291"/>
      <c r="BT596" s="291">
        <v>118.3</v>
      </c>
      <c r="BU596" s="291"/>
      <c r="BV596" s="291"/>
      <c r="BW596" s="291">
        <v>118.81</v>
      </c>
      <c r="BX596" s="291"/>
      <c r="BY596" s="291"/>
    </row>
    <row r="597" spans="1:77" s="205" customFormat="1" ht="30" x14ac:dyDescent="0.2">
      <c r="A597" s="260" t="s">
        <v>772</v>
      </c>
      <c r="B597" s="263" t="s">
        <v>604</v>
      </c>
      <c r="C597" s="260" t="s">
        <v>773</v>
      </c>
      <c r="D597" s="260" t="s">
        <v>608</v>
      </c>
      <c r="E597" s="261">
        <v>110</v>
      </c>
      <c r="F597" s="371" t="s">
        <v>631</v>
      </c>
      <c r="G597" s="371"/>
      <c r="H597" s="371"/>
      <c r="I597" s="371" t="s">
        <v>631</v>
      </c>
      <c r="J597" s="371"/>
      <c r="K597" s="371"/>
      <c r="L597" s="371" t="s">
        <v>631</v>
      </c>
      <c r="M597" s="371"/>
      <c r="N597" s="371"/>
      <c r="O597" s="371" t="s">
        <v>631</v>
      </c>
      <c r="P597" s="371"/>
      <c r="Q597" s="371"/>
      <c r="R597" s="371" t="s">
        <v>631</v>
      </c>
      <c r="S597" s="371"/>
      <c r="T597" s="371"/>
      <c r="U597" s="371" t="s">
        <v>631</v>
      </c>
      <c r="V597" s="371"/>
      <c r="W597" s="371"/>
      <c r="X597" s="371" t="s">
        <v>631</v>
      </c>
      <c r="Y597" s="371"/>
      <c r="Z597" s="371"/>
      <c r="AA597" s="371" t="s">
        <v>631</v>
      </c>
      <c r="AB597" s="371"/>
      <c r="AC597" s="371"/>
      <c r="AD597" s="371" t="s">
        <v>631</v>
      </c>
      <c r="AE597" s="371"/>
      <c r="AF597" s="371"/>
      <c r="AG597" s="371" t="s">
        <v>631</v>
      </c>
      <c r="AH597" s="371"/>
      <c r="AI597" s="371"/>
      <c r="AJ597" s="371" t="s">
        <v>631</v>
      </c>
      <c r="AK597" s="371"/>
      <c r="AL597" s="371"/>
      <c r="AM597" s="371" t="s">
        <v>631</v>
      </c>
      <c r="AN597" s="371"/>
      <c r="AO597" s="371"/>
      <c r="AP597" s="371" t="s">
        <v>631</v>
      </c>
      <c r="AQ597" s="371"/>
      <c r="AR597" s="371"/>
      <c r="AS597" s="371" t="s">
        <v>631</v>
      </c>
      <c r="AT597" s="371"/>
      <c r="AU597" s="371"/>
      <c r="AV597" s="371" t="s">
        <v>631</v>
      </c>
      <c r="AW597" s="371"/>
      <c r="AX597" s="371"/>
      <c r="AY597" s="371" t="s">
        <v>631</v>
      </c>
      <c r="AZ597" s="371"/>
      <c r="BA597" s="371"/>
      <c r="BB597" s="371" t="s">
        <v>631</v>
      </c>
      <c r="BC597" s="371"/>
      <c r="BD597" s="371"/>
      <c r="BE597" s="371" t="s">
        <v>631</v>
      </c>
      <c r="BF597" s="371"/>
      <c r="BG597" s="371"/>
      <c r="BH597" s="371" t="s">
        <v>631</v>
      </c>
      <c r="BI597" s="371"/>
      <c r="BJ597" s="371"/>
      <c r="BK597" s="371" t="s">
        <v>631</v>
      </c>
      <c r="BL597" s="371"/>
      <c r="BM597" s="371"/>
      <c r="BN597" s="371" t="s">
        <v>631</v>
      </c>
      <c r="BO597" s="371"/>
      <c r="BP597" s="371"/>
      <c r="BQ597" s="371" t="s">
        <v>631</v>
      </c>
      <c r="BR597" s="371"/>
      <c r="BS597" s="371"/>
      <c r="BT597" s="371" t="s">
        <v>631</v>
      </c>
      <c r="BU597" s="371"/>
      <c r="BV597" s="371"/>
      <c r="BW597" s="371" t="s">
        <v>631</v>
      </c>
      <c r="BX597" s="371"/>
      <c r="BY597" s="371"/>
    </row>
    <row r="598" spans="1:77" s="205" customFormat="1" ht="30" x14ac:dyDescent="0.2">
      <c r="A598" s="260" t="s">
        <v>772</v>
      </c>
      <c r="B598" s="263" t="s">
        <v>604</v>
      </c>
      <c r="C598" s="260" t="s">
        <v>773</v>
      </c>
      <c r="D598" s="260" t="s">
        <v>611</v>
      </c>
      <c r="E598" s="261">
        <v>10</v>
      </c>
      <c r="F598" s="265">
        <v>0</v>
      </c>
      <c r="G598" s="265">
        <v>0</v>
      </c>
      <c r="H598" s="265">
        <v>0</v>
      </c>
      <c r="I598" s="265">
        <v>0</v>
      </c>
      <c r="J598" s="265">
        <v>0</v>
      </c>
      <c r="K598" s="265">
        <v>0</v>
      </c>
      <c r="L598" s="265">
        <v>0</v>
      </c>
      <c r="M598" s="265">
        <v>0</v>
      </c>
      <c r="N598" s="265">
        <v>0</v>
      </c>
      <c r="O598" s="265">
        <v>0</v>
      </c>
      <c r="P598" s="265">
        <v>0</v>
      </c>
      <c r="Q598" s="265">
        <v>0</v>
      </c>
      <c r="R598" s="265">
        <v>0</v>
      </c>
      <c r="S598" s="265">
        <v>0</v>
      </c>
      <c r="T598" s="265">
        <v>0</v>
      </c>
      <c r="U598" s="265">
        <v>0</v>
      </c>
      <c r="V598" s="265">
        <v>0</v>
      </c>
      <c r="W598" s="265">
        <v>0</v>
      </c>
      <c r="X598" s="265">
        <v>0</v>
      </c>
      <c r="Y598" s="265">
        <v>0</v>
      </c>
      <c r="Z598" s="265">
        <v>0</v>
      </c>
      <c r="AA598" s="265">
        <v>0</v>
      </c>
      <c r="AB598" s="265">
        <v>0</v>
      </c>
      <c r="AC598" s="265">
        <v>0</v>
      </c>
      <c r="AD598" s="265">
        <v>0</v>
      </c>
      <c r="AE598" s="265">
        <v>0</v>
      </c>
      <c r="AF598" s="265">
        <v>0</v>
      </c>
      <c r="AG598" s="265">
        <v>0</v>
      </c>
      <c r="AH598" s="265">
        <v>0</v>
      </c>
      <c r="AI598" s="265">
        <v>0</v>
      </c>
      <c r="AJ598" s="265">
        <v>0</v>
      </c>
      <c r="AK598" s="265">
        <v>0</v>
      </c>
      <c r="AL598" s="265">
        <v>0</v>
      </c>
      <c r="AM598" s="265">
        <v>0</v>
      </c>
      <c r="AN598" s="265">
        <v>0</v>
      </c>
      <c r="AO598" s="265">
        <v>0</v>
      </c>
      <c r="AP598" s="265">
        <v>0</v>
      </c>
      <c r="AQ598" s="265">
        <v>0</v>
      </c>
      <c r="AR598" s="265">
        <v>0</v>
      </c>
      <c r="AS598" s="265">
        <v>0</v>
      </c>
      <c r="AT598" s="265">
        <v>0</v>
      </c>
      <c r="AU598" s="265">
        <v>0</v>
      </c>
      <c r="AV598" s="265">
        <v>0</v>
      </c>
      <c r="AW598" s="265">
        <v>0</v>
      </c>
      <c r="AX598" s="265">
        <v>0</v>
      </c>
      <c r="AY598" s="265">
        <v>0</v>
      </c>
      <c r="AZ598" s="265">
        <v>0</v>
      </c>
      <c r="BA598" s="265">
        <v>0</v>
      </c>
      <c r="BB598" s="265">
        <v>0</v>
      </c>
      <c r="BC598" s="265">
        <v>0</v>
      </c>
      <c r="BD598" s="265">
        <v>0</v>
      </c>
      <c r="BE598" s="265">
        <v>0</v>
      </c>
      <c r="BF598" s="265">
        <v>0</v>
      </c>
      <c r="BG598" s="265">
        <v>0</v>
      </c>
      <c r="BH598" s="265">
        <v>0</v>
      </c>
      <c r="BI598" s="265">
        <v>0</v>
      </c>
      <c r="BJ598" s="265">
        <v>0</v>
      </c>
      <c r="BK598" s="265">
        <v>0</v>
      </c>
      <c r="BL598" s="265">
        <v>0</v>
      </c>
      <c r="BM598" s="265">
        <v>0</v>
      </c>
      <c r="BN598" s="265">
        <v>0</v>
      </c>
      <c r="BO598" s="265">
        <v>0</v>
      </c>
      <c r="BP598" s="265">
        <v>0</v>
      </c>
      <c r="BQ598" s="265">
        <v>0</v>
      </c>
      <c r="BR598" s="265">
        <v>0</v>
      </c>
      <c r="BS598" s="265">
        <v>0</v>
      </c>
      <c r="BT598" s="265">
        <v>0</v>
      </c>
      <c r="BU598" s="265">
        <v>0</v>
      </c>
      <c r="BV598" s="265">
        <v>0</v>
      </c>
      <c r="BW598" s="265">
        <v>0</v>
      </c>
      <c r="BX598" s="265">
        <v>0</v>
      </c>
      <c r="BY598" s="265">
        <v>0</v>
      </c>
    </row>
    <row r="599" spans="1:77" s="205" customFormat="1" ht="15" x14ac:dyDescent="0.2">
      <c r="A599" s="260" t="s">
        <v>772</v>
      </c>
      <c r="B599" s="263" t="s">
        <v>626</v>
      </c>
      <c r="C599" s="260" t="s">
        <v>607</v>
      </c>
      <c r="D599" s="260" t="s">
        <v>613</v>
      </c>
      <c r="E599" s="261">
        <v>10</v>
      </c>
      <c r="F599" s="291">
        <v>10.199999999999999</v>
      </c>
      <c r="G599" s="291"/>
      <c r="H599" s="291"/>
      <c r="I599" s="291">
        <v>10.3</v>
      </c>
      <c r="J599" s="291"/>
      <c r="K599" s="291"/>
      <c r="L599" s="291">
        <v>10.3</v>
      </c>
      <c r="M599" s="291"/>
      <c r="N599" s="291"/>
      <c r="O599" s="291">
        <v>10.3</v>
      </c>
      <c r="P599" s="291"/>
      <c r="Q599" s="291"/>
      <c r="R599" s="291">
        <v>10.4</v>
      </c>
      <c r="S599" s="291"/>
      <c r="T599" s="291"/>
      <c r="U599" s="291">
        <v>10.3</v>
      </c>
      <c r="V599" s="291"/>
      <c r="W599" s="291"/>
      <c r="X599" s="291">
        <v>10.3</v>
      </c>
      <c r="Y599" s="291"/>
      <c r="Z599" s="291"/>
      <c r="AA599" s="291">
        <v>10.3</v>
      </c>
      <c r="AB599" s="291"/>
      <c r="AC599" s="291"/>
      <c r="AD599" s="291">
        <v>10.3</v>
      </c>
      <c r="AE599" s="291"/>
      <c r="AF599" s="291"/>
      <c r="AG599" s="291">
        <v>10.3</v>
      </c>
      <c r="AH599" s="291"/>
      <c r="AI599" s="291"/>
      <c r="AJ599" s="291">
        <v>10.3</v>
      </c>
      <c r="AK599" s="291"/>
      <c r="AL599" s="291"/>
      <c r="AM599" s="291">
        <v>10.199999999999999</v>
      </c>
      <c r="AN599" s="291"/>
      <c r="AO599" s="291"/>
      <c r="AP599" s="291">
        <v>10.199999999999999</v>
      </c>
      <c r="AQ599" s="291"/>
      <c r="AR599" s="291"/>
      <c r="AS599" s="291">
        <v>10.199999999999999</v>
      </c>
      <c r="AT599" s="291"/>
      <c r="AU599" s="291"/>
      <c r="AV599" s="291">
        <v>10.199999999999999</v>
      </c>
      <c r="AW599" s="291"/>
      <c r="AX599" s="291"/>
      <c r="AY599" s="291">
        <v>10.199999999999999</v>
      </c>
      <c r="AZ599" s="291"/>
      <c r="BA599" s="291"/>
      <c r="BB599" s="291">
        <v>10.199999999999999</v>
      </c>
      <c r="BC599" s="291"/>
      <c r="BD599" s="291"/>
      <c r="BE599" s="291">
        <v>10.199999999999999</v>
      </c>
      <c r="BF599" s="291"/>
      <c r="BG599" s="291"/>
      <c r="BH599" s="291">
        <v>10.3</v>
      </c>
      <c r="BI599" s="291"/>
      <c r="BJ599" s="291"/>
      <c r="BK599" s="291">
        <v>10.199999999999999</v>
      </c>
      <c r="BL599" s="291"/>
      <c r="BM599" s="291"/>
      <c r="BN599" s="291">
        <v>10.199999999999999</v>
      </c>
      <c r="BO599" s="291"/>
      <c r="BP599" s="291"/>
      <c r="BQ599" s="291">
        <v>10.3</v>
      </c>
      <c r="BR599" s="291"/>
      <c r="BS599" s="291"/>
      <c r="BT599" s="291">
        <v>10.199999999999999</v>
      </c>
      <c r="BU599" s="291"/>
      <c r="BV599" s="291"/>
      <c r="BW599" s="291">
        <v>10.199999999999999</v>
      </c>
      <c r="BX599" s="291"/>
      <c r="BY599" s="291"/>
    </row>
    <row r="600" spans="1:77" s="205" customFormat="1" ht="15" x14ac:dyDescent="0.2">
      <c r="A600" s="260" t="s">
        <v>772</v>
      </c>
      <c r="B600" s="263" t="s">
        <v>628</v>
      </c>
      <c r="C600" s="260" t="s">
        <v>607</v>
      </c>
      <c r="D600" s="260" t="s">
        <v>611</v>
      </c>
      <c r="E600" s="261">
        <v>10</v>
      </c>
      <c r="F600" s="265">
        <v>0</v>
      </c>
      <c r="G600" s="265">
        <v>-2.8000000000000003E-4</v>
      </c>
      <c r="H600" s="265">
        <v>0</v>
      </c>
      <c r="I600" s="265">
        <v>0</v>
      </c>
      <c r="J600" s="265">
        <v>-2.8000000000000003E-4</v>
      </c>
      <c r="K600" s="265">
        <v>0</v>
      </c>
      <c r="L600" s="265">
        <v>0</v>
      </c>
      <c r="M600" s="265">
        <v>-3.2000000000000003E-4</v>
      </c>
      <c r="N600" s="265">
        <v>0</v>
      </c>
      <c r="O600" s="265">
        <v>0</v>
      </c>
      <c r="P600" s="265">
        <v>-2.8000000000000003E-4</v>
      </c>
      <c r="Q600" s="265">
        <v>0</v>
      </c>
      <c r="R600" s="265">
        <v>0</v>
      </c>
      <c r="S600" s="265">
        <v>-3.2000000000000003E-4</v>
      </c>
      <c r="T600" s="265">
        <v>0</v>
      </c>
      <c r="U600" s="265">
        <v>0</v>
      </c>
      <c r="V600" s="265">
        <v>-3.2000000000000003E-4</v>
      </c>
      <c r="W600" s="265">
        <v>0</v>
      </c>
      <c r="X600" s="265">
        <v>0</v>
      </c>
      <c r="Y600" s="265">
        <v>-3.2000000000000003E-4</v>
      </c>
      <c r="Z600" s="265">
        <v>0</v>
      </c>
      <c r="AA600" s="265">
        <v>0</v>
      </c>
      <c r="AB600" s="265">
        <v>-2.8000000000000003E-4</v>
      </c>
      <c r="AC600" s="265">
        <v>0</v>
      </c>
      <c r="AD600" s="265">
        <v>0</v>
      </c>
      <c r="AE600" s="265">
        <v>-2.3999999999999998E-4</v>
      </c>
      <c r="AF600" s="265">
        <v>0</v>
      </c>
      <c r="AG600" s="265">
        <v>0</v>
      </c>
      <c r="AH600" s="265">
        <v>-2.0000000000000001E-4</v>
      </c>
      <c r="AI600" s="265">
        <v>0</v>
      </c>
      <c r="AJ600" s="265">
        <v>0</v>
      </c>
      <c r="AK600" s="265">
        <v>-2.0000000000000001E-4</v>
      </c>
      <c r="AL600" s="265">
        <v>0</v>
      </c>
      <c r="AM600" s="265">
        <v>0</v>
      </c>
      <c r="AN600" s="265">
        <v>-2.0000000000000001E-4</v>
      </c>
      <c r="AO600" s="265">
        <v>0</v>
      </c>
      <c r="AP600" s="265">
        <v>0</v>
      </c>
      <c r="AQ600" s="265">
        <v>-2.0000000000000001E-4</v>
      </c>
      <c r="AR600" s="265">
        <v>0</v>
      </c>
      <c r="AS600" s="265">
        <v>0</v>
      </c>
      <c r="AT600" s="265">
        <v>-2.0000000000000001E-4</v>
      </c>
      <c r="AU600" s="265">
        <v>0</v>
      </c>
      <c r="AV600" s="265">
        <v>0</v>
      </c>
      <c r="AW600" s="265">
        <v>-2.0000000000000001E-4</v>
      </c>
      <c r="AX600" s="265">
        <v>0</v>
      </c>
      <c r="AY600" s="265">
        <v>0</v>
      </c>
      <c r="AZ600" s="265">
        <v>-2.3999999999999998E-4</v>
      </c>
      <c r="BA600" s="265">
        <v>0</v>
      </c>
      <c r="BB600" s="265">
        <v>0</v>
      </c>
      <c r="BC600" s="265">
        <v>-2.3999999999999998E-4</v>
      </c>
      <c r="BD600" s="265">
        <v>0</v>
      </c>
      <c r="BE600" s="265">
        <v>0</v>
      </c>
      <c r="BF600" s="265">
        <v>-2.3999999999999998E-4</v>
      </c>
      <c r="BG600" s="265">
        <v>0</v>
      </c>
      <c r="BH600" s="265">
        <v>0</v>
      </c>
      <c r="BI600" s="265">
        <v>-2.0000000000000001E-4</v>
      </c>
      <c r="BJ600" s="265">
        <v>0</v>
      </c>
      <c r="BK600" s="265">
        <v>0</v>
      </c>
      <c r="BL600" s="265">
        <v>-2.3999999999999998E-4</v>
      </c>
      <c r="BM600" s="265">
        <v>0</v>
      </c>
      <c r="BN600" s="265">
        <v>0</v>
      </c>
      <c r="BO600" s="265">
        <v>-2.0000000000000001E-4</v>
      </c>
      <c r="BP600" s="265">
        <v>0</v>
      </c>
      <c r="BQ600" s="265">
        <v>0</v>
      </c>
      <c r="BR600" s="265">
        <v>-2.0000000000000001E-4</v>
      </c>
      <c r="BS600" s="265">
        <v>0</v>
      </c>
      <c r="BT600" s="265">
        <v>0</v>
      </c>
      <c r="BU600" s="265">
        <v>-2.3999999999999998E-4</v>
      </c>
      <c r="BV600" s="265">
        <v>0</v>
      </c>
      <c r="BW600" s="265">
        <v>0</v>
      </c>
      <c r="BX600" s="265">
        <v>-2.8000000000000003E-4</v>
      </c>
      <c r="BY600" s="265">
        <v>0</v>
      </c>
    </row>
    <row r="601" spans="1:77" s="205" customFormat="1" ht="30" x14ac:dyDescent="0.2">
      <c r="A601" s="260" t="s">
        <v>772</v>
      </c>
      <c r="B601" s="263" t="s">
        <v>616</v>
      </c>
      <c r="C601" s="260" t="s">
        <v>773</v>
      </c>
      <c r="D601" s="260" t="s">
        <v>606</v>
      </c>
      <c r="E601" s="261">
        <v>110</v>
      </c>
      <c r="F601" s="265" t="s">
        <v>607</v>
      </c>
      <c r="G601" s="265" t="s">
        <v>607</v>
      </c>
      <c r="H601" s="265" t="s">
        <v>607</v>
      </c>
      <c r="I601" s="265" t="s">
        <v>607</v>
      </c>
      <c r="J601" s="265" t="s">
        <v>607</v>
      </c>
      <c r="K601" s="265" t="s">
        <v>607</v>
      </c>
      <c r="L601" s="265" t="s">
        <v>607</v>
      </c>
      <c r="M601" s="265" t="s">
        <v>607</v>
      </c>
      <c r="N601" s="265" t="s">
        <v>607</v>
      </c>
      <c r="O601" s="265" t="s">
        <v>607</v>
      </c>
      <c r="P601" s="265" t="s">
        <v>607</v>
      </c>
      <c r="Q601" s="265" t="s">
        <v>607</v>
      </c>
      <c r="R601" s="265" t="s">
        <v>607</v>
      </c>
      <c r="S601" s="265" t="s">
        <v>607</v>
      </c>
      <c r="T601" s="265" t="s">
        <v>607</v>
      </c>
      <c r="U601" s="265" t="s">
        <v>607</v>
      </c>
      <c r="V601" s="265" t="s">
        <v>607</v>
      </c>
      <c r="W601" s="265" t="s">
        <v>607</v>
      </c>
      <c r="X601" s="265" t="s">
        <v>607</v>
      </c>
      <c r="Y601" s="265" t="s">
        <v>607</v>
      </c>
      <c r="Z601" s="265" t="s">
        <v>607</v>
      </c>
      <c r="AA601" s="265" t="s">
        <v>607</v>
      </c>
      <c r="AB601" s="265" t="s">
        <v>607</v>
      </c>
      <c r="AC601" s="265" t="s">
        <v>607</v>
      </c>
      <c r="AD601" s="265" t="s">
        <v>607</v>
      </c>
      <c r="AE601" s="265" t="s">
        <v>607</v>
      </c>
      <c r="AF601" s="265" t="s">
        <v>607</v>
      </c>
      <c r="AG601" s="265" t="s">
        <v>607</v>
      </c>
      <c r="AH601" s="265" t="s">
        <v>607</v>
      </c>
      <c r="AI601" s="265" t="s">
        <v>607</v>
      </c>
      <c r="AJ601" s="265" t="s">
        <v>607</v>
      </c>
      <c r="AK601" s="265" t="s">
        <v>607</v>
      </c>
      <c r="AL601" s="265" t="s">
        <v>607</v>
      </c>
      <c r="AM601" s="265" t="s">
        <v>607</v>
      </c>
      <c r="AN601" s="265" t="s">
        <v>607</v>
      </c>
      <c r="AO601" s="265" t="s">
        <v>607</v>
      </c>
      <c r="AP601" s="265" t="s">
        <v>607</v>
      </c>
      <c r="AQ601" s="265" t="s">
        <v>607</v>
      </c>
      <c r="AR601" s="265" t="s">
        <v>607</v>
      </c>
      <c r="AS601" s="265" t="s">
        <v>607</v>
      </c>
      <c r="AT601" s="265" t="s">
        <v>607</v>
      </c>
      <c r="AU601" s="265" t="s">
        <v>607</v>
      </c>
      <c r="AV601" s="265" t="s">
        <v>607</v>
      </c>
      <c r="AW601" s="265" t="s">
        <v>607</v>
      </c>
      <c r="AX601" s="265" t="s">
        <v>607</v>
      </c>
      <c r="AY601" s="265" t="s">
        <v>607</v>
      </c>
      <c r="AZ601" s="265" t="s">
        <v>607</v>
      </c>
      <c r="BA601" s="265" t="s">
        <v>607</v>
      </c>
      <c r="BB601" s="265" t="s">
        <v>607</v>
      </c>
      <c r="BC601" s="265" t="s">
        <v>607</v>
      </c>
      <c r="BD601" s="265" t="s">
        <v>607</v>
      </c>
      <c r="BE601" s="265" t="s">
        <v>607</v>
      </c>
      <c r="BF601" s="265" t="s">
        <v>607</v>
      </c>
      <c r="BG601" s="265" t="s">
        <v>607</v>
      </c>
      <c r="BH601" s="265" t="s">
        <v>607</v>
      </c>
      <c r="BI601" s="265" t="s">
        <v>607</v>
      </c>
      <c r="BJ601" s="265" t="s">
        <v>607</v>
      </c>
      <c r="BK601" s="265" t="s">
        <v>607</v>
      </c>
      <c r="BL601" s="265" t="s">
        <v>607</v>
      </c>
      <c r="BM601" s="265" t="s">
        <v>607</v>
      </c>
      <c r="BN601" s="265" t="s">
        <v>607</v>
      </c>
      <c r="BO601" s="265" t="s">
        <v>607</v>
      </c>
      <c r="BP601" s="265" t="s">
        <v>607</v>
      </c>
      <c r="BQ601" s="265" t="s">
        <v>607</v>
      </c>
      <c r="BR601" s="265" t="s">
        <v>607</v>
      </c>
      <c r="BS601" s="265" t="s">
        <v>607</v>
      </c>
      <c r="BT601" s="265" t="s">
        <v>607</v>
      </c>
      <c r="BU601" s="265" t="s">
        <v>607</v>
      </c>
      <c r="BV601" s="265" t="s">
        <v>607</v>
      </c>
      <c r="BW601" s="265" t="s">
        <v>607</v>
      </c>
      <c r="BX601" s="265" t="s">
        <v>607</v>
      </c>
      <c r="BY601" s="265" t="s">
        <v>607</v>
      </c>
    </row>
    <row r="602" spans="1:77" s="205" customFormat="1" ht="15" x14ac:dyDescent="0.2">
      <c r="A602" s="260" t="s">
        <v>772</v>
      </c>
      <c r="B602" s="263" t="s">
        <v>698</v>
      </c>
      <c r="C602" s="260" t="s">
        <v>607</v>
      </c>
      <c r="D602" s="260" t="s">
        <v>613</v>
      </c>
      <c r="E602" s="261">
        <v>110</v>
      </c>
      <c r="F602" s="291">
        <v>118.81</v>
      </c>
      <c r="G602" s="291"/>
      <c r="H602" s="291"/>
      <c r="I602" s="291">
        <v>119.29</v>
      </c>
      <c r="J602" s="291"/>
      <c r="K602" s="291"/>
      <c r="L602" s="291">
        <v>119.45</v>
      </c>
      <c r="M602" s="291"/>
      <c r="N602" s="291"/>
      <c r="O602" s="291">
        <v>119.21</v>
      </c>
      <c r="P602" s="291"/>
      <c r="Q602" s="291"/>
      <c r="R602" s="291">
        <v>118.94</v>
      </c>
      <c r="S602" s="291"/>
      <c r="T602" s="291"/>
      <c r="U602" s="291">
        <v>119.56</v>
      </c>
      <c r="V602" s="291"/>
      <c r="W602" s="291"/>
      <c r="X602" s="291">
        <v>119.21</v>
      </c>
      <c r="Y602" s="291"/>
      <c r="Z602" s="291"/>
      <c r="AA602" s="291">
        <v>118.11</v>
      </c>
      <c r="AB602" s="291"/>
      <c r="AC602" s="291"/>
      <c r="AD602" s="291">
        <v>118.33</v>
      </c>
      <c r="AE602" s="291"/>
      <c r="AF602" s="291"/>
      <c r="AG602" s="291">
        <v>118.46</v>
      </c>
      <c r="AH602" s="291"/>
      <c r="AI602" s="291"/>
      <c r="AJ602" s="291">
        <v>118.35</v>
      </c>
      <c r="AK602" s="291"/>
      <c r="AL602" s="291"/>
      <c r="AM602" s="291">
        <v>117.12</v>
      </c>
      <c r="AN602" s="291"/>
      <c r="AO602" s="291"/>
      <c r="AP602" s="291">
        <v>118.06</v>
      </c>
      <c r="AQ602" s="291"/>
      <c r="AR602" s="291"/>
      <c r="AS602" s="291">
        <v>117.55</v>
      </c>
      <c r="AT602" s="291"/>
      <c r="AU602" s="291"/>
      <c r="AV602" s="291">
        <v>117.52</v>
      </c>
      <c r="AW602" s="291"/>
      <c r="AX602" s="291"/>
      <c r="AY602" s="291">
        <v>117.57</v>
      </c>
      <c r="AZ602" s="291"/>
      <c r="BA602" s="291"/>
      <c r="BB602" s="291" t="s">
        <v>696</v>
      </c>
      <c r="BC602" s="291"/>
      <c r="BD602" s="291"/>
      <c r="BE602" s="291">
        <v>117.65</v>
      </c>
      <c r="BF602" s="291"/>
      <c r="BG602" s="291"/>
      <c r="BH602" s="291">
        <v>116.96</v>
      </c>
      <c r="BI602" s="291"/>
      <c r="BJ602" s="291"/>
      <c r="BK602" s="291">
        <v>117.84</v>
      </c>
      <c r="BL602" s="291"/>
      <c r="BM602" s="291"/>
      <c r="BN602" s="291">
        <v>118.86</v>
      </c>
      <c r="BO602" s="291"/>
      <c r="BP602" s="291"/>
      <c r="BQ602" s="291">
        <v>118.06</v>
      </c>
      <c r="BR602" s="291"/>
      <c r="BS602" s="291"/>
      <c r="BT602" s="291">
        <v>118.3</v>
      </c>
      <c r="BU602" s="291"/>
      <c r="BV602" s="291"/>
      <c r="BW602" s="291">
        <v>118.81</v>
      </c>
      <c r="BX602" s="291"/>
      <c r="BY602" s="291"/>
    </row>
    <row r="603" spans="1:77" s="205" customFormat="1" ht="30" x14ac:dyDescent="0.2">
      <c r="A603" s="260" t="s">
        <v>772</v>
      </c>
      <c r="B603" s="263" t="s">
        <v>616</v>
      </c>
      <c r="C603" s="260" t="s">
        <v>773</v>
      </c>
      <c r="D603" s="260" t="s">
        <v>608</v>
      </c>
      <c r="E603" s="261">
        <v>110</v>
      </c>
      <c r="F603" s="371">
        <v>4</v>
      </c>
      <c r="G603" s="371"/>
      <c r="H603" s="371"/>
      <c r="I603" s="371">
        <v>4</v>
      </c>
      <c r="J603" s="371"/>
      <c r="K603" s="371"/>
      <c r="L603" s="371">
        <v>4</v>
      </c>
      <c r="M603" s="371"/>
      <c r="N603" s="371"/>
      <c r="O603" s="371">
        <v>4</v>
      </c>
      <c r="P603" s="371"/>
      <c r="Q603" s="371"/>
      <c r="R603" s="371">
        <v>4</v>
      </c>
      <c r="S603" s="371"/>
      <c r="T603" s="371"/>
      <c r="U603" s="371">
        <v>4</v>
      </c>
      <c r="V603" s="371"/>
      <c r="W603" s="371"/>
      <c r="X603" s="371">
        <v>4</v>
      </c>
      <c r="Y603" s="371"/>
      <c r="Z603" s="371"/>
      <c r="AA603" s="371">
        <v>4</v>
      </c>
      <c r="AB603" s="371"/>
      <c r="AC603" s="371"/>
      <c r="AD603" s="371">
        <v>4</v>
      </c>
      <c r="AE603" s="371"/>
      <c r="AF603" s="371"/>
      <c r="AG603" s="371">
        <v>4</v>
      </c>
      <c r="AH603" s="371"/>
      <c r="AI603" s="371"/>
      <c r="AJ603" s="371">
        <v>4</v>
      </c>
      <c r="AK603" s="371"/>
      <c r="AL603" s="371"/>
      <c r="AM603" s="371">
        <v>4</v>
      </c>
      <c r="AN603" s="371"/>
      <c r="AO603" s="371"/>
      <c r="AP603" s="371">
        <v>4</v>
      </c>
      <c r="AQ603" s="371"/>
      <c r="AR603" s="371"/>
      <c r="AS603" s="371">
        <v>4</v>
      </c>
      <c r="AT603" s="371"/>
      <c r="AU603" s="371"/>
      <c r="AV603" s="371">
        <v>4</v>
      </c>
      <c r="AW603" s="371"/>
      <c r="AX603" s="371"/>
      <c r="AY603" s="371">
        <v>4</v>
      </c>
      <c r="AZ603" s="371"/>
      <c r="BA603" s="371"/>
      <c r="BB603" s="371">
        <v>4</v>
      </c>
      <c r="BC603" s="371"/>
      <c r="BD603" s="371"/>
      <c r="BE603" s="371">
        <v>4</v>
      </c>
      <c r="BF603" s="371"/>
      <c r="BG603" s="371"/>
      <c r="BH603" s="371">
        <v>4</v>
      </c>
      <c r="BI603" s="371"/>
      <c r="BJ603" s="371"/>
      <c r="BK603" s="371">
        <v>4</v>
      </c>
      <c r="BL603" s="371"/>
      <c r="BM603" s="371"/>
      <c r="BN603" s="371">
        <v>4</v>
      </c>
      <c r="BO603" s="371"/>
      <c r="BP603" s="371"/>
      <c r="BQ603" s="371">
        <v>4</v>
      </c>
      <c r="BR603" s="371"/>
      <c r="BS603" s="371"/>
      <c r="BT603" s="371">
        <v>4</v>
      </c>
      <c r="BU603" s="371"/>
      <c r="BV603" s="371"/>
      <c r="BW603" s="371">
        <v>4</v>
      </c>
      <c r="BX603" s="371"/>
      <c r="BY603" s="371"/>
    </row>
    <row r="604" spans="1:77" s="205" customFormat="1" ht="30" x14ac:dyDescent="0.2">
      <c r="A604" s="260" t="s">
        <v>772</v>
      </c>
      <c r="B604" s="263" t="s">
        <v>616</v>
      </c>
      <c r="C604" s="260" t="s">
        <v>773</v>
      </c>
      <c r="D604" s="260" t="s">
        <v>611</v>
      </c>
      <c r="E604" s="261">
        <v>10</v>
      </c>
      <c r="F604" s="265">
        <v>-5.5119999999999995E-2</v>
      </c>
      <c r="G604" s="265">
        <v>-3.0545700000000002E-2</v>
      </c>
      <c r="H604" s="265">
        <v>3.5712279182453277</v>
      </c>
      <c r="I604" s="265">
        <v>-6.4630500000000007E-2</v>
      </c>
      <c r="J604" s="265">
        <v>-2.7955199999999999E-2</v>
      </c>
      <c r="K604" s="265">
        <v>3.9518093072035043</v>
      </c>
      <c r="L604" s="265">
        <v>-5.9101500000000001E-2</v>
      </c>
      <c r="M604" s="265">
        <v>-2.9653499999999996E-2</v>
      </c>
      <c r="N604" s="265">
        <v>3.7108424069134349</v>
      </c>
      <c r="O604" s="265">
        <v>-5.76435E-2</v>
      </c>
      <c r="P604" s="265">
        <v>-2.72949E-2</v>
      </c>
      <c r="Q604" s="265">
        <v>3.579279797790444</v>
      </c>
      <c r="R604" s="265">
        <v>-5.7831600000000011E-2</v>
      </c>
      <c r="S604" s="265">
        <v>-2.6897699999999997E-2</v>
      </c>
      <c r="T604" s="265">
        <v>3.544948857505807</v>
      </c>
      <c r="U604" s="265">
        <v>-5.5048799999999995E-2</v>
      </c>
      <c r="V604" s="265">
        <v>-2.6752500000000002E-2</v>
      </c>
      <c r="W604" s="265">
        <v>3.4348234679192404</v>
      </c>
      <c r="X604" s="265">
        <v>-6.1471499999999998E-2</v>
      </c>
      <c r="Y604" s="265">
        <v>-2.6468699999999998E-2</v>
      </c>
      <c r="Z604" s="265">
        <v>3.7559824984006474</v>
      </c>
      <c r="AA604" s="265">
        <v>-7.0009200000000008E-2</v>
      </c>
      <c r="AB604" s="265">
        <v>-2.7310200000000007E-2</v>
      </c>
      <c r="AC604" s="265">
        <v>4.2172637354456599</v>
      </c>
      <c r="AD604" s="265">
        <v>-7.7766299999999997E-2</v>
      </c>
      <c r="AE604" s="265">
        <v>-2.72523E-2</v>
      </c>
      <c r="AF604" s="265">
        <v>4.6244563253979196</v>
      </c>
      <c r="AG604" s="265">
        <v>-9.5873399999999984E-2</v>
      </c>
      <c r="AH604" s="265">
        <v>-3.2668799999999998E-2</v>
      </c>
      <c r="AI604" s="265">
        <v>5.6841865943405017</v>
      </c>
      <c r="AJ604" s="265">
        <v>-9.6906299999999987E-2</v>
      </c>
      <c r="AK604" s="265">
        <v>-3.4814099999999994E-2</v>
      </c>
      <c r="AL604" s="265">
        <v>5.7786718463204076</v>
      </c>
      <c r="AM604" s="265">
        <v>-9.8054099999999977E-2</v>
      </c>
      <c r="AN604" s="265">
        <v>-3.5211599999999996E-2</v>
      </c>
      <c r="AO604" s="265">
        <v>5.904157067284487</v>
      </c>
      <c r="AP604" s="265">
        <v>-9.8591100000000001E-2</v>
      </c>
      <c r="AQ604" s="265">
        <v>-3.7681800000000001E-2</v>
      </c>
      <c r="AR604" s="265">
        <v>5.9813431563123141</v>
      </c>
      <c r="AS604" s="265">
        <v>-0.10558079999999999</v>
      </c>
      <c r="AT604" s="265">
        <v>-3.9060600000000008E-2</v>
      </c>
      <c r="AU604" s="265">
        <v>6.3796089108004645</v>
      </c>
      <c r="AV604" s="265">
        <v>-9.2146800000000015E-2</v>
      </c>
      <c r="AW604" s="265">
        <v>-3.2215199999999992E-2</v>
      </c>
      <c r="AX604" s="265">
        <v>5.5318960766292031</v>
      </c>
      <c r="AY604" s="265">
        <v>-8.9843699999999999E-2</v>
      </c>
      <c r="AZ604" s="265">
        <v>-3.33204E-2</v>
      </c>
      <c r="BA604" s="265">
        <v>5.4303230686269748</v>
      </c>
      <c r="BB604" s="265">
        <v>-9.5203799999999991E-2</v>
      </c>
      <c r="BC604" s="265">
        <v>-3.8048699999999998E-2</v>
      </c>
      <c r="BD604" s="265">
        <v>5.810123888678973</v>
      </c>
      <c r="BE604" s="265">
        <v>-9.0998999999999997E-2</v>
      </c>
      <c r="BF604" s="265">
        <v>-3.3901500000000001E-2</v>
      </c>
      <c r="BG604" s="265">
        <v>5.5031653018694966</v>
      </c>
      <c r="BH604" s="265">
        <v>-9.1475100000000018E-2</v>
      </c>
      <c r="BI604" s="265">
        <v>-3.4459799999999999E-2</v>
      </c>
      <c r="BJ604" s="265">
        <v>5.4857488495750024</v>
      </c>
      <c r="BK604" s="265">
        <v>-9.4559100000000007E-2</v>
      </c>
      <c r="BL604" s="265">
        <v>-3.5742599999999999E-2</v>
      </c>
      <c r="BM604" s="265">
        <v>5.728712240663171</v>
      </c>
      <c r="BN604" s="265">
        <v>-0.10102889999999999</v>
      </c>
      <c r="BO604" s="265">
        <v>-3.71943E-2</v>
      </c>
      <c r="BP604" s="265">
        <v>6.1009885920715057</v>
      </c>
      <c r="BQ604" s="265">
        <v>-9.9833700000000011E-2</v>
      </c>
      <c r="BR604" s="265">
        <v>-3.8094599999999999E-2</v>
      </c>
      <c r="BS604" s="265">
        <v>5.996682409817744</v>
      </c>
      <c r="BT604" s="265">
        <v>-9.0282000000000001E-2</v>
      </c>
      <c r="BU604" s="265">
        <v>-3.5334900000000002E-2</v>
      </c>
      <c r="BV604" s="265">
        <v>5.4941899245659709</v>
      </c>
      <c r="BW604" s="265">
        <v>-7.8900600000000001E-2</v>
      </c>
      <c r="BX604" s="265">
        <v>-3.4124699999999994E-2</v>
      </c>
      <c r="BY604" s="265">
        <v>4.8715825084817252</v>
      </c>
    </row>
    <row r="605" spans="1:77" s="205" customFormat="1" ht="15" x14ac:dyDescent="0.2">
      <c r="A605" s="260" t="s">
        <v>772</v>
      </c>
      <c r="B605" s="263" t="s">
        <v>626</v>
      </c>
      <c r="C605" s="260" t="s">
        <v>607</v>
      </c>
      <c r="D605" s="260" t="s">
        <v>613</v>
      </c>
      <c r="E605" s="261">
        <v>10</v>
      </c>
      <c r="F605" s="291">
        <v>10.199999999999999</v>
      </c>
      <c r="G605" s="291"/>
      <c r="H605" s="291"/>
      <c r="I605" s="291">
        <v>10.3</v>
      </c>
      <c r="J605" s="291"/>
      <c r="K605" s="291"/>
      <c r="L605" s="291">
        <v>10.3</v>
      </c>
      <c r="M605" s="291"/>
      <c r="N605" s="291"/>
      <c r="O605" s="291">
        <v>10.3</v>
      </c>
      <c r="P605" s="291"/>
      <c r="Q605" s="291"/>
      <c r="R605" s="291">
        <v>10.4</v>
      </c>
      <c r="S605" s="291"/>
      <c r="T605" s="291"/>
      <c r="U605" s="291">
        <v>10.3</v>
      </c>
      <c r="V605" s="291"/>
      <c r="W605" s="291"/>
      <c r="X605" s="291">
        <v>10.3</v>
      </c>
      <c r="Y605" s="291"/>
      <c r="Z605" s="291"/>
      <c r="AA605" s="291">
        <v>10.3</v>
      </c>
      <c r="AB605" s="291"/>
      <c r="AC605" s="291"/>
      <c r="AD605" s="291">
        <v>10.3</v>
      </c>
      <c r="AE605" s="291"/>
      <c r="AF605" s="291"/>
      <c r="AG605" s="291">
        <v>10.3</v>
      </c>
      <c r="AH605" s="291"/>
      <c r="AI605" s="291"/>
      <c r="AJ605" s="291">
        <v>10.3</v>
      </c>
      <c r="AK605" s="291"/>
      <c r="AL605" s="291"/>
      <c r="AM605" s="291">
        <v>10.199999999999999</v>
      </c>
      <c r="AN605" s="291"/>
      <c r="AO605" s="291"/>
      <c r="AP605" s="291">
        <v>10.199999999999999</v>
      </c>
      <c r="AQ605" s="291"/>
      <c r="AR605" s="291"/>
      <c r="AS605" s="291">
        <v>10.199999999999999</v>
      </c>
      <c r="AT605" s="291"/>
      <c r="AU605" s="291"/>
      <c r="AV605" s="291">
        <v>10.199999999999999</v>
      </c>
      <c r="AW605" s="291"/>
      <c r="AX605" s="291"/>
      <c r="AY605" s="291">
        <v>10.199999999999999</v>
      </c>
      <c r="AZ605" s="291"/>
      <c r="BA605" s="291"/>
      <c r="BB605" s="291">
        <v>10.199999999999999</v>
      </c>
      <c r="BC605" s="291"/>
      <c r="BD605" s="291"/>
      <c r="BE605" s="291">
        <v>10.199999999999999</v>
      </c>
      <c r="BF605" s="291"/>
      <c r="BG605" s="291"/>
      <c r="BH605" s="291">
        <v>10.3</v>
      </c>
      <c r="BI605" s="291"/>
      <c r="BJ605" s="291"/>
      <c r="BK605" s="291">
        <v>10.199999999999999</v>
      </c>
      <c r="BL605" s="291"/>
      <c r="BM605" s="291"/>
      <c r="BN605" s="291">
        <v>10.199999999999999</v>
      </c>
      <c r="BO605" s="291"/>
      <c r="BP605" s="291"/>
      <c r="BQ605" s="291">
        <v>10.3</v>
      </c>
      <c r="BR605" s="291"/>
      <c r="BS605" s="291"/>
      <c r="BT605" s="291">
        <v>10.199999999999999</v>
      </c>
      <c r="BU605" s="291"/>
      <c r="BV605" s="291"/>
      <c r="BW605" s="291">
        <v>10.199999999999999</v>
      </c>
      <c r="BX605" s="291"/>
      <c r="BY605" s="291"/>
    </row>
    <row r="606" spans="1:77" s="205" customFormat="1" ht="15" x14ac:dyDescent="0.2">
      <c r="A606" s="260" t="s">
        <v>772</v>
      </c>
      <c r="B606" s="263" t="s">
        <v>630</v>
      </c>
      <c r="C606" s="260" t="s">
        <v>607</v>
      </c>
      <c r="D606" s="260" t="s">
        <v>611</v>
      </c>
      <c r="E606" s="261">
        <v>10</v>
      </c>
      <c r="F606" s="265">
        <v>-4.0000000000000002E-4</v>
      </c>
      <c r="G606" s="265">
        <v>-1.6000000000000001E-4</v>
      </c>
      <c r="H606" s="265">
        <v>0</v>
      </c>
      <c r="I606" s="265">
        <v>-5.2000000000000006E-4</v>
      </c>
      <c r="J606" s="265">
        <v>-1.1999999999999999E-4</v>
      </c>
      <c r="K606" s="265">
        <v>0</v>
      </c>
      <c r="L606" s="265">
        <v>-4.4000000000000002E-4</v>
      </c>
      <c r="M606" s="265">
        <v>-1.1999999999999999E-4</v>
      </c>
      <c r="N606" s="265">
        <v>0</v>
      </c>
      <c r="O606" s="265">
        <v>-4.4000000000000002E-4</v>
      </c>
      <c r="P606" s="265">
        <v>-1.1999999999999999E-4</v>
      </c>
      <c r="Q606" s="265">
        <v>0</v>
      </c>
      <c r="R606" s="265">
        <v>-4.7999999999999996E-4</v>
      </c>
      <c r="S606" s="265">
        <v>-1.1999999999999999E-4</v>
      </c>
      <c r="T606" s="265">
        <v>0</v>
      </c>
      <c r="U606" s="265">
        <v>-5.2000000000000006E-4</v>
      </c>
      <c r="V606" s="265">
        <v>-8.0000000000000007E-5</v>
      </c>
      <c r="W606" s="265">
        <v>0</v>
      </c>
      <c r="X606" s="265">
        <v>-4.4000000000000002E-4</v>
      </c>
      <c r="Y606" s="265">
        <v>-1.1999999999999999E-4</v>
      </c>
      <c r="Z606" s="265">
        <v>0</v>
      </c>
      <c r="AA606" s="265">
        <v>-4.4000000000000002E-4</v>
      </c>
      <c r="AB606" s="265">
        <v>-1.6000000000000001E-4</v>
      </c>
      <c r="AC606" s="265">
        <v>0</v>
      </c>
      <c r="AD606" s="265">
        <v>-4.0000000000000002E-4</v>
      </c>
      <c r="AE606" s="265">
        <v>-1.6000000000000001E-4</v>
      </c>
      <c r="AF606" s="265">
        <v>0</v>
      </c>
      <c r="AG606" s="265">
        <v>-4.0000000000000002E-4</v>
      </c>
      <c r="AH606" s="265">
        <v>-2.0000000000000001E-4</v>
      </c>
      <c r="AI606" s="265">
        <v>0</v>
      </c>
      <c r="AJ606" s="265">
        <v>-3.5999999999999997E-4</v>
      </c>
      <c r="AK606" s="265">
        <v>-2.3999999999999998E-4</v>
      </c>
      <c r="AL606" s="265">
        <v>0</v>
      </c>
      <c r="AM606" s="265">
        <v>-3.2000000000000003E-4</v>
      </c>
      <c r="AN606" s="265">
        <v>-2.0000000000000001E-4</v>
      </c>
      <c r="AO606" s="265">
        <v>0</v>
      </c>
      <c r="AP606" s="265">
        <v>-3.5999999999999997E-4</v>
      </c>
      <c r="AQ606" s="265">
        <v>-2.3999999999999998E-4</v>
      </c>
      <c r="AR606" s="265">
        <v>0</v>
      </c>
      <c r="AS606" s="265">
        <v>-3.2000000000000003E-4</v>
      </c>
      <c r="AT606" s="265">
        <v>-2.0000000000000001E-4</v>
      </c>
      <c r="AU606" s="265">
        <v>0</v>
      </c>
      <c r="AV606" s="265">
        <v>-4.0000000000000002E-4</v>
      </c>
      <c r="AW606" s="265">
        <v>-2.3999999999999998E-4</v>
      </c>
      <c r="AX606" s="265">
        <v>0</v>
      </c>
      <c r="AY606" s="265">
        <v>-3.5999999999999997E-4</v>
      </c>
      <c r="AZ606" s="265">
        <v>-1.6000000000000001E-4</v>
      </c>
      <c r="BA606" s="265">
        <v>0</v>
      </c>
      <c r="BB606" s="265">
        <v>-3.5999999999999997E-4</v>
      </c>
      <c r="BC606" s="265">
        <v>-2.3999999999999998E-4</v>
      </c>
      <c r="BD606" s="265">
        <v>0</v>
      </c>
      <c r="BE606" s="265">
        <v>-3.5999999999999997E-4</v>
      </c>
      <c r="BF606" s="265">
        <v>-2.0000000000000001E-4</v>
      </c>
      <c r="BG606" s="265">
        <v>0</v>
      </c>
      <c r="BH606" s="265">
        <v>-3.5999999999999997E-4</v>
      </c>
      <c r="BI606" s="265">
        <v>-2.0000000000000001E-4</v>
      </c>
      <c r="BJ606" s="265">
        <v>0</v>
      </c>
      <c r="BK606" s="265">
        <v>-3.5999999999999997E-4</v>
      </c>
      <c r="BL606" s="265">
        <v>-2.0000000000000001E-4</v>
      </c>
      <c r="BM606" s="265">
        <v>0</v>
      </c>
      <c r="BN606" s="265">
        <v>-3.5999999999999997E-4</v>
      </c>
      <c r="BO606" s="265">
        <v>-2.0000000000000001E-4</v>
      </c>
      <c r="BP606" s="265">
        <v>0</v>
      </c>
      <c r="BQ606" s="265">
        <v>-3.5999999999999997E-4</v>
      </c>
      <c r="BR606" s="265">
        <v>-2.3999999999999998E-4</v>
      </c>
      <c r="BS606" s="265">
        <v>0</v>
      </c>
      <c r="BT606" s="265">
        <v>-3.5999999999999997E-4</v>
      </c>
      <c r="BU606" s="265">
        <v>-2.0000000000000001E-4</v>
      </c>
      <c r="BV606" s="265">
        <v>0</v>
      </c>
      <c r="BW606" s="265">
        <v>-4.0000000000000002E-4</v>
      </c>
      <c r="BX606" s="265">
        <v>-2.0000000000000001E-4</v>
      </c>
      <c r="BY606" s="265">
        <v>0</v>
      </c>
    </row>
    <row r="607" spans="1:77" s="205" customFormat="1" ht="30" x14ac:dyDescent="0.2">
      <c r="A607" s="260" t="s">
        <v>774</v>
      </c>
      <c r="B607" s="263" t="s">
        <v>604</v>
      </c>
      <c r="C607" s="260" t="s">
        <v>775</v>
      </c>
      <c r="D607" s="260" t="s">
        <v>606</v>
      </c>
      <c r="E607" s="261">
        <v>35</v>
      </c>
      <c r="F607" s="265" t="s">
        <v>607</v>
      </c>
      <c r="G607" s="265" t="s">
        <v>607</v>
      </c>
      <c r="H607" s="265" t="s">
        <v>607</v>
      </c>
      <c r="I607" s="265" t="s">
        <v>607</v>
      </c>
      <c r="J607" s="265" t="s">
        <v>607</v>
      </c>
      <c r="K607" s="265" t="s">
        <v>607</v>
      </c>
      <c r="L607" s="265" t="s">
        <v>607</v>
      </c>
      <c r="M607" s="265" t="s">
        <v>607</v>
      </c>
      <c r="N607" s="265" t="s">
        <v>607</v>
      </c>
      <c r="O607" s="265" t="s">
        <v>607</v>
      </c>
      <c r="P607" s="265" t="s">
        <v>607</v>
      </c>
      <c r="Q607" s="265" t="s">
        <v>607</v>
      </c>
      <c r="R607" s="265" t="s">
        <v>607</v>
      </c>
      <c r="S607" s="265" t="s">
        <v>607</v>
      </c>
      <c r="T607" s="265" t="s">
        <v>607</v>
      </c>
      <c r="U607" s="265" t="s">
        <v>607</v>
      </c>
      <c r="V607" s="265" t="s">
        <v>607</v>
      </c>
      <c r="W607" s="265" t="s">
        <v>607</v>
      </c>
      <c r="X607" s="265" t="s">
        <v>607</v>
      </c>
      <c r="Y607" s="265" t="s">
        <v>607</v>
      </c>
      <c r="Z607" s="265" t="s">
        <v>607</v>
      </c>
      <c r="AA607" s="265" t="s">
        <v>607</v>
      </c>
      <c r="AB607" s="265" t="s">
        <v>607</v>
      </c>
      <c r="AC607" s="265" t="s">
        <v>607</v>
      </c>
      <c r="AD607" s="265" t="s">
        <v>607</v>
      </c>
      <c r="AE607" s="265" t="s">
        <v>607</v>
      </c>
      <c r="AF607" s="265" t="s">
        <v>607</v>
      </c>
      <c r="AG607" s="265" t="s">
        <v>607</v>
      </c>
      <c r="AH607" s="265" t="s">
        <v>607</v>
      </c>
      <c r="AI607" s="265" t="s">
        <v>607</v>
      </c>
      <c r="AJ607" s="265" t="s">
        <v>607</v>
      </c>
      <c r="AK607" s="265" t="s">
        <v>607</v>
      </c>
      <c r="AL607" s="265" t="s">
        <v>607</v>
      </c>
      <c r="AM607" s="265" t="s">
        <v>607</v>
      </c>
      <c r="AN607" s="265" t="s">
        <v>607</v>
      </c>
      <c r="AO607" s="265" t="s">
        <v>607</v>
      </c>
      <c r="AP607" s="265" t="s">
        <v>607</v>
      </c>
      <c r="AQ607" s="265" t="s">
        <v>607</v>
      </c>
      <c r="AR607" s="265" t="s">
        <v>607</v>
      </c>
      <c r="AS607" s="265" t="s">
        <v>607</v>
      </c>
      <c r="AT607" s="265" t="s">
        <v>607</v>
      </c>
      <c r="AU607" s="265" t="s">
        <v>607</v>
      </c>
      <c r="AV607" s="265" t="s">
        <v>607</v>
      </c>
      <c r="AW607" s="265" t="s">
        <v>607</v>
      </c>
      <c r="AX607" s="265" t="s">
        <v>607</v>
      </c>
      <c r="AY607" s="265" t="s">
        <v>607</v>
      </c>
      <c r="AZ607" s="265" t="s">
        <v>607</v>
      </c>
      <c r="BA607" s="265" t="s">
        <v>607</v>
      </c>
      <c r="BB607" s="265" t="s">
        <v>607</v>
      </c>
      <c r="BC607" s="265" t="s">
        <v>607</v>
      </c>
      <c r="BD607" s="265" t="s">
        <v>607</v>
      </c>
      <c r="BE607" s="265" t="s">
        <v>607</v>
      </c>
      <c r="BF607" s="265" t="s">
        <v>607</v>
      </c>
      <c r="BG607" s="265" t="s">
        <v>607</v>
      </c>
      <c r="BH607" s="265" t="s">
        <v>607</v>
      </c>
      <c r="BI607" s="265" t="s">
        <v>607</v>
      </c>
      <c r="BJ607" s="265" t="s">
        <v>607</v>
      </c>
      <c r="BK607" s="265" t="s">
        <v>607</v>
      </c>
      <c r="BL607" s="265" t="s">
        <v>607</v>
      </c>
      <c r="BM607" s="265" t="s">
        <v>607</v>
      </c>
      <c r="BN607" s="265" t="s">
        <v>607</v>
      </c>
      <c r="BO607" s="265" t="s">
        <v>607</v>
      </c>
      <c r="BP607" s="265" t="s">
        <v>607</v>
      </c>
      <c r="BQ607" s="265" t="s">
        <v>607</v>
      </c>
      <c r="BR607" s="265" t="s">
        <v>607</v>
      </c>
      <c r="BS607" s="265" t="s">
        <v>607</v>
      </c>
      <c r="BT607" s="265" t="s">
        <v>607</v>
      </c>
      <c r="BU607" s="265" t="s">
        <v>607</v>
      </c>
      <c r="BV607" s="265" t="s">
        <v>607</v>
      </c>
      <c r="BW607" s="265" t="s">
        <v>607</v>
      </c>
      <c r="BX607" s="265" t="s">
        <v>607</v>
      </c>
      <c r="BY607" s="265" t="s">
        <v>607</v>
      </c>
    </row>
    <row r="608" spans="1:77" s="205" customFormat="1" ht="30" x14ac:dyDescent="0.2">
      <c r="A608" s="260" t="s">
        <v>774</v>
      </c>
      <c r="B608" s="263" t="s">
        <v>604</v>
      </c>
      <c r="C608" s="260" t="s">
        <v>775</v>
      </c>
      <c r="D608" s="260" t="s">
        <v>608</v>
      </c>
      <c r="E608" s="261">
        <v>35</v>
      </c>
      <c r="F608" s="371" t="s">
        <v>631</v>
      </c>
      <c r="G608" s="371"/>
      <c r="H608" s="371"/>
      <c r="I608" s="371" t="s">
        <v>631</v>
      </c>
      <c r="J608" s="371"/>
      <c r="K608" s="371"/>
      <c r="L608" s="371" t="s">
        <v>631</v>
      </c>
      <c r="M608" s="371"/>
      <c r="N608" s="371"/>
      <c r="O608" s="371" t="s">
        <v>631</v>
      </c>
      <c r="P608" s="371"/>
      <c r="Q608" s="371"/>
      <c r="R608" s="371" t="s">
        <v>631</v>
      </c>
      <c r="S608" s="371"/>
      <c r="T608" s="371"/>
      <c r="U608" s="371" t="s">
        <v>631</v>
      </c>
      <c r="V608" s="371"/>
      <c r="W608" s="371"/>
      <c r="X608" s="371" t="s">
        <v>631</v>
      </c>
      <c r="Y608" s="371"/>
      <c r="Z608" s="371"/>
      <c r="AA608" s="371" t="s">
        <v>631</v>
      </c>
      <c r="AB608" s="371"/>
      <c r="AC608" s="371"/>
      <c r="AD608" s="371" t="s">
        <v>631</v>
      </c>
      <c r="AE608" s="371"/>
      <c r="AF608" s="371"/>
      <c r="AG608" s="371" t="s">
        <v>631</v>
      </c>
      <c r="AH608" s="371"/>
      <c r="AI608" s="371"/>
      <c r="AJ608" s="371" t="s">
        <v>631</v>
      </c>
      <c r="AK608" s="371"/>
      <c r="AL608" s="371"/>
      <c r="AM608" s="371" t="s">
        <v>631</v>
      </c>
      <c r="AN608" s="371"/>
      <c r="AO608" s="371"/>
      <c r="AP608" s="371" t="s">
        <v>631</v>
      </c>
      <c r="AQ608" s="371"/>
      <c r="AR608" s="371"/>
      <c r="AS608" s="371" t="s">
        <v>631</v>
      </c>
      <c r="AT608" s="371"/>
      <c r="AU608" s="371"/>
      <c r="AV608" s="371" t="s">
        <v>631</v>
      </c>
      <c r="AW608" s="371"/>
      <c r="AX608" s="371"/>
      <c r="AY608" s="371" t="s">
        <v>631</v>
      </c>
      <c r="AZ608" s="371"/>
      <c r="BA608" s="371"/>
      <c r="BB608" s="371" t="s">
        <v>631</v>
      </c>
      <c r="BC608" s="371"/>
      <c r="BD608" s="371"/>
      <c r="BE608" s="371" t="s">
        <v>631</v>
      </c>
      <c r="BF608" s="371"/>
      <c r="BG608" s="371"/>
      <c r="BH608" s="371" t="s">
        <v>631</v>
      </c>
      <c r="BI608" s="371"/>
      <c r="BJ608" s="371"/>
      <c r="BK608" s="371" t="s">
        <v>631</v>
      </c>
      <c r="BL608" s="371"/>
      <c r="BM608" s="371"/>
      <c r="BN608" s="371" t="s">
        <v>631</v>
      </c>
      <c r="BO608" s="371"/>
      <c r="BP608" s="371"/>
      <c r="BQ608" s="371" t="s">
        <v>631</v>
      </c>
      <c r="BR608" s="371"/>
      <c r="BS608" s="371"/>
      <c r="BT608" s="371" t="s">
        <v>631</v>
      </c>
      <c r="BU608" s="371"/>
      <c r="BV608" s="371"/>
      <c r="BW608" s="371" t="s">
        <v>631</v>
      </c>
      <c r="BX608" s="371"/>
      <c r="BY608" s="371"/>
    </row>
    <row r="609" spans="1:77" s="205" customFormat="1" ht="30" x14ac:dyDescent="0.2">
      <c r="A609" s="260" t="s">
        <v>774</v>
      </c>
      <c r="B609" s="263" t="s">
        <v>604</v>
      </c>
      <c r="C609" s="260" t="s">
        <v>775</v>
      </c>
      <c r="D609" s="260" t="s">
        <v>611</v>
      </c>
      <c r="E609" s="261">
        <v>6</v>
      </c>
      <c r="F609" s="265">
        <v>0</v>
      </c>
      <c r="G609" s="265">
        <v>-2.8799999999999997E-3</v>
      </c>
      <c r="H609" s="265">
        <v>0</v>
      </c>
      <c r="I609" s="265">
        <v>0</v>
      </c>
      <c r="J609" s="265">
        <v>-1.9199999999999998E-3</v>
      </c>
      <c r="K609" s="265">
        <v>0</v>
      </c>
      <c r="L609" s="265">
        <v>0</v>
      </c>
      <c r="M609" s="265">
        <v>-2.8799999999999997E-3</v>
      </c>
      <c r="N609" s="265">
        <v>0</v>
      </c>
      <c r="O609" s="265">
        <v>0</v>
      </c>
      <c r="P609" s="265">
        <v>-1.9199999999999998E-3</v>
      </c>
      <c r="Q609" s="265">
        <v>0</v>
      </c>
      <c r="R609" s="265">
        <v>-9.5999999999999992E-4</v>
      </c>
      <c r="S609" s="265">
        <v>-2.8799999999999997E-3</v>
      </c>
      <c r="T609" s="265">
        <v>0</v>
      </c>
      <c r="U609" s="265">
        <v>0</v>
      </c>
      <c r="V609" s="265">
        <v>-1.9199999999999998E-3</v>
      </c>
      <c r="W609" s="265">
        <v>0</v>
      </c>
      <c r="X609" s="265">
        <v>0</v>
      </c>
      <c r="Y609" s="265">
        <v>-2.8799999999999997E-3</v>
      </c>
      <c r="Z609" s="265">
        <v>0</v>
      </c>
      <c r="AA609" s="265">
        <v>-9.5999999999999992E-4</v>
      </c>
      <c r="AB609" s="265">
        <v>-1.9199999999999998E-3</v>
      </c>
      <c r="AC609" s="265">
        <v>0</v>
      </c>
      <c r="AD609" s="265">
        <v>0</v>
      </c>
      <c r="AE609" s="265">
        <v>-1.9199999999999998E-3</v>
      </c>
      <c r="AF609" s="265">
        <v>0</v>
      </c>
      <c r="AG609" s="265">
        <v>0</v>
      </c>
      <c r="AH609" s="265">
        <v>-1.9199999999999998E-3</v>
      </c>
      <c r="AI609" s="265">
        <v>0</v>
      </c>
      <c r="AJ609" s="265">
        <v>0</v>
      </c>
      <c r="AK609" s="265">
        <v>-9.5999999999999992E-4</v>
      </c>
      <c r="AL609" s="265">
        <v>0</v>
      </c>
      <c r="AM609" s="265">
        <v>0</v>
      </c>
      <c r="AN609" s="265">
        <v>0</v>
      </c>
      <c r="AO609" s="265">
        <v>0</v>
      </c>
      <c r="AP609" s="265">
        <v>0</v>
      </c>
      <c r="AQ609" s="265">
        <v>0</v>
      </c>
      <c r="AR609" s="265">
        <v>0</v>
      </c>
      <c r="AS609" s="265">
        <v>0</v>
      </c>
      <c r="AT609" s="265">
        <v>0</v>
      </c>
      <c r="AU609" s="265">
        <v>0</v>
      </c>
      <c r="AV609" s="265">
        <v>0</v>
      </c>
      <c r="AW609" s="265">
        <v>0</v>
      </c>
      <c r="AX609" s="265">
        <v>0</v>
      </c>
      <c r="AY609" s="265">
        <v>0</v>
      </c>
      <c r="AZ609" s="265">
        <v>-9.5999999999999992E-4</v>
      </c>
      <c r="BA609" s="265">
        <v>0</v>
      </c>
      <c r="BB609" s="265">
        <v>0</v>
      </c>
      <c r="BC609" s="265">
        <v>0</v>
      </c>
      <c r="BD609" s="265">
        <v>0</v>
      </c>
      <c r="BE609" s="265">
        <v>0</v>
      </c>
      <c r="BF609" s="265">
        <v>0</v>
      </c>
      <c r="BG609" s="265">
        <v>0</v>
      </c>
      <c r="BH609" s="265">
        <v>0</v>
      </c>
      <c r="BI609" s="265">
        <v>0</v>
      </c>
      <c r="BJ609" s="265">
        <v>0</v>
      </c>
      <c r="BK609" s="265">
        <v>0</v>
      </c>
      <c r="BL609" s="265">
        <v>0</v>
      </c>
      <c r="BM609" s="265">
        <v>0</v>
      </c>
      <c r="BN609" s="265">
        <v>0</v>
      </c>
      <c r="BO609" s="265">
        <v>0</v>
      </c>
      <c r="BP609" s="265">
        <v>0</v>
      </c>
      <c r="BQ609" s="265">
        <v>0</v>
      </c>
      <c r="BR609" s="265">
        <v>0</v>
      </c>
      <c r="BS609" s="265">
        <v>0</v>
      </c>
      <c r="BT609" s="265">
        <v>0</v>
      </c>
      <c r="BU609" s="265">
        <v>0</v>
      </c>
      <c r="BV609" s="265">
        <v>0</v>
      </c>
      <c r="BW609" s="265">
        <v>0</v>
      </c>
      <c r="BX609" s="265">
        <v>0</v>
      </c>
      <c r="BY609" s="265">
        <v>0</v>
      </c>
    </row>
    <row r="610" spans="1:77" s="205" customFormat="1" ht="30" x14ac:dyDescent="0.2">
      <c r="A610" s="260" t="s">
        <v>774</v>
      </c>
      <c r="B610" s="263" t="s">
        <v>614</v>
      </c>
      <c r="C610" s="260" t="s">
        <v>607</v>
      </c>
      <c r="D610" s="260" t="s">
        <v>613</v>
      </c>
      <c r="E610" s="261">
        <v>6</v>
      </c>
      <c r="F610" s="291">
        <v>6.26</v>
      </c>
      <c r="G610" s="291"/>
      <c r="H610" s="291"/>
      <c r="I610" s="291">
        <v>6.26</v>
      </c>
      <c r="J610" s="291"/>
      <c r="K610" s="291"/>
      <c r="L610" s="291">
        <v>6.26</v>
      </c>
      <c r="M610" s="291"/>
      <c r="N610" s="291"/>
      <c r="O610" s="291">
        <v>6.26</v>
      </c>
      <c r="P610" s="291"/>
      <c r="Q610" s="291"/>
      <c r="R610" s="291">
        <v>6.3</v>
      </c>
      <c r="S610" s="291"/>
      <c r="T610" s="291"/>
      <c r="U610" s="291">
        <v>6.26</v>
      </c>
      <c r="V610" s="291"/>
      <c r="W610" s="291"/>
      <c r="X610" s="291">
        <v>6.26</v>
      </c>
      <c r="Y610" s="291"/>
      <c r="Z610" s="291"/>
      <c r="AA610" s="291">
        <v>6.26</v>
      </c>
      <c r="AB610" s="291"/>
      <c r="AC610" s="291"/>
      <c r="AD610" s="291">
        <v>6.26</v>
      </c>
      <c r="AE610" s="291"/>
      <c r="AF610" s="291"/>
      <c r="AG610" s="291">
        <v>6.26</v>
      </c>
      <c r="AH610" s="291"/>
      <c r="AI610" s="291"/>
      <c r="AJ610" s="291">
        <v>6.3</v>
      </c>
      <c r="AK610" s="291"/>
      <c r="AL610" s="291"/>
      <c r="AM610" s="291">
        <v>6.26</v>
      </c>
      <c r="AN610" s="291"/>
      <c r="AO610" s="291"/>
      <c r="AP610" s="291">
        <v>6.26</v>
      </c>
      <c r="AQ610" s="291"/>
      <c r="AR610" s="291"/>
      <c r="AS610" s="291">
        <v>6.26</v>
      </c>
      <c r="AT610" s="291"/>
      <c r="AU610" s="291"/>
      <c r="AV610" s="291">
        <v>6.26</v>
      </c>
      <c r="AW610" s="291"/>
      <c r="AX610" s="291"/>
      <c r="AY610" s="291">
        <v>6.26</v>
      </c>
      <c r="AZ610" s="291"/>
      <c r="BA610" s="291"/>
      <c r="BB610" s="291">
        <v>6.26</v>
      </c>
      <c r="BC610" s="291"/>
      <c r="BD610" s="291"/>
      <c r="BE610" s="291">
        <v>6.26</v>
      </c>
      <c r="BF610" s="291"/>
      <c r="BG610" s="291"/>
      <c r="BH610" s="291">
        <v>6.2</v>
      </c>
      <c r="BI610" s="291"/>
      <c r="BJ610" s="291"/>
      <c r="BK610" s="291">
        <v>6.26</v>
      </c>
      <c r="BL610" s="291"/>
      <c r="BM610" s="291"/>
      <c r="BN610" s="291">
        <v>6.26</v>
      </c>
      <c r="BO610" s="291"/>
      <c r="BP610" s="291"/>
      <c r="BQ610" s="291">
        <v>6.3</v>
      </c>
      <c r="BR610" s="291"/>
      <c r="BS610" s="291"/>
      <c r="BT610" s="291">
        <v>6.26</v>
      </c>
      <c r="BU610" s="291"/>
      <c r="BV610" s="291"/>
      <c r="BW610" s="291">
        <v>6.26</v>
      </c>
      <c r="BX610" s="291"/>
      <c r="BY610" s="291"/>
    </row>
    <row r="611" spans="1:77" s="205" customFormat="1" ht="30" x14ac:dyDescent="0.2">
      <c r="A611" s="260" t="s">
        <v>774</v>
      </c>
      <c r="B611" s="263" t="s">
        <v>615</v>
      </c>
      <c r="C611" s="260" t="s">
        <v>607</v>
      </c>
      <c r="D611" s="260" t="s">
        <v>611</v>
      </c>
      <c r="E611" s="261">
        <v>6</v>
      </c>
      <c r="F611" s="265">
        <v>0</v>
      </c>
      <c r="G611" s="265">
        <v>0</v>
      </c>
      <c r="H611" s="265">
        <v>0</v>
      </c>
      <c r="I611" s="265">
        <v>0</v>
      </c>
      <c r="J611" s="265">
        <v>0</v>
      </c>
      <c r="K611" s="265">
        <v>0</v>
      </c>
      <c r="L611" s="265">
        <v>0</v>
      </c>
      <c r="M611" s="265">
        <v>0</v>
      </c>
      <c r="N611" s="265">
        <v>0</v>
      </c>
      <c r="O611" s="265">
        <v>0</v>
      </c>
      <c r="P611" s="265">
        <v>0</v>
      </c>
      <c r="Q611" s="265">
        <v>0</v>
      </c>
      <c r="R611" s="265">
        <v>0</v>
      </c>
      <c r="S611" s="265">
        <v>0</v>
      </c>
      <c r="T611" s="265">
        <v>0</v>
      </c>
      <c r="U611" s="265">
        <v>0</v>
      </c>
      <c r="V611" s="265">
        <v>0</v>
      </c>
      <c r="W611" s="265">
        <v>0</v>
      </c>
      <c r="X611" s="265">
        <v>0</v>
      </c>
      <c r="Y611" s="265">
        <v>0</v>
      </c>
      <c r="Z611" s="265">
        <v>0</v>
      </c>
      <c r="AA611" s="265">
        <v>0</v>
      </c>
      <c r="AB611" s="265">
        <v>0</v>
      </c>
      <c r="AC611" s="265">
        <v>0</v>
      </c>
      <c r="AD611" s="265">
        <v>0</v>
      </c>
      <c r="AE611" s="265">
        <v>0</v>
      </c>
      <c r="AF611" s="265">
        <v>0</v>
      </c>
      <c r="AG611" s="265">
        <v>0</v>
      </c>
      <c r="AH611" s="265">
        <v>0</v>
      </c>
      <c r="AI611" s="265">
        <v>0</v>
      </c>
      <c r="AJ611" s="265">
        <v>0</v>
      </c>
      <c r="AK611" s="265">
        <v>0</v>
      </c>
      <c r="AL611" s="265">
        <v>0</v>
      </c>
      <c r="AM611" s="265">
        <v>0</v>
      </c>
      <c r="AN611" s="265">
        <v>0</v>
      </c>
      <c r="AO611" s="265">
        <v>0</v>
      </c>
      <c r="AP611" s="265">
        <v>0</v>
      </c>
      <c r="AQ611" s="265">
        <v>0</v>
      </c>
      <c r="AR611" s="265">
        <v>0</v>
      </c>
      <c r="AS611" s="265">
        <v>0</v>
      </c>
      <c r="AT611" s="265">
        <v>0</v>
      </c>
      <c r="AU611" s="265">
        <v>0</v>
      </c>
      <c r="AV611" s="265">
        <v>0</v>
      </c>
      <c r="AW611" s="265">
        <v>0</v>
      </c>
      <c r="AX611" s="265">
        <v>0</v>
      </c>
      <c r="AY611" s="265">
        <v>0</v>
      </c>
      <c r="AZ611" s="265">
        <v>0</v>
      </c>
      <c r="BA611" s="265">
        <v>0</v>
      </c>
      <c r="BB611" s="265">
        <v>0</v>
      </c>
      <c r="BC611" s="265">
        <v>0</v>
      </c>
      <c r="BD611" s="265">
        <v>0</v>
      </c>
      <c r="BE611" s="265">
        <v>0</v>
      </c>
      <c r="BF611" s="265">
        <v>0</v>
      </c>
      <c r="BG611" s="265">
        <v>0</v>
      </c>
      <c r="BH611" s="265">
        <v>0</v>
      </c>
      <c r="BI611" s="265">
        <v>0</v>
      </c>
      <c r="BJ611" s="265">
        <v>0</v>
      </c>
      <c r="BK611" s="265">
        <v>0</v>
      </c>
      <c r="BL611" s="265">
        <v>0</v>
      </c>
      <c r="BM611" s="265">
        <v>0</v>
      </c>
      <c r="BN611" s="265">
        <v>0</v>
      </c>
      <c r="BO611" s="265">
        <v>0</v>
      </c>
      <c r="BP611" s="265">
        <v>0</v>
      </c>
      <c r="BQ611" s="265">
        <v>0</v>
      </c>
      <c r="BR611" s="265">
        <v>0</v>
      </c>
      <c r="BS611" s="265">
        <v>0</v>
      </c>
      <c r="BT611" s="265">
        <v>0</v>
      </c>
      <c r="BU611" s="265">
        <v>0</v>
      </c>
      <c r="BV611" s="265">
        <v>0</v>
      </c>
      <c r="BW611" s="265">
        <v>0</v>
      </c>
      <c r="BX611" s="265">
        <v>0</v>
      </c>
      <c r="BY611" s="265">
        <v>0</v>
      </c>
    </row>
    <row r="612" spans="1:77" s="205" customFormat="1" ht="30" x14ac:dyDescent="0.2">
      <c r="A612" s="260" t="s">
        <v>774</v>
      </c>
      <c r="B612" s="263" t="s">
        <v>616</v>
      </c>
      <c r="C612" s="260" t="s">
        <v>775</v>
      </c>
      <c r="D612" s="260" t="s">
        <v>606</v>
      </c>
      <c r="E612" s="261">
        <v>35</v>
      </c>
      <c r="F612" s="265" t="s">
        <v>607</v>
      </c>
      <c r="G612" s="265" t="s">
        <v>607</v>
      </c>
      <c r="H612" s="265" t="s">
        <v>607</v>
      </c>
      <c r="I612" s="265" t="s">
        <v>607</v>
      </c>
      <c r="J612" s="265" t="s">
        <v>607</v>
      </c>
      <c r="K612" s="265" t="s">
        <v>607</v>
      </c>
      <c r="L612" s="265" t="s">
        <v>607</v>
      </c>
      <c r="M612" s="265" t="s">
        <v>607</v>
      </c>
      <c r="N612" s="265" t="s">
        <v>607</v>
      </c>
      <c r="O612" s="265" t="s">
        <v>607</v>
      </c>
      <c r="P612" s="265" t="s">
        <v>607</v>
      </c>
      <c r="Q612" s="265" t="s">
        <v>607</v>
      </c>
      <c r="R612" s="265" t="s">
        <v>607</v>
      </c>
      <c r="S612" s="265" t="s">
        <v>607</v>
      </c>
      <c r="T612" s="265" t="s">
        <v>607</v>
      </c>
      <c r="U612" s="265" t="s">
        <v>607</v>
      </c>
      <c r="V612" s="265" t="s">
        <v>607</v>
      </c>
      <c r="W612" s="265" t="s">
        <v>607</v>
      </c>
      <c r="X612" s="265" t="s">
        <v>607</v>
      </c>
      <c r="Y612" s="265" t="s">
        <v>607</v>
      </c>
      <c r="Z612" s="265" t="s">
        <v>607</v>
      </c>
      <c r="AA612" s="265" t="s">
        <v>607</v>
      </c>
      <c r="AB612" s="265" t="s">
        <v>607</v>
      </c>
      <c r="AC612" s="265" t="s">
        <v>607</v>
      </c>
      <c r="AD612" s="265" t="s">
        <v>607</v>
      </c>
      <c r="AE612" s="265" t="s">
        <v>607</v>
      </c>
      <c r="AF612" s="265" t="s">
        <v>607</v>
      </c>
      <c r="AG612" s="265" t="s">
        <v>607</v>
      </c>
      <c r="AH612" s="265" t="s">
        <v>607</v>
      </c>
      <c r="AI612" s="265" t="s">
        <v>607</v>
      </c>
      <c r="AJ612" s="265" t="s">
        <v>607</v>
      </c>
      <c r="AK612" s="265" t="s">
        <v>607</v>
      </c>
      <c r="AL612" s="265" t="s">
        <v>607</v>
      </c>
      <c r="AM612" s="265" t="s">
        <v>607</v>
      </c>
      <c r="AN612" s="265" t="s">
        <v>607</v>
      </c>
      <c r="AO612" s="265" t="s">
        <v>607</v>
      </c>
      <c r="AP612" s="265" t="s">
        <v>607</v>
      </c>
      <c r="AQ612" s="265" t="s">
        <v>607</v>
      </c>
      <c r="AR612" s="265" t="s">
        <v>607</v>
      </c>
      <c r="AS612" s="265" t="s">
        <v>607</v>
      </c>
      <c r="AT612" s="265" t="s">
        <v>607</v>
      </c>
      <c r="AU612" s="265" t="s">
        <v>607</v>
      </c>
      <c r="AV612" s="265" t="s">
        <v>607</v>
      </c>
      <c r="AW612" s="265" t="s">
        <v>607</v>
      </c>
      <c r="AX612" s="265" t="s">
        <v>607</v>
      </c>
      <c r="AY612" s="265" t="s">
        <v>607</v>
      </c>
      <c r="AZ612" s="265" t="s">
        <v>607</v>
      </c>
      <c r="BA612" s="265" t="s">
        <v>607</v>
      </c>
      <c r="BB612" s="265" t="s">
        <v>607</v>
      </c>
      <c r="BC612" s="265" t="s">
        <v>607</v>
      </c>
      <c r="BD612" s="265" t="s">
        <v>607</v>
      </c>
      <c r="BE612" s="265" t="s">
        <v>607</v>
      </c>
      <c r="BF612" s="265" t="s">
        <v>607</v>
      </c>
      <c r="BG612" s="265" t="s">
        <v>607</v>
      </c>
      <c r="BH612" s="265" t="s">
        <v>607</v>
      </c>
      <c r="BI612" s="265" t="s">
        <v>607</v>
      </c>
      <c r="BJ612" s="265" t="s">
        <v>607</v>
      </c>
      <c r="BK612" s="265" t="s">
        <v>607</v>
      </c>
      <c r="BL612" s="265" t="s">
        <v>607</v>
      </c>
      <c r="BM612" s="265" t="s">
        <v>607</v>
      </c>
      <c r="BN612" s="265" t="s">
        <v>607</v>
      </c>
      <c r="BO612" s="265" t="s">
        <v>607</v>
      </c>
      <c r="BP612" s="265" t="s">
        <v>607</v>
      </c>
      <c r="BQ612" s="265" t="s">
        <v>607</v>
      </c>
      <c r="BR612" s="265" t="s">
        <v>607</v>
      </c>
      <c r="BS612" s="265" t="s">
        <v>607</v>
      </c>
      <c r="BT612" s="265" t="s">
        <v>607</v>
      </c>
      <c r="BU612" s="265" t="s">
        <v>607</v>
      </c>
      <c r="BV612" s="265" t="s">
        <v>607</v>
      </c>
      <c r="BW612" s="265" t="s">
        <v>607</v>
      </c>
      <c r="BX612" s="265" t="s">
        <v>607</v>
      </c>
      <c r="BY612" s="265" t="s">
        <v>607</v>
      </c>
    </row>
    <row r="613" spans="1:77" s="205" customFormat="1" ht="30" x14ac:dyDescent="0.2">
      <c r="A613" s="260" t="s">
        <v>774</v>
      </c>
      <c r="B613" s="263" t="s">
        <v>616</v>
      </c>
      <c r="C613" s="260" t="s">
        <v>775</v>
      </c>
      <c r="D613" s="260" t="s">
        <v>608</v>
      </c>
      <c r="E613" s="261">
        <v>35</v>
      </c>
      <c r="F613" s="371">
        <v>3</v>
      </c>
      <c r="G613" s="371"/>
      <c r="H613" s="371"/>
      <c r="I613" s="371">
        <v>3</v>
      </c>
      <c r="J613" s="371"/>
      <c r="K613" s="371"/>
      <c r="L613" s="371">
        <v>3</v>
      </c>
      <c r="M613" s="371"/>
      <c r="N613" s="371"/>
      <c r="O613" s="371">
        <v>3</v>
      </c>
      <c r="P613" s="371"/>
      <c r="Q613" s="371"/>
      <c r="R613" s="371">
        <v>3</v>
      </c>
      <c r="S613" s="371"/>
      <c r="T613" s="371"/>
      <c r="U613" s="371">
        <v>3</v>
      </c>
      <c r="V613" s="371"/>
      <c r="W613" s="371"/>
      <c r="X613" s="371">
        <v>3</v>
      </c>
      <c r="Y613" s="371"/>
      <c r="Z613" s="371"/>
      <c r="AA613" s="371">
        <v>3</v>
      </c>
      <c r="AB613" s="371"/>
      <c r="AC613" s="371"/>
      <c r="AD613" s="371">
        <v>3</v>
      </c>
      <c r="AE613" s="371"/>
      <c r="AF613" s="371"/>
      <c r="AG613" s="371">
        <v>3</v>
      </c>
      <c r="AH613" s="371"/>
      <c r="AI613" s="371"/>
      <c r="AJ613" s="371">
        <v>3</v>
      </c>
      <c r="AK613" s="371"/>
      <c r="AL613" s="371"/>
      <c r="AM613" s="371">
        <v>3</v>
      </c>
      <c r="AN613" s="371"/>
      <c r="AO613" s="371"/>
      <c r="AP613" s="371">
        <v>3</v>
      </c>
      <c r="AQ613" s="371"/>
      <c r="AR613" s="371"/>
      <c r="AS613" s="371">
        <v>3</v>
      </c>
      <c r="AT613" s="371"/>
      <c r="AU613" s="371"/>
      <c r="AV613" s="371">
        <v>3</v>
      </c>
      <c r="AW613" s="371"/>
      <c r="AX613" s="371"/>
      <c r="AY613" s="371">
        <v>3</v>
      </c>
      <c r="AZ613" s="371"/>
      <c r="BA613" s="371"/>
      <c r="BB613" s="371">
        <v>3</v>
      </c>
      <c r="BC613" s="371"/>
      <c r="BD613" s="371"/>
      <c r="BE613" s="371">
        <v>3</v>
      </c>
      <c r="BF613" s="371"/>
      <c r="BG613" s="371"/>
      <c r="BH613" s="371">
        <v>3</v>
      </c>
      <c r="BI613" s="371"/>
      <c r="BJ613" s="371"/>
      <c r="BK613" s="371">
        <v>3</v>
      </c>
      <c r="BL613" s="371"/>
      <c r="BM613" s="371"/>
      <c r="BN613" s="371">
        <v>3</v>
      </c>
      <c r="BO613" s="371"/>
      <c r="BP613" s="371"/>
      <c r="BQ613" s="371">
        <v>3</v>
      </c>
      <c r="BR613" s="371"/>
      <c r="BS613" s="371"/>
      <c r="BT613" s="371">
        <v>3</v>
      </c>
      <c r="BU613" s="371"/>
      <c r="BV613" s="371"/>
      <c r="BW613" s="371">
        <v>3</v>
      </c>
      <c r="BX613" s="371"/>
      <c r="BY613" s="371"/>
    </row>
    <row r="614" spans="1:77" s="205" customFormat="1" ht="30" x14ac:dyDescent="0.2">
      <c r="A614" s="260" t="s">
        <v>774</v>
      </c>
      <c r="B614" s="263" t="s">
        <v>616</v>
      </c>
      <c r="C614" s="260" t="s">
        <v>775</v>
      </c>
      <c r="D614" s="260" t="s">
        <v>611</v>
      </c>
      <c r="E614" s="261">
        <v>6</v>
      </c>
      <c r="F614" s="265">
        <v>-1.5820799999999999</v>
      </c>
      <c r="G614" s="265">
        <v>-0.37536000000000003</v>
      </c>
      <c r="H614" s="265">
        <v>150.38139641230791</v>
      </c>
      <c r="I614" s="265">
        <v>-1.4246400000000001</v>
      </c>
      <c r="J614" s="265">
        <v>-0.36575999999999997</v>
      </c>
      <c r="K614" s="265">
        <v>136.03173438198002</v>
      </c>
      <c r="L614" s="265">
        <v>-1.2374400000000001</v>
      </c>
      <c r="M614" s="265">
        <v>-0.35904000000000003</v>
      </c>
      <c r="N614" s="265">
        <v>119.16530534248257</v>
      </c>
      <c r="O614" s="265">
        <v>-1.1328</v>
      </c>
      <c r="P614" s="265">
        <v>-0.35616000000000003</v>
      </c>
      <c r="Q614" s="265">
        <v>109.8238455868949</v>
      </c>
      <c r="R614" s="265">
        <v>-1.11744</v>
      </c>
      <c r="S614" s="265">
        <v>-0.36192000000000002</v>
      </c>
      <c r="T614" s="265">
        <v>107.77030376400974</v>
      </c>
      <c r="U614" s="265">
        <v>-1.1135999999999999</v>
      </c>
      <c r="V614" s="265">
        <v>-0.35711999999999999</v>
      </c>
      <c r="W614" s="265">
        <v>108.15826744395918</v>
      </c>
      <c r="X614" s="265">
        <v>-1.15872</v>
      </c>
      <c r="Y614" s="265">
        <v>-0.36672000000000005</v>
      </c>
      <c r="Z614" s="265">
        <v>112.40383310802673</v>
      </c>
      <c r="AA614" s="265">
        <v>-1.2681600000000002</v>
      </c>
      <c r="AB614" s="265">
        <v>-0.33695999999999998</v>
      </c>
      <c r="AC614" s="265">
        <v>121.3561187304381</v>
      </c>
      <c r="AD614" s="265">
        <v>-1.3910400000000001</v>
      </c>
      <c r="AE614" s="265">
        <v>-0.33216000000000001</v>
      </c>
      <c r="AF614" s="265">
        <v>132.26799871859109</v>
      </c>
      <c r="AG614" s="265">
        <v>-1.5139200000000004</v>
      </c>
      <c r="AH614" s="265">
        <v>-0.35136000000000001</v>
      </c>
      <c r="AI614" s="265">
        <v>143.73717175091369</v>
      </c>
      <c r="AJ614" s="265">
        <v>-1.6032</v>
      </c>
      <c r="AK614" s="265">
        <v>-0.34848000000000001</v>
      </c>
      <c r="AL614" s="265">
        <v>150.53093215932617</v>
      </c>
      <c r="AM614" s="265">
        <v>-1.63104</v>
      </c>
      <c r="AN614" s="265">
        <v>-0.35039999999999999</v>
      </c>
      <c r="AO614" s="265">
        <v>154.28939374415401</v>
      </c>
      <c r="AP614" s="265">
        <v>-1.56288</v>
      </c>
      <c r="AQ614" s="265">
        <v>-0.34176000000000001</v>
      </c>
      <c r="AR614" s="265">
        <v>147.95935711295482</v>
      </c>
      <c r="AS614" s="265">
        <v>-1.56192</v>
      </c>
      <c r="AT614" s="265">
        <v>-0.35136000000000001</v>
      </c>
      <c r="AU614" s="265">
        <v>148.06494304397441</v>
      </c>
      <c r="AV614" s="265">
        <v>-1.4975999999999998</v>
      </c>
      <c r="AW614" s="265">
        <v>-0.34560000000000002</v>
      </c>
      <c r="AX614" s="265">
        <v>142.14656186703849</v>
      </c>
      <c r="AY614" s="265">
        <v>-1.4716800000000001</v>
      </c>
      <c r="AZ614" s="265">
        <v>-0.35039999999999999</v>
      </c>
      <c r="BA614" s="265">
        <v>139.91392210831879</v>
      </c>
      <c r="BB614" s="265">
        <v>-1.4496</v>
      </c>
      <c r="BC614" s="265">
        <v>-0.34176000000000001</v>
      </c>
      <c r="BD614" s="265">
        <v>137.74262714330618</v>
      </c>
      <c r="BE614" s="265">
        <v>-1.4486400000000001</v>
      </c>
      <c r="BF614" s="265">
        <v>-0.34655999999999998</v>
      </c>
      <c r="BG614" s="265">
        <v>137.75882221102756</v>
      </c>
      <c r="BH614" s="265">
        <v>-1.4150399999999999</v>
      </c>
      <c r="BI614" s="265">
        <v>-0.34752</v>
      </c>
      <c r="BJ614" s="265">
        <v>135.84644782218987</v>
      </c>
      <c r="BK614" s="265">
        <v>-1.47936</v>
      </c>
      <c r="BL614" s="265">
        <v>-0.36768000000000001</v>
      </c>
      <c r="BM614" s="265">
        <v>140.98191426119897</v>
      </c>
      <c r="BN614" s="265">
        <v>-1.5436800000000002</v>
      </c>
      <c r="BO614" s="265">
        <v>-0.37631999999999999</v>
      </c>
      <c r="BP614" s="265">
        <v>146.94916778948831</v>
      </c>
      <c r="BQ614" s="265">
        <v>-1.5504</v>
      </c>
      <c r="BR614" s="265">
        <v>-0.38976</v>
      </c>
      <c r="BS614" s="265">
        <v>0</v>
      </c>
      <c r="BT614" s="265">
        <v>-1.5523199999999999</v>
      </c>
      <c r="BU614" s="265">
        <v>-0.37439999999999996</v>
      </c>
      <c r="BV614" s="265">
        <v>147.68389325963648</v>
      </c>
      <c r="BW614" s="265">
        <v>-1.5244800000000001</v>
      </c>
      <c r="BX614" s="265">
        <v>-0.37824000000000002</v>
      </c>
      <c r="BY614" s="265">
        <v>145.26723685278591</v>
      </c>
    </row>
    <row r="615" spans="1:77" s="205" customFormat="1" ht="30" x14ac:dyDescent="0.2">
      <c r="A615" s="260" t="s">
        <v>774</v>
      </c>
      <c r="B615" s="263" t="s">
        <v>620</v>
      </c>
      <c r="C615" s="260" t="s">
        <v>607</v>
      </c>
      <c r="D615" s="260" t="s">
        <v>613</v>
      </c>
      <c r="E615" s="261">
        <v>6</v>
      </c>
      <c r="F615" s="291">
        <v>6.25</v>
      </c>
      <c r="G615" s="291"/>
      <c r="H615" s="291"/>
      <c r="I615" s="291">
        <v>6.25</v>
      </c>
      <c r="J615" s="291"/>
      <c r="K615" s="291"/>
      <c r="L615" s="291">
        <v>6.25</v>
      </c>
      <c r="M615" s="291"/>
      <c r="N615" s="291"/>
      <c r="O615" s="291">
        <v>6.25</v>
      </c>
      <c r="P615" s="291"/>
      <c r="Q615" s="291"/>
      <c r="R615" s="291">
        <v>6.3</v>
      </c>
      <c r="S615" s="291"/>
      <c r="T615" s="291"/>
      <c r="U615" s="291">
        <v>6.25</v>
      </c>
      <c r="V615" s="291"/>
      <c r="W615" s="291"/>
      <c r="X615" s="291">
        <v>6.25</v>
      </c>
      <c r="Y615" s="291"/>
      <c r="Z615" s="291"/>
      <c r="AA615" s="291">
        <v>6.25</v>
      </c>
      <c r="AB615" s="291"/>
      <c r="AC615" s="291"/>
      <c r="AD615" s="291">
        <v>6.25</v>
      </c>
      <c r="AE615" s="291"/>
      <c r="AF615" s="291"/>
      <c r="AG615" s="291">
        <v>6.25</v>
      </c>
      <c r="AH615" s="291"/>
      <c r="AI615" s="291"/>
      <c r="AJ615" s="291">
        <v>6.3</v>
      </c>
      <c r="AK615" s="291"/>
      <c r="AL615" s="291"/>
      <c r="AM615" s="291">
        <v>6.25</v>
      </c>
      <c r="AN615" s="291"/>
      <c r="AO615" s="291"/>
      <c r="AP615" s="291">
        <v>6.25</v>
      </c>
      <c r="AQ615" s="291"/>
      <c r="AR615" s="291"/>
      <c r="AS615" s="291">
        <v>6.25</v>
      </c>
      <c r="AT615" s="291"/>
      <c r="AU615" s="291"/>
      <c r="AV615" s="291">
        <v>6.25</v>
      </c>
      <c r="AW615" s="291"/>
      <c r="AX615" s="291"/>
      <c r="AY615" s="291">
        <v>6.25</v>
      </c>
      <c r="AZ615" s="291"/>
      <c r="BA615" s="291"/>
      <c r="BB615" s="291">
        <v>6.25</v>
      </c>
      <c r="BC615" s="291"/>
      <c r="BD615" s="291"/>
      <c r="BE615" s="291">
        <v>6.25</v>
      </c>
      <c r="BF615" s="291"/>
      <c r="BG615" s="291"/>
      <c r="BH615" s="291">
        <v>6.2</v>
      </c>
      <c r="BI615" s="291"/>
      <c r="BJ615" s="291"/>
      <c r="BK615" s="291">
        <v>6.25</v>
      </c>
      <c r="BL615" s="291"/>
      <c r="BM615" s="291"/>
      <c r="BN615" s="291">
        <v>6.25</v>
      </c>
      <c r="BO615" s="291"/>
      <c r="BP615" s="291"/>
      <c r="BQ615" s="291">
        <v>6.3</v>
      </c>
      <c r="BR615" s="291"/>
      <c r="BS615" s="291"/>
      <c r="BT615" s="291">
        <v>6.25</v>
      </c>
      <c r="BU615" s="291"/>
      <c r="BV615" s="291"/>
      <c r="BW615" s="291">
        <v>6.25</v>
      </c>
      <c r="BX615" s="291"/>
      <c r="BY615" s="291"/>
    </row>
    <row r="616" spans="1:77" s="205" customFormat="1" ht="30" x14ac:dyDescent="0.2">
      <c r="A616" s="260" t="s">
        <v>774</v>
      </c>
      <c r="B616" s="263" t="s">
        <v>619</v>
      </c>
      <c r="C616" s="260" t="s">
        <v>607</v>
      </c>
      <c r="D616" s="260" t="s">
        <v>611</v>
      </c>
      <c r="E616" s="261">
        <v>6</v>
      </c>
      <c r="F616" s="265">
        <v>-6.3000000000000003E-4</v>
      </c>
      <c r="G616" s="265">
        <v>-2.9999999999999997E-5</v>
      </c>
      <c r="H616" s="265">
        <v>0</v>
      </c>
      <c r="I616" s="265">
        <v>-6.3500000000000004E-4</v>
      </c>
      <c r="J616" s="265">
        <v>-2.9999999999999997E-5</v>
      </c>
      <c r="K616" s="265">
        <v>0</v>
      </c>
      <c r="L616" s="265">
        <v>-6.3500000000000004E-4</v>
      </c>
      <c r="M616" s="265">
        <v>-2.9999999999999997E-5</v>
      </c>
      <c r="N616" s="265">
        <v>0</v>
      </c>
      <c r="O616" s="265">
        <v>-6.4000000000000005E-4</v>
      </c>
      <c r="P616" s="265">
        <v>-2.9999999999999997E-5</v>
      </c>
      <c r="Q616" s="265">
        <v>0</v>
      </c>
      <c r="R616" s="265">
        <v>-6.3500000000000004E-4</v>
      </c>
      <c r="S616" s="265">
        <v>-3.5000000000000004E-5</v>
      </c>
      <c r="T616" s="265">
        <v>0</v>
      </c>
      <c r="U616" s="265">
        <v>-6.4000000000000005E-4</v>
      </c>
      <c r="V616" s="265">
        <v>-2.9999999999999997E-5</v>
      </c>
      <c r="W616" s="265">
        <v>0</v>
      </c>
      <c r="X616" s="265">
        <v>-6.4000000000000005E-4</v>
      </c>
      <c r="Y616" s="265">
        <v>-2.9999999999999997E-5</v>
      </c>
      <c r="Z616" s="265">
        <v>0</v>
      </c>
      <c r="AA616" s="265">
        <v>-6.3000000000000003E-4</v>
      </c>
      <c r="AB616" s="265">
        <v>-3.5000000000000004E-5</v>
      </c>
      <c r="AC616" s="265">
        <v>0</v>
      </c>
      <c r="AD616" s="265">
        <v>-6.3000000000000003E-4</v>
      </c>
      <c r="AE616" s="265">
        <v>-2.5000000000000001E-5</v>
      </c>
      <c r="AF616" s="265">
        <v>0</v>
      </c>
      <c r="AG616" s="265">
        <v>-6.2E-4</v>
      </c>
      <c r="AH616" s="265">
        <v>-2.9999999999999997E-5</v>
      </c>
      <c r="AI616" s="265">
        <v>0</v>
      </c>
      <c r="AJ616" s="265">
        <v>-6.1499999999999999E-4</v>
      </c>
      <c r="AK616" s="265">
        <v>-2.9999999999999997E-5</v>
      </c>
      <c r="AL616" s="265">
        <v>0</v>
      </c>
      <c r="AM616" s="265">
        <v>-6.1499999999999999E-4</v>
      </c>
      <c r="AN616" s="265">
        <v>-2.5000000000000001E-5</v>
      </c>
      <c r="AO616" s="265">
        <v>0</v>
      </c>
      <c r="AP616" s="265">
        <v>-6.0999999999999997E-4</v>
      </c>
      <c r="AQ616" s="265">
        <v>-2.9999999999999997E-5</v>
      </c>
      <c r="AR616" s="265">
        <v>0</v>
      </c>
      <c r="AS616" s="265">
        <v>-6.2E-4</v>
      </c>
      <c r="AT616" s="265">
        <v>-2.9999999999999997E-5</v>
      </c>
      <c r="AU616" s="265">
        <v>0</v>
      </c>
      <c r="AV616" s="265">
        <v>-6.1499999999999999E-4</v>
      </c>
      <c r="AW616" s="265">
        <v>-2.5000000000000001E-5</v>
      </c>
      <c r="AX616" s="265">
        <v>0</v>
      </c>
      <c r="AY616" s="265">
        <v>-6.1499999999999999E-4</v>
      </c>
      <c r="AZ616" s="265">
        <v>-2.9999999999999997E-5</v>
      </c>
      <c r="BA616" s="265">
        <v>0</v>
      </c>
      <c r="BB616" s="265">
        <v>-6.1499999999999999E-4</v>
      </c>
      <c r="BC616" s="265">
        <v>-2.5000000000000001E-5</v>
      </c>
      <c r="BD616" s="265">
        <v>0</v>
      </c>
      <c r="BE616" s="265">
        <v>-6.1499999999999999E-4</v>
      </c>
      <c r="BF616" s="265">
        <v>-2.9999999999999997E-5</v>
      </c>
      <c r="BG616" s="265">
        <v>0</v>
      </c>
      <c r="BH616" s="265">
        <v>-6.2E-4</v>
      </c>
      <c r="BI616" s="265">
        <v>-2.5000000000000001E-5</v>
      </c>
      <c r="BJ616" s="265">
        <v>0</v>
      </c>
      <c r="BK616" s="265">
        <v>-6.2E-4</v>
      </c>
      <c r="BL616" s="265">
        <v>-2.9999999999999997E-5</v>
      </c>
      <c r="BM616" s="265">
        <v>0</v>
      </c>
      <c r="BN616" s="265">
        <v>-6.2500000000000001E-4</v>
      </c>
      <c r="BO616" s="265">
        <v>-2.9999999999999997E-5</v>
      </c>
      <c r="BP616" s="265">
        <v>0</v>
      </c>
      <c r="BQ616" s="265">
        <v>-6.2500000000000001E-4</v>
      </c>
      <c r="BR616" s="265">
        <v>-2.5000000000000001E-5</v>
      </c>
      <c r="BS616" s="265">
        <v>0</v>
      </c>
      <c r="BT616" s="265">
        <v>-6.2500000000000001E-4</v>
      </c>
      <c r="BU616" s="265">
        <v>-2.9999999999999997E-5</v>
      </c>
      <c r="BV616" s="265">
        <v>0</v>
      </c>
      <c r="BW616" s="265">
        <v>-6.3000000000000003E-4</v>
      </c>
      <c r="BX616" s="265">
        <v>-2.9999999999999997E-5</v>
      </c>
      <c r="BY616" s="265">
        <v>0</v>
      </c>
    </row>
    <row r="617" spans="1:77" s="205" customFormat="1" ht="15" x14ac:dyDescent="0.2">
      <c r="A617" s="260" t="s">
        <v>776</v>
      </c>
      <c r="B617" s="263" t="s">
        <v>604</v>
      </c>
      <c r="C617" s="260" t="s">
        <v>777</v>
      </c>
      <c r="D617" s="260" t="s">
        <v>606</v>
      </c>
      <c r="E617" s="261">
        <v>35</v>
      </c>
      <c r="F617" s="265" t="s">
        <v>607</v>
      </c>
      <c r="G617" s="265" t="s">
        <v>607</v>
      </c>
      <c r="H617" s="265" t="s">
        <v>607</v>
      </c>
      <c r="I617" s="265" t="s">
        <v>607</v>
      </c>
      <c r="J617" s="265" t="s">
        <v>607</v>
      </c>
      <c r="K617" s="265" t="s">
        <v>607</v>
      </c>
      <c r="L617" s="265" t="s">
        <v>607</v>
      </c>
      <c r="M617" s="265" t="s">
        <v>607</v>
      </c>
      <c r="N617" s="265" t="s">
        <v>607</v>
      </c>
      <c r="O617" s="265" t="s">
        <v>607</v>
      </c>
      <c r="P617" s="265" t="s">
        <v>607</v>
      </c>
      <c r="Q617" s="265" t="s">
        <v>607</v>
      </c>
      <c r="R617" s="265" t="s">
        <v>607</v>
      </c>
      <c r="S617" s="265" t="s">
        <v>607</v>
      </c>
      <c r="T617" s="265" t="s">
        <v>607</v>
      </c>
      <c r="U617" s="265" t="s">
        <v>607</v>
      </c>
      <c r="V617" s="265" t="s">
        <v>607</v>
      </c>
      <c r="W617" s="265" t="s">
        <v>607</v>
      </c>
      <c r="X617" s="265" t="s">
        <v>607</v>
      </c>
      <c r="Y617" s="265" t="s">
        <v>607</v>
      </c>
      <c r="Z617" s="265" t="s">
        <v>607</v>
      </c>
      <c r="AA617" s="265" t="s">
        <v>607</v>
      </c>
      <c r="AB617" s="265" t="s">
        <v>607</v>
      </c>
      <c r="AC617" s="265" t="s">
        <v>607</v>
      </c>
      <c r="AD617" s="265" t="s">
        <v>607</v>
      </c>
      <c r="AE617" s="265" t="s">
        <v>607</v>
      </c>
      <c r="AF617" s="265" t="s">
        <v>607</v>
      </c>
      <c r="AG617" s="265" t="s">
        <v>607</v>
      </c>
      <c r="AH617" s="265" t="s">
        <v>607</v>
      </c>
      <c r="AI617" s="265" t="s">
        <v>607</v>
      </c>
      <c r="AJ617" s="265" t="s">
        <v>607</v>
      </c>
      <c r="AK617" s="265" t="s">
        <v>607</v>
      </c>
      <c r="AL617" s="265" t="s">
        <v>607</v>
      </c>
      <c r="AM617" s="265" t="s">
        <v>607</v>
      </c>
      <c r="AN617" s="265" t="s">
        <v>607</v>
      </c>
      <c r="AO617" s="265" t="s">
        <v>607</v>
      </c>
      <c r="AP617" s="265" t="s">
        <v>607</v>
      </c>
      <c r="AQ617" s="265" t="s">
        <v>607</v>
      </c>
      <c r="AR617" s="265" t="s">
        <v>607</v>
      </c>
      <c r="AS617" s="265" t="s">
        <v>607</v>
      </c>
      <c r="AT617" s="265" t="s">
        <v>607</v>
      </c>
      <c r="AU617" s="265" t="s">
        <v>607</v>
      </c>
      <c r="AV617" s="265" t="s">
        <v>607</v>
      </c>
      <c r="AW617" s="265" t="s">
        <v>607</v>
      </c>
      <c r="AX617" s="265" t="s">
        <v>607</v>
      </c>
      <c r="AY617" s="265" t="s">
        <v>607</v>
      </c>
      <c r="AZ617" s="265" t="s">
        <v>607</v>
      </c>
      <c r="BA617" s="265" t="s">
        <v>607</v>
      </c>
      <c r="BB617" s="265" t="s">
        <v>607</v>
      </c>
      <c r="BC617" s="265" t="s">
        <v>607</v>
      </c>
      <c r="BD617" s="265" t="s">
        <v>607</v>
      </c>
      <c r="BE617" s="265" t="s">
        <v>607</v>
      </c>
      <c r="BF617" s="265" t="s">
        <v>607</v>
      </c>
      <c r="BG617" s="265" t="s">
        <v>607</v>
      </c>
      <c r="BH617" s="265" t="s">
        <v>607</v>
      </c>
      <c r="BI617" s="265" t="s">
        <v>607</v>
      </c>
      <c r="BJ617" s="265" t="s">
        <v>607</v>
      </c>
      <c r="BK617" s="265" t="s">
        <v>607</v>
      </c>
      <c r="BL617" s="265" t="s">
        <v>607</v>
      </c>
      <c r="BM617" s="265" t="s">
        <v>607</v>
      </c>
      <c r="BN617" s="265" t="s">
        <v>607</v>
      </c>
      <c r="BO617" s="265" t="s">
        <v>607</v>
      </c>
      <c r="BP617" s="265" t="s">
        <v>607</v>
      </c>
      <c r="BQ617" s="265" t="s">
        <v>607</v>
      </c>
      <c r="BR617" s="265" t="s">
        <v>607</v>
      </c>
      <c r="BS617" s="265" t="s">
        <v>607</v>
      </c>
      <c r="BT617" s="265" t="s">
        <v>607</v>
      </c>
      <c r="BU617" s="265" t="s">
        <v>607</v>
      </c>
      <c r="BV617" s="265" t="s">
        <v>607</v>
      </c>
      <c r="BW617" s="265" t="s">
        <v>607</v>
      </c>
      <c r="BX617" s="265" t="s">
        <v>607</v>
      </c>
      <c r="BY617" s="265" t="s">
        <v>607</v>
      </c>
    </row>
    <row r="618" spans="1:77" s="205" customFormat="1" ht="15" x14ac:dyDescent="0.2">
      <c r="A618" s="260" t="s">
        <v>776</v>
      </c>
      <c r="B618" s="263" t="s">
        <v>604</v>
      </c>
      <c r="C618" s="260" t="s">
        <v>777</v>
      </c>
      <c r="D618" s="260" t="s">
        <v>608</v>
      </c>
      <c r="E618" s="261">
        <v>35</v>
      </c>
      <c r="F618" s="371">
        <v>2</v>
      </c>
      <c r="G618" s="371"/>
      <c r="H618" s="371"/>
      <c r="I618" s="371">
        <v>2</v>
      </c>
      <c r="J618" s="371"/>
      <c r="K618" s="371"/>
      <c r="L618" s="371">
        <v>2</v>
      </c>
      <c r="M618" s="371"/>
      <c r="N618" s="371"/>
      <c r="O618" s="371">
        <v>2</v>
      </c>
      <c r="P618" s="371"/>
      <c r="Q618" s="371"/>
      <c r="R618" s="371">
        <v>2</v>
      </c>
      <c r="S618" s="371"/>
      <c r="T618" s="371"/>
      <c r="U618" s="371">
        <v>2</v>
      </c>
      <c r="V618" s="371"/>
      <c r="W618" s="371"/>
      <c r="X618" s="371">
        <v>2</v>
      </c>
      <c r="Y618" s="371"/>
      <c r="Z618" s="371"/>
      <c r="AA618" s="371">
        <v>2</v>
      </c>
      <c r="AB618" s="371"/>
      <c r="AC618" s="371"/>
      <c r="AD618" s="371">
        <v>2</v>
      </c>
      <c r="AE618" s="371"/>
      <c r="AF618" s="371"/>
      <c r="AG618" s="371">
        <v>2</v>
      </c>
      <c r="AH618" s="371"/>
      <c r="AI618" s="371"/>
      <c r="AJ618" s="371">
        <v>2</v>
      </c>
      <c r="AK618" s="371"/>
      <c r="AL618" s="371"/>
      <c r="AM618" s="371">
        <v>2</v>
      </c>
      <c r="AN618" s="371"/>
      <c r="AO618" s="371"/>
      <c r="AP618" s="371">
        <v>2</v>
      </c>
      <c r="AQ618" s="371"/>
      <c r="AR618" s="371"/>
      <c r="AS618" s="371">
        <v>2</v>
      </c>
      <c r="AT618" s="371"/>
      <c r="AU618" s="371"/>
      <c r="AV618" s="371">
        <v>2</v>
      </c>
      <c r="AW618" s="371"/>
      <c r="AX618" s="371"/>
      <c r="AY618" s="371">
        <v>2</v>
      </c>
      <c r="AZ618" s="371"/>
      <c r="BA618" s="371"/>
      <c r="BB618" s="371">
        <v>2</v>
      </c>
      <c r="BC618" s="371"/>
      <c r="BD618" s="371"/>
      <c r="BE618" s="371">
        <v>2</v>
      </c>
      <c r="BF618" s="371"/>
      <c r="BG618" s="371"/>
      <c r="BH618" s="371">
        <v>2</v>
      </c>
      <c r="BI618" s="371"/>
      <c r="BJ618" s="371"/>
      <c r="BK618" s="371">
        <v>2</v>
      </c>
      <c r="BL618" s="371"/>
      <c r="BM618" s="371"/>
      <c r="BN618" s="371">
        <v>2</v>
      </c>
      <c r="BO618" s="371"/>
      <c r="BP618" s="371"/>
      <c r="BQ618" s="371">
        <v>2</v>
      </c>
      <c r="BR618" s="371"/>
      <c r="BS618" s="371"/>
      <c r="BT618" s="371">
        <v>2</v>
      </c>
      <c r="BU618" s="371"/>
      <c r="BV618" s="371"/>
      <c r="BW618" s="371">
        <v>2</v>
      </c>
      <c r="BX618" s="371"/>
      <c r="BY618" s="371"/>
    </row>
    <row r="619" spans="1:77" s="205" customFormat="1" ht="15" x14ac:dyDescent="0.2">
      <c r="A619" s="260" t="s">
        <v>776</v>
      </c>
      <c r="B619" s="263" t="s">
        <v>604</v>
      </c>
      <c r="C619" s="260" t="s">
        <v>777</v>
      </c>
      <c r="D619" s="260" t="s">
        <v>611</v>
      </c>
      <c r="E619" s="261">
        <v>10</v>
      </c>
      <c r="F619" s="265">
        <v>0</v>
      </c>
      <c r="G619" s="265">
        <v>0</v>
      </c>
      <c r="H619" s="265">
        <v>0</v>
      </c>
      <c r="I619" s="265">
        <v>0</v>
      </c>
      <c r="J619" s="265">
        <v>0</v>
      </c>
      <c r="K619" s="265">
        <v>0</v>
      </c>
      <c r="L619" s="265">
        <v>0</v>
      </c>
      <c r="M619" s="265">
        <v>0</v>
      </c>
      <c r="N619" s="265">
        <v>0</v>
      </c>
      <c r="O619" s="265">
        <v>0</v>
      </c>
      <c r="P619" s="265">
        <v>0</v>
      </c>
      <c r="Q619" s="265">
        <v>0</v>
      </c>
      <c r="R619" s="265">
        <v>0</v>
      </c>
      <c r="S619" s="265">
        <v>0</v>
      </c>
      <c r="T619" s="265">
        <v>0</v>
      </c>
      <c r="U619" s="265">
        <v>0</v>
      </c>
      <c r="V619" s="265">
        <v>0</v>
      </c>
      <c r="W619" s="265">
        <v>0</v>
      </c>
      <c r="X619" s="265">
        <v>0</v>
      </c>
      <c r="Y619" s="265">
        <v>0</v>
      </c>
      <c r="Z619" s="265">
        <v>0</v>
      </c>
      <c r="AA619" s="265">
        <v>0</v>
      </c>
      <c r="AB619" s="265">
        <v>0</v>
      </c>
      <c r="AC619" s="265">
        <v>0</v>
      </c>
      <c r="AD619" s="265">
        <v>0</v>
      </c>
      <c r="AE619" s="265">
        <v>0</v>
      </c>
      <c r="AF619" s="265">
        <v>0</v>
      </c>
      <c r="AG619" s="265">
        <v>0</v>
      </c>
      <c r="AH619" s="265">
        <v>0</v>
      </c>
      <c r="AI619" s="265">
        <v>0</v>
      </c>
      <c r="AJ619" s="265">
        <v>0</v>
      </c>
      <c r="AK619" s="265">
        <v>0</v>
      </c>
      <c r="AL619" s="265">
        <v>0</v>
      </c>
      <c r="AM619" s="265">
        <v>0</v>
      </c>
      <c r="AN619" s="265">
        <v>0</v>
      </c>
      <c r="AO619" s="265">
        <v>0</v>
      </c>
      <c r="AP619" s="265">
        <v>0</v>
      </c>
      <c r="AQ619" s="265">
        <v>0</v>
      </c>
      <c r="AR619" s="265">
        <v>0</v>
      </c>
      <c r="AS619" s="265">
        <v>0</v>
      </c>
      <c r="AT619" s="265">
        <v>0</v>
      </c>
      <c r="AU619" s="265">
        <v>0</v>
      </c>
      <c r="AV619" s="265">
        <v>0</v>
      </c>
      <c r="AW619" s="265">
        <v>0</v>
      </c>
      <c r="AX619" s="265">
        <v>0</v>
      </c>
      <c r="AY619" s="265">
        <v>0</v>
      </c>
      <c r="AZ619" s="265">
        <v>0</v>
      </c>
      <c r="BA619" s="265">
        <v>0</v>
      </c>
      <c r="BB619" s="265">
        <v>0</v>
      </c>
      <c r="BC619" s="265">
        <v>0</v>
      </c>
      <c r="BD619" s="265">
        <v>0</v>
      </c>
      <c r="BE619" s="265">
        <v>0</v>
      </c>
      <c r="BF619" s="265">
        <v>0</v>
      </c>
      <c r="BG619" s="265">
        <v>0</v>
      </c>
      <c r="BH619" s="265">
        <v>0</v>
      </c>
      <c r="BI619" s="265">
        <v>0</v>
      </c>
      <c r="BJ619" s="265">
        <v>0</v>
      </c>
      <c r="BK619" s="265">
        <v>0</v>
      </c>
      <c r="BL619" s="265">
        <v>0</v>
      </c>
      <c r="BM619" s="265">
        <v>0</v>
      </c>
      <c r="BN619" s="265">
        <v>0</v>
      </c>
      <c r="BO619" s="265">
        <v>0</v>
      </c>
      <c r="BP619" s="265">
        <v>0</v>
      </c>
      <c r="BQ619" s="265">
        <v>0</v>
      </c>
      <c r="BR619" s="265">
        <v>0</v>
      </c>
      <c r="BS619" s="265">
        <v>0</v>
      </c>
      <c r="BT619" s="265">
        <v>0</v>
      </c>
      <c r="BU619" s="265">
        <v>0</v>
      </c>
      <c r="BV619" s="265">
        <v>0</v>
      </c>
      <c r="BW619" s="265">
        <v>0</v>
      </c>
      <c r="BX619" s="265">
        <v>0</v>
      </c>
      <c r="BY619" s="265">
        <v>0</v>
      </c>
    </row>
    <row r="620" spans="1:77" s="205" customFormat="1" ht="15" x14ac:dyDescent="0.2">
      <c r="A620" s="260" t="s">
        <v>776</v>
      </c>
      <c r="B620" s="263" t="s">
        <v>626</v>
      </c>
      <c r="C620" s="260" t="s">
        <v>607</v>
      </c>
      <c r="D620" s="260" t="s">
        <v>613</v>
      </c>
      <c r="E620" s="261">
        <v>10</v>
      </c>
      <c r="F620" s="291">
        <v>10.5</v>
      </c>
      <c r="G620" s="291"/>
      <c r="H620" s="291"/>
      <c r="I620" s="291">
        <v>10.3</v>
      </c>
      <c r="J620" s="291"/>
      <c r="K620" s="291"/>
      <c r="L620" s="291">
        <v>10.3</v>
      </c>
      <c r="M620" s="291"/>
      <c r="N620" s="291"/>
      <c r="O620" s="291">
        <v>10.3</v>
      </c>
      <c r="P620" s="291"/>
      <c r="Q620" s="291"/>
      <c r="R620" s="291">
        <v>10.3</v>
      </c>
      <c r="S620" s="291"/>
      <c r="T620" s="291"/>
      <c r="U620" s="291">
        <v>10.3</v>
      </c>
      <c r="V620" s="291"/>
      <c r="W620" s="291"/>
      <c r="X620" s="291">
        <v>10.3</v>
      </c>
      <c r="Y620" s="291"/>
      <c r="Z620" s="291"/>
      <c r="AA620" s="291">
        <v>10.3</v>
      </c>
      <c r="AB620" s="291"/>
      <c r="AC620" s="291"/>
      <c r="AD620" s="291">
        <v>10.3</v>
      </c>
      <c r="AE620" s="291"/>
      <c r="AF620" s="291"/>
      <c r="AG620" s="291">
        <v>10.3</v>
      </c>
      <c r="AH620" s="291"/>
      <c r="AI620" s="291"/>
      <c r="AJ620" s="291">
        <v>10.199999999999999</v>
      </c>
      <c r="AK620" s="291"/>
      <c r="AL620" s="291"/>
      <c r="AM620" s="291">
        <v>10.199999999999999</v>
      </c>
      <c r="AN620" s="291"/>
      <c r="AO620" s="291"/>
      <c r="AP620" s="291">
        <v>10.199999999999999</v>
      </c>
      <c r="AQ620" s="291"/>
      <c r="AR620" s="291"/>
      <c r="AS620" s="291">
        <v>10.199999999999999</v>
      </c>
      <c r="AT620" s="291"/>
      <c r="AU620" s="291"/>
      <c r="AV620" s="291">
        <v>10.199999999999999</v>
      </c>
      <c r="AW620" s="291"/>
      <c r="AX620" s="291"/>
      <c r="AY620" s="291">
        <v>10.199999999999999</v>
      </c>
      <c r="AZ620" s="291"/>
      <c r="BA620" s="291"/>
      <c r="BB620" s="291">
        <v>10.199999999999999</v>
      </c>
      <c r="BC620" s="291"/>
      <c r="BD620" s="291"/>
      <c r="BE620" s="291">
        <v>10.199999999999999</v>
      </c>
      <c r="BF620" s="291"/>
      <c r="BG620" s="291"/>
      <c r="BH620" s="291">
        <v>10.199999999999999</v>
      </c>
      <c r="BI620" s="291"/>
      <c r="BJ620" s="291"/>
      <c r="BK620" s="291">
        <v>10.199999999999999</v>
      </c>
      <c r="BL620" s="291"/>
      <c r="BM620" s="291"/>
      <c r="BN620" s="291">
        <v>10.199999999999999</v>
      </c>
      <c r="BO620" s="291"/>
      <c r="BP620" s="291"/>
      <c r="BQ620" s="291">
        <v>10.3</v>
      </c>
      <c r="BR620" s="291"/>
      <c r="BS620" s="291"/>
      <c r="BT620" s="291">
        <v>10.5</v>
      </c>
      <c r="BU620" s="291"/>
      <c r="BV620" s="291"/>
      <c r="BW620" s="291">
        <v>10.5</v>
      </c>
      <c r="BX620" s="291"/>
      <c r="BY620" s="291"/>
    </row>
    <row r="621" spans="1:77" s="205" customFormat="1" ht="15" x14ac:dyDescent="0.2">
      <c r="A621" s="260" t="s">
        <v>776</v>
      </c>
      <c r="B621" s="263" t="s">
        <v>628</v>
      </c>
      <c r="C621" s="260" t="s">
        <v>607</v>
      </c>
      <c r="D621" s="260" t="s">
        <v>611</v>
      </c>
      <c r="E621" s="261">
        <v>10</v>
      </c>
      <c r="F621" s="265">
        <v>0</v>
      </c>
      <c r="G621" s="265">
        <v>0</v>
      </c>
      <c r="H621" s="265">
        <v>0</v>
      </c>
      <c r="I621" s="265">
        <v>-7.1999999999999997E-6</v>
      </c>
      <c r="J621" s="265">
        <v>-7.1999999999999997E-6</v>
      </c>
      <c r="K621" s="265">
        <v>0</v>
      </c>
      <c r="L621" s="265">
        <v>-7.2019999999999998E-6</v>
      </c>
      <c r="M621" s="265">
        <v>-7.2019999999999998E-6</v>
      </c>
      <c r="N621" s="265">
        <v>0</v>
      </c>
      <c r="O621" s="265">
        <v>-7.2019999999999998E-6</v>
      </c>
      <c r="P621" s="265">
        <v>-7.2019999999999998E-6</v>
      </c>
      <c r="Q621" s="265">
        <v>0</v>
      </c>
      <c r="R621" s="265">
        <v>-7.2019999999999998E-6</v>
      </c>
      <c r="S621" s="265">
        <v>-7.2019999999999998E-6</v>
      </c>
      <c r="T621" s="265">
        <v>0</v>
      </c>
      <c r="U621" s="265">
        <v>-7.2019999999999998E-6</v>
      </c>
      <c r="V621" s="265">
        <v>-7.2019999999999998E-6</v>
      </c>
      <c r="W621" s="265">
        <v>0</v>
      </c>
      <c r="X621" s="265">
        <v>-7.2019999999999998E-6</v>
      </c>
      <c r="Y621" s="265">
        <v>-7.2019999999999998E-6</v>
      </c>
      <c r="Z621" s="265">
        <v>0</v>
      </c>
      <c r="AA621" s="265">
        <v>-7.2019999999999998E-6</v>
      </c>
      <c r="AB621" s="265">
        <v>-7.2019999999999998E-6</v>
      </c>
      <c r="AC621" s="265">
        <v>0</v>
      </c>
      <c r="AD621" s="265">
        <v>-7.2019999999999998E-6</v>
      </c>
      <c r="AE621" s="265">
        <v>-7.2019999999999998E-6</v>
      </c>
      <c r="AF621" s="265">
        <v>0</v>
      </c>
      <c r="AG621" s="265">
        <v>-7.2019999999999998E-6</v>
      </c>
      <c r="AH621" s="265">
        <v>-7.2019999999999998E-6</v>
      </c>
      <c r="AI621" s="265">
        <v>0</v>
      </c>
      <c r="AJ621" s="265">
        <v>-7.2019999999999998E-6</v>
      </c>
      <c r="AK621" s="265">
        <v>-7.2019999999999998E-6</v>
      </c>
      <c r="AL621" s="265">
        <v>0</v>
      </c>
      <c r="AM621" s="265">
        <v>-7.2019999999999998E-6</v>
      </c>
      <c r="AN621" s="265">
        <v>-7.2019999999999998E-6</v>
      </c>
      <c r="AO621" s="265">
        <v>0</v>
      </c>
      <c r="AP621" s="265">
        <v>-7.2019999999999998E-6</v>
      </c>
      <c r="AQ621" s="265">
        <v>-7.2019999999999998E-6</v>
      </c>
      <c r="AR621" s="265">
        <v>0</v>
      </c>
      <c r="AS621" s="265">
        <v>-7.2019999999999998E-6</v>
      </c>
      <c r="AT621" s="265">
        <v>-7.2019999999999998E-6</v>
      </c>
      <c r="AU621" s="265">
        <v>0</v>
      </c>
      <c r="AV621" s="265">
        <v>-7.2019999999999998E-6</v>
      </c>
      <c r="AW621" s="265">
        <v>-7.2019999999999998E-6</v>
      </c>
      <c r="AX621" s="265">
        <v>0</v>
      </c>
      <c r="AY621" s="265">
        <v>-7.2019999999999998E-6</v>
      </c>
      <c r="AZ621" s="265">
        <v>-7.2019999999999998E-6</v>
      </c>
      <c r="BA621" s="265">
        <v>0</v>
      </c>
      <c r="BB621" s="265">
        <v>-7.2019999999999998E-6</v>
      </c>
      <c r="BC621" s="265">
        <v>-7.2019999999999998E-6</v>
      </c>
      <c r="BD621" s="265">
        <v>0</v>
      </c>
      <c r="BE621" s="265">
        <v>-7.1999999999999997E-6</v>
      </c>
      <c r="BF621" s="265">
        <v>-7.1999999999999997E-6</v>
      </c>
      <c r="BG621" s="265">
        <v>0</v>
      </c>
      <c r="BH621" s="265">
        <v>-7.2019999999999998E-6</v>
      </c>
      <c r="BI621" s="265">
        <v>-7.2019999999999998E-6</v>
      </c>
      <c r="BJ621" s="265">
        <v>0</v>
      </c>
      <c r="BK621" s="265">
        <v>-7.204E-6</v>
      </c>
      <c r="BL621" s="265">
        <v>-7.204E-6</v>
      </c>
      <c r="BM621" s="265">
        <v>0</v>
      </c>
      <c r="BN621" s="265">
        <v>-7.2019999999999998E-6</v>
      </c>
      <c r="BO621" s="265">
        <v>-7.2019999999999998E-6</v>
      </c>
      <c r="BP621" s="265">
        <v>0</v>
      </c>
      <c r="BQ621" s="265">
        <v>-7.2019999999999998E-6</v>
      </c>
      <c r="BR621" s="265">
        <v>-7.2019999999999998E-6</v>
      </c>
      <c r="BS621" s="265">
        <v>0</v>
      </c>
      <c r="BT621" s="265">
        <v>-7.2019999999999998E-6</v>
      </c>
      <c r="BU621" s="265">
        <v>-7.2019999999999998E-6</v>
      </c>
      <c r="BV621" s="265">
        <v>0</v>
      </c>
      <c r="BW621" s="265">
        <v>-7.2019999999999998E-6</v>
      </c>
      <c r="BX621" s="265">
        <v>-7.2019999999999998E-6</v>
      </c>
      <c r="BY621" s="265">
        <v>0</v>
      </c>
    </row>
    <row r="622" spans="1:77" s="205" customFormat="1" ht="15" x14ac:dyDescent="0.2">
      <c r="A622" s="260" t="s">
        <v>776</v>
      </c>
      <c r="B622" s="263" t="s">
        <v>616</v>
      </c>
      <c r="C622" s="260" t="s">
        <v>777</v>
      </c>
      <c r="D622" s="260" t="s">
        <v>606</v>
      </c>
      <c r="E622" s="261">
        <v>35</v>
      </c>
      <c r="F622" s="265" t="s">
        <v>607</v>
      </c>
      <c r="G622" s="265" t="s">
        <v>607</v>
      </c>
      <c r="H622" s="265" t="s">
        <v>607</v>
      </c>
      <c r="I622" s="265" t="s">
        <v>607</v>
      </c>
      <c r="J622" s="265" t="s">
        <v>607</v>
      </c>
      <c r="K622" s="265" t="s">
        <v>607</v>
      </c>
      <c r="L622" s="265" t="s">
        <v>607</v>
      </c>
      <c r="M622" s="265" t="s">
        <v>607</v>
      </c>
      <c r="N622" s="265" t="s">
        <v>607</v>
      </c>
      <c r="O622" s="265" t="s">
        <v>607</v>
      </c>
      <c r="P622" s="265" t="s">
        <v>607</v>
      </c>
      <c r="Q622" s="265" t="s">
        <v>607</v>
      </c>
      <c r="R622" s="265" t="s">
        <v>607</v>
      </c>
      <c r="S622" s="265" t="s">
        <v>607</v>
      </c>
      <c r="T622" s="265" t="s">
        <v>607</v>
      </c>
      <c r="U622" s="265" t="s">
        <v>607</v>
      </c>
      <c r="V622" s="265" t="s">
        <v>607</v>
      </c>
      <c r="W622" s="265" t="s">
        <v>607</v>
      </c>
      <c r="X622" s="265" t="s">
        <v>607</v>
      </c>
      <c r="Y622" s="265" t="s">
        <v>607</v>
      </c>
      <c r="Z622" s="265" t="s">
        <v>607</v>
      </c>
      <c r="AA622" s="265" t="s">
        <v>607</v>
      </c>
      <c r="AB622" s="265" t="s">
        <v>607</v>
      </c>
      <c r="AC622" s="265" t="s">
        <v>607</v>
      </c>
      <c r="AD622" s="265" t="s">
        <v>607</v>
      </c>
      <c r="AE622" s="265" t="s">
        <v>607</v>
      </c>
      <c r="AF622" s="265" t="s">
        <v>607</v>
      </c>
      <c r="AG622" s="265" t="s">
        <v>607</v>
      </c>
      <c r="AH622" s="265" t="s">
        <v>607</v>
      </c>
      <c r="AI622" s="265" t="s">
        <v>607</v>
      </c>
      <c r="AJ622" s="265" t="s">
        <v>607</v>
      </c>
      <c r="AK622" s="265" t="s">
        <v>607</v>
      </c>
      <c r="AL622" s="265" t="s">
        <v>607</v>
      </c>
      <c r="AM622" s="265" t="s">
        <v>607</v>
      </c>
      <c r="AN622" s="265" t="s">
        <v>607</v>
      </c>
      <c r="AO622" s="265" t="s">
        <v>607</v>
      </c>
      <c r="AP622" s="265" t="s">
        <v>607</v>
      </c>
      <c r="AQ622" s="265" t="s">
        <v>607</v>
      </c>
      <c r="AR622" s="265" t="s">
        <v>607</v>
      </c>
      <c r="AS622" s="265" t="s">
        <v>607</v>
      </c>
      <c r="AT622" s="265" t="s">
        <v>607</v>
      </c>
      <c r="AU622" s="265" t="s">
        <v>607</v>
      </c>
      <c r="AV622" s="265" t="s">
        <v>607</v>
      </c>
      <c r="AW622" s="265" t="s">
        <v>607</v>
      </c>
      <c r="AX622" s="265" t="s">
        <v>607</v>
      </c>
      <c r="AY622" s="265" t="s">
        <v>607</v>
      </c>
      <c r="AZ622" s="265" t="s">
        <v>607</v>
      </c>
      <c r="BA622" s="265" t="s">
        <v>607</v>
      </c>
      <c r="BB622" s="265" t="s">
        <v>607</v>
      </c>
      <c r="BC622" s="265" t="s">
        <v>607</v>
      </c>
      <c r="BD622" s="265" t="s">
        <v>607</v>
      </c>
      <c r="BE622" s="265" t="s">
        <v>607</v>
      </c>
      <c r="BF622" s="265" t="s">
        <v>607</v>
      </c>
      <c r="BG622" s="265" t="s">
        <v>607</v>
      </c>
      <c r="BH622" s="265" t="s">
        <v>607</v>
      </c>
      <c r="BI622" s="265" t="s">
        <v>607</v>
      </c>
      <c r="BJ622" s="265" t="s">
        <v>607</v>
      </c>
      <c r="BK622" s="265" t="s">
        <v>607</v>
      </c>
      <c r="BL622" s="265" t="s">
        <v>607</v>
      </c>
      <c r="BM622" s="265" t="s">
        <v>607</v>
      </c>
      <c r="BN622" s="265" t="s">
        <v>607</v>
      </c>
      <c r="BO622" s="265" t="s">
        <v>607</v>
      </c>
      <c r="BP622" s="265" t="s">
        <v>607</v>
      </c>
      <c r="BQ622" s="265" t="s">
        <v>607</v>
      </c>
      <c r="BR622" s="265" t="s">
        <v>607</v>
      </c>
      <c r="BS622" s="265" t="s">
        <v>607</v>
      </c>
      <c r="BT622" s="265" t="s">
        <v>607</v>
      </c>
      <c r="BU622" s="265" t="s">
        <v>607</v>
      </c>
      <c r="BV622" s="265" t="s">
        <v>607</v>
      </c>
      <c r="BW622" s="265" t="s">
        <v>607</v>
      </c>
      <c r="BX622" s="265" t="s">
        <v>607</v>
      </c>
      <c r="BY622" s="265" t="s">
        <v>607</v>
      </c>
    </row>
    <row r="623" spans="1:77" s="205" customFormat="1" ht="15" x14ac:dyDescent="0.2">
      <c r="A623" s="260" t="s">
        <v>776</v>
      </c>
      <c r="B623" s="263" t="s">
        <v>616</v>
      </c>
      <c r="C623" s="260" t="s">
        <v>777</v>
      </c>
      <c r="D623" s="260" t="s">
        <v>608</v>
      </c>
      <c r="E623" s="261">
        <v>35</v>
      </c>
      <c r="F623" s="371">
        <v>2</v>
      </c>
      <c r="G623" s="371"/>
      <c r="H623" s="371"/>
      <c r="I623" s="371">
        <v>2</v>
      </c>
      <c r="J623" s="371"/>
      <c r="K623" s="371"/>
      <c r="L623" s="371">
        <v>2</v>
      </c>
      <c r="M623" s="371"/>
      <c r="N623" s="371"/>
      <c r="O623" s="371">
        <v>2</v>
      </c>
      <c r="P623" s="371"/>
      <c r="Q623" s="371"/>
      <c r="R623" s="371">
        <v>2</v>
      </c>
      <c r="S623" s="371"/>
      <c r="T623" s="371"/>
      <c r="U623" s="371">
        <v>2</v>
      </c>
      <c r="V623" s="371"/>
      <c r="W623" s="371"/>
      <c r="X623" s="371">
        <v>2</v>
      </c>
      <c r="Y623" s="371"/>
      <c r="Z623" s="371"/>
      <c r="AA623" s="371">
        <v>2</v>
      </c>
      <c r="AB623" s="371"/>
      <c r="AC623" s="371"/>
      <c r="AD623" s="371">
        <v>2</v>
      </c>
      <c r="AE623" s="371"/>
      <c r="AF623" s="371"/>
      <c r="AG623" s="371">
        <v>2</v>
      </c>
      <c r="AH623" s="371"/>
      <c r="AI623" s="371"/>
      <c r="AJ623" s="371">
        <v>2</v>
      </c>
      <c r="AK623" s="371"/>
      <c r="AL623" s="371"/>
      <c r="AM623" s="371">
        <v>2</v>
      </c>
      <c r="AN623" s="371"/>
      <c r="AO623" s="371"/>
      <c r="AP623" s="371">
        <v>2</v>
      </c>
      <c r="AQ623" s="371"/>
      <c r="AR623" s="371"/>
      <c r="AS623" s="371">
        <v>2</v>
      </c>
      <c r="AT623" s="371"/>
      <c r="AU623" s="371"/>
      <c r="AV623" s="371">
        <v>2</v>
      </c>
      <c r="AW623" s="371"/>
      <c r="AX623" s="371"/>
      <c r="AY623" s="371">
        <v>2</v>
      </c>
      <c r="AZ623" s="371"/>
      <c r="BA623" s="371"/>
      <c r="BB623" s="371">
        <v>2</v>
      </c>
      <c r="BC623" s="371"/>
      <c r="BD623" s="371"/>
      <c r="BE623" s="371">
        <v>2</v>
      </c>
      <c r="BF623" s="371"/>
      <c r="BG623" s="371"/>
      <c r="BH623" s="371">
        <v>2</v>
      </c>
      <c r="BI623" s="371"/>
      <c r="BJ623" s="371"/>
      <c r="BK623" s="371">
        <v>2</v>
      </c>
      <c r="BL623" s="371"/>
      <c r="BM623" s="371"/>
      <c r="BN623" s="371">
        <v>2</v>
      </c>
      <c r="BO623" s="371"/>
      <c r="BP623" s="371"/>
      <c r="BQ623" s="371">
        <v>2</v>
      </c>
      <c r="BR623" s="371"/>
      <c r="BS623" s="371"/>
      <c r="BT623" s="371">
        <v>2</v>
      </c>
      <c r="BU623" s="371"/>
      <c r="BV623" s="371"/>
      <c r="BW623" s="371">
        <v>2</v>
      </c>
      <c r="BX623" s="371"/>
      <c r="BY623" s="371"/>
    </row>
    <row r="624" spans="1:77" s="205" customFormat="1" ht="15" x14ac:dyDescent="0.2">
      <c r="A624" s="260" t="s">
        <v>776</v>
      </c>
      <c r="B624" s="263" t="s">
        <v>616</v>
      </c>
      <c r="C624" s="260" t="s">
        <v>777</v>
      </c>
      <c r="D624" s="260" t="s">
        <v>611</v>
      </c>
      <c r="E624" s="261">
        <v>10</v>
      </c>
      <c r="F624" s="265">
        <v>-0.10067179999999999</v>
      </c>
      <c r="G624" s="265">
        <v>-6.1396000000000003E-3</v>
      </c>
      <c r="H624" s="265">
        <v>5.6601853060978913</v>
      </c>
      <c r="I624" s="265">
        <v>-9.1530399999999998E-2</v>
      </c>
      <c r="J624" s="265">
        <v>-4.7629999999999999E-3</v>
      </c>
      <c r="K624" s="265">
        <v>5.1436243998780027</v>
      </c>
      <c r="L624" s="265">
        <v>-8.83298E-2</v>
      </c>
      <c r="M624" s="265">
        <v>-5.826200000000001E-3</v>
      </c>
      <c r="N624" s="265">
        <v>4.9678286339822968</v>
      </c>
      <c r="O624" s="265">
        <v>-8.4715600000000016E-2</v>
      </c>
      <c r="P624" s="265">
        <v>-3.7426000000000004E-3</v>
      </c>
      <c r="Q624" s="265">
        <v>4.7588658594062698</v>
      </c>
      <c r="R624" s="265">
        <v>-8.7335800000000019E-2</v>
      </c>
      <c r="S624" s="265">
        <v>-4.8228000000000004E-3</v>
      </c>
      <c r="T624" s="265">
        <v>0</v>
      </c>
      <c r="U624" s="265">
        <v>-9.3398800000000004E-2</v>
      </c>
      <c r="V624" s="265">
        <v>-4.4293999999999991E-3</v>
      </c>
      <c r="W624" s="265">
        <v>5.2474197347991209</v>
      </c>
      <c r="X624" s="265">
        <v>-8.4762600000000007E-2</v>
      </c>
      <c r="Y624" s="265">
        <v>-4.767200000000001E-3</v>
      </c>
      <c r="Z624" s="265">
        <v>4.7643836397788446</v>
      </c>
      <c r="AA624" s="265">
        <v>-9.9888000000000005E-2</v>
      </c>
      <c r="AB624" s="265">
        <v>-6.2394E-3</v>
      </c>
      <c r="AC624" s="265">
        <v>5.6166271453297014</v>
      </c>
      <c r="AD624" s="265">
        <v>-0.1190918</v>
      </c>
      <c r="AE624" s="265">
        <v>-5.6442000000000003E-3</v>
      </c>
      <c r="AF624" s="265">
        <v>6.6909183856796117</v>
      </c>
      <c r="AG624" s="265">
        <v>-0.11182980000000002</v>
      </c>
      <c r="AH624" s="265">
        <v>-6.9571999999999993E-3</v>
      </c>
      <c r="AI624" s="265">
        <v>6.2880073546092525</v>
      </c>
      <c r="AJ624" s="265">
        <v>-0.11607839999999998</v>
      </c>
      <c r="AK624" s="265">
        <v>-7.1873999999999992E-3</v>
      </c>
      <c r="AL624" s="265">
        <v>0</v>
      </c>
      <c r="AM624" s="265">
        <v>-0.11465679999999999</v>
      </c>
      <c r="AN624" s="265">
        <v>-1.13016E-2</v>
      </c>
      <c r="AO624" s="265">
        <v>6.4657077850615821</v>
      </c>
      <c r="AP624" s="265">
        <v>-0.11779620000000002</v>
      </c>
      <c r="AQ624" s="265">
        <v>-8.8648000000000008E-3</v>
      </c>
      <c r="AR624" s="265">
        <v>6.6294007009500406</v>
      </c>
      <c r="AS624" s="265">
        <v>-0.1147228</v>
      </c>
      <c r="AT624" s="265">
        <v>-9.1307999999999997E-3</v>
      </c>
      <c r="AU624" s="265">
        <v>6.4585884201122647</v>
      </c>
      <c r="AV624" s="265">
        <v>-0.10789460000000001</v>
      </c>
      <c r="AW624" s="265">
        <v>-1.2281400000000001E-2</v>
      </c>
      <c r="AX624" s="265">
        <v>6.0941316855367216</v>
      </c>
      <c r="AY624" s="265">
        <v>-9.6522800000000006E-2</v>
      </c>
      <c r="AZ624" s="265">
        <v>-1.1825799999999999E-2</v>
      </c>
      <c r="BA624" s="265">
        <v>5.4573511148199891</v>
      </c>
      <c r="BB624" s="265">
        <v>-9.4232199999999988E-2</v>
      </c>
      <c r="BC624" s="265">
        <v>-1.0288E-2</v>
      </c>
      <c r="BD624" s="265">
        <v>5.3197229617400703</v>
      </c>
      <c r="BE624" s="265">
        <v>-9.8352000000000009E-2</v>
      </c>
      <c r="BF624" s="265">
        <v>-9.3252000000000005E-3</v>
      </c>
      <c r="BG624" s="265">
        <v>5.5442557480653312</v>
      </c>
      <c r="BH624" s="265">
        <v>-9.9999199999999996E-2</v>
      </c>
      <c r="BI624" s="265">
        <v>-1.11386E-2</v>
      </c>
      <c r="BJ624" s="265">
        <v>0</v>
      </c>
      <c r="BK624" s="265">
        <v>-9.8258999999999999E-2</v>
      </c>
      <c r="BL624" s="265">
        <v>-1.0645400000000001E-2</v>
      </c>
      <c r="BM624" s="265">
        <v>5.546550317007096</v>
      </c>
      <c r="BN624" s="265">
        <v>-0.10106720000000001</v>
      </c>
      <c r="BO624" s="265">
        <v>-1.0026999999999999E-2</v>
      </c>
      <c r="BP624" s="265">
        <v>5.699723748723196</v>
      </c>
      <c r="BQ624" s="265">
        <v>-9.7670400000000018E-2</v>
      </c>
      <c r="BR624" s="265">
        <v>-9.1902000000000008E-3</v>
      </c>
      <c r="BS624" s="265">
        <v>0</v>
      </c>
      <c r="BT624" s="265">
        <v>-9.7120399999999996E-2</v>
      </c>
      <c r="BU624" s="265">
        <v>-8.025400000000002E-3</v>
      </c>
      <c r="BV624" s="265">
        <v>5.4689611869912493</v>
      </c>
      <c r="BW624" s="265">
        <v>-9.0063999999999991E-2</v>
      </c>
      <c r="BX624" s="265">
        <v>-5.9538000000000004E-3</v>
      </c>
      <c r="BY624" s="265">
        <v>5.065412053882806</v>
      </c>
    </row>
    <row r="625" spans="1:77" s="205" customFormat="1" ht="15" x14ac:dyDescent="0.2">
      <c r="A625" s="260" t="s">
        <v>776</v>
      </c>
      <c r="B625" s="263" t="s">
        <v>629</v>
      </c>
      <c r="C625" s="260" t="s">
        <v>607</v>
      </c>
      <c r="D625" s="260" t="s">
        <v>613</v>
      </c>
      <c r="E625" s="261">
        <v>10</v>
      </c>
      <c r="F625" s="291">
        <v>10.3</v>
      </c>
      <c r="G625" s="291"/>
      <c r="H625" s="291"/>
      <c r="I625" s="291">
        <v>10.3</v>
      </c>
      <c r="J625" s="291"/>
      <c r="K625" s="291"/>
      <c r="L625" s="291">
        <v>10.3</v>
      </c>
      <c r="M625" s="291"/>
      <c r="N625" s="291"/>
      <c r="O625" s="291">
        <v>10.3</v>
      </c>
      <c r="P625" s="291"/>
      <c r="Q625" s="291"/>
      <c r="R625" s="291" t="s">
        <v>631</v>
      </c>
      <c r="S625" s="291"/>
      <c r="T625" s="291"/>
      <c r="U625" s="291">
        <v>10.3</v>
      </c>
      <c r="V625" s="291"/>
      <c r="W625" s="291"/>
      <c r="X625" s="291">
        <v>10.3</v>
      </c>
      <c r="Y625" s="291"/>
      <c r="Z625" s="291"/>
      <c r="AA625" s="291">
        <v>10.3</v>
      </c>
      <c r="AB625" s="291"/>
      <c r="AC625" s="291"/>
      <c r="AD625" s="291">
        <v>10.3</v>
      </c>
      <c r="AE625" s="291"/>
      <c r="AF625" s="291"/>
      <c r="AG625" s="291">
        <v>10.3</v>
      </c>
      <c r="AH625" s="291"/>
      <c r="AI625" s="291"/>
      <c r="AJ625" s="291" t="s">
        <v>631</v>
      </c>
      <c r="AK625" s="291"/>
      <c r="AL625" s="291"/>
      <c r="AM625" s="291">
        <v>10.3</v>
      </c>
      <c r="AN625" s="291"/>
      <c r="AO625" s="291"/>
      <c r="AP625" s="291">
        <v>10.3</v>
      </c>
      <c r="AQ625" s="291"/>
      <c r="AR625" s="291"/>
      <c r="AS625" s="291">
        <v>10.3</v>
      </c>
      <c r="AT625" s="291"/>
      <c r="AU625" s="291"/>
      <c r="AV625" s="291">
        <v>10.3</v>
      </c>
      <c r="AW625" s="291"/>
      <c r="AX625" s="291"/>
      <c r="AY625" s="291">
        <v>10.3</v>
      </c>
      <c r="AZ625" s="291"/>
      <c r="BA625" s="291"/>
      <c r="BB625" s="291">
        <v>10.3</v>
      </c>
      <c r="BC625" s="291"/>
      <c r="BD625" s="291"/>
      <c r="BE625" s="291">
        <v>10.3</v>
      </c>
      <c r="BF625" s="291"/>
      <c r="BG625" s="291"/>
      <c r="BH625" s="291" t="s">
        <v>631</v>
      </c>
      <c r="BI625" s="291"/>
      <c r="BJ625" s="291"/>
      <c r="BK625" s="291">
        <v>10.3</v>
      </c>
      <c r="BL625" s="291"/>
      <c r="BM625" s="291"/>
      <c r="BN625" s="291">
        <v>10.3</v>
      </c>
      <c r="BO625" s="291"/>
      <c r="BP625" s="291"/>
      <c r="BQ625" s="291" t="s">
        <v>631</v>
      </c>
      <c r="BR625" s="291"/>
      <c r="BS625" s="291"/>
      <c r="BT625" s="291">
        <v>10.3</v>
      </c>
      <c r="BU625" s="291"/>
      <c r="BV625" s="291"/>
      <c r="BW625" s="291">
        <v>10.3</v>
      </c>
      <c r="BX625" s="291"/>
      <c r="BY625" s="291"/>
    </row>
    <row r="626" spans="1:77" s="205" customFormat="1" ht="15" x14ac:dyDescent="0.2">
      <c r="A626" s="260" t="s">
        <v>776</v>
      </c>
      <c r="B626" s="263" t="s">
        <v>630</v>
      </c>
      <c r="C626" s="260" t="s">
        <v>607</v>
      </c>
      <c r="D626" s="260" t="s">
        <v>611</v>
      </c>
      <c r="E626" s="261">
        <v>10</v>
      </c>
      <c r="F626" s="265">
        <v>0</v>
      </c>
      <c r="G626" s="265">
        <v>0</v>
      </c>
      <c r="H626" s="265">
        <v>0</v>
      </c>
      <c r="I626" s="265">
        <v>0</v>
      </c>
      <c r="J626" s="265">
        <v>0</v>
      </c>
      <c r="K626" s="265">
        <v>0</v>
      </c>
      <c r="L626" s="265">
        <v>0</v>
      </c>
      <c r="M626" s="265">
        <v>0</v>
      </c>
      <c r="N626" s="265">
        <v>0</v>
      </c>
      <c r="O626" s="265">
        <v>0</v>
      </c>
      <c r="P626" s="265">
        <v>0</v>
      </c>
      <c r="Q626" s="265">
        <v>0</v>
      </c>
      <c r="R626" s="265">
        <v>0</v>
      </c>
      <c r="S626" s="265">
        <v>0</v>
      </c>
      <c r="T626" s="265">
        <v>0</v>
      </c>
      <c r="U626" s="265">
        <v>0</v>
      </c>
      <c r="V626" s="265">
        <v>0</v>
      </c>
      <c r="W626" s="265">
        <v>0</v>
      </c>
      <c r="X626" s="265">
        <v>0</v>
      </c>
      <c r="Y626" s="265">
        <v>0</v>
      </c>
      <c r="Z626" s="265">
        <v>0</v>
      </c>
      <c r="AA626" s="265">
        <v>0</v>
      </c>
      <c r="AB626" s="265">
        <v>0</v>
      </c>
      <c r="AC626" s="265">
        <v>0</v>
      </c>
      <c r="AD626" s="265">
        <v>0</v>
      </c>
      <c r="AE626" s="265">
        <v>0</v>
      </c>
      <c r="AF626" s="265">
        <v>0</v>
      </c>
      <c r="AG626" s="265">
        <v>0</v>
      </c>
      <c r="AH626" s="265">
        <v>0</v>
      </c>
      <c r="AI626" s="265">
        <v>0</v>
      </c>
      <c r="AJ626" s="265">
        <v>0</v>
      </c>
      <c r="AK626" s="265">
        <v>0</v>
      </c>
      <c r="AL626" s="265">
        <v>0</v>
      </c>
      <c r="AM626" s="265">
        <v>0</v>
      </c>
      <c r="AN626" s="265">
        <v>0</v>
      </c>
      <c r="AO626" s="265">
        <v>0</v>
      </c>
      <c r="AP626" s="265">
        <v>0</v>
      </c>
      <c r="AQ626" s="265">
        <v>0</v>
      </c>
      <c r="AR626" s="265">
        <v>0</v>
      </c>
      <c r="AS626" s="265">
        <v>0</v>
      </c>
      <c r="AT626" s="265">
        <v>0</v>
      </c>
      <c r="AU626" s="265">
        <v>0</v>
      </c>
      <c r="AV626" s="265">
        <v>0</v>
      </c>
      <c r="AW626" s="265">
        <v>0</v>
      </c>
      <c r="AX626" s="265">
        <v>0</v>
      </c>
      <c r="AY626" s="265">
        <v>0</v>
      </c>
      <c r="AZ626" s="265">
        <v>0</v>
      </c>
      <c r="BA626" s="265">
        <v>0</v>
      </c>
      <c r="BB626" s="265">
        <v>0</v>
      </c>
      <c r="BC626" s="265">
        <v>0</v>
      </c>
      <c r="BD626" s="265">
        <v>0</v>
      </c>
      <c r="BE626" s="265">
        <v>0</v>
      </c>
      <c r="BF626" s="265">
        <v>0</v>
      </c>
      <c r="BG626" s="265">
        <v>0</v>
      </c>
      <c r="BH626" s="265">
        <v>0</v>
      </c>
      <c r="BI626" s="265">
        <v>0</v>
      </c>
      <c r="BJ626" s="265">
        <v>0</v>
      </c>
      <c r="BK626" s="265">
        <v>0</v>
      </c>
      <c r="BL626" s="265">
        <v>0</v>
      </c>
      <c r="BM626" s="265">
        <v>0</v>
      </c>
      <c r="BN626" s="265">
        <v>0</v>
      </c>
      <c r="BO626" s="265">
        <v>0</v>
      </c>
      <c r="BP626" s="265">
        <v>0</v>
      </c>
      <c r="BQ626" s="265">
        <v>0</v>
      </c>
      <c r="BR626" s="265">
        <v>0</v>
      </c>
      <c r="BS626" s="265">
        <v>0</v>
      </c>
      <c r="BT626" s="265">
        <v>0</v>
      </c>
      <c r="BU626" s="265">
        <v>0</v>
      </c>
      <c r="BV626" s="265">
        <v>0</v>
      </c>
      <c r="BW626" s="265">
        <v>0</v>
      </c>
      <c r="BX626" s="265">
        <v>0</v>
      </c>
      <c r="BY626" s="265">
        <v>0</v>
      </c>
    </row>
    <row r="627" spans="1:77" s="205" customFormat="1" ht="15" x14ac:dyDescent="0.2">
      <c r="A627" s="260" t="s">
        <v>778</v>
      </c>
      <c r="B627" s="263" t="s">
        <v>604</v>
      </c>
      <c r="C627" s="260" t="s">
        <v>779</v>
      </c>
      <c r="D627" s="260" t="s">
        <v>606</v>
      </c>
      <c r="E627" s="261">
        <v>35</v>
      </c>
      <c r="F627" s="265" t="s">
        <v>607</v>
      </c>
      <c r="G627" s="265" t="s">
        <v>607</v>
      </c>
      <c r="H627" s="265" t="s">
        <v>607</v>
      </c>
      <c r="I627" s="265" t="s">
        <v>607</v>
      </c>
      <c r="J627" s="265" t="s">
        <v>607</v>
      </c>
      <c r="K627" s="265" t="s">
        <v>607</v>
      </c>
      <c r="L627" s="265" t="s">
        <v>607</v>
      </c>
      <c r="M627" s="265" t="s">
        <v>607</v>
      </c>
      <c r="N627" s="265" t="s">
        <v>607</v>
      </c>
      <c r="O627" s="265" t="s">
        <v>607</v>
      </c>
      <c r="P627" s="265" t="s">
        <v>607</v>
      </c>
      <c r="Q627" s="265" t="s">
        <v>607</v>
      </c>
      <c r="R627" s="265" t="s">
        <v>607</v>
      </c>
      <c r="S627" s="265" t="s">
        <v>607</v>
      </c>
      <c r="T627" s="265" t="s">
        <v>607</v>
      </c>
      <c r="U627" s="265" t="s">
        <v>607</v>
      </c>
      <c r="V627" s="265" t="s">
        <v>607</v>
      </c>
      <c r="W627" s="265" t="s">
        <v>607</v>
      </c>
      <c r="X627" s="265" t="s">
        <v>607</v>
      </c>
      <c r="Y627" s="265" t="s">
        <v>607</v>
      </c>
      <c r="Z627" s="265" t="s">
        <v>607</v>
      </c>
      <c r="AA627" s="265" t="s">
        <v>607</v>
      </c>
      <c r="AB627" s="265" t="s">
        <v>607</v>
      </c>
      <c r="AC627" s="265" t="s">
        <v>607</v>
      </c>
      <c r="AD627" s="265" t="s">
        <v>607</v>
      </c>
      <c r="AE627" s="265" t="s">
        <v>607</v>
      </c>
      <c r="AF627" s="265" t="s">
        <v>607</v>
      </c>
      <c r="AG627" s="265" t="s">
        <v>607</v>
      </c>
      <c r="AH627" s="265" t="s">
        <v>607</v>
      </c>
      <c r="AI627" s="265" t="s">
        <v>607</v>
      </c>
      <c r="AJ627" s="265" t="s">
        <v>607</v>
      </c>
      <c r="AK627" s="265" t="s">
        <v>607</v>
      </c>
      <c r="AL627" s="265" t="s">
        <v>607</v>
      </c>
      <c r="AM627" s="265" t="s">
        <v>607</v>
      </c>
      <c r="AN627" s="265" t="s">
        <v>607</v>
      </c>
      <c r="AO627" s="265" t="s">
        <v>607</v>
      </c>
      <c r="AP627" s="265" t="s">
        <v>607</v>
      </c>
      <c r="AQ627" s="265" t="s">
        <v>607</v>
      </c>
      <c r="AR627" s="265" t="s">
        <v>607</v>
      </c>
      <c r="AS627" s="265" t="s">
        <v>607</v>
      </c>
      <c r="AT627" s="265" t="s">
        <v>607</v>
      </c>
      <c r="AU627" s="265" t="s">
        <v>607</v>
      </c>
      <c r="AV627" s="265" t="s">
        <v>607</v>
      </c>
      <c r="AW627" s="265" t="s">
        <v>607</v>
      </c>
      <c r="AX627" s="265" t="s">
        <v>607</v>
      </c>
      <c r="AY627" s="265" t="s">
        <v>607</v>
      </c>
      <c r="AZ627" s="265" t="s">
        <v>607</v>
      </c>
      <c r="BA627" s="265" t="s">
        <v>607</v>
      </c>
      <c r="BB627" s="265" t="s">
        <v>607</v>
      </c>
      <c r="BC627" s="265" t="s">
        <v>607</v>
      </c>
      <c r="BD627" s="265" t="s">
        <v>607</v>
      </c>
      <c r="BE627" s="265" t="s">
        <v>607</v>
      </c>
      <c r="BF627" s="265" t="s">
        <v>607</v>
      </c>
      <c r="BG627" s="265" t="s">
        <v>607</v>
      </c>
      <c r="BH627" s="265" t="s">
        <v>607</v>
      </c>
      <c r="BI627" s="265" t="s">
        <v>607</v>
      </c>
      <c r="BJ627" s="265" t="s">
        <v>607</v>
      </c>
      <c r="BK627" s="265" t="s">
        <v>607</v>
      </c>
      <c r="BL627" s="265" t="s">
        <v>607</v>
      </c>
      <c r="BM627" s="265" t="s">
        <v>607</v>
      </c>
      <c r="BN627" s="265" t="s">
        <v>607</v>
      </c>
      <c r="BO627" s="265" t="s">
        <v>607</v>
      </c>
      <c r="BP627" s="265" t="s">
        <v>607</v>
      </c>
      <c r="BQ627" s="265" t="s">
        <v>607</v>
      </c>
      <c r="BR627" s="265" t="s">
        <v>607</v>
      </c>
      <c r="BS627" s="265" t="s">
        <v>607</v>
      </c>
      <c r="BT627" s="265" t="s">
        <v>607</v>
      </c>
      <c r="BU627" s="265" t="s">
        <v>607</v>
      </c>
      <c r="BV627" s="265" t="s">
        <v>607</v>
      </c>
      <c r="BW627" s="265" t="s">
        <v>607</v>
      </c>
      <c r="BX627" s="265" t="s">
        <v>607</v>
      </c>
      <c r="BY627" s="265" t="s">
        <v>607</v>
      </c>
    </row>
    <row r="628" spans="1:77" s="205" customFormat="1" ht="15" x14ac:dyDescent="0.2">
      <c r="A628" s="260" t="s">
        <v>778</v>
      </c>
      <c r="B628" s="263" t="s">
        <v>604</v>
      </c>
      <c r="C628" s="260" t="s">
        <v>779</v>
      </c>
      <c r="D628" s="260" t="s">
        <v>608</v>
      </c>
      <c r="E628" s="261">
        <v>35</v>
      </c>
      <c r="F628" s="371">
        <v>2</v>
      </c>
      <c r="G628" s="371"/>
      <c r="H628" s="371"/>
      <c r="I628" s="371">
        <v>2</v>
      </c>
      <c r="J628" s="371"/>
      <c r="K628" s="371"/>
      <c r="L628" s="371">
        <v>2</v>
      </c>
      <c r="M628" s="371"/>
      <c r="N628" s="371"/>
      <c r="O628" s="371">
        <v>2</v>
      </c>
      <c r="P628" s="371"/>
      <c r="Q628" s="371"/>
      <c r="R628" s="371">
        <v>2</v>
      </c>
      <c r="S628" s="371"/>
      <c r="T628" s="371"/>
      <c r="U628" s="371">
        <v>2</v>
      </c>
      <c r="V628" s="371"/>
      <c r="W628" s="371"/>
      <c r="X628" s="371">
        <v>2</v>
      </c>
      <c r="Y628" s="371"/>
      <c r="Z628" s="371"/>
      <c r="AA628" s="371">
        <v>2</v>
      </c>
      <c r="AB628" s="371"/>
      <c r="AC628" s="371"/>
      <c r="AD628" s="371">
        <v>2</v>
      </c>
      <c r="AE628" s="371"/>
      <c r="AF628" s="371"/>
      <c r="AG628" s="371">
        <v>2</v>
      </c>
      <c r="AH628" s="371"/>
      <c r="AI628" s="371"/>
      <c r="AJ628" s="371">
        <v>2</v>
      </c>
      <c r="AK628" s="371"/>
      <c r="AL628" s="371"/>
      <c r="AM628" s="371">
        <v>2</v>
      </c>
      <c r="AN628" s="371"/>
      <c r="AO628" s="371"/>
      <c r="AP628" s="371">
        <v>2</v>
      </c>
      <c r="AQ628" s="371"/>
      <c r="AR628" s="371"/>
      <c r="AS628" s="371">
        <v>2</v>
      </c>
      <c r="AT628" s="371"/>
      <c r="AU628" s="371"/>
      <c r="AV628" s="371">
        <v>2</v>
      </c>
      <c r="AW628" s="371"/>
      <c r="AX628" s="371"/>
      <c r="AY628" s="371">
        <v>2</v>
      </c>
      <c r="AZ628" s="371"/>
      <c r="BA628" s="371"/>
      <c r="BB628" s="371">
        <v>2</v>
      </c>
      <c r="BC628" s="371"/>
      <c r="BD628" s="371"/>
      <c r="BE628" s="371">
        <v>2</v>
      </c>
      <c r="BF628" s="371"/>
      <c r="BG628" s="371"/>
      <c r="BH628" s="371">
        <v>2</v>
      </c>
      <c r="BI628" s="371"/>
      <c r="BJ628" s="371"/>
      <c r="BK628" s="371">
        <v>2</v>
      </c>
      <c r="BL628" s="371"/>
      <c r="BM628" s="371"/>
      <c r="BN628" s="371">
        <v>2</v>
      </c>
      <c r="BO628" s="371"/>
      <c r="BP628" s="371"/>
      <c r="BQ628" s="371">
        <v>2</v>
      </c>
      <c r="BR628" s="371"/>
      <c r="BS628" s="371"/>
      <c r="BT628" s="371">
        <v>2</v>
      </c>
      <c r="BU628" s="371"/>
      <c r="BV628" s="371"/>
      <c r="BW628" s="371">
        <v>2</v>
      </c>
      <c r="BX628" s="371"/>
      <c r="BY628" s="371"/>
    </row>
    <row r="629" spans="1:77" s="205" customFormat="1" ht="30" x14ac:dyDescent="0.2">
      <c r="A629" s="260" t="s">
        <v>778</v>
      </c>
      <c r="B629" s="263" t="s">
        <v>780</v>
      </c>
      <c r="C629" s="260" t="s">
        <v>607</v>
      </c>
      <c r="D629" s="260" t="s">
        <v>607</v>
      </c>
      <c r="E629" s="261">
        <v>35</v>
      </c>
      <c r="F629" s="265">
        <v>0</v>
      </c>
      <c r="G629" s="265">
        <v>0</v>
      </c>
      <c r="H629" s="265">
        <v>0</v>
      </c>
      <c r="I629" s="265">
        <v>0</v>
      </c>
      <c r="J629" s="265">
        <v>0</v>
      </c>
      <c r="K629" s="265">
        <v>0</v>
      </c>
      <c r="L629" s="265">
        <v>0</v>
      </c>
      <c r="M629" s="265">
        <v>0</v>
      </c>
      <c r="N629" s="265">
        <v>0</v>
      </c>
      <c r="O629" s="265">
        <v>0</v>
      </c>
      <c r="P629" s="265">
        <v>0</v>
      </c>
      <c r="Q629" s="265">
        <v>0</v>
      </c>
      <c r="R629" s="265">
        <v>0</v>
      </c>
      <c r="S629" s="265">
        <v>0</v>
      </c>
      <c r="T629" s="265">
        <v>0</v>
      </c>
      <c r="U629" s="265">
        <v>0</v>
      </c>
      <c r="V629" s="265">
        <v>0</v>
      </c>
      <c r="W629" s="265">
        <v>0</v>
      </c>
      <c r="X629" s="265">
        <v>0</v>
      </c>
      <c r="Y629" s="265">
        <v>0</v>
      </c>
      <c r="Z629" s="265">
        <v>0</v>
      </c>
      <c r="AA629" s="265">
        <v>0</v>
      </c>
      <c r="AB629" s="265">
        <v>0</v>
      </c>
      <c r="AC629" s="265">
        <v>0</v>
      </c>
      <c r="AD629" s="265">
        <v>0</v>
      </c>
      <c r="AE629" s="265">
        <v>0</v>
      </c>
      <c r="AF629" s="265">
        <v>0</v>
      </c>
      <c r="AG629" s="265">
        <v>0</v>
      </c>
      <c r="AH629" s="265">
        <v>0</v>
      </c>
      <c r="AI629" s="265">
        <v>0</v>
      </c>
      <c r="AJ629" s="265">
        <v>0</v>
      </c>
      <c r="AK629" s="265">
        <v>0</v>
      </c>
      <c r="AL629" s="265">
        <v>0</v>
      </c>
      <c r="AM629" s="265">
        <v>0</v>
      </c>
      <c r="AN629" s="265">
        <v>0</v>
      </c>
      <c r="AO629" s="265">
        <v>0</v>
      </c>
      <c r="AP629" s="265">
        <v>0</v>
      </c>
      <c r="AQ629" s="265">
        <v>0</v>
      </c>
      <c r="AR629" s="265">
        <v>0</v>
      </c>
      <c r="AS629" s="265">
        <v>0</v>
      </c>
      <c r="AT629" s="265">
        <v>0</v>
      </c>
      <c r="AU629" s="265">
        <v>0</v>
      </c>
      <c r="AV629" s="265">
        <v>0</v>
      </c>
      <c r="AW629" s="265">
        <v>0</v>
      </c>
      <c r="AX629" s="265">
        <v>0</v>
      </c>
      <c r="AY629" s="265">
        <v>0</v>
      </c>
      <c r="AZ629" s="265">
        <v>0</v>
      </c>
      <c r="BA629" s="265">
        <v>0</v>
      </c>
      <c r="BB629" s="265">
        <v>0</v>
      </c>
      <c r="BC629" s="265">
        <v>0</v>
      </c>
      <c r="BD629" s="265">
        <v>0</v>
      </c>
      <c r="BE629" s="265">
        <v>0</v>
      </c>
      <c r="BF629" s="265">
        <v>0</v>
      </c>
      <c r="BG629" s="265">
        <v>0</v>
      </c>
      <c r="BH629" s="265">
        <v>0</v>
      </c>
      <c r="BI629" s="265">
        <v>0</v>
      </c>
      <c r="BJ629" s="265">
        <v>0</v>
      </c>
      <c r="BK629" s="265">
        <v>0</v>
      </c>
      <c r="BL629" s="265">
        <v>0</v>
      </c>
      <c r="BM629" s="265">
        <v>0</v>
      </c>
      <c r="BN629" s="265">
        <v>0</v>
      </c>
      <c r="BO629" s="265">
        <v>0</v>
      </c>
      <c r="BP629" s="265">
        <v>0</v>
      </c>
      <c r="BQ629" s="265">
        <v>0</v>
      </c>
      <c r="BR629" s="265">
        <v>0</v>
      </c>
      <c r="BS629" s="265">
        <v>0</v>
      </c>
      <c r="BT629" s="265">
        <v>0</v>
      </c>
      <c r="BU629" s="265">
        <v>0</v>
      </c>
      <c r="BV629" s="265">
        <v>0</v>
      </c>
      <c r="BW629" s="265">
        <v>0</v>
      </c>
      <c r="BX629" s="265">
        <v>0</v>
      </c>
      <c r="BY629" s="265">
        <v>0</v>
      </c>
    </row>
    <row r="630" spans="1:77" s="205" customFormat="1" ht="15" x14ac:dyDescent="0.2">
      <c r="A630" s="260" t="s">
        <v>778</v>
      </c>
      <c r="B630" s="263" t="s">
        <v>604</v>
      </c>
      <c r="C630" s="260" t="s">
        <v>779</v>
      </c>
      <c r="D630" s="260" t="s">
        <v>611</v>
      </c>
      <c r="E630" s="261">
        <v>10</v>
      </c>
      <c r="F630" s="265">
        <v>0</v>
      </c>
      <c r="G630" s="265">
        <v>0</v>
      </c>
      <c r="H630" s="265">
        <v>0</v>
      </c>
      <c r="I630" s="265">
        <v>0</v>
      </c>
      <c r="J630" s="265">
        <v>0</v>
      </c>
      <c r="K630" s="265">
        <v>0</v>
      </c>
      <c r="L630" s="265">
        <v>0</v>
      </c>
      <c r="M630" s="265">
        <v>0</v>
      </c>
      <c r="N630" s="265">
        <v>0</v>
      </c>
      <c r="O630" s="265">
        <v>0</v>
      </c>
      <c r="P630" s="265">
        <v>0</v>
      </c>
      <c r="Q630" s="265">
        <v>0</v>
      </c>
      <c r="R630" s="265">
        <v>0</v>
      </c>
      <c r="S630" s="265">
        <v>0</v>
      </c>
      <c r="T630" s="265">
        <v>0</v>
      </c>
      <c r="U630" s="265">
        <v>0</v>
      </c>
      <c r="V630" s="265">
        <v>0</v>
      </c>
      <c r="W630" s="265">
        <v>0</v>
      </c>
      <c r="X630" s="265">
        <v>0</v>
      </c>
      <c r="Y630" s="265">
        <v>0</v>
      </c>
      <c r="Z630" s="265">
        <v>0</v>
      </c>
      <c r="AA630" s="265">
        <v>0</v>
      </c>
      <c r="AB630" s="265">
        <v>0</v>
      </c>
      <c r="AC630" s="265">
        <v>0</v>
      </c>
      <c r="AD630" s="265">
        <v>0</v>
      </c>
      <c r="AE630" s="265">
        <v>0</v>
      </c>
      <c r="AF630" s="265">
        <v>0</v>
      </c>
      <c r="AG630" s="265">
        <v>0</v>
      </c>
      <c r="AH630" s="265">
        <v>0</v>
      </c>
      <c r="AI630" s="265">
        <v>0</v>
      </c>
      <c r="AJ630" s="265">
        <v>0</v>
      </c>
      <c r="AK630" s="265">
        <v>0</v>
      </c>
      <c r="AL630" s="265">
        <v>0</v>
      </c>
      <c r="AM630" s="265">
        <v>0</v>
      </c>
      <c r="AN630" s="265">
        <v>0</v>
      </c>
      <c r="AO630" s="265">
        <v>0</v>
      </c>
      <c r="AP630" s="265">
        <v>0</v>
      </c>
      <c r="AQ630" s="265">
        <v>0</v>
      </c>
      <c r="AR630" s="265">
        <v>0</v>
      </c>
      <c r="AS630" s="265">
        <v>0</v>
      </c>
      <c r="AT630" s="265">
        <v>0</v>
      </c>
      <c r="AU630" s="265">
        <v>0</v>
      </c>
      <c r="AV630" s="265">
        <v>0</v>
      </c>
      <c r="AW630" s="265">
        <v>0</v>
      </c>
      <c r="AX630" s="265">
        <v>0</v>
      </c>
      <c r="AY630" s="265">
        <v>0</v>
      </c>
      <c r="AZ630" s="265">
        <v>0</v>
      </c>
      <c r="BA630" s="265">
        <v>0</v>
      </c>
      <c r="BB630" s="265">
        <v>0</v>
      </c>
      <c r="BC630" s="265">
        <v>0</v>
      </c>
      <c r="BD630" s="265">
        <v>0</v>
      </c>
      <c r="BE630" s="265">
        <v>0</v>
      </c>
      <c r="BF630" s="265">
        <v>0</v>
      </c>
      <c r="BG630" s="265">
        <v>0</v>
      </c>
      <c r="BH630" s="265">
        <v>0</v>
      </c>
      <c r="BI630" s="265">
        <v>0</v>
      </c>
      <c r="BJ630" s="265">
        <v>0</v>
      </c>
      <c r="BK630" s="265">
        <v>0</v>
      </c>
      <c r="BL630" s="265">
        <v>0</v>
      </c>
      <c r="BM630" s="265">
        <v>0</v>
      </c>
      <c r="BN630" s="265">
        <v>0</v>
      </c>
      <c r="BO630" s="265">
        <v>0</v>
      </c>
      <c r="BP630" s="265">
        <v>0</v>
      </c>
      <c r="BQ630" s="265">
        <v>0</v>
      </c>
      <c r="BR630" s="265">
        <v>0</v>
      </c>
      <c r="BS630" s="265">
        <v>0</v>
      </c>
      <c r="BT630" s="265">
        <v>0</v>
      </c>
      <c r="BU630" s="265">
        <v>0</v>
      </c>
      <c r="BV630" s="265">
        <v>0</v>
      </c>
      <c r="BW630" s="265">
        <v>0</v>
      </c>
      <c r="BX630" s="265">
        <v>0</v>
      </c>
      <c r="BY630" s="265">
        <v>0</v>
      </c>
    </row>
    <row r="631" spans="1:77" s="205" customFormat="1" ht="15" x14ac:dyDescent="0.2">
      <c r="A631" s="260" t="s">
        <v>778</v>
      </c>
      <c r="B631" s="263" t="s">
        <v>626</v>
      </c>
      <c r="C631" s="260" t="s">
        <v>607</v>
      </c>
      <c r="D631" s="260" t="s">
        <v>613</v>
      </c>
      <c r="E631" s="261">
        <v>10</v>
      </c>
      <c r="F631" s="291">
        <v>0</v>
      </c>
      <c r="G631" s="291"/>
      <c r="H631" s="291"/>
      <c r="I631" s="291">
        <v>0</v>
      </c>
      <c r="J631" s="291"/>
      <c r="K631" s="291"/>
      <c r="L631" s="291">
        <v>0</v>
      </c>
      <c r="M631" s="291"/>
      <c r="N631" s="291"/>
      <c r="O631" s="291">
        <v>0</v>
      </c>
      <c r="P631" s="291"/>
      <c r="Q631" s="291"/>
      <c r="R631" s="291">
        <v>0</v>
      </c>
      <c r="S631" s="291"/>
      <c r="T631" s="291"/>
      <c r="U631" s="291">
        <v>0</v>
      </c>
      <c r="V631" s="291"/>
      <c r="W631" s="291"/>
      <c r="X631" s="291">
        <v>0</v>
      </c>
      <c r="Y631" s="291"/>
      <c r="Z631" s="291"/>
      <c r="AA631" s="291">
        <v>0</v>
      </c>
      <c r="AB631" s="291"/>
      <c r="AC631" s="291"/>
      <c r="AD631" s="291">
        <v>0</v>
      </c>
      <c r="AE631" s="291"/>
      <c r="AF631" s="291"/>
      <c r="AG631" s="291">
        <v>0</v>
      </c>
      <c r="AH631" s="291"/>
      <c r="AI631" s="291"/>
      <c r="AJ631" s="291">
        <v>0</v>
      </c>
      <c r="AK631" s="291"/>
      <c r="AL631" s="291"/>
      <c r="AM631" s="291">
        <v>0</v>
      </c>
      <c r="AN631" s="291"/>
      <c r="AO631" s="291"/>
      <c r="AP631" s="291">
        <v>0</v>
      </c>
      <c r="AQ631" s="291"/>
      <c r="AR631" s="291"/>
      <c r="AS631" s="291">
        <v>0</v>
      </c>
      <c r="AT631" s="291"/>
      <c r="AU631" s="291"/>
      <c r="AV631" s="291">
        <v>0</v>
      </c>
      <c r="AW631" s="291"/>
      <c r="AX631" s="291"/>
      <c r="AY631" s="291">
        <v>0</v>
      </c>
      <c r="AZ631" s="291"/>
      <c r="BA631" s="291"/>
      <c r="BB631" s="291">
        <v>0</v>
      </c>
      <c r="BC631" s="291"/>
      <c r="BD631" s="291"/>
      <c r="BE631" s="291">
        <v>0</v>
      </c>
      <c r="BF631" s="291"/>
      <c r="BG631" s="291"/>
      <c r="BH631" s="291">
        <v>0</v>
      </c>
      <c r="BI631" s="291"/>
      <c r="BJ631" s="291"/>
      <c r="BK631" s="291">
        <v>0</v>
      </c>
      <c r="BL631" s="291"/>
      <c r="BM631" s="291"/>
      <c r="BN631" s="291">
        <v>0</v>
      </c>
      <c r="BO631" s="291"/>
      <c r="BP631" s="291"/>
      <c r="BQ631" s="291">
        <v>0</v>
      </c>
      <c r="BR631" s="291"/>
      <c r="BS631" s="291"/>
      <c r="BT631" s="291">
        <v>0</v>
      </c>
      <c r="BU631" s="291"/>
      <c r="BV631" s="291"/>
      <c r="BW631" s="291">
        <v>0</v>
      </c>
      <c r="BX631" s="291"/>
      <c r="BY631" s="291"/>
    </row>
    <row r="632" spans="1:77" s="205" customFormat="1" ht="15" x14ac:dyDescent="0.2">
      <c r="A632" s="260" t="s">
        <v>778</v>
      </c>
      <c r="B632" s="263" t="s">
        <v>628</v>
      </c>
      <c r="C632" s="260" t="s">
        <v>607</v>
      </c>
      <c r="D632" s="260" t="s">
        <v>611</v>
      </c>
      <c r="E632" s="261">
        <v>10</v>
      </c>
      <c r="F632" s="265">
        <v>0</v>
      </c>
      <c r="G632" s="265">
        <v>0</v>
      </c>
      <c r="H632" s="265">
        <v>0</v>
      </c>
      <c r="I632" s="265">
        <v>0</v>
      </c>
      <c r="J632" s="265">
        <v>0</v>
      </c>
      <c r="K632" s="265">
        <v>0</v>
      </c>
      <c r="L632" s="265">
        <v>0</v>
      </c>
      <c r="M632" s="265">
        <v>0</v>
      </c>
      <c r="N632" s="265">
        <v>0</v>
      </c>
      <c r="O632" s="265">
        <v>0</v>
      </c>
      <c r="P632" s="265">
        <v>0</v>
      </c>
      <c r="Q632" s="265">
        <v>0</v>
      </c>
      <c r="R632" s="265">
        <v>0</v>
      </c>
      <c r="S632" s="265">
        <v>0</v>
      </c>
      <c r="T632" s="265">
        <v>0</v>
      </c>
      <c r="U632" s="265">
        <v>0</v>
      </c>
      <c r="V632" s="265">
        <v>0</v>
      </c>
      <c r="W632" s="265">
        <v>0</v>
      </c>
      <c r="X632" s="265">
        <v>0</v>
      </c>
      <c r="Y632" s="265">
        <v>0</v>
      </c>
      <c r="Z632" s="265">
        <v>0</v>
      </c>
      <c r="AA632" s="265">
        <v>0</v>
      </c>
      <c r="AB632" s="265">
        <v>0</v>
      </c>
      <c r="AC632" s="265">
        <v>0</v>
      </c>
      <c r="AD632" s="265">
        <v>0</v>
      </c>
      <c r="AE632" s="265">
        <v>0</v>
      </c>
      <c r="AF632" s="265">
        <v>0</v>
      </c>
      <c r="AG632" s="265">
        <v>0</v>
      </c>
      <c r="AH632" s="265">
        <v>0</v>
      </c>
      <c r="AI632" s="265">
        <v>0</v>
      </c>
      <c r="AJ632" s="265">
        <v>0</v>
      </c>
      <c r="AK632" s="265">
        <v>0</v>
      </c>
      <c r="AL632" s="265">
        <v>0</v>
      </c>
      <c r="AM632" s="265">
        <v>0</v>
      </c>
      <c r="AN632" s="265">
        <v>0</v>
      </c>
      <c r="AO632" s="265">
        <v>0</v>
      </c>
      <c r="AP632" s="265">
        <v>0</v>
      </c>
      <c r="AQ632" s="265">
        <v>0</v>
      </c>
      <c r="AR632" s="265">
        <v>0</v>
      </c>
      <c r="AS632" s="265">
        <v>0</v>
      </c>
      <c r="AT632" s="265">
        <v>0</v>
      </c>
      <c r="AU632" s="265">
        <v>0</v>
      </c>
      <c r="AV632" s="265">
        <v>0</v>
      </c>
      <c r="AW632" s="265">
        <v>0</v>
      </c>
      <c r="AX632" s="265">
        <v>0</v>
      </c>
      <c r="AY632" s="265">
        <v>0</v>
      </c>
      <c r="AZ632" s="265">
        <v>0</v>
      </c>
      <c r="BA632" s="265">
        <v>0</v>
      </c>
      <c r="BB632" s="265">
        <v>0</v>
      </c>
      <c r="BC632" s="265">
        <v>0</v>
      </c>
      <c r="BD632" s="265">
        <v>0</v>
      </c>
      <c r="BE632" s="265">
        <v>0</v>
      </c>
      <c r="BF632" s="265">
        <v>0</v>
      </c>
      <c r="BG632" s="265">
        <v>0</v>
      </c>
      <c r="BH632" s="265">
        <v>0</v>
      </c>
      <c r="BI632" s="265">
        <v>0</v>
      </c>
      <c r="BJ632" s="265">
        <v>0</v>
      </c>
      <c r="BK632" s="265">
        <v>0</v>
      </c>
      <c r="BL632" s="265">
        <v>0</v>
      </c>
      <c r="BM632" s="265">
        <v>0</v>
      </c>
      <c r="BN632" s="265">
        <v>0</v>
      </c>
      <c r="BO632" s="265">
        <v>0</v>
      </c>
      <c r="BP632" s="265">
        <v>0</v>
      </c>
      <c r="BQ632" s="265">
        <v>0</v>
      </c>
      <c r="BR632" s="265">
        <v>0</v>
      </c>
      <c r="BS632" s="265">
        <v>0</v>
      </c>
      <c r="BT632" s="265">
        <v>0</v>
      </c>
      <c r="BU632" s="265">
        <v>0</v>
      </c>
      <c r="BV632" s="265">
        <v>0</v>
      </c>
      <c r="BW632" s="265">
        <v>0</v>
      </c>
      <c r="BX632" s="265">
        <v>0</v>
      </c>
      <c r="BY632" s="265">
        <v>0</v>
      </c>
    </row>
    <row r="633" spans="1:77" s="205" customFormat="1" ht="15" x14ac:dyDescent="0.2">
      <c r="A633" s="260" t="s">
        <v>778</v>
      </c>
      <c r="B633" s="263" t="s">
        <v>616</v>
      </c>
      <c r="C633" s="260" t="s">
        <v>781</v>
      </c>
      <c r="D633" s="260" t="s">
        <v>606</v>
      </c>
      <c r="E633" s="261">
        <v>35</v>
      </c>
      <c r="F633" s="265" t="s">
        <v>607</v>
      </c>
      <c r="G633" s="265" t="s">
        <v>607</v>
      </c>
      <c r="H633" s="265" t="s">
        <v>607</v>
      </c>
      <c r="I633" s="265" t="s">
        <v>607</v>
      </c>
      <c r="J633" s="265" t="s">
        <v>607</v>
      </c>
      <c r="K633" s="265" t="s">
        <v>607</v>
      </c>
      <c r="L633" s="265" t="s">
        <v>607</v>
      </c>
      <c r="M633" s="265" t="s">
        <v>607</v>
      </c>
      <c r="N633" s="265" t="s">
        <v>607</v>
      </c>
      <c r="O633" s="265" t="s">
        <v>607</v>
      </c>
      <c r="P633" s="265" t="s">
        <v>607</v>
      </c>
      <c r="Q633" s="265" t="s">
        <v>607</v>
      </c>
      <c r="R633" s="265" t="s">
        <v>607</v>
      </c>
      <c r="S633" s="265" t="s">
        <v>607</v>
      </c>
      <c r="T633" s="265" t="s">
        <v>607</v>
      </c>
      <c r="U633" s="265" t="s">
        <v>607</v>
      </c>
      <c r="V633" s="265" t="s">
        <v>607</v>
      </c>
      <c r="W633" s="265" t="s">
        <v>607</v>
      </c>
      <c r="X633" s="265" t="s">
        <v>607</v>
      </c>
      <c r="Y633" s="265" t="s">
        <v>607</v>
      </c>
      <c r="Z633" s="265" t="s">
        <v>607</v>
      </c>
      <c r="AA633" s="265" t="s">
        <v>607</v>
      </c>
      <c r="AB633" s="265" t="s">
        <v>607</v>
      </c>
      <c r="AC633" s="265" t="s">
        <v>607</v>
      </c>
      <c r="AD633" s="265" t="s">
        <v>607</v>
      </c>
      <c r="AE633" s="265" t="s">
        <v>607</v>
      </c>
      <c r="AF633" s="265" t="s">
        <v>607</v>
      </c>
      <c r="AG633" s="265" t="s">
        <v>607</v>
      </c>
      <c r="AH633" s="265" t="s">
        <v>607</v>
      </c>
      <c r="AI633" s="265" t="s">
        <v>607</v>
      </c>
      <c r="AJ633" s="265" t="s">
        <v>607</v>
      </c>
      <c r="AK633" s="265" t="s">
        <v>607</v>
      </c>
      <c r="AL633" s="265" t="s">
        <v>607</v>
      </c>
      <c r="AM633" s="265" t="s">
        <v>607</v>
      </c>
      <c r="AN633" s="265" t="s">
        <v>607</v>
      </c>
      <c r="AO633" s="265" t="s">
        <v>607</v>
      </c>
      <c r="AP633" s="265" t="s">
        <v>607</v>
      </c>
      <c r="AQ633" s="265" t="s">
        <v>607</v>
      </c>
      <c r="AR633" s="265" t="s">
        <v>607</v>
      </c>
      <c r="AS633" s="265" t="s">
        <v>607</v>
      </c>
      <c r="AT633" s="265" t="s">
        <v>607</v>
      </c>
      <c r="AU633" s="265" t="s">
        <v>607</v>
      </c>
      <c r="AV633" s="265" t="s">
        <v>607</v>
      </c>
      <c r="AW633" s="265" t="s">
        <v>607</v>
      </c>
      <c r="AX633" s="265" t="s">
        <v>607</v>
      </c>
      <c r="AY633" s="265" t="s">
        <v>607</v>
      </c>
      <c r="AZ633" s="265" t="s">
        <v>607</v>
      </c>
      <c r="BA633" s="265" t="s">
        <v>607</v>
      </c>
      <c r="BB633" s="265" t="s">
        <v>607</v>
      </c>
      <c r="BC633" s="265" t="s">
        <v>607</v>
      </c>
      <c r="BD633" s="265" t="s">
        <v>607</v>
      </c>
      <c r="BE633" s="265" t="s">
        <v>607</v>
      </c>
      <c r="BF633" s="265" t="s">
        <v>607</v>
      </c>
      <c r="BG633" s="265" t="s">
        <v>607</v>
      </c>
      <c r="BH633" s="265" t="s">
        <v>607</v>
      </c>
      <c r="BI633" s="265" t="s">
        <v>607</v>
      </c>
      <c r="BJ633" s="265" t="s">
        <v>607</v>
      </c>
      <c r="BK633" s="265" t="s">
        <v>607</v>
      </c>
      <c r="BL633" s="265" t="s">
        <v>607</v>
      </c>
      <c r="BM633" s="265" t="s">
        <v>607</v>
      </c>
      <c r="BN633" s="265" t="s">
        <v>607</v>
      </c>
      <c r="BO633" s="265" t="s">
        <v>607</v>
      </c>
      <c r="BP633" s="265" t="s">
        <v>607</v>
      </c>
      <c r="BQ633" s="265" t="s">
        <v>607</v>
      </c>
      <c r="BR633" s="265" t="s">
        <v>607</v>
      </c>
      <c r="BS633" s="265" t="s">
        <v>607</v>
      </c>
      <c r="BT633" s="265" t="s">
        <v>607</v>
      </c>
      <c r="BU633" s="265" t="s">
        <v>607</v>
      </c>
      <c r="BV633" s="265" t="s">
        <v>607</v>
      </c>
      <c r="BW633" s="265" t="s">
        <v>607</v>
      </c>
      <c r="BX633" s="265" t="s">
        <v>607</v>
      </c>
      <c r="BY633" s="265" t="s">
        <v>607</v>
      </c>
    </row>
    <row r="634" spans="1:77" s="205" customFormat="1" ht="15" x14ac:dyDescent="0.2">
      <c r="A634" s="260" t="s">
        <v>778</v>
      </c>
      <c r="B634" s="263" t="s">
        <v>616</v>
      </c>
      <c r="C634" s="260" t="s">
        <v>781</v>
      </c>
      <c r="D634" s="260" t="s">
        <v>608</v>
      </c>
      <c r="E634" s="261">
        <v>35</v>
      </c>
      <c r="F634" s="371">
        <v>2</v>
      </c>
      <c r="G634" s="371"/>
      <c r="H634" s="371"/>
      <c r="I634" s="371">
        <v>2</v>
      </c>
      <c r="J634" s="371"/>
      <c r="K634" s="371"/>
      <c r="L634" s="371">
        <v>2</v>
      </c>
      <c r="M634" s="371"/>
      <c r="N634" s="371"/>
      <c r="O634" s="371">
        <v>2</v>
      </c>
      <c r="P634" s="371"/>
      <c r="Q634" s="371"/>
      <c r="R634" s="371">
        <v>2</v>
      </c>
      <c r="S634" s="371"/>
      <c r="T634" s="371"/>
      <c r="U634" s="371">
        <v>2</v>
      </c>
      <c r="V634" s="371"/>
      <c r="W634" s="371"/>
      <c r="X634" s="371">
        <v>2</v>
      </c>
      <c r="Y634" s="371"/>
      <c r="Z634" s="371"/>
      <c r="AA634" s="371">
        <v>2</v>
      </c>
      <c r="AB634" s="371"/>
      <c r="AC634" s="371"/>
      <c r="AD634" s="371">
        <v>2</v>
      </c>
      <c r="AE634" s="371"/>
      <c r="AF634" s="371"/>
      <c r="AG634" s="371">
        <v>2</v>
      </c>
      <c r="AH634" s="371"/>
      <c r="AI634" s="371"/>
      <c r="AJ634" s="371">
        <v>2</v>
      </c>
      <c r="AK634" s="371"/>
      <c r="AL634" s="371"/>
      <c r="AM634" s="371">
        <v>2</v>
      </c>
      <c r="AN634" s="371"/>
      <c r="AO634" s="371"/>
      <c r="AP634" s="371">
        <v>2</v>
      </c>
      <c r="AQ634" s="371"/>
      <c r="AR634" s="371"/>
      <c r="AS634" s="371">
        <v>2</v>
      </c>
      <c r="AT634" s="371"/>
      <c r="AU634" s="371"/>
      <c r="AV634" s="371">
        <v>2</v>
      </c>
      <c r="AW634" s="371"/>
      <c r="AX634" s="371"/>
      <c r="AY634" s="371">
        <v>2</v>
      </c>
      <c r="AZ634" s="371"/>
      <c r="BA634" s="371"/>
      <c r="BB634" s="371">
        <v>2</v>
      </c>
      <c r="BC634" s="371"/>
      <c r="BD634" s="371"/>
      <c r="BE634" s="371">
        <v>2</v>
      </c>
      <c r="BF634" s="371"/>
      <c r="BG634" s="371"/>
      <c r="BH634" s="371">
        <v>2</v>
      </c>
      <c r="BI634" s="371"/>
      <c r="BJ634" s="371"/>
      <c r="BK634" s="371">
        <v>2</v>
      </c>
      <c r="BL634" s="371"/>
      <c r="BM634" s="371"/>
      <c r="BN634" s="371">
        <v>2</v>
      </c>
      <c r="BO634" s="371"/>
      <c r="BP634" s="371"/>
      <c r="BQ634" s="371">
        <v>2</v>
      </c>
      <c r="BR634" s="371"/>
      <c r="BS634" s="371"/>
      <c r="BT634" s="371">
        <v>2</v>
      </c>
      <c r="BU634" s="371"/>
      <c r="BV634" s="371"/>
      <c r="BW634" s="371">
        <v>2</v>
      </c>
      <c r="BX634" s="371"/>
      <c r="BY634" s="371"/>
    </row>
    <row r="635" spans="1:77" s="205" customFormat="1" ht="15" x14ac:dyDescent="0.2">
      <c r="A635" s="260" t="s">
        <v>778</v>
      </c>
      <c r="B635" s="263" t="s">
        <v>95</v>
      </c>
      <c r="C635" s="260" t="s">
        <v>607</v>
      </c>
      <c r="D635" s="260" t="s">
        <v>607</v>
      </c>
      <c r="E635" s="261">
        <v>35</v>
      </c>
      <c r="F635" s="265">
        <v>0</v>
      </c>
      <c r="G635" s="265">
        <v>0</v>
      </c>
      <c r="H635" s="265">
        <v>0</v>
      </c>
      <c r="I635" s="265">
        <v>0</v>
      </c>
      <c r="J635" s="265">
        <v>0</v>
      </c>
      <c r="K635" s="265">
        <v>0</v>
      </c>
      <c r="L635" s="265">
        <v>0</v>
      </c>
      <c r="M635" s="265">
        <v>0</v>
      </c>
      <c r="N635" s="265">
        <v>0</v>
      </c>
      <c r="O635" s="265">
        <v>0</v>
      </c>
      <c r="P635" s="265">
        <v>0</v>
      </c>
      <c r="Q635" s="265">
        <v>0</v>
      </c>
      <c r="R635" s="265">
        <v>0</v>
      </c>
      <c r="S635" s="265">
        <v>0</v>
      </c>
      <c r="T635" s="265">
        <v>0</v>
      </c>
      <c r="U635" s="265">
        <v>0</v>
      </c>
      <c r="V635" s="265">
        <v>0</v>
      </c>
      <c r="W635" s="265">
        <v>0</v>
      </c>
      <c r="X635" s="265">
        <v>0</v>
      </c>
      <c r="Y635" s="265">
        <v>0</v>
      </c>
      <c r="Z635" s="265">
        <v>0</v>
      </c>
      <c r="AA635" s="265">
        <v>0</v>
      </c>
      <c r="AB635" s="265">
        <v>0</v>
      </c>
      <c r="AC635" s="265">
        <v>0</v>
      </c>
      <c r="AD635" s="265">
        <v>0</v>
      </c>
      <c r="AE635" s="265">
        <v>0</v>
      </c>
      <c r="AF635" s="265">
        <v>0</v>
      </c>
      <c r="AG635" s="265">
        <v>0</v>
      </c>
      <c r="AH635" s="265">
        <v>0</v>
      </c>
      <c r="AI635" s="265">
        <v>0</v>
      </c>
      <c r="AJ635" s="265">
        <v>0</v>
      </c>
      <c r="AK635" s="265">
        <v>0</v>
      </c>
      <c r="AL635" s="265">
        <v>0</v>
      </c>
      <c r="AM635" s="265">
        <v>0</v>
      </c>
      <c r="AN635" s="265">
        <v>0</v>
      </c>
      <c r="AO635" s="265">
        <v>0</v>
      </c>
      <c r="AP635" s="265">
        <v>0</v>
      </c>
      <c r="AQ635" s="265">
        <v>0</v>
      </c>
      <c r="AR635" s="265">
        <v>0</v>
      </c>
      <c r="AS635" s="265">
        <v>0</v>
      </c>
      <c r="AT635" s="265">
        <v>0</v>
      </c>
      <c r="AU635" s="265">
        <v>0</v>
      </c>
      <c r="AV635" s="265">
        <v>0</v>
      </c>
      <c r="AW635" s="265">
        <v>0</v>
      </c>
      <c r="AX635" s="265">
        <v>0</v>
      </c>
      <c r="AY635" s="265">
        <v>0</v>
      </c>
      <c r="AZ635" s="265">
        <v>0</v>
      </c>
      <c r="BA635" s="265">
        <v>0</v>
      </c>
      <c r="BB635" s="265">
        <v>0</v>
      </c>
      <c r="BC635" s="265">
        <v>0</v>
      </c>
      <c r="BD635" s="265">
        <v>0</v>
      </c>
      <c r="BE635" s="265">
        <v>0</v>
      </c>
      <c r="BF635" s="265">
        <v>0</v>
      </c>
      <c r="BG635" s="265">
        <v>0</v>
      </c>
      <c r="BH635" s="265">
        <v>0</v>
      </c>
      <c r="BI635" s="265">
        <v>0</v>
      </c>
      <c r="BJ635" s="265">
        <v>0</v>
      </c>
      <c r="BK635" s="265">
        <v>0</v>
      </c>
      <c r="BL635" s="265">
        <v>0</v>
      </c>
      <c r="BM635" s="265">
        <v>0</v>
      </c>
      <c r="BN635" s="265">
        <v>0</v>
      </c>
      <c r="BO635" s="265">
        <v>0</v>
      </c>
      <c r="BP635" s="265">
        <v>0</v>
      </c>
      <c r="BQ635" s="265">
        <v>0</v>
      </c>
      <c r="BR635" s="265">
        <v>0</v>
      </c>
      <c r="BS635" s="265">
        <v>0</v>
      </c>
      <c r="BT635" s="265">
        <v>0</v>
      </c>
      <c r="BU635" s="265">
        <v>0</v>
      </c>
      <c r="BV635" s="265">
        <v>0</v>
      </c>
      <c r="BW635" s="265">
        <v>0</v>
      </c>
      <c r="BX635" s="265">
        <v>0</v>
      </c>
      <c r="BY635" s="265">
        <v>0</v>
      </c>
    </row>
    <row r="636" spans="1:77" s="205" customFormat="1" ht="15" x14ac:dyDescent="0.2">
      <c r="A636" s="260" t="s">
        <v>778</v>
      </c>
      <c r="B636" s="263" t="s">
        <v>616</v>
      </c>
      <c r="C636" s="260" t="s">
        <v>781</v>
      </c>
      <c r="D636" s="260" t="s">
        <v>611</v>
      </c>
      <c r="E636" s="261">
        <v>10</v>
      </c>
      <c r="F636" s="265">
        <v>0</v>
      </c>
      <c r="G636" s="265">
        <v>0</v>
      </c>
      <c r="H636" s="265">
        <v>0</v>
      </c>
      <c r="I636" s="265">
        <v>0</v>
      </c>
      <c r="J636" s="265">
        <v>0</v>
      </c>
      <c r="K636" s="265">
        <v>0</v>
      </c>
      <c r="L636" s="265">
        <v>0</v>
      </c>
      <c r="M636" s="265">
        <v>0</v>
      </c>
      <c r="N636" s="265">
        <v>0</v>
      </c>
      <c r="O636" s="265">
        <v>0</v>
      </c>
      <c r="P636" s="265">
        <v>0</v>
      </c>
      <c r="Q636" s="265">
        <v>0</v>
      </c>
      <c r="R636" s="265">
        <v>0</v>
      </c>
      <c r="S636" s="265">
        <v>0</v>
      </c>
      <c r="T636" s="265">
        <v>0</v>
      </c>
      <c r="U636" s="265">
        <v>0</v>
      </c>
      <c r="V636" s="265">
        <v>0</v>
      </c>
      <c r="W636" s="265">
        <v>0</v>
      </c>
      <c r="X636" s="265">
        <v>0</v>
      </c>
      <c r="Y636" s="265">
        <v>0</v>
      </c>
      <c r="Z636" s="265">
        <v>0</v>
      </c>
      <c r="AA636" s="265">
        <v>0</v>
      </c>
      <c r="AB636" s="265">
        <v>0</v>
      </c>
      <c r="AC636" s="265">
        <v>0</v>
      </c>
      <c r="AD636" s="265">
        <v>0</v>
      </c>
      <c r="AE636" s="265">
        <v>0</v>
      </c>
      <c r="AF636" s="265">
        <v>0</v>
      </c>
      <c r="AG636" s="265">
        <v>0</v>
      </c>
      <c r="AH636" s="265">
        <v>0</v>
      </c>
      <c r="AI636" s="265">
        <v>0</v>
      </c>
      <c r="AJ636" s="265">
        <v>0</v>
      </c>
      <c r="AK636" s="265">
        <v>0</v>
      </c>
      <c r="AL636" s="265">
        <v>0</v>
      </c>
      <c r="AM636" s="265">
        <v>0</v>
      </c>
      <c r="AN636" s="265">
        <v>0</v>
      </c>
      <c r="AO636" s="265">
        <v>0</v>
      </c>
      <c r="AP636" s="265">
        <v>0</v>
      </c>
      <c r="AQ636" s="265">
        <v>0</v>
      </c>
      <c r="AR636" s="265">
        <v>0</v>
      </c>
      <c r="AS636" s="265">
        <v>0</v>
      </c>
      <c r="AT636" s="265">
        <v>0</v>
      </c>
      <c r="AU636" s="265">
        <v>0</v>
      </c>
      <c r="AV636" s="265">
        <v>0</v>
      </c>
      <c r="AW636" s="265">
        <v>0</v>
      </c>
      <c r="AX636" s="265">
        <v>0</v>
      </c>
      <c r="AY636" s="265">
        <v>0</v>
      </c>
      <c r="AZ636" s="265">
        <v>0</v>
      </c>
      <c r="BA636" s="265">
        <v>0</v>
      </c>
      <c r="BB636" s="265">
        <v>0</v>
      </c>
      <c r="BC636" s="265">
        <v>0</v>
      </c>
      <c r="BD636" s="265">
        <v>0</v>
      </c>
      <c r="BE636" s="265">
        <v>0</v>
      </c>
      <c r="BF636" s="265">
        <v>0</v>
      </c>
      <c r="BG636" s="265">
        <v>0</v>
      </c>
      <c r="BH636" s="265">
        <v>0</v>
      </c>
      <c r="BI636" s="265">
        <v>0</v>
      </c>
      <c r="BJ636" s="265">
        <v>0</v>
      </c>
      <c r="BK636" s="265">
        <v>0</v>
      </c>
      <c r="BL636" s="265">
        <v>0</v>
      </c>
      <c r="BM636" s="265">
        <v>0</v>
      </c>
      <c r="BN636" s="265">
        <v>0</v>
      </c>
      <c r="BO636" s="265">
        <v>0</v>
      </c>
      <c r="BP636" s="265">
        <v>0</v>
      </c>
      <c r="BQ636" s="265">
        <v>0</v>
      </c>
      <c r="BR636" s="265">
        <v>0</v>
      </c>
      <c r="BS636" s="265">
        <v>0</v>
      </c>
      <c r="BT636" s="265">
        <v>0</v>
      </c>
      <c r="BU636" s="265">
        <v>0</v>
      </c>
      <c r="BV636" s="265">
        <v>0</v>
      </c>
      <c r="BW636" s="265">
        <v>0</v>
      </c>
      <c r="BX636" s="265">
        <v>0</v>
      </c>
      <c r="BY636" s="265">
        <v>0</v>
      </c>
    </row>
    <row r="637" spans="1:77" s="205" customFormat="1" ht="15" x14ac:dyDescent="0.2">
      <c r="A637" s="260" t="s">
        <v>778</v>
      </c>
      <c r="B637" s="263" t="s">
        <v>629</v>
      </c>
      <c r="C637" s="260" t="s">
        <v>607</v>
      </c>
      <c r="D637" s="260" t="s">
        <v>613</v>
      </c>
      <c r="E637" s="261">
        <v>10</v>
      </c>
      <c r="F637" s="291">
        <v>0</v>
      </c>
      <c r="G637" s="291"/>
      <c r="H637" s="291"/>
      <c r="I637" s="291">
        <v>0</v>
      </c>
      <c r="J637" s="291"/>
      <c r="K637" s="291"/>
      <c r="L637" s="291">
        <v>0</v>
      </c>
      <c r="M637" s="291"/>
      <c r="N637" s="291"/>
      <c r="O637" s="291">
        <v>0</v>
      </c>
      <c r="P637" s="291"/>
      <c r="Q637" s="291"/>
      <c r="R637" s="291">
        <v>0</v>
      </c>
      <c r="S637" s="291"/>
      <c r="T637" s="291"/>
      <c r="U637" s="291">
        <v>0</v>
      </c>
      <c r="V637" s="291"/>
      <c r="W637" s="291"/>
      <c r="X637" s="291">
        <v>0</v>
      </c>
      <c r="Y637" s="291"/>
      <c r="Z637" s="291"/>
      <c r="AA637" s="291">
        <v>0</v>
      </c>
      <c r="AB637" s="291"/>
      <c r="AC637" s="291"/>
      <c r="AD637" s="291">
        <v>0</v>
      </c>
      <c r="AE637" s="291"/>
      <c r="AF637" s="291"/>
      <c r="AG637" s="291">
        <v>0</v>
      </c>
      <c r="AH637" s="291"/>
      <c r="AI637" s="291"/>
      <c r="AJ637" s="291">
        <v>0</v>
      </c>
      <c r="AK637" s="291"/>
      <c r="AL637" s="291"/>
      <c r="AM637" s="291">
        <v>0</v>
      </c>
      <c r="AN637" s="291"/>
      <c r="AO637" s="291"/>
      <c r="AP637" s="291">
        <v>0</v>
      </c>
      <c r="AQ637" s="291"/>
      <c r="AR637" s="291"/>
      <c r="AS637" s="291">
        <v>0</v>
      </c>
      <c r="AT637" s="291"/>
      <c r="AU637" s="291"/>
      <c r="AV637" s="291">
        <v>0</v>
      </c>
      <c r="AW637" s="291"/>
      <c r="AX637" s="291"/>
      <c r="AY637" s="291">
        <v>0</v>
      </c>
      <c r="AZ637" s="291"/>
      <c r="BA637" s="291"/>
      <c r="BB637" s="291">
        <v>0</v>
      </c>
      <c r="BC637" s="291"/>
      <c r="BD637" s="291"/>
      <c r="BE637" s="291">
        <v>0</v>
      </c>
      <c r="BF637" s="291"/>
      <c r="BG637" s="291"/>
      <c r="BH637" s="291">
        <v>0</v>
      </c>
      <c r="BI637" s="291"/>
      <c r="BJ637" s="291"/>
      <c r="BK637" s="291">
        <v>0</v>
      </c>
      <c r="BL637" s="291"/>
      <c r="BM637" s="291"/>
      <c r="BN637" s="291">
        <v>0</v>
      </c>
      <c r="BO637" s="291"/>
      <c r="BP637" s="291"/>
      <c r="BQ637" s="291">
        <v>0</v>
      </c>
      <c r="BR637" s="291"/>
      <c r="BS637" s="291"/>
      <c r="BT637" s="291">
        <v>0</v>
      </c>
      <c r="BU637" s="291"/>
      <c r="BV637" s="291"/>
      <c r="BW637" s="291">
        <v>0</v>
      </c>
      <c r="BX637" s="291"/>
      <c r="BY637" s="291"/>
    </row>
    <row r="638" spans="1:77" s="205" customFormat="1" ht="15" x14ac:dyDescent="0.2">
      <c r="A638" s="260" t="s">
        <v>778</v>
      </c>
      <c r="B638" s="263" t="s">
        <v>630</v>
      </c>
      <c r="C638" s="260" t="s">
        <v>607</v>
      </c>
      <c r="D638" s="260" t="s">
        <v>611</v>
      </c>
      <c r="E638" s="261">
        <v>10</v>
      </c>
      <c r="F638" s="265">
        <v>0</v>
      </c>
      <c r="G638" s="265">
        <v>0</v>
      </c>
      <c r="H638" s="265">
        <v>0</v>
      </c>
      <c r="I638" s="265">
        <v>0</v>
      </c>
      <c r="J638" s="265">
        <v>0</v>
      </c>
      <c r="K638" s="265">
        <v>0</v>
      </c>
      <c r="L638" s="265">
        <v>0</v>
      </c>
      <c r="M638" s="265">
        <v>0</v>
      </c>
      <c r="N638" s="265">
        <v>0</v>
      </c>
      <c r="O638" s="265">
        <v>0</v>
      </c>
      <c r="P638" s="265">
        <v>0</v>
      </c>
      <c r="Q638" s="265">
        <v>0</v>
      </c>
      <c r="R638" s="265">
        <v>0</v>
      </c>
      <c r="S638" s="265">
        <v>0</v>
      </c>
      <c r="T638" s="265">
        <v>0</v>
      </c>
      <c r="U638" s="265">
        <v>0</v>
      </c>
      <c r="V638" s="265">
        <v>0</v>
      </c>
      <c r="W638" s="265">
        <v>0</v>
      </c>
      <c r="X638" s="265">
        <v>0</v>
      </c>
      <c r="Y638" s="265">
        <v>0</v>
      </c>
      <c r="Z638" s="265">
        <v>0</v>
      </c>
      <c r="AA638" s="265">
        <v>0</v>
      </c>
      <c r="AB638" s="265">
        <v>0</v>
      </c>
      <c r="AC638" s="265">
        <v>0</v>
      </c>
      <c r="AD638" s="265">
        <v>0</v>
      </c>
      <c r="AE638" s="265">
        <v>0</v>
      </c>
      <c r="AF638" s="265">
        <v>0</v>
      </c>
      <c r="AG638" s="265">
        <v>0</v>
      </c>
      <c r="AH638" s="265">
        <v>0</v>
      </c>
      <c r="AI638" s="265">
        <v>0</v>
      </c>
      <c r="AJ638" s="265">
        <v>0</v>
      </c>
      <c r="AK638" s="265">
        <v>0</v>
      </c>
      <c r="AL638" s="265">
        <v>0</v>
      </c>
      <c r="AM638" s="265">
        <v>0</v>
      </c>
      <c r="AN638" s="265">
        <v>0</v>
      </c>
      <c r="AO638" s="265">
        <v>0</v>
      </c>
      <c r="AP638" s="265">
        <v>0</v>
      </c>
      <c r="AQ638" s="265">
        <v>0</v>
      </c>
      <c r="AR638" s="265">
        <v>0</v>
      </c>
      <c r="AS638" s="265">
        <v>0</v>
      </c>
      <c r="AT638" s="265">
        <v>0</v>
      </c>
      <c r="AU638" s="265">
        <v>0</v>
      </c>
      <c r="AV638" s="265">
        <v>0</v>
      </c>
      <c r="AW638" s="265">
        <v>0</v>
      </c>
      <c r="AX638" s="265">
        <v>0</v>
      </c>
      <c r="AY638" s="265">
        <v>0</v>
      </c>
      <c r="AZ638" s="265">
        <v>0</v>
      </c>
      <c r="BA638" s="265">
        <v>0</v>
      </c>
      <c r="BB638" s="265">
        <v>0</v>
      </c>
      <c r="BC638" s="265">
        <v>0</v>
      </c>
      <c r="BD638" s="265">
        <v>0</v>
      </c>
      <c r="BE638" s="265">
        <v>0</v>
      </c>
      <c r="BF638" s="265">
        <v>0</v>
      </c>
      <c r="BG638" s="265">
        <v>0</v>
      </c>
      <c r="BH638" s="265">
        <v>0</v>
      </c>
      <c r="BI638" s="265">
        <v>0</v>
      </c>
      <c r="BJ638" s="265">
        <v>0</v>
      </c>
      <c r="BK638" s="265">
        <v>0</v>
      </c>
      <c r="BL638" s="265">
        <v>0</v>
      </c>
      <c r="BM638" s="265">
        <v>0</v>
      </c>
      <c r="BN638" s="265">
        <v>0</v>
      </c>
      <c r="BO638" s="265">
        <v>0</v>
      </c>
      <c r="BP638" s="265">
        <v>0</v>
      </c>
      <c r="BQ638" s="265">
        <v>0</v>
      </c>
      <c r="BR638" s="265">
        <v>0</v>
      </c>
      <c r="BS638" s="265">
        <v>0</v>
      </c>
      <c r="BT638" s="265">
        <v>0</v>
      </c>
      <c r="BU638" s="265">
        <v>0</v>
      </c>
      <c r="BV638" s="265">
        <v>0</v>
      </c>
      <c r="BW638" s="265">
        <v>0</v>
      </c>
      <c r="BX638" s="265">
        <v>0</v>
      </c>
      <c r="BY638" s="265">
        <v>0</v>
      </c>
    </row>
    <row r="639" spans="1:77" s="205" customFormat="1" ht="15" x14ac:dyDescent="0.2">
      <c r="A639" s="260" t="s">
        <v>782</v>
      </c>
      <c r="B639" s="263" t="s">
        <v>604</v>
      </c>
      <c r="C639" s="260" t="s">
        <v>779</v>
      </c>
      <c r="D639" s="260" t="s">
        <v>606</v>
      </c>
      <c r="E639" s="261">
        <v>35</v>
      </c>
      <c r="F639" s="265" t="s">
        <v>607</v>
      </c>
      <c r="G639" s="265" t="s">
        <v>607</v>
      </c>
      <c r="H639" s="265" t="s">
        <v>607</v>
      </c>
      <c r="I639" s="265" t="s">
        <v>607</v>
      </c>
      <c r="J639" s="265" t="s">
        <v>607</v>
      </c>
      <c r="K639" s="265" t="s">
        <v>607</v>
      </c>
      <c r="L639" s="265" t="s">
        <v>607</v>
      </c>
      <c r="M639" s="265" t="s">
        <v>607</v>
      </c>
      <c r="N639" s="265" t="s">
        <v>607</v>
      </c>
      <c r="O639" s="265" t="s">
        <v>607</v>
      </c>
      <c r="P639" s="265" t="s">
        <v>607</v>
      </c>
      <c r="Q639" s="265" t="s">
        <v>607</v>
      </c>
      <c r="R639" s="265" t="s">
        <v>607</v>
      </c>
      <c r="S639" s="265" t="s">
        <v>607</v>
      </c>
      <c r="T639" s="265" t="s">
        <v>607</v>
      </c>
      <c r="U639" s="265" t="s">
        <v>607</v>
      </c>
      <c r="V639" s="265" t="s">
        <v>607</v>
      </c>
      <c r="W639" s="265" t="s">
        <v>607</v>
      </c>
      <c r="X639" s="265" t="s">
        <v>607</v>
      </c>
      <c r="Y639" s="265" t="s">
        <v>607</v>
      </c>
      <c r="Z639" s="265" t="s">
        <v>607</v>
      </c>
      <c r="AA639" s="265" t="s">
        <v>607</v>
      </c>
      <c r="AB639" s="265" t="s">
        <v>607</v>
      </c>
      <c r="AC639" s="265" t="s">
        <v>607</v>
      </c>
      <c r="AD639" s="265" t="s">
        <v>607</v>
      </c>
      <c r="AE639" s="265" t="s">
        <v>607</v>
      </c>
      <c r="AF639" s="265" t="s">
        <v>607</v>
      </c>
      <c r="AG639" s="265" t="s">
        <v>607</v>
      </c>
      <c r="AH639" s="265" t="s">
        <v>607</v>
      </c>
      <c r="AI639" s="265" t="s">
        <v>607</v>
      </c>
      <c r="AJ639" s="265" t="s">
        <v>607</v>
      </c>
      <c r="AK639" s="265" t="s">
        <v>607</v>
      </c>
      <c r="AL639" s="265" t="s">
        <v>607</v>
      </c>
      <c r="AM639" s="265" t="s">
        <v>607</v>
      </c>
      <c r="AN639" s="265" t="s">
        <v>607</v>
      </c>
      <c r="AO639" s="265" t="s">
        <v>607</v>
      </c>
      <c r="AP639" s="265" t="s">
        <v>607</v>
      </c>
      <c r="AQ639" s="265" t="s">
        <v>607</v>
      </c>
      <c r="AR639" s="265" t="s">
        <v>607</v>
      </c>
      <c r="AS639" s="265" t="s">
        <v>607</v>
      </c>
      <c r="AT639" s="265" t="s">
        <v>607</v>
      </c>
      <c r="AU639" s="265" t="s">
        <v>607</v>
      </c>
      <c r="AV639" s="265" t="s">
        <v>607</v>
      </c>
      <c r="AW639" s="265" t="s">
        <v>607</v>
      </c>
      <c r="AX639" s="265" t="s">
        <v>607</v>
      </c>
      <c r="AY639" s="265" t="s">
        <v>607</v>
      </c>
      <c r="AZ639" s="265" t="s">
        <v>607</v>
      </c>
      <c r="BA639" s="265" t="s">
        <v>607</v>
      </c>
      <c r="BB639" s="265" t="s">
        <v>607</v>
      </c>
      <c r="BC639" s="265" t="s">
        <v>607</v>
      </c>
      <c r="BD639" s="265" t="s">
        <v>607</v>
      </c>
      <c r="BE639" s="265" t="s">
        <v>607</v>
      </c>
      <c r="BF639" s="265" t="s">
        <v>607</v>
      </c>
      <c r="BG639" s="265" t="s">
        <v>607</v>
      </c>
      <c r="BH639" s="265" t="s">
        <v>607</v>
      </c>
      <c r="BI639" s="265" t="s">
        <v>607</v>
      </c>
      <c r="BJ639" s="265" t="s">
        <v>607</v>
      </c>
      <c r="BK639" s="265" t="s">
        <v>607</v>
      </c>
      <c r="BL639" s="265" t="s">
        <v>607</v>
      </c>
      <c r="BM639" s="265" t="s">
        <v>607</v>
      </c>
      <c r="BN639" s="265" t="s">
        <v>607</v>
      </c>
      <c r="BO639" s="265" t="s">
        <v>607</v>
      </c>
      <c r="BP639" s="265" t="s">
        <v>607</v>
      </c>
      <c r="BQ639" s="265" t="s">
        <v>607</v>
      </c>
      <c r="BR639" s="265" t="s">
        <v>607</v>
      </c>
      <c r="BS639" s="265" t="s">
        <v>607</v>
      </c>
      <c r="BT639" s="265" t="s">
        <v>607</v>
      </c>
      <c r="BU639" s="265" t="s">
        <v>607</v>
      </c>
      <c r="BV639" s="265" t="s">
        <v>607</v>
      </c>
      <c r="BW639" s="265" t="s">
        <v>607</v>
      </c>
      <c r="BX639" s="265" t="s">
        <v>607</v>
      </c>
      <c r="BY639" s="265" t="s">
        <v>607</v>
      </c>
    </row>
    <row r="640" spans="1:77" s="205" customFormat="1" ht="15" x14ac:dyDescent="0.2">
      <c r="A640" s="260" t="s">
        <v>782</v>
      </c>
      <c r="B640" s="263" t="s">
        <v>604</v>
      </c>
      <c r="C640" s="260" t="s">
        <v>779</v>
      </c>
      <c r="D640" s="260" t="s">
        <v>611</v>
      </c>
      <c r="E640" s="261">
        <v>6</v>
      </c>
      <c r="F640" s="265">
        <v>-1.014</v>
      </c>
      <c r="G640" s="265">
        <v>-0.54359999999999997</v>
      </c>
      <c r="H640" s="265">
        <v>106.23652326825386</v>
      </c>
      <c r="I640" s="265">
        <v>-0.91679999999999995</v>
      </c>
      <c r="J640" s="265">
        <v>-0.53279999999999994</v>
      </c>
      <c r="K640" s="265">
        <v>97.912831816506582</v>
      </c>
      <c r="L640" s="265">
        <v>-0.87120000000000009</v>
      </c>
      <c r="M640" s="265">
        <v>-0.53879999999999995</v>
      </c>
      <c r="N640" s="265">
        <v>94.586322506742491</v>
      </c>
      <c r="O640" s="265">
        <v>-0.83879999999999999</v>
      </c>
      <c r="P640" s="265">
        <v>-0.54120000000000001</v>
      </c>
      <c r="Q640" s="265">
        <v>92.175284031853622</v>
      </c>
      <c r="R640" s="265">
        <v>-1.335</v>
      </c>
      <c r="S640" s="265">
        <v>-1.22</v>
      </c>
      <c r="T640" s="265">
        <v>127.08347890023958</v>
      </c>
      <c r="U640" s="265">
        <v>-0.79559999999999997</v>
      </c>
      <c r="V640" s="265">
        <v>-0.52679999999999993</v>
      </c>
      <c r="W640" s="265">
        <v>88.108735068056035</v>
      </c>
      <c r="X640" s="265">
        <v>-0.85680000000000001</v>
      </c>
      <c r="Y640" s="265">
        <v>-0.53400000000000003</v>
      </c>
      <c r="Z640" s="265">
        <v>93.222883353492747</v>
      </c>
      <c r="AA640" s="265">
        <v>-0.94199999999999995</v>
      </c>
      <c r="AB640" s="265">
        <v>-0.54359999999999997</v>
      </c>
      <c r="AC640" s="265">
        <v>100.42622711291749</v>
      </c>
      <c r="AD640" s="265">
        <v>-0.92879999999999996</v>
      </c>
      <c r="AE640" s="265">
        <v>-0.5232</v>
      </c>
      <c r="AF640" s="265">
        <v>98.434342266200417</v>
      </c>
      <c r="AG640" s="265">
        <v>-0.98760000000000003</v>
      </c>
      <c r="AH640" s="265">
        <v>-0.51479999999999992</v>
      </c>
      <c r="AI640" s="265">
        <v>102.83848751851141</v>
      </c>
      <c r="AJ640" s="265">
        <v>-1.73</v>
      </c>
      <c r="AK640" s="265">
        <v>-1.38</v>
      </c>
      <c r="AL640" s="265">
        <v>204.34213099483318</v>
      </c>
      <c r="AM640" s="265">
        <v>-1.0535999999999999</v>
      </c>
      <c r="AN640" s="265">
        <v>-0.53639999999999999</v>
      </c>
      <c r="AO640" s="265">
        <v>109.16960994412841</v>
      </c>
      <c r="AP640" s="265">
        <v>-1.0680000000000001</v>
      </c>
      <c r="AQ640" s="265">
        <v>-0.56999999999999995</v>
      </c>
      <c r="AR640" s="265">
        <v>111.78306956206649</v>
      </c>
      <c r="AS640" s="265">
        <v>-1.0367999999999999</v>
      </c>
      <c r="AT640" s="265">
        <v>-0.57599999999999996</v>
      </c>
      <c r="AU640" s="265">
        <v>109.51786664958746</v>
      </c>
      <c r="AV640" s="265">
        <v>-0.99479999999999991</v>
      </c>
      <c r="AW640" s="265">
        <v>-0.57479999999999998</v>
      </c>
      <c r="AX640" s="265">
        <v>106.08895255258928</v>
      </c>
      <c r="AY640" s="265">
        <v>-0.98039999999999983</v>
      </c>
      <c r="AZ640" s="265">
        <v>-0.57840000000000003</v>
      </c>
      <c r="BA640" s="265">
        <v>105.10828291677231</v>
      </c>
      <c r="BB640" s="265">
        <v>-0.95520000000000005</v>
      </c>
      <c r="BC640" s="265">
        <v>-0.57599999999999996</v>
      </c>
      <c r="BD640" s="265">
        <v>102.99631864074239</v>
      </c>
      <c r="BE640" s="265">
        <v>-0.96239999999999992</v>
      </c>
      <c r="BF640" s="265">
        <v>-0.5796</v>
      </c>
      <c r="BG640" s="265">
        <v>103.73732279044967</v>
      </c>
      <c r="BH640" s="265">
        <v>-1.7789999999999999</v>
      </c>
      <c r="BI640" s="265">
        <v>-1.337</v>
      </c>
      <c r="BJ640" s="265">
        <v>205.48865975776914</v>
      </c>
      <c r="BK640" s="265">
        <v>-1.0284</v>
      </c>
      <c r="BL640" s="265">
        <v>-0.59639999999999993</v>
      </c>
      <c r="BM640" s="265">
        <v>109.77328717134633</v>
      </c>
      <c r="BN640" s="265">
        <v>-1.032</v>
      </c>
      <c r="BO640" s="265">
        <v>-0.59760000000000002</v>
      </c>
      <c r="BP640" s="265">
        <v>110.11645708163118</v>
      </c>
      <c r="BQ640" s="265">
        <v>-1.05</v>
      </c>
      <c r="BR640" s="265">
        <v>-0.61080000000000001</v>
      </c>
      <c r="BS640" s="265">
        <v>112.16579769546935</v>
      </c>
      <c r="BT640" s="265">
        <v>-1.0512000000000001</v>
      </c>
      <c r="BU640" s="265">
        <v>-0.61320000000000008</v>
      </c>
      <c r="BV640" s="265">
        <v>112.37309031337632</v>
      </c>
      <c r="BW640" s="265">
        <v>-0.9947999999999998</v>
      </c>
      <c r="BX640" s="265">
        <v>-0.60360000000000003</v>
      </c>
      <c r="BY640" s="265">
        <v>107.44407733120133</v>
      </c>
    </row>
    <row r="641" spans="1:77" s="205" customFormat="1" ht="15" x14ac:dyDescent="0.2">
      <c r="A641" s="260" t="s">
        <v>782</v>
      </c>
      <c r="B641" s="263" t="s">
        <v>614</v>
      </c>
      <c r="C641" s="260" t="s">
        <v>607</v>
      </c>
      <c r="D641" s="260" t="s">
        <v>613</v>
      </c>
      <c r="E641" s="261">
        <v>6</v>
      </c>
      <c r="F641" s="291">
        <v>6.3</v>
      </c>
      <c r="G641" s="291"/>
      <c r="H641" s="291"/>
      <c r="I641" s="291">
        <v>6.3</v>
      </c>
      <c r="J641" s="291"/>
      <c r="K641" s="291"/>
      <c r="L641" s="291">
        <v>6.3</v>
      </c>
      <c r="M641" s="291"/>
      <c r="N641" s="291"/>
      <c r="O641" s="291">
        <v>6.3</v>
      </c>
      <c r="P641" s="291"/>
      <c r="Q641" s="291"/>
      <c r="R641" s="291">
        <v>6.3</v>
      </c>
      <c r="S641" s="291"/>
      <c r="T641" s="291"/>
      <c r="U641" s="291">
        <v>6.3</v>
      </c>
      <c r="V641" s="291"/>
      <c r="W641" s="291"/>
      <c r="X641" s="291">
        <v>6.3</v>
      </c>
      <c r="Y641" s="291"/>
      <c r="Z641" s="291"/>
      <c r="AA641" s="291">
        <v>6.3</v>
      </c>
      <c r="AB641" s="291"/>
      <c r="AC641" s="291"/>
      <c r="AD641" s="291">
        <v>6.3</v>
      </c>
      <c r="AE641" s="291"/>
      <c r="AF641" s="291"/>
      <c r="AG641" s="291">
        <v>6.3</v>
      </c>
      <c r="AH641" s="291"/>
      <c r="AI641" s="291"/>
      <c r="AJ641" s="291">
        <v>6.3</v>
      </c>
      <c r="AK641" s="291"/>
      <c r="AL641" s="291"/>
      <c r="AM641" s="291">
        <v>6.3</v>
      </c>
      <c r="AN641" s="291"/>
      <c r="AO641" s="291"/>
      <c r="AP641" s="291">
        <v>6.3</v>
      </c>
      <c r="AQ641" s="291"/>
      <c r="AR641" s="291"/>
      <c r="AS641" s="291">
        <v>6.3</v>
      </c>
      <c r="AT641" s="291"/>
      <c r="AU641" s="291"/>
      <c r="AV641" s="291">
        <v>6.3</v>
      </c>
      <c r="AW641" s="291"/>
      <c r="AX641" s="291"/>
      <c r="AY641" s="291">
        <v>6.3</v>
      </c>
      <c r="AZ641" s="291"/>
      <c r="BA641" s="291"/>
      <c r="BB641" s="291">
        <v>6.3</v>
      </c>
      <c r="BC641" s="291"/>
      <c r="BD641" s="291"/>
      <c r="BE641" s="291">
        <v>6.3</v>
      </c>
      <c r="BF641" s="291"/>
      <c r="BG641" s="291"/>
      <c r="BH641" s="291">
        <v>6.3</v>
      </c>
      <c r="BI641" s="291"/>
      <c r="BJ641" s="291"/>
      <c r="BK641" s="291">
        <v>6.3</v>
      </c>
      <c r="BL641" s="291"/>
      <c r="BM641" s="291"/>
      <c r="BN641" s="291">
        <v>6.3</v>
      </c>
      <c r="BO641" s="291"/>
      <c r="BP641" s="291"/>
      <c r="BQ641" s="291">
        <v>6.3</v>
      </c>
      <c r="BR641" s="291"/>
      <c r="BS641" s="291"/>
      <c r="BT641" s="291">
        <v>6.3</v>
      </c>
      <c r="BU641" s="291"/>
      <c r="BV641" s="291"/>
      <c r="BW641" s="291">
        <v>6.3</v>
      </c>
      <c r="BX641" s="291"/>
      <c r="BY641" s="291"/>
    </row>
    <row r="642" spans="1:77" s="205" customFormat="1" ht="15" x14ac:dyDescent="0.2">
      <c r="A642" s="260" t="s">
        <v>782</v>
      </c>
      <c r="B642" s="263" t="s">
        <v>615</v>
      </c>
      <c r="C642" s="260" t="s">
        <v>607</v>
      </c>
      <c r="D642" s="260" t="s">
        <v>611</v>
      </c>
      <c r="E642" s="261">
        <v>6</v>
      </c>
      <c r="F642" s="265">
        <v>0</v>
      </c>
      <c r="G642" s="265">
        <v>0</v>
      </c>
      <c r="H642" s="265">
        <v>0</v>
      </c>
      <c r="I642" s="265">
        <v>0</v>
      </c>
      <c r="J642" s="265">
        <v>0</v>
      </c>
      <c r="K642" s="265">
        <v>0</v>
      </c>
      <c r="L642" s="265">
        <v>0</v>
      </c>
      <c r="M642" s="265">
        <v>0</v>
      </c>
      <c r="N642" s="265">
        <v>0</v>
      </c>
      <c r="O642" s="265">
        <v>0</v>
      </c>
      <c r="P642" s="265">
        <v>0</v>
      </c>
      <c r="Q642" s="265">
        <v>0</v>
      </c>
      <c r="R642" s="265">
        <v>0</v>
      </c>
      <c r="S642" s="265">
        <v>0</v>
      </c>
      <c r="T642" s="265">
        <v>0</v>
      </c>
      <c r="U642" s="265">
        <v>0</v>
      </c>
      <c r="V642" s="265">
        <v>0</v>
      </c>
      <c r="W642" s="265">
        <v>0</v>
      </c>
      <c r="X642" s="265">
        <v>0</v>
      </c>
      <c r="Y642" s="265">
        <v>0</v>
      </c>
      <c r="Z642" s="265">
        <v>0</v>
      </c>
      <c r="AA642" s="265">
        <v>0</v>
      </c>
      <c r="AB642" s="265">
        <v>0</v>
      </c>
      <c r="AC642" s="265">
        <v>0</v>
      </c>
      <c r="AD642" s="265">
        <v>0</v>
      </c>
      <c r="AE642" s="265">
        <v>0</v>
      </c>
      <c r="AF642" s="265">
        <v>0</v>
      </c>
      <c r="AG642" s="265">
        <v>0</v>
      </c>
      <c r="AH642" s="265">
        <v>0</v>
      </c>
      <c r="AI642" s="265">
        <v>0</v>
      </c>
      <c r="AJ642" s="265">
        <v>0</v>
      </c>
      <c r="AK642" s="265">
        <v>0</v>
      </c>
      <c r="AL642" s="265">
        <v>0</v>
      </c>
      <c r="AM642" s="265">
        <v>0</v>
      </c>
      <c r="AN642" s="265">
        <v>0</v>
      </c>
      <c r="AO642" s="265">
        <v>0</v>
      </c>
      <c r="AP642" s="265">
        <v>0</v>
      </c>
      <c r="AQ642" s="265">
        <v>0</v>
      </c>
      <c r="AR642" s="265">
        <v>0</v>
      </c>
      <c r="AS642" s="265">
        <v>0</v>
      </c>
      <c r="AT642" s="265">
        <v>0</v>
      </c>
      <c r="AU642" s="265">
        <v>0</v>
      </c>
      <c r="AV642" s="265">
        <v>0</v>
      </c>
      <c r="AW642" s="265">
        <v>0</v>
      </c>
      <c r="AX642" s="265">
        <v>0</v>
      </c>
      <c r="AY642" s="265">
        <v>0</v>
      </c>
      <c r="AZ642" s="265">
        <v>0</v>
      </c>
      <c r="BA642" s="265">
        <v>0</v>
      </c>
      <c r="BB642" s="265">
        <v>0</v>
      </c>
      <c r="BC642" s="265">
        <v>0</v>
      </c>
      <c r="BD642" s="265">
        <v>0</v>
      </c>
      <c r="BE642" s="265">
        <v>0</v>
      </c>
      <c r="BF642" s="265">
        <v>0</v>
      </c>
      <c r="BG642" s="265">
        <v>0</v>
      </c>
      <c r="BH642" s="265">
        <v>0</v>
      </c>
      <c r="BI642" s="265">
        <v>0</v>
      </c>
      <c r="BJ642" s="265">
        <v>0</v>
      </c>
      <c r="BK642" s="265">
        <v>0</v>
      </c>
      <c r="BL642" s="265">
        <v>0</v>
      </c>
      <c r="BM642" s="265">
        <v>0</v>
      </c>
      <c r="BN642" s="265">
        <v>0</v>
      </c>
      <c r="BO642" s="265">
        <v>0</v>
      </c>
      <c r="BP642" s="265">
        <v>0</v>
      </c>
      <c r="BQ642" s="265">
        <v>0</v>
      </c>
      <c r="BR642" s="265">
        <v>0</v>
      </c>
      <c r="BS642" s="265">
        <v>0</v>
      </c>
      <c r="BT642" s="265">
        <v>0</v>
      </c>
      <c r="BU642" s="265">
        <v>0</v>
      </c>
      <c r="BV642" s="265">
        <v>0</v>
      </c>
      <c r="BW642" s="265">
        <v>0</v>
      </c>
      <c r="BX642" s="265">
        <v>0</v>
      </c>
      <c r="BY642" s="265">
        <v>0</v>
      </c>
    </row>
    <row r="643" spans="1:77" s="205" customFormat="1" ht="15" x14ac:dyDescent="0.2">
      <c r="A643" s="260" t="s">
        <v>782</v>
      </c>
      <c r="B643" s="263" t="s">
        <v>616</v>
      </c>
      <c r="C643" s="260" t="s">
        <v>781</v>
      </c>
      <c r="D643" s="260" t="s">
        <v>606</v>
      </c>
      <c r="E643" s="261">
        <v>35</v>
      </c>
      <c r="F643" s="265" t="s">
        <v>607</v>
      </c>
      <c r="G643" s="265" t="s">
        <v>607</v>
      </c>
      <c r="H643" s="265" t="s">
        <v>607</v>
      </c>
      <c r="I643" s="265" t="s">
        <v>607</v>
      </c>
      <c r="J643" s="265" t="s">
        <v>607</v>
      </c>
      <c r="K643" s="265" t="s">
        <v>607</v>
      </c>
      <c r="L643" s="265" t="s">
        <v>607</v>
      </c>
      <c r="M643" s="265" t="s">
        <v>607</v>
      </c>
      <c r="N643" s="265" t="s">
        <v>607</v>
      </c>
      <c r="O643" s="265" t="s">
        <v>607</v>
      </c>
      <c r="P643" s="265" t="s">
        <v>607</v>
      </c>
      <c r="Q643" s="265" t="s">
        <v>607</v>
      </c>
      <c r="R643" s="265" t="s">
        <v>607</v>
      </c>
      <c r="S643" s="265" t="s">
        <v>607</v>
      </c>
      <c r="T643" s="265" t="s">
        <v>607</v>
      </c>
      <c r="U643" s="265" t="s">
        <v>607</v>
      </c>
      <c r="V643" s="265" t="s">
        <v>607</v>
      </c>
      <c r="W643" s="265" t="s">
        <v>607</v>
      </c>
      <c r="X643" s="265" t="s">
        <v>607</v>
      </c>
      <c r="Y643" s="265" t="s">
        <v>607</v>
      </c>
      <c r="Z643" s="265" t="s">
        <v>607</v>
      </c>
      <c r="AA643" s="265" t="s">
        <v>607</v>
      </c>
      <c r="AB643" s="265" t="s">
        <v>607</v>
      </c>
      <c r="AC643" s="265" t="s">
        <v>607</v>
      </c>
      <c r="AD643" s="265" t="s">
        <v>607</v>
      </c>
      <c r="AE643" s="265" t="s">
        <v>607</v>
      </c>
      <c r="AF643" s="265" t="s">
        <v>607</v>
      </c>
      <c r="AG643" s="265" t="s">
        <v>607</v>
      </c>
      <c r="AH643" s="265" t="s">
        <v>607</v>
      </c>
      <c r="AI643" s="265" t="s">
        <v>607</v>
      </c>
      <c r="AJ643" s="265" t="s">
        <v>607</v>
      </c>
      <c r="AK643" s="265" t="s">
        <v>607</v>
      </c>
      <c r="AL643" s="265" t="s">
        <v>607</v>
      </c>
      <c r="AM643" s="265" t="s">
        <v>607</v>
      </c>
      <c r="AN643" s="265" t="s">
        <v>607</v>
      </c>
      <c r="AO643" s="265" t="s">
        <v>607</v>
      </c>
      <c r="AP643" s="265" t="s">
        <v>607</v>
      </c>
      <c r="AQ643" s="265" t="s">
        <v>607</v>
      </c>
      <c r="AR643" s="265" t="s">
        <v>607</v>
      </c>
      <c r="AS643" s="265" t="s">
        <v>607</v>
      </c>
      <c r="AT643" s="265" t="s">
        <v>607</v>
      </c>
      <c r="AU643" s="265" t="s">
        <v>607</v>
      </c>
      <c r="AV643" s="265" t="s">
        <v>607</v>
      </c>
      <c r="AW643" s="265" t="s">
        <v>607</v>
      </c>
      <c r="AX643" s="265" t="s">
        <v>607</v>
      </c>
      <c r="AY643" s="265" t="s">
        <v>607</v>
      </c>
      <c r="AZ643" s="265" t="s">
        <v>607</v>
      </c>
      <c r="BA643" s="265" t="s">
        <v>607</v>
      </c>
      <c r="BB643" s="265" t="s">
        <v>607</v>
      </c>
      <c r="BC643" s="265" t="s">
        <v>607</v>
      </c>
      <c r="BD643" s="265" t="s">
        <v>607</v>
      </c>
      <c r="BE643" s="265" t="s">
        <v>607</v>
      </c>
      <c r="BF643" s="265" t="s">
        <v>607</v>
      </c>
      <c r="BG643" s="265" t="s">
        <v>607</v>
      </c>
      <c r="BH643" s="265" t="s">
        <v>607</v>
      </c>
      <c r="BI643" s="265" t="s">
        <v>607</v>
      </c>
      <c r="BJ643" s="265" t="s">
        <v>607</v>
      </c>
      <c r="BK643" s="265" t="s">
        <v>607</v>
      </c>
      <c r="BL643" s="265" t="s">
        <v>607</v>
      </c>
      <c r="BM643" s="265" t="s">
        <v>607</v>
      </c>
      <c r="BN643" s="265" t="s">
        <v>607</v>
      </c>
      <c r="BO643" s="265" t="s">
        <v>607</v>
      </c>
      <c r="BP643" s="265" t="s">
        <v>607</v>
      </c>
      <c r="BQ643" s="265" t="s">
        <v>607</v>
      </c>
      <c r="BR643" s="265" t="s">
        <v>607</v>
      </c>
      <c r="BS643" s="265" t="s">
        <v>607</v>
      </c>
      <c r="BT643" s="265" t="s">
        <v>607</v>
      </c>
      <c r="BU643" s="265" t="s">
        <v>607</v>
      </c>
      <c r="BV643" s="265" t="s">
        <v>607</v>
      </c>
      <c r="BW643" s="265" t="s">
        <v>607</v>
      </c>
      <c r="BX643" s="265" t="s">
        <v>607</v>
      </c>
      <c r="BY643" s="265" t="s">
        <v>607</v>
      </c>
    </row>
    <row r="644" spans="1:77" s="205" customFormat="1" ht="15" x14ac:dyDescent="0.2">
      <c r="A644" s="260" t="s">
        <v>782</v>
      </c>
      <c r="B644" s="263" t="s">
        <v>616</v>
      </c>
      <c r="C644" s="260" t="s">
        <v>781</v>
      </c>
      <c r="D644" s="260" t="s">
        <v>610</v>
      </c>
      <c r="E644" s="261">
        <v>35</v>
      </c>
      <c r="F644" s="371"/>
      <c r="G644" s="371"/>
      <c r="H644" s="371"/>
      <c r="I644" s="371"/>
      <c r="J644" s="371"/>
      <c r="K644" s="371"/>
      <c r="L644" s="371"/>
      <c r="M644" s="371"/>
      <c r="N644" s="371"/>
      <c r="O644" s="371"/>
      <c r="P644" s="371"/>
      <c r="Q644" s="371"/>
      <c r="R644" s="371"/>
      <c r="S644" s="371"/>
      <c r="T644" s="371"/>
      <c r="U644" s="371"/>
      <c r="V644" s="371"/>
      <c r="W644" s="371"/>
      <c r="X644" s="371"/>
      <c r="Y644" s="371"/>
      <c r="Z644" s="371"/>
      <c r="AA644" s="371"/>
      <c r="AB644" s="371"/>
      <c r="AC644" s="371"/>
      <c r="AD644" s="371"/>
      <c r="AE644" s="371"/>
      <c r="AF644" s="371"/>
      <c r="AG644" s="371"/>
      <c r="AH644" s="371"/>
      <c r="AI644" s="371"/>
      <c r="AJ644" s="371"/>
      <c r="AK644" s="371"/>
      <c r="AL644" s="371"/>
      <c r="AM644" s="371"/>
      <c r="AN644" s="371"/>
      <c r="AO644" s="371"/>
      <c r="AP644" s="371"/>
      <c r="AQ644" s="371"/>
      <c r="AR644" s="371"/>
      <c r="AS644" s="371"/>
      <c r="AT644" s="371"/>
      <c r="AU644" s="371"/>
      <c r="AV644" s="371"/>
      <c r="AW644" s="371"/>
      <c r="AX644" s="371"/>
      <c r="AY644" s="371"/>
      <c r="AZ644" s="371"/>
      <c r="BA644" s="371"/>
      <c r="BB644" s="371"/>
      <c r="BC644" s="371"/>
      <c r="BD644" s="371"/>
      <c r="BE644" s="371"/>
      <c r="BF644" s="371"/>
      <c r="BG644" s="371"/>
      <c r="BH644" s="371"/>
      <c r="BI644" s="371"/>
      <c r="BJ644" s="371"/>
      <c r="BK644" s="371"/>
      <c r="BL644" s="371"/>
      <c r="BM644" s="371"/>
      <c r="BN644" s="371"/>
      <c r="BO644" s="371"/>
      <c r="BP644" s="371"/>
      <c r="BQ644" s="371"/>
      <c r="BR644" s="371"/>
      <c r="BS644" s="371"/>
      <c r="BT644" s="371"/>
      <c r="BU644" s="371"/>
      <c r="BV644" s="371"/>
      <c r="BW644" s="371"/>
      <c r="BX644" s="371"/>
      <c r="BY644" s="371"/>
    </row>
    <row r="645" spans="1:77" s="205" customFormat="1" ht="15" x14ac:dyDescent="0.2">
      <c r="A645" s="260" t="s">
        <v>782</v>
      </c>
      <c r="B645" s="263" t="s">
        <v>616</v>
      </c>
      <c r="C645" s="260" t="s">
        <v>781</v>
      </c>
      <c r="D645" s="260" t="s">
        <v>611</v>
      </c>
      <c r="E645" s="261">
        <v>6</v>
      </c>
      <c r="F645" s="265">
        <v>0</v>
      </c>
      <c r="G645" s="265">
        <v>0</v>
      </c>
      <c r="H645" s="265">
        <v>0</v>
      </c>
      <c r="I645" s="265">
        <v>0</v>
      </c>
      <c r="J645" s="265">
        <v>0</v>
      </c>
      <c r="K645" s="265">
        <v>0</v>
      </c>
      <c r="L645" s="265">
        <v>0</v>
      </c>
      <c r="M645" s="265">
        <v>0</v>
      </c>
      <c r="N645" s="265">
        <v>0</v>
      </c>
      <c r="O645" s="265">
        <v>0</v>
      </c>
      <c r="P645" s="265">
        <v>0</v>
      </c>
      <c r="Q645" s="265">
        <v>0</v>
      </c>
      <c r="R645" s="265">
        <v>0</v>
      </c>
      <c r="S645" s="265">
        <v>0</v>
      </c>
      <c r="T645" s="265">
        <v>0</v>
      </c>
      <c r="U645" s="265">
        <v>0</v>
      </c>
      <c r="V645" s="265">
        <v>0</v>
      </c>
      <c r="W645" s="265">
        <v>70</v>
      </c>
      <c r="X645" s="265">
        <v>0</v>
      </c>
      <c r="Y645" s="265">
        <v>0</v>
      </c>
      <c r="Z645" s="265">
        <v>70</v>
      </c>
      <c r="AA645" s="265">
        <v>0</v>
      </c>
      <c r="AB645" s="265">
        <v>0</v>
      </c>
      <c r="AC645" s="265">
        <v>70</v>
      </c>
      <c r="AD645" s="265">
        <v>0</v>
      </c>
      <c r="AE645" s="265">
        <v>0</v>
      </c>
      <c r="AF645" s="265">
        <v>70</v>
      </c>
      <c r="AG645" s="265">
        <v>0</v>
      </c>
      <c r="AH645" s="265">
        <v>0</v>
      </c>
      <c r="AI645" s="265">
        <v>70</v>
      </c>
      <c r="AJ645" s="265">
        <v>0</v>
      </c>
      <c r="AK645" s="265">
        <v>0</v>
      </c>
      <c r="AL645" s="265">
        <v>0</v>
      </c>
      <c r="AM645" s="265">
        <v>0</v>
      </c>
      <c r="AN645" s="265">
        <v>0</v>
      </c>
      <c r="AO645" s="265">
        <v>0</v>
      </c>
      <c r="AP645" s="265">
        <v>0</v>
      </c>
      <c r="AQ645" s="265">
        <v>0</v>
      </c>
      <c r="AR645" s="265">
        <v>0</v>
      </c>
      <c r="AS645" s="265">
        <v>0</v>
      </c>
      <c r="AT645" s="265">
        <v>0</v>
      </c>
      <c r="AU645" s="265">
        <v>0</v>
      </c>
      <c r="AV645" s="265">
        <v>0</v>
      </c>
      <c r="AW645" s="265">
        <v>0</v>
      </c>
      <c r="AX645" s="265">
        <v>0</v>
      </c>
      <c r="AY645" s="265">
        <v>0</v>
      </c>
      <c r="AZ645" s="265">
        <v>0</v>
      </c>
      <c r="BA645" s="265">
        <v>0</v>
      </c>
      <c r="BB645" s="265">
        <v>0</v>
      </c>
      <c r="BC645" s="265">
        <v>0</v>
      </c>
      <c r="BD645" s="265">
        <v>0</v>
      </c>
      <c r="BE645" s="265">
        <v>0</v>
      </c>
      <c r="BF645" s="265">
        <v>0</v>
      </c>
      <c r="BG645" s="265">
        <v>0</v>
      </c>
      <c r="BH645" s="265">
        <v>0</v>
      </c>
      <c r="BI645" s="265">
        <v>0</v>
      </c>
      <c r="BJ645" s="265">
        <v>0</v>
      </c>
      <c r="BK645" s="265">
        <v>0</v>
      </c>
      <c r="BL645" s="265">
        <v>0</v>
      </c>
      <c r="BM645" s="265">
        <v>0</v>
      </c>
      <c r="BN645" s="265">
        <v>0</v>
      </c>
      <c r="BO645" s="265">
        <v>0</v>
      </c>
      <c r="BP645" s="265">
        <v>0</v>
      </c>
      <c r="BQ645" s="265">
        <v>0</v>
      </c>
      <c r="BR645" s="265">
        <v>0</v>
      </c>
      <c r="BS645" s="265">
        <v>0</v>
      </c>
      <c r="BT645" s="265">
        <v>0</v>
      </c>
      <c r="BU645" s="265">
        <v>0</v>
      </c>
      <c r="BV645" s="265">
        <v>0</v>
      </c>
      <c r="BW645" s="265">
        <v>0</v>
      </c>
      <c r="BX645" s="265">
        <v>0</v>
      </c>
      <c r="BY645" s="265">
        <v>0</v>
      </c>
    </row>
    <row r="646" spans="1:77" s="205" customFormat="1" ht="15" x14ac:dyDescent="0.2">
      <c r="A646" s="260" t="s">
        <v>782</v>
      </c>
      <c r="B646" s="263" t="s">
        <v>620</v>
      </c>
      <c r="C646" s="260" t="s">
        <v>607</v>
      </c>
      <c r="D646" s="260" t="s">
        <v>613</v>
      </c>
      <c r="E646" s="261">
        <v>6</v>
      </c>
      <c r="F646" s="291">
        <v>6.3</v>
      </c>
      <c r="G646" s="291"/>
      <c r="H646" s="291"/>
      <c r="I646" s="291">
        <v>6.3</v>
      </c>
      <c r="J646" s="291"/>
      <c r="K646" s="291"/>
      <c r="L646" s="291">
        <v>6.3</v>
      </c>
      <c r="M646" s="291"/>
      <c r="N646" s="291"/>
      <c r="O646" s="291">
        <v>6.3</v>
      </c>
      <c r="P646" s="291"/>
      <c r="Q646" s="291"/>
      <c r="R646" s="291">
        <v>6.3</v>
      </c>
      <c r="S646" s="291"/>
      <c r="T646" s="291"/>
      <c r="U646" s="291">
        <v>6.3</v>
      </c>
      <c r="V646" s="291"/>
      <c r="W646" s="291"/>
      <c r="X646" s="291">
        <v>6.3</v>
      </c>
      <c r="Y646" s="291"/>
      <c r="Z646" s="291"/>
      <c r="AA646" s="291">
        <v>6.3</v>
      </c>
      <c r="AB646" s="291"/>
      <c r="AC646" s="291"/>
      <c r="AD646" s="291">
        <v>6.3</v>
      </c>
      <c r="AE646" s="291"/>
      <c r="AF646" s="291"/>
      <c r="AG646" s="291">
        <v>6.3</v>
      </c>
      <c r="AH646" s="291"/>
      <c r="AI646" s="291"/>
      <c r="AJ646" s="291">
        <v>6.3</v>
      </c>
      <c r="AK646" s="291"/>
      <c r="AL646" s="291"/>
      <c r="AM646" s="291">
        <v>6.3</v>
      </c>
      <c r="AN646" s="291"/>
      <c r="AO646" s="291"/>
      <c r="AP646" s="291">
        <v>6.3</v>
      </c>
      <c r="AQ646" s="291"/>
      <c r="AR646" s="291"/>
      <c r="AS646" s="291">
        <v>6.3</v>
      </c>
      <c r="AT646" s="291"/>
      <c r="AU646" s="291"/>
      <c r="AV646" s="291">
        <v>6.3</v>
      </c>
      <c r="AW646" s="291"/>
      <c r="AX646" s="291"/>
      <c r="AY646" s="291">
        <v>6.3</v>
      </c>
      <c r="AZ646" s="291"/>
      <c r="BA646" s="291"/>
      <c r="BB646" s="291">
        <v>6.3</v>
      </c>
      <c r="BC646" s="291"/>
      <c r="BD646" s="291"/>
      <c r="BE646" s="291">
        <v>6.3</v>
      </c>
      <c r="BF646" s="291"/>
      <c r="BG646" s="291"/>
      <c r="BH646" s="291">
        <v>6.3</v>
      </c>
      <c r="BI646" s="291"/>
      <c r="BJ646" s="291"/>
      <c r="BK646" s="291">
        <v>6.3</v>
      </c>
      <c r="BL646" s="291"/>
      <c r="BM646" s="291"/>
      <c r="BN646" s="291">
        <v>6.3</v>
      </c>
      <c r="BO646" s="291"/>
      <c r="BP646" s="291"/>
      <c r="BQ646" s="291">
        <v>6.3</v>
      </c>
      <c r="BR646" s="291"/>
      <c r="BS646" s="291"/>
      <c r="BT646" s="291">
        <v>6.3</v>
      </c>
      <c r="BU646" s="291"/>
      <c r="BV646" s="291"/>
      <c r="BW646" s="291">
        <v>6.3</v>
      </c>
      <c r="BX646" s="291"/>
      <c r="BY646" s="291"/>
    </row>
    <row r="647" spans="1:77" s="205" customFormat="1" ht="15" x14ac:dyDescent="0.2">
      <c r="A647" s="260" t="s">
        <v>782</v>
      </c>
      <c r="B647" s="263" t="s">
        <v>619</v>
      </c>
      <c r="C647" s="260" t="s">
        <v>607</v>
      </c>
      <c r="D647" s="260" t="s">
        <v>611</v>
      </c>
      <c r="E647" s="261">
        <v>6</v>
      </c>
      <c r="F647" s="265">
        <v>0</v>
      </c>
      <c r="G647" s="265">
        <v>0</v>
      </c>
      <c r="H647" s="265">
        <v>0</v>
      </c>
      <c r="I647" s="265">
        <v>0</v>
      </c>
      <c r="J647" s="265">
        <v>0</v>
      </c>
      <c r="K647" s="265">
        <v>0</v>
      </c>
      <c r="L647" s="265">
        <v>0</v>
      </c>
      <c r="M647" s="265">
        <v>0</v>
      </c>
      <c r="N647" s="265">
        <v>0</v>
      </c>
      <c r="O647" s="265">
        <v>0</v>
      </c>
      <c r="P647" s="265">
        <v>0</v>
      </c>
      <c r="Q647" s="265">
        <v>0</v>
      </c>
      <c r="R647" s="265">
        <v>-4.2000000000000006E-3</v>
      </c>
      <c r="S647" s="265">
        <v>-1.260000000000005E-2</v>
      </c>
      <c r="T647" s="265">
        <v>0</v>
      </c>
      <c r="U647" s="265">
        <v>0</v>
      </c>
      <c r="V647" s="265">
        <v>0</v>
      </c>
      <c r="W647" s="265">
        <v>0</v>
      </c>
      <c r="X647" s="265">
        <v>0</v>
      </c>
      <c r="Y647" s="265">
        <v>0</v>
      </c>
      <c r="Z647" s="265">
        <v>0</v>
      </c>
      <c r="AA647" s="265">
        <v>0</v>
      </c>
      <c r="AB647" s="265">
        <v>0</v>
      </c>
      <c r="AC647" s="265">
        <v>0</v>
      </c>
      <c r="AD647" s="265">
        <v>0</v>
      </c>
      <c r="AE647" s="265">
        <v>0</v>
      </c>
      <c r="AF647" s="265">
        <v>0</v>
      </c>
      <c r="AG647" s="265">
        <v>0</v>
      </c>
      <c r="AH647" s="265">
        <v>0</v>
      </c>
      <c r="AI647" s="265">
        <v>0</v>
      </c>
      <c r="AJ647" s="265">
        <v>-3.3600000000000033E-2</v>
      </c>
      <c r="AK647" s="265">
        <v>-1.2599999999999998E-2</v>
      </c>
      <c r="AL647" s="265">
        <v>0</v>
      </c>
      <c r="AM647" s="265">
        <v>0</v>
      </c>
      <c r="AN647" s="265">
        <v>0</v>
      </c>
      <c r="AO647" s="265">
        <v>0</v>
      </c>
      <c r="AP647" s="265">
        <v>0</v>
      </c>
      <c r="AQ647" s="265">
        <v>0</v>
      </c>
      <c r="AR647" s="265">
        <v>0</v>
      </c>
      <c r="AS647" s="265">
        <v>0</v>
      </c>
      <c r="AT647" s="265">
        <v>0</v>
      </c>
      <c r="AU647" s="265">
        <v>0</v>
      </c>
      <c r="AV647" s="265">
        <v>0</v>
      </c>
      <c r="AW647" s="265">
        <v>0</v>
      </c>
      <c r="AX647" s="265">
        <v>0</v>
      </c>
      <c r="AY647" s="265">
        <v>0</v>
      </c>
      <c r="AZ647" s="265">
        <v>0</v>
      </c>
      <c r="BA647" s="265">
        <v>0</v>
      </c>
      <c r="BB647" s="265">
        <v>0</v>
      </c>
      <c r="BC647" s="265">
        <v>0</v>
      </c>
      <c r="BD647" s="265">
        <v>0</v>
      </c>
      <c r="BE647" s="265">
        <v>0</v>
      </c>
      <c r="BF647" s="265">
        <v>0</v>
      </c>
      <c r="BG647" s="265">
        <v>0</v>
      </c>
      <c r="BH647" s="265">
        <v>-4.3200000000000009E-2</v>
      </c>
      <c r="BI647" s="265">
        <v>-1.6200000000000003E-2</v>
      </c>
      <c r="BJ647" s="265">
        <v>0</v>
      </c>
      <c r="BK647" s="265">
        <v>0</v>
      </c>
      <c r="BL647" s="265">
        <v>0</v>
      </c>
      <c r="BM647" s="265">
        <v>0</v>
      </c>
      <c r="BN647" s="265">
        <v>0</v>
      </c>
      <c r="BO647" s="265">
        <v>0</v>
      </c>
      <c r="BP647" s="265">
        <v>0</v>
      </c>
      <c r="BQ647" s="265">
        <v>0</v>
      </c>
      <c r="BR647" s="265">
        <v>0</v>
      </c>
      <c r="BS647" s="265">
        <v>0</v>
      </c>
      <c r="BT647" s="265">
        <v>0</v>
      </c>
      <c r="BU647" s="265">
        <v>0</v>
      </c>
      <c r="BV647" s="265">
        <v>0</v>
      </c>
      <c r="BW647" s="265">
        <v>0</v>
      </c>
      <c r="BX647" s="265">
        <v>0</v>
      </c>
      <c r="BY647" s="265">
        <v>0</v>
      </c>
    </row>
    <row r="648" spans="1:77" s="205" customFormat="1" ht="15" x14ac:dyDescent="0.2">
      <c r="A648" s="260" t="s">
        <v>782</v>
      </c>
      <c r="B648" s="263" t="s">
        <v>621</v>
      </c>
      <c r="C648" s="260"/>
      <c r="D648" s="260" t="s">
        <v>606</v>
      </c>
      <c r="E648" s="261">
        <v>35</v>
      </c>
      <c r="F648" s="265" t="s">
        <v>607</v>
      </c>
      <c r="G648" s="265" t="s">
        <v>607</v>
      </c>
      <c r="H648" s="265" t="s">
        <v>607</v>
      </c>
      <c r="I648" s="265" t="s">
        <v>607</v>
      </c>
      <c r="J648" s="265" t="s">
        <v>607</v>
      </c>
      <c r="K648" s="265" t="s">
        <v>607</v>
      </c>
      <c r="L648" s="265" t="s">
        <v>607</v>
      </c>
      <c r="M648" s="265" t="s">
        <v>607</v>
      </c>
      <c r="N648" s="265" t="s">
        <v>607</v>
      </c>
      <c r="O648" s="265" t="s">
        <v>607</v>
      </c>
      <c r="P648" s="265" t="s">
        <v>607</v>
      </c>
      <c r="Q648" s="265" t="s">
        <v>607</v>
      </c>
      <c r="R648" s="265" t="s">
        <v>607</v>
      </c>
      <c r="S648" s="265" t="s">
        <v>607</v>
      </c>
      <c r="T648" s="265" t="s">
        <v>607</v>
      </c>
      <c r="U648" s="265" t="s">
        <v>607</v>
      </c>
      <c r="V648" s="265" t="s">
        <v>607</v>
      </c>
      <c r="W648" s="265" t="s">
        <v>607</v>
      </c>
      <c r="X648" s="265" t="s">
        <v>607</v>
      </c>
      <c r="Y648" s="265" t="s">
        <v>607</v>
      </c>
      <c r="Z648" s="265" t="s">
        <v>607</v>
      </c>
      <c r="AA648" s="265" t="s">
        <v>607</v>
      </c>
      <c r="AB648" s="265" t="s">
        <v>607</v>
      </c>
      <c r="AC648" s="265" t="s">
        <v>607</v>
      </c>
      <c r="AD648" s="265" t="s">
        <v>607</v>
      </c>
      <c r="AE648" s="265" t="s">
        <v>607</v>
      </c>
      <c r="AF648" s="265" t="s">
        <v>607</v>
      </c>
      <c r="AG648" s="265" t="s">
        <v>607</v>
      </c>
      <c r="AH648" s="265" t="s">
        <v>607</v>
      </c>
      <c r="AI648" s="265" t="s">
        <v>607</v>
      </c>
      <c r="AJ648" s="265" t="s">
        <v>607</v>
      </c>
      <c r="AK648" s="265" t="s">
        <v>607</v>
      </c>
      <c r="AL648" s="265" t="s">
        <v>607</v>
      </c>
      <c r="AM648" s="265" t="s">
        <v>607</v>
      </c>
      <c r="AN648" s="265" t="s">
        <v>607</v>
      </c>
      <c r="AO648" s="265" t="s">
        <v>607</v>
      </c>
      <c r="AP648" s="265" t="s">
        <v>607</v>
      </c>
      <c r="AQ648" s="265" t="s">
        <v>607</v>
      </c>
      <c r="AR648" s="265" t="s">
        <v>607</v>
      </c>
      <c r="AS648" s="265" t="s">
        <v>607</v>
      </c>
      <c r="AT648" s="265" t="s">
        <v>607</v>
      </c>
      <c r="AU648" s="265" t="s">
        <v>607</v>
      </c>
      <c r="AV648" s="265" t="s">
        <v>607</v>
      </c>
      <c r="AW648" s="265" t="s">
        <v>607</v>
      </c>
      <c r="AX648" s="265" t="s">
        <v>607</v>
      </c>
      <c r="AY648" s="265" t="s">
        <v>607</v>
      </c>
      <c r="AZ648" s="265" t="s">
        <v>607</v>
      </c>
      <c r="BA648" s="265" t="s">
        <v>607</v>
      </c>
      <c r="BB648" s="265" t="s">
        <v>607</v>
      </c>
      <c r="BC648" s="265" t="s">
        <v>607</v>
      </c>
      <c r="BD648" s="265" t="s">
        <v>607</v>
      </c>
      <c r="BE648" s="265" t="s">
        <v>607</v>
      </c>
      <c r="BF648" s="265" t="s">
        <v>607</v>
      </c>
      <c r="BG648" s="265" t="s">
        <v>607</v>
      </c>
      <c r="BH648" s="265" t="s">
        <v>607</v>
      </c>
      <c r="BI648" s="265" t="s">
        <v>607</v>
      </c>
      <c r="BJ648" s="265" t="s">
        <v>607</v>
      </c>
      <c r="BK648" s="265" t="s">
        <v>607</v>
      </c>
      <c r="BL648" s="265" t="s">
        <v>607</v>
      </c>
      <c r="BM648" s="265" t="s">
        <v>607</v>
      </c>
      <c r="BN648" s="265" t="s">
        <v>607</v>
      </c>
      <c r="BO648" s="265" t="s">
        <v>607</v>
      </c>
      <c r="BP648" s="265" t="s">
        <v>607</v>
      </c>
      <c r="BQ648" s="265" t="s">
        <v>607</v>
      </c>
      <c r="BR648" s="265" t="s">
        <v>607</v>
      </c>
      <c r="BS648" s="265" t="s">
        <v>607</v>
      </c>
      <c r="BT648" s="265" t="s">
        <v>607</v>
      </c>
      <c r="BU648" s="265" t="s">
        <v>607</v>
      </c>
      <c r="BV648" s="265" t="s">
        <v>607</v>
      </c>
      <c r="BW648" s="265" t="s">
        <v>607</v>
      </c>
      <c r="BX648" s="265" t="s">
        <v>607</v>
      </c>
      <c r="BY648" s="265" t="s">
        <v>607</v>
      </c>
    </row>
    <row r="649" spans="1:77" s="205" customFormat="1" ht="15" x14ac:dyDescent="0.2">
      <c r="A649" s="260" t="s">
        <v>782</v>
      </c>
      <c r="B649" s="263" t="s">
        <v>621</v>
      </c>
      <c r="C649" s="260"/>
      <c r="D649" s="260" t="s">
        <v>610</v>
      </c>
      <c r="E649" s="261">
        <v>35</v>
      </c>
      <c r="F649" s="371"/>
      <c r="G649" s="371"/>
      <c r="H649" s="371"/>
      <c r="I649" s="371"/>
      <c r="J649" s="371"/>
      <c r="K649" s="371"/>
      <c r="L649" s="371"/>
      <c r="M649" s="371"/>
      <c r="N649" s="371"/>
      <c r="O649" s="371"/>
      <c r="P649" s="371"/>
      <c r="Q649" s="371"/>
      <c r="R649" s="371"/>
      <c r="S649" s="371"/>
      <c r="T649" s="371"/>
      <c r="U649" s="371"/>
      <c r="V649" s="371"/>
      <c r="W649" s="371"/>
      <c r="X649" s="371"/>
      <c r="Y649" s="371"/>
      <c r="Z649" s="371"/>
      <c r="AA649" s="371"/>
      <c r="AB649" s="371"/>
      <c r="AC649" s="371"/>
      <c r="AD649" s="371"/>
      <c r="AE649" s="371"/>
      <c r="AF649" s="371"/>
      <c r="AG649" s="371"/>
      <c r="AH649" s="371"/>
      <c r="AI649" s="371"/>
      <c r="AJ649" s="371"/>
      <c r="AK649" s="371"/>
      <c r="AL649" s="371"/>
      <c r="AM649" s="371"/>
      <c r="AN649" s="371"/>
      <c r="AO649" s="371"/>
      <c r="AP649" s="371"/>
      <c r="AQ649" s="371"/>
      <c r="AR649" s="371"/>
      <c r="AS649" s="371"/>
      <c r="AT649" s="371"/>
      <c r="AU649" s="371"/>
      <c r="AV649" s="371"/>
      <c r="AW649" s="371"/>
      <c r="AX649" s="371"/>
      <c r="AY649" s="371"/>
      <c r="AZ649" s="371"/>
      <c r="BA649" s="371"/>
      <c r="BB649" s="371"/>
      <c r="BC649" s="371"/>
      <c r="BD649" s="371"/>
      <c r="BE649" s="371"/>
      <c r="BF649" s="371"/>
      <c r="BG649" s="371"/>
      <c r="BH649" s="371"/>
      <c r="BI649" s="371"/>
      <c r="BJ649" s="371"/>
      <c r="BK649" s="371"/>
      <c r="BL649" s="371"/>
      <c r="BM649" s="371"/>
      <c r="BN649" s="371"/>
      <c r="BO649" s="371"/>
      <c r="BP649" s="371"/>
      <c r="BQ649" s="371"/>
      <c r="BR649" s="371"/>
      <c r="BS649" s="371"/>
      <c r="BT649" s="371"/>
      <c r="BU649" s="371"/>
      <c r="BV649" s="371"/>
      <c r="BW649" s="371"/>
      <c r="BX649" s="371"/>
      <c r="BY649" s="371"/>
    </row>
    <row r="650" spans="1:77" s="205" customFormat="1" ht="15" x14ac:dyDescent="0.2">
      <c r="A650" s="260" t="s">
        <v>782</v>
      </c>
      <c r="B650" s="263" t="s">
        <v>621</v>
      </c>
      <c r="C650" s="260"/>
      <c r="D650" s="260" t="s">
        <v>611</v>
      </c>
      <c r="E650" s="261">
        <v>6</v>
      </c>
      <c r="F650" s="265">
        <v>-1.9199999999999998E-3</v>
      </c>
      <c r="G650" s="265">
        <v>-1.16544</v>
      </c>
      <c r="H650" s="265">
        <v>108.65575065705029</v>
      </c>
      <c r="I650" s="265">
        <v>0</v>
      </c>
      <c r="J650" s="265">
        <v>-0.89760000000000006</v>
      </c>
      <c r="K650" s="265">
        <v>0</v>
      </c>
      <c r="L650" s="265">
        <v>0</v>
      </c>
      <c r="M650" s="265">
        <v>-0.45600000000000002</v>
      </c>
      <c r="N650" s="265">
        <v>0</v>
      </c>
      <c r="O650" s="265">
        <v>0</v>
      </c>
      <c r="P650" s="265">
        <v>-0.47232000000000002</v>
      </c>
      <c r="Q650" s="265">
        <v>0</v>
      </c>
      <c r="R650" s="265">
        <v>-1.903</v>
      </c>
      <c r="S650" s="265">
        <v>-1.004</v>
      </c>
      <c r="T650" s="265">
        <v>182.90655138011309</v>
      </c>
      <c r="U650" s="265">
        <v>0</v>
      </c>
      <c r="V650" s="265">
        <v>-0.47711999999999999</v>
      </c>
      <c r="W650" s="265">
        <v>70</v>
      </c>
      <c r="X650" s="265">
        <v>0</v>
      </c>
      <c r="Y650" s="265">
        <v>-0.44063999999999998</v>
      </c>
      <c r="Z650" s="265">
        <v>70</v>
      </c>
      <c r="AA650" s="265">
        <v>0</v>
      </c>
      <c r="AB650" s="265">
        <v>-0.48096</v>
      </c>
      <c r="AC650" s="265">
        <v>70</v>
      </c>
      <c r="AD650" s="265">
        <v>0</v>
      </c>
      <c r="AE650" s="265">
        <v>-0.47039999999999998</v>
      </c>
      <c r="AF650" s="265">
        <v>70</v>
      </c>
      <c r="AG650" s="265">
        <v>-1.9199999999999998E-3</v>
      </c>
      <c r="AH650" s="265">
        <v>-0.80159999999999998</v>
      </c>
      <c r="AI650" s="265">
        <v>70</v>
      </c>
      <c r="AJ650" s="265">
        <v>-2.31</v>
      </c>
      <c r="AK650" s="265">
        <v>-1.0029999999999999</v>
      </c>
      <c r="AL650" s="265">
        <v>234.78970940061899</v>
      </c>
      <c r="AM650" s="265">
        <v>-5.0880000000000002E-2</v>
      </c>
      <c r="AN650" s="265">
        <v>-1.2287999999999999</v>
      </c>
      <c r="AO650" s="265">
        <v>114.66091030110775</v>
      </c>
      <c r="AP650" s="265">
        <v>-0.11231999999999999</v>
      </c>
      <c r="AQ650" s="265">
        <v>-1.1404799999999999</v>
      </c>
      <c r="AR650" s="265">
        <v>106.84295751455083</v>
      </c>
      <c r="AS650" s="265">
        <v>-2.112E-2</v>
      </c>
      <c r="AT650" s="265">
        <v>-0.9705600000000002</v>
      </c>
      <c r="AU650" s="265">
        <v>90.508089230673178</v>
      </c>
      <c r="AV650" s="265">
        <v>-4.8960000000000004E-2</v>
      </c>
      <c r="AW650" s="265">
        <v>-1.19808</v>
      </c>
      <c r="AX650" s="265">
        <v>111.79190446655507</v>
      </c>
      <c r="AY650" s="265">
        <v>-9.4079999999999997E-2</v>
      </c>
      <c r="AZ650" s="265">
        <v>-1.2220799999999998</v>
      </c>
      <c r="BA650" s="265">
        <v>114.27335022080158</v>
      </c>
      <c r="BB650" s="265">
        <v>-8.6400000000000005E-2</v>
      </c>
      <c r="BC650" s="265">
        <v>-1.2460799999999999</v>
      </c>
      <c r="BD650" s="265">
        <v>116.4527117217466</v>
      </c>
      <c r="BE650" s="265">
        <v>-5.568E-2</v>
      </c>
      <c r="BF650" s="265">
        <v>-1.21824</v>
      </c>
      <c r="BG650" s="265">
        <v>113.69679015111907</v>
      </c>
      <c r="BH650" s="265">
        <v>-9.6959999999999991E-2</v>
      </c>
      <c r="BI650" s="265">
        <v>-1.2883199999999999</v>
      </c>
      <c r="BJ650" s="265">
        <v>120.45156551783052</v>
      </c>
      <c r="BK650" s="265">
        <v>-7.9680000000000001E-2</v>
      </c>
      <c r="BL650" s="265">
        <v>-1.25952</v>
      </c>
      <c r="BM650" s="265">
        <v>117.66155595699283</v>
      </c>
      <c r="BN650" s="265">
        <v>-2.6879999999999998E-2</v>
      </c>
      <c r="BO650" s="265">
        <v>-1.2595200000000002</v>
      </c>
      <c r="BP650" s="265">
        <v>117.45355180086243</v>
      </c>
      <c r="BQ650" s="265">
        <v>-3.0719999999999997E-2</v>
      </c>
      <c r="BR650" s="265">
        <v>-0.99456000000000022</v>
      </c>
      <c r="BS650" s="265">
        <v>92.768443692527967</v>
      </c>
      <c r="BT650" s="265">
        <v>-7.1999999999999995E-2</v>
      </c>
      <c r="BU650" s="265">
        <v>-1.2556800000000001</v>
      </c>
      <c r="BV650" s="265">
        <v>117.26109698627224</v>
      </c>
      <c r="BW650" s="265">
        <v>-3.168E-2</v>
      </c>
      <c r="BX650" s="265">
        <v>-1.21248</v>
      </c>
      <c r="BY650" s="265">
        <v>113.07978753700642</v>
      </c>
    </row>
    <row r="651" spans="1:77" s="205" customFormat="1" ht="30" x14ac:dyDescent="0.2">
      <c r="A651" s="260" t="s">
        <v>783</v>
      </c>
      <c r="B651" s="263" t="s">
        <v>604</v>
      </c>
      <c r="C651" s="260" t="s">
        <v>784</v>
      </c>
      <c r="D651" s="260" t="s">
        <v>606</v>
      </c>
      <c r="E651" s="261">
        <v>35</v>
      </c>
      <c r="F651" s="265" t="s">
        <v>607</v>
      </c>
      <c r="G651" s="265" t="s">
        <v>607</v>
      </c>
      <c r="H651" s="265" t="s">
        <v>607</v>
      </c>
      <c r="I651" s="265" t="s">
        <v>607</v>
      </c>
      <c r="J651" s="265" t="s">
        <v>607</v>
      </c>
      <c r="K651" s="265" t="s">
        <v>607</v>
      </c>
      <c r="L651" s="265" t="s">
        <v>607</v>
      </c>
      <c r="M651" s="265" t="s">
        <v>607</v>
      </c>
      <c r="N651" s="265" t="s">
        <v>607</v>
      </c>
      <c r="O651" s="265" t="s">
        <v>607</v>
      </c>
      <c r="P651" s="265" t="s">
        <v>607</v>
      </c>
      <c r="Q651" s="265" t="s">
        <v>607</v>
      </c>
      <c r="R651" s="265" t="s">
        <v>607</v>
      </c>
      <c r="S651" s="265" t="s">
        <v>607</v>
      </c>
      <c r="T651" s="265" t="s">
        <v>607</v>
      </c>
      <c r="U651" s="265" t="s">
        <v>607</v>
      </c>
      <c r="V651" s="265" t="s">
        <v>607</v>
      </c>
      <c r="W651" s="265" t="s">
        <v>607</v>
      </c>
      <c r="X651" s="265" t="s">
        <v>607</v>
      </c>
      <c r="Y651" s="265" t="s">
        <v>607</v>
      </c>
      <c r="Z651" s="265" t="s">
        <v>607</v>
      </c>
      <c r="AA651" s="265" t="s">
        <v>607</v>
      </c>
      <c r="AB651" s="265" t="s">
        <v>607</v>
      </c>
      <c r="AC651" s="265" t="s">
        <v>607</v>
      </c>
      <c r="AD651" s="265" t="s">
        <v>607</v>
      </c>
      <c r="AE651" s="265" t="s">
        <v>607</v>
      </c>
      <c r="AF651" s="265" t="s">
        <v>607</v>
      </c>
      <c r="AG651" s="265" t="s">
        <v>607</v>
      </c>
      <c r="AH651" s="265" t="s">
        <v>607</v>
      </c>
      <c r="AI651" s="265" t="s">
        <v>607</v>
      </c>
      <c r="AJ651" s="265" t="s">
        <v>607</v>
      </c>
      <c r="AK651" s="265" t="s">
        <v>607</v>
      </c>
      <c r="AL651" s="265" t="s">
        <v>607</v>
      </c>
      <c r="AM651" s="265" t="s">
        <v>607</v>
      </c>
      <c r="AN651" s="265" t="s">
        <v>607</v>
      </c>
      <c r="AO651" s="265" t="s">
        <v>607</v>
      </c>
      <c r="AP651" s="265" t="s">
        <v>607</v>
      </c>
      <c r="AQ651" s="265" t="s">
        <v>607</v>
      </c>
      <c r="AR651" s="265" t="s">
        <v>607</v>
      </c>
      <c r="AS651" s="265" t="s">
        <v>607</v>
      </c>
      <c r="AT651" s="265" t="s">
        <v>607</v>
      </c>
      <c r="AU651" s="265" t="s">
        <v>607</v>
      </c>
      <c r="AV651" s="265" t="s">
        <v>607</v>
      </c>
      <c r="AW651" s="265" t="s">
        <v>607</v>
      </c>
      <c r="AX651" s="265" t="s">
        <v>607</v>
      </c>
      <c r="AY651" s="265" t="s">
        <v>607</v>
      </c>
      <c r="AZ651" s="265" t="s">
        <v>607</v>
      </c>
      <c r="BA651" s="265" t="s">
        <v>607</v>
      </c>
      <c r="BB651" s="265" t="s">
        <v>607</v>
      </c>
      <c r="BC651" s="265" t="s">
        <v>607</v>
      </c>
      <c r="BD651" s="265" t="s">
        <v>607</v>
      </c>
      <c r="BE651" s="265" t="s">
        <v>607</v>
      </c>
      <c r="BF651" s="265" t="s">
        <v>607</v>
      </c>
      <c r="BG651" s="265" t="s">
        <v>607</v>
      </c>
      <c r="BH651" s="265" t="s">
        <v>607</v>
      </c>
      <c r="BI651" s="265" t="s">
        <v>607</v>
      </c>
      <c r="BJ651" s="265" t="s">
        <v>607</v>
      </c>
      <c r="BK651" s="265" t="s">
        <v>607</v>
      </c>
      <c r="BL651" s="265" t="s">
        <v>607</v>
      </c>
      <c r="BM651" s="265" t="s">
        <v>607</v>
      </c>
      <c r="BN651" s="265" t="s">
        <v>607</v>
      </c>
      <c r="BO651" s="265" t="s">
        <v>607</v>
      </c>
      <c r="BP651" s="265" t="s">
        <v>607</v>
      </c>
      <c r="BQ651" s="265" t="s">
        <v>607</v>
      </c>
      <c r="BR651" s="265" t="s">
        <v>607</v>
      </c>
      <c r="BS651" s="265" t="s">
        <v>607</v>
      </c>
      <c r="BT651" s="265" t="s">
        <v>607</v>
      </c>
      <c r="BU651" s="265" t="s">
        <v>607</v>
      </c>
      <c r="BV651" s="265" t="s">
        <v>607</v>
      </c>
      <c r="BW651" s="265" t="s">
        <v>607</v>
      </c>
      <c r="BX651" s="265" t="s">
        <v>607</v>
      </c>
      <c r="BY651" s="265" t="s">
        <v>607</v>
      </c>
    </row>
    <row r="652" spans="1:77" s="205" customFormat="1" ht="30" x14ac:dyDescent="0.2">
      <c r="A652" s="260" t="s">
        <v>783</v>
      </c>
      <c r="B652" s="263" t="s">
        <v>604</v>
      </c>
      <c r="C652" s="260" t="s">
        <v>784</v>
      </c>
      <c r="D652" s="260" t="s">
        <v>610</v>
      </c>
      <c r="E652" s="261">
        <v>35</v>
      </c>
      <c r="F652" s="371">
        <v>3</v>
      </c>
      <c r="G652" s="371"/>
      <c r="H652" s="371"/>
      <c r="I652" s="371">
        <v>3</v>
      </c>
      <c r="J652" s="371"/>
      <c r="K652" s="371"/>
      <c r="L652" s="371">
        <v>3</v>
      </c>
      <c r="M652" s="371"/>
      <c r="N652" s="371"/>
      <c r="O652" s="371">
        <v>3</v>
      </c>
      <c r="P652" s="371"/>
      <c r="Q652" s="371"/>
      <c r="R652" s="371">
        <v>3</v>
      </c>
      <c r="S652" s="371"/>
      <c r="T652" s="371"/>
      <c r="U652" s="371">
        <v>3</v>
      </c>
      <c r="V652" s="371"/>
      <c r="W652" s="371"/>
      <c r="X652" s="371">
        <v>3</v>
      </c>
      <c r="Y652" s="371"/>
      <c r="Z652" s="371"/>
      <c r="AA652" s="371">
        <v>3</v>
      </c>
      <c r="AB652" s="371"/>
      <c r="AC652" s="371"/>
      <c r="AD652" s="371">
        <v>3</v>
      </c>
      <c r="AE652" s="371"/>
      <c r="AF652" s="371"/>
      <c r="AG652" s="371">
        <v>3</v>
      </c>
      <c r="AH652" s="371"/>
      <c r="AI652" s="371"/>
      <c r="AJ652" s="371">
        <v>3</v>
      </c>
      <c r="AK652" s="371"/>
      <c r="AL652" s="371"/>
      <c r="AM652" s="371">
        <v>3</v>
      </c>
      <c r="AN652" s="371"/>
      <c r="AO652" s="371"/>
      <c r="AP652" s="371">
        <v>3</v>
      </c>
      <c r="AQ652" s="371"/>
      <c r="AR652" s="371"/>
      <c r="AS652" s="371">
        <v>3</v>
      </c>
      <c r="AT652" s="371"/>
      <c r="AU652" s="371"/>
      <c r="AV652" s="371">
        <v>3</v>
      </c>
      <c r="AW652" s="371"/>
      <c r="AX652" s="371"/>
      <c r="AY652" s="371">
        <v>3</v>
      </c>
      <c r="AZ652" s="371"/>
      <c r="BA652" s="371"/>
      <c r="BB652" s="371">
        <v>3</v>
      </c>
      <c r="BC652" s="371"/>
      <c r="BD652" s="371"/>
      <c r="BE652" s="371">
        <v>3</v>
      </c>
      <c r="BF652" s="371"/>
      <c r="BG652" s="371"/>
      <c r="BH652" s="371">
        <v>3</v>
      </c>
      <c r="BI652" s="371"/>
      <c r="BJ652" s="371"/>
      <c r="BK652" s="371">
        <v>3</v>
      </c>
      <c r="BL652" s="371"/>
      <c r="BM652" s="371"/>
      <c r="BN652" s="371">
        <v>3</v>
      </c>
      <c r="BO652" s="371"/>
      <c r="BP652" s="371"/>
      <c r="BQ652" s="371">
        <v>3</v>
      </c>
      <c r="BR652" s="371"/>
      <c r="BS652" s="371"/>
      <c r="BT652" s="371">
        <v>3</v>
      </c>
      <c r="BU652" s="371"/>
      <c r="BV652" s="371"/>
      <c r="BW652" s="371">
        <v>3</v>
      </c>
      <c r="BX652" s="371"/>
      <c r="BY652" s="371"/>
    </row>
    <row r="653" spans="1:77" s="205" customFormat="1" ht="30" x14ac:dyDescent="0.2">
      <c r="A653" s="260" t="s">
        <v>783</v>
      </c>
      <c r="B653" s="263" t="s">
        <v>604</v>
      </c>
      <c r="C653" s="260" t="s">
        <v>784</v>
      </c>
      <c r="D653" s="260" t="s">
        <v>611</v>
      </c>
      <c r="E653" s="261">
        <v>6</v>
      </c>
      <c r="F653" s="265">
        <v>0.20519999999999999</v>
      </c>
      <c r="G653" s="265">
        <v>6.4799999999999996E-2</v>
      </c>
      <c r="H653" s="265">
        <v>-19.870032274635708</v>
      </c>
      <c r="I653" s="265">
        <v>0.18828</v>
      </c>
      <c r="J653" s="265">
        <v>6.3E-2</v>
      </c>
      <c r="K653" s="265">
        <v>-18.332801267679557</v>
      </c>
      <c r="L653" s="265">
        <v>0.18179999999999999</v>
      </c>
      <c r="M653" s="265">
        <v>5.5800000000000002E-2</v>
      </c>
      <c r="N653" s="265">
        <v>-17.559942030104299</v>
      </c>
      <c r="O653" s="265">
        <v>0.17892</v>
      </c>
      <c r="P653" s="265">
        <v>5.7000000000000002E-2</v>
      </c>
      <c r="Q653" s="265">
        <v>-17.339203049198254</v>
      </c>
      <c r="R653" s="265">
        <v>0.17280000000000001</v>
      </c>
      <c r="S653" s="265">
        <v>5.6520000000000001E-2</v>
      </c>
      <c r="T653" s="265">
        <v>-16.345016047060028</v>
      </c>
      <c r="U653" s="265">
        <v>0.17712</v>
      </c>
      <c r="V653" s="265">
        <v>5.6520000000000001E-2</v>
      </c>
      <c r="W653" s="265">
        <v>-17.167385386345106</v>
      </c>
      <c r="X653" s="265">
        <v>0.18576000000000001</v>
      </c>
      <c r="Y653" s="265">
        <v>5.688E-2</v>
      </c>
      <c r="Z653" s="265">
        <v>-17.93877006406839</v>
      </c>
      <c r="AA653" s="265">
        <v>0.22284000000000001</v>
      </c>
      <c r="AB653" s="265">
        <v>5.688E-2</v>
      </c>
      <c r="AC653" s="265">
        <v>-21.23629079994566</v>
      </c>
      <c r="AD653" s="265">
        <v>0.22932</v>
      </c>
      <c r="AE653" s="265">
        <v>5.5800000000000002E-2</v>
      </c>
      <c r="AF653" s="265">
        <v>-21.79276012769801</v>
      </c>
      <c r="AG653" s="265">
        <v>0.23363999999999999</v>
      </c>
      <c r="AH653" s="265">
        <v>5.5800000000000002E-2</v>
      </c>
      <c r="AI653" s="265">
        <v>-22.180550639144833</v>
      </c>
      <c r="AJ653" s="265">
        <v>0.23616000000000001</v>
      </c>
      <c r="AK653" s="265">
        <v>6.1920000000000003E-2</v>
      </c>
      <c r="AL653" s="265">
        <v>-22.761760845387677</v>
      </c>
      <c r="AM653" s="265">
        <v>0.23183999999999999</v>
      </c>
      <c r="AN653" s="265">
        <v>6.5519999999999995E-2</v>
      </c>
      <c r="AO653" s="265">
        <v>-22.246065024171926</v>
      </c>
      <c r="AP653" s="265">
        <v>0.22752</v>
      </c>
      <c r="AQ653" s="265">
        <v>6.6239999999999993E-2</v>
      </c>
      <c r="AR653" s="265">
        <v>-21.880960682740486</v>
      </c>
      <c r="AS653" s="265">
        <v>0.22572</v>
      </c>
      <c r="AT653" s="265">
        <v>6.9839999999999999E-2</v>
      </c>
      <c r="AU653" s="265">
        <v>-21.817363579406472</v>
      </c>
      <c r="AV653" s="265">
        <v>0.22788</v>
      </c>
      <c r="AW653" s="265">
        <v>6.8400000000000002E-2</v>
      </c>
      <c r="AX653" s="265">
        <v>-21.969385560916297</v>
      </c>
      <c r="AY653" s="265">
        <v>0.22320000000000001</v>
      </c>
      <c r="AZ653" s="265">
        <v>6.5159999999999996E-2</v>
      </c>
      <c r="BA653" s="265">
        <v>-21.470092442561466</v>
      </c>
      <c r="BB653" s="265">
        <v>0.22608</v>
      </c>
      <c r="BC653" s="265">
        <v>6.5159999999999996E-2</v>
      </c>
      <c r="BD653" s="265">
        <v>-21.725497382309321</v>
      </c>
      <c r="BE653" s="265">
        <v>0.23363999999999999</v>
      </c>
      <c r="BF653" s="265">
        <v>6.2280000000000002E-2</v>
      </c>
      <c r="BG653" s="265">
        <v>-22.327130905218215</v>
      </c>
      <c r="BH653" s="265">
        <v>0.24084</v>
      </c>
      <c r="BI653" s="265">
        <v>6.4079999999999998E-2</v>
      </c>
      <c r="BJ653" s="265">
        <v>-23.235044223519346</v>
      </c>
      <c r="BK653" s="265">
        <v>0.24768000000000001</v>
      </c>
      <c r="BL653" s="265">
        <v>6.3719999999999999E-2</v>
      </c>
      <c r="BM653" s="265">
        <v>-23.614953770929386</v>
      </c>
      <c r="BN653" s="265">
        <v>0.24299999999999999</v>
      </c>
      <c r="BO653" s="265">
        <v>6.4079999999999998E-2</v>
      </c>
      <c r="BP653" s="265">
        <v>-23.205144684588479</v>
      </c>
      <c r="BQ653" s="265">
        <v>0.23688000000000001</v>
      </c>
      <c r="BR653" s="265">
        <v>6.4079999999999998E-2</v>
      </c>
      <c r="BS653" s="265">
        <v>-22.878457704920702</v>
      </c>
      <c r="BT653" s="265">
        <v>0.23147999999999999</v>
      </c>
      <c r="BU653" s="265">
        <v>6.4799999999999996E-2</v>
      </c>
      <c r="BV653" s="265">
        <v>-22.196063718359973</v>
      </c>
      <c r="BW653" s="265">
        <v>0.21708</v>
      </c>
      <c r="BX653" s="265">
        <v>6.5159999999999996E-2</v>
      </c>
      <c r="BY653" s="265">
        <v>-20.928227745876605</v>
      </c>
    </row>
    <row r="654" spans="1:77" s="205" customFormat="1" ht="30" x14ac:dyDescent="0.2">
      <c r="A654" s="260" t="s">
        <v>783</v>
      </c>
      <c r="B654" s="263" t="s">
        <v>614</v>
      </c>
      <c r="C654" s="260" t="s">
        <v>607</v>
      </c>
      <c r="D654" s="260" t="s">
        <v>613</v>
      </c>
      <c r="E654" s="261">
        <v>6</v>
      </c>
      <c r="F654" s="291">
        <v>10.130000000000001</v>
      </c>
      <c r="G654" s="291"/>
      <c r="H654" s="291"/>
      <c r="I654" s="291">
        <v>10.14</v>
      </c>
      <c r="J654" s="291"/>
      <c r="K654" s="291"/>
      <c r="L654" s="291">
        <v>10.14</v>
      </c>
      <c r="M654" s="291"/>
      <c r="N654" s="291"/>
      <c r="O654" s="291">
        <v>10.16</v>
      </c>
      <c r="P654" s="291"/>
      <c r="Q654" s="291"/>
      <c r="R654" s="291">
        <v>10.16</v>
      </c>
      <c r="S654" s="291"/>
      <c r="T654" s="291"/>
      <c r="U654" s="291">
        <v>10.16</v>
      </c>
      <c r="V654" s="291"/>
      <c r="W654" s="291"/>
      <c r="X654" s="291">
        <v>10.15</v>
      </c>
      <c r="Y654" s="291"/>
      <c r="Z654" s="291"/>
      <c r="AA654" s="291">
        <v>10.11</v>
      </c>
      <c r="AB654" s="291"/>
      <c r="AC654" s="291"/>
      <c r="AD654" s="291">
        <v>10.029999999999999</v>
      </c>
      <c r="AE654" s="291"/>
      <c r="AF654" s="291"/>
      <c r="AG654" s="291">
        <v>9.98</v>
      </c>
      <c r="AH654" s="291"/>
      <c r="AI654" s="291"/>
      <c r="AJ654" s="291">
        <v>10.01</v>
      </c>
      <c r="AK654" s="291"/>
      <c r="AL654" s="291"/>
      <c r="AM654" s="291">
        <v>10.01</v>
      </c>
      <c r="AN654" s="291"/>
      <c r="AO654" s="291"/>
      <c r="AP654" s="291">
        <v>10.029999999999999</v>
      </c>
      <c r="AQ654" s="291"/>
      <c r="AR654" s="291"/>
      <c r="AS654" s="291">
        <v>10.039999999999999</v>
      </c>
      <c r="AT654" s="291"/>
      <c r="AU654" s="291"/>
      <c r="AV654" s="291">
        <v>10</v>
      </c>
      <c r="AW654" s="291"/>
      <c r="AX654" s="291"/>
      <c r="AY654" s="291">
        <v>10</v>
      </c>
      <c r="AZ654" s="291"/>
      <c r="BA654" s="291"/>
      <c r="BB654" s="291">
        <v>10.029999999999999</v>
      </c>
      <c r="BC654" s="291"/>
      <c r="BD654" s="291"/>
      <c r="BE654" s="291">
        <v>10.09</v>
      </c>
      <c r="BF654" s="291"/>
      <c r="BG654" s="291"/>
      <c r="BH654" s="291">
        <v>10.08</v>
      </c>
      <c r="BI654" s="291"/>
      <c r="BJ654" s="291"/>
      <c r="BK654" s="291">
        <v>10.08</v>
      </c>
      <c r="BL654" s="291"/>
      <c r="BM654" s="291"/>
      <c r="BN654" s="291">
        <v>10.07</v>
      </c>
      <c r="BO654" s="291"/>
      <c r="BP654" s="291"/>
      <c r="BQ654" s="291">
        <v>10.08</v>
      </c>
      <c r="BR654" s="291"/>
      <c r="BS654" s="291"/>
      <c r="BT654" s="291">
        <v>10.09</v>
      </c>
      <c r="BU654" s="291"/>
      <c r="BV654" s="291"/>
      <c r="BW654" s="291">
        <v>10.130000000000001</v>
      </c>
      <c r="BX654" s="291"/>
      <c r="BY654" s="291"/>
    </row>
    <row r="655" spans="1:77" s="205" customFormat="1" ht="30" x14ac:dyDescent="0.2">
      <c r="A655" s="260" t="s">
        <v>783</v>
      </c>
      <c r="B655" s="263" t="s">
        <v>615</v>
      </c>
      <c r="C655" s="260" t="s">
        <v>607</v>
      </c>
      <c r="D655" s="260" t="s">
        <v>611</v>
      </c>
      <c r="E655" s="261">
        <v>6</v>
      </c>
      <c r="F655" s="265">
        <v>-7.3799999999999991E-2</v>
      </c>
      <c r="G655" s="265">
        <v>-1.7000000000000001E-2</v>
      </c>
      <c r="H655" s="265">
        <v>4.2092423182901264</v>
      </c>
      <c r="I655" s="265">
        <v>-7.3400000000000007E-2</v>
      </c>
      <c r="J655" s="265">
        <v>-1.5800000000000002E-2</v>
      </c>
      <c r="K655" s="265">
        <v>4.1332942075613914</v>
      </c>
      <c r="L655" s="265">
        <v>-7.46E-2</v>
      </c>
      <c r="M655" s="265">
        <v>-1.6E-2</v>
      </c>
      <c r="N655" s="265">
        <v>4.2001941529632081</v>
      </c>
      <c r="O655" s="265">
        <v>-7.2800000000000004E-2</v>
      </c>
      <c r="P655" s="265">
        <v>-1.6199999999999999E-2</v>
      </c>
      <c r="Q655" s="265">
        <v>4.1057360062178443</v>
      </c>
      <c r="R655" s="265">
        <v>-7.4999999999999997E-2</v>
      </c>
      <c r="S655" s="265">
        <v>-1.6199999999999999E-2</v>
      </c>
      <c r="T655" s="265">
        <v>4.1841888583264497</v>
      </c>
      <c r="U655" s="265">
        <v>-0.08</v>
      </c>
      <c r="V655" s="265">
        <v>-2.4E-2</v>
      </c>
      <c r="W655" s="265">
        <v>4.5979880028232536</v>
      </c>
      <c r="X655" s="265">
        <v>-9.4799999999999995E-2</v>
      </c>
      <c r="Y655" s="265">
        <v>-3.4799999999999998E-2</v>
      </c>
      <c r="Z655" s="265">
        <v>5.5593472898349789</v>
      </c>
      <c r="AA655" s="265">
        <v>-9.8599999999999993E-2</v>
      </c>
      <c r="AB655" s="265">
        <v>-2.7800000000000002E-2</v>
      </c>
      <c r="AC655" s="265">
        <v>5.6396438819406765</v>
      </c>
      <c r="AD655" s="265">
        <v>-9.06E-2</v>
      </c>
      <c r="AE655" s="265">
        <v>-2.4799999999999999E-2</v>
      </c>
      <c r="AF655" s="265">
        <v>5.171095778338918</v>
      </c>
      <c r="AG655" s="265">
        <v>-8.2200000000000009E-2</v>
      </c>
      <c r="AH655" s="265">
        <v>-1.7600000000000001E-2</v>
      </c>
      <c r="AI655" s="265">
        <v>4.6277496041505763</v>
      </c>
      <c r="AJ655" s="265">
        <v>-8.14E-2</v>
      </c>
      <c r="AK655" s="265">
        <v>-1.4999999999999999E-2</v>
      </c>
      <c r="AL655" s="265">
        <v>4.556593787786829</v>
      </c>
      <c r="AM655" s="265">
        <v>-8.2799999999999999E-2</v>
      </c>
      <c r="AN655" s="265">
        <v>-1.44E-2</v>
      </c>
      <c r="AO655" s="265">
        <v>4.6711230666677972</v>
      </c>
      <c r="AP655" s="265">
        <v>-8.6599999999999996E-2</v>
      </c>
      <c r="AQ655" s="265">
        <v>-1.46E-2</v>
      </c>
      <c r="AR655" s="265">
        <v>4.881174571609181</v>
      </c>
      <c r="AS655" s="265">
        <v>-8.7800000000000003E-2</v>
      </c>
      <c r="AT655" s="265">
        <v>-1.6399999999999998E-2</v>
      </c>
      <c r="AU655" s="265">
        <v>4.9643469937733586</v>
      </c>
      <c r="AV655" s="265">
        <v>-7.8200000000000006E-2</v>
      </c>
      <c r="AW655" s="265">
        <v>-1.52E-2</v>
      </c>
      <c r="AX655" s="265">
        <v>4.4277202354988612</v>
      </c>
      <c r="AY655" s="265">
        <v>-7.5200000000000003E-2</v>
      </c>
      <c r="AZ655" s="265">
        <v>-1.52E-2</v>
      </c>
      <c r="BA655" s="265">
        <v>4.2641614321968815</v>
      </c>
      <c r="BB655" s="265">
        <v>-7.8799999999999995E-2</v>
      </c>
      <c r="BC655" s="265">
        <v>-1.78E-2</v>
      </c>
      <c r="BD655" s="265">
        <v>4.4900730724538818</v>
      </c>
      <c r="BE655" s="265">
        <v>-9.240000000000001E-2</v>
      </c>
      <c r="BF655" s="265">
        <v>-2.6199999999999998E-2</v>
      </c>
      <c r="BG655" s="265">
        <v>5.3380779700727157</v>
      </c>
      <c r="BH655" s="265">
        <v>-0.10059999999999999</v>
      </c>
      <c r="BI655" s="265">
        <v>-3.5200000000000002E-2</v>
      </c>
      <c r="BJ655" s="265">
        <v>5.9237708992209317</v>
      </c>
      <c r="BK655" s="265">
        <v>-9.1200000000000003E-2</v>
      </c>
      <c r="BL655" s="265">
        <v>-2.1399999999999999E-2</v>
      </c>
      <c r="BM655" s="265">
        <v>5.2065976541627563</v>
      </c>
      <c r="BN655" s="265">
        <v>-8.7599999999999997E-2</v>
      </c>
      <c r="BO655" s="265">
        <v>-1.6800000000000002E-2</v>
      </c>
      <c r="BP655" s="265">
        <v>4.9575596089323595</v>
      </c>
      <c r="BQ655" s="265">
        <v>-8.3000000000000004E-2</v>
      </c>
      <c r="BR655" s="265">
        <v>-1.7000000000000001E-2</v>
      </c>
      <c r="BS655" s="265">
        <v>4.8012625138785303</v>
      </c>
      <c r="BT655" s="265">
        <v>-7.9400000000000012E-2</v>
      </c>
      <c r="BU655" s="265">
        <v>-1.6399999999999998E-2</v>
      </c>
      <c r="BV655" s="265">
        <v>4.5062257511963661</v>
      </c>
      <c r="BW655" s="265">
        <v>-7.6799999999999993E-2</v>
      </c>
      <c r="BX655" s="265">
        <v>-1.6800000000000002E-2</v>
      </c>
      <c r="BY655" s="265">
        <v>4.3694991607361136</v>
      </c>
    </row>
    <row r="656" spans="1:77" s="205" customFormat="1" ht="30" x14ac:dyDescent="0.2">
      <c r="A656" s="260" t="s">
        <v>783</v>
      </c>
      <c r="B656" s="263" t="s">
        <v>616</v>
      </c>
      <c r="C656" s="260" t="s">
        <v>784</v>
      </c>
      <c r="D656" s="260" t="s">
        <v>606</v>
      </c>
      <c r="E656" s="261">
        <v>35</v>
      </c>
      <c r="F656" s="265" t="s">
        <v>607</v>
      </c>
      <c r="G656" s="265" t="s">
        <v>607</v>
      </c>
      <c r="H656" s="265" t="s">
        <v>607</v>
      </c>
      <c r="I656" s="265" t="s">
        <v>607</v>
      </c>
      <c r="J656" s="265" t="s">
        <v>607</v>
      </c>
      <c r="K656" s="265" t="s">
        <v>607</v>
      </c>
      <c r="L656" s="265" t="s">
        <v>607</v>
      </c>
      <c r="M656" s="265" t="s">
        <v>607</v>
      </c>
      <c r="N656" s="265" t="s">
        <v>607</v>
      </c>
      <c r="O656" s="265" t="s">
        <v>607</v>
      </c>
      <c r="P656" s="265" t="s">
        <v>607</v>
      </c>
      <c r="Q656" s="265" t="s">
        <v>607</v>
      </c>
      <c r="R656" s="265" t="s">
        <v>607</v>
      </c>
      <c r="S656" s="265" t="s">
        <v>607</v>
      </c>
      <c r="T656" s="265" t="s">
        <v>607</v>
      </c>
      <c r="U656" s="265" t="s">
        <v>607</v>
      </c>
      <c r="V656" s="265" t="s">
        <v>607</v>
      </c>
      <c r="W656" s="265" t="s">
        <v>607</v>
      </c>
      <c r="X656" s="265" t="s">
        <v>607</v>
      </c>
      <c r="Y656" s="265" t="s">
        <v>607</v>
      </c>
      <c r="Z656" s="265" t="s">
        <v>607</v>
      </c>
      <c r="AA656" s="265" t="s">
        <v>607</v>
      </c>
      <c r="AB656" s="265" t="s">
        <v>607</v>
      </c>
      <c r="AC656" s="265" t="s">
        <v>607</v>
      </c>
      <c r="AD656" s="265" t="s">
        <v>607</v>
      </c>
      <c r="AE656" s="265" t="s">
        <v>607</v>
      </c>
      <c r="AF656" s="265" t="s">
        <v>607</v>
      </c>
      <c r="AG656" s="265" t="s">
        <v>607</v>
      </c>
      <c r="AH656" s="265" t="s">
        <v>607</v>
      </c>
      <c r="AI656" s="265" t="s">
        <v>607</v>
      </c>
      <c r="AJ656" s="265" t="s">
        <v>607</v>
      </c>
      <c r="AK656" s="265" t="s">
        <v>607</v>
      </c>
      <c r="AL656" s="265" t="s">
        <v>607</v>
      </c>
      <c r="AM656" s="265" t="s">
        <v>607</v>
      </c>
      <c r="AN656" s="265" t="s">
        <v>607</v>
      </c>
      <c r="AO656" s="265" t="s">
        <v>607</v>
      </c>
      <c r="AP656" s="265" t="s">
        <v>607</v>
      </c>
      <c r="AQ656" s="265" t="s">
        <v>607</v>
      </c>
      <c r="AR656" s="265" t="s">
        <v>607</v>
      </c>
      <c r="AS656" s="265" t="s">
        <v>607</v>
      </c>
      <c r="AT656" s="265" t="s">
        <v>607</v>
      </c>
      <c r="AU656" s="265" t="s">
        <v>607</v>
      </c>
      <c r="AV656" s="265" t="s">
        <v>607</v>
      </c>
      <c r="AW656" s="265" t="s">
        <v>607</v>
      </c>
      <c r="AX656" s="265" t="s">
        <v>607</v>
      </c>
      <c r="AY656" s="265" t="s">
        <v>607</v>
      </c>
      <c r="AZ656" s="265" t="s">
        <v>607</v>
      </c>
      <c r="BA656" s="265" t="s">
        <v>607</v>
      </c>
      <c r="BB656" s="265" t="s">
        <v>607</v>
      </c>
      <c r="BC656" s="265" t="s">
        <v>607</v>
      </c>
      <c r="BD656" s="265" t="s">
        <v>607</v>
      </c>
      <c r="BE656" s="265" t="s">
        <v>607</v>
      </c>
      <c r="BF656" s="265" t="s">
        <v>607</v>
      </c>
      <c r="BG656" s="265" t="s">
        <v>607</v>
      </c>
      <c r="BH656" s="265" t="s">
        <v>607</v>
      </c>
      <c r="BI656" s="265" t="s">
        <v>607</v>
      </c>
      <c r="BJ656" s="265" t="s">
        <v>607</v>
      </c>
      <c r="BK656" s="265" t="s">
        <v>607</v>
      </c>
      <c r="BL656" s="265" t="s">
        <v>607</v>
      </c>
      <c r="BM656" s="265" t="s">
        <v>607</v>
      </c>
      <c r="BN656" s="265" t="s">
        <v>607</v>
      </c>
      <c r="BO656" s="265" t="s">
        <v>607</v>
      </c>
      <c r="BP656" s="265" t="s">
        <v>607</v>
      </c>
      <c r="BQ656" s="265" t="s">
        <v>607</v>
      </c>
      <c r="BR656" s="265" t="s">
        <v>607</v>
      </c>
      <c r="BS656" s="265" t="s">
        <v>607</v>
      </c>
      <c r="BT656" s="265" t="s">
        <v>607</v>
      </c>
      <c r="BU656" s="265" t="s">
        <v>607</v>
      </c>
      <c r="BV656" s="265" t="s">
        <v>607</v>
      </c>
      <c r="BW656" s="265" t="s">
        <v>607</v>
      </c>
      <c r="BX656" s="265" t="s">
        <v>607</v>
      </c>
      <c r="BY656" s="265" t="s">
        <v>607</v>
      </c>
    </row>
    <row r="657" spans="1:77" s="205" customFormat="1" ht="30" x14ac:dyDescent="0.2">
      <c r="A657" s="260" t="s">
        <v>783</v>
      </c>
      <c r="B657" s="263" t="s">
        <v>616</v>
      </c>
      <c r="C657" s="260" t="s">
        <v>784</v>
      </c>
      <c r="D657" s="260" t="s">
        <v>610</v>
      </c>
      <c r="E657" s="261">
        <v>35</v>
      </c>
      <c r="F657" s="371">
        <v>3</v>
      </c>
      <c r="G657" s="371"/>
      <c r="H657" s="371"/>
      <c r="I657" s="371">
        <v>3</v>
      </c>
      <c r="J657" s="371"/>
      <c r="K657" s="371"/>
      <c r="L657" s="371">
        <v>3</v>
      </c>
      <c r="M657" s="371"/>
      <c r="N657" s="371"/>
      <c r="O657" s="371">
        <v>3</v>
      </c>
      <c r="P657" s="371"/>
      <c r="Q657" s="371"/>
      <c r="R657" s="371">
        <v>3</v>
      </c>
      <c r="S657" s="371"/>
      <c r="T657" s="371"/>
      <c r="U657" s="371">
        <v>3</v>
      </c>
      <c r="V657" s="371"/>
      <c r="W657" s="371"/>
      <c r="X657" s="371">
        <v>3</v>
      </c>
      <c r="Y657" s="371"/>
      <c r="Z657" s="371"/>
      <c r="AA657" s="371">
        <v>3</v>
      </c>
      <c r="AB657" s="371"/>
      <c r="AC657" s="371"/>
      <c r="AD657" s="371">
        <v>3</v>
      </c>
      <c r="AE657" s="371"/>
      <c r="AF657" s="371"/>
      <c r="AG657" s="371">
        <v>3</v>
      </c>
      <c r="AH657" s="371"/>
      <c r="AI657" s="371"/>
      <c r="AJ657" s="371">
        <v>3</v>
      </c>
      <c r="AK657" s="371"/>
      <c r="AL657" s="371"/>
      <c r="AM657" s="371">
        <v>3</v>
      </c>
      <c r="AN657" s="371"/>
      <c r="AO657" s="371"/>
      <c r="AP657" s="371">
        <v>3</v>
      </c>
      <c r="AQ657" s="371"/>
      <c r="AR657" s="371"/>
      <c r="AS657" s="371">
        <v>3</v>
      </c>
      <c r="AT657" s="371"/>
      <c r="AU657" s="371"/>
      <c r="AV657" s="371">
        <v>3</v>
      </c>
      <c r="AW657" s="371"/>
      <c r="AX657" s="371"/>
      <c r="AY657" s="371">
        <v>3</v>
      </c>
      <c r="AZ657" s="371"/>
      <c r="BA657" s="371"/>
      <c r="BB657" s="371">
        <v>3</v>
      </c>
      <c r="BC657" s="371"/>
      <c r="BD657" s="371"/>
      <c r="BE657" s="371">
        <v>3</v>
      </c>
      <c r="BF657" s="371"/>
      <c r="BG657" s="371"/>
      <c r="BH657" s="371">
        <v>3</v>
      </c>
      <c r="BI657" s="371"/>
      <c r="BJ657" s="371"/>
      <c r="BK657" s="371">
        <v>3</v>
      </c>
      <c r="BL657" s="371"/>
      <c r="BM657" s="371"/>
      <c r="BN657" s="371">
        <v>3</v>
      </c>
      <c r="BO657" s="371"/>
      <c r="BP657" s="371"/>
      <c r="BQ657" s="371">
        <v>3</v>
      </c>
      <c r="BR657" s="371"/>
      <c r="BS657" s="371"/>
      <c r="BT657" s="371">
        <v>3</v>
      </c>
      <c r="BU657" s="371"/>
      <c r="BV657" s="371"/>
      <c r="BW657" s="371">
        <v>3</v>
      </c>
      <c r="BX657" s="371"/>
      <c r="BY657" s="371"/>
    </row>
    <row r="658" spans="1:77" s="205" customFormat="1" ht="30" x14ac:dyDescent="0.2">
      <c r="A658" s="260" t="s">
        <v>783</v>
      </c>
      <c r="B658" s="263" t="s">
        <v>616</v>
      </c>
      <c r="C658" s="260" t="s">
        <v>784</v>
      </c>
      <c r="D658" s="260" t="s">
        <v>611</v>
      </c>
      <c r="E658" s="261">
        <v>6</v>
      </c>
      <c r="F658" s="265">
        <v>0.27432000000000001</v>
      </c>
      <c r="G658" s="265">
        <v>6.7320000000000005E-2</v>
      </c>
      <c r="H658" s="265">
        <v>-26.081703626127062</v>
      </c>
      <c r="I658" s="265">
        <v>0.28295999999999999</v>
      </c>
      <c r="J658" s="265">
        <v>6.6960000000000006E-2</v>
      </c>
      <c r="K658" s="265">
        <v>-26.849510838013053</v>
      </c>
      <c r="L658" s="265">
        <v>0.27864</v>
      </c>
      <c r="M658" s="265">
        <v>6.3719999999999999E-2</v>
      </c>
      <c r="N658" s="265">
        <v>-26.393190290291344</v>
      </c>
      <c r="O658" s="265">
        <v>0.27576000000000001</v>
      </c>
      <c r="P658" s="265">
        <v>6.3719999999999999E-2</v>
      </c>
      <c r="Q658" s="265">
        <v>-26.13401683022067</v>
      </c>
      <c r="R658" s="265">
        <v>0.27755999999999997</v>
      </c>
      <c r="S658" s="265">
        <v>6.336E-2</v>
      </c>
      <c r="T658" s="265">
        <v>-26.254182025590165</v>
      </c>
      <c r="U658" s="265">
        <v>0.27467999999999998</v>
      </c>
      <c r="V658" s="265">
        <v>6.336E-2</v>
      </c>
      <c r="W658" s="265">
        <v>-26.029370188670303</v>
      </c>
      <c r="X658" s="265">
        <v>0.26928000000000002</v>
      </c>
      <c r="Y658" s="265">
        <v>6.3719999999999999E-2</v>
      </c>
      <c r="Z658" s="265">
        <v>-25.551384450696577</v>
      </c>
      <c r="AA658" s="265">
        <v>0.27467999999999998</v>
      </c>
      <c r="AB658" s="265">
        <v>5.9040000000000002E-2</v>
      </c>
      <c r="AC658" s="265">
        <v>-25.942623098008539</v>
      </c>
      <c r="AD658" s="265">
        <v>0.24768000000000001</v>
      </c>
      <c r="AE658" s="265">
        <v>5.688E-2</v>
      </c>
      <c r="AF658" s="265">
        <v>-23.465563846392257</v>
      </c>
      <c r="AG658" s="265">
        <v>0.252</v>
      </c>
      <c r="AH658" s="265">
        <v>5.5440000000000003E-2</v>
      </c>
      <c r="AI658" s="265">
        <v>-23.825587069123287</v>
      </c>
      <c r="AJ658" s="265">
        <v>0.26495999999999997</v>
      </c>
      <c r="AK658" s="265">
        <v>5.8319999999999997E-2</v>
      </c>
      <c r="AL658" s="265">
        <v>-25.293908122492052</v>
      </c>
      <c r="AM658" s="265">
        <v>0.26423999999999997</v>
      </c>
      <c r="AN658" s="265">
        <v>6.8040000000000003E-2</v>
      </c>
      <c r="AO658" s="265">
        <v>-25.195233484207272</v>
      </c>
      <c r="AP658" s="265">
        <v>0.28655999999999998</v>
      </c>
      <c r="AQ658" s="265">
        <v>8.8200000000000001E-2</v>
      </c>
      <c r="AR658" s="265">
        <v>-27.685313281415642</v>
      </c>
      <c r="AS658" s="265">
        <v>0.29052</v>
      </c>
      <c r="AT658" s="265">
        <v>9.1439999999999994E-2</v>
      </c>
      <c r="AU658" s="265">
        <v>-28.123365653426699</v>
      </c>
      <c r="AV658" s="265">
        <v>0.25812000000000002</v>
      </c>
      <c r="AW658" s="265">
        <v>6.1920000000000003E-2</v>
      </c>
      <c r="AX658" s="265">
        <v>-24.510430948102556</v>
      </c>
      <c r="AY658" s="265">
        <v>0.27792</v>
      </c>
      <c r="AZ658" s="265">
        <v>6.336E-2</v>
      </c>
      <c r="BA658" s="265">
        <v>-26.320975522885835</v>
      </c>
      <c r="BB658" s="265">
        <v>0.27683999999999997</v>
      </c>
      <c r="BC658" s="265">
        <v>6.4079999999999998E-2</v>
      </c>
      <c r="BD658" s="265">
        <v>-26.238667249688199</v>
      </c>
      <c r="BE658" s="265">
        <v>0.26676</v>
      </c>
      <c r="BF658" s="265">
        <v>5.9760000000000001E-2</v>
      </c>
      <c r="BG658" s="265">
        <v>-25.242555347974946</v>
      </c>
      <c r="BH658" s="265">
        <v>0.26316000000000001</v>
      </c>
      <c r="BI658" s="265">
        <v>6.2640000000000001E-2</v>
      </c>
      <c r="BJ658" s="265">
        <v>-25.220249282220525</v>
      </c>
      <c r="BK658" s="265">
        <v>0.26963999999999999</v>
      </c>
      <c r="BL658" s="265">
        <v>6.5879999999999994E-2</v>
      </c>
      <c r="BM658" s="265">
        <v>-25.630338459895952</v>
      </c>
      <c r="BN658" s="265">
        <v>0.27360000000000001</v>
      </c>
      <c r="BO658" s="265">
        <v>6.5519999999999995E-2</v>
      </c>
      <c r="BP658" s="265">
        <v>-25.977930941818272</v>
      </c>
      <c r="BQ658" s="265">
        <v>0.26784000000000002</v>
      </c>
      <c r="BR658" s="265">
        <v>6.7680000000000004E-2</v>
      </c>
      <c r="BS658" s="265">
        <v>-25.755981857419254</v>
      </c>
      <c r="BT658" s="265">
        <v>0.26351999999999998</v>
      </c>
      <c r="BU658" s="265">
        <v>6.5879999999999994E-2</v>
      </c>
      <c r="BV658" s="265">
        <v>-25.081737300383335</v>
      </c>
      <c r="BW658" s="265">
        <v>0.25991999999999998</v>
      </c>
      <c r="BX658" s="265">
        <v>6.6960000000000006E-2</v>
      </c>
      <c r="BY658" s="265">
        <v>-24.784067820816581</v>
      </c>
    </row>
    <row r="659" spans="1:77" s="205" customFormat="1" ht="30" x14ac:dyDescent="0.2">
      <c r="A659" s="260" t="s">
        <v>783</v>
      </c>
      <c r="B659" s="263" t="s">
        <v>620</v>
      </c>
      <c r="C659" s="260" t="s">
        <v>607</v>
      </c>
      <c r="D659" s="260" t="s">
        <v>613</v>
      </c>
      <c r="E659" s="261">
        <v>6</v>
      </c>
      <c r="F659" s="291">
        <v>10.4</v>
      </c>
      <c r="G659" s="291"/>
      <c r="H659" s="291"/>
      <c r="I659" s="291">
        <v>10.5</v>
      </c>
      <c r="J659" s="291"/>
      <c r="K659" s="291"/>
      <c r="L659" s="291">
        <v>10.5</v>
      </c>
      <c r="M659" s="291"/>
      <c r="N659" s="291"/>
      <c r="O659" s="291">
        <v>10.5</v>
      </c>
      <c r="P659" s="291"/>
      <c r="Q659" s="291"/>
      <c r="R659" s="291">
        <v>10.6</v>
      </c>
      <c r="S659" s="291"/>
      <c r="T659" s="291"/>
      <c r="U659" s="291">
        <v>10.5</v>
      </c>
      <c r="V659" s="291"/>
      <c r="W659" s="291"/>
      <c r="X659" s="291">
        <v>10.5</v>
      </c>
      <c r="Y659" s="291"/>
      <c r="Z659" s="291"/>
      <c r="AA659" s="291">
        <v>10.5</v>
      </c>
      <c r="AB659" s="291"/>
      <c r="AC659" s="291"/>
      <c r="AD659" s="291">
        <v>10.5</v>
      </c>
      <c r="AE659" s="291"/>
      <c r="AF659" s="291"/>
      <c r="AG659" s="291">
        <v>10.5</v>
      </c>
      <c r="AH659" s="291"/>
      <c r="AI659" s="291"/>
      <c r="AJ659" s="291">
        <v>10.5</v>
      </c>
      <c r="AK659" s="291"/>
      <c r="AL659" s="291"/>
      <c r="AM659" s="291">
        <v>10.4</v>
      </c>
      <c r="AN659" s="291"/>
      <c r="AO659" s="291"/>
      <c r="AP659" s="291">
        <v>10.4</v>
      </c>
      <c r="AQ659" s="291"/>
      <c r="AR659" s="291"/>
      <c r="AS659" s="291">
        <v>10.4</v>
      </c>
      <c r="AT659" s="291"/>
      <c r="AU659" s="291"/>
      <c r="AV659" s="291">
        <v>10.4</v>
      </c>
      <c r="AW659" s="291"/>
      <c r="AX659" s="291"/>
      <c r="AY659" s="291">
        <v>10.4</v>
      </c>
      <c r="AZ659" s="291"/>
      <c r="BA659" s="291"/>
      <c r="BB659" s="291">
        <v>10.4</v>
      </c>
      <c r="BC659" s="291"/>
      <c r="BD659" s="291"/>
      <c r="BE659" s="291">
        <v>10.4</v>
      </c>
      <c r="BF659" s="291"/>
      <c r="BG659" s="291"/>
      <c r="BH659" s="291">
        <v>10.4</v>
      </c>
      <c r="BI659" s="291"/>
      <c r="BJ659" s="291"/>
      <c r="BK659" s="291">
        <v>10.4</v>
      </c>
      <c r="BL659" s="291"/>
      <c r="BM659" s="291"/>
      <c r="BN659" s="291">
        <v>10.4</v>
      </c>
      <c r="BO659" s="291"/>
      <c r="BP659" s="291"/>
      <c r="BQ659" s="291">
        <v>10.199999999999999</v>
      </c>
      <c r="BR659" s="291"/>
      <c r="BS659" s="291"/>
      <c r="BT659" s="291">
        <v>10.4</v>
      </c>
      <c r="BU659" s="291"/>
      <c r="BV659" s="291"/>
      <c r="BW659" s="291">
        <v>10.4</v>
      </c>
      <c r="BX659" s="291"/>
      <c r="BY659" s="291"/>
    </row>
    <row r="660" spans="1:77" s="205" customFormat="1" ht="30" x14ac:dyDescent="0.2">
      <c r="A660" s="260" t="s">
        <v>783</v>
      </c>
      <c r="B660" s="263" t="s">
        <v>619</v>
      </c>
      <c r="C660" s="260" t="s">
        <v>607</v>
      </c>
      <c r="D660" s="260" t="s">
        <v>611</v>
      </c>
      <c r="E660" s="261">
        <v>6</v>
      </c>
      <c r="F660" s="265">
        <v>-7.7999999999999996E-3</v>
      </c>
      <c r="G660" s="265">
        <v>-6.3E-3</v>
      </c>
      <c r="H660" s="265">
        <v>0.56820044090678024</v>
      </c>
      <c r="I660" s="265">
        <v>-7.7999999999999996E-3</v>
      </c>
      <c r="J660" s="265">
        <v>-6.3E-3</v>
      </c>
      <c r="K660" s="265">
        <v>0.56820044090678024</v>
      </c>
      <c r="L660" s="265">
        <v>-7.7999999999999996E-3</v>
      </c>
      <c r="M660" s="265">
        <v>-6.3E-3</v>
      </c>
      <c r="N660" s="265">
        <v>0.56820044090678024</v>
      </c>
      <c r="O660" s="265">
        <v>-8.0999999999999996E-3</v>
      </c>
      <c r="P660" s="265">
        <v>-6.3E-3</v>
      </c>
      <c r="Q660" s="265">
        <v>0.58152435826205617</v>
      </c>
      <c r="R660" s="265">
        <v>-7.7999999999999996E-3</v>
      </c>
      <c r="S660" s="265">
        <v>-6.3E-3</v>
      </c>
      <c r="T660" s="265">
        <v>0.56820044090678024</v>
      </c>
      <c r="U660" s="265">
        <v>-8.0999999999999996E-3</v>
      </c>
      <c r="V660" s="265">
        <v>-6.3E-3</v>
      </c>
      <c r="W660" s="265">
        <v>0.58152435826205617</v>
      </c>
      <c r="X660" s="265">
        <v>-8.0999999999999996E-3</v>
      </c>
      <c r="Y660" s="265">
        <v>-6.3E-3</v>
      </c>
      <c r="Z660" s="265">
        <v>0.58152435826205617</v>
      </c>
      <c r="AA660" s="265">
        <v>-8.0999999999999996E-3</v>
      </c>
      <c r="AB660" s="265">
        <v>-6.3E-3</v>
      </c>
      <c r="AC660" s="265">
        <v>0.58152435826205617</v>
      </c>
      <c r="AD660" s="265">
        <v>-8.4000000000000012E-3</v>
      </c>
      <c r="AE660" s="265">
        <v>-6.0000000000000001E-3</v>
      </c>
      <c r="AF660" s="265">
        <v>0.58499321775196389</v>
      </c>
      <c r="AG660" s="265">
        <v>-8.4000000000000012E-3</v>
      </c>
      <c r="AH660" s="265">
        <v>-5.7000000000000002E-3</v>
      </c>
      <c r="AI660" s="265">
        <v>0.57527794341001814</v>
      </c>
      <c r="AJ660" s="265">
        <v>-7.4999999999999997E-3</v>
      </c>
      <c r="AK660" s="265">
        <v>-5.4000000000000003E-3</v>
      </c>
      <c r="AL660" s="265">
        <v>0.52891621819090118</v>
      </c>
      <c r="AM660" s="265">
        <v>-7.7999999999999996E-3</v>
      </c>
      <c r="AN660" s="265">
        <v>-5.7000000000000002E-3</v>
      </c>
      <c r="AO660" s="265">
        <v>0.55289562827578376</v>
      </c>
      <c r="AP660" s="265">
        <v>-7.4999999999999997E-3</v>
      </c>
      <c r="AQ660" s="265">
        <v>-6.0000000000000001E-3</v>
      </c>
      <c r="AR660" s="265">
        <v>0.54968730934294474</v>
      </c>
      <c r="AS660" s="265">
        <v>-7.7999999999999996E-3</v>
      </c>
      <c r="AT660" s="265">
        <v>-5.7000000000000002E-3</v>
      </c>
      <c r="AU660" s="265">
        <v>0.55289562827578376</v>
      </c>
      <c r="AV660" s="265">
        <v>-7.7999999999999996E-3</v>
      </c>
      <c r="AW660" s="265">
        <v>-6.0000000000000001E-3</v>
      </c>
      <c r="AX660" s="265">
        <v>0.56319645625330716</v>
      </c>
      <c r="AY660" s="265">
        <v>-7.7999999999999996E-3</v>
      </c>
      <c r="AZ660" s="265">
        <v>-6.0000000000000001E-3</v>
      </c>
      <c r="BA660" s="265">
        <v>0.56319645625330716</v>
      </c>
      <c r="BB660" s="265">
        <v>-7.7999999999999996E-3</v>
      </c>
      <c r="BC660" s="265">
        <v>-5.7000000000000002E-3</v>
      </c>
      <c r="BD660" s="265">
        <v>0.55289562827578376</v>
      </c>
      <c r="BE660" s="265">
        <v>-8.4000000000000012E-3</v>
      </c>
      <c r="BF660" s="265">
        <v>-6.0000000000000001E-3</v>
      </c>
      <c r="BG660" s="265">
        <v>0.59078522980891401</v>
      </c>
      <c r="BH660" s="265">
        <v>-7.7999999999999996E-3</v>
      </c>
      <c r="BI660" s="265">
        <v>-5.7000000000000002E-3</v>
      </c>
      <c r="BJ660" s="265">
        <v>0.54747508290053115</v>
      </c>
      <c r="BK660" s="265">
        <v>-8.9999999999999993E-3</v>
      </c>
      <c r="BL660" s="265">
        <v>-5.7000000000000002E-3</v>
      </c>
      <c r="BM660" s="265">
        <v>0.6037157737016221</v>
      </c>
      <c r="BN660" s="265">
        <v>-8.4000000000000012E-3</v>
      </c>
      <c r="BO660" s="265">
        <v>-6.0000000000000001E-3</v>
      </c>
      <c r="BP660" s="265">
        <v>0.58499321775196389</v>
      </c>
      <c r="BQ660" s="265">
        <v>-8.4000000000000012E-3</v>
      </c>
      <c r="BR660" s="265">
        <v>-6.0000000000000001E-3</v>
      </c>
      <c r="BS660" s="265">
        <v>0.58499321775196389</v>
      </c>
      <c r="BT660" s="265">
        <v>-7.7999999999999996E-3</v>
      </c>
      <c r="BU660" s="265">
        <v>-6.0000000000000001E-3</v>
      </c>
      <c r="BV660" s="265">
        <v>0.55767492236847072</v>
      </c>
      <c r="BW660" s="265">
        <v>-7.7999999999999996E-3</v>
      </c>
      <c r="BX660" s="265">
        <v>-6.0000000000000001E-3</v>
      </c>
      <c r="BY660" s="265">
        <v>0.55767492236847072</v>
      </c>
    </row>
    <row r="661" spans="1:77" s="205" customFormat="1" ht="30" x14ac:dyDescent="0.2">
      <c r="A661" s="260" t="s">
        <v>785</v>
      </c>
      <c r="B661" s="263" t="s">
        <v>604</v>
      </c>
      <c r="C661" s="260" t="s">
        <v>775</v>
      </c>
      <c r="D661" s="260" t="s">
        <v>606</v>
      </c>
      <c r="E661" s="261">
        <v>35</v>
      </c>
      <c r="F661" s="265" t="s">
        <v>607</v>
      </c>
      <c r="G661" s="265" t="s">
        <v>607</v>
      </c>
      <c r="H661" s="265" t="s">
        <v>607</v>
      </c>
      <c r="I661" s="265" t="s">
        <v>607</v>
      </c>
      <c r="J661" s="265" t="s">
        <v>607</v>
      </c>
      <c r="K661" s="265" t="s">
        <v>607</v>
      </c>
      <c r="L661" s="265" t="s">
        <v>607</v>
      </c>
      <c r="M661" s="265" t="s">
        <v>607</v>
      </c>
      <c r="N661" s="265" t="s">
        <v>607</v>
      </c>
      <c r="O661" s="265" t="s">
        <v>607</v>
      </c>
      <c r="P661" s="265" t="s">
        <v>607</v>
      </c>
      <c r="Q661" s="265" t="s">
        <v>607</v>
      </c>
      <c r="R661" s="265" t="s">
        <v>607</v>
      </c>
      <c r="S661" s="265" t="s">
        <v>607</v>
      </c>
      <c r="T661" s="265" t="s">
        <v>607</v>
      </c>
      <c r="U661" s="265" t="s">
        <v>607</v>
      </c>
      <c r="V661" s="265" t="s">
        <v>607</v>
      </c>
      <c r="W661" s="265" t="s">
        <v>607</v>
      </c>
      <c r="X661" s="265" t="s">
        <v>607</v>
      </c>
      <c r="Y661" s="265" t="s">
        <v>607</v>
      </c>
      <c r="Z661" s="265" t="s">
        <v>607</v>
      </c>
      <c r="AA661" s="265" t="s">
        <v>607</v>
      </c>
      <c r="AB661" s="265" t="s">
        <v>607</v>
      </c>
      <c r="AC661" s="265" t="s">
        <v>607</v>
      </c>
      <c r="AD661" s="265" t="s">
        <v>607</v>
      </c>
      <c r="AE661" s="265" t="s">
        <v>607</v>
      </c>
      <c r="AF661" s="265" t="s">
        <v>607</v>
      </c>
      <c r="AG661" s="265" t="s">
        <v>607</v>
      </c>
      <c r="AH661" s="265" t="s">
        <v>607</v>
      </c>
      <c r="AI661" s="265" t="s">
        <v>607</v>
      </c>
      <c r="AJ661" s="265" t="s">
        <v>607</v>
      </c>
      <c r="AK661" s="265" t="s">
        <v>607</v>
      </c>
      <c r="AL661" s="265" t="s">
        <v>607</v>
      </c>
      <c r="AM661" s="265" t="s">
        <v>607</v>
      </c>
      <c r="AN661" s="265" t="s">
        <v>607</v>
      </c>
      <c r="AO661" s="265" t="s">
        <v>607</v>
      </c>
      <c r="AP661" s="265" t="s">
        <v>607</v>
      </c>
      <c r="AQ661" s="265" t="s">
        <v>607</v>
      </c>
      <c r="AR661" s="265" t="s">
        <v>607</v>
      </c>
      <c r="AS661" s="265" t="s">
        <v>607</v>
      </c>
      <c r="AT661" s="265" t="s">
        <v>607</v>
      </c>
      <c r="AU661" s="265" t="s">
        <v>607</v>
      </c>
      <c r="AV661" s="265" t="s">
        <v>607</v>
      </c>
      <c r="AW661" s="265" t="s">
        <v>607</v>
      </c>
      <c r="AX661" s="265" t="s">
        <v>607</v>
      </c>
      <c r="AY661" s="265" t="s">
        <v>607</v>
      </c>
      <c r="AZ661" s="265" t="s">
        <v>607</v>
      </c>
      <c r="BA661" s="265" t="s">
        <v>607</v>
      </c>
      <c r="BB661" s="265" t="s">
        <v>607</v>
      </c>
      <c r="BC661" s="265" t="s">
        <v>607</v>
      </c>
      <c r="BD661" s="265" t="s">
        <v>607</v>
      </c>
      <c r="BE661" s="265" t="s">
        <v>607</v>
      </c>
      <c r="BF661" s="265" t="s">
        <v>607</v>
      </c>
      <c r="BG661" s="265" t="s">
        <v>607</v>
      </c>
      <c r="BH661" s="265" t="s">
        <v>607</v>
      </c>
      <c r="BI661" s="265" t="s">
        <v>607</v>
      </c>
      <c r="BJ661" s="265" t="s">
        <v>607</v>
      </c>
      <c r="BK661" s="265" t="s">
        <v>607</v>
      </c>
      <c r="BL661" s="265" t="s">
        <v>607</v>
      </c>
      <c r="BM661" s="265" t="s">
        <v>607</v>
      </c>
      <c r="BN661" s="265" t="s">
        <v>607</v>
      </c>
      <c r="BO661" s="265" t="s">
        <v>607</v>
      </c>
      <c r="BP661" s="265" t="s">
        <v>607</v>
      </c>
      <c r="BQ661" s="265" t="s">
        <v>607</v>
      </c>
      <c r="BR661" s="265" t="s">
        <v>607</v>
      </c>
      <c r="BS661" s="265" t="s">
        <v>607</v>
      </c>
      <c r="BT661" s="265" t="s">
        <v>607</v>
      </c>
      <c r="BU661" s="265" t="s">
        <v>607</v>
      </c>
      <c r="BV661" s="265" t="s">
        <v>607</v>
      </c>
      <c r="BW661" s="265" t="s">
        <v>607</v>
      </c>
      <c r="BX661" s="265" t="s">
        <v>607</v>
      </c>
      <c r="BY661" s="265" t="s">
        <v>607</v>
      </c>
    </row>
    <row r="662" spans="1:77" s="205" customFormat="1" ht="30" x14ac:dyDescent="0.2">
      <c r="A662" s="260" t="s">
        <v>785</v>
      </c>
      <c r="B662" s="263" t="s">
        <v>604</v>
      </c>
      <c r="C662" s="260" t="s">
        <v>775</v>
      </c>
      <c r="D662" s="260" t="s">
        <v>610</v>
      </c>
      <c r="E662" s="261">
        <v>35</v>
      </c>
      <c r="F662" s="371" t="s">
        <v>631</v>
      </c>
      <c r="G662" s="371"/>
      <c r="H662" s="371"/>
      <c r="I662" s="371" t="s">
        <v>631</v>
      </c>
      <c r="J662" s="371"/>
      <c r="K662" s="371"/>
      <c r="L662" s="371" t="s">
        <v>631</v>
      </c>
      <c r="M662" s="371"/>
      <c r="N662" s="371"/>
      <c r="O662" s="371" t="s">
        <v>631</v>
      </c>
      <c r="P662" s="371"/>
      <c r="Q662" s="371"/>
      <c r="R662" s="371" t="s">
        <v>631</v>
      </c>
      <c r="S662" s="371"/>
      <c r="T662" s="371"/>
      <c r="U662" s="371" t="s">
        <v>631</v>
      </c>
      <c r="V662" s="371"/>
      <c r="W662" s="371"/>
      <c r="X662" s="371" t="s">
        <v>631</v>
      </c>
      <c r="Y662" s="371"/>
      <c r="Z662" s="371"/>
      <c r="AA662" s="371" t="s">
        <v>631</v>
      </c>
      <c r="AB662" s="371"/>
      <c r="AC662" s="371"/>
      <c r="AD662" s="371" t="s">
        <v>631</v>
      </c>
      <c r="AE662" s="371"/>
      <c r="AF662" s="371"/>
      <c r="AG662" s="371" t="s">
        <v>631</v>
      </c>
      <c r="AH662" s="371"/>
      <c r="AI662" s="371"/>
      <c r="AJ662" s="371" t="s">
        <v>631</v>
      </c>
      <c r="AK662" s="371"/>
      <c r="AL662" s="371"/>
      <c r="AM662" s="371" t="s">
        <v>631</v>
      </c>
      <c r="AN662" s="371"/>
      <c r="AO662" s="371"/>
      <c r="AP662" s="371" t="s">
        <v>631</v>
      </c>
      <c r="AQ662" s="371"/>
      <c r="AR662" s="371"/>
      <c r="AS662" s="371" t="s">
        <v>631</v>
      </c>
      <c r="AT662" s="371"/>
      <c r="AU662" s="371"/>
      <c r="AV662" s="371" t="s">
        <v>631</v>
      </c>
      <c r="AW662" s="371"/>
      <c r="AX662" s="371"/>
      <c r="AY662" s="371" t="s">
        <v>631</v>
      </c>
      <c r="AZ662" s="371"/>
      <c r="BA662" s="371"/>
      <c r="BB662" s="371" t="s">
        <v>631</v>
      </c>
      <c r="BC662" s="371"/>
      <c r="BD662" s="371"/>
      <c r="BE662" s="371" t="s">
        <v>631</v>
      </c>
      <c r="BF662" s="371"/>
      <c r="BG662" s="371"/>
      <c r="BH662" s="371" t="s">
        <v>631</v>
      </c>
      <c r="BI662" s="371"/>
      <c r="BJ662" s="371"/>
      <c r="BK662" s="371" t="s">
        <v>631</v>
      </c>
      <c r="BL662" s="371"/>
      <c r="BM662" s="371"/>
      <c r="BN662" s="371" t="s">
        <v>631</v>
      </c>
      <c r="BO662" s="371"/>
      <c r="BP662" s="371"/>
      <c r="BQ662" s="371" t="s">
        <v>631</v>
      </c>
      <c r="BR662" s="371"/>
      <c r="BS662" s="371"/>
      <c r="BT662" s="371" t="s">
        <v>631</v>
      </c>
      <c r="BU662" s="371"/>
      <c r="BV662" s="371"/>
      <c r="BW662" s="371" t="s">
        <v>631</v>
      </c>
      <c r="BX662" s="371"/>
      <c r="BY662" s="371"/>
    </row>
    <row r="663" spans="1:77" s="205" customFormat="1" ht="30" x14ac:dyDescent="0.2">
      <c r="A663" s="260" t="s">
        <v>785</v>
      </c>
      <c r="B663" s="263" t="s">
        <v>604</v>
      </c>
      <c r="C663" s="260" t="s">
        <v>775</v>
      </c>
      <c r="D663" s="260" t="s">
        <v>611</v>
      </c>
      <c r="E663" s="261">
        <v>10</v>
      </c>
      <c r="F663" s="265">
        <v>0</v>
      </c>
      <c r="G663" s="265">
        <v>0</v>
      </c>
      <c r="H663" s="265">
        <v>0</v>
      </c>
      <c r="I663" s="265">
        <v>0</v>
      </c>
      <c r="J663" s="265">
        <v>0</v>
      </c>
      <c r="K663" s="265">
        <v>0</v>
      </c>
      <c r="L663" s="265">
        <v>0</v>
      </c>
      <c r="M663" s="265">
        <v>0</v>
      </c>
      <c r="N663" s="265">
        <v>0</v>
      </c>
      <c r="O663" s="265">
        <v>0</v>
      </c>
      <c r="P663" s="265">
        <v>0</v>
      </c>
      <c r="Q663" s="265">
        <v>0</v>
      </c>
      <c r="R663" s="265">
        <v>0</v>
      </c>
      <c r="S663" s="265">
        <v>0</v>
      </c>
      <c r="T663" s="265">
        <v>0</v>
      </c>
      <c r="U663" s="265">
        <v>0</v>
      </c>
      <c r="V663" s="265">
        <v>0</v>
      </c>
      <c r="W663" s="265">
        <v>0</v>
      </c>
      <c r="X663" s="265">
        <v>0</v>
      </c>
      <c r="Y663" s="265">
        <v>0</v>
      </c>
      <c r="Z663" s="265">
        <v>0</v>
      </c>
      <c r="AA663" s="265">
        <v>0</v>
      </c>
      <c r="AB663" s="265">
        <v>0</v>
      </c>
      <c r="AC663" s="265">
        <v>0</v>
      </c>
      <c r="AD663" s="265">
        <v>0</v>
      </c>
      <c r="AE663" s="265">
        <v>0</v>
      </c>
      <c r="AF663" s="265">
        <v>0</v>
      </c>
      <c r="AG663" s="265">
        <v>0</v>
      </c>
      <c r="AH663" s="265">
        <v>0</v>
      </c>
      <c r="AI663" s="265">
        <v>0</v>
      </c>
      <c r="AJ663" s="265">
        <v>0</v>
      </c>
      <c r="AK663" s="265">
        <v>0</v>
      </c>
      <c r="AL663" s="265">
        <v>0</v>
      </c>
      <c r="AM663" s="265">
        <v>0</v>
      </c>
      <c r="AN663" s="265">
        <v>0</v>
      </c>
      <c r="AO663" s="265">
        <v>0</v>
      </c>
      <c r="AP663" s="265">
        <v>0</v>
      </c>
      <c r="AQ663" s="265">
        <v>0</v>
      </c>
      <c r="AR663" s="265">
        <v>0</v>
      </c>
      <c r="AS663" s="265">
        <v>0</v>
      </c>
      <c r="AT663" s="265">
        <v>0</v>
      </c>
      <c r="AU663" s="265">
        <v>0</v>
      </c>
      <c r="AV663" s="265">
        <v>0</v>
      </c>
      <c r="AW663" s="265">
        <v>0</v>
      </c>
      <c r="AX663" s="265">
        <v>0</v>
      </c>
      <c r="AY663" s="265">
        <v>0</v>
      </c>
      <c r="AZ663" s="265">
        <v>0</v>
      </c>
      <c r="BA663" s="265">
        <v>0</v>
      </c>
      <c r="BB663" s="265">
        <v>0</v>
      </c>
      <c r="BC663" s="265">
        <v>0</v>
      </c>
      <c r="BD663" s="265">
        <v>0</v>
      </c>
      <c r="BE663" s="265">
        <v>0</v>
      </c>
      <c r="BF663" s="265">
        <v>0</v>
      </c>
      <c r="BG663" s="265">
        <v>0</v>
      </c>
      <c r="BH663" s="265">
        <v>0</v>
      </c>
      <c r="BI663" s="265">
        <v>0</v>
      </c>
      <c r="BJ663" s="265">
        <v>0</v>
      </c>
      <c r="BK663" s="265">
        <v>0</v>
      </c>
      <c r="BL663" s="265">
        <v>0</v>
      </c>
      <c r="BM663" s="265">
        <v>0</v>
      </c>
      <c r="BN663" s="265">
        <v>0</v>
      </c>
      <c r="BO663" s="265">
        <v>0</v>
      </c>
      <c r="BP663" s="265">
        <v>0</v>
      </c>
      <c r="BQ663" s="265">
        <v>0</v>
      </c>
      <c r="BR663" s="265">
        <v>0</v>
      </c>
      <c r="BS663" s="265">
        <v>0</v>
      </c>
      <c r="BT663" s="265">
        <v>0</v>
      </c>
      <c r="BU663" s="265">
        <v>0</v>
      </c>
      <c r="BV663" s="265">
        <v>0</v>
      </c>
      <c r="BW663" s="265">
        <v>0</v>
      </c>
      <c r="BX663" s="265">
        <v>0</v>
      </c>
      <c r="BY663" s="265">
        <v>0</v>
      </c>
    </row>
    <row r="664" spans="1:77" s="205" customFormat="1" ht="15" x14ac:dyDescent="0.2">
      <c r="A664" s="260" t="s">
        <v>785</v>
      </c>
      <c r="B664" s="263" t="s">
        <v>626</v>
      </c>
      <c r="C664" s="260" t="s">
        <v>607</v>
      </c>
      <c r="D664" s="260" t="s">
        <v>613</v>
      </c>
      <c r="E664" s="261">
        <v>10</v>
      </c>
      <c r="F664" s="291">
        <v>10.199999999999999</v>
      </c>
      <c r="G664" s="291"/>
      <c r="H664" s="291"/>
      <c r="I664" s="291">
        <v>10.6</v>
      </c>
      <c r="J664" s="291"/>
      <c r="K664" s="291"/>
      <c r="L664" s="291">
        <v>10.6</v>
      </c>
      <c r="M664" s="291"/>
      <c r="N664" s="291"/>
      <c r="O664" s="291">
        <v>10.6</v>
      </c>
      <c r="P664" s="291"/>
      <c r="Q664" s="291"/>
      <c r="R664" s="291">
        <v>10.64</v>
      </c>
      <c r="S664" s="291"/>
      <c r="T664" s="291"/>
      <c r="U664" s="291">
        <v>10.6</v>
      </c>
      <c r="V664" s="291"/>
      <c r="W664" s="291"/>
      <c r="X664" s="291">
        <v>10.6</v>
      </c>
      <c r="Y664" s="291"/>
      <c r="Z664" s="291"/>
      <c r="AA664" s="291">
        <v>10.6</v>
      </c>
      <c r="AB664" s="291"/>
      <c r="AC664" s="291"/>
      <c r="AD664" s="291">
        <v>10.6</v>
      </c>
      <c r="AE664" s="291"/>
      <c r="AF664" s="291"/>
      <c r="AG664" s="291">
        <v>10.6</v>
      </c>
      <c r="AH664" s="291"/>
      <c r="AI664" s="291"/>
      <c r="AJ664" s="291">
        <v>10.31</v>
      </c>
      <c r="AK664" s="291"/>
      <c r="AL664" s="291"/>
      <c r="AM664" s="291">
        <v>10.199999999999999</v>
      </c>
      <c r="AN664" s="291"/>
      <c r="AO664" s="291"/>
      <c r="AP664" s="291">
        <v>10.199999999999999</v>
      </c>
      <c r="AQ664" s="291"/>
      <c r="AR664" s="291"/>
      <c r="AS664" s="291">
        <v>10.199999999999999</v>
      </c>
      <c r="AT664" s="291"/>
      <c r="AU664" s="291"/>
      <c r="AV664" s="291">
        <v>10.199999999999999</v>
      </c>
      <c r="AW664" s="291"/>
      <c r="AX664" s="291"/>
      <c r="AY664" s="291">
        <v>10.199999999999999</v>
      </c>
      <c r="AZ664" s="291"/>
      <c r="BA664" s="291"/>
      <c r="BB664" s="291">
        <v>10.199999999999999</v>
      </c>
      <c r="BC664" s="291"/>
      <c r="BD664" s="291"/>
      <c r="BE664" s="291">
        <v>10.199999999999999</v>
      </c>
      <c r="BF664" s="291"/>
      <c r="BG664" s="291"/>
      <c r="BH664" s="291">
        <v>10.29</v>
      </c>
      <c r="BI664" s="291"/>
      <c r="BJ664" s="291"/>
      <c r="BK664" s="291">
        <v>10.199999999999999</v>
      </c>
      <c r="BL664" s="291"/>
      <c r="BM664" s="291"/>
      <c r="BN664" s="291">
        <v>10.199999999999999</v>
      </c>
      <c r="BO664" s="291"/>
      <c r="BP664" s="291"/>
      <c r="BQ664" s="291">
        <v>10.4</v>
      </c>
      <c r="BR664" s="291"/>
      <c r="BS664" s="291"/>
      <c r="BT664" s="291">
        <v>10.199999999999999</v>
      </c>
      <c r="BU664" s="291"/>
      <c r="BV664" s="291"/>
      <c r="BW664" s="291">
        <v>10.199999999999999</v>
      </c>
      <c r="BX664" s="291"/>
      <c r="BY664" s="291"/>
    </row>
    <row r="665" spans="1:77" s="205" customFormat="1" ht="15" x14ac:dyDescent="0.2">
      <c r="A665" s="260" t="s">
        <v>785</v>
      </c>
      <c r="B665" s="263" t="s">
        <v>628</v>
      </c>
      <c r="C665" s="260" t="s">
        <v>607</v>
      </c>
      <c r="D665" s="260" t="s">
        <v>611</v>
      </c>
      <c r="E665" s="261">
        <v>10</v>
      </c>
      <c r="F665" s="265">
        <v>-2.8284000000000002</v>
      </c>
      <c r="G665" s="265">
        <v>-0.24719999999999998</v>
      </c>
      <c r="H665" s="265">
        <v>159.33453026943477</v>
      </c>
      <c r="I665" s="265">
        <v>-2.5859999999999999</v>
      </c>
      <c r="J665" s="265">
        <v>-0.22919999999999999</v>
      </c>
      <c r="K665" s="265">
        <v>142.91974972147355</v>
      </c>
      <c r="L665" s="265">
        <v>-2.4144000000000001</v>
      </c>
      <c r="M665" s="265">
        <v>-0.22319999999999998</v>
      </c>
      <c r="N665" s="265">
        <v>133.48169280954852</v>
      </c>
      <c r="O665" s="265">
        <v>-2.3051999999999997</v>
      </c>
      <c r="P665" s="265">
        <v>-0.23039999999999999</v>
      </c>
      <c r="Q665" s="265">
        <v>127.53566698660185</v>
      </c>
      <c r="R665" s="265">
        <v>-2.2044000000000001</v>
      </c>
      <c r="S665" s="265">
        <v>-0.22080000000000002</v>
      </c>
      <c r="T665" s="265">
        <v>123.60961636678054</v>
      </c>
      <c r="U665" s="265">
        <v>-2.214</v>
      </c>
      <c r="V665" s="265">
        <v>-0.216</v>
      </c>
      <c r="W665" s="265">
        <v>122.46141655915034</v>
      </c>
      <c r="X665" s="265">
        <v>-2.2235999999999998</v>
      </c>
      <c r="Y665" s="265">
        <v>-0.21840000000000001</v>
      </c>
      <c r="Z665" s="265">
        <v>123.00026330469397</v>
      </c>
      <c r="AA665" s="265">
        <v>-2.4083999999999999</v>
      </c>
      <c r="AB665" s="265">
        <v>-0.21959999999999999</v>
      </c>
      <c r="AC665" s="265">
        <v>133.13465103986519</v>
      </c>
      <c r="AD665" s="265">
        <v>-2.8524000000000003</v>
      </c>
      <c r="AE665" s="265">
        <v>-0.24719999999999998</v>
      </c>
      <c r="AF665" s="265">
        <v>157.6158335105381</v>
      </c>
      <c r="AG665" s="265">
        <v>-3.3815999999999997</v>
      </c>
      <c r="AH665" s="265">
        <v>-0.36480000000000001</v>
      </c>
      <c r="AI665" s="265">
        <v>187.24029817813803</v>
      </c>
      <c r="AJ665" s="265">
        <v>-4.0632000000000001</v>
      </c>
      <c r="AK665" s="265">
        <v>-0.49199999999999999</v>
      </c>
      <c r="AL665" s="265">
        <v>231.03769458893507</v>
      </c>
      <c r="AM665" s="265">
        <v>-4.2803999999999993</v>
      </c>
      <c r="AN665" s="265">
        <v>-0.46079999999999999</v>
      </c>
      <c r="AO665" s="265">
        <v>241.60345217774497</v>
      </c>
      <c r="AP665" s="265">
        <v>-4.3356000000000003</v>
      </c>
      <c r="AQ665" s="265">
        <v>-0.498</v>
      </c>
      <c r="AR665" s="265">
        <v>244.9131357775511</v>
      </c>
      <c r="AS665" s="265">
        <v>-4.26</v>
      </c>
      <c r="AT665" s="265">
        <v>-0.45119999999999999</v>
      </c>
      <c r="AU665" s="265">
        <v>240.40787337688013</v>
      </c>
      <c r="AV665" s="265">
        <v>-4.2119999999999997</v>
      </c>
      <c r="AW665" s="265">
        <v>-0.50760000000000005</v>
      </c>
      <c r="AX665" s="265">
        <v>238.08720465541074</v>
      </c>
      <c r="AY665" s="265">
        <v>-4.2623999999999995</v>
      </c>
      <c r="AZ665" s="265">
        <v>-0.55800000000000005</v>
      </c>
      <c r="BA665" s="265">
        <v>241.2463848064809</v>
      </c>
      <c r="BB665" s="265">
        <v>-4.3019999999999996</v>
      </c>
      <c r="BC665" s="265">
        <v>-0.4788</v>
      </c>
      <c r="BD665" s="265">
        <v>242.91837444730538</v>
      </c>
      <c r="BE665" s="265">
        <v>-4.2611999999999997</v>
      </c>
      <c r="BF665" s="265">
        <v>-0.48599999999999999</v>
      </c>
      <c r="BG665" s="265">
        <v>240.68832043297186</v>
      </c>
      <c r="BH665" s="265">
        <v>-4.1783999999999999</v>
      </c>
      <c r="BI665" s="265">
        <v>-0.48360000000000003</v>
      </c>
      <c r="BJ665" s="265">
        <v>237.20808527557509</v>
      </c>
      <c r="BK665" s="265">
        <v>-4.0343999999999998</v>
      </c>
      <c r="BL665" s="265">
        <v>-0.40560000000000002</v>
      </c>
      <c r="BM665" s="265">
        <v>227.5513394830723</v>
      </c>
      <c r="BN665" s="265">
        <v>-4.0115999999999996</v>
      </c>
      <c r="BO665" s="265">
        <v>-0.37680000000000002</v>
      </c>
      <c r="BP665" s="265">
        <v>226.12139304912677</v>
      </c>
      <c r="BQ665" s="265">
        <v>-3.9108000000000001</v>
      </c>
      <c r="BR665" s="265">
        <v>-0.33</v>
      </c>
      <c r="BS665" s="265">
        <v>222.41291434278938</v>
      </c>
      <c r="BT665" s="265">
        <v>-3.5568</v>
      </c>
      <c r="BU665" s="265">
        <v>-0.30599999999999999</v>
      </c>
      <c r="BV665" s="265">
        <v>200.34450241591259</v>
      </c>
      <c r="BW665" s="265">
        <v>-3.1008</v>
      </c>
      <c r="BX665" s="265">
        <v>-0.26400000000000001</v>
      </c>
      <c r="BY665" s="265">
        <v>174.64605744619521</v>
      </c>
    </row>
    <row r="666" spans="1:77" s="205" customFormat="1" ht="30" x14ac:dyDescent="0.2">
      <c r="A666" s="260" t="s">
        <v>785</v>
      </c>
      <c r="B666" s="263" t="s">
        <v>616</v>
      </c>
      <c r="C666" s="260" t="s">
        <v>775</v>
      </c>
      <c r="D666" s="260" t="s">
        <v>606</v>
      </c>
      <c r="E666" s="261">
        <v>35</v>
      </c>
      <c r="F666" s="265" t="s">
        <v>607</v>
      </c>
      <c r="G666" s="265" t="s">
        <v>607</v>
      </c>
      <c r="H666" s="265" t="s">
        <v>607</v>
      </c>
      <c r="I666" s="265" t="s">
        <v>607</v>
      </c>
      <c r="J666" s="265" t="s">
        <v>607</v>
      </c>
      <c r="K666" s="265" t="s">
        <v>607</v>
      </c>
      <c r="L666" s="265" t="s">
        <v>607</v>
      </c>
      <c r="M666" s="265" t="s">
        <v>607</v>
      </c>
      <c r="N666" s="265" t="s">
        <v>607</v>
      </c>
      <c r="O666" s="265" t="s">
        <v>607</v>
      </c>
      <c r="P666" s="265" t="s">
        <v>607</v>
      </c>
      <c r="Q666" s="265" t="s">
        <v>607</v>
      </c>
      <c r="R666" s="265" t="s">
        <v>607</v>
      </c>
      <c r="S666" s="265" t="s">
        <v>607</v>
      </c>
      <c r="T666" s="265" t="s">
        <v>607</v>
      </c>
      <c r="U666" s="265" t="s">
        <v>607</v>
      </c>
      <c r="V666" s="265" t="s">
        <v>607</v>
      </c>
      <c r="W666" s="265" t="s">
        <v>607</v>
      </c>
      <c r="X666" s="265" t="s">
        <v>607</v>
      </c>
      <c r="Y666" s="265" t="s">
        <v>607</v>
      </c>
      <c r="Z666" s="265" t="s">
        <v>607</v>
      </c>
      <c r="AA666" s="265" t="s">
        <v>607</v>
      </c>
      <c r="AB666" s="265" t="s">
        <v>607</v>
      </c>
      <c r="AC666" s="265" t="s">
        <v>607</v>
      </c>
      <c r="AD666" s="265" t="s">
        <v>607</v>
      </c>
      <c r="AE666" s="265" t="s">
        <v>607</v>
      </c>
      <c r="AF666" s="265" t="s">
        <v>607</v>
      </c>
      <c r="AG666" s="265" t="s">
        <v>607</v>
      </c>
      <c r="AH666" s="265" t="s">
        <v>607</v>
      </c>
      <c r="AI666" s="265" t="s">
        <v>607</v>
      </c>
      <c r="AJ666" s="265" t="s">
        <v>607</v>
      </c>
      <c r="AK666" s="265" t="s">
        <v>607</v>
      </c>
      <c r="AL666" s="265" t="s">
        <v>607</v>
      </c>
      <c r="AM666" s="265" t="s">
        <v>607</v>
      </c>
      <c r="AN666" s="265" t="s">
        <v>607</v>
      </c>
      <c r="AO666" s="265" t="s">
        <v>607</v>
      </c>
      <c r="AP666" s="265" t="s">
        <v>607</v>
      </c>
      <c r="AQ666" s="265" t="s">
        <v>607</v>
      </c>
      <c r="AR666" s="265" t="s">
        <v>607</v>
      </c>
      <c r="AS666" s="265" t="s">
        <v>607</v>
      </c>
      <c r="AT666" s="265" t="s">
        <v>607</v>
      </c>
      <c r="AU666" s="265" t="s">
        <v>607</v>
      </c>
      <c r="AV666" s="265" t="s">
        <v>607</v>
      </c>
      <c r="AW666" s="265" t="s">
        <v>607</v>
      </c>
      <c r="AX666" s="265" t="s">
        <v>607</v>
      </c>
      <c r="AY666" s="265" t="s">
        <v>607</v>
      </c>
      <c r="AZ666" s="265" t="s">
        <v>607</v>
      </c>
      <c r="BA666" s="265" t="s">
        <v>607</v>
      </c>
      <c r="BB666" s="265" t="s">
        <v>607</v>
      </c>
      <c r="BC666" s="265" t="s">
        <v>607</v>
      </c>
      <c r="BD666" s="265" t="s">
        <v>607</v>
      </c>
      <c r="BE666" s="265" t="s">
        <v>607</v>
      </c>
      <c r="BF666" s="265" t="s">
        <v>607</v>
      </c>
      <c r="BG666" s="265" t="s">
        <v>607</v>
      </c>
      <c r="BH666" s="265" t="s">
        <v>607</v>
      </c>
      <c r="BI666" s="265" t="s">
        <v>607</v>
      </c>
      <c r="BJ666" s="265" t="s">
        <v>607</v>
      </c>
      <c r="BK666" s="265" t="s">
        <v>607</v>
      </c>
      <c r="BL666" s="265" t="s">
        <v>607</v>
      </c>
      <c r="BM666" s="265" t="s">
        <v>607</v>
      </c>
      <c r="BN666" s="265" t="s">
        <v>607</v>
      </c>
      <c r="BO666" s="265" t="s">
        <v>607</v>
      </c>
      <c r="BP666" s="265" t="s">
        <v>607</v>
      </c>
      <c r="BQ666" s="265" t="s">
        <v>607</v>
      </c>
      <c r="BR666" s="265" t="s">
        <v>607</v>
      </c>
      <c r="BS666" s="265" t="s">
        <v>607</v>
      </c>
      <c r="BT666" s="265" t="s">
        <v>607</v>
      </c>
      <c r="BU666" s="265" t="s">
        <v>607</v>
      </c>
      <c r="BV666" s="265" t="s">
        <v>607</v>
      </c>
      <c r="BW666" s="265" t="s">
        <v>607</v>
      </c>
      <c r="BX666" s="265" t="s">
        <v>607</v>
      </c>
      <c r="BY666" s="265" t="s">
        <v>607</v>
      </c>
    </row>
    <row r="667" spans="1:77" s="205" customFormat="1" ht="30" x14ac:dyDescent="0.2">
      <c r="A667" s="260" t="s">
        <v>785</v>
      </c>
      <c r="B667" s="263" t="s">
        <v>616</v>
      </c>
      <c r="C667" s="260" t="s">
        <v>775</v>
      </c>
      <c r="D667" s="260" t="s">
        <v>610</v>
      </c>
      <c r="E667" s="261">
        <v>35</v>
      </c>
      <c r="F667" s="371">
        <v>1</v>
      </c>
      <c r="G667" s="371"/>
      <c r="H667" s="371"/>
      <c r="I667" s="371">
        <v>1</v>
      </c>
      <c r="J667" s="371"/>
      <c r="K667" s="371"/>
      <c r="L667" s="371">
        <v>1</v>
      </c>
      <c r="M667" s="371"/>
      <c r="N667" s="371"/>
      <c r="O667" s="371">
        <v>1</v>
      </c>
      <c r="P667" s="371"/>
      <c r="Q667" s="371"/>
      <c r="R667" s="371">
        <v>1</v>
      </c>
      <c r="S667" s="371"/>
      <c r="T667" s="371"/>
      <c r="U667" s="371">
        <v>1</v>
      </c>
      <c r="V667" s="371"/>
      <c r="W667" s="371"/>
      <c r="X667" s="371">
        <v>1</v>
      </c>
      <c r="Y667" s="371"/>
      <c r="Z667" s="371"/>
      <c r="AA667" s="371">
        <v>1</v>
      </c>
      <c r="AB667" s="371"/>
      <c r="AC667" s="371"/>
      <c r="AD667" s="371">
        <v>1</v>
      </c>
      <c r="AE667" s="371"/>
      <c r="AF667" s="371"/>
      <c r="AG667" s="371">
        <v>1</v>
      </c>
      <c r="AH667" s="371"/>
      <c r="AI667" s="371"/>
      <c r="AJ667" s="371">
        <v>1</v>
      </c>
      <c r="AK667" s="371"/>
      <c r="AL667" s="371"/>
      <c r="AM667" s="371">
        <v>1</v>
      </c>
      <c r="AN667" s="371"/>
      <c r="AO667" s="371"/>
      <c r="AP667" s="371">
        <v>1</v>
      </c>
      <c r="AQ667" s="371"/>
      <c r="AR667" s="371"/>
      <c r="AS667" s="371">
        <v>1</v>
      </c>
      <c r="AT667" s="371"/>
      <c r="AU667" s="371"/>
      <c r="AV667" s="371">
        <v>1</v>
      </c>
      <c r="AW667" s="371"/>
      <c r="AX667" s="371"/>
      <c r="AY667" s="371">
        <v>1</v>
      </c>
      <c r="AZ667" s="371"/>
      <c r="BA667" s="371"/>
      <c r="BB667" s="371">
        <v>1</v>
      </c>
      <c r="BC667" s="371"/>
      <c r="BD667" s="371"/>
      <c r="BE667" s="371">
        <v>1</v>
      </c>
      <c r="BF667" s="371"/>
      <c r="BG667" s="371"/>
      <c r="BH667" s="371">
        <v>1</v>
      </c>
      <c r="BI667" s="371"/>
      <c r="BJ667" s="371"/>
      <c r="BK667" s="371">
        <v>1</v>
      </c>
      <c r="BL667" s="371"/>
      <c r="BM667" s="371"/>
      <c r="BN667" s="371">
        <v>1</v>
      </c>
      <c r="BO667" s="371"/>
      <c r="BP667" s="371"/>
      <c r="BQ667" s="371">
        <v>1</v>
      </c>
      <c r="BR667" s="371"/>
      <c r="BS667" s="371"/>
      <c r="BT667" s="371">
        <v>1</v>
      </c>
      <c r="BU667" s="371"/>
      <c r="BV667" s="371"/>
      <c r="BW667" s="371">
        <v>1</v>
      </c>
      <c r="BX667" s="371"/>
      <c r="BY667" s="371"/>
    </row>
    <row r="668" spans="1:77" s="205" customFormat="1" ht="30" x14ac:dyDescent="0.2">
      <c r="A668" s="260" t="s">
        <v>785</v>
      </c>
      <c r="B668" s="263" t="s">
        <v>616</v>
      </c>
      <c r="C668" s="260" t="s">
        <v>775</v>
      </c>
      <c r="D668" s="260" t="s">
        <v>611</v>
      </c>
      <c r="E668" s="261">
        <v>10</v>
      </c>
      <c r="F668" s="265">
        <v>-0.35520000000000002</v>
      </c>
      <c r="G668" s="265">
        <v>-0.09</v>
      </c>
      <c r="H668" s="265">
        <v>20.765310645950702</v>
      </c>
      <c r="I668" s="265">
        <v>-0.32519999999999999</v>
      </c>
      <c r="J668" s="265">
        <v>-8.7599999999999997E-2</v>
      </c>
      <c r="K668" s="265">
        <v>18.900719675271933</v>
      </c>
      <c r="L668" s="265">
        <v>-0.2964</v>
      </c>
      <c r="M668" s="265">
        <v>-8.8800000000000004E-2</v>
      </c>
      <c r="N668" s="265">
        <v>17.364398929576446</v>
      </c>
      <c r="O668" s="265">
        <v>-0.28439999999999999</v>
      </c>
      <c r="P668" s="265">
        <v>-8.7599999999999997E-2</v>
      </c>
      <c r="Q668" s="265">
        <v>16.700459257922528</v>
      </c>
      <c r="R668" s="265">
        <v>-0.57099999999999995</v>
      </c>
      <c r="S668" s="265">
        <v>-0.182</v>
      </c>
      <c r="T668" s="265">
        <v>33.962584308702532</v>
      </c>
      <c r="U668" s="265">
        <v>-0.3024</v>
      </c>
      <c r="V668" s="265">
        <v>-8.4000000000000005E-2</v>
      </c>
      <c r="W668" s="265">
        <v>17.785894844731157</v>
      </c>
      <c r="X668" s="265">
        <v>-0.30599999999999999</v>
      </c>
      <c r="Y668" s="265">
        <v>-7.8E-2</v>
      </c>
      <c r="Z668" s="265">
        <v>17.895542151568538</v>
      </c>
      <c r="AA668" s="265">
        <v>-0.3372</v>
      </c>
      <c r="AB668" s="265">
        <v>-7.6799999999999993E-2</v>
      </c>
      <c r="AC668" s="265">
        <v>19.598511647987255</v>
      </c>
      <c r="AD668" s="265">
        <v>-0.32639999999999997</v>
      </c>
      <c r="AE668" s="265">
        <v>-7.8E-2</v>
      </c>
      <c r="AF668" s="265">
        <v>19.017934075917065</v>
      </c>
      <c r="AG668" s="265">
        <v>-0.33960000000000001</v>
      </c>
      <c r="AH668" s="265">
        <v>-8.8800000000000004E-2</v>
      </c>
      <c r="AI668" s="265">
        <v>19.892210600649435</v>
      </c>
      <c r="AJ668" s="265">
        <v>-0.68300000000000005</v>
      </c>
      <c r="AK668" s="265">
        <v>-0.22</v>
      </c>
      <c r="AL668" s="265">
        <v>40.664040756439036</v>
      </c>
      <c r="AM668" s="265">
        <v>-0.34560000000000002</v>
      </c>
      <c r="AN668" s="265">
        <v>-9.4799999999999995E-2</v>
      </c>
      <c r="AO668" s="265">
        <v>20.30864179178371</v>
      </c>
      <c r="AP668" s="265">
        <v>-0.31680000000000003</v>
      </c>
      <c r="AQ668" s="265">
        <v>-9.1200000000000003E-2</v>
      </c>
      <c r="AR668" s="265">
        <v>18.682194990757189</v>
      </c>
      <c r="AS668" s="265">
        <v>-0.3216</v>
      </c>
      <c r="AT668" s="265">
        <v>-9.3599999999999989E-2</v>
      </c>
      <c r="AU668" s="265">
        <v>18.98130199649156</v>
      </c>
      <c r="AV668" s="265">
        <v>-0.30360000000000004</v>
      </c>
      <c r="AW668" s="265">
        <v>-9.1200000000000003E-2</v>
      </c>
      <c r="AX668" s="265">
        <v>17.964536336518293</v>
      </c>
      <c r="AY668" s="265">
        <v>-0.29160000000000003</v>
      </c>
      <c r="AZ668" s="265">
        <v>-9.4799999999999995E-2</v>
      </c>
      <c r="BA668" s="265">
        <v>17.376339987925864</v>
      </c>
      <c r="BB668" s="265">
        <v>-0.28799999999999998</v>
      </c>
      <c r="BC668" s="265">
        <v>-9.1200000000000003E-2</v>
      </c>
      <c r="BD668" s="265">
        <v>17.119748632502755</v>
      </c>
      <c r="BE668" s="265">
        <v>-0.2928</v>
      </c>
      <c r="BF668" s="265">
        <v>-9.3599999999999989E-2</v>
      </c>
      <c r="BG668" s="265">
        <v>17.420197889314359</v>
      </c>
      <c r="BH668" s="265">
        <v>-0.73799999999999999</v>
      </c>
      <c r="BI668" s="265">
        <v>-0.214</v>
      </c>
      <c r="BJ668" s="265">
        <v>43.545332483928469</v>
      </c>
      <c r="BK668" s="265">
        <v>-0.33</v>
      </c>
      <c r="BL668" s="265">
        <v>-9.240000000000001E-2</v>
      </c>
      <c r="BM668" s="265">
        <v>19.420374681158641</v>
      </c>
      <c r="BN668" s="265">
        <v>-0.33960000000000001</v>
      </c>
      <c r="BO668" s="265">
        <v>-9.6000000000000002E-2</v>
      </c>
      <c r="BP668" s="265">
        <v>19.999328272115967</v>
      </c>
      <c r="BQ668" s="265">
        <v>-0.36360000000000003</v>
      </c>
      <c r="BR668" s="265">
        <v>-9.8400000000000015E-2</v>
      </c>
      <c r="BS668" s="265">
        <v>21.346458041372887</v>
      </c>
      <c r="BT668" s="265">
        <v>-0.35520000000000002</v>
      </c>
      <c r="BU668" s="265">
        <v>-9.4799999999999995E-2</v>
      </c>
      <c r="BV668" s="265">
        <v>20.833791111069502</v>
      </c>
      <c r="BW668" s="265">
        <v>-0.3468</v>
      </c>
      <c r="BX668" s="265">
        <v>-9.4799999999999995E-2</v>
      </c>
      <c r="BY668" s="265">
        <v>20.374231264554776</v>
      </c>
    </row>
    <row r="669" spans="1:77" s="205" customFormat="1" ht="15" x14ac:dyDescent="0.2">
      <c r="A669" s="260" t="s">
        <v>785</v>
      </c>
      <c r="B669" s="263" t="s">
        <v>629</v>
      </c>
      <c r="C669" s="260" t="s">
        <v>607</v>
      </c>
      <c r="D669" s="260" t="s">
        <v>613</v>
      </c>
      <c r="E669" s="261">
        <v>10</v>
      </c>
      <c r="F669" s="291">
        <v>10.3</v>
      </c>
      <c r="G669" s="291"/>
      <c r="H669" s="291"/>
      <c r="I669" s="291">
        <v>10.5</v>
      </c>
      <c r="J669" s="291"/>
      <c r="K669" s="291"/>
      <c r="L669" s="291">
        <v>10.5</v>
      </c>
      <c r="M669" s="291"/>
      <c r="N669" s="291"/>
      <c r="O669" s="291">
        <v>10.5</v>
      </c>
      <c r="P669" s="291"/>
      <c r="Q669" s="291"/>
      <c r="R669" s="291">
        <v>10.36</v>
      </c>
      <c r="S669" s="291"/>
      <c r="T669" s="291"/>
      <c r="U669" s="291">
        <v>10.5</v>
      </c>
      <c r="V669" s="291"/>
      <c r="W669" s="291"/>
      <c r="X669" s="291">
        <v>10.5</v>
      </c>
      <c r="Y669" s="291"/>
      <c r="Z669" s="291"/>
      <c r="AA669" s="291">
        <v>10.5</v>
      </c>
      <c r="AB669" s="291"/>
      <c r="AC669" s="291"/>
      <c r="AD669" s="291">
        <v>10.5</v>
      </c>
      <c r="AE669" s="291"/>
      <c r="AF669" s="291"/>
      <c r="AG669" s="291">
        <v>10.5</v>
      </c>
      <c r="AH669" s="291"/>
      <c r="AI669" s="291"/>
      <c r="AJ669" s="291">
        <v>10.24</v>
      </c>
      <c r="AK669" s="291"/>
      <c r="AL669" s="291"/>
      <c r="AM669" s="291">
        <v>10.3</v>
      </c>
      <c r="AN669" s="291"/>
      <c r="AO669" s="291"/>
      <c r="AP669" s="291">
        <v>10.3</v>
      </c>
      <c r="AQ669" s="291"/>
      <c r="AR669" s="291"/>
      <c r="AS669" s="291">
        <v>10.3</v>
      </c>
      <c r="AT669" s="291"/>
      <c r="AU669" s="291"/>
      <c r="AV669" s="291">
        <v>10.3</v>
      </c>
      <c r="AW669" s="291"/>
      <c r="AX669" s="291"/>
      <c r="AY669" s="291">
        <v>10.3</v>
      </c>
      <c r="AZ669" s="291"/>
      <c r="BA669" s="291"/>
      <c r="BB669" s="291">
        <v>10.3</v>
      </c>
      <c r="BC669" s="291"/>
      <c r="BD669" s="291"/>
      <c r="BE669" s="291">
        <v>10.3</v>
      </c>
      <c r="BF669" s="291"/>
      <c r="BG669" s="291"/>
      <c r="BH669" s="291">
        <v>10.25</v>
      </c>
      <c r="BI669" s="291"/>
      <c r="BJ669" s="291"/>
      <c r="BK669" s="291">
        <v>10.3</v>
      </c>
      <c r="BL669" s="291"/>
      <c r="BM669" s="291"/>
      <c r="BN669" s="291">
        <v>10.3</v>
      </c>
      <c r="BO669" s="291"/>
      <c r="BP669" s="291"/>
      <c r="BQ669" s="291">
        <v>10.199999999999999</v>
      </c>
      <c r="BR669" s="291"/>
      <c r="BS669" s="291"/>
      <c r="BT669" s="291">
        <v>10.3</v>
      </c>
      <c r="BU669" s="291"/>
      <c r="BV669" s="291"/>
      <c r="BW669" s="291">
        <v>10.3</v>
      </c>
      <c r="BX669" s="291"/>
      <c r="BY669" s="291"/>
    </row>
    <row r="670" spans="1:77" s="205" customFormat="1" ht="15" x14ac:dyDescent="0.2">
      <c r="A670" s="260" t="s">
        <v>785</v>
      </c>
      <c r="B670" s="263" t="s">
        <v>630</v>
      </c>
      <c r="C670" s="260" t="s">
        <v>607</v>
      </c>
      <c r="D670" s="260" t="s">
        <v>611</v>
      </c>
      <c r="E670" s="261">
        <v>10</v>
      </c>
      <c r="F670" s="265">
        <v>-0.32700000000000001</v>
      </c>
      <c r="G670" s="265">
        <v>0</v>
      </c>
      <c r="H670" s="265">
        <v>0</v>
      </c>
      <c r="I670" s="265">
        <v>-0.27600000000000002</v>
      </c>
      <c r="J670" s="265">
        <v>0</v>
      </c>
      <c r="K670" s="265">
        <v>0</v>
      </c>
      <c r="L670" s="265">
        <v>-0.28699999999999998</v>
      </c>
      <c r="M670" s="265">
        <v>0</v>
      </c>
      <c r="N670" s="265">
        <v>0</v>
      </c>
      <c r="O670" s="265">
        <v>-0.27600000000000002</v>
      </c>
      <c r="P670" s="265">
        <v>0</v>
      </c>
      <c r="Q670" s="265">
        <v>0</v>
      </c>
      <c r="R670" s="265">
        <v>-0.26900000000000002</v>
      </c>
      <c r="S670" s="265">
        <v>0</v>
      </c>
      <c r="T670" s="265">
        <v>15.00881558685027</v>
      </c>
      <c r="U670" s="265">
        <v>-0.27200000000000002</v>
      </c>
      <c r="V670" s="265">
        <v>-1E-3</v>
      </c>
      <c r="W670" s="265">
        <v>0</v>
      </c>
      <c r="X670" s="265">
        <v>-0.27100000000000002</v>
      </c>
      <c r="Y670" s="265">
        <v>0</v>
      </c>
      <c r="Z670" s="265">
        <v>0</v>
      </c>
      <c r="AA670" s="265">
        <v>-0.26400000000000001</v>
      </c>
      <c r="AB670" s="265">
        <v>0</v>
      </c>
      <c r="AC670" s="265">
        <v>0</v>
      </c>
      <c r="AD670" s="265">
        <v>-0.36699999999999999</v>
      </c>
      <c r="AE670" s="265">
        <v>0</v>
      </c>
      <c r="AF670" s="265">
        <v>0</v>
      </c>
      <c r="AG670" s="265">
        <v>-0.46600000000000003</v>
      </c>
      <c r="AH670" s="265">
        <v>0</v>
      </c>
      <c r="AI670" s="265">
        <v>0</v>
      </c>
      <c r="AJ670" s="265">
        <v>-0.624</v>
      </c>
      <c r="AK670" s="265">
        <v>0</v>
      </c>
      <c r="AL670" s="265">
        <v>35.223988439306353</v>
      </c>
      <c r="AM670" s="265">
        <v>-0.73199999999999998</v>
      </c>
      <c r="AN670" s="265">
        <v>-1E-3</v>
      </c>
      <c r="AO670" s="265">
        <v>0</v>
      </c>
      <c r="AP670" s="265">
        <v>-0.755</v>
      </c>
      <c r="AQ670" s="265">
        <v>0</v>
      </c>
      <c r="AR670" s="265">
        <v>0</v>
      </c>
      <c r="AS670" s="265">
        <v>-0.745</v>
      </c>
      <c r="AT670" s="265">
        <v>-1E-3</v>
      </c>
      <c r="AU670" s="265">
        <v>0</v>
      </c>
      <c r="AV670" s="265">
        <v>-0.74</v>
      </c>
      <c r="AW670" s="265">
        <v>0</v>
      </c>
      <c r="AX670" s="265">
        <v>0</v>
      </c>
      <c r="AY670" s="265">
        <v>-0.751</v>
      </c>
      <c r="AZ670" s="265">
        <v>-4.0000000000000001E-3</v>
      </c>
      <c r="BA670" s="265">
        <v>0</v>
      </c>
      <c r="BB670" s="265">
        <v>-0.76800000000000002</v>
      </c>
      <c r="BC670" s="265">
        <v>-1E-3</v>
      </c>
      <c r="BD670" s="265">
        <v>0</v>
      </c>
      <c r="BE670" s="265">
        <v>-0.76300000000000001</v>
      </c>
      <c r="BF670" s="265">
        <v>-1E-3</v>
      </c>
      <c r="BG670" s="265">
        <v>0</v>
      </c>
      <c r="BH670" s="265">
        <v>-0.755</v>
      </c>
      <c r="BI670" s="265">
        <v>-2E-3</v>
      </c>
      <c r="BJ670" s="265">
        <v>42.577338164498826</v>
      </c>
      <c r="BK670" s="265">
        <v>-0.74199999999999999</v>
      </c>
      <c r="BL670" s="265">
        <v>0</v>
      </c>
      <c r="BM670" s="265">
        <v>0</v>
      </c>
      <c r="BN670" s="265">
        <v>-0.73</v>
      </c>
      <c r="BO670" s="265">
        <v>-1E-3</v>
      </c>
      <c r="BP670" s="265">
        <v>0</v>
      </c>
      <c r="BQ670" s="265">
        <v>-0.70099999999999996</v>
      </c>
      <c r="BR670" s="265">
        <v>0</v>
      </c>
      <c r="BS670" s="265">
        <v>39.725716876345913</v>
      </c>
      <c r="BT670" s="265">
        <v>-0.48799999999999999</v>
      </c>
      <c r="BU670" s="265">
        <v>0</v>
      </c>
      <c r="BV670" s="265">
        <v>0</v>
      </c>
      <c r="BW670" s="265">
        <v>-0.39600000000000002</v>
      </c>
      <c r="BX670" s="265">
        <v>0</v>
      </c>
      <c r="BY670" s="265">
        <v>0</v>
      </c>
    </row>
    <row r="671" spans="1:77" s="205" customFormat="1" ht="15" x14ac:dyDescent="0.2">
      <c r="A671" s="260" t="s">
        <v>786</v>
      </c>
      <c r="B671" s="263" t="s">
        <v>604</v>
      </c>
      <c r="C671" s="260" t="s">
        <v>787</v>
      </c>
      <c r="D671" s="260" t="s">
        <v>606</v>
      </c>
      <c r="E671" s="261">
        <v>35</v>
      </c>
      <c r="F671" s="265" t="s">
        <v>607</v>
      </c>
      <c r="G671" s="265" t="s">
        <v>607</v>
      </c>
      <c r="H671" s="265" t="s">
        <v>607</v>
      </c>
      <c r="I671" s="265" t="s">
        <v>607</v>
      </c>
      <c r="J671" s="265" t="s">
        <v>607</v>
      </c>
      <c r="K671" s="265" t="s">
        <v>607</v>
      </c>
      <c r="L671" s="265" t="s">
        <v>607</v>
      </c>
      <c r="M671" s="265" t="s">
        <v>607</v>
      </c>
      <c r="N671" s="265" t="s">
        <v>607</v>
      </c>
      <c r="O671" s="265" t="s">
        <v>607</v>
      </c>
      <c r="P671" s="265" t="s">
        <v>607</v>
      </c>
      <c r="Q671" s="265" t="s">
        <v>607</v>
      </c>
      <c r="R671" s="265" t="s">
        <v>607</v>
      </c>
      <c r="S671" s="265" t="s">
        <v>607</v>
      </c>
      <c r="T671" s="265" t="s">
        <v>607</v>
      </c>
      <c r="U671" s="265" t="s">
        <v>607</v>
      </c>
      <c r="V671" s="265" t="s">
        <v>607</v>
      </c>
      <c r="W671" s="265" t="s">
        <v>607</v>
      </c>
      <c r="X671" s="265" t="s">
        <v>607</v>
      </c>
      <c r="Y671" s="265" t="s">
        <v>607</v>
      </c>
      <c r="Z671" s="265" t="s">
        <v>607</v>
      </c>
      <c r="AA671" s="265" t="s">
        <v>607</v>
      </c>
      <c r="AB671" s="265" t="s">
        <v>607</v>
      </c>
      <c r="AC671" s="265" t="s">
        <v>607</v>
      </c>
      <c r="AD671" s="265" t="s">
        <v>607</v>
      </c>
      <c r="AE671" s="265" t="s">
        <v>607</v>
      </c>
      <c r="AF671" s="265" t="s">
        <v>607</v>
      </c>
      <c r="AG671" s="265" t="s">
        <v>607</v>
      </c>
      <c r="AH671" s="265" t="s">
        <v>607</v>
      </c>
      <c r="AI671" s="265" t="s">
        <v>607</v>
      </c>
      <c r="AJ671" s="265" t="s">
        <v>607</v>
      </c>
      <c r="AK671" s="265" t="s">
        <v>607</v>
      </c>
      <c r="AL671" s="265" t="s">
        <v>607</v>
      </c>
      <c r="AM671" s="265" t="s">
        <v>607</v>
      </c>
      <c r="AN671" s="265" t="s">
        <v>607</v>
      </c>
      <c r="AO671" s="265" t="s">
        <v>607</v>
      </c>
      <c r="AP671" s="265" t="s">
        <v>607</v>
      </c>
      <c r="AQ671" s="265" t="s">
        <v>607</v>
      </c>
      <c r="AR671" s="265" t="s">
        <v>607</v>
      </c>
      <c r="AS671" s="265" t="s">
        <v>607</v>
      </c>
      <c r="AT671" s="265" t="s">
        <v>607</v>
      </c>
      <c r="AU671" s="265" t="s">
        <v>607</v>
      </c>
      <c r="AV671" s="265" t="s">
        <v>607</v>
      </c>
      <c r="AW671" s="265" t="s">
        <v>607</v>
      </c>
      <c r="AX671" s="265" t="s">
        <v>607</v>
      </c>
      <c r="AY671" s="265" t="s">
        <v>607</v>
      </c>
      <c r="AZ671" s="265" t="s">
        <v>607</v>
      </c>
      <c r="BA671" s="265" t="s">
        <v>607</v>
      </c>
      <c r="BB671" s="265" t="s">
        <v>607</v>
      </c>
      <c r="BC671" s="265" t="s">
        <v>607</v>
      </c>
      <c r="BD671" s="265" t="s">
        <v>607</v>
      </c>
      <c r="BE671" s="265" t="s">
        <v>607</v>
      </c>
      <c r="BF671" s="265" t="s">
        <v>607</v>
      </c>
      <c r="BG671" s="265" t="s">
        <v>607</v>
      </c>
      <c r="BH671" s="265" t="s">
        <v>607</v>
      </c>
      <c r="BI671" s="265" t="s">
        <v>607</v>
      </c>
      <c r="BJ671" s="265" t="s">
        <v>607</v>
      </c>
      <c r="BK671" s="265" t="s">
        <v>607</v>
      </c>
      <c r="BL671" s="265" t="s">
        <v>607</v>
      </c>
      <c r="BM671" s="265" t="s">
        <v>607</v>
      </c>
      <c r="BN671" s="265" t="s">
        <v>607</v>
      </c>
      <c r="BO671" s="265" t="s">
        <v>607</v>
      </c>
      <c r="BP671" s="265" t="s">
        <v>607</v>
      </c>
      <c r="BQ671" s="265" t="s">
        <v>607</v>
      </c>
      <c r="BR671" s="265" t="s">
        <v>607</v>
      </c>
      <c r="BS671" s="265" t="s">
        <v>607</v>
      </c>
      <c r="BT671" s="265" t="s">
        <v>607</v>
      </c>
      <c r="BU671" s="265" t="s">
        <v>607</v>
      </c>
      <c r="BV671" s="265" t="s">
        <v>607</v>
      </c>
      <c r="BW671" s="265" t="s">
        <v>607</v>
      </c>
      <c r="BX671" s="265" t="s">
        <v>607</v>
      </c>
      <c r="BY671" s="265" t="s">
        <v>607</v>
      </c>
    </row>
    <row r="672" spans="1:77" s="205" customFormat="1" ht="15" x14ac:dyDescent="0.2">
      <c r="A672" s="260" t="s">
        <v>786</v>
      </c>
      <c r="B672" s="263" t="s">
        <v>604</v>
      </c>
      <c r="C672" s="260" t="s">
        <v>787</v>
      </c>
      <c r="D672" s="260" t="s">
        <v>608</v>
      </c>
      <c r="E672" s="261">
        <v>35</v>
      </c>
      <c r="F672" s="371">
        <v>1</v>
      </c>
      <c r="G672" s="371"/>
      <c r="H672" s="371"/>
      <c r="I672" s="371">
        <v>1</v>
      </c>
      <c r="J672" s="371"/>
      <c r="K672" s="371"/>
      <c r="L672" s="371">
        <v>1</v>
      </c>
      <c r="M672" s="371"/>
      <c r="N672" s="371"/>
      <c r="O672" s="371">
        <v>1</v>
      </c>
      <c r="P672" s="371"/>
      <c r="Q672" s="371"/>
      <c r="R672" s="371">
        <v>1</v>
      </c>
      <c r="S672" s="371"/>
      <c r="T672" s="371"/>
      <c r="U672" s="371">
        <v>1</v>
      </c>
      <c r="V672" s="371"/>
      <c r="W672" s="371"/>
      <c r="X672" s="371">
        <v>1</v>
      </c>
      <c r="Y672" s="371"/>
      <c r="Z672" s="371"/>
      <c r="AA672" s="371">
        <v>1</v>
      </c>
      <c r="AB672" s="371"/>
      <c r="AC672" s="371"/>
      <c r="AD672" s="371">
        <v>1</v>
      </c>
      <c r="AE672" s="371"/>
      <c r="AF672" s="371"/>
      <c r="AG672" s="371">
        <v>1</v>
      </c>
      <c r="AH672" s="371"/>
      <c r="AI672" s="371"/>
      <c r="AJ672" s="371">
        <v>1</v>
      </c>
      <c r="AK672" s="371"/>
      <c r="AL672" s="371"/>
      <c r="AM672" s="371">
        <v>1</v>
      </c>
      <c r="AN672" s="371"/>
      <c r="AO672" s="371"/>
      <c r="AP672" s="371">
        <v>1</v>
      </c>
      <c r="AQ672" s="371"/>
      <c r="AR672" s="371"/>
      <c r="AS672" s="371">
        <v>1</v>
      </c>
      <c r="AT672" s="371"/>
      <c r="AU672" s="371"/>
      <c r="AV672" s="371">
        <v>1</v>
      </c>
      <c r="AW672" s="371"/>
      <c r="AX672" s="371"/>
      <c r="AY672" s="371">
        <v>1</v>
      </c>
      <c r="AZ672" s="371"/>
      <c r="BA672" s="371"/>
      <c r="BB672" s="371">
        <v>1</v>
      </c>
      <c r="BC672" s="371"/>
      <c r="BD672" s="371"/>
      <c r="BE672" s="371">
        <v>1</v>
      </c>
      <c r="BF672" s="371"/>
      <c r="BG672" s="371"/>
      <c r="BH672" s="371">
        <v>1</v>
      </c>
      <c r="BI672" s="371"/>
      <c r="BJ672" s="371"/>
      <c r="BK672" s="371">
        <v>1</v>
      </c>
      <c r="BL672" s="371"/>
      <c r="BM672" s="371"/>
      <c r="BN672" s="371">
        <v>1</v>
      </c>
      <c r="BO672" s="371"/>
      <c r="BP672" s="371"/>
      <c r="BQ672" s="371">
        <v>1</v>
      </c>
      <c r="BR672" s="371"/>
      <c r="BS672" s="371"/>
      <c r="BT672" s="371">
        <v>1</v>
      </c>
      <c r="BU672" s="371"/>
      <c r="BV672" s="371"/>
      <c r="BW672" s="371">
        <v>1</v>
      </c>
      <c r="BX672" s="371"/>
      <c r="BY672" s="371"/>
    </row>
    <row r="673" spans="1:155" s="205" customFormat="1" ht="15" x14ac:dyDescent="0.2">
      <c r="A673" s="260" t="s">
        <v>786</v>
      </c>
      <c r="B673" s="263" t="s">
        <v>604</v>
      </c>
      <c r="C673" s="260" t="s">
        <v>787</v>
      </c>
      <c r="D673" s="260" t="s">
        <v>611</v>
      </c>
      <c r="E673" s="261">
        <v>10</v>
      </c>
      <c r="F673" s="265">
        <v>-0.96520000000000006</v>
      </c>
      <c r="G673" s="265">
        <v>-8.5999999999999993E-2</v>
      </c>
      <c r="H673" s="265">
        <v>54.38148920583329</v>
      </c>
      <c r="I673" s="265">
        <v>-0.91679999999999995</v>
      </c>
      <c r="J673" s="265">
        <v>-1.2E-2</v>
      </c>
      <c r="K673" s="265">
        <v>50.475008569669619</v>
      </c>
      <c r="L673" s="265">
        <v>-0.88839999999999997</v>
      </c>
      <c r="M673" s="265">
        <v>-2.3999999999999998E-3</v>
      </c>
      <c r="N673" s="265">
        <v>48.907417659073268</v>
      </c>
      <c r="O673" s="265">
        <v>-0.89079999999999993</v>
      </c>
      <c r="P673" s="265">
        <v>-6.4000000000000003E-3</v>
      </c>
      <c r="Q673" s="265">
        <v>49.040627045064717</v>
      </c>
      <c r="R673" s="265">
        <v>-0.88560000000000005</v>
      </c>
      <c r="S673" s="265">
        <v>-2.3999999999999998E-3</v>
      </c>
      <c r="T673" s="265">
        <v>50.285795111493094</v>
      </c>
      <c r="U673" s="265">
        <v>-0.87679999999999991</v>
      </c>
      <c r="V673" s="265">
        <v>-8.0000000000000004E-4</v>
      </c>
      <c r="W673" s="265">
        <v>48.268668591435599</v>
      </c>
      <c r="X673" s="265">
        <v>-0.86439999999999995</v>
      </c>
      <c r="Y673" s="265">
        <v>-1.12E-2</v>
      </c>
      <c r="Z673" s="265">
        <v>47.590011338032703</v>
      </c>
      <c r="AA673" s="265">
        <v>-0.93840000000000001</v>
      </c>
      <c r="AB673" s="265">
        <v>-2.1999999999999999E-2</v>
      </c>
      <c r="AC673" s="265">
        <v>51.673980200241388</v>
      </c>
      <c r="AD673" s="265">
        <v>-0.94840000000000002</v>
      </c>
      <c r="AE673" s="265">
        <v>-3.6799999999999999E-2</v>
      </c>
      <c r="AF673" s="265">
        <v>52.249583915216078</v>
      </c>
      <c r="AG673" s="265">
        <v>-1.046</v>
      </c>
      <c r="AH673" s="265">
        <v>-4.0399999999999998E-2</v>
      </c>
      <c r="AI673" s="265">
        <v>57.626198758966893</v>
      </c>
      <c r="AJ673" s="265">
        <v>-1.1872</v>
      </c>
      <c r="AK673" s="265">
        <v>-0.13119999999999998</v>
      </c>
      <c r="AL673" s="265">
        <v>67.821274579342727</v>
      </c>
      <c r="AM673" s="265">
        <v>-1.08</v>
      </c>
      <c r="AN673" s="265">
        <v>-7.8E-2</v>
      </c>
      <c r="AO673" s="265">
        <v>60.767327192695227</v>
      </c>
      <c r="AP673" s="265">
        <v>-1.1195999999999999</v>
      </c>
      <c r="AQ673" s="265">
        <v>-9.9199999999999997E-2</v>
      </c>
      <c r="AR673" s="265">
        <v>63.077957287768783</v>
      </c>
      <c r="AS673" s="265">
        <v>-1.1452</v>
      </c>
      <c r="AT673" s="265">
        <v>-0.11040000000000001</v>
      </c>
      <c r="AU673" s="265">
        <v>64.566423744376507</v>
      </c>
      <c r="AV673" s="265">
        <v>-1.1408</v>
      </c>
      <c r="AW673" s="265">
        <v>-0.1128</v>
      </c>
      <c r="AX673" s="265">
        <v>64.333753500744919</v>
      </c>
      <c r="AY673" s="265">
        <v>-1.0928</v>
      </c>
      <c r="AZ673" s="265">
        <v>-0.10199999999999999</v>
      </c>
      <c r="BA673" s="265">
        <v>61.594361410375406</v>
      </c>
      <c r="BB673" s="265">
        <v>-1.1255999999999999</v>
      </c>
      <c r="BC673" s="265">
        <v>-9.9599999999999994E-2</v>
      </c>
      <c r="BD673" s="265">
        <v>63.415344166192057</v>
      </c>
      <c r="BE673" s="265">
        <v>-1.0992</v>
      </c>
      <c r="BF673" s="265">
        <v>-9.6799999999999997E-2</v>
      </c>
      <c r="BG673" s="265">
        <v>61.925701100838033</v>
      </c>
      <c r="BH673" s="265">
        <v>-1.0127999999999999</v>
      </c>
      <c r="BI673" s="265">
        <v>-7.5600000000000001E-2</v>
      </c>
      <c r="BJ673" s="265">
        <v>57.668194725504485</v>
      </c>
      <c r="BK673" s="265">
        <v>-1.0072000000000001</v>
      </c>
      <c r="BL673" s="265">
        <v>-7.8400000000000011E-2</v>
      </c>
      <c r="BM673" s="265">
        <v>56.694915682333047</v>
      </c>
      <c r="BN673" s="265">
        <v>-1.0012000000000001</v>
      </c>
      <c r="BO673" s="265">
        <v>-7.3999999999999996E-2</v>
      </c>
      <c r="BP673" s="265">
        <v>56.340478907036513</v>
      </c>
      <c r="BQ673" s="265">
        <v>-1.0044</v>
      </c>
      <c r="BR673" s="265">
        <v>-6.3200000000000006E-2</v>
      </c>
      <c r="BS673" s="265">
        <v>56.478276384950441</v>
      </c>
      <c r="BT673" s="265">
        <v>-1.002</v>
      </c>
      <c r="BU673" s="265">
        <v>-8.6400000000000005E-2</v>
      </c>
      <c r="BV673" s="265">
        <v>56.440772854040823</v>
      </c>
      <c r="BW673" s="265">
        <v>-0.97360000000000002</v>
      </c>
      <c r="BX673" s="265">
        <v>-7.1199999999999999E-2</v>
      </c>
      <c r="BY673" s="265">
        <v>54.784217942218689</v>
      </c>
    </row>
    <row r="674" spans="1:155" s="205" customFormat="1" ht="15" x14ac:dyDescent="0.2">
      <c r="A674" s="260" t="s">
        <v>786</v>
      </c>
      <c r="B674" s="263" t="s">
        <v>626</v>
      </c>
      <c r="C674" s="260"/>
      <c r="D674" s="260" t="s">
        <v>613</v>
      </c>
      <c r="E674" s="261">
        <v>10</v>
      </c>
      <c r="F674" s="291">
        <v>10.3</v>
      </c>
      <c r="G674" s="291"/>
      <c r="H674" s="291"/>
      <c r="I674" s="291">
        <v>10.5</v>
      </c>
      <c r="J674" s="291"/>
      <c r="K674" s="291"/>
      <c r="L674" s="291">
        <v>10.5</v>
      </c>
      <c r="M674" s="291"/>
      <c r="N674" s="291"/>
      <c r="O674" s="291">
        <v>10.5</v>
      </c>
      <c r="P674" s="291"/>
      <c r="Q674" s="291"/>
      <c r="R674" s="291">
        <v>10.18</v>
      </c>
      <c r="S674" s="291"/>
      <c r="T674" s="291"/>
      <c r="U674" s="291">
        <v>10.5</v>
      </c>
      <c r="V674" s="291"/>
      <c r="W674" s="291"/>
      <c r="X674" s="291">
        <v>10.5</v>
      </c>
      <c r="Y674" s="291"/>
      <c r="Z674" s="291"/>
      <c r="AA674" s="291">
        <v>10.5</v>
      </c>
      <c r="AB674" s="291"/>
      <c r="AC674" s="291"/>
      <c r="AD674" s="291">
        <v>10.5</v>
      </c>
      <c r="AE674" s="291"/>
      <c r="AF674" s="291"/>
      <c r="AG674" s="291">
        <v>10.5</v>
      </c>
      <c r="AH674" s="291"/>
      <c r="AI674" s="291"/>
      <c r="AJ674" s="291">
        <v>10.18</v>
      </c>
      <c r="AK674" s="291"/>
      <c r="AL674" s="291"/>
      <c r="AM674" s="291">
        <v>10.3</v>
      </c>
      <c r="AN674" s="291"/>
      <c r="AO674" s="291"/>
      <c r="AP674" s="291">
        <v>10.3</v>
      </c>
      <c r="AQ674" s="291"/>
      <c r="AR674" s="291"/>
      <c r="AS674" s="291">
        <v>10.3</v>
      </c>
      <c r="AT674" s="291"/>
      <c r="AU674" s="291"/>
      <c r="AV674" s="291">
        <v>10.3</v>
      </c>
      <c r="AW674" s="291"/>
      <c r="AX674" s="291"/>
      <c r="AY674" s="291">
        <v>10.3</v>
      </c>
      <c r="AZ674" s="291"/>
      <c r="BA674" s="291"/>
      <c r="BB674" s="291">
        <v>10.3</v>
      </c>
      <c r="BC674" s="291"/>
      <c r="BD674" s="291"/>
      <c r="BE674" s="291">
        <v>10.3</v>
      </c>
      <c r="BF674" s="291"/>
      <c r="BG674" s="291"/>
      <c r="BH674" s="291">
        <v>10.18</v>
      </c>
      <c r="BI674" s="291"/>
      <c r="BJ674" s="291"/>
      <c r="BK674" s="291">
        <v>10.3</v>
      </c>
      <c r="BL674" s="291"/>
      <c r="BM674" s="291"/>
      <c r="BN674" s="291">
        <v>10.3</v>
      </c>
      <c r="BO674" s="291"/>
      <c r="BP674" s="291"/>
      <c r="BQ674" s="291">
        <v>10.3</v>
      </c>
      <c r="BR674" s="291"/>
      <c r="BS674" s="291"/>
      <c r="BT674" s="291">
        <v>10.3</v>
      </c>
      <c r="BU674" s="291"/>
      <c r="BV674" s="291"/>
      <c r="BW674" s="291">
        <v>10.3</v>
      </c>
      <c r="BX674" s="291"/>
      <c r="BY674" s="291"/>
    </row>
    <row r="675" spans="1:155" s="205" customFormat="1" ht="15" x14ac:dyDescent="0.2">
      <c r="A675" s="260" t="s">
        <v>786</v>
      </c>
      <c r="B675" s="263" t="s">
        <v>628</v>
      </c>
      <c r="C675" s="260"/>
      <c r="D675" s="260" t="s">
        <v>611</v>
      </c>
      <c r="E675" s="261">
        <v>10</v>
      </c>
      <c r="F675" s="265">
        <v>-1.25E-3</v>
      </c>
      <c r="G675" s="265">
        <v>0</v>
      </c>
      <c r="H675" s="265">
        <v>7.0149840058364665E-2</v>
      </c>
      <c r="I675" s="265">
        <v>-1.2600000000000001E-3</v>
      </c>
      <c r="J675" s="265">
        <v>0</v>
      </c>
      <c r="K675" s="265">
        <v>6.936416184971099E-2</v>
      </c>
      <c r="L675" s="265">
        <v>-1.2600000000000001E-3</v>
      </c>
      <c r="M675" s="265">
        <v>0</v>
      </c>
      <c r="N675" s="265">
        <v>6.936416184971099E-2</v>
      </c>
      <c r="O675" s="265">
        <v>-1.2600000000000001E-3</v>
      </c>
      <c r="P675" s="265">
        <v>0</v>
      </c>
      <c r="Q675" s="265">
        <v>6.936416184971099E-2</v>
      </c>
      <c r="R675" s="265">
        <v>-1.2600000000000001E-3</v>
      </c>
      <c r="S675" s="265">
        <v>0</v>
      </c>
      <c r="T675" s="265">
        <v>7.1544567723179298E-2</v>
      </c>
      <c r="U675" s="265">
        <v>-1.2600000000000001E-3</v>
      </c>
      <c r="V675" s="265">
        <v>0</v>
      </c>
      <c r="W675" s="265">
        <v>6.936416184971099E-2</v>
      </c>
      <c r="X675" s="265">
        <v>-1.2600000000000001E-3</v>
      </c>
      <c r="Y675" s="265">
        <v>0</v>
      </c>
      <c r="Z675" s="265">
        <v>6.936416184971099E-2</v>
      </c>
      <c r="AA675" s="265">
        <v>-1.2600000000000001E-3</v>
      </c>
      <c r="AB675" s="265">
        <v>0</v>
      </c>
      <c r="AC675" s="265">
        <v>6.936416184971099E-2</v>
      </c>
      <c r="AD675" s="265">
        <v>-1.25E-3</v>
      </c>
      <c r="AE675" s="265">
        <v>0</v>
      </c>
      <c r="AF675" s="265">
        <v>6.8813652628681526E-2</v>
      </c>
      <c r="AG675" s="265">
        <v>-1.25E-3</v>
      </c>
      <c r="AH675" s="265">
        <v>0</v>
      </c>
      <c r="AI675" s="265">
        <v>6.8813652628681526E-2</v>
      </c>
      <c r="AJ675" s="265">
        <v>-1.2199999999999999E-3</v>
      </c>
      <c r="AK675" s="265">
        <v>0</v>
      </c>
      <c r="AL675" s="265">
        <v>6.9273311604983137E-2</v>
      </c>
      <c r="AM675" s="265">
        <v>-1.23E-3</v>
      </c>
      <c r="AN675" s="265">
        <v>0</v>
      </c>
      <c r="AO675" s="265">
        <v>6.9027442617430823E-2</v>
      </c>
      <c r="AP675" s="265">
        <v>-1.23E-3</v>
      </c>
      <c r="AQ675" s="265">
        <v>0</v>
      </c>
      <c r="AR675" s="265">
        <v>6.9027442617430823E-2</v>
      </c>
      <c r="AS675" s="265">
        <v>-1.23E-3</v>
      </c>
      <c r="AT675" s="265">
        <v>0</v>
      </c>
      <c r="AU675" s="265">
        <v>6.9027442617430823E-2</v>
      </c>
      <c r="AV675" s="265">
        <v>-1.23E-3</v>
      </c>
      <c r="AW675" s="265">
        <v>0</v>
      </c>
      <c r="AX675" s="265">
        <v>6.9027442617430823E-2</v>
      </c>
      <c r="AY675" s="265">
        <v>-1.23E-3</v>
      </c>
      <c r="AZ675" s="265">
        <v>0</v>
      </c>
      <c r="BA675" s="265">
        <v>6.9027442617430823E-2</v>
      </c>
      <c r="BB675" s="265">
        <v>-1.24E-3</v>
      </c>
      <c r="BC675" s="265">
        <v>0</v>
      </c>
      <c r="BD675" s="265">
        <v>6.9588641337897744E-2</v>
      </c>
      <c r="BE675" s="265">
        <v>-1.23E-3</v>
      </c>
      <c r="BF675" s="265">
        <v>0</v>
      </c>
      <c r="BG675" s="265">
        <v>6.9027442617430823E-2</v>
      </c>
      <c r="BH675" s="265">
        <v>-1.24E-3</v>
      </c>
      <c r="BI675" s="265">
        <v>0</v>
      </c>
      <c r="BJ675" s="265">
        <v>7.0408939664081224E-2</v>
      </c>
      <c r="BK675" s="265">
        <v>-1.24E-3</v>
      </c>
      <c r="BL675" s="265">
        <v>0</v>
      </c>
      <c r="BM675" s="265">
        <v>6.9588641337897744E-2</v>
      </c>
      <c r="BN675" s="265">
        <v>-1.25E-3</v>
      </c>
      <c r="BO675" s="265">
        <v>0</v>
      </c>
      <c r="BP675" s="265">
        <v>7.0149840058364665E-2</v>
      </c>
      <c r="BQ675" s="265">
        <v>-1.24E-3</v>
      </c>
      <c r="BR675" s="265">
        <v>0</v>
      </c>
      <c r="BS675" s="265">
        <v>6.9588641337897744E-2</v>
      </c>
      <c r="BT675" s="265">
        <v>-1.25E-3</v>
      </c>
      <c r="BU675" s="265">
        <v>0</v>
      </c>
      <c r="BV675" s="265">
        <v>7.0149840058364665E-2</v>
      </c>
      <c r="BW675" s="265">
        <v>-1.25E-3</v>
      </c>
      <c r="BX675" s="265">
        <v>0</v>
      </c>
      <c r="BY675" s="265">
        <v>7.0149840058364665E-2</v>
      </c>
    </row>
    <row r="676" spans="1:155" s="205" customFormat="1" ht="15" x14ac:dyDescent="0.2">
      <c r="A676" s="260" t="s">
        <v>786</v>
      </c>
      <c r="B676" s="263" t="s">
        <v>616</v>
      </c>
      <c r="C676" s="260" t="s">
        <v>787</v>
      </c>
      <c r="D676" s="260" t="s">
        <v>606</v>
      </c>
      <c r="E676" s="261">
        <v>35</v>
      </c>
      <c r="F676" s="265" t="s">
        <v>607</v>
      </c>
      <c r="G676" s="265" t="s">
        <v>607</v>
      </c>
      <c r="H676" s="265" t="s">
        <v>607</v>
      </c>
      <c r="I676" s="265" t="s">
        <v>607</v>
      </c>
      <c r="J676" s="265" t="s">
        <v>607</v>
      </c>
      <c r="K676" s="265" t="s">
        <v>607</v>
      </c>
      <c r="L676" s="265" t="s">
        <v>607</v>
      </c>
      <c r="M676" s="265" t="s">
        <v>607</v>
      </c>
      <c r="N676" s="265" t="s">
        <v>607</v>
      </c>
      <c r="O676" s="265" t="s">
        <v>607</v>
      </c>
      <c r="P676" s="265" t="s">
        <v>607</v>
      </c>
      <c r="Q676" s="265" t="s">
        <v>607</v>
      </c>
      <c r="R676" s="265" t="s">
        <v>607</v>
      </c>
      <c r="S676" s="265" t="s">
        <v>607</v>
      </c>
      <c r="T676" s="265" t="s">
        <v>607</v>
      </c>
      <c r="U676" s="265" t="s">
        <v>607</v>
      </c>
      <c r="V676" s="265" t="s">
        <v>607</v>
      </c>
      <c r="W676" s="265" t="s">
        <v>607</v>
      </c>
      <c r="X676" s="265" t="s">
        <v>607</v>
      </c>
      <c r="Y676" s="265" t="s">
        <v>607</v>
      </c>
      <c r="Z676" s="265" t="s">
        <v>607</v>
      </c>
      <c r="AA676" s="265" t="s">
        <v>607</v>
      </c>
      <c r="AB676" s="265" t="s">
        <v>607</v>
      </c>
      <c r="AC676" s="265" t="s">
        <v>607</v>
      </c>
      <c r="AD676" s="265" t="s">
        <v>607</v>
      </c>
      <c r="AE676" s="265" t="s">
        <v>607</v>
      </c>
      <c r="AF676" s="265" t="s">
        <v>607</v>
      </c>
      <c r="AG676" s="265" t="s">
        <v>607</v>
      </c>
      <c r="AH676" s="265" t="s">
        <v>607</v>
      </c>
      <c r="AI676" s="265" t="s">
        <v>607</v>
      </c>
      <c r="AJ676" s="265" t="s">
        <v>607</v>
      </c>
      <c r="AK676" s="265" t="s">
        <v>607</v>
      </c>
      <c r="AL676" s="265" t="s">
        <v>607</v>
      </c>
      <c r="AM676" s="265" t="s">
        <v>607</v>
      </c>
      <c r="AN676" s="265" t="s">
        <v>607</v>
      </c>
      <c r="AO676" s="265" t="s">
        <v>607</v>
      </c>
      <c r="AP676" s="265" t="s">
        <v>607</v>
      </c>
      <c r="AQ676" s="265" t="s">
        <v>607</v>
      </c>
      <c r="AR676" s="265" t="s">
        <v>607</v>
      </c>
      <c r="AS676" s="265" t="s">
        <v>607</v>
      </c>
      <c r="AT676" s="265" t="s">
        <v>607</v>
      </c>
      <c r="AU676" s="265" t="s">
        <v>607</v>
      </c>
      <c r="AV676" s="265" t="s">
        <v>607</v>
      </c>
      <c r="AW676" s="265" t="s">
        <v>607</v>
      </c>
      <c r="AX676" s="265" t="s">
        <v>607</v>
      </c>
      <c r="AY676" s="265" t="s">
        <v>607</v>
      </c>
      <c r="AZ676" s="265" t="s">
        <v>607</v>
      </c>
      <c r="BA676" s="265" t="s">
        <v>607</v>
      </c>
      <c r="BB676" s="265" t="s">
        <v>607</v>
      </c>
      <c r="BC676" s="265" t="s">
        <v>607</v>
      </c>
      <c r="BD676" s="265" t="s">
        <v>607</v>
      </c>
      <c r="BE676" s="265" t="s">
        <v>607</v>
      </c>
      <c r="BF676" s="265" t="s">
        <v>607</v>
      </c>
      <c r="BG676" s="265" t="s">
        <v>607</v>
      </c>
      <c r="BH676" s="265" t="s">
        <v>607</v>
      </c>
      <c r="BI676" s="265" t="s">
        <v>607</v>
      </c>
      <c r="BJ676" s="265" t="s">
        <v>607</v>
      </c>
      <c r="BK676" s="265" t="s">
        <v>607</v>
      </c>
      <c r="BL676" s="265" t="s">
        <v>607</v>
      </c>
      <c r="BM676" s="265" t="s">
        <v>607</v>
      </c>
      <c r="BN676" s="265" t="s">
        <v>607</v>
      </c>
      <c r="BO676" s="265" t="s">
        <v>607</v>
      </c>
      <c r="BP676" s="265" t="s">
        <v>607</v>
      </c>
      <c r="BQ676" s="265" t="s">
        <v>607</v>
      </c>
      <c r="BR676" s="265" t="s">
        <v>607</v>
      </c>
      <c r="BS676" s="265" t="s">
        <v>607</v>
      </c>
      <c r="BT676" s="265" t="s">
        <v>607</v>
      </c>
      <c r="BU676" s="265" t="s">
        <v>607</v>
      </c>
      <c r="BV676" s="265" t="s">
        <v>607</v>
      </c>
      <c r="BW676" s="265" t="s">
        <v>607</v>
      </c>
      <c r="BX676" s="265" t="s">
        <v>607</v>
      </c>
      <c r="BY676" s="265" t="s">
        <v>607</v>
      </c>
    </row>
    <row r="677" spans="1:155" s="205" customFormat="1" ht="15" x14ac:dyDescent="0.2">
      <c r="A677" s="260" t="s">
        <v>786</v>
      </c>
      <c r="B677" s="263" t="s">
        <v>616</v>
      </c>
      <c r="C677" s="260" t="s">
        <v>787</v>
      </c>
      <c r="D677" s="260" t="s">
        <v>608</v>
      </c>
      <c r="E677" s="261">
        <v>35</v>
      </c>
      <c r="F677" s="371"/>
      <c r="G677" s="371">
        <v>1</v>
      </c>
      <c r="H677" s="371"/>
      <c r="I677" s="371"/>
      <c r="J677" s="371">
        <v>1</v>
      </c>
      <c r="K677" s="371"/>
      <c r="L677" s="371"/>
      <c r="M677" s="371">
        <v>1</v>
      </c>
      <c r="N677" s="371"/>
      <c r="O677" s="371"/>
      <c r="P677" s="371">
        <v>1</v>
      </c>
      <c r="Q677" s="371"/>
      <c r="R677" s="371"/>
      <c r="S677" s="371">
        <v>1</v>
      </c>
      <c r="T677" s="371"/>
      <c r="U677" s="371"/>
      <c r="V677" s="371">
        <v>1</v>
      </c>
      <c r="W677" s="371"/>
      <c r="X677" s="371"/>
      <c r="Y677" s="371">
        <v>1</v>
      </c>
      <c r="Z677" s="371"/>
      <c r="AA677" s="371"/>
      <c r="AB677" s="371">
        <v>1</v>
      </c>
      <c r="AC677" s="371"/>
      <c r="AD677" s="371"/>
      <c r="AE677" s="371">
        <v>1</v>
      </c>
      <c r="AF677" s="371"/>
      <c r="AG677" s="371"/>
      <c r="AH677" s="371">
        <v>1</v>
      </c>
      <c r="AI677" s="371"/>
      <c r="AJ677" s="371"/>
      <c r="AK677" s="371">
        <v>1</v>
      </c>
      <c r="AL677" s="371"/>
      <c r="AM677" s="371"/>
      <c r="AN677" s="371">
        <v>1</v>
      </c>
      <c r="AO677" s="371"/>
      <c r="AP677" s="371"/>
      <c r="AQ677" s="371">
        <v>1</v>
      </c>
      <c r="AR677" s="371"/>
      <c r="AS677" s="371"/>
      <c r="AT677" s="371">
        <v>1</v>
      </c>
      <c r="AU677" s="371"/>
      <c r="AV677" s="371"/>
      <c r="AW677" s="371">
        <v>1</v>
      </c>
      <c r="AX677" s="371"/>
      <c r="AY677" s="371"/>
      <c r="AZ677" s="371">
        <v>1</v>
      </c>
      <c r="BA677" s="371"/>
      <c r="BB677" s="371"/>
      <c r="BC677" s="371">
        <v>1</v>
      </c>
      <c r="BD677" s="371"/>
      <c r="BE677" s="371"/>
      <c r="BF677" s="371">
        <v>1</v>
      </c>
      <c r="BG677" s="371"/>
      <c r="BH677" s="371"/>
      <c r="BI677" s="371">
        <v>1</v>
      </c>
      <c r="BJ677" s="371"/>
      <c r="BK677" s="371"/>
      <c r="BL677" s="371">
        <v>1</v>
      </c>
      <c r="BM677" s="371"/>
      <c r="BN677" s="371"/>
      <c r="BO677" s="371">
        <v>1</v>
      </c>
      <c r="BP677" s="371"/>
      <c r="BQ677" s="371"/>
      <c r="BR677" s="371">
        <v>1</v>
      </c>
      <c r="BS677" s="371"/>
      <c r="BT677" s="371"/>
      <c r="BU677" s="371">
        <v>1</v>
      </c>
      <c r="BV677" s="371"/>
      <c r="BW677" s="371"/>
      <c r="BX677" s="371">
        <v>1</v>
      </c>
      <c r="BY677" s="371"/>
    </row>
    <row r="678" spans="1:155" s="205" customFormat="1" ht="15" x14ac:dyDescent="0.2">
      <c r="A678" s="260" t="s">
        <v>786</v>
      </c>
      <c r="B678" s="263" t="s">
        <v>616</v>
      </c>
      <c r="C678" s="260" t="s">
        <v>787</v>
      </c>
      <c r="D678" s="260" t="s">
        <v>611</v>
      </c>
      <c r="E678" s="261">
        <v>10</v>
      </c>
      <c r="F678" s="265">
        <v>-0.94359999999999999</v>
      </c>
      <c r="G678" s="265">
        <v>-9.240000000000001E-2</v>
      </c>
      <c r="H678" s="265">
        <v>52.696378511646536</v>
      </c>
      <c r="I678" s="265">
        <v>-0.9</v>
      </c>
      <c r="J678" s="265">
        <v>-5.1200000000000002E-2</v>
      </c>
      <c r="K678" s="265">
        <v>49.625938846183686</v>
      </c>
      <c r="L678" s="265">
        <v>-0.87560000000000004</v>
      </c>
      <c r="M678" s="265">
        <v>-3.8399999999999997E-2</v>
      </c>
      <c r="N678" s="265">
        <v>48.24891956181677</v>
      </c>
      <c r="O678" s="265">
        <v>-0.85520000000000007</v>
      </c>
      <c r="P678" s="265">
        <v>-3.8399999999999997E-2</v>
      </c>
      <c r="Q678" s="265">
        <v>47.126984862140368</v>
      </c>
      <c r="R678" s="265">
        <v>-0.85320000000000007</v>
      </c>
      <c r="S678" s="265">
        <v>-3.4000000000000002E-2</v>
      </c>
      <c r="T678" s="265">
        <v>47.504391220095599</v>
      </c>
      <c r="U678" s="265">
        <v>-0.9</v>
      </c>
      <c r="V678" s="265">
        <v>-4.4400000000000002E-2</v>
      </c>
      <c r="W678" s="265">
        <v>49.606085022918215</v>
      </c>
      <c r="X678" s="265">
        <v>-0.94359999999999999</v>
      </c>
      <c r="Y678" s="265">
        <v>-6.08E-2</v>
      </c>
      <c r="Z678" s="265">
        <v>52.053771935106418</v>
      </c>
      <c r="AA678" s="265">
        <v>-0.97320000000000007</v>
      </c>
      <c r="AB678" s="265">
        <v>-6.88E-2</v>
      </c>
      <c r="AC678" s="265">
        <v>53.709268585833378</v>
      </c>
      <c r="AD678" s="265">
        <v>-0.96720000000000006</v>
      </c>
      <c r="AE678" s="265">
        <v>-7.0400000000000004E-2</v>
      </c>
      <c r="AF678" s="265">
        <v>53.386112462512244</v>
      </c>
      <c r="AG678" s="265">
        <v>-0.96879999999999999</v>
      </c>
      <c r="AH678" s="265">
        <v>-5.96E-2</v>
      </c>
      <c r="AI678" s="265">
        <v>53.434161683661728</v>
      </c>
      <c r="AJ678" s="265">
        <v>-1.0187999999999999</v>
      </c>
      <c r="AK678" s="265">
        <v>-8.0799999999999997E-2</v>
      </c>
      <c r="AL678" s="265">
        <v>56.857642167320193</v>
      </c>
      <c r="AM678" s="265">
        <v>-0.96720000000000006</v>
      </c>
      <c r="AN678" s="265">
        <v>-7.5200000000000003E-2</v>
      </c>
      <c r="AO678" s="265">
        <v>53.919464373578514</v>
      </c>
      <c r="AP678" s="265">
        <v>-0.95720000000000005</v>
      </c>
      <c r="AQ678" s="265">
        <v>-7.4799999999999991E-2</v>
      </c>
      <c r="AR678" s="265">
        <v>53.363614906346029</v>
      </c>
      <c r="AS678" s="265">
        <v>-0.93679999999999997</v>
      </c>
      <c r="AT678" s="265">
        <v>-8.0799999999999997E-2</v>
      </c>
      <c r="AU678" s="265">
        <v>52.26089853965486</v>
      </c>
      <c r="AV678" s="265">
        <v>-0.93640000000000001</v>
      </c>
      <c r="AW678" s="265">
        <v>-8.4000000000000005E-2</v>
      </c>
      <c r="AX678" s="265">
        <v>52.254339232836415</v>
      </c>
      <c r="AY678" s="265">
        <v>-0.95240000000000002</v>
      </c>
      <c r="AZ678" s="265">
        <v>-8.4000000000000005E-2</v>
      </c>
      <c r="BA678" s="265">
        <v>53.140126160264089</v>
      </c>
      <c r="BB678" s="265">
        <v>-1.0124</v>
      </c>
      <c r="BC678" s="265">
        <v>-9.4799999999999995E-2</v>
      </c>
      <c r="BD678" s="265">
        <v>56.515606703851532</v>
      </c>
      <c r="BE678" s="265">
        <v>-1.0475999999999999</v>
      </c>
      <c r="BF678" s="265">
        <v>-9.8400000000000001E-2</v>
      </c>
      <c r="BG678" s="265">
        <v>58.482167491965789</v>
      </c>
      <c r="BH678" s="265">
        <v>-0.99879999999999991</v>
      </c>
      <c r="BI678" s="265">
        <v>-8.7999999999999995E-2</v>
      </c>
      <c r="BJ678" s="265">
        <v>55.782247147286114</v>
      </c>
      <c r="BK678" s="265">
        <v>-1.0067999999999999</v>
      </c>
      <c r="BL678" s="265">
        <v>-8.72E-2</v>
      </c>
      <c r="BM678" s="265">
        <v>56.167695984439845</v>
      </c>
      <c r="BN678" s="265">
        <v>-1.006</v>
      </c>
      <c r="BO678" s="265">
        <v>-9.0799999999999992E-2</v>
      </c>
      <c r="BP678" s="265">
        <v>56.141030557138272</v>
      </c>
      <c r="BQ678" s="265">
        <v>-0.97960000000000003</v>
      </c>
      <c r="BR678" s="265">
        <v>-8.3199999999999996E-2</v>
      </c>
      <c r="BS678" s="265">
        <v>54.642443773741455</v>
      </c>
      <c r="BT678" s="265">
        <v>-0.93679999999999997</v>
      </c>
      <c r="BU678" s="265">
        <v>-0.08</v>
      </c>
      <c r="BV678" s="265">
        <v>52.257096417403744</v>
      </c>
      <c r="BW678" s="265">
        <v>-0.88800000000000001</v>
      </c>
      <c r="BX678" s="265">
        <v>-7.4799999999999991E-2</v>
      </c>
      <c r="BY678" s="265">
        <v>49.530057349198678</v>
      </c>
    </row>
    <row r="679" spans="1:155" s="205" customFormat="1" ht="15" x14ac:dyDescent="0.2">
      <c r="A679" s="260" t="s">
        <v>786</v>
      </c>
      <c r="B679" s="263" t="s">
        <v>629</v>
      </c>
      <c r="C679" s="260"/>
      <c r="D679" s="260" t="s">
        <v>613</v>
      </c>
      <c r="E679" s="261">
        <v>10</v>
      </c>
      <c r="F679" s="291">
        <v>10.4</v>
      </c>
      <c r="G679" s="291"/>
      <c r="H679" s="291"/>
      <c r="I679" s="291">
        <v>10.5</v>
      </c>
      <c r="J679" s="291"/>
      <c r="K679" s="291"/>
      <c r="L679" s="291">
        <v>10.5</v>
      </c>
      <c r="M679" s="291"/>
      <c r="N679" s="291"/>
      <c r="O679" s="291">
        <v>10.5</v>
      </c>
      <c r="P679" s="291"/>
      <c r="Q679" s="291"/>
      <c r="R679" s="291">
        <v>10.39</v>
      </c>
      <c r="S679" s="291"/>
      <c r="T679" s="291"/>
      <c r="U679" s="291">
        <v>10.5</v>
      </c>
      <c r="V679" s="291"/>
      <c r="W679" s="291"/>
      <c r="X679" s="291">
        <v>10.5</v>
      </c>
      <c r="Y679" s="291"/>
      <c r="Z679" s="291"/>
      <c r="AA679" s="291">
        <v>10.5</v>
      </c>
      <c r="AB679" s="291"/>
      <c r="AC679" s="291"/>
      <c r="AD679" s="291">
        <v>10.5</v>
      </c>
      <c r="AE679" s="291"/>
      <c r="AF679" s="291"/>
      <c r="AG679" s="291">
        <v>10.5</v>
      </c>
      <c r="AH679" s="291"/>
      <c r="AI679" s="291"/>
      <c r="AJ679" s="291">
        <v>10.39</v>
      </c>
      <c r="AK679" s="291"/>
      <c r="AL679" s="291"/>
      <c r="AM679" s="291">
        <v>10.4</v>
      </c>
      <c r="AN679" s="291"/>
      <c r="AO679" s="291"/>
      <c r="AP679" s="291">
        <v>10.4</v>
      </c>
      <c r="AQ679" s="291"/>
      <c r="AR679" s="291"/>
      <c r="AS679" s="291">
        <v>10.4</v>
      </c>
      <c r="AT679" s="291"/>
      <c r="AU679" s="291"/>
      <c r="AV679" s="291">
        <v>10.4</v>
      </c>
      <c r="AW679" s="291"/>
      <c r="AX679" s="291"/>
      <c r="AY679" s="291">
        <v>10.4</v>
      </c>
      <c r="AZ679" s="291"/>
      <c r="BA679" s="291"/>
      <c r="BB679" s="291">
        <v>10.4</v>
      </c>
      <c r="BC679" s="291"/>
      <c r="BD679" s="291"/>
      <c r="BE679" s="291">
        <v>10.4</v>
      </c>
      <c r="BF679" s="291"/>
      <c r="BG679" s="291"/>
      <c r="BH679" s="291">
        <v>10.39</v>
      </c>
      <c r="BI679" s="291"/>
      <c r="BJ679" s="291"/>
      <c r="BK679" s="291">
        <v>10.4</v>
      </c>
      <c r="BL679" s="291"/>
      <c r="BM679" s="291"/>
      <c r="BN679" s="291">
        <v>10.4</v>
      </c>
      <c r="BO679" s="291"/>
      <c r="BP679" s="291"/>
      <c r="BQ679" s="291">
        <v>10.4</v>
      </c>
      <c r="BR679" s="291"/>
      <c r="BS679" s="291"/>
      <c r="BT679" s="291">
        <v>10.4</v>
      </c>
      <c r="BU679" s="291"/>
      <c r="BV679" s="291"/>
      <c r="BW679" s="291">
        <v>10.4</v>
      </c>
      <c r="BX679" s="291"/>
      <c r="BY679" s="291"/>
    </row>
    <row r="680" spans="1:155" s="205" customFormat="1" ht="15" x14ac:dyDescent="0.2">
      <c r="A680" s="260" t="s">
        <v>786</v>
      </c>
      <c r="B680" s="263" t="s">
        <v>630</v>
      </c>
      <c r="C680" s="260"/>
      <c r="D680" s="260" t="s">
        <v>611</v>
      </c>
      <c r="E680" s="261">
        <v>10</v>
      </c>
      <c r="F680" s="265">
        <v>0</v>
      </c>
      <c r="G680" s="265">
        <v>0</v>
      </c>
      <c r="H680" s="265">
        <v>0</v>
      </c>
      <c r="I680" s="265">
        <v>0</v>
      </c>
      <c r="J680" s="265">
        <v>0</v>
      </c>
      <c r="K680" s="265">
        <v>0</v>
      </c>
      <c r="L680" s="265">
        <v>0</v>
      </c>
      <c r="M680" s="265">
        <v>0</v>
      </c>
      <c r="N680" s="265">
        <v>0</v>
      </c>
      <c r="O680" s="265">
        <v>0</v>
      </c>
      <c r="P680" s="265">
        <v>0</v>
      </c>
      <c r="Q680" s="265">
        <v>0</v>
      </c>
      <c r="R680" s="265">
        <v>0</v>
      </c>
      <c r="S680" s="265">
        <v>0</v>
      </c>
      <c r="T680" s="265">
        <v>0</v>
      </c>
      <c r="U680" s="265">
        <v>0</v>
      </c>
      <c r="V680" s="265">
        <v>0</v>
      </c>
      <c r="W680" s="265">
        <v>0</v>
      </c>
      <c r="X680" s="265">
        <v>0</v>
      </c>
      <c r="Y680" s="265">
        <v>0</v>
      </c>
      <c r="Z680" s="265">
        <v>0</v>
      </c>
      <c r="AA680" s="265">
        <v>0</v>
      </c>
      <c r="AB680" s="265">
        <v>0</v>
      </c>
      <c r="AC680" s="265">
        <v>0</v>
      </c>
      <c r="AD680" s="265">
        <v>0</v>
      </c>
      <c r="AE680" s="265">
        <v>0</v>
      </c>
      <c r="AF680" s="265">
        <v>0</v>
      </c>
      <c r="AG680" s="265">
        <v>0</v>
      </c>
      <c r="AH680" s="265">
        <v>0</v>
      </c>
      <c r="AI680" s="265">
        <v>0</v>
      </c>
      <c r="AJ680" s="265">
        <v>0</v>
      </c>
      <c r="AK680" s="265">
        <v>0</v>
      </c>
      <c r="AL680" s="265">
        <v>0</v>
      </c>
      <c r="AM680" s="265">
        <v>0</v>
      </c>
      <c r="AN680" s="265">
        <v>0</v>
      </c>
      <c r="AO680" s="265">
        <v>0</v>
      </c>
      <c r="AP680" s="265">
        <v>0</v>
      </c>
      <c r="AQ680" s="265">
        <v>0</v>
      </c>
      <c r="AR680" s="265">
        <v>0</v>
      </c>
      <c r="AS680" s="265">
        <v>0</v>
      </c>
      <c r="AT680" s="265">
        <v>0</v>
      </c>
      <c r="AU680" s="265">
        <v>0</v>
      </c>
      <c r="AV680" s="265">
        <v>0</v>
      </c>
      <c r="AW680" s="265">
        <v>0</v>
      </c>
      <c r="AX680" s="265">
        <v>0</v>
      </c>
      <c r="AY680" s="265">
        <v>0</v>
      </c>
      <c r="AZ680" s="265">
        <v>0</v>
      </c>
      <c r="BA680" s="265">
        <v>0</v>
      </c>
      <c r="BB680" s="265">
        <v>0</v>
      </c>
      <c r="BC680" s="265">
        <v>0</v>
      </c>
      <c r="BD680" s="265">
        <v>0</v>
      </c>
      <c r="BE680" s="265">
        <v>0</v>
      </c>
      <c r="BF680" s="265">
        <v>0</v>
      </c>
      <c r="BG680" s="265">
        <v>0</v>
      </c>
      <c r="BH680" s="265">
        <v>0</v>
      </c>
      <c r="BI680" s="265">
        <v>0</v>
      </c>
      <c r="BJ680" s="265">
        <v>0</v>
      </c>
      <c r="BK680" s="265">
        <v>0</v>
      </c>
      <c r="BL680" s="265">
        <v>0</v>
      </c>
      <c r="BM680" s="265">
        <v>0</v>
      </c>
      <c r="BN680" s="265">
        <v>0</v>
      </c>
      <c r="BO680" s="265">
        <v>0</v>
      </c>
      <c r="BP680" s="265">
        <v>0</v>
      </c>
      <c r="BQ680" s="265">
        <v>0</v>
      </c>
      <c r="BR680" s="265">
        <v>0</v>
      </c>
      <c r="BS680" s="265">
        <v>0</v>
      </c>
      <c r="BT680" s="265">
        <v>0</v>
      </c>
      <c r="BU680" s="265">
        <v>0</v>
      </c>
      <c r="BV680" s="265">
        <v>0</v>
      </c>
      <c r="BW680" s="265">
        <v>0</v>
      </c>
      <c r="BX680" s="265">
        <v>0</v>
      </c>
      <c r="BY680" s="265">
        <v>0</v>
      </c>
    </row>
    <row r="681" spans="1:155" s="205" customFormat="1" ht="30" x14ac:dyDescent="0.2">
      <c r="A681" s="266" t="s">
        <v>788</v>
      </c>
      <c r="B681" s="267" t="s">
        <v>604</v>
      </c>
      <c r="C681" s="266" t="s">
        <v>789</v>
      </c>
      <c r="D681" s="260" t="s">
        <v>606</v>
      </c>
      <c r="E681" s="260">
        <v>110</v>
      </c>
      <c r="F681" s="348" t="s">
        <v>607</v>
      </c>
      <c r="G681" s="348" t="s">
        <v>607</v>
      </c>
      <c r="H681" s="348" t="s">
        <v>607</v>
      </c>
      <c r="I681" s="348" t="s">
        <v>607</v>
      </c>
      <c r="J681" s="348" t="s">
        <v>607</v>
      </c>
      <c r="K681" s="348" t="s">
        <v>607</v>
      </c>
      <c r="L681" s="348" t="s">
        <v>607</v>
      </c>
      <c r="M681" s="348" t="s">
        <v>607</v>
      </c>
      <c r="N681" s="348" t="s">
        <v>607</v>
      </c>
      <c r="O681" s="348" t="s">
        <v>607</v>
      </c>
      <c r="P681" s="348" t="s">
        <v>607</v>
      </c>
      <c r="Q681" s="348" t="s">
        <v>607</v>
      </c>
      <c r="R681" s="348" t="s">
        <v>607</v>
      </c>
      <c r="S681" s="348" t="s">
        <v>607</v>
      </c>
      <c r="T681" s="348" t="s">
        <v>607</v>
      </c>
      <c r="U681" s="348" t="s">
        <v>607</v>
      </c>
      <c r="V681" s="348" t="s">
        <v>607</v>
      </c>
      <c r="W681" s="348" t="s">
        <v>607</v>
      </c>
      <c r="X681" s="348" t="s">
        <v>607</v>
      </c>
      <c r="Y681" s="348" t="s">
        <v>607</v>
      </c>
      <c r="Z681" s="348" t="s">
        <v>607</v>
      </c>
      <c r="AA681" s="348" t="s">
        <v>607</v>
      </c>
      <c r="AB681" s="348" t="s">
        <v>607</v>
      </c>
      <c r="AC681" s="348" t="s">
        <v>607</v>
      </c>
      <c r="AD681" s="348" t="s">
        <v>607</v>
      </c>
      <c r="AE681" s="348" t="s">
        <v>607</v>
      </c>
      <c r="AF681" s="348" t="s">
        <v>607</v>
      </c>
      <c r="AG681" s="348" t="s">
        <v>607</v>
      </c>
      <c r="AH681" s="348" t="s">
        <v>607</v>
      </c>
      <c r="AI681" s="348" t="s">
        <v>607</v>
      </c>
      <c r="AJ681" s="348" t="s">
        <v>607</v>
      </c>
      <c r="AK681" s="348" t="s">
        <v>607</v>
      </c>
      <c r="AL681" s="348" t="s">
        <v>607</v>
      </c>
      <c r="AM681" s="348" t="s">
        <v>607</v>
      </c>
      <c r="AN681" s="348" t="s">
        <v>607</v>
      </c>
      <c r="AO681" s="348" t="s">
        <v>607</v>
      </c>
      <c r="AP681" s="348" t="s">
        <v>607</v>
      </c>
      <c r="AQ681" s="348" t="s">
        <v>607</v>
      </c>
      <c r="AR681" s="348" t="s">
        <v>607</v>
      </c>
      <c r="AS681" s="348" t="s">
        <v>607</v>
      </c>
      <c r="AT681" s="348" t="s">
        <v>607</v>
      </c>
      <c r="AU681" s="348" t="s">
        <v>607</v>
      </c>
      <c r="AV681" s="348" t="s">
        <v>607</v>
      </c>
      <c r="AW681" s="348" t="s">
        <v>607</v>
      </c>
      <c r="AX681" s="348" t="s">
        <v>607</v>
      </c>
      <c r="AY681" s="348" t="s">
        <v>607</v>
      </c>
      <c r="AZ681" s="348" t="s">
        <v>607</v>
      </c>
      <c r="BA681" s="348" t="s">
        <v>607</v>
      </c>
      <c r="BB681" s="348" t="s">
        <v>607</v>
      </c>
      <c r="BC681" s="348" t="s">
        <v>607</v>
      </c>
      <c r="BD681" s="348" t="s">
        <v>607</v>
      </c>
      <c r="BE681" s="348" t="s">
        <v>607</v>
      </c>
      <c r="BF681" s="348" t="s">
        <v>607</v>
      </c>
      <c r="BG681" s="348" t="s">
        <v>607</v>
      </c>
      <c r="BH681" s="348" t="s">
        <v>607</v>
      </c>
      <c r="BI681" s="348" t="s">
        <v>607</v>
      </c>
      <c r="BJ681" s="348" t="s">
        <v>607</v>
      </c>
      <c r="BK681" s="348" t="s">
        <v>607</v>
      </c>
      <c r="BL681" s="348" t="s">
        <v>607</v>
      </c>
      <c r="BM681" s="348" t="s">
        <v>607</v>
      </c>
      <c r="BN681" s="348" t="s">
        <v>607</v>
      </c>
      <c r="BO681" s="348" t="s">
        <v>607</v>
      </c>
      <c r="BP681" s="348" t="s">
        <v>607</v>
      </c>
      <c r="BQ681" s="348" t="s">
        <v>607</v>
      </c>
      <c r="BR681" s="348" t="s">
        <v>607</v>
      </c>
      <c r="BS681" s="348" t="s">
        <v>607</v>
      </c>
      <c r="BT681" s="348" t="s">
        <v>607</v>
      </c>
      <c r="BU681" s="348" t="s">
        <v>607</v>
      </c>
      <c r="BV681" s="348" t="s">
        <v>607</v>
      </c>
      <c r="BW681" s="348" t="s">
        <v>607</v>
      </c>
      <c r="BX681" s="348" t="s">
        <v>607</v>
      </c>
      <c r="BY681" s="348" t="s">
        <v>607</v>
      </c>
    </row>
    <row r="682" spans="1:155" s="205" customFormat="1" ht="30" x14ac:dyDescent="0.2">
      <c r="A682" s="266" t="s">
        <v>788</v>
      </c>
      <c r="B682" s="267" t="s">
        <v>604</v>
      </c>
      <c r="C682" s="266" t="s">
        <v>789</v>
      </c>
      <c r="D682" s="260" t="s">
        <v>608</v>
      </c>
      <c r="E682" s="260">
        <v>110</v>
      </c>
      <c r="F682" s="372">
        <v>2</v>
      </c>
      <c r="G682" s="372"/>
      <c r="H682" s="372"/>
      <c r="I682" s="372">
        <v>2</v>
      </c>
      <c r="J682" s="372"/>
      <c r="K682" s="372"/>
      <c r="L682" s="372">
        <v>2</v>
      </c>
      <c r="M682" s="372"/>
      <c r="N682" s="372"/>
      <c r="O682" s="372">
        <v>2</v>
      </c>
      <c r="P682" s="372"/>
      <c r="Q682" s="372"/>
      <c r="R682" s="372">
        <v>2</v>
      </c>
      <c r="S682" s="372"/>
      <c r="T682" s="372"/>
      <c r="U682" s="372">
        <v>2</v>
      </c>
      <c r="V682" s="372"/>
      <c r="W682" s="372"/>
      <c r="X682" s="372">
        <v>2</v>
      </c>
      <c r="Y682" s="372"/>
      <c r="Z682" s="372"/>
      <c r="AA682" s="372">
        <v>2</v>
      </c>
      <c r="AB682" s="372"/>
      <c r="AC682" s="372"/>
      <c r="AD682" s="372">
        <v>2</v>
      </c>
      <c r="AE682" s="372"/>
      <c r="AF682" s="372"/>
      <c r="AG682" s="372">
        <v>2</v>
      </c>
      <c r="AH682" s="372"/>
      <c r="AI682" s="372"/>
      <c r="AJ682" s="372">
        <v>2</v>
      </c>
      <c r="AK682" s="372"/>
      <c r="AL682" s="372"/>
      <c r="AM682" s="372">
        <v>2</v>
      </c>
      <c r="AN682" s="372"/>
      <c r="AO682" s="372"/>
      <c r="AP682" s="372">
        <v>2</v>
      </c>
      <c r="AQ682" s="372"/>
      <c r="AR682" s="372"/>
      <c r="AS682" s="372">
        <v>2</v>
      </c>
      <c r="AT682" s="372"/>
      <c r="AU682" s="372"/>
      <c r="AV682" s="372">
        <v>2</v>
      </c>
      <c r="AW682" s="372"/>
      <c r="AX682" s="372"/>
      <c r="AY682" s="372">
        <v>2</v>
      </c>
      <c r="AZ682" s="372"/>
      <c r="BA682" s="372"/>
      <c r="BB682" s="372">
        <v>2</v>
      </c>
      <c r="BC682" s="372"/>
      <c r="BD682" s="372"/>
      <c r="BE682" s="372">
        <v>2</v>
      </c>
      <c r="BF682" s="372"/>
      <c r="BG682" s="372"/>
      <c r="BH682" s="372">
        <v>2</v>
      </c>
      <c r="BI682" s="372"/>
      <c r="BJ682" s="372"/>
      <c r="BK682" s="372">
        <v>2</v>
      </c>
      <c r="BL682" s="372"/>
      <c r="BM682" s="372"/>
      <c r="BN682" s="372">
        <v>2</v>
      </c>
      <c r="BO682" s="372"/>
      <c r="BP682" s="372"/>
      <c r="BQ682" s="372">
        <v>2</v>
      </c>
      <c r="BR682" s="372"/>
      <c r="BS682" s="372"/>
      <c r="BT682" s="372">
        <v>2</v>
      </c>
      <c r="BU682" s="372"/>
      <c r="BV682" s="372"/>
      <c r="BW682" s="372">
        <v>2</v>
      </c>
      <c r="BX682" s="372"/>
      <c r="BY682" s="372"/>
    </row>
    <row r="683" spans="1:155" s="205" customFormat="1" ht="30" x14ac:dyDescent="0.2">
      <c r="A683" s="266" t="s">
        <v>788</v>
      </c>
      <c r="B683" s="267" t="s">
        <v>604</v>
      </c>
      <c r="C683" s="266" t="s">
        <v>789</v>
      </c>
      <c r="D683" s="260" t="s">
        <v>609</v>
      </c>
      <c r="E683" s="260">
        <v>35</v>
      </c>
      <c r="F683" s="348" t="s">
        <v>607</v>
      </c>
      <c r="G683" s="348" t="s">
        <v>607</v>
      </c>
      <c r="H683" s="348" t="s">
        <v>607</v>
      </c>
      <c r="I683" s="348" t="s">
        <v>607</v>
      </c>
      <c r="J683" s="348" t="s">
        <v>607</v>
      </c>
      <c r="K683" s="348" t="s">
        <v>607</v>
      </c>
      <c r="L683" s="348" t="s">
        <v>607</v>
      </c>
      <c r="M683" s="348" t="s">
        <v>607</v>
      </c>
      <c r="N683" s="348" t="s">
        <v>607</v>
      </c>
      <c r="O683" s="348" t="s">
        <v>607</v>
      </c>
      <c r="P683" s="348" t="s">
        <v>607</v>
      </c>
      <c r="Q683" s="348" t="s">
        <v>607</v>
      </c>
      <c r="R683" s="348" t="s">
        <v>607</v>
      </c>
      <c r="S683" s="348" t="s">
        <v>607</v>
      </c>
      <c r="T683" s="348" t="s">
        <v>607</v>
      </c>
      <c r="U683" s="348" t="s">
        <v>607</v>
      </c>
      <c r="V683" s="348" t="s">
        <v>607</v>
      </c>
      <c r="W683" s="348" t="s">
        <v>607</v>
      </c>
      <c r="X683" s="348" t="s">
        <v>607</v>
      </c>
      <c r="Y683" s="348" t="s">
        <v>607</v>
      </c>
      <c r="Z683" s="348" t="s">
        <v>607</v>
      </c>
      <c r="AA683" s="348" t="s">
        <v>607</v>
      </c>
      <c r="AB683" s="348" t="s">
        <v>607</v>
      </c>
      <c r="AC683" s="348" t="s">
        <v>607</v>
      </c>
      <c r="AD683" s="348" t="s">
        <v>607</v>
      </c>
      <c r="AE683" s="348" t="s">
        <v>607</v>
      </c>
      <c r="AF683" s="348" t="s">
        <v>607</v>
      </c>
      <c r="AG683" s="348" t="s">
        <v>607</v>
      </c>
      <c r="AH683" s="348" t="s">
        <v>607</v>
      </c>
      <c r="AI683" s="348" t="s">
        <v>607</v>
      </c>
      <c r="AJ683" s="348" t="s">
        <v>607</v>
      </c>
      <c r="AK683" s="348" t="s">
        <v>607</v>
      </c>
      <c r="AL683" s="348" t="s">
        <v>607</v>
      </c>
      <c r="AM683" s="348" t="s">
        <v>607</v>
      </c>
      <c r="AN683" s="348" t="s">
        <v>607</v>
      </c>
      <c r="AO683" s="348" t="s">
        <v>607</v>
      </c>
      <c r="AP683" s="348" t="s">
        <v>607</v>
      </c>
      <c r="AQ683" s="348" t="s">
        <v>607</v>
      </c>
      <c r="AR683" s="348" t="s">
        <v>607</v>
      </c>
      <c r="AS683" s="348" t="s">
        <v>607</v>
      </c>
      <c r="AT683" s="348" t="s">
        <v>607</v>
      </c>
      <c r="AU683" s="348" t="s">
        <v>607</v>
      </c>
      <c r="AV683" s="348" t="s">
        <v>607</v>
      </c>
      <c r="AW683" s="348" t="s">
        <v>607</v>
      </c>
      <c r="AX683" s="348" t="s">
        <v>607</v>
      </c>
      <c r="AY683" s="348" t="s">
        <v>607</v>
      </c>
      <c r="AZ683" s="348" t="s">
        <v>607</v>
      </c>
      <c r="BA683" s="348" t="s">
        <v>607</v>
      </c>
      <c r="BB683" s="348" t="s">
        <v>607</v>
      </c>
      <c r="BC683" s="348" t="s">
        <v>607</v>
      </c>
      <c r="BD683" s="348" t="s">
        <v>607</v>
      </c>
      <c r="BE683" s="348" t="s">
        <v>607</v>
      </c>
      <c r="BF683" s="348" t="s">
        <v>607</v>
      </c>
      <c r="BG683" s="348" t="s">
        <v>607</v>
      </c>
      <c r="BH683" s="348" t="s">
        <v>607</v>
      </c>
      <c r="BI683" s="348" t="s">
        <v>607</v>
      </c>
      <c r="BJ683" s="348" t="s">
        <v>607</v>
      </c>
      <c r="BK683" s="348" t="s">
        <v>607</v>
      </c>
      <c r="BL683" s="348" t="s">
        <v>607</v>
      </c>
      <c r="BM683" s="348" t="s">
        <v>607</v>
      </c>
      <c r="BN683" s="348" t="s">
        <v>607</v>
      </c>
      <c r="BO683" s="348" t="s">
        <v>607</v>
      </c>
      <c r="BP683" s="348" t="s">
        <v>607</v>
      </c>
      <c r="BQ683" s="348" t="s">
        <v>607</v>
      </c>
      <c r="BR683" s="348" t="s">
        <v>607</v>
      </c>
      <c r="BS683" s="348" t="s">
        <v>607</v>
      </c>
      <c r="BT683" s="348" t="s">
        <v>607</v>
      </c>
      <c r="BU683" s="348" t="s">
        <v>607</v>
      </c>
      <c r="BV683" s="348" t="s">
        <v>607</v>
      </c>
      <c r="BW683" s="348" t="s">
        <v>607</v>
      </c>
      <c r="BX683" s="348" t="s">
        <v>607</v>
      </c>
      <c r="BY683" s="348" t="s">
        <v>607</v>
      </c>
    </row>
    <row r="684" spans="1:155" s="205" customFormat="1" ht="30" x14ac:dyDescent="0.2">
      <c r="A684" s="266" t="s">
        <v>788</v>
      </c>
      <c r="B684" s="267" t="s">
        <v>604</v>
      </c>
      <c r="C684" s="266" t="s">
        <v>789</v>
      </c>
      <c r="D684" s="260" t="s">
        <v>610</v>
      </c>
      <c r="E684" s="260">
        <v>35</v>
      </c>
      <c r="F684" s="372">
        <v>2</v>
      </c>
      <c r="G684" s="372"/>
      <c r="H684" s="372"/>
      <c r="I684" s="372">
        <v>2</v>
      </c>
      <c r="J684" s="372"/>
      <c r="K684" s="372"/>
      <c r="L684" s="372">
        <v>2</v>
      </c>
      <c r="M684" s="372"/>
      <c r="N684" s="372"/>
      <c r="O684" s="372">
        <v>2</v>
      </c>
      <c r="P684" s="372"/>
      <c r="Q684" s="372"/>
      <c r="R684" s="372">
        <v>2</v>
      </c>
      <c r="S684" s="372"/>
      <c r="T684" s="372"/>
      <c r="U684" s="372">
        <v>2</v>
      </c>
      <c r="V684" s="372"/>
      <c r="W684" s="372"/>
      <c r="X684" s="372">
        <v>2</v>
      </c>
      <c r="Y684" s="372"/>
      <c r="Z684" s="372"/>
      <c r="AA684" s="372">
        <v>2</v>
      </c>
      <c r="AB684" s="372"/>
      <c r="AC684" s="372"/>
      <c r="AD684" s="372">
        <v>2</v>
      </c>
      <c r="AE684" s="372"/>
      <c r="AF684" s="372"/>
      <c r="AG684" s="372">
        <v>2</v>
      </c>
      <c r="AH684" s="372"/>
      <c r="AI684" s="372"/>
      <c r="AJ684" s="372">
        <v>2</v>
      </c>
      <c r="AK684" s="372"/>
      <c r="AL684" s="372"/>
      <c r="AM684" s="372">
        <v>2</v>
      </c>
      <c r="AN684" s="372"/>
      <c r="AO684" s="372"/>
      <c r="AP684" s="372">
        <v>2</v>
      </c>
      <c r="AQ684" s="372"/>
      <c r="AR684" s="372"/>
      <c r="AS684" s="372">
        <v>2</v>
      </c>
      <c r="AT684" s="372"/>
      <c r="AU684" s="372"/>
      <c r="AV684" s="372">
        <v>2</v>
      </c>
      <c r="AW684" s="372"/>
      <c r="AX684" s="372"/>
      <c r="AY684" s="372">
        <v>2</v>
      </c>
      <c r="AZ684" s="372"/>
      <c r="BA684" s="372"/>
      <c r="BB684" s="372">
        <v>2</v>
      </c>
      <c r="BC684" s="372"/>
      <c r="BD684" s="372"/>
      <c r="BE684" s="372">
        <v>2</v>
      </c>
      <c r="BF684" s="372"/>
      <c r="BG684" s="372"/>
      <c r="BH684" s="372">
        <v>2</v>
      </c>
      <c r="BI684" s="372"/>
      <c r="BJ684" s="372"/>
      <c r="BK684" s="372">
        <v>2</v>
      </c>
      <c r="BL684" s="372"/>
      <c r="BM684" s="372"/>
      <c r="BN684" s="372">
        <v>2</v>
      </c>
      <c r="BO684" s="372"/>
      <c r="BP684" s="372"/>
      <c r="BQ684" s="372">
        <v>2</v>
      </c>
      <c r="BR684" s="372"/>
      <c r="BS684" s="372"/>
      <c r="BT684" s="372">
        <v>2</v>
      </c>
      <c r="BU684" s="372"/>
      <c r="BV684" s="372"/>
      <c r="BW684" s="372">
        <v>2</v>
      </c>
      <c r="BX684" s="372"/>
      <c r="BY684" s="372"/>
    </row>
    <row r="685" spans="1:155" s="205" customFormat="1" ht="30" x14ac:dyDescent="0.2">
      <c r="A685" s="266" t="s">
        <v>788</v>
      </c>
      <c r="B685" s="267" t="s">
        <v>604</v>
      </c>
      <c r="C685" s="266" t="s">
        <v>789</v>
      </c>
      <c r="D685" s="260" t="s">
        <v>611</v>
      </c>
      <c r="E685" s="260">
        <v>6</v>
      </c>
      <c r="F685" s="348">
        <v>-8.8999999999999996E-2</v>
      </c>
      <c r="G685" s="348">
        <v>-8.0000000000000002E-3</v>
      </c>
      <c r="H685" s="348">
        <v>8.26</v>
      </c>
      <c r="I685" s="348">
        <v>-9.1999999999999998E-2</v>
      </c>
      <c r="J685" s="348">
        <v>-0.01</v>
      </c>
      <c r="K685" s="348">
        <v>8.6199999999999992</v>
      </c>
      <c r="L685" s="348">
        <v>-0.10199999999999999</v>
      </c>
      <c r="M685" s="348">
        <v>-1.6E-2</v>
      </c>
      <c r="N685" s="348">
        <v>9.65</v>
      </c>
      <c r="O685" s="348">
        <v>-0.10199999999999999</v>
      </c>
      <c r="P685" s="348">
        <v>-1.7000000000000001E-2</v>
      </c>
      <c r="Q685" s="348">
        <v>9.64</v>
      </c>
      <c r="R685" s="348">
        <v>-0.10299999999999999</v>
      </c>
      <c r="S685" s="348">
        <v>-1.7000000000000001E-2</v>
      </c>
      <c r="T685" s="348">
        <v>9.6999999999999993</v>
      </c>
      <c r="U685" s="348">
        <v>-0.10299999999999999</v>
      </c>
      <c r="V685" s="348">
        <v>-1.6E-2</v>
      </c>
      <c r="W685" s="348">
        <v>9.67</v>
      </c>
      <c r="X685" s="348">
        <v>-0.107</v>
      </c>
      <c r="Y685" s="348">
        <v>-1.7000000000000001E-2</v>
      </c>
      <c r="Z685" s="348">
        <v>10.26</v>
      </c>
      <c r="AA685" s="348">
        <v>-0.12</v>
      </c>
      <c r="AB685" s="348">
        <v>-1.6E-2</v>
      </c>
      <c r="AC685" s="348">
        <v>11.37</v>
      </c>
      <c r="AD685" s="348">
        <v>-0.11799999999999999</v>
      </c>
      <c r="AE685" s="348">
        <v>-1.6E-2</v>
      </c>
      <c r="AF685" s="348">
        <v>11.15</v>
      </c>
      <c r="AG685" s="348">
        <v>-0.11899999999999999</v>
      </c>
      <c r="AH685" s="348">
        <v>-1.6E-2</v>
      </c>
      <c r="AI685" s="348">
        <v>11.19</v>
      </c>
      <c r="AJ685" s="348">
        <v>-0.12</v>
      </c>
      <c r="AK685" s="348">
        <v>-1.4E-2</v>
      </c>
      <c r="AL685" s="348">
        <v>11.49</v>
      </c>
      <c r="AM685" s="348">
        <v>-0.13200000000000001</v>
      </c>
      <c r="AN685" s="348">
        <v>-1.6E-2</v>
      </c>
      <c r="AO685" s="348">
        <v>12.74</v>
      </c>
      <c r="AP685" s="348">
        <v>-0.115</v>
      </c>
      <c r="AQ685" s="348">
        <v>-1.4E-2</v>
      </c>
      <c r="AR685" s="348">
        <v>10.79</v>
      </c>
      <c r="AS685" s="348">
        <v>-0.106</v>
      </c>
      <c r="AT685" s="348">
        <v>-1.6E-2</v>
      </c>
      <c r="AU685" s="348">
        <v>10.1</v>
      </c>
      <c r="AV685" s="348">
        <v>-0.115</v>
      </c>
      <c r="AW685" s="348">
        <v>-0.02</v>
      </c>
      <c r="AX685" s="348">
        <v>11</v>
      </c>
      <c r="AY685" s="348">
        <v>-0.109</v>
      </c>
      <c r="AZ685" s="348">
        <v>-1.2999999999999999E-2</v>
      </c>
      <c r="BA685" s="348">
        <v>10.42</v>
      </c>
      <c r="BB685" s="348">
        <v>-9.6000000000000002E-2</v>
      </c>
      <c r="BC685" s="348">
        <v>-0.01</v>
      </c>
      <c r="BD685" s="348">
        <v>9.2200000000000006</v>
      </c>
      <c r="BE685" s="348">
        <v>-8.2000000000000003E-2</v>
      </c>
      <c r="BF685" s="348">
        <v>-6.0000000000000001E-3</v>
      </c>
      <c r="BG685" s="348">
        <v>7.65</v>
      </c>
      <c r="BH685" s="348">
        <v>-7.3999999999999996E-2</v>
      </c>
      <c r="BI685" s="348">
        <v>-6.0000000000000001E-3</v>
      </c>
      <c r="BJ685" s="348">
        <v>7.1</v>
      </c>
      <c r="BK685" s="348">
        <v>-7.9000000000000001E-2</v>
      </c>
      <c r="BL685" s="348">
        <v>-8.0000000000000002E-3</v>
      </c>
      <c r="BM685" s="348">
        <v>7.44</v>
      </c>
      <c r="BN685" s="348">
        <v>-9.8000000000000004E-2</v>
      </c>
      <c r="BO685" s="348">
        <v>-1.7000000000000001E-2</v>
      </c>
      <c r="BP685" s="348">
        <v>9.1999999999999993</v>
      </c>
      <c r="BQ685" s="348">
        <v>-0.112</v>
      </c>
      <c r="BR685" s="348">
        <v>-1.7999999999999999E-2</v>
      </c>
      <c r="BS685" s="348">
        <v>10.69</v>
      </c>
      <c r="BT685" s="348">
        <v>-9.8000000000000004E-2</v>
      </c>
      <c r="BU685" s="348">
        <v>-1.2999999999999999E-2</v>
      </c>
      <c r="BV685" s="348">
        <v>9.3000000000000007</v>
      </c>
      <c r="BW685" s="348">
        <v>-8.4000000000000005E-2</v>
      </c>
      <c r="BX685" s="348">
        <v>-6.0000000000000001E-3</v>
      </c>
      <c r="BY685" s="348">
        <v>7.76</v>
      </c>
    </row>
    <row r="686" spans="1:155" x14ac:dyDescent="0.2">
      <c r="A686" s="267" t="s">
        <v>788</v>
      </c>
      <c r="B686" s="267" t="s">
        <v>644</v>
      </c>
      <c r="C686" s="267" t="s">
        <v>607</v>
      </c>
      <c r="D686" s="263" t="s">
        <v>613</v>
      </c>
      <c r="E686" s="263">
        <v>110</v>
      </c>
      <c r="F686" s="384">
        <v>122.56</v>
      </c>
      <c r="G686" s="384"/>
      <c r="H686" s="384"/>
      <c r="I686" s="384">
        <v>121.43</v>
      </c>
      <c r="J686" s="384"/>
      <c r="K686" s="384"/>
      <c r="L686" s="384">
        <v>120.28</v>
      </c>
      <c r="M686" s="384"/>
      <c r="N686" s="384"/>
      <c r="O686" s="384">
        <v>122.33</v>
      </c>
      <c r="P686" s="384"/>
      <c r="Q686" s="384"/>
      <c r="R686" s="384">
        <v>122.31</v>
      </c>
      <c r="S686" s="384"/>
      <c r="T686" s="384"/>
      <c r="U686" s="384">
        <v>119.47</v>
      </c>
      <c r="V686" s="384"/>
      <c r="W686" s="384"/>
      <c r="X686" s="384">
        <v>123.85</v>
      </c>
      <c r="Y686" s="384"/>
      <c r="Z686" s="384"/>
      <c r="AA686" s="384">
        <v>122.5</v>
      </c>
      <c r="AB686" s="384"/>
      <c r="AC686" s="384"/>
      <c r="AD686" s="384">
        <v>122.04</v>
      </c>
      <c r="AE686" s="384"/>
      <c r="AF686" s="384"/>
      <c r="AG686" s="384">
        <v>120.15</v>
      </c>
      <c r="AH686" s="384"/>
      <c r="AI686" s="384"/>
      <c r="AJ686" s="384">
        <v>121.86</v>
      </c>
      <c r="AK686" s="384"/>
      <c r="AL686" s="384"/>
      <c r="AM686" s="384">
        <v>120.3</v>
      </c>
      <c r="AN686" s="384"/>
      <c r="AO686" s="384"/>
      <c r="AP686" s="384">
        <v>120.55</v>
      </c>
      <c r="AQ686" s="384"/>
      <c r="AR686" s="384"/>
      <c r="AS686" s="384">
        <v>120.43</v>
      </c>
      <c r="AT686" s="384"/>
      <c r="AU686" s="384"/>
      <c r="AV686" s="384">
        <v>120.57</v>
      </c>
      <c r="AW686" s="384"/>
      <c r="AX686" s="384"/>
      <c r="AY686" s="384">
        <v>120.97</v>
      </c>
      <c r="AZ686" s="384"/>
      <c r="BA686" s="384"/>
      <c r="BB686" s="384">
        <v>121.18</v>
      </c>
      <c r="BC686" s="384"/>
      <c r="BD686" s="384"/>
      <c r="BE686" s="384">
        <v>121.51</v>
      </c>
      <c r="BF686" s="384"/>
      <c r="BG686" s="384"/>
      <c r="BH686" s="384">
        <v>119.71</v>
      </c>
      <c r="BI686" s="384"/>
      <c r="BJ686" s="384"/>
      <c r="BK686" s="384">
        <v>122.71</v>
      </c>
      <c r="BL686" s="384"/>
      <c r="BM686" s="384"/>
      <c r="BN686" s="384">
        <v>121.11</v>
      </c>
      <c r="BO686" s="384"/>
      <c r="BP686" s="384"/>
      <c r="BQ686" s="384">
        <v>122.52</v>
      </c>
      <c r="BR686" s="384"/>
      <c r="BS686" s="384"/>
      <c r="BT686" s="384">
        <v>123.53</v>
      </c>
      <c r="BU686" s="384"/>
      <c r="BV686" s="384"/>
      <c r="BW686" s="384">
        <v>122.93</v>
      </c>
      <c r="BX686" s="384"/>
      <c r="BY686" s="384"/>
    </row>
    <row r="687" spans="1:155" x14ac:dyDescent="0.25">
      <c r="A687" s="267" t="s">
        <v>788</v>
      </c>
      <c r="B687" s="267" t="s">
        <v>612</v>
      </c>
      <c r="C687" s="267" t="s">
        <v>607</v>
      </c>
      <c r="D687" s="263" t="s">
        <v>613</v>
      </c>
      <c r="E687" s="263">
        <v>35</v>
      </c>
      <c r="F687" s="384">
        <v>36.299999999999997</v>
      </c>
      <c r="G687" s="384"/>
      <c r="H687" s="384"/>
      <c r="I687" s="384">
        <v>36.299999999999997</v>
      </c>
      <c r="J687" s="384"/>
      <c r="K687" s="384"/>
      <c r="L687" s="384">
        <v>36.299999999999997</v>
      </c>
      <c r="M687" s="384"/>
      <c r="N687" s="384"/>
      <c r="O687" s="384">
        <v>36.299999999999997</v>
      </c>
      <c r="P687" s="384"/>
      <c r="Q687" s="384"/>
      <c r="R687" s="384">
        <v>36.299999999999997</v>
      </c>
      <c r="S687" s="384"/>
      <c r="T687" s="384"/>
      <c r="U687" s="384">
        <v>36.299999999999997</v>
      </c>
      <c r="V687" s="384"/>
      <c r="W687" s="384"/>
      <c r="X687" s="384">
        <v>36.299999999999997</v>
      </c>
      <c r="Y687" s="384"/>
      <c r="Z687" s="384"/>
      <c r="AA687" s="384">
        <v>36.299999999999997</v>
      </c>
      <c r="AB687" s="384"/>
      <c r="AC687" s="384"/>
      <c r="AD687" s="384">
        <v>36.299999999999997</v>
      </c>
      <c r="AE687" s="384"/>
      <c r="AF687" s="384"/>
      <c r="AG687" s="384">
        <v>36.299999999999997</v>
      </c>
      <c r="AH687" s="384"/>
      <c r="AI687" s="384"/>
      <c r="AJ687" s="384">
        <v>36.299999999999997</v>
      </c>
      <c r="AK687" s="384"/>
      <c r="AL687" s="384"/>
      <c r="AM687" s="384">
        <v>36.299999999999997</v>
      </c>
      <c r="AN687" s="384"/>
      <c r="AO687" s="384"/>
      <c r="AP687" s="384">
        <v>36.299999999999997</v>
      </c>
      <c r="AQ687" s="384"/>
      <c r="AR687" s="384"/>
      <c r="AS687" s="384">
        <v>36.299999999999997</v>
      </c>
      <c r="AT687" s="384"/>
      <c r="AU687" s="384"/>
      <c r="AV687" s="384">
        <v>36.299999999999997</v>
      </c>
      <c r="AW687" s="384"/>
      <c r="AX687" s="384"/>
      <c r="AY687" s="384">
        <v>36.299999999999997</v>
      </c>
      <c r="AZ687" s="384"/>
      <c r="BA687" s="384"/>
      <c r="BB687" s="384">
        <v>36.299999999999997</v>
      </c>
      <c r="BC687" s="384"/>
      <c r="BD687" s="384"/>
      <c r="BE687" s="384">
        <v>36.299999999999997</v>
      </c>
      <c r="BF687" s="384"/>
      <c r="BG687" s="384"/>
      <c r="BH687" s="384">
        <v>36.299999999999997</v>
      </c>
      <c r="BI687" s="384"/>
      <c r="BJ687" s="384"/>
      <c r="BK687" s="384">
        <v>36.299999999999997</v>
      </c>
      <c r="BL687" s="384"/>
      <c r="BM687" s="384"/>
      <c r="BN687" s="384">
        <v>36.299999999999997</v>
      </c>
      <c r="BO687" s="384"/>
      <c r="BP687" s="384"/>
      <c r="BQ687" s="384">
        <v>36.299999999999997</v>
      </c>
      <c r="BR687" s="384"/>
      <c r="BS687" s="384"/>
      <c r="BT687" s="384">
        <v>36.299999999999997</v>
      </c>
      <c r="BU687" s="384"/>
      <c r="BV687" s="384"/>
      <c r="BW687" s="384">
        <v>36.299999999999997</v>
      </c>
      <c r="BX687" s="384"/>
      <c r="BY687" s="384"/>
      <c r="BZ687" s="207"/>
      <c r="CA687" s="207"/>
      <c r="CB687" s="207"/>
      <c r="CC687" s="207"/>
      <c r="CD687" s="207"/>
      <c r="CE687" s="207"/>
      <c r="CF687" s="207"/>
      <c r="CG687" s="207"/>
      <c r="CH687" s="207"/>
      <c r="CI687" s="207"/>
      <c r="CJ687" s="207"/>
      <c r="CK687" s="207"/>
      <c r="CL687" s="207"/>
      <c r="CM687" s="207"/>
      <c r="CN687" s="207"/>
      <c r="CO687" s="207"/>
      <c r="CP687" s="207"/>
      <c r="CQ687" s="207"/>
      <c r="CR687" s="207"/>
      <c r="CS687" s="207"/>
      <c r="CT687" s="207"/>
      <c r="CU687" s="207"/>
      <c r="CV687" s="207"/>
      <c r="CW687" s="207"/>
      <c r="CX687" s="207"/>
      <c r="CY687" s="207"/>
      <c r="CZ687" s="207"/>
      <c r="DA687" s="207"/>
      <c r="DB687" s="207"/>
      <c r="DC687" s="207"/>
      <c r="DD687" s="207"/>
      <c r="DE687" s="207"/>
      <c r="DF687" s="207"/>
      <c r="DG687" s="207"/>
      <c r="DH687" s="207"/>
      <c r="DI687" s="207"/>
      <c r="DJ687" s="207"/>
      <c r="DK687" s="207"/>
      <c r="DL687" s="207"/>
      <c r="DM687" s="207"/>
      <c r="DN687" s="207"/>
      <c r="DO687" s="207"/>
      <c r="DP687" s="207"/>
      <c r="DQ687" s="207"/>
      <c r="DR687" s="207"/>
      <c r="DS687" s="207"/>
      <c r="DT687" s="207"/>
      <c r="DU687" s="207"/>
      <c r="DV687" s="207"/>
      <c r="DW687" s="207"/>
      <c r="DX687" s="207"/>
      <c r="DY687" s="207"/>
      <c r="DZ687" s="207"/>
      <c r="EA687" s="207"/>
      <c r="EB687" s="207"/>
      <c r="EC687" s="207"/>
      <c r="ED687" s="207"/>
      <c r="EE687" s="207"/>
      <c r="EF687" s="207"/>
      <c r="EG687" s="207"/>
      <c r="EH687" s="207"/>
      <c r="EI687" s="207"/>
      <c r="EJ687" s="207"/>
      <c r="EK687" s="207"/>
      <c r="EL687" s="207"/>
      <c r="EM687" s="207"/>
      <c r="EN687" s="207"/>
      <c r="EO687" s="207"/>
      <c r="EP687" s="207"/>
      <c r="EQ687" s="207"/>
      <c r="ER687" s="207"/>
      <c r="ES687" s="207"/>
      <c r="ET687" s="207"/>
      <c r="EU687" s="207"/>
      <c r="EV687" s="207"/>
      <c r="EW687" s="207"/>
      <c r="EX687" s="207"/>
      <c r="EY687" s="207"/>
    </row>
    <row r="688" spans="1:155" x14ac:dyDescent="0.25">
      <c r="A688" s="267" t="s">
        <v>788</v>
      </c>
      <c r="B688" s="267" t="s">
        <v>614</v>
      </c>
      <c r="C688" s="267" t="s">
        <v>607</v>
      </c>
      <c r="D688" s="263" t="s">
        <v>613</v>
      </c>
      <c r="E688" s="267">
        <v>6</v>
      </c>
      <c r="F688" s="384">
        <v>6.24</v>
      </c>
      <c r="G688" s="384"/>
      <c r="H688" s="384"/>
      <c r="I688" s="384">
        <v>6.23</v>
      </c>
      <c r="J688" s="384"/>
      <c r="K688" s="384"/>
      <c r="L688" s="384">
        <v>6.18</v>
      </c>
      <c r="M688" s="384"/>
      <c r="N688" s="384"/>
      <c r="O688" s="384">
        <v>6.2</v>
      </c>
      <c r="P688" s="384"/>
      <c r="Q688" s="384"/>
      <c r="R688" s="384">
        <v>6.23</v>
      </c>
      <c r="S688" s="384"/>
      <c r="T688" s="384"/>
      <c r="U688" s="384">
        <v>6.24</v>
      </c>
      <c r="V688" s="384"/>
      <c r="W688" s="384"/>
      <c r="X688" s="384">
        <v>6.09</v>
      </c>
      <c r="Y688" s="384"/>
      <c r="Z688" s="384"/>
      <c r="AA688" s="384">
        <v>6.15</v>
      </c>
      <c r="AB688" s="384"/>
      <c r="AC688" s="384"/>
      <c r="AD688" s="384">
        <v>6.15</v>
      </c>
      <c r="AE688" s="384"/>
      <c r="AF688" s="384"/>
      <c r="AG688" s="384">
        <v>6.19</v>
      </c>
      <c r="AH688" s="384"/>
      <c r="AI688" s="384"/>
      <c r="AJ688" s="384">
        <v>6.08</v>
      </c>
      <c r="AK688" s="384"/>
      <c r="AL688" s="384"/>
      <c r="AM688" s="384">
        <v>6.03</v>
      </c>
      <c r="AN688" s="384"/>
      <c r="AO688" s="384"/>
      <c r="AP688" s="384">
        <v>6.22</v>
      </c>
      <c r="AQ688" s="384"/>
      <c r="AR688" s="384"/>
      <c r="AS688" s="384">
        <v>6.11</v>
      </c>
      <c r="AT688" s="384"/>
      <c r="AU688" s="384"/>
      <c r="AV688" s="384">
        <v>6.15</v>
      </c>
      <c r="AW688" s="384"/>
      <c r="AX688" s="384"/>
      <c r="AY688" s="384">
        <v>6.1</v>
      </c>
      <c r="AZ688" s="384"/>
      <c r="BA688" s="384"/>
      <c r="BB688" s="384">
        <v>6.05</v>
      </c>
      <c r="BC688" s="384"/>
      <c r="BD688" s="384"/>
      <c r="BE688" s="384">
        <v>6.18</v>
      </c>
      <c r="BF688" s="384"/>
      <c r="BG688" s="384"/>
      <c r="BH688" s="384">
        <v>6.08</v>
      </c>
      <c r="BI688" s="384"/>
      <c r="BJ688" s="384"/>
      <c r="BK688" s="384">
        <v>6.19</v>
      </c>
      <c r="BL688" s="384"/>
      <c r="BM688" s="384"/>
      <c r="BN688" s="384">
        <v>6.27</v>
      </c>
      <c r="BO688" s="384"/>
      <c r="BP688" s="384"/>
      <c r="BQ688" s="384">
        <v>6.11</v>
      </c>
      <c r="BR688" s="384"/>
      <c r="BS688" s="384"/>
      <c r="BT688" s="384">
        <v>6.17</v>
      </c>
      <c r="BU688" s="384"/>
      <c r="BV688" s="384"/>
      <c r="BW688" s="384">
        <v>6.27</v>
      </c>
      <c r="BX688" s="384"/>
      <c r="BY688" s="384"/>
      <c r="BZ688" s="208"/>
      <c r="CA688" s="208"/>
      <c r="CB688" s="208"/>
      <c r="CC688" s="208"/>
      <c r="CD688" s="208"/>
      <c r="CE688" s="208"/>
      <c r="CF688" s="208"/>
      <c r="CG688" s="208"/>
      <c r="CH688" s="208"/>
      <c r="CI688" s="208"/>
      <c r="CJ688" s="208"/>
      <c r="CK688" s="208"/>
      <c r="CL688" s="208"/>
      <c r="CM688" s="208"/>
      <c r="CN688" s="208"/>
      <c r="CO688" s="208"/>
      <c r="CP688" s="208"/>
      <c r="CQ688" s="208"/>
      <c r="CR688" s="208"/>
      <c r="CS688" s="208"/>
      <c r="CT688" s="208"/>
      <c r="CU688" s="208"/>
      <c r="CV688" s="208"/>
      <c r="CW688" s="208"/>
      <c r="CX688" s="208"/>
      <c r="CY688" s="208"/>
      <c r="CZ688" s="208"/>
      <c r="DA688" s="208"/>
      <c r="DB688" s="208"/>
      <c r="DC688" s="208"/>
      <c r="DD688" s="208"/>
      <c r="DE688" s="208"/>
      <c r="DF688" s="208"/>
      <c r="DG688" s="208"/>
      <c r="DH688" s="208"/>
      <c r="DI688" s="208"/>
      <c r="DJ688" s="208"/>
      <c r="DK688" s="208"/>
      <c r="DL688" s="208"/>
      <c r="DM688" s="208"/>
      <c r="DN688" s="208"/>
      <c r="DO688" s="208"/>
      <c r="DP688" s="208"/>
      <c r="DQ688" s="208"/>
      <c r="DR688" s="208"/>
      <c r="DS688" s="208"/>
      <c r="DT688" s="208"/>
      <c r="DU688" s="208"/>
      <c r="DV688" s="208"/>
      <c r="DW688" s="208"/>
      <c r="DX688" s="208"/>
      <c r="DY688" s="208"/>
      <c r="DZ688" s="208"/>
      <c r="EA688" s="208"/>
      <c r="EB688" s="208"/>
      <c r="EC688" s="208"/>
      <c r="ED688" s="208"/>
      <c r="EE688" s="208"/>
      <c r="EF688" s="208"/>
      <c r="EG688" s="208"/>
      <c r="EH688" s="208"/>
      <c r="EI688" s="208"/>
      <c r="EJ688" s="208"/>
      <c r="EK688" s="208"/>
      <c r="EL688" s="208"/>
      <c r="EM688" s="208"/>
      <c r="EN688" s="208"/>
      <c r="EO688" s="208"/>
      <c r="EP688" s="208"/>
      <c r="EQ688" s="208"/>
      <c r="ER688" s="208"/>
      <c r="ES688" s="208"/>
      <c r="ET688" s="208"/>
      <c r="EU688" s="208"/>
      <c r="EV688" s="208"/>
      <c r="EW688" s="208"/>
      <c r="EX688" s="208"/>
      <c r="EY688" s="208"/>
    </row>
    <row r="689" spans="1:155" x14ac:dyDescent="0.25">
      <c r="A689" s="267" t="s">
        <v>788</v>
      </c>
      <c r="B689" s="267" t="s">
        <v>790</v>
      </c>
      <c r="C689" s="267" t="s">
        <v>607</v>
      </c>
      <c r="D689" s="260" t="s">
        <v>611</v>
      </c>
      <c r="E689" s="260">
        <v>0.4</v>
      </c>
      <c r="F689" s="348">
        <v>1E-3</v>
      </c>
      <c r="G689" s="348">
        <v>3.0000000000000001E-3</v>
      </c>
      <c r="H689" s="348">
        <v>0.32</v>
      </c>
      <c r="I689" s="348">
        <v>1E-3</v>
      </c>
      <c r="J689" s="348">
        <v>3.0000000000000001E-3</v>
      </c>
      <c r="K689" s="348">
        <v>0.3</v>
      </c>
      <c r="L689" s="348">
        <v>1E-3</v>
      </c>
      <c r="M689" s="348">
        <v>3.0000000000000001E-3</v>
      </c>
      <c r="N689" s="348">
        <v>0.3</v>
      </c>
      <c r="O689" s="348">
        <v>1E-3</v>
      </c>
      <c r="P689" s="348">
        <v>3.0000000000000001E-3</v>
      </c>
      <c r="Q689" s="348">
        <v>0.3</v>
      </c>
      <c r="R689" s="348">
        <v>1E-3</v>
      </c>
      <c r="S689" s="348">
        <v>3.0000000000000001E-3</v>
      </c>
      <c r="T689" s="348">
        <v>0.28999999999999998</v>
      </c>
      <c r="U689" s="348">
        <v>1E-3</v>
      </c>
      <c r="V689" s="348">
        <v>3.0000000000000001E-3</v>
      </c>
      <c r="W689" s="348">
        <v>0.3</v>
      </c>
      <c r="X689" s="348">
        <v>1E-3</v>
      </c>
      <c r="Y689" s="348">
        <v>3.0000000000000001E-3</v>
      </c>
      <c r="Z689" s="348">
        <v>0.31</v>
      </c>
      <c r="AA689" s="348">
        <v>1E-3</v>
      </c>
      <c r="AB689" s="348">
        <v>3.0000000000000001E-3</v>
      </c>
      <c r="AC689" s="348">
        <v>0.3</v>
      </c>
      <c r="AD689" s="348">
        <v>1E-3</v>
      </c>
      <c r="AE689" s="348">
        <v>3.0000000000000001E-3</v>
      </c>
      <c r="AF689" s="348">
        <v>0.3</v>
      </c>
      <c r="AG689" s="348">
        <v>1E-3</v>
      </c>
      <c r="AH689" s="348">
        <v>3.0000000000000001E-3</v>
      </c>
      <c r="AI689" s="348">
        <v>0.28999999999999998</v>
      </c>
      <c r="AJ689" s="348">
        <v>1E-3</v>
      </c>
      <c r="AK689" s="348">
        <v>3.0000000000000001E-3</v>
      </c>
      <c r="AL689" s="348">
        <v>0.28000000000000003</v>
      </c>
      <c r="AM689" s="348">
        <v>1E-3</v>
      </c>
      <c r="AN689" s="348">
        <v>3.0000000000000001E-3</v>
      </c>
      <c r="AO689" s="348">
        <v>0.28000000000000003</v>
      </c>
      <c r="AP689" s="348">
        <v>1E-3</v>
      </c>
      <c r="AQ689" s="348">
        <v>3.0000000000000001E-3</v>
      </c>
      <c r="AR689" s="348">
        <v>0.28000000000000003</v>
      </c>
      <c r="AS689" s="348">
        <v>1E-3</v>
      </c>
      <c r="AT689" s="348">
        <v>3.0000000000000001E-3</v>
      </c>
      <c r="AU689" s="348">
        <v>0.3</v>
      </c>
      <c r="AV689" s="348">
        <v>1E-3</v>
      </c>
      <c r="AW689" s="348">
        <v>3.0000000000000001E-3</v>
      </c>
      <c r="AX689" s="348">
        <v>0.28999999999999998</v>
      </c>
      <c r="AY689" s="348">
        <v>2E-3</v>
      </c>
      <c r="AZ689" s="348">
        <v>3.0000000000000001E-3</v>
      </c>
      <c r="BA689" s="348">
        <v>0.34</v>
      </c>
      <c r="BB689" s="348">
        <v>1E-3</v>
      </c>
      <c r="BC689" s="348">
        <v>3.0000000000000001E-3</v>
      </c>
      <c r="BD689" s="348">
        <v>0.28000000000000003</v>
      </c>
      <c r="BE689" s="348">
        <v>1E-3</v>
      </c>
      <c r="BF689" s="348">
        <v>3.0000000000000001E-3</v>
      </c>
      <c r="BG689" s="348">
        <v>0.28999999999999998</v>
      </c>
      <c r="BH689" s="348">
        <v>1E-3</v>
      </c>
      <c r="BI689" s="348">
        <v>3.0000000000000001E-3</v>
      </c>
      <c r="BJ689" s="348">
        <v>0.3</v>
      </c>
      <c r="BK689" s="348">
        <v>1E-3</v>
      </c>
      <c r="BL689" s="348">
        <v>3.0000000000000001E-3</v>
      </c>
      <c r="BM689" s="348">
        <v>0.28999999999999998</v>
      </c>
      <c r="BN689" s="348">
        <v>1E-3</v>
      </c>
      <c r="BO689" s="348">
        <v>3.0000000000000001E-3</v>
      </c>
      <c r="BP689" s="348">
        <v>0.3</v>
      </c>
      <c r="BQ689" s="348">
        <v>1E-3</v>
      </c>
      <c r="BR689" s="348">
        <v>3.0000000000000001E-3</v>
      </c>
      <c r="BS689" s="348">
        <v>0.31</v>
      </c>
      <c r="BT689" s="348">
        <v>1E-3</v>
      </c>
      <c r="BU689" s="348">
        <v>3.0000000000000001E-3</v>
      </c>
      <c r="BV689" s="348">
        <v>0.31</v>
      </c>
      <c r="BW689" s="348">
        <v>1E-3</v>
      </c>
      <c r="BX689" s="348">
        <v>3.0000000000000001E-3</v>
      </c>
      <c r="BY689" s="348">
        <v>0.3</v>
      </c>
      <c r="BZ689" s="209"/>
      <c r="CA689" s="209"/>
      <c r="CB689" s="209"/>
      <c r="CC689" s="209"/>
      <c r="CD689" s="209"/>
      <c r="CE689" s="209"/>
      <c r="CF689" s="209"/>
      <c r="CG689" s="209"/>
      <c r="CH689" s="209"/>
      <c r="CI689" s="209"/>
      <c r="CJ689" s="209"/>
      <c r="CK689" s="209"/>
      <c r="CL689" s="209"/>
      <c r="CM689" s="209"/>
      <c r="CN689" s="209"/>
      <c r="CO689" s="209"/>
      <c r="CP689" s="209"/>
      <c r="CQ689" s="209"/>
      <c r="CR689" s="209"/>
      <c r="CS689" s="209"/>
      <c r="CT689" s="209"/>
      <c r="CU689" s="209"/>
      <c r="CV689" s="209"/>
      <c r="CW689" s="209"/>
      <c r="CX689" s="209"/>
      <c r="CY689" s="209"/>
      <c r="CZ689" s="209"/>
      <c r="DA689" s="209"/>
      <c r="DB689" s="209"/>
      <c r="DC689" s="209"/>
      <c r="DD689" s="209"/>
      <c r="DE689" s="209"/>
      <c r="DF689" s="209"/>
      <c r="DG689" s="209"/>
      <c r="DH689" s="209"/>
      <c r="DI689" s="209"/>
      <c r="DJ689" s="209"/>
      <c r="DK689" s="209"/>
      <c r="DL689" s="209"/>
      <c r="DM689" s="209"/>
      <c r="DN689" s="209"/>
      <c r="DO689" s="209"/>
      <c r="DP689" s="209"/>
      <c r="DQ689" s="209"/>
      <c r="DR689" s="209"/>
      <c r="DS689" s="209"/>
      <c r="DT689" s="209"/>
      <c r="DU689" s="209"/>
      <c r="DV689" s="209"/>
      <c r="DW689" s="209"/>
      <c r="DX689" s="209"/>
      <c r="DY689" s="209"/>
      <c r="DZ689" s="209"/>
      <c r="EA689" s="209"/>
      <c r="EB689" s="209"/>
      <c r="EC689" s="209"/>
      <c r="ED689" s="209"/>
      <c r="EE689" s="209"/>
      <c r="EF689" s="209"/>
      <c r="EG689" s="209"/>
      <c r="EH689" s="209"/>
      <c r="EI689" s="209"/>
      <c r="EJ689" s="209"/>
      <c r="EK689" s="209"/>
      <c r="EL689" s="209"/>
      <c r="EM689" s="209"/>
      <c r="EN689" s="209"/>
      <c r="EO689" s="209"/>
      <c r="EP689" s="209"/>
      <c r="EQ689" s="209"/>
      <c r="ER689" s="209"/>
      <c r="ES689" s="209"/>
      <c r="ET689" s="209"/>
      <c r="EU689" s="209"/>
      <c r="EV689" s="209"/>
      <c r="EW689" s="209"/>
      <c r="EX689" s="209"/>
      <c r="EY689" s="209"/>
    </row>
    <row r="690" spans="1:155" ht="30" x14ac:dyDescent="0.25">
      <c r="A690" s="266" t="s">
        <v>788</v>
      </c>
      <c r="B690" s="267" t="s">
        <v>791</v>
      </c>
      <c r="C690" s="266" t="s">
        <v>607</v>
      </c>
      <c r="D690" s="266" t="s">
        <v>607</v>
      </c>
      <c r="E690" s="260">
        <v>110</v>
      </c>
      <c r="F690" s="348">
        <v>-0.38700000000000001</v>
      </c>
      <c r="G690" s="348">
        <v>-1.6279999999999999</v>
      </c>
      <c r="H690" s="348">
        <v>7.89</v>
      </c>
      <c r="I690" s="348">
        <v>-0.374</v>
      </c>
      <c r="J690" s="348">
        <v>-1.641</v>
      </c>
      <c r="K690" s="348">
        <v>8.01</v>
      </c>
      <c r="L690" s="348">
        <v>-0.378</v>
      </c>
      <c r="M690" s="348">
        <v>-1.6319999999999999</v>
      </c>
      <c r="N690" s="348">
        <v>8.0500000000000007</v>
      </c>
      <c r="O690" s="348">
        <v>-0.374</v>
      </c>
      <c r="P690" s="348">
        <v>-1.6319999999999999</v>
      </c>
      <c r="Q690" s="348">
        <v>7.91</v>
      </c>
      <c r="R690" s="348">
        <v>-0.37</v>
      </c>
      <c r="S690" s="348">
        <v>-1.6459999999999999</v>
      </c>
      <c r="T690" s="348">
        <v>7.97</v>
      </c>
      <c r="U690" s="348">
        <v>-0.38300000000000001</v>
      </c>
      <c r="V690" s="348">
        <v>-1.641</v>
      </c>
      <c r="W690" s="348">
        <v>8.15</v>
      </c>
      <c r="X690" s="348">
        <v>-0.40500000000000003</v>
      </c>
      <c r="Y690" s="348">
        <v>-1.6240000000000001</v>
      </c>
      <c r="Z690" s="348">
        <v>7.81</v>
      </c>
      <c r="AA690" s="348">
        <v>-0.44900000000000001</v>
      </c>
      <c r="AB690" s="348">
        <v>-1.65</v>
      </c>
      <c r="AC690" s="348">
        <v>8.07</v>
      </c>
      <c r="AD690" s="348">
        <v>-0.45319999999999999</v>
      </c>
      <c r="AE690" s="348">
        <v>-1.6456</v>
      </c>
      <c r="AF690" s="348">
        <v>8.0844593316979587</v>
      </c>
      <c r="AG690" s="348">
        <v>-0.42680000000000001</v>
      </c>
      <c r="AH690" s="348">
        <v>-1.6544000000000001</v>
      </c>
      <c r="AI690" s="348">
        <v>8.219811691987319</v>
      </c>
      <c r="AJ690" s="348">
        <v>-0.46200000000000008</v>
      </c>
      <c r="AK690" s="348">
        <v>-1.6676</v>
      </c>
      <c r="AL690" s="348">
        <v>8.2081035466977639</v>
      </c>
      <c r="AM690" s="348">
        <v>-0.49719999999999998</v>
      </c>
      <c r="AN690" s="348">
        <v>-1.6544000000000001</v>
      </c>
      <c r="AO690" s="348">
        <v>8.3005270090949352</v>
      </c>
      <c r="AP690" s="348">
        <v>-0.47520000000000001</v>
      </c>
      <c r="AQ690" s="348">
        <v>-1.65</v>
      </c>
      <c r="AR690" s="348">
        <v>8.2332940441575886</v>
      </c>
      <c r="AS690" s="348">
        <v>-0.46639999999999998</v>
      </c>
      <c r="AT690" s="348">
        <v>-1.6368</v>
      </c>
      <c r="AU690" s="348">
        <v>8.1689589222508765</v>
      </c>
      <c r="AV690" s="348">
        <v>-0.46200000000000008</v>
      </c>
      <c r="AW690" s="348">
        <v>-1.65</v>
      </c>
      <c r="AX690" s="348">
        <v>8.214639700913084</v>
      </c>
      <c r="AY690" s="348">
        <v>-0.44880000000000003</v>
      </c>
      <c r="AZ690" s="348">
        <v>-1.65</v>
      </c>
      <c r="BA690" s="348">
        <v>8.170696258598495</v>
      </c>
      <c r="BB690" s="348">
        <v>-0.39600000000000002</v>
      </c>
      <c r="BC690" s="348">
        <v>-1.6588000000000001</v>
      </c>
      <c r="BD690" s="348">
        <v>8.1349055207708574</v>
      </c>
      <c r="BE690" s="348">
        <v>-0.37400000000000005</v>
      </c>
      <c r="BF690" s="348">
        <v>-1.65</v>
      </c>
      <c r="BG690" s="348">
        <v>8.04831965501673</v>
      </c>
      <c r="BH690" s="348">
        <v>-0.36080000000000007</v>
      </c>
      <c r="BI690" s="348">
        <v>-1.6412</v>
      </c>
      <c r="BJ690" s="348">
        <v>8.1139779984974467</v>
      </c>
      <c r="BK690" s="348">
        <v>-0.36080000000000001</v>
      </c>
      <c r="BL690" s="348">
        <v>-1.65</v>
      </c>
      <c r="BM690" s="348">
        <v>7.9560996433536912</v>
      </c>
      <c r="BN690" s="348">
        <v>-0.41799999999999993</v>
      </c>
      <c r="BO690" s="348">
        <v>-1.6279999999999999</v>
      </c>
      <c r="BP690" s="348">
        <v>8.0221618580750267</v>
      </c>
      <c r="BQ690" s="348">
        <v>-0.44439999999999996</v>
      </c>
      <c r="BR690" s="348">
        <v>-1.6191999999999998</v>
      </c>
      <c r="BS690" s="348">
        <v>7.9216847336573206</v>
      </c>
      <c r="BT690" s="348">
        <v>-0.41799999999999998</v>
      </c>
      <c r="BU690" s="348">
        <v>-1.6279999999999999</v>
      </c>
      <c r="BV690" s="348">
        <v>7.8650046355659873</v>
      </c>
      <c r="BW690" s="348">
        <v>-0.37400000000000005</v>
      </c>
      <c r="BX690" s="348">
        <v>-1.6324000000000001</v>
      </c>
      <c r="BY690" s="348">
        <v>7.8746620761959933</v>
      </c>
      <c r="BZ690" s="208"/>
      <c r="CA690" s="208"/>
      <c r="CB690" s="208"/>
      <c r="CC690" s="208"/>
      <c r="CD690" s="208"/>
      <c r="CE690" s="208"/>
      <c r="CF690" s="208"/>
      <c r="CG690" s="208"/>
      <c r="CH690" s="208"/>
      <c r="CI690" s="208"/>
      <c r="CJ690" s="208"/>
      <c r="CK690" s="208"/>
      <c r="CL690" s="208"/>
      <c r="CM690" s="208"/>
      <c r="CN690" s="208"/>
      <c r="CO690" s="208"/>
      <c r="CP690" s="208"/>
      <c r="CQ690" s="208"/>
      <c r="CR690" s="208"/>
      <c r="CS690" s="208"/>
      <c r="CT690" s="208"/>
      <c r="CU690" s="208"/>
      <c r="CV690" s="208"/>
      <c r="CW690" s="208"/>
      <c r="CX690" s="208"/>
      <c r="CY690" s="208"/>
      <c r="CZ690" s="208"/>
      <c r="DA690" s="208"/>
      <c r="DB690" s="208"/>
      <c r="DC690" s="208"/>
      <c r="DD690" s="208"/>
      <c r="DE690" s="208"/>
      <c r="DF690" s="208"/>
      <c r="DG690" s="208"/>
      <c r="DH690" s="208"/>
      <c r="DI690" s="208"/>
      <c r="DJ690" s="208"/>
      <c r="DK690" s="208"/>
      <c r="DL690" s="208"/>
      <c r="DM690" s="208"/>
      <c r="DN690" s="208"/>
      <c r="DO690" s="208"/>
      <c r="DP690" s="208"/>
      <c r="DQ690" s="208"/>
      <c r="DR690" s="208"/>
      <c r="DS690" s="208"/>
      <c r="DT690" s="208"/>
      <c r="DU690" s="208"/>
      <c r="DV690" s="208"/>
      <c r="DW690" s="208"/>
      <c r="DX690" s="208"/>
      <c r="DY690" s="208"/>
      <c r="DZ690" s="208"/>
      <c r="EA690" s="208"/>
      <c r="EB690" s="208"/>
      <c r="EC690" s="208"/>
      <c r="ED690" s="208"/>
      <c r="EE690" s="208"/>
      <c r="EF690" s="208"/>
      <c r="EG690" s="208"/>
      <c r="EH690" s="208"/>
      <c r="EI690" s="208"/>
      <c r="EJ690" s="208"/>
      <c r="EK690" s="208"/>
      <c r="EL690" s="208"/>
      <c r="EM690" s="208"/>
      <c r="EN690" s="208"/>
      <c r="EO690" s="208"/>
      <c r="EP690" s="208"/>
      <c r="EQ690" s="208"/>
      <c r="ER690" s="208"/>
      <c r="ES690" s="208"/>
      <c r="ET690" s="208"/>
      <c r="EU690" s="208"/>
      <c r="EV690" s="208"/>
      <c r="EW690" s="208"/>
      <c r="EX690" s="208"/>
      <c r="EY690" s="208"/>
    </row>
    <row r="691" spans="1:155" ht="30" x14ac:dyDescent="0.25">
      <c r="A691" s="266" t="s">
        <v>788</v>
      </c>
      <c r="B691" s="267" t="s">
        <v>792</v>
      </c>
      <c r="C691" s="266" t="s">
        <v>607</v>
      </c>
      <c r="D691" s="266" t="s">
        <v>607</v>
      </c>
      <c r="E691" s="260">
        <v>110</v>
      </c>
      <c r="F691" s="348">
        <v>0.114</v>
      </c>
      <c r="G691" s="348">
        <v>2.0499999999999998</v>
      </c>
      <c r="H691" s="348">
        <v>9.69</v>
      </c>
      <c r="I691" s="348">
        <v>9.7000000000000003E-2</v>
      </c>
      <c r="J691" s="348">
        <v>2.0459999999999998</v>
      </c>
      <c r="K691" s="348">
        <v>9.75</v>
      </c>
      <c r="L691" s="348">
        <v>9.1999999999999998E-2</v>
      </c>
      <c r="M691" s="348">
        <v>2.0459999999999998</v>
      </c>
      <c r="N691" s="348">
        <v>9.84</v>
      </c>
      <c r="O691" s="348">
        <v>8.7999999999999995E-2</v>
      </c>
      <c r="P691" s="348">
        <v>2.0419999999999998</v>
      </c>
      <c r="Q691" s="348">
        <v>9.66</v>
      </c>
      <c r="R691" s="348">
        <v>8.7999999999999995E-2</v>
      </c>
      <c r="S691" s="348">
        <v>2.0369999999999999</v>
      </c>
      <c r="T691" s="348">
        <v>9.64</v>
      </c>
      <c r="U691" s="348">
        <v>9.7000000000000003E-2</v>
      </c>
      <c r="V691" s="348">
        <v>2.0419999999999998</v>
      </c>
      <c r="W691" s="348">
        <v>9.89</v>
      </c>
      <c r="X691" s="348">
        <v>0.11899999999999999</v>
      </c>
      <c r="Y691" s="348">
        <v>2.0369999999999999</v>
      </c>
      <c r="Z691" s="348">
        <v>9.52</v>
      </c>
      <c r="AA691" s="348">
        <v>0.14499999999999999</v>
      </c>
      <c r="AB691" s="348">
        <v>2.0550000000000002</v>
      </c>
      <c r="AC691" s="348">
        <v>9.7200000000000006</v>
      </c>
      <c r="AD691" s="348">
        <v>0.14959999999999998</v>
      </c>
      <c r="AE691" s="348">
        <v>2.0504000000000002</v>
      </c>
      <c r="AF691" s="348">
        <v>9.737403764714724</v>
      </c>
      <c r="AG691" s="348">
        <v>0.13200000000000001</v>
      </c>
      <c r="AH691" s="348">
        <v>2.0327999999999999</v>
      </c>
      <c r="AI691" s="348">
        <v>9.8002795447870366</v>
      </c>
      <c r="AJ691" s="348">
        <v>0.16719999999999999</v>
      </c>
      <c r="AK691" s="348">
        <v>2.0327999999999999</v>
      </c>
      <c r="AL691" s="348">
        <v>9.6750113125130195</v>
      </c>
      <c r="AM691" s="348">
        <v>0.19360000000000002</v>
      </c>
      <c r="AN691" s="348">
        <v>2.0196000000000001</v>
      </c>
      <c r="AO691" s="348">
        <v>9.7485481035599122</v>
      </c>
      <c r="AP691" s="348">
        <v>0.17599999999999999</v>
      </c>
      <c r="AQ691" s="348">
        <v>2.0152000000000001</v>
      </c>
      <c r="AR691" s="348">
        <v>9.6996233038855006</v>
      </c>
      <c r="AS691" s="348">
        <v>0.18480000000000002</v>
      </c>
      <c r="AT691" s="348">
        <v>2.0327999999999999</v>
      </c>
      <c r="AU691" s="348">
        <v>9.7971801237099125</v>
      </c>
      <c r="AV691" s="348">
        <v>0.1628</v>
      </c>
      <c r="AW691" s="348">
        <v>2.0284</v>
      </c>
      <c r="AX691" s="348">
        <v>9.7557924580526674</v>
      </c>
      <c r="AY691" s="348">
        <v>0.1628</v>
      </c>
      <c r="AZ691" s="348">
        <v>2.0196000000000001</v>
      </c>
      <c r="BA691" s="348">
        <v>9.6816199635593616</v>
      </c>
      <c r="BB691" s="348">
        <v>0.1188</v>
      </c>
      <c r="BC691" s="348">
        <v>2.0108000000000001</v>
      </c>
      <c r="BD691" s="348">
        <v>9.6083423983649876</v>
      </c>
      <c r="BE691" s="348">
        <v>0.1188</v>
      </c>
      <c r="BF691" s="348">
        <v>2.0196000000000001</v>
      </c>
      <c r="BG691" s="348">
        <v>9.624037700325129</v>
      </c>
      <c r="BH691" s="348">
        <v>0.1012</v>
      </c>
      <c r="BI691" s="348">
        <v>2.0196000000000001</v>
      </c>
      <c r="BJ691" s="348">
        <v>9.7641261293314745</v>
      </c>
      <c r="BK691" s="348">
        <v>0.1056</v>
      </c>
      <c r="BL691" s="348">
        <v>2.0327999999999999</v>
      </c>
      <c r="BM691" s="348">
        <v>9.588568984568866</v>
      </c>
      <c r="BN691" s="348">
        <v>0.13639999999999999</v>
      </c>
      <c r="BO691" s="348">
        <v>2.0459999999999998</v>
      </c>
      <c r="BP691" s="348">
        <v>9.7868398718886169</v>
      </c>
      <c r="BQ691" s="348">
        <v>0.1452</v>
      </c>
      <c r="BR691" s="348">
        <v>2.0371999999999999</v>
      </c>
      <c r="BS691" s="348">
        <v>9.6356473545538073</v>
      </c>
      <c r="BT691" s="348">
        <v>0.13200000000000001</v>
      </c>
      <c r="BU691" s="348">
        <v>2.0459999999999998</v>
      </c>
      <c r="BV691" s="348">
        <v>9.5937643700095645</v>
      </c>
      <c r="BW691" s="348">
        <v>0.11</v>
      </c>
      <c r="BX691" s="348">
        <v>2.0371999999999999</v>
      </c>
      <c r="BY691" s="348">
        <v>9.5931638380520763</v>
      </c>
      <c r="BZ691" s="209"/>
      <c r="CA691" s="209"/>
      <c r="CB691" s="209"/>
      <c r="CC691" s="209"/>
      <c r="CD691" s="209"/>
      <c r="CE691" s="209"/>
      <c r="CF691" s="209"/>
      <c r="CG691" s="209"/>
      <c r="CH691" s="209"/>
      <c r="CI691" s="209"/>
      <c r="CJ691" s="209"/>
      <c r="CK691" s="209"/>
      <c r="CL691" s="209"/>
      <c r="CM691" s="209"/>
      <c r="CN691" s="209"/>
      <c r="CO691" s="209"/>
      <c r="CP691" s="209"/>
      <c r="CQ691" s="209"/>
      <c r="CR691" s="209"/>
      <c r="CS691" s="209"/>
      <c r="CT691" s="209"/>
      <c r="CU691" s="209"/>
      <c r="CV691" s="209"/>
      <c r="CW691" s="209"/>
      <c r="CX691" s="209"/>
      <c r="CY691" s="209"/>
      <c r="CZ691" s="209"/>
      <c r="DA691" s="209"/>
      <c r="DB691" s="209"/>
      <c r="DC691" s="209"/>
      <c r="DD691" s="209"/>
      <c r="DE691" s="209"/>
      <c r="DF691" s="209"/>
      <c r="DG691" s="209"/>
      <c r="DH691" s="209"/>
      <c r="DI691" s="209"/>
      <c r="DJ691" s="209"/>
      <c r="DK691" s="209"/>
      <c r="DL691" s="209"/>
      <c r="DM691" s="209"/>
      <c r="DN691" s="209"/>
      <c r="DO691" s="209"/>
      <c r="DP691" s="209"/>
      <c r="DQ691" s="209"/>
      <c r="DR691" s="209"/>
      <c r="DS691" s="209"/>
      <c r="DT691" s="209"/>
      <c r="DU691" s="209"/>
      <c r="DV691" s="209"/>
      <c r="DW691" s="209"/>
      <c r="DX691" s="209"/>
      <c r="DY691" s="209"/>
      <c r="DZ691" s="209"/>
      <c r="EA691" s="209"/>
      <c r="EB691" s="209"/>
      <c r="EC691" s="209"/>
      <c r="ED691" s="209"/>
      <c r="EE691" s="209"/>
      <c r="EF691" s="209"/>
      <c r="EG691" s="209"/>
      <c r="EH691" s="209"/>
      <c r="EI691" s="209"/>
      <c r="EJ691" s="209"/>
      <c r="EK691" s="209"/>
      <c r="EL691" s="209"/>
      <c r="EM691" s="209"/>
      <c r="EN691" s="209"/>
      <c r="EO691" s="209"/>
      <c r="EP691" s="209"/>
      <c r="EQ691" s="209"/>
      <c r="ER691" s="209"/>
      <c r="ES691" s="209"/>
      <c r="ET691" s="209"/>
      <c r="EU691" s="209"/>
      <c r="EV691" s="209"/>
      <c r="EW691" s="209"/>
      <c r="EX691" s="209"/>
      <c r="EY691" s="209"/>
    </row>
    <row r="692" spans="1:155" ht="30" x14ac:dyDescent="0.25">
      <c r="A692" s="266" t="s">
        <v>788</v>
      </c>
      <c r="B692" s="267" t="s">
        <v>793</v>
      </c>
      <c r="C692" s="266" t="s">
        <v>607</v>
      </c>
      <c r="D692" s="266" t="s">
        <v>607</v>
      </c>
      <c r="E692" s="260">
        <v>110</v>
      </c>
      <c r="F692" s="348" t="s">
        <v>794</v>
      </c>
      <c r="G692" s="348" t="s">
        <v>794</v>
      </c>
      <c r="H692" s="348" t="s">
        <v>794</v>
      </c>
      <c r="I692" s="348" t="s">
        <v>794</v>
      </c>
      <c r="J692" s="348" t="s">
        <v>794</v>
      </c>
      <c r="K692" s="348" t="s">
        <v>794</v>
      </c>
      <c r="L692" s="348" t="s">
        <v>794</v>
      </c>
      <c r="M692" s="348" t="s">
        <v>794</v>
      </c>
      <c r="N692" s="348" t="s">
        <v>794</v>
      </c>
      <c r="O692" s="348" t="s">
        <v>794</v>
      </c>
      <c r="P692" s="348" t="s">
        <v>794</v>
      </c>
      <c r="Q692" s="348" t="s">
        <v>794</v>
      </c>
      <c r="R692" s="348" t="s">
        <v>794</v>
      </c>
      <c r="S692" s="348" t="s">
        <v>794</v>
      </c>
      <c r="T692" s="348" t="s">
        <v>794</v>
      </c>
      <c r="U692" s="348" t="s">
        <v>794</v>
      </c>
      <c r="V692" s="348" t="s">
        <v>794</v>
      </c>
      <c r="W692" s="348" t="s">
        <v>794</v>
      </c>
      <c r="X692" s="348" t="s">
        <v>794</v>
      </c>
      <c r="Y692" s="348" t="s">
        <v>794</v>
      </c>
      <c r="Z692" s="348" t="s">
        <v>794</v>
      </c>
      <c r="AA692" s="348" t="s">
        <v>794</v>
      </c>
      <c r="AB692" s="348" t="s">
        <v>794</v>
      </c>
      <c r="AC692" s="348" t="s">
        <v>794</v>
      </c>
      <c r="AD692" s="348" t="s">
        <v>794</v>
      </c>
      <c r="AE692" s="348" t="s">
        <v>794</v>
      </c>
      <c r="AF692" s="348" t="s">
        <v>794</v>
      </c>
      <c r="AG692" s="348" t="s">
        <v>794</v>
      </c>
      <c r="AH692" s="348" t="s">
        <v>794</v>
      </c>
      <c r="AI692" s="348" t="s">
        <v>794</v>
      </c>
      <c r="AJ692" s="348" t="s">
        <v>794</v>
      </c>
      <c r="AK692" s="348" t="s">
        <v>794</v>
      </c>
      <c r="AL692" s="348" t="s">
        <v>794</v>
      </c>
      <c r="AM692" s="348" t="s">
        <v>794</v>
      </c>
      <c r="AN692" s="348" t="s">
        <v>794</v>
      </c>
      <c r="AO692" s="348" t="s">
        <v>794</v>
      </c>
      <c r="AP692" s="348" t="s">
        <v>794</v>
      </c>
      <c r="AQ692" s="348" t="s">
        <v>794</v>
      </c>
      <c r="AR692" s="348" t="s">
        <v>794</v>
      </c>
      <c r="AS692" s="348" t="s">
        <v>794</v>
      </c>
      <c r="AT692" s="348" t="s">
        <v>794</v>
      </c>
      <c r="AU692" s="348" t="s">
        <v>794</v>
      </c>
      <c r="AV692" s="348" t="s">
        <v>794</v>
      </c>
      <c r="AW692" s="348" t="s">
        <v>794</v>
      </c>
      <c r="AX692" s="348" t="s">
        <v>794</v>
      </c>
      <c r="AY692" s="348" t="s">
        <v>794</v>
      </c>
      <c r="AZ692" s="348" t="s">
        <v>794</v>
      </c>
      <c r="BA692" s="348" t="s">
        <v>794</v>
      </c>
      <c r="BB692" s="348" t="s">
        <v>794</v>
      </c>
      <c r="BC692" s="348" t="s">
        <v>794</v>
      </c>
      <c r="BD692" s="348" t="s">
        <v>794</v>
      </c>
      <c r="BE692" s="348" t="s">
        <v>794</v>
      </c>
      <c r="BF692" s="348" t="s">
        <v>794</v>
      </c>
      <c r="BG692" s="348" t="s">
        <v>794</v>
      </c>
      <c r="BH692" s="348" t="s">
        <v>794</v>
      </c>
      <c r="BI692" s="348" t="s">
        <v>794</v>
      </c>
      <c r="BJ692" s="348" t="s">
        <v>794</v>
      </c>
      <c r="BK692" s="348" t="s">
        <v>794</v>
      </c>
      <c r="BL692" s="348" t="s">
        <v>794</v>
      </c>
      <c r="BM692" s="348" t="s">
        <v>794</v>
      </c>
      <c r="BN692" s="348" t="s">
        <v>794</v>
      </c>
      <c r="BO692" s="348" t="s">
        <v>794</v>
      </c>
      <c r="BP692" s="348" t="s">
        <v>794</v>
      </c>
      <c r="BQ692" s="348" t="s">
        <v>794</v>
      </c>
      <c r="BR692" s="348" t="s">
        <v>794</v>
      </c>
      <c r="BS692" s="348" t="s">
        <v>794</v>
      </c>
      <c r="BT692" s="348" t="s">
        <v>794</v>
      </c>
      <c r="BU692" s="348" t="s">
        <v>794</v>
      </c>
      <c r="BV692" s="348" t="s">
        <v>794</v>
      </c>
      <c r="BW692" s="348" t="s">
        <v>794</v>
      </c>
      <c r="BX692" s="348" t="s">
        <v>794</v>
      </c>
      <c r="BY692" s="348" t="s">
        <v>794</v>
      </c>
      <c r="BZ692" s="209"/>
      <c r="CA692" s="209"/>
      <c r="CB692" s="209"/>
      <c r="CC692" s="209"/>
      <c r="CD692" s="209"/>
      <c r="CE692" s="209"/>
      <c r="CF692" s="209"/>
      <c r="CG692" s="209"/>
      <c r="CH692" s="209"/>
      <c r="CI692" s="209"/>
      <c r="CJ692" s="209"/>
      <c r="CK692" s="209"/>
      <c r="CL692" s="209"/>
      <c r="CM692" s="209"/>
      <c r="CN692" s="209"/>
      <c r="CO692" s="209"/>
      <c r="CP692" s="209"/>
      <c r="CQ692" s="209"/>
      <c r="CR692" s="209"/>
      <c r="CS692" s="209"/>
      <c r="CT692" s="209"/>
      <c r="CU692" s="209"/>
      <c r="CV692" s="209"/>
      <c r="CW692" s="209"/>
      <c r="CX692" s="209"/>
      <c r="CY692" s="209"/>
      <c r="CZ692" s="209"/>
      <c r="DA692" s="209"/>
      <c r="DB692" s="209"/>
      <c r="DC692" s="209"/>
      <c r="DD692" s="209"/>
      <c r="DE692" s="209"/>
      <c r="DF692" s="209"/>
      <c r="DG692" s="209"/>
      <c r="DH692" s="209"/>
      <c r="DI692" s="209"/>
      <c r="DJ692" s="209"/>
      <c r="DK692" s="209"/>
      <c r="DL692" s="209"/>
      <c r="DM692" s="209"/>
      <c r="DN692" s="209"/>
      <c r="DO692" s="209"/>
      <c r="DP692" s="209"/>
      <c r="DQ692" s="209"/>
      <c r="DR692" s="209"/>
      <c r="DS692" s="209"/>
      <c r="DT692" s="209"/>
      <c r="DU692" s="209"/>
      <c r="DV692" s="209"/>
      <c r="DW692" s="209"/>
      <c r="DX692" s="209"/>
      <c r="DY692" s="209"/>
      <c r="DZ692" s="209"/>
      <c r="EA692" s="209"/>
      <c r="EB692" s="209"/>
      <c r="EC692" s="209"/>
      <c r="ED692" s="209"/>
      <c r="EE692" s="209"/>
      <c r="EF692" s="209"/>
      <c r="EG692" s="209"/>
      <c r="EH692" s="209"/>
      <c r="EI692" s="209"/>
      <c r="EJ692" s="209"/>
      <c r="EK692" s="209"/>
      <c r="EL692" s="209"/>
      <c r="EM692" s="209"/>
      <c r="EN692" s="209"/>
      <c r="EO692" s="209"/>
      <c r="EP692" s="209"/>
      <c r="EQ692" s="209"/>
      <c r="ER692" s="209"/>
      <c r="ES692" s="209"/>
      <c r="ET692" s="209"/>
      <c r="EU692" s="209"/>
      <c r="EV692" s="209"/>
      <c r="EW692" s="209"/>
      <c r="EX692" s="209"/>
      <c r="EY692" s="209"/>
    </row>
    <row r="693" spans="1:155" x14ac:dyDescent="0.25">
      <c r="A693" s="266" t="s">
        <v>788</v>
      </c>
      <c r="B693" s="267" t="s">
        <v>795</v>
      </c>
      <c r="C693" s="266" t="s">
        <v>607</v>
      </c>
      <c r="D693" s="266" t="s">
        <v>607</v>
      </c>
      <c r="E693" s="266">
        <v>35</v>
      </c>
      <c r="F693" s="348" t="s">
        <v>796</v>
      </c>
      <c r="G693" s="348" t="s">
        <v>796</v>
      </c>
      <c r="H693" s="348" t="s">
        <v>796</v>
      </c>
      <c r="I693" s="348" t="s">
        <v>796</v>
      </c>
      <c r="J693" s="348" t="s">
        <v>796</v>
      </c>
      <c r="K693" s="348" t="s">
        <v>796</v>
      </c>
      <c r="L693" s="348" t="s">
        <v>796</v>
      </c>
      <c r="M693" s="348" t="s">
        <v>796</v>
      </c>
      <c r="N693" s="348" t="s">
        <v>796</v>
      </c>
      <c r="O693" s="348" t="s">
        <v>796</v>
      </c>
      <c r="P693" s="348" t="s">
        <v>796</v>
      </c>
      <c r="Q693" s="348" t="s">
        <v>796</v>
      </c>
      <c r="R693" s="348" t="s">
        <v>796</v>
      </c>
      <c r="S693" s="348" t="s">
        <v>796</v>
      </c>
      <c r="T693" s="348" t="s">
        <v>796</v>
      </c>
      <c r="U693" s="348" t="s">
        <v>796</v>
      </c>
      <c r="V693" s="348" t="s">
        <v>796</v>
      </c>
      <c r="W693" s="348" t="s">
        <v>796</v>
      </c>
      <c r="X693" s="348" t="s">
        <v>796</v>
      </c>
      <c r="Y693" s="348" t="s">
        <v>796</v>
      </c>
      <c r="Z693" s="348" t="s">
        <v>796</v>
      </c>
      <c r="AA693" s="348" t="s">
        <v>796</v>
      </c>
      <c r="AB693" s="348" t="s">
        <v>796</v>
      </c>
      <c r="AC693" s="348" t="s">
        <v>796</v>
      </c>
      <c r="AD693" s="348" t="s">
        <v>796</v>
      </c>
      <c r="AE693" s="348" t="s">
        <v>796</v>
      </c>
      <c r="AF693" s="348" t="s">
        <v>796</v>
      </c>
      <c r="AG693" s="348" t="s">
        <v>796</v>
      </c>
      <c r="AH693" s="348" t="s">
        <v>796</v>
      </c>
      <c r="AI693" s="348" t="s">
        <v>796</v>
      </c>
      <c r="AJ693" s="348" t="s">
        <v>796</v>
      </c>
      <c r="AK693" s="348" t="s">
        <v>796</v>
      </c>
      <c r="AL693" s="348" t="s">
        <v>796</v>
      </c>
      <c r="AM693" s="348" t="s">
        <v>796</v>
      </c>
      <c r="AN693" s="348" t="s">
        <v>796</v>
      </c>
      <c r="AO693" s="348" t="s">
        <v>796</v>
      </c>
      <c r="AP693" s="348" t="s">
        <v>796</v>
      </c>
      <c r="AQ693" s="348" t="s">
        <v>796</v>
      </c>
      <c r="AR693" s="348" t="s">
        <v>796</v>
      </c>
      <c r="AS693" s="348" t="s">
        <v>796</v>
      </c>
      <c r="AT693" s="348" t="s">
        <v>796</v>
      </c>
      <c r="AU693" s="348" t="s">
        <v>796</v>
      </c>
      <c r="AV693" s="348" t="s">
        <v>796</v>
      </c>
      <c r="AW693" s="348" t="s">
        <v>796</v>
      </c>
      <c r="AX693" s="348" t="s">
        <v>796</v>
      </c>
      <c r="AY693" s="348" t="s">
        <v>796</v>
      </c>
      <c r="AZ693" s="348" t="s">
        <v>796</v>
      </c>
      <c r="BA693" s="348" t="s">
        <v>796</v>
      </c>
      <c r="BB693" s="348" t="s">
        <v>796</v>
      </c>
      <c r="BC693" s="348" t="s">
        <v>796</v>
      </c>
      <c r="BD693" s="348" t="s">
        <v>796</v>
      </c>
      <c r="BE693" s="348" t="s">
        <v>796</v>
      </c>
      <c r="BF693" s="348" t="s">
        <v>796</v>
      </c>
      <c r="BG693" s="348" t="s">
        <v>796</v>
      </c>
      <c r="BH693" s="348" t="s">
        <v>796</v>
      </c>
      <c r="BI693" s="348" t="s">
        <v>796</v>
      </c>
      <c r="BJ693" s="348" t="s">
        <v>796</v>
      </c>
      <c r="BK693" s="348" t="s">
        <v>796</v>
      </c>
      <c r="BL693" s="348" t="s">
        <v>796</v>
      </c>
      <c r="BM693" s="348" t="s">
        <v>796</v>
      </c>
      <c r="BN693" s="348" t="s">
        <v>796</v>
      </c>
      <c r="BO693" s="348" t="s">
        <v>796</v>
      </c>
      <c r="BP693" s="348" t="s">
        <v>796</v>
      </c>
      <c r="BQ693" s="348" t="s">
        <v>796</v>
      </c>
      <c r="BR693" s="348" t="s">
        <v>796</v>
      </c>
      <c r="BS693" s="348" t="s">
        <v>796</v>
      </c>
      <c r="BT693" s="348" t="s">
        <v>796</v>
      </c>
      <c r="BU693" s="348" t="s">
        <v>796</v>
      </c>
      <c r="BV693" s="348" t="s">
        <v>796</v>
      </c>
      <c r="BW693" s="348" t="s">
        <v>796</v>
      </c>
      <c r="BX693" s="348" t="s">
        <v>796</v>
      </c>
      <c r="BY693" s="348" t="s">
        <v>796</v>
      </c>
      <c r="BZ693" s="208"/>
      <c r="CA693" s="208"/>
      <c r="CB693" s="208"/>
      <c r="CC693" s="208"/>
      <c r="CD693" s="208"/>
      <c r="CE693" s="208"/>
      <c r="CF693" s="208"/>
      <c r="CG693" s="208"/>
      <c r="CH693" s="208"/>
      <c r="CI693" s="208"/>
      <c r="CJ693" s="208"/>
      <c r="CK693" s="208"/>
      <c r="CL693" s="208"/>
      <c r="CM693" s="208"/>
      <c r="CN693" s="208"/>
      <c r="CO693" s="208"/>
      <c r="CP693" s="208"/>
      <c r="CQ693" s="208"/>
      <c r="CR693" s="208"/>
      <c r="CS693" s="208"/>
      <c r="CT693" s="208"/>
      <c r="CU693" s="208"/>
      <c r="CV693" s="208"/>
      <c r="CW693" s="208"/>
      <c r="CX693" s="208"/>
      <c r="CY693" s="208"/>
      <c r="CZ693" s="208"/>
      <c r="DA693" s="208"/>
      <c r="DB693" s="208"/>
      <c r="DC693" s="208"/>
      <c r="DD693" s="208"/>
      <c r="DE693" s="208"/>
      <c r="DF693" s="208"/>
      <c r="DG693" s="208"/>
      <c r="DH693" s="208"/>
      <c r="DI693" s="208"/>
      <c r="DJ693" s="208"/>
      <c r="DK693" s="208"/>
      <c r="DL693" s="208"/>
      <c r="DM693" s="208"/>
      <c r="DN693" s="208"/>
      <c r="DO693" s="208"/>
      <c r="DP693" s="208"/>
      <c r="DQ693" s="208"/>
      <c r="DR693" s="208"/>
      <c r="DS693" s="208"/>
      <c r="DT693" s="208"/>
      <c r="DU693" s="208"/>
      <c r="DV693" s="208"/>
      <c r="DW693" s="208"/>
      <c r="DX693" s="208"/>
      <c r="DY693" s="208"/>
      <c r="DZ693" s="208"/>
      <c r="EA693" s="208"/>
      <c r="EB693" s="208"/>
      <c r="EC693" s="208"/>
      <c r="ED693" s="208"/>
      <c r="EE693" s="208"/>
      <c r="EF693" s="208"/>
      <c r="EG693" s="208"/>
      <c r="EH693" s="208"/>
      <c r="EI693" s="208"/>
      <c r="EJ693" s="208"/>
      <c r="EK693" s="208"/>
      <c r="EL693" s="208"/>
      <c r="EM693" s="208"/>
      <c r="EN693" s="208"/>
      <c r="EO693" s="208"/>
      <c r="EP693" s="208"/>
      <c r="EQ693" s="208"/>
      <c r="ER693" s="208"/>
      <c r="ES693" s="208"/>
      <c r="ET693" s="208"/>
      <c r="EU693" s="208"/>
      <c r="EV693" s="208"/>
      <c r="EW693" s="208"/>
      <c r="EX693" s="208"/>
      <c r="EY693" s="208"/>
    </row>
    <row r="694" spans="1:155" ht="30" x14ac:dyDescent="0.25">
      <c r="A694" s="266" t="s">
        <v>788</v>
      </c>
      <c r="B694" s="267" t="s">
        <v>616</v>
      </c>
      <c r="C694" s="266" t="s">
        <v>797</v>
      </c>
      <c r="D694" s="260" t="s">
        <v>606</v>
      </c>
      <c r="E694" s="260">
        <v>110</v>
      </c>
      <c r="F694" s="348" t="s">
        <v>607</v>
      </c>
      <c r="G694" s="348" t="s">
        <v>607</v>
      </c>
      <c r="H694" s="348" t="s">
        <v>607</v>
      </c>
      <c r="I694" s="348" t="s">
        <v>607</v>
      </c>
      <c r="J694" s="348" t="s">
        <v>607</v>
      </c>
      <c r="K694" s="348" t="s">
        <v>607</v>
      </c>
      <c r="L694" s="348" t="s">
        <v>607</v>
      </c>
      <c r="M694" s="348" t="s">
        <v>607</v>
      </c>
      <c r="N694" s="348" t="s">
        <v>607</v>
      </c>
      <c r="O694" s="348" t="s">
        <v>607</v>
      </c>
      <c r="P694" s="348" t="s">
        <v>607</v>
      </c>
      <c r="Q694" s="348" t="s">
        <v>607</v>
      </c>
      <c r="R694" s="348" t="s">
        <v>607</v>
      </c>
      <c r="S694" s="348" t="s">
        <v>607</v>
      </c>
      <c r="T694" s="348" t="s">
        <v>607</v>
      </c>
      <c r="U694" s="348" t="s">
        <v>607</v>
      </c>
      <c r="V694" s="348" t="s">
        <v>607</v>
      </c>
      <c r="W694" s="348" t="s">
        <v>607</v>
      </c>
      <c r="X694" s="348" t="s">
        <v>607</v>
      </c>
      <c r="Y694" s="348" t="s">
        <v>607</v>
      </c>
      <c r="Z694" s="348" t="s">
        <v>607</v>
      </c>
      <c r="AA694" s="348" t="s">
        <v>607</v>
      </c>
      <c r="AB694" s="348" t="s">
        <v>607</v>
      </c>
      <c r="AC694" s="348" t="s">
        <v>607</v>
      </c>
      <c r="AD694" s="348" t="s">
        <v>607</v>
      </c>
      <c r="AE694" s="348" t="s">
        <v>607</v>
      </c>
      <c r="AF694" s="348" t="s">
        <v>607</v>
      </c>
      <c r="AG694" s="348" t="s">
        <v>607</v>
      </c>
      <c r="AH694" s="348" t="s">
        <v>607</v>
      </c>
      <c r="AI694" s="348" t="s">
        <v>607</v>
      </c>
      <c r="AJ694" s="348" t="s">
        <v>607</v>
      </c>
      <c r="AK694" s="348" t="s">
        <v>607</v>
      </c>
      <c r="AL694" s="348" t="s">
        <v>607</v>
      </c>
      <c r="AM694" s="348" t="s">
        <v>607</v>
      </c>
      <c r="AN694" s="348" t="s">
        <v>607</v>
      </c>
      <c r="AO694" s="348" t="s">
        <v>607</v>
      </c>
      <c r="AP694" s="348" t="s">
        <v>607</v>
      </c>
      <c r="AQ694" s="348" t="s">
        <v>607</v>
      </c>
      <c r="AR694" s="348" t="s">
        <v>607</v>
      </c>
      <c r="AS694" s="348" t="s">
        <v>607</v>
      </c>
      <c r="AT694" s="348" t="s">
        <v>607</v>
      </c>
      <c r="AU694" s="348" t="s">
        <v>607</v>
      </c>
      <c r="AV694" s="348" t="s">
        <v>607</v>
      </c>
      <c r="AW694" s="348" t="s">
        <v>607</v>
      </c>
      <c r="AX694" s="348" t="s">
        <v>607</v>
      </c>
      <c r="AY694" s="348" t="s">
        <v>607</v>
      </c>
      <c r="AZ694" s="348" t="s">
        <v>607</v>
      </c>
      <c r="BA694" s="348" t="s">
        <v>607</v>
      </c>
      <c r="BB694" s="348" t="s">
        <v>607</v>
      </c>
      <c r="BC694" s="348" t="s">
        <v>607</v>
      </c>
      <c r="BD694" s="348" t="s">
        <v>607</v>
      </c>
      <c r="BE694" s="348" t="s">
        <v>607</v>
      </c>
      <c r="BF694" s="348" t="s">
        <v>607</v>
      </c>
      <c r="BG694" s="348" t="s">
        <v>607</v>
      </c>
      <c r="BH694" s="348" t="s">
        <v>607</v>
      </c>
      <c r="BI694" s="348" t="s">
        <v>607</v>
      </c>
      <c r="BJ694" s="348" t="s">
        <v>607</v>
      </c>
      <c r="BK694" s="348" t="s">
        <v>607</v>
      </c>
      <c r="BL694" s="348" t="s">
        <v>607</v>
      </c>
      <c r="BM694" s="348" t="s">
        <v>607</v>
      </c>
      <c r="BN694" s="348" t="s">
        <v>607</v>
      </c>
      <c r="BO694" s="348" t="s">
        <v>607</v>
      </c>
      <c r="BP694" s="348" t="s">
        <v>607</v>
      </c>
      <c r="BQ694" s="348" t="s">
        <v>607</v>
      </c>
      <c r="BR694" s="348" t="s">
        <v>607</v>
      </c>
      <c r="BS694" s="348" t="s">
        <v>607</v>
      </c>
      <c r="BT694" s="348" t="s">
        <v>607</v>
      </c>
      <c r="BU694" s="348" t="s">
        <v>607</v>
      </c>
      <c r="BV694" s="348" t="s">
        <v>607</v>
      </c>
      <c r="BW694" s="348" t="s">
        <v>607</v>
      </c>
      <c r="BX694" s="348" t="s">
        <v>607</v>
      </c>
      <c r="BY694" s="348" t="s">
        <v>607</v>
      </c>
      <c r="BZ694" s="209"/>
      <c r="CA694" s="209"/>
      <c r="CB694" s="209"/>
      <c r="CC694" s="209"/>
      <c r="CD694" s="209"/>
      <c r="CE694" s="209"/>
      <c r="CF694" s="209"/>
      <c r="CG694" s="209"/>
      <c r="CH694" s="209"/>
      <c r="CI694" s="209"/>
      <c r="CJ694" s="209"/>
      <c r="CK694" s="209"/>
      <c r="CL694" s="209"/>
      <c r="CM694" s="209"/>
      <c r="CN694" s="209"/>
      <c r="CO694" s="209"/>
      <c r="CP694" s="209"/>
      <c r="CQ694" s="209"/>
      <c r="CR694" s="209"/>
      <c r="CS694" s="209"/>
      <c r="CT694" s="209"/>
      <c r="CU694" s="209"/>
      <c r="CV694" s="209"/>
      <c r="CW694" s="209"/>
      <c r="CX694" s="209"/>
      <c r="CY694" s="209"/>
      <c r="CZ694" s="209"/>
      <c r="DA694" s="209"/>
      <c r="DB694" s="209"/>
      <c r="DC694" s="209"/>
      <c r="DD694" s="209"/>
      <c r="DE694" s="209"/>
      <c r="DF694" s="209"/>
      <c r="DG694" s="209"/>
      <c r="DH694" s="209"/>
      <c r="DI694" s="209"/>
      <c r="DJ694" s="209"/>
      <c r="DK694" s="209"/>
      <c r="DL694" s="209"/>
      <c r="DM694" s="209"/>
      <c r="DN694" s="209"/>
      <c r="DO694" s="209"/>
      <c r="DP694" s="209"/>
      <c r="DQ694" s="209"/>
      <c r="DR694" s="209"/>
      <c r="DS694" s="209"/>
      <c r="DT694" s="209"/>
      <c r="DU694" s="209"/>
      <c r="DV694" s="209"/>
      <c r="DW694" s="209"/>
      <c r="DX694" s="209"/>
      <c r="DY694" s="209"/>
      <c r="DZ694" s="209"/>
      <c r="EA694" s="209"/>
      <c r="EB694" s="209"/>
      <c r="EC694" s="209"/>
      <c r="ED694" s="209"/>
      <c r="EE694" s="209"/>
      <c r="EF694" s="209"/>
      <c r="EG694" s="209"/>
      <c r="EH694" s="209"/>
      <c r="EI694" s="209"/>
      <c r="EJ694" s="209"/>
      <c r="EK694" s="209"/>
      <c r="EL694" s="209"/>
      <c r="EM694" s="209"/>
      <c r="EN694" s="209"/>
      <c r="EO694" s="209"/>
      <c r="EP694" s="209"/>
      <c r="EQ694" s="209"/>
      <c r="ER694" s="209"/>
      <c r="ES694" s="209"/>
      <c r="ET694" s="209"/>
      <c r="EU694" s="209"/>
      <c r="EV694" s="209"/>
      <c r="EW694" s="209"/>
      <c r="EX694" s="209"/>
      <c r="EY694" s="209"/>
    </row>
    <row r="695" spans="1:155" ht="30" x14ac:dyDescent="0.25">
      <c r="A695" s="266" t="s">
        <v>788</v>
      </c>
      <c r="B695" s="267" t="s">
        <v>616</v>
      </c>
      <c r="C695" s="266" t="s">
        <v>797</v>
      </c>
      <c r="D695" s="260" t="s">
        <v>608</v>
      </c>
      <c r="E695" s="260">
        <v>110</v>
      </c>
      <c r="F695" s="372">
        <v>2</v>
      </c>
      <c r="G695" s="372"/>
      <c r="H695" s="372"/>
      <c r="I695" s="372">
        <v>2</v>
      </c>
      <c r="J695" s="372"/>
      <c r="K695" s="372"/>
      <c r="L695" s="372">
        <v>2</v>
      </c>
      <c r="M695" s="372"/>
      <c r="N695" s="372"/>
      <c r="O695" s="372">
        <v>2</v>
      </c>
      <c r="P695" s="372"/>
      <c r="Q695" s="372"/>
      <c r="R695" s="372">
        <v>2</v>
      </c>
      <c r="S695" s="372"/>
      <c r="T695" s="372"/>
      <c r="U695" s="372">
        <v>2</v>
      </c>
      <c r="V695" s="372"/>
      <c r="W695" s="372"/>
      <c r="X695" s="372">
        <v>2</v>
      </c>
      <c r="Y695" s="372"/>
      <c r="Z695" s="372"/>
      <c r="AA695" s="372">
        <v>2</v>
      </c>
      <c r="AB695" s="372"/>
      <c r="AC695" s="372"/>
      <c r="AD695" s="372">
        <v>2</v>
      </c>
      <c r="AE695" s="372"/>
      <c r="AF695" s="372"/>
      <c r="AG695" s="372">
        <v>2</v>
      </c>
      <c r="AH695" s="372"/>
      <c r="AI695" s="372"/>
      <c r="AJ695" s="372">
        <v>2</v>
      </c>
      <c r="AK695" s="372"/>
      <c r="AL695" s="372"/>
      <c r="AM695" s="372">
        <v>2</v>
      </c>
      <c r="AN695" s="372"/>
      <c r="AO695" s="372"/>
      <c r="AP695" s="372">
        <v>2</v>
      </c>
      <c r="AQ695" s="372"/>
      <c r="AR695" s="372"/>
      <c r="AS695" s="372">
        <v>2</v>
      </c>
      <c r="AT695" s="372"/>
      <c r="AU695" s="372"/>
      <c r="AV695" s="372">
        <v>2</v>
      </c>
      <c r="AW695" s="372"/>
      <c r="AX695" s="372"/>
      <c r="AY695" s="372">
        <v>2</v>
      </c>
      <c r="AZ695" s="372"/>
      <c r="BA695" s="372"/>
      <c r="BB695" s="372">
        <v>2</v>
      </c>
      <c r="BC695" s="372"/>
      <c r="BD695" s="372"/>
      <c r="BE695" s="372">
        <v>2</v>
      </c>
      <c r="BF695" s="372"/>
      <c r="BG695" s="372"/>
      <c r="BH695" s="372">
        <v>2</v>
      </c>
      <c r="BI695" s="372"/>
      <c r="BJ695" s="372"/>
      <c r="BK695" s="372">
        <v>2</v>
      </c>
      <c r="BL695" s="372"/>
      <c r="BM695" s="372"/>
      <c r="BN695" s="372">
        <v>2</v>
      </c>
      <c r="BO695" s="372"/>
      <c r="BP695" s="372"/>
      <c r="BQ695" s="372">
        <v>2</v>
      </c>
      <c r="BR695" s="372"/>
      <c r="BS695" s="372"/>
      <c r="BT695" s="372">
        <v>2</v>
      </c>
      <c r="BU695" s="372"/>
      <c r="BV695" s="372"/>
      <c r="BW695" s="372">
        <v>2</v>
      </c>
      <c r="BX695" s="372"/>
      <c r="BY695" s="372"/>
      <c r="BZ695" s="209"/>
      <c r="CA695" s="209"/>
      <c r="CB695" s="209"/>
      <c r="CC695" s="209"/>
      <c r="CD695" s="209"/>
      <c r="CE695" s="209"/>
      <c r="CF695" s="209"/>
      <c r="CG695" s="209"/>
      <c r="CH695" s="209"/>
      <c r="CI695" s="209"/>
      <c r="CJ695" s="209"/>
      <c r="CK695" s="209"/>
      <c r="CL695" s="209"/>
      <c r="CM695" s="209"/>
      <c r="CN695" s="209"/>
      <c r="CO695" s="209"/>
      <c r="CP695" s="209"/>
      <c r="CQ695" s="209"/>
      <c r="CR695" s="209"/>
      <c r="CS695" s="209"/>
      <c r="CT695" s="209"/>
      <c r="CU695" s="209"/>
      <c r="CV695" s="209"/>
      <c r="CW695" s="209"/>
      <c r="CX695" s="209"/>
      <c r="CY695" s="209"/>
      <c r="CZ695" s="209"/>
      <c r="DA695" s="209"/>
      <c r="DB695" s="209"/>
      <c r="DC695" s="209"/>
      <c r="DD695" s="209"/>
      <c r="DE695" s="209"/>
      <c r="DF695" s="209"/>
      <c r="DG695" s="209"/>
      <c r="DH695" s="209"/>
      <c r="DI695" s="209"/>
      <c r="DJ695" s="209"/>
      <c r="DK695" s="209"/>
      <c r="DL695" s="209"/>
      <c r="DM695" s="209"/>
      <c r="DN695" s="209"/>
      <c r="DO695" s="209"/>
      <c r="DP695" s="209"/>
      <c r="DQ695" s="209"/>
      <c r="DR695" s="209"/>
      <c r="DS695" s="209"/>
      <c r="DT695" s="209"/>
      <c r="DU695" s="209"/>
      <c r="DV695" s="209"/>
      <c r="DW695" s="209"/>
      <c r="DX695" s="209"/>
      <c r="DY695" s="209"/>
      <c r="DZ695" s="209"/>
      <c r="EA695" s="209"/>
      <c r="EB695" s="209"/>
      <c r="EC695" s="209"/>
      <c r="ED695" s="209"/>
      <c r="EE695" s="209"/>
      <c r="EF695" s="209"/>
      <c r="EG695" s="209"/>
      <c r="EH695" s="209"/>
      <c r="EI695" s="209"/>
      <c r="EJ695" s="209"/>
      <c r="EK695" s="209"/>
      <c r="EL695" s="209"/>
      <c r="EM695" s="209"/>
      <c r="EN695" s="209"/>
      <c r="EO695" s="209"/>
      <c r="EP695" s="209"/>
      <c r="EQ695" s="209"/>
      <c r="ER695" s="209"/>
      <c r="ES695" s="209"/>
      <c r="ET695" s="209"/>
      <c r="EU695" s="209"/>
      <c r="EV695" s="209"/>
      <c r="EW695" s="209"/>
      <c r="EX695" s="209"/>
      <c r="EY695" s="209"/>
    </row>
    <row r="696" spans="1:155" ht="30" x14ac:dyDescent="0.25">
      <c r="A696" s="266" t="s">
        <v>788</v>
      </c>
      <c r="B696" s="267" t="s">
        <v>616</v>
      </c>
      <c r="C696" s="266" t="s">
        <v>797</v>
      </c>
      <c r="D696" s="260" t="s">
        <v>609</v>
      </c>
      <c r="E696" s="260">
        <v>35</v>
      </c>
      <c r="F696" s="348" t="s">
        <v>607</v>
      </c>
      <c r="G696" s="348" t="s">
        <v>607</v>
      </c>
      <c r="H696" s="348" t="s">
        <v>607</v>
      </c>
      <c r="I696" s="348" t="s">
        <v>607</v>
      </c>
      <c r="J696" s="348" t="s">
        <v>607</v>
      </c>
      <c r="K696" s="348" t="s">
        <v>607</v>
      </c>
      <c r="L696" s="348" t="s">
        <v>607</v>
      </c>
      <c r="M696" s="348" t="s">
        <v>607</v>
      </c>
      <c r="N696" s="348" t="s">
        <v>607</v>
      </c>
      <c r="O696" s="348" t="s">
        <v>607</v>
      </c>
      <c r="P696" s="348" t="s">
        <v>607</v>
      </c>
      <c r="Q696" s="348" t="s">
        <v>607</v>
      </c>
      <c r="R696" s="348" t="s">
        <v>607</v>
      </c>
      <c r="S696" s="348" t="s">
        <v>607</v>
      </c>
      <c r="T696" s="348" t="s">
        <v>607</v>
      </c>
      <c r="U696" s="348" t="s">
        <v>607</v>
      </c>
      <c r="V696" s="348" t="s">
        <v>607</v>
      </c>
      <c r="W696" s="348" t="s">
        <v>607</v>
      </c>
      <c r="X696" s="348" t="s">
        <v>607</v>
      </c>
      <c r="Y696" s="348" t="s">
        <v>607</v>
      </c>
      <c r="Z696" s="348" t="s">
        <v>607</v>
      </c>
      <c r="AA696" s="348" t="s">
        <v>607</v>
      </c>
      <c r="AB696" s="348" t="s">
        <v>607</v>
      </c>
      <c r="AC696" s="348" t="s">
        <v>607</v>
      </c>
      <c r="AD696" s="348" t="s">
        <v>607</v>
      </c>
      <c r="AE696" s="348" t="s">
        <v>607</v>
      </c>
      <c r="AF696" s="348" t="s">
        <v>607</v>
      </c>
      <c r="AG696" s="348" t="s">
        <v>607</v>
      </c>
      <c r="AH696" s="348" t="s">
        <v>607</v>
      </c>
      <c r="AI696" s="348" t="s">
        <v>607</v>
      </c>
      <c r="AJ696" s="348" t="s">
        <v>607</v>
      </c>
      <c r="AK696" s="348" t="s">
        <v>607</v>
      </c>
      <c r="AL696" s="348" t="s">
        <v>607</v>
      </c>
      <c r="AM696" s="348" t="s">
        <v>607</v>
      </c>
      <c r="AN696" s="348" t="s">
        <v>607</v>
      </c>
      <c r="AO696" s="348" t="s">
        <v>607</v>
      </c>
      <c r="AP696" s="348" t="s">
        <v>607</v>
      </c>
      <c r="AQ696" s="348" t="s">
        <v>607</v>
      </c>
      <c r="AR696" s="348" t="s">
        <v>607</v>
      </c>
      <c r="AS696" s="348" t="s">
        <v>607</v>
      </c>
      <c r="AT696" s="348" t="s">
        <v>607</v>
      </c>
      <c r="AU696" s="348" t="s">
        <v>607</v>
      </c>
      <c r="AV696" s="348" t="s">
        <v>607</v>
      </c>
      <c r="AW696" s="348" t="s">
        <v>607</v>
      </c>
      <c r="AX696" s="348" t="s">
        <v>607</v>
      </c>
      <c r="AY696" s="348" t="s">
        <v>607</v>
      </c>
      <c r="AZ696" s="348" t="s">
        <v>607</v>
      </c>
      <c r="BA696" s="348" t="s">
        <v>607</v>
      </c>
      <c r="BB696" s="348" t="s">
        <v>607</v>
      </c>
      <c r="BC696" s="348" t="s">
        <v>607</v>
      </c>
      <c r="BD696" s="348" t="s">
        <v>607</v>
      </c>
      <c r="BE696" s="348" t="s">
        <v>607</v>
      </c>
      <c r="BF696" s="348" t="s">
        <v>607</v>
      </c>
      <c r="BG696" s="348" t="s">
        <v>607</v>
      </c>
      <c r="BH696" s="348" t="s">
        <v>607</v>
      </c>
      <c r="BI696" s="348" t="s">
        <v>607</v>
      </c>
      <c r="BJ696" s="348" t="s">
        <v>607</v>
      </c>
      <c r="BK696" s="348" t="s">
        <v>607</v>
      </c>
      <c r="BL696" s="348" t="s">
        <v>607</v>
      </c>
      <c r="BM696" s="348" t="s">
        <v>607</v>
      </c>
      <c r="BN696" s="348" t="s">
        <v>607</v>
      </c>
      <c r="BO696" s="348" t="s">
        <v>607</v>
      </c>
      <c r="BP696" s="348" t="s">
        <v>607</v>
      </c>
      <c r="BQ696" s="348" t="s">
        <v>607</v>
      </c>
      <c r="BR696" s="348" t="s">
        <v>607</v>
      </c>
      <c r="BS696" s="348" t="s">
        <v>607</v>
      </c>
      <c r="BT696" s="348" t="s">
        <v>607</v>
      </c>
      <c r="BU696" s="348" t="s">
        <v>607</v>
      </c>
      <c r="BV696" s="348" t="s">
        <v>607</v>
      </c>
      <c r="BW696" s="348" t="s">
        <v>607</v>
      </c>
      <c r="BX696" s="348" t="s">
        <v>607</v>
      </c>
      <c r="BY696" s="348" t="s">
        <v>607</v>
      </c>
      <c r="BZ696" s="209"/>
      <c r="CA696" s="209"/>
      <c r="CB696" s="209"/>
      <c r="CC696" s="209"/>
      <c r="CD696" s="209"/>
      <c r="CE696" s="209"/>
      <c r="CF696" s="209"/>
      <c r="CG696" s="209"/>
      <c r="CH696" s="209"/>
      <c r="CI696" s="209"/>
      <c r="CJ696" s="209"/>
      <c r="CK696" s="209"/>
      <c r="CL696" s="209"/>
      <c r="CM696" s="209"/>
      <c r="CN696" s="209"/>
      <c r="CO696" s="209"/>
      <c r="CP696" s="209"/>
      <c r="CQ696" s="209"/>
      <c r="CR696" s="209"/>
      <c r="CS696" s="209"/>
      <c r="CT696" s="209"/>
      <c r="CU696" s="209"/>
      <c r="CV696" s="209"/>
      <c r="CW696" s="209"/>
      <c r="CX696" s="209"/>
      <c r="CY696" s="209"/>
      <c r="CZ696" s="209"/>
      <c r="DA696" s="209"/>
      <c r="DB696" s="209"/>
      <c r="DC696" s="209"/>
      <c r="DD696" s="209"/>
      <c r="DE696" s="209"/>
      <c r="DF696" s="209"/>
      <c r="DG696" s="209"/>
      <c r="DH696" s="209"/>
      <c r="DI696" s="209"/>
      <c r="DJ696" s="209"/>
      <c r="DK696" s="209"/>
      <c r="DL696" s="209"/>
      <c r="DM696" s="209"/>
      <c r="DN696" s="209"/>
      <c r="DO696" s="209"/>
      <c r="DP696" s="209"/>
      <c r="DQ696" s="209"/>
      <c r="DR696" s="209"/>
      <c r="DS696" s="209"/>
      <c r="DT696" s="209"/>
      <c r="DU696" s="209"/>
      <c r="DV696" s="209"/>
      <c r="DW696" s="209"/>
      <c r="DX696" s="209"/>
      <c r="DY696" s="209"/>
      <c r="DZ696" s="209"/>
      <c r="EA696" s="209"/>
      <c r="EB696" s="209"/>
      <c r="EC696" s="209"/>
      <c r="ED696" s="209"/>
      <c r="EE696" s="209"/>
      <c r="EF696" s="209"/>
      <c r="EG696" s="209"/>
      <c r="EH696" s="209"/>
      <c r="EI696" s="209"/>
      <c r="EJ696" s="209"/>
      <c r="EK696" s="209"/>
      <c r="EL696" s="209"/>
      <c r="EM696" s="209"/>
      <c r="EN696" s="209"/>
      <c r="EO696" s="209"/>
      <c r="EP696" s="209"/>
      <c r="EQ696" s="209"/>
      <c r="ER696" s="209"/>
      <c r="ES696" s="209"/>
      <c r="ET696" s="209"/>
      <c r="EU696" s="209"/>
      <c r="EV696" s="209"/>
      <c r="EW696" s="209"/>
      <c r="EX696" s="209"/>
      <c r="EY696" s="209"/>
    </row>
    <row r="697" spans="1:155" ht="30" x14ac:dyDescent="0.25">
      <c r="A697" s="266" t="s">
        <v>788</v>
      </c>
      <c r="B697" s="267" t="s">
        <v>616</v>
      </c>
      <c r="C697" s="266" t="s">
        <v>797</v>
      </c>
      <c r="D697" s="260" t="s">
        <v>610</v>
      </c>
      <c r="E697" s="260">
        <v>35</v>
      </c>
      <c r="F697" s="372">
        <v>2</v>
      </c>
      <c r="G697" s="372"/>
      <c r="H697" s="372"/>
      <c r="I697" s="372">
        <v>2</v>
      </c>
      <c r="J697" s="372"/>
      <c r="K697" s="372"/>
      <c r="L697" s="372">
        <v>2</v>
      </c>
      <c r="M697" s="372"/>
      <c r="N697" s="372"/>
      <c r="O697" s="372">
        <v>2</v>
      </c>
      <c r="P697" s="372"/>
      <c r="Q697" s="372"/>
      <c r="R697" s="372">
        <v>2</v>
      </c>
      <c r="S697" s="372"/>
      <c r="T697" s="372"/>
      <c r="U697" s="372">
        <v>2</v>
      </c>
      <c r="V697" s="372"/>
      <c r="W697" s="372"/>
      <c r="X697" s="372">
        <v>2</v>
      </c>
      <c r="Y697" s="372"/>
      <c r="Z697" s="372"/>
      <c r="AA697" s="372">
        <v>2</v>
      </c>
      <c r="AB697" s="372"/>
      <c r="AC697" s="372"/>
      <c r="AD697" s="372">
        <v>2</v>
      </c>
      <c r="AE697" s="372"/>
      <c r="AF697" s="372"/>
      <c r="AG697" s="372">
        <v>2</v>
      </c>
      <c r="AH697" s="372"/>
      <c r="AI697" s="372"/>
      <c r="AJ697" s="372">
        <v>2</v>
      </c>
      <c r="AK697" s="372"/>
      <c r="AL697" s="372"/>
      <c r="AM697" s="372">
        <v>2</v>
      </c>
      <c r="AN697" s="372"/>
      <c r="AO697" s="372"/>
      <c r="AP697" s="372">
        <v>2</v>
      </c>
      <c r="AQ697" s="372"/>
      <c r="AR697" s="372"/>
      <c r="AS697" s="372">
        <v>2</v>
      </c>
      <c r="AT697" s="372"/>
      <c r="AU697" s="372"/>
      <c r="AV697" s="372">
        <v>2</v>
      </c>
      <c r="AW697" s="372"/>
      <c r="AX697" s="372"/>
      <c r="AY697" s="372">
        <v>2</v>
      </c>
      <c r="AZ697" s="372"/>
      <c r="BA697" s="372"/>
      <c r="BB697" s="372">
        <v>2</v>
      </c>
      <c r="BC697" s="372"/>
      <c r="BD697" s="372"/>
      <c r="BE697" s="372">
        <v>2</v>
      </c>
      <c r="BF697" s="372"/>
      <c r="BG697" s="372"/>
      <c r="BH697" s="372">
        <v>2</v>
      </c>
      <c r="BI697" s="372"/>
      <c r="BJ697" s="372"/>
      <c r="BK697" s="372">
        <v>2</v>
      </c>
      <c r="BL697" s="372"/>
      <c r="BM697" s="372"/>
      <c r="BN697" s="372">
        <v>2</v>
      </c>
      <c r="BO697" s="372"/>
      <c r="BP697" s="372"/>
      <c r="BQ697" s="372">
        <v>2</v>
      </c>
      <c r="BR697" s="372"/>
      <c r="BS697" s="372"/>
      <c r="BT697" s="372">
        <v>2</v>
      </c>
      <c r="BU697" s="372"/>
      <c r="BV697" s="372"/>
      <c r="BW697" s="372">
        <v>2</v>
      </c>
      <c r="BX697" s="372"/>
      <c r="BY697" s="372"/>
      <c r="BZ697" s="209"/>
      <c r="CA697" s="209"/>
      <c r="CB697" s="209"/>
      <c r="CC697" s="209"/>
      <c r="CD697" s="209"/>
      <c r="CE697" s="209"/>
      <c r="CF697" s="209"/>
      <c r="CG697" s="209"/>
      <c r="CH697" s="209"/>
      <c r="CI697" s="209"/>
      <c r="CJ697" s="209"/>
      <c r="CK697" s="209"/>
      <c r="CL697" s="209"/>
      <c r="CM697" s="209"/>
      <c r="CN697" s="209"/>
      <c r="CO697" s="209"/>
      <c r="CP697" s="209"/>
      <c r="CQ697" s="209"/>
      <c r="CR697" s="209"/>
      <c r="CS697" s="209"/>
      <c r="CT697" s="209"/>
      <c r="CU697" s="209"/>
      <c r="CV697" s="209"/>
      <c r="CW697" s="209"/>
      <c r="CX697" s="209"/>
      <c r="CY697" s="209"/>
      <c r="CZ697" s="209"/>
      <c r="DA697" s="209"/>
      <c r="DB697" s="209"/>
      <c r="DC697" s="209"/>
      <c r="DD697" s="209"/>
      <c r="DE697" s="209"/>
      <c r="DF697" s="209"/>
      <c r="DG697" s="209"/>
      <c r="DH697" s="209"/>
      <c r="DI697" s="209"/>
      <c r="DJ697" s="209"/>
      <c r="DK697" s="209"/>
      <c r="DL697" s="209"/>
      <c r="DM697" s="209"/>
      <c r="DN697" s="209"/>
      <c r="DO697" s="209"/>
      <c r="DP697" s="209"/>
      <c r="DQ697" s="209"/>
      <c r="DR697" s="209"/>
      <c r="DS697" s="209"/>
      <c r="DT697" s="209"/>
      <c r="DU697" s="209"/>
      <c r="DV697" s="209"/>
      <c r="DW697" s="209"/>
      <c r="DX697" s="209"/>
      <c r="DY697" s="209"/>
      <c r="DZ697" s="209"/>
      <c r="EA697" s="209"/>
      <c r="EB697" s="209"/>
      <c r="EC697" s="209"/>
      <c r="ED697" s="209"/>
      <c r="EE697" s="209"/>
      <c r="EF697" s="209"/>
      <c r="EG697" s="209"/>
      <c r="EH697" s="209"/>
      <c r="EI697" s="209"/>
      <c r="EJ697" s="209"/>
      <c r="EK697" s="209"/>
      <c r="EL697" s="209"/>
      <c r="EM697" s="209"/>
      <c r="EN697" s="209"/>
      <c r="EO697" s="209"/>
      <c r="EP697" s="209"/>
      <c r="EQ697" s="209"/>
      <c r="ER697" s="209"/>
      <c r="ES697" s="209"/>
      <c r="ET697" s="209"/>
      <c r="EU697" s="209"/>
      <c r="EV697" s="209"/>
      <c r="EW697" s="209"/>
      <c r="EX697" s="209"/>
      <c r="EY697" s="209"/>
    </row>
    <row r="698" spans="1:155" ht="30" x14ac:dyDescent="0.25">
      <c r="A698" s="266" t="s">
        <v>788</v>
      </c>
      <c r="B698" s="267" t="s">
        <v>616</v>
      </c>
      <c r="C698" s="266" t="s">
        <v>797</v>
      </c>
      <c r="D698" s="260" t="s">
        <v>611</v>
      </c>
      <c r="E698" s="260">
        <v>6</v>
      </c>
      <c r="F698" s="348">
        <v>-5.5E-2</v>
      </c>
      <c r="G698" s="348">
        <v>-1.7999999999999999E-2</v>
      </c>
      <c r="H698" s="348">
        <v>5.38</v>
      </c>
      <c r="I698" s="348">
        <v>-5.2999999999999999E-2</v>
      </c>
      <c r="J698" s="348">
        <v>-1.6E-2</v>
      </c>
      <c r="K698" s="348">
        <v>5.1100000000000003</v>
      </c>
      <c r="L698" s="348">
        <v>-5.2999999999999999E-2</v>
      </c>
      <c r="M698" s="348">
        <v>-1.6E-2</v>
      </c>
      <c r="N698" s="348">
        <v>5.15</v>
      </c>
      <c r="O698" s="348">
        <v>-5.3999999999999999E-2</v>
      </c>
      <c r="P698" s="348">
        <v>-1.6E-2</v>
      </c>
      <c r="Q698" s="348">
        <v>5.23</v>
      </c>
      <c r="R698" s="348">
        <v>-5.2999999999999999E-2</v>
      </c>
      <c r="S698" s="348">
        <v>-1.2999999999999999E-2</v>
      </c>
      <c r="T698" s="348">
        <v>5.0599999999999996</v>
      </c>
      <c r="U698" s="348">
        <v>-5.6000000000000001E-2</v>
      </c>
      <c r="V698" s="348">
        <v>-1.2999999999999999E-2</v>
      </c>
      <c r="W698" s="348">
        <v>5.36</v>
      </c>
      <c r="X698" s="348">
        <v>-5.5E-2</v>
      </c>
      <c r="Y698" s="348">
        <v>-1.6E-2</v>
      </c>
      <c r="Z698" s="348">
        <v>5.44</v>
      </c>
      <c r="AA698" s="348">
        <v>-6.5000000000000002E-2</v>
      </c>
      <c r="AB698" s="348">
        <v>-1.4E-2</v>
      </c>
      <c r="AC698" s="348">
        <v>6.23</v>
      </c>
      <c r="AD698" s="348">
        <v>-7.5999999999999998E-2</v>
      </c>
      <c r="AE698" s="348">
        <v>-1.7000000000000001E-2</v>
      </c>
      <c r="AF698" s="348">
        <v>7.29</v>
      </c>
      <c r="AG698" s="348">
        <v>-7.5999999999999998E-2</v>
      </c>
      <c r="AH698" s="348">
        <v>-1.6E-2</v>
      </c>
      <c r="AI698" s="348">
        <v>7.21</v>
      </c>
      <c r="AJ698" s="348">
        <v>-6.8000000000000005E-2</v>
      </c>
      <c r="AK698" s="348">
        <v>-1.4E-2</v>
      </c>
      <c r="AL698" s="348">
        <v>6.65</v>
      </c>
      <c r="AM698" s="348">
        <v>-6.8000000000000005E-2</v>
      </c>
      <c r="AN698" s="348">
        <v>-1.2999999999999999E-2</v>
      </c>
      <c r="AO698" s="348">
        <v>6.68</v>
      </c>
      <c r="AP698" s="348">
        <v>-6.0999999999999999E-2</v>
      </c>
      <c r="AQ698" s="348">
        <v>-1.7000000000000001E-2</v>
      </c>
      <c r="AR698" s="348">
        <v>5.9</v>
      </c>
      <c r="AS698" s="348">
        <v>-7.0000000000000007E-2</v>
      </c>
      <c r="AT698" s="348">
        <v>-1.7999999999999999E-2</v>
      </c>
      <c r="AU698" s="348">
        <v>6.8</v>
      </c>
      <c r="AV698" s="348">
        <v>-0.06</v>
      </c>
      <c r="AW698" s="348">
        <v>-1.7000000000000001E-2</v>
      </c>
      <c r="AX698" s="348">
        <v>5.84</v>
      </c>
      <c r="AY698" s="348">
        <v>-5.5E-2</v>
      </c>
      <c r="AZ698" s="348">
        <v>-1.4E-2</v>
      </c>
      <c r="BA698" s="348">
        <v>5.4</v>
      </c>
      <c r="BB698" s="348">
        <v>-6.0999999999999999E-2</v>
      </c>
      <c r="BC698" s="348">
        <v>-1.9E-2</v>
      </c>
      <c r="BD698" s="348">
        <v>6.12</v>
      </c>
      <c r="BE698" s="348">
        <v>-7.0999999999999994E-2</v>
      </c>
      <c r="BF698" s="348">
        <v>-1.7999999999999999E-2</v>
      </c>
      <c r="BG698" s="348">
        <v>6.83</v>
      </c>
      <c r="BH698" s="348">
        <v>-6.2E-2</v>
      </c>
      <c r="BI698" s="348">
        <v>-1.9E-2</v>
      </c>
      <c r="BJ698" s="348">
        <v>6.22</v>
      </c>
      <c r="BK698" s="348">
        <v>-0.06</v>
      </c>
      <c r="BL698" s="348">
        <v>-1.9E-2</v>
      </c>
      <c r="BM698" s="348">
        <v>5.89</v>
      </c>
      <c r="BN698" s="348">
        <v>-6.8000000000000005E-2</v>
      </c>
      <c r="BO698" s="348">
        <v>-0.02</v>
      </c>
      <c r="BP698" s="348">
        <v>6.58</v>
      </c>
      <c r="BQ698" s="348">
        <v>-5.6000000000000001E-2</v>
      </c>
      <c r="BR698" s="348">
        <v>-1.7999999999999999E-2</v>
      </c>
      <c r="BS698" s="348">
        <v>5.6</v>
      </c>
      <c r="BT698" s="348">
        <v>-5.2999999999999999E-2</v>
      </c>
      <c r="BU698" s="348">
        <v>-1.9E-2</v>
      </c>
      <c r="BV698" s="348">
        <v>5.26</v>
      </c>
      <c r="BW698" s="348">
        <v>-5.5E-2</v>
      </c>
      <c r="BX698" s="348">
        <v>-1.7000000000000001E-2</v>
      </c>
      <c r="BY698" s="348">
        <v>5.33</v>
      </c>
      <c r="BZ698" s="210"/>
      <c r="CA698" s="210"/>
      <c r="CB698" s="210"/>
      <c r="CC698" s="210"/>
      <c r="CD698" s="210"/>
      <c r="CE698" s="210"/>
      <c r="CF698" s="210"/>
      <c r="CG698" s="210"/>
      <c r="CH698" s="210"/>
      <c r="CI698" s="210"/>
      <c r="CJ698" s="210"/>
      <c r="CK698" s="210"/>
      <c r="CL698" s="210"/>
      <c r="CM698" s="210"/>
      <c r="CN698" s="210"/>
      <c r="CO698" s="210"/>
      <c r="CP698" s="210"/>
      <c r="CQ698" s="210"/>
      <c r="CR698" s="210"/>
      <c r="CS698" s="210"/>
      <c r="CT698" s="210"/>
      <c r="CU698" s="210"/>
      <c r="CV698" s="210"/>
      <c r="CW698" s="210"/>
      <c r="CX698" s="210"/>
      <c r="CY698" s="210"/>
      <c r="CZ698" s="210"/>
      <c r="DA698" s="210"/>
      <c r="DB698" s="210"/>
      <c r="DC698" s="210"/>
      <c r="DD698" s="210"/>
      <c r="DE698" s="210"/>
      <c r="DF698" s="210"/>
      <c r="DG698" s="210"/>
      <c r="DH698" s="210"/>
      <c r="DI698" s="210"/>
      <c r="DJ698" s="210"/>
      <c r="DK698" s="210"/>
      <c r="DL698" s="210"/>
      <c r="DM698" s="210"/>
      <c r="DN698" s="210"/>
      <c r="DO698" s="210"/>
      <c r="DP698" s="210"/>
      <c r="DQ698" s="210"/>
      <c r="DR698" s="210"/>
      <c r="DS698" s="210"/>
      <c r="DT698" s="210"/>
      <c r="DU698" s="210"/>
      <c r="DV698" s="210"/>
      <c r="DW698" s="210"/>
      <c r="DX698" s="210"/>
      <c r="DY698" s="210"/>
      <c r="DZ698" s="210"/>
      <c r="EA698" s="210"/>
      <c r="EB698" s="210"/>
      <c r="EC698" s="210"/>
      <c r="ED698" s="210"/>
      <c r="EE698" s="210"/>
      <c r="EF698" s="210"/>
      <c r="EG698" s="210"/>
      <c r="EH698" s="210"/>
      <c r="EI698" s="210"/>
      <c r="EJ698" s="210"/>
      <c r="EK698" s="210"/>
      <c r="EL698" s="210"/>
      <c r="EM698" s="210"/>
      <c r="EN698" s="210"/>
      <c r="EO698" s="210"/>
      <c r="EP698" s="210"/>
      <c r="EQ698" s="210"/>
      <c r="ER698" s="210"/>
      <c r="ES698" s="210"/>
      <c r="ET698" s="210"/>
      <c r="EU698" s="210"/>
      <c r="EV698" s="210"/>
      <c r="EW698" s="210"/>
      <c r="EX698" s="210"/>
      <c r="EY698" s="210"/>
    </row>
    <row r="699" spans="1:155" x14ac:dyDescent="0.25">
      <c r="A699" s="266" t="s">
        <v>788</v>
      </c>
      <c r="B699" s="267" t="s">
        <v>698</v>
      </c>
      <c r="C699" s="266" t="s">
        <v>607</v>
      </c>
      <c r="D699" s="260" t="s">
        <v>613</v>
      </c>
      <c r="E699" s="260">
        <v>110</v>
      </c>
      <c r="F699" s="359">
        <v>121.31</v>
      </c>
      <c r="G699" s="359"/>
      <c r="H699" s="359"/>
      <c r="I699" s="359">
        <v>120.07</v>
      </c>
      <c r="J699" s="359"/>
      <c r="K699" s="359"/>
      <c r="L699" s="359">
        <v>118.85</v>
      </c>
      <c r="M699" s="359"/>
      <c r="N699" s="359"/>
      <c r="O699" s="359">
        <v>121.09</v>
      </c>
      <c r="P699" s="359"/>
      <c r="Q699" s="359"/>
      <c r="R699" s="359">
        <v>121</v>
      </c>
      <c r="S699" s="359"/>
      <c r="T699" s="359"/>
      <c r="U699" s="359">
        <v>117.99</v>
      </c>
      <c r="V699" s="359"/>
      <c r="W699" s="359"/>
      <c r="X699" s="359">
        <v>122.55</v>
      </c>
      <c r="Y699" s="359"/>
      <c r="Z699" s="359"/>
      <c r="AA699" s="359">
        <v>121.43</v>
      </c>
      <c r="AB699" s="359"/>
      <c r="AC699" s="359"/>
      <c r="AD699" s="359">
        <v>120.96</v>
      </c>
      <c r="AE699" s="359"/>
      <c r="AF699" s="359"/>
      <c r="AG699" s="359">
        <v>118.93</v>
      </c>
      <c r="AH699" s="359"/>
      <c r="AI699" s="359"/>
      <c r="AJ699" s="359">
        <v>120.57</v>
      </c>
      <c r="AK699" s="359"/>
      <c r="AL699" s="359"/>
      <c r="AM699" s="359">
        <v>119.06</v>
      </c>
      <c r="AN699" s="359"/>
      <c r="AO699" s="359"/>
      <c r="AP699" s="359">
        <v>119.07</v>
      </c>
      <c r="AQ699" s="359"/>
      <c r="AR699" s="359"/>
      <c r="AS699" s="359">
        <v>118.94</v>
      </c>
      <c r="AT699" s="359"/>
      <c r="AU699" s="359"/>
      <c r="AV699" s="359">
        <v>119.04</v>
      </c>
      <c r="AW699" s="359"/>
      <c r="AX699" s="359"/>
      <c r="AY699" s="359">
        <v>119.8</v>
      </c>
      <c r="AZ699" s="359"/>
      <c r="BA699" s="359"/>
      <c r="BB699" s="359">
        <v>120.03</v>
      </c>
      <c r="BC699" s="359"/>
      <c r="BD699" s="359"/>
      <c r="BE699" s="359">
        <v>120.24</v>
      </c>
      <c r="BF699" s="359"/>
      <c r="BG699" s="359"/>
      <c r="BH699" s="359">
        <v>118.46</v>
      </c>
      <c r="BI699" s="359"/>
      <c r="BJ699" s="359"/>
      <c r="BK699" s="359">
        <v>121.46</v>
      </c>
      <c r="BL699" s="359"/>
      <c r="BM699" s="359"/>
      <c r="BN699" s="359">
        <v>119.93</v>
      </c>
      <c r="BO699" s="359"/>
      <c r="BP699" s="359"/>
      <c r="BQ699" s="359">
        <v>121.33</v>
      </c>
      <c r="BR699" s="359"/>
      <c r="BS699" s="359"/>
      <c r="BT699" s="359">
        <v>122.29</v>
      </c>
      <c r="BU699" s="359"/>
      <c r="BV699" s="359"/>
      <c r="BW699" s="359">
        <v>122.11</v>
      </c>
      <c r="BX699" s="359"/>
      <c r="BY699" s="359"/>
      <c r="BZ699" s="209"/>
      <c r="CA699" s="209"/>
      <c r="CB699" s="209"/>
      <c r="CC699" s="209"/>
      <c r="CD699" s="209"/>
      <c r="CE699" s="209"/>
      <c r="CF699" s="209"/>
      <c r="CG699" s="209"/>
      <c r="CH699" s="209"/>
      <c r="CI699" s="209"/>
      <c r="CJ699" s="209"/>
      <c r="CK699" s="209"/>
      <c r="CL699" s="209"/>
      <c r="CM699" s="209"/>
      <c r="CN699" s="209"/>
      <c r="CO699" s="209"/>
      <c r="CP699" s="209"/>
      <c r="CQ699" s="209"/>
      <c r="CR699" s="209"/>
      <c r="CS699" s="209"/>
      <c r="CT699" s="209"/>
      <c r="CU699" s="209"/>
      <c r="CV699" s="209"/>
      <c r="CW699" s="209"/>
      <c r="CX699" s="209"/>
      <c r="CY699" s="209"/>
      <c r="CZ699" s="209"/>
      <c r="DA699" s="209"/>
      <c r="DB699" s="209"/>
      <c r="DC699" s="209"/>
      <c r="DD699" s="209"/>
      <c r="DE699" s="209"/>
      <c r="DF699" s="209"/>
      <c r="DG699" s="209"/>
      <c r="DH699" s="209"/>
      <c r="DI699" s="209"/>
      <c r="DJ699" s="209"/>
      <c r="DK699" s="209"/>
      <c r="DL699" s="209"/>
      <c r="DM699" s="209"/>
      <c r="DN699" s="209"/>
      <c r="DO699" s="209"/>
      <c r="DP699" s="209"/>
      <c r="DQ699" s="209"/>
      <c r="DR699" s="209"/>
      <c r="DS699" s="209"/>
      <c r="DT699" s="209"/>
      <c r="DU699" s="209"/>
      <c r="DV699" s="209"/>
      <c r="DW699" s="209"/>
      <c r="DX699" s="209"/>
      <c r="DY699" s="209"/>
      <c r="DZ699" s="209"/>
      <c r="EA699" s="209"/>
      <c r="EB699" s="209"/>
      <c r="EC699" s="209"/>
      <c r="ED699" s="209"/>
      <c r="EE699" s="209"/>
      <c r="EF699" s="209"/>
      <c r="EG699" s="209"/>
      <c r="EH699" s="209"/>
      <c r="EI699" s="209"/>
      <c r="EJ699" s="209"/>
      <c r="EK699" s="209"/>
      <c r="EL699" s="209"/>
      <c r="EM699" s="209"/>
      <c r="EN699" s="209"/>
      <c r="EO699" s="209"/>
      <c r="EP699" s="209"/>
      <c r="EQ699" s="209"/>
      <c r="ER699" s="209"/>
      <c r="ES699" s="209"/>
      <c r="ET699" s="209"/>
      <c r="EU699" s="209"/>
      <c r="EV699" s="209"/>
      <c r="EW699" s="209"/>
      <c r="EX699" s="209"/>
      <c r="EY699" s="209"/>
    </row>
    <row r="700" spans="1:155" x14ac:dyDescent="0.25">
      <c r="A700" s="266" t="s">
        <v>788</v>
      </c>
      <c r="B700" s="267" t="s">
        <v>618</v>
      </c>
      <c r="C700" s="266" t="s">
        <v>607</v>
      </c>
      <c r="D700" s="260" t="s">
        <v>613</v>
      </c>
      <c r="E700" s="260">
        <v>35</v>
      </c>
      <c r="F700" s="384">
        <v>36.299999999999997</v>
      </c>
      <c r="G700" s="384"/>
      <c r="H700" s="384"/>
      <c r="I700" s="384">
        <v>36.299999999999997</v>
      </c>
      <c r="J700" s="384"/>
      <c r="K700" s="384"/>
      <c r="L700" s="384">
        <v>36.299999999999997</v>
      </c>
      <c r="M700" s="384"/>
      <c r="N700" s="384"/>
      <c r="O700" s="384">
        <v>36.299999999999997</v>
      </c>
      <c r="P700" s="384"/>
      <c r="Q700" s="384"/>
      <c r="R700" s="384">
        <v>36.299999999999997</v>
      </c>
      <c r="S700" s="384"/>
      <c r="T700" s="384"/>
      <c r="U700" s="384">
        <v>36.299999999999997</v>
      </c>
      <c r="V700" s="384"/>
      <c r="W700" s="384"/>
      <c r="X700" s="384">
        <v>36.299999999999997</v>
      </c>
      <c r="Y700" s="384"/>
      <c r="Z700" s="384"/>
      <c r="AA700" s="384">
        <v>36.299999999999997</v>
      </c>
      <c r="AB700" s="384"/>
      <c r="AC700" s="384"/>
      <c r="AD700" s="384">
        <v>36.299999999999997</v>
      </c>
      <c r="AE700" s="384"/>
      <c r="AF700" s="384"/>
      <c r="AG700" s="384">
        <v>36.299999999999997</v>
      </c>
      <c r="AH700" s="384"/>
      <c r="AI700" s="384"/>
      <c r="AJ700" s="384">
        <v>36.299999999999997</v>
      </c>
      <c r="AK700" s="384"/>
      <c r="AL700" s="384"/>
      <c r="AM700" s="384">
        <v>36.299999999999997</v>
      </c>
      <c r="AN700" s="384"/>
      <c r="AO700" s="384"/>
      <c r="AP700" s="384">
        <v>36.299999999999997</v>
      </c>
      <c r="AQ700" s="384"/>
      <c r="AR700" s="384"/>
      <c r="AS700" s="384">
        <v>36.299999999999997</v>
      </c>
      <c r="AT700" s="384"/>
      <c r="AU700" s="384"/>
      <c r="AV700" s="384">
        <v>36.299999999999997</v>
      </c>
      <c r="AW700" s="384"/>
      <c r="AX700" s="384"/>
      <c r="AY700" s="384">
        <v>36.299999999999997</v>
      </c>
      <c r="AZ700" s="384"/>
      <c r="BA700" s="384"/>
      <c r="BB700" s="384">
        <v>36.299999999999997</v>
      </c>
      <c r="BC700" s="384"/>
      <c r="BD700" s="384"/>
      <c r="BE700" s="384">
        <v>36.299999999999997</v>
      </c>
      <c r="BF700" s="384"/>
      <c r="BG700" s="384"/>
      <c r="BH700" s="384">
        <v>36.299999999999997</v>
      </c>
      <c r="BI700" s="384"/>
      <c r="BJ700" s="384"/>
      <c r="BK700" s="384">
        <v>36.299999999999997</v>
      </c>
      <c r="BL700" s="384"/>
      <c r="BM700" s="384"/>
      <c r="BN700" s="384">
        <v>36.299999999999997</v>
      </c>
      <c r="BO700" s="384"/>
      <c r="BP700" s="384"/>
      <c r="BQ700" s="384">
        <v>36.299999999999997</v>
      </c>
      <c r="BR700" s="384"/>
      <c r="BS700" s="384"/>
      <c r="BT700" s="384">
        <v>36.299999999999997</v>
      </c>
      <c r="BU700" s="384"/>
      <c r="BV700" s="384"/>
      <c r="BW700" s="384">
        <v>36.299999999999997</v>
      </c>
      <c r="BX700" s="384"/>
      <c r="BY700" s="384"/>
      <c r="BZ700" s="210"/>
      <c r="CA700" s="210"/>
      <c r="CB700" s="210"/>
      <c r="CC700" s="210"/>
      <c r="CD700" s="210"/>
      <c r="CE700" s="210"/>
      <c r="CF700" s="210"/>
      <c r="CG700" s="210"/>
      <c r="CH700" s="210"/>
      <c r="CI700" s="210"/>
      <c r="CJ700" s="210"/>
      <c r="CK700" s="210"/>
      <c r="CL700" s="210"/>
      <c r="CM700" s="210"/>
      <c r="CN700" s="210"/>
      <c r="CO700" s="210"/>
      <c r="CP700" s="210"/>
      <c r="CQ700" s="210"/>
      <c r="CR700" s="210"/>
      <c r="CS700" s="210"/>
      <c r="CT700" s="210"/>
      <c r="CU700" s="210"/>
      <c r="CV700" s="210"/>
      <c r="CW700" s="210"/>
      <c r="CX700" s="210"/>
      <c r="CY700" s="210"/>
      <c r="CZ700" s="210"/>
      <c r="DA700" s="210"/>
      <c r="DB700" s="210"/>
      <c r="DC700" s="210"/>
      <c r="DD700" s="210"/>
      <c r="DE700" s="210"/>
      <c r="DF700" s="210"/>
      <c r="DG700" s="210"/>
      <c r="DH700" s="210"/>
      <c r="DI700" s="210"/>
      <c r="DJ700" s="210"/>
      <c r="DK700" s="210"/>
      <c r="DL700" s="210"/>
      <c r="DM700" s="210"/>
      <c r="DN700" s="210"/>
      <c r="DO700" s="210"/>
      <c r="DP700" s="210"/>
      <c r="DQ700" s="210"/>
      <c r="DR700" s="210"/>
      <c r="DS700" s="210"/>
      <c r="DT700" s="210"/>
      <c r="DU700" s="210"/>
      <c r="DV700" s="210"/>
      <c r="DW700" s="210"/>
      <c r="DX700" s="210"/>
      <c r="DY700" s="210"/>
      <c r="DZ700" s="210"/>
      <c r="EA700" s="210"/>
      <c r="EB700" s="210"/>
      <c r="EC700" s="210"/>
      <c r="ED700" s="210"/>
      <c r="EE700" s="210"/>
      <c r="EF700" s="210"/>
      <c r="EG700" s="210"/>
      <c r="EH700" s="210"/>
      <c r="EI700" s="210"/>
      <c r="EJ700" s="210"/>
      <c r="EK700" s="210"/>
      <c r="EL700" s="210"/>
      <c r="EM700" s="210"/>
      <c r="EN700" s="210"/>
      <c r="EO700" s="210"/>
      <c r="EP700" s="210"/>
      <c r="EQ700" s="210"/>
      <c r="ER700" s="210"/>
      <c r="ES700" s="210"/>
      <c r="ET700" s="210"/>
      <c r="EU700" s="210"/>
      <c r="EV700" s="210"/>
      <c r="EW700" s="210"/>
      <c r="EX700" s="210"/>
      <c r="EY700" s="210"/>
    </row>
    <row r="701" spans="1:155" x14ac:dyDescent="0.25">
      <c r="A701" s="266" t="s">
        <v>788</v>
      </c>
      <c r="B701" s="267" t="s">
        <v>620</v>
      </c>
      <c r="C701" s="266" t="s">
        <v>607</v>
      </c>
      <c r="D701" s="260" t="s">
        <v>613</v>
      </c>
      <c r="E701" s="266">
        <v>6</v>
      </c>
      <c r="F701" s="384">
        <v>6.24</v>
      </c>
      <c r="G701" s="384"/>
      <c r="H701" s="384"/>
      <c r="I701" s="384">
        <v>6.23</v>
      </c>
      <c r="J701" s="384"/>
      <c r="K701" s="384"/>
      <c r="L701" s="384">
        <v>6.18</v>
      </c>
      <c r="M701" s="384"/>
      <c r="N701" s="384"/>
      <c r="O701" s="384">
        <v>6.21</v>
      </c>
      <c r="P701" s="384"/>
      <c r="Q701" s="384"/>
      <c r="R701" s="384">
        <v>6.22</v>
      </c>
      <c r="S701" s="384"/>
      <c r="T701" s="384"/>
      <c r="U701" s="384">
        <v>6.25</v>
      </c>
      <c r="V701" s="384"/>
      <c r="W701" s="384"/>
      <c r="X701" s="384">
        <v>6.09</v>
      </c>
      <c r="Y701" s="384"/>
      <c r="Z701" s="384"/>
      <c r="AA701" s="384">
        <v>6.16</v>
      </c>
      <c r="AB701" s="384"/>
      <c r="AC701" s="384"/>
      <c r="AD701" s="384">
        <v>6.14</v>
      </c>
      <c r="AE701" s="384"/>
      <c r="AF701" s="384"/>
      <c r="AG701" s="384">
        <v>6.19</v>
      </c>
      <c r="AH701" s="384"/>
      <c r="AI701" s="384"/>
      <c r="AJ701" s="384">
        <v>6.08</v>
      </c>
      <c r="AK701" s="384"/>
      <c r="AL701" s="384"/>
      <c r="AM701" s="384">
        <v>6.03</v>
      </c>
      <c r="AN701" s="384"/>
      <c r="AO701" s="384"/>
      <c r="AP701" s="384">
        <v>6.22</v>
      </c>
      <c r="AQ701" s="384"/>
      <c r="AR701" s="384"/>
      <c r="AS701" s="384">
        <v>6.11</v>
      </c>
      <c r="AT701" s="384"/>
      <c r="AU701" s="384"/>
      <c r="AV701" s="384">
        <v>6.17</v>
      </c>
      <c r="AW701" s="384"/>
      <c r="AX701" s="384"/>
      <c r="AY701" s="384">
        <v>6.11</v>
      </c>
      <c r="AZ701" s="384"/>
      <c r="BA701" s="384"/>
      <c r="BB701" s="384">
        <v>6.06</v>
      </c>
      <c r="BC701" s="384"/>
      <c r="BD701" s="384"/>
      <c r="BE701" s="384">
        <v>6.18</v>
      </c>
      <c r="BF701" s="384"/>
      <c r="BG701" s="384"/>
      <c r="BH701" s="384">
        <v>6.07</v>
      </c>
      <c r="BI701" s="384"/>
      <c r="BJ701" s="384"/>
      <c r="BK701" s="384">
        <v>6.18</v>
      </c>
      <c r="BL701" s="384"/>
      <c r="BM701" s="384"/>
      <c r="BN701" s="384">
        <v>6.27</v>
      </c>
      <c r="BO701" s="384"/>
      <c r="BP701" s="384"/>
      <c r="BQ701" s="384">
        <v>6.11</v>
      </c>
      <c r="BR701" s="384"/>
      <c r="BS701" s="384"/>
      <c r="BT701" s="384">
        <v>6.17</v>
      </c>
      <c r="BU701" s="384"/>
      <c r="BV701" s="384"/>
      <c r="BW701" s="384">
        <v>6.26</v>
      </c>
      <c r="BX701" s="384"/>
      <c r="BY701" s="384"/>
      <c r="BZ701" s="209"/>
      <c r="CA701" s="209"/>
      <c r="CB701" s="209"/>
      <c r="CC701" s="209"/>
      <c r="CD701" s="209"/>
      <c r="CE701" s="209"/>
      <c r="CF701" s="209"/>
      <c r="CG701" s="209"/>
      <c r="CH701" s="209"/>
      <c r="CI701" s="209"/>
      <c r="CJ701" s="209"/>
      <c r="CK701" s="209"/>
      <c r="CL701" s="209"/>
      <c r="CM701" s="209"/>
      <c r="CN701" s="209"/>
      <c r="CO701" s="209"/>
      <c r="CP701" s="209"/>
      <c r="CQ701" s="209"/>
      <c r="CR701" s="209"/>
      <c r="CS701" s="209"/>
      <c r="CT701" s="209"/>
      <c r="CU701" s="209"/>
      <c r="CV701" s="209"/>
      <c r="CW701" s="209"/>
      <c r="CX701" s="209"/>
      <c r="CY701" s="209"/>
      <c r="CZ701" s="209"/>
      <c r="DA701" s="209"/>
      <c r="DB701" s="209"/>
      <c r="DC701" s="209"/>
      <c r="DD701" s="209"/>
      <c r="DE701" s="209"/>
      <c r="DF701" s="209"/>
      <c r="DG701" s="209"/>
      <c r="DH701" s="209"/>
      <c r="DI701" s="209"/>
      <c r="DJ701" s="209"/>
      <c r="DK701" s="209"/>
      <c r="DL701" s="209"/>
      <c r="DM701" s="209"/>
      <c r="DN701" s="209"/>
      <c r="DO701" s="209"/>
      <c r="DP701" s="209"/>
      <c r="DQ701" s="209"/>
      <c r="DR701" s="209"/>
      <c r="DS701" s="209"/>
      <c r="DT701" s="209"/>
      <c r="DU701" s="209"/>
      <c r="DV701" s="209"/>
      <c r="DW701" s="209"/>
      <c r="DX701" s="209"/>
      <c r="DY701" s="209"/>
      <c r="DZ701" s="209"/>
      <c r="EA701" s="209"/>
      <c r="EB701" s="209"/>
      <c r="EC701" s="209"/>
      <c r="ED701" s="209"/>
      <c r="EE701" s="209"/>
      <c r="EF701" s="209"/>
      <c r="EG701" s="209"/>
      <c r="EH701" s="209"/>
      <c r="EI701" s="209"/>
      <c r="EJ701" s="209"/>
      <c r="EK701" s="209"/>
      <c r="EL701" s="209"/>
      <c r="EM701" s="209"/>
      <c r="EN701" s="209"/>
      <c r="EO701" s="209"/>
      <c r="EP701" s="209"/>
      <c r="EQ701" s="209"/>
      <c r="ER701" s="209"/>
      <c r="ES701" s="209"/>
      <c r="ET701" s="209"/>
      <c r="EU701" s="209"/>
      <c r="EV701" s="209"/>
      <c r="EW701" s="209"/>
      <c r="EX701" s="209"/>
      <c r="EY701" s="209"/>
    </row>
    <row r="702" spans="1:155" x14ac:dyDescent="0.25">
      <c r="A702" s="266" t="s">
        <v>788</v>
      </c>
      <c r="B702" s="267" t="s">
        <v>798</v>
      </c>
      <c r="C702" s="266" t="s">
        <v>607</v>
      </c>
      <c r="D702" s="260" t="s">
        <v>611</v>
      </c>
      <c r="E702" s="260">
        <v>0.4</v>
      </c>
      <c r="F702" s="348">
        <v>3.0000000000000001E-3</v>
      </c>
      <c r="G702" s="348">
        <v>5.0000000000000001E-3</v>
      </c>
      <c r="H702" s="348">
        <v>0.51</v>
      </c>
      <c r="I702" s="348">
        <v>3.0000000000000001E-3</v>
      </c>
      <c r="J702" s="348">
        <v>5.0000000000000001E-3</v>
      </c>
      <c r="K702" s="348">
        <v>0.5</v>
      </c>
      <c r="L702" s="348">
        <v>3.0000000000000001E-3</v>
      </c>
      <c r="M702" s="348">
        <v>5.0000000000000001E-3</v>
      </c>
      <c r="N702" s="348">
        <v>0.5</v>
      </c>
      <c r="O702" s="348">
        <v>3.0000000000000001E-3</v>
      </c>
      <c r="P702" s="348">
        <v>5.0000000000000001E-3</v>
      </c>
      <c r="Q702" s="348">
        <v>0.5</v>
      </c>
      <c r="R702" s="348">
        <v>3.0000000000000001E-3</v>
      </c>
      <c r="S702" s="348">
        <v>4.0000000000000001E-3</v>
      </c>
      <c r="T702" s="348">
        <v>0.48</v>
      </c>
      <c r="U702" s="348">
        <v>3.0000000000000001E-3</v>
      </c>
      <c r="V702" s="348">
        <v>5.0000000000000001E-3</v>
      </c>
      <c r="W702" s="348">
        <v>0.48</v>
      </c>
      <c r="X702" s="348">
        <v>3.0000000000000001E-3</v>
      </c>
      <c r="Y702" s="348">
        <v>5.0000000000000001E-3</v>
      </c>
      <c r="Z702" s="348">
        <v>0.51</v>
      </c>
      <c r="AA702" s="348">
        <v>3.0000000000000001E-3</v>
      </c>
      <c r="AB702" s="348">
        <v>5.0000000000000001E-3</v>
      </c>
      <c r="AC702" s="348">
        <v>0.5</v>
      </c>
      <c r="AD702" s="348">
        <v>3.0000000000000001E-3</v>
      </c>
      <c r="AE702" s="348">
        <v>5.0000000000000001E-3</v>
      </c>
      <c r="AF702" s="348">
        <v>0.5</v>
      </c>
      <c r="AG702" s="348">
        <v>3.0000000000000001E-3</v>
      </c>
      <c r="AH702" s="348">
        <v>4.0000000000000001E-3</v>
      </c>
      <c r="AI702" s="348">
        <v>0.47</v>
      </c>
      <c r="AJ702" s="348">
        <v>3.0000000000000001E-3</v>
      </c>
      <c r="AK702" s="348">
        <v>4.0000000000000001E-3</v>
      </c>
      <c r="AL702" s="348">
        <v>0.48</v>
      </c>
      <c r="AM702" s="348">
        <v>3.0000000000000001E-3</v>
      </c>
      <c r="AN702" s="348">
        <v>4.0000000000000001E-3</v>
      </c>
      <c r="AO702" s="348">
        <v>0.47</v>
      </c>
      <c r="AP702" s="348">
        <v>3.0000000000000001E-3</v>
      </c>
      <c r="AQ702" s="348">
        <v>4.0000000000000001E-3</v>
      </c>
      <c r="AR702" s="348">
        <v>0.47</v>
      </c>
      <c r="AS702" s="348">
        <v>3.0000000000000001E-3</v>
      </c>
      <c r="AT702" s="348">
        <v>5.0000000000000001E-3</v>
      </c>
      <c r="AU702" s="348">
        <v>0.5</v>
      </c>
      <c r="AV702" s="348">
        <v>3.0000000000000001E-3</v>
      </c>
      <c r="AW702" s="348">
        <v>4.0000000000000001E-3</v>
      </c>
      <c r="AX702" s="348">
        <v>0.47</v>
      </c>
      <c r="AY702" s="348">
        <v>3.0000000000000001E-3</v>
      </c>
      <c r="AZ702" s="348">
        <v>4.0000000000000001E-3</v>
      </c>
      <c r="BA702" s="348">
        <v>0.47</v>
      </c>
      <c r="BB702" s="348">
        <v>3.0000000000000001E-3</v>
      </c>
      <c r="BC702" s="348">
        <v>4.0000000000000001E-3</v>
      </c>
      <c r="BD702" s="348">
        <v>0.48</v>
      </c>
      <c r="BE702" s="348">
        <v>3.0000000000000001E-3</v>
      </c>
      <c r="BF702" s="348">
        <v>4.0000000000000001E-3</v>
      </c>
      <c r="BG702" s="348">
        <v>0.48</v>
      </c>
      <c r="BH702" s="348">
        <v>3.0000000000000001E-3</v>
      </c>
      <c r="BI702" s="348">
        <v>4.0000000000000001E-3</v>
      </c>
      <c r="BJ702" s="348">
        <v>0.49</v>
      </c>
      <c r="BK702" s="348">
        <v>3.0000000000000001E-3</v>
      </c>
      <c r="BL702" s="348">
        <v>5.0000000000000001E-3</v>
      </c>
      <c r="BM702" s="348">
        <v>0.49</v>
      </c>
      <c r="BN702" s="348">
        <v>3.0000000000000001E-3</v>
      </c>
      <c r="BO702" s="348">
        <v>5.0000000000000001E-3</v>
      </c>
      <c r="BP702" s="348">
        <v>0.49</v>
      </c>
      <c r="BQ702" s="348">
        <v>3.0000000000000001E-3</v>
      </c>
      <c r="BR702" s="348">
        <v>5.0000000000000001E-3</v>
      </c>
      <c r="BS702" s="348">
        <v>0.51</v>
      </c>
      <c r="BT702" s="348">
        <v>3.0000000000000001E-3</v>
      </c>
      <c r="BU702" s="348">
        <v>5.0000000000000001E-3</v>
      </c>
      <c r="BV702" s="348">
        <v>0.51</v>
      </c>
      <c r="BW702" s="348">
        <v>3.0000000000000001E-3</v>
      </c>
      <c r="BX702" s="348">
        <v>5.0000000000000001E-3</v>
      </c>
      <c r="BY702" s="348">
        <v>0.5</v>
      </c>
      <c r="BZ702" s="211"/>
      <c r="CA702" s="211"/>
      <c r="CB702" s="211"/>
      <c r="CC702" s="211"/>
      <c r="CD702" s="211"/>
      <c r="CE702" s="211"/>
      <c r="CF702" s="211"/>
      <c r="CG702" s="211"/>
      <c r="CH702" s="211"/>
      <c r="CI702" s="211"/>
      <c r="CJ702" s="211"/>
      <c r="CK702" s="211"/>
      <c r="CL702" s="211"/>
      <c r="CM702" s="211"/>
      <c r="CN702" s="211"/>
      <c r="CO702" s="211"/>
      <c r="CP702" s="211"/>
      <c r="CQ702" s="211"/>
      <c r="CR702" s="211"/>
      <c r="CS702" s="211"/>
      <c r="CT702" s="211"/>
      <c r="CU702" s="211"/>
      <c r="CV702" s="211"/>
      <c r="CW702" s="211"/>
      <c r="CX702" s="211"/>
      <c r="CY702" s="211"/>
      <c r="CZ702" s="211"/>
      <c r="DA702" s="211"/>
      <c r="DB702" s="211"/>
      <c r="DC702" s="211"/>
      <c r="DD702" s="211"/>
      <c r="DE702" s="211"/>
      <c r="DF702" s="211"/>
      <c r="DG702" s="211"/>
      <c r="DH702" s="211"/>
      <c r="DI702" s="211"/>
      <c r="DJ702" s="211"/>
      <c r="DK702" s="211"/>
      <c r="DL702" s="211"/>
      <c r="DM702" s="211"/>
      <c r="DN702" s="211"/>
      <c r="DO702" s="211"/>
      <c r="DP702" s="211"/>
      <c r="DQ702" s="211"/>
      <c r="DR702" s="211"/>
      <c r="DS702" s="211"/>
      <c r="DT702" s="211"/>
      <c r="DU702" s="211"/>
      <c r="DV702" s="211"/>
      <c r="DW702" s="211"/>
      <c r="DX702" s="211"/>
      <c r="DY702" s="211"/>
      <c r="DZ702" s="211"/>
      <c r="EA702" s="211"/>
      <c r="EB702" s="211"/>
      <c r="EC702" s="211"/>
      <c r="ED702" s="211"/>
      <c r="EE702" s="211"/>
      <c r="EF702" s="211"/>
      <c r="EG702" s="211"/>
      <c r="EH702" s="211"/>
      <c r="EI702" s="211"/>
      <c r="EJ702" s="211"/>
      <c r="EK702" s="211"/>
      <c r="EL702" s="211"/>
      <c r="EM702" s="211"/>
      <c r="EN702" s="211"/>
      <c r="EO702" s="211"/>
      <c r="EP702" s="211"/>
      <c r="EQ702" s="211"/>
      <c r="ER702" s="211"/>
      <c r="ES702" s="211"/>
      <c r="ET702" s="211"/>
      <c r="EU702" s="211"/>
      <c r="EV702" s="211"/>
      <c r="EW702" s="211"/>
      <c r="EX702" s="211"/>
      <c r="EY702" s="211"/>
    </row>
    <row r="703" spans="1:155" x14ac:dyDescent="0.25">
      <c r="A703" s="266" t="s">
        <v>788</v>
      </c>
      <c r="B703" s="267" t="s">
        <v>799</v>
      </c>
      <c r="C703" s="266" t="s">
        <v>607</v>
      </c>
      <c r="D703" s="266" t="s">
        <v>607</v>
      </c>
      <c r="E703" s="260">
        <v>110</v>
      </c>
      <c r="F703" s="348">
        <v>-0.60699999999999998</v>
      </c>
      <c r="G703" s="348">
        <v>-1.8169999999999999</v>
      </c>
      <c r="H703" s="348">
        <v>9.1300000000000008</v>
      </c>
      <c r="I703" s="348">
        <v>-0.62</v>
      </c>
      <c r="J703" s="348">
        <v>-1.83</v>
      </c>
      <c r="K703" s="348">
        <v>9.3000000000000007</v>
      </c>
      <c r="L703" s="348">
        <v>-0.59</v>
      </c>
      <c r="M703" s="348">
        <v>-1.83</v>
      </c>
      <c r="N703" s="348">
        <v>9.35</v>
      </c>
      <c r="O703" s="348">
        <v>-0.57199999999999995</v>
      </c>
      <c r="P703" s="348">
        <v>-1.8440000000000001</v>
      </c>
      <c r="Q703" s="348">
        <v>9.2100000000000009</v>
      </c>
      <c r="R703" s="348">
        <v>-0.55400000000000005</v>
      </c>
      <c r="S703" s="348">
        <v>-1.8520000000000001</v>
      </c>
      <c r="T703" s="348">
        <v>9.24</v>
      </c>
      <c r="U703" s="348">
        <v>-0.55900000000000005</v>
      </c>
      <c r="V703" s="348">
        <v>-1.8520000000000001</v>
      </c>
      <c r="W703" s="348">
        <v>9.48</v>
      </c>
      <c r="X703" s="348">
        <v>-0.57599999999999996</v>
      </c>
      <c r="Y703" s="348">
        <v>-1.8260000000000001</v>
      </c>
      <c r="Z703" s="348">
        <v>9.0299999999999994</v>
      </c>
      <c r="AA703" s="348">
        <v>-0.60299999999999998</v>
      </c>
      <c r="AB703" s="348">
        <v>-1.8520000000000001</v>
      </c>
      <c r="AC703" s="348">
        <v>9.27</v>
      </c>
      <c r="AD703" s="348">
        <v>-0.62479999999999991</v>
      </c>
      <c r="AE703" s="348">
        <v>-1.8435999999999999</v>
      </c>
      <c r="AF703" s="348">
        <v>9.3022486929404877</v>
      </c>
      <c r="AG703" s="348">
        <v>-0.60720000000000007</v>
      </c>
      <c r="AH703" s="348">
        <v>-1.8568</v>
      </c>
      <c r="AI703" s="348">
        <v>9.4948763272036789</v>
      </c>
      <c r="AJ703" s="348">
        <v>-0.6512</v>
      </c>
      <c r="AK703" s="348">
        <v>-1.8744000000000001</v>
      </c>
      <c r="AL703" s="348">
        <v>9.5130862427142144</v>
      </c>
      <c r="AM703" s="348">
        <v>-0.6996</v>
      </c>
      <c r="AN703" s="348">
        <v>-1.8524</v>
      </c>
      <c r="AO703" s="348">
        <v>9.6133952601469321</v>
      </c>
      <c r="AP703" s="348">
        <v>-0.67320000000000002</v>
      </c>
      <c r="AQ703" s="348">
        <v>-1.8524</v>
      </c>
      <c r="AR703" s="348">
        <v>9.5680580548839398</v>
      </c>
      <c r="AS703" s="348">
        <v>-0.66879999999999995</v>
      </c>
      <c r="AT703" s="348">
        <v>-1.8348</v>
      </c>
      <c r="AU703" s="348">
        <v>9.490826544398093</v>
      </c>
      <c r="AV703" s="348">
        <v>-0.64239999999999997</v>
      </c>
      <c r="AW703" s="348">
        <v>-1.8568</v>
      </c>
      <c r="AX703" s="348">
        <v>9.5406119545740538</v>
      </c>
      <c r="AY703" s="348">
        <v>-0.62920000000000009</v>
      </c>
      <c r="AZ703" s="348">
        <v>-1.8524</v>
      </c>
      <c r="BA703" s="348">
        <v>9.4393503584465144</v>
      </c>
      <c r="BB703" s="348">
        <v>-0.62479999999999991</v>
      </c>
      <c r="BC703" s="348">
        <v>-1.8480000000000001</v>
      </c>
      <c r="BD703" s="348">
        <v>9.3943937274806739</v>
      </c>
      <c r="BE703" s="348">
        <v>-0.66</v>
      </c>
      <c r="BF703" s="348">
        <v>-1.8260000000000001</v>
      </c>
      <c r="BG703" s="348">
        <v>9.3340143028376055</v>
      </c>
      <c r="BH703" s="348">
        <v>-0.59839999999999993</v>
      </c>
      <c r="BI703" s="348">
        <v>-1.8260000000000001</v>
      </c>
      <c r="BJ703" s="348">
        <v>9.3763563116285784</v>
      </c>
      <c r="BK703" s="348">
        <v>-0.6028</v>
      </c>
      <c r="BL703" s="348">
        <v>-1.8435999999999999</v>
      </c>
      <c r="BM703" s="348">
        <v>9.2308824796543654</v>
      </c>
      <c r="BN703" s="348">
        <v>-0.62920000000000009</v>
      </c>
      <c r="BO703" s="348">
        <v>-1.8304</v>
      </c>
      <c r="BP703" s="348">
        <v>9.328779657665331</v>
      </c>
      <c r="BQ703" s="348">
        <v>-0.61160000000000003</v>
      </c>
      <c r="BR703" s="348">
        <v>-1.8128</v>
      </c>
      <c r="BS703" s="348">
        <v>9.1147328738023283</v>
      </c>
      <c r="BT703" s="348">
        <v>-0.62479999999999991</v>
      </c>
      <c r="BU703" s="348">
        <v>-1.8128</v>
      </c>
      <c r="BV703" s="348">
        <v>9.0633188402705223</v>
      </c>
      <c r="BW703" s="348">
        <v>-0.62920000000000009</v>
      </c>
      <c r="BX703" s="348">
        <v>-1.8215999999999999</v>
      </c>
      <c r="BY703" s="348">
        <v>9.1228510578423059</v>
      </c>
      <c r="BZ703" s="208"/>
      <c r="CA703" s="208"/>
      <c r="CB703" s="208"/>
      <c r="CC703" s="208"/>
      <c r="CD703" s="208"/>
      <c r="CE703" s="208"/>
      <c r="CF703" s="208"/>
      <c r="CG703" s="208"/>
      <c r="CH703" s="208"/>
      <c r="CI703" s="208"/>
      <c r="CJ703" s="208"/>
      <c r="CK703" s="208"/>
      <c r="CL703" s="208"/>
      <c r="CM703" s="208"/>
      <c r="CN703" s="208"/>
      <c r="CO703" s="208"/>
      <c r="CP703" s="208"/>
      <c r="CQ703" s="208"/>
      <c r="CR703" s="208"/>
      <c r="CS703" s="208"/>
      <c r="CT703" s="208"/>
      <c r="CU703" s="208"/>
      <c r="CV703" s="208"/>
      <c r="CW703" s="208"/>
      <c r="CX703" s="208"/>
      <c r="CY703" s="208"/>
      <c r="CZ703" s="208"/>
      <c r="DA703" s="208"/>
      <c r="DB703" s="208"/>
      <c r="DC703" s="208"/>
      <c r="DD703" s="208"/>
      <c r="DE703" s="208"/>
      <c r="DF703" s="208"/>
      <c r="DG703" s="208"/>
      <c r="DH703" s="208"/>
      <c r="DI703" s="208"/>
      <c r="DJ703" s="208"/>
      <c r="DK703" s="208"/>
      <c r="DL703" s="208"/>
      <c r="DM703" s="208"/>
      <c r="DN703" s="208"/>
      <c r="DO703" s="208"/>
      <c r="DP703" s="208"/>
      <c r="DQ703" s="208"/>
      <c r="DR703" s="208"/>
      <c r="DS703" s="208"/>
      <c r="DT703" s="208"/>
      <c r="DU703" s="208"/>
      <c r="DV703" s="208"/>
      <c r="DW703" s="208"/>
      <c r="DX703" s="208"/>
      <c r="DY703" s="208"/>
      <c r="DZ703" s="208"/>
      <c r="EA703" s="208"/>
      <c r="EB703" s="208"/>
      <c r="EC703" s="208"/>
      <c r="ED703" s="208"/>
      <c r="EE703" s="208"/>
      <c r="EF703" s="208"/>
      <c r="EG703" s="208"/>
      <c r="EH703" s="208"/>
      <c r="EI703" s="208"/>
      <c r="EJ703" s="208"/>
      <c r="EK703" s="208"/>
      <c r="EL703" s="208"/>
      <c r="EM703" s="208"/>
      <c r="EN703" s="208"/>
      <c r="EO703" s="208"/>
      <c r="EP703" s="208"/>
      <c r="EQ703" s="208"/>
      <c r="ER703" s="208"/>
      <c r="ES703" s="208"/>
      <c r="ET703" s="208"/>
      <c r="EU703" s="208"/>
      <c r="EV703" s="208"/>
      <c r="EW703" s="208"/>
      <c r="EX703" s="208"/>
      <c r="EY703" s="208"/>
    </row>
    <row r="704" spans="1:155" ht="30" x14ac:dyDescent="0.2">
      <c r="A704" s="266" t="s">
        <v>788</v>
      </c>
      <c r="B704" s="267" t="s">
        <v>800</v>
      </c>
      <c r="C704" s="266" t="s">
        <v>607</v>
      </c>
      <c r="D704" s="266" t="s">
        <v>607</v>
      </c>
      <c r="E704" s="260">
        <v>110</v>
      </c>
      <c r="F704" s="348">
        <v>4.3999999999999997E-2</v>
      </c>
      <c r="G704" s="348">
        <v>1.8220000000000001</v>
      </c>
      <c r="H704" s="348">
        <v>8.68</v>
      </c>
      <c r="I704" s="348">
        <v>7.4999999999999997E-2</v>
      </c>
      <c r="J704" s="348">
        <v>1.8080000000000001</v>
      </c>
      <c r="K704" s="348">
        <v>8.7100000000000009</v>
      </c>
      <c r="L704" s="348">
        <v>5.2999999999999999E-2</v>
      </c>
      <c r="M704" s="348">
        <v>1.804</v>
      </c>
      <c r="N704" s="348">
        <v>8.7799999999999994</v>
      </c>
      <c r="O704" s="348">
        <v>0.04</v>
      </c>
      <c r="P704" s="348">
        <v>1.8129999999999999</v>
      </c>
      <c r="Q704" s="348">
        <v>8.66</v>
      </c>
      <c r="R704" s="348">
        <v>3.5000000000000003E-2</v>
      </c>
      <c r="S704" s="348">
        <v>1.804</v>
      </c>
      <c r="T704" s="348">
        <v>8.6199999999999992</v>
      </c>
      <c r="U704" s="348">
        <v>3.1E-2</v>
      </c>
      <c r="V704" s="348">
        <v>1.8080000000000001</v>
      </c>
      <c r="W704" s="348">
        <v>8.86</v>
      </c>
      <c r="X704" s="348">
        <v>3.5000000000000003E-2</v>
      </c>
      <c r="Y704" s="348">
        <v>1.804</v>
      </c>
      <c r="Z704" s="348">
        <v>8.51</v>
      </c>
      <c r="AA704" s="348">
        <v>4.3999999999999997E-2</v>
      </c>
      <c r="AB704" s="348">
        <v>1.8129999999999999</v>
      </c>
      <c r="AC704" s="348">
        <v>8.6300000000000008</v>
      </c>
      <c r="AD704" s="348">
        <v>5.28E-2</v>
      </c>
      <c r="AE704" s="348">
        <v>1.8128000000000002</v>
      </c>
      <c r="AF704" s="348">
        <v>8.6665480062664741</v>
      </c>
      <c r="AG704" s="348">
        <v>4.3999999999999997E-2</v>
      </c>
      <c r="AH704" s="348">
        <v>1.7907999999999999</v>
      </c>
      <c r="AI704" s="348">
        <v>8.7064400295017439</v>
      </c>
      <c r="AJ704" s="348">
        <v>6.6000000000000003E-2</v>
      </c>
      <c r="AK704" s="348">
        <v>1.7907999999999999</v>
      </c>
      <c r="AL704" s="348">
        <v>8.5912522622636107</v>
      </c>
      <c r="AM704" s="348">
        <v>7.0400000000000004E-2</v>
      </c>
      <c r="AN704" s="348">
        <v>1.7775999999999998</v>
      </c>
      <c r="AO704" s="348">
        <v>8.6369893316423827</v>
      </c>
      <c r="AP704" s="348">
        <v>6.6000000000000003E-2</v>
      </c>
      <c r="AQ704" s="348">
        <v>1.782</v>
      </c>
      <c r="AR704" s="348">
        <v>8.6567905281637483</v>
      </c>
      <c r="AS704" s="348">
        <v>6.6000000000000003E-2</v>
      </c>
      <c r="AT704" s="348">
        <v>1.8084</v>
      </c>
      <c r="AU704" s="348">
        <v>8.7944666265667877</v>
      </c>
      <c r="AV704" s="348">
        <v>6.1599999999999995E-2</v>
      </c>
      <c r="AW704" s="348">
        <v>1.7907999999999999</v>
      </c>
      <c r="AX704" s="348">
        <v>8.700913406724224</v>
      </c>
      <c r="AY704" s="348">
        <v>5.7200000000000001E-2</v>
      </c>
      <c r="AZ704" s="348">
        <v>1.782</v>
      </c>
      <c r="BA704" s="348">
        <v>8.602573597353171</v>
      </c>
      <c r="BB704" s="348">
        <v>5.7200000000000001E-2</v>
      </c>
      <c r="BC704" s="348">
        <v>1.7732000000000001</v>
      </c>
      <c r="BD704" s="348">
        <v>8.5437327602809425</v>
      </c>
      <c r="BE704" s="348">
        <v>7.0400000000000004E-2</v>
      </c>
      <c r="BF704" s="348">
        <v>1.7775999999999998</v>
      </c>
      <c r="BG704" s="348">
        <v>8.5522284582945947</v>
      </c>
      <c r="BH704" s="348">
        <v>3.0800000000000001E-2</v>
      </c>
      <c r="BI704" s="348">
        <v>1.7864</v>
      </c>
      <c r="BJ704" s="348">
        <v>8.7181717274973689</v>
      </c>
      <c r="BK704" s="348">
        <v>2.64E-2</v>
      </c>
      <c r="BL704" s="348">
        <v>1.7995999999999999</v>
      </c>
      <c r="BM704" s="348">
        <v>8.5653148381330801</v>
      </c>
      <c r="BN704" s="348">
        <v>3.9600000000000003E-2</v>
      </c>
      <c r="BO704" s="348">
        <v>1.8128000000000002</v>
      </c>
      <c r="BP704" s="348">
        <v>8.7393584248093514</v>
      </c>
      <c r="BQ704" s="348">
        <v>3.0800000000000001E-2</v>
      </c>
      <c r="BR704" s="348">
        <v>1.8128000000000002</v>
      </c>
      <c r="BS704" s="348">
        <v>8.6377029903421114</v>
      </c>
      <c r="BT704" s="348">
        <v>4.8399999999999999E-2</v>
      </c>
      <c r="BU704" s="348">
        <v>1.8172000000000001</v>
      </c>
      <c r="BV704" s="348">
        <v>8.5925025077265342</v>
      </c>
      <c r="BW704" s="348">
        <v>4.3999999999999997E-2</v>
      </c>
      <c r="BX704" s="348">
        <v>1.8128</v>
      </c>
      <c r="BY704" s="348">
        <v>8.5838169316715529</v>
      </c>
    </row>
    <row r="705" spans="1:77" ht="30" x14ac:dyDescent="0.2">
      <c r="A705" s="266" t="s">
        <v>788</v>
      </c>
      <c r="B705" s="267" t="s">
        <v>801</v>
      </c>
      <c r="C705" s="266" t="s">
        <v>607</v>
      </c>
      <c r="D705" s="266" t="s">
        <v>607</v>
      </c>
      <c r="E705" s="260">
        <v>110</v>
      </c>
      <c r="F705" s="348">
        <v>0.29899999999999999</v>
      </c>
      <c r="G705" s="348">
        <v>0.44</v>
      </c>
      <c r="H705" s="348">
        <v>2.54</v>
      </c>
      <c r="I705" s="348">
        <v>0.28599999999999998</v>
      </c>
      <c r="J705" s="348">
        <v>0.44400000000000001</v>
      </c>
      <c r="K705" s="348">
        <v>2.54</v>
      </c>
      <c r="L705" s="348">
        <v>0.28199999999999997</v>
      </c>
      <c r="M705" s="348">
        <v>0.44400000000000001</v>
      </c>
      <c r="N705" s="348">
        <v>2.56</v>
      </c>
      <c r="O705" s="348">
        <v>0.26800000000000002</v>
      </c>
      <c r="P705" s="348">
        <v>0.44400000000000001</v>
      </c>
      <c r="Q705" s="348">
        <v>2.48</v>
      </c>
      <c r="R705" s="348">
        <v>0.26800000000000002</v>
      </c>
      <c r="S705" s="348">
        <v>0.44900000000000001</v>
      </c>
      <c r="T705" s="348">
        <v>2.5</v>
      </c>
      <c r="U705" s="348">
        <v>0.26800000000000002</v>
      </c>
      <c r="V705" s="348">
        <v>0.44900000000000001</v>
      </c>
      <c r="W705" s="348">
        <v>2.56</v>
      </c>
      <c r="X705" s="348">
        <v>0.28199999999999997</v>
      </c>
      <c r="Y705" s="348">
        <v>0.44400000000000001</v>
      </c>
      <c r="Z705" s="348">
        <v>2.48</v>
      </c>
      <c r="AA705" s="348">
        <v>0.28599999999999998</v>
      </c>
      <c r="AB705" s="348">
        <v>0.44900000000000001</v>
      </c>
      <c r="AC705" s="348">
        <v>2.5299999999999998</v>
      </c>
      <c r="AD705" s="348">
        <v>0.29480000000000001</v>
      </c>
      <c r="AE705" s="348">
        <v>0.44880000000000009</v>
      </c>
      <c r="AF705" s="348">
        <v>2.5659954972713011</v>
      </c>
      <c r="AG705" s="348">
        <v>0.28599999999999998</v>
      </c>
      <c r="AH705" s="348">
        <v>0.45319999999999999</v>
      </c>
      <c r="AI705" s="348">
        <v>2.604619524863649</v>
      </c>
      <c r="AJ705" s="348">
        <v>0.32119999999999999</v>
      </c>
      <c r="AK705" s="348">
        <v>0.45760000000000001</v>
      </c>
      <c r="AL705" s="348">
        <v>2.680318087596719</v>
      </c>
      <c r="AM705" s="348">
        <v>0.35639999999999999</v>
      </c>
      <c r="AN705" s="348">
        <v>0.44880000000000009</v>
      </c>
      <c r="AO705" s="348">
        <v>2.7823875868525008</v>
      </c>
      <c r="AP705" s="348">
        <v>0.34760000000000002</v>
      </c>
      <c r="AQ705" s="348">
        <v>0.44880000000000003</v>
      </c>
      <c r="AR705" s="348">
        <v>2.7557899975067857</v>
      </c>
      <c r="AS705" s="348">
        <v>0.33</v>
      </c>
      <c r="AT705" s="348">
        <v>0.44439999999999996</v>
      </c>
      <c r="AU705" s="348">
        <v>2.6900739561291851</v>
      </c>
      <c r="AV705" s="348">
        <v>0.3256</v>
      </c>
      <c r="AW705" s="348">
        <v>0.44880000000000009</v>
      </c>
      <c r="AX705" s="348">
        <v>2.6923957987174005</v>
      </c>
      <c r="AY705" s="348">
        <v>0.31680000000000003</v>
      </c>
      <c r="AZ705" s="348">
        <v>0.44439999999999996</v>
      </c>
      <c r="BA705" s="348">
        <v>2.6332888825319807</v>
      </c>
      <c r="BB705" s="348">
        <v>0.308</v>
      </c>
      <c r="BC705" s="348">
        <v>0.44880000000000009</v>
      </c>
      <c r="BD705" s="348">
        <v>2.6213151996950792</v>
      </c>
      <c r="BE705" s="348">
        <v>0.31680000000000003</v>
      </c>
      <c r="BF705" s="348">
        <v>0.44439999999999996</v>
      </c>
      <c r="BG705" s="348">
        <v>2.6236527622033541</v>
      </c>
      <c r="BH705" s="348">
        <v>0.30360000000000004</v>
      </c>
      <c r="BI705" s="348">
        <v>0.44</v>
      </c>
      <c r="BJ705" s="348">
        <v>2.6085113766164492</v>
      </c>
      <c r="BK705" s="348">
        <v>0.32119999999999999</v>
      </c>
      <c r="BL705" s="348">
        <v>0.44439999999999996</v>
      </c>
      <c r="BM705" s="348">
        <v>2.6095103542950846</v>
      </c>
      <c r="BN705" s="348">
        <v>0.32119999999999999</v>
      </c>
      <c r="BO705" s="348">
        <v>0.44</v>
      </c>
      <c r="BP705" s="348">
        <v>2.6256428525054241</v>
      </c>
      <c r="BQ705" s="348">
        <v>0.31680000000000003</v>
      </c>
      <c r="BR705" s="348">
        <v>0.43560000000000004</v>
      </c>
      <c r="BS705" s="348">
        <v>2.5660596602774146</v>
      </c>
      <c r="BT705" s="348">
        <v>0.32119999999999999</v>
      </c>
      <c r="BU705" s="348">
        <v>0.43119999999999992</v>
      </c>
      <c r="BV705" s="348">
        <v>2.5414944222702669</v>
      </c>
      <c r="BW705" s="348">
        <v>0.33</v>
      </c>
      <c r="BX705" s="348">
        <v>0.44</v>
      </c>
      <c r="BY705" s="348">
        <v>2.6035465985137063</v>
      </c>
    </row>
    <row r="706" spans="1:77" x14ac:dyDescent="0.2">
      <c r="A706" s="266" t="s">
        <v>788</v>
      </c>
      <c r="B706" s="267" t="s">
        <v>802</v>
      </c>
      <c r="C706" s="266" t="s">
        <v>607</v>
      </c>
      <c r="D706" s="266" t="s">
        <v>607</v>
      </c>
      <c r="E706" s="260">
        <v>35</v>
      </c>
      <c r="F706" s="348" t="s">
        <v>796</v>
      </c>
      <c r="G706" s="348" t="s">
        <v>796</v>
      </c>
      <c r="H706" s="348" t="s">
        <v>796</v>
      </c>
      <c r="I706" s="348" t="s">
        <v>796</v>
      </c>
      <c r="J706" s="348" t="s">
        <v>796</v>
      </c>
      <c r="K706" s="348" t="s">
        <v>796</v>
      </c>
      <c r="L706" s="348" t="s">
        <v>796</v>
      </c>
      <c r="M706" s="348" t="s">
        <v>796</v>
      </c>
      <c r="N706" s="348" t="s">
        <v>796</v>
      </c>
      <c r="O706" s="348" t="s">
        <v>796</v>
      </c>
      <c r="P706" s="348" t="s">
        <v>796</v>
      </c>
      <c r="Q706" s="348" t="s">
        <v>796</v>
      </c>
      <c r="R706" s="348" t="s">
        <v>796</v>
      </c>
      <c r="S706" s="348" t="s">
        <v>796</v>
      </c>
      <c r="T706" s="348" t="s">
        <v>796</v>
      </c>
      <c r="U706" s="348" t="s">
        <v>796</v>
      </c>
      <c r="V706" s="348" t="s">
        <v>796</v>
      </c>
      <c r="W706" s="348" t="s">
        <v>796</v>
      </c>
      <c r="X706" s="348" t="s">
        <v>796</v>
      </c>
      <c r="Y706" s="348" t="s">
        <v>796</v>
      </c>
      <c r="Z706" s="348" t="s">
        <v>796</v>
      </c>
      <c r="AA706" s="348" t="s">
        <v>796</v>
      </c>
      <c r="AB706" s="348" t="s">
        <v>796</v>
      </c>
      <c r="AC706" s="348" t="s">
        <v>796</v>
      </c>
      <c r="AD706" s="348" t="s">
        <v>796</v>
      </c>
      <c r="AE706" s="348" t="s">
        <v>796</v>
      </c>
      <c r="AF706" s="348" t="s">
        <v>796</v>
      </c>
      <c r="AG706" s="348" t="s">
        <v>796</v>
      </c>
      <c r="AH706" s="348" t="s">
        <v>796</v>
      </c>
      <c r="AI706" s="348" t="s">
        <v>796</v>
      </c>
      <c r="AJ706" s="348" t="s">
        <v>796</v>
      </c>
      <c r="AK706" s="348" t="s">
        <v>796</v>
      </c>
      <c r="AL706" s="348" t="s">
        <v>796</v>
      </c>
      <c r="AM706" s="348" t="s">
        <v>796</v>
      </c>
      <c r="AN706" s="348" t="s">
        <v>796</v>
      </c>
      <c r="AO706" s="348" t="s">
        <v>796</v>
      </c>
      <c r="AP706" s="348" t="s">
        <v>796</v>
      </c>
      <c r="AQ706" s="348" t="s">
        <v>796</v>
      </c>
      <c r="AR706" s="348" t="s">
        <v>796</v>
      </c>
      <c r="AS706" s="348" t="s">
        <v>796</v>
      </c>
      <c r="AT706" s="348" t="s">
        <v>796</v>
      </c>
      <c r="AU706" s="348" t="s">
        <v>796</v>
      </c>
      <c r="AV706" s="348" t="s">
        <v>796</v>
      </c>
      <c r="AW706" s="348" t="s">
        <v>796</v>
      </c>
      <c r="AX706" s="348" t="s">
        <v>796</v>
      </c>
      <c r="AY706" s="348" t="s">
        <v>796</v>
      </c>
      <c r="AZ706" s="348" t="s">
        <v>796</v>
      </c>
      <c r="BA706" s="348" t="s">
        <v>796</v>
      </c>
      <c r="BB706" s="348" t="s">
        <v>796</v>
      </c>
      <c r="BC706" s="348" t="s">
        <v>796</v>
      </c>
      <c r="BD706" s="348" t="s">
        <v>796</v>
      </c>
      <c r="BE706" s="348" t="s">
        <v>796</v>
      </c>
      <c r="BF706" s="348" t="s">
        <v>796</v>
      </c>
      <c r="BG706" s="348" t="s">
        <v>796</v>
      </c>
      <c r="BH706" s="348" t="s">
        <v>796</v>
      </c>
      <c r="BI706" s="348" t="s">
        <v>796</v>
      </c>
      <c r="BJ706" s="348" t="s">
        <v>796</v>
      </c>
      <c r="BK706" s="348" t="s">
        <v>796</v>
      </c>
      <c r="BL706" s="348" t="s">
        <v>796</v>
      </c>
      <c r="BM706" s="348" t="s">
        <v>796</v>
      </c>
      <c r="BN706" s="348" t="s">
        <v>796</v>
      </c>
      <c r="BO706" s="348" t="s">
        <v>796</v>
      </c>
      <c r="BP706" s="348" t="s">
        <v>796</v>
      </c>
      <c r="BQ706" s="348" t="s">
        <v>796</v>
      </c>
      <c r="BR706" s="348" t="s">
        <v>796</v>
      </c>
      <c r="BS706" s="348" t="s">
        <v>796</v>
      </c>
      <c r="BT706" s="348" t="s">
        <v>796</v>
      </c>
      <c r="BU706" s="348" t="s">
        <v>796</v>
      </c>
      <c r="BV706" s="348" t="s">
        <v>796</v>
      </c>
      <c r="BW706" s="348" t="s">
        <v>796</v>
      </c>
      <c r="BX706" s="348" t="s">
        <v>796</v>
      </c>
      <c r="BY706" s="348" t="s">
        <v>796</v>
      </c>
    </row>
    <row r="707" spans="1:77" x14ac:dyDescent="0.2">
      <c r="A707" s="266" t="s">
        <v>788</v>
      </c>
      <c r="B707" s="267" t="s">
        <v>803</v>
      </c>
      <c r="C707" s="266" t="s">
        <v>607</v>
      </c>
      <c r="D707" s="266" t="s">
        <v>607</v>
      </c>
      <c r="E707" s="260">
        <v>35</v>
      </c>
      <c r="F707" s="348" t="s">
        <v>796</v>
      </c>
      <c r="G707" s="348" t="s">
        <v>796</v>
      </c>
      <c r="H707" s="348" t="s">
        <v>796</v>
      </c>
      <c r="I707" s="348" t="s">
        <v>796</v>
      </c>
      <c r="J707" s="348" t="s">
        <v>796</v>
      </c>
      <c r="K707" s="348" t="s">
        <v>796</v>
      </c>
      <c r="L707" s="348" t="s">
        <v>796</v>
      </c>
      <c r="M707" s="348" t="s">
        <v>796</v>
      </c>
      <c r="N707" s="348" t="s">
        <v>796</v>
      </c>
      <c r="O707" s="348" t="s">
        <v>796</v>
      </c>
      <c r="P707" s="348" t="s">
        <v>796</v>
      </c>
      <c r="Q707" s="348" t="s">
        <v>796</v>
      </c>
      <c r="R707" s="348" t="s">
        <v>796</v>
      </c>
      <c r="S707" s="348" t="s">
        <v>796</v>
      </c>
      <c r="T707" s="348" t="s">
        <v>796</v>
      </c>
      <c r="U707" s="348" t="s">
        <v>796</v>
      </c>
      <c r="V707" s="348" t="s">
        <v>796</v>
      </c>
      <c r="W707" s="348" t="s">
        <v>796</v>
      </c>
      <c r="X707" s="348" t="s">
        <v>796</v>
      </c>
      <c r="Y707" s="348" t="s">
        <v>796</v>
      </c>
      <c r="Z707" s="348" t="s">
        <v>796</v>
      </c>
      <c r="AA707" s="348" t="s">
        <v>796</v>
      </c>
      <c r="AB707" s="348" t="s">
        <v>796</v>
      </c>
      <c r="AC707" s="348" t="s">
        <v>796</v>
      </c>
      <c r="AD707" s="348" t="s">
        <v>796</v>
      </c>
      <c r="AE707" s="348" t="s">
        <v>796</v>
      </c>
      <c r="AF707" s="348" t="s">
        <v>796</v>
      </c>
      <c r="AG707" s="348" t="s">
        <v>796</v>
      </c>
      <c r="AH707" s="348" t="s">
        <v>796</v>
      </c>
      <c r="AI707" s="348" t="s">
        <v>796</v>
      </c>
      <c r="AJ707" s="348" t="s">
        <v>796</v>
      </c>
      <c r="AK707" s="348" t="s">
        <v>796</v>
      </c>
      <c r="AL707" s="348" t="s">
        <v>796</v>
      </c>
      <c r="AM707" s="348" t="s">
        <v>796</v>
      </c>
      <c r="AN707" s="348" t="s">
        <v>796</v>
      </c>
      <c r="AO707" s="348" t="s">
        <v>796</v>
      </c>
      <c r="AP707" s="348" t="s">
        <v>796</v>
      </c>
      <c r="AQ707" s="348" t="s">
        <v>796</v>
      </c>
      <c r="AR707" s="348" t="s">
        <v>796</v>
      </c>
      <c r="AS707" s="348" t="s">
        <v>796</v>
      </c>
      <c r="AT707" s="348" t="s">
        <v>796</v>
      </c>
      <c r="AU707" s="348" t="s">
        <v>796</v>
      </c>
      <c r="AV707" s="348" t="s">
        <v>796</v>
      </c>
      <c r="AW707" s="348" t="s">
        <v>796</v>
      </c>
      <c r="AX707" s="348" t="s">
        <v>796</v>
      </c>
      <c r="AY707" s="348" t="s">
        <v>796</v>
      </c>
      <c r="AZ707" s="348" t="s">
        <v>796</v>
      </c>
      <c r="BA707" s="348" t="s">
        <v>796</v>
      </c>
      <c r="BB707" s="348" t="s">
        <v>796</v>
      </c>
      <c r="BC707" s="348" t="s">
        <v>796</v>
      </c>
      <c r="BD707" s="348" t="s">
        <v>796</v>
      </c>
      <c r="BE707" s="348" t="s">
        <v>796</v>
      </c>
      <c r="BF707" s="348" t="s">
        <v>796</v>
      </c>
      <c r="BG707" s="348" t="s">
        <v>796</v>
      </c>
      <c r="BH707" s="348" t="s">
        <v>796</v>
      </c>
      <c r="BI707" s="348" t="s">
        <v>796</v>
      </c>
      <c r="BJ707" s="348" t="s">
        <v>796</v>
      </c>
      <c r="BK707" s="348" t="s">
        <v>796</v>
      </c>
      <c r="BL707" s="348" t="s">
        <v>796</v>
      </c>
      <c r="BM707" s="348" t="s">
        <v>796</v>
      </c>
      <c r="BN707" s="348" t="s">
        <v>796</v>
      </c>
      <c r="BO707" s="348" t="s">
        <v>796</v>
      </c>
      <c r="BP707" s="348" t="s">
        <v>796</v>
      </c>
      <c r="BQ707" s="348" t="s">
        <v>796</v>
      </c>
      <c r="BR707" s="348" t="s">
        <v>796</v>
      </c>
      <c r="BS707" s="348" t="s">
        <v>796</v>
      </c>
      <c r="BT707" s="348" t="s">
        <v>796</v>
      </c>
      <c r="BU707" s="348" t="s">
        <v>796</v>
      </c>
      <c r="BV707" s="348" t="s">
        <v>796</v>
      </c>
      <c r="BW707" s="348" t="s">
        <v>796</v>
      </c>
      <c r="BX707" s="348" t="s">
        <v>796</v>
      </c>
      <c r="BY707" s="348" t="s">
        <v>796</v>
      </c>
    </row>
    <row r="708" spans="1:77" ht="30" x14ac:dyDescent="0.2">
      <c r="A708" s="266" t="s">
        <v>804</v>
      </c>
      <c r="B708" s="267" t="s">
        <v>604</v>
      </c>
      <c r="C708" s="266" t="s">
        <v>805</v>
      </c>
      <c r="D708" s="266" t="s">
        <v>606</v>
      </c>
      <c r="E708" s="266">
        <v>110</v>
      </c>
      <c r="F708" s="348" t="s">
        <v>607</v>
      </c>
      <c r="G708" s="348" t="s">
        <v>607</v>
      </c>
      <c r="H708" s="348" t="s">
        <v>607</v>
      </c>
      <c r="I708" s="348" t="s">
        <v>607</v>
      </c>
      <c r="J708" s="348" t="s">
        <v>607</v>
      </c>
      <c r="K708" s="348" t="s">
        <v>607</v>
      </c>
      <c r="L708" s="348" t="s">
        <v>607</v>
      </c>
      <c r="M708" s="348" t="s">
        <v>607</v>
      </c>
      <c r="N708" s="348" t="s">
        <v>607</v>
      </c>
      <c r="O708" s="348" t="s">
        <v>607</v>
      </c>
      <c r="P708" s="348" t="s">
        <v>607</v>
      </c>
      <c r="Q708" s="348" t="s">
        <v>607</v>
      </c>
      <c r="R708" s="348" t="s">
        <v>607</v>
      </c>
      <c r="S708" s="348" t="s">
        <v>607</v>
      </c>
      <c r="T708" s="348" t="s">
        <v>607</v>
      </c>
      <c r="U708" s="348" t="s">
        <v>607</v>
      </c>
      <c r="V708" s="348" t="s">
        <v>607</v>
      </c>
      <c r="W708" s="348" t="s">
        <v>607</v>
      </c>
      <c r="X708" s="348" t="s">
        <v>607</v>
      </c>
      <c r="Y708" s="348" t="s">
        <v>607</v>
      </c>
      <c r="Z708" s="348" t="s">
        <v>607</v>
      </c>
      <c r="AA708" s="348" t="s">
        <v>607</v>
      </c>
      <c r="AB708" s="348" t="s">
        <v>607</v>
      </c>
      <c r="AC708" s="348" t="s">
        <v>607</v>
      </c>
      <c r="AD708" s="348" t="s">
        <v>607</v>
      </c>
      <c r="AE708" s="348" t="s">
        <v>607</v>
      </c>
      <c r="AF708" s="348" t="s">
        <v>607</v>
      </c>
      <c r="AG708" s="348" t="s">
        <v>607</v>
      </c>
      <c r="AH708" s="348" t="s">
        <v>607</v>
      </c>
      <c r="AI708" s="348" t="s">
        <v>607</v>
      </c>
      <c r="AJ708" s="348" t="s">
        <v>607</v>
      </c>
      <c r="AK708" s="348" t="s">
        <v>607</v>
      </c>
      <c r="AL708" s="348" t="s">
        <v>607</v>
      </c>
      <c r="AM708" s="348" t="s">
        <v>607</v>
      </c>
      <c r="AN708" s="348" t="s">
        <v>607</v>
      </c>
      <c r="AO708" s="348" t="s">
        <v>607</v>
      </c>
      <c r="AP708" s="348" t="s">
        <v>607</v>
      </c>
      <c r="AQ708" s="348" t="s">
        <v>607</v>
      </c>
      <c r="AR708" s="348" t="s">
        <v>607</v>
      </c>
      <c r="AS708" s="348" t="s">
        <v>607</v>
      </c>
      <c r="AT708" s="348" t="s">
        <v>607</v>
      </c>
      <c r="AU708" s="348" t="s">
        <v>607</v>
      </c>
      <c r="AV708" s="348" t="s">
        <v>607</v>
      </c>
      <c r="AW708" s="348" t="s">
        <v>607</v>
      </c>
      <c r="AX708" s="348" t="s">
        <v>607</v>
      </c>
      <c r="AY708" s="348" t="s">
        <v>607</v>
      </c>
      <c r="AZ708" s="348" t="s">
        <v>607</v>
      </c>
      <c r="BA708" s="348" t="s">
        <v>607</v>
      </c>
      <c r="BB708" s="348" t="s">
        <v>607</v>
      </c>
      <c r="BC708" s="348" t="s">
        <v>607</v>
      </c>
      <c r="BD708" s="348" t="s">
        <v>607</v>
      </c>
      <c r="BE708" s="348" t="s">
        <v>607</v>
      </c>
      <c r="BF708" s="348" t="s">
        <v>607</v>
      </c>
      <c r="BG708" s="348" t="s">
        <v>607</v>
      </c>
      <c r="BH708" s="348" t="s">
        <v>607</v>
      </c>
      <c r="BI708" s="348" t="s">
        <v>607</v>
      </c>
      <c r="BJ708" s="348" t="s">
        <v>607</v>
      </c>
      <c r="BK708" s="348" t="s">
        <v>607</v>
      </c>
      <c r="BL708" s="348" t="s">
        <v>607</v>
      </c>
      <c r="BM708" s="348" t="s">
        <v>607</v>
      </c>
      <c r="BN708" s="348" t="s">
        <v>607</v>
      </c>
      <c r="BO708" s="348" t="s">
        <v>607</v>
      </c>
      <c r="BP708" s="348" t="s">
        <v>607</v>
      </c>
      <c r="BQ708" s="348" t="s">
        <v>607</v>
      </c>
      <c r="BR708" s="348" t="s">
        <v>607</v>
      </c>
      <c r="BS708" s="348" t="s">
        <v>607</v>
      </c>
      <c r="BT708" s="348" t="s">
        <v>607</v>
      </c>
      <c r="BU708" s="348" t="s">
        <v>607</v>
      </c>
      <c r="BV708" s="348" t="s">
        <v>607</v>
      </c>
      <c r="BW708" s="348" t="s">
        <v>607</v>
      </c>
      <c r="BX708" s="348" t="s">
        <v>607</v>
      </c>
      <c r="BY708" s="348" t="s">
        <v>607</v>
      </c>
    </row>
    <row r="709" spans="1:77" ht="30" x14ac:dyDescent="0.2">
      <c r="A709" s="266" t="s">
        <v>804</v>
      </c>
      <c r="B709" s="267" t="s">
        <v>604</v>
      </c>
      <c r="C709" s="266" t="s">
        <v>805</v>
      </c>
      <c r="D709" s="266" t="s">
        <v>608</v>
      </c>
      <c r="E709" s="266">
        <v>110</v>
      </c>
      <c r="F709" s="372">
        <v>4</v>
      </c>
      <c r="G709" s="372"/>
      <c r="H709" s="372"/>
      <c r="I709" s="372">
        <v>4</v>
      </c>
      <c r="J709" s="372"/>
      <c r="K709" s="372"/>
      <c r="L709" s="372">
        <v>4</v>
      </c>
      <c r="M709" s="372"/>
      <c r="N709" s="372"/>
      <c r="O709" s="372">
        <v>4</v>
      </c>
      <c r="P709" s="372"/>
      <c r="Q709" s="372"/>
      <c r="R709" s="372">
        <v>4</v>
      </c>
      <c r="S709" s="372"/>
      <c r="T709" s="372"/>
      <c r="U709" s="372">
        <v>4</v>
      </c>
      <c r="V709" s="372"/>
      <c r="W709" s="372"/>
      <c r="X709" s="372">
        <v>4</v>
      </c>
      <c r="Y709" s="372"/>
      <c r="Z709" s="372"/>
      <c r="AA709" s="372">
        <v>4</v>
      </c>
      <c r="AB709" s="372"/>
      <c r="AC709" s="372"/>
      <c r="AD709" s="372">
        <v>4</v>
      </c>
      <c r="AE709" s="372"/>
      <c r="AF709" s="372"/>
      <c r="AG709" s="372">
        <v>4</v>
      </c>
      <c r="AH709" s="372"/>
      <c r="AI709" s="372"/>
      <c r="AJ709" s="372">
        <v>4</v>
      </c>
      <c r="AK709" s="372"/>
      <c r="AL709" s="372"/>
      <c r="AM709" s="372">
        <v>4</v>
      </c>
      <c r="AN709" s="372"/>
      <c r="AO709" s="372"/>
      <c r="AP709" s="372">
        <v>4</v>
      </c>
      <c r="AQ709" s="372"/>
      <c r="AR709" s="372"/>
      <c r="AS709" s="372">
        <v>4</v>
      </c>
      <c r="AT709" s="372"/>
      <c r="AU709" s="372"/>
      <c r="AV709" s="372">
        <v>4</v>
      </c>
      <c r="AW709" s="372"/>
      <c r="AX709" s="372"/>
      <c r="AY709" s="372">
        <v>4</v>
      </c>
      <c r="AZ709" s="372"/>
      <c r="BA709" s="372"/>
      <c r="BB709" s="372">
        <v>4</v>
      </c>
      <c r="BC709" s="372"/>
      <c r="BD709" s="372"/>
      <c r="BE709" s="372">
        <v>4</v>
      </c>
      <c r="BF709" s="372"/>
      <c r="BG709" s="372"/>
      <c r="BH709" s="372">
        <v>4</v>
      </c>
      <c r="BI709" s="372"/>
      <c r="BJ709" s="372"/>
      <c r="BK709" s="372">
        <v>4</v>
      </c>
      <c r="BL709" s="372"/>
      <c r="BM709" s="372"/>
      <c r="BN709" s="372">
        <v>4</v>
      </c>
      <c r="BO709" s="372"/>
      <c r="BP709" s="372"/>
      <c r="BQ709" s="372">
        <v>4</v>
      </c>
      <c r="BR709" s="372"/>
      <c r="BS709" s="372"/>
      <c r="BT709" s="372">
        <v>4</v>
      </c>
      <c r="BU709" s="372"/>
      <c r="BV709" s="372"/>
      <c r="BW709" s="372">
        <v>4</v>
      </c>
      <c r="BX709" s="372"/>
      <c r="BY709" s="372"/>
    </row>
    <row r="710" spans="1:77" ht="30" x14ac:dyDescent="0.2">
      <c r="A710" s="266" t="s">
        <v>804</v>
      </c>
      <c r="B710" s="267" t="s">
        <v>604</v>
      </c>
      <c r="C710" s="266" t="s">
        <v>805</v>
      </c>
      <c r="D710" s="266" t="s">
        <v>609</v>
      </c>
      <c r="E710" s="266">
        <v>35</v>
      </c>
      <c r="F710" s="348" t="s">
        <v>607</v>
      </c>
      <c r="G710" s="348" t="s">
        <v>607</v>
      </c>
      <c r="H710" s="348" t="s">
        <v>607</v>
      </c>
      <c r="I710" s="348" t="s">
        <v>607</v>
      </c>
      <c r="J710" s="348" t="s">
        <v>607</v>
      </c>
      <c r="K710" s="348" t="s">
        <v>607</v>
      </c>
      <c r="L710" s="348" t="s">
        <v>607</v>
      </c>
      <c r="M710" s="348" t="s">
        <v>607</v>
      </c>
      <c r="N710" s="348" t="s">
        <v>607</v>
      </c>
      <c r="O710" s="348" t="s">
        <v>607</v>
      </c>
      <c r="P710" s="348" t="s">
        <v>607</v>
      </c>
      <c r="Q710" s="348" t="s">
        <v>607</v>
      </c>
      <c r="R710" s="348" t="s">
        <v>607</v>
      </c>
      <c r="S710" s="348" t="s">
        <v>607</v>
      </c>
      <c r="T710" s="348" t="s">
        <v>607</v>
      </c>
      <c r="U710" s="348" t="s">
        <v>607</v>
      </c>
      <c r="V710" s="348" t="s">
        <v>607</v>
      </c>
      <c r="W710" s="348" t="s">
        <v>607</v>
      </c>
      <c r="X710" s="348" t="s">
        <v>607</v>
      </c>
      <c r="Y710" s="348" t="s">
        <v>607</v>
      </c>
      <c r="Z710" s="348" t="s">
        <v>607</v>
      </c>
      <c r="AA710" s="348" t="s">
        <v>607</v>
      </c>
      <c r="AB710" s="348" t="s">
        <v>607</v>
      </c>
      <c r="AC710" s="348" t="s">
        <v>607</v>
      </c>
      <c r="AD710" s="348" t="s">
        <v>607</v>
      </c>
      <c r="AE710" s="348" t="s">
        <v>607</v>
      </c>
      <c r="AF710" s="348" t="s">
        <v>607</v>
      </c>
      <c r="AG710" s="348" t="s">
        <v>607</v>
      </c>
      <c r="AH710" s="348" t="s">
        <v>607</v>
      </c>
      <c r="AI710" s="348" t="s">
        <v>607</v>
      </c>
      <c r="AJ710" s="348" t="s">
        <v>607</v>
      </c>
      <c r="AK710" s="348" t="s">
        <v>607</v>
      </c>
      <c r="AL710" s="348" t="s">
        <v>607</v>
      </c>
      <c r="AM710" s="348" t="s">
        <v>607</v>
      </c>
      <c r="AN710" s="348" t="s">
        <v>607</v>
      </c>
      <c r="AO710" s="348" t="s">
        <v>607</v>
      </c>
      <c r="AP710" s="348" t="s">
        <v>607</v>
      </c>
      <c r="AQ710" s="348" t="s">
        <v>607</v>
      </c>
      <c r="AR710" s="348" t="s">
        <v>607</v>
      </c>
      <c r="AS710" s="348" t="s">
        <v>607</v>
      </c>
      <c r="AT710" s="348" t="s">
        <v>607</v>
      </c>
      <c r="AU710" s="348" t="s">
        <v>607</v>
      </c>
      <c r="AV710" s="348" t="s">
        <v>607</v>
      </c>
      <c r="AW710" s="348" t="s">
        <v>607</v>
      </c>
      <c r="AX710" s="348" t="s">
        <v>607</v>
      </c>
      <c r="AY710" s="348" t="s">
        <v>607</v>
      </c>
      <c r="AZ710" s="348" t="s">
        <v>607</v>
      </c>
      <c r="BA710" s="348" t="s">
        <v>607</v>
      </c>
      <c r="BB710" s="348" t="s">
        <v>607</v>
      </c>
      <c r="BC710" s="348" t="s">
        <v>607</v>
      </c>
      <c r="BD710" s="348" t="s">
        <v>607</v>
      </c>
      <c r="BE710" s="348" t="s">
        <v>607</v>
      </c>
      <c r="BF710" s="348" t="s">
        <v>607</v>
      </c>
      <c r="BG710" s="348" t="s">
        <v>607</v>
      </c>
      <c r="BH710" s="348" t="s">
        <v>607</v>
      </c>
      <c r="BI710" s="348" t="s">
        <v>607</v>
      </c>
      <c r="BJ710" s="348" t="s">
        <v>607</v>
      </c>
      <c r="BK710" s="348" t="s">
        <v>607</v>
      </c>
      <c r="BL710" s="348" t="s">
        <v>607</v>
      </c>
      <c r="BM710" s="348" t="s">
        <v>607</v>
      </c>
      <c r="BN710" s="348" t="s">
        <v>607</v>
      </c>
      <c r="BO710" s="348" t="s">
        <v>607</v>
      </c>
      <c r="BP710" s="348" t="s">
        <v>607</v>
      </c>
      <c r="BQ710" s="348" t="s">
        <v>607</v>
      </c>
      <c r="BR710" s="348" t="s">
        <v>607</v>
      </c>
      <c r="BS710" s="348" t="s">
        <v>607</v>
      </c>
      <c r="BT710" s="348" t="s">
        <v>607</v>
      </c>
      <c r="BU710" s="348" t="s">
        <v>607</v>
      </c>
      <c r="BV710" s="348" t="s">
        <v>607</v>
      </c>
      <c r="BW710" s="348" t="s">
        <v>607</v>
      </c>
      <c r="BX710" s="348" t="s">
        <v>607</v>
      </c>
      <c r="BY710" s="348" t="s">
        <v>607</v>
      </c>
    </row>
    <row r="711" spans="1:77" ht="30" x14ac:dyDescent="0.2">
      <c r="A711" s="266" t="s">
        <v>804</v>
      </c>
      <c r="B711" s="267" t="s">
        <v>604</v>
      </c>
      <c r="C711" s="266" t="s">
        <v>805</v>
      </c>
      <c r="D711" s="266" t="s">
        <v>610</v>
      </c>
      <c r="E711" s="266">
        <v>35</v>
      </c>
      <c r="F711" s="372">
        <v>4</v>
      </c>
      <c r="G711" s="372"/>
      <c r="H711" s="372"/>
      <c r="I711" s="372">
        <v>4</v>
      </c>
      <c r="J711" s="372"/>
      <c r="K711" s="372"/>
      <c r="L711" s="372">
        <v>4</v>
      </c>
      <c r="M711" s="372"/>
      <c r="N711" s="372"/>
      <c r="O711" s="372">
        <v>4</v>
      </c>
      <c r="P711" s="372"/>
      <c r="Q711" s="372"/>
      <c r="R711" s="372">
        <v>4</v>
      </c>
      <c r="S711" s="372"/>
      <c r="T711" s="372"/>
      <c r="U711" s="372">
        <v>4</v>
      </c>
      <c r="V711" s="372"/>
      <c r="W711" s="372"/>
      <c r="X711" s="372">
        <v>4</v>
      </c>
      <c r="Y711" s="372"/>
      <c r="Z711" s="372"/>
      <c r="AA711" s="372">
        <v>4</v>
      </c>
      <c r="AB711" s="372"/>
      <c r="AC711" s="372"/>
      <c r="AD711" s="372">
        <v>4</v>
      </c>
      <c r="AE711" s="372"/>
      <c r="AF711" s="372"/>
      <c r="AG711" s="372">
        <v>4</v>
      </c>
      <c r="AH711" s="372"/>
      <c r="AI711" s="372"/>
      <c r="AJ711" s="372">
        <v>4</v>
      </c>
      <c r="AK711" s="372"/>
      <c r="AL711" s="372"/>
      <c r="AM711" s="372">
        <v>4</v>
      </c>
      <c r="AN711" s="372"/>
      <c r="AO711" s="372"/>
      <c r="AP711" s="372">
        <v>4</v>
      </c>
      <c r="AQ711" s="372"/>
      <c r="AR711" s="372"/>
      <c r="AS711" s="372">
        <v>4</v>
      </c>
      <c r="AT711" s="372"/>
      <c r="AU711" s="372"/>
      <c r="AV711" s="372">
        <v>4</v>
      </c>
      <c r="AW711" s="372"/>
      <c r="AX711" s="372"/>
      <c r="AY711" s="372">
        <v>4</v>
      </c>
      <c r="AZ711" s="372"/>
      <c r="BA711" s="372"/>
      <c r="BB711" s="372">
        <v>4</v>
      </c>
      <c r="BC711" s="372"/>
      <c r="BD711" s="372"/>
      <c r="BE711" s="372">
        <v>4</v>
      </c>
      <c r="BF711" s="372"/>
      <c r="BG711" s="372"/>
      <c r="BH711" s="372">
        <v>4</v>
      </c>
      <c r="BI711" s="372"/>
      <c r="BJ711" s="372"/>
      <c r="BK711" s="372">
        <v>4</v>
      </c>
      <c r="BL711" s="372"/>
      <c r="BM711" s="372"/>
      <c r="BN711" s="372">
        <v>4</v>
      </c>
      <c r="BO711" s="372"/>
      <c r="BP711" s="372"/>
      <c r="BQ711" s="372">
        <v>4</v>
      </c>
      <c r="BR711" s="372"/>
      <c r="BS711" s="372"/>
      <c r="BT711" s="372">
        <v>4</v>
      </c>
      <c r="BU711" s="372"/>
      <c r="BV711" s="372"/>
      <c r="BW711" s="372">
        <v>4</v>
      </c>
      <c r="BX711" s="372"/>
      <c r="BY711" s="372"/>
    </row>
    <row r="712" spans="1:77" ht="30" x14ac:dyDescent="0.2">
      <c r="A712" s="266" t="s">
        <v>804</v>
      </c>
      <c r="B712" s="267" t="s">
        <v>604</v>
      </c>
      <c r="C712" s="266" t="s">
        <v>805</v>
      </c>
      <c r="D712" s="266" t="s">
        <v>611</v>
      </c>
      <c r="E712" s="266">
        <v>6</v>
      </c>
      <c r="F712" s="348">
        <v>-1.208</v>
      </c>
      <c r="G712" s="348">
        <v>-0.38600000000000001</v>
      </c>
      <c r="H712" s="348">
        <v>117.52</v>
      </c>
      <c r="I712" s="348">
        <v>-1.111</v>
      </c>
      <c r="J712" s="348">
        <v>-0.36</v>
      </c>
      <c r="K712" s="348">
        <v>108.38</v>
      </c>
      <c r="L712" s="348">
        <v>-1.0609999999999999</v>
      </c>
      <c r="M712" s="348">
        <v>-0.35599999999999998</v>
      </c>
      <c r="N712" s="348">
        <v>104.67</v>
      </c>
      <c r="O712" s="348">
        <v>-1.0209999999999999</v>
      </c>
      <c r="P712" s="348">
        <v>-0.34399999999999997</v>
      </c>
      <c r="Q712" s="348">
        <v>100.48</v>
      </c>
      <c r="R712" s="348">
        <v>-0.99099999999999999</v>
      </c>
      <c r="S712" s="348">
        <v>-0.32800000000000001</v>
      </c>
      <c r="T712" s="348">
        <v>96.86</v>
      </c>
      <c r="U712" s="348">
        <v>-0.98</v>
      </c>
      <c r="V712" s="348">
        <v>-0.33600000000000002</v>
      </c>
      <c r="W712" s="348">
        <v>96</v>
      </c>
      <c r="X712" s="348">
        <v>-1.004</v>
      </c>
      <c r="Y712" s="348">
        <v>-0.34300000000000003</v>
      </c>
      <c r="Z712" s="348">
        <v>100.74</v>
      </c>
      <c r="AA712" s="348">
        <v>-1.1080000000000001</v>
      </c>
      <c r="AB712" s="348">
        <v>-0.35199999999999998</v>
      </c>
      <c r="AC712" s="348">
        <v>109.22</v>
      </c>
      <c r="AD712" s="348">
        <v>-1.2549999999999999</v>
      </c>
      <c r="AE712" s="348">
        <v>-0.35899999999999999</v>
      </c>
      <c r="AF712" s="348">
        <v>122.7</v>
      </c>
      <c r="AG712" s="348">
        <v>-1.4410000000000001</v>
      </c>
      <c r="AH712" s="348">
        <v>-0.36399999999999999</v>
      </c>
      <c r="AI712" s="348">
        <v>138.80000000000001</v>
      </c>
      <c r="AJ712" s="348">
        <v>-1.615</v>
      </c>
      <c r="AK712" s="348">
        <v>-0.36699999999999999</v>
      </c>
      <c r="AL712" s="348">
        <v>157.47999999999999</v>
      </c>
      <c r="AM712" s="348">
        <v>-1.776</v>
      </c>
      <c r="AN712" s="348">
        <v>-0.43099999999999999</v>
      </c>
      <c r="AO712" s="348">
        <v>175.18</v>
      </c>
      <c r="AP712" s="348">
        <v>-1.724</v>
      </c>
      <c r="AQ712" s="348">
        <v>-0.44</v>
      </c>
      <c r="AR712" s="348">
        <v>165.39</v>
      </c>
      <c r="AS712" s="348">
        <v>-1.6359999999999999</v>
      </c>
      <c r="AT712" s="348">
        <v>-0.46300000000000002</v>
      </c>
      <c r="AU712" s="348">
        <v>160.82</v>
      </c>
      <c r="AV712" s="348">
        <v>-1.6020000000000001</v>
      </c>
      <c r="AW712" s="348">
        <v>-0.44400000000000001</v>
      </c>
      <c r="AX712" s="348">
        <v>156.25</v>
      </c>
      <c r="AY712" s="348">
        <v>-1.52</v>
      </c>
      <c r="AZ712" s="348">
        <v>-0.442</v>
      </c>
      <c r="BA712" s="348">
        <v>150.03</v>
      </c>
      <c r="BB712" s="348">
        <v>-1.6559999999999999</v>
      </c>
      <c r="BC712" s="348">
        <v>-0.48799999999999999</v>
      </c>
      <c r="BD712" s="348">
        <v>164.96</v>
      </c>
      <c r="BE712" s="348">
        <v>-1.571</v>
      </c>
      <c r="BF712" s="348">
        <v>-0.48599999999999999</v>
      </c>
      <c r="BG712" s="348">
        <v>153.79</v>
      </c>
      <c r="BH712" s="348">
        <v>-1.47</v>
      </c>
      <c r="BI712" s="348">
        <v>-0.46100000000000002</v>
      </c>
      <c r="BJ712" s="348">
        <v>146.46</v>
      </c>
      <c r="BK712" s="348">
        <v>-1.458</v>
      </c>
      <c r="BL712" s="348">
        <v>-0.48099999999999998</v>
      </c>
      <c r="BM712" s="348">
        <v>143.37</v>
      </c>
      <c r="BN712" s="348">
        <v>-1.49</v>
      </c>
      <c r="BO712" s="348">
        <v>-0.51500000000000001</v>
      </c>
      <c r="BP712" s="348">
        <v>145.37</v>
      </c>
      <c r="BQ712" s="348">
        <v>-1.415</v>
      </c>
      <c r="BR712" s="348">
        <v>-0.45600000000000002</v>
      </c>
      <c r="BS712" s="348">
        <v>140.63</v>
      </c>
      <c r="BT712" s="348">
        <v>-1.3520000000000001</v>
      </c>
      <c r="BU712" s="348">
        <v>-0.41</v>
      </c>
      <c r="BV712" s="348">
        <v>132.4</v>
      </c>
      <c r="BW712" s="348">
        <v>-1.254</v>
      </c>
      <c r="BX712" s="348">
        <v>-0.36699999999999999</v>
      </c>
      <c r="BY712" s="348">
        <v>120.46</v>
      </c>
    </row>
    <row r="713" spans="1:77" x14ac:dyDescent="0.2">
      <c r="A713" s="266" t="s">
        <v>804</v>
      </c>
      <c r="B713" s="267" t="s">
        <v>614</v>
      </c>
      <c r="C713" s="266" t="s">
        <v>607</v>
      </c>
      <c r="D713" s="260" t="s">
        <v>613</v>
      </c>
      <c r="E713" s="266">
        <v>6</v>
      </c>
      <c r="F713" s="359">
        <v>6.24</v>
      </c>
      <c r="G713" s="359"/>
      <c r="H713" s="359"/>
      <c r="I713" s="359">
        <v>6.23</v>
      </c>
      <c r="J713" s="359"/>
      <c r="K713" s="359"/>
      <c r="L713" s="359">
        <v>6.18</v>
      </c>
      <c r="M713" s="359"/>
      <c r="N713" s="359"/>
      <c r="O713" s="359">
        <v>6.2</v>
      </c>
      <c r="P713" s="359"/>
      <c r="Q713" s="359"/>
      <c r="R713" s="359">
        <v>6.23</v>
      </c>
      <c r="S713" s="359"/>
      <c r="T713" s="359"/>
      <c r="U713" s="359">
        <v>6.24</v>
      </c>
      <c r="V713" s="359"/>
      <c r="W713" s="359"/>
      <c r="X713" s="359">
        <v>6.09</v>
      </c>
      <c r="Y713" s="359"/>
      <c r="Z713" s="359"/>
      <c r="AA713" s="359">
        <v>6.15</v>
      </c>
      <c r="AB713" s="359"/>
      <c r="AC713" s="359"/>
      <c r="AD713" s="359">
        <v>6.15</v>
      </c>
      <c r="AE713" s="359"/>
      <c r="AF713" s="359"/>
      <c r="AG713" s="359">
        <v>6.19</v>
      </c>
      <c r="AH713" s="359"/>
      <c r="AI713" s="359"/>
      <c r="AJ713" s="359">
        <v>6.08</v>
      </c>
      <c r="AK713" s="359"/>
      <c r="AL713" s="359"/>
      <c r="AM713" s="359">
        <v>6.03</v>
      </c>
      <c r="AN713" s="359"/>
      <c r="AO713" s="359"/>
      <c r="AP713" s="359">
        <v>6.22</v>
      </c>
      <c r="AQ713" s="359"/>
      <c r="AR713" s="359"/>
      <c r="AS713" s="359">
        <v>6.11</v>
      </c>
      <c r="AT713" s="359"/>
      <c r="AU713" s="359"/>
      <c r="AV713" s="359">
        <v>6.15</v>
      </c>
      <c r="AW713" s="359"/>
      <c r="AX713" s="359"/>
      <c r="AY713" s="359">
        <v>6.1</v>
      </c>
      <c r="AZ713" s="359"/>
      <c r="BA713" s="359"/>
      <c r="BB713" s="359">
        <v>6.05</v>
      </c>
      <c r="BC713" s="359"/>
      <c r="BD713" s="359"/>
      <c r="BE713" s="359">
        <v>6.18</v>
      </c>
      <c r="BF713" s="359"/>
      <c r="BG713" s="359"/>
      <c r="BH713" s="359">
        <v>6.08</v>
      </c>
      <c r="BI713" s="359"/>
      <c r="BJ713" s="359"/>
      <c r="BK713" s="359">
        <v>6.19</v>
      </c>
      <c r="BL713" s="359"/>
      <c r="BM713" s="359"/>
      <c r="BN713" s="359">
        <v>6.27</v>
      </c>
      <c r="BO713" s="359"/>
      <c r="BP713" s="359"/>
      <c r="BQ713" s="359">
        <v>6.11</v>
      </c>
      <c r="BR713" s="359"/>
      <c r="BS713" s="359"/>
      <c r="BT713" s="359">
        <v>6.17</v>
      </c>
      <c r="BU713" s="359"/>
      <c r="BV713" s="359"/>
      <c r="BW713" s="359">
        <v>6.27</v>
      </c>
      <c r="BX713" s="359"/>
      <c r="BY713" s="359"/>
    </row>
    <row r="714" spans="1:77" x14ac:dyDescent="0.2">
      <c r="A714" s="266" t="s">
        <v>804</v>
      </c>
      <c r="B714" s="267" t="s">
        <v>615</v>
      </c>
      <c r="C714" s="266" t="s">
        <v>607</v>
      </c>
      <c r="D714" s="260" t="s">
        <v>611</v>
      </c>
      <c r="E714" s="260">
        <v>0.4</v>
      </c>
      <c r="F714" s="348">
        <v>1E-3</v>
      </c>
      <c r="G714" s="348">
        <v>2E-3</v>
      </c>
      <c r="H714" s="348">
        <v>0.25</v>
      </c>
      <c r="I714" s="348">
        <v>1E-3</v>
      </c>
      <c r="J714" s="348">
        <v>2E-3</v>
      </c>
      <c r="K714" s="348">
        <v>0.26</v>
      </c>
      <c r="L714" s="348">
        <v>1E-3</v>
      </c>
      <c r="M714" s="348">
        <v>2E-3</v>
      </c>
      <c r="N714" s="348">
        <v>0.24</v>
      </c>
      <c r="O714" s="348">
        <v>1E-3</v>
      </c>
      <c r="P714" s="348">
        <v>2E-3</v>
      </c>
      <c r="Q714" s="348">
        <v>0.25</v>
      </c>
      <c r="R714" s="348">
        <v>1E-3</v>
      </c>
      <c r="S714" s="348">
        <v>2E-3</v>
      </c>
      <c r="T714" s="348">
        <v>0.24</v>
      </c>
      <c r="U714" s="348">
        <v>1E-3</v>
      </c>
      <c r="V714" s="348">
        <v>2E-3</v>
      </c>
      <c r="W714" s="348">
        <v>0.24</v>
      </c>
      <c r="X714" s="348">
        <v>1E-3</v>
      </c>
      <c r="Y714" s="348">
        <v>2E-3</v>
      </c>
      <c r="Z714" s="348">
        <v>0.24</v>
      </c>
      <c r="AA714" s="348">
        <v>1E-3</v>
      </c>
      <c r="AB714" s="348">
        <v>2E-3</v>
      </c>
      <c r="AC714" s="348">
        <v>0.25</v>
      </c>
      <c r="AD714" s="348">
        <v>1.2600000000000001E-3</v>
      </c>
      <c r="AE714" s="348">
        <v>2.2799999999999999E-3</v>
      </c>
      <c r="AF714" s="348">
        <v>0.24484188181127767</v>
      </c>
      <c r="AG714" s="348">
        <v>1.2600000000000001E-3</v>
      </c>
      <c r="AH714" s="348">
        <v>2.2799999999999999E-3</v>
      </c>
      <c r="AI714" s="348">
        <v>0.24325970486904003</v>
      </c>
      <c r="AJ714" s="348">
        <v>1.14E-3</v>
      </c>
      <c r="AK714" s="348">
        <v>2.16E-3</v>
      </c>
      <c r="AL714" s="348">
        <v>0.23220032442631147</v>
      </c>
      <c r="AM714" s="348">
        <v>1.14E-3</v>
      </c>
      <c r="AN714" s="348">
        <v>2.0400000000000001E-3</v>
      </c>
      <c r="AO714" s="348">
        <v>0.22401681872890403</v>
      </c>
      <c r="AP714" s="348">
        <v>1.14E-3</v>
      </c>
      <c r="AQ714" s="348">
        <v>2.1000000000000003E-3</v>
      </c>
      <c r="AR714" s="348">
        <v>0.22205796425931501</v>
      </c>
      <c r="AS714" s="348">
        <v>1.14E-3</v>
      </c>
      <c r="AT714" s="348">
        <v>2.0400000000000001E-3</v>
      </c>
      <c r="AU714" s="348">
        <v>0.22108370162607061</v>
      </c>
      <c r="AV714" s="348">
        <v>1.14E-3</v>
      </c>
      <c r="AW714" s="348">
        <v>2.2799999999999999E-3</v>
      </c>
      <c r="AX714" s="348">
        <v>0.23958997080217678</v>
      </c>
      <c r="AY714" s="348">
        <v>1.08E-3</v>
      </c>
      <c r="AZ714" s="348">
        <v>2.1000000000000003E-3</v>
      </c>
      <c r="BA714" s="348">
        <v>0.22376956680550855</v>
      </c>
      <c r="BB714" s="348">
        <v>1.08E-3</v>
      </c>
      <c r="BC714" s="348">
        <v>2.16E-3</v>
      </c>
      <c r="BD714" s="348">
        <v>0.23073170741888624</v>
      </c>
      <c r="BE714" s="348">
        <v>1.08E-3</v>
      </c>
      <c r="BF714" s="348">
        <v>2.1000000000000003E-3</v>
      </c>
      <c r="BG714" s="348">
        <v>0.22087287338407799</v>
      </c>
      <c r="BH714" s="348">
        <v>1.08E-3</v>
      </c>
      <c r="BI714" s="348">
        <v>2.16E-3</v>
      </c>
      <c r="BJ714" s="348">
        <v>0.22959322859938516</v>
      </c>
      <c r="BK714" s="348">
        <v>1.08E-3</v>
      </c>
      <c r="BL714" s="348">
        <v>2.2799999999999999E-3</v>
      </c>
      <c r="BM714" s="348">
        <v>0.23558933624020065</v>
      </c>
      <c r="BN714" s="348">
        <v>1.08E-3</v>
      </c>
      <c r="BO714" s="348">
        <v>2.2200000000000002E-3</v>
      </c>
      <c r="BP714" s="348">
        <v>0.2275967653449234</v>
      </c>
      <c r="BQ714" s="348">
        <v>1.14E-3</v>
      </c>
      <c r="BR714" s="348">
        <v>2.2799999999999999E-3</v>
      </c>
      <c r="BS714" s="348">
        <v>0.2411584812493269</v>
      </c>
      <c r="BT714" s="348">
        <v>1.14E-3</v>
      </c>
      <c r="BU714" s="348">
        <v>2.3400000000000001E-3</v>
      </c>
      <c r="BV714" s="348">
        <v>0.24385394886857567</v>
      </c>
      <c r="BW714" s="348">
        <v>1.2600000000000001E-3</v>
      </c>
      <c r="BX714" s="348">
        <v>2.2799999999999999E-3</v>
      </c>
      <c r="BY714" s="348">
        <v>0.24015591278139678</v>
      </c>
    </row>
    <row r="715" spans="1:77" ht="30" x14ac:dyDescent="0.2">
      <c r="A715" s="266" t="s">
        <v>804</v>
      </c>
      <c r="B715" s="267" t="s">
        <v>616</v>
      </c>
      <c r="C715" s="266" t="s">
        <v>805</v>
      </c>
      <c r="D715" s="266" t="s">
        <v>606</v>
      </c>
      <c r="E715" s="266">
        <v>110</v>
      </c>
      <c r="F715" s="348" t="s">
        <v>607</v>
      </c>
      <c r="G715" s="348" t="s">
        <v>607</v>
      </c>
      <c r="H715" s="348" t="s">
        <v>607</v>
      </c>
      <c r="I715" s="348" t="s">
        <v>607</v>
      </c>
      <c r="J715" s="348" t="s">
        <v>607</v>
      </c>
      <c r="K715" s="348" t="s">
        <v>607</v>
      </c>
      <c r="L715" s="348" t="s">
        <v>607</v>
      </c>
      <c r="M715" s="348" t="s">
        <v>607</v>
      </c>
      <c r="N715" s="348" t="s">
        <v>607</v>
      </c>
      <c r="O715" s="348" t="s">
        <v>607</v>
      </c>
      <c r="P715" s="348" t="s">
        <v>607</v>
      </c>
      <c r="Q715" s="348" t="s">
        <v>607</v>
      </c>
      <c r="R715" s="348" t="s">
        <v>607</v>
      </c>
      <c r="S715" s="348" t="s">
        <v>607</v>
      </c>
      <c r="T715" s="348" t="s">
        <v>607</v>
      </c>
      <c r="U715" s="348" t="s">
        <v>607</v>
      </c>
      <c r="V715" s="348" t="s">
        <v>607</v>
      </c>
      <c r="W715" s="348" t="s">
        <v>607</v>
      </c>
      <c r="X715" s="348" t="s">
        <v>607</v>
      </c>
      <c r="Y715" s="348" t="s">
        <v>607</v>
      </c>
      <c r="Z715" s="348" t="s">
        <v>607</v>
      </c>
      <c r="AA715" s="348" t="s">
        <v>607</v>
      </c>
      <c r="AB715" s="348" t="s">
        <v>607</v>
      </c>
      <c r="AC715" s="348" t="s">
        <v>607</v>
      </c>
      <c r="AD715" s="348" t="s">
        <v>607</v>
      </c>
      <c r="AE715" s="348" t="s">
        <v>607</v>
      </c>
      <c r="AF715" s="348" t="s">
        <v>607</v>
      </c>
      <c r="AG715" s="348" t="s">
        <v>607</v>
      </c>
      <c r="AH715" s="348" t="s">
        <v>607</v>
      </c>
      <c r="AI715" s="348" t="s">
        <v>607</v>
      </c>
      <c r="AJ715" s="348" t="s">
        <v>607</v>
      </c>
      <c r="AK715" s="348" t="s">
        <v>607</v>
      </c>
      <c r="AL715" s="348" t="s">
        <v>607</v>
      </c>
      <c r="AM715" s="348" t="s">
        <v>607</v>
      </c>
      <c r="AN715" s="348" t="s">
        <v>607</v>
      </c>
      <c r="AO715" s="348" t="s">
        <v>607</v>
      </c>
      <c r="AP715" s="348" t="s">
        <v>607</v>
      </c>
      <c r="AQ715" s="348" t="s">
        <v>607</v>
      </c>
      <c r="AR715" s="348" t="s">
        <v>607</v>
      </c>
      <c r="AS715" s="348" t="s">
        <v>607</v>
      </c>
      <c r="AT715" s="348" t="s">
        <v>607</v>
      </c>
      <c r="AU715" s="348" t="s">
        <v>607</v>
      </c>
      <c r="AV715" s="348" t="s">
        <v>607</v>
      </c>
      <c r="AW715" s="348" t="s">
        <v>607</v>
      </c>
      <c r="AX715" s="348" t="s">
        <v>607</v>
      </c>
      <c r="AY715" s="348" t="s">
        <v>607</v>
      </c>
      <c r="AZ715" s="348" t="s">
        <v>607</v>
      </c>
      <c r="BA715" s="348" t="s">
        <v>607</v>
      </c>
      <c r="BB715" s="348" t="s">
        <v>607</v>
      </c>
      <c r="BC715" s="348" t="s">
        <v>607</v>
      </c>
      <c r="BD715" s="348" t="s">
        <v>607</v>
      </c>
      <c r="BE715" s="348" t="s">
        <v>607</v>
      </c>
      <c r="BF715" s="348" t="s">
        <v>607</v>
      </c>
      <c r="BG715" s="348" t="s">
        <v>607</v>
      </c>
      <c r="BH715" s="348" t="s">
        <v>607</v>
      </c>
      <c r="BI715" s="348" t="s">
        <v>607</v>
      </c>
      <c r="BJ715" s="348" t="s">
        <v>607</v>
      </c>
      <c r="BK715" s="348" t="s">
        <v>607</v>
      </c>
      <c r="BL715" s="348" t="s">
        <v>607</v>
      </c>
      <c r="BM715" s="348" t="s">
        <v>607</v>
      </c>
      <c r="BN715" s="348" t="s">
        <v>607</v>
      </c>
      <c r="BO715" s="348" t="s">
        <v>607</v>
      </c>
      <c r="BP715" s="348" t="s">
        <v>607</v>
      </c>
      <c r="BQ715" s="348" t="s">
        <v>607</v>
      </c>
      <c r="BR715" s="348" t="s">
        <v>607</v>
      </c>
      <c r="BS715" s="348" t="s">
        <v>607</v>
      </c>
      <c r="BT715" s="348" t="s">
        <v>607</v>
      </c>
      <c r="BU715" s="348" t="s">
        <v>607</v>
      </c>
      <c r="BV715" s="348" t="s">
        <v>607</v>
      </c>
      <c r="BW715" s="348" t="s">
        <v>607</v>
      </c>
      <c r="BX715" s="348" t="s">
        <v>607</v>
      </c>
      <c r="BY715" s="348" t="s">
        <v>607</v>
      </c>
    </row>
    <row r="716" spans="1:77" ht="30" x14ac:dyDescent="0.2">
      <c r="A716" s="266" t="s">
        <v>804</v>
      </c>
      <c r="B716" s="267" t="s">
        <v>616</v>
      </c>
      <c r="C716" s="266" t="s">
        <v>805</v>
      </c>
      <c r="D716" s="266" t="s">
        <v>608</v>
      </c>
      <c r="E716" s="266">
        <v>110</v>
      </c>
      <c r="F716" s="372">
        <v>4</v>
      </c>
      <c r="G716" s="372"/>
      <c r="H716" s="372"/>
      <c r="I716" s="372">
        <v>4</v>
      </c>
      <c r="J716" s="372"/>
      <c r="K716" s="372"/>
      <c r="L716" s="372">
        <v>4</v>
      </c>
      <c r="M716" s="372"/>
      <c r="N716" s="372"/>
      <c r="O716" s="372">
        <v>4</v>
      </c>
      <c r="P716" s="372"/>
      <c r="Q716" s="372"/>
      <c r="R716" s="372">
        <v>4</v>
      </c>
      <c r="S716" s="372"/>
      <c r="T716" s="372"/>
      <c r="U716" s="372">
        <v>4</v>
      </c>
      <c r="V716" s="372"/>
      <c r="W716" s="372"/>
      <c r="X716" s="372">
        <v>4</v>
      </c>
      <c r="Y716" s="372"/>
      <c r="Z716" s="372"/>
      <c r="AA716" s="372">
        <v>4</v>
      </c>
      <c r="AB716" s="372"/>
      <c r="AC716" s="372"/>
      <c r="AD716" s="372">
        <v>4</v>
      </c>
      <c r="AE716" s="372"/>
      <c r="AF716" s="372"/>
      <c r="AG716" s="372">
        <v>4</v>
      </c>
      <c r="AH716" s="372"/>
      <c r="AI716" s="372"/>
      <c r="AJ716" s="372">
        <v>4</v>
      </c>
      <c r="AK716" s="372"/>
      <c r="AL716" s="372"/>
      <c r="AM716" s="372">
        <v>4</v>
      </c>
      <c r="AN716" s="372"/>
      <c r="AO716" s="372"/>
      <c r="AP716" s="372">
        <v>4</v>
      </c>
      <c r="AQ716" s="372"/>
      <c r="AR716" s="372"/>
      <c r="AS716" s="372">
        <v>4</v>
      </c>
      <c r="AT716" s="372"/>
      <c r="AU716" s="372"/>
      <c r="AV716" s="372">
        <v>4</v>
      </c>
      <c r="AW716" s="372"/>
      <c r="AX716" s="372"/>
      <c r="AY716" s="372">
        <v>4</v>
      </c>
      <c r="AZ716" s="372"/>
      <c r="BA716" s="372"/>
      <c r="BB716" s="372">
        <v>4</v>
      </c>
      <c r="BC716" s="372"/>
      <c r="BD716" s="372"/>
      <c r="BE716" s="372">
        <v>4</v>
      </c>
      <c r="BF716" s="372"/>
      <c r="BG716" s="372"/>
      <c r="BH716" s="372">
        <v>4</v>
      </c>
      <c r="BI716" s="372"/>
      <c r="BJ716" s="372"/>
      <c r="BK716" s="372">
        <v>4</v>
      </c>
      <c r="BL716" s="372"/>
      <c r="BM716" s="372"/>
      <c r="BN716" s="372">
        <v>4</v>
      </c>
      <c r="BO716" s="372"/>
      <c r="BP716" s="372"/>
      <c r="BQ716" s="372">
        <v>4</v>
      </c>
      <c r="BR716" s="372"/>
      <c r="BS716" s="372"/>
      <c r="BT716" s="372">
        <v>4</v>
      </c>
      <c r="BU716" s="372"/>
      <c r="BV716" s="372"/>
      <c r="BW716" s="372">
        <v>4</v>
      </c>
      <c r="BX716" s="372"/>
      <c r="BY716" s="372"/>
    </row>
    <row r="717" spans="1:77" ht="30" x14ac:dyDescent="0.2">
      <c r="A717" s="266" t="s">
        <v>804</v>
      </c>
      <c r="B717" s="267" t="s">
        <v>616</v>
      </c>
      <c r="C717" s="266" t="s">
        <v>805</v>
      </c>
      <c r="D717" s="266" t="s">
        <v>609</v>
      </c>
      <c r="E717" s="266">
        <v>35</v>
      </c>
      <c r="F717" s="348" t="s">
        <v>607</v>
      </c>
      <c r="G717" s="348" t="s">
        <v>607</v>
      </c>
      <c r="H717" s="348" t="s">
        <v>607</v>
      </c>
      <c r="I717" s="348" t="s">
        <v>607</v>
      </c>
      <c r="J717" s="348" t="s">
        <v>607</v>
      </c>
      <c r="K717" s="348" t="s">
        <v>607</v>
      </c>
      <c r="L717" s="348" t="s">
        <v>607</v>
      </c>
      <c r="M717" s="348" t="s">
        <v>607</v>
      </c>
      <c r="N717" s="348" t="s">
        <v>607</v>
      </c>
      <c r="O717" s="348" t="s">
        <v>607</v>
      </c>
      <c r="P717" s="348" t="s">
        <v>607</v>
      </c>
      <c r="Q717" s="348" t="s">
        <v>607</v>
      </c>
      <c r="R717" s="348" t="s">
        <v>607</v>
      </c>
      <c r="S717" s="348" t="s">
        <v>607</v>
      </c>
      <c r="T717" s="348" t="s">
        <v>607</v>
      </c>
      <c r="U717" s="348" t="s">
        <v>607</v>
      </c>
      <c r="V717" s="348" t="s">
        <v>607</v>
      </c>
      <c r="W717" s="348" t="s">
        <v>607</v>
      </c>
      <c r="X717" s="348" t="s">
        <v>607</v>
      </c>
      <c r="Y717" s="348" t="s">
        <v>607</v>
      </c>
      <c r="Z717" s="348" t="s">
        <v>607</v>
      </c>
      <c r="AA717" s="348" t="s">
        <v>607</v>
      </c>
      <c r="AB717" s="348" t="s">
        <v>607</v>
      </c>
      <c r="AC717" s="348" t="s">
        <v>607</v>
      </c>
      <c r="AD717" s="348" t="s">
        <v>607</v>
      </c>
      <c r="AE717" s="348" t="s">
        <v>607</v>
      </c>
      <c r="AF717" s="348" t="s">
        <v>607</v>
      </c>
      <c r="AG717" s="348" t="s">
        <v>607</v>
      </c>
      <c r="AH717" s="348" t="s">
        <v>607</v>
      </c>
      <c r="AI717" s="348" t="s">
        <v>607</v>
      </c>
      <c r="AJ717" s="348" t="s">
        <v>607</v>
      </c>
      <c r="AK717" s="348" t="s">
        <v>607</v>
      </c>
      <c r="AL717" s="348" t="s">
        <v>607</v>
      </c>
      <c r="AM717" s="348" t="s">
        <v>607</v>
      </c>
      <c r="AN717" s="348" t="s">
        <v>607</v>
      </c>
      <c r="AO717" s="348" t="s">
        <v>607</v>
      </c>
      <c r="AP717" s="348" t="s">
        <v>607</v>
      </c>
      <c r="AQ717" s="348" t="s">
        <v>607</v>
      </c>
      <c r="AR717" s="348" t="s">
        <v>607</v>
      </c>
      <c r="AS717" s="348" t="s">
        <v>607</v>
      </c>
      <c r="AT717" s="348" t="s">
        <v>607</v>
      </c>
      <c r="AU717" s="348" t="s">
        <v>607</v>
      </c>
      <c r="AV717" s="348" t="s">
        <v>607</v>
      </c>
      <c r="AW717" s="348" t="s">
        <v>607</v>
      </c>
      <c r="AX717" s="348" t="s">
        <v>607</v>
      </c>
      <c r="AY717" s="348" t="s">
        <v>607</v>
      </c>
      <c r="AZ717" s="348" t="s">
        <v>607</v>
      </c>
      <c r="BA717" s="348" t="s">
        <v>607</v>
      </c>
      <c r="BB717" s="348" t="s">
        <v>607</v>
      </c>
      <c r="BC717" s="348" t="s">
        <v>607</v>
      </c>
      <c r="BD717" s="348" t="s">
        <v>607</v>
      </c>
      <c r="BE717" s="348" t="s">
        <v>607</v>
      </c>
      <c r="BF717" s="348" t="s">
        <v>607</v>
      </c>
      <c r="BG717" s="348" t="s">
        <v>607</v>
      </c>
      <c r="BH717" s="348" t="s">
        <v>607</v>
      </c>
      <c r="BI717" s="348" t="s">
        <v>607</v>
      </c>
      <c r="BJ717" s="348" t="s">
        <v>607</v>
      </c>
      <c r="BK717" s="348" t="s">
        <v>607</v>
      </c>
      <c r="BL717" s="348" t="s">
        <v>607</v>
      </c>
      <c r="BM717" s="348" t="s">
        <v>607</v>
      </c>
      <c r="BN717" s="348" t="s">
        <v>607</v>
      </c>
      <c r="BO717" s="348" t="s">
        <v>607</v>
      </c>
      <c r="BP717" s="348" t="s">
        <v>607</v>
      </c>
      <c r="BQ717" s="348" t="s">
        <v>607</v>
      </c>
      <c r="BR717" s="348" t="s">
        <v>607</v>
      </c>
      <c r="BS717" s="348" t="s">
        <v>607</v>
      </c>
      <c r="BT717" s="348" t="s">
        <v>607</v>
      </c>
      <c r="BU717" s="348" t="s">
        <v>607</v>
      </c>
      <c r="BV717" s="348" t="s">
        <v>607</v>
      </c>
      <c r="BW717" s="348" t="s">
        <v>607</v>
      </c>
      <c r="BX717" s="348" t="s">
        <v>607</v>
      </c>
      <c r="BY717" s="348" t="s">
        <v>607</v>
      </c>
    </row>
    <row r="718" spans="1:77" ht="30" x14ac:dyDescent="0.2">
      <c r="A718" s="266" t="s">
        <v>804</v>
      </c>
      <c r="B718" s="267" t="s">
        <v>616</v>
      </c>
      <c r="C718" s="266" t="s">
        <v>805</v>
      </c>
      <c r="D718" s="266" t="s">
        <v>610</v>
      </c>
      <c r="E718" s="266">
        <v>35</v>
      </c>
      <c r="F718" s="372">
        <v>4</v>
      </c>
      <c r="G718" s="372"/>
      <c r="H718" s="372"/>
      <c r="I718" s="372">
        <v>4</v>
      </c>
      <c r="J718" s="372"/>
      <c r="K718" s="372"/>
      <c r="L718" s="372">
        <v>4</v>
      </c>
      <c r="M718" s="372"/>
      <c r="N718" s="372"/>
      <c r="O718" s="372">
        <v>4</v>
      </c>
      <c r="P718" s="372"/>
      <c r="Q718" s="372"/>
      <c r="R718" s="372">
        <v>4</v>
      </c>
      <c r="S718" s="372"/>
      <c r="T718" s="372"/>
      <c r="U718" s="372">
        <v>4</v>
      </c>
      <c r="V718" s="372"/>
      <c r="W718" s="372"/>
      <c r="X718" s="372">
        <v>4</v>
      </c>
      <c r="Y718" s="372"/>
      <c r="Z718" s="372"/>
      <c r="AA718" s="372">
        <v>4</v>
      </c>
      <c r="AB718" s="372"/>
      <c r="AC718" s="372"/>
      <c r="AD718" s="372">
        <v>4</v>
      </c>
      <c r="AE718" s="372"/>
      <c r="AF718" s="372"/>
      <c r="AG718" s="372">
        <v>4</v>
      </c>
      <c r="AH718" s="372"/>
      <c r="AI718" s="372"/>
      <c r="AJ718" s="372">
        <v>4</v>
      </c>
      <c r="AK718" s="372"/>
      <c r="AL718" s="372"/>
      <c r="AM718" s="372">
        <v>4</v>
      </c>
      <c r="AN718" s="372"/>
      <c r="AO718" s="372"/>
      <c r="AP718" s="372">
        <v>4</v>
      </c>
      <c r="AQ718" s="372"/>
      <c r="AR718" s="372"/>
      <c r="AS718" s="372">
        <v>4</v>
      </c>
      <c r="AT718" s="372"/>
      <c r="AU718" s="372"/>
      <c r="AV718" s="372">
        <v>4</v>
      </c>
      <c r="AW718" s="372"/>
      <c r="AX718" s="372"/>
      <c r="AY718" s="372">
        <v>4</v>
      </c>
      <c r="AZ718" s="372"/>
      <c r="BA718" s="372"/>
      <c r="BB718" s="372">
        <v>4</v>
      </c>
      <c r="BC718" s="372"/>
      <c r="BD718" s="372"/>
      <c r="BE718" s="372">
        <v>4</v>
      </c>
      <c r="BF718" s="372"/>
      <c r="BG718" s="372"/>
      <c r="BH718" s="372">
        <v>4</v>
      </c>
      <c r="BI718" s="372"/>
      <c r="BJ718" s="372"/>
      <c r="BK718" s="372">
        <v>4</v>
      </c>
      <c r="BL718" s="372"/>
      <c r="BM718" s="372"/>
      <c r="BN718" s="372">
        <v>4</v>
      </c>
      <c r="BO718" s="372"/>
      <c r="BP718" s="372"/>
      <c r="BQ718" s="372">
        <v>4</v>
      </c>
      <c r="BR718" s="372"/>
      <c r="BS718" s="372"/>
      <c r="BT718" s="372">
        <v>4</v>
      </c>
      <c r="BU718" s="372"/>
      <c r="BV718" s="372"/>
      <c r="BW718" s="372">
        <v>4</v>
      </c>
      <c r="BX718" s="372"/>
      <c r="BY718" s="372"/>
    </row>
    <row r="719" spans="1:77" ht="30" x14ac:dyDescent="0.2">
      <c r="A719" s="266" t="s">
        <v>804</v>
      </c>
      <c r="B719" s="267" t="s">
        <v>616</v>
      </c>
      <c r="C719" s="266" t="s">
        <v>805</v>
      </c>
      <c r="D719" s="266" t="s">
        <v>611</v>
      </c>
      <c r="E719" s="266">
        <v>6</v>
      </c>
      <c r="F719" s="348">
        <v>-1.976</v>
      </c>
      <c r="G719" s="348">
        <v>-0.76300000000000001</v>
      </c>
      <c r="H719" s="348">
        <v>196.26</v>
      </c>
      <c r="I719" s="348">
        <v>-1.778</v>
      </c>
      <c r="J719" s="348">
        <v>-0.69399999999999995</v>
      </c>
      <c r="K719" s="348">
        <v>177.11</v>
      </c>
      <c r="L719" s="348">
        <v>-1.708</v>
      </c>
      <c r="M719" s="348">
        <v>-0.68899999999999995</v>
      </c>
      <c r="N719" s="348">
        <v>172.22</v>
      </c>
      <c r="O719" s="348">
        <v>-1.7</v>
      </c>
      <c r="P719" s="348">
        <v>-0.69599999999999995</v>
      </c>
      <c r="Q719" s="348">
        <v>171.02</v>
      </c>
      <c r="R719" s="348">
        <v>-1.663</v>
      </c>
      <c r="S719" s="348">
        <v>-0.64200000000000002</v>
      </c>
      <c r="T719" s="348">
        <v>165.68</v>
      </c>
      <c r="U719" s="348">
        <v>-1.694</v>
      </c>
      <c r="V719" s="348">
        <v>-0.65400000000000003</v>
      </c>
      <c r="W719" s="348">
        <v>167.98</v>
      </c>
      <c r="X719" s="348">
        <v>-1.7450000000000001</v>
      </c>
      <c r="Y719" s="348">
        <v>-0.66400000000000003</v>
      </c>
      <c r="Z719" s="348">
        <v>177.18</v>
      </c>
      <c r="AA719" s="348">
        <v>-1.849</v>
      </c>
      <c r="AB719" s="348">
        <v>-0.67600000000000005</v>
      </c>
      <c r="AC719" s="348">
        <v>184.74</v>
      </c>
      <c r="AD719" s="348">
        <v>-2.0556000000000001</v>
      </c>
      <c r="AE719" s="348">
        <v>-0.70320000000000005</v>
      </c>
      <c r="AF719" s="348">
        <v>204.52936901891081</v>
      </c>
      <c r="AG719" s="348">
        <v>-2.2440000000000002</v>
      </c>
      <c r="AH719" s="348">
        <v>-0.72239999999999993</v>
      </c>
      <c r="AI719" s="348">
        <v>220.1400134601588</v>
      </c>
      <c r="AJ719" s="348">
        <v>-2.5031999999999996</v>
      </c>
      <c r="AK719" s="348">
        <v>-0.72120000000000006</v>
      </c>
      <c r="AL719" s="348">
        <v>247.66333391231743</v>
      </c>
      <c r="AM719" s="348">
        <v>-2.6135999999999999</v>
      </c>
      <c r="AN719" s="348">
        <v>-0.65760000000000007</v>
      </c>
      <c r="AO719" s="348">
        <v>258.34785087587363</v>
      </c>
      <c r="AP719" s="348">
        <v>-2.6268000000000002</v>
      </c>
      <c r="AQ719" s="348">
        <v>-0.72</v>
      </c>
      <c r="AR719" s="348">
        <v>253.11677343424444</v>
      </c>
      <c r="AS719" s="348">
        <v>-2.544</v>
      </c>
      <c r="AT719" s="348">
        <v>-0.78</v>
      </c>
      <c r="AU719" s="348">
        <v>251.73269222702154</v>
      </c>
      <c r="AV719" s="348">
        <v>-2.4420000000000002</v>
      </c>
      <c r="AW719" s="348">
        <v>-0.73920000000000008</v>
      </c>
      <c r="AX719" s="348">
        <v>239.02972401338613</v>
      </c>
      <c r="AY719" s="348">
        <v>-2.3351999999999999</v>
      </c>
      <c r="AZ719" s="348">
        <v>-0.69</v>
      </c>
      <c r="BA719" s="348">
        <v>230.36309184441572</v>
      </c>
      <c r="BB719" s="348">
        <v>-2.3748</v>
      </c>
      <c r="BC719" s="348">
        <v>-0.69840000000000002</v>
      </c>
      <c r="BD719" s="348">
        <v>236.11344691175694</v>
      </c>
      <c r="BE719" s="348">
        <v>-2.3159999999999998</v>
      </c>
      <c r="BF719" s="348">
        <v>-0.70920000000000005</v>
      </c>
      <c r="BG719" s="348">
        <v>226.55144021300706</v>
      </c>
      <c r="BH719" s="348">
        <v>-2.2584</v>
      </c>
      <c r="BI719" s="348">
        <v>-0.74639999999999995</v>
      </c>
      <c r="BJ719" s="348">
        <v>226.5045103994087</v>
      </c>
      <c r="BK719" s="348">
        <v>-2.1348000000000003</v>
      </c>
      <c r="BL719" s="348">
        <v>-0.73320000000000007</v>
      </c>
      <c r="BM719" s="348">
        <v>211.12298847477823</v>
      </c>
      <c r="BN719" s="348">
        <v>-2.1528</v>
      </c>
      <c r="BO719" s="348">
        <v>-0.75839999999999996</v>
      </c>
      <c r="BP719" s="348">
        <v>210.42313205088428</v>
      </c>
      <c r="BQ719" s="348">
        <v>-2.1816</v>
      </c>
      <c r="BR719" s="348">
        <v>-0.77160000000000006</v>
      </c>
      <c r="BS719" s="348">
        <v>218.91831083673642</v>
      </c>
      <c r="BT719" s="348">
        <v>-2.1144000000000003</v>
      </c>
      <c r="BU719" s="348">
        <v>-0.74520000000000008</v>
      </c>
      <c r="BV719" s="348">
        <v>210.02956084401552</v>
      </c>
      <c r="BW719" s="348">
        <v>-1.9884000000000002</v>
      </c>
      <c r="BX719" s="348">
        <v>-0.71399999999999997</v>
      </c>
      <c r="BY719" s="348">
        <v>195.0827279491283</v>
      </c>
    </row>
    <row r="720" spans="1:77" x14ac:dyDescent="0.2">
      <c r="A720" s="266" t="s">
        <v>804</v>
      </c>
      <c r="B720" s="267" t="s">
        <v>620</v>
      </c>
      <c r="C720" s="266" t="s">
        <v>607</v>
      </c>
      <c r="D720" s="260" t="s">
        <v>613</v>
      </c>
      <c r="E720" s="266">
        <v>6</v>
      </c>
      <c r="F720" s="359">
        <v>6.24</v>
      </c>
      <c r="G720" s="359"/>
      <c r="H720" s="359"/>
      <c r="I720" s="359">
        <v>6.23</v>
      </c>
      <c r="J720" s="359"/>
      <c r="K720" s="359"/>
      <c r="L720" s="359">
        <v>6.18</v>
      </c>
      <c r="M720" s="359"/>
      <c r="N720" s="359"/>
      <c r="O720" s="359">
        <v>6.21</v>
      </c>
      <c r="P720" s="359"/>
      <c r="Q720" s="359"/>
      <c r="R720" s="359">
        <v>6.22</v>
      </c>
      <c r="S720" s="359"/>
      <c r="T720" s="359"/>
      <c r="U720" s="359">
        <v>6.25</v>
      </c>
      <c r="V720" s="359"/>
      <c r="W720" s="359"/>
      <c r="X720" s="359">
        <v>6.09</v>
      </c>
      <c r="Y720" s="359"/>
      <c r="Z720" s="359"/>
      <c r="AA720" s="359">
        <v>6.16</v>
      </c>
      <c r="AB720" s="359"/>
      <c r="AC720" s="359"/>
      <c r="AD720" s="359">
        <v>6.14</v>
      </c>
      <c r="AE720" s="359"/>
      <c r="AF720" s="359"/>
      <c r="AG720" s="359">
        <v>6.19</v>
      </c>
      <c r="AH720" s="359"/>
      <c r="AI720" s="359"/>
      <c r="AJ720" s="359">
        <v>6.08</v>
      </c>
      <c r="AK720" s="359"/>
      <c r="AL720" s="359"/>
      <c r="AM720" s="359">
        <v>6.03</v>
      </c>
      <c r="AN720" s="359"/>
      <c r="AO720" s="359"/>
      <c r="AP720" s="359">
        <v>6.22</v>
      </c>
      <c r="AQ720" s="359"/>
      <c r="AR720" s="359"/>
      <c r="AS720" s="359">
        <v>6.11</v>
      </c>
      <c r="AT720" s="359"/>
      <c r="AU720" s="359"/>
      <c r="AV720" s="359">
        <v>6.17</v>
      </c>
      <c r="AW720" s="359"/>
      <c r="AX720" s="359"/>
      <c r="AY720" s="359">
        <v>6.11</v>
      </c>
      <c r="AZ720" s="359"/>
      <c r="BA720" s="359"/>
      <c r="BB720" s="359">
        <v>6.06</v>
      </c>
      <c r="BC720" s="359"/>
      <c r="BD720" s="359"/>
      <c r="BE720" s="359">
        <v>6.18</v>
      </c>
      <c r="BF720" s="359"/>
      <c r="BG720" s="359"/>
      <c r="BH720" s="359">
        <v>6.07</v>
      </c>
      <c r="BI720" s="359"/>
      <c r="BJ720" s="359"/>
      <c r="BK720" s="359">
        <v>6.18</v>
      </c>
      <c r="BL720" s="359"/>
      <c r="BM720" s="359"/>
      <c r="BN720" s="359">
        <v>6.27</v>
      </c>
      <c r="BO720" s="359"/>
      <c r="BP720" s="359"/>
      <c r="BQ720" s="359">
        <v>6.11</v>
      </c>
      <c r="BR720" s="359"/>
      <c r="BS720" s="359"/>
      <c r="BT720" s="359">
        <v>6.17</v>
      </c>
      <c r="BU720" s="359"/>
      <c r="BV720" s="359"/>
      <c r="BW720" s="359">
        <v>6.26</v>
      </c>
      <c r="BX720" s="359"/>
      <c r="BY720" s="359"/>
    </row>
    <row r="721" spans="1:77" x14ac:dyDescent="0.2">
      <c r="A721" s="266" t="s">
        <v>804</v>
      </c>
      <c r="B721" s="267" t="s">
        <v>619</v>
      </c>
      <c r="C721" s="266" t="s">
        <v>607</v>
      </c>
      <c r="D721" s="260" t="s">
        <v>611</v>
      </c>
      <c r="E721" s="260">
        <v>0.4</v>
      </c>
      <c r="F721" s="348">
        <v>0</v>
      </c>
      <c r="G721" s="348">
        <v>0</v>
      </c>
      <c r="H721" s="348">
        <v>0</v>
      </c>
      <c r="I721" s="348">
        <v>0</v>
      </c>
      <c r="J721" s="348">
        <v>0</v>
      </c>
      <c r="K721" s="348">
        <v>0</v>
      </c>
      <c r="L721" s="348">
        <v>0</v>
      </c>
      <c r="M721" s="348">
        <v>0</v>
      </c>
      <c r="N721" s="348">
        <v>0</v>
      </c>
      <c r="O721" s="348">
        <v>0</v>
      </c>
      <c r="P721" s="348">
        <v>0</v>
      </c>
      <c r="Q721" s="348">
        <v>0</v>
      </c>
      <c r="R721" s="348">
        <v>0</v>
      </c>
      <c r="S721" s="348">
        <v>0</v>
      </c>
      <c r="T721" s="348">
        <v>0</v>
      </c>
      <c r="U721" s="348">
        <v>0</v>
      </c>
      <c r="V721" s="348">
        <v>0</v>
      </c>
      <c r="W721" s="348">
        <v>0</v>
      </c>
      <c r="X721" s="348">
        <v>0</v>
      </c>
      <c r="Y721" s="348">
        <v>0</v>
      </c>
      <c r="Z721" s="348">
        <v>0</v>
      </c>
      <c r="AA721" s="348">
        <v>0</v>
      </c>
      <c r="AB721" s="348">
        <v>0</v>
      </c>
      <c r="AC721" s="348">
        <v>0</v>
      </c>
      <c r="AD721" s="348">
        <v>0</v>
      </c>
      <c r="AE721" s="348">
        <v>0</v>
      </c>
      <c r="AF721" s="348">
        <v>0</v>
      </c>
      <c r="AG721" s="348">
        <v>0</v>
      </c>
      <c r="AH721" s="348">
        <v>0</v>
      </c>
      <c r="AI721" s="348">
        <v>0</v>
      </c>
      <c r="AJ721" s="348">
        <v>0</v>
      </c>
      <c r="AK721" s="348">
        <v>0</v>
      </c>
      <c r="AL721" s="348">
        <v>0</v>
      </c>
      <c r="AM721" s="348">
        <v>0</v>
      </c>
      <c r="AN721" s="348">
        <v>0</v>
      </c>
      <c r="AO721" s="348">
        <v>0</v>
      </c>
      <c r="AP721" s="348">
        <v>0</v>
      </c>
      <c r="AQ721" s="348">
        <v>0</v>
      </c>
      <c r="AR721" s="348">
        <v>0</v>
      </c>
      <c r="AS721" s="348">
        <v>0</v>
      </c>
      <c r="AT721" s="348">
        <v>0</v>
      </c>
      <c r="AU721" s="348">
        <v>0</v>
      </c>
      <c r="AV721" s="348">
        <v>0</v>
      </c>
      <c r="AW721" s="348">
        <v>0</v>
      </c>
      <c r="AX721" s="348">
        <v>0</v>
      </c>
      <c r="AY721" s="348">
        <v>0</v>
      </c>
      <c r="AZ721" s="348">
        <v>0</v>
      </c>
      <c r="BA721" s="348">
        <v>0</v>
      </c>
      <c r="BB721" s="348">
        <v>0</v>
      </c>
      <c r="BC721" s="348">
        <v>0</v>
      </c>
      <c r="BD721" s="348">
        <v>0</v>
      </c>
      <c r="BE721" s="348">
        <v>0</v>
      </c>
      <c r="BF721" s="348">
        <v>0</v>
      </c>
      <c r="BG721" s="348">
        <v>0</v>
      </c>
      <c r="BH721" s="348">
        <v>0</v>
      </c>
      <c r="BI721" s="348">
        <v>0</v>
      </c>
      <c r="BJ721" s="348">
        <v>0</v>
      </c>
      <c r="BK721" s="348">
        <v>0</v>
      </c>
      <c r="BL721" s="348">
        <v>0</v>
      </c>
      <c r="BM721" s="348">
        <v>0</v>
      </c>
      <c r="BN721" s="348">
        <v>0</v>
      </c>
      <c r="BO721" s="348">
        <v>0</v>
      </c>
      <c r="BP721" s="348">
        <v>0</v>
      </c>
      <c r="BQ721" s="348">
        <v>0</v>
      </c>
      <c r="BR721" s="348">
        <v>0</v>
      </c>
      <c r="BS721" s="348">
        <v>0</v>
      </c>
      <c r="BT721" s="348">
        <v>0</v>
      </c>
      <c r="BU721" s="348">
        <v>0</v>
      </c>
      <c r="BV721" s="348">
        <v>0</v>
      </c>
      <c r="BW721" s="348">
        <v>0</v>
      </c>
      <c r="BX721" s="348">
        <v>0</v>
      </c>
      <c r="BY721" s="348">
        <v>0</v>
      </c>
    </row>
    <row r="722" spans="1:77" ht="30" x14ac:dyDescent="0.2">
      <c r="A722" s="266" t="s">
        <v>806</v>
      </c>
      <c r="B722" s="267" t="s">
        <v>604</v>
      </c>
      <c r="C722" s="266" t="s">
        <v>807</v>
      </c>
      <c r="D722" s="266" t="s">
        <v>606</v>
      </c>
      <c r="E722" s="266">
        <v>110</v>
      </c>
      <c r="F722" s="348" t="s">
        <v>607</v>
      </c>
      <c r="G722" s="348" t="s">
        <v>607</v>
      </c>
      <c r="H722" s="348" t="s">
        <v>607</v>
      </c>
      <c r="I722" s="348" t="s">
        <v>607</v>
      </c>
      <c r="J722" s="348" t="s">
        <v>607</v>
      </c>
      <c r="K722" s="348" t="s">
        <v>607</v>
      </c>
      <c r="L722" s="348" t="s">
        <v>607</v>
      </c>
      <c r="M722" s="348" t="s">
        <v>607</v>
      </c>
      <c r="N722" s="348" t="s">
        <v>607</v>
      </c>
      <c r="O722" s="348" t="s">
        <v>607</v>
      </c>
      <c r="P722" s="348" t="s">
        <v>607</v>
      </c>
      <c r="Q722" s="348" t="s">
        <v>607</v>
      </c>
      <c r="R722" s="348" t="s">
        <v>607</v>
      </c>
      <c r="S722" s="348" t="s">
        <v>607</v>
      </c>
      <c r="T722" s="348" t="s">
        <v>607</v>
      </c>
      <c r="U722" s="348" t="s">
        <v>607</v>
      </c>
      <c r="V722" s="348" t="s">
        <v>607</v>
      </c>
      <c r="W722" s="348" t="s">
        <v>607</v>
      </c>
      <c r="X722" s="348" t="s">
        <v>607</v>
      </c>
      <c r="Y722" s="348" t="s">
        <v>607</v>
      </c>
      <c r="Z722" s="348" t="s">
        <v>607</v>
      </c>
      <c r="AA722" s="348" t="s">
        <v>607</v>
      </c>
      <c r="AB722" s="348" t="s">
        <v>607</v>
      </c>
      <c r="AC722" s="348" t="s">
        <v>607</v>
      </c>
      <c r="AD722" s="348" t="s">
        <v>607</v>
      </c>
      <c r="AE722" s="348" t="s">
        <v>607</v>
      </c>
      <c r="AF722" s="348" t="s">
        <v>607</v>
      </c>
      <c r="AG722" s="348" t="s">
        <v>607</v>
      </c>
      <c r="AH722" s="348" t="s">
        <v>607</v>
      </c>
      <c r="AI722" s="348" t="s">
        <v>607</v>
      </c>
      <c r="AJ722" s="348" t="s">
        <v>607</v>
      </c>
      <c r="AK722" s="348" t="s">
        <v>607</v>
      </c>
      <c r="AL722" s="348" t="s">
        <v>607</v>
      </c>
      <c r="AM722" s="348" t="s">
        <v>607</v>
      </c>
      <c r="AN722" s="348" t="s">
        <v>607</v>
      </c>
      <c r="AO722" s="348" t="s">
        <v>607</v>
      </c>
      <c r="AP722" s="348" t="s">
        <v>607</v>
      </c>
      <c r="AQ722" s="348" t="s">
        <v>607</v>
      </c>
      <c r="AR722" s="348" t="s">
        <v>607</v>
      </c>
      <c r="AS722" s="348" t="s">
        <v>607</v>
      </c>
      <c r="AT722" s="348" t="s">
        <v>607</v>
      </c>
      <c r="AU722" s="348" t="s">
        <v>607</v>
      </c>
      <c r="AV722" s="348" t="s">
        <v>607</v>
      </c>
      <c r="AW722" s="348" t="s">
        <v>607</v>
      </c>
      <c r="AX722" s="348" t="s">
        <v>607</v>
      </c>
      <c r="AY722" s="348" t="s">
        <v>607</v>
      </c>
      <c r="AZ722" s="348" t="s">
        <v>607</v>
      </c>
      <c r="BA722" s="348" t="s">
        <v>607</v>
      </c>
      <c r="BB722" s="348" t="s">
        <v>607</v>
      </c>
      <c r="BC722" s="348" t="s">
        <v>607</v>
      </c>
      <c r="BD722" s="348" t="s">
        <v>607</v>
      </c>
      <c r="BE722" s="348" t="s">
        <v>607</v>
      </c>
      <c r="BF722" s="348" t="s">
        <v>607</v>
      </c>
      <c r="BG722" s="348" t="s">
        <v>607</v>
      </c>
      <c r="BH722" s="348" t="s">
        <v>607</v>
      </c>
      <c r="BI722" s="348" t="s">
        <v>607</v>
      </c>
      <c r="BJ722" s="348" t="s">
        <v>607</v>
      </c>
      <c r="BK722" s="348" t="s">
        <v>607</v>
      </c>
      <c r="BL722" s="348" t="s">
        <v>607</v>
      </c>
      <c r="BM722" s="348" t="s">
        <v>607</v>
      </c>
      <c r="BN722" s="348" t="s">
        <v>607</v>
      </c>
      <c r="BO722" s="348" t="s">
        <v>607</v>
      </c>
      <c r="BP722" s="348" t="s">
        <v>607</v>
      </c>
      <c r="BQ722" s="348" t="s">
        <v>607</v>
      </c>
      <c r="BR722" s="348" t="s">
        <v>607</v>
      </c>
      <c r="BS722" s="348" t="s">
        <v>607</v>
      </c>
      <c r="BT722" s="348" t="s">
        <v>607</v>
      </c>
      <c r="BU722" s="348" t="s">
        <v>607</v>
      </c>
      <c r="BV722" s="348" t="s">
        <v>607</v>
      </c>
      <c r="BW722" s="348" t="s">
        <v>607</v>
      </c>
      <c r="BX722" s="348" t="s">
        <v>607</v>
      </c>
      <c r="BY722" s="348" t="s">
        <v>607</v>
      </c>
    </row>
    <row r="723" spans="1:77" ht="30" x14ac:dyDescent="0.2">
      <c r="A723" s="266" t="s">
        <v>806</v>
      </c>
      <c r="B723" s="267" t="s">
        <v>604</v>
      </c>
      <c r="C723" s="266" t="s">
        <v>807</v>
      </c>
      <c r="D723" s="266" t="s">
        <v>608</v>
      </c>
      <c r="E723" s="266">
        <v>110</v>
      </c>
      <c r="F723" s="372">
        <v>7</v>
      </c>
      <c r="G723" s="372"/>
      <c r="H723" s="372"/>
      <c r="I723" s="372">
        <v>7</v>
      </c>
      <c r="J723" s="372"/>
      <c r="K723" s="372"/>
      <c r="L723" s="372">
        <v>7</v>
      </c>
      <c r="M723" s="372"/>
      <c r="N723" s="372"/>
      <c r="O723" s="372">
        <v>7</v>
      </c>
      <c r="P723" s="372"/>
      <c r="Q723" s="372"/>
      <c r="R723" s="372">
        <v>7</v>
      </c>
      <c r="S723" s="372"/>
      <c r="T723" s="372"/>
      <c r="U723" s="372">
        <v>7</v>
      </c>
      <c r="V723" s="372"/>
      <c r="W723" s="372"/>
      <c r="X723" s="372">
        <v>7</v>
      </c>
      <c r="Y723" s="372"/>
      <c r="Z723" s="372"/>
      <c r="AA723" s="372">
        <v>7</v>
      </c>
      <c r="AB723" s="372"/>
      <c r="AC723" s="372"/>
      <c r="AD723" s="372">
        <v>7</v>
      </c>
      <c r="AE723" s="372"/>
      <c r="AF723" s="372"/>
      <c r="AG723" s="372">
        <v>7</v>
      </c>
      <c r="AH723" s="372"/>
      <c r="AI723" s="372"/>
      <c r="AJ723" s="372">
        <v>7</v>
      </c>
      <c r="AK723" s="372"/>
      <c r="AL723" s="372"/>
      <c r="AM723" s="372">
        <v>7</v>
      </c>
      <c r="AN723" s="372"/>
      <c r="AO723" s="372"/>
      <c r="AP723" s="372">
        <v>7</v>
      </c>
      <c r="AQ723" s="372"/>
      <c r="AR723" s="372"/>
      <c r="AS723" s="372">
        <v>7</v>
      </c>
      <c r="AT723" s="372"/>
      <c r="AU723" s="372"/>
      <c r="AV723" s="372">
        <v>7</v>
      </c>
      <c r="AW723" s="372"/>
      <c r="AX723" s="372"/>
      <c r="AY723" s="372">
        <v>7</v>
      </c>
      <c r="AZ723" s="372"/>
      <c r="BA723" s="372"/>
      <c r="BB723" s="372">
        <v>7</v>
      </c>
      <c r="BC723" s="372"/>
      <c r="BD723" s="372"/>
      <c r="BE723" s="372">
        <v>7</v>
      </c>
      <c r="BF723" s="372"/>
      <c r="BG723" s="372"/>
      <c r="BH723" s="372">
        <v>7</v>
      </c>
      <c r="BI723" s="372"/>
      <c r="BJ723" s="372"/>
      <c r="BK723" s="372">
        <v>7</v>
      </c>
      <c r="BL723" s="372"/>
      <c r="BM723" s="372"/>
      <c r="BN723" s="372">
        <v>7</v>
      </c>
      <c r="BO723" s="372"/>
      <c r="BP723" s="372"/>
      <c r="BQ723" s="372">
        <v>7</v>
      </c>
      <c r="BR723" s="372"/>
      <c r="BS723" s="372"/>
      <c r="BT723" s="372">
        <v>7</v>
      </c>
      <c r="BU723" s="372"/>
      <c r="BV723" s="372"/>
      <c r="BW723" s="372">
        <v>7</v>
      </c>
      <c r="BX723" s="372"/>
      <c r="BY723" s="372"/>
    </row>
    <row r="724" spans="1:77" ht="30" x14ac:dyDescent="0.2">
      <c r="A724" s="266" t="s">
        <v>806</v>
      </c>
      <c r="B724" s="267" t="s">
        <v>604</v>
      </c>
      <c r="C724" s="266" t="s">
        <v>807</v>
      </c>
      <c r="D724" s="266" t="s">
        <v>609</v>
      </c>
      <c r="E724" s="266">
        <v>35</v>
      </c>
      <c r="F724" s="348" t="s">
        <v>794</v>
      </c>
      <c r="G724" s="348" t="s">
        <v>794</v>
      </c>
      <c r="H724" s="348" t="s">
        <v>794</v>
      </c>
      <c r="I724" s="348" t="s">
        <v>794</v>
      </c>
      <c r="J724" s="348" t="s">
        <v>794</v>
      </c>
      <c r="K724" s="348" t="s">
        <v>794</v>
      </c>
      <c r="L724" s="348" t="s">
        <v>794</v>
      </c>
      <c r="M724" s="348" t="s">
        <v>794</v>
      </c>
      <c r="N724" s="348" t="s">
        <v>794</v>
      </c>
      <c r="O724" s="348" t="s">
        <v>794</v>
      </c>
      <c r="P724" s="348" t="s">
        <v>794</v>
      </c>
      <c r="Q724" s="348" t="s">
        <v>794</v>
      </c>
      <c r="R724" s="348" t="s">
        <v>794</v>
      </c>
      <c r="S724" s="348" t="s">
        <v>794</v>
      </c>
      <c r="T724" s="348" t="s">
        <v>794</v>
      </c>
      <c r="U724" s="348" t="s">
        <v>794</v>
      </c>
      <c r="V724" s="348" t="s">
        <v>794</v>
      </c>
      <c r="W724" s="348" t="s">
        <v>794</v>
      </c>
      <c r="X724" s="348" t="s">
        <v>794</v>
      </c>
      <c r="Y724" s="348" t="s">
        <v>794</v>
      </c>
      <c r="Z724" s="348" t="s">
        <v>794</v>
      </c>
      <c r="AA724" s="348" t="s">
        <v>794</v>
      </c>
      <c r="AB724" s="348" t="s">
        <v>794</v>
      </c>
      <c r="AC724" s="348" t="s">
        <v>794</v>
      </c>
      <c r="AD724" s="348" t="s">
        <v>794</v>
      </c>
      <c r="AE724" s="348" t="s">
        <v>794</v>
      </c>
      <c r="AF724" s="348" t="s">
        <v>794</v>
      </c>
      <c r="AG724" s="348" t="s">
        <v>794</v>
      </c>
      <c r="AH724" s="348" t="s">
        <v>794</v>
      </c>
      <c r="AI724" s="348" t="s">
        <v>794</v>
      </c>
      <c r="AJ724" s="348" t="s">
        <v>794</v>
      </c>
      <c r="AK724" s="348" t="s">
        <v>794</v>
      </c>
      <c r="AL724" s="348" t="s">
        <v>794</v>
      </c>
      <c r="AM724" s="348" t="s">
        <v>794</v>
      </c>
      <c r="AN724" s="348" t="s">
        <v>794</v>
      </c>
      <c r="AO724" s="348" t="s">
        <v>794</v>
      </c>
      <c r="AP724" s="348" t="s">
        <v>794</v>
      </c>
      <c r="AQ724" s="348" t="s">
        <v>794</v>
      </c>
      <c r="AR724" s="348" t="s">
        <v>794</v>
      </c>
      <c r="AS724" s="348" t="s">
        <v>794</v>
      </c>
      <c r="AT724" s="348" t="s">
        <v>794</v>
      </c>
      <c r="AU724" s="348" t="s">
        <v>794</v>
      </c>
      <c r="AV724" s="348" t="s">
        <v>794</v>
      </c>
      <c r="AW724" s="348" t="s">
        <v>794</v>
      </c>
      <c r="AX724" s="348" t="s">
        <v>794</v>
      </c>
      <c r="AY724" s="348" t="s">
        <v>794</v>
      </c>
      <c r="AZ724" s="348" t="s">
        <v>794</v>
      </c>
      <c r="BA724" s="348" t="s">
        <v>794</v>
      </c>
      <c r="BB724" s="348" t="s">
        <v>794</v>
      </c>
      <c r="BC724" s="348" t="s">
        <v>794</v>
      </c>
      <c r="BD724" s="348" t="s">
        <v>794</v>
      </c>
      <c r="BE724" s="348" t="s">
        <v>794</v>
      </c>
      <c r="BF724" s="348" t="s">
        <v>794</v>
      </c>
      <c r="BG724" s="348" t="s">
        <v>794</v>
      </c>
      <c r="BH724" s="348" t="s">
        <v>794</v>
      </c>
      <c r="BI724" s="348" t="s">
        <v>794</v>
      </c>
      <c r="BJ724" s="348" t="s">
        <v>794</v>
      </c>
      <c r="BK724" s="348" t="s">
        <v>794</v>
      </c>
      <c r="BL724" s="348" t="s">
        <v>794</v>
      </c>
      <c r="BM724" s="348" t="s">
        <v>794</v>
      </c>
      <c r="BN724" s="348" t="s">
        <v>794</v>
      </c>
      <c r="BO724" s="348" t="s">
        <v>794</v>
      </c>
      <c r="BP724" s="348" t="s">
        <v>794</v>
      </c>
      <c r="BQ724" s="348" t="s">
        <v>794</v>
      </c>
      <c r="BR724" s="348" t="s">
        <v>794</v>
      </c>
      <c r="BS724" s="348" t="s">
        <v>794</v>
      </c>
      <c r="BT724" s="348" t="s">
        <v>794</v>
      </c>
      <c r="BU724" s="348" t="s">
        <v>794</v>
      </c>
      <c r="BV724" s="348" t="s">
        <v>794</v>
      </c>
      <c r="BW724" s="348" t="s">
        <v>794</v>
      </c>
      <c r="BX724" s="348" t="s">
        <v>794</v>
      </c>
      <c r="BY724" s="348" t="s">
        <v>794</v>
      </c>
    </row>
    <row r="725" spans="1:77" ht="30" x14ac:dyDescent="0.2">
      <c r="A725" s="266" t="s">
        <v>806</v>
      </c>
      <c r="B725" s="267" t="s">
        <v>604</v>
      </c>
      <c r="C725" s="266" t="s">
        <v>807</v>
      </c>
      <c r="D725" s="266" t="s">
        <v>610</v>
      </c>
      <c r="E725" s="266">
        <v>35</v>
      </c>
      <c r="F725" s="372">
        <v>5</v>
      </c>
      <c r="G725" s="372"/>
      <c r="H725" s="372"/>
      <c r="I725" s="372">
        <v>5</v>
      </c>
      <c r="J725" s="372"/>
      <c r="K725" s="372"/>
      <c r="L725" s="372">
        <v>5</v>
      </c>
      <c r="M725" s="372"/>
      <c r="N725" s="372"/>
      <c r="O725" s="372">
        <v>5</v>
      </c>
      <c r="P725" s="372"/>
      <c r="Q725" s="372"/>
      <c r="R725" s="372">
        <v>5</v>
      </c>
      <c r="S725" s="372"/>
      <c r="T725" s="372"/>
      <c r="U725" s="372">
        <v>5</v>
      </c>
      <c r="V725" s="372"/>
      <c r="W725" s="372"/>
      <c r="X725" s="372">
        <v>5</v>
      </c>
      <c r="Y725" s="372"/>
      <c r="Z725" s="372"/>
      <c r="AA725" s="372">
        <v>5</v>
      </c>
      <c r="AB725" s="372"/>
      <c r="AC725" s="372"/>
      <c r="AD725" s="372">
        <v>5</v>
      </c>
      <c r="AE725" s="372"/>
      <c r="AF725" s="372"/>
      <c r="AG725" s="372">
        <v>5</v>
      </c>
      <c r="AH725" s="372"/>
      <c r="AI725" s="372"/>
      <c r="AJ725" s="372">
        <v>5</v>
      </c>
      <c r="AK725" s="372"/>
      <c r="AL725" s="372"/>
      <c r="AM725" s="372">
        <v>5</v>
      </c>
      <c r="AN725" s="372"/>
      <c r="AO725" s="372"/>
      <c r="AP725" s="372">
        <v>5</v>
      </c>
      <c r="AQ725" s="372"/>
      <c r="AR725" s="372"/>
      <c r="AS725" s="372">
        <v>5</v>
      </c>
      <c r="AT725" s="372"/>
      <c r="AU725" s="372"/>
      <c r="AV725" s="372">
        <v>5</v>
      </c>
      <c r="AW725" s="372"/>
      <c r="AX725" s="372"/>
      <c r="AY725" s="372">
        <v>5</v>
      </c>
      <c r="AZ725" s="372"/>
      <c r="BA725" s="372"/>
      <c r="BB725" s="372">
        <v>5</v>
      </c>
      <c r="BC725" s="372"/>
      <c r="BD725" s="372"/>
      <c r="BE725" s="372">
        <v>5</v>
      </c>
      <c r="BF725" s="372"/>
      <c r="BG725" s="372"/>
      <c r="BH725" s="372">
        <v>5</v>
      </c>
      <c r="BI725" s="372"/>
      <c r="BJ725" s="372"/>
      <c r="BK725" s="372">
        <v>5</v>
      </c>
      <c r="BL725" s="372"/>
      <c r="BM725" s="372"/>
      <c r="BN725" s="372">
        <v>5</v>
      </c>
      <c r="BO725" s="372"/>
      <c r="BP725" s="372"/>
      <c r="BQ725" s="372">
        <v>5</v>
      </c>
      <c r="BR725" s="372"/>
      <c r="BS725" s="372"/>
      <c r="BT725" s="372">
        <v>5</v>
      </c>
      <c r="BU725" s="372"/>
      <c r="BV725" s="372"/>
      <c r="BW725" s="372">
        <v>5</v>
      </c>
      <c r="BX725" s="372"/>
      <c r="BY725" s="372"/>
    </row>
    <row r="726" spans="1:77" ht="30" x14ac:dyDescent="0.2">
      <c r="A726" s="266" t="s">
        <v>806</v>
      </c>
      <c r="B726" s="267" t="s">
        <v>604</v>
      </c>
      <c r="C726" s="266" t="s">
        <v>807</v>
      </c>
      <c r="D726" s="266" t="s">
        <v>611</v>
      </c>
      <c r="E726" s="266">
        <v>6</v>
      </c>
      <c r="F726" s="348" t="s">
        <v>794</v>
      </c>
      <c r="G726" s="348" t="s">
        <v>794</v>
      </c>
      <c r="H726" s="348" t="s">
        <v>794</v>
      </c>
      <c r="I726" s="348" t="s">
        <v>794</v>
      </c>
      <c r="J726" s="348" t="s">
        <v>794</v>
      </c>
      <c r="K726" s="348" t="s">
        <v>794</v>
      </c>
      <c r="L726" s="348" t="s">
        <v>794</v>
      </c>
      <c r="M726" s="348" t="s">
        <v>794</v>
      </c>
      <c r="N726" s="348" t="s">
        <v>794</v>
      </c>
      <c r="O726" s="348" t="s">
        <v>794</v>
      </c>
      <c r="P726" s="348" t="s">
        <v>794</v>
      </c>
      <c r="Q726" s="348" t="s">
        <v>794</v>
      </c>
      <c r="R726" s="348" t="s">
        <v>794</v>
      </c>
      <c r="S726" s="348" t="s">
        <v>794</v>
      </c>
      <c r="T726" s="348" t="s">
        <v>794</v>
      </c>
      <c r="U726" s="348" t="s">
        <v>794</v>
      </c>
      <c r="V726" s="348" t="s">
        <v>794</v>
      </c>
      <c r="W726" s="348" t="s">
        <v>794</v>
      </c>
      <c r="X726" s="348" t="s">
        <v>794</v>
      </c>
      <c r="Y726" s="348" t="s">
        <v>794</v>
      </c>
      <c r="Z726" s="348" t="s">
        <v>794</v>
      </c>
      <c r="AA726" s="348" t="s">
        <v>794</v>
      </c>
      <c r="AB726" s="348" t="s">
        <v>794</v>
      </c>
      <c r="AC726" s="348" t="s">
        <v>794</v>
      </c>
      <c r="AD726" s="348" t="s">
        <v>794</v>
      </c>
      <c r="AE726" s="348" t="s">
        <v>794</v>
      </c>
      <c r="AF726" s="348" t="s">
        <v>794</v>
      </c>
      <c r="AG726" s="348" t="s">
        <v>794</v>
      </c>
      <c r="AH726" s="348" t="s">
        <v>794</v>
      </c>
      <c r="AI726" s="348" t="s">
        <v>794</v>
      </c>
      <c r="AJ726" s="348" t="s">
        <v>794</v>
      </c>
      <c r="AK726" s="348" t="s">
        <v>794</v>
      </c>
      <c r="AL726" s="348" t="s">
        <v>794</v>
      </c>
      <c r="AM726" s="348" t="s">
        <v>794</v>
      </c>
      <c r="AN726" s="348" t="s">
        <v>794</v>
      </c>
      <c r="AO726" s="348" t="s">
        <v>794</v>
      </c>
      <c r="AP726" s="348" t="s">
        <v>794</v>
      </c>
      <c r="AQ726" s="348" t="s">
        <v>794</v>
      </c>
      <c r="AR726" s="348" t="s">
        <v>794</v>
      </c>
      <c r="AS726" s="348" t="s">
        <v>794</v>
      </c>
      <c r="AT726" s="348" t="s">
        <v>794</v>
      </c>
      <c r="AU726" s="348" t="s">
        <v>794</v>
      </c>
      <c r="AV726" s="348" t="s">
        <v>794</v>
      </c>
      <c r="AW726" s="348" t="s">
        <v>794</v>
      </c>
      <c r="AX726" s="348" t="s">
        <v>794</v>
      </c>
      <c r="AY726" s="348" t="s">
        <v>794</v>
      </c>
      <c r="AZ726" s="348" t="s">
        <v>794</v>
      </c>
      <c r="BA726" s="348" t="s">
        <v>794</v>
      </c>
      <c r="BB726" s="348" t="s">
        <v>794</v>
      </c>
      <c r="BC726" s="348" t="s">
        <v>794</v>
      </c>
      <c r="BD726" s="348" t="s">
        <v>794</v>
      </c>
      <c r="BE726" s="348" t="s">
        <v>794</v>
      </c>
      <c r="BF726" s="348" t="s">
        <v>794</v>
      </c>
      <c r="BG726" s="348" t="s">
        <v>794</v>
      </c>
      <c r="BH726" s="348" t="s">
        <v>794</v>
      </c>
      <c r="BI726" s="348" t="s">
        <v>794</v>
      </c>
      <c r="BJ726" s="348" t="s">
        <v>794</v>
      </c>
      <c r="BK726" s="348" t="s">
        <v>794</v>
      </c>
      <c r="BL726" s="348" t="s">
        <v>794</v>
      </c>
      <c r="BM726" s="348" t="s">
        <v>794</v>
      </c>
      <c r="BN726" s="348" t="s">
        <v>794</v>
      </c>
      <c r="BO726" s="348" t="s">
        <v>794</v>
      </c>
      <c r="BP726" s="348" t="s">
        <v>794</v>
      </c>
      <c r="BQ726" s="348" t="s">
        <v>794</v>
      </c>
      <c r="BR726" s="348" t="s">
        <v>794</v>
      </c>
      <c r="BS726" s="348" t="s">
        <v>794</v>
      </c>
      <c r="BT726" s="348" t="s">
        <v>794</v>
      </c>
      <c r="BU726" s="348" t="s">
        <v>794</v>
      </c>
      <c r="BV726" s="348" t="s">
        <v>794</v>
      </c>
      <c r="BW726" s="348" t="s">
        <v>794</v>
      </c>
      <c r="BX726" s="348" t="s">
        <v>794</v>
      </c>
      <c r="BY726" s="348" t="s">
        <v>794</v>
      </c>
    </row>
    <row r="727" spans="1:77" x14ac:dyDescent="0.2">
      <c r="A727" s="266" t="s">
        <v>806</v>
      </c>
      <c r="B727" s="267" t="s">
        <v>644</v>
      </c>
      <c r="C727" s="266" t="s">
        <v>607</v>
      </c>
      <c r="D727" s="260" t="s">
        <v>613</v>
      </c>
      <c r="E727" s="260">
        <v>110</v>
      </c>
      <c r="F727" s="359">
        <v>122.58</v>
      </c>
      <c r="G727" s="359"/>
      <c r="H727" s="359"/>
      <c r="I727" s="359">
        <v>121.26</v>
      </c>
      <c r="J727" s="359"/>
      <c r="K727" s="359"/>
      <c r="L727" s="359">
        <v>119.92</v>
      </c>
      <c r="M727" s="359"/>
      <c r="N727" s="359"/>
      <c r="O727" s="359">
        <v>122.1</v>
      </c>
      <c r="P727" s="359"/>
      <c r="Q727" s="359"/>
      <c r="R727" s="359">
        <v>122.12</v>
      </c>
      <c r="S727" s="359"/>
      <c r="T727" s="359"/>
      <c r="U727" s="359">
        <v>119.66</v>
      </c>
      <c r="V727" s="359"/>
      <c r="W727" s="359"/>
      <c r="X727" s="359">
        <v>123.75</v>
      </c>
      <c r="Y727" s="359"/>
      <c r="Z727" s="359"/>
      <c r="AA727" s="359">
        <v>122.74</v>
      </c>
      <c r="AB727" s="359"/>
      <c r="AC727" s="359"/>
      <c r="AD727" s="359">
        <v>122.08</v>
      </c>
      <c r="AE727" s="359"/>
      <c r="AF727" s="359"/>
      <c r="AG727" s="359">
        <v>119.97</v>
      </c>
      <c r="AH727" s="359"/>
      <c r="AI727" s="359"/>
      <c r="AJ727" s="359">
        <v>122.21</v>
      </c>
      <c r="AK727" s="359"/>
      <c r="AL727" s="359"/>
      <c r="AM727" s="359">
        <v>120.1</v>
      </c>
      <c r="AN727" s="359"/>
      <c r="AO727" s="359"/>
      <c r="AP727" s="359">
        <v>120.47</v>
      </c>
      <c r="AQ727" s="359"/>
      <c r="AR727" s="359"/>
      <c r="AS727" s="359">
        <v>120.05</v>
      </c>
      <c r="AT727" s="359"/>
      <c r="AU727" s="359"/>
      <c r="AV727" s="359">
        <v>120.08</v>
      </c>
      <c r="AW727" s="359"/>
      <c r="AX727" s="359"/>
      <c r="AY727" s="359">
        <v>121.4</v>
      </c>
      <c r="AZ727" s="359"/>
      <c r="BA727" s="359"/>
      <c r="BB727" s="359">
        <v>121.31</v>
      </c>
      <c r="BC727" s="359"/>
      <c r="BD727" s="359"/>
      <c r="BE727" s="359">
        <v>120.91</v>
      </c>
      <c r="BF727" s="359"/>
      <c r="BG727" s="359"/>
      <c r="BH727" s="359">
        <v>118.87</v>
      </c>
      <c r="BI727" s="359"/>
      <c r="BJ727" s="359"/>
      <c r="BK727" s="359">
        <v>122.56</v>
      </c>
      <c r="BL727" s="359"/>
      <c r="BM727" s="359"/>
      <c r="BN727" s="359">
        <v>120.87</v>
      </c>
      <c r="BO727" s="359"/>
      <c r="BP727" s="359"/>
      <c r="BQ727" s="359">
        <v>122.91</v>
      </c>
      <c r="BR727" s="359"/>
      <c r="BS727" s="359"/>
      <c r="BT727" s="359">
        <v>123.44</v>
      </c>
      <c r="BU727" s="359"/>
      <c r="BV727" s="359"/>
      <c r="BW727" s="359">
        <v>122.61</v>
      </c>
      <c r="BX727" s="359"/>
      <c r="BY727" s="359"/>
    </row>
    <row r="728" spans="1:77" x14ac:dyDescent="0.2">
      <c r="A728" s="266" t="s">
        <v>806</v>
      </c>
      <c r="B728" s="267" t="s">
        <v>612</v>
      </c>
      <c r="C728" s="266" t="s">
        <v>607</v>
      </c>
      <c r="D728" s="260" t="s">
        <v>613</v>
      </c>
      <c r="E728" s="260">
        <v>35</v>
      </c>
      <c r="F728" s="359">
        <v>36.229999999999997</v>
      </c>
      <c r="G728" s="359"/>
      <c r="H728" s="359"/>
      <c r="I728" s="359">
        <v>35.83</v>
      </c>
      <c r="J728" s="359"/>
      <c r="K728" s="359"/>
      <c r="L728" s="359">
        <v>35.479999999999997</v>
      </c>
      <c r="M728" s="359"/>
      <c r="N728" s="359"/>
      <c r="O728" s="359">
        <v>36.07</v>
      </c>
      <c r="P728" s="359"/>
      <c r="Q728" s="359"/>
      <c r="R728" s="359">
        <v>36.11</v>
      </c>
      <c r="S728" s="359"/>
      <c r="T728" s="359"/>
      <c r="U728" s="359">
        <v>35.369999999999997</v>
      </c>
      <c r="V728" s="359"/>
      <c r="W728" s="359"/>
      <c r="X728" s="359">
        <v>36.549999999999997</v>
      </c>
      <c r="Y728" s="359"/>
      <c r="Z728" s="359"/>
      <c r="AA728" s="359">
        <v>36.78</v>
      </c>
      <c r="AB728" s="359"/>
      <c r="AC728" s="359"/>
      <c r="AD728" s="359">
        <v>36.65</v>
      </c>
      <c r="AE728" s="359"/>
      <c r="AF728" s="359"/>
      <c r="AG728" s="359">
        <v>35.96</v>
      </c>
      <c r="AH728" s="359"/>
      <c r="AI728" s="359"/>
      <c r="AJ728" s="359">
        <v>37.28</v>
      </c>
      <c r="AK728" s="359"/>
      <c r="AL728" s="359"/>
      <c r="AM728" s="359">
        <v>36.69</v>
      </c>
      <c r="AN728" s="359"/>
      <c r="AO728" s="359"/>
      <c r="AP728" s="359">
        <v>36.19</v>
      </c>
      <c r="AQ728" s="359"/>
      <c r="AR728" s="359"/>
      <c r="AS728" s="359">
        <v>36.04</v>
      </c>
      <c r="AT728" s="359"/>
      <c r="AU728" s="359"/>
      <c r="AV728" s="359">
        <v>36.049999999999997</v>
      </c>
      <c r="AW728" s="359"/>
      <c r="AX728" s="359"/>
      <c r="AY728" s="359">
        <v>36.39</v>
      </c>
      <c r="AZ728" s="359"/>
      <c r="BA728" s="359"/>
      <c r="BB728" s="359">
        <v>37.020000000000003</v>
      </c>
      <c r="BC728" s="359"/>
      <c r="BD728" s="359"/>
      <c r="BE728" s="359">
        <v>36.29</v>
      </c>
      <c r="BF728" s="359"/>
      <c r="BG728" s="359"/>
      <c r="BH728" s="359">
        <v>35.74</v>
      </c>
      <c r="BI728" s="359"/>
      <c r="BJ728" s="359"/>
      <c r="BK728" s="359">
        <v>36.229999999999997</v>
      </c>
      <c r="BL728" s="359"/>
      <c r="BM728" s="359"/>
      <c r="BN728" s="359">
        <v>35.700000000000003</v>
      </c>
      <c r="BO728" s="359"/>
      <c r="BP728" s="359"/>
      <c r="BQ728" s="359">
        <v>36.85</v>
      </c>
      <c r="BR728" s="359"/>
      <c r="BS728" s="359"/>
      <c r="BT728" s="359">
        <v>36.46</v>
      </c>
      <c r="BU728" s="359"/>
      <c r="BV728" s="359"/>
      <c r="BW728" s="359">
        <v>36.21</v>
      </c>
      <c r="BX728" s="359"/>
      <c r="BY728" s="359"/>
    </row>
    <row r="729" spans="1:77" x14ac:dyDescent="0.2">
      <c r="A729" s="266" t="s">
        <v>806</v>
      </c>
      <c r="B729" s="267" t="s">
        <v>614</v>
      </c>
      <c r="C729" s="266" t="s">
        <v>607</v>
      </c>
      <c r="D729" s="260" t="s">
        <v>613</v>
      </c>
      <c r="E729" s="260">
        <v>6</v>
      </c>
      <c r="F729" s="359">
        <v>6.26</v>
      </c>
      <c r="G729" s="359"/>
      <c r="H729" s="359"/>
      <c r="I729" s="359">
        <v>6.18</v>
      </c>
      <c r="J729" s="359"/>
      <c r="K729" s="359"/>
      <c r="L729" s="359">
        <v>6.12</v>
      </c>
      <c r="M729" s="359"/>
      <c r="N729" s="359"/>
      <c r="O729" s="359">
        <v>6.22</v>
      </c>
      <c r="P729" s="359"/>
      <c r="Q729" s="359"/>
      <c r="R729" s="359">
        <v>6.2</v>
      </c>
      <c r="S729" s="359"/>
      <c r="T729" s="359"/>
      <c r="U729" s="359">
        <v>6.12</v>
      </c>
      <c r="V729" s="359"/>
      <c r="W729" s="359"/>
      <c r="X729" s="359">
        <v>6.21</v>
      </c>
      <c r="Y729" s="359"/>
      <c r="Z729" s="359"/>
      <c r="AA729" s="359">
        <v>6.34</v>
      </c>
      <c r="AB729" s="359"/>
      <c r="AC729" s="359"/>
      <c r="AD729" s="359">
        <v>6.36</v>
      </c>
      <c r="AE729" s="359"/>
      <c r="AF729" s="359"/>
      <c r="AG729" s="359">
        <v>6.18</v>
      </c>
      <c r="AH729" s="359"/>
      <c r="AI729" s="359"/>
      <c r="AJ729" s="359">
        <v>6.35</v>
      </c>
      <c r="AK729" s="359"/>
      <c r="AL729" s="359"/>
      <c r="AM729" s="359">
        <v>6.29</v>
      </c>
      <c r="AN729" s="359"/>
      <c r="AO729" s="359"/>
      <c r="AP729" s="359">
        <v>6.28</v>
      </c>
      <c r="AQ729" s="359"/>
      <c r="AR729" s="359"/>
      <c r="AS729" s="359">
        <v>6.2</v>
      </c>
      <c r="AT729" s="359"/>
      <c r="AU729" s="359"/>
      <c r="AV729" s="359">
        <v>6.23</v>
      </c>
      <c r="AW729" s="359"/>
      <c r="AX729" s="359"/>
      <c r="AY729" s="359">
        <v>6.27</v>
      </c>
      <c r="AZ729" s="359"/>
      <c r="BA729" s="359"/>
      <c r="BB729" s="359">
        <v>6.36</v>
      </c>
      <c r="BC729" s="359"/>
      <c r="BD729" s="359"/>
      <c r="BE729" s="359">
        <v>6.27</v>
      </c>
      <c r="BF729" s="359"/>
      <c r="BG729" s="359"/>
      <c r="BH729" s="359">
        <v>6.16</v>
      </c>
      <c r="BI729" s="359"/>
      <c r="BJ729" s="359"/>
      <c r="BK729" s="359">
        <v>6.27</v>
      </c>
      <c r="BL729" s="359"/>
      <c r="BM729" s="359"/>
      <c r="BN729" s="359">
        <v>6.14</v>
      </c>
      <c r="BO729" s="359"/>
      <c r="BP729" s="359"/>
      <c r="BQ729" s="359">
        <v>6.37</v>
      </c>
      <c r="BR729" s="359"/>
      <c r="BS729" s="359"/>
      <c r="BT729" s="359">
        <v>6.26</v>
      </c>
      <c r="BU729" s="359"/>
      <c r="BV729" s="359"/>
      <c r="BW729" s="359">
        <v>6.21</v>
      </c>
      <c r="BX729" s="359"/>
      <c r="BY729" s="359"/>
    </row>
    <row r="730" spans="1:77" x14ac:dyDescent="0.2">
      <c r="A730" s="266" t="s">
        <v>806</v>
      </c>
      <c r="B730" s="267" t="s">
        <v>615</v>
      </c>
      <c r="C730" s="266" t="s">
        <v>607</v>
      </c>
      <c r="D730" s="260" t="s">
        <v>611</v>
      </c>
      <c r="E730" s="260">
        <v>0.4</v>
      </c>
      <c r="F730" s="348">
        <v>8.9999999999999993E-3</v>
      </c>
      <c r="G730" s="348">
        <v>8.9999999999999993E-3</v>
      </c>
      <c r="H730" s="348">
        <v>1.18</v>
      </c>
      <c r="I730" s="348">
        <v>8.9999999999999993E-3</v>
      </c>
      <c r="J730" s="348">
        <v>8.9999999999999993E-3</v>
      </c>
      <c r="K730" s="348">
        <v>1.18</v>
      </c>
      <c r="L730" s="348">
        <v>8.0000000000000002E-3</v>
      </c>
      <c r="M730" s="348">
        <v>8.9999999999999993E-3</v>
      </c>
      <c r="N730" s="348">
        <v>1.1100000000000001</v>
      </c>
      <c r="O730" s="348">
        <v>0.01</v>
      </c>
      <c r="P730" s="348">
        <v>8.9999999999999993E-3</v>
      </c>
      <c r="Q730" s="348">
        <v>1.25</v>
      </c>
      <c r="R730" s="348">
        <v>7.0000000000000001E-3</v>
      </c>
      <c r="S730" s="348">
        <v>8.0000000000000002E-3</v>
      </c>
      <c r="T730" s="348">
        <v>0.99</v>
      </c>
      <c r="U730" s="348">
        <v>0.01</v>
      </c>
      <c r="V730" s="348">
        <v>8.0000000000000002E-3</v>
      </c>
      <c r="W730" s="348">
        <v>1.21</v>
      </c>
      <c r="X730" s="348">
        <v>8.0000000000000002E-3</v>
      </c>
      <c r="Y730" s="348">
        <v>8.0000000000000002E-3</v>
      </c>
      <c r="Z730" s="348">
        <v>1.08</v>
      </c>
      <c r="AA730" s="348">
        <v>8.0000000000000002E-3</v>
      </c>
      <c r="AB730" s="348">
        <v>8.9999999999999993E-3</v>
      </c>
      <c r="AC730" s="348">
        <v>1.1000000000000001</v>
      </c>
      <c r="AD730" s="348">
        <v>8.7600000000000004E-3</v>
      </c>
      <c r="AE730" s="348">
        <v>8.5199999999999998E-3</v>
      </c>
      <c r="AF730" s="348">
        <v>1.1106248985146443</v>
      </c>
      <c r="AG730" s="348">
        <v>6.3E-3</v>
      </c>
      <c r="AH730" s="348">
        <v>8.2199999999999999E-3</v>
      </c>
      <c r="AI730" s="348">
        <v>0.96868166343837092</v>
      </c>
      <c r="AJ730" s="348">
        <v>7.0199999999999993E-3</v>
      </c>
      <c r="AK730" s="348">
        <v>8.6999999999999994E-3</v>
      </c>
      <c r="AL730" s="348">
        <v>1.0176155893569574</v>
      </c>
      <c r="AM730" s="348">
        <v>6.9000000000000008E-3</v>
      </c>
      <c r="AN730" s="348">
        <v>8.5199999999999998E-3</v>
      </c>
      <c r="AO730" s="348">
        <v>1.0075258738193922</v>
      </c>
      <c r="AP730" s="348">
        <v>5.8799999999999998E-3</v>
      </c>
      <c r="AQ730" s="348">
        <v>8.94E-3</v>
      </c>
      <c r="AR730" s="348">
        <v>0.98490241755141072</v>
      </c>
      <c r="AS730" s="348">
        <v>5.64E-3</v>
      </c>
      <c r="AT730" s="348">
        <v>8.8800000000000007E-3</v>
      </c>
      <c r="AU730" s="348">
        <v>0.98076597175952784</v>
      </c>
      <c r="AV730" s="348">
        <v>5.5199999999999997E-3</v>
      </c>
      <c r="AW730" s="348">
        <v>8.5199999999999998E-3</v>
      </c>
      <c r="AX730" s="348">
        <v>0.94191693411411281</v>
      </c>
      <c r="AY730" s="348">
        <v>5.5199999999999997E-3</v>
      </c>
      <c r="AZ730" s="348">
        <v>8.3400000000000002E-3</v>
      </c>
      <c r="BA730" s="348">
        <v>0.92202523398060166</v>
      </c>
      <c r="BB730" s="348">
        <v>5.4599999999999996E-3</v>
      </c>
      <c r="BC730" s="348">
        <v>8.7600000000000004E-3</v>
      </c>
      <c r="BD730" s="348">
        <v>0.93814912502467973</v>
      </c>
      <c r="BE730" s="348">
        <v>5.64E-3</v>
      </c>
      <c r="BF730" s="348">
        <v>9.1199999999999996E-3</v>
      </c>
      <c r="BG730" s="348">
        <v>0.98856461772890925</v>
      </c>
      <c r="BH730" s="348">
        <v>5.8799999999999998E-3</v>
      </c>
      <c r="BI730" s="348">
        <v>8.4000000000000012E-3</v>
      </c>
      <c r="BJ730" s="348">
        <v>0.96215624926960364</v>
      </c>
      <c r="BK730" s="348">
        <v>6.4200000000000004E-3</v>
      </c>
      <c r="BL730" s="348">
        <v>8.4000000000000012E-3</v>
      </c>
      <c r="BM730" s="348">
        <v>0.97467856471745462</v>
      </c>
      <c r="BN730" s="348">
        <v>5.5799999999999999E-3</v>
      </c>
      <c r="BO730" s="348">
        <v>8.4000000000000012E-3</v>
      </c>
      <c r="BP730" s="348">
        <v>0.94937614595547026</v>
      </c>
      <c r="BQ730" s="348">
        <v>5.5799999999999999E-3</v>
      </c>
      <c r="BR730" s="348">
        <v>8.6400000000000001E-3</v>
      </c>
      <c r="BS730" s="348">
        <v>0.93331568057970349</v>
      </c>
      <c r="BT730" s="348">
        <v>5.5799999999999999E-3</v>
      </c>
      <c r="BU730" s="348">
        <v>8.7600000000000004E-3</v>
      </c>
      <c r="BV730" s="348">
        <v>0.95904272455810902</v>
      </c>
      <c r="BW730" s="348">
        <v>6.4800000000000005E-3</v>
      </c>
      <c r="BX730" s="348">
        <v>8.5800000000000008E-3</v>
      </c>
      <c r="BY730" s="348">
        <v>1.0008154168354451</v>
      </c>
    </row>
    <row r="731" spans="1:77" ht="30" x14ac:dyDescent="0.2">
      <c r="A731" s="266" t="s">
        <v>806</v>
      </c>
      <c r="B731" s="267" t="s">
        <v>808</v>
      </c>
      <c r="C731" s="266" t="s">
        <v>607</v>
      </c>
      <c r="D731" s="266" t="s">
        <v>607</v>
      </c>
      <c r="E731" s="260">
        <v>110</v>
      </c>
      <c r="F731" s="348">
        <v>-2.42</v>
      </c>
      <c r="G731" s="348">
        <v>-0.95</v>
      </c>
      <c r="H731" s="348">
        <v>12.26</v>
      </c>
      <c r="I731" s="348">
        <v>-2.2349999999999999</v>
      </c>
      <c r="J731" s="348">
        <v>-1.012</v>
      </c>
      <c r="K731" s="348">
        <v>11.68</v>
      </c>
      <c r="L731" s="348">
        <v>-2.121</v>
      </c>
      <c r="M731" s="348">
        <v>-1.052</v>
      </c>
      <c r="N731" s="348">
        <v>11.38</v>
      </c>
      <c r="O731" s="348">
        <v>-2.0640000000000001</v>
      </c>
      <c r="P731" s="348">
        <v>-1.0649999999999999</v>
      </c>
      <c r="Q731" s="348">
        <v>10.97</v>
      </c>
      <c r="R731" s="348">
        <v>-2.0019999999999998</v>
      </c>
      <c r="S731" s="348">
        <v>-1.1180000000000001</v>
      </c>
      <c r="T731" s="348">
        <v>10.84</v>
      </c>
      <c r="U731" s="348">
        <v>-2.0369999999999999</v>
      </c>
      <c r="V731" s="348">
        <v>-1.1000000000000001</v>
      </c>
      <c r="W731" s="348">
        <v>11.2</v>
      </c>
      <c r="X731" s="348">
        <v>-2.1339999999999999</v>
      </c>
      <c r="Y731" s="348">
        <v>-1.038</v>
      </c>
      <c r="Z731" s="348">
        <v>11.08</v>
      </c>
      <c r="AA731" s="348">
        <v>-2.2919999999999998</v>
      </c>
      <c r="AB731" s="348">
        <v>-1.012</v>
      </c>
      <c r="AC731" s="348">
        <v>11.82</v>
      </c>
      <c r="AD731" s="348">
        <v>-2.4596</v>
      </c>
      <c r="AE731" s="348">
        <v>-0.99439999999999984</v>
      </c>
      <c r="AF731" s="348">
        <v>12.565814085120856</v>
      </c>
      <c r="AG731" s="348">
        <v>-2.5344000000000002</v>
      </c>
      <c r="AH731" s="348">
        <v>-0.95479999999999998</v>
      </c>
      <c r="AI731" s="348">
        <v>13.029418733413928</v>
      </c>
      <c r="AJ731" s="348">
        <v>-2.7851999999999997</v>
      </c>
      <c r="AK731" s="348">
        <v>-0.8667999999999999</v>
      </c>
      <c r="AL731" s="348">
        <v>13.83642365449688</v>
      </c>
      <c r="AM731" s="348">
        <v>-2.8159999999999998</v>
      </c>
      <c r="AN731" s="348">
        <v>-0.94159999999999988</v>
      </c>
      <c r="AO731" s="348">
        <v>14.267094959246583</v>
      </c>
      <c r="AP731" s="348">
        <v>-2.7631999999999999</v>
      </c>
      <c r="AQ731" s="348">
        <v>-0.88879999999999992</v>
      </c>
      <c r="AR731" s="348">
        <v>13.91803147798427</v>
      </c>
      <c r="AS731" s="348">
        <v>-2.6840000000000002</v>
      </c>
      <c r="AT731" s="348">
        <v>-0.91079999999999994</v>
      </c>
      <c r="AU731" s="348">
        <v>13.604082223430973</v>
      </c>
      <c r="AV731" s="348">
        <v>-2.6179999999999999</v>
      </c>
      <c r="AW731" s="348">
        <v>-0.9635999999999999</v>
      </c>
      <c r="AX731" s="348">
        <v>13.374352840405235</v>
      </c>
      <c r="AY731" s="348">
        <v>-2.5476000000000001</v>
      </c>
      <c r="AZ731" s="348">
        <v>-0.96799999999999997</v>
      </c>
      <c r="BA731" s="348">
        <v>13.022411057019267</v>
      </c>
      <c r="BB731" s="348">
        <v>-2.4683999999999995</v>
      </c>
      <c r="BC731" s="348">
        <v>-0.99</v>
      </c>
      <c r="BD731" s="348">
        <v>12.686090452300096</v>
      </c>
      <c r="BE731" s="348">
        <v>-2.5168000000000004</v>
      </c>
      <c r="BF731" s="348">
        <v>-0.93720000000000003</v>
      </c>
      <c r="BG731" s="348">
        <v>12.775814134330899</v>
      </c>
      <c r="BH731" s="348">
        <v>-2.4683999999999995</v>
      </c>
      <c r="BI731" s="348">
        <v>-0.93720000000000003</v>
      </c>
      <c r="BJ731" s="348">
        <v>12.749162979018067</v>
      </c>
      <c r="BK731" s="348">
        <v>-2.4068000000000001</v>
      </c>
      <c r="BL731" s="348">
        <v>-1.0075999999999998</v>
      </c>
      <c r="BM731" s="348">
        <v>12.290850272703548</v>
      </c>
      <c r="BN731" s="348">
        <v>-2.4771999999999998</v>
      </c>
      <c r="BO731" s="348">
        <v>-1.0207999999999999</v>
      </c>
      <c r="BP731" s="348">
        <v>12.787696862532403</v>
      </c>
      <c r="BQ731" s="348">
        <v>-2.5871999999999997</v>
      </c>
      <c r="BR731" s="348">
        <v>-0.95920000000000005</v>
      </c>
      <c r="BS731" s="348">
        <v>13.017988693103353</v>
      </c>
      <c r="BT731" s="348">
        <v>-2.5739999999999998</v>
      </c>
      <c r="BU731" s="348">
        <v>-0.92400000000000004</v>
      </c>
      <c r="BV731" s="348">
        <v>12.797069794533014</v>
      </c>
      <c r="BW731" s="348">
        <v>-2.4508000000000001</v>
      </c>
      <c r="BX731" s="348">
        <v>-0.94599999999999995</v>
      </c>
      <c r="BY731" s="348">
        <v>12.352720684915237</v>
      </c>
    </row>
    <row r="732" spans="1:77" x14ac:dyDescent="0.2">
      <c r="A732" s="266" t="s">
        <v>806</v>
      </c>
      <c r="B732" s="267" t="s">
        <v>809</v>
      </c>
      <c r="C732" s="266" t="s">
        <v>607</v>
      </c>
      <c r="D732" s="266" t="s">
        <v>607</v>
      </c>
      <c r="E732" s="260">
        <v>35</v>
      </c>
      <c r="F732" s="348">
        <v>0.185</v>
      </c>
      <c r="G732" s="348">
        <v>8.0000000000000002E-3</v>
      </c>
      <c r="H732" s="348">
        <v>2.95</v>
      </c>
      <c r="I732" s="348">
        <v>0.17599999999999999</v>
      </c>
      <c r="J732" s="348">
        <v>1.2999999999999999E-2</v>
      </c>
      <c r="K732" s="348">
        <v>2.85</v>
      </c>
      <c r="L732" s="348">
        <v>0.155</v>
      </c>
      <c r="M732" s="348">
        <v>3.7999999999999999E-2</v>
      </c>
      <c r="N732" s="348">
        <v>2.61</v>
      </c>
      <c r="O732" s="348">
        <v>0.14299999999999999</v>
      </c>
      <c r="P732" s="348">
        <v>4.5999999999999999E-2</v>
      </c>
      <c r="Q732" s="348">
        <v>2.41</v>
      </c>
      <c r="R732" s="348">
        <v>0.13400000000000001</v>
      </c>
      <c r="S732" s="348">
        <v>0.05</v>
      </c>
      <c r="T732" s="348">
        <v>2.2999999999999998</v>
      </c>
      <c r="U732" s="348">
        <v>0.13900000000000001</v>
      </c>
      <c r="V732" s="348">
        <v>5.5E-2</v>
      </c>
      <c r="W732" s="348">
        <v>2.4300000000000002</v>
      </c>
      <c r="X732" s="348">
        <v>0.13900000000000001</v>
      </c>
      <c r="Y732" s="348">
        <v>4.5999999999999999E-2</v>
      </c>
      <c r="Z732" s="348">
        <v>2.31</v>
      </c>
      <c r="AA732" s="348">
        <v>0.155</v>
      </c>
      <c r="AB732" s="348">
        <v>2.5000000000000001E-2</v>
      </c>
      <c r="AC732" s="348">
        <v>2.4700000000000002</v>
      </c>
      <c r="AD732" s="348">
        <v>0.1638</v>
      </c>
      <c r="AE732" s="348">
        <v>3.3600000000000005E-2</v>
      </c>
      <c r="AF732" s="348">
        <v>2.6372047030433619</v>
      </c>
      <c r="AG732" s="348">
        <v>0.18059999999999998</v>
      </c>
      <c r="AH732" s="348">
        <v>2.52E-2</v>
      </c>
      <c r="AI732" s="348">
        <v>2.9311576785248903</v>
      </c>
      <c r="AJ732" s="348">
        <v>0.19739999999999999</v>
      </c>
      <c r="AK732" s="348">
        <v>2.52E-2</v>
      </c>
      <c r="AL732" s="348">
        <v>3.0855703757240915</v>
      </c>
      <c r="AM732" s="348">
        <v>0.15959999999999999</v>
      </c>
      <c r="AN732" s="348">
        <v>2.52E-2</v>
      </c>
      <c r="AO732" s="348">
        <v>2.5455775560277614</v>
      </c>
      <c r="AP732" s="348">
        <v>0.15959999999999999</v>
      </c>
      <c r="AQ732" s="348">
        <v>8.4000000000000012E-3</v>
      </c>
      <c r="AR732" s="348">
        <v>2.5526947494469581</v>
      </c>
      <c r="AS732" s="348">
        <v>0.15959999999999999</v>
      </c>
      <c r="AT732" s="348">
        <v>8.4000000000000012E-3</v>
      </c>
      <c r="AU732" s="348">
        <v>2.5633191726549787</v>
      </c>
      <c r="AV732" s="348">
        <v>0.1512</v>
      </c>
      <c r="AW732" s="348">
        <v>1.6800000000000002E-2</v>
      </c>
      <c r="AX732" s="348">
        <v>2.4392978653717718</v>
      </c>
      <c r="AY732" s="348">
        <v>0.14280000000000001</v>
      </c>
      <c r="AZ732" s="348">
        <v>2.1000000000000001E-2</v>
      </c>
      <c r="BA732" s="348">
        <v>2.2926939264342852</v>
      </c>
      <c r="BB732" s="348">
        <v>0.1386</v>
      </c>
      <c r="BC732" s="348">
        <v>1.26E-2</v>
      </c>
      <c r="BD732" s="348">
        <v>2.1730411122336544</v>
      </c>
      <c r="BE732" s="348">
        <v>0.1386</v>
      </c>
      <c r="BF732" s="348">
        <v>2.9399999999999999E-2</v>
      </c>
      <c r="BG732" s="348">
        <v>2.2567702605191835</v>
      </c>
      <c r="BH732" s="348">
        <v>0.15959999999999999</v>
      </c>
      <c r="BI732" s="348">
        <v>4.2000000000000003E-2</v>
      </c>
      <c r="BJ732" s="348">
        <v>2.6691457364987241</v>
      </c>
      <c r="BK732" s="348">
        <v>0.13440000000000002</v>
      </c>
      <c r="BL732" s="348">
        <v>1.6800000000000002E-2</v>
      </c>
      <c r="BM732" s="348">
        <v>2.1609838582884184</v>
      </c>
      <c r="BN732" s="348">
        <v>0.1176</v>
      </c>
      <c r="BO732" s="348">
        <v>3.3600000000000005E-2</v>
      </c>
      <c r="BP732" s="348">
        <v>1.9803087084068052</v>
      </c>
      <c r="BQ732" s="348">
        <v>0.13440000000000002</v>
      </c>
      <c r="BR732" s="348">
        <v>2.1000000000000001E-2</v>
      </c>
      <c r="BS732" s="348">
        <v>2.133798665451939</v>
      </c>
      <c r="BT732" s="348">
        <v>0.14699999999999999</v>
      </c>
      <c r="BU732" s="348">
        <v>2.52E-2</v>
      </c>
      <c r="BV732" s="348">
        <v>2.364525849824235</v>
      </c>
      <c r="BW732" s="348">
        <v>0.14699999999999999</v>
      </c>
      <c r="BX732" s="348">
        <v>2.52E-2</v>
      </c>
      <c r="BY732" s="348">
        <v>2.3808509385416077</v>
      </c>
    </row>
    <row r="733" spans="1:77" ht="30" x14ac:dyDescent="0.2">
      <c r="A733" s="266" t="s">
        <v>806</v>
      </c>
      <c r="B733" s="267" t="s">
        <v>616</v>
      </c>
      <c r="C733" s="266" t="s">
        <v>807</v>
      </c>
      <c r="D733" s="266" t="s">
        <v>606</v>
      </c>
      <c r="E733" s="266">
        <v>110</v>
      </c>
      <c r="F733" s="348">
        <v>3.28</v>
      </c>
      <c r="G733" s="348">
        <v>0.752</v>
      </c>
      <c r="H733" s="348">
        <v>16.04</v>
      </c>
      <c r="I733" s="348">
        <v>3.0289999999999999</v>
      </c>
      <c r="J733" s="348">
        <v>0.7</v>
      </c>
      <c r="K733" s="348">
        <v>14.97</v>
      </c>
      <c r="L733" s="348">
        <v>2.8639999999999999</v>
      </c>
      <c r="M733" s="348">
        <v>0.627</v>
      </c>
      <c r="N733" s="348">
        <v>14.26</v>
      </c>
      <c r="O733" s="348">
        <v>2.7320000000000002</v>
      </c>
      <c r="P733" s="348">
        <v>0.57399999999999995</v>
      </c>
      <c r="Q733" s="348">
        <v>13.33</v>
      </c>
      <c r="R733" s="348">
        <v>2.64</v>
      </c>
      <c r="S733" s="348">
        <v>0.52100000000000002</v>
      </c>
      <c r="T733" s="348">
        <v>12.86</v>
      </c>
      <c r="U733" s="348">
        <v>2.673</v>
      </c>
      <c r="V733" s="348">
        <v>0.54800000000000004</v>
      </c>
      <c r="W733" s="348">
        <v>13.37</v>
      </c>
      <c r="X733" s="348">
        <v>2.798</v>
      </c>
      <c r="Y733" s="348">
        <v>0.62</v>
      </c>
      <c r="Z733" s="348">
        <v>13.52</v>
      </c>
      <c r="AA733" s="348">
        <v>3.056</v>
      </c>
      <c r="AB733" s="348">
        <v>0.70599999999999996</v>
      </c>
      <c r="AC733" s="348">
        <v>14.93</v>
      </c>
      <c r="AD733" s="348">
        <v>3.3</v>
      </c>
      <c r="AE733" s="348">
        <v>0.70620000000000005</v>
      </c>
      <c r="AF733" s="348">
        <v>16.126850011308541</v>
      </c>
      <c r="AG733" s="348">
        <v>3.4584000000000001</v>
      </c>
      <c r="AH733" s="348">
        <v>0.77880000000000005</v>
      </c>
      <c r="AI733" s="348">
        <v>17.229763738843257</v>
      </c>
      <c r="AJ733" s="348">
        <v>3.8214000000000001</v>
      </c>
      <c r="AK733" s="348">
        <v>0.95699999999999996</v>
      </c>
      <c r="AL733" s="348">
        <v>18.886251137710484</v>
      </c>
      <c r="AM733" s="348">
        <v>3.8807999999999998</v>
      </c>
      <c r="AN733" s="348">
        <v>0.89759999999999995</v>
      </c>
      <c r="AO733" s="348">
        <v>19.338633054110012</v>
      </c>
      <c r="AP733" s="348">
        <v>3.7223999999999999</v>
      </c>
      <c r="AQ733" s="348">
        <v>0.96360000000000001</v>
      </c>
      <c r="AR733" s="348">
        <v>18.666335837034428</v>
      </c>
      <c r="AS733" s="348">
        <v>3.597</v>
      </c>
      <c r="AT733" s="348">
        <v>0.89100000000000001</v>
      </c>
      <c r="AU733" s="348">
        <v>18.009325429532478</v>
      </c>
      <c r="AV733" s="348">
        <v>3.5442</v>
      </c>
      <c r="AW733" s="348">
        <v>0.80520000000000003</v>
      </c>
      <c r="AX733" s="348">
        <v>17.648486504167753</v>
      </c>
      <c r="AY733" s="348">
        <v>3.4518</v>
      </c>
      <c r="AZ733" s="348">
        <v>0.83160000000000001</v>
      </c>
      <c r="BA733" s="348">
        <v>17.131446305549876</v>
      </c>
      <c r="BB733" s="348">
        <v>3.3792</v>
      </c>
      <c r="BC733" s="348">
        <v>0.83160000000000001</v>
      </c>
      <c r="BD733" s="348">
        <v>16.758920694056371</v>
      </c>
      <c r="BE733" s="348">
        <v>3.4121999999999999</v>
      </c>
      <c r="BF733" s="348">
        <v>0.91080000000000005</v>
      </c>
      <c r="BG733" s="348">
        <v>16.977923273854902</v>
      </c>
      <c r="BH733" s="348">
        <v>3.3395999999999999</v>
      </c>
      <c r="BI733" s="348">
        <v>0.83819999999999995</v>
      </c>
      <c r="BJ733" s="348">
        <v>16.801275046888591</v>
      </c>
      <c r="BK733" s="348">
        <v>3.3197999999999999</v>
      </c>
      <c r="BL733" s="348">
        <v>0.7722</v>
      </c>
      <c r="BM733" s="348">
        <v>16.220880881928924</v>
      </c>
      <c r="BN733" s="348">
        <v>3.4649999999999999</v>
      </c>
      <c r="BO733" s="348">
        <v>0.75239999999999996</v>
      </c>
      <c r="BP733" s="348">
        <v>17.089681240724698</v>
      </c>
      <c r="BQ733" s="348">
        <v>3.6101999999999999</v>
      </c>
      <c r="BR733" s="348">
        <v>0.79859999999999998</v>
      </c>
      <c r="BS733" s="348">
        <v>17.61532666507545</v>
      </c>
      <c r="BT733" s="348">
        <v>3.5573999999999999</v>
      </c>
      <c r="BU733" s="348">
        <v>0.8448</v>
      </c>
      <c r="BV733" s="348">
        <v>17.282591678679022</v>
      </c>
      <c r="BW733" s="348">
        <v>3.3462000000000001</v>
      </c>
      <c r="BX733" s="348">
        <v>0.79200000000000004</v>
      </c>
      <c r="BY733" s="348">
        <v>16.277613198237731</v>
      </c>
    </row>
    <row r="734" spans="1:77" ht="30" x14ac:dyDescent="0.2">
      <c r="A734" s="266" t="s">
        <v>806</v>
      </c>
      <c r="B734" s="267" t="s">
        <v>616</v>
      </c>
      <c r="C734" s="266" t="s">
        <v>807</v>
      </c>
      <c r="D734" s="266" t="s">
        <v>608</v>
      </c>
      <c r="E734" s="266">
        <v>110</v>
      </c>
      <c r="F734" s="372">
        <v>7</v>
      </c>
      <c r="G734" s="372"/>
      <c r="H734" s="372"/>
      <c r="I734" s="372">
        <v>7</v>
      </c>
      <c r="J734" s="372"/>
      <c r="K734" s="372"/>
      <c r="L734" s="372">
        <v>7</v>
      </c>
      <c r="M734" s="372"/>
      <c r="N734" s="372"/>
      <c r="O734" s="372">
        <v>7</v>
      </c>
      <c r="P734" s="372"/>
      <c r="Q734" s="372"/>
      <c r="R734" s="372">
        <v>7</v>
      </c>
      <c r="S734" s="372"/>
      <c r="T734" s="372"/>
      <c r="U734" s="372">
        <v>7</v>
      </c>
      <c r="V734" s="372"/>
      <c r="W734" s="372"/>
      <c r="X734" s="372">
        <v>7</v>
      </c>
      <c r="Y734" s="372"/>
      <c r="Z734" s="372"/>
      <c r="AA734" s="372">
        <v>7</v>
      </c>
      <c r="AB734" s="372"/>
      <c r="AC734" s="372"/>
      <c r="AD734" s="372">
        <v>7</v>
      </c>
      <c r="AE734" s="372"/>
      <c r="AF734" s="372"/>
      <c r="AG734" s="372">
        <v>7</v>
      </c>
      <c r="AH734" s="372"/>
      <c r="AI734" s="372"/>
      <c r="AJ734" s="372">
        <v>7</v>
      </c>
      <c r="AK734" s="372"/>
      <c r="AL734" s="372"/>
      <c r="AM734" s="372">
        <v>7</v>
      </c>
      <c r="AN734" s="372"/>
      <c r="AO734" s="372"/>
      <c r="AP734" s="372">
        <v>7</v>
      </c>
      <c r="AQ734" s="372"/>
      <c r="AR734" s="372"/>
      <c r="AS734" s="372">
        <v>7</v>
      </c>
      <c r="AT734" s="372"/>
      <c r="AU734" s="372"/>
      <c r="AV734" s="372">
        <v>7</v>
      </c>
      <c r="AW734" s="372"/>
      <c r="AX734" s="372"/>
      <c r="AY734" s="372">
        <v>7</v>
      </c>
      <c r="AZ734" s="372"/>
      <c r="BA734" s="372"/>
      <c r="BB734" s="372">
        <v>7</v>
      </c>
      <c r="BC734" s="372"/>
      <c r="BD734" s="372"/>
      <c r="BE734" s="372">
        <v>7</v>
      </c>
      <c r="BF734" s="372"/>
      <c r="BG734" s="372"/>
      <c r="BH734" s="372">
        <v>7</v>
      </c>
      <c r="BI734" s="372"/>
      <c r="BJ734" s="372"/>
      <c r="BK734" s="372">
        <v>7</v>
      </c>
      <c r="BL734" s="372"/>
      <c r="BM734" s="372"/>
      <c r="BN734" s="372">
        <v>7</v>
      </c>
      <c r="BO734" s="372"/>
      <c r="BP734" s="372"/>
      <c r="BQ734" s="372">
        <v>7</v>
      </c>
      <c r="BR734" s="372"/>
      <c r="BS734" s="372"/>
      <c r="BT734" s="372">
        <v>7</v>
      </c>
      <c r="BU734" s="372"/>
      <c r="BV734" s="372"/>
      <c r="BW734" s="372">
        <v>7</v>
      </c>
      <c r="BX734" s="372"/>
      <c r="BY734" s="372"/>
    </row>
    <row r="735" spans="1:77" ht="30" x14ac:dyDescent="0.2">
      <c r="A735" s="266" t="s">
        <v>806</v>
      </c>
      <c r="B735" s="267" t="s">
        <v>616</v>
      </c>
      <c r="C735" s="266" t="s">
        <v>807</v>
      </c>
      <c r="D735" s="266" t="s">
        <v>609</v>
      </c>
      <c r="E735" s="266">
        <v>35</v>
      </c>
      <c r="F735" s="348">
        <v>-0.31900000000000001</v>
      </c>
      <c r="G735" s="348">
        <v>-1.7000000000000001E-2</v>
      </c>
      <c r="H735" s="348">
        <v>5.0999999999999996</v>
      </c>
      <c r="I735" s="348">
        <v>-0.307</v>
      </c>
      <c r="J735" s="348">
        <v>-1.7000000000000001E-2</v>
      </c>
      <c r="K735" s="348">
        <v>4.95</v>
      </c>
      <c r="L735" s="348">
        <v>-0.28599999999999998</v>
      </c>
      <c r="M735" s="348">
        <v>-3.4000000000000002E-2</v>
      </c>
      <c r="N735" s="348">
        <v>4.6900000000000004</v>
      </c>
      <c r="O735" s="348">
        <v>-0.26500000000000001</v>
      </c>
      <c r="P735" s="348">
        <v>-0.05</v>
      </c>
      <c r="Q735" s="348">
        <v>4.32</v>
      </c>
      <c r="R735" s="348">
        <v>-0.26</v>
      </c>
      <c r="S735" s="348">
        <v>-5.8999999999999997E-2</v>
      </c>
      <c r="T735" s="348">
        <v>4.2699999999999996</v>
      </c>
      <c r="U735" s="348">
        <v>-0.26</v>
      </c>
      <c r="V735" s="348">
        <v>-5.5E-2</v>
      </c>
      <c r="W735" s="348">
        <v>4.3499999999999996</v>
      </c>
      <c r="X735" s="348">
        <v>-0.26500000000000001</v>
      </c>
      <c r="Y735" s="348">
        <v>-0.05</v>
      </c>
      <c r="Z735" s="348">
        <v>4.26</v>
      </c>
      <c r="AA735" s="348">
        <v>-0.27700000000000002</v>
      </c>
      <c r="AB735" s="348">
        <v>-2.1000000000000001E-2</v>
      </c>
      <c r="AC735" s="348">
        <v>4.37</v>
      </c>
      <c r="AD735" s="348">
        <v>-0.2898</v>
      </c>
      <c r="AE735" s="348">
        <v>-2.52E-2</v>
      </c>
      <c r="AF735" s="348">
        <v>4.5879013128642754</v>
      </c>
      <c r="AG735" s="348">
        <v>-0.31080000000000002</v>
      </c>
      <c r="AH735" s="348">
        <v>-2.52E-2</v>
      </c>
      <c r="AI735" s="348">
        <v>5.0123121394829493</v>
      </c>
      <c r="AJ735" s="348">
        <v>-0.32339999999999997</v>
      </c>
      <c r="AK735" s="348">
        <v>-3.3600000000000005E-2</v>
      </c>
      <c r="AL735" s="348">
        <v>5.0413798642015433</v>
      </c>
      <c r="AM735" s="348">
        <v>-0.2898</v>
      </c>
      <c r="AN735" s="348">
        <v>-2.1000000000000001E-2</v>
      </c>
      <c r="AO735" s="348">
        <v>4.577641973730695</v>
      </c>
      <c r="AP735" s="348">
        <v>-0.2898</v>
      </c>
      <c r="AQ735" s="348">
        <v>-2.52E-2</v>
      </c>
      <c r="AR735" s="348">
        <v>4.646216720543678</v>
      </c>
      <c r="AS735" s="348">
        <v>-0.2898</v>
      </c>
      <c r="AT735" s="348">
        <v>-2.52E-2</v>
      </c>
      <c r="AU735" s="348">
        <v>4.6655544704904468</v>
      </c>
      <c r="AV735" s="348">
        <v>-0.27300000000000002</v>
      </c>
      <c r="AW735" s="348">
        <v>-1.6800000000000002E-2</v>
      </c>
      <c r="AX735" s="348">
        <v>4.3856306607998032</v>
      </c>
      <c r="AY735" s="348">
        <v>-0.26880000000000004</v>
      </c>
      <c r="AZ735" s="348">
        <v>-2.1000000000000001E-2</v>
      </c>
      <c r="BA735" s="348">
        <v>4.2827471913586717</v>
      </c>
      <c r="BB735" s="348">
        <v>-0.26039999999999996</v>
      </c>
      <c r="BC735" s="348">
        <v>-1.6800000000000002E-2</v>
      </c>
      <c r="BD735" s="348">
        <v>4.0743696225091934</v>
      </c>
      <c r="BE735" s="348">
        <v>-0.26039999999999996</v>
      </c>
      <c r="BF735" s="348">
        <v>-4.2000000000000003E-2</v>
      </c>
      <c r="BG735" s="348">
        <v>4.2013094622192027</v>
      </c>
      <c r="BH735" s="348">
        <v>-0.28139999999999998</v>
      </c>
      <c r="BI735" s="348">
        <v>-5.04E-2</v>
      </c>
      <c r="BJ735" s="348">
        <v>4.6235950403534103</v>
      </c>
      <c r="BK735" s="348">
        <v>-0.24780000000000002</v>
      </c>
      <c r="BL735" s="348">
        <v>-1.6800000000000002E-2</v>
      </c>
      <c r="BM735" s="348">
        <v>3.962622210143262</v>
      </c>
      <c r="BN735" s="348">
        <v>-0.23519999999999996</v>
      </c>
      <c r="BO735" s="348">
        <v>-2.9399999999999999E-2</v>
      </c>
      <c r="BP735" s="348">
        <v>3.8378649600877139</v>
      </c>
      <c r="BQ735" s="348">
        <v>-0.25619999999999998</v>
      </c>
      <c r="BR735" s="348">
        <v>-2.1000000000000001E-2</v>
      </c>
      <c r="BS735" s="348">
        <v>4.0322697856184524</v>
      </c>
      <c r="BT735" s="348">
        <v>-0.27300000000000002</v>
      </c>
      <c r="BU735" s="348">
        <v>-3.3600000000000005E-2</v>
      </c>
      <c r="BV735" s="348">
        <v>4.360783703806427</v>
      </c>
      <c r="BW735" s="348">
        <v>-0.27300000000000002</v>
      </c>
      <c r="BX735" s="348">
        <v>-2.9399999999999999E-2</v>
      </c>
      <c r="BY735" s="348">
        <v>4.3832063981597935</v>
      </c>
    </row>
    <row r="736" spans="1:77" ht="30" x14ac:dyDescent="0.2">
      <c r="A736" s="266" t="s">
        <v>806</v>
      </c>
      <c r="B736" s="267" t="s">
        <v>616</v>
      </c>
      <c r="C736" s="266" t="s">
        <v>807</v>
      </c>
      <c r="D736" s="266" t="s">
        <v>610</v>
      </c>
      <c r="E736" s="266">
        <v>35</v>
      </c>
      <c r="F736" s="372">
        <v>5</v>
      </c>
      <c r="G736" s="372"/>
      <c r="H736" s="372"/>
      <c r="I736" s="372">
        <v>5</v>
      </c>
      <c r="J736" s="372"/>
      <c r="K736" s="372"/>
      <c r="L736" s="372">
        <v>5</v>
      </c>
      <c r="M736" s="372"/>
      <c r="N736" s="372"/>
      <c r="O736" s="372">
        <v>5</v>
      </c>
      <c r="P736" s="372"/>
      <c r="Q736" s="372"/>
      <c r="R736" s="372">
        <v>5</v>
      </c>
      <c r="S736" s="372"/>
      <c r="T736" s="372"/>
      <c r="U736" s="372">
        <v>5</v>
      </c>
      <c r="V736" s="372"/>
      <c r="W736" s="372"/>
      <c r="X736" s="372">
        <v>5</v>
      </c>
      <c r="Y736" s="372"/>
      <c r="Z736" s="372"/>
      <c r="AA736" s="372">
        <v>5</v>
      </c>
      <c r="AB736" s="372"/>
      <c r="AC736" s="372"/>
      <c r="AD736" s="372">
        <v>5</v>
      </c>
      <c r="AE736" s="372"/>
      <c r="AF736" s="372"/>
      <c r="AG736" s="372">
        <v>5</v>
      </c>
      <c r="AH736" s="372"/>
      <c r="AI736" s="372"/>
      <c r="AJ736" s="372">
        <v>5</v>
      </c>
      <c r="AK736" s="372"/>
      <c r="AL736" s="372"/>
      <c r="AM736" s="372">
        <v>5</v>
      </c>
      <c r="AN736" s="372"/>
      <c r="AO736" s="372"/>
      <c r="AP736" s="372">
        <v>5</v>
      </c>
      <c r="AQ736" s="372"/>
      <c r="AR736" s="372"/>
      <c r="AS736" s="372">
        <v>5</v>
      </c>
      <c r="AT736" s="372"/>
      <c r="AU736" s="372"/>
      <c r="AV736" s="372">
        <v>5</v>
      </c>
      <c r="AW736" s="372"/>
      <c r="AX736" s="372"/>
      <c r="AY736" s="372">
        <v>5</v>
      </c>
      <c r="AZ736" s="372"/>
      <c r="BA736" s="372"/>
      <c r="BB736" s="372">
        <v>5</v>
      </c>
      <c r="BC736" s="372"/>
      <c r="BD736" s="372"/>
      <c r="BE736" s="372">
        <v>5</v>
      </c>
      <c r="BF736" s="372"/>
      <c r="BG736" s="372"/>
      <c r="BH736" s="372">
        <v>5</v>
      </c>
      <c r="BI736" s="372"/>
      <c r="BJ736" s="372"/>
      <c r="BK736" s="372">
        <v>5</v>
      </c>
      <c r="BL736" s="372"/>
      <c r="BM736" s="372"/>
      <c r="BN736" s="372">
        <v>5</v>
      </c>
      <c r="BO736" s="372"/>
      <c r="BP736" s="372"/>
      <c r="BQ736" s="372">
        <v>5</v>
      </c>
      <c r="BR736" s="372"/>
      <c r="BS736" s="372"/>
      <c r="BT736" s="372">
        <v>5</v>
      </c>
      <c r="BU736" s="372"/>
      <c r="BV736" s="372"/>
      <c r="BW736" s="372">
        <v>5</v>
      </c>
      <c r="BX736" s="372"/>
      <c r="BY736" s="372"/>
    </row>
    <row r="737" spans="1:77" ht="30" x14ac:dyDescent="0.2">
      <c r="A737" s="266" t="s">
        <v>806</v>
      </c>
      <c r="B737" s="267" t="s">
        <v>616</v>
      </c>
      <c r="C737" s="266" t="s">
        <v>807</v>
      </c>
      <c r="D737" s="266" t="s">
        <v>611</v>
      </c>
      <c r="E737" s="266">
        <v>6</v>
      </c>
      <c r="F737" s="348">
        <v>-2.952</v>
      </c>
      <c r="G737" s="348">
        <v>-0.61599999999999999</v>
      </c>
      <c r="H737" s="348">
        <v>277.56</v>
      </c>
      <c r="I737" s="348">
        <v>-2.718</v>
      </c>
      <c r="J737" s="348">
        <v>-0.57999999999999996</v>
      </c>
      <c r="K737" s="348">
        <v>259.52</v>
      </c>
      <c r="L737" s="348">
        <v>-2.5739999999999998</v>
      </c>
      <c r="M737" s="348">
        <v>-0.54700000000000004</v>
      </c>
      <c r="N737" s="348">
        <v>248.14</v>
      </c>
      <c r="O737" s="348">
        <v>-2.4769999999999999</v>
      </c>
      <c r="P737" s="348">
        <v>-0.52200000000000002</v>
      </c>
      <c r="Q737" s="348">
        <v>235.23</v>
      </c>
      <c r="R737" s="348">
        <v>-2.39</v>
      </c>
      <c r="S737" s="348">
        <v>-0.48199999999999998</v>
      </c>
      <c r="T737" s="348">
        <v>227.35</v>
      </c>
      <c r="U737" s="348">
        <v>-2.4260000000000002</v>
      </c>
      <c r="V737" s="348">
        <v>-0.497</v>
      </c>
      <c r="W737" s="348">
        <v>233.55</v>
      </c>
      <c r="X737" s="348">
        <v>-2.5630000000000002</v>
      </c>
      <c r="Y737" s="348">
        <v>-0.56899999999999995</v>
      </c>
      <c r="Z737" s="348">
        <v>244</v>
      </c>
      <c r="AA737" s="348">
        <v>-2.8330000000000002</v>
      </c>
      <c r="AB737" s="348">
        <v>-0.63</v>
      </c>
      <c r="AC737" s="348">
        <v>264.2</v>
      </c>
      <c r="AD737" s="348">
        <v>-3.0419999999999998</v>
      </c>
      <c r="AE737" s="348">
        <v>-0.61199999999999999</v>
      </c>
      <c r="AF737" s="348">
        <v>281.13065560464725</v>
      </c>
      <c r="AG737" s="348">
        <v>-3.1968000000000001</v>
      </c>
      <c r="AH737" s="348">
        <v>-0.64439999999999997</v>
      </c>
      <c r="AI737" s="348">
        <v>304.52821410400037</v>
      </c>
      <c r="AJ737" s="348">
        <v>-3.5424000000000002</v>
      </c>
      <c r="AK737" s="348">
        <v>-0.79559999999999997</v>
      </c>
      <c r="AL737" s="348">
        <v>329.97456776891977</v>
      </c>
      <c r="AM737" s="348">
        <v>-3.6035999999999997</v>
      </c>
      <c r="AN737" s="348">
        <v>-0.71279999999999999</v>
      </c>
      <c r="AO737" s="348">
        <v>338.11534125674285</v>
      </c>
      <c r="AP737" s="348">
        <v>-3.4344000000000001</v>
      </c>
      <c r="AQ737" s="348">
        <v>-0.78839999999999999</v>
      </c>
      <c r="AR737" s="348">
        <v>323.82170819852053</v>
      </c>
      <c r="AS737" s="348">
        <v>-3.3264</v>
      </c>
      <c r="AT737" s="348">
        <v>-0.72</v>
      </c>
      <c r="AU737" s="348">
        <v>317.3065612132084</v>
      </c>
      <c r="AV737" s="348">
        <v>-3.2868000000000004</v>
      </c>
      <c r="AW737" s="348">
        <v>-0.6804</v>
      </c>
      <c r="AX737" s="348">
        <v>310.9239309724901</v>
      </c>
      <c r="AY737" s="348">
        <v>-3.1932</v>
      </c>
      <c r="AZ737" s="348">
        <v>-0.68400000000000005</v>
      </c>
      <c r="BA737" s="348">
        <v>300.10352932018066</v>
      </c>
      <c r="BB737" s="348">
        <v>-3.1391999999999998</v>
      </c>
      <c r="BC737" s="348">
        <v>-0.7056</v>
      </c>
      <c r="BD737" s="348">
        <v>291.96849646524288</v>
      </c>
      <c r="BE737" s="348">
        <v>-3.1751999999999998</v>
      </c>
      <c r="BF737" s="348">
        <v>-0.74879999999999991</v>
      </c>
      <c r="BG737" s="348">
        <v>300.75312874316387</v>
      </c>
      <c r="BH737" s="348">
        <v>-3.0671999999999997</v>
      </c>
      <c r="BI737" s="348">
        <v>-0.65160000000000007</v>
      </c>
      <c r="BJ737" s="348">
        <v>293.76243409475001</v>
      </c>
      <c r="BK737" s="348">
        <v>-3.0960000000000001</v>
      </c>
      <c r="BL737" s="348">
        <v>-0.64439999999999997</v>
      </c>
      <c r="BM737" s="348">
        <v>291.5388956872676</v>
      </c>
      <c r="BN737" s="348">
        <v>-3.2688000000000001</v>
      </c>
      <c r="BO737" s="348">
        <v>-0.65160000000000007</v>
      </c>
      <c r="BP737" s="348">
        <v>313.27713326024144</v>
      </c>
      <c r="BQ737" s="348">
        <v>-3.3839999999999999</v>
      </c>
      <c r="BR737" s="348">
        <v>-0.65879999999999994</v>
      </c>
      <c r="BS737" s="348">
        <v>312.84030993307817</v>
      </c>
      <c r="BT737" s="348">
        <v>-3.2832000000000003</v>
      </c>
      <c r="BU737" s="348">
        <v>-0.66600000000000004</v>
      </c>
      <c r="BV737" s="348">
        <v>308.84461223107513</v>
      </c>
      <c r="BW737" s="348">
        <v>-3.0779999999999998</v>
      </c>
      <c r="BX737" s="348">
        <v>-0.6372000000000001</v>
      </c>
      <c r="BY737" s="348">
        <v>292.10860763254306</v>
      </c>
    </row>
    <row r="738" spans="1:77" x14ac:dyDescent="0.2">
      <c r="A738" s="266" t="s">
        <v>806</v>
      </c>
      <c r="B738" s="267" t="s">
        <v>698</v>
      </c>
      <c r="C738" s="266" t="s">
        <v>607</v>
      </c>
      <c r="D738" s="260" t="s">
        <v>613</v>
      </c>
      <c r="E738" s="260">
        <v>110</v>
      </c>
      <c r="F738" s="359">
        <v>121.26</v>
      </c>
      <c r="G738" s="359"/>
      <c r="H738" s="359"/>
      <c r="I738" s="359">
        <v>119.92</v>
      </c>
      <c r="J738" s="359"/>
      <c r="K738" s="359"/>
      <c r="L738" s="359">
        <v>118.93</v>
      </c>
      <c r="M738" s="359"/>
      <c r="N738" s="359"/>
      <c r="O738" s="359">
        <v>120.78</v>
      </c>
      <c r="P738" s="359"/>
      <c r="Q738" s="359"/>
      <c r="R738" s="359">
        <v>121.09</v>
      </c>
      <c r="S738" s="359"/>
      <c r="T738" s="359"/>
      <c r="U738" s="359">
        <v>118.51</v>
      </c>
      <c r="V738" s="359"/>
      <c r="W738" s="359"/>
      <c r="X738" s="359">
        <v>122.69</v>
      </c>
      <c r="Y738" s="359"/>
      <c r="Z738" s="359"/>
      <c r="AA738" s="359">
        <v>121.53</v>
      </c>
      <c r="AB738" s="359"/>
      <c r="AC738" s="359"/>
      <c r="AD738" s="359">
        <v>121.13</v>
      </c>
      <c r="AE738" s="359"/>
      <c r="AF738" s="359"/>
      <c r="AG738" s="359">
        <v>118.62</v>
      </c>
      <c r="AH738" s="359"/>
      <c r="AI738" s="359"/>
      <c r="AJ738" s="359">
        <v>121.04</v>
      </c>
      <c r="AK738" s="359"/>
      <c r="AL738" s="359"/>
      <c r="AM738" s="359">
        <v>119</v>
      </c>
      <c r="AN738" s="359"/>
      <c r="AO738" s="359"/>
      <c r="AP738" s="359">
        <v>119.33</v>
      </c>
      <c r="AQ738" s="359"/>
      <c r="AR738" s="359"/>
      <c r="AS738" s="359">
        <v>118.51</v>
      </c>
      <c r="AT738" s="359"/>
      <c r="AU738" s="359"/>
      <c r="AV738" s="359">
        <v>118.91</v>
      </c>
      <c r="AW738" s="359"/>
      <c r="AX738" s="359"/>
      <c r="AY738" s="359">
        <v>120.1</v>
      </c>
      <c r="AZ738" s="359"/>
      <c r="BA738" s="359"/>
      <c r="BB738" s="359">
        <v>120.25</v>
      </c>
      <c r="BC738" s="359"/>
      <c r="BD738" s="359"/>
      <c r="BE738" s="359">
        <v>120.05</v>
      </c>
      <c r="BF738" s="359"/>
      <c r="BG738" s="359"/>
      <c r="BH738" s="359">
        <v>117.28</v>
      </c>
      <c r="BI738" s="359"/>
      <c r="BJ738" s="359"/>
      <c r="BK738" s="359">
        <v>121.33</v>
      </c>
      <c r="BL738" s="359"/>
      <c r="BM738" s="359"/>
      <c r="BN738" s="359">
        <v>119.83</v>
      </c>
      <c r="BO738" s="359"/>
      <c r="BP738" s="359"/>
      <c r="BQ738" s="359">
        <v>121.66</v>
      </c>
      <c r="BR738" s="359"/>
      <c r="BS738" s="359"/>
      <c r="BT738" s="359">
        <v>122.43</v>
      </c>
      <c r="BU738" s="359"/>
      <c r="BV738" s="359"/>
      <c r="BW738" s="359">
        <v>121.29</v>
      </c>
      <c r="BX738" s="359"/>
      <c r="BY738" s="359"/>
    </row>
    <row r="739" spans="1:77" x14ac:dyDescent="0.2">
      <c r="A739" s="266" t="s">
        <v>806</v>
      </c>
      <c r="B739" s="267" t="s">
        <v>618</v>
      </c>
      <c r="C739" s="266" t="s">
        <v>607</v>
      </c>
      <c r="D739" s="260" t="s">
        <v>613</v>
      </c>
      <c r="E739" s="260">
        <v>35</v>
      </c>
      <c r="F739" s="359">
        <v>0</v>
      </c>
      <c r="G739" s="359"/>
      <c r="H739" s="359"/>
      <c r="I739" s="359">
        <v>0</v>
      </c>
      <c r="J739" s="359"/>
      <c r="K739" s="359"/>
      <c r="L739" s="359">
        <v>0</v>
      </c>
      <c r="M739" s="359"/>
      <c r="N739" s="359"/>
      <c r="O739" s="359">
        <v>0</v>
      </c>
      <c r="P739" s="359"/>
      <c r="Q739" s="359"/>
      <c r="R739" s="359">
        <v>0</v>
      </c>
      <c r="S739" s="359"/>
      <c r="T739" s="359"/>
      <c r="U739" s="359">
        <v>0</v>
      </c>
      <c r="V739" s="359"/>
      <c r="W739" s="359"/>
      <c r="X739" s="359">
        <v>0</v>
      </c>
      <c r="Y739" s="359"/>
      <c r="Z739" s="359"/>
      <c r="AA739" s="359">
        <v>0</v>
      </c>
      <c r="AB739" s="359"/>
      <c r="AC739" s="359"/>
      <c r="AD739" s="359">
        <v>0</v>
      </c>
      <c r="AE739" s="359"/>
      <c r="AF739" s="359"/>
      <c r="AG739" s="359">
        <v>0</v>
      </c>
      <c r="AH739" s="359"/>
      <c r="AI739" s="359"/>
      <c r="AJ739" s="359">
        <v>0</v>
      </c>
      <c r="AK739" s="359"/>
      <c r="AL739" s="359"/>
      <c r="AM739" s="359">
        <v>0</v>
      </c>
      <c r="AN739" s="359"/>
      <c r="AO739" s="359"/>
      <c r="AP739" s="359">
        <v>0</v>
      </c>
      <c r="AQ739" s="359"/>
      <c r="AR739" s="359"/>
      <c r="AS739" s="359">
        <v>0</v>
      </c>
      <c r="AT739" s="359"/>
      <c r="AU739" s="359"/>
      <c r="AV739" s="359">
        <v>0</v>
      </c>
      <c r="AW739" s="359"/>
      <c r="AX739" s="359"/>
      <c r="AY739" s="359">
        <v>0</v>
      </c>
      <c r="AZ739" s="359"/>
      <c r="BA739" s="359"/>
      <c r="BB739" s="359">
        <v>0</v>
      </c>
      <c r="BC739" s="359"/>
      <c r="BD739" s="359"/>
      <c r="BE739" s="359">
        <v>0</v>
      </c>
      <c r="BF739" s="359"/>
      <c r="BG739" s="359"/>
      <c r="BH739" s="359">
        <v>0</v>
      </c>
      <c r="BI739" s="359"/>
      <c r="BJ739" s="359"/>
      <c r="BK739" s="359">
        <v>0</v>
      </c>
      <c r="BL739" s="359"/>
      <c r="BM739" s="359"/>
      <c r="BN739" s="359">
        <v>0</v>
      </c>
      <c r="BO739" s="359"/>
      <c r="BP739" s="359"/>
      <c r="BQ739" s="359">
        <v>0</v>
      </c>
      <c r="BR739" s="359"/>
      <c r="BS739" s="359"/>
      <c r="BT739" s="359">
        <v>0</v>
      </c>
      <c r="BU739" s="359"/>
      <c r="BV739" s="359"/>
      <c r="BW739" s="359">
        <v>0</v>
      </c>
      <c r="BX739" s="359"/>
      <c r="BY739" s="359"/>
    </row>
    <row r="740" spans="1:77" x14ac:dyDescent="0.2">
      <c r="A740" s="266" t="s">
        <v>806</v>
      </c>
      <c r="B740" s="267" t="s">
        <v>620</v>
      </c>
      <c r="C740" s="266" t="s">
        <v>607</v>
      </c>
      <c r="D740" s="260" t="s">
        <v>613</v>
      </c>
      <c r="E740" s="260">
        <v>6</v>
      </c>
      <c r="F740" s="359">
        <v>6.28</v>
      </c>
      <c r="G740" s="359"/>
      <c r="H740" s="359"/>
      <c r="I740" s="359">
        <v>6.19</v>
      </c>
      <c r="J740" s="359"/>
      <c r="K740" s="359"/>
      <c r="L740" s="359">
        <v>6.13</v>
      </c>
      <c r="M740" s="359"/>
      <c r="N740" s="359"/>
      <c r="O740" s="359">
        <v>6.22</v>
      </c>
      <c r="P740" s="359"/>
      <c r="Q740" s="359"/>
      <c r="R740" s="359">
        <v>6.2</v>
      </c>
      <c r="S740" s="359"/>
      <c r="T740" s="359"/>
      <c r="U740" s="359">
        <v>6.13</v>
      </c>
      <c r="V740" s="359"/>
      <c r="W740" s="359"/>
      <c r="X740" s="359">
        <v>6.22</v>
      </c>
      <c r="Y740" s="359"/>
      <c r="Z740" s="359"/>
      <c r="AA740" s="359">
        <v>6.35</v>
      </c>
      <c r="AB740" s="359"/>
      <c r="AC740" s="359"/>
      <c r="AD740" s="359">
        <v>6.38</v>
      </c>
      <c r="AE740" s="359"/>
      <c r="AF740" s="359"/>
      <c r="AG740" s="359">
        <v>6.19</v>
      </c>
      <c r="AH740" s="359"/>
      <c r="AI740" s="359"/>
      <c r="AJ740" s="359">
        <v>6.36</v>
      </c>
      <c r="AK740" s="359"/>
      <c r="AL740" s="359"/>
      <c r="AM740" s="359">
        <v>6.28</v>
      </c>
      <c r="AN740" s="359"/>
      <c r="AO740" s="359"/>
      <c r="AP740" s="359">
        <v>6.29</v>
      </c>
      <c r="AQ740" s="359"/>
      <c r="AR740" s="359"/>
      <c r="AS740" s="359">
        <v>6.2</v>
      </c>
      <c r="AT740" s="359"/>
      <c r="AU740" s="359"/>
      <c r="AV740" s="359">
        <v>6.24</v>
      </c>
      <c r="AW740" s="359"/>
      <c r="AX740" s="359"/>
      <c r="AY740" s="359">
        <v>6.29</v>
      </c>
      <c r="AZ740" s="359"/>
      <c r="BA740" s="359"/>
      <c r="BB740" s="359">
        <v>6.37</v>
      </c>
      <c r="BC740" s="359"/>
      <c r="BD740" s="359"/>
      <c r="BE740" s="359">
        <v>6.27</v>
      </c>
      <c r="BF740" s="359"/>
      <c r="BG740" s="359"/>
      <c r="BH740" s="359">
        <v>6.17</v>
      </c>
      <c r="BI740" s="359"/>
      <c r="BJ740" s="359"/>
      <c r="BK740" s="359">
        <v>6.27</v>
      </c>
      <c r="BL740" s="359"/>
      <c r="BM740" s="359"/>
      <c r="BN740" s="359">
        <v>6.15</v>
      </c>
      <c r="BO740" s="359"/>
      <c r="BP740" s="359"/>
      <c r="BQ740" s="359">
        <v>6.37</v>
      </c>
      <c r="BR740" s="359"/>
      <c r="BS740" s="359"/>
      <c r="BT740" s="359">
        <v>6.27</v>
      </c>
      <c r="BU740" s="359"/>
      <c r="BV740" s="359"/>
      <c r="BW740" s="359">
        <v>6.22</v>
      </c>
      <c r="BX740" s="359"/>
      <c r="BY740" s="359"/>
    </row>
    <row r="741" spans="1:77" x14ac:dyDescent="0.2">
      <c r="A741" s="266" t="s">
        <v>806</v>
      </c>
      <c r="B741" s="267" t="s">
        <v>619</v>
      </c>
      <c r="C741" s="266" t="s">
        <v>607</v>
      </c>
      <c r="D741" s="260" t="s">
        <v>611</v>
      </c>
      <c r="E741" s="260">
        <v>0.4</v>
      </c>
      <c r="F741" s="348">
        <v>3.0000000000000001E-3</v>
      </c>
      <c r="G741" s="348">
        <v>5.0000000000000001E-3</v>
      </c>
      <c r="H741" s="348">
        <v>0.56999999999999995</v>
      </c>
      <c r="I741" s="348">
        <v>3.0000000000000001E-3</v>
      </c>
      <c r="J741" s="348">
        <v>6.0000000000000001E-3</v>
      </c>
      <c r="K741" s="348">
        <v>0.57999999999999996</v>
      </c>
      <c r="L741" s="348">
        <v>3.0000000000000001E-3</v>
      </c>
      <c r="M741" s="348">
        <v>5.0000000000000001E-3</v>
      </c>
      <c r="N741" s="348">
        <v>0.57999999999999996</v>
      </c>
      <c r="O741" s="348">
        <v>3.0000000000000001E-3</v>
      </c>
      <c r="P741" s="348">
        <v>5.0000000000000001E-3</v>
      </c>
      <c r="Q741" s="348">
        <v>0.56000000000000005</v>
      </c>
      <c r="R741" s="348">
        <v>3.0000000000000001E-3</v>
      </c>
      <c r="S741" s="348">
        <v>5.0000000000000001E-3</v>
      </c>
      <c r="T741" s="348">
        <v>0.56000000000000005</v>
      </c>
      <c r="U741" s="348">
        <v>3.0000000000000001E-3</v>
      </c>
      <c r="V741" s="348">
        <v>5.0000000000000001E-3</v>
      </c>
      <c r="W741" s="348">
        <v>0.55000000000000004</v>
      </c>
      <c r="X741" s="348">
        <v>3.0000000000000001E-3</v>
      </c>
      <c r="Y741" s="348">
        <v>5.0000000000000001E-3</v>
      </c>
      <c r="Z741" s="348">
        <v>0.56000000000000005</v>
      </c>
      <c r="AA741" s="348">
        <v>3.0000000000000001E-3</v>
      </c>
      <c r="AB741" s="348">
        <v>6.0000000000000001E-3</v>
      </c>
      <c r="AC741" s="348">
        <v>0.59</v>
      </c>
      <c r="AD741" s="348">
        <v>3.0000000000000001E-3</v>
      </c>
      <c r="AE741" s="348">
        <v>5.4599999999999996E-3</v>
      </c>
      <c r="AF741" s="348">
        <v>0.56443507214180577</v>
      </c>
      <c r="AG741" s="348">
        <v>2.82E-3</v>
      </c>
      <c r="AH741" s="348">
        <v>5.0999999999999995E-3</v>
      </c>
      <c r="AI741" s="348">
        <v>0.54420488290476698</v>
      </c>
      <c r="AJ741" s="348">
        <v>3.0000000000000001E-3</v>
      </c>
      <c r="AK741" s="348">
        <v>5.64E-3</v>
      </c>
      <c r="AL741" s="348">
        <v>0.58060122823453653</v>
      </c>
      <c r="AM741" s="348">
        <v>2.8799999999999997E-3</v>
      </c>
      <c r="AN741" s="348">
        <v>5.28E-3</v>
      </c>
      <c r="AO741" s="348">
        <v>0.55358627824343731</v>
      </c>
      <c r="AP741" s="348">
        <v>2.8799999999999997E-3</v>
      </c>
      <c r="AQ741" s="348">
        <v>5.7599999999999995E-3</v>
      </c>
      <c r="AR741" s="348">
        <v>0.59180787700445647</v>
      </c>
      <c r="AS741" s="348">
        <v>2.9399999999999999E-3</v>
      </c>
      <c r="AT741" s="348">
        <v>5.7000000000000002E-3</v>
      </c>
      <c r="AU741" s="348">
        <v>0.59794407607217537</v>
      </c>
      <c r="AV741" s="348">
        <v>2.82E-3</v>
      </c>
      <c r="AW741" s="348">
        <v>5.4599999999999996E-3</v>
      </c>
      <c r="AX741" s="348">
        <v>0.56925689769094556</v>
      </c>
      <c r="AY741" s="348">
        <v>2.8799999999999997E-3</v>
      </c>
      <c r="AZ741" s="348">
        <v>5.1600000000000005E-3</v>
      </c>
      <c r="BA741" s="348">
        <v>0.54305068887009045</v>
      </c>
      <c r="BB741" s="348">
        <v>2.8799999999999997E-3</v>
      </c>
      <c r="BC741" s="348">
        <v>5.64E-3</v>
      </c>
      <c r="BD741" s="348">
        <v>0.57465648269436809</v>
      </c>
      <c r="BE741" s="348">
        <v>2.8799999999999997E-3</v>
      </c>
      <c r="BF741" s="348">
        <v>5.8799999999999998E-3</v>
      </c>
      <c r="BG741" s="348">
        <v>0.60361082460176407</v>
      </c>
      <c r="BH741" s="348">
        <v>2.7599999999999999E-3</v>
      </c>
      <c r="BI741" s="348">
        <v>5.2199999999999998E-3</v>
      </c>
      <c r="BJ741" s="348">
        <v>0.55318423619594848</v>
      </c>
      <c r="BK741" s="348">
        <v>2.82E-3</v>
      </c>
      <c r="BL741" s="348">
        <v>5.2199999999999998E-3</v>
      </c>
      <c r="BM741" s="348">
        <v>0.54696888654845199</v>
      </c>
      <c r="BN741" s="348">
        <v>2.7599999999999999E-3</v>
      </c>
      <c r="BO741" s="348">
        <v>5.2199999999999998E-3</v>
      </c>
      <c r="BP741" s="348">
        <v>0.55498320932178891</v>
      </c>
      <c r="BQ741" s="348">
        <v>2.82E-3</v>
      </c>
      <c r="BR741" s="348">
        <v>5.2199999999999998E-3</v>
      </c>
      <c r="BS741" s="348">
        <v>0.53838224782712618</v>
      </c>
      <c r="BT741" s="348">
        <v>2.9399999999999999E-3</v>
      </c>
      <c r="BU741" s="348">
        <v>5.4599999999999996E-3</v>
      </c>
      <c r="BV741" s="348">
        <v>0.57169434091121385</v>
      </c>
      <c r="BW741" s="348">
        <v>2.82E-3</v>
      </c>
      <c r="BX741" s="348">
        <v>5.5199999999999997E-3</v>
      </c>
      <c r="BY741" s="348">
        <v>0.57604713008817077</v>
      </c>
    </row>
    <row r="742" spans="1:77" ht="30" x14ac:dyDescent="0.2">
      <c r="A742" s="266" t="s">
        <v>806</v>
      </c>
      <c r="B742" s="267" t="s">
        <v>810</v>
      </c>
      <c r="C742" s="266" t="s">
        <v>607</v>
      </c>
      <c r="D742" s="266" t="s">
        <v>607</v>
      </c>
      <c r="E742" s="260">
        <v>110</v>
      </c>
      <c r="F742" s="348">
        <v>-1.571</v>
      </c>
      <c r="G742" s="348">
        <v>-1.157</v>
      </c>
      <c r="H742" s="348">
        <v>9.3000000000000007</v>
      </c>
      <c r="I742" s="348">
        <v>-1.5269999999999999</v>
      </c>
      <c r="J742" s="348">
        <v>-1.157</v>
      </c>
      <c r="K742" s="348">
        <v>9.2200000000000006</v>
      </c>
      <c r="L742" s="348">
        <v>-1.4430000000000001</v>
      </c>
      <c r="M742" s="348">
        <v>-1.1879999999999999</v>
      </c>
      <c r="N742" s="348">
        <v>9.09</v>
      </c>
      <c r="O742" s="348">
        <v>-1.355</v>
      </c>
      <c r="P742" s="348">
        <v>-1.228</v>
      </c>
      <c r="Q742" s="348">
        <v>8.73</v>
      </c>
      <c r="R742" s="348">
        <v>-1.302</v>
      </c>
      <c r="S742" s="348">
        <v>-1.236</v>
      </c>
      <c r="T742" s="348">
        <v>8.58</v>
      </c>
      <c r="U742" s="348">
        <v>-1.302</v>
      </c>
      <c r="V742" s="348">
        <v>-1.228</v>
      </c>
      <c r="W742" s="348">
        <v>8.77</v>
      </c>
      <c r="X742" s="348">
        <v>-1.36</v>
      </c>
      <c r="Y742" s="348">
        <v>-1.1879999999999999</v>
      </c>
      <c r="Z742" s="348">
        <v>8.52</v>
      </c>
      <c r="AA742" s="348">
        <v>-1.4830000000000001</v>
      </c>
      <c r="AB742" s="348">
        <v>-1.17</v>
      </c>
      <c r="AC742" s="348">
        <v>8.99</v>
      </c>
      <c r="AD742" s="348">
        <v>-1.5884</v>
      </c>
      <c r="AE742" s="348">
        <v>-1.1616</v>
      </c>
      <c r="AF742" s="348">
        <v>9.4036888292749232</v>
      </c>
      <c r="AG742" s="348">
        <v>-1.65</v>
      </c>
      <c r="AH742" s="348">
        <v>-1.1264000000000001</v>
      </c>
      <c r="AI742" s="348">
        <v>9.709981680452735</v>
      </c>
      <c r="AJ742" s="348">
        <v>-1.8128000000000002</v>
      </c>
      <c r="AK742" s="348">
        <v>-1.0472000000000001</v>
      </c>
      <c r="AL742" s="348">
        <v>10.036770964697663</v>
      </c>
      <c r="AM742" s="348">
        <v>-1.8788000000000002</v>
      </c>
      <c r="AN742" s="348">
        <v>-0.98560000000000003</v>
      </c>
      <c r="AO742" s="348">
        <v>10.300465303029245</v>
      </c>
      <c r="AP742" s="348">
        <v>-1.7644000000000002</v>
      </c>
      <c r="AQ742" s="348">
        <v>-0.99439999999999995</v>
      </c>
      <c r="AR742" s="348">
        <v>9.8320963834491817</v>
      </c>
      <c r="AS742" s="348">
        <v>-1.7027999999999999</v>
      </c>
      <c r="AT742" s="348">
        <v>-1.0427999999999999</v>
      </c>
      <c r="AU742" s="348">
        <v>9.7039127836820995</v>
      </c>
      <c r="AV742" s="348">
        <v>-1.6984000000000001</v>
      </c>
      <c r="AW742" s="348">
        <v>-1.0824</v>
      </c>
      <c r="AX742" s="348">
        <v>9.7795327741364702</v>
      </c>
      <c r="AY742" s="348">
        <v>-1.6499999999999997</v>
      </c>
      <c r="AZ742" s="348">
        <v>-1.0427999999999999</v>
      </c>
      <c r="BA742" s="348">
        <v>9.41793485193684</v>
      </c>
      <c r="BB742" s="348">
        <v>-1.6676</v>
      </c>
      <c r="BC742" s="348">
        <v>-1.0295999999999998</v>
      </c>
      <c r="BD742" s="348">
        <v>9.4380944177382258</v>
      </c>
      <c r="BE742" s="348">
        <v>-1.6764000000000001</v>
      </c>
      <c r="BF742" s="348">
        <v>-0.99439999999999995</v>
      </c>
      <c r="BG742" s="348">
        <v>9.3701825895873139</v>
      </c>
      <c r="BH742" s="348">
        <v>-1.5928</v>
      </c>
      <c r="BI742" s="348">
        <v>-1.0472000000000001</v>
      </c>
      <c r="BJ742" s="348">
        <v>9.3015023109784654</v>
      </c>
      <c r="BK742" s="348">
        <v>-1.6412</v>
      </c>
      <c r="BL742" s="348">
        <v>-1.0824</v>
      </c>
      <c r="BM742" s="348">
        <v>9.3562650348960972</v>
      </c>
      <c r="BN742" s="348">
        <v>-1.7247999999999999</v>
      </c>
      <c r="BO742" s="348">
        <v>-1.0868</v>
      </c>
      <c r="BP742" s="348">
        <v>9.8257894209441261</v>
      </c>
      <c r="BQ742" s="348">
        <v>-1.7467999999999999</v>
      </c>
      <c r="BR742" s="348">
        <v>-1.0868</v>
      </c>
      <c r="BS742" s="348">
        <v>9.8012470061480759</v>
      </c>
      <c r="BT742" s="348">
        <v>-1.7247999999999999</v>
      </c>
      <c r="BU742" s="348">
        <v>-1.0824</v>
      </c>
      <c r="BV742" s="348">
        <v>9.6250963468942476</v>
      </c>
      <c r="BW742" s="348">
        <v>-1.6499999999999997</v>
      </c>
      <c r="BX742" s="348">
        <v>-1.1132</v>
      </c>
      <c r="BY742" s="348">
        <v>9.4220247101001284</v>
      </c>
    </row>
    <row r="743" spans="1:77" x14ac:dyDescent="0.2">
      <c r="A743" s="266" t="s">
        <v>806</v>
      </c>
      <c r="B743" s="267" t="s">
        <v>799</v>
      </c>
      <c r="C743" s="266" t="s">
        <v>607</v>
      </c>
      <c r="D743" s="266" t="s">
        <v>607</v>
      </c>
      <c r="E743" s="260">
        <v>110</v>
      </c>
      <c r="F743" s="348">
        <v>0.71299999999999997</v>
      </c>
      <c r="G743" s="348">
        <v>2.75</v>
      </c>
      <c r="H743" s="348">
        <v>13.54</v>
      </c>
      <c r="I743" s="348">
        <v>0.72199999999999998</v>
      </c>
      <c r="J743" s="348">
        <v>2.754</v>
      </c>
      <c r="K743" s="348">
        <v>13.71</v>
      </c>
      <c r="L743" s="348">
        <v>0.7</v>
      </c>
      <c r="M743" s="348">
        <v>2.754</v>
      </c>
      <c r="N743" s="348">
        <v>13.82</v>
      </c>
      <c r="O743" s="348">
        <v>0.67800000000000005</v>
      </c>
      <c r="P743" s="348">
        <v>2.7629999999999999</v>
      </c>
      <c r="Q743" s="348">
        <v>13.58</v>
      </c>
      <c r="R743" s="348">
        <v>0.66400000000000003</v>
      </c>
      <c r="S743" s="348">
        <v>2.7719999999999998</v>
      </c>
      <c r="T743" s="348">
        <v>13.62</v>
      </c>
      <c r="U743" s="348">
        <v>0.66400000000000003</v>
      </c>
      <c r="V743" s="348">
        <v>2.7679999999999998</v>
      </c>
      <c r="W743" s="348">
        <v>13.94</v>
      </c>
      <c r="X743" s="348">
        <v>0.69099999999999995</v>
      </c>
      <c r="Y743" s="348">
        <v>2.746</v>
      </c>
      <c r="Z743" s="348">
        <v>13.35</v>
      </c>
      <c r="AA743" s="348">
        <v>0.71299999999999997</v>
      </c>
      <c r="AB743" s="348">
        <v>2.7629999999999999</v>
      </c>
      <c r="AC743" s="348">
        <v>13.58</v>
      </c>
      <c r="AD743" s="348">
        <v>0.73920000000000008</v>
      </c>
      <c r="AE743" s="348">
        <v>2.75</v>
      </c>
      <c r="AF743" s="348">
        <v>13.607976062658</v>
      </c>
      <c r="AG743" s="348">
        <v>0.71720000000000006</v>
      </c>
      <c r="AH743" s="348">
        <v>2.7456</v>
      </c>
      <c r="AI743" s="348">
        <v>13.792186099968497</v>
      </c>
      <c r="AJ743" s="348">
        <v>0.77</v>
      </c>
      <c r="AK743" s="348">
        <v>2.75</v>
      </c>
      <c r="AL743" s="348">
        <v>13.691066168188474</v>
      </c>
      <c r="AM743" s="348">
        <v>0.80959999999999999</v>
      </c>
      <c r="AN743" s="348">
        <v>2.7235999999999998</v>
      </c>
      <c r="AO743" s="348">
        <v>13.794868819665583</v>
      </c>
      <c r="AP743" s="348">
        <v>0.78760000000000008</v>
      </c>
      <c r="AQ743" s="348">
        <v>2.7235999999999998</v>
      </c>
      <c r="AR743" s="348">
        <v>13.763660073384232</v>
      </c>
      <c r="AS743" s="348">
        <v>0.78760000000000008</v>
      </c>
      <c r="AT743" s="348">
        <v>2.7324000000000002</v>
      </c>
      <c r="AU743" s="348">
        <v>13.819792397663059</v>
      </c>
      <c r="AV743" s="348">
        <v>0.75679999999999992</v>
      </c>
      <c r="AW743" s="348">
        <v>2.7411999999999996</v>
      </c>
      <c r="AX743" s="348">
        <v>13.80869543529599</v>
      </c>
      <c r="AY743" s="348">
        <v>0.74360000000000004</v>
      </c>
      <c r="AZ743" s="348">
        <v>2.7324000000000002</v>
      </c>
      <c r="BA743" s="348">
        <v>13.663307771223131</v>
      </c>
      <c r="BB743" s="348">
        <v>0.74360000000000004</v>
      </c>
      <c r="BC743" s="348">
        <v>2.7235999999999998</v>
      </c>
      <c r="BD743" s="348">
        <v>13.596239437088773</v>
      </c>
      <c r="BE743" s="348">
        <v>0.77440000000000009</v>
      </c>
      <c r="BF743" s="348">
        <v>2.7103999999999999</v>
      </c>
      <c r="BG743" s="348">
        <v>13.551214282078504</v>
      </c>
      <c r="BH743" s="348">
        <v>0.71279999999999999</v>
      </c>
      <c r="BI743" s="348">
        <v>2.7191999999999998</v>
      </c>
      <c r="BJ743" s="348">
        <v>13.716847862025048</v>
      </c>
      <c r="BK743" s="348">
        <v>0.72160000000000002</v>
      </c>
      <c r="BL743" s="348">
        <v>2.7411999999999996</v>
      </c>
      <c r="BM743" s="348">
        <v>13.489952662412717</v>
      </c>
      <c r="BN743" s="348">
        <v>0.73480000000000001</v>
      </c>
      <c r="BO743" s="348">
        <v>2.7411999999999996</v>
      </c>
      <c r="BP743" s="348">
        <v>13.678384278741465</v>
      </c>
      <c r="BQ743" s="348">
        <v>0.71720000000000006</v>
      </c>
      <c r="BR743" s="348">
        <v>2.7280000000000002</v>
      </c>
      <c r="BS743" s="348">
        <v>13.438255919394436</v>
      </c>
      <c r="BT743" s="348">
        <v>0.73040000000000005</v>
      </c>
      <c r="BU743" s="348">
        <v>2.7324000000000002</v>
      </c>
      <c r="BV743" s="348">
        <v>13.368854855020215</v>
      </c>
      <c r="BW743" s="348">
        <v>0.74360000000000004</v>
      </c>
      <c r="BX743" s="348">
        <v>2.7368000000000001</v>
      </c>
      <c r="BY743" s="348">
        <v>13.424932487371356</v>
      </c>
    </row>
    <row r="744" spans="1:77" x14ac:dyDescent="0.2">
      <c r="A744" s="266" t="s">
        <v>806</v>
      </c>
      <c r="B744" s="267" t="s">
        <v>811</v>
      </c>
      <c r="C744" s="266" t="s">
        <v>607</v>
      </c>
      <c r="D744" s="266" t="s">
        <v>607</v>
      </c>
      <c r="E744" s="260">
        <v>35</v>
      </c>
      <c r="F744" s="348">
        <v>0.13400000000000001</v>
      </c>
      <c r="G744" s="348">
        <v>1.7000000000000001E-2</v>
      </c>
      <c r="H744" s="348">
        <v>2.16</v>
      </c>
      <c r="I744" s="348">
        <v>0.13</v>
      </c>
      <c r="J744" s="348">
        <v>1.7000000000000001E-2</v>
      </c>
      <c r="K744" s="348">
        <v>2.12</v>
      </c>
      <c r="L744" s="348">
        <v>0.13</v>
      </c>
      <c r="M744" s="348">
        <v>8.0000000000000002E-3</v>
      </c>
      <c r="N744" s="348">
        <v>2.13</v>
      </c>
      <c r="O744" s="348">
        <v>0.126</v>
      </c>
      <c r="P744" s="348">
        <v>8.0000000000000002E-3</v>
      </c>
      <c r="Q744" s="348">
        <v>2.02</v>
      </c>
      <c r="R744" s="348">
        <v>0.122</v>
      </c>
      <c r="S744" s="348">
        <v>8.0000000000000002E-3</v>
      </c>
      <c r="T744" s="348">
        <v>1.95</v>
      </c>
      <c r="U744" s="348">
        <v>0.126</v>
      </c>
      <c r="V744" s="348">
        <v>4.0000000000000001E-3</v>
      </c>
      <c r="W744" s="348">
        <v>2.06</v>
      </c>
      <c r="X744" s="348">
        <v>0.122</v>
      </c>
      <c r="Y744" s="348">
        <v>1.2999999999999999E-2</v>
      </c>
      <c r="Z744" s="348">
        <v>1.94</v>
      </c>
      <c r="AA744" s="348">
        <v>0.126</v>
      </c>
      <c r="AB744" s="348">
        <v>1.7000000000000001E-2</v>
      </c>
      <c r="AC744" s="348">
        <v>2</v>
      </c>
      <c r="AD744" s="348">
        <v>0.12179999999999999</v>
      </c>
      <c r="AE744" s="348">
        <v>1.6800000000000002E-2</v>
      </c>
      <c r="AF744" s="348">
        <v>1.9391866793959001</v>
      </c>
      <c r="AG744" s="348">
        <v>0.13019999999999998</v>
      </c>
      <c r="AH744" s="348">
        <v>1.26E-2</v>
      </c>
      <c r="AI744" s="348">
        <v>2.1026615414066119</v>
      </c>
      <c r="AJ744" s="348">
        <v>0.13019999999999998</v>
      </c>
      <c r="AK744" s="348">
        <v>2.1000000000000001E-2</v>
      </c>
      <c r="AL744" s="348">
        <v>2.044870176823161</v>
      </c>
      <c r="AM744" s="348">
        <v>0.13019999999999998</v>
      </c>
      <c r="AN744" s="348">
        <v>1.6800000000000002E-2</v>
      </c>
      <c r="AO744" s="348">
        <v>2.0682486873766206</v>
      </c>
      <c r="AP744" s="348">
        <v>0.13019999999999998</v>
      </c>
      <c r="AQ744" s="348">
        <v>2.52E-2</v>
      </c>
      <c r="AR744" s="348">
        <v>2.118176684587195</v>
      </c>
      <c r="AS744" s="348">
        <v>0.126</v>
      </c>
      <c r="AT744" s="348">
        <v>2.52E-2</v>
      </c>
      <c r="AU744" s="348">
        <v>2.0608972006463304</v>
      </c>
      <c r="AV744" s="348">
        <v>0.126</v>
      </c>
      <c r="AW744" s="348">
        <v>1.6800000000000002E-2</v>
      </c>
      <c r="AX744" s="348">
        <v>2.0381946394866008</v>
      </c>
      <c r="AY744" s="348">
        <v>0.126</v>
      </c>
      <c r="AZ744" s="348">
        <v>1.6800000000000002E-2</v>
      </c>
      <c r="BA744" s="348">
        <v>2.0191513260096716</v>
      </c>
      <c r="BB744" s="348">
        <v>0.12179999999999999</v>
      </c>
      <c r="BC744" s="348">
        <v>2.1000000000000001E-2</v>
      </c>
      <c r="BD744" s="348">
        <v>1.9298596188331592</v>
      </c>
      <c r="BE744" s="348">
        <v>0.12179999999999999</v>
      </c>
      <c r="BF744" s="348">
        <v>2.1000000000000001E-2</v>
      </c>
      <c r="BG744" s="348">
        <v>1.968680162281718</v>
      </c>
      <c r="BH744" s="348">
        <v>0.12179999999999999</v>
      </c>
      <c r="BI744" s="348">
        <v>1.6800000000000002E-2</v>
      </c>
      <c r="BJ744" s="348">
        <v>1.9885616060397238</v>
      </c>
      <c r="BK744" s="348">
        <v>0.11759999999999998</v>
      </c>
      <c r="BL744" s="348">
        <v>1.6800000000000002E-2</v>
      </c>
      <c r="BM744" s="348">
        <v>1.8953082225049016</v>
      </c>
      <c r="BN744" s="348">
        <v>0.11759999999999998</v>
      </c>
      <c r="BO744" s="348">
        <v>2.1000000000000001E-2</v>
      </c>
      <c r="BP744" s="348">
        <v>1.9342349749510901</v>
      </c>
      <c r="BQ744" s="348">
        <v>0.11759999999999998</v>
      </c>
      <c r="BR744" s="348">
        <v>1.6800000000000002E-2</v>
      </c>
      <c r="BS744" s="348">
        <v>1.8634197259525802</v>
      </c>
      <c r="BT744" s="348">
        <v>0.126</v>
      </c>
      <c r="BU744" s="348">
        <v>2.1000000000000001E-2</v>
      </c>
      <c r="BV744" s="348">
        <v>2.0251508999689678</v>
      </c>
      <c r="BW744" s="348">
        <v>0.126</v>
      </c>
      <c r="BX744" s="348">
        <v>1.6800000000000002E-2</v>
      </c>
      <c r="BY744" s="348">
        <v>2.0291885322698686</v>
      </c>
    </row>
    <row r="745" spans="1:77" x14ac:dyDescent="0.2">
      <c r="A745" s="266" t="s">
        <v>812</v>
      </c>
      <c r="B745" s="267" t="s">
        <v>604</v>
      </c>
      <c r="C745" s="266" t="s">
        <v>813</v>
      </c>
      <c r="D745" s="266" t="s">
        <v>606</v>
      </c>
      <c r="E745" s="266">
        <v>110</v>
      </c>
      <c r="F745" s="348" t="s">
        <v>607</v>
      </c>
      <c r="G745" s="348" t="s">
        <v>607</v>
      </c>
      <c r="H745" s="348" t="s">
        <v>607</v>
      </c>
      <c r="I745" s="348" t="s">
        <v>607</v>
      </c>
      <c r="J745" s="348" t="s">
        <v>607</v>
      </c>
      <c r="K745" s="348" t="s">
        <v>607</v>
      </c>
      <c r="L745" s="348" t="s">
        <v>607</v>
      </c>
      <c r="M745" s="348" t="s">
        <v>607</v>
      </c>
      <c r="N745" s="348" t="s">
        <v>607</v>
      </c>
      <c r="O745" s="348" t="s">
        <v>607</v>
      </c>
      <c r="P745" s="348" t="s">
        <v>607</v>
      </c>
      <c r="Q745" s="348" t="s">
        <v>607</v>
      </c>
      <c r="R745" s="348" t="s">
        <v>607</v>
      </c>
      <c r="S745" s="348" t="s">
        <v>607</v>
      </c>
      <c r="T745" s="348" t="s">
        <v>607</v>
      </c>
      <c r="U745" s="348" t="s">
        <v>607</v>
      </c>
      <c r="V745" s="348" t="s">
        <v>607</v>
      </c>
      <c r="W745" s="348" t="s">
        <v>607</v>
      </c>
      <c r="X745" s="348" t="s">
        <v>607</v>
      </c>
      <c r="Y745" s="348" t="s">
        <v>607</v>
      </c>
      <c r="Z745" s="348" t="s">
        <v>607</v>
      </c>
      <c r="AA745" s="348" t="s">
        <v>607</v>
      </c>
      <c r="AB745" s="348" t="s">
        <v>607</v>
      </c>
      <c r="AC745" s="348" t="s">
        <v>607</v>
      </c>
      <c r="AD745" s="348" t="s">
        <v>607</v>
      </c>
      <c r="AE745" s="348" t="s">
        <v>607</v>
      </c>
      <c r="AF745" s="348" t="s">
        <v>607</v>
      </c>
      <c r="AG745" s="348" t="s">
        <v>607</v>
      </c>
      <c r="AH745" s="348" t="s">
        <v>607</v>
      </c>
      <c r="AI745" s="348" t="s">
        <v>607</v>
      </c>
      <c r="AJ745" s="348" t="s">
        <v>607</v>
      </c>
      <c r="AK745" s="348" t="s">
        <v>607</v>
      </c>
      <c r="AL745" s="348" t="s">
        <v>607</v>
      </c>
      <c r="AM745" s="348" t="s">
        <v>607</v>
      </c>
      <c r="AN745" s="348" t="s">
        <v>607</v>
      </c>
      <c r="AO745" s="348" t="s">
        <v>607</v>
      </c>
      <c r="AP745" s="348" t="s">
        <v>607</v>
      </c>
      <c r="AQ745" s="348" t="s">
        <v>607</v>
      </c>
      <c r="AR745" s="348" t="s">
        <v>607</v>
      </c>
      <c r="AS745" s="348" t="s">
        <v>607</v>
      </c>
      <c r="AT745" s="348" t="s">
        <v>607</v>
      </c>
      <c r="AU745" s="348" t="s">
        <v>607</v>
      </c>
      <c r="AV745" s="348" t="s">
        <v>607</v>
      </c>
      <c r="AW745" s="348" t="s">
        <v>607</v>
      </c>
      <c r="AX745" s="348" t="s">
        <v>607</v>
      </c>
      <c r="AY745" s="348" t="s">
        <v>607</v>
      </c>
      <c r="AZ745" s="348" t="s">
        <v>607</v>
      </c>
      <c r="BA745" s="348" t="s">
        <v>607</v>
      </c>
      <c r="BB745" s="348" t="s">
        <v>607</v>
      </c>
      <c r="BC745" s="348" t="s">
        <v>607</v>
      </c>
      <c r="BD745" s="348" t="s">
        <v>607</v>
      </c>
      <c r="BE745" s="348" t="s">
        <v>607</v>
      </c>
      <c r="BF745" s="348" t="s">
        <v>607</v>
      </c>
      <c r="BG745" s="348" t="s">
        <v>607</v>
      </c>
      <c r="BH745" s="348" t="s">
        <v>607</v>
      </c>
      <c r="BI745" s="348" t="s">
        <v>607</v>
      </c>
      <c r="BJ745" s="348" t="s">
        <v>607</v>
      </c>
      <c r="BK745" s="348" t="s">
        <v>607</v>
      </c>
      <c r="BL745" s="348" t="s">
        <v>607</v>
      </c>
      <c r="BM745" s="348" t="s">
        <v>607</v>
      </c>
      <c r="BN745" s="348" t="s">
        <v>607</v>
      </c>
      <c r="BO745" s="348" t="s">
        <v>607</v>
      </c>
      <c r="BP745" s="348" t="s">
        <v>607</v>
      </c>
      <c r="BQ745" s="348" t="s">
        <v>607</v>
      </c>
      <c r="BR745" s="348" t="s">
        <v>607</v>
      </c>
      <c r="BS745" s="348" t="s">
        <v>607</v>
      </c>
      <c r="BT745" s="348" t="s">
        <v>607</v>
      </c>
      <c r="BU745" s="348" t="s">
        <v>607</v>
      </c>
      <c r="BV745" s="348" t="s">
        <v>607</v>
      </c>
      <c r="BW745" s="348" t="s">
        <v>607</v>
      </c>
      <c r="BX745" s="348" t="s">
        <v>607</v>
      </c>
      <c r="BY745" s="348" t="s">
        <v>607</v>
      </c>
    </row>
    <row r="746" spans="1:77" x14ac:dyDescent="0.2">
      <c r="A746" s="266" t="s">
        <v>812</v>
      </c>
      <c r="B746" s="267" t="s">
        <v>604</v>
      </c>
      <c r="C746" s="266" t="s">
        <v>813</v>
      </c>
      <c r="D746" s="266" t="s">
        <v>611</v>
      </c>
      <c r="E746" s="266">
        <v>6</v>
      </c>
      <c r="F746" s="348">
        <v>-0.23899999999999999</v>
      </c>
      <c r="G746" s="348">
        <v>-3.1E-2</v>
      </c>
      <c r="H746" s="348">
        <v>21.42</v>
      </c>
      <c r="I746" s="348">
        <v>-0.26600000000000001</v>
      </c>
      <c r="J746" s="348">
        <v>-4.2999999999999997E-2</v>
      </c>
      <c r="K746" s="348">
        <v>23.99</v>
      </c>
      <c r="L746" s="348">
        <v>-0.245</v>
      </c>
      <c r="M746" s="348">
        <v>-2.9000000000000001E-2</v>
      </c>
      <c r="N746" s="348">
        <v>22</v>
      </c>
      <c r="O746" s="348">
        <v>-0.23300000000000001</v>
      </c>
      <c r="P746" s="348">
        <v>-1.9E-2</v>
      </c>
      <c r="Q746" s="348">
        <v>20.8</v>
      </c>
      <c r="R746" s="348">
        <v>-0.224</v>
      </c>
      <c r="S746" s="348">
        <v>-1.6E-2</v>
      </c>
      <c r="T746" s="348">
        <v>19.98</v>
      </c>
      <c r="U746" s="348">
        <v>-0.222</v>
      </c>
      <c r="V746" s="348">
        <v>-2.1999999999999999E-2</v>
      </c>
      <c r="W746" s="348">
        <v>19.89</v>
      </c>
      <c r="X746" s="348">
        <v>-0.22900000000000001</v>
      </c>
      <c r="Y746" s="348">
        <v>-3.2000000000000001E-2</v>
      </c>
      <c r="Z746" s="348">
        <v>20.59</v>
      </c>
      <c r="AA746" s="348">
        <v>-0.23599999999999999</v>
      </c>
      <c r="AB746" s="348">
        <v>-2.3E-2</v>
      </c>
      <c r="AC746" s="348">
        <v>21.13</v>
      </c>
      <c r="AD746" s="348">
        <v>-0.24287999999999998</v>
      </c>
      <c r="AE746" s="348">
        <v>-1.728E-2</v>
      </c>
      <c r="AF746" s="348">
        <v>21.686892920635895</v>
      </c>
      <c r="AG746" s="348">
        <v>-0.23808000000000001</v>
      </c>
      <c r="AH746" s="348">
        <v>-2.0640000000000002E-2</v>
      </c>
      <c r="AI746" s="348">
        <v>21.284234763958445</v>
      </c>
      <c r="AJ746" s="348">
        <v>-0.25536000000000003</v>
      </c>
      <c r="AK746" s="348">
        <v>-1.728E-2</v>
      </c>
      <c r="AL746" s="348">
        <v>22.795763502200792</v>
      </c>
      <c r="AM746" s="348">
        <v>-0.25824000000000003</v>
      </c>
      <c r="AN746" s="348">
        <v>-2.4E-2</v>
      </c>
      <c r="AO746" s="348">
        <v>23.099374210637855</v>
      </c>
      <c r="AP746" s="348">
        <v>-0.25775999999999999</v>
      </c>
      <c r="AQ746" s="348">
        <v>-1.968E-2</v>
      </c>
      <c r="AR746" s="348">
        <v>23.024323167044638</v>
      </c>
      <c r="AS746" s="348">
        <v>-0.26016</v>
      </c>
      <c r="AT746" s="348">
        <v>-2.64E-2</v>
      </c>
      <c r="AU746" s="348">
        <v>23.290260048155481</v>
      </c>
      <c r="AV746" s="348">
        <v>-0.25247999999999998</v>
      </c>
      <c r="AW746" s="348">
        <v>-1.7760000000000001E-2</v>
      </c>
      <c r="AX746" s="348">
        <v>22.542806452505211</v>
      </c>
      <c r="AY746" s="348">
        <v>-0.25103999999999999</v>
      </c>
      <c r="AZ746" s="348">
        <v>-1.6800000000000002E-2</v>
      </c>
      <c r="BA746" s="348">
        <v>22.408998593564238</v>
      </c>
      <c r="BB746" s="348">
        <v>-0.24671999999999999</v>
      </c>
      <c r="BC746" s="348">
        <v>-1.1039999999999999E-2</v>
      </c>
      <c r="BD746" s="348">
        <v>21.996212970655417</v>
      </c>
      <c r="BE746" s="348">
        <v>-0.26304</v>
      </c>
      <c r="BF746" s="348">
        <v>-2.4480000000000002E-2</v>
      </c>
      <c r="BG746" s="348">
        <v>23.529010230036004</v>
      </c>
      <c r="BH746" s="348">
        <v>-0.22319999999999998</v>
      </c>
      <c r="BI746" s="348">
        <v>-2.6879999999999998E-2</v>
      </c>
      <c r="BJ746" s="348">
        <v>20.023046045636715</v>
      </c>
      <c r="BK746" s="348">
        <v>-0.21696000000000001</v>
      </c>
      <c r="BL746" s="348">
        <v>-3.3600000000000005E-2</v>
      </c>
      <c r="BM746" s="348">
        <v>19.553991832982934</v>
      </c>
      <c r="BN746" s="348">
        <v>-0.23039999999999999</v>
      </c>
      <c r="BO746" s="348">
        <v>-2.112E-2</v>
      </c>
      <c r="BP746" s="348">
        <v>20.606711528325469</v>
      </c>
      <c r="BQ746" s="348">
        <v>-0.22608</v>
      </c>
      <c r="BR746" s="348">
        <v>-2.8799999999999999E-2</v>
      </c>
      <c r="BS746" s="348">
        <v>20.298637531906635</v>
      </c>
      <c r="BT746" s="348">
        <v>-0.23904</v>
      </c>
      <c r="BU746" s="348">
        <v>-3.7920000000000002E-2</v>
      </c>
      <c r="BV746" s="348">
        <v>21.556420553899862</v>
      </c>
      <c r="BW746" s="348">
        <v>-0.23327999999999999</v>
      </c>
      <c r="BX746" s="348">
        <v>-3.456E-2</v>
      </c>
      <c r="BY746" s="348">
        <v>21.003954988569589</v>
      </c>
    </row>
    <row r="747" spans="1:77" x14ac:dyDescent="0.2">
      <c r="A747" s="266" t="s">
        <v>812</v>
      </c>
      <c r="B747" s="267" t="s">
        <v>604</v>
      </c>
      <c r="C747" s="266" t="s">
        <v>813</v>
      </c>
      <c r="D747" s="266" t="s">
        <v>608</v>
      </c>
      <c r="E747" s="266">
        <v>6</v>
      </c>
      <c r="F747" s="372">
        <v>21</v>
      </c>
      <c r="G747" s="372"/>
      <c r="H747" s="372"/>
      <c r="I747" s="372">
        <v>21</v>
      </c>
      <c r="J747" s="372"/>
      <c r="K747" s="372"/>
      <c r="L747" s="372">
        <v>21</v>
      </c>
      <c r="M747" s="372"/>
      <c r="N747" s="372"/>
      <c r="O747" s="372">
        <v>21</v>
      </c>
      <c r="P747" s="372"/>
      <c r="Q747" s="372"/>
      <c r="R747" s="372">
        <v>21</v>
      </c>
      <c r="S747" s="372"/>
      <c r="T747" s="372"/>
      <c r="U747" s="372">
        <v>21</v>
      </c>
      <c r="V747" s="372"/>
      <c r="W747" s="372"/>
      <c r="X747" s="372">
        <v>21</v>
      </c>
      <c r="Y747" s="372"/>
      <c r="Z747" s="372"/>
      <c r="AA747" s="372">
        <v>21</v>
      </c>
      <c r="AB747" s="372"/>
      <c r="AC747" s="372"/>
      <c r="AD747" s="372">
        <v>21</v>
      </c>
      <c r="AE747" s="372"/>
      <c r="AF747" s="372"/>
      <c r="AG747" s="372">
        <v>21</v>
      </c>
      <c r="AH747" s="372"/>
      <c r="AI747" s="372"/>
      <c r="AJ747" s="372">
        <v>21</v>
      </c>
      <c r="AK747" s="372"/>
      <c r="AL747" s="372"/>
      <c r="AM747" s="372">
        <v>21</v>
      </c>
      <c r="AN747" s="372"/>
      <c r="AO747" s="372"/>
      <c r="AP747" s="372">
        <v>21</v>
      </c>
      <c r="AQ747" s="372"/>
      <c r="AR747" s="372"/>
      <c r="AS747" s="372">
        <v>21</v>
      </c>
      <c r="AT747" s="372"/>
      <c r="AU747" s="372"/>
      <c r="AV747" s="372">
        <v>21</v>
      </c>
      <c r="AW747" s="372"/>
      <c r="AX747" s="372"/>
      <c r="AY747" s="372">
        <v>21</v>
      </c>
      <c r="AZ747" s="372"/>
      <c r="BA747" s="372"/>
      <c r="BB747" s="372">
        <v>21</v>
      </c>
      <c r="BC747" s="372"/>
      <c r="BD747" s="372"/>
      <c r="BE747" s="372">
        <v>21</v>
      </c>
      <c r="BF747" s="372"/>
      <c r="BG747" s="372"/>
      <c r="BH747" s="372">
        <v>21</v>
      </c>
      <c r="BI747" s="372"/>
      <c r="BJ747" s="372"/>
      <c r="BK747" s="372">
        <v>21</v>
      </c>
      <c r="BL747" s="372"/>
      <c r="BM747" s="372"/>
      <c r="BN747" s="372">
        <v>21</v>
      </c>
      <c r="BO747" s="372"/>
      <c r="BP747" s="372"/>
      <c r="BQ747" s="372">
        <v>21</v>
      </c>
      <c r="BR747" s="372"/>
      <c r="BS747" s="372"/>
      <c r="BT747" s="372">
        <v>21</v>
      </c>
      <c r="BU747" s="372"/>
      <c r="BV747" s="372"/>
      <c r="BW747" s="372">
        <v>21</v>
      </c>
      <c r="BX747" s="372"/>
      <c r="BY747" s="372"/>
    </row>
    <row r="748" spans="1:77" x14ac:dyDescent="0.2">
      <c r="A748" s="266" t="s">
        <v>812</v>
      </c>
      <c r="B748" s="267" t="s">
        <v>644</v>
      </c>
      <c r="C748" s="266" t="s">
        <v>607</v>
      </c>
      <c r="D748" s="260" t="s">
        <v>613</v>
      </c>
      <c r="E748" s="260">
        <v>110</v>
      </c>
      <c r="F748" s="359">
        <v>124.7</v>
      </c>
      <c r="G748" s="359"/>
      <c r="H748" s="359"/>
      <c r="I748" s="359">
        <v>123.47</v>
      </c>
      <c r="J748" s="359"/>
      <c r="K748" s="359"/>
      <c r="L748" s="359">
        <v>122.58</v>
      </c>
      <c r="M748" s="359"/>
      <c r="N748" s="359"/>
      <c r="O748" s="359">
        <v>122.99</v>
      </c>
      <c r="P748" s="359"/>
      <c r="Q748" s="359"/>
      <c r="R748" s="359">
        <v>122.71</v>
      </c>
      <c r="S748" s="359"/>
      <c r="T748" s="359"/>
      <c r="U748" s="359">
        <v>123.61</v>
      </c>
      <c r="V748" s="359"/>
      <c r="W748" s="359"/>
      <c r="X748" s="359">
        <v>121.33</v>
      </c>
      <c r="Y748" s="359"/>
      <c r="Z748" s="359"/>
      <c r="AA748" s="359">
        <v>123.08</v>
      </c>
      <c r="AB748" s="359"/>
      <c r="AC748" s="359"/>
      <c r="AD748" s="359">
        <v>123.53</v>
      </c>
      <c r="AE748" s="359"/>
      <c r="AF748" s="359"/>
      <c r="AG748" s="359">
        <v>122.19</v>
      </c>
      <c r="AH748" s="359"/>
      <c r="AI748" s="359"/>
      <c r="AJ748" s="359">
        <v>121.6</v>
      </c>
      <c r="AK748" s="359"/>
      <c r="AL748" s="359"/>
      <c r="AM748" s="359">
        <v>120.32</v>
      </c>
      <c r="AN748" s="359"/>
      <c r="AO748" s="359"/>
      <c r="AP748" s="359">
        <v>123.92</v>
      </c>
      <c r="AQ748" s="359"/>
      <c r="AR748" s="359"/>
      <c r="AS748" s="359">
        <v>121.39</v>
      </c>
      <c r="AT748" s="359"/>
      <c r="AU748" s="359"/>
      <c r="AV748" s="359">
        <v>122.99</v>
      </c>
      <c r="AW748" s="359"/>
      <c r="AX748" s="359"/>
      <c r="AY748" s="359">
        <v>122.45</v>
      </c>
      <c r="AZ748" s="359"/>
      <c r="BA748" s="359"/>
      <c r="BB748" s="359">
        <v>121.48</v>
      </c>
      <c r="BC748" s="359"/>
      <c r="BD748" s="359"/>
      <c r="BE748" s="359">
        <v>123.35</v>
      </c>
      <c r="BF748" s="359"/>
      <c r="BG748" s="359"/>
      <c r="BH748" s="359">
        <v>121.17</v>
      </c>
      <c r="BI748" s="359"/>
      <c r="BJ748" s="359"/>
      <c r="BK748" s="359">
        <v>124.21</v>
      </c>
      <c r="BL748" s="359"/>
      <c r="BM748" s="359"/>
      <c r="BN748" s="359">
        <v>123.42</v>
      </c>
      <c r="BO748" s="359"/>
      <c r="BP748" s="359"/>
      <c r="BQ748" s="359">
        <v>123.75</v>
      </c>
      <c r="BR748" s="359"/>
      <c r="BS748" s="359"/>
      <c r="BT748" s="359">
        <v>123.44</v>
      </c>
      <c r="BU748" s="359"/>
      <c r="BV748" s="359"/>
      <c r="BW748" s="359">
        <v>123.49</v>
      </c>
      <c r="BX748" s="359"/>
      <c r="BY748" s="359"/>
    </row>
    <row r="749" spans="1:77" x14ac:dyDescent="0.2">
      <c r="A749" s="266" t="s">
        <v>812</v>
      </c>
      <c r="B749" s="267" t="s">
        <v>614</v>
      </c>
      <c r="C749" s="266" t="s">
        <v>607</v>
      </c>
      <c r="D749" s="260" t="s">
        <v>613</v>
      </c>
      <c r="E749" s="260">
        <v>6</v>
      </c>
      <c r="F749" s="359">
        <v>6.49</v>
      </c>
      <c r="G749" s="359"/>
      <c r="H749" s="359"/>
      <c r="I749" s="359">
        <v>6.49</v>
      </c>
      <c r="J749" s="359"/>
      <c r="K749" s="359"/>
      <c r="L749" s="359">
        <v>6.49</v>
      </c>
      <c r="M749" s="359"/>
      <c r="N749" s="359"/>
      <c r="O749" s="359">
        <v>6.49</v>
      </c>
      <c r="P749" s="359"/>
      <c r="Q749" s="359"/>
      <c r="R749" s="359">
        <v>6.49</v>
      </c>
      <c r="S749" s="359"/>
      <c r="T749" s="359"/>
      <c r="U749" s="359">
        <v>6.49</v>
      </c>
      <c r="V749" s="359"/>
      <c r="W749" s="359"/>
      <c r="X749" s="359">
        <v>6.49</v>
      </c>
      <c r="Y749" s="359"/>
      <c r="Z749" s="359"/>
      <c r="AA749" s="359">
        <v>6.49</v>
      </c>
      <c r="AB749" s="359"/>
      <c r="AC749" s="359"/>
      <c r="AD749" s="359">
        <v>6.49</v>
      </c>
      <c r="AE749" s="359"/>
      <c r="AF749" s="359"/>
      <c r="AG749" s="359">
        <v>6.49</v>
      </c>
      <c r="AH749" s="359"/>
      <c r="AI749" s="359"/>
      <c r="AJ749" s="359">
        <v>6.49</v>
      </c>
      <c r="AK749" s="359"/>
      <c r="AL749" s="359"/>
      <c r="AM749" s="359">
        <v>6.49</v>
      </c>
      <c r="AN749" s="359"/>
      <c r="AO749" s="359"/>
      <c r="AP749" s="359">
        <v>6.49</v>
      </c>
      <c r="AQ749" s="359"/>
      <c r="AR749" s="359"/>
      <c r="AS749" s="359">
        <v>6.49</v>
      </c>
      <c r="AT749" s="359"/>
      <c r="AU749" s="359"/>
      <c r="AV749" s="359">
        <v>6.49</v>
      </c>
      <c r="AW749" s="359"/>
      <c r="AX749" s="359"/>
      <c r="AY749" s="359">
        <v>6.49</v>
      </c>
      <c r="AZ749" s="359"/>
      <c r="BA749" s="359"/>
      <c r="BB749" s="359">
        <v>6.49</v>
      </c>
      <c r="BC749" s="359"/>
      <c r="BD749" s="359"/>
      <c r="BE749" s="359">
        <v>6.49</v>
      </c>
      <c r="BF749" s="359"/>
      <c r="BG749" s="359"/>
      <c r="BH749" s="359">
        <v>6.49</v>
      </c>
      <c r="BI749" s="359"/>
      <c r="BJ749" s="359"/>
      <c r="BK749" s="359">
        <v>6.49</v>
      </c>
      <c r="BL749" s="359"/>
      <c r="BM749" s="359"/>
      <c r="BN749" s="359">
        <v>6.49</v>
      </c>
      <c r="BO749" s="359"/>
      <c r="BP749" s="359"/>
      <c r="BQ749" s="359">
        <v>6.49</v>
      </c>
      <c r="BR749" s="359"/>
      <c r="BS749" s="359"/>
      <c r="BT749" s="359">
        <v>6.49</v>
      </c>
      <c r="BU749" s="359"/>
      <c r="BV749" s="359"/>
      <c r="BW749" s="359">
        <v>6.49</v>
      </c>
      <c r="BX749" s="359"/>
      <c r="BY749" s="359"/>
    </row>
    <row r="750" spans="1:77" x14ac:dyDescent="0.2">
      <c r="A750" s="266" t="s">
        <v>812</v>
      </c>
      <c r="B750" s="267" t="s">
        <v>615</v>
      </c>
      <c r="C750" s="266" t="s">
        <v>607</v>
      </c>
      <c r="D750" s="260" t="s">
        <v>611</v>
      </c>
      <c r="E750" s="260">
        <v>0.4</v>
      </c>
      <c r="F750" s="348">
        <v>1E-3</v>
      </c>
      <c r="G750" s="348">
        <v>1E-3</v>
      </c>
      <c r="H750" s="348">
        <v>0.1</v>
      </c>
      <c r="I750" s="348">
        <v>1E-3</v>
      </c>
      <c r="J750" s="348">
        <v>1E-3</v>
      </c>
      <c r="K750" s="348">
        <v>0.09</v>
      </c>
      <c r="L750" s="348">
        <v>1E-3</v>
      </c>
      <c r="M750" s="348">
        <v>1E-3</v>
      </c>
      <c r="N750" s="348">
        <v>0.09</v>
      </c>
      <c r="O750" s="348">
        <v>1E-3</v>
      </c>
      <c r="P750" s="348">
        <v>1E-3</v>
      </c>
      <c r="Q750" s="348">
        <v>0.09</v>
      </c>
      <c r="R750" s="348">
        <v>1E-3</v>
      </c>
      <c r="S750" s="348">
        <v>1E-3</v>
      </c>
      <c r="T750" s="348">
        <v>0.09</v>
      </c>
      <c r="U750" s="348">
        <v>1E-3</v>
      </c>
      <c r="V750" s="348">
        <v>1E-3</v>
      </c>
      <c r="W750" s="348">
        <v>0.09</v>
      </c>
      <c r="X750" s="348">
        <v>1E-3</v>
      </c>
      <c r="Y750" s="348">
        <v>1E-3</v>
      </c>
      <c r="Z750" s="348">
        <v>0.09</v>
      </c>
      <c r="AA750" s="348">
        <v>1E-3</v>
      </c>
      <c r="AB750" s="348">
        <v>1E-3</v>
      </c>
      <c r="AC750" s="348">
        <v>0.1</v>
      </c>
      <c r="AD750" s="348">
        <v>9.2000000000000003E-4</v>
      </c>
      <c r="AE750" s="348">
        <v>5.2000000000000006E-4</v>
      </c>
      <c r="AF750" s="348">
        <v>9.4123247422876685E-2</v>
      </c>
      <c r="AG750" s="348">
        <v>8.8000000000000003E-4</v>
      </c>
      <c r="AH750" s="348">
        <v>4.7999999999999996E-4</v>
      </c>
      <c r="AI750" s="348">
        <v>8.9278937528731034E-2</v>
      </c>
      <c r="AJ750" s="348">
        <v>9.2000000000000003E-4</v>
      </c>
      <c r="AK750" s="348">
        <v>5.2000000000000006E-4</v>
      </c>
      <c r="AL750" s="348">
        <v>9.4123247422876685E-2</v>
      </c>
      <c r="AM750" s="348">
        <v>8.8000000000000003E-4</v>
      </c>
      <c r="AN750" s="348">
        <v>4.7999999999999996E-4</v>
      </c>
      <c r="AO750" s="348">
        <v>8.9278937528731034E-2</v>
      </c>
      <c r="AP750" s="348">
        <v>8.8000000000000003E-4</v>
      </c>
      <c r="AQ750" s="348">
        <v>5.2000000000000006E-4</v>
      </c>
      <c r="AR750" s="348">
        <v>9.1038644346967845E-2</v>
      </c>
      <c r="AS750" s="348">
        <v>9.2000000000000003E-4</v>
      </c>
      <c r="AT750" s="348">
        <v>5.2000000000000006E-4</v>
      </c>
      <c r="AU750" s="348">
        <v>9.4123247422876685E-2</v>
      </c>
      <c r="AV750" s="348">
        <v>8.8000000000000003E-4</v>
      </c>
      <c r="AW750" s="348">
        <v>5.2000000000000006E-4</v>
      </c>
      <c r="AX750" s="348">
        <v>9.1038644346967845E-2</v>
      </c>
      <c r="AY750" s="348">
        <v>9.2000000000000003E-4</v>
      </c>
      <c r="AZ750" s="348">
        <v>5.2000000000000006E-4</v>
      </c>
      <c r="BA750" s="348">
        <v>9.4123247422876685E-2</v>
      </c>
      <c r="BB750" s="348">
        <v>8.8000000000000003E-4</v>
      </c>
      <c r="BC750" s="348">
        <v>5.2000000000000006E-4</v>
      </c>
      <c r="BD750" s="348">
        <v>9.1038644346967845E-2</v>
      </c>
      <c r="BE750" s="348">
        <v>9.2000000000000003E-4</v>
      </c>
      <c r="BF750" s="348">
        <v>5.2000000000000006E-4</v>
      </c>
      <c r="BG750" s="348">
        <v>9.4123247422876685E-2</v>
      </c>
      <c r="BH750" s="348">
        <v>8.8000000000000003E-4</v>
      </c>
      <c r="BI750" s="348">
        <v>5.2000000000000006E-4</v>
      </c>
      <c r="BJ750" s="348">
        <v>9.1038644346967845E-2</v>
      </c>
      <c r="BK750" s="348">
        <v>9.2000000000000003E-4</v>
      </c>
      <c r="BL750" s="348">
        <v>5.2000000000000006E-4</v>
      </c>
      <c r="BM750" s="348">
        <v>9.4123247422876685E-2</v>
      </c>
      <c r="BN750" s="348">
        <v>8.8000000000000003E-4</v>
      </c>
      <c r="BO750" s="348">
        <v>5.2000000000000006E-4</v>
      </c>
      <c r="BP750" s="348">
        <v>9.1038644346967845E-2</v>
      </c>
      <c r="BQ750" s="348">
        <v>9.2000000000000003E-4</v>
      </c>
      <c r="BR750" s="348">
        <v>5.6000000000000006E-4</v>
      </c>
      <c r="BS750" s="348">
        <v>9.592641070093616E-2</v>
      </c>
      <c r="BT750" s="348">
        <v>9.2000000000000003E-4</v>
      </c>
      <c r="BU750" s="348">
        <v>5.6000000000000006E-4</v>
      </c>
      <c r="BV750" s="348">
        <v>9.592641070093616E-2</v>
      </c>
      <c r="BW750" s="348">
        <v>9.2000000000000003E-4</v>
      </c>
      <c r="BX750" s="348">
        <v>5.2000000000000006E-4</v>
      </c>
      <c r="BY750" s="348">
        <v>9.4123247422876685E-2</v>
      </c>
    </row>
    <row r="751" spans="1:77" x14ac:dyDescent="0.2">
      <c r="A751" s="266" t="s">
        <v>812</v>
      </c>
      <c r="B751" s="267" t="s">
        <v>616</v>
      </c>
      <c r="C751" s="266" t="s">
        <v>813</v>
      </c>
      <c r="D751" s="266" t="s">
        <v>606</v>
      </c>
      <c r="E751" s="266">
        <v>110</v>
      </c>
      <c r="F751" s="348" t="s">
        <v>607</v>
      </c>
      <c r="G751" s="348" t="s">
        <v>607</v>
      </c>
      <c r="H751" s="348" t="s">
        <v>607</v>
      </c>
      <c r="I751" s="348" t="s">
        <v>607</v>
      </c>
      <c r="J751" s="348" t="s">
        <v>607</v>
      </c>
      <c r="K751" s="348" t="s">
        <v>607</v>
      </c>
      <c r="L751" s="348" t="s">
        <v>607</v>
      </c>
      <c r="M751" s="348" t="s">
        <v>607</v>
      </c>
      <c r="N751" s="348" t="s">
        <v>607</v>
      </c>
      <c r="O751" s="348" t="s">
        <v>607</v>
      </c>
      <c r="P751" s="348" t="s">
        <v>607</v>
      </c>
      <c r="Q751" s="348" t="s">
        <v>607</v>
      </c>
      <c r="R751" s="348" t="s">
        <v>607</v>
      </c>
      <c r="S751" s="348" t="s">
        <v>607</v>
      </c>
      <c r="T751" s="348" t="s">
        <v>607</v>
      </c>
      <c r="U751" s="348" t="s">
        <v>607</v>
      </c>
      <c r="V751" s="348" t="s">
        <v>607</v>
      </c>
      <c r="W751" s="348" t="s">
        <v>607</v>
      </c>
      <c r="X751" s="348" t="s">
        <v>607</v>
      </c>
      <c r="Y751" s="348" t="s">
        <v>607</v>
      </c>
      <c r="Z751" s="348" t="s">
        <v>607</v>
      </c>
      <c r="AA751" s="348" t="s">
        <v>607</v>
      </c>
      <c r="AB751" s="348" t="s">
        <v>607</v>
      </c>
      <c r="AC751" s="348" t="s">
        <v>607</v>
      </c>
      <c r="AD751" s="348" t="s">
        <v>607</v>
      </c>
      <c r="AE751" s="348" t="s">
        <v>607</v>
      </c>
      <c r="AF751" s="348" t="s">
        <v>607</v>
      </c>
      <c r="AG751" s="348" t="s">
        <v>607</v>
      </c>
      <c r="AH751" s="348" t="s">
        <v>607</v>
      </c>
      <c r="AI751" s="348" t="s">
        <v>607</v>
      </c>
      <c r="AJ751" s="348" t="s">
        <v>607</v>
      </c>
      <c r="AK751" s="348" t="s">
        <v>607</v>
      </c>
      <c r="AL751" s="348" t="s">
        <v>607</v>
      </c>
      <c r="AM751" s="348" t="s">
        <v>607</v>
      </c>
      <c r="AN751" s="348" t="s">
        <v>607</v>
      </c>
      <c r="AO751" s="348" t="s">
        <v>607</v>
      </c>
      <c r="AP751" s="348" t="s">
        <v>607</v>
      </c>
      <c r="AQ751" s="348" t="s">
        <v>607</v>
      </c>
      <c r="AR751" s="348" t="s">
        <v>607</v>
      </c>
      <c r="AS751" s="348" t="s">
        <v>607</v>
      </c>
      <c r="AT751" s="348" t="s">
        <v>607</v>
      </c>
      <c r="AU751" s="348" t="s">
        <v>607</v>
      </c>
      <c r="AV751" s="348" t="s">
        <v>607</v>
      </c>
      <c r="AW751" s="348" t="s">
        <v>607</v>
      </c>
      <c r="AX751" s="348" t="s">
        <v>607</v>
      </c>
      <c r="AY751" s="348" t="s">
        <v>607</v>
      </c>
      <c r="AZ751" s="348" t="s">
        <v>607</v>
      </c>
      <c r="BA751" s="348" t="s">
        <v>607</v>
      </c>
      <c r="BB751" s="348" t="s">
        <v>607</v>
      </c>
      <c r="BC751" s="348" t="s">
        <v>607</v>
      </c>
      <c r="BD751" s="348" t="s">
        <v>607</v>
      </c>
      <c r="BE751" s="348" t="s">
        <v>607</v>
      </c>
      <c r="BF751" s="348" t="s">
        <v>607</v>
      </c>
      <c r="BG751" s="348" t="s">
        <v>607</v>
      </c>
      <c r="BH751" s="348" t="s">
        <v>607</v>
      </c>
      <c r="BI751" s="348" t="s">
        <v>607</v>
      </c>
      <c r="BJ751" s="348" t="s">
        <v>607</v>
      </c>
      <c r="BK751" s="348" t="s">
        <v>607</v>
      </c>
      <c r="BL751" s="348" t="s">
        <v>607</v>
      </c>
      <c r="BM751" s="348" t="s">
        <v>607</v>
      </c>
      <c r="BN751" s="348" t="s">
        <v>607</v>
      </c>
      <c r="BO751" s="348" t="s">
        <v>607</v>
      </c>
      <c r="BP751" s="348" t="s">
        <v>607</v>
      </c>
      <c r="BQ751" s="348" t="s">
        <v>607</v>
      </c>
      <c r="BR751" s="348" t="s">
        <v>607</v>
      </c>
      <c r="BS751" s="348" t="s">
        <v>607</v>
      </c>
      <c r="BT751" s="348" t="s">
        <v>607</v>
      </c>
      <c r="BU751" s="348" t="s">
        <v>607</v>
      </c>
      <c r="BV751" s="348" t="s">
        <v>607</v>
      </c>
      <c r="BW751" s="348" t="s">
        <v>607</v>
      </c>
      <c r="BX751" s="348" t="s">
        <v>607</v>
      </c>
      <c r="BY751" s="348" t="s">
        <v>607</v>
      </c>
    </row>
    <row r="752" spans="1:77" x14ac:dyDescent="0.2">
      <c r="A752" s="266" t="s">
        <v>812</v>
      </c>
      <c r="B752" s="267" t="s">
        <v>616</v>
      </c>
      <c r="C752" s="266" t="s">
        <v>813</v>
      </c>
      <c r="D752" s="266" t="s">
        <v>611</v>
      </c>
      <c r="E752" s="266">
        <v>6</v>
      </c>
      <c r="F752" s="348">
        <v>-0.12</v>
      </c>
      <c r="G752" s="348">
        <v>-1.2E-2</v>
      </c>
      <c r="H752" s="348">
        <v>10.49</v>
      </c>
      <c r="I752" s="348">
        <v>-0.115</v>
      </c>
      <c r="J752" s="348">
        <v>-1.2E-2</v>
      </c>
      <c r="K752" s="348">
        <v>10.050000000000001</v>
      </c>
      <c r="L752" s="348">
        <v>-0.114</v>
      </c>
      <c r="M752" s="348">
        <v>-6.0000000000000001E-3</v>
      </c>
      <c r="N752" s="348">
        <v>9.9</v>
      </c>
      <c r="O752" s="348">
        <v>-0.115</v>
      </c>
      <c r="P752" s="348">
        <v>-8.0000000000000002E-3</v>
      </c>
      <c r="Q752" s="348">
        <v>10.130000000000001</v>
      </c>
      <c r="R752" s="348">
        <v>-0.11700000000000001</v>
      </c>
      <c r="S752" s="348">
        <v>-7.0000000000000001E-3</v>
      </c>
      <c r="T752" s="348">
        <v>10.23</v>
      </c>
      <c r="U752" s="348">
        <v>-0.126</v>
      </c>
      <c r="V752" s="348">
        <v>-4.0000000000000001E-3</v>
      </c>
      <c r="W752" s="348">
        <v>10.97</v>
      </c>
      <c r="X752" s="348">
        <v>-0.12</v>
      </c>
      <c r="Y752" s="348">
        <v>-6.0000000000000001E-3</v>
      </c>
      <c r="Z752" s="348">
        <v>10.59</v>
      </c>
      <c r="AA752" s="348">
        <v>-0.14499999999999999</v>
      </c>
      <c r="AB752" s="348">
        <v>-3.0000000000000001E-3</v>
      </c>
      <c r="AC752" s="348">
        <v>12.68</v>
      </c>
      <c r="AD752" s="348">
        <v>-0.1512</v>
      </c>
      <c r="AE752" s="348">
        <v>-2.8799999999999997E-3</v>
      </c>
      <c r="AF752" s="348">
        <v>13.184720536711525</v>
      </c>
      <c r="AG752" s="348">
        <v>-0.14880000000000002</v>
      </c>
      <c r="AH752" s="348">
        <v>-5.7599999999999995E-3</v>
      </c>
      <c r="AI752" s="348">
        <v>13.101366531992463</v>
      </c>
      <c r="AJ752" s="348">
        <v>-0.15024000000000001</v>
      </c>
      <c r="AK752" s="348">
        <v>-4.3200000000000001E-3</v>
      </c>
      <c r="AL752" s="348">
        <v>13.325126404639466</v>
      </c>
      <c r="AM752" s="348">
        <v>-0.16031999999999999</v>
      </c>
      <c r="AN752" s="348">
        <v>-8.1600000000000006E-3</v>
      </c>
      <c r="AO752" s="348">
        <v>14.31951851398331</v>
      </c>
      <c r="AP752" s="348">
        <v>-0.14784</v>
      </c>
      <c r="AQ752" s="348">
        <v>-4.7999999999999996E-3</v>
      </c>
      <c r="AR752" s="348">
        <v>12.876758614242869</v>
      </c>
      <c r="AS752" s="348">
        <v>-0.14543999999999999</v>
      </c>
      <c r="AT752" s="348">
        <v>-1.3439999999999999E-2</v>
      </c>
      <c r="AU752" s="348">
        <v>12.988854601890433</v>
      </c>
      <c r="AV752" s="348">
        <v>-0.14016000000000001</v>
      </c>
      <c r="AW752" s="348">
        <v>-6.2399999999999999E-3</v>
      </c>
      <c r="AX752" s="348">
        <v>12.306159740014335</v>
      </c>
      <c r="AY752" s="348">
        <v>-0.14255999999999999</v>
      </c>
      <c r="AZ752" s="348">
        <v>-3.8399999999999997E-3</v>
      </c>
      <c r="BA752" s="348">
        <v>12.547110072432593</v>
      </c>
      <c r="BB752" s="348">
        <v>-0.12768000000000002</v>
      </c>
      <c r="BC752" s="348">
        <v>-2.8799999999999997E-3</v>
      </c>
      <c r="BD752" s="348">
        <v>11.305090517976094</v>
      </c>
      <c r="BE752" s="348">
        <v>-0.12240000000000001</v>
      </c>
      <c r="BF752" s="348">
        <v>-1.9199999999999998E-3</v>
      </c>
      <c r="BG752" s="348">
        <v>10.672722333874125</v>
      </c>
      <c r="BH752" s="348">
        <v>-0.13824</v>
      </c>
      <c r="BI752" s="348">
        <v>-2.8799999999999997E-3</v>
      </c>
      <c r="BJ752" s="348">
        <v>12.258413130385645</v>
      </c>
      <c r="BK752" s="348">
        <v>-0.12816</v>
      </c>
      <c r="BL752" s="348">
        <v>-1.8239999999999999E-2</v>
      </c>
      <c r="BM752" s="348">
        <v>11.235351285698453</v>
      </c>
      <c r="BN752" s="348">
        <v>-0.13391999999999998</v>
      </c>
      <c r="BO752" s="348">
        <v>-7.1999999999999998E-3</v>
      </c>
      <c r="BP752" s="348">
        <v>11.692639754976117</v>
      </c>
      <c r="BQ752" s="348">
        <v>-0.15503999999999998</v>
      </c>
      <c r="BR752" s="348">
        <v>-6.2399999999999999E-3</v>
      </c>
      <c r="BS752" s="348">
        <v>13.52806231471102</v>
      </c>
      <c r="BT752" s="348">
        <v>-0.14831999999999998</v>
      </c>
      <c r="BU752" s="348">
        <v>-1.6800000000000002E-2</v>
      </c>
      <c r="BV752" s="348">
        <v>13.013925490934051</v>
      </c>
      <c r="BW752" s="348">
        <v>-0.12096</v>
      </c>
      <c r="BX752" s="348">
        <v>-1.728E-2</v>
      </c>
      <c r="BY752" s="348">
        <v>10.669022910870494</v>
      </c>
    </row>
    <row r="753" spans="1:77" x14ac:dyDescent="0.2">
      <c r="A753" s="266" t="s">
        <v>812</v>
      </c>
      <c r="B753" s="267" t="s">
        <v>616</v>
      </c>
      <c r="C753" s="266" t="s">
        <v>813</v>
      </c>
      <c r="D753" s="266" t="s">
        <v>608</v>
      </c>
      <c r="E753" s="266">
        <v>6</v>
      </c>
      <c r="F753" s="372">
        <v>21</v>
      </c>
      <c r="G753" s="372"/>
      <c r="H753" s="372"/>
      <c r="I753" s="372">
        <v>21</v>
      </c>
      <c r="J753" s="372"/>
      <c r="K753" s="372"/>
      <c r="L753" s="372">
        <v>21</v>
      </c>
      <c r="M753" s="372"/>
      <c r="N753" s="372"/>
      <c r="O753" s="372">
        <v>21</v>
      </c>
      <c r="P753" s="372"/>
      <c r="Q753" s="372"/>
      <c r="R753" s="372">
        <v>21</v>
      </c>
      <c r="S753" s="372"/>
      <c r="T753" s="372"/>
      <c r="U753" s="372">
        <v>21</v>
      </c>
      <c r="V753" s="372"/>
      <c r="W753" s="372"/>
      <c r="X753" s="372">
        <v>21</v>
      </c>
      <c r="Y753" s="372"/>
      <c r="Z753" s="372"/>
      <c r="AA753" s="372">
        <v>21</v>
      </c>
      <c r="AB753" s="372"/>
      <c r="AC753" s="372"/>
      <c r="AD753" s="372">
        <v>21</v>
      </c>
      <c r="AE753" s="372"/>
      <c r="AF753" s="372"/>
      <c r="AG753" s="372">
        <v>21</v>
      </c>
      <c r="AH753" s="372"/>
      <c r="AI753" s="372"/>
      <c r="AJ753" s="372">
        <v>21</v>
      </c>
      <c r="AK753" s="372"/>
      <c r="AL753" s="372"/>
      <c r="AM753" s="372">
        <v>21</v>
      </c>
      <c r="AN753" s="372"/>
      <c r="AO753" s="372"/>
      <c r="AP753" s="372">
        <v>21</v>
      </c>
      <c r="AQ753" s="372"/>
      <c r="AR753" s="372"/>
      <c r="AS753" s="372">
        <v>21</v>
      </c>
      <c r="AT753" s="372"/>
      <c r="AU753" s="372"/>
      <c r="AV753" s="372">
        <v>21</v>
      </c>
      <c r="AW753" s="372"/>
      <c r="AX753" s="372"/>
      <c r="AY753" s="372">
        <v>21</v>
      </c>
      <c r="AZ753" s="372"/>
      <c r="BA753" s="372"/>
      <c r="BB753" s="372">
        <v>21</v>
      </c>
      <c r="BC753" s="372"/>
      <c r="BD753" s="372"/>
      <c r="BE753" s="372">
        <v>21</v>
      </c>
      <c r="BF753" s="372"/>
      <c r="BG753" s="372"/>
      <c r="BH753" s="372">
        <v>21</v>
      </c>
      <c r="BI753" s="372"/>
      <c r="BJ753" s="372"/>
      <c r="BK753" s="372">
        <v>21</v>
      </c>
      <c r="BL753" s="372"/>
      <c r="BM753" s="372"/>
      <c r="BN753" s="372">
        <v>21</v>
      </c>
      <c r="BO753" s="372"/>
      <c r="BP753" s="372"/>
      <c r="BQ753" s="372">
        <v>21</v>
      </c>
      <c r="BR753" s="372"/>
      <c r="BS753" s="372"/>
      <c r="BT753" s="372">
        <v>21</v>
      </c>
      <c r="BU753" s="372"/>
      <c r="BV753" s="372"/>
      <c r="BW753" s="372">
        <v>21</v>
      </c>
      <c r="BX753" s="372"/>
      <c r="BY753" s="372"/>
    </row>
    <row r="754" spans="1:77" x14ac:dyDescent="0.2">
      <c r="A754" s="266" t="s">
        <v>812</v>
      </c>
      <c r="B754" s="267" t="s">
        <v>698</v>
      </c>
      <c r="C754" s="266" t="s">
        <v>607</v>
      </c>
      <c r="D754" s="260" t="s">
        <v>613</v>
      </c>
      <c r="E754" s="260">
        <v>110</v>
      </c>
      <c r="F754" s="359">
        <v>122.8</v>
      </c>
      <c r="G754" s="359"/>
      <c r="H754" s="359"/>
      <c r="I754" s="359">
        <v>121.63</v>
      </c>
      <c r="J754" s="359"/>
      <c r="K754" s="359"/>
      <c r="L754" s="359">
        <v>120.58</v>
      </c>
      <c r="M754" s="359"/>
      <c r="N754" s="359"/>
      <c r="O754" s="359">
        <v>122.69</v>
      </c>
      <c r="P754" s="359"/>
      <c r="Q754" s="359"/>
      <c r="R754" s="359">
        <v>122.53</v>
      </c>
      <c r="S754" s="359"/>
      <c r="T754" s="359"/>
      <c r="U754" s="359">
        <v>120.12</v>
      </c>
      <c r="V754" s="359"/>
      <c r="W754" s="359"/>
      <c r="X754" s="359">
        <v>124.11</v>
      </c>
      <c r="Y754" s="359"/>
      <c r="Z754" s="359"/>
      <c r="AA754" s="359">
        <v>122.91</v>
      </c>
      <c r="AB754" s="359"/>
      <c r="AC754" s="359"/>
      <c r="AD754" s="359">
        <v>122.71</v>
      </c>
      <c r="AE754" s="359"/>
      <c r="AF754" s="359"/>
      <c r="AG754" s="359">
        <v>120.38</v>
      </c>
      <c r="AH754" s="359"/>
      <c r="AI754" s="359"/>
      <c r="AJ754" s="359">
        <v>122.41</v>
      </c>
      <c r="AK754" s="359"/>
      <c r="AL754" s="359"/>
      <c r="AM754" s="359">
        <v>120.52</v>
      </c>
      <c r="AN754" s="359"/>
      <c r="AO754" s="359"/>
      <c r="AP754" s="359">
        <v>121.07</v>
      </c>
      <c r="AQ754" s="359"/>
      <c r="AR754" s="359"/>
      <c r="AS754" s="359">
        <v>120.47</v>
      </c>
      <c r="AT754" s="359"/>
      <c r="AU754" s="359"/>
      <c r="AV754" s="359">
        <v>120.92</v>
      </c>
      <c r="AW754" s="359"/>
      <c r="AX754" s="359"/>
      <c r="AY754" s="359">
        <v>121.6</v>
      </c>
      <c r="AZ754" s="359"/>
      <c r="BA754" s="359"/>
      <c r="BB754" s="359">
        <v>121.78</v>
      </c>
      <c r="BC754" s="359"/>
      <c r="BD754" s="359"/>
      <c r="BE754" s="359">
        <v>121.76</v>
      </c>
      <c r="BF754" s="359"/>
      <c r="BG754" s="359"/>
      <c r="BH754" s="359">
        <v>119.74</v>
      </c>
      <c r="BI754" s="359"/>
      <c r="BJ754" s="359"/>
      <c r="BK754" s="359">
        <v>123.05</v>
      </c>
      <c r="BL754" s="359"/>
      <c r="BM754" s="359"/>
      <c r="BN754" s="359">
        <v>121.43</v>
      </c>
      <c r="BO754" s="359"/>
      <c r="BP754" s="359"/>
      <c r="BQ754" s="359">
        <v>122.84</v>
      </c>
      <c r="BR754" s="359"/>
      <c r="BS754" s="359"/>
      <c r="BT754" s="359">
        <v>123.9</v>
      </c>
      <c r="BU754" s="359"/>
      <c r="BV754" s="359"/>
      <c r="BW754" s="359">
        <v>122.97</v>
      </c>
      <c r="BX754" s="359"/>
      <c r="BY754" s="359"/>
    </row>
    <row r="755" spans="1:77" x14ac:dyDescent="0.2">
      <c r="A755" s="266" t="s">
        <v>812</v>
      </c>
      <c r="B755" s="267" t="s">
        <v>620</v>
      </c>
      <c r="C755" s="266" t="s">
        <v>607</v>
      </c>
      <c r="D755" s="260" t="s">
        <v>613</v>
      </c>
      <c r="E755" s="260">
        <v>6</v>
      </c>
      <c r="F755" s="359">
        <v>6.67</v>
      </c>
      <c r="G755" s="359"/>
      <c r="H755" s="359"/>
      <c r="I755" s="359">
        <v>6.63</v>
      </c>
      <c r="J755" s="359"/>
      <c r="K755" s="359"/>
      <c r="L755" s="359">
        <v>6.65</v>
      </c>
      <c r="M755" s="359"/>
      <c r="N755" s="359"/>
      <c r="O755" s="359">
        <v>6.59</v>
      </c>
      <c r="P755" s="359"/>
      <c r="Q755" s="359"/>
      <c r="R755" s="359">
        <v>6.6</v>
      </c>
      <c r="S755" s="359"/>
      <c r="T755" s="359"/>
      <c r="U755" s="359">
        <v>6.63</v>
      </c>
      <c r="V755" s="359"/>
      <c r="W755" s="359"/>
      <c r="X755" s="359">
        <v>6.53</v>
      </c>
      <c r="Y755" s="359"/>
      <c r="Z755" s="359"/>
      <c r="AA755" s="359">
        <v>6.61</v>
      </c>
      <c r="AB755" s="359"/>
      <c r="AC755" s="359"/>
      <c r="AD755" s="359">
        <v>6.63</v>
      </c>
      <c r="AE755" s="359"/>
      <c r="AF755" s="359"/>
      <c r="AG755" s="359">
        <v>6.57</v>
      </c>
      <c r="AH755" s="359"/>
      <c r="AI755" s="359"/>
      <c r="AJ755" s="359">
        <v>6.52</v>
      </c>
      <c r="AK755" s="359"/>
      <c r="AL755" s="359"/>
      <c r="AM755" s="359">
        <v>6.48</v>
      </c>
      <c r="AN755" s="359"/>
      <c r="AO755" s="359"/>
      <c r="AP755" s="359">
        <v>6.64</v>
      </c>
      <c r="AQ755" s="359"/>
      <c r="AR755" s="359"/>
      <c r="AS755" s="359">
        <v>6.5</v>
      </c>
      <c r="AT755" s="359"/>
      <c r="AU755" s="359"/>
      <c r="AV755" s="359">
        <v>6.59</v>
      </c>
      <c r="AW755" s="359"/>
      <c r="AX755" s="359"/>
      <c r="AY755" s="359">
        <v>6.57</v>
      </c>
      <c r="AZ755" s="359"/>
      <c r="BA755" s="359"/>
      <c r="BB755" s="359">
        <v>6.53</v>
      </c>
      <c r="BC755" s="359"/>
      <c r="BD755" s="359"/>
      <c r="BE755" s="359">
        <v>6.63</v>
      </c>
      <c r="BF755" s="359"/>
      <c r="BG755" s="359"/>
      <c r="BH755" s="359">
        <v>6.52</v>
      </c>
      <c r="BI755" s="359"/>
      <c r="BJ755" s="359"/>
      <c r="BK755" s="359">
        <v>6.66</v>
      </c>
      <c r="BL755" s="359"/>
      <c r="BM755" s="359"/>
      <c r="BN755" s="359">
        <v>6.63</v>
      </c>
      <c r="BO755" s="359"/>
      <c r="BP755" s="359"/>
      <c r="BQ755" s="359">
        <v>6.63</v>
      </c>
      <c r="BR755" s="359"/>
      <c r="BS755" s="359"/>
      <c r="BT755" s="359">
        <v>6.63</v>
      </c>
      <c r="BU755" s="359"/>
      <c r="BV755" s="359"/>
      <c r="BW755" s="359">
        <v>6.62</v>
      </c>
      <c r="BX755" s="359"/>
      <c r="BY755" s="359"/>
    </row>
    <row r="756" spans="1:77" x14ac:dyDescent="0.2">
      <c r="A756" s="266" t="s">
        <v>812</v>
      </c>
      <c r="B756" s="267" t="s">
        <v>619</v>
      </c>
      <c r="C756" s="266" t="s">
        <v>607</v>
      </c>
      <c r="D756" s="260" t="s">
        <v>611</v>
      </c>
      <c r="E756" s="260">
        <v>0.4</v>
      </c>
      <c r="F756" s="348">
        <v>0</v>
      </c>
      <c r="G756" s="348">
        <v>0</v>
      </c>
      <c r="H756" s="348">
        <v>0.04</v>
      </c>
      <c r="I756" s="348">
        <v>0</v>
      </c>
      <c r="J756" s="348">
        <v>0</v>
      </c>
      <c r="K756" s="348">
        <v>0.04</v>
      </c>
      <c r="L756" s="348">
        <v>0</v>
      </c>
      <c r="M756" s="348">
        <v>0</v>
      </c>
      <c r="N756" s="348">
        <v>0.04</v>
      </c>
      <c r="O756" s="348">
        <v>0</v>
      </c>
      <c r="P756" s="348">
        <v>0</v>
      </c>
      <c r="Q756" s="348">
        <v>0.04</v>
      </c>
      <c r="R756" s="348">
        <v>0</v>
      </c>
      <c r="S756" s="348">
        <v>0</v>
      </c>
      <c r="T756" s="348">
        <v>0.04</v>
      </c>
      <c r="U756" s="348">
        <v>0</v>
      </c>
      <c r="V756" s="348">
        <v>0</v>
      </c>
      <c r="W756" s="348">
        <v>0.04</v>
      </c>
      <c r="X756" s="348">
        <v>0</v>
      </c>
      <c r="Y756" s="348">
        <v>0</v>
      </c>
      <c r="Z756" s="348">
        <v>0.04</v>
      </c>
      <c r="AA756" s="348">
        <v>0</v>
      </c>
      <c r="AB756" s="348">
        <v>0</v>
      </c>
      <c r="AC756" s="348">
        <v>0.04</v>
      </c>
      <c r="AD756" s="348">
        <v>3.5999999999999997E-4</v>
      </c>
      <c r="AE756" s="348">
        <v>2.3999999999999998E-4</v>
      </c>
      <c r="AF756" s="348">
        <v>3.7721876655914935E-2</v>
      </c>
      <c r="AG756" s="348">
        <v>4.0000000000000002E-4</v>
      </c>
      <c r="AH756" s="348">
        <v>1.6000000000000001E-4</v>
      </c>
      <c r="AI756" s="348">
        <v>3.7903342797508413E-2</v>
      </c>
      <c r="AJ756" s="348">
        <v>3.5999999999999997E-4</v>
      </c>
      <c r="AK756" s="348">
        <v>2.0000000000000001E-4</v>
      </c>
      <c r="AL756" s="348">
        <v>3.6510621443976744E-2</v>
      </c>
      <c r="AM756" s="348">
        <v>3.5999999999999997E-4</v>
      </c>
      <c r="AN756" s="348">
        <v>2.0000000000000001E-4</v>
      </c>
      <c r="AO756" s="348">
        <v>3.6735995650421037E-2</v>
      </c>
      <c r="AP756" s="348">
        <v>4.0000000000000002E-4</v>
      </c>
      <c r="AQ756" s="348">
        <v>1.6000000000000001E-4</v>
      </c>
      <c r="AR756" s="348">
        <v>3.7503759364402152E-2</v>
      </c>
      <c r="AS756" s="348">
        <v>3.5999999999999997E-4</v>
      </c>
      <c r="AT756" s="348">
        <v>2.0000000000000001E-4</v>
      </c>
      <c r="AU756" s="348">
        <v>3.6622961817650512E-2</v>
      </c>
      <c r="AV756" s="348">
        <v>3.5999999999999997E-4</v>
      </c>
      <c r="AW756" s="348">
        <v>2.0000000000000001E-4</v>
      </c>
      <c r="AX756" s="348">
        <v>3.612279997188593E-2</v>
      </c>
      <c r="AY756" s="348">
        <v>4.0000000000000002E-4</v>
      </c>
      <c r="AZ756" s="348">
        <v>2.0000000000000001E-4</v>
      </c>
      <c r="BA756" s="348">
        <v>3.934626613349855E-2</v>
      </c>
      <c r="BB756" s="348">
        <v>3.5999999999999997E-4</v>
      </c>
      <c r="BC756" s="348">
        <v>1.6000000000000001E-4</v>
      </c>
      <c r="BD756" s="348">
        <v>3.4872780326624483E-2</v>
      </c>
      <c r="BE756" s="348">
        <v>3.5999999999999997E-4</v>
      </c>
      <c r="BF756" s="348">
        <v>2.0000000000000001E-4</v>
      </c>
      <c r="BG756" s="348">
        <v>3.5904864527108352E-2</v>
      </c>
      <c r="BH756" s="348">
        <v>4.0000000000000002E-4</v>
      </c>
      <c r="BI756" s="348">
        <v>2.0000000000000001E-4</v>
      </c>
      <c r="BJ756" s="348">
        <v>3.9648001303233982E-2</v>
      </c>
      <c r="BK756" s="348">
        <v>4.0000000000000002E-4</v>
      </c>
      <c r="BL756" s="348">
        <v>2.0000000000000001E-4</v>
      </c>
      <c r="BM756" s="348">
        <v>3.8814559834397223E-2</v>
      </c>
      <c r="BN756" s="348">
        <v>4.0000000000000002E-4</v>
      </c>
      <c r="BO756" s="348">
        <v>2.0000000000000001E-4</v>
      </c>
      <c r="BP756" s="348">
        <v>3.899019132686056E-2</v>
      </c>
      <c r="BQ756" s="348">
        <v>3.5999999999999997E-4</v>
      </c>
      <c r="BR756" s="348">
        <v>2.3999999999999998E-4</v>
      </c>
      <c r="BS756" s="348">
        <v>3.7721876655914935E-2</v>
      </c>
      <c r="BT756" s="348">
        <v>4.0000000000000002E-4</v>
      </c>
      <c r="BU756" s="348">
        <v>2.3999999999999998E-4</v>
      </c>
      <c r="BV756" s="348">
        <v>4.0669591852380935E-2</v>
      </c>
      <c r="BW756" s="348">
        <v>4.0000000000000002E-4</v>
      </c>
      <c r="BX756" s="348">
        <v>2.0000000000000001E-4</v>
      </c>
      <c r="BY756" s="348">
        <v>3.9049088896840715E-2</v>
      </c>
    </row>
    <row r="757" spans="1:77" x14ac:dyDescent="0.2">
      <c r="A757" s="266" t="s">
        <v>814</v>
      </c>
      <c r="B757" s="267" t="s">
        <v>604</v>
      </c>
      <c r="C757" s="266" t="s">
        <v>815</v>
      </c>
      <c r="D757" s="266" t="s">
        <v>606</v>
      </c>
      <c r="E757" s="266">
        <v>35</v>
      </c>
      <c r="F757" s="348" t="s">
        <v>816</v>
      </c>
      <c r="G757" s="348" t="s">
        <v>816</v>
      </c>
      <c r="H757" s="348" t="s">
        <v>816</v>
      </c>
      <c r="I757" s="348" t="s">
        <v>816</v>
      </c>
      <c r="J757" s="348" t="s">
        <v>816</v>
      </c>
      <c r="K757" s="348" t="s">
        <v>816</v>
      </c>
      <c r="L757" s="348" t="s">
        <v>816</v>
      </c>
      <c r="M757" s="348" t="s">
        <v>816</v>
      </c>
      <c r="N757" s="348" t="s">
        <v>816</v>
      </c>
      <c r="O757" s="348" t="s">
        <v>816</v>
      </c>
      <c r="P757" s="348" t="s">
        <v>816</v>
      </c>
      <c r="Q757" s="348" t="s">
        <v>816</v>
      </c>
      <c r="R757" s="348" t="s">
        <v>816</v>
      </c>
      <c r="S757" s="348" t="s">
        <v>816</v>
      </c>
      <c r="T757" s="348" t="s">
        <v>816</v>
      </c>
      <c r="U757" s="348" t="s">
        <v>816</v>
      </c>
      <c r="V757" s="348" t="s">
        <v>816</v>
      </c>
      <c r="W757" s="348" t="s">
        <v>816</v>
      </c>
      <c r="X757" s="348" t="s">
        <v>816</v>
      </c>
      <c r="Y757" s="348" t="s">
        <v>816</v>
      </c>
      <c r="Z757" s="348" t="s">
        <v>816</v>
      </c>
      <c r="AA757" s="348" t="s">
        <v>816</v>
      </c>
      <c r="AB757" s="348" t="s">
        <v>816</v>
      </c>
      <c r="AC757" s="348" t="s">
        <v>816</v>
      </c>
      <c r="AD757" s="348" t="s">
        <v>816</v>
      </c>
      <c r="AE757" s="348" t="s">
        <v>816</v>
      </c>
      <c r="AF757" s="348" t="s">
        <v>816</v>
      </c>
      <c r="AG757" s="348" t="s">
        <v>816</v>
      </c>
      <c r="AH757" s="348" t="s">
        <v>816</v>
      </c>
      <c r="AI757" s="348" t="s">
        <v>816</v>
      </c>
      <c r="AJ757" s="348" t="s">
        <v>816</v>
      </c>
      <c r="AK757" s="348" t="s">
        <v>816</v>
      </c>
      <c r="AL757" s="348" t="s">
        <v>816</v>
      </c>
      <c r="AM757" s="348" t="s">
        <v>816</v>
      </c>
      <c r="AN757" s="348" t="s">
        <v>816</v>
      </c>
      <c r="AO757" s="348" t="s">
        <v>816</v>
      </c>
      <c r="AP757" s="348" t="s">
        <v>816</v>
      </c>
      <c r="AQ757" s="348" t="s">
        <v>816</v>
      </c>
      <c r="AR757" s="348" t="s">
        <v>816</v>
      </c>
      <c r="AS757" s="348" t="s">
        <v>816</v>
      </c>
      <c r="AT757" s="348" t="s">
        <v>816</v>
      </c>
      <c r="AU757" s="348" t="s">
        <v>816</v>
      </c>
      <c r="AV757" s="348" t="s">
        <v>816</v>
      </c>
      <c r="AW757" s="348" t="s">
        <v>816</v>
      </c>
      <c r="AX757" s="348" t="s">
        <v>816</v>
      </c>
      <c r="AY757" s="348" t="s">
        <v>816</v>
      </c>
      <c r="AZ757" s="348" t="s">
        <v>816</v>
      </c>
      <c r="BA757" s="348" t="s">
        <v>816</v>
      </c>
      <c r="BB757" s="348" t="s">
        <v>816</v>
      </c>
      <c r="BC757" s="348" t="s">
        <v>816</v>
      </c>
      <c r="BD757" s="348" t="s">
        <v>816</v>
      </c>
      <c r="BE757" s="348" t="s">
        <v>816</v>
      </c>
      <c r="BF757" s="348" t="s">
        <v>816</v>
      </c>
      <c r="BG757" s="348" t="s">
        <v>816</v>
      </c>
      <c r="BH757" s="348" t="s">
        <v>816</v>
      </c>
      <c r="BI757" s="348" t="s">
        <v>816</v>
      </c>
      <c r="BJ757" s="348" t="s">
        <v>816</v>
      </c>
      <c r="BK757" s="348" t="s">
        <v>816</v>
      </c>
      <c r="BL757" s="348" t="s">
        <v>816</v>
      </c>
      <c r="BM757" s="348" t="s">
        <v>816</v>
      </c>
      <c r="BN757" s="348" t="s">
        <v>816</v>
      </c>
      <c r="BO757" s="348" t="s">
        <v>816</v>
      </c>
      <c r="BP757" s="348" t="s">
        <v>816</v>
      </c>
      <c r="BQ757" s="348" t="s">
        <v>816</v>
      </c>
      <c r="BR757" s="348" t="s">
        <v>816</v>
      </c>
      <c r="BS757" s="348" t="s">
        <v>816</v>
      </c>
      <c r="BT757" s="348" t="s">
        <v>816</v>
      </c>
      <c r="BU757" s="348" t="s">
        <v>816</v>
      </c>
      <c r="BV757" s="348" t="s">
        <v>816</v>
      </c>
      <c r="BW757" s="348" t="s">
        <v>816</v>
      </c>
      <c r="BX757" s="348" t="s">
        <v>816</v>
      </c>
      <c r="BY757" s="348" t="s">
        <v>816</v>
      </c>
    </row>
    <row r="758" spans="1:77" x14ac:dyDescent="0.2">
      <c r="A758" s="266" t="s">
        <v>814</v>
      </c>
      <c r="B758" s="267" t="s">
        <v>604</v>
      </c>
      <c r="C758" s="266" t="s">
        <v>815</v>
      </c>
      <c r="D758" s="266" t="s">
        <v>610</v>
      </c>
      <c r="E758" s="266">
        <v>35</v>
      </c>
      <c r="F758" s="372">
        <v>1</v>
      </c>
      <c r="G758" s="372"/>
      <c r="H758" s="372"/>
      <c r="I758" s="372">
        <v>1</v>
      </c>
      <c r="J758" s="372"/>
      <c r="K758" s="372"/>
      <c r="L758" s="372">
        <v>1</v>
      </c>
      <c r="M758" s="372"/>
      <c r="N758" s="372"/>
      <c r="O758" s="372">
        <v>1</v>
      </c>
      <c r="P758" s="372"/>
      <c r="Q758" s="372"/>
      <c r="R758" s="372">
        <v>1</v>
      </c>
      <c r="S758" s="372"/>
      <c r="T758" s="372"/>
      <c r="U758" s="372">
        <v>1</v>
      </c>
      <c r="V758" s="372"/>
      <c r="W758" s="372"/>
      <c r="X758" s="372">
        <v>1</v>
      </c>
      <c r="Y758" s="372"/>
      <c r="Z758" s="372"/>
      <c r="AA758" s="372">
        <v>1</v>
      </c>
      <c r="AB758" s="372"/>
      <c r="AC758" s="372"/>
      <c r="AD758" s="372">
        <v>1</v>
      </c>
      <c r="AE758" s="372"/>
      <c r="AF758" s="372"/>
      <c r="AG758" s="372">
        <v>1</v>
      </c>
      <c r="AH758" s="372"/>
      <c r="AI758" s="372"/>
      <c r="AJ758" s="372">
        <v>1</v>
      </c>
      <c r="AK758" s="372"/>
      <c r="AL758" s="372"/>
      <c r="AM758" s="372">
        <v>1</v>
      </c>
      <c r="AN758" s="372"/>
      <c r="AO758" s="372"/>
      <c r="AP758" s="372">
        <v>1</v>
      </c>
      <c r="AQ758" s="372"/>
      <c r="AR758" s="372"/>
      <c r="AS758" s="372">
        <v>1</v>
      </c>
      <c r="AT758" s="372"/>
      <c r="AU758" s="372"/>
      <c r="AV758" s="372">
        <v>1</v>
      </c>
      <c r="AW758" s="372"/>
      <c r="AX758" s="372"/>
      <c r="AY758" s="372">
        <v>1</v>
      </c>
      <c r="AZ758" s="372"/>
      <c r="BA758" s="372"/>
      <c r="BB758" s="372">
        <v>1</v>
      </c>
      <c r="BC758" s="372"/>
      <c r="BD758" s="372"/>
      <c r="BE758" s="372">
        <v>1</v>
      </c>
      <c r="BF758" s="372"/>
      <c r="BG758" s="372"/>
      <c r="BH758" s="372">
        <v>1</v>
      </c>
      <c r="BI758" s="372"/>
      <c r="BJ758" s="372"/>
      <c r="BK758" s="372">
        <v>1</v>
      </c>
      <c r="BL758" s="372"/>
      <c r="BM758" s="372"/>
      <c r="BN758" s="372">
        <v>1</v>
      </c>
      <c r="BO758" s="372"/>
      <c r="BP758" s="372"/>
      <c r="BQ758" s="372">
        <v>1</v>
      </c>
      <c r="BR758" s="372"/>
      <c r="BS758" s="372"/>
      <c r="BT758" s="372">
        <v>1</v>
      </c>
      <c r="BU758" s="372"/>
      <c r="BV758" s="372"/>
      <c r="BW758" s="372">
        <v>1</v>
      </c>
      <c r="BX758" s="372"/>
      <c r="BY758" s="372"/>
    </row>
    <row r="759" spans="1:77" x14ac:dyDescent="0.2">
      <c r="A759" s="266" t="s">
        <v>814</v>
      </c>
      <c r="B759" s="267" t="s">
        <v>604</v>
      </c>
      <c r="C759" s="266" t="s">
        <v>815</v>
      </c>
      <c r="D759" s="266" t="s">
        <v>611</v>
      </c>
      <c r="E759" s="266">
        <v>6</v>
      </c>
      <c r="F759" s="348" t="s">
        <v>816</v>
      </c>
      <c r="G759" s="348" t="s">
        <v>816</v>
      </c>
      <c r="H759" s="348" t="s">
        <v>816</v>
      </c>
      <c r="I759" s="348" t="s">
        <v>816</v>
      </c>
      <c r="J759" s="348" t="s">
        <v>816</v>
      </c>
      <c r="K759" s="348" t="s">
        <v>816</v>
      </c>
      <c r="L759" s="348" t="s">
        <v>816</v>
      </c>
      <c r="M759" s="348" t="s">
        <v>816</v>
      </c>
      <c r="N759" s="348" t="s">
        <v>816</v>
      </c>
      <c r="O759" s="348" t="s">
        <v>816</v>
      </c>
      <c r="P759" s="348" t="s">
        <v>816</v>
      </c>
      <c r="Q759" s="348" t="s">
        <v>816</v>
      </c>
      <c r="R759" s="348" t="s">
        <v>816</v>
      </c>
      <c r="S759" s="348" t="s">
        <v>816</v>
      </c>
      <c r="T759" s="348" t="s">
        <v>816</v>
      </c>
      <c r="U759" s="348" t="s">
        <v>816</v>
      </c>
      <c r="V759" s="348" t="s">
        <v>816</v>
      </c>
      <c r="W759" s="348" t="s">
        <v>816</v>
      </c>
      <c r="X759" s="348" t="s">
        <v>816</v>
      </c>
      <c r="Y759" s="348" t="s">
        <v>816</v>
      </c>
      <c r="Z759" s="348" t="s">
        <v>816</v>
      </c>
      <c r="AA759" s="348" t="s">
        <v>816</v>
      </c>
      <c r="AB759" s="348" t="s">
        <v>816</v>
      </c>
      <c r="AC759" s="348" t="s">
        <v>816</v>
      </c>
      <c r="AD759" s="348" t="s">
        <v>816</v>
      </c>
      <c r="AE759" s="348" t="s">
        <v>816</v>
      </c>
      <c r="AF759" s="348" t="s">
        <v>816</v>
      </c>
      <c r="AG759" s="348" t="s">
        <v>816</v>
      </c>
      <c r="AH759" s="348" t="s">
        <v>816</v>
      </c>
      <c r="AI759" s="348" t="s">
        <v>816</v>
      </c>
      <c r="AJ759" s="348" t="s">
        <v>816</v>
      </c>
      <c r="AK759" s="348" t="s">
        <v>816</v>
      </c>
      <c r="AL759" s="348" t="s">
        <v>816</v>
      </c>
      <c r="AM759" s="348" t="s">
        <v>816</v>
      </c>
      <c r="AN759" s="348" t="s">
        <v>816</v>
      </c>
      <c r="AO759" s="348" t="s">
        <v>816</v>
      </c>
      <c r="AP759" s="348" t="s">
        <v>816</v>
      </c>
      <c r="AQ759" s="348" t="s">
        <v>816</v>
      </c>
      <c r="AR759" s="348" t="s">
        <v>816</v>
      </c>
      <c r="AS759" s="348" t="s">
        <v>816</v>
      </c>
      <c r="AT759" s="348" t="s">
        <v>816</v>
      </c>
      <c r="AU759" s="348" t="s">
        <v>816</v>
      </c>
      <c r="AV759" s="348" t="s">
        <v>816</v>
      </c>
      <c r="AW759" s="348" t="s">
        <v>816</v>
      </c>
      <c r="AX759" s="348" t="s">
        <v>816</v>
      </c>
      <c r="AY759" s="348" t="s">
        <v>816</v>
      </c>
      <c r="AZ759" s="348" t="s">
        <v>816</v>
      </c>
      <c r="BA759" s="348" t="s">
        <v>816</v>
      </c>
      <c r="BB759" s="348" t="s">
        <v>816</v>
      </c>
      <c r="BC759" s="348" t="s">
        <v>816</v>
      </c>
      <c r="BD759" s="348" t="s">
        <v>816</v>
      </c>
      <c r="BE759" s="348" t="s">
        <v>816</v>
      </c>
      <c r="BF759" s="348" t="s">
        <v>816</v>
      </c>
      <c r="BG759" s="348" t="s">
        <v>816</v>
      </c>
      <c r="BH759" s="348" t="s">
        <v>816</v>
      </c>
      <c r="BI759" s="348" t="s">
        <v>816</v>
      </c>
      <c r="BJ759" s="348" t="s">
        <v>816</v>
      </c>
      <c r="BK759" s="348" t="s">
        <v>816</v>
      </c>
      <c r="BL759" s="348" t="s">
        <v>816</v>
      </c>
      <c r="BM759" s="348" t="s">
        <v>816</v>
      </c>
      <c r="BN759" s="348" t="s">
        <v>816</v>
      </c>
      <c r="BO759" s="348" t="s">
        <v>816</v>
      </c>
      <c r="BP759" s="348" t="s">
        <v>816</v>
      </c>
      <c r="BQ759" s="348" t="s">
        <v>816</v>
      </c>
      <c r="BR759" s="348" t="s">
        <v>816</v>
      </c>
      <c r="BS759" s="348" t="s">
        <v>816</v>
      </c>
      <c r="BT759" s="348" t="s">
        <v>816</v>
      </c>
      <c r="BU759" s="348" t="s">
        <v>816</v>
      </c>
      <c r="BV759" s="348" t="s">
        <v>816</v>
      </c>
      <c r="BW759" s="348" t="s">
        <v>816</v>
      </c>
      <c r="BX759" s="348" t="s">
        <v>816</v>
      </c>
      <c r="BY759" s="348" t="s">
        <v>816</v>
      </c>
    </row>
    <row r="760" spans="1:77" x14ac:dyDescent="0.2">
      <c r="A760" s="266" t="s">
        <v>814</v>
      </c>
      <c r="B760" s="267" t="s">
        <v>614</v>
      </c>
      <c r="C760" s="266" t="s">
        <v>607</v>
      </c>
      <c r="D760" s="260" t="s">
        <v>613</v>
      </c>
      <c r="E760" s="260">
        <v>6</v>
      </c>
      <c r="F760" s="359">
        <v>6.11</v>
      </c>
      <c r="G760" s="359"/>
      <c r="H760" s="359"/>
      <c r="I760" s="359">
        <v>6.07</v>
      </c>
      <c r="J760" s="359"/>
      <c r="K760" s="359"/>
      <c r="L760" s="359">
        <v>6.07</v>
      </c>
      <c r="M760" s="359"/>
      <c r="N760" s="359"/>
      <c r="O760" s="359">
        <v>6.09</v>
      </c>
      <c r="P760" s="359"/>
      <c r="Q760" s="359"/>
      <c r="R760" s="359">
        <v>6.12</v>
      </c>
      <c r="S760" s="359"/>
      <c r="T760" s="359"/>
      <c r="U760" s="359">
        <v>6.07</v>
      </c>
      <c r="V760" s="359"/>
      <c r="W760" s="359"/>
      <c r="X760" s="359">
        <v>6.14</v>
      </c>
      <c r="Y760" s="359"/>
      <c r="Z760" s="359"/>
      <c r="AA760" s="359">
        <v>6.11</v>
      </c>
      <c r="AB760" s="359"/>
      <c r="AC760" s="359"/>
      <c r="AD760" s="359">
        <v>6.09</v>
      </c>
      <c r="AE760" s="359"/>
      <c r="AF760" s="359"/>
      <c r="AG760" s="359">
        <v>6.06</v>
      </c>
      <c r="AH760" s="359"/>
      <c r="AI760" s="359"/>
      <c r="AJ760" s="359">
        <v>6.18</v>
      </c>
      <c r="AK760" s="359"/>
      <c r="AL760" s="359"/>
      <c r="AM760" s="359">
        <v>6.11</v>
      </c>
      <c r="AN760" s="359"/>
      <c r="AO760" s="359"/>
      <c r="AP760" s="359">
        <v>6.1</v>
      </c>
      <c r="AQ760" s="359"/>
      <c r="AR760" s="359"/>
      <c r="AS760" s="359">
        <v>6.13</v>
      </c>
      <c r="AT760" s="359"/>
      <c r="AU760" s="359"/>
      <c r="AV760" s="359">
        <v>6.14</v>
      </c>
      <c r="AW760" s="359"/>
      <c r="AX760" s="359"/>
      <c r="AY760" s="359">
        <v>6.17</v>
      </c>
      <c r="AZ760" s="359"/>
      <c r="BA760" s="359"/>
      <c r="BB760" s="359">
        <v>6.12</v>
      </c>
      <c r="BC760" s="359"/>
      <c r="BD760" s="359"/>
      <c r="BE760" s="359">
        <v>6.16</v>
      </c>
      <c r="BF760" s="359"/>
      <c r="BG760" s="359"/>
      <c r="BH760" s="359">
        <v>6.07</v>
      </c>
      <c r="BI760" s="359"/>
      <c r="BJ760" s="359"/>
      <c r="BK760" s="359">
        <v>6.14</v>
      </c>
      <c r="BL760" s="359"/>
      <c r="BM760" s="359"/>
      <c r="BN760" s="359">
        <v>6.1</v>
      </c>
      <c r="BO760" s="359"/>
      <c r="BP760" s="359"/>
      <c r="BQ760" s="359">
        <v>6.1</v>
      </c>
      <c r="BR760" s="359"/>
      <c r="BS760" s="359"/>
      <c r="BT760" s="359">
        <v>6.18</v>
      </c>
      <c r="BU760" s="359"/>
      <c r="BV760" s="359"/>
      <c r="BW760" s="359">
        <v>6.14</v>
      </c>
      <c r="BX760" s="359"/>
      <c r="BY760" s="359"/>
    </row>
    <row r="761" spans="1:77" x14ac:dyDescent="0.2">
      <c r="A761" s="266" t="s">
        <v>814</v>
      </c>
      <c r="B761" s="267" t="s">
        <v>615</v>
      </c>
      <c r="C761" s="266" t="s">
        <v>607</v>
      </c>
      <c r="D761" s="260" t="s">
        <v>611</v>
      </c>
      <c r="E761" s="260">
        <v>0.4</v>
      </c>
      <c r="F761" s="348" t="s">
        <v>816</v>
      </c>
      <c r="G761" s="348" t="s">
        <v>816</v>
      </c>
      <c r="H761" s="348" t="s">
        <v>816</v>
      </c>
      <c r="I761" s="348" t="s">
        <v>816</v>
      </c>
      <c r="J761" s="348" t="s">
        <v>816</v>
      </c>
      <c r="K761" s="348" t="s">
        <v>816</v>
      </c>
      <c r="L761" s="348" t="s">
        <v>816</v>
      </c>
      <c r="M761" s="348" t="s">
        <v>816</v>
      </c>
      <c r="N761" s="348" t="s">
        <v>816</v>
      </c>
      <c r="O761" s="348" t="s">
        <v>816</v>
      </c>
      <c r="P761" s="348" t="s">
        <v>816</v>
      </c>
      <c r="Q761" s="348" t="s">
        <v>816</v>
      </c>
      <c r="R761" s="348" t="s">
        <v>816</v>
      </c>
      <c r="S761" s="348" t="s">
        <v>816</v>
      </c>
      <c r="T761" s="348" t="s">
        <v>816</v>
      </c>
      <c r="U761" s="348" t="s">
        <v>816</v>
      </c>
      <c r="V761" s="348" t="s">
        <v>816</v>
      </c>
      <c r="W761" s="348" t="s">
        <v>816</v>
      </c>
      <c r="X761" s="348" t="s">
        <v>816</v>
      </c>
      <c r="Y761" s="348" t="s">
        <v>816</v>
      </c>
      <c r="Z761" s="348" t="s">
        <v>816</v>
      </c>
      <c r="AA761" s="348" t="s">
        <v>816</v>
      </c>
      <c r="AB761" s="348" t="s">
        <v>816</v>
      </c>
      <c r="AC761" s="348" t="s">
        <v>816</v>
      </c>
      <c r="AD761" s="348" t="s">
        <v>816</v>
      </c>
      <c r="AE761" s="348" t="s">
        <v>816</v>
      </c>
      <c r="AF761" s="348" t="s">
        <v>816</v>
      </c>
      <c r="AG761" s="348" t="s">
        <v>816</v>
      </c>
      <c r="AH761" s="348" t="s">
        <v>816</v>
      </c>
      <c r="AI761" s="348" t="s">
        <v>816</v>
      </c>
      <c r="AJ761" s="348" t="s">
        <v>816</v>
      </c>
      <c r="AK761" s="348" t="s">
        <v>816</v>
      </c>
      <c r="AL761" s="348" t="s">
        <v>816</v>
      </c>
      <c r="AM761" s="348" t="s">
        <v>816</v>
      </c>
      <c r="AN761" s="348" t="s">
        <v>816</v>
      </c>
      <c r="AO761" s="348" t="s">
        <v>816</v>
      </c>
      <c r="AP761" s="348" t="s">
        <v>816</v>
      </c>
      <c r="AQ761" s="348" t="s">
        <v>816</v>
      </c>
      <c r="AR761" s="348" t="s">
        <v>816</v>
      </c>
      <c r="AS761" s="348" t="s">
        <v>816</v>
      </c>
      <c r="AT761" s="348" t="s">
        <v>816</v>
      </c>
      <c r="AU761" s="348" t="s">
        <v>816</v>
      </c>
      <c r="AV761" s="348" t="s">
        <v>816</v>
      </c>
      <c r="AW761" s="348" t="s">
        <v>816</v>
      </c>
      <c r="AX761" s="348" t="s">
        <v>816</v>
      </c>
      <c r="AY761" s="348" t="s">
        <v>816</v>
      </c>
      <c r="AZ761" s="348" t="s">
        <v>816</v>
      </c>
      <c r="BA761" s="348" t="s">
        <v>816</v>
      </c>
      <c r="BB761" s="348" t="s">
        <v>816</v>
      </c>
      <c r="BC761" s="348" t="s">
        <v>816</v>
      </c>
      <c r="BD761" s="348" t="s">
        <v>816</v>
      </c>
      <c r="BE761" s="348" t="s">
        <v>816</v>
      </c>
      <c r="BF761" s="348" t="s">
        <v>816</v>
      </c>
      <c r="BG761" s="348" t="s">
        <v>816</v>
      </c>
      <c r="BH761" s="348" t="s">
        <v>816</v>
      </c>
      <c r="BI761" s="348" t="s">
        <v>816</v>
      </c>
      <c r="BJ761" s="348" t="s">
        <v>816</v>
      </c>
      <c r="BK761" s="348" t="s">
        <v>816</v>
      </c>
      <c r="BL761" s="348" t="s">
        <v>816</v>
      </c>
      <c r="BM761" s="348" t="s">
        <v>816</v>
      </c>
      <c r="BN761" s="348" t="s">
        <v>816</v>
      </c>
      <c r="BO761" s="348" t="s">
        <v>816</v>
      </c>
      <c r="BP761" s="348" t="s">
        <v>816</v>
      </c>
      <c r="BQ761" s="348" t="s">
        <v>816</v>
      </c>
      <c r="BR761" s="348" t="s">
        <v>816</v>
      </c>
      <c r="BS761" s="348" t="s">
        <v>816</v>
      </c>
      <c r="BT761" s="348" t="s">
        <v>816</v>
      </c>
      <c r="BU761" s="348" t="s">
        <v>816</v>
      </c>
      <c r="BV761" s="348" t="s">
        <v>816</v>
      </c>
      <c r="BW761" s="348" t="s">
        <v>816</v>
      </c>
      <c r="BX761" s="348" t="s">
        <v>816</v>
      </c>
      <c r="BY761" s="348" t="s">
        <v>816</v>
      </c>
    </row>
    <row r="762" spans="1:77" x14ac:dyDescent="0.2">
      <c r="A762" s="266" t="s">
        <v>814</v>
      </c>
      <c r="B762" s="267" t="s">
        <v>616</v>
      </c>
      <c r="C762" s="266" t="s">
        <v>815</v>
      </c>
      <c r="D762" s="266" t="s">
        <v>606</v>
      </c>
      <c r="E762" s="266">
        <v>35</v>
      </c>
      <c r="F762" s="348" t="s">
        <v>607</v>
      </c>
      <c r="G762" s="348" t="s">
        <v>607</v>
      </c>
      <c r="H762" s="348" t="s">
        <v>607</v>
      </c>
      <c r="I762" s="348" t="s">
        <v>607</v>
      </c>
      <c r="J762" s="348" t="s">
        <v>607</v>
      </c>
      <c r="K762" s="348" t="s">
        <v>607</v>
      </c>
      <c r="L762" s="348" t="s">
        <v>607</v>
      </c>
      <c r="M762" s="348" t="s">
        <v>607</v>
      </c>
      <c r="N762" s="348" t="s">
        <v>607</v>
      </c>
      <c r="O762" s="348" t="s">
        <v>607</v>
      </c>
      <c r="P762" s="348" t="s">
        <v>607</v>
      </c>
      <c r="Q762" s="348" t="s">
        <v>607</v>
      </c>
      <c r="R762" s="348" t="s">
        <v>607</v>
      </c>
      <c r="S762" s="348" t="s">
        <v>607</v>
      </c>
      <c r="T762" s="348" t="s">
        <v>607</v>
      </c>
      <c r="U762" s="348" t="s">
        <v>607</v>
      </c>
      <c r="V762" s="348" t="s">
        <v>607</v>
      </c>
      <c r="W762" s="348" t="s">
        <v>607</v>
      </c>
      <c r="X762" s="348" t="s">
        <v>607</v>
      </c>
      <c r="Y762" s="348" t="s">
        <v>607</v>
      </c>
      <c r="Z762" s="348" t="s">
        <v>607</v>
      </c>
      <c r="AA762" s="348" t="s">
        <v>607</v>
      </c>
      <c r="AB762" s="348" t="s">
        <v>607</v>
      </c>
      <c r="AC762" s="348" t="s">
        <v>607</v>
      </c>
      <c r="AD762" s="348" t="s">
        <v>607</v>
      </c>
      <c r="AE762" s="348" t="s">
        <v>607</v>
      </c>
      <c r="AF762" s="348" t="s">
        <v>607</v>
      </c>
      <c r="AG762" s="348" t="s">
        <v>607</v>
      </c>
      <c r="AH762" s="348" t="s">
        <v>607</v>
      </c>
      <c r="AI762" s="348" t="s">
        <v>607</v>
      </c>
      <c r="AJ762" s="348" t="s">
        <v>607</v>
      </c>
      <c r="AK762" s="348" t="s">
        <v>607</v>
      </c>
      <c r="AL762" s="348" t="s">
        <v>607</v>
      </c>
      <c r="AM762" s="348" t="s">
        <v>607</v>
      </c>
      <c r="AN762" s="348" t="s">
        <v>607</v>
      </c>
      <c r="AO762" s="348" t="s">
        <v>607</v>
      </c>
      <c r="AP762" s="348" t="s">
        <v>607</v>
      </c>
      <c r="AQ762" s="348" t="s">
        <v>607</v>
      </c>
      <c r="AR762" s="348" t="s">
        <v>607</v>
      </c>
      <c r="AS762" s="348" t="s">
        <v>607</v>
      </c>
      <c r="AT762" s="348" t="s">
        <v>607</v>
      </c>
      <c r="AU762" s="348" t="s">
        <v>607</v>
      </c>
      <c r="AV762" s="348" t="s">
        <v>607</v>
      </c>
      <c r="AW762" s="348" t="s">
        <v>607</v>
      </c>
      <c r="AX762" s="348" t="s">
        <v>607</v>
      </c>
      <c r="AY762" s="348" t="s">
        <v>607</v>
      </c>
      <c r="AZ762" s="348" t="s">
        <v>607</v>
      </c>
      <c r="BA762" s="348" t="s">
        <v>607</v>
      </c>
      <c r="BB762" s="348" t="s">
        <v>607</v>
      </c>
      <c r="BC762" s="348" t="s">
        <v>607</v>
      </c>
      <c r="BD762" s="348" t="s">
        <v>607</v>
      </c>
      <c r="BE762" s="348" t="s">
        <v>607</v>
      </c>
      <c r="BF762" s="348" t="s">
        <v>607</v>
      </c>
      <c r="BG762" s="348" t="s">
        <v>607</v>
      </c>
      <c r="BH762" s="348" t="s">
        <v>607</v>
      </c>
      <c r="BI762" s="348" t="s">
        <v>607</v>
      </c>
      <c r="BJ762" s="348" t="s">
        <v>607</v>
      </c>
      <c r="BK762" s="348" t="s">
        <v>607</v>
      </c>
      <c r="BL762" s="348" t="s">
        <v>607</v>
      </c>
      <c r="BM762" s="348" t="s">
        <v>607</v>
      </c>
      <c r="BN762" s="348" t="s">
        <v>607</v>
      </c>
      <c r="BO762" s="348" t="s">
        <v>607</v>
      </c>
      <c r="BP762" s="348" t="s">
        <v>607</v>
      </c>
      <c r="BQ762" s="348" t="s">
        <v>607</v>
      </c>
      <c r="BR762" s="348" t="s">
        <v>607</v>
      </c>
      <c r="BS762" s="348" t="s">
        <v>607</v>
      </c>
      <c r="BT762" s="348" t="s">
        <v>607</v>
      </c>
      <c r="BU762" s="348" t="s">
        <v>607</v>
      </c>
      <c r="BV762" s="348" t="s">
        <v>607</v>
      </c>
      <c r="BW762" s="348" t="s">
        <v>607</v>
      </c>
      <c r="BX762" s="348" t="s">
        <v>607</v>
      </c>
      <c r="BY762" s="348" t="s">
        <v>607</v>
      </c>
    </row>
    <row r="763" spans="1:77" x14ac:dyDescent="0.2">
      <c r="A763" s="266" t="s">
        <v>814</v>
      </c>
      <c r="B763" s="267" t="s">
        <v>616</v>
      </c>
      <c r="C763" s="266" t="s">
        <v>815</v>
      </c>
      <c r="D763" s="266" t="s">
        <v>610</v>
      </c>
      <c r="E763" s="266">
        <v>35</v>
      </c>
      <c r="F763" s="372">
        <v>1</v>
      </c>
      <c r="G763" s="372"/>
      <c r="H763" s="372"/>
      <c r="I763" s="372">
        <v>1</v>
      </c>
      <c r="J763" s="372"/>
      <c r="K763" s="372"/>
      <c r="L763" s="372">
        <v>1</v>
      </c>
      <c r="M763" s="372"/>
      <c r="N763" s="372"/>
      <c r="O763" s="372">
        <v>1</v>
      </c>
      <c r="P763" s="372"/>
      <c r="Q763" s="372"/>
      <c r="R763" s="372">
        <v>1</v>
      </c>
      <c r="S763" s="372"/>
      <c r="T763" s="372"/>
      <c r="U763" s="372">
        <v>1</v>
      </c>
      <c r="V763" s="372"/>
      <c r="W763" s="372"/>
      <c r="X763" s="372">
        <v>1</v>
      </c>
      <c r="Y763" s="372"/>
      <c r="Z763" s="372"/>
      <c r="AA763" s="372">
        <v>1</v>
      </c>
      <c r="AB763" s="372"/>
      <c r="AC763" s="372"/>
      <c r="AD763" s="372">
        <v>1</v>
      </c>
      <c r="AE763" s="372"/>
      <c r="AF763" s="372"/>
      <c r="AG763" s="372">
        <v>1</v>
      </c>
      <c r="AH763" s="372"/>
      <c r="AI763" s="372"/>
      <c r="AJ763" s="372">
        <v>1</v>
      </c>
      <c r="AK763" s="372"/>
      <c r="AL763" s="372"/>
      <c r="AM763" s="372">
        <v>1</v>
      </c>
      <c r="AN763" s="372"/>
      <c r="AO763" s="372"/>
      <c r="AP763" s="372">
        <v>1</v>
      </c>
      <c r="AQ763" s="372"/>
      <c r="AR763" s="372"/>
      <c r="AS763" s="372">
        <v>1</v>
      </c>
      <c r="AT763" s="372"/>
      <c r="AU763" s="372"/>
      <c r="AV763" s="372">
        <v>1</v>
      </c>
      <c r="AW763" s="372"/>
      <c r="AX763" s="372"/>
      <c r="AY763" s="372">
        <v>1</v>
      </c>
      <c r="AZ763" s="372"/>
      <c r="BA763" s="372"/>
      <c r="BB763" s="372">
        <v>1</v>
      </c>
      <c r="BC763" s="372"/>
      <c r="BD763" s="372"/>
      <c r="BE763" s="372">
        <v>1</v>
      </c>
      <c r="BF763" s="372"/>
      <c r="BG763" s="372"/>
      <c r="BH763" s="372">
        <v>1</v>
      </c>
      <c r="BI763" s="372"/>
      <c r="BJ763" s="372"/>
      <c r="BK763" s="372">
        <v>1</v>
      </c>
      <c r="BL763" s="372"/>
      <c r="BM763" s="372"/>
      <c r="BN763" s="372">
        <v>1</v>
      </c>
      <c r="BO763" s="372"/>
      <c r="BP763" s="372"/>
      <c r="BQ763" s="372">
        <v>1</v>
      </c>
      <c r="BR763" s="372"/>
      <c r="BS763" s="372"/>
      <c r="BT763" s="372">
        <v>1</v>
      </c>
      <c r="BU763" s="372"/>
      <c r="BV763" s="372"/>
      <c r="BW763" s="372">
        <v>1</v>
      </c>
      <c r="BX763" s="372"/>
      <c r="BY763" s="372"/>
    </row>
    <row r="764" spans="1:77" x14ac:dyDescent="0.2">
      <c r="A764" s="266" t="s">
        <v>814</v>
      </c>
      <c r="B764" s="267" t="s">
        <v>616</v>
      </c>
      <c r="C764" s="266" t="s">
        <v>815</v>
      </c>
      <c r="D764" s="266" t="s">
        <v>611</v>
      </c>
      <c r="E764" s="266">
        <v>6</v>
      </c>
      <c r="F764" s="348">
        <v>-6.7000000000000004E-2</v>
      </c>
      <c r="G764" s="348">
        <v>-4.2000000000000003E-2</v>
      </c>
      <c r="H764" s="348">
        <v>7.38</v>
      </c>
      <c r="I764" s="348">
        <v>-6.5000000000000002E-2</v>
      </c>
      <c r="J764" s="348">
        <v>-4.1000000000000002E-2</v>
      </c>
      <c r="K764" s="348">
        <v>7.24</v>
      </c>
      <c r="L764" s="348">
        <v>-6.6000000000000003E-2</v>
      </c>
      <c r="M764" s="348">
        <v>-0.04</v>
      </c>
      <c r="N764" s="348">
        <v>7.24</v>
      </c>
      <c r="O764" s="348">
        <v>-6.4000000000000001E-2</v>
      </c>
      <c r="P764" s="348">
        <v>-0.04</v>
      </c>
      <c r="Q764" s="348">
        <v>7.1</v>
      </c>
      <c r="R764" s="348">
        <v>-6.2E-2</v>
      </c>
      <c r="S764" s="348">
        <v>-3.7999999999999999E-2</v>
      </c>
      <c r="T764" s="348">
        <v>6.75</v>
      </c>
      <c r="U764" s="348">
        <v>-6.6000000000000003E-2</v>
      </c>
      <c r="V764" s="348">
        <v>-3.9E-2</v>
      </c>
      <c r="W764" s="348">
        <v>7.19</v>
      </c>
      <c r="X764" s="348">
        <v>-7.8E-2</v>
      </c>
      <c r="Y764" s="348">
        <v>-0.04</v>
      </c>
      <c r="Z764" s="348">
        <v>8.17</v>
      </c>
      <c r="AA764" s="348">
        <v>-7.6999999999999999E-2</v>
      </c>
      <c r="AB764" s="348">
        <v>-0.04</v>
      </c>
      <c r="AC764" s="348">
        <v>8.07</v>
      </c>
      <c r="AD764" s="348">
        <v>-7.740000000000001E-2</v>
      </c>
      <c r="AE764" s="348">
        <v>-3.9960000000000002E-2</v>
      </c>
      <c r="AF764" s="348">
        <v>8.160557849498888</v>
      </c>
      <c r="AG764" s="348">
        <v>-7.8120000000000009E-2</v>
      </c>
      <c r="AH764" s="348">
        <v>-3.9240000000000004E-2</v>
      </c>
      <c r="AI764" s="348">
        <v>8.24349705285357</v>
      </c>
      <c r="AJ764" s="348">
        <v>-9.7200000000000009E-2</v>
      </c>
      <c r="AK764" s="348">
        <v>-4.8600000000000004E-2</v>
      </c>
      <c r="AL764" s="348">
        <v>10.050673175166684</v>
      </c>
      <c r="AM764" s="348">
        <v>-0.10476000000000001</v>
      </c>
      <c r="AN764" s="348">
        <v>-4.6799999999999994E-2</v>
      </c>
      <c r="AO764" s="348">
        <v>10.714502007501068</v>
      </c>
      <c r="AP764" s="348">
        <v>-0.10944</v>
      </c>
      <c r="AQ764" s="348">
        <v>-5.0040000000000001E-2</v>
      </c>
      <c r="AR764" s="348">
        <v>11.255542340152482</v>
      </c>
      <c r="AS764" s="348">
        <v>-9.6840000000000009E-2</v>
      </c>
      <c r="AT764" s="348">
        <v>-5.364E-2</v>
      </c>
      <c r="AU764" s="348">
        <v>10.304409799827837</v>
      </c>
      <c r="AV764" s="348">
        <v>-8.6040000000000005E-2</v>
      </c>
      <c r="AW764" s="348">
        <v>-4.752E-2</v>
      </c>
      <c r="AX764" s="348">
        <v>9.1343000282899816</v>
      </c>
      <c r="AY764" s="348">
        <v>-8.8200000000000001E-2</v>
      </c>
      <c r="AZ764" s="348">
        <v>-5.04E-2</v>
      </c>
      <c r="BA764" s="348">
        <v>9.3950934222947247</v>
      </c>
      <c r="BB764" s="348">
        <v>-0.09</v>
      </c>
      <c r="BC764" s="348">
        <v>-5.4719999999999998E-2</v>
      </c>
      <c r="BD764" s="348">
        <v>9.8358699484110215</v>
      </c>
      <c r="BE764" s="348">
        <v>-8.4959999999999994E-2</v>
      </c>
      <c r="BF764" s="348">
        <v>-5.0040000000000001E-2</v>
      </c>
      <c r="BG764" s="348">
        <v>9.1631724307201701</v>
      </c>
      <c r="BH764" s="348">
        <v>-7.596E-2</v>
      </c>
      <c r="BI764" s="348">
        <v>-4.428E-2</v>
      </c>
      <c r="BJ764" s="348">
        <v>8.2908898849685215</v>
      </c>
      <c r="BK764" s="348">
        <v>-7.5240000000000001E-2</v>
      </c>
      <c r="BL764" s="348">
        <v>-4.428E-2</v>
      </c>
      <c r="BM764" s="348">
        <v>8.1131891772560003</v>
      </c>
      <c r="BN764" s="348">
        <v>-6.3719999999999999E-2</v>
      </c>
      <c r="BO764" s="348">
        <v>-4.1759999999999999E-2</v>
      </c>
      <c r="BP764" s="348">
        <v>7.125809565608491</v>
      </c>
      <c r="BQ764" s="348">
        <v>-6.336E-2</v>
      </c>
      <c r="BR764" s="348">
        <v>-4.1399999999999999E-2</v>
      </c>
      <c r="BS764" s="348">
        <v>7.0791965428016939</v>
      </c>
      <c r="BT764" s="348">
        <v>-6.6959999999999992E-2</v>
      </c>
      <c r="BU764" s="348">
        <v>-4.3200000000000002E-2</v>
      </c>
      <c r="BV764" s="348">
        <v>7.3698168177026409</v>
      </c>
      <c r="BW764" s="348">
        <v>-7.0559999999999998E-2</v>
      </c>
      <c r="BX764" s="348">
        <v>-4.3560000000000001E-2</v>
      </c>
      <c r="BY764" s="348">
        <v>7.7061482199146063</v>
      </c>
    </row>
    <row r="765" spans="1:77" x14ac:dyDescent="0.2">
      <c r="A765" s="266" t="s">
        <v>814</v>
      </c>
      <c r="B765" s="267" t="s">
        <v>620</v>
      </c>
      <c r="C765" s="266" t="s">
        <v>607</v>
      </c>
      <c r="D765" s="260" t="s">
        <v>613</v>
      </c>
      <c r="E765" s="260">
        <v>6</v>
      </c>
      <c r="F765" s="359">
        <v>6.19</v>
      </c>
      <c r="G765" s="359"/>
      <c r="H765" s="359"/>
      <c r="I765" s="359">
        <v>6.14</v>
      </c>
      <c r="J765" s="359"/>
      <c r="K765" s="359"/>
      <c r="L765" s="359">
        <v>6.14</v>
      </c>
      <c r="M765" s="359"/>
      <c r="N765" s="359"/>
      <c r="O765" s="359">
        <v>6.16</v>
      </c>
      <c r="P765" s="359"/>
      <c r="Q765" s="359"/>
      <c r="R765" s="359">
        <v>6.2</v>
      </c>
      <c r="S765" s="359"/>
      <c r="T765" s="359"/>
      <c r="U765" s="359">
        <v>6.14</v>
      </c>
      <c r="V765" s="359"/>
      <c r="W765" s="359"/>
      <c r="X765" s="359">
        <v>6.22</v>
      </c>
      <c r="Y765" s="359"/>
      <c r="Z765" s="359"/>
      <c r="AA765" s="359">
        <v>6.19</v>
      </c>
      <c r="AB765" s="359"/>
      <c r="AC765" s="359"/>
      <c r="AD765" s="359">
        <v>6.17</v>
      </c>
      <c r="AE765" s="359"/>
      <c r="AF765" s="359"/>
      <c r="AG765" s="359">
        <v>6.13</v>
      </c>
      <c r="AH765" s="359"/>
      <c r="AI765" s="359"/>
      <c r="AJ765" s="359">
        <v>6.25</v>
      </c>
      <c r="AK765" s="359"/>
      <c r="AL765" s="359"/>
      <c r="AM765" s="359">
        <v>6.19</v>
      </c>
      <c r="AN765" s="359"/>
      <c r="AO765" s="359"/>
      <c r="AP765" s="359">
        <v>6.18</v>
      </c>
      <c r="AQ765" s="359"/>
      <c r="AR765" s="359"/>
      <c r="AS765" s="359">
        <v>6.21</v>
      </c>
      <c r="AT765" s="359"/>
      <c r="AU765" s="359"/>
      <c r="AV765" s="359">
        <v>6.22</v>
      </c>
      <c r="AW765" s="359"/>
      <c r="AX765" s="359"/>
      <c r="AY765" s="359">
        <v>6.25</v>
      </c>
      <c r="AZ765" s="359"/>
      <c r="BA765" s="359"/>
      <c r="BB765" s="359">
        <v>6.19</v>
      </c>
      <c r="BC765" s="359"/>
      <c r="BD765" s="359"/>
      <c r="BE765" s="359">
        <v>6.22</v>
      </c>
      <c r="BF765" s="359"/>
      <c r="BG765" s="359"/>
      <c r="BH765" s="359">
        <v>6.13</v>
      </c>
      <c r="BI765" s="359"/>
      <c r="BJ765" s="359"/>
      <c r="BK765" s="359">
        <v>6.22</v>
      </c>
      <c r="BL765" s="359"/>
      <c r="BM765" s="359"/>
      <c r="BN765" s="359">
        <v>6.18</v>
      </c>
      <c r="BO765" s="359"/>
      <c r="BP765" s="359"/>
      <c r="BQ765" s="359">
        <v>6.18</v>
      </c>
      <c r="BR765" s="359"/>
      <c r="BS765" s="359"/>
      <c r="BT765" s="359">
        <v>6.25</v>
      </c>
      <c r="BU765" s="359"/>
      <c r="BV765" s="359"/>
      <c r="BW765" s="359">
        <v>6.22</v>
      </c>
      <c r="BX765" s="359"/>
      <c r="BY765" s="359"/>
    </row>
    <row r="766" spans="1:77" x14ac:dyDescent="0.2">
      <c r="A766" s="266" t="s">
        <v>814</v>
      </c>
      <c r="B766" s="267" t="s">
        <v>619</v>
      </c>
      <c r="C766" s="266" t="s">
        <v>607</v>
      </c>
      <c r="D766" s="260" t="s">
        <v>611</v>
      </c>
      <c r="E766" s="260">
        <v>0.4</v>
      </c>
      <c r="F766" s="348">
        <v>0</v>
      </c>
      <c r="G766" s="348">
        <v>0</v>
      </c>
      <c r="H766" s="348">
        <v>0</v>
      </c>
      <c r="I766" s="348">
        <v>0</v>
      </c>
      <c r="J766" s="348">
        <v>0</v>
      </c>
      <c r="K766" s="348">
        <v>0</v>
      </c>
      <c r="L766" s="348">
        <v>0</v>
      </c>
      <c r="M766" s="348">
        <v>0</v>
      </c>
      <c r="N766" s="348">
        <v>0</v>
      </c>
      <c r="O766" s="348">
        <v>0</v>
      </c>
      <c r="P766" s="348">
        <v>0</v>
      </c>
      <c r="Q766" s="348">
        <v>0</v>
      </c>
      <c r="R766" s="348">
        <v>0</v>
      </c>
      <c r="S766" s="348">
        <v>0</v>
      </c>
      <c r="T766" s="348">
        <v>0</v>
      </c>
      <c r="U766" s="348">
        <v>0</v>
      </c>
      <c r="V766" s="348">
        <v>0</v>
      </c>
      <c r="W766" s="348">
        <v>0</v>
      </c>
      <c r="X766" s="348">
        <v>0</v>
      </c>
      <c r="Y766" s="348">
        <v>0</v>
      </c>
      <c r="Z766" s="348">
        <v>0</v>
      </c>
      <c r="AA766" s="348">
        <v>0</v>
      </c>
      <c r="AB766" s="348">
        <v>0</v>
      </c>
      <c r="AC766" s="348">
        <v>0</v>
      </c>
      <c r="AD766" s="348">
        <v>0</v>
      </c>
      <c r="AE766" s="348">
        <v>0</v>
      </c>
      <c r="AF766" s="348">
        <v>0</v>
      </c>
      <c r="AG766" s="348">
        <v>0</v>
      </c>
      <c r="AH766" s="348">
        <v>0</v>
      </c>
      <c r="AI766" s="348">
        <v>0</v>
      </c>
      <c r="AJ766" s="348">
        <v>0</v>
      </c>
      <c r="AK766" s="348">
        <v>0</v>
      </c>
      <c r="AL766" s="348">
        <v>0</v>
      </c>
      <c r="AM766" s="348">
        <v>0</v>
      </c>
      <c r="AN766" s="348">
        <v>0</v>
      </c>
      <c r="AO766" s="348">
        <v>0</v>
      </c>
      <c r="AP766" s="348">
        <v>0</v>
      </c>
      <c r="AQ766" s="348">
        <v>0</v>
      </c>
      <c r="AR766" s="348">
        <v>0</v>
      </c>
      <c r="AS766" s="348">
        <v>0</v>
      </c>
      <c r="AT766" s="348">
        <v>0</v>
      </c>
      <c r="AU766" s="348">
        <v>0</v>
      </c>
      <c r="AV766" s="348">
        <v>0</v>
      </c>
      <c r="AW766" s="348">
        <v>0</v>
      </c>
      <c r="AX766" s="348">
        <v>0</v>
      </c>
      <c r="AY766" s="348">
        <v>0</v>
      </c>
      <c r="AZ766" s="348">
        <v>0</v>
      </c>
      <c r="BA766" s="348">
        <v>0</v>
      </c>
      <c r="BB766" s="348">
        <v>0</v>
      </c>
      <c r="BC766" s="348">
        <v>0</v>
      </c>
      <c r="BD766" s="348">
        <v>0</v>
      </c>
      <c r="BE766" s="348">
        <v>0</v>
      </c>
      <c r="BF766" s="348">
        <v>0</v>
      </c>
      <c r="BG766" s="348">
        <v>0</v>
      </c>
      <c r="BH766" s="348">
        <v>0</v>
      </c>
      <c r="BI766" s="348">
        <v>0</v>
      </c>
      <c r="BJ766" s="348">
        <v>0</v>
      </c>
      <c r="BK766" s="348">
        <v>0</v>
      </c>
      <c r="BL766" s="348">
        <v>0</v>
      </c>
      <c r="BM766" s="348">
        <v>0</v>
      </c>
      <c r="BN766" s="348">
        <v>0</v>
      </c>
      <c r="BO766" s="348">
        <v>0</v>
      </c>
      <c r="BP766" s="348">
        <v>0</v>
      </c>
      <c r="BQ766" s="348">
        <v>0</v>
      </c>
      <c r="BR766" s="348">
        <v>0</v>
      </c>
      <c r="BS766" s="348">
        <v>0</v>
      </c>
      <c r="BT766" s="348">
        <v>0</v>
      </c>
      <c r="BU766" s="348">
        <v>0</v>
      </c>
      <c r="BV766" s="348">
        <v>0</v>
      </c>
      <c r="BW766" s="348">
        <v>0</v>
      </c>
      <c r="BX766" s="348">
        <v>0</v>
      </c>
      <c r="BY766" s="348">
        <v>0</v>
      </c>
    </row>
    <row r="767" spans="1:77" ht="30" x14ac:dyDescent="0.2">
      <c r="A767" s="266" t="s">
        <v>817</v>
      </c>
      <c r="B767" s="267" t="s">
        <v>604</v>
      </c>
      <c r="C767" s="266" t="s">
        <v>818</v>
      </c>
      <c r="D767" s="266" t="s">
        <v>606</v>
      </c>
      <c r="E767" s="266">
        <v>110</v>
      </c>
      <c r="F767" s="348" t="s">
        <v>607</v>
      </c>
      <c r="G767" s="348" t="s">
        <v>607</v>
      </c>
      <c r="H767" s="348" t="s">
        <v>607</v>
      </c>
      <c r="I767" s="348" t="s">
        <v>607</v>
      </c>
      <c r="J767" s="348" t="s">
        <v>607</v>
      </c>
      <c r="K767" s="348" t="s">
        <v>607</v>
      </c>
      <c r="L767" s="348" t="s">
        <v>607</v>
      </c>
      <c r="M767" s="348" t="s">
        <v>607</v>
      </c>
      <c r="N767" s="348" t="s">
        <v>607</v>
      </c>
      <c r="O767" s="348" t="s">
        <v>607</v>
      </c>
      <c r="P767" s="348" t="s">
        <v>607</v>
      </c>
      <c r="Q767" s="348" t="s">
        <v>607</v>
      </c>
      <c r="R767" s="348" t="s">
        <v>607</v>
      </c>
      <c r="S767" s="348" t="s">
        <v>607</v>
      </c>
      <c r="T767" s="348" t="s">
        <v>607</v>
      </c>
      <c r="U767" s="348" t="s">
        <v>607</v>
      </c>
      <c r="V767" s="348" t="s">
        <v>607</v>
      </c>
      <c r="W767" s="348" t="s">
        <v>607</v>
      </c>
      <c r="X767" s="348" t="s">
        <v>607</v>
      </c>
      <c r="Y767" s="348" t="s">
        <v>607</v>
      </c>
      <c r="Z767" s="348" t="s">
        <v>607</v>
      </c>
      <c r="AA767" s="348" t="s">
        <v>607</v>
      </c>
      <c r="AB767" s="348" t="s">
        <v>607</v>
      </c>
      <c r="AC767" s="348" t="s">
        <v>607</v>
      </c>
      <c r="AD767" s="348" t="s">
        <v>607</v>
      </c>
      <c r="AE767" s="348" t="s">
        <v>607</v>
      </c>
      <c r="AF767" s="348" t="s">
        <v>607</v>
      </c>
      <c r="AG767" s="348" t="s">
        <v>607</v>
      </c>
      <c r="AH767" s="348" t="s">
        <v>607</v>
      </c>
      <c r="AI767" s="348" t="s">
        <v>607</v>
      </c>
      <c r="AJ767" s="348" t="s">
        <v>607</v>
      </c>
      <c r="AK767" s="348" t="s">
        <v>607</v>
      </c>
      <c r="AL767" s="348" t="s">
        <v>607</v>
      </c>
      <c r="AM767" s="348" t="s">
        <v>607</v>
      </c>
      <c r="AN767" s="348" t="s">
        <v>607</v>
      </c>
      <c r="AO767" s="348" t="s">
        <v>607</v>
      </c>
      <c r="AP767" s="348" t="s">
        <v>607</v>
      </c>
      <c r="AQ767" s="348" t="s">
        <v>607</v>
      </c>
      <c r="AR767" s="348" t="s">
        <v>607</v>
      </c>
      <c r="AS767" s="348" t="s">
        <v>607</v>
      </c>
      <c r="AT767" s="348" t="s">
        <v>607</v>
      </c>
      <c r="AU767" s="348" t="s">
        <v>607</v>
      </c>
      <c r="AV767" s="348" t="s">
        <v>607</v>
      </c>
      <c r="AW767" s="348" t="s">
        <v>607</v>
      </c>
      <c r="AX767" s="348" t="s">
        <v>607</v>
      </c>
      <c r="AY767" s="348" t="s">
        <v>607</v>
      </c>
      <c r="AZ767" s="348" t="s">
        <v>607</v>
      </c>
      <c r="BA767" s="348" t="s">
        <v>607</v>
      </c>
      <c r="BB767" s="348" t="s">
        <v>607</v>
      </c>
      <c r="BC767" s="348" t="s">
        <v>607</v>
      </c>
      <c r="BD767" s="348" t="s">
        <v>607</v>
      </c>
      <c r="BE767" s="348" t="s">
        <v>607</v>
      </c>
      <c r="BF767" s="348" t="s">
        <v>607</v>
      </c>
      <c r="BG767" s="348" t="s">
        <v>607</v>
      </c>
      <c r="BH767" s="348" t="s">
        <v>607</v>
      </c>
      <c r="BI767" s="348" t="s">
        <v>607</v>
      </c>
      <c r="BJ767" s="348" t="s">
        <v>607</v>
      </c>
      <c r="BK767" s="348" t="s">
        <v>607</v>
      </c>
      <c r="BL767" s="348" t="s">
        <v>607</v>
      </c>
      <c r="BM767" s="348" t="s">
        <v>607</v>
      </c>
      <c r="BN767" s="348" t="s">
        <v>607</v>
      </c>
      <c r="BO767" s="348" t="s">
        <v>607</v>
      </c>
      <c r="BP767" s="348" t="s">
        <v>607</v>
      </c>
      <c r="BQ767" s="348" t="s">
        <v>607</v>
      </c>
      <c r="BR767" s="348" t="s">
        <v>607</v>
      </c>
      <c r="BS767" s="348" t="s">
        <v>607</v>
      </c>
      <c r="BT767" s="348" t="s">
        <v>607</v>
      </c>
      <c r="BU767" s="348" t="s">
        <v>607</v>
      </c>
      <c r="BV767" s="348" t="s">
        <v>607</v>
      </c>
      <c r="BW767" s="348" t="s">
        <v>607</v>
      </c>
      <c r="BX767" s="348" t="s">
        <v>607</v>
      </c>
      <c r="BY767" s="348" t="s">
        <v>607</v>
      </c>
    </row>
    <row r="768" spans="1:77" ht="30" x14ac:dyDescent="0.2">
      <c r="A768" s="266" t="s">
        <v>817</v>
      </c>
      <c r="B768" s="267" t="s">
        <v>604</v>
      </c>
      <c r="C768" s="266" t="s">
        <v>818</v>
      </c>
      <c r="D768" s="266" t="s">
        <v>608</v>
      </c>
      <c r="E768" s="266">
        <v>110</v>
      </c>
      <c r="F768" s="372">
        <v>4</v>
      </c>
      <c r="G768" s="372"/>
      <c r="H768" s="372"/>
      <c r="I768" s="372">
        <v>4</v>
      </c>
      <c r="J768" s="372"/>
      <c r="K768" s="372"/>
      <c r="L768" s="372">
        <v>4</v>
      </c>
      <c r="M768" s="372"/>
      <c r="N768" s="372"/>
      <c r="O768" s="372">
        <v>4</v>
      </c>
      <c r="P768" s="372"/>
      <c r="Q768" s="372"/>
      <c r="R768" s="372">
        <v>4</v>
      </c>
      <c r="S768" s="372"/>
      <c r="T768" s="372"/>
      <c r="U768" s="372">
        <v>4</v>
      </c>
      <c r="V768" s="372"/>
      <c r="W768" s="372"/>
      <c r="X768" s="372">
        <v>4</v>
      </c>
      <c r="Y768" s="372"/>
      <c r="Z768" s="372"/>
      <c r="AA768" s="372">
        <v>4</v>
      </c>
      <c r="AB768" s="372"/>
      <c r="AC768" s="372"/>
      <c r="AD768" s="372">
        <v>4</v>
      </c>
      <c r="AE768" s="372"/>
      <c r="AF768" s="372"/>
      <c r="AG768" s="372">
        <v>4</v>
      </c>
      <c r="AH768" s="372"/>
      <c r="AI768" s="372"/>
      <c r="AJ768" s="372">
        <v>4</v>
      </c>
      <c r="AK768" s="372"/>
      <c r="AL768" s="372"/>
      <c r="AM768" s="372">
        <v>4</v>
      </c>
      <c r="AN768" s="372"/>
      <c r="AO768" s="372"/>
      <c r="AP768" s="372">
        <v>4</v>
      </c>
      <c r="AQ768" s="372"/>
      <c r="AR768" s="372"/>
      <c r="AS768" s="372">
        <v>4</v>
      </c>
      <c r="AT768" s="372"/>
      <c r="AU768" s="372"/>
      <c r="AV768" s="372">
        <v>4</v>
      </c>
      <c r="AW768" s="372"/>
      <c r="AX768" s="372"/>
      <c r="AY768" s="372">
        <v>4</v>
      </c>
      <c r="AZ768" s="372"/>
      <c r="BA768" s="372"/>
      <c r="BB768" s="372">
        <v>4</v>
      </c>
      <c r="BC768" s="372"/>
      <c r="BD768" s="372"/>
      <c r="BE768" s="372">
        <v>4</v>
      </c>
      <c r="BF768" s="372"/>
      <c r="BG768" s="372"/>
      <c r="BH768" s="372">
        <v>4</v>
      </c>
      <c r="BI768" s="372"/>
      <c r="BJ768" s="372"/>
      <c r="BK768" s="372">
        <v>4</v>
      </c>
      <c r="BL768" s="372"/>
      <c r="BM768" s="372"/>
      <c r="BN768" s="372">
        <v>4</v>
      </c>
      <c r="BO768" s="372"/>
      <c r="BP768" s="372"/>
      <c r="BQ768" s="372">
        <v>4</v>
      </c>
      <c r="BR768" s="372"/>
      <c r="BS768" s="372"/>
      <c r="BT768" s="372">
        <v>4</v>
      </c>
      <c r="BU768" s="372"/>
      <c r="BV768" s="372"/>
      <c r="BW768" s="372">
        <v>4</v>
      </c>
      <c r="BX768" s="372"/>
      <c r="BY768" s="372"/>
    </row>
    <row r="769" spans="1:77" ht="30" x14ac:dyDescent="0.2">
      <c r="A769" s="266" t="s">
        <v>817</v>
      </c>
      <c r="B769" s="267" t="s">
        <v>604</v>
      </c>
      <c r="C769" s="266" t="s">
        <v>818</v>
      </c>
      <c r="D769" s="266" t="s">
        <v>609</v>
      </c>
      <c r="E769" s="266">
        <v>35</v>
      </c>
      <c r="F769" s="348" t="s">
        <v>794</v>
      </c>
      <c r="G769" s="348" t="s">
        <v>794</v>
      </c>
      <c r="H769" s="348" t="s">
        <v>794</v>
      </c>
      <c r="I769" s="348" t="s">
        <v>794</v>
      </c>
      <c r="J769" s="348" t="s">
        <v>794</v>
      </c>
      <c r="K769" s="348" t="s">
        <v>794</v>
      </c>
      <c r="L769" s="348" t="s">
        <v>794</v>
      </c>
      <c r="M769" s="348" t="s">
        <v>794</v>
      </c>
      <c r="N769" s="348" t="s">
        <v>794</v>
      </c>
      <c r="O769" s="348" t="s">
        <v>794</v>
      </c>
      <c r="P769" s="348" t="s">
        <v>794</v>
      </c>
      <c r="Q769" s="348" t="s">
        <v>794</v>
      </c>
      <c r="R769" s="348" t="s">
        <v>794</v>
      </c>
      <c r="S769" s="348" t="s">
        <v>794</v>
      </c>
      <c r="T769" s="348" t="s">
        <v>794</v>
      </c>
      <c r="U769" s="348" t="s">
        <v>794</v>
      </c>
      <c r="V769" s="348" t="s">
        <v>794</v>
      </c>
      <c r="W769" s="348" t="s">
        <v>794</v>
      </c>
      <c r="X769" s="348" t="s">
        <v>794</v>
      </c>
      <c r="Y769" s="348" t="s">
        <v>794</v>
      </c>
      <c r="Z769" s="348" t="s">
        <v>794</v>
      </c>
      <c r="AA769" s="348" t="s">
        <v>794</v>
      </c>
      <c r="AB769" s="348" t="s">
        <v>794</v>
      </c>
      <c r="AC769" s="348" t="s">
        <v>794</v>
      </c>
      <c r="AD769" s="348" t="s">
        <v>794</v>
      </c>
      <c r="AE769" s="348" t="s">
        <v>794</v>
      </c>
      <c r="AF769" s="348" t="s">
        <v>794</v>
      </c>
      <c r="AG769" s="348" t="s">
        <v>794</v>
      </c>
      <c r="AH769" s="348" t="s">
        <v>794</v>
      </c>
      <c r="AI769" s="348" t="s">
        <v>794</v>
      </c>
      <c r="AJ769" s="348" t="s">
        <v>794</v>
      </c>
      <c r="AK769" s="348" t="s">
        <v>794</v>
      </c>
      <c r="AL769" s="348" t="s">
        <v>794</v>
      </c>
      <c r="AM769" s="348" t="s">
        <v>794</v>
      </c>
      <c r="AN769" s="348" t="s">
        <v>794</v>
      </c>
      <c r="AO769" s="348" t="s">
        <v>794</v>
      </c>
      <c r="AP769" s="348" t="s">
        <v>794</v>
      </c>
      <c r="AQ769" s="348" t="s">
        <v>794</v>
      </c>
      <c r="AR769" s="348" t="s">
        <v>794</v>
      </c>
      <c r="AS769" s="348" t="s">
        <v>794</v>
      </c>
      <c r="AT769" s="348" t="s">
        <v>794</v>
      </c>
      <c r="AU769" s="348" t="s">
        <v>794</v>
      </c>
      <c r="AV769" s="348" t="s">
        <v>794</v>
      </c>
      <c r="AW769" s="348" t="s">
        <v>794</v>
      </c>
      <c r="AX769" s="348" t="s">
        <v>794</v>
      </c>
      <c r="AY769" s="348" t="s">
        <v>794</v>
      </c>
      <c r="AZ769" s="348" t="s">
        <v>794</v>
      </c>
      <c r="BA769" s="348" t="s">
        <v>794</v>
      </c>
      <c r="BB769" s="348" t="s">
        <v>794</v>
      </c>
      <c r="BC769" s="348" t="s">
        <v>794</v>
      </c>
      <c r="BD769" s="348" t="s">
        <v>794</v>
      </c>
      <c r="BE769" s="348" t="s">
        <v>794</v>
      </c>
      <c r="BF769" s="348" t="s">
        <v>794</v>
      </c>
      <c r="BG769" s="348" t="s">
        <v>794</v>
      </c>
      <c r="BH769" s="348" t="s">
        <v>794</v>
      </c>
      <c r="BI769" s="348" t="s">
        <v>794</v>
      </c>
      <c r="BJ769" s="348" t="s">
        <v>794</v>
      </c>
      <c r="BK769" s="348" t="s">
        <v>794</v>
      </c>
      <c r="BL769" s="348" t="s">
        <v>794</v>
      </c>
      <c r="BM769" s="348" t="s">
        <v>794</v>
      </c>
      <c r="BN769" s="348" t="s">
        <v>794</v>
      </c>
      <c r="BO769" s="348" t="s">
        <v>794</v>
      </c>
      <c r="BP769" s="348" t="s">
        <v>794</v>
      </c>
      <c r="BQ769" s="348" t="s">
        <v>794</v>
      </c>
      <c r="BR769" s="348" t="s">
        <v>794</v>
      </c>
      <c r="BS769" s="348" t="s">
        <v>794</v>
      </c>
      <c r="BT769" s="348" t="s">
        <v>794</v>
      </c>
      <c r="BU769" s="348" t="s">
        <v>794</v>
      </c>
      <c r="BV769" s="348" t="s">
        <v>794</v>
      </c>
      <c r="BW769" s="348" t="s">
        <v>794</v>
      </c>
      <c r="BX769" s="348" t="s">
        <v>794</v>
      </c>
      <c r="BY769" s="348" t="s">
        <v>794</v>
      </c>
    </row>
    <row r="770" spans="1:77" ht="30" x14ac:dyDescent="0.2">
      <c r="A770" s="266" t="s">
        <v>817</v>
      </c>
      <c r="B770" s="267" t="s">
        <v>604</v>
      </c>
      <c r="C770" s="266" t="s">
        <v>818</v>
      </c>
      <c r="D770" s="266" t="s">
        <v>610</v>
      </c>
      <c r="E770" s="266">
        <v>35</v>
      </c>
      <c r="F770" s="372">
        <v>5</v>
      </c>
      <c r="G770" s="372"/>
      <c r="H770" s="372"/>
      <c r="I770" s="372">
        <v>5</v>
      </c>
      <c r="J770" s="372"/>
      <c r="K770" s="372"/>
      <c r="L770" s="372">
        <v>5</v>
      </c>
      <c r="M770" s="372"/>
      <c r="N770" s="372"/>
      <c r="O770" s="372">
        <v>5</v>
      </c>
      <c r="P770" s="372"/>
      <c r="Q770" s="372"/>
      <c r="R770" s="372">
        <v>5</v>
      </c>
      <c r="S770" s="372"/>
      <c r="T770" s="372"/>
      <c r="U770" s="372">
        <v>5</v>
      </c>
      <c r="V770" s="372"/>
      <c r="W770" s="372"/>
      <c r="X770" s="372">
        <v>5</v>
      </c>
      <c r="Y770" s="372"/>
      <c r="Z770" s="372"/>
      <c r="AA770" s="372">
        <v>5</v>
      </c>
      <c r="AB770" s="372"/>
      <c r="AC770" s="372"/>
      <c r="AD770" s="372">
        <v>5</v>
      </c>
      <c r="AE770" s="372"/>
      <c r="AF770" s="372"/>
      <c r="AG770" s="372">
        <v>5</v>
      </c>
      <c r="AH770" s="372"/>
      <c r="AI770" s="372"/>
      <c r="AJ770" s="372">
        <v>5</v>
      </c>
      <c r="AK770" s="372"/>
      <c r="AL770" s="372"/>
      <c r="AM770" s="372">
        <v>5</v>
      </c>
      <c r="AN770" s="372"/>
      <c r="AO770" s="372"/>
      <c r="AP770" s="372">
        <v>5</v>
      </c>
      <c r="AQ770" s="372"/>
      <c r="AR770" s="372"/>
      <c r="AS770" s="372">
        <v>5</v>
      </c>
      <c r="AT770" s="372"/>
      <c r="AU770" s="372"/>
      <c r="AV770" s="372">
        <v>5</v>
      </c>
      <c r="AW770" s="372"/>
      <c r="AX770" s="372"/>
      <c r="AY770" s="372">
        <v>5</v>
      </c>
      <c r="AZ770" s="372"/>
      <c r="BA770" s="372"/>
      <c r="BB770" s="372">
        <v>5</v>
      </c>
      <c r="BC770" s="372"/>
      <c r="BD770" s="372"/>
      <c r="BE770" s="372">
        <v>5</v>
      </c>
      <c r="BF770" s="372"/>
      <c r="BG770" s="372"/>
      <c r="BH770" s="372">
        <v>5</v>
      </c>
      <c r="BI770" s="372"/>
      <c r="BJ770" s="372"/>
      <c r="BK770" s="372">
        <v>5</v>
      </c>
      <c r="BL770" s="372"/>
      <c r="BM770" s="372"/>
      <c r="BN770" s="372">
        <v>5</v>
      </c>
      <c r="BO770" s="372"/>
      <c r="BP770" s="372"/>
      <c r="BQ770" s="372">
        <v>5</v>
      </c>
      <c r="BR770" s="372"/>
      <c r="BS770" s="372"/>
      <c r="BT770" s="372">
        <v>5</v>
      </c>
      <c r="BU770" s="372"/>
      <c r="BV770" s="372"/>
      <c r="BW770" s="372">
        <v>5</v>
      </c>
      <c r="BX770" s="372"/>
      <c r="BY770" s="372"/>
    </row>
    <row r="771" spans="1:77" ht="30" x14ac:dyDescent="0.2">
      <c r="A771" s="266" t="s">
        <v>817</v>
      </c>
      <c r="B771" s="267" t="s">
        <v>604</v>
      </c>
      <c r="C771" s="266" t="s">
        <v>818</v>
      </c>
      <c r="D771" s="266" t="s">
        <v>611</v>
      </c>
      <c r="E771" s="266">
        <v>6</v>
      </c>
      <c r="F771" s="348" t="s">
        <v>794</v>
      </c>
      <c r="G771" s="348" t="s">
        <v>794</v>
      </c>
      <c r="H771" s="348" t="s">
        <v>794</v>
      </c>
      <c r="I771" s="348" t="s">
        <v>794</v>
      </c>
      <c r="J771" s="348" t="s">
        <v>794</v>
      </c>
      <c r="K771" s="348" t="s">
        <v>794</v>
      </c>
      <c r="L771" s="348" t="s">
        <v>794</v>
      </c>
      <c r="M771" s="348" t="s">
        <v>794</v>
      </c>
      <c r="N771" s="348" t="s">
        <v>794</v>
      </c>
      <c r="O771" s="348" t="s">
        <v>794</v>
      </c>
      <c r="P771" s="348" t="s">
        <v>794</v>
      </c>
      <c r="Q771" s="348" t="s">
        <v>794</v>
      </c>
      <c r="R771" s="348" t="s">
        <v>794</v>
      </c>
      <c r="S771" s="348" t="s">
        <v>794</v>
      </c>
      <c r="T771" s="348" t="s">
        <v>794</v>
      </c>
      <c r="U771" s="348" t="s">
        <v>794</v>
      </c>
      <c r="V771" s="348" t="s">
        <v>794</v>
      </c>
      <c r="W771" s="348" t="s">
        <v>794</v>
      </c>
      <c r="X771" s="348" t="s">
        <v>794</v>
      </c>
      <c r="Y771" s="348" t="s">
        <v>794</v>
      </c>
      <c r="Z771" s="348" t="s">
        <v>794</v>
      </c>
      <c r="AA771" s="348" t="s">
        <v>794</v>
      </c>
      <c r="AB771" s="348" t="s">
        <v>794</v>
      </c>
      <c r="AC771" s="348" t="s">
        <v>794</v>
      </c>
      <c r="AD771" s="348" t="s">
        <v>794</v>
      </c>
      <c r="AE771" s="348" t="s">
        <v>794</v>
      </c>
      <c r="AF771" s="348" t="s">
        <v>794</v>
      </c>
      <c r="AG771" s="348" t="s">
        <v>794</v>
      </c>
      <c r="AH771" s="348" t="s">
        <v>794</v>
      </c>
      <c r="AI771" s="348" t="s">
        <v>794</v>
      </c>
      <c r="AJ771" s="348" t="s">
        <v>794</v>
      </c>
      <c r="AK771" s="348" t="s">
        <v>794</v>
      </c>
      <c r="AL771" s="348" t="s">
        <v>794</v>
      </c>
      <c r="AM771" s="348" t="s">
        <v>794</v>
      </c>
      <c r="AN771" s="348" t="s">
        <v>794</v>
      </c>
      <c r="AO771" s="348" t="s">
        <v>794</v>
      </c>
      <c r="AP771" s="348" t="s">
        <v>794</v>
      </c>
      <c r="AQ771" s="348" t="s">
        <v>794</v>
      </c>
      <c r="AR771" s="348" t="s">
        <v>794</v>
      </c>
      <c r="AS771" s="348" t="s">
        <v>794</v>
      </c>
      <c r="AT771" s="348" t="s">
        <v>794</v>
      </c>
      <c r="AU771" s="348" t="s">
        <v>794</v>
      </c>
      <c r="AV771" s="348" t="s">
        <v>794</v>
      </c>
      <c r="AW771" s="348" t="s">
        <v>794</v>
      </c>
      <c r="AX771" s="348" t="s">
        <v>794</v>
      </c>
      <c r="AY771" s="348" t="s">
        <v>794</v>
      </c>
      <c r="AZ771" s="348" t="s">
        <v>794</v>
      </c>
      <c r="BA771" s="348" t="s">
        <v>794</v>
      </c>
      <c r="BB771" s="348" t="s">
        <v>794</v>
      </c>
      <c r="BC771" s="348" t="s">
        <v>794</v>
      </c>
      <c r="BD771" s="348" t="s">
        <v>794</v>
      </c>
      <c r="BE771" s="348" t="s">
        <v>794</v>
      </c>
      <c r="BF771" s="348" t="s">
        <v>794</v>
      </c>
      <c r="BG771" s="348" t="s">
        <v>794</v>
      </c>
      <c r="BH771" s="348" t="s">
        <v>794</v>
      </c>
      <c r="BI771" s="348" t="s">
        <v>794</v>
      </c>
      <c r="BJ771" s="348" t="s">
        <v>794</v>
      </c>
      <c r="BK771" s="348" t="s">
        <v>794</v>
      </c>
      <c r="BL771" s="348" t="s">
        <v>794</v>
      </c>
      <c r="BM771" s="348" t="s">
        <v>794</v>
      </c>
      <c r="BN771" s="348" t="s">
        <v>794</v>
      </c>
      <c r="BO771" s="348" t="s">
        <v>794</v>
      </c>
      <c r="BP771" s="348" t="s">
        <v>794</v>
      </c>
      <c r="BQ771" s="348" t="s">
        <v>794</v>
      </c>
      <c r="BR771" s="348" t="s">
        <v>794</v>
      </c>
      <c r="BS771" s="348" t="s">
        <v>794</v>
      </c>
      <c r="BT771" s="348" t="s">
        <v>794</v>
      </c>
      <c r="BU771" s="348" t="s">
        <v>794</v>
      </c>
      <c r="BV771" s="348" t="s">
        <v>794</v>
      </c>
      <c r="BW771" s="348" t="s">
        <v>794</v>
      </c>
      <c r="BX771" s="348" t="s">
        <v>794</v>
      </c>
      <c r="BY771" s="348" t="s">
        <v>794</v>
      </c>
    </row>
    <row r="772" spans="1:77" x14ac:dyDescent="0.2">
      <c r="A772" s="266" t="s">
        <v>817</v>
      </c>
      <c r="B772" s="267" t="s">
        <v>644</v>
      </c>
      <c r="C772" s="266" t="s">
        <v>607</v>
      </c>
      <c r="D772" s="260" t="s">
        <v>613</v>
      </c>
      <c r="E772" s="260">
        <v>110</v>
      </c>
      <c r="F772" s="359">
        <v>121.26</v>
      </c>
      <c r="G772" s="359"/>
      <c r="H772" s="359"/>
      <c r="I772" s="359">
        <v>119.92</v>
      </c>
      <c r="J772" s="359"/>
      <c r="K772" s="359"/>
      <c r="L772" s="359">
        <v>118.93</v>
      </c>
      <c r="M772" s="359"/>
      <c r="N772" s="359"/>
      <c r="O772" s="359">
        <v>120.78</v>
      </c>
      <c r="P772" s="359"/>
      <c r="Q772" s="359"/>
      <c r="R772" s="359">
        <v>121.09</v>
      </c>
      <c r="S772" s="359"/>
      <c r="T772" s="359"/>
      <c r="U772" s="359">
        <v>118.51</v>
      </c>
      <c r="V772" s="359"/>
      <c r="W772" s="359"/>
      <c r="X772" s="359">
        <v>122.69</v>
      </c>
      <c r="Y772" s="359"/>
      <c r="Z772" s="359"/>
      <c r="AA772" s="359">
        <v>121.53</v>
      </c>
      <c r="AB772" s="359"/>
      <c r="AC772" s="359"/>
      <c r="AD772" s="359">
        <v>121.13</v>
      </c>
      <c r="AE772" s="359"/>
      <c r="AF772" s="359"/>
      <c r="AG772" s="359">
        <v>118.62</v>
      </c>
      <c r="AH772" s="359"/>
      <c r="AI772" s="359"/>
      <c r="AJ772" s="359">
        <v>121.04</v>
      </c>
      <c r="AK772" s="359"/>
      <c r="AL772" s="359"/>
      <c r="AM772" s="359">
        <v>119</v>
      </c>
      <c r="AN772" s="359"/>
      <c r="AO772" s="359"/>
      <c r="AP772" s="359">
        <v>119.33</v>
      </c>
      <c r="AQ772" s="359"/>
      <c r="AR772" s="359"/>
      <c r="AS772" s="359">
        <v>118.51</v>
      </c>
      <c r="AT772" s="359"/>
      <c r="AU772" s="359"/>
      <c r="AV772" s="359">
        <v>118.91</v>
      </c>
      <c r="AW772" s="359"/>
      <c r="AX772" s="359"/>
      <c r="AY772" s="359">
        <v>120.1</v>
      </c>
      <c r="AZ772" s="359"/>
      <c r="BA772" s="359"/>
      <c r="BB772" s="359">
        <v>120.25</v>
      </c>
      <c r="BC772" s="359"/>
      <c r="BD772" s="359"/>
      <c r="BE772" s="359">
        <v>120.05</v>
      </c>
      <c r="BF772" s="359"/>
      <c r="BG772" s="359"/>
      <c r="BH772" s="359">
        <v>117.28</v>
      </c>
      <c r="BI772" s="359"/>
      <c r="BJ772" s="359"/>
      <c r="BK772" s="359">
        <v>121.33</v>
      </c>
      <c r="BL772" s="359"/>
      <c r="BM772" s="359"/>
      <c r="BN772" s="359">
        <v>119.83</v>
      </c>
      <c r="BO772" s="359"/>
      <c r="BP772" s="359"/>
      <c r="BQ772" s="359">
        <v>121.66</v>
      </c>
      <c r="BR772" s="359"/>
      <c r="BS772" s="359"/>
      <c r="BT772" s="359">
        <v>122.43</v>
      </c>
      <c r="BU772" s="359"/>
      <c r="BV772" s="359"/>
      <c r="BW772" s="359">
        <v>121.29</v>
      </c>
      <c r="BX772" s="359"/>
      <c r="BY772" s="359"/>
    </row>
    <row r="773" spans="1:77" x14ac:dyDescent="0.2">
      <c r="A773" s="266" t="s">
        <v>817</v>
      </c>
      <c r="B773" s="267" t="s">
        <v>612</v>
      </c>
      <c r="C773" s="266" t="s">
        <v>607</v>
      </c>
      <c r="D773" s="260" t="s">
        <v>613</v>
      </c>
      <c r="E773" s="260">
        <v>35</v>
      </c>
      <c r="F773" s="359">
        <v>0</v>
      </c>
      <c r="G773" s="359"/>
      <c r="H773" s="359"/>
      <c r="I773" s="359">
        <v>0</v>
      </c>
      <c r="J773" s="359"/>
      <c r="K773" s="359"/>
      <c r="L773" s="359">
        <v>0</v>
      </c>
      <c r="M773" s="359"/>
      <c r="N773" s="359"/>
      <c r="O773" s="359">
        <v>0</v>
      </c>
      <c r="P773" s="359"/>
      <c r="Q773" s="359"/>
      <c r="R773" s="359">
        <v>0</v>
      </c>
      <c r="S773" s="359"/>
      <c r="T773" s="359"/>
      <c r="U773" s="359">
        <v>0</v>
      </c>
      <c r="V773" s="359"/>
      <c r="W773" s="359"/>
      <c r="X773" s="359">
        <v>0</v>
      </c>
      <c r="Y773" s="359"/>
      <c r="Z773" s="359"/>
      <c r="AA773" s="359">
        <v>0</v>
      </c>
      <c r="AB773" s="359"/>
      <c r="AC773" s="359"/>
      <c r="AD773" s="359">
        <v>0</v>
      </c>
      <c r="AE773" s="359"/>
      <c r="AF773" s="359"/>
      <c r="AG773" s="359">
        <v>0</v>
      </c>
      <c r="AH773" s="359"/>
      <c r="AI773" s="359"/>
      <c r="AJ773" s="359">
        <v>0</v>
      </c>
      <c r="AK773" s="359"/>
      <c r="AL773" s="359"/>
      <c r="AM773" s="359">
        <v>0</v>
      </c>
      <c r="AN773" s="359"/>
      <c r="AO773" s="359"/>
      <c r="AP773" s="359">
        <v>0</v>
      </c>
      <c r="AQ773" s="359"/>
      <c r="AR773" s="359"/>
      <c r="AS773" s="359">
        <v>0</v>
      </c>
      <c r="AT773" s="359"/>
      <c r="AU773" s="359"/>
      <c r="AV773" s="359">
        <v>0</v>
      </c>
      <c r="AW773" s="359"/>
      <c r="AX773" s="359"/>
      <c r="AY773" s="359">
        <v>0</v>
      </c>
      <c r="AZ773" s="359"/>
      <c r="BA773" s="359"/>
      <c r="BB773" s="359">
        <v>0</v>
      </c>
      <c r="BC773" s="359"/>
      <c r="BD773" s="359"/>
      <c r="BE773" s="359">
        <v>0</v>
      </c>
      <c r="BF773" s="359"/>
      <c r="BG773" s="359"/>
      <c r="BH773" s="359">
        <v>0</v>
      </c>
      <c r="BI773" s="359"/>
      <c r="BJ773" s="359"/>
      <c r="BK773" s="359">
        <v>0</v>
      </c>
      <c r="BL773" s="359"/>
      <c r="BM773" s="359"/>
      <c r="BN773" s="359">
        <v>0</v>
      </c>
      <c r="BO773" s="359"/>
      <c r="BP773" s="359"/>
      <c r="BQ773" s="359">
        <v>0</v>
      </c>
      <c r="BR773" s="359"/>
      <c r="BS773" s="359"/>
      <c r="BT773" s="359">
        <v>0</v>
      </c>
      <c r="BU773" s="359"/>
      <c r="BV773" s="359"/>
      <c r="BW773" s="359">
        <v>0</v>
      </c>
      <c r="BX773" s="359"/>
      <c r="BY773" s="359"/>
    </row>
    <row r="774" spans="1:77" x14ac:dyDescent="0.2">
      <c r="A774" s="266" t="s">
        <v>817</v>
      </c>
      <c r="B774" s="267" t="s">
        <v>614</v>
      </c>
      <c r="C774" s="266" t="s">
        <v>607</v>
      </c>
      <c r="D774" s="260" t="s">
        <v>613</v>
      </c>
      <c r="E774" s="260">
        <v>6</v>
      </c>
      <c r="F774" s="359">
        <v>6.19</v>
      </c>
      <c r="G774" s="359"/>
      <c r="H774" s="359"/>
      <c r="I774" s="359">
        <v>6.14</v>
      </c>
      <c r="J774" s="359"/>
      <c r="K774" s="359"/>
      <c r="L774" s="359">
        <v>6.14</v>
      </c>
      <c r="M774" s="359"/>
      <c r="N774" s="359"/>
      <c r="O774" s="359">
        <v>6.16</v>
      </c>
      <c r="P774" s="359"/>
      <c r="Q774" s="359"/>
      <c r="R774" s="359">
        <v>6.2</v>
      </c>
      <c r="S774" s="359"/>
      <c r="T774" s="359"/>
      <c r="U774" s="359">
        <v>6.14</v>
      </c>
      <c r="V774" s="359"/>
      <c r="W774" s="359"/>
      <c r="X774" s="359">
        <v>6.22</v>
      </c>
      <c r="Y774" s="359"/>
      <c r="Z774" s="359"/>
      <c r="AA774" s="359">
        <v>6.19</v>
      </c>
      <c r="AB774" s="359"/>
      <c r="AC774" s="359"/>
      <c r="AD774" s="359">
        <v>6.17</v>
      </c>
      <c r="AE774" s="359"/>
      <c r="AF774" s="359"/>
      <c r="AG774" s="359">
        <v>6.13</v>
      </c>
      <c r="AH774" s="359"/>
      <c r="AI774" s="359"/>
      <c r="AJ774" s="359">
        <v>6.25</v>
      </c>
      <c r="AK774" s="359"/>
      <c r="AL774" s="359"/>
      <c r="AM774" s="359">
        <v>6.19</v>
      </c>
      <c r="AN774" s="359"/>
      <c r="AO774" s="359"/>
      <c r="AP774" s="359">
        <v>6.18</v>
      </c>
      <c r="AQ774" s="359"/>
      <c r="AR774" s="359"/>
      <c r="AS774" s="359">
        <v>6.21</v>
      </c>
      <c r="AT774" s="359"/>
      <c r="AU774" s="359"/>
      <c r="AV774" s="359">
        <v>6.22</v>
      </c>
      <c r="AW774" s="359"/>
      <c r="AX774" s="359"/>
      <c r="AY774" s="359">
        <v>6.25</v>
      </c>
      <c r="AZ774" s="359"/>
      <c r="BA774" s="359"/>
      <c r="BB774" s="359">
        <v>6.19</v>
      </c>
      <c r="BC774" s="359"/>
      <c r="BD774" s="359"/>
      <c r="BE774" s="359">
        <v>6.22</v>
      </c>
      <c r="BF774" s="359"/>
      <c r="BG774" s="359"/>
      <c r="BH774" s="359">
        <v>6.13</v>
      </c>
      <c r="BI774" s="359"/>
      <c r="BJ774" s="359"/>
      <c r="BK774" s="359">
        <v>6.22</v>
      </c>
      <c r="BL774" s="359"/>
      <c r="BM774" s="359"/>
      <c r="BN774" s="359">
        <v>6.18</v>
      </c>
      <c r="BO774" s="359"/>
      <c r="BP774" s="359"/>
      <c r="BQ774" s="359">
        <v>6.18</v>
      </c>
      <c r="BR774" s="359"/>
      <c r="BS774" s="359"/>
      <c r="BT774" s="359">
        <v>6.25</v>
      </c>
      <c r="BU774" s="359"/>
      <c r="BV774" s="359"/>
      <c r="BW774" s="359">
        <v>6.22</v>
      </c>
      <c r="BX774" s="359"/>
      <c r="BY774" s="359"/>
    </row>
    <row r="775" spans="1:77" x14ac:dyDescent="0.2">
      <c r="A775" s="266" t="s">
        <v>817</v>
      </c>
      <c r="B775" s="267" t="s">
        <v>615</v>
      </c>
      <c r="C775" s="266" t="s">
        <v>607</v>
      </c>
      <c r="D775" s="260" t="s">
        <v>611</v>
      </c>
      <c r="E775" s="260">
        <v>0.4</v>
      </c>
      <c r="F775" s="348" t="s">
        <v>794</v>
      </c>
      <c r="G775" s="348" t="s">
        <v>794</v>
      </c>
      <c r="H775" s="348" t="s">
        <v>794</v>
      </c>
      <c r="I775" s="348" t="s">
        <v>794</v>
      </c>
      <c r="J775" s="348" t="s">
        <v>794</v>
      </c>
      <c r="K775" s="348" t="s">
        <v>794</v>
      </c>
      <c r="L775" s="348" t="s">
        <v>794</v>
      </c>
      <c r="M775" s="348" t="s">
        <v>794</v>
      </c>
      <c r="N775" s="348" t="s">
        <v>794</v>
      </c>
      <c r="O775" s="348" t="s">
        <v>794</v>
      </c>
      <c r="P775" s="348" t="s">
        <v>794</v>
      </c>
      <c r="Q775" s="348" t="s">
        <v>794</v>
      </c>
      <c r="R775" s="348" t="s">
        <v>794</v>
      </c>
      <c r="S775" s="348" t="s">
        <v>794</v>
      </c>
      <c r="T775" s="348" t="s">
        <v>794</v>
      </c>
      <c r="U775" s="348" t="s">
        <v>794</v>
      </c>
      <c r="V775" s="348" t="s">
        <v>794</v>
      </c>
      <c r="W775" s="348" t="s">
        <v>794</v>
      </c>
      <c r="X775" s="348" t="s">
        <v>794</v>
      </c>
      <c r="Y775" s="348" t="s">
        <v>794</v>
      </c>
      <c r="Z775" s="348" t="s">
        <v>794</v>
      </c>
      <c r="AA775" s="348" t="s">
        <v>794</v>
      </c>
      <c r="AB775" s="348" t="s">
        <v>794</v>
      </c>
      <c r="AC775" s="348" t="s">
        <v>794</v>
      </c>
      <c r="AD775" s="348" t="s">
        <v>794</v>
      </c>
      <c r="AE775" s="348" t="s">
        <v>794</v>
      </c>
      <c r="AF775" s="348" t="s">
        <v>794</v>
      </c>
      <c r="AG775" s="348" t="s">
        <v>794</v>
      </c>
      <c r="AH775" s="348" t="s">
        <v>794</v>
      </c>
      <c r="AI775" s="348" t="s">
        <v>794</v>
      </c>
      <c r="AJ775" s="348" t="s">
        <v>794</v>
      </c>
      <c r="AK775" s="348" t="s">
        <v>794</v>
      </c>
      <c r="AL775" s="348" t="s">
        <v>794</v>
      </c>
      <c r="AM775" s="348" t="s">
        <v>794</v>
      </c>
      <c r="AN775" s="348" t="s">
        <v>794</v>
      </c>
      <c r="AO775" s="348" t="s">
        <v>794</v>
      </c>
      <c r="AP775" s="348" t="s">
        <v>794</v>
      </c>
      <c r="AQ775" s="348" t="s">
        <v>794</v>
      </c>
      <c r="AR775" s="348" t="s">
        <v>794</v>
      </c>
      <c r="AS775" s="348" t="s">
        <v>794</v>
      </c>
      <c r="AT775" s="348" t="s">
        <v>794</v>
      </c>
      <c r="AU775" s="348" t="s">
        <v>794</v>
      </c>
      <c r="AV775" s="348" t="s">
        <v>794</v>
      </c>
      <c r="AW775" s="348" t="s">
        <v>794</v>
      </c>
      <c r="AX775" s="348" t="s">
        <v>794</v>
      </c>
      <c r="AY775" s="348" t="s">
        <v>794</v>
      </c>
      <c r="AZ775" s="348" t="s">
        <v>794</v>
      </c>
      <c r="BA775" s="348" t="s">
        <v>794</v>
      </c>
      <c r="BB775" s="348" t="s">
        <v>794</v>
      </c>
      <c r="BC775" s="348" t="s">
        <v>794</v>
      </c>
      <c r="BD775" s="348" t="s">
        <v>794</v>
      </c>
      <c r="BE775" s="348" t="s">
        <v>794</v>
      </c>
      <c r="BF775" s="348" t="s">
        <v>794</v>
      </c>
      <c r="BG775" s="348" t="s">
        <v>794</v>
      </c>
      <c r="BH775" s="348" t="s">
        <v>794</v>
      </c>
      <c r="BI775" s="348" t="s">
        <v>794</v>
      </c>
      <c r="BJ775" s="348" t="s">
        <v>794</v>
      </c>
      <c r="BK775" s="348" t="s">
        <v>794</v>
      </c>
      <c r="BL775" s="348" t="s">
        <v>794</v>
      </c>
      <c r="BM775" s="348" t="s">
        <v>794</v>
      </c>
      <c r="BN775" s="348" t="s">
        <v>794</v>
      </c>
      <c r="BO775" s="348" t="s">
        <v>794</v>
      </c>
      <c r="BP775" s="348" t="s">
        <v>794</v>
      </c>
      <c r="BQ775" s="348" t="s">
        <v>794</v>
      </c>
      <c r="BR775" s="348" t="s">
        <v>794</v>
      </c>
      <c r="BS775" s="348" t="s">
        <v>794</v>
      </c>
      <c r="BT775" s="348" t="s">
        <v>794</v>
      </c>
      <c r="BU775" s="348" t="s">
        <v>794</v>
      </c>
      <c r="BV775" s="348" t="s">
        <v>794</v>
      </c>
      <c r="BW775" s="348" t="s">
        <v>794</v>
      </c>
      <c r="BX775" s="348" t="s">
        <v>794</v>
      </c>
      <c r="BY775" s="348" t="s">
        <v>794</v>
      </c>
    </row>
    <row r="776" spans="1:77" x14ac:dyDescent="0.2">
      <c r="A776" s="266" t="s">
        <v>817</v>
      </c>
      <c r="B776" s="267" t="s">
        <v>819</v>
      </c>
      <c r="C776" s="266" t="s">
        <v>607</v>
      </c>
      <c r="D776" s="266" t="s">
        <v>607</v>
      </c>
      <c r="E776" s="260">
        <v>35</v>
      </c>
      <c r="F776" s="348">
        <v>0.16200000000000001</v>
      </c>
      <c r="G776" s="348">
        <v>5.3999999999999999E-2</v>
      </c>
      <c r="H776" s="348">
        <v>2.8</v>
      </c>
      <c r="I776" s="348">
        <v>0.153</v>
      </c>
      <c r="J776" s="348">
        <v>5.0999999999999997E-2</v>
      </c>
      <c r="K776" s="348">
        <v>2.66</v>
      </c>
      <c r="L776" s="348">
        <v>0.152</v>
      </c>
      <c r="M776" s="348">
        <v>5.0999999999999997E-2</v>
      </c>
      <c r="N776" s="348">
        <v>2.64</v>
      </c>
      <c r="O776" s="348">
        <v>0.14299999999999999</v>
      </c>
      <c r="P776" s="348">
        <v>4.8000000000000001E-2</v>
      </c>
      <c r="Q776" s="348">
        <v>2.48</v>
      </c>
      <c r="R776" s="348">
        <v>0.14299999999999999</v>
      </c>
      <c r="S776" s="348">
        <v>4.8000000000000001E-2</v>
      </c>
      <c r="T776" s="348">
        <v>2.4900000000000002</v>
      </c>
      <c r="U776" s="348">
        <v>0.14299999999999999</v>
      </c>
      <c r="V776" s="348">
        <v>4.8000000000000001E-2</v>
      </c>
      <c r="W776" s="348">
        <v>2.5</v>
      </c>
      <c r="X776" s="348">
        <v>0.152</v>
      </c>
      <c r="Y776" s="348">
        <v>5.0999999999999997E-2</v>
      </c>
      <c r="Z776" s="348">
        <v>2.64</v>
      </c>
      <c r="AA776" s="348">
        <v>0.155</v>
      </c>
      <c r="AB776" s="348">
        <v>5.1999999999999998E-2</v>
      </c>
      <c r="AC776" s="348">
        <v>2.7</v>
      </c>
      <c r="AD776" s="348">
        <v>0.15947999999999998</v>
      </c>
      <c r="AE776" s="348">
        <v>5.3159999999999992E-2</v>
      </c>
      <c r="AF776" s="348">
        <v>2.7684185632223541</v>
      </c>
      <c r="AG776" s="348">
        <v>0.15419999999999998</v>
      </c>
      <c r="AH776" s="348">
        <v>5.1399999999999994E-2</v>
      </c>
      <c r="AI776" s="348">
        <v>2.6767628696318475</v>
      </c>
      <c r="AJ776" s="348">
        <v>0.17531999999999998</v>
      </c>
      <c r="AK776" s="348">
        <v>5.8439999999999992E-2</v>
      </c>
      <c r="AL776" s="348">
        <v>3.0347396620507103</v>
      </c>
      <c r="AM776" s="348">
        <v>0.19464000000000001</v>
      </c>
      <c r="AN776" s="348">
        <v>6.4880000000000007E-2</v>
      </c>
      <c r="AO776" s="348">
        <v>3.3691634030432942</v>
      </c>
      <c r="AP776" s="348">
        <v>0.19116</v>
      </c>
      <c r="AQ776" s="348">
        <v>6.3719999999999999E-2</v>
      </c>
      <c r="AR776" s="348">
        <v>3.3089255863427667</v>
      </c>
      <c r="AS776" s="348">
        <v>0.17940000000000003</v>
      </c>
      <c r="AT776" s="348">
        <v>5.9800000000000013E-2</v>
      </c>
      <c r="AU776" s="348">
        <v>3.1053633092168469</v>
      </c>
      <c r="AV776" s="348">
        <v>0.17795999999999998</v>
      </c>
      <c r="AW776" s="348">
        <v>5.9319999999999991E-2</v>
      </c>
      <c r="AX776" s="348">
        <v>3.0804373160993865</v>
      </c>
      <c r="AY776" s="348">
        <v>0.17268</v>
      </c>
      <c r="AZ776" s="348">
        <v>5.756E-2</v>
      </c>
      <c r="BA776" s="348">
        <v>2.9890420080020346</v>
      </c>
      <c r="BB776" s="348">
        <v>0.16799999999999998</v>
      </c>
      <c r="BC776" s="348">
        <v>5.5999999999999994E-2</v>
      </c>
      <c r="BD776" s="348">
        <v>2.9080325303702907</v>
      </c>
      <c r="BE776" s="348">
        <v>0.17268</v>
      </c>
      <c r="BF776" s="348">
        <v>5.756E-2</v>
      </c>
      <c r="BG776" s="348">
        <v>2.9890420080020346</v>
      </c>
      <c r="BH776" s="348">
        <v>0.16475999999999999</v>
      </c>
      <c r="BI776" s="348">
        <v>5.4919999999999997E-2</v>
      </c>
      <c r="BJ776" s="348">
        <v>2.8600742568128616</v>
      </c>
      <c r="BK776" s="348">
        <v>0.17591999999999997</v>
      </c>
      <c r="BL776" s="348">
        <v>5.8639999999999991E-2</v>
      </c>
      <c r="BM776" s="348">
        <v>3.0451254925163185</v>
      </c>
      <c r="BN776" s="348">
        <v>0.17472000000000001</v>
      </c>
      <c r="BO776" s="348">
        <v>5.8240000000000007E-2</v>
      </c>
      <c r="BP776" s="348">
        <v>3.0243538315851031</v>
      </c>
      <c r="BQ776" s="348">
        <v>0.17268</v>
      </c>
      <c r="BR776" s="348">
        <v>5.756E-2</v>
      </c>
      <c r="BS776" s="348">
        <v>2.9975577971986218</v>
      </c>
      <c r="BT776" s="348">
        <v>0.17531999999999998</v>
      </c>
      <c r="BU776" s="348">
        <v>5.8439999999999992E-2</v>
      </c>
      <c r="BV776" s="348">
        <v>3.0347396620507103</v>
      </c>
      <c r="BW776" s="348">
        <v>0.18059999999999998</v>
      </c>
      <c r="BX776" s="348">
        <v>6.0199999999999997E-2</v>
      </c>
      <c r="BY776" s="348">
        <v>3.1261349701480632</v>
      </c>
    </row>
    <row r="777" spans="1:77" x14ac:dyDescent="0.2">
      <c r="A777" s="266" t="s">
        <v>817</v>
      </c>
      <c r="B777" s="267" t="s">
        <v>820</v>
      </c>
      <c r="C777" s="266" t="s">
        <v>607</v>
      </c>
      <c r="D777" s="266" t="s">
        <v>607</v>
      </c>
      <c r="E777" s="260">
        <v>35</v>
      </c>
      <c r="F777" s="348" t="s">
        <v>796</v>
      </c>
      <c r="G777" s="348" t="s">
        <v>796</v>
      </c>
      <c r="H777" s="348" t="s">
        <v>796</v>
      </c>
      <c r="I777" s="348" t="s">
        <v>796</v>
      </c>
      <c r="J777" s="348" t="s">
        <v>796</v>
      </c>
      <c r="K777" s="348" t="s">
        <v>796</v>
      </c>
      <c r="L777" s="348" t="s">
        <v>796</v>
      </c>
      <c r="M777" s="348" t="s">
        <v>796</v>
      </c>
      <c r="N777" s="348" t="s">
        <v>796</v>
      </c>
      <c r="O777" s="348" t="s">
        <v>796</v>
      </c>
      <c r="P777" s="348" t="s">
        <v>796</v>
      </c>
      <c r="Q777" s="348" t="s">
        <v>796</v>
      </c>
      <c r="R777" s="348" t="s">
        <v>796</v>
      </c>
      <c r="S777" s="348" t="s">
        <v>796</v>
      </c>
      <c r="T777" s="348" t="s">
        <v>796</v>
      </c>
      <c r="U777" s="348" t="s">
        <v>796</v>
      </c>
      <c r="V777" s="348" t="s">
        <v>796</v>
      </c>
      <c r="W777" s="348" t="s">
        <v>796</v>
      </c>
      <c r="X777" s="348" t="s">
        <v>796</v>
      </c>
      <c r="Y777" s="348" t="s">
        <v>796</v>
      </c>
      <c r="Z777" s="348" t="s">
        <v>796</v>
      </c>
      <c r="AA777" s="348" t="s">
        <v>796</v>
      </c>
      <c r="AB777" s="348" t="s">
        <v>796</v>
      </c>
      <c r="AC777" s="348" t="s">
        <v>796</v>
      </c>
      <c r="AD777" s="348" t="s">
        <v>796</v>
      </c>
      <c r="AE777" s="348" t="s">
        <v>796</v>
      </c>
      <c r="AF777" s="348" t="s">
        <v>796</v>
      </c>
      <c r="AG777" s="348" t="s">
        <v>796</v>
      </c>
      <c r="AH777" s="348" t="s">
        <v>796</v>
      </c>
      <c r="AI777" s="348" t="s">
        <v>796</v>
      </c>
      <c r="AJ777" s="348" t="s">
        <v>796</v>
      </c>
      <c r="AK777" s="348" t="s">
        <v>796</v>
      </c>
      <c r="AL777" s="348" t="s">
        <v>796</v>
      </c>
      <c r="AM777" s="348" t="s">
        <v>796</v>
      </c>
      <c r="AN777" s="348" t="s">
        <v>796</v>
      </c>
      <c r="AO777" s="348" t="s">
        <v>796</v>
      </c>
      <c r="AP777" s="348" t="s">
        <v>796</v>
      </c>
      <c r="AQ777" s="348" t="s">
        <v>796</v>
      </c>
      <c r="AR777" s="348" t="s">
        <v>796</v>
      </c>
      <c r="AS777" s="348" t="s">
        <v>796</v>
      </c>
      <c r="AT777" s="348" t="s">
        <v>796</v>
      </c>
      <c r="AU777" s="348" t="s">
        <v>796</v>
      </c>
      <c r="AV777" s="348" t="s">
        <v>796</v>
      </c>
      <c r="AW777" s="348" t="s">
        <v>796</v>
      </c>
      <c r="AX777" s="348" t="s">
        <v>796</v>
      </c>
      <c r="AY777" s="348" t="s">
        <v>796</v>
      </c>
      <c r="AZ777" s="348" t="s">
        <v>796</v>
      </c>
      <c r="BA777" s="348" t="s">
        <v>796</v>
      </c>
      <c r="BB777" s="348" t="s">
        <v>796</v>
      </c>
      <c r="BC777" s="348" t="s">
        <v>796</v>
      </c>
      <c r="BD777" s="348" t="s">
        <v>796</v>
      </c>
      <c r="BE777" s="348" t="s">
        <v>796</v>
      </c>
      <c r="BF777" s="348" t="s">
        <v>796</v>
      </c>
      <c r="BG777" s="348" t="s">
        <v>796</v>
      </c>
      <c r="BH777" s="348" t="s">
        <v>796</v>
      </c>
      <c r="BI777" s="348" t="s">
        <v>796</v>
      </c>
      <c r="BJ777" s="348" t="s">
        <v>796</v>
      </c>
      <c r="BK777" s="348" t="s">
        <v>796</v>
      </c>
      <c r="BL777" s="348" t="s">
        <v>796</v>
      </c>
      <c r="BM777" s="348" t="s">
        <v>796</v>
      </c>
      <c r="BN777" s="348" t="s">
        <v>796</v>
      </c>
      <c r="BO777" s="348" t="s">
        <v>796</v>
      </c>
      <c r="BP777" s="348" t="s">
        <v>796</v>
      </c>
      <c r="BQ777" s="348" t="s">
        <v>796</v>
      </c>
      <c r="BR777" s="348" t="s">
        <v>796</v>
      </c>
      <c r="BS777" s="348" t="s">
        <v>796</v>
      </c>
      <c r="BT777" s="348" t="s">
        <v>796</v>
      </c>
      <c r="BU777" s="348" t="s">
        <v>796</v>
      </c>
      <c r="BV777" s="348" t="s">
        <v>796</v>
      </c>
      <c r="BW777" s="348" t="s">
        <v>796</v>
      </c>
      <c r="BX777" s="348" t="s">
        <v>796</v>
      </c>
      <c r="BY777" s="348" t="s">
        <v>796</v>
      </c>
    </row>
    <row r="778" spans="1:77" ht="30" x14ac:dyDescent="0.2">
      <c r="A778" s="266" t="s">
        <v>817</v>
      </c>
      <c r="B778" s="267" t="s">
        <v>616</v>
      </c>
      <c r="C778" s="266" t="s">
        <v>818</v>
      </c>
      <c r="D778" s="266" t="s">
        <v>606</v>
      </c>
      <c r="E778" s="266">
        <v>110</v>
      </c>
      <c r="F778" s="348" t="s">
        <v>607</v>
      </c>
      <c r="G778" s="348" t="s">
        <v>607</v>
      </c>
      <c r="H778" s="348" t="s">
        <v>607</v>
      </c>
      <c r="I778" s="348" t="s">
        <v>607</v>
      </c>
      <c r="J778" s="348" t="s">
        <v>607</v>
      </c>
      <c r="K778" s="348" t="s">
        <v>607</v>
      </c>
      <c r="L778" s="348" t="s">
        <v>607</v>
      </c>
      <c r="M778" s="348" t="s">
        <v>607</v>
      </c>
      <c r="N778" s="348" t="s">
        <v>607</v>
      </c>
      <c r="O778" s="348" t="s">
        <v>607</v>
      </c>
      <c r="P778" s="348" t="s">
        <v>607</v>
      </c>
      <c r="Q778" s="348" t="s">
        <v>607</v>
      </c>
      <c r="R778" s="348" t="s">
        <v>607</v>
      </c>
      <c r="S778" s="348" t="s">
        <v>607</v>
      </c>
      <c r="T778" s="348" t="s">
        <v>607</v>
      </c>
      <c r="U778" s="348" t="s">
        <v>607</v>
      </c>
      <c r="V778" s="348" t="s">
        <v>607</v>
      </c>
      <c r="W778" s="348" t="s">
        <v>607</v>
      </c>
      <c r="X778" s="348" t="s">
        <v>607</v>
      </c>
      <c r="Y778" s="348" t="s">
        <v>607</v>
      </c>
      <c r="Z778" s="348" t="s">
        <v>607</v>
      </c>
      <c r="AA778" s="348" t="s">
        <v>607</v>
      </c>
      <c r="AB778" s="348" t="s">
        <v>607</v>
      </c>
      <c r="AC778" s="348" t="s">
        <v>607</v>
      </c>
      <c r="AD778" s="348" t="s">
        <v>607</v>
      </c>
      <c r="AE778" s="348" t="s">
        <v>607</v>
      </c>
      <c r="AF778" s="348" t="s">
        <v>607</v>
      </c>
      <c r="AG778" s="348" t="s">
        <v>607</v>
      </c>
      <c r="AH778" s="348" t="s">
        <v>607</v>
      </c>
      <c r="AI778" s="348" t="s">
        <v>607</v>
      </c>
      <c r="AJ778" s="348" t="s">
        <v>607</v>
      </c>
      <c r="AK778" s="348" t="s">
        <v>607</v>
      </c>
      <c r="AL778" s="348" t="s">
        <v>607</v>
      </c>
      <c r="AM778" s="348" t="s">
        <v>607</v>
      </c>
      <c r="AN778" s="348" t="s">
        <v>607</v>
      </c>
      <c r="AO778" s="348" t="s">
        <v>607</v>
      </c>
      <c r="AP778" s="348" t="s">
        <v>607</v>
      </c>
      <c r="AQ778" s="348" t="s">
        <v>607</v>
      </c>
      <c r="AR778" s="348" t="s">
        <v>607</v>
      </c>
      <c r="AS778" s="348" t="s">
        <v>607</v>
      </c>
      <c r="AT778" s="348" t="s">
        <v>607</v>
      </c>
      <c r="AU778" s="348" t="s">
        <v>607</v>
      </c>
      <c r="AV778" s="348" t="s">
        <v>607</v>
      </c>
      <c r="AW778" s="348" t="s">
        <v>607</v>
      </c>
      <c r="AX778" s="348" t="s">
        <v>607</v>
      </c>
      <c r="AY778" s="348" t="s">
        <v>607</v>
      </c>
      <c r="AZ778" s="348" t="s">
        <v>607</v>
      </c>
      <c r="BA778" s="348" t="s">
        <v>607</v>
      </c>
      <c r="BB778" s="348" t="s">
        <v>607</v>
      </c>
      <c r="BC778" s="348" t="s">
        <v>607</v>
      </c>
      <c r="BD778" s="348" t="s">
        <v>607</v>
      </c>
      <c r="BE778" s="348" t="s">
        <v>607</v>
      </c>
      <c r="BF778" s="348" t="s">
        <v>607</v>
      </c>
      <c r="BG778" s="348" t="s">
        <v>607</v>
      </c>
      <c r="BH778" s="348" t="s">
        <v>607</v>
      </c>
      <c r="BI778" s="348" t="s">
        <v>607</v>
      </c>
      <c r="BJ778" s="348" t="s">
        <v>607</v>
      </c>
      <c r="BK778" s="348" t="s">
        <v>607</v>
      </c>
      <c r="BL778" s="348" t="s">
        <v>607</v>
      </c>
      <c r="BM778" s="348" t="s">
        <v>607</v>
      </c>
      <c r="BN778" s="348" t="s">
        <v>607</v>
      </c>
      <c r="BO778" s="348" t="s">
        <v>607</v>
      </c>
      <c r="BP778" s="348" t="s">
        <v>607</v>
      </c>
      <c r="BQ778" s="348" t="s">
        <v>607</v>
      </c>
      <c r="BR778" s="348" t="s">
        <v>607</v>
      </c>
      <c r="BS778" s="348" t="s">
        <v>607</v>
      </c>
      <c r="BT778" s="348" t="s">
        <v>607</v>
      </c>
      <c r="BU778" s="348" t="s">
        <v>607</v>
      </c>
      <c r="BV778" s="348" t="s">
        <v>607</v>
      </c>
      <c r="BW778" s="348" t="s">
        <v>607</v>
      </c>
      <c r="BX778" s="348" t="s">
        <v>607</v>
      </c>
      <c r="BY778" s="348" t="s">
        <v>607</v>
      </c>
    </row>
    <row r="779" spans="1:77" ht="30" x14ac:dyDescent="0.2">
      <c r="A779" s="266" t="s">
        <v>817</v>
      </c>
      <c r="B779" s="267" t="s">
        <v>616</v>
      </c>
      <c r="C779" s="266" t="s">
        <v>818</v>
      </c>
      <c r="D779" s="266" t="s">
        <v>608</v>
      </c>
      <c r="E779" s="266">
        <v>110</v>
      </c>
      <c r="F779" s="372">
        <v>4</v>
      </c>
      <c r="G779" s="372"/>
      <c r="H779" s="372"/>
      <c r="I779" s="372">
        <v>4</v>
      </c>
      <c r="J779" s="372"/>
      <c r="K779" s="372"/>
      <c r="L779" s="372">
        <v>4</v>
      </c>
      <c r="M779" s="372"/>
      <c r="N779" s="372"/>
      <c r="O779" s="372">
        <v>4</v>
      </c>
      <c r="P779" s="372"/>
      <c r="Q779" s="372"/>
      <c r="R779" s="372">
        <v>4</v>
      </c>
      <c r="S779" s="372"/>
      <c r="T779" s="372"/>
      <c r="U779" s="372">
        <v>4</v>
      </c>
      <c r="V779" s="372"/>
      <c r="W779" s="372"/>
      <c r="X779" s="372">
        <v>4</v>
      </c>
      <c r="Y779" s="372"/>
      <c r="Z779" s="372"/>
      <c r="AA779" s="372">
        <v>4</v>
      </c>
      <c r="AB779" s="372"/>
      <c r="AC779" s="372"/>
      <c r="AD779" s="372">
        <v>4</v>
      </c>
      <c r="AE779" s="372"/>
      <c r="AF779" s="372"/>
      <c r="AG779" s="372">
        <v>4</v>
      </c>
      <c r="AH779" s="372"/>
      <c r="AI779" s="372"/>
      <c r="AJ779" s="372">
        <v>4</v>
      </c>
      <c r="AK779" s="372"/>
      <c r="AL779" s="372"/>
      <c r="AM779" s="372">
        <v>4</v>
      </c>
      <c r="AN779" s="372"/>
      <c r="AO779" s="372"/>
      <c r="AP779" s="372">
        <v>4</v>
      </c>
      <c r="AQ779" s="372"/>
      <c r="AR779" s="372"/>
      <c r="AS779" s="372">
        <v>4</v>
      </c>
      <c r="AT779" s="372"/>
      <c r="AU779" s="372"/>
      <c r="AV779" s="372">
        <v>4</v>
      </c>
      <c r="AW779" s="372"/>
      <c r="AX779" s="372"/>
      <c r="AY779" s="372">
        <v>4</v>
      </c>
      <c r="AZ779" s="372"/>
      <c r="BA779" s="372"/>
      <c r="BB779" s="372">
        <v>4</v>
      </c>
      <c r="BC779" s="372"/>
      <c r="BD779" s="372"/>
      <c r="BE779" s="372">
        <v>4</v>
      </c>
      <c r="BF779" s="372"/>
      <c r="BG779" s="372"/>
      <c r="BH779" s="372">
        <v>4</v>
      </c>
      <c r="BI779" s="372"/>
      <c r="BJ779" s="372"/>
      <c r="BK779" s="372">
        <v>4</v>
      </c>
      <c r="BL779" s="372"/>
      <c r="BM779" s="372"/>
      <c r="BN779" s="372">
        <v>4</v>
      </c>
      <c r="BO779" s="372"/>
      <c r="BP779" s="372"/>
      <c r="BQ779" s="372">
        <v>4</v>
      </c>
      <c r="BR779" s="372"/>
      <c r="BS779" s="372"/>
      <c r="BT779" s="372">
        <v>4</v>
      </c>
      <c r="BU779" s="372"/>
      <c r="BV779" s="372"/>
      <c r="BW779" s="372">
        <v>4</v>
      </c>
      <c r="BX779" s="372"/>
      <c r="BY779" s="372"/>
    </row>
    <row r="780" spans="1:77" ht="30" x14ac:dyDescent="0.2">
      <c r="A780" s="266" t="s">
        <v>817</v>
      </c>
      <c r="B780" s="267" t="s">
        <v>616</v>
      </c>
      <c r="C780" s="266" t="s">
        <v>818</v>
      </c>
      <c r="D780" s="266" t="s">
        <v>609</v>
      </c>
      <c r="E780" s="266">
        <v>35</v>
      </c>
      <c r="F780" s="348" t="s">
        <v>607</v>
      </c>
      <c r="G780" s="348" t="s">
        <v>607</v>
      </c>
      <c r="H780" s="348" t="s">
        <v>607</v>
      </c>
      <c r="I780" s="348" t="s">
        <v>607</v>
      </c>
      <c r="J780" s="348" t="s">
        <v>607</v>
      </c>
      <c r="K780" s="348" t="s">
        <v>607</v>
      </c>
      <c r="L780" s="348" t="s">
        <v>607</v>
      </c>
      <c r="M780" s="348" t="s">
        <v>607</v>
      </c>
      <c r="N780" s="348" t="s">
        <v>607</v>
      </c>
      <c r="O780" s="348" t="s">
        <v>607</v>
      </c>
      <c r="P780" s="348" t="s">
        <v>607</v>
      </c>
      <c r="Q780" s="348" t="s">
        <v>607</v>
      </c>
      <c r="R780" s="348" t="s">
        <v>607</v>
      </c>
      <c r="S780" s="348" t="s">
        <v>607</v>
      </c>
      <c r="T780" s="348" t="s">
        <v>607</v>
      </c>
      <c r="U780" s="348" t="s">
        <v>607</v>
      </c>
      <c r="V780" s="348" t="s">
        <v>607</v>
      </c>
      <c r="W780" s="348" t="s">
        <v>607</v>
      </c>
      <c r="X780" s="348" t="s">
        <v>607</v>
      </c>
      <c r="Y780" s="348" t="s">
        <v>607</v>
      </c>
      <c r="Z780" s="348" t="s">
        <v>607</v>
      </c>
      <c r="AA780" s="348" t="s">
        <v>607</v>
      </c>
      <c r="AB780" s="348" t="s">
        <v>607</v>
      </c>
      <c r="AC780" s="348" t="s">
        <v>607</v>
      </c>
      <c r="AD780" s="348" t="s">
        <v>607</v>
      </c>
      <c r="AE780" s="348" t="s">
        <v>607</v>
      </c>
      <c r="AF780" s="348" t="s">
        <v>607</v>
      </c>
      <c r="AG780" s="348" t="s">
        <v>607</v>
      </c>
      <c r="AH780" s="348" t="s">
        <v>607</v>
      </c>
      <c r="AI780" s="348" t="s">
        <v>607</v>
      </c>
      <c r="AJ780" s="348" t="s">
        <v>607</v>
      </c>
      <c r="AK780" s="348" t="s">
        <v>607</v>
      </c>
      <c r="AL780" s="348" t="s">
        <v>607</v>
      </c>
      <c r="AM780" s="348" t="s">
        <v>607</v>
      </c>
      <c r="AN780" s="348" t="s">
        <v>607</v>
      </c>
      <c r="AO780" s="348" t="s">
        <v>607</v>
      </c>
      <c r="AP780" s="348" t="s">
        <v>607</v>
      </c>
      <c r="AQ780" s="348" t="s">
        <v>607</v>
      </c>
      <c r="AR780" s="348" t="s">
        <v>607</v>
      </c>
      <c r="AS780" s="348" t="s">
        <v>607</v>
      </c>
      <c r="AT780" s="348" t="s">
        <v>607</v>
      </c>
      <c r="AU780" s="348" t="s">
        <v>607</v>
      </c>
      <c r="AV780" s="348" t="s">
        <v>607</v>
      </c>
      <c r="AW780" s="348" t="s">
        <v>607</v>
      </c>
      <c r="AX780" s="348" t="s">
        <v>607</v>
      </c>
      <c r="AY780" s="348" t="s">
        <v>607</v>
      </c>
      <c r="AZ780" s="348" t="s">
        <v>607</v>
      </c>
      <c r="BA780" s="348" t="s">
        <v>607</v>
      </c>
      <c r="BB780" s="348" t="s">
        <v>607</v>
      </c>
      <c r="BC780" s="348" t="s">
        <v>607</v>
      </c>
      <c r="BD780" s="348" t="s">
        <v>607</v>
      </c>
      <c r="BE780" s="348" t="s">
        <v>607</v>
      </c>
      <c r="BF780" s="348" t="s">
        <v>607</v>
      </c>
      <c r="BG780" s="348" t="s">
        <v>607</v>
      </c>
      <c r="BH780" s="348" t="s">
        <v>607</v>
      </c>
      <c r="BI780" s="348" t="s">
        <v>607</v>
      </c>
      <c r="BJ780" s="348" t="s">
        <v>607</v>
      </c>
      <c r="BK780" s="348" t="s">
        <v>607</v>
      </c>
      <c r="BL780" s="348" t="s">
        <v>607</v>
      </c>
      <c r="BM780" s="348" t="s">
        <v>607</v>
      </c>
      <c r="BN780" s="348" t="s">
        <v>607</v>
      </c>
      <c r="BO780" s="348" t="s">
        <v>607</v>
      </c>
      <c r="BP780" s="348" t="s">
        <v>607</v>
      </c>
      <c r="BQ780" s="348" t="s">
        <v>607</v>
      </c>
      <c r="BR780" s="348" t="s">
        <v>607</v>
      </c>
      <c r="BS780" s="348" t="s">
        <v>607</v>
      </c>
      <c r="BT780" s="348" t="s">
        <v>607</v>
      </c>
      <c r="BU780" s="348" t="s">
        <v>607</v>
      </c>
      <c r="BV780" s="348" t="s">
        <v>607</v>
      </c>
      <c r="BW780" s="348" t="s">
        <v>607</v>
      </c>
      <c r="BX780" s="348" t="s">
        <v>607</v>
      </c>
      <c r="BY780" s="348" t="s">
        <v>607</v>
      </c>
    </row>
    <row r="781" spans="1:77" ht="30" x14ac:dyDescent="0.2">
      <c r="A781" s="266" t="s">
        <v>817</v>
      </c>
      <c r="B781" s="267" t="s">
        <v>616</v>
      </c>
      <c r="C781" s="266" t="s">
        <v>818</v>
      </c>
      <c r="D781" s="266" t="s">
        <v>610</v>
      </c>
      <c r="E781" s="266">
        <v>35</v>
      </c>
      <c r="F781" s="372">
        <v>5</v>
      </c>
      <c r="G781" s="372"/>
      <c r="H781" s="372"/>
      <c r="I781" s="372">
        <v>5</v>
      </c>
      <c r="J781" s="372"/>
      <c r="K781" s="372"/>
      <c r="L781" s="372">
        <v>5</v>
      </c>
      <c r="M781" s="372"/>
      <c r="N781" s="372"/>
      <c r="O781" s="372">
        <v>5</v>
      </c>
      <c r="P781" s="372"/>
      <c r="Q781" s="372"/>
      <c r="R781" s="372">
        <v>5</v>
      </c>
      <c r="S781" s="372"/>
      <c r="T781" s="372"/>
      <c r="U781" s="372">
        <v>5</v>
      </c>
      <c r="V781" s="372"/>
      <c r="W781" s="372"/>
      <c r="X781" s="372">
        <v>5</v>
      </c>
      <c r="Y781" s="372"/>
      <c r="Z781" s="372"/>
      <c r="AA781" s="372">
        <v>5</v>
      </c>
      <c r="AB781" s="372"/>
      <c r="AC781" s="372"/>
      <c r="AD781" s="372">
        <v>5</v>
      </c>
      <c r="AE781" s="372"/>
      <c r="AF781" s="372"/>
      <c r="AG781" s="372">
        <v>5</v>
      </c>
      <c r="AH781" s="372"/>
      <c r="AI781" s="372"/>
      <c r="AJ781" s="372">
        <v>5</v>
      </c>
      <c r="AK781" s="372"/>
      <c r="AL781" s="372"/>
      <c r="AM781" s="372">
        <v>5</v>
      </c>
      <c r="AN781" s="372"/>
      <c r="AO781" s="372"/>
      <c r="AP781" s="372">
        <v>5</v>
      </c>
      <c r="AQ781" s="372"/>
      <c r="AR781" s="372"/>
      <c r="AS781" s="372">
        <v>5</v>
      </c>
      <c r="AT781" s="372"/>
      <c r="AU781" s="372"/>
      <c r="AV781" s="372">
        <v>5</v>
      </c>
      <c r="AW781" s="372"/>
      <c r="AX781" s="372"/>
      <c r="AY781" s="372">
        <v>5</v>
      </c>
      <c r="AZ781" s="372"/>
      <c r="BA781" s="372"/>
      <c r="BB781" s="372">
        <v>5</v>
      </c>
      <c r="BC781" s="372"/>
      <c r="BD781" s="372"/>
      <c r="BE781" s="372">
        <v>5</v>
      </c>
      <c r="BF781" s="372"/>
      <c r="BG781" s="372"/>
      <c r="BH781" s="372">
        <v>5</v>
      </c>
      <c r="BI781" s="372"/>
      <c r="BJ781" s="372"/>
      <c r="BK781" s="372">
        <v>5</v>
      </c>
      <c r="BL781" s="372"/>
      <c r="BM781" s="372"/>
      <c r="BN781" s="372">
        <v>5</v>
      </c>
      <c r="BO781" s="372"/>
      <c r="BP781" s="372"/>
      <c r="BQ781" s="372">
        <v>5</v>
      </c>
      <c r="BR781" s="372"/>
      <c r="BS781" s="372"/>
      <c r="BT781" s="372">
        <v>5</v>
      </c>
      <c r="BU781" s="372"/>
      <c r="BV781" s="372"/>
      <c r="BW781" s="372">
        <v>5</v>
      </c>
      <c r="BX781" s="372"/>
      <c r="BY781" s="372"/>
    </row>
    <row r="782" spans="1:77" ht="30" x14ac:dyDescent="0.2">
      <c r="A782" s="266" t="s">
        <v>817</v>
      </c>
      <c r="B782" s="267" t="s">
        <v>616</v>
      </c>
      <c r="C782" s="266" t="s">
        <v>818</v>
      </c>
      <c r="D782" s="266" t="s">
        <v>611</v>
      </c>
      <c r="E782" s="266">
        <v>6</v>
      </c>
      <c r="F782" s="348">
        <v>-2.9000000000000001E-2</v>
      </c>
      <c r="G782" s="348">
        <v>-1.4999999999999999E-2</v>
      </c>
      <c r="H782" s="348">
        <v>3.05</v>
      </c>
      <c r="I782" s="348">
        <v>-3.1E-2</v>
      </c>
      <c r="J782" s="348">
        <v>-1.7000000000000001E-2</v>
      </c>
      <c r="K782" s="348">
        <v>3.33</v>
      </c>
      <c r="L782" s="348">
        <v>-2.9000000000000001E-2</v>
      </c>
      <c r="M782" s="348">
        <v>-1.4999999999999999E-2</v>
      </c>
      <c r="N782" s="348">
        <v>3.07</v>
      </c>
      <c r="O782" s="348">
        <v>-0.03</v>
      </c>
      <c r="P782" s="348">
        <v>-1.6E-2</v>
      </c>
      <c r="Q782" s="348">
        <v>3.19</v>
      </c>
      <c r="R782" s="348">
        <v>-2.9000000000000001E-2</v>
      </c>
      <c r="S782" s="348">
        <v>-1.4999999999999999E-2</v>
      </c>
      <c r="T782" s="348">
        <v>3.04</v>
      </c>
      <c r="U782" s="348">
        <v>-2.9000000000000001E-2</v>
      </c>
      <c r="V782" s="348">
        <v>-1.4E-2</v>
      </c>
      <c r="W782" s="348">
        <v>3.03</v>
      </c>
      <c r="X782" s="348">
        <v>-2.9000000000000001E-2</v>
      </c>
      <c r="Y782" s="348">
        <v>-1.6E-2</v>
      </c>
      <c r="Z782" s="348">
        <v>3.08</v>
      </c>
      <c r="AA782" s="348">
        <v>-2.7E-2</v>
      </c>
      <c r="AB782" s="348">
        <v>-1.4999999999999999E-2</v>
      </c>
      <c r="AC782" s="348">
        <v>2.88</v>
      </c>
      <c r="AD782" s="348">
        <v>-2.9000000000000001E-2</v>
      </c>
      <c r="AE782" s="348">
        <v>-1.7999999999999999E-2</v>
      </c>
      <c r="AF782" s="348">
        <v>3.1976556648103376</v>
      </c>
      <c r="AG782" s="348">
        <v>-2.9000000000000001E-2</v>
      </c>
      <c r="AH782" s="348">
        <v>-1.4999999999999999E-2</v>
      </c>
      <c r="AI782" s="348">
        <v>3.0787329851888301</v>
      </c>
      <c r="AJ782" s="348">
        <v>-2.9000000000000001E-2</v>
      </c>
      <c r="AK782" s="348">
        <v>-1.4E-2</v>
      </c>
      <c r="AL782" s="348">
        <v>2.9782644509788891</v>
      </c>
      <c r="AM782" s="348">
        <v>-3.2000000000000001E-2</v>
      </c>
      <c r="AN782" s="348">
        <v>-1.4999999999999999E-2</v>
      </c>
      <c r="AO782" s="348">
        <v>3.3002319697203748</v>
      </c>
      <c r="AP782" s="348">
        <v>-2.9000000000000001E-2</v>
      </c>
      <c r="AQ782" s="348">
        <v>-1.6E-2</v>
      </c>
      <c r="AR782" s="348">
        <v>3.0979095650109802</v>
      </c>
      <c r="AS782" s="348">
        <v>-3.1E-2</v>
      </c>
      <c r="AT782" s="348">
        <v>-1.4999999999999999E-2</v>
      </c>
      <c r="AU782" s="348">
        <v>3.2055653956833683</v>
      </c>
      <c r="AV782" s="348">
        <v>-2.9000000000000001E-2</v>
      </c>
      <c r="AW782" s="348">
        <v>-1.7000000000000001E-2</v>
      </c>
      <c r="AX782" s="348">
        <v>3.123940359082507</v>
      </c>
      <c r="AY782" s="348">
        <v>-2.9000000000000001E-2</v>
      </c>
      <c r="AZ782" s="348">
        <v>-1.4999999999999999E-2</v>
      </c>
      <c r="BA782" s="348">
        <v>3.019621311873204</v>
      </c>
      <c r="BB782" s="348">
        <v>-2.8000000000000001E-2</v>
      </c>
      <c r="BC782" s="348">
        <v>-1.6E-2</v>
      </c>
      <c r="BD782" s="348">
        <v>3.0114795440337483</v>
      </c>
      <c r="BE782" s="348">
        <v>-2.9000000000000001E-2</v>
      </c>
      <c r="BF782" s="348">
        <v>-1.4999999999999999E-2</v>
      </c>
      <c r="BG782" s="348">
        <v>3.034185401801853</v>
      </c>
      <c r="BH782" s="348">
        <v>-2.9000000000000001E-2</v>
      </c>
      <c r="BI782" s="348">
        <v>-1.7000000000000001E-2</v>
      </c>
      <c r="BJ782" s="348">
        <v>3.169805715088613</v>
      </c>
      <c r="BK782" s="348">
        <v>-2.8000000000000001E-2</v>
      </c>
      <c r="BL782" s="348">
        <v>-1.4999999999999999E-2</v>
      </c>
      <c r="BM782" s="348">
        <v>2.9519506671130959</v>
      </c>
      <c r="BN782" s="348">
        <v>-0.03</v>
      </c>
      <c r="BO782" s="348">
        <v>-1.6E-2</v>
      </c>
      <c r="BP782" s="348">
        <v>3.1801260826458648</v>
      </c>
      <c r="BQ782" s="348">
        <v>-2.9000000000000001E-2</v>
      </c>
      <c r="BR782" s="348">
        <v>-1.4999999999999999E-2</v>
      </c>
      <c r="BS782" s="348">
        <v>3.0538241422665902</v>
      </c>
      <c r="BT782" s="348">
        <v>-2.9000000000000001E-2</v>
      </c>
      <c r="BU782" s="348">
        <v>-1.6E-2</v>
      </c>
      <c r="BV782" s="348">
        <v>3.0632129778828574</v>
      </c>
      <c r="BW782" s="348">
        <v>-2.9000000000000001E-2</v>
      </c>
      <c r="BX782" s="348">
        <v>-1.4999999999999999E-2</v>
      </c>
      <c r="BY782" s="348">
        <v>3.034185401801853</v>
      </c>
    </row>
    <row r="783" spans="1:77" x14ac:dyDescent="0.2">
      <c r="A783" s="266" t="s">
        <v>817</v>
      </c>
      <c r="B783" s="267" t="s">
        <v>698</v>
      </c>
      <c r="C783" s="266" t="s">
        <v>607</v>
      </c>
      <c r="D783" s="260" t="s">
        <v>613</v>
      </c>
      <c r="E783" s="260">
        <v>110</v>
      </c>
      <c r="F783" s="359">
        <v>117.55</v>
      </c>
      <c r="G783" s="359"/>
      <c r="H783" s="359"/>
      <c r="I783" s="359">
        <v>120.03</v>
      </c>
      <c r="J783" s="359"/>
      <c r="K783" s="359"/>
      <c r="L783" s="359">
        <v>121.36</v>
      </c>
      <c r="M783" s="359"/>
      <c r="N783" s="359"/>
      <c r="O783" s="359">
        <v>120.22</v>
      </c>
      <c r="P783" s="359"/>
      <c r="Q783" s="359"/>
      <c r="R783" s="359">
        <v>117.17</v>
      </c>
      <c r="S783" s="359"/>
      <c r="T783" s="359"/>
      <c r="U783" s="359">
        <v>118.5</v>
      </c>
      <c r="V783" s="359"/>
      <c r="W783" s="359"/>
      <c r="X783" s="359">
        <v>119.84</v>
      </c>
      <c r="Y783" s="359"/>
      <c r="Z783" s="359"/>
      <c r="AA783" s="359">
        <v>116.6</v>
      </c>
      <c r="AB783" s="359"/>
      <c r="AC783" s="359"/>
      <c r="AD783" s="359">
        <v>115.65</v>
      </c>
      <c r="AE783" s="359"/>
      <c r="AF783" s="359"/>
      <c r="AG783" s="359">
        <v>117.55</v>
      </c>
      <c r="AH783" s="359"/>
      <c r="AI783" s="359"/>
      <c r="AJ783" s="359">
        <v>117.36</v>
      </c>
      <c r="AK783" s="359"/>
      <c r="AL783" s="359"/>
      <c r="AM783" s="359">
        <v>110.88</v>
      </c>
      <c r="AN783" s="359"/>
      <c r="AO783" s="359"/>
      <c r="AP783" s="359">
        <v>117.36</v>
      </c>
      <c r="AQ783" s="359"/>
      <c r="AR783" s="359"/>
      <c r="AS783" s="359">
        <v>114.31</v>
      </c>
      <c r="AT783" s="359"/>
      <c r="AU783" s="359"/>
      <c r="AV783" s="359">
        <v>110.88</v>
      </c>
      <c r="AW783" s="359"/>
      <c r="AX783" s="359"/>
      <c r="AY783" s="359">
        <v>111.45</v>
      </c>
      <c r="AZ783" s="359"/>
      <c r="BA783" s="359"/>
      <c r="BB783" s="359">
        <v>115.46</v>
      </c>
      <c r="BC783" s="359"/>
      <c r="BD783" s="359"/>
      <c r="BE783" s="359">
        <v>114.31</v>
      </c>
      <c r="BF783" s="359"/>
      <c r="BG783" s="359"/>
      <c r="BH783" s="359">
        <v>113.74</v>
      </c>
      <c r="BI783" s="359"/>
      <c r="BJ783" s="359"/>
      <c r="BK783" s="359">
        <v>115.84</v>
      </c>
      <c r="BL783" s="359"/>
      <c r="BM783" s="359"/>
      <c r="BN783" s="359">
        <v>120.6</v>
      </c>
      <c r="BO783" s="359"/>
      <c r="BP783" s="359"/>
      <c r="BQ783" s="359">
        <v>120.03</v>
      </c>
      <c r="BR783" s="359"/>
      <c r="BS783" s="359"/>
      <c r="BT783" s="359">
        <v>117.55</v>
      </c>
      <c r="BU783" s="359"/>
      <c r="BV783" s="359"/>
      <c r="BW783" s="359">
        <v>120.03</v>
      </c>
      <c r="BX783" s="359"/>
      <c r="BY783" s="359"/>
    </row>
    <row r="784" spans="1:77" x14ac:dyDescent="0.2">
      <c r="A784" s="266" t="s">
        <v>817</v>
      </c>
      <c r="B784" s="267" t="s">
        <v>618</v>
      </c>
      <c r="C784" s="266" t="s">
        <v>607</v>
      </c>
      <c r="D784" s="260" t="s">
        <v>613</v>
      </c>
      <c r="E784" s="260">
        <v>35</v>
      </c>
      <c r="F784" s="359">
        <v>35.200000000000003</v>
      </c>
      <c r="G784" s="359"/>
      <c r="H784" s="359"/>
      <c r="I784" s="359">
        <v>35.1</v>
      </c>
      <c r="J784" s="359"/>
      <c r="K784" s="359"/>
      <c r="L784" s="359">
        <v>35.1</v>
      </c>
      <c r="M784" s="359"/>
      <c r="N784" s="359"/>
      <c r="O784" s="359">
        <v>35.1</v>
      </c>
      <c r="P784" s="359"/>
      <c r="Q784" s="359"/>
      <c r="R784" s="359">
        <v>35.1</v>
      </c>
      <c r="S784" s="359"/>
      <c r="T784" s="359"/>
      <c r="U784" s="359">
        <v>35</v>
      </c>
      <c r="V784" s="359"/>
      <c r="W784" s="359"/>
      <c r="X784" s="359">
        <v>35.1</v>
      </c>
      <c r="Y784" s="359"/>
      <c r="Z784" s="359"/>
      <c r="AA784" s="359">
        <v>35.1</v>
      </c>
      <c r="AB784" s="359"/>
      <c r="AC784" s="359"/>
      <c r="AD784" s="359">
        <v>35.1</v>
      </c>
      <c r="AE784" s="359"/>
      <c r="AF784" s="359"/>
      <c r="AG784" s="359">
        <v>35.1</v>
      </c>
      <c r="AH784" s="359"/>
      <c r="AI784" s="359"/>
      <c r="AJ784" s="359">
        <v>35.200000000000003</v>
      </c>
      <c r="AK784" s="359"/>
      <c r="AL784" s="359"/>
      <c r="AM784" s="359">
        <v>35.200000000000003</v>
      </c>
      <c r="AN784" s="359"/>
      <c r="AO784" s="359"/>
      <c r="AP784" s="359">
        <v>35.200000000000003</v>
      </c>
      <c r="AQ784" s="359"/>
      <c r="AR784" s="359"/>
      <c r="AS784" s="359">
        <v>35.200000000000003</v>
      </c>
      <c r="AT784" s="359"/>
      <c r="AU784" s="359"/>
      <c r="AV784" s="359">
        <v>35.200000000000003</v>
      </c>
      <c r="AW784" s="359"/>
      <c r="AX784" s="359"/>
      <c r="AY784" s="359">
        <v>35.200000000000003</v>
      </c>
      <c r="AZ784" s="359"/>
      <c r="BA784" s="359"/>
      <c r="BB784" s="359">
        <v>35.200000000000003</v>
      </c>
      <c r="BC784" s="359"/>
      <c r="BD784" s="359"/>
      <c r="BE784" s="359">
        <v>35.200000000000003</v>
      </c>
      <c r="BF784" s="359"/>
      <c r="BG784" s="359"/>
      <c r="BH784" s="359">
        <v>35.1</v>
      </c>
      <c r="BI784" s="359"/>
      <c r="BJ784" s="359"/>
      <c r="BK784" s="359">
        <v>35.200000000000003</v>
      </c>
      <c r="BL784" s="359"/>
      <c r="BM784" s="359"/>
      <c r="BN784" s="359">
        <v>35.200000000000003</v>
      </c>
      <c r="BO784" s="359"/>
      <c r="BP784" s="359"/>
      <c r="BQ784" s="359">
        <v>35.1</v>
      </c>
      <c r="BR784" s="359"/>
      <c r="BS784" s="359"/>
      <c r="BT784" s="359">
        <v>35.200000000000003</v>
      </c>
      <c r="BU784" s="359"/>
      <c r="BV784" s="359"/>
      <c r="BW784" s="359">
        <v>35.200000000000003</v>
      </c>
      <c r="BX784" s="359"/>
      <c r="BY784" s="359"/>
    </row>
    <row r="785" spans="1:77" x14ac:dyDescent="0.2">
      <c r="A785" s="266" t="s">
        <v>817</v>
      </c>
      <c r="B785" s="267" t="s">
        <v>620</v>
      </c>
      <c r="C785" s="266" t="s">
        <v>607</v>
      </c>
      <c r="D785" s="260" t="s">
        <v>613</v>
      </c>
      <c r="E785" s="260">
        <v>6</v>
      </c>
      <c r="F785" s="359">
        <v>6.19</v>
      </c>
      <c r="G785" s="359"/>
      <c r="H785" s="359"/>
      <c r="I785" s="359">
        <v>6.14</v>
      </c>
      <c r="J785" s="359"/>
      <c r="K785" s="359"/>
      <c r="L785" s="359">
        <v>6.14</v>
      </c>
      <c r="M785" s="359"/>
      <c r="N785" s="359"/>
      <c r="O785" s="359">
        <v>6.16</v>
      </c>
      <c r="P785" s="359"/>
      <c r="Q785" s="359"/>
      <c r="R785" s="359">
        <v>6.2</v>
      </c>
      <c r="S785" s="359"/>
      <c r="T785" s="359"/>
      <c r="U785" s="359">
        <v>6.14</v>
      </c>
      <c r="V785" s="359"/>
      <c r="W785" s="359"/>
      <c r="X785" s="359">
        <v>6.22</v>
      </c>
      <c r="Y785" s="359"/>
      <c r="Z785" s="359"/>
      <c r="AA785" s="359">
        <v>6.19</v>
      </c>
      <c r="AB785" s="359"/>
      <c r="AC785" s="359"/>
      <c r="AD785" s="359">
        <v>6.17</v>
      </c>
      <c r="AE785" s="359"/>
      <c r="AF785" s="359"/>
      <c r="AG785" s="359">
        <v>6.13</v>
      </c>
      <c r="AH785" s="359"/>
      <c r="AI785" s="359"/>
      <c r="AJ785" s="359">
        <v>6.25</v>
      </c>
      <c r="AK785" s="359"/>
      <c r="AL785" s="359"/>
      <c r="AM785" s="359">
        <v>6.19</v>
      </c>
      <c r="AN785" s="359"/>
      <c r="AO785" s="359"/>
      <c r="AP785" s="359">
        <v>6.18</v>
      </c>
      <c r="AQ785" s="359"/>
      <c r="AR785" s="359"/>
      <c r="AS785" s="359">
        <v>6.21</v>
      </c>
      <c r="AT785" s="359"/>
      <c r="AU785" s="359"/>
      <c r="AV785" s="359">
        <v>6.22</v>
      </c>
      <c r="AW785" s="359"/>
      <c r="AX785" s="359"/>
      <c r="AY785" s="359">
        <v>6.25</v>
      </c>
      <c r="AZ785" s="359"/>
      <c r="BA785" s="359"/>
      <c r="BB785" s="359">
        <v>6.19</v>
      </c>
      <c r="BC785" s="359"/>
      <c r="BD785" s="359"/>
      <c r="BE785" s="359">
        <v>6.22</v>
      </c>
      <c r="BF785" s="359"/>
      <c r="BG785" s="359"/>
      <c r="BH785" s="359">
        <v>6.13</v>
      </c>
      <c r="BI785" s="359"/>
      <c r="BJ785" s="359"/>
      <c r="BK785" s="359">
        <v>6.22</v>
      </c>
      <c r="BL785" s="359"/>
      <c r="BM785" s="359"/>
      <c r="BN785" s="359">
        <v>6.18</v>
      </c>
      <c r="BO785" s="359"/>
      <c r="BP785" s="359"/>
      <c r="BQ785" s="359">
        <v>6.18</v>
      </c>
      <c r="BR785" s="359"/>
      <c r="BS785" s="359"/>
      <c r="BT785" s="359">
        <v>6.25</v>
      </c>
      <c r="BU785" s="359"/>
      <c r="BV785" s="359"/>
      <c r="BW785" s="359">
        <v>6.22</v>
      </c>
      <c r="BX785" s="359"/>
      <c r="BY785" s="359"/>
    </row>
    <row r="786" spans="1:77" x14ac:dyDescent="0.2">
      <c r="A786" s="266" t="s">
        <v>817</v>
      </c>
      <c r="B786" s="267" t="s">
        <v>619</v>
      </c>
      <c r="C786" s="266" t="s">
        <v>607</v>
      </c>
      <c r="D786" s="260" t="s">
        <v>611</v>
      </c>
      <c r="E786" s="260">
        <v>0.4</v>
      </c>
      <c r="F786" s="348">
        <v>3.0000000000000001E-3</v>
      </c>
      <c r="G786" s="348">
        <v>1E-3</v>
      </c>
      <c r="H786" s="348">
        <v>0.3</v>
      </c>
      <c r="I786" s="348">
        <v>2E-3</v>
      </c>
      <c r="J786" s="348">
        <v>1E-3</v>
      </c>
      <c r="K786" s="348">
        <v>0.21</v>
      </c>
      <c r="L786" s="348">
        <v>1E-3</v>
      </c>
      <c r="M786" s="348">
        <v>1E-3</v>
      </c>
      <c r="N786" s="348">
        <v>0.13</v>
      </c>
      <c r="O786" s="348">
        <v>3.0000000000000001E-3</v>
      </c>
      <c r="P786" s="348">
        <v>1E-3</v>
      </c>
      <c r="Q786" s="348">
        <v>0.3</v>
      </c>
      <c r="R786" s="348">
        <v>1E-3</v>
      </c>
      <c r="S786" s="348">
        <v>1E-3</v>
      </c>
      <c r="T786" s="348">
        <v>0.13</v>
      </c>
      <c r="U786" s="348">
        <v>1E-3</v>
      </c>
      <c r="V786" s="348">
        <v>1E-3</v>
      </c>
      <c r="W786" s="348">
        <v>0.13</v>
      </c>
      <c r="X786" s="348">
        <v>2E-3</v>
      </c>
      <c r="Y786" s="348">
        <v>1E-3</v>
      </c>
      <c r="Z786" s="348">
        <v>0.21</v>
      </c>
      <c r="AA786" s="348">
        <v>3.0000000000000001E-3</v>
      </c>
      <c r="AB786" s="348">
        <v>1E-3</v>
      </c>
      <c r="AC786" s="348">
        <v>0.3</v>
      </c>
      <c r="AD786" s="348">
        <v>1E-3</v>
      </c>
      <c r="AE786" s="348">
        <v>1E-3</v>
      </c>
      <c r="AF786" s="348">
        <v>0.13249019236967005</v>
      </c>
      <c r="AG786" s="348">
        <v>2E-3</v>
      </c>
      <c r="AH786" s="348">
        <v>1E-3</v>
      </c>
      <c r="AI786" s="348">
        <v>0.21085233972029813</v>
      </c>
      <c r="AJ786" s="348">
        <v>1E-3</v>
      </c>
      <c r="AK786" s="348">
        <v>1E-3</v>
      </c>
      <c r="AL786" s="348">
        <v>0.13079431790733828</v>
      </c>
      <c r="AM786" s="348">
        <v>3.0000000000000001E-3</v>
      </c>
      <c r="AN786" s="348">
        <v>1E-3</v>
      </c>
      <c r="AO786" s="348">
        <v>0.29529986461179969</v>
      </c>
      <c r="AP786" s="348">
        <v>1E-3</v>
      </c>
      <c r="AQ786" s="348">
        <v>1E-3</v>
      </c>
      <c r="AR786" s="348">
        <v>0.13227580694512364</v>
      </c>
      <c r="AS786" s="348">
        <v>2E-3</v>
      </c>
      <c r="AT786" s="348">
        <v>1E-3</v>
      </c>
      <c r="AU786" s="348">
        <v>0.20813604548879669</v>
      </c>
      <c r="AV786" s="348">
        <v>1E-3</v>
      </c>
      <c r="AW786" s="348">
        <v>1E-3</v>
      </c>
      <c r="AX786" s="348">
        <v>0.13142515866894922</v>
      </c>
      <c r="AY786" s="348">
        <v>3.0000000000000001E-3</v>
      </c>
      <c r="AZ786" s="348">
        <v>1E-3</v>
      </c>
      <c r="BA786" s="348">
        <v>0.29246498591152642</v>
      </c>
      <c r="BB786" s="348">
        <v>1E-3</v>
      </c>
      <c r="BC786" s="348">
        <v>1E-3</v>
      </c>
      <c r="BD786" s="348">
        <v>0.13206211420369371</v>
      </c>
      <c r="BE786" s="348">
        <v>3.0000000000000001E-3</v>
      </c>
      <c r="BF786" s="348">
        <v>1E-3</v>
      </c>
      <c r="BG786" s="348">
        <v>0.29387558873746628</v>
      </c>
      <c r="BH786" s="348">
        <v>1E-3</v>
      </c>
      <c r="BI786" s="348">
        <v>1E-3</v>
      </c>
      <c r="BJ786" s="348">
        <v>0.13335472869834653</v>
      </c>
      <c r="BK786" s="348">
        <v>2E-3</v>
      </c>
      <c r="BL786" s="348">
        <v>1E-3</v>
      </c>
      <c r="BM786" s="348">
        <v>0.20780142162145135</v>
      </c>
      <c r="BN786" s="348">
        <v>1E-3</v>
      </c>
      <c r="BO786" s="348">
        <v>1E-3</v>
      </c>
      <c r="BP786" s="348">
        <v>0.13227580694512364</v>
      </c>
      <c r="BQ786" s="348">
        <v>3.0000000000000001E-3</v>
      </c>
      <c r="BR786" s="348">
        <v>1E-3</v>
      </c>
      <c r="BS786" s="348">
        <v>0.29577769610793531</v>
      </c>
      <c r="BT786" s="348">
        <v>1E-3</v>
      </c>
      <c r="BU786" s="348">
        <v>1E-3</v>
      </c>
      <c r="BV786" s="348">
        <v>0.13079431790733828</v>
      </c>
      <c r="BW786" s="348">
        <v>2E-3</v>
      </c>
      <c r="BX786" s="348">
        <v>1E-3</v>
      </c>
      <c r="BY786" s="348">
        <v>0.20780142162145135</v>
      </c>
    </row>
    <row r="787" spans="1:77" x14ac:dyDescent="0.2">
      <c r="A787" s="266" t="s">
        <v>817</v>
      </c>
      <c r="B787" s="267" t="s">
        <v>821</v>
      </c>
      <c r="C787" s="266" t="s">
        <v>607</v>
      </c>
      <c r="D787" s="266" t="s">
        <v>607</v>
      </c>
      <c r="E787" s="260">
        <v>35</v>
      </c>
      <c r="F787" s="348">
        <v>8.1000000000000003E-2</v>
      </c>
      <c r="G787" s="348">
        <v>2.7E-2</v>
      </c>
      <c r="H787" s="348">
        <v>1.4</v>
      </c>
      <c r="I787" s="348">
        <v>7.6999999999999999E-2</v>
      </c>
      <c r="J787" s="348">
        <v>2.5999999999999999E-2</v>
      </c>
      <c r="K787" s="348">
        <v>1.33</v>
      </c>
      <c r="L787" s="348">
        <v>7.5999999999999998E-2</v>
      </c>
      <c r="M787" s="348">
        <v>2.5000000000000001E-2</v>
      </c>
      <c r="N787" s="348">
        <v>1.32</v>
      </c>
      <c r="O787" s="348">
        <v>7.0999999999999994E-2</v>
      </c>
      <c r="P787" s="348">
        <v>2.4E-2</v>
      </c>
      <c r="Q787" s="348">
        <v>1.24</v>
      </c>
      <c r="R787" s="348">
        <v>7.1999999999999995E-2</v>
      </c>
      <c r="S787" s="348">
        <v>2.4E-2</v>
      </c>
      <c r="T787" s="348">
        <v>1.24</v>
      </c>
      <c r="U787" s="348">
        <v>7.1999999999999995E-2</v>
      </c>
      <c r="V787" s="348">
        <v>2.4E-2</v>
      </c>
      <c r="W787" s="348">
        <v>1.25</v>
      </c>
      <c r="X787" s="348">
        <v>7.5999999999999998E-2</v>
      </c>
      <c r="Y787" s="348">
        <v>2.5000000000000001E-2</v>
      </c>
      <c r="Z787" s="348">
        <v>1.32</v>
      </c>
      <c r="AA787" s="348">
        <v>7.8E-2</v>
      </c>
      <c r="AB787" s="348">
        <v>2.5999999999999999E-2</v>
      </c>
      <c r="AC787" s="348">
        <v>1.35</v>
      </c>
      <c r="AD787" s="348">
        <v>7.9739999999999991E-2</v>
      </c>
      <c r="AE787" s="348">
        <v>2.6579999999999996E-2</v>
      </c>
      <c r="AF787" s="348">
        <v>1.3842092816111771</v>
      </c>
      <c r="AG787" s="348">
        <v>7.7099999999999988E-2</v>
      </c>
      <c r="AH787" s="348">
        <v>2.5699999999999997E-2</v>
      </c>
      <c r="AI787" s="348">
        <v>1.3383814348159238</v>
      </c>
      <c r="AJ787" s="348">
        <v>8.7659999999999988E-2</v>
      </c>
      <c r="AK787" s="348">
        <v>2.9219999999999996E-2</v>
      </c>
      <c r="AL787" s="348">
        <v>1.5173698310253552</v>
      </c>
      <c r="AM787" s="348">
        <v>9.7320000000000004E-2</v>
      </c>
      <c r="AN787" s="348">
        <v>3.2440000000000004E-2</v>
      </c>
      <c r="AO787" s="348">
        <v>1.6845817015216471</v>
      </c>
      <c r="AP787" s="348">
        <v>9.5579999999999998E-2</v>
      </c>
      <c r="AQ787" s="348">
        <v>3.1859999999999999E-2</v>
      </c>
      <c r="AR787" s="348">
        <v>1.6544627931713833</v>
      </c>
      <c r="AS787" s="348">
        <v>8.9700000000000016E-2</v>
      </c>
      <c r="AT787" s="348">
        <v>2.9900000000000006E-2</v>
      </c>
      <c r="AU787" s="348">
        <v>1.5526816546084234</v>
      </c>
      <c r="AV787" s="348">
        <v>8.897999999999999E-2</v>
      </c>
      <c r="AW787" s="348">
        <v>2.9659999999999995E-2</v>
      </c>
      <c r="AX787" s="348">
        <v>1.5402186580496933</v>
      </c>
      <c r="AY787" s="348">
        <v>8.634E-2</v>
      </c>
      <c r="AZ787" s="348">
        <v>2.878E-2</v>
      </c>
      <c r="BA787" s="348">
        <v>1.4945210040010173</v>
      </c>
      <c r="BB787" s="348">
        <v>8.3999999999999991E-2</v>
      </c>
      <c r="BC787" s="348">
        <v>2.7999999999999997E-2</v>
      </c>
      <c r="BD787" s="348">
        <v>1.4540162651851454</v>
      </c>
      <c r="BE787" s="348">
        <v>8.634E-2</v>
      </c>
      <c r="BF787" s="348">
        <v>2.878E-2</v>
      </c>
      <c r="BG787" s="348">
        <v>1.4945210040010173</v>
      </c>
      <c r="BH787" s="348">
        <v>8.2379999999999995E-2</v>
      </c>
      <c r="BI787" s="348">
        <v>2.7459999999999998E-2</v>
      </c>
      <c r="BJ787" s="348">
        <v>1.4300371284064308</v>
      </c>
      <c r="BK787" s="348">
        <v>8.7959999999999983E-2</v>
      </c>
      <c r="BL787" s="348">
        <v>2.9319999999999995E-2</v>
      </c>
      <c r="BM787" s="348">
        <v>1.5225627462581592</v>
      </c>
      <c r="BN787" s="348">
        <v>8.7360000000000007E-2</v>
      </c>
      <c r="BO787" s="348">
        <v>2.9120000000000004E-2</v>
      </c>
      <c r="BP787" s="348">
        <v>1.5121769157925515</v>
      </c>
      <c r="BQ787" s="348">
        <v>8.634E-2</v>
      </c>
      <c r="BR787" s="348">
        <v>2.878E-2</v>
      </c>
      <c r="BS787" s="348">
        <v>1.4987788985993109</v>
      </c>
      <c r="BT787" s="348">
        <v>8.7659999999999988E-2</v>
      </c>
      <c r="BU787" s="348">
        <v>2.9219999999999996E-2</v>
      </c>
      <c r="BV787" s="348">
        <v>1.5173698310253552</v>
      </c>
      <c r="BW787" s="348">
        <v>9.0299999999999991E-2</v>
      </c>
      <c r="BX787" s="348">
        <v>3.0099999999999998E-2</v>
      </c>
      <c r="BY787" s="348">
        <v>1.5630674850740316</v>
      </c>
    </row>
    <row r="788" spans="1:77" x14ac:dyDescent="0.2">
      <c r="A788" s="266" t="s">
        <v>822</v>
      </c>
      <c r="B788" s="267" t="s">
        <v>604</v>
      </c>
      <c r="C788" s="266" t="s">
        <v>823</v>
      </c>
      <c r="D788" s="266" t="s">
        <v>606</v>
      </c>
      <c r="E788" s="266">
        <v>35</v>
      </c>
      <c r="F788" s="348" t="s">
        <v>607</v>
      </c>
      <c r="G788" s="348" t="s">
        <v>607</v>
      </c>
      <c r="H788" s="348" t="s">
        <v>607</v>
      </c>
      <c r="I788" s="348" t="s">
        <v>607</v>
      </c>
      <c r="J788" s="348" t="s">
        <v>607</v>
      </c>
      <c r="K788" s="348" t="s">
        <v>607</v>
      </c>
      <c r="L788" s="348" t="s">
        <v>607</v>
      </c>
      <c r="M788" s="348" t="s">
        <v>607</v>
      </c>
      <c r="N788" s="348" t="s">
        <v>607</v>
      </c>
      <c r="O788" s="348" t="s">
        <v>607</v>
      </c>
      <c r="P788" s="348" t="s">
        <v>607</v>
      </c>
      <c r="Q788" s="348" t="s">
        <v>607</v>
      </c>
      <c r="R788" s="348" t="s">
        <v>607</v>
      </c>
      <c r="S788" s="348" t="s">
        <v>607</v>
      </c>
      <c r="T788" s="348" t="s">
        <v>607</v>
      </c>
      <c r="U788" s="348" t="s">
        <v>607</v>
      </c>
      <c r="V788" s="348" t="s">
        <v>607</v>
      </c>
      <c r="W788" s="348" t="s">
        <v>607</v>
      </c>
      <c r="X788" s="348" t="s">
        <v>607</v>
      </c>
      <c r="Y788" s="348" t="s">
        <v>607</v>
      </c>
      <c r="Z788" s="348" t="s">
        <v>607</v>
      </c>
      <c r="AA788" s="348" t="s">
        <v>607</v>
      </c>
      <c r="AB788" s="348" t="s">
        <v>607</v>
      </c>
      <c r="AC788" s="348" t="s">
        <v>607</v>
      </c>
      <c r="AD788" s="348" t="s">
        <v>607</v>
      </c>
      <c r="AE788" s="348" t="s">
        <v>607</v>
      </c>
      <c r="AF788" s="348" t="s">
        <v>607</v>
      </c>
      <c r="AG788" s="348" t="s">
        <v>607</v>
      </c>
      <c r="AH788" s="348" t="s">
        <v>607</v>
      </c>
      <c r="AI788" s="348" t="s">
        <v>607</v>
      </c>
      <c r="AJ788" s="348" t="s">
        <v>607</v>
      </c>
      <c r="AK788" s="348" t="s">
        <v>607</v>
      </c>
      <c r="AL788" s="348" t="s">
        <v>607</v>
      </c>
      <c r="AM788" s="348" t="s">
        <v>607</v>
      </c>
      <c r="AN788" s="348" t="s">
        <v>607</v>
      </c>
      <c r="AO788" s="348" t="s">
        <v>607</v>
      </c>
      <c r="AP788" s="348" t="s">
        <v>607</v>
      </c>
      <c r="AQ788" s="348" t="s">
        <v>607</v>
      </c>
      <c r="AR788" s="348" t="s">
        <v>607</v>
      </c>
      <c r="AS788" s="348" t="s">
        <v>607</v>
      </c>
      <c r="AT788" s="348" t="s">
        <v>607</v>
      </c>
      <c r="AU788" s="348" t="s">
        <v>607</v>
      </c>
      <c r="AV788" s="348" t="s">
        <v>607</v>
      </c>
      <c r="AW788" s="348" t="s">
        <v>607</v>
      </c>
      <c r="AX788" s="348" t="s">
        <v>607</v>
      </c>
      <c r="AY788" s="348" t="s">
        <v>607</v>
      </c>
      <c r="AZ788" s="348" t="s">
        <v>607</v>
      </c>
      <c r="BA788" s="348" t="s">
        <v>607</v>
      </c>
      <c r="BB788" s="348" t="s">
        <v>607</v>
      </c>
      <c r="BC788" s="348" t="s">
        <v>607</v>
      </c>
      <c r="BD788" s="348" t="s">
        <v>607</v>
      </c>
      <c r="BE788" s="348" t="s">
        <v>607</v>
      </c>
      <c r="BF788" s="348" t="s">
        <v>607</v>
      </c>
      <c r="BG788" s="348" t="s">
        <v>607</v>
      </c>
      <c r="BH788" s="348" t="s">
        <v>607</v>
      </c>
      <c r="BI788" s="348" t="s">
        <v>607</v>
      </c>
      <c r="BJ788" s="348" t="s">
        <v>607</v>
      </c>
      <c r="BK788" s="348" t="s">
        <v>607</v>
      </c>
      <c r="BL788" s="348" t="s">
        <v>607</v>
      </c>
      <c r="BM788" s="348" t="s">
        <v>607</v>
      </c>
      <c r="BN788" s="348" t="s">
        <v>607</v>
      </c>
      <c r="BO788" s="348" t="s">
        <v>607</v>
      </c>
      <c r="BP788" s="348" t="s">
        <v>607</v>
      </c>
      <c r="BQ788" s="348" t="s">
        <v>607</v>
      </c>
      <c r="BR788" s="348" t="s">
        <v>607</v>
      </c>
      <c r="BS788" s="348" t="s">
        <v>607</v>
      </c>
      <c r="BT788" s="348" t="s">
        <v>607</v>
      </c>
      <c r="BU788" s="348" t="s">
        <v>607</v>
      </c>
      <c r="BV788" s="348" t="s">
        <v>607</v>
      </c>
      <c r="BW788" s="348" t="s">
        <v>607</v>
      </c>
      <c r="BX788" s="348" t="s">
        <v>607</v>
      </c>
      <c r="BY788" s="348" t="s">
        <v>607</v>
      </c>
    </row>
    <row r="789" spans="1:77" x14ac:dyDescent="0.2">
      <c r="A789" s="266" t="s">
        <v>822</v>
      </c>
      <c r="B789" s="267" t="s">
        <v>604</v>
      </c>
      <c r="C789" s="266" t="s">
        <v>823</v>
      </c>
      <c r="D789" s="266" t="s">
        <v>608</v>
      </c>
      <c r="E789" s="266">
        <v>35</v>
      </c>
      <c r="F789" s="372">
        <v>2</v>
      </c>
      <c r="G789" s="372"/>
      <c r="H789" s="372"/>
      <c r="I789" s="372">
        <v>2</v>
      </c>
      <c r="J789" s="372"/>
      <c r="K789" s="372"/>
      <c r="L789" s="372">
        <v>2</v>
      </c>
      <c r="M789" s="372"/>
      <c r="N789" s="372"/>
      <c r="O789" s="372">
        <v>2</v>
      </c>
      <c r="P789" s="372"/>
      <c r="Q789" s="372"/>
      <c r="R789" s="372">
        <v>2</v>
      </c>
      <c r="S789" s="372"/>
      <c r="T789" s="372"/>
      <c r="U789" s="372">
        <v>2</v>
      </c>
      <c r="V789" s="372"/>
      <c r="W789" s="372"/>
      <c r="X789" s="372">
        <v>2</v>
      </c>
      <c r="Y789" s="372"/>
      <c r="Z789" s="372"/>
      <c r="AA789" s="372">
        <v>2</v>
      </c>
      <c r="AB789" s="372"/>
      <c r="AC789" s="372"/>
      <c r="AD789" s="372">
        <v>2</v>
      </c>
      <c r="AE789" s="372"/>
      <c r="AF789" s="372"/>
      <c r="AG789" s="372">
        <v>2</v>
      </c>
      <c r="AH789" s="372"/>
      <c r="AI789" s="372"/>
      <c r="AJ789" s="372">
        <v>2</v>
      </c>
      <c r="AK789" s="372"/>
      <c r="AL789" s="372"/>
      <c r="AM789" s="372">
        <v>2</v>
      </c>
      <c r="AN789" s="372"/>
      <c r="AO789" s="372"/>
      <c r="AP789" s="372">
        <v>2</v>
      </c>
      <c r="AQ789" s="372"/>
      <c r="AR789" s="372"/>
      <c r="AS789" s="372">
        <v>2</v>
      </c>
      <c r="AT789" s="372"/>
      <c r="AU789" s="372"/>
      <c r="AV789" s="372">
        <v>2</v>
      </c>
      <c r="AW789" s="372"/>
      <c r="AX789" s="372"/>
      <c r="AY789" s="372">
        <v>2</v>
      </c>
      <c r="AZ789" s="372"/>
      <c r="BA789" s="372"/>
      <c r="BB789" s="372">
        <v>2</v>
      </c>
      <c r="BC789" s="372"/>
      <c r="BD789" s="372"/>
      <c r="BE789" s="372">
        <v>2</v>
      </c>
      <c r="BF789" s="372"/>
      <c r="BG789" s="372"/>
      <c r="BH789" s="372">
        <v>2</v>
      </c>
      <c r="BI789" s="372"/>
      <c r="BJ789" s="372"/>
      <c r="BK789" s="372">
        <v>2</v>
      </c>
      <c r="BL789" s="372"/>
      <c r="BM789" s="372"/>
      <c r="BN789" s="372">
        <v>2</v>
      </c>
      <c r="BO789" s="372"/>
      <c r="BP789" s="372"/>
      <c r="BQ789" s="372">
        <v>2</v>
      </c>
      <c r="BR789" s="372"/>
      <c r="BS789" s="372"/>
      <c r="BT789" s="372">
        <v>2</v>
      </c>
      <c r="BU789" s="372"/>
      <c r="BV789" s="372"/>
      <c r="BW789" s="372">
        <v>2</v>
      </c>
      <c r="BX789" s="372"/>
      <c r="BY789" s="372"/>
    </row>
    <row r="790" spans="1:77" x14ac:dyDescent="0.2">
      <c r="A790" s="266" t="s">
        <v>822</v>
      </c>
      <c r="B790" s="267" t="s">
        <v>604</v>
      </c>
      <c r="C790" s="266" t="s">
        <v>823</v>
      </c>
      <c r="D790" s="266" t="s">
        <v>611</v>
      </c>
      <c r="E790" s="266">
        <v>6</v>
      </c>
      <c r="F790" s="348">
        <v>-6.9000000000000006E-2</v>
      </c>
      <c r="G790" s="348">
        <v>-2.1999999999999999E-2</v>
      </c>
      <c r="H790" s="348">
        <v>6.66</v>
      </c>
      <c r="I790" s="348">
        <v>-7.2999999999999995E-2</v>
      </c>
      <c r="J790" s="348">
        <v>-2.3E-2</v>
      </c>
      <c r="K790" s="348">
        <v>7.01</v>
      </c>
      <c r="L790" s="348">
        <v>-7.1999999999999995E-2</v>
      </c>
      <c r="M790" s="348">
        <v>-2.4E-2</v>
      </c>
      <c r="N790" s="348">
        <v>6.9</v>
      </c>
      <c r="O790" s="348">
        <v>-6.9000000000000006E-2</v>
      </c>
      <c r="P790" s="348">
        <v>-2.1000000000000001E-2</v>
      </c>
      <c r="Q790" s="348">
        <v>6.57</v>
      </c>
      <c r="R790" s="348">
        <v>-6.9000000000000006E-2</v>
      </c>
      <c r="S790" s="348">
        <v>-0.02</v>
      </c>
      <c r="T790" s="348">
        <v>6.5</v>
      </c>
      <c r="U790" s="348">
        <v>-7.0000000000000007E-2</v>
      </c>
      <c r="V790" s="348">
        <v>-2.1000000000000001E-2</v>
      </c>
      <c r="W790" s="348">
        <v>6.76</v>
      </c>
      <c r="X790" s="348">
        <v>-6.9000000000000006E-2</v>
      </c>
      <c r="Y790" s="348">
        <v>-2.1000000000000001E-2</v>
      </c>
      <c r="Z790" s="348">
        <v>6.73</v>
      </c>
      <c r="AA790" s="348">
        <v>-6.9000000000000006E-2</v>
      </c>
      <c r="AB790" s="348">
        <v>-2.1000000000000001E-2</v>
      </c>
      <c r="AC790" s="348">
        <v>6.69</v>
      </c>
      <c r="AD790" s="348">
        <v>-6.132E-2</v>
      </c>
      <c r="AE790" s="348">
        <v>-2.3399999999999997E-2</v>
      </c>
      <c r="AF790" s="348">
        <v>5.8910251333545931</v>
      </c>
      <c r="AG790" s="348">
        <v>-4.4400000000000002E-2</v>
      </c>
      <c r="AH790" s="348">
        <v>-2.232E-2</v>
      </c>
      <c r="AI790" s="348">
        <v>4.5886803671638852</v>
      </c>
      <c r="AJ790" s="348">
        <v>-5.7840000000000003E-2</v>
      </c>
      <c r="AK790" s="348">
        <v>-2.3280000000000002E-2</v>
      </c>
      <c r="AL790" s="348">
        <v>5.8129041673733584</v>
      </c>
      <c r="AM790" s="348">
        <v>-5.7840000000000003E-2</v>
      </c>
      <c r="AN790" s="348">
        <v>-2.844E-2</v>
      </c>
      <c r="AO790" s="348">
        <v>6.0976370831028497</v>
      </c>
      <c r="AP790" s="348">
        <v>-4.956E-2</v>
      </c>
      <c r="AQ790" s="348">
        <v>-2.928E-2</v>
      </c>
      <c r="AR790" s="348">
        <v>5.2983241770292322</v>
      </c>
      <c r="AS790" s="348">
        <v>-5.0159999999999996E-2</v>
      </c>
      <c r="AT790" s="348">
        <v>-3.3000000000000002E-2</v>
      </c>
      <c r="AU790" s="348">
        <v>5.5352919576728494</v>
      </c>
      <c r="AV790" s="348">
        <v>-5.1720000000000002E-2</v>
      </c>
      <c r="AW790" s="348">
        <v>-3.108E-2</v>
      </c>
      <c r="AX790" s="348">
        <v>5.5985002861988002</v>
      </c>
      <c r="AY790" s="348">
        <v>-4.3560000000000001E-2</v>
      </c>
      <c r="AZ790" s="348">
        <v>-2.7E-2</v>
      </c>
      <c r="BA790" s="348">
        <v>4.7474000181180331</v>
      </c>
      <c r="BB790" s="348">
        <v>-4.1759999999999999E-2</v>
      </c>
      <c r="BC790" s="348">
        <v>-2.256E-2</v>
      </c>
      <c r="BD790" s="348">
        <v>4.4180288807198629</v>
      </c>
      <c r="BE790" s="348">
        <v>-3.9960000000000002E-2</v>
      </c>
      <c r="BF790" s="348">
        <v>-2.256E-2</v>
      </c>
      <c r="BG790" s="348">
        <v>4.2440238950644993</v>
      </c>
      <c r="BH790" s="348">
        <v>-4.0320000000000002E-2</v>
      </c>
      <c r="BI790" s="348">
        <v>-2.3880000000000002E-2</v>
      </c>
      <c r="BJ790" s="348">
        <v>4.3972897230317978</v>
      </c>
      <c r="BK790" s="348">
        <v>-4.0920000000000005E-2</v>
      </c>
      <c r="BL790" s="348">
        <v>-2.4719999999999999E-2</v>
      </c>
      <c r="BM790" s="348">
        <v>4.3724996929894324</v>
      </c>
      <c r="BN790" s="348">
        <v>-4.2599999999999999E-2</v>
      </c>
      <c r="BO790" s="348">
        <v>-2.5079999999999998E-2</v>
      </c>
      <c r="BP790" s="348">
        <v>4.4999741213112321</v>
      </c>
      <c r="BQ790" s="348">
        <v>-4.308E-2</v>
      </c>
      <c r="BR790" s="348">
        <v>-2.7600000000000003E-2</v>
      </c>
      <c r="BS790" s="348">
        <v>4.628161751314515</v>
      </c>
      <c r="BT790" s="348">
        <v>-4.1159999999999995E-2</v>
      </c>
      <c r="BU790" s="348">
        <v>-2.5440000000000001E-2</v>
      </c>
      <c r="BV790" s="348">
        <v>4.4823057271961302</v>
      </c>
      <c r="BW790" s="348">
        <v>-3.9479999999999994E-2</v>
      </c>
      <c r="BX790" s="348">
        <v>-2.172E-2</v>
      </c>
      <c r="BY790" s="348">
        <v>4.1741032705550749</v>
      </c>
    </row>
    <row r="791" spans="1:77" x14ac:dyDescent="0.2">
      <c r="A791" s="266" t="s">
        <v>822</v>
      </c>
      <c r="B791" s="267" t="s">
        <v>614</v>
      </c>
      <c r="C791" s="266" t="s">
        <v>607</v>
      </c>
      <c r="D791" s="260" t="s">
        <v>613</v>
      </c>
      <c r="E791" s="260">
        <v>6</v>
      </c>
      <c r="F791" s="359">
        <v>6.28</v>
      </c>
      <c r="G791" s="359"/>
      <c r="H791" s="359"/>
      <c r="I791" s="359">
        <v>6.31</v>
      </c>
      <c r="J791" s="359"/>
      <c r="K791" s="359"/>
      <c r="L791" s="359">
        <v>6.38</v>
      </c>
      <c r="M791" s="359"/>
      <c r="N791" s="359"/>
      <c r="O791" s="359">
        <v>6.38</v>
      </c>
      <c r="P791" s="359"/>
      <c r="Q791" s="359"/>
      <c r="R791" s="359">
        <v>6.38</v>
      </c>
      <c r="S791" s="359"/>
      <c r="T791" s="359"/>
      <c r="U791" s="359">
        <v>6.21</v>
      </c>
      <c r="V791" s="359"/>
      <c r="W791" s="359"/>
      <c r="X791" s="359">
        <v>6.18</v>
      </c>
      <c r="Y791" s="359"/>
      <c r="Z791" s="359"/>
      <c r="AA791" s="359">
        <v>6.27</v>
      </c>
      <c r="AB791" s="359"/>
      <c r="AC791" s="359"/>
      <c r="AD791" s="359">
        <v>6.44</v>
      </c>
      <c r="AE791" s="359"/>
      <c r="AF791" s="359"/>
      <c r="AG791" s="359">
        <v>6.26</v>
      </c>
      <c r="AH791" s="359"/>
      <c r="AI791" s="359"/>
      <c r="AJ791" s="359">
        <v>6.2</v>
      </c>
      <c r="AK791" s="359"/>
      <c r="AL791" s="359"/>
      <c r="AM791" s="359">
        <v>6.11</v>
      </c>
      <c r="AN791" s="359"/>
      <c r="AO791" s="359"/>
      <c r="AP791" s="359">
        <v>6.28</v>
      </c>
      <c r="AQ791" s="359"/>
      <c r="AR791" s="359"/>
      <c r="AS791" s="359">
        <v>6.27</v>
      </c>
      <c r="AT791" s="359"/>
      <c r="AU791" s="359"/>
      <c r="AV791" s="359">
        <v>6.23</v>
      </c>
      <c r="AW791" s="359"/>
      <c r="AX791" s="359"/>
      <c r="AY791" s="359">
        <v>6.24</v>
      </c>
      <c r="AZ791" s="359"/>
      <c r="BA791" s="359"/>
      <c r="BB791" s="359">
        <v>6.21</v>
      </c>
      <c r="BC791" s="359"/>
      <c r="BD791" s="359"/>
      <c r="BE791" s="359">
        <v>6.25</v>
      </c>
      <c r="BF791" s="359"/>
      <c r="BG791" s="359"/>
      <c r="BH791" s="359">
        <v>6.16</v>
      </c>
      <c r="BI791" s="359"/>
      <c r="BJ791" s="359"/>
      <c r="BK791" s="359">
        <v>6.32</v>
      </c>
      <c r="BL791" s="359"/>
      <c r="BM791" s="359"/>
      <c r="BN791" s="359">
        <v>6.35</v>
      </c>
      <c r="BO791" s="359"/>
      <c r="BP791" s="359"/>
      <c r="BQ791" s="359">
        <v>6.39</v>
      </c>
      <c r="BR791" s="359"/>
      <c r="BS791" s="359"/>
      <c r="BT791" s="359">
        <v>6.24</v>
      </c>
      <c r="BU791" s="359"/>
      <c r="BV791" s="359"/>
      <c r="BW791" s="359">
        <v>6.24</v>
      </c>
      <c r="BX791" s="359"/>
      <c r="BY791" s="359"/>
    </row>
    <row r="792" spans="1:77" x14ac:dyDescent="0.2">
      <c r="A792" s="266" t="s">
        <v>822</v>
      </c>
      <c r="B792" s="267" t="s">
        <v>615</v>
      </c>
      <c r="C792" s="266" t="s">
        <v>607</v>
      </c>
      <c r="D792" s="260" t="s">
        <v>611</v>
      </c>
      <c r="E792" s="260">
        <v>0.4</v>
      </c>
      <c r="F792" s="348">
        <v>0</v>
      </c>
      <c r="G792" s="348">
        <v>0</v>
      </c>
      <c r="H792" s="348">
        <v>0.04</v>
      </c>
      <c r="I792" s="348">
        <v>0</v>
      </c>
      <c r="J792" s="348">
        <v>0</v>
      </c>
      <c r="K792" s="348">
        <v>0.04</v>
      </c>
      <c r="L792" s="348">
        <v>0</v>
      </c>
      <c r="M792" s="348">
        <v>0</v>
      </c>
      <c r="N792" s="348">
        <v>0.04</v>
      </c>
      <c r="O792" s="348">
        <v>0</v>
      </c>
      <c r="P792" s="348">
        <v>0</v>
      </c>
      <c r="Q792" s="348">
        <v>0.04</v>
      </c>
      <c r="R792" s="348">
        <v>0</v>
      </c>
      <c r="S792" s="348">
        <v>0</v>
      </c>
      <c r="T792" s="348">
        <v>0.04</v>
      </c>
      <c r="U792" s="348">
        <v>0</v>
      </c>
      <c r="V792" s="348">
        <v>0</v>
      </c>
      <c r="W792" s="348">
        <v>0.04</v>
      </c>
      <c r="X792" s="348">
        <v>0</v>
      </c>
      <c r="Y792" s="348">
        <v>0</v>
      </c>
      <c r="Z792" s="348">
        <v>0.04</v>
      </c>
      <c r="AA792" s="348">
        <v>0</v>
      </c>
      <c r="AB792" s="348">
        <v>0</v>
      </c>
      <c r="AC792" s="348">
        <v>0.04</v>
      </c>
      <c r="AD792" s="348">
        <v>4.5750000000000001E-4</v>
      </c>
      <c r="AE792" s="348">
        <v>2.2499999999999998E-5</v>
      </c>
      <c r="AF792" s="348">
        <v>4.1113429840418811E-2</v>
      </c>
      <c r="AG792" s="348">
        <v>4.4999999999999999E-4</v>
      </c>
      <c r="AH792" s="348">
        <v>2.2499999999999998E-5</v>
      </c>
      <c r="AI792" s="348">
        <v>4.160392148296993E-2</v>
      </c>
      <c r="AJ792" s="348">
        <v>4.4250000000000002E-4</v>
      </c>
      <c r="AK792" s="348">
        <v>1.4999999999999999E-5</v>
      </c>
      <c r="AL792" s="348">
        <v>4.127859074159642E-2</v>
      </c>
      <c r="AM792" s="348">
        <v>4.35E-4</v>
      </c>
      <c r="AN792" s="348">
        <v>2.2499999999999998E-5</v>
      </c>
      <c r="AO792" s="348">
        <v>4.1208055388394664E-2</v>
      </c>
      <c r="AP792" s="348">
        <v>4.35E-4</v>
      </c>
      <c r="AQ792" s="348">
        <v>2.2499999999999998E-5</v>
      </c>
      <c r="AR792" s="348">
        <v>4.009255070431391E-2</v>
      </c>
      <c r="AS792" s="348">
        <v>4.5750000000000001E-4</v>
      </c>
      <c r="AT792" s="348">
        <v>1.4999999999999999E-5</v>
      </c>
      <c r="AU792" s="348">
        <v>4.2199835494280857E-2</v>
      </c>
      <c r="AV792" s="348">
        <v>4.4250000000000002E-4</v>
      </c>
      <c r="AW792" s="348">
        <v>2.2499999999999998E-5</v>
      </c>
      <c r="AX792" s="348">
        <v>4.1109275891616906E-2</v>
      </c>
      <c r="AY792" s="348">
        <v>4.35E-4</v>
      </c>
      <c r="AZ792" s="348">
        <v>2.2499999999999998E-5</v>
      </c>
      <c r="BA792" s="348">
        <v>4.034955423446978E-2</v>
      </c>
      <c r="BB792" s="348">
        <v>4.4250000000000002E-4</v>
      </c>
      <c r="BC792" s="348">
        <v>1.4999999999999999E-5</v>
      </c>
      <c r="BD792" s="348">
        <v>4.1212119580981935E-2</v>
      </c>
      <c r="BE792" s="348">
        <v>4.4250000000000002E-4</v>
      </c>
      <c r="BF792" s="348">
        <v>2.2499999999999998E-5</v>
      </c>
      <c r="BG792" s="348">
        <v>4.0977726208763735E-2</v>
      </c>
      <c r="BH792" s="348">
        <v>4.4250000000000002E-4</v>
      </c>
      <c r="BI792" s="348">
        <v>2.2499999999999998E-5</v>
      </c>
      <c r="BJ792" s="348">
        <v>4.1576426754021643E-2</v>
      </c>
      <c r="BK792" s="348">
        <v>4.4999999999999999E-4</v>
      </c>
      <c r="BL792" s="348">
        <v>1.4999999999999999E-5</v>
      </c>
      <c r="BM792" s="348">
        <v>4.1180391691127256E-2</v>
      </c>
      <c r="BN792" s="348">
        <v>4.5750000000000001E-4</v>
      </c>
      <c r="BO792" s="348">
        <v>2.2499999999999998E-5</v>
      </c>
      <c r="BP792" s="348">
        <v>4.16961398696531E-2</v>
      </c>
      <c r="BQ792" s="348">
        <v>4.5750000000000001E-4</v>
      </c>
      <c r="BR792" s="348">
        <v>2.2499999999999998E-5</v>
      </c>
      <c r="BS792" s="348">
        <v>4.1435131169373585E-2</v>
      </c>
      <c r="BT792" s="348">
        <v>4.5750000000000001E-4</v>
      </c>
      <c r="BU792" s="348">
        <v>2.2499999999999998E-5</v>
      </c>
      <c r="BV792" s="348">
        <v>4.2431167976329676E-2</v>
      </c>
      <c r="BW792" s="348">
        <v>4.35E-4</v>
      </c>
      <c r="BX792" s="348">
        <v>1.4999999999999999E-5</v>
      </c>
      <c r="BY792" s="348">
        <v>4.0319636862346901E-2</v>
      </c>
    </row>
    <row r="793" spans="1:77" x14ac:dyDescent="0.2">
      <c r="A793" s="266" t="s">
        <v>824</v>
      </c>
      <c r="B793" s="267" t="s">
        <v>604</v>
      </c>
      <c r="C793" s="266" t="s">
        <v>813</v>
      </c>
      <c r="D793" s="266" t="s">
        <v>606</v>
      </c>
      <c r="E793" s="266">
        <v>110</v>
      </c>
      <c r="F793" s="348" t="s">
        <v>607</v>
      </c>
      <c r="G793" s="348" t="s">
        <v>607</v>
      </c>
      <c r="H793" s="348" t="s">
        <v>607</v>
      </c>
      <c r="I793" s="348" t="s">
        <v>607</v>
      </c>
      <c r="J793" s="348" t="s">
        <v>607</v>
      </c>
      <c r="K793" s="348" t="s">
        <v>607</v>
      </c>
      <c r="L793" s="348" t="s">
        <v>607</v>
      </c>
      <c r="M793" s="348" t="s">
        <v>607</v>
      </c>
      <c r="N793" s="348" t="s">
        <v>607</v>
      </c>
      <c r="O793" s="348" t="s">
        <v>607</v>
      </c>
      <c r="P793" s="348" t="s">
        <v>607</v>
      </c>
      <c r="Q793" s="348" t="s">
        <v>607</v>
      </c>
      <c r="R793" s="348" t="s">
        <v>607</v>
      </c>
      <c r="S793" s="348" t="s">
        <v>607</v>
      </c>
      <c r="T793" s="348" t="s">
        <v>607</v>
      </c>
      <c r="U793" s="348" t="s">
        <v>607</v>
      </c>
      <c r="V793" s="348" t="s">
        <v>607</v>
      </c>
      <c r="W793" s="348" t="s">
        <v>607</v>
      </c>
      <c r="X793" s="348" t="s">
        <v>607</v>
      </c>
      <c r="Y793" s="348" t="s">
        <v>607</v>
      </c>
      <c r="Z793" s="348" t="s">
        <v>607</v>
      </c>
      <c r="AA793" s="348" t="s">
        <v>607</v>
      </c>
      <c r="AB793" s="348" t="s">
        <v>607</v>
      </c>
      <c r="AC793" s="348" t="s">
        <v>607</v>
      </c>
      <c r="AD793" s="348" t="s">
        <v>607</v>
      </c>
      <c r="AE793" s="348" t="s">
        <v>607</v>
      </c>
      <c r="AF793" s="348" t="s">
        <v>607</v>
      </c>
      <c r="AG793" s="348" t="s">
        <v>607</v>
      </c>
      <c r="AH793" s="348" t="s">
        <v>607</v>
      </c>
      <c r="AI793" s="348" t="s">
        <v>607</v>
      </c>
      <c r="AJ793" s="348" t="s">
        <v>607</v>
      </c>
      <c r="AK793" s="348" t="s">
        <v>607</v>
      </c>
      <c r="AL793" s="348" t="s">
        <v>607</v>
      </c>
      <c r="AM793" s="348" t="s">
        <v>607</v>
      </c>
      <c r="AN793" s="348" t="s">
        <v>607</v>
      </c>
      <c r="AO793" s="348" t="s">
        <v>607</v>
      </c>
      <c r="AP793" s="348" t="s">
        <v>607</v>
      </c>
      <c r="AQ793" s="348" t="s">
        <v>607</v>
      </c>
      <c r="AR793" s="348" t="s">
        <v>607</v>
      </c>
      <c r="AS793" s="348" t="s">
        <v>607</v>
      </c>
      <c r="AT793" s="348" t="s">
        <v>607</v>
      </c>
      <c r="AU793" s="348" t="s">
        <v>607</v>
      </c>
      <c r="AV793" s="348" t="s">
        <v>607</v>
      </c>
      <c r="AW793" s="348" t="s">
        <v>607</v>
      </c>
      <c r="AX793" s="348" t="s">
        <v>607</v>
      </c>
      <c r="AY793" s="348" t="s">
        <v>607</v>
      </c>
      <c r="AZ793" s="348" t="s">
        <v>607</v>
      </c>
      <c r="BA793" s="348" t="s">
        <v>607</v>
      </c>
      <c r="BB793" s="348" t="s">
        <v>607</v>
      </c>
      <c r="BC793" s="348" t="s">
        <v>607</v>
      </c>
      <c r="BD793" s="348" t="s">
        <v>607</v>
      </c>
      <c r="BE793" s="348" t="s">
        <v>607</v>
      </c>
      <c r="BF793" s="348" t="s">
        <v>607</v>
      </c>
      <c r="BG793" s="348" t="s">
        <v>607</v>
      </c>
      <c r="BH793" s="348" t="s">
        <v>607</v>
      </c>
      <c r="BI793" s="348" t="s">
        <v>607</v>
      </c>
      <c r="BJ793" s="348" t="s">
        <v>607</v>
      </c>
      <c r="BK793" s="348" t="s">
        <v>607</v>
      </c>
      <c r="BL793" s="348" t="s">
        <v>607</v>
      </c>
      <c r="BM793" s="348" t="s">
        <v>607</v>
      </c>
      <c r="BN793" s="348" t="s">
        <v>607</v>
      </c>
      <c r="BO793" s="348" t="s">
        <v>607</v>
      </c>
      <c r="BP793" s="348" t="s">
        <v>607</v>
      </c>
      <c r="BQ793" s="348" t="s">
        <v>607</v>
      </c>
      <c r="BR793" s="348" t="s">
        <v>607</v>
      </c>
      <c r="BS793" s="348" t="s">
        <v>607</v>
      </c>
      <c r="BT793" s="348" t="s">
        <v>607</v>
      </c>
      <c r="BU793" s="348" t="s">
        <v>607</v>
      </c>
      <c r="BV793" s="348" t="s">
        <v>607</v>
      </c>
      <c r="BW793" s="348" t="s">
        <v>607</v>
      </c>
      <c r="BX793" s="348" t="s">
        <v>607</v>
      </c>
      <c r="BY793" s="348" t="s">
        <v>607</v>
      </c>
    </row>
    <row r="794" spans="1:77" x14ac:dyDescent="0.2">
      <c r="A794" s="266" t="s">
        <v>824</v>
      </c>
      <c r="B794" s="267" t="s">
        <v>604</v>
      </c>
      <c r="C794" s="266" t="s">
        <v>813</v>
      </c>
      <c r="D794" s="266" t="s">
        <v>611</v>
      </c>
      <c r="E794" s="266">
        <v>6</v>
      </c>
      <c r="F794" s="348">
        <v>-4.8000000000000001E-2</v>
      </c>
      <c r="G794" s="348">
        <v>-5.0999999999999997E-2</v>
      </c>
      <c r="H794" s="348">
        <v>6.12</v>
      </c>
      <c r="I794" s="348">
        <v>-4.5999999999999999E-2</v>
      </c>
      <c r="J794" s="348">
        <v>-4.9000000000000002E-2</v>
      </c>
      <c r="K794" s="348">
        <v>5.95</v>
      </c>
      <c r="L794" s="348">
        <v>-4.4999999999999998E-2</v>
      </c>
      <c r="M794" s="348">
        <v>-5.1999999999999998E-2</v>
      </c>
      <c r="N794" s="348">
        <v>6.17</v>
      </c>
      <c r="O794" s="348">
        <v>-4.2000000000000003E-2</v>
      </c>
      <c r="P794" s="348">
        <v>-0.05</v>
      </c>
      <c r="Q794" s="348">
        <v>5.79</v>
      </c>
      <c r="R794" s="348">
        <v>-4.3999999999999997E-2</v>
      </c>
      <c r="S794" s="348">
        <v>-4.3999999999999997E-2</v>
      </c>
      <c r="T794" s="348">
        <v>5.46</v>
      </c>
      <c r="U794" s="348">
        <v>-3.9E-2</v>
      </c>
      <c r="V794" s="348">
        <v>-4.5999999999999999E-2</v>
      </c>
      <c r="W794" s="348">
        <v>5.31</v>
      </c>
      <c r="X794" s="348">
        <v>-0.04</v>
      </c>
      <c r="Y794" s="348">
        <v>-4.4999999999999998E-2</v>
      </c>
      <c r="Z794" s="348">
        <v>5.27</v>
      </c>
      <c r="AA794" s="348">
        <v>-4.4999999999999998E-2</v>
      </c>
      <c r="AB794" s="348">
        <v>-0.04</v>
      </c>
      <c r="AC794" s="348">
        <v>5.4</v>
      </c>
      <c r="AD794" s="348">
        <v>-5.2319999999999998E-2</v>
      </c>
      <c r="AE794" s="348">
        <v>-3.5999999999999997E-2</v>
      </c>
      <c r="AF794" s="348">
        <v>5.691528064659269</v>
      </c>
      <c r="AG794" s="348">
        <v>-4.8479999999999995E-2</v>
      </c>
      <c r="AH794" s="348">
        <v>-3.9359999999999999E-2</v>
      </c>
      <c r="AI794" s="348">
        <v>5.6049740413992106</v>
      </c>
      <c r="AJ794" s="348">
        <v>-4.6079999999999996E-2</v>
      </c>
      <c r="AK794" s="348">
        <v>-3.4079999999999999E-2</v>
      </c>
      <c r="AL794" s="348">
        <v>5.065606619798432</v>
      </c>
      <c r="AM794" s="348">
        <v>-4.7039999999999998E-2</v>
      </c>
      <c r="AN794" s="348">
        <v>-3.2159999999999994E-2</v>
      </c>
      <c r="AO794" s="348">
        <v>5.1465581745931823</v>
      </c>
      <c r="AP794" s="348">
        <v>-5.1840000000000004E-2</v>
      </c>
      <c r="AQ794" s="348">
        <v>-3.1199999999999999E-2</v>
      </c>
      <c r="AR794" s="348">
        <v>5.4391676334549226</v>
      </c>
      <c r="AS794" s="348">
        <v>-4.8479999999999995E-2</v>
      </c>
      <c r="AT794" s="348">
        <v>-3.7920000000000002E-2</v>
      </c>
      <c r="AU794" s="348">
        <v>5.5939082710916486</v>
      </c>
      <c r="AV794" s="348">
        <v>-4.224E-2</v>
      </c>
      <c r="AW794" s="348">
        <v>-3.1199999999999999E-2</v>
      </c>
      <c r="AX794" s="348">
        <v>4.7503237539841487</v>
      </c>
      <c r="AY794" s="348">
        <v>-3.8880000000000005E-2</v>
      </c>
      <c r="AZ794" s="348">
        <v>-3.3119999999999997E-2</v>
      </c>
      <c r="BA794" s="348">
        <v>4.584276901122716</v>
      </c>
      <c r="BB794" s="348">
        <v>-3.5999999999999997E-2</v>
      </c>
      <c r="BC794" s="348">
        <v>-3.2640000000000002E-2</v>
      </c>
      <c r="BD794" s="348">
        <v>4.3889022350349265</v>
      </c>
      <c r="BE794" s="348">
        <v>-3.7440000000000001E-2</v>
      </c>
      <c r="BF794" s="348">
        <v>-3.5999999999999997E-2</v>
      </c>
      <c r="BG794" s="348">
        <v>4.6692170673046087</v>
      </c>
      <c r="BH794" s="348">
        <v>-4.224E-2</v>
      </c>
      <c r="BI794" s="348">
        <v>-3.7920000000000002E-2</v>
      </c>
      <c r="BJ794" s="348">
        <v>5.142871709869671</v>
      </c>
      <c r="BK794" s="348">
        <v>-4.6560000000000004E-2</v>
      </c>
      <c r="BL794" s="348">
        <v>-3.9359999999999999E-2</v>
      </c>
      <c r="BM794" s="348">
        <v>5.3885876674014836</v>
      </c>
      <c r="BN794" s="348">
        <v>-4.3200000000000002E-2</v>
      </c>
      <c r="BO794" s="348">
        <v>-4.512E-2</v>
      </c>
      <c r="BP794" s="348">
        <v>5.5550401229337636</v>
      </c>
      <c r="BQ794" s="348">
        <v>-4.512E-2</v>
      </c>
      <c r="BR794" s="348">
        <v>-4.6560000000000004E-2</v>
      </c>
      <c r="BS794" s="348">
        <v>5.8284905299664365</v>
      </c>
      <c r="BT794" s="348">
        <v>-4.9919999999999999E-2</v>
      </c>
      <c r="BU794" s="348">
        <v>-5.1360000000000003E-2</v>
      </c>
      <c r="BV794" s="348">
        <v>6.2444322148794287</v>
      </c>
      <c r="BW794" s="348">
        <v>-4.8000000000000001E-2</v>
      </c>
      <c r="BX794" s="348">
        <v>-5.04E-2</v>
      </c>
      <c r="BY794" s="348">
        <v>6.1894175188972884</v>
      </c>
    </row>
    <row r="795" spans="1:77" x14ac:dyDescent="0.2">
      <c r="A795" s="266" t="s">
        <v>824</v>
      </c>
      <c r="B795" s="267" t="s">
        <v>604</v>
      </c>
      <c r="C795" s="266" t="s">
        <v>813</v>
      </c>
      <c r="D795" s="266" t="s">
        <v>608</v>
      </c>
      <c r="E795" s="266">
        <v>6</v>
      </c>
      <c r="F795" s="372">
        <v>21</v>
      </c>
      <c r="G795" s="372"/>
      <c r="H795" s="372"/>
      <c r="I795" s="372">
        <v>21</v>
      </c>
      <c r="J795" s="372"/>
      <c r="K795" s="372"/>
      <c r="L795" s="372">
        <v>21</v>
      </c>
      <c r="M795" s="372"/>
      <c r="N795" s="372"/>
      <c r="O795" s="372">
        <v>21</v>
      </c>
      <c r="P795" s="372"/>
      <c r="Q795" s="372"/>
      <c r="R795" s="372">
        <v>21</v>
      </c>
      <c r="S795" s="372"/>
      <c r="T795" s="372"/>
      <c r="U795" s="372">
        <v>21</v>
      </c>
      <c r="V795" s="372"/>
      <c r="W795" s="372"/>
      <c r="X795" s="372">
        <v>21</v>
      </c>
      <c r="Y795" s="372"/>
      <c r="Z795" s="372"/>
      <c r="AA795" s="372">
        <v>21</v>
      </c>
      <c r="AB795" s="372"/>
      <c r="AC795" s="372"/>
      <c r="AD795" s="372">
        <v>21</v>
      </c>
      <c r="AE795" s="372"/>
      <c r="AF795" s="372"/>
      <c r="AG795" s="372">
        <v>21</v>
      </c>
      <c r="AH795" s="372"/>
      <c r="AI795" s="372"/>
      <c r="AJ795" s="372">
        <v>21</v>
      </c>
      <c r="AK795" s="372"/>
      <c r="AL795" s="372"/>
      <c r="AM795" s="372">
        <v>21</v>
      </c>
      <c r="AN795" s="372"/>
      <c r="AO795" s="372"/>
      <c r="AP795" s="372">
        <v>21</v>
      </c>
      <c r="AQ795" s="372"/>
      <c r="AR795" s="372"/>
      <c r="AS795" s="372">
        <v>21</v>
      </c>
      <c r="AT795" s="372"/>
      <c r="AU795" s="372"/>
      <c r="AV795" s="372">
        <v>21</v>
      </c>
      <c r="AW795" s="372"/>
      <c r="AX795" s="372"/>
      <c r="AY795" s="372">
        <v>21</v>
      </c>
      <c r="AZ795" s="372"/>
      <c r="BA795" s="372"/>
      <c r="BB795" s="372">
        <v>21</v>
      </c>
      <c r="BC795" s="372"/>
      <c r="BD795" s="372"/>
      <c r="BE795" s="372">
        <v>21</v>
      </c>
      <c r="BF795" s="372"/>
      <c r="BG795" s="372"/>
      <c r="BH795" s="372">
        <v>21</v>
      </c>
      <c r="BI795" s="372"/>
      <c r="BJ795" s="372"/>
      <c r="BK795" s="372">
        <v>21</v>
      </c>
      <c r="BL795" s="372"/>
      <c r="BM795" s="372"/>
      <c r="BN795" s="372">
        <v>21</v>
      </c>
      <c r="BO795" s="372"/>
      <c r="BP795" s="372"/>
      <c r="BQ795" s="372">
        <v>21</v>
      </c>
      <c r="BR795" s="372"/>
      <c r="BS795" s="372"/>
      <c r="BT795" s="372">
        <v>21</v>
      </c>
      <c r="BU795" s="372"/>
      <c r="BV795" s="372"/>
      <c r="BW795" s="372">
        <v>21</v>
      </c>
      <c r="BX795" s="372"/>
      <c r="BY795" s="372"/>
    </row>
    <row r="796" spans="1:77" x14ac:dyDescent="0.2">
      <c r="A796" s="266" t="s">
        <v>824</v>
      </c>
      <c r="B796" s="267" t="s">
        <v>614</v>
      </c>
      <c r="C796" s="266" t="s">
        <v>607</v>
      </c>
      <c r="D796" s="260" t="s">
        <v>613</v>
      </c>
      <c r="E796" s="260">
        <v>6</v>
      </c>
      <c r="F796" s="359">
        <v>6.58</v>
      </c>
      <c r="G796" s="359"/>
      <c r="H796" s="359"/>
      <c r="I796" s="359">
        <v>6.5</v>
      </c>
      <c r="J796" s="359"/>
      <c r="K796" s="359"/>
      <c r="L796" s="359">
        <v>6.47</v>
      </c>
      <c r="M796" s="359"/>
      <c r="N796" s="359"/>
      <c r="O796" s="359">
        <v>6.57</v>
      </c>
      <c r="P796" s="359"/>
      <c r="Q796" s="359"/>
      <c r="R796" s="359">
        <v>6.57</v>
      </c>
      <c r="S796" s="359"/>
      <c r="T796" s="359"/>
      <c r="U796" s="359">
        <v>6.52</v>
      </c>
      <c r="V796" s="359"/>
      <c r="W796" s="359"/>
      <c r="X796" s="359">
        <v>6.6</v>
      </c>
      <c r="Y796" s="359"/>
      <c r="Z796" s="359"/>
      <c r="AA796" s="359">
        <v>6.44</v>
      </c>
      <c r="AB796" s="359"/>
      <c r="AC796" s="359"/>
      <c r="AD796" s="359">
        <v>6.45</v>
      </c>
      <c r="AE796" s="359"/>
      <c r="AF796" s="359"/>
      <c r="AG796" s="359">
        <v>6.44</v>
      </c>
      <c r="AH796" s="359"/>
      <c r="AI796" s="359"/>
      <c r="AJ796" s="359">
        <v>6.54</v>
      </c>
      <c r="AK796" s="359"/>
      <c r="AL796" s="359"/>
      <c r="AM796" s="359">
        <v>6.4</v>
      </c>
      <c r="AN796" s="359"/>
      <c r="AO796" s="359"/>
      <c r="AP796" s="359">
        <v>6.43</v>
      </c>
      <c r="AQ796" s="359"/>
      <c r="AR796" s="359"/>
      <c r="AS796" s="359">
        <v>6.36</v>
      </c>
      <c r="AT796" s="359"/>
      <c r="AU796" s="359"/>
      <c r="AV796" s="359">
        <v>6.39</v>
      </c>
      <c r="AW796" s="359"/>
      <c r="AX796" s="359"/>
      <c r="AY796" s="359">
        <v>6.44</v>
      </c>
      <c r="AZ796" s="359"/>
      <c r="BA796" s="359"/>
      <c r="BB796" s="359">
        <v>6.4</v>
      </c>
      <c r="BC796" s="359"/>
      <c r="BD796" s="359"/>
      <c r="BE796" s="359">
        <v>6.43</v>
      </c>
      <c r="BF796" s="359"/>
      <c r="BG796" s="359"/>
      <c r="BH796" s="359">
        <v>6.38</v>
      </c>
      <c r="BI796" s="359"/>
      <c r="BJ796" s="359"/>
      <c r="BK796" s="359">
        <v>6.54</v>
      </c>
      <c r="BL796" s="359"/>
      <c r="BM796" s="359"/>
      <c r="BN796" s="359">
        <v>6.5</v>
      </c>
      <c r="BO796" s="359"/>
      <c r="BP796" s="359"/>
      <c r="BQ796" s="359">
        <v>6.43</v>
      </c>
      <c r="BR796" s="359"/>
      <c r="BS796" s="359"/>
      <c r="BT796" s="359">
        <v>6.63</v>
      </c>
      <c r="BU796" s="359"/>
      <c r="BV796" s="359"/>
      <c r="BW796" s="359">
        <v>6.5</v>
      </c>
      <c r="BX796" s="359"/>
      <c r="BY796" s="359"/>
    </row>
    <row r="797" spans="1:77" x14ac:dyDescent="0.2">
      <c r="A797" s="266" t="s">
        <v>824</v>
      </c>
      <c r="B797" s="267" t="s">
        <v>615</v>
      </c>
      <c r="C797" s="266" t="s">
        <v>607</v>
      </c>
      <c r="D797" s="260" t="s">
        <v>611</v>
      </c>
      <c r="E797" s="260">
        <v>0.4</v>
      </c>
      <c r="F797" s="348">
        <v>0</v>
      </c>
      <c r="G797" s="348">
        <v>0</v>
      </c>
      <c r="H797" s="348">
        <v>0.03</v>
      </c>
      <c r="I797" s="348">
        <v>0</v>
      </c>
      <c r="J797" s="348">
        <v>0</v>
      </c>
      <c r="K797" s="348">
        <v>0.03</v>
      </c>
      <c r="L797" s="348">
        <v>0</v>
      </c>
      <c r="M797" s="348">
        <v>0</v>
      </c>
      <c r="N797" s="348">
        <v>0.03</v>
      </c>
      <c r="O797" s="348">
        <v>0</v>
      </c>
      <c r="P797" s="348">
        <v>0</v>
      </c>
      <c r="Q797" s="348">
        <v>0.03</v>
      </c>
      <c r="R797" s="348">
        <v>0</v>
      </c>
      <c r="S797" s="348">
        <v>0</v>
      </c>
      <c r="T797" s="348">
        <v>0.03</v>
      </c>
      <c r="U797" s="348">
        <v>0</v>
      </c>
      <c r="V797" s="348">
        <v>0</v>
      </c>
      <c r="W797" s="348">
        <v>0.03</v>
      </c>
      <c r="X797" s="348">
        <v>0</v>
      </c>
      <c r="Y797" s="348">
        <v>0</v>
      </c>
      <c r="Z797" s="348">
        <v>0.03</v>
      </c>
      <c r="AA797" s="348">
        <v>0</v>
      </c>
      <c r="AB797" s="348">
        <v>0</v>
      </c>
      <c r="AC797" s="348">
        <v>0.03</v>
      </c>
      <c r="AD797" s="348">
        <v>3.3E-4</v>
      </c>
      <c r="AE797" s="348">
        <v>1.0000000000000001E-5</v>
      </c>
      <c r="AF797" s="348">
        <v>2.9587442791090518E-2</v>
      </c>
      <c r="AG797" s="348">
        <v>3.3E-4</v>
      </c>
      <c r="AH797" s="348">
        <v>0</v>
      </c>
      <c r="AI797" s="348">
        <v>2.9619789609736831E-2</v>
      </c>
      <c r="AJ797" s="348">
        <v>3.3E-4</v>
      </c>
      <c r="AK797" s="348">
        <v>0</v>
      </c>
      <c r="AL797" s="348">
        <v>2.9166887627936577E-2</v>
      </c>
      <c r="AM797" s="348">
        <v>3.3E-4</v>
      </c>
      <c r="AN797" s="348">
        <v>1.0000000000000001E-5</v>
      </c>
      <c r="AO797" s="348">
        <v>2.9818594687895914E-2</v>
      </c>
      <c r="AP797" s="348">
        <v>3.2000000000000003E-4</v>
      </c>
      <c r="AQ797" s="348">
        <v>0</v>
      </c>
      <c r="AR797" s="348">
        <v>2.8766889310403731E-2</v>
      </c>
      <c r="AS797" s="348">
        <v>3.3E-4</v>
      </c>
      <c r="AT797" s="348">
        <v>0</v>
      </c>
      <c r="AU797" s="348">
        <v>2.9992365579670627E-2</v>
      </c>
      <c r="AV797" s="348">
        <v>3.3E-4</v>
      </c>
      <c r="AW797" s="348">
        <v>1.0000000000000001E-5</v>
      </c>
      <c r="AX797" s="348">
        <v>2.9865259155326115E-2</v>
      </c>
      <c r="AY797" s="348">
        <v>3.3E-4</v>
      </c>
      <c r="AZ797" s="348">
        <v>0</v>
      </c>
      <c r="BA797" s="348">
        <v>2.9619789609736831E-2</v>
      </c>
      <c r="BB797" s="348">
        <v>3.2000000000000003E-4</v>
      </c>
      <c r="BC797" s="348">
        <v>0</v>
      </c>
      <c r="BD797" s="348">
        <v>2.8901734104046242E-2</v>
      </c>
      <c r="BE797" s="348">
        <v>3.3E-4</v>
      </c>
      <c r="BF797" s="348">
        <v>0</v>
      </c>
      <c r="BG797" s="348">
        <v>2.9665854601353844E-2</v>
      </c>
      <c r="BH797" s="348">
        <v>3.3E-4</v>
      </c>
      <c r="BI797" s="348">
        <v>1.0000000000000001E-5</v>
      </c>
      <c r="BJ797" s="348">
        <v>2.991206990635327E-2</v>
      </c>
      <c r="BK797" s="348">
        <v>3.3E-4</v>
      </c>
      <c r="BL797" s="348">
        <v>1.0000000000000001E-5</v>
      </c>
      <c r="BM797" s="348">
        <v>2.9180276147176432E-2</v>
      </c>
      <c r="BN797" s="348">
        <v>3.4000000000000002E-4</v>
      </c>
      <c r="BO797" s="348">
        <v>0</v>
      </c>
      <c r="BP797" s="348">
        <v>3.0235660293463768E-2</v>
      </c>
      <c r="BQ797" s="348">
        <v>3.3E-4</v>
      </c>
      <c r="BR797" s="348">
        <v>1.0000000000000001E-5</v>
      </c>
      <c r="BS797" s="348">
        <v>2.9679472162135904E-2</v>
      </c>
      <c r="BT797" s="348">
        <v>3.4000000000000002E-4</v>
      </c>
      <c r="BU797" s="348">
        <v>1.0000000000000001E-5</v>
      </c>
      <c r="BV797" s="348">
        <v>2.9655622719805669E-2</v>
      </c>
      <c r="BW797" s="348">
        <v>3.4000000000000002E-4</v>
      </c>
      <c r="BX797" s="348">
        <v>1.0000000000000001E-5</v>
      </c>
      <c r="BY797" s="348">
        <v>3.024873517420178E-2</v>
      </c>
    </row>
    <row r="798" spans="1:77" x14ac:dyDescent="0.2">
      <c r="A798" s="266" t="s">
        <v>824</v>
      </c>
      <c r="B798" s="267" t="s">
        <v>616</v>
      </c>
      <c r="C798" s="266" t="s">
        <v>813</v>
      </c>
      <c r="D798" s="266" t="s">
        <v>606</v>
      </c>
      <c r="E798" s="266">
        <v>110</v>
      </c>
      <c r="F798" s="348" t="s">
        <v>816</v>
      </c>
      <c r="G798" s="348" t="s">
        <v>816</v>
      </c>
      <c r="H798" s="348" t="s">
        <v>816</v>
      </c>
      <c r="I798" s="348" t="s">
        <v>816</v>
      </c>
      <c r="J798" s="348" t="s">
        <v>816</v>
      </c>
      <c r="K798" s="348" t="s">
        <v>816</v>
      </c>
      <c r="L798" s="348" t="s">
        <v>816</v>
      </c>
      <c r="M798" s="348" t="s">
        <v>816</v>
      </c>
      <c r="N798" s="348" t="s">
        <v>816</v>
      </c>
      <c r="O798" s="348" t="s">
        <v>816</v>
      </c>
      <c r="P798" s="348" t="s">
        <v>816</v>
      </c>
      <c r="Q798" s="348" t="s">
        <v>816</v>
      </c>
      <c r="R798" s="348" t="s">
        <v>816</v>
      </c>
      <c r="S798" s="348" t="s">
        <v>816</v>
      </c>
      <c r="T798" s="348" t="s">
        <v>816</v>
      </c>
      <c r="U798" s="348" t="s">
        <v>816</v>
      </c>
      <c r="V798" s="348" t="s">
        <v>816</v>
      </c>
      <c r="W798" s="348" t="s">
        <v>816</v>
      </c>
      <c r="X798" s="348" t="s">
        <v>816</v>
      </c>
      <c r="Y798" s="348" t="s">
        <v>816</v>
      </c>
      <c r="Z798" s="348" t="s">
        <v>816</v>
      </c>
      <c r="AA798" s="348" t="s">
        <v>816</v>
      </c>
      <c r="AB798" s="348" t="s">
        <v>816</v>
      </c>
      <c r="AC798" s="348" t="s">
        <v>816</v>
      </c>
      <c r="AD798" s="348" t="s">
        <v>816</v>
      </c>
      <c r="AE798" s="348" t="s">
        <v>816</v>
      </c>
      <c r="AF798" s="348" t="s">
        <v>816</v>
      </c>
      <c r="AG798" s="348" t="s">
        <v>816</v>
      </c>
      <c r="AH798" s="348" t="s">
        <v>816</v>
      </c>
      <c r="AI798" s="348" t="s">
        <v>816</v>
      </c>
      <c r="AJ798" s="348" t="s">
        <v>816</v>
      </c>
      <c r="AK798" s="348" t="s">
        <v>816</v>
      </c>
      <c r="AL798" s="348" t="s">
        <v>816</v>
      </c>
      <c r="AM798" s="348" t="s">
        <v>816</v>
      </c>
      <c r="AN798" s="348" t="s">
        <v>816</v>
      </c>
      <c r="AO798" s="348" t="s">
        <v>816</v>
      </c>
      <c r="AP798" s="348" t="s">
        <v>816</v>
      </c>
      <c r="AQ798" s="348" t="s">
        <v>816</v>
      </c>
      <c r="AR798" s="348" t="s">
        <v>816</v>
      </c>
      <c r="AS798" s="348" t="s">
        <v>816</v>
      </c>
      <c r="AT798" s="348" t="s">
        <v>816</v>
      </c>
      <c r="AU798" s="348" t="s">
        <v>816</v>
      </c>
      <c r="AV798" s="348" t="s">
        <v>816</v>
      </c>
      <c r="AW798" s="348" t="s">
        <v>816</v>
      </c>
      <c r="AX798" s="348" t="s">
        <v>816</v>
      </c>
      <c r="AY798" s="348" t="s">
        <v>816</v>
      </c>
      <c r="AZ798" s="348" t="s">
        <v>816</v>
      </c>
      <c r="BA798" s="348" t="s">
        <v>816</v>
      </c>
      <c r="BB798" s="348" t="s">
        <v>816</v>
      </c>
      <c r="BC798" s="348" t="s">
        <v>816</v>
      </c>
      <c r="BD798" s="348" t="s">
        <v>816</v>
      </c>
      <c r="BE798" s="348" t="s">
        <v>816</v>
      </c>
      <c r="BF798" s="348" t="s">
        <v>816</v>
      </c>
      <c r="BG798" s="348" t="s">
        <v>816</v>
      </c>
      <c r="BH798" s="348" t="s">
        <v>816</v>
      </c>
      <c r="BI798" s="348" t="s">
        <v>816</v>
      </c>
      <c r="BJ798" s="348" t="s">
        <v>816</v>
      </c>
      <c r="BK798" s="348" t="s">
        <v>816</v>
      </c>
      <c r="BL798" s="348" t="s">
        <v>816</v>
      </c>
      <c r="BM798" s="348" t="s">
        <v>816</v>
      </c>
      <c r="BN798" s="348" t="s">
        <v>816</v>
      </c>
      <c r="BO798" s="348" t="s">
        <v>816</v>
      </c>
      <c r="BP798" s="348" t="s">
        <v>816</v>
      </c>
      <c r="BQ798" s="348" t="s">
        <v>816</v>
      </c>
      <c r="BR798" s="348" t="s">
        <v>816</v>
      </c>
      <c r="BS798" s="348" t="s">
        <v>816</v>
      </c>
      <c r="BT798" s="348" t="s">
        <v>816</v>
      </c>
      <c r="BU798" s="348" t="s">
        <v>816</v>
      </c>
      <c r="BV798" s="348" t="s">
        <v>816</v>
      </c>
      <c r="BW798" s="348" t="s">
        <v>816</v>
      </c>
      <c r="BX798" s="348" t="s">
        <v>816</v>
      </c>
      <c r="BY798" s="348" t="s">
        <v>816</v>
      </c>
    </row>
    <row r="799" spans="1:77" x14ac:dyDescent="0.2">
      <c r="A799" s="266" t="s">
        <v>824</v>
      </c>
      <c r="B799" s="267" t="s">
        <v>616</v>
      </c>
      <c r="C799" s="266" t="s">
        <v>813</v>
      </c>
      <c r="D799" s="266" t="s">
        <v>611</v>
      </c>
      <c r="E799" s="266">
        <v>6</v>
      </c>
      <c r="F799" s="348" t="s">
        <v>816</v>
      </c>
      <c r="G799" s="348" t="s">
        <v>816</v>
      </c>
      <c r="H799" s="348" t="s">
        <v>816</v>
      </c>
      <c r="I799" s="348" t="s">
        <v>816</v>
      </c>
      <c r="J799" s="348" t="s">
        <v>816</v>
      </c>
      <c r="K799" s="348" t="s">
        <v>816</v>
      </c>
      <c r="L799" s="348" t="s">
        <v>816</v>
      </c>
      <c r="M799" s="348" t="s">
        <v>816</v>
      </c>
      <c r="N799" s="348" t="s">
        <v>816</v>
      </c>
      <c r="O799" s="348" t="s">
        <v>816</v>
      </c>
      <c r="P799" s="348" t="s">
        <v>816</v>
      </c>
      <c r="Q799" s="348" t="s">
        <v>816</v>
      </c>
      <c r="R799" s="348" t="s">
        <v>816</v>
      </c>
      <c r="S799" s="348" t="s">
        <v>816</v>
      </c>
      <c r="T799" s="348" t="s">
        <v>816</v>
      </c>
      <c r="U799" s="348" t="s">
        <v>816</v>
      </c>
      <c r="V799" s="348" t="s">
        <v>816</v>
      </c>
      <c r="W799" s="348" t="s">
        <v>816</v>
      </c>
      <c r="X799" s="348" t="s">
        <v>816</v>
      </c>
      <c r="Y799" s="348" t="s">
        <v>816</v>
      </c>
      <c r="Z799" s="348" t="s">
        <v>816</v>
      </c>
      <c r="AA799" s="348" t="s">
        <v>816</v>
      </c>
      <c r="AB799" s="348" t="s">
        <v>816</v>
      </c>
      <c r="AC799" s="348" t="s">
        <v>816</v>
      </c>
      <c r="AD799" s="348" t="s">
        <v>816</v>
      </c>
      <c r="AE799" s="348" t="s">
        <v>816</v>
      </c>
      <c r="AF799" s="348" t="s">
        <v>816</v>
      </c>
      <c r="AG799" s="348" t="s">
        <v>816</v>
      </c>
      <c r="AH799" s="348" t="s">
        <v>816</v>
      </c>
      <c r="AI799" s="348" t="s">
        <v>816</v>
      </c>
      <c r="AJ799" s="348" t="s">
        <v>816</v>
      </c>
      <c r="AK799" s="348" t="s">
        <v>816</v>
      </c>
      <c r="AL799" s="348" t="s">
        <v>816</v>
      </c>
      <c r="AM799" s="348" t="s">
        <v>816</v>
      </c>
      <c r="AN799" s="348" t="s">
        <v>816</v>
      </c>
      <c r="AO799" s="348" t="s">
        <v>816</v>
      </c>
      <c r="AP799" s="348" t="s">
        <v>816</v>
      </c>
      <c r="AQ799" s="348" t="s">
        <v>816</v>
      </c>
      <c r="AR799" s="348" t="s">
        <v>816</v>
      </c>
      <c r="AS799" s="348" t="s">
        <v>816</v>
      </c>
      <c r="AT799" s="348" t="s">
        <v>816</v>
      </c>
      <c r="AU799" s="348" t="s">
        <v>816</v>
      </c>
      <c r="AV799" s="348" t="s">
        <v>816</v>
      </c>
      <c r="AW799" s="348" t="s">
        <v>816</v>
      </c>
      <c r="AX799" s="348" t="s">
        <v>816</v>
      </c>
      <c r="AY799" s="348" t="s">
        <v>816</v>
      </c>
      <c r="AZ799" s="348" t="s">
        <v>816</v>
      </c>
      <c r="BA799" s="348" t="s">
        <v>816</v>
      </c>
      <c r="BB799" s="348" t="s">
        <v>816</v>
      </c>
      <c r="BC799" s="348" t="s">
        <v>816</v>
      </c>
      <c r="BD799" s="348" t="s">
        <v>816</v>
      </c>
      <c r="BE799" s="348" t="s">
        <v>816</v>
      </c>
      <c r="BF799" s="348" t="s">
        <v>816</v>
      </c>
      <c r="BG799" s="348" t="s">
        <v>816</v>
      </c>
      <c r="BH799" s="348" t="s">
        <v>816</v>
      </c>
      <c r="BI799" s="348" t="s">
        <v>816</v>
      </c>
      <c r="BJ799" s="348" t="s">
        <v>816</v>
      </c>
      <c r="BK799" s="348" t="s">
        <v>816</v>
      </c>
      <c r="BL799" s="348" t="s">
        <v>816</v>
      </c>
      <c r="BM799" s="348" t="s">
        <v>816</v>
      </c>
      <c r="BN799" s="348" t="s">
        <v>816</v>
      </c>
      <c r="BO799" s="348" t="s">
        <v>816</v>
      </c>
      <c r="BP799" s="348" t="s">
        <v>816</v>
      </c>
      <c r="BQ799" s="348" t="s">
        <v>816</v>
      </c>
      <c r="BR799" s="348" t="s">
        <v>816</v>
      </c>
      <c r="BS799" s="348" t="s">
        <v>816</v>
      </c>
      <c r="BT799" s="348" t="s">
        <v>816</v>
      </c>
      <c r="BU799" s="348" t="s">
        <v>816</v>
      </c>
      <c r="BV799" s="348" t="s">
        <v>816</v>
      </c>
      <c r="BW799" s="348" t="s">
        <v>816</v>
      </c>
      <c r="BX799" s="348" t="s">
        <v>816</v>
      </c>
      <c r="BY799" s="348" t="s">
        <v>816</v>
      </c>
    </row>
    <row r="800" spans="1:77" x14ac:dyDescent="0.2">
      <c r="A800" s="266" t="s">
        <v>824</v>
      </c>
      <c r="B800" s="267" t="s">
        <v>616</v>
      </c>
      <c r="C800" s="266" t="s">
        <v>813</v>
      </c>
      <c r="D800" s="266" t="s">
        <v>608</v>
      </c>
      <c r="E800" s="266">
        <v>6</v>
      </c>
      <c r="F800" s="372">
        <v>21</v>
      </c>
      <c r="G800" s="372"/>
      <c r="H800" s="372"/>
      <c r="I800" s="372">
        <v>21</v>
      </c>
      <c r="J800" s="372"/>
      <c r="K800" s="372"/>
      <c r="L800" s="372">
        <v>21</v>
      </c>
      <c r="M800" s="372"/>
      <c r="N800" s="372"/>
      <c r="O800" s="372">
        <v>21</v>
      </c>
      <c r="P800" s="372"/>
      <c r="Q800" s="372"/>
      <c r="R800" s="372">
        <v>21</v>
      </c>
      <c r="S800" s="372"/>
      <c r="T800" s="372"/>
      <c r="U800" s="372">
        <v>21</v>
      </c>
      <c r="V800" s="372"/>
      <c r="W800" s="372"/>
      <c r="X800" s="372">
        <v>21</v>
      </c>
      <c r="Y800" s="372"/>
      <c r="Z800" s="372"/>
      <c r="AA800" s="372">
        <v>21</v>
      </c>
      <c r="AB800" s="372"/>
      <c r="AC800" s="372"/>
      <c r="AD800" s="372">
        <v>21</v>
      </c>
      <c r="AE800" s="372"/>
      <c r="AF800" s="372"/>
      <c r="AG800" s="372">
        <v>21</v>
      </c>
      <c r="AH800" s="372"/>
      <c r="AI800" s="372"/>
      <c r="AJ800" s="372">
        <v>21</v>
      </c>
      <c r="AK800" s="372"/>
      <c r="AL800" s="372"/>
      <c r="AM800" s="372">
        <v>21</v>
      </c>
      <c r="AN800" s="372"/>
      <c r="AO800" s="372"/>
      <c r="AP800" s="372">
        <v>21</v>
      </c>
      <c r="AQ800" s="372"/>
      <c r="AR800" s="372"/>
      <c r="AS800" s="372">
        <v>21</v>
      </c>
      <c r="AT800" s="372"/>
      <c r="AU800" s="372"/>
      <c r="AV800" s="372">
        <v>21</v>
      </c>
      <c r="AW800" s="372"/>
      <c r="AX800" s="372"/>
      <c r="AY800" s="372">
        <v>21</v>
      </c>
      <c r="AZ800" s="372"/>
      <c r="BA800" s="372"/>
      <c r="BB800" s="372">
        <v>21</v>
      </c>
      <c r="BC800" s="372"/>
      <c r="BD800" s="372"/>
      <c r="BE800" s="372">
        <v>21</v>
      </c>
      <c r="BF800" s="372"/>
      <c r="BG800" s="372"/>
      <c r="BH800" s="372">
        <v>21</v>
      </c>
      <c r="BI800" s="372"/>
      <c r="BJ800" s="372"/>
      <c r="BK800" s="372">
        <v>21</v>
      </c>
      <c r="BL800" s="372"/>
      <c r="BM800" s="372"/>
      <c r="BN800" s="372">
        <v>21</v>
      </c>
      <c r="BO800" s="372"/>
      <c r="BP800" s="372"/>
      <c r="BQ800" s="372">
        <v>21</v>
      </c>
      <c r="BR800" s="372"/>
      <c r="BS800" s="372"/>
      <c r="BT800" s="372">
        <v>21</v>
      </c>
      <c r="BU800" s="372"/>
      <c r="BV800" s="372"/>
      <c r="BW800" s="372">
        <v>21</v>
      </c>
      <c r="BX800" s="372"/>
      <c r="BY800" s="372"/>
    </row>
    <row r="801" spans="1:77" x14ac:dyDescent="0.2">
      <c r="A801" s="266" t="s">
        <v>824</v>
      </c>
      <c r="B801" s="267" t="s">
        <v>620</v>
      </c>
      <c r="C801" s="266" t="s">
        <v>607</v>
      </c>
      <c r="D801" s="260" t="s">
        <v>613</v>
      </c>
      <c r="E801" s="260">
        <v>6</v>
      </c>
      <c r="F801" s="359">
        <v>6.53</v>
      </c>
      <c r="G801" s="359"/>
      <c r="H801" s="359"/>
      <c r="I801" s="359">
        <v>6.45</v>
      </c>
      <c r="J801" s="359"/>
      <c r="K801" s="359"/>
      <c r="L801" s="359">
        <v>6.43</v>
      </c>
      <c r="M801" s="359"/>
      <c r="N801" s="359"/>
      <c r="O801" s="359">
        <v>6.52</v>
      </c>
      <c r="P801" s="359"/>
      <c r="Q801" s="359"/>
      <c r="R801" s="359">
        <v>6.53</v>
      </c>
      <c r="S801" s="359"/>
      <c r="T801" s="359"/>
      <c r="U801" s="359">
        <v>6.49</v>
      </c>
      <c r="V801" s="359"/>
      <c r="W801" s="359"/>
      <c r="X801" s="359">
        <v>6.55</v>
      </c>
      <c r="Y801" s="359"/>
      <c r="Z801" s="359"/>
      <c r="AA801" s="359">
        <v>6.39</v>
      </c>
      <c r="AB801" s="359"/>
      <c r="AC801" s="359"/>
      <c r="AD801" s="359">
        <v>6.4</v>
      </c>
      <c r="AE801" s="359"/>
      <c r="AF801" s="359"/>
      <c r="AG801" s="359">
        <v>6.39</v>
      </c>
      <c r="AH801" s="359"/>
      <c r="AI801" s="359"/>
      <c r="AJ801" s="359">
        <v>6.5</v>
      </c>
      <c r="AK801" s="359"/>
      <c r="AL801" s="359"/>
      <c r="AM801" s="359">
        <v>6.37</v>
      </c>
      <c r="AN801" s="359"/>
      <c r="AO801" s="359"/>
      <c r="AP801" s="359">
        <v>6.38</v>
      </c>
      <c r="AQ801" s="359"/>
      <c r="AR801" s="359"/>
      <c r="AS801" s="359">
        <v>6.32</v>
      </c>
      <c r="AT801" s="359"/>
      <c r="AU801" s="359"/>
      <c r="AV801" s="359">
        <v>6.34</v>
      </c>
      <c r="AW801" s="359"/>
      <c r="AX801" s="359"/>
      <c r="AY801" s="359">
        <v>6.39</v>
      </c>
      <c r="AZ801" s="359"/>
      <c r="BA801" s="359"/>
      <c r="BB801" s="359">
        <v>6.37</v>
      </c>
      <c r="BC801" s="359"/>
      <c r="BD801" s="359"/>
      <c r="BE801" s="359">
        <v>6.39</v>
      </c>
      <c r="BF801" s="359"/>
      <c r="BG801" s="359"/>
      <c r="BH801" s="359">
        <v>6.35</v>
      </c>
      <c r="BI801" s="359"/>
      <c r="BJ801" s="359"/>
      <c r="BK801" s="359">
        <v>6.51</v>
      </c>
      <c r="BL801" s="359"/>
      <c r="BM801" s="359"/>
      <c r="BN801" s="359">
        <v>6.46</v>
      </c>
      <c r="BO801" s="359"/>
      <c r="BP801" s="359"/>
      <c r="BQ801" s="359">
        <v>6.38</v>
      </c>
      <c r="BR801" s="359"/>
      <c r="BS801" s="359"/>
      <c r="BT801" s="359">
        <v>6.58</v>
      </c>
      <c r="BU801" s="359"/>
      <c r="BV801" s="359"/>
      <c r="BW801" s="359">
        <v>6.46</v>
      </c>
      <c r="BX801" s="359"/>
      <c r="BY801" s="359"/>
    </row>
    <row r="802" spans="1:77" x14ac:dyDescent="0.2">
      <c r="A802" s="266" t="s">
        <v>824</v>
      </c>
      <c r="B802" s="267" t="s">
        <v>619</v>
      </c>
      <c r="C802" s="266" t="s">
        <v>607</v>
      </c>
      <c r="D802" s="260" t="s">
        <v>611</v>
      </c>
      <c r="E802" s="260">
        <v>0.4</v>
      </c>
      <c r="F802" s="348" t="s">
        <v>816</v>
      </c>
      <c r="G802" s="348" t="s">
        <v>816</v>
      </c>
      <c r="H802" s="348" t="s">
        <v>816</v>
      </c>
      <c r="I802" s="348" t="s">
        <v>816</v>
      </c>
      <c r="J802" s="348" t="s">
        <v>816</v>
      </c>
      <c r="K802" s="348" t="s">
        <v>816</v>
      </c>
      <c r="L802" s="348" t="s">
        <v>816</v>
      </c>
      <c r="M802" s="348" t="s">
        <v>816</v>
      </c>
      <c r="N802" s="348" t="s">
        <v>816</v>
      </c>
      <c r="O802" s="348" t="s">
        <v>816</v>
      </c>
      <c r="P802" s="348" t="s">
        <v>816</v>
      </c>
      <c r="Q802" s="348" t="s">
        <v>816</v>
      </c>
      <c r="R802" s="348" t="s">
        <v>816</v>
      </c>
      <c r="S802" s="348" t="s">
        <v>816</v>
      </c>
      <c r="T802" s="348" t="s">
        <v>816</v>
      </c>
      <c r="U802" s="348" t="s">
        <v>816</v>
      </c>
      <c r="V802" s="348" t="s">
        <v>816</v>
      </c>
      <c r="W802" s="348" t="s">
        <v>816</v>
      </c>
      <c r="X802" s="348" t="s">
        <v>816</v>
      </c>
      <c r="Y802" s="348" t="s">
        <v>816</v>
      </c>
      <c r="Z802" s="348" t="s">
        <v>816</v>
      </c>
      <c r="AA802" s="348" t="s">
        <v>816</v>
      </c>
      <c r="AB802" s="348" t="s">
        <v>816</v>
      </c>
      <c r="AC802" s="348" t="s">
        <v>816</v>
      </c>
      <c r="AD802" s="348" t="s">
        <v>816</v>
      </c>
      <c r="AE802" s="348" t="s">
        <v>816</v>
      </c>
      <c r="AF802" s="348" t="s">
        <v>816</v>
      </c>
      <c r="AG802" s="348" t="s">
        <v>816</v>
      </c>
      <c r="AH802" s="348" t="s">
        <v>816</v>
      </c>
      <c r="AI802" s="348" t="s">
        <v>816</v>
      </c>
      <c r="AJ802" s="348" t="s">
        <v>816</v>
      </c>
      <c r="AK802" s="348" t="s">
        <v>816</v>
      </c>
      <c r="AL802" s="348" t="s">
        <v>816</v>
      </c>
      <c r="AM802" s="348" t="s">
        <v>816</v>
      </c>
      <c r="AN802" s="348" t="s">
        <v>816</v>
      </c>
      <c r="AO802" s="348" t="s">
        <v>816</v>
      </c>
      <c r="AP802" s="348" t="s">
        <v>816</v>
      </c>
      <c r="AQ802" s="348" t="s">
        <v>816</v>
      </c>
      <c r="AR802" s="348" t="s">
        <v>816</v>
      </c>
      <c r="AS802" s="348" t="s">
        <v>816</v>
      </c>
      <c r="AT802" s="348" t="s">
        <v>816</v>
      </c>
      <c r="AU802" s="348" t="s">
        <v>816</v>
      </c>
      <c r="AV802" s="348" t="s">
        <v>816</v>
      </c>
      <c r="AW802" s="348" t="s">
        <v>816</v>
      </c>
      <c r="AX802" s="348" t="s">
        <v>816</v>
      </c>
      <c r="AY802" s="348" t="s">
        <v>816</v>
      </c>
      <c r="AZ802" s="348" t="s">
        <v>816</v>
      </c>
      <c r="BA802" s="348" t="s">
        <v>816</v>
      </c>
      <c r="BB802" s="348" t="s">
        <v>816</v>
      </c>
      <c r="BC802" s="348" t="s">
        <v>816</v>
      </c>
      <c r="BD802" s="348" t="s">
        <v>816</v>
      </c>
      <c r="BE802" s="348" t="s">
        <v>816</v>
      </c>
      <c r="BF802" s="348" t="s">
        <v>816</v>
      </c>
      <c r="BG802" s="348" t="s">
        <v>816</v>
      </c>
      <c r="BH802" s="348" t="s">
        <v>816</v>
      </c>
      <c r="BI802" s="348" t="s">
        <v>816</v>
      </c>
      <c r="BJ802" s="348" t="s">
        <v>816</v>
      </c>
      <c r="BK802" s="348" t="s">
        <v>816</v>
      </c>
      <c r="BL802" s="348" t="s">
        <v>816</v>
      </c>
      <c r="BM802" s="348" t="s">
        <v>816</v>
      </c>
      <c r="BN802" s="348" t="s">
        <v>816</v>
      </c>
      <c r="BO802" s="348" t="s">
        <v>816</v>
      </c>
      <c r="BP802" s="348" t="s">
        <v>816</v>
      </c>
      <c r="BQ802" s="348" t="s">
        <v>816</v>
      </c>
      <c r="BR802" s="348" t="s">
        <v>816</v>
      </c>
      <c r="BS802" s="348" t="s">
        <v>816</v>
      </c>
      <c r="BT802" s="348" t="s">
        <v>816</v>
      </c>
      <c r="BU802" s="348" t="s">
        <v>816</v>
      </c>
      <c r="BV802" s="348" t="s">
        <v>816</v>
      </c>
      <c r="BW802" s="348" t="s">
        <v>816</v>
      </c>
      <c r="BX802" s="348" t="s">
        <v>816</v>
      </c>
      <c r="BY802" s="348" t="s">
        <v>816</v>
      </c>
    </row>
    <row r="803" spans="1:77" x14ac:dyDescent="0.2">
      <c r="A803" s="266" t="s">
        <v>825</v>
      </c>
      <c r="B803" s="267" t="s">
        <v>604</v>
      </c>
      <c r="C803" s="266" t="s">
        <v>826</v>
      </c>
      <c r="D803" s="266" t="s">
        <v>606</v>
      </c>
      <c r="E803" s="266">
        <v>35</v>
      </c>
      <c r="F803" s="348" t="s">
        <v>607</v>
      </c>
      <c r="G803" s="348" t="s">
        <v>607</v>
      </c>
      <c r="H803" s="348" t="s">
        <v>607</v>
      </c>
      <c r="I803" s="348" t="s">
        <v>607</v>
      </c>
      <c r="J803" s="348" t="s">
        <v>607</v>
      </c>
      <c r="K803" s="348" t="s">
        <v>607</v>
      </c>
      <c r="L803" s="348" t="s">
        <v>607</v>
      </c>
      <c r="M803" s="348" t="s">
        <v>607</v>
      </c>
      <c r="N803" s="348" t="s">
        <v>607</v>
      </c>
      <c r="O803" s="348" t="s">
        <v>607</v>
      </c>
      <c r="P803" s="348" t="s">
        <v>607</v>
      </c>
      <c r="Q803" s="348" t="s">
        <v>607</v>
      </c>
      <c r="R803" s="348" t="s">
        <v>607</v>
      </c>
      <c r="S803" s="348" t="s">
        <v>607</v>
      </c>
      <c r="T803" s="348" t="s">
        <v>607</v>
      </c>
      <c r="U803" s="348" t="s">
        <v>607</v>
      </c>
      <c r="V803" s="348" t="s">
        <v>607</v>
      </c>
      <c r="W803" s="348" t="s">
        <v>607</v>
      </c>
      <c r="X803" s="348" t="s">
        <v>607</v>
      </c>
      <c r="Y803" s="348" t="s">
        <v>607</v>
      </c>
      <c r="Z803" s="348" t="s">
        <v>607</v>
      </c>
      <c r="AA803" s="348" t="s">
        <v>607</v>
      </c>
      <c r="AB803" s="348" t="s">
        <v>607</v>
      </c>
      <c r="AC803" s="348" t="s">
        <v>607</v>
      </c>
      <c r="AD803" s="348" t="s">
        <v>607</v>
      </c>
      <c r="AE803" s="348" t="s">
        <v>607</v>
      </c>
      <c r="AF803" s="348" t="s">
        <v>607</v>
      </c>
      <c r="AG803" s="348" t="s">
        <v>607</v>
      </c>
      <c r="AH803" s="348" t="s">
        <v>607</v>
      </c>
      <c r="AI803" s="348" t="s">
        <v>607</v>
      </c>
      <c r="AJ803" s="348" t="s">
        <v>607</v>
      </c>
      <c r="AK803" s="348" t="s">
        <v>607</v>
      </c>
      <c r="AL803" s="348" t="s">
        <v>607</v>
      </c>
      <c r="AM803" s="348" t="s">
        <v>607</v>
      </c>
      <c r="AN803" s="348" t="s">
        <v>607</v>
      </c>
      <c r="AO803" s="348" t="s">
        <v>607</v>
      </c>
      <c r="AP803" s="348" t="s">
        <v>607</v>
      </c>
      <c r="AQ803" s="348" t="s">
        <v>607</v>
      </c>
      <c r="AR803" s="348" t="s">
        <v>607</v>
      </c>
      <c r="AS803" s="348" t="s">
        <v>607</v>
      </c>
      <c r="AT803" s="348" t="s">
        <v>607</v>
      </c>
      <c r="AU803" s="348" t="s">
        <v>607</v>
      </c>
      <c r="AV803" s="348" t="s">
        <v>607</v>
      </c>
      <c r="AW803" s="348" t="s">
        <v>607</v>
      </c>
      <c r="AX803" s="348" t="s">
        <v>607</v>
      </c>
      <c r="AY803" s="348" t="s">
        <v>607</v>
      </c>
      <c r="AZ803" s="348" t="s">
        <v>607</v>
      </c>
      <c r="BA803" s="348" t="s">
        <v>607</v>
      </c>
      <c r="BB803" s="348" t="s">
        <v>607</v>
      </c>
      <c r="BC803" s="348" t="s">
        <v>607</v>
      </c>
      <c r="BD803" s="348" t="s">
        <v>607</v>
      </c>
      <c r="BE803" s="348" t="s">
        <v>607</v>
      </c>
      <c r="BF803" s="348" t="s">
        <v>607</v>
      </c>
      <c r="BG803" s="348" t="s">
        <v>607</v>
      </c>
      <c r="BH803" s="348" t="s">
        <v>607</v>
      </c>
      <c r="BI803" s="348" t="s">
        <v>607</v>
      </c>
      <c r="BJ803" s="348" t="s">
        <v>607</v>
      </c>
      <c r="BK803" s="348" t="s">
        <v>607</v>
      </c>
      <c r="BL803" s="348" t="s">
        <v>607</v>
      </c>
      <c r="BM803" s="348" t="s">
        <v>607</v>
      </c>
      <c r="BN803" s="348" t="s">
        <v>607</v>
      </c>
      <c r="BO803" s="348" t="s">
        <v>607</v>
      </c>
      <c r="BP803" s="348" t="s">
        <v>607</v>
      </c>
      <c r="BQ803" s="348" t="s">
        <v>607</v>
      </c>
      <c r="BR803" s="348" t="s">
        <v>607</v>
      </c>
      <c r="BS803" s="348" t="s">
        <v>607</v>
      </c>
      <c r="BT803" s="348" t="s">
        <v>607</v>
      </c>
      <c r="BU803" s="348" t="s">
        <v>607</v>
      </c>
      <c r="BV803" s="348" t="s">
        <v>607</v>
      </c>
      <c r="BW803" s="348" t="s">
        <v>607</v>
      </c>
      <c r="BX803" s="348" t="s">
        <v>607</v>
      </c>
      <c r="BY803" s="348" t="s">
        <v>607</v>
      </c>
    </row>
    <row r="804" spans="1:77" x14ac:dyDescent="0.2">
      <c r="A804" s="266" t="s">
        <v>825</v>
      </c>
      <c r="B804" s="267" t="s">
        <v>604</v>
      </c>
      <c r="C804" s="266" t="s">
        <v>826</v>
      </c>
      <c r="D804" s="266" t="s">
        <v>608</v>
      </c>
      <c r="E804" s="266">
        <v>35</v>
      </c>
      <c r="F804" s="372">
        <v>2</v>
      </c>
      <c r="G804" s="372"/>
      <c r="H804" s="372"/>
      <c r="I804" s="372">
        <v>2</v>
      </c>
      <c r="J804" s="372"/>
      <c r="K804" s="372"/>
      <c r="L804" s="372">
        <v>2</v>
      </c>
      <c r="M804" s="372"/>
      <c r="N804" s="372"/>
      <c r="O804" s="372">
        <v>2</v>
      </c>
      <c r="P804" s="372"/>
      <c r="Q804" s="372"/>
      <c r="R804" s="372">
        <v>2</v>
      </c>
      <c r="S804" s="372"/>
      <c r="T804" s="372"/>
      <c r="U804" s="372">
        <v>2</v>
      </c>
      <c r="V804" s="372"/>
      <c r="W804" s="372"/>
      <c r="X804" s="372">
        <v>2</v>
      </c>
      <c r="Y804" s="372"/>
      <c r="Z804" s="372"/>
      <c r="AA804" s="372">
        <v>2</v>
      </c>
      <c r="AB804" s="372"/>
      <c r="AC804" s="372"/>
      <c r="AD804" s="372">
        <v>2</v>
      </c>
      <c r="AE804" s="372"/>
      <c r="AF804" s="372"/>
      <c r="AG804" s="372">
        <v>2</v>
      </c>
      <c r="AH804" s="372"/>
      <c r="AI804" s="372"/>
      <c r="AJ804" s="372">
        <v>2</v>
      </c>
      <c r="AK804" s="372"/>
      <c r="AL804" s="372"/>
      <c r="AM804" s="372">
        <v>2</v>
      </c>
      <c r="AN804" s="372"/>
      <c r="AO804" s="372"/>
      <c r="AP804" s="372">
        <v>2</v>
      </c>
      <c r="AQ804" s="372"/>
      <c r="AR804" s="372"/>
      <c r="AS804" s="372">
        <v>2</v>
      </c>
      <c r="AT804" s="372"/>
      <c r="AU804" s="372"/>
      <c r="AV804" s="372">
        <v>2</v>
      </c>
      <c r="AW804" s="372"/>
      <c r="AX804" s="372"/>
      <c r="AY804" s="372">
        <v>2</v>
      </c>
      <c r="AZ804" s="372"/>
      <c r="BA804" s="372"/>
      <c r="BB804" s="372">
        <v>2</v>
      </c>
      <c r="BC804" s="372"/>
      <c r="BD804" s="372"/>
      <c r="BE804" s="372">
        <v>2</v>
      </c>
      <c r="BF804" s="372"/>
      <c r="BG804" s="372"/>
      <c r="BH804" s="372">
        <v>2</v>
      </c>
      <c r="BI804" s="372"/>
      <c r="BJ804" s="372"/>
      <c r="BK804" s="372">
        <v>2</v>
      </c>
      <c r="BL804" s="372"/>
      <c r="BM804" s="372"/>
      <c r="BN804" s="372">
        <v>2</v>
      </c>
      <c r="BO804" s="372"/>
      <c r="BP804" s="372"/>
      <c r="BQ804" s="372">
        <v>2</v>
      </c>
      <c r="BR804" s="372"/>
      <c r="BS804" s="372"/>
      <c r="BT804" s="372">
        <v>2</v>
      </c>
      <c r="BU804" s="372"/>
      <c r="BV804" s="372"/>
      <c r="BW804" s="372">
        <v>2</v>
      </c>
      <c r="BX804" s="372"/>
      <c r="BY804" s="372"/>
    </row>
    <row r="805" spans="1:77" x14ac:dyDescent="0.2">
      <c r="A805" s="266" t="s">
        <v>825</v>
      </c>
      <c r="B805" s="267" t="s">
        <v>604</v>
      </c>
      <c r="C805" s="266" t="s">
        <v>826</v>
      </c>
      <c r="D805" s="266" t="s">
        <v>611</v>
      </c>
      <c r="E805" s="266">
        <v>10</v>
      </c>
      <c r="F805" s="348">
        <v>-0.14399999999999999</v>
      </c>
      <c r="G805" s="348">
        <v>-0.11600000000000001</v>
      </c>
      <c r="H805" s="348">
        <v>10.43</v>
      </c>
      <c r="I805" s="348">
        <v>-0.14299999999999999</v>
      </c>
      <c r="J805" s="348">
        <v>-0.114</v>
      </c>
      <c r="K805" s="348">
        <v>10.25</v>
      </c>
      <c r="L805" s="348">
        <v>-0.13700000000000001</v>
      </c>
      <c r="M805" s="348">
        <v>-0.111</v>
      </c>
      <c r="N805" s="348">
        <v>9.98</v>
      </c>
      <c r="O805" s="348">
        <v>-0.126</v>
      </c>
      <c r="P805" s="348">
        <v>-0.11</v>
      </c>
      <c r="Q805" s="348">
        <v>9.42</v>
      </c>
      <c r="R805" s="348">
        <v>-0.123</v>
      </c>
      <c r="S805" s="348">
        <v>-0.106</v>
      </c>
      <c r="T805" s="348">
        <v>9.16</v>
      </c>
      <c r="U805" s="348">
        <v>-0.128</v>
      </c>
      <c r="V805" s="348">
        <v>-0.107</v>
      </c>
      <c r="W805" s="348">
        <v>9.4</v>
      </c>
      <c r="X805" s="348">
        <v>-0.13300000000000001</v>
      </c>
      <c r="Y805" s="348">
        <v>-0.107</v>
      </c>
      <c r="Z805" s="348">
        <v>9.67</v>
      </c>
      <c r="AA805" s="348">
        <v>-0.14799999999999999</v>
      </c>
      <c r="AB805" s="348">
        <v>-0.108</v>
      </c>
      <c r="AC805" s="348">
        <v>10.39</v>
      </c>
      <c r="AD805" s="348">
        <v>-0.17019999999999999</v>
      </c>
      <c r="AE805" s="348">
        <v>-0.1076</v>
      </c>
      <c r="AF805" s="348">
        <v>11.639299239159959</v>
      </c>
      <c r="AG805" s="348">
        <v>-0.18519999999999998</v>
      </c>
      <c r="AH805" s="348">
        <v>-0.11179999999999998</v>
      </c>
      <c r="AI805" s="348">
        <v>12.247377394932244</v>
      </c>
      <c r="AJ805" s="348">
        <v>-0.19</v>
      </c>
      <c r="AK805" s="348">
        <v>-0.12479999999999999</v>
      </c>
      <c r="AL805" s="348">
        <v>12.984158103597473</v>
      </c>
      <c r="AM805" s="348">
        <v>-0.17780000000000001</v>
      </c>
      <c r="AN805" s="348">
        <v>-0.113</v>
      </c>
      <c r="AO805" s="348">
        <v>12.068835903281762</v>
      </c>
      <c r="AP805" s="348">
        <v>-0.17699999999999999</v>
      </c>
      <c r="AQ805" s="348">
        <v>-0.12040000000000001</v>
      </c>
      <c r="AR805" s="348">
        <v>12.083866961661112</v>
      </c>
      <c r="AS805" s="348">
        <v>-0.16800000000000001</v>
      </c>
      <c r="AT805" s="348">
        <v>-0.1174</v>
      </c>
      <c r="AU805" s="348">
        <v>11.649104379697906</v>
      </c>
      <c r="AV805" s="348">
        <v>-0.16700000000000001</v>
      </c>
      <c r="AW805" s="348">
        <v>-0.1162</v>
      </c>
      <c r="AX805" s="348">
        <v>11.518168369099493</v>
      </c>
      <c r="AY805" s="348">
        <v>-0.16400000000000001</v>
      </c>
      <c r="AZ805" s="348">
        <v>-0.1152</v>
      </c>
      <c r="BA805" s="348">
        <v>11.447437966000226</v>
      </c>
      <c r="BB805" s="348">
        <v>-0.15959999999999999</v>
      </c>
      <c r="BC805" s="348">
        <v>-0.114</v>
      </c>
      <c r="BD805" s="348">
        <v>11.258360039754775</v>
      </c>
      <c r="BE805" s="348">
        <v>-0.16140000000000002</v>
      </c>
      <c r="BF805" s="348">
        <v>-0.1158</v>
      </c>
      <c r="BG805" s="348">
        <v>11.235162037016233</v>
      </c>
      <c r="BH805" s="348">
        <v>-0.1638</v>
      </c>
      <c r="BI805" s="348">
        <v>-0.11899999999999999</v>
      </c>
      <c r="BJ805" s="348">
        <v>11.64486404948739</v>
      </c>
      <c r="BK805" s="348">
        <v>-0.16540000000000002</v>
      </c>
      <c r="BL805" s="348">
        <v>-0.1176</v>
      </c>
      <c r="BM805" s="348">
        <v>11.478434469234877</v>
      </c>
      <c r="BN805" s="348">
        <v>-0.16600000000000001</v>
      </c>
      <c r="BO805" s="348">
        <v>-0.12</v>
      </c>
      <c r="BP805" s="348">
        <v>11.406530911001292</v>
      </c>
      <c r="BQ805" s="348">
        <v>-0.1724</v>
      </c>
      <c r="BR805" s="348">
        <v>-0.122</v>
      </c>
      <c r="BS805" s="348">
        <v>12.087263639581003</v>
      </c>
      <c r="BT805" s="348">
        <v>-0.1636</v>
      </c>
      <c r="BU805" s="348">
        <v>-0.11940000000000001</v>
      </c>
      <c r="BV805" s="348">
        <v>11.410675413721155</v>
      </c>
      <c r="BW805" s="348">
        <v>-0.157</v>
      </c>
      <c r="BX805" s="348">
        <v>-0.1144</v>
      </c>
      <c r="BY805" s="348">
        <v>10.786565140680583</v>
      </c>
    </row>
    <row r="806" spans="1:77" x14ac:dyDescent="0.2">
      <c r="A806" s="266" t="s">
        <v>825</v>
      </c>
      <c r="B806" s="267" t="s">
        <v>626</v>
      </c>
      <c r="C806" s="266" t="s">
        <v>607</v>
      </c>
      <c r="D806" s="260" t="s">
        <v>613</v>
      </c>
      <c r="E806" s="260">
        <v>10</v>
      </c>
      <c r="F806" s="359">
        <v>10.24</v>
      </c>
      <c r="G806" s="359"/>
      <c r="H806" s="359"/>
      <c r="I806" s="359">
        <v>10.31</v>
      </c>
      <c r="J806" s="359"/>
      <c r="K806" s="359"/>
      <c r="L806" s="359">
        <v>10.220000000000001</v>
      </c>
      <c r="M806" s="359"/>
      <c r="N806" s="359"/>
      <c r="O806" s="359">
        <v>10.26</v>
      </c>
      <c r="P806" s="359"/>
      <c r="Q806" s="359"/>
      <c r="R806" s="359">
        <v>10.24</v>
      </c>
      <c r="S806" s="359"/>
      <c r="T806" s="359"/>
      <c r="U806" s="359">
        <v>10.28</v>
      </c>
      <c r="V806" s="359"/>
      <c r="W806" s="359"/>
      <c r="X806" s="359">
        <v>10.220000000000001</v>
      </c>
      <c r="Y806" s="359"/>
      <c r="Z806" s="359"/>
      <c r="AA806" s="359">
        <v>10.19</v>
      </c>
      <c r="AB806" s="359"/>
      <c r="AC806" s="359"/>
      <c r="AD806" s="359">
        <v>10</v>
      </c>
      <c r="AE806" s="359"/>
      <c r="AF806" s="359"/>
      <c r="AG806" s="359">
        <v>10.210000000000001</v>
      </c>
      <c r="AH806" s="359"/>
      <c r="AI806" s="359"/>
      <c r="AJ806" s="359">
        <v>10.119999999999999</v>
      </c>
      <c r="AK806" s="359"/>
      <c r="AL806" s="359"/>
      <c r="AM806" s="359">
        <v>10.09</v>
      </c>
      <c r="AN806" s="359"/>
      <c r="AO806" s="359"/>
      <c r="AP806" s="359">
        <v>10.24</v>
      </c>
      <c r="AQ806" s="359"/>
      <c r="AR806" s="359"/>
      <c r="AS806" s="359">
        <v>10.17</v>
      </c>
      <c r="AT806" s="359"/>
      <c r="AU806" s="359"/>
      <c r="AV806" s="359">
        <v>10.210000000000001</v>
      </c>
      <c r="AW806" s="359"/>
      <c r="AX806" s="359"/>
      <c r="AY806" s="359">
        <v>10.119999999999999</v>
      </c>
      <c r="AZ806" s="359"/>
      <c r="BA806" s="359"/>
      <c r="BB806" s="359">
        <v>10.07</v>
      </c>
      <c r="BC806" s="359"/>
      <c r="BD806" s="359"/>
      <c r="BE806" s="359">
        <v>10.220000000000001</v>
      </c>
      <c r="BF806" s="359"/>
      <c r="BG806" s="359"/>
      <c r="BH806" s="359">
        <v>10.050000000000001</v>
      </c>
      <c r="BI806" s="359"/>
      <c r="BJ806" s="359"/>
      <c r="BK806" s="359">
        <v>10.220000000000001</v>
      </c>
      <c r="BL806" s="359"/>
      <c r="BM806" s="359"/>
      <c r="BN806" s="359">
        <v>10.38</v>
      </c>
      <c r="BO806" s="359"/>
      <c r="BP806" s="359"/>
      <c r="BQ806" s="359">
        <v>10.1</v>
      </c>
      <c r="BR806" s="359"/>
      <c r="BS806" s="359"/>
      <c r="BT806" s="359">
        <v>10.26</v>
      </c>
      <c r="BU806" s="359"/>
      <c r="BV806" s="359"/>
      <c r="BW806" s="359">
        <v>10.41</v>
      </c>
      <c r="BX806" s="359"/>
      <c r="BY806" s="359"/>
    </row>
    <row r="807" spans="1:77" x14ac:dyDescent="0.2">
      <c r="A807" s="266" t="s">
        <v>825</v>
      </c>
      <c r="B807" s="267" t="s">
        <v>628</v>
      </c>
      <c r="C807" s="266" t="s">
        <v>607</v>
      </c>
      <c r="D807" s="260" t="s">
        <v>611</v>
      </c>
      <c r="E807" s="260">
        <v>0.4</v>
      </c>
      <c r="F807" s="348">
        <v>1E-3</v>
      </c>
      <c r="G807" s="348">
        <v>0</v>
      </c>
      <c r="H807" s="348">
        <v>0.03</v>
      </c>
      <c r="I807" s="348">
        <v>0</v>
      </c>
      <c r="J807" s="348">
        <v>0</v>
      </c>
      <c r="K807" s="348">
        <v>0.03</v>
      </c>
      <c r="L807" s="348">
        <v>1E-3</v>
      </c>
      <c r="M807" s="348">
        <v>0</v>
      </c>
      <c r="N807" s="348">
        <v>0.03</v>
      </c>
      <c r="O807" s="348">
        <v>0</v>
      </c>
      <c r="P807" s="348">
        <v>0</v>
      </c>
      <c r="Q807" s="348">
        <v>0.02</v>
      </c>
      <c r="R807" s="348">
        <v>1E-3</v>
      </c>
      <c r="S807" s="348">
        <v>0</v>
      </c>
      <c r="T807" s="348">
        <v>0.03</v>
      </c>
      <c r="U807" s="348">
        <v>0</v>
      </c>
      <c r="V807" s="348">
        <v>0</v>
      </c>
      <c r="W807" s="348">
        <v>0.02</v>
      </c>
      <c r="X807" s="348">
        <v>0</v>
      </c>
      <c r="Y807" s="348">
        <v>0</v>
      </c>
      <c r="Z807" s="348">
        <v>0.03</v>
      </c>
      <c r="AA807" s="348">
        <v>0</v>
      </c>
      <c r="AB807" s="348">
        <v>0</v>
      </c>
      <c r="AC807" s="348">
        <v>0.03</v>
      </c>
      <c r="AD807" s="348">
        <v>5.2000000000000006E-4</v>
      </c>
      <c r="AE807" s="348">
        <v>1.3350000000000002E-4</v>
      </c>
      <c r="AF807" s="348">
        <v>3.1032563229949323E-2</v>
      </c>
      <c r="AG807" s="348">
        <v>3.86E-4</v>
      </c>
      <c r="AH807" s="348">
        <v>1.3850000000000001E-4</v>
      </c>
      <c r="AI807" s="348">
        <v>2.3217372502682569E-2</v>
      </c>
      <c r="AJ807" s="348">
        <v>5.7850000000000002E-4</v>
      </c>
      <c r="AK807" s="348">
        <v>1.305E-4</v>
      </c>
      <c r="AL807" s="348">
        <v>3.3873099498201747E-2</v>
      </c>
      <c r="AM807" s="348">
        <v>1.2064999999999999E-3</v>
      </c>
      <c r="AN807" s="348">
        <v>1.4549999999999999E-4</v>
      </c>
      <c r="AO807" s="348">
        <v>6.9618620020828609E-2</v>
      </c>
      <c r="AP807" s="348">
        <v>1.24E-3</v>
      </c>
      <c r="AQ807" s="348">
        <v>1.3550000000000001E-4</v>
      </c>
      <c r="AR807" s="348">
        <v>7.0413055290581575E-2</v>
      </c>
      <c r="AS807" s="348">
        <v>7.9549999999999998E-4</v>
      </c>
      <c r="AT807" s="348">
        <v>1.4050000000000003E-4</v>
      </c>
      <c r="AU807" s="348">
        <v>4.5913810241047903E-2</v>
      </c>
      <c r="AV807" s="348">
        <v>8.5099999999999998E-4</v>
      </c>
      <c r="AW807" s="348">
        <v>1.36E-4</v>
      </c>
      <c r="AX807" s="348">
        <v>4.8790356297721452E-2</v>
      </c>
      <c r="AY807" s="348">
        <v>1.0045E-3</v>
      </c>
      <c r="AZ807" s="348">
        <v>1.5349999999999999E-4</v>
      </c>
      <c r="BA807" s="348">
        <v>5.8041117367901074E-2</v>
      </c>
      <c r="BB807" s="348">
        <v>5.9599999999999996E-4</v>
      </c>
      <c r="BC807" s="348">
        <v>1.46E-4</v>
      </c>
      <c r="BD807" s="348">
        <v>3.5222921256562977E-2</v>
      </c>
      <c r="BE807" s="348">
        <v>5.2500000000000008E-4</v>
      </c>
      <c r="BF807" s="348">
        <v>1.83E-4</v>
      </c>
      <c r="BG807" s="348">
        <v>3.1445777602306206E-2</v>
      </c>
      <c r="BH807" s="348">
        <v>7.8700000000000005E-4</v>
      </c>
      <c r="BI807" s="348">
        <v>4.6700000000000002E-4</v>
      </c>
      <c r="BJ807" s="348">
        <v>5.2634360771123392E-2</v>
      </c>
      <c r="BK807" s="348">
        <v>5.0799999999999999E-4</v>
      </c>
      <c r="BL807" s="348">
        <v>1.47E-4</v>
      </c>
      <c r="BM807" s="348">
        <v>2.9910816713836216E-2</v>
      </c>
      <c r="BN807" s="348">
        <v>5.7899999999999998E-4</v>
      </c>
      <c r="BO807" s="348">
        <v>1.495E-4</v>
      </c>
      <c r="BP807" s="348">
        <v>3.3300441008712767E-2</v>
      </c>
      <c r="BQ807" s="348">
        <v>7.2650000000000004E-4</v>
      </c>
      <c r="BR807" s="348">
        <v>1.505E-4</v>
      </c>
      <c r="BS807" s="348">
        <v>4.2461217960548241E-2</v>
      </c>
      <c r="BT807" s="348">
        <v>6.8100000000000007E-4</v>
      </c>
      <c r="BU807" s="348">
        <v>1.27E-4</v>
      </c>
      <c r="BV807" s="348">
        <v>3.9028097940082669E-2</v>
      </c>
      <c r="BW807" s="348">
        <v>5.8149999999999999E-4</v>
      </c>
      <c r="BX807" s="348">
        <v>1.47E-4</v>
      </c>
      <c r="BY807" s="348">
        <v>3.3304607758922383E-2</v>
      </c>
    </row>
    <row r="808" spans="1:77" x14ac:dyDescent="0.2">
      <c r="A808" s="266" t="s">
        <v>827</v>
      </c>
      <c r="B808" s="267" t="s">
        <v>604</v>
      </c>
      <c r="C808" s="266" t="s">
        <v>828</v>
      </c>
      <c r="D808" s="266" t="s">
        <v>606</v>
      </c>
      <c r="E808" s="266">
        <v>35</v>
      </c>
      <c r="F808" s="348" t="s">
        <v>816</v>
      </c>
      <c r="G808" s="348" t="s">
        <v>816</v>
      </c>
      <c r="H808" s="348" t="s">
        <v>816</v>
      </c>
      <c r="I808" s="348" t="s">
        <v>816</v>
      </c>
      <c r="J808" s="348" t="s">
        <v>816</v>
      </c>
      <c r="K808" s="348" t="s">
        <v>816</v>
      </c>
      <c r="L808" s="348" t="s">
        <v>816</v>
      </c>
      <c r="M808" s="348" t="s">
        <v>816</v>
      </c>
      <c r="N808" s="348" t="s">
        <v>816</v>
      </c>
      <c r="O808" s="348" t="s">
        <v>816</v>
      </c>
      <c r="P808" s="348" t="s">
        <v>816</v>
      </c>
      <c r="Q808" s="348" t="s">
        <v>816</v>
      </c>
      <c r="R808" s="348" t="s">
        <v>816</v>
      </c>
      <c r="S808" s="348" t="s">
        <v>816</v>
      </c>
      <c r="T808" s="348" t="s">
        <v>816</v>
      </c>
      <c r="U808" s="348" t="s">
        <v>816</v>
      </c>
      <c r="V808" s="348" t="s">
        <v>816</v>
      </c>
      <c r="W808" s="348" t="s">
        <v>816</v>
      </c>
      <c r="X808" s="348" t="s">
        <v>816</v>
      </c>
      <c r="Y808" s="348" t="s">
        <v>816</v>
      </c>
      <c r="Z808" s="348" t="s">
        <v>816</v>
      </c>
      <c r="AA808" s="348" t="s">
        <v>816</v>
      </c>
      <c r="AB808" s="348" t="s">
        <v>816</v>
      </c>
      <c r="AC808" s="348" t="s">
        <v>816</v>
      </c>
      <c r="AD808" s="348" t="s">
        <v>816</v>
      </c>
      <c r="AE808" s="348" t="s">
        <v>816</v>
      </c>
      <c r="AF808" s="348" t="s">
        <v>816</v>
      </c>
      <c r="AG808" s="348" t="s">
        <v>816</v>
      </c>
      <c r="AH808" s="348" t="s">
        <v>816</v>
      </c>
      <c r="AI808" s="348" t="s">
        <v>816</v>
      </c>
      <c r="AJ808" s="348" t="s">
        <v>816</v>
      </c>
      <c r="AK808" s="348" t="s">
        <v>816</v>
      </c>
      <c r="AL808" s="348" t="s">
        <v>816</v>
      </c>
      <c r="AM808" s="348" t="s">
        <v>816</v>
      </c>
      <c r="AN808" s="348" t="s">
        <v>816</v>
      </c>
      <c r="AO808" s="348" t="s">
        <v>816</v>
      </c>
      <c r="AP808" s="348" t="s">
        <v>816</v>
      </c>
      <c r="AQ808" s="348" t="s">
        <v>816</v>
      </c>
      <c r="AR808" s="348" t="s">
        <v>816</v>
      </c>
      <c r="AS808" s="348" t="s">
        <v>816</v>
      </c>
      <c r="AT808" s="348" t="s">
        <v>816</v>
      </c>
      <c r="AU808" s="348" t="s">
        <v>816</v>
      </c>
      <c r="AV808" s="348" t="s">
        <v>816</v>
      </c>
      <c r="AW808" s="348" t="s">
        <v>816</v>
      </c>
      <c r="AX808" s="348" t="s">
        <v>816</v>
      </c>
      <c r="AY808" s="348" t="s">
        <v>816</v>
      </c>
      <c r="AZ808" s="348" t="s">
        <v>816</v>
      </c>
      <c r="BA808" s="348" t="s">
        <v>816</v>
      </c>
      <c r="BB808" s="348" t="s">
        <v>816</v>
      </c>
      <c r="BC808" s="348" t="s">
        <v>816</v>
      </c>
      <c r="BD808" s="348" t="s">
        <v>816</v>
      </c>
      <c r="BE808" s="348" t="s">
        <v>816</v>
      </c>
      <c r="BF808" s="348" t="s">
        <v>816</v>
      </c>
      <c r="BG808" s="348" t="s">
        <v>816</v>
      </c>
      <c r="BH808" s="348" t="s">
        <v>816</v>
      </c>
      <c r="BI808" s="348" t="s">
        <v>816</v>
      </c>
      <c r="BJ808" s="348" t="s">
        <v>816</v>
      </c>
      <c r="BK808" s="348" t="s">
        <v>816</v>
      </c>
      <c r="BL808" s="348" t="s">
        <v>816</v>
      </c>
      <c r="BM808" s="348" t="s">
        <v>816</v>
      </c>
      <c r="BN808" s="348" t="s">
        <v>816</v>
      </c>
      <c r="BO808" s="348" t="s">
        <v>816</v>
      </c>
      <c r="BP808" s="348" t="s">
        <v>816</v>
      </c>
      <c r="BQ808" s="348" t="s">
        <v>816</v>
      </c>
      <c r="BR808" s="348" t="s">
        <v>816</v>
      </c>
      <c r="BS808" s="348" t="s">
        <v>816</v>
      </c>
      <c r="BT808" s="348" t="s">
        <v>816</v>
      </c>
      <c r="BU808" s="348" t="s">
        <v>816</v>
      </c>
      <c r="BV808" s="348" t="s">
        <v>816</v>
      </c>
      <c r="BW808" s="348" t="s">
        <v>816</v>
      </c>
      <c r="BX808" s="348" t="s">
        <v>816</v>
      </c>
      <c r="BY808" s="348" t="s">
        <v>816</v>
      </c>
    </row>
    <row r="809" spans="1:77" x14ac:dyDescent="0.2">
      <c r="A809" s="266" t="s">
        <v>827</v>
      </c>
      <c r="B809" s="267" t="s">
        <v>604</v>
      </c>
      <c r="C809" s="266" t="s">
        <v>828</v>
      </c>
      <c r="D809" s="266" t="s">
        <v>608</v>
      </c>
      <c r="E809" s="266">
        <v>35</v>
      </c>
      <c r="F809" s="372">
        <v>1</v>
      </c>
      <c r="G809" s="372"/>
      <c r="H809" s="372"/>
      <c r="I809" s="372">
        <v>1</v>
      </c>
      <c r="J809" s="372"/>
      <c r="K809" s="372"/>
      <c r="L809" s="372">
        <v>1</v>
      </c>
      <c r="M809" s="372"/>
      <c r="N809" s="372"/>
      <c r="O809" s="372">
        <v>1</v>
      </c>
      <c r="P809" s="372"/>
      <c r="Q809" s="372"/>
      <c r="R809" s="372">
        <v>1</v>
      </c>
      <c r="S809" s="372"/>
      <c r="T809" s="372"/>
      <c r="U809" s="372">
        <v>1</v>
      </c>
      <c r="V809" s="372"/>
      <c r="W809" s="372"/>
      <c r="X809" s="372">
        <v>1</v>
      </c>
      <c r="Y809" s="372"/>
      <c r="Z809" s="372"/>
      <c r="AA809" s="372">
        <v>1</v>
      </c>
      <c r="AB809" s="372"/>
      <c r="AC809" s="372"/>
      <c r="AD809" s="372">
        <v>1</v>
      </c>
      <c r="AE809" s="372"/>
      <c r="AF809" s="372"/>
      <c r="AG809" s="372">
        <v>1</v>
      </c>
      <c r="AH809" s="372"/>
      <c r="AI809" s="372"/>
      <c r="AJ809" s="372">
        <v>1</v>
      </c>
      <c r="AK809" s="372"/>
      <c r="AL809" s="372"/>
      <c r="AM809" s="372">
        <v>1</v>
      </c>
      <c r="AN809" s="372"/>
      <c r="AO809" s="372"/>
      <c r="AP809" s="372">
        <v>1</v>
      </c>
      <c r="AQ809" s="372"/>
      <c r="AR809" s="372"/>
      <c r="AS809" s="372">
        <v>1</v>
      </c>
      <c r="AT809" s="372"/>
      <c r="AU809" s="372"/>
      <c r="AV809" s="372">
        <v>1</v>
      </c>
      <c r="AW809" s="372"/>
      <c r="AX809" s="372"/>
      <c r="AY809" s="372">
        <v>1</v>
      </c>
      <c r="AZ809" s="372"/>
      <c r="BA809" s="372"/>
      <c r="BB809" s="372">
        <v>1</v>
      </c>
      <c r="BC809" s="372"/>
      <c r="BD809" s="372"/>
      <c r="BE809" s="372">
        <v>1</v>
      </c>
      <c r="BF809" s="372"/>
      <c r="BG809" s="372"/>
      <c r="BH809" s="372">
        <v>1</v>
      </c>
      <c r="BI809" s="372"/>
      <c r="BJ809" s="372"/>
      <c r="BK809" s="372">
        <v>1</v>
      </c>
      <c r="BL809" s="372"/>
      <c r="BM809" s="372"/>
      <c r="BN809" s="372">
        <v>1</v>
      </c>
      <c r="BO809" s="372"/>
      <c r="BP809" s="372"/>
      <c r="BQ809" s="372">
        <v>1</v>
      </c>
      <c r="BR809" s="372"/>
      <c r="BS809" s="372"/>
      <c r="BT809" s="372">
        <v>1</v>
      </c>
      <c r="BU809" s="372"/>
      <c r="BV809" s="372"/>
      <c r="BW809" s="372">
        <v>1</v>
      </c>
      <c r="BX809" s="372"/>
      <c r="BY809" s="372"/>
    </row>
    <row r="810" spans="1:77" x14ac:dyDescent="0.2">
      <c r="A810" s="266" t="s">
        <v>827</v>
      </c>
      <c r="B810" s="267" t="s">
        <v>604</v>
      </c>
      <c r="C810" s="266" t="s">
        <v>828</v>
      </c>
      <c r="D810" s="266" t="s">
        <v>611</v>
      </c>
      <c r="E810" s="266">
        <v>6</v>
      </c>
      <c r="F810" s="348" t="s">
        <v>816</v>
      </c>
      <c r="G810" s="348" t="s">
        <v>816</v>
      </c>
      <c r="H810" s="348" t="s">
        <v>816</v>
      </c>
      <c r="I810" s="348" t="s">
        <v>816</v>
      </c>
      <c r="J810" s="348" t="s">
        <v>816</v>
      </c>
      <c r="K810" s="348" t="s">
        <v>816</v>
      </c>
      <c r="L810" s="348" t="s">
        <v>816</v>
      </c>
      <c r="M810" s="348" t="s">
        <v>816</v>
      </c>
      <c r="N810" s="348" t="s">
        <v>816</v>
      </c>
      <c r="O810" s="348" t="s">
        <v>816</v>
      </c>
      <c r="P810" s="348" t="s">
        <v>816</v>
      </c>
      <c r="Q810" s="348" t="s">
        <v>816</v>
      </c>
      <c r="R810" s="348" t="s">
        <v>816</v>
      </c>
      <c r="S810" s="348" t="s">
        <v>816</v>
      </c>
      <c r="T810" s="348" t="s">
        <v>816</v>
      </c>
      <c r="U810" s="348" t="s">
        <v>816</v>
      </c>
      <c r="V810" s="348" t="s">
        <v>816</v>
      </c>
      <c r="W810" s="348" t="s">
        <v>816</v>
      </c>
      <c r="X810" s="348" t="s">
        <v>816</v>
      </c>
      <c r="Y810" s="348" t="s">
        <v>816</v>
      </c>
      <c r="Z810" s="348" t="s">
        <v>816</v>
      </c>
      <c r="AA810" s="348" t="s">
        <v>816</v>
      </c>
      <c r="AB810" s="348" t="s">
        <v>816</v>
      </c>
      <c r="AC810" s="348" t="s">
        <v>816</v>
      </c>
      <c r="AD810" s="348" t="s">
        <v>816</v>
      </c>
      <c r="AE810" s="348" t="s">
        <v>816</v>
      </c>
      <c r="AF810" s="348" t="s">
        <v>816</v>
      </c>
      <c r="AG810" s="348" t="s">
        <v>816</v>
      </c>
      <c r="AH810" s="348" t="s">
        <v>816</v>
      </c>
      <c r="AI810" s="348" t="s">
        <v>816</v>
      </c>
      <c r="AJ810" s="348" t="s">
        <v>816</v>
      </c>
      <c r="AK810" s="348" t="s">
        <v>816</v>
      </c>
      <c r="AL810" s="348" t="s">
        <v>816</v>
      </c>
      <c r="AM810" s="348" t="s">
        <v>816</v>
      </c>
      <c r="AN810" s="348" t="s">
        <v>816</v>
      </c>
      <c r="AO810" s="348" t="s">
        <v>816</v>
      </c>
      <c r="AP810" s="348" t="s">
        <v>816</v>
      </c>
      <c r="AQ810" s="348" t="s">
        <v>816</v>
      </c>
      <c r="AR810" s="348" t="s">
        <v>816</v>
      </c>
      <c r="AS810" s="348" t="s">
        <v>816</v>
      </c>
      <c r="AT810" s="348" t="s">
        <v>816</v>
      </c>
      <c r="AU810" s="348" t="s">
        <v>816</v>
      </c>
      <c r="AV810" s="348" t="s">
        <v>816</v>
      </c>
      <c r="AW810" s="348" t="s">
        <v>816</v>
      </c>
      <c r="AX810" s="348" t="s">
        <v>816</v>
      </c>
      <c r="AY810" s="348" t="s">
        <v>816</v>
      </c>
      <c r="AZ810" s="348" t="s">
        <v>816</v>
      </c>
      <c r="BA810" s="348" t="s">
        <v>816</v>
      </c>
      <c r="BB810" s="348" t="s">
        <v>816</v>
      </c>
      <c r="BC810" s="348" t="s">
        <v>816</v>
      </c>
      <c r="BD810" s="348" t="s">
        <v>816</v>
      </c>
      <c r="BE810" s="348" t="s">
        <v>816</v>
      </c>
      <c r="BF810" s="348" t="s">
        <v>816</v>
      </c>
      <c r="BG810" s="348" t="s">
        <v>816</v>
      </c>
      <c r="BH810" s="348" t="s">
        <v>816</v>
      </c>
      <c r="BI810" s="348" t="s">
        <v>816</v>
      </c>
      <c r="BJ810" s="348" t="s">
        <v>816</v>
      </c>
      <c r="BK810" s="348" t="s">
        <v>816</v>
      </c>
      <c r="BL810" s="348" t="s">
        <v>816</v>
      </c>
      <c r="BM810" s="348" t="s">
        <v>816</v>
      </c>
      <c r="BN810" s="348" t="s">
        <v>816</v>
      </c>
      <c r="BO810" s="348" t="s">
        <v>816</v>
      </c>
      <c r="BP810" s="348" t="s">
        <v>816</v>
      </c>
      <c r="BQ810" s="348" t="s">
        <v>816</v>
      </c>
      <c r="BR810" s="348" t="s">
        <v>816</v>
      </c>
      <c r="BS810" s="348" t="s">
        <v>816</v>
      </c>
      <c r="BT810" s="348" t="s">
        <v>816</v>
      </c>
      <c r="BU810" s="348" t="s">
        <v>816</v>
      </c>
      <c r="BV810" s="348" t="s">
        <v>816</v>
      </c>
      <c r="BW810" s="348" t="s">
        <v>816</v>
      </c>
      <c r="BX810" s="348" t="s">
        <v>816</v>
      </c>
      <c r="BY810" s="348" t="s">
        <v>816</v>
      </c>
    </row>
    <row r="811" spans="1:77" x14ac:dyDescent="0.2">
      <c r="A811" s="266" t="s">
        <v>827</v>
      </c>
      <c r="B811" s="267" t="s">
        <v>614</v>
      </c>
      <c r="C811" s="266" t="s">
        <v>607</v>
      </c>
      <c r="D811" s="260" t="s">
        <v>613</v>
      </c>
      <c r="E811" s="260">
        <v>6</v>
      </c>
      <c r="F811" s="359">
        <v>0</v>
      </c>
      <c r="G811" s="359"/>
      <c r="H811" s="359"/>
      <c r="I811" s="359">
        <v>0</v>
      </c>
      <c r="J811" s="359"/>
      <c r="K811" s="359"/>
      <c r="L811" s="359">
        <v>0</v>
      </c>
      <c r="M811" s="359"/>
      <c r="N811" s="359"/>
      <c r="O811" s="359">
        <v>0</v>
      </c>
      <c r="P811" s="359"/>
      <c r="Q811" s="359"/>
      <c r="R811" s="359">
        <v>0</v>
      </c>
      <c r="S811" s="359"/>
      <c r="T811" s="359"/>
      <c r="U811" s="359">
        <v>0</v>
      </c>
      <c r="V811" s="359"/>
      <c r="W811" s="359"/>
      <c r="X811" s="359">
        <v>0</v>
      </c>
      <c r="Y811" s="359"/>
      <c r="Z811" s="359"/>
      <c r="AA811" s="359">
        <v>0</v>
      </c>
      <c r="AB811" s="359"/>
      <c r="AC811" s="359"/>
      <c r="AD811" s="359">
        <v>0</v>
      </c>
      <c r="AE811" s="359"/>
      <c r="AF811" s="359"/>
      <c r="AG811" s="359">
        <v>0</v>
      </c>
      <c r="AH811" s="359"/>
      <c r="AI811" s="359"/>
      <c r="AJ811" s="359">
        <v>0</v>
      </c>
      <c r="AK811" s="359"/>
      <c r="AL811" s="359"/>
      <c r="AM811" s="359">
        <v>0</v>
      </c>
      <c r="AN811" s="359"/>
      <c r="AO811" s="359"/>
      <c r="AP811" s="359">
        <v>0</v>
      </c>
      <c r="AQ811" s="359"/>
      <c r="AR811" s="359"/>
      <c r="AS811" s="359">
        <v>0</v>
      </c>
      <c r="AT811" s="359"/>
      <c r="AU811" s="359"/>
      <c r="AV811" s="359">
        <v>0</v>
      </c>
      <c r="AW811" s="359"/>
      <c r="AX811" s="359"/>
      <c r="AY811" s="359">
        <v>0</v>
      </c>
      <c r="AZ811" s="359"/>
      <c r="BA811" s="359"/>
      <c r="BB811" s="359">
        <v>0</v>
      </c>
      <c r="BC811" s="359"/>
      <c r="BD811" s="359"/>
      <c r="BE811" s="359">
        <v>0</v>
      </c>
      <c r="BF811" s="359"/>
      <c r="BG811" s="359"/>
      <c r="BH811" s="359">
        <v>0</v>
      </c>
      <c r="BI811" s="359"/>
      <c r="BJ811" s="359"/>
      <c r="BK811" s="359">
        <v>0</v>
      </c>
      <c r="BL811" s="359"/>
      <c r="BM811" s="359"/>
      <c r="BN811" s="359">
        <v>0</v>
      </c>
      <c r="BO811" s="359"/>
      <c r="BP811" s="359"/>
      <c r="BQ811" s="359">
        <v>0</v>
      </c>
      <c r="BR811" s="359"/>
      <c r="BS811" s="359"/>
      <c r="BT811" s="359">
        <v>0</v>
      </c>
      <c r="BU811" s="359"/>
      <c r="BV811" s="359"/>
      <c r="BW811" s="359">
        <v>0</v>
      </c>
      <c r="BX811" s="359"/>
      <c r="BY811" s="359"/>
    </row>
    <row r="812" spans="1:77" x14ac:dyDescent="0.2">
      <c r="A812" s="266" t="s">
        <v>827</v>
      </c>
      <c r="B812" s="267" t="s">
        <v>615</v>
      </c>
      <c r="C812" s="266" t="s">
        <v>607</v>
      </c>
      <c r="D812" s="260" t="s">
        <v>611</v>
      </c>
      <c r="E812" s="260">
        <v>0.4</v>
      </c>
      <c r="F812" s="348" t="s">
        <v>816</v>
      </c>
      <c r="G812" s="348" t="s">
        <v>816</v>
      </c>
      <c r="H812" s="348" t="s">
        <v>816</v>
      </c>
      <c r="I812" s="348" t="s">
        <v>816</v>
      </c>
      <c r="J812" s="348" t="s">
        <v>816</v>
      </c>
      <c r="K812" s="348" t="s">
        <v>816</v>
      </c>
      <c r="L812" s="348" t="s">
        <v>816</v>
      </c>
      <c r="M812" s="348" t="s">
        <v>816</v>
      </c>
      <c r="N812" s="348" t="s">
        <v>816</v>
      </c>
      <c r="O812" s="348" t="s">
        <v>816</v>
      </c>
      <c r="P812" s="348" t="s">
        <v>816</v>
      </c>
      <c r="Q812" s="348" t="s">
        <v>816</v>
      </c>
      <c r="R812" s="348" t="s">
        <v>816</v>
      </c>
      <c r="S812" s="348" t="s">
        <v>816</v>
      </c>
      <c r="T812" s="348" t="s">
        <v>816</v>
      </c>
      <c r="U812" s="348" t="s">
        <v>816</v>
      </c>
      <c r="V812" s="348" t="s">
        <v>816</v>
      </c>
      <c r="W812" s="348" t="s">
        <v>816</v>
      </c>
      <c r="X812" s="348" t="s">
        <v>816</v>
      </c>
      <c r="Y812" s="348" t="s">
        <v>816</v>
      </c>
      <c r="Z812" s="348" t="s">
        <v>816</v>
      </c>
      <c r="AA812" s="348" t="s">
        <v>816</v>
      </c>
      <c r="AB812" s="348" t="s">
        <v>816</v>
      </c>
      <c r="AC812" s="348" t="s">
        <v>816</v>
      </c>
      <c r="AD812" s="348" t="s">
        <v>816</v>
      </c>
      <c r="AE812" s="348" t="s">
        <v>816</v>
      </c>
      <c r="AF812" s="348" t="s">
        <v>816</v>
      </c>
      <c r="AG812" s="348" t="s">
        <v>816</v>
      </c>
      <c r="AH812" s="348" t="s">
        <v>816</v>
      </c>
      <c r="AI812" s="348" t="s">
        <v>816</v>
      </c>
      <c r="AJ812" s="348" t="s">
        <v>816</v>
      </c>
      <c r="AK812" s="348" t="s">
        <v>816</v>
      </c>
      <c r="AL812" s="348" t="s">
        <v>816</v>
      </c>
      <c r="AM812" s="348" t="s">
        <v>816</v>
      </c>
      <c r="AN812" s="348" t="s">
        <v>816</v>
      </c>
      <c r="AO812" s="348" t="s">
        <v>816</v>
      </c>
      <c r="AP812" s="348" t="s">
        <v>816</v>
      </c>
      <c r="AQ812" s="348" t="s">
        <v>816</v>
      </c>
      <c r="AR812" s="348" t="s">
        <v>816</v>
      </c>
      <c r="AS812" s="348" t="s">
        <v>816</v>
      </c>
      <c r="AT812" s="348" t="s">
        <v>816</v>
      </c>
      <c r="AU812" s="348" t="s">
        <v>816</v>
      </c>
      <c r="AV812" s="348" t="s">
        <v>816</v>
      </c>
      <c r="AW812" s="348" t="s">
        <v>816</v>
      </c>
      <c r="AX812" s="348" t="s">
        <v>816</v>
      </c>
      <c r="AY812" s="348" t="s">
        <v>816</v>
      </c>
      <c r="AZ812" s="348" t="s">
        <v>816</v>
      </c>
      <c r="BA812" s="348" t="s">
        <v>816</v>
      </c>
      <c r="BB812" s="348" t="s">
        <v>816</v>
      </c>
      <c r="BC812" s="348" t="s">
        <v>816</v>
      </c>
      <c r="BD812" s="348" t="s">
        <v>816</v>
      </c>
      <c r="BE812" s="348" t="s">
        <v>816</v>
      </c>
      <c r="BF812" s="348" t="s">
        <v>816</v>
      </c>
      <c r="BG812" s="348" t="s">
        <v>816</v>
      </c>
      <c r="BH812" s="348" t="s">
        <v>816</v>
      </c>
      <c r="BI812" s="348" t="s">
        <v>816</v>
      </c>
      <c r="BJ812" s="348" t="s">
        <v>816</v>
      </c>
      <c r="BK812" s="348" t="s">
        <v>816</v>
      </c>
      <c r="BL812" s="348" t="s">
        <v>816</v>
      </c>
      <c r="BM812" s="348" t="s">
        <v>816</v>
      </c>
      <c r="BN812" s="348" t="s">
        <v>816</v>
      </c>
      <c r="BO812" s="348" t="s">
        <v>816</v>
      </c>
      <c r="BP812" s="348" t="s">
        <v>816</v>
      </c>
      <c r="BQ812" s="348" t="s">
        <v>816</v>
      </c>
      <c r="BR812" s="348" t="s">
        <v>816</v>
      </c>
      <c r="BS812" s="348" t="s">
        <v>816</v>
      </c>
      <c r="BT812" s="348" t="s">
        <v>816</v>
      </c>
      <c r="BU812" s="348" t="s">
        <v>816</v>
      </c>
      <c r="BV812" s="348" t="s">
        <v>816</v>
      </c>
      <c r="BW812" s="348" t="s">
        <v>816</v>
      </c>
      <c r="BX812" s="348" t="s">
        <v>816</v>
      </c>
      <c r="BY812" s="348" t="s">
        <v>816</v>
      </c>
    </row>
    <row r="813" spans="1:77" x14ac:dyDescent="0.2">
      <c r="A813" s="266" t="s">
        <v>827</v>
      </c>
      <c r="B813" s="267" t="s">
        <v>616</v>
      </c>
      <c r="C813" s="266" t="s">
        <v>828</v>
      </c>
      <c r="D813" s="266" t="s">
        <v>606</v>
      </c>
      <c r="E813" s="266">
        <v>35</v>
      </c>
      <c r="F813" s="348" t="s">
        <v>607</v>
      </c>
      <c r="G813" s="348" t="s">
        <v>607</v>
      </c>
      <c r="H813" s="348" t="s">
        <v>607</v>
      </c>
      <c r="I813" s="348" t="s">
        <v>607</v>
      </c>
      <c r="J813" s="348" t="s">
        <v>607</v>
      </c>
      <c r="K813" s="348" t="s">
        <v>607</v>
      </c>
      <c r="L813" s="348" t="s">
        <v>607</v>
      </c>
      <c r="M813" s="348" t="s">
        <v>607</v>
      </c>
      <c r="N813" s="348" t="s">
        <v>607</v>
      </c>
      <c r="O813" s="348" t="s">
        <v>607</v>
      </c>
      <c r="P813" s="348" t="s">
        <v>607</v>
      </c>
      <c r="Q813" s="348" t="s">
        <v>607</v>
      </c>
      <c r="R813" s="348" t="s">
        <v>607</v>
      </c>
      <c r="S813" s="348" t="s">
        <v>607</v>
      </c>
      <c r="T813" s="348" t="s">
        <v>607</v>
      </c>
      <c r="U813" s="348" t="s">
        <v>607</v>
      </c>
      <c r="V813" s="348" t="s">
        <v>607</v>
      </c>
      <c r="W813" s="348" t="s">
        <v>607</v>
      </c>
      <c r="X813" s="348" t="s">
        <v>607</v>
      </c>
      <c r="Y813" s="348" t="s">
        <v>607</v>
      </c>
      <c r="Z813" s="348" t="s">
        <v>607</v>
      </c>
      <c r="AA813" s="348" t="s">
        <v>607</v>
      </c>
      <c r="AB813" s="348" t="s">
        <v>607</v>
      </c>
      <c r="AC813" s="348" t="s">
        <v>607</v>
      </c>
      <c r="AD813" s="348" t="s">
        <v>607</v>
      </c>
      <c r="AE813" s="348" t="s">
        <v>607</v>
      </c>
      <c r="AF813" s="348" t="s">
        <v>607</v>
      </c>
      <c r="AG813" s="348" t="s">
        <v>607</v>
      </c>
      <c r="AH813" s="348" t="s">
        <v>607</v>
      </c>
      <c r="AI813" s="348" t="s">
        <v>607</v>
      </c>
      <c r="AJ813" s="348" t="s">
        <v>607</v>
      </c>
      <c r="AK813" s="348" t="s">
        <v>607</v>
      </c>
      <c r="AL813" s="348" t="s">
        <v>607</v>
      </c>
      <c r="AM813" s="348" t="s">
        <v>607</v>
      </c>
      <c r="AN813" s="348" t="s">
        <v>607</v>
      </c>
      <c r="AO813" s="348" t="s">
        <v>607</v>
      </c>
      <c r="AP813" s="348" t="s">
        <v>607</v>
      </c>
      <c r="AQ813" s="348" t="s">
        <v>607</v>
      </c>
      <c r="AR813" s="348" t="s">
        <v>607</v>
      </c>
      <c r="AS813" s="348" t="s">
        <v>607</v>
      </c>
      <c r="AT813" s="348" t="s">
        <v>607</v>
      </c>
      <c r="AU813" s="348" t="s">
        <v>607</v>
      </c>
      <c r="AV813" s="348" t="s">
        <v>607</v>
      </c>
      <c r="AW813" s="348" t="s">
        <v>607</v>
      </c>
      <c r="AX813" s="348" t="s">
        <v>607</v>
      </c>
      <c r="AY813" s="348" t="s">
        <v>607</v>
      </c>
      <c r="AZ813" s="348" t="s">
        <v>607</v>
      </c>
      <c r="BA813" s="348" t="s">
        <v>607</v>
      </c>
      <c r="BB813" s="348" t="s">
        <v>607</v>
      </c>
      <c r="BC813" s="348" t="s">
        <v>607</v>
      </c>
      <c r="BD813" s="348" t="s">
        <v>607</v>
      </c>
      <c r="BE813" s="348" t="s">
        <v>607</v>
      </c>
      <c r="BF813" s="348" t="s">
        <v>607</v>
      </c>
      <c r="BG813" s="348" t="s">
        <v>607</v>
      </c>
      <c r="BH813" s="348" t="s">
        <v>607</v>
      </c>
      <c r="BI813" s="348" t="s">
        <v>607</v>
      </c>
      <c r="BJ813" s="348" t="s">
        <v>607</v>
      </c>
      <c r="BK813" s="348" t="s">
        <v>607</v>
      </c>
      <c r="BL813" s="348" t="s">
        <v>607</v>
      </c>
      <c r="BM813" s="348" t="s">
        <v>607</v>
      </c>
      <c r="BN813" s="348" t="s">
        <v>607</v>
      </c>
      <c r="BO813" s="348" t="s">
        <v>607</v>
      </c>
      <c r="BP813" s="348" t="s">
        <v>607</v>
      </c>
      <c r="BQ813" s="348" t="s">
        <v>607</v>
      </c>
      <c r="BR813" s="348" t="s">
        <v>607</v>
      </c>
      <c r="BS813" s="348" t="s">
        <v>607</v>
      </c>
      <c r="BT813" s="348" t="s">
        <v>607</v>
      </c>
      <c r="BU813" s="348" t="s">
        <v>607</v>
      </c>
      <c r="BV813" s="348" t="s">
        <v>607</v>
      </c>
      <c r="BW813" s="348" t="s">
        <v>607</v>
      </c>
      <c r="BX813" s="348" t="s">
        <v>607</v>
      </c>
      <c r="BY813" s="348" t="s">
        <v>607</v>
      </c>
    </row>
    <row r="814" spans="1:77" x14ac:dyDescent="0.2">
      <c r="A814" s="266" t="s">
        <v>827</v>
      </c>
      <c r="B814" s="267" t="s">
        <v>616</v>
      </c>
      <c r="C814" s="266" t="s">
        <v>828</v>
      </c>
      <c r="D814" s="266" t="s">
        <v>608</v>
      </c>
      <c r="E814" s="266">
        <v>35</v>
      </c>
      <c r="F814" s="372">
        <v>1</v>
      </c>
      <c r="G814" s="372"/>
      <c r="H814" s="372"/>
      <c r="I814" s="372">
        <v>1</v>
      </c>
      <c r="J814" s="372"/>
      <c r="K814" s="372"/>
      <c r="L814" s="372">
        <v>1</v>
      </c>
      <c r="M814" s="372"/>
      <c r="N814" s="372"/>
      <c r="O814" s="372">
        <v>1</v>
      </c>
      <c r="P814" s="372"/>
      <c r="Q814" s="372"/>
      <c r="R814" s="372">
        <v>1</v>
      </c>
      <c r="S814" s="372"/>
      <c r="T814" s="372"/>
      <c r="U814" s="372">
        <v>1</v>
      </c>
      <c r="V814" s="372"/>
      <c r="W814" s="372"/>
      <c r="X814" s="372">
        <v>1</v>
      </c>
      <c r="Y814" s="372"/>
      <c r="Z814" s="372"/>
      <c r="AA814" s="372">
        <v>1</v>
      </c>
      <c r="AB814" s="372"/>
      <c r="AC814" s="372"/>
      <c r="AD814" s="372">
        <v>1</v>
      </c>
      <c r="AE814" s="372"/>
      <c r="AF814" s="372"/>
      <c r="AG814" s="372">
        <v>1</v>
      </c>
      <c r="AH814" s="372"/>
      <c r="AI814" s="372"/>
      <c r="AJ814" s="372">
        <v>1</v>
      </c>
      <c r="AK814" s="372"/>
      <c r="AL814" s="372"/>
      <c r="AM814" s="372">
        <v>1</v>
      </c>
      <c r="AN814" s="372"/>
      <c r="AO814" s="372"/>
      <c r="AP814" s="372">
        <v>1</v>
      </c>
      <c r="AQ814" s="372"/>
      <c r="AR814" s="372"/>
      <c r="AS814" s="372">
        <v>1</v>
      </c>
      <c r="AT814" s="372"/>
      <c r="AU814" s="372"/>
      <c r="AV814" s="372">
        <v>1</v>
      </c>
      <c r="AW814" s="372"/>
      <c r="AX814" s="372"/>
      <c r="AY814" s="372">
        <v>1</v>
      </c>
      <c r="AZ814" s="372"/>
      <c r="BA814" s="372"/>
      <c r="BB814" s="372">
        <v>1</v>
      </c>
      <c r="BC814" s="372"/>
      <c r="BD814" s="372"/>
      <c r="BE814" s="372">
        <v>1</v>
      </c>
      <c r="BF814" s="372"/>
      <c r="BG814" s="372"/>
      <c r="BH814" s="372">
        <v>1</v>
      </c>
      <c r="BI814" s="372"/>
      <c r="BJ814" s="372"/>
      <c r="BK814" s="372">
        <v>1</v>
      </c>
      <c r="BL814" s="372"/>
      <c r="BM814" s="372"/>
      <c r="BN814" s="372">
        <v>1</v>
      </c>
      <c r="BO814" s="372"/>
      <c r="BP814" s="372"/>
      <c r="BQ814" s="372">
        <v>1</v>
      </c>
      <c r="BR814" s="372"/>
      <c r="BS814" s="372"/>
      <c r="BT814" s="372">
        <v>1</v>
      </c>
      <c r="BU814" s="372"/>
      <c r="BV814" s="372"/>
      <c r="BW814" s="372">
        <v>1</v>
      </c>
      <c r="BX814" s="372"/>
      <c r="BY814" s="372"/>
    </row>
    <row r="815" spans="1:77" x14ac:dyDescent="0.2">
      <c r="A815" s="266" t="s">
        <v>827</v>
      </c>
      <c r="B815" s="267" t="s">
        <v>616</v>
      </c>
      <c r="C815" s="266" t="s">
        <v>828</v>
      </c>
      <c r="D815" s="266" t="s">
        <v>611</v>
      </c>
      <c r="E815" s="266">
        <v>6</v>
      </c>
      <c r="F815" s="348">
        <v>-0.58299999999999996</v>
      </c>
      <c r="G815" s="348">
        <v>-0.13700000000000001</v>
      </c>
      <c r="H815" s="348">
        <v>58.26</v>
      </c>
      <c r="I815" s="348">
        <v>-0.51200000000000001</v>
      </c>
      <c r="J815" s="348">
        <v>-0.13400000000000001</v>
      </c>
      <c r="K815" s="348">
        <v>51.27</v>
      </c>
      <c r="L815" s="348">
        <v>-0.45500000000000002</v>
      </c>
      <c r="M815" s="348">
        <v>-0.129</v>
      </c>
      <c r="N815" s="348">
        <v>46.02</v>
      </c>
      <c r="O815" s="348">
        <v>-0.42899999999999999</v>
      </c>
      <c r="P815" s="348">
        <v>-0.123</v>
      </c>
      <c r="Q815" s="348">
        <v>43.45</v>
      </c>
      <c r="R815" s="348">
        <v>-0.39600000000000002</v>
      </c>
      <c r="S815" s="348">
        <v>-0.11700000000000001</v>
      </c>
      <c r="T815" s="348">
        <v>40.81</v>
      </c>
      <c r="U815" s="348">
        <v>-0.38700000000000001</v>
      </c>
      <c r="V815" s="348">
        <v>-0.109</v>
      </c>
      <c r="W815" s="348">
        <v>39.380000000000003</v>
      </c>
      <c r="X815" s="348">
        <v>-0.40699999999999997</v>
      </c>
      <c r="Y815" s="348">
        <v>-0.109</v>
      </c>
      <c r="Z815" s="348">
        <v>41.52</v>
      </c>
      <c r="AA815" s="348">
        <v>-0.42899999999999999</v>
      </c>
      <c r="AB815" s="348">
        <v>-0.107</v>
      </c>
      <c r="AC815" s="348">
        <v>44.14</v>
      </c>
      <c r="AD815" s="348">
        <v>-0.46127999999999997</v>
      </c>
      <c r="AE815" s="348">
        <v>-0.11136</v>
      </c>
      <c r="AF815" s="348">
        <v>46.808148830111669</v>
      </c>
      <c r="AG815" s="348">
        <v>-0.52991999999999995</v>
      </c>
      <c r="AH815" s="348">
        <v>-0.12623999999999999</v>
      </c>
      <c r="AI815" s="348">
        <v>53.734463960369624</v>
      </c>
      <c r="AJ815" s="348">
        <v>-0.55344000000000004</v>
      </c>
      <c r="AK815" s="348">
        <v>-0.12528</v>
      </c>
      <c r="AL815" s="348">
        <v>56.164624134941469</v>
      </c>
      <c r="AM815" s="348">
        <v>-0.58992</v>
      </c>
      <c r="AN815" s="348">
        <v>-0.14255999999999999</v>
      </c>
      <c r="AO815" s="348">
        <v>61.653759481553742</v>
      </c>
      <c r="AP815" s="348">
        <v>-0.59711999999999998</v>
      </c>
      <c r="AQ815" s="348">
        <v>-0.13295999999999999</v>
      </c>
      <c r="AR815" s="348">
        <v>60.44602010129023</v>
      </c>
      <c r="AS815" s="348">
        <v>-0.55296000000000001</v>
      </c>
      <c r="AT815" s="348">
        <v>-0.11952</v>
      </c>
      <c r="AU815" s="348">
        <v>56.871518830201609</v>
      </c>
      <c r="AV815" s="348">
        <v>-0.504</v>
      </c>
      <c r="AW815" s="348">
        <v>-0.1128</v>
      </c>
      <c r="AX815" s="348">
        <v>51.649961438690426</v>
      </c>
      <c r="AY815" s="348">
        <v>-0.4728</v>
      </c>
      <c r="AZ815" s="348">
        <v>-0.11184000000000001</v>
      </c>
      <c r="BA815" s="348">
        <v>49.011665517835439</v>
      </c>
      <c r="BB815" s="348">
        <v>-0.46127999999999997</v>
      </c>
      <c r="BC815" s="348">
        <v>-0.11568000000000001</v>
      </c>
      <c r="BD815" s="348">
        <v>48.058125006596448</v>
      </c>
      <c r="BE815" s="348">
        <v>-0.46416000000000002</v>
      </c>
      <c r="BF815" s="348">
        <v>-0.12576000000000001</v>
      </c>
      <c r="BG815" s="348">
        <v>47.194233926380697</v>
      </c>
      <c r="BH815" s="348">
        <v>-0.51119999999999999</v>
      </c>
      <c r="BI815" s="348">
        <v>-0.13103999999999999</v>
      </c>
      <c r="BJ815" s="348">
        <v>53.051327010082261</v>
      </c>
      <c r="BK815" s="348">
        <v>-0.50688</v>
      </c>
      <c r="BL815" s="348">
        <v>-0.12528</v>
      </c>
      <c r="BM815" s="348">
        <v>51.857513703806958</v>
      </c>
      <c r="BN815" s="348">
        <v>-0.52848000000000006</v>
      </c>
      <c r="BO815" s="348">
        <v>-0.13295999999999999</v>
      </c>
      <c r="BP815" s="348">
        <v>52.76372754907414</v>
      </c>
      <c r="BQ815" s="348">
        <v>-0.5232</v>
      </c>
      <c r="BR815" s="348">
        <v>-0.12479999999999999</v>
      </c>
      <c r="BS815" s="348">
        <v>52.518991104068618</v>
      </c>
      <c r="BT815" s="348">
        <v>-0.51600000000000001</v>
      </c>
      <c r="BU815" s="348">
        <v>-0.12287999999999999</v>
      </c>
      <c r="BV815" s="348">
        <v>51.967232060259846</v>
      </c>
      <c r="BW815" s="348">
        <v>-0.52848000000000006</v>
      </c>
      <c r="BX815" s="348">
        <v>-0.12096</v>
      </c>
      <c r="BY815" s="348">
        <v>52.58041425310212</v>
      </c>
    </row>
    <row r="816" spans="1:77" x14ac:dyDescent="0.2">
      <c r="A816" s="266" t="s">
        <v>827</v>
      </c>
      <c r="B816" s="267" t="s">
        <v>620</v>
      </c>
      <c r="C816" s="266" t="s">
        <v>607</v>
      </c>
      <c r="D816" s="260" t="s">
        <v>613</v>
      </c>
      <c r="E816" s="260">
        <v>6</v>
      </c>
      <c r="F816" s="359">
        <v>5.94</v>
      </c>
      <c r="G816" s="359"/>
      <c r="H816" s="359"/>
      <c r="I816" s="359">
        <v>5.97</v>
      </c>
      <c r="J816" s="359"/>
      <c r="K816" s="359"/>
      <c r="L816" s="359">
        <v>5.94</v>
      </c>
      <c r="M816" s="359"/>
      <c r="N816" s="359"/>
      <c r="O816" s="359">
        <v>5.94</v>
      </c>
      <c r="P816" s="359"/>
      <c r="Q816" s="359"/>
      <c r="R816" s="359">
        <v>5.84</v>
      </c>
      <c r="S816" s="359"/>
      <c r="T816" s="359"/>
      <c r="U816" s="359">
        <v>5.9</v>
      </c>
      <c r="V816" s="359"/>
      <c r="W816" s="359"/>
      <c r="X816" s="359">
        <v>5.86</v>
      </c>
      <c r="Y816" s="359"/>
      <c r="Z816" s="359"/>
      <c r="AA816" s="359">
        <v>5.79</v>
      </c>
      <c r="AB816" s="359"/>
      <c r="AC816" s="359"/>
      <c r="AD816" s="359">
        <v>5.86</v>
      </c>
      <c r="AE816" s="359"/>
      <c r="AF816" s="359"/>
      <c r="AG816" s="359">
        <v>5.86</v>
      </c>
      <c r="AH816" s="359"/>
      <c r="AI816" s="359"/>
      <c r="AJ816" s="359">
        <v>5.84</v>
      </c>
      <c r="AK816" s="359"/>
      <c r="AL816" s="359"/>
      <c r="AM816" s="359">
        <v>5.69</v>
      </c>
      <c r="AN816" s="359"/>
      <c r="AO816" s="359"/>
      <c r="AP816" s="359">
        <v>5.85</v>
      </c>
      <c r="AQ816" s="359"/>
      <c r="AR816" s="359"/>
      <c r="AS816" s="359">
        <v>5.75</v>
      </c>
      <c r="AT816" s="359"/>
      <c r="AU816" s="359"/>
      <c r="AV816" s="359">
        <v>5.78</v>
      </c>
      <c r="AW816" s="359"/>
      <c r="AX816" s="359"/>
      <c r="AY816" s="359">
        <v>5.73</v>
      </c>
      <c r="AZ816" s="359"/>
      <c r="BA816" s="359"/>
      <c r="BB816" s="359">
        <v>5.72</v>
      </c>
      <c r="BC816" s="359"/>
      <c r="BD816" s="359"/>
      <c r="BE816" s="359">
        <v>5.89</v>
      </c>
      <c r="BF816" s="359"/>
      <c r="BG816" s="359"/>
      <c r="BH816" s="359">
        <v>5.75</v>
      </c>
      <c r="BI816" s="359"/>
      <c r="BJ816" s="359"/>
      <c r="BK816" s="359">
        <v>5.82</v>
      </c>
      <c r="BL816" s="359"/>
      <c r="BM816" s="359"/>
      <c r="BN816" s="359">
        <v>5.97</v>
      </c>
      <c r="BO816" s="359"/>
      <c r="BP816" s="359"/>
      <c r="BQ816" s="359">
        <v>5.92</v>
      </c>
      <c r="BR816" s="359"/>
      <c r="BS816" s="359"/>
      <c r="BT816" s="359">
        <v>5.9</v>
      </c>
      <c r="BU816" s="359"/>
      <c r="BV816" s="359"/>
      <c r="BW816" s="359">
        <v>5.96</v>
      </c>
      <c r="BX816" s="359"/>
      <c r="BY816" s="359"/>
    </row>
    <row r="817" spans="1:77" x14ac:dyDescent="0.2">
      <c r="A817" s="266" t="s">
        <v>827</v>
      </c>
      <c r="B817" s="267" t="s">
        <v>619</v>
      </c>
      <c r="C817" s="266" t="s">
        <v>607</v>
      </c>
      <c r="D817" s="260" t="s">
        <v>611</v>
      </c>
      <c r="E817" s="260">
        <v>0.4</v>
      </c>
      <c r="F817" s="348">
        <v>0</v>
      </c>
      <c r="G817" s="348">
        <v>0</v>
      </c>
      <c r="H817" s="348">
        <v>0.02</v>
      </c>
      <c r="I817" s="348">
        <v>0</v>
      </c>
      <c r="J817" s="348">
        <v>0</v>
      </c>
      <c r="K817" s="348">
        <v>0.02</v>
      </c>
      <c r="L817" s="348">
        <v>0</v>
      </c>
      <c r="M817" s="348">
        <v>0</v>
      </c>
      <c r="N817" s="348">
        <v>0.02</v>
      </c>
      <c r="O817" s="348">
        <v>0</v>
      </c>
      <c r="P817" s="348">
        <v>0</v>
      </c>
      <c r="Q817" s="348">
        <v>0.02</v>
      </c>
      <c r="R817" s="348">
        <v>0</v>
      </c>
      <c r="S817" s="348">
        <v>0</v>
      </c>
      <c r="T817" s="348">
        <v>0.02</v>
      </c>
      <c r="U817" s="348">
        <v>0</v>
      </c>
      <c r="V817" s="348">
        <v>0</v>
      </c>
      <c r="W817" s="348">
        <v>0.02</v>
      </c>
      <c r="X817" s="348">
        <v>0</v>
      </c>
      <c r="Y817" s="348">
        <v>0</v>
      </c>
      <c r="Z817" s="348">
        <v>0.02</v>
      </c>
      <c r="AA817" s="348">
        <v>0</v>
      </c>
      <c r="AB817" s="348">
        <v>0</v>
      </c>
      <c r="AC817" s="348">
        <v>0.02</v>
      </c>
      <c r="AD817" s="348">
        <v>8.599999999999999E-5</v>
      </c>
      <c r="AE817" s="348">
        <v>1.2799999999999999E-4</v>
      </c>
      <c r="AF817" s="348">
        <v>1.5211155498195848E-2</v>
      </c>
      <c r="AG817" s="348">
        <v>8.7499999999999999E-5</v>
      </c>
      <c r="AH817" s="348">
        <v>1.25E-4</v>
      </c>
      <c r="AI817" s="348">
        <v>1.5050794570485833E-2</v>
      </c>
      <c r="AJ817" s="348">
        <v>3.21E-4</v>
      </c>
      <c r="AK817" s="348">
        <v>2.32E-4</v>
      </c>
      <c r="AL817" s="348">
        <v>3.9201625609175866E-2</v>
      </c>
      <c r="AM817" s="348">
        <v>5.6999999999999998E-4</v>
      </c>
      <c r="AN817" s="348">
        <v>3.48E-4</v>
      </c>
      <c r="AO817" s="348">
        <v>6.784393155415E-2</v>
      </c>
      <c r="AP817" s="348">
        <v>8.5000000000000006E-5</v>
      </c>
      <c r="AQ817" s="348">
        <v>1.22E-4</v>
      </c>
      <c r="AR817" s="348">
        <v>1.4692056189686957E-2</v>
      </c>
      <c r="AS817" s="348">
        <v>8.5500000000000005E-5</v>
      </c>
      <c r="AT817" s="348">
        <v>1.2400000000000001E-4</v>
      </c>
      <c r="AU817" s="348">
        <v>1.5141447986272955E-2</v>
      </c>
      <c r="AV817" s="348">
        <v>8.5500000000000005E-5</v>
      </c>
      <c r="AW817" s="348">
        <v>1.25E-4</v>
      </c>
      <c r="AX817" s="348">
        <v>1.5145297117495094E-2</v>
      </c>
      <c r="AY817" s="348">
        <v>8.5000000000000006E-5</v>
      </c>
      <c r="AZ817" s="348">
        <v>1.2400000000000001E-4</v>
      </c>
      <c r="BA817" s="348">
        <v>1.5165722411954583E-2</v>
      </c>
      <c r="BB817" s="348">
        <v>8.5000000000000006E-5</v>
      </c>
      <c r="BC817" s="348">
        <v>1.2400000000000001E-4</v>
      </c>
      <c r="BD817" s="348">
        <v>1.5192235912674785E-2</v>
      </c>
      <c r="BE817" s="348">
        <v>8.599999999999999E-5</v>
      </c>
      <c r="BF817" s="348">
        <v>1.25E-4</v>
      </c>
      <c r="BG817" s="348">
        <v>1.4890205603140262E-2</v>
      </c>
      <c r="BH817" s="348">
        <v>8.599999999999999E-5</v>
      </c>
      <c r="BI817" s="348">
        <v>1.2449999999999999E-4</v>
      </c>
      <c r="BJ817" s="348">
        <v>1.521136653914739E-2</v>
      </c>
      <c r="BK817" s="348">
        <v>8.5500000000000005E-5</v>
      </c>
      <c r="BL817" s="348">
        <v>1.2449999999999999E-4</v>
      </c>
      <c r="BM817" s="348">
        <v>1.5000243696015584E-2</v>
      </c>
      <c r="BN817" s="348">
        <v>8.7499999999999999E-5</v>
      </c>
      <c r="BO817" s="348">
        <v>1.2650000000000001E-4</v>
      </c>
      <c r="BP817" s="348">
        <v>1.4892690658821648E-2</v>
      </c>
      <c r="BQ817" s="348">
        <v>8.7999999999999998E-5</v>
      </c>
      <c r="BR817" s="348">
        <v>1.2850000000000001E-4</v>
      </c>
      <c r="BS817" s="348">
        <v>1.5207016605972231E-2</v>
      </c>
      <c r="BT817" s="348">
        <v>8.7499999999999999E-5</v>
      </c>
      <c r="BU817" s="348">
        <v>1.2899999999999999E-4</v>
      </c>
      <c r="BV817" s="348">
        <v>1.5271456040219199E-2</v>
      </c>
      <c r="BW817" s="348">
        <v>8.8499999999999996E-5</v>
      </c>
      <c r="BX817" s="348">
        <v>1.2899999999999999E-4</v>
      </c>
      <c r="BY817" s="348">
        <v>1.5172371236701638E-2</v>
      </c>
    </row>
    <row r="818" spans="1:77" x14ac:dyDescent="0.2">
      <c r="A818" s="266" t="s">
        <v>829</v>
      </c>
      <c r="B818" s="267" t="s">
        <v>604</v>
      </c>
      <c r="C818" s="266" t="s">
        <v>830</v>
      </c>
      <c r="D818" s="266" t="s">
        <v>606</v>
      </c>
      <c r="E818" s="266">
        <v>35</v>
      </c>
      <c r="F818" s="348" t="s">
        <v>816</v>
      </c>
      <c r="G818" s="348" t="s">
        <v>816</v>
      </c>
      <c r="H818" s="348" t="s">
        <v>816</v>
      </c>
      <c r="I818" s="348" t="s">
        <v>816</v>
      </c>
      <c r="J818" s="348" t="s">
        <v>816</v>
      </c>
      <c r="K818" s="348" t="s">
        <v>816</v>
      </c>
      <c r="L818" s="348" t="s">
        <v>816</v>
      </c>
      <c r="M818" s="348" t="s">
        <v>816</v>
      </c>
      <c r="N818" s="348" t="s">
        <v>816</v>
      </c>
      <c r="O818" s="348" t="s">
        <v>816</v>
      </c>
      <c r="P818" s="348" t="s">
        <v>816</v>
      </c>
      <c r="Q818" s="348" t="s">
        <v>816</v>
      </c>
      <c r="R818" s="348" t="s">
        <v>816</v>
      </c>
      <c r="S818" s="348" t="s">
        <v>816</v>
      </c>
      <c r="T818" s="348" t="s">
        <v>816</v>
      </c>
      <c r="U818" s="348" t="s">
        <v>816</v>
      </c>
      <c r="V818" s="348" t="s">
        <v>816</v>
      </c>
      <c r="W818" s="348" t="s">
        <v>816</v>
      </c>
      <c r="X818" s="348" t="s">
        <v>816</v>
      </c>
      <c r="Y818" s="348" t="s">
        <v>816</v>
      </c>
      <c r="Z818" s="348" t="s">
        <v>816</v>
      </c>
      <c r="AA818" s="348" t="s">
        <v>816</v>
      </c>
      <c r="AB818" s="348" t="s">
        <v>816</v>
      </c>
      <c r="AC818" s="348" t="s">
        <v>816</v>
      </c>
      <c r="AD818" s="348" t="s">
        <v>816</v>
      </c>
      <c r="AE818" s="348" t="s">
        <v>816</v>
      </c>
      <c r="AF818" s="348" t="s">
        <v>816</v>
      </c>
      <c r="AG818" s="348" t="s">
        <v>816</v>
      </c>
      <c r="AH818" s="348" t="s">
        <v>816</v>
      </c>
      <c r="AI818" s="348" t="s">
        <v>816</v>
      </c>
      <c r="AJ818" s="348" t="s">
        <v>816</v>
      </c>
      <c r="AK818" s="348" t="s">
        <v>816</v>
      </c>
      <c r="AL818" s="348" t="s">
        <v>816</v>
      </c>
      <c r="AM818" s="348" t="s">
        <v>816</v>
      </c>
      <c r="AN818" s="348" t="s">
        <v>816</v>
      </c>
      <c r="AO818" s="348" t="s">
        <v>816</v>
      </c>
      <c r="AP818" s="348" t="s">
        <v>816</v>
      </c>
      <c r="AQ818" s="348" t="s">
        <v>816</v>
      </c>
      <c r="AR818" s="348" t="s">
        <v>816</v>
      </c>
      <c r="AS818" s="348" t="s">
        <v>816</v>
      </c>
      <c r="AT818" s="348" t="s">
        <v>816</v>
      </c>
      <c r="AU818" s="348" t="s">
        <v>816</v>
      </c>
      <c r="AV818" s="348" t="s">
        <v>816</v>
      </c>
      <c r="AW818" s="348" t="s">
        <v>816</v>
      </c>
      <c r="AX818" s="348" t="s">
        <v>816</v>
      </c>
      <c r="AY818" s="348" t="s">
        <v>816</v>
      </c>
      <c r="AZ818" s="348" t="s">
        <v>816</v>
      </c>
      <c r="BA818" s="348" t="s">
        <v>816</v>
      </c>
      <c r="BB818" s="348" t="s">
        <v>816</v>
      </c>
      <c r="BC818" s="348" t="s">
        <v>816</v>
      </c>
      <c r="BD818" s="348" t="s">
        <v>816</v>
      </c>
      <c r="BE818" s="348" t="s">
        <v>816</v>
      </c>
      <c r="BF818" s="348" t="s">
        <v>816</v>
      </c>
      <c r="BG818" s="348" t="s">
        <v>816</v>
      </c>
      <c r="BH818" s="348" t="s">
        <v>816</v>
      </c>
      <c r="BI818" s="348" t="s">
        <v>816</v>
      </c>
      <c r="BJ818" s="348" t="s">
        <v>816</v>
      </c>
      <c r="BK818" s="348" t="s">
        <v>816</v>
      </c>
      <c r="BL818" s="348" t="s">
        <v>816</v>
      </c>
      <c r="BM818" s="348" t="s">
        <v>816</v>
      </c>
      <c r="BN818" s="348" t="s">
        <v>816</v>
      </c>
      <c r="BO818" s="348" t="s">
        <v>816</v>
      </c>
      <c r="BP818" s="348" t="s">
        <v>816</v>
      </c>
      <c r="BQ818" s="348" t="s">
        <v>816</v>
      </c>
      <c r="BR818" s="348" t="s">
        <v>816</v>
      </c>
      <c r="BS818" s="348" t="s">
        <v>816</v>
      </c>
      <c r="BT818" s="348" t="s">
        <v>816</v>
      </c>
      <c r="BU818" s="348" t="s">
        <v>816</v>
      </c>
      <c r="BV818" s="348" t="s">
        <v>816</v>
      </c>
      <c r="BW818" s="348" t="s">
        <v>816</v>
      </c>
      <c r="BX818" s="348" t="s">
        <v>816</v>
      </c>
      <c r="BY818" s="348" t="s">
        <v>816</v>
      </c>
    </row>
    <row r="819" spans="1:77" x14ac:dyDescent="0.2">
      <c r="A819" s="266" t="s">
        <v>829</v>
      </c>
      <c r="B819" s="267" t="s">
        <v>604</v>
      </c>
      <c r="C819" s="266" t="s">
        <v>830</v>
      </c>
      <c r="D819" s="266" t="s">
        <v>610</v>
      </c>
      <c r="E819" s="266">
        <v>35</v>
      </c>
      <c r="F819" s="372">
        <v>1</v>
      </c>
      <c r="G819" s="372"/>
      <c r="H819" s="372"/>
      <c r="I819" s="372">
        <v>1</v>
      </c>
      <c r="J819" s="372"/>
      <c r="K819" s="372"/>
      <c r="L819" s="372">
        <v>1</v>
      </c>
      <c r="M819" s="372"/>
      <c r="N819" s="372"/>
      <c r="O819" s="372">
        <v>1</v>
      </c>
      <c r="P819" s="372"/>
      <c r="Q819" s="372"/>
      <c r="R819" s="372">
        <v>1</v>
      </c>
      <c r="S819" s="372"/>
      <c r="T819" s="372"/>
      <c r="U819" s="372">
        <v>1</v>
      </c>
      <c r="V819" s="372"/>
      <c r="W819" s="372"/>
      <c r="X819" s="372">
        <v>1</v>
      </c>
      <c r="Y819" s="372"/>
      <c r="Z819" s="372"/>
      <c r="AA819" s="372">
        <v>1</v>
      </c>
      <c r="AB819" s="372"/>
      <c r="AC819" s="372"/>
      <c r="AD819" s="372">
        <v>1</v>
      </c>
      <c r="AE819" s="372"/>
      <c r="AF819" s="372"/>
      <c r="AG819" s="372">
        <v>1</v>
      </c>
      <c r="AH819" s="372"/>
      <c r="AI819" s="372"/>
      <c r="AJ819" s="372">
        <v>1</v>
      </c>
      <c r="AK819" s="372"/>
      <c r="AL819" s="372"/>
      <c r="AM819" s="372">
        <v>1</v>
      </c>
      <c r="AN819" s="372"/>
      <c r="AO819" s="372"/>
      <c r="AP819" s="372">
        <v>1</v>
      </c>
      <c r="AQ819" s="372"/>
      <c r="AR819" s="372"/>
      <c r="AS819" s="372">
        <v>1</v>
      </c>
      <c r="AT819" s="372"/>
      <c r="AU819" s="372"/>
      <c r="AV819" s="372">
        <v>1</v>
      </c>
      <c r="AW819" s="372"/>
      <c r="AX819" s="372"/>
      <c r="AY819" s="372">
        <v>1</v>
      </c>
      <c r="AZ819" s="372"/>
      <c r="BA819" s="372"/>
      <c r="BB819" s="372">
        <v>1</v>
      </c>
      <c r="BC819" s="372"/>
      <c r="BD819" s="372"/>
      <c r="BE819" s="372">
        <v>1</v>
      </c>
      <c r="BF819" s="372"/>
      <c r="BG819" s="372"/>
      <c r="BH819" s="372">
        <v>1</v>
      </c>
      <c r="BI819" s="372"/>
      <c r="BJ819" s="372"/>
      <c r="BK819" s="372">
        <v>1</v>
      </c>
      <c r="BL819" s="372"/>
      <c r="BM819" s="372"/>
      <c r="BN819" s="372">
        <v>1</v>
      </c>
      <c r="BO819" s="372"/>
      <c r="BP819" s="372"/>
      <c r="BQ819" s="372">
        <v>1</v>
      </c>
      <c r="BR819" s="372"/>
      <c r="BS819" s="372"/>
      <c r="BT819" s="372">
        <v>1</v>
      </c>
      <c r="BU819" s="372"/>
      <c r="BV819" s="372"/>
      <c r="BW819" s="372">
        <v>1</v>
      </c>
      <c r="BX819" s="372"/>
      <c r="BY819" s="372"/>
    </row>
    <row r="820" spans="1:77" x14ac:dyDescent="0.2">
      <c r="A820" s="266" t="s">
        <v>829</v>
      </c>
      <c r="B820" s="267" t="s">
        <v>604</v>
      </c>
      <c r="C820" s="266" t="s">
        <v>830</v>
      </c>
      <c r="D820" s="266" t="s">
        <v>611</v>
      </c>
      <c r="E820" s="266">
        <v>10</v>
      </c>
      <c r="F820" s="348" t="s">
        <v>816</v>
      </c>
      <c r="G820" s="348" t="s">
        <v>816</v>
      </c>
      <c r="H820" s="348" t="s">
        <v>816</v>
      </c>
      <c r="I820" s="348" t="s">
        <v>816</v>
      </c>
      <c r="J820" s="348" t="s">
        <v>816</v>
      </c>
      <c r="K820" s="348" t="s">
        <v>816</v>
      </c>
      <c r="L820" s="348" t="s">
        <v>816</v>
      </c>
      <c r="M820" s="348" t="s">
        <v>816</v>
      </c>
      <c r="N820" s="348" t="s">
        <v>816</v>
      </c>
      <c r="O820" s="348" t="s">
        <v>816</v>
      </c>
      <c r="P820" s="348" t="s">
        <v>816</v>
      </c>
      <c r="Q820" s="348" t="s">
        <v>816</v>
      </c>
      <c r="R820" s="348" t="s">
        <v>816</v>
      </c>
      <c r="S820" s="348" t="s">
        <v>816</v>
      </c>
      <c r="T820" s="348" t="s">
        <v>816</v>
      </c>
      <c r="U820" s="348" t="s">
        <v>816</v>
      </c>
      <c r="V820" s="348" t="s">
        <v>816</v>
      </c>
      <c r="W820" s="348" t="s">
        <v>816</v>
      </c>
      <c r="X820" s="348" t="s">
        <v>816</v>
      </c>
      <c r="Y820" s="348" t="s">
        <v>816</v>
      </c>
      <c r="Z820" s="348" t="s">
        <v>816</v>
      </c>
      <c r="AA820" s="348" t="s">
        <v>816</v>
      </c>
      <c r="AB820" s="348" t="s">
        <v>816</v>
      </c>
      <c r="AC820" s="348" t="s">
        <v>816</v>
      </c>
      <c r="AD820" s="348" t="s">
        <v>816</v>
      </c>
      <c r="AE820" s="348" t="s">
        <v>816</v>
      </c>
      <c r="AF820" s="348" t="s">
        <v>816</v>
      </c>
      <c r="AG820" s="348" t="s">
        <v>816</v>
      </c>
      <c r="AH820" s="348" t="s">
        <v>816</v>
      </c>
      <c r="AI820" s="348" t="s">
        <v>816</v>
      </c>
      <c r="AJ820" s="348" t="s">
        <v>816</v>
      </c>
      <c r="AK820" s="348" t="s">
        <v>816</v>
      </c>
      <c r="AL820" s="348" t="s">
        <v>816</v>
      </c>
      <c r="AM820" s="348" t="s">
        <v>816</v>
      </c>
      <c r="AN820" s="348" t="s">
        <v>816</v>
      </c>
      <c r="AO820" s="348" t="s">
        <v>816</v>
      </c>
      <c r="AP820" s="348" t="s">
        <v>816</v>
      </c>
      <c r="AQ820" s="348" t="s">
        <v>816</v>
      </c>
      <c r="AR820" s="348" t="s">
        <v>816</v>
      </c>
      <c r="AS820" s="348" t="s">
        <v>816</v>
      </c>
      <c r="AT820" s="348" t="s">
        <v>816</v>
      </c>
      <c r="AU820" s="348" t="s">
        <v>816</v>
      </c>
      <c r="AV820" s="348" t="s">
        <v>816</v>
      </c>
      <c r="AW820" s="348" t="s">
        <v>816</v>
      </c>
      <c r="AX820" s="348" t="s">
        <v>816</v>
      </c>
      <c r="AY820" s="348" t="s">
        <v>816</v>
      </c>
      <c r="AZ820" s="348" t="s">
        <v>816</v>
      </c>
      <c r="BA820" s="348" t="s">
        <v>816</v>
      </c>
      <c r="BB820" s="348" t="s">
        <v>816</v>
      </c>
      <c r="BC820" s="348" t="s">
        <v>816</v>
      </c>
      <c r="BD820" s="348" t="s">
        <v>816</v>
      </c>
      <c r="BE820" s="348" t="s">
        <v>816</v>
      </c>
      <c r="BF820" s="348" t="s">
        <v>816</v>
      </c>
      <c r="BG820" s="348" t="s">
        <v>816</v>
      </c>
      <c r="BH820" s="348" t="s">
        <v>816</v>
      </c>
      <c r="BI820" s="348" t="s">
        <v>816</v>
      </c>
      <c r="BJ820" s="348" t="s">
        <v>816</v>
      </c>
      <c r="BK820" s="348" t="s">
        <v>816</v>
      </c>
      <c r="BL820" s="348" t="s">
        <v>816</v>
      </c>
      <c r="BM820" s="348" t="s">
        <v>816</v>
      </c>
      <c r="BN820" s="348" t="s">
        <v>816</v>
      </c>
      <c r="BO820" s="348" t="s">
        <v>816</v>
      </c>
      <c r="BP820" s="348" t="s">
        <v>816</v>
      </c>
      <c r="BQ820" s="348" t="s">
        <v>816</v>
      </c>
      <c r="BR820" s="348" t="s">
        <v>816</v>
      </c>
      <c r="BS820" s="348" t="s">
        <v>816</v>
      </c>
      <c r="BT820" s="348" t="s">
        <v>816</v>
      </c>
      <c r="BU820" s="348" t="s">
        <v>816</v>
      </c>
      <c r="BV820" s="348" t="s">
        <v>816</v>
      </c>
      <c r="BW820" s="348" t="s">
        <v>816</v>
      </c>
      <c r="BX820" s="348" t="s">
        <v>816</v>
      </c>
      <c r="BY820" s="348" t="s">
        <v>816</v>
      </c>
    </row>
    <row r="821" spans="1:77" x14ac:dyDescent="0.2">
      <c r="A821" s="266" t="s">
        <v>829</v>
      </c>
      <c r="B821" s="267" t="s">
        <v>626</v>
      </c>
      <c r="C821" s="266" t="s">
        <v>607</v>
      </c>
      <c r="D821" s="260" t="s">
        <v>613</v>
      </c>
      <c r="E821" s="260">
        <v>10</v>
      </c>
      <c r="F821" s="359">
        <v>0</v>
      </c>
      <c r="G821" s="359"/>
      <c r="H821" s="359"/>
      <c r="I821" s="359">
        <v>0</v>
      </c>
      <c r="J821" s="359"/>
      <c r="K821" s="359"/>
      <c r="L821" s="359">
        <v>0</v>
      </c>
      <c r="M821" s="359"/>
      <c r="N821" s="359"/>
      <c r="O821" s="359">
        <v>0</v>
      </c>
      <c r="P821" s="359"/>
      <c r="Q821" s="359"/>
      <c r="R821" s="359">
        <v>0</v>
      </c>
      <c r="S821" s="359"/>
      <c r="T821" s="359"/>
      <c r="U821" s="359">
        <v>0</v>
      </c>
      <c r="V821" s="359"/>
      <c r="W821" s="359"/>
      <c r="X821" s="359">
        <v>0</v>
      </c>
      <c r="Y821" s="359"/>
      <c r="Z821" s="359"/>
      <c r="AA821" s="359">
        <v>0</v>
      </c>
      <c r="AB821" s="359"/>
      <c r="AC821" s="359"/>
      <c r="AD821" s="359">
        <v>0</v>
      </c>
      <c r="AE821" s="359"/>
      <c r="AF821" s="359"/>
      <c r="AG821" s="359">
        <v>0</v>
      </c>
      <c r="AH821" s="359"/>
      <c r="AI821" s="359"/>
      <c r="AJ821" s="359">
        <v>0</v>
      </c>
      <c r="AK821" s="359"/>
      <c r="AL821" s="359"/>
      <c r="AM821" s="359">
        <v>0</v>
      </c>
      <c r="AN821" s="359"/>
      <c r="AO821" s="359"/>
      <c r="AP821" s="359">
        <v>0</v>
      </c>
      <c r="AQ821" s="359"/>
      <c r="AR821" s="359"/>
      <c r="AS821" s="359">
        <v>0</v>
      </c>
      <c r="AT821" s="359"/>
      <c r="AU821" s="359"/>
      <c r="AV821" s="359">
        <v>0</v>
      </c>
      <c r="AW821" s="359"/>
      <c r="AX821" s="359"/>
      <c r="AY821" s="359">
        <v>0</v>
      </c>
      <c r="AZ821" s="359"/>
      <c r="BA821" s="359"/>
      <c r="BB821" s="359">
        <v>0</v>
      </c>
      <c r="BC821" s="359"/>
      <c r="BD821" s="359"/>
      <c r="BE821" s="359">
        <v>0</v>
      </c>
      <c r="BF821" s="359"/>
      <c r="BG821" s="359"/>
      <c r="BH821" s="359">
        <v>0</v>
      </c>
      <c r="BI821" s="359"/>
      <c r="BJ821" s="359"/>
      <c r="BK821" s="359">
        <v>0</v>
      </c>
      <c r="BL821" s="359"/>
      <c r="BM821" s="359"/>
      <c r="BN821" s="359">
        <v>0</v>
      </c>
      <c r="BO821" s="359"/>
      <c r="BP821" s="359"/>
      <c r="BQ821" s="359">
        <v>0</v>
      </c>
      <c r="BR821" s="359"/>
      <c r="BS821" s="359"/>
      <c r="BT821" s="359">
        <v>0</v>
      </c>
      <c r="BU821" s="359"/>
      <c r="BV821" s="359"/>
      <c r="BW821" s="359">
        <v>0</v>
      </c>
      <c r="BX821" s="359"/>
      <c r="BY821" s="359"/>
    </row>
    <row r="822" spans="1:77" x14ac:dyDescent="0.2">
      <c r="A822" s="266" t="s">
        <v>829</v>
      </c>
      <c r="B822" s="267" t="s">
        <v>628</v>
      </c>
      <c r="C822" s="266" t="s">
        <v>607</v>
      </c>
      <c r="D822" s="260" t="s">
        <v>611</v>
      </c>
      <c r="E822" s="260">
        <v>0.4</v>
      </c>
      <c r="F822" s="348" t="s">
        <v>816</v>
      </c>
      <c r="G822" s="348" t="s">
        <v>816</v>
      </c>
      <c r="H822" s="348" t="s">
        <v>816</v>
      </c>
      <c r="I822" s="348" t="s">
        <v>816</v>
      </c>
      <c r="J822" s="348" t="s">
        <v>816</v>
      </c>
      <c r="K822" s="348" t="s">
        <v>816</v>
      </c>
      <c r="L822" s="348" t="s">
        <v>816</v>
      </c>
      <c r="M822" s="348" t="s">
        <v>816</v>
      </c>
      <c r="N822" s="348" t="s">
        <v>816</v>
      </c>
      <c r="O822" s="348" t="s">
        <v>816</v>
      </c>
      <c r="P822" s="348" t="s">
        <v>816</v>
      </c>
      <c r="Q822" s="348" t="s">
        <v>816</v>
      </c>
      <c r="R822" s="348" t="s">
        <v>816</v>
      </c>
      <c r="S822" s="348" t="s">
        <v>816</v>
      </c>
      <c r="T822" s="348" t="s">
        <v>816</v>
      </c>
      <c r="U822" s="348" t="s">
        <v>816</v>
      </c>
      <c r="V822" s="348" t="s">
        <v>816</v>
      </c>
      <c r="W822" s="348" t="s">
        <v>816</v>
      </c>
      <c r="X822" s="348" t="s">
        <v>816</v>
      </c>
      <c r="Y822" s="348" t="s">
        <v>816</v>
      </c>
      <c r="Z822" s="348" t="s">
        <v>816</v>
      </c>
      <c r="AA822" s="348" t="s">
        <v>816</v>
      </c>
      <c r="AB822" s="348" t="s">
        <v>816</v>
      </c>
      <c r="AC822" s="348" t="s">
        <v>816</v>
      </c>
      <c r="AD822" s="348" t="s">
        <v>816</v>
      </c>
      <c r="AE822" s="348" t="s">
        <v>816</v>
      </c>
      <c r="AF822" s="348" t="s">
        <v>816</v>
      </c>
      <c r="AG822" s="348" t="s">
        <v>816</v>
      </c>
      <c r="AH822" s="348" t="s">
        <v>816</v>
      </c>
      <c r="AI822" s="348" t="s">
        <v>816</v>
      </c>
      <c r="AJ822" s="348" t="s">
        <v>816</v>
      </c>
      <c r="AK822" s="348" t="s">
        <v>816</v>
      </c>
      <c r="AL822" s="348" t="s">
        <v>816</v>
      </c>
      <c r="AM822" s="348" t="s">
        <v>816</v>
      </c>
      <c r="AN822" s="348" t="s">
        <v>816</v>
      </c>
      <c r="AO822" s="348" t="s">
        <v>816</v>
      </c>
      <c r="AP822" s="348" t="s">
        <v>816</v>
      </c>
      <c r="AQ822" s="348" t="s">
        <v>816</v>
      </c>
      <c r="AR822" s="348" t="s">
        <v>816</v>
      </c>
      <c r="AS822" s="348" t="s">
        <v>816</v>
      </c>
      <c r="AT822" s="348" t="s">
        <v>816</v>
      </c>
      <c r="AU822" s="348" t="s">
        <v>816</v>
      </c>
      <c r="AV822" s="348" t="s">
        <v>816</v>
      </c>
      <c r="AW822" s="348" t="s">
        <v>816</v>
      </c>
      <c r="AX822" s="348" t="s">
        <v>816</v>
      </c>
      <c r="AY822" s="348" t="s">
        <v>816</v>
      </c>
      <c r="AZ822" s="348" t="s">
        <v>816</v>
      </c>
      <c r="BA822" s="348" t="s">
        <v>816</v>
      </c>
      <c r="BB822" s="348" t="s">
        <v>816</v>
      </c>
      <c r="BC822" s="348" t="s">
        <v>816</v>
      </c>
      <c r="BD822" s="348" t="s">
        <v>816</v>
      </c>
      <c r="BE822" s="348" t="s">
        <v>816</v>
      </c>
      <c r="BF822" s="348" t="s">
        <v>816</v>
      </c>
      <c r="BG822" s="348" t="s">
        <v>816</v>
      </c>
      <c r="BH822" s="348" t="s">
        <v>816</v>
      </c>
      <c r="BI822" s="348" t="s">
        <v>816</v>
      </c>
      <c r="BJ822" s="348" t="s">
        <v>816</v>
      </c>
      <c r="BK822" s="348" t="s">
        <v>816</v>
      </c>
      <c r="BL822" s="348" t="s">
        <v>816</v>
      </c>
      <c r="BM822" s="348" t="s">
        <v>816</v>
      </c>
      <c r="BN822" s="348" t="s">
        <v>816</v>
      </c>
      <c r="BO822" s="348" t="s">
        <v>816</v>
      </c>
      <c r="BP822" s="348" t="s">
        <v>816</v>
      </c>
      <c r="BQ822" s="348" t="s">
        <v>816</v>
      </c>
      <c r="BR822" s="348" t="s">
        <v>816</v>
      </c>
      <c r="BS822" s="348" t="s">
        <v>816</v>
      </c>
      <c r="BT822" s="348" t="s">
        <v>816</v>
      </c>
      <c r="BU822" s="348" t="s">
        <v>816</v>
      </c>
      <c r="BV822" s="348" t="s">
        <v>816</v>
      </c>
      <c r="BW822" s="348" t="s">
        <v>816</v>
      </c>
      <c r="BX822" s="348" t="s">
        <v>816</v>
      </c>
      <c r="BY822" s="348" t="s">
        <v>816</v>
      </c>
    </row>
    <row r="823" spans="1:77" x14ac:dyDescent="0.2">
      <c r="A823" s="266" t="s">
        <v>829</v>
      </c>
      <c r="B823" s="267" t="s">
        <v>616</v>
      </c>
      <c r="C823" s="266" t="s">
        <v>830</v>
      </c>
      <c r="D823" s="266" t="s">
        <v>606</v>
      </c>
      <c r="E823" s="266">
        <v>35</v>
      </c>
      <c r="F823" s="348" t="s">
        <v>607</v>
      </c>
      <c r="G823" s="348" t="s">
        <v>607</v>
      </c>
      <c r="H823" s="348" t="s">
        <v>607</v>
      </c>
      <c r="I823" s="348" t="s">
        <v>607</v>
      </c>
      <c r="J823" s="348" t="s">
        <v>607</v>
      </c>
      <c r="K823" s="348" t="s">
        <v>607</v>
      </c>
      <c r="L823" s="348" t="s">
        <v>607</v>
      </c>
      <c r="M823" s="348" t="s">
        <v>607</v>
      </c>
      <c r="N823" s="348" t="s">
        <v>607</v>
      </c>
      <c r="O823" s="348" t="s">
        <v>607</v>
      </c>
      <c r="P823" s="348" t="s">
        <v>607</v>
      </c>
      <c r="Q823" s="348" t="s">
        <v>607</v>
      </c>
      <c r="R823" s="348" t="s">
        <v>607</v>
      </c>
      <c r="S823" s="348" t="s">
        <v>607</v>
      </c>
      <c r="T823" s="348" t="s">
        <v>607</v>
      </c>
      <c r="U823" s="348" t="s">
        <v>607</v>
      </c>
      <c r="V823" s="348" t="s">
        <v>607</v>
      </c>
      <c r="W823" s="348" t="s">
        <v>607</v>
      </c>
      <c r="X823" s="348" t="s">
        <v>607</v>
      </c>
      <c r="Y823" s="348" t="s">
        <v>607</v>
      </c>
      <c r="Z823" s="348" t="s">
        <v>607</v>
      </c>
      <c r="AA823" s="348" t="s">
        <v>607</v>
      </c>
      <c r="AB823" s="348" t="s">
        <v>607</v>
      </c>
      <c r="AC823" s="348" t="s">
        <v>607</v>
      </c>
      <c r="AD823" s="348" t="s">
        <v>607</v>
      </c>
      <c r="AE823" s="348" t="s">
        <v>607</v>
      </c>
      <c r="AF823" s="348" t="s">
        <v>607</v>
      </c>
      <c r="AG823" s="348" t="s">
        <v>607</v>
      </c>
      <c r="AH823" s="348" t="s">
        <v>607</v>
      </c>
      <c r="AI823" s="348" t="s">
        <v>607</v>
      </c>
      <c r="AJ823" s="348" t="s">
        <v>607</v>
      </c>
      <c r="AK823" s="348" t="s">
        <v>607</v>
      </c>
      <c r="AL823" s="348" t="s">
        <v>607</v>
      </c>
      <c r="AM823" s="348" t="s">
        <v>607</v>
      </c>
      <c r="AN823" s="348" t="s">
        <v>607</v>
      </c>
      <c r="AO823" s="348" t="s">
        <v>607</v>
      </c>
      <c r="AP823" s="348" t="s">
        <v>607</v>
      </c>
      <c r="AQ823" s="348" t="s">
        <v>607</v>
      </c>
      <c r="AR823" s="348" t="s">
        <v>607</v>
      </c>
      <c r="AS823" s="348" t="s">
        <v>607</v>
      </c>
      <c r="AT823" s="348" t="s">
        <v>607</v>
      </c>
      <c r="AU823" s="348" t="s">
        <v>607</v>
      </c>
      <c r="AV823" s="348" t="s">
        <v>607</v>
      </c>
      <c r="AW823" s="348" t="s">
        <v>607</v>
      </c>
      <c r="AX823" s="348" t="s">
        <v>607</v>
      </c>
      <c r="AY823" s="348" t="s">
        <v>607</v>
      </c>
      <c r="AZ823" s="348" t="s">
        <v>607</v>
      </c>
      <c r="BA823" s="348" t="s">
        <v>607</v>
      </c>
      <c r="BB823" s="348" t="s">
        <v>607</v>
      </c>
      <c r="BC823" s="348" t="s">
        <v>607</v>
      </c>
      <c r="BD823" s="348" t="s">
        <v>607</v>
      </c>
      <c r="BE823" s="348" t="s">
        <v>607</v>
      </c>
      <c r="BF823" s="348" t="s">
        <v>607</v>
      </c>
      <c r="BG823" s="348" t="s">
        <v>607</v>
      </c>
      <c r="BH823" s="348" t="s">
        <v>607</v>
      </c>
      <c r="BI823" s="348" t="s">
        <v>607</v>
      </c>
      <c r="BJ823" s="348" t="s">
        <v>607</v>
      </c>
      <c r="BK823" s="348" t="s">
        <v>607</v>
      </c>
      <c r="BL823" s="348" t="s">
        <v>607</v>
      </c>
      <c r="BM823" s="348" t="s">
        <v>607</v>
      </c>
      <c r="BN823" s="348" t="s">
        <v>607</v>
      </c>
      <c r="BO823" s="348" t="s">
        <v>607</v>
      </c>
      <c r="BP823" s="348" t="s">
        <v>607</v>
      </c>
      <c r="BQ823" s="348" t="s">
        <v>607</v>
      </c>
      <c r="BR823" s="348" t="s">
        <v>607</v>
      </c>
      <c r="BS823" s="348" t="s">
        <v>607</v>
      </c>
      <c r="BT823" s="348" t="s">
        <v>607</v>
      </c>
      <c r="BU823" s="348" t="s">
        <v>607</v>
      </c>
      <c r="BV823" s="348" t="s">
        <v>607</v>
      </c>
      <c r="BW823" s="348" t="s">
        <v>607</v>
      </c>
      <c r="BX823" s="348" t="s">
        <v>607</v>
      </c>
      <c r="BY823" s="348" t="s">
        <v>607</v>
      </c>
    </row>
    <row r="824" spans="1:77" x14ac:dyDescent="0.2">
      <c r="A824" s="266" t="s">
        <v>829</v>
      </c>
      <c r="B824" s="267" t="s">
        <v>616</v>
      </c>
      <c r="C824" s="266" t="s">
        <v>830</v>
      </c>
      <c r="D824" s="266" t="s">
        <v>610</v>
      </c>
      <c r="E824" s="266">
        <v>35</v>
      </c>
      <c r="F824" s="372">
        <v>1</v>
      </c>
      <c r="G824" s="372"/>
      <c r="H824" s="372"/>
      <c r="I824" s="372">
        <v>1</v>
      </c>
      <c r="J824" s="372"/>
      <c r="K824" s="372"/>
      <c r="L824" s="372">
        <v>1</v>
      </c>
      <c r="M824" s="372"/>
      <c r="N824" s="372"/>
      <c r="O824" s="372">
        <v>1</v>
      </c>
      <c r="P824" s="372"/>
      <c r="Q824" s="372"/>
      <c r="R824" s="372">
        <v>1</v>
      </c>
      <c r="S824" s="372"/>
      <c r="T824" s="372"/>
      <c r="U824" s="372">
        <v>1</v>
      </c>
      <c r="V824" s="372"/>
      <c r="W824" s="372"/>
      <c r="X824" s="372">
        <v>1</v>
      </c>
      <c r="Y824" s="372"/>
      <c r="Z824" s="372"/>
      <c r="AA824" s="372">
        <v>1</v>
      </c>
      <c r="AB824" s="372"/>
      <c r="AC824" s="372"/>
      <c r="AD824" s="372">
        <v>1</v>
      </c>
      <c r="AE824" s="372"/>
      <c r="AF824" s="372"/>
      <c r="AG824" s="372">
        <v>1</v>
      </c>
      <c r="AH824" s="372"/>
      <c r="AI824" s="372"/>
      <c r="AJ824" s="372">
        <v>1</v>
      </c>
      <c r="AK824" s="372"/>
      <c r="AL824" s="372"/>
      <c r="AM824" s="372">
        <v>1</v>
      </c>
      <c r="AN824" s="372"/>
      <c r="AO824" s="372"/>
      <c r="AP824" s="372">
        <v>1</v>
      </c>
      <c r="AQ824" s="372"/>
      <c r="AR824" s="372"/>
      <c r="AS824" s="372">
        <v>1</v>
      </c>
      <c r="AT824" s="372"/>
      <c r="AU824" s="372"/>
      <c r="AV824" s="372">
        <v>1</v>
      </c>
      <c r="AW824" s="372"/>
      <c r="AX824" s="372"/>
      <c r="AY824" s="372">
        <v>1</v>
      </c>
      <c r="AZ824" s="372"/>
      <c r="BA824" s="372"/>
      <c r="BB824" s="372">
        <v>1</v>
      </c>
      <c r="BC824" s="372"/>
      <c r="BD824" s="372"/>
      <c r="BE824" s="372">
        <v>1</v>
      </c>
      <c r="BF824" s="372"/>
      <c r="BG824" s="372"/>
      <c r="BH824" s="372">
        <v>1</v>
      </c>
      <c r="BI824" s="372"/>
      <c r="BJ824" s="372"/>
      <c r="BK824" s="372">
        <v>1</v>
      </c>
      <c r="BL824" s="372"/>
      <c r="BM824" s="372"/>
      <c r="BN824" s="372">
        <v>1</v>
      </c>
      <c r="BO824" s="372"/>
      <c r="BP824" s="372"/>
      <c r="BQ824" s="372">
        <v>1</v>
      </c>
      <c r="BR824" s="372"/>
      <c r="BS824" s="372"/>
      <c r="BT824" s="372">
        <v>1</v>
      </c>
      <c r="BU824" s="372"/>
      <c r="BV824" s="372"/>
      <c r="BW824" s="372">
        <v>1</v>
      </c>
      <c r="BX824" s="372"/>
      <c r="BY824" s="372"/>
    </row>
    <row r="825" spans="1:77" x14ac:dyDescent="0.2">
      <c r="A825" s="266" t="s">
        <v>829</v>
      </c>
      <c r="B825" s="267" t="s">
        <v>616</v>
      </c>
      <c r="C825" s="266" t="s">
        <v>830</v>
      </c>
      <c r="D825" s="266" t="s">
        <v>611</v>
      </c>
      <c r="E825" s="266">
        <v>10</v>
      </c>
      <c r="F825" s="348">
        <v>-3.3000000000000002E-2</v>
      </c>
      <c r="G825" s="348">
        <v>-1.9E-2</v>
      </c>
      <c r="H825" s="348">
        <v>2.14</v>
      </c>
      <c r="I825" s="348">
        <v>-3.5000000000000003E-2</v>
      </c>
      <c r="J825" s="348">
        <v>-1.9E-2</v>
      </c>
      <c r="K825" s="348">
        <v>2.23</v>
      </c>
      <c r="L825" s="348">
        <v>-3.3000000000000002E-2</v>
      </c>
      <c r="M825" s="348">
        <v>-1.7000000000000001E-2</v>
      </c>
      <c r="N825" s="348">
        <v>2.08</v>
      </c>
      <c r="O825" s="348">
        <v>-3.2000000000000001E-2</v>
      </c>
      <c r="P825" s="348">
        <v>-1.7000000000000001E-2</v>
      </c>
      <c r="Q825" s="348">
        <v>2.06</v>
      </c>
      <c r="R825" s="348">
        <v>-2.5999999999999999E-2</v>
      </c>
      <c r="S825" s="348">
        <v>-1.7999999999999999E-2</v>
      </c>
      <c r="T825" s="348">
        <v>1.79</v>
      </c>
      <c r="U825" s="348">
        <v>-2.5000000000000001E-2</v>
      </c>
      <c r="V825" s="348">
        <v>-1.7999999999999999E-2</v>
      </c>
      <c r="W825" s="348">
        <v>1.74</v>
      </c>
      <c r="X825" s="348">
        <v>-2.5000000000000001E-2</v>
      </c>
      <c r="Y825" s="348">
        <v>-1.9E-2</v>
      </c>
      <c r="Z825" s="348">
        <v>1.76</v>
      </c>
      <c r="AA825" s="348">
        <v>-3.1E-2</v>
      </c>
      <c r="AB825" s="348">
        <v>-0.02</v>
      </c>
      <c r="AC825" s="348">
        <v>2.0499999999999998</v>
      </c>
      <c r="AD825" s="348">
        <v>-3.1199999999999999E-2</v>
      </c>
      <c r="AE825" s="348">
        <v>-2.0399999999999998E-2</v>
      </c>
      <c r="AF825" s="348">
        <v>2.0919994927224734</v>
      </c>
      <c r="AG825" s="348">
        <v>-4.1399999999999999E-2</v>
      </c>
      <c r="AH825" s="348">
        <v>-2.8199999999999999E-2</v>
      </c>
      <c r="AI825" s="348">
        <v>2.8111518892968359</v>
      </c>
      <c r="AJ825" s="348">
        <v>-6.6599999999999993E-2</v>
      </c>
      <c r="AK825" s="348">
        <v>-5.0999999999999997E-2</v>
      </c>
      <c r="AL825" s="348">
        <v>4.7075709020224297</v>
      </c>
      <c r="AM825" s="348">
        <v>-5.04E-2</v>
      </c>
      <c r="AN825" s="348">
        <v>-3.1800000000000002E-2</v>
      </c>
      <c r="AO825" s="348">
        <v>3.3443865435772349</v>
      </c>
      <c r="AP825" s="348">
        <v>-4.3799999999999999E-2</v>
      </c>
      <c r="AQ825" s="348">
        <v>-2.64E-2</v>
      </c>
      <c r="AR825" s="348">
        <v>2.8700253442765629</v>
      </c>
      <c r="AS825" s="348">
        <v>-4.4400000000000002E-2</v>
      </c>
      <c r="AT825" s="348">
        <v>-3.5999999999999997E-2</v>
      </c>
      <c r="AU825" s="348">
        <v>3.2078582269661511</v>
      </c>
      <c r="AV825" s="348">
        <v>-4.5600000000000002E-2</v>
      </c>
      <c r="AW825" s="348">
        <v>-3.3000000000000002E-2</v>
      </c>
      <c r="AX825" s="348">
        <v>3.1588858543004137</v>
      </c>
      <c r="AY825" s="348">
        <v>-4.9799999999999997E-2</v>
      </c>
      <c r="AZ825" s="348">
        <v>-3.4799999999999998E-2</v>
      </c>
      <c r="BA825" s="348">
        <v>3.4095212475424375</v>
      </c>
      <c r="BB825" s="348">
        <v>-4.4400000000000002E-2</v>
      </c>
      <c r="BC825" s="348">
        <v>-2.7600000000000003E-2</v>
      </c>
      <c r="BD825" s="348">
        <v>2.9339048311297331</v>
      </c>
      <c r="BE825" s="348">
        <v>-4.5600000000000002E-2</v>
      </c>
      <c r="BF825" s="348">
        <v>-3.0600000000000002E-2</v>
      </c>
      <c r="BG825" s="348">
        <v>3.0818548494400186</v>
      </c>
      <c r="BH825" s="348">
        <v>-4.5600000000000002E-2</v>
      </c>
      <c r="BI825" s="348">
        <v>-3.4799999999999998E-2</v>
      </c>
      <c r="BJ825" s="348">
        <v>3.2191485679915917</v>
      </c>
      <c r="BK825" s="348">
        <v>-2.8799999999999999E-2</v>
      </c>
      <c r="BL825" s="348">
        <v>-1.7399999999999999E-2</v>
      </c>
      <c r="BM825" s="348">
        <v>1.8883315417668709</v>
      </c>
      <c r="BN825" s="348">
        <v>-3.8399999999999997E-2</v>
      </c>
      <c r="BO825" s="348">
        <v>-2.58E-2</v>
      </c>
      <c r="BP825" s="348">
        <v>2.5962341131872133</v>
      </c>
      <c r="BQ825" s="348">
        <v>-3.6600000000000001E-2</v>
      </c>
      <c r="BR825" s="348">
        <v>-2.0399999999999998E-2</v>
      </c>
      <c r="BS825" s="348">
        <v>2.3514963033056779</v>
      </c>
      <c r="BT825" s="348">
        <v>-3.4799999999999998E-2</v>
      </c>
      <c r="BU825" s="348">
        <v>-2.0399999999999998E-2</v>
      </c>
      <c r="BV825" s="348">
        <v>2.2637952272030897</v>
      </c>
      <c r="BW825" s="348">
        <v>-3.0600000000000002E-2</v>
      </c>
      <c r="BX825" s="348">
        <v>-1.8600000000000002E-2</v>
      </c>
      <c r="BY825" s="348">
        <v>2.009624330619241</v>
      </c>
    </row>
    <row r="826" spans="1:77" x14ac:dyDescent="0.2">
      <c r="A826" s="266" t="s">
        <v>829</v>
      </c>
      <c r="B826" s="267" t="s">
        <v>629</v>
      </c>
      <c r="C826" s="266" t="s">
        <v>607</v>
      </c>
      <c r="D826" s="260" t="s">
        <v>613</v>
      </c>
      <c r="E826" s="260">
        <v>10</v>
      </c>
      <c r="F826" s="359">
        <v>10.3</v>
      </c>
      <c r="G826" s="359"/>
      <c r="H826" s="359"/>
      <c r="I826" s="359">
        <v>10.3</v>
      </c>
      <c r="J826" s="359"/>
      <c r="K826" s="359"/>
      <c r="L826" s="359">
        <v>10.3</v>
      </c>
      <c r="M826" s="359"/>
      <c r="N826" s="359"/>
      <c r="O826" s="359">
        <v>10.3</v>
      </c>
      <c r="P826" s="359"/>
      <c r="Q826" s="359"/>
      <c r="R826" s="359">
        <v>10.3</v>
      </c>
      <c r="S826" s="359"/>
      <c r="T826" s="359"/>
      <c r="U826" s="359">
        <v>10.3</v>
      </c>
      <c r="V826" s="359"/>
      <c r="W826" s="359"/>
      <c r="X826" s="359">
        <v>10.3</v>
      </c>
      <c r="Y826" s="359"/>
      <c r="Z826" s="359"/>
      <c r="AA826" s="359">
        <v>10.3</v>
      </c>
      <c r="AB826" s="359"/>
      <c r="AC826" s="359"/>
      <c r="AD826" s="359">
        <v>10.3</v>
      </c>
      <c r="AE826" s="359"/>
      <c r="AF826" s="359"/>
      <c r="AG826" s="359">
        <v>10.3</v>
      </c>
      <c r="AH826" s="359"/>
      <c r="AI826" s="359"/>
      <c r="AJ826" s="359">
        <v>10.3</v>
      </c>
      <c r="AK826" s="359"/>
      <c r="AL826" s="359"/>
      <c r="AM826" s="359">
        <v>10.3</v>
      </c>
      <c r="AN826" s="359"/>
      <c r="AO826" s="359"/>
      <c r="AP826" s="359">
        <v>10.3</v>
      </c>
      <c r="AQ826" s="359"/>
      <c r="AR826" s="359"/>
      <c r="AS826" s="359">
        <v>10.3</v>
      </c>
      <c r="AT826" s="359"/>
      <c r="AU826" s="359"/>
      <c r="AV826" s="359">
        <v>10.3</v>
      </c>
      <c r="AW826" s="359"/>
      <c r="AX826" s="359"/>
      <c r="AY826" s="359">
        <v>10.3</v>
      </c>
      <c r="AZ826" s="359"/>
      <c r="BA826" s="359"/>
      <c r="BB826" s="359">
        <v>10.3</v>
      </c>
      <c r="BC826" s="359"/>
      <c r="BD826" s="359"/>
      <c r="BE826" s="359">
        <v>10.3</v>
      </c>
      <c r="BF826" s="359"/>
      <c r="BG826" s="359"/>
      <c r="BH826" s="359">
        <v>10.3</v>
      </c>
      <c r="BI826" s="359"/>
      <c r="BJ826" s="359"/>
      <c r="BK826" s="359">
        <v>10.3</v>
      </c>
      <c r="BL826" s="359"/>
      <c r="BM826" s="359"/>
      <c r="BN826" s="359">
        <v>10.3</v>
      </c>
      <c r="BO826" s="359"/>
      <c r="BP826" s="359"/>
      <c r="BQ826" s="359">
        <v>10.3</v>
      </c>
      <c r="BR826" s="359"/>
      <c r="BS826" s="359"/>
      <c r="BT826" s="359">
        <v>10.3</v>
      </c>
      <c r="BU826" s="359"/>
      <c r="BV826" s="359"/>
      <c r="BW826" s="359">
        <v>10.3</v>
      </c>
      <c r="BX826" s="359"/>
      <c r="BY826" s="359"/>
    </row>
    <row r="827" spans="1:77" x14ac:dyDescent="0.2">
      <c r="A827" s="266" t="s">
        <v>829</v>
      </c>
      <c r="B827" s="267" t="s">
        <v>630</v>
      </c>
      <c r="C827" s="266" t="s">
        <v>607</v>
      </c>
      <c r="D827" s="260" t="s">
        <v>611</v>
      </c>
      <c r="E827" s="260">
        <v>0.4</v>
      </c>
      <c r="F827" s="348">
        <v>0</v>
      </c>
      <c r="G827" s="348">
        <v>0</v>
      </c>
      <c r="H827" s="348">
        <v>0</v>
      </c>
      <c r="I827" s="348">
        <v>0</v>
      </c>
      <c r="J827" s="348">
        <v>0</v>
      </c>
      <c r="K827" s="348">
        <v>0</v>
      </c>
      <c r="L827" s="348">
        <v>0</v>
      </c>
      <c r="M827" s="348">
        <v>0</v>
      </c>
      <c r="N827" s="348">
        <v>0</v>
      </c>
      <c r="O827" s="348">
        <v>0</v>
      </c>
      <c r="P827" s="348">
        <v>0</v>
      </c>
      <c r="Q827" s="348">
        <v>0</v>
      </c>
      <c r="R827" s="348">
        <v>0</v>
      </c>
      <c r="S827" s="348">
        <v>0</v>
      </c>
      <c r="T827" s="348">
        <v>0</v>
      </c>
      <c r="U827" s="348">
        <v>0</v>
      </c>
      <c r="V827" s="348">
        <v>0</v>
      </c>
      <c r="W827" s="348">
        <v>0</v>
      </c>
      <c r="X827" s="348">
        <v>0</v>
      </c>
      <c r="Y827" s="348">
        <v>0</v>
      </c>
      <c r="Z827" s="348">
        <v>0</v>
      </c>
      <c r="AA827" s="348">
        <v>0</v>
      </c>
      <c r="AB827" s="348">
        <v>0</v>
      </c>
      <c r="AC827" s="348">
        <v>0</v>
      </c>
      <c r="AD827" s="348">
        <v>0</v>
      </c>
      <c r="AE827" s="348">
        <v>0</v>
      </c>
      <c r="AF827" s="348">
        <v>0</v>
      </c>
      <c r="AG827" s="348">
        <v>0</v>
      </c>
      <c r="AH827" s="348">
        <v>0</v>
      </c>
      <c r="AI827" s="348">
        <v>0</v>
      </c>
      <c r="AJ827" s="348">
        <v>0</v>
      </c>
      <c r="AK827" s="348">
        <v>0</v>
      </c>
      <c r="AL827" s="348">
        <v>0</v>
      </c>
      <c r="AM827" s="348">
        <v>0</v>
      </c>
      <c r="AN827" s="348">
        <v>0</v>
      </c>
      <c r="AO827" s="348">
        <v>0</v>
      </c>
      <c r="AP827" s="348">
        <v>0</v>
      </c>
      <c r="AQ827" s="348">
        <v>0</v>
      </c>
      <c r="AR827" s="348">
        <v>0</v>
      </c>
      <c r="AS827" s="348">
        <v>0</v>
      </c>
      <c r="AT827" s="348">
        <v>0</v>
      </c>
      <c r="AU827" s="348">
        <v>0</v>
      </c>
      <c r="AV827" s="348">
        <v>0</v>
      </c>
      <c r="AW827" s="348">
        <v>0</v>
      </c>
      <c r="AX827" s="348">
        <v>0</v>
      </c>
      <c r="AY827" s="348">
        <v>0</v>
      </c>
      <c r="AZ827" s="348">
        <v>0</v>
      </c>
      <c r="BA827" s="348">
        <v>0</v>
      </c>
      <c r="BB827" s="348">
        <v>0</v>
      </c>
      <c r="BC827" s="348">
        <v>0</v>
      </c>
      <c r="BD827" s="348">
        <v>0</v>
      </c>
      <c r="BE827" s="348">
        <v>0</v>
      </c>
      <c r="BF827" s="348">
        <v>0</v>
      </c>
      <c r="BG827" s="348">
        <v>0</v>
      </c>
      <c r="BH827" s="348">
        <v>0</v>
      </c>
      <c r="BI827" s="348">
        <v>0</v>
      </c>
      <c r="BJ827" s="348">
        <v>0</v>
      </c>
      <c r="BK827" s="348">
        <v>0</v>
      </c>
      <c r="BL827" s="348">
        <v>0</v>
      </c>
      <c r="BM827" s="348">
        <v>0</v>
      </c>
      <c r="BN827" s="348">
        <v>0</v>
      </c>
      <c r="BO827" s="348">
        <v>0</v>
      </c>
      <c r="BP827" s="348">
        <v>0</v>
      </c>
      <c r="BQ827" s="348">
        <v>0</v>
      </c>
      <c r="BR827" s="348">
        <v>0</v>
      </c>
      <c r="BS827" s="348">
        <v>0</v>
      </c>
      <c r="BT827" s="348">
        <v>0</v>
      </c>
      <c r="BU827" s="348">
        <v>0</v>
      </c>
      <c r="BV827" s="348">
        <v>0</v>
      </c>
      <c r="BW827" s="348">
        <v>0</v>
      </c>
      <c r="BX827" s="348">
        <v>0</v>
      </c>
      <c r="BY827" s="348">
        <v>0</v>
      </c>
    </row>
    <row r="828" spans="1:77" ht="30" x14ac:dyDescent="0.2">
      <c r="A828" s="266" t="s">
        <v>831</v>
      </c>
      <c r="B828" s="267" t="s">
        <v>604</v>
      </c>
      <c r="C828" s="266" t="s">
        <v>818</v>
      </c>
      <c r="D828" s="266" t="s">
        <v>606</v>
      </c>
      <c r="E828" s="266">
        <v>110</v>
      </c>
      <c r="F828" s="348" t="s">
        <v>607</v>
      </c>
      <c r="G828" s="348" t="s">
        <v>607</v>
      </c>
      <c r="H828" s="348" t="s">
        <v>607</v>
      </c>
      <c r="I828" s="348" t="s">
        <v>607</v>
      </c>
      <c r="J828" s="348" t="s">
        <v>607</v>
      </c>
      <c r="K828" s="348" t="s">
        <v>607</v>
      </c>
      <c r="L828" s="348" t="s">
        <v>607</v>
      </c>
      <c r="M828" s="348" t="s">
        <v>607</v>
      </c>
      <c r="N828" s="348" t="s">
        <v>607</v>
      </c>
      <c r="O828" s="348" t="s">
        <v>607</v>
      </c>
      <c r="P828" s="348" t="s">
        <v>607</v>
      </c>
      <c r="Q828" s="348" t="s">
        <v>607</v>
      </c>
      <c r="R828" s="348" t="s">
        <v>607</v>
      </c>
      <c r="S828" s="348" t="s">
        <v>607</v>
      </c>
      <c r="T828" s="348" t="s">
        <v>607</v>
      </c>
      <c r="U828" s="348" t="s">
        <v>607</v>
      </c>
      <c r="V828" s="348" t="s">
        <v>607</v>
      </c>
      <c r="W828" s="348" t="s">
        <v>607</v>
      </c>
      <c r="X828" s="348" t="s">
        <v>607</v>
      </c>
      <c r="Y828" s="348" t="s">
        <v>607</v>
      </c>
      <c r="Z828" s="348" t="s">
        <v>607</v>
      </c>
      <c r="AA828" s="348" t="s">
        <v>607</v>
      </c>
      <c r="AB828" s="348" t="s">
        <v>607</v>
      </c>
      <c r="AC828" s="348" t="s">
        <v>607</v>
      </c>
      <c r="AD828" s="348" t="s">
        <v>607</v>
      </c>
      <c r="AE828" s="348" t="s">
        <v>607</v>
      </c>
      <c r="AF828" s="348" t="s">
        <v>607</v>
      </c>
      <c r="AG828" s="348" t="s">
        <v>607</v>
      </c>
      <c r="AH828" s="348" t="s">
        <v>607</v>
      </c>
      <c r="AI828" s="348" t="s">
        <v>607</v>
      </c>
      <c r="AJ828" s="348" t="s">
        <v>607</v>
      </c>
      <c r="AK828" s="348" t="s">
        <v>607</v>
      </c>
      <c r="AL828" s="348" t="s">
        <v>607</v>
      </c>
      <c r="AM828" s="348" t="s">
        <v>607</v>
      </c>
      <c r="AN828" s="348" t="s">
        <v>607</v>
      </c>
      <c r="AO828" s="348" t="s">
        <v>607</v>
      </c>
      <c r="AP828" s="348" t="s">
        <v>607</v>
      </c>
      <c r="AQ828" s="348" t="s">
        <v>607</v>
      </c>
      <c r="AR828" s="348" t="s">
        <v>607</v>
      </c>
      <c r="AS828" s="348" t="s">
        <v>607</v>
      </c>
      <c r="AT828" s="348" t="s">
        <v>607</v>
      </c>
      <c r="AU828" s="348" t="s">
        <v>607</v>
      </c>
      <c r="AV828" s="348" t="s">
        <v>607</v>
      </c>
      <c r="AW828" s="348" t="s">
        <v>607</v>
      </c>
      <c r="AX828" s="348" t="s">
        <v>607</v>
      </c>
      <c r="AY828" s="348" t="s">
        <v>607</v>
      </c>
      <c r="AZ828" s="348" t="s">
        <v>607</v>
      </c>
      <c r="BA828" s="348" t="s">
        <v>607</v>
      </c>
      <c r="BB828" s="348" t="s">
        <v>607</v>
      </c>
      <c r="BC828" s="348" t="s">
        <v>607</v>
      </c>
      <c r="BD828" s="348" t="s">
        <v>607</v>
      </c>
      <c r="BE828" s="348" t="s">
        <v>607</v>
      </c>
      <c r="BF828" s="348" t="s">
        <v>607</v>
      </c>
      <c r="BG828" s="348" t="s">
        <v>607</v>
      </c>
      <c r="BH828" s="348" t="s">
        <v>607</v>
      </c>
      <c r="BI828" s="348" t="s">
        <v>607</v>
      </c>
      <c r="BJ828" s="348" t="s">
        <v>607</v>
      </c>
      <c r="BK828" s="348" t="s">
        <v>607</v>
      </c>
      <c r="BL828" s="348" t="s">
        <v>607</v>
      </c>
      <c r="BM828" s="348" t="s">
        <v>607</v>
      </c>
      <c r="BN828" s="348" t="s">
        <v>607</v>
      </c>
      <c r="BO828" s="348" t="s">
        <v>607</v>
      </c>
      <c r="BP828" s="348" t="s">
        <v>607</v>
      </c>
      <c r="BQ828" s="348" t="s">
        <v>607</v>
      </c>
      <c r="BR828" s="348" t="s">
        <v>607</v>
      </c>
      <c r="BS828" s="348" t="s">
        <v>607</v>
      </c>
      <c r="BT828" s="348" t="s">
        <v>607</v>
      </c>
      <c r="BU828" s="348" t="s">
        <v>607</v>
      </c>
      <c r="BV828" s="348" t="s">
        <v>607</v>
      </c>
      <c r="BW828" s="348" t="s">
        <v>607</v>
      </c>
      <c r="BX828" s="348" t="s">
        <v>607</v>
      </c>
      <c r="BY828" s="348" t="s">
        <v>607</v>
      </c>
    </row>
    <row r="829" spans="1:77" ht="30" x14ac:dyDescent="0.2">
      <c r="A829" s="266" t="s">
        <v>831</v>
      </c>
      <c r="B829" s="267" t="s">
        <v>604</v>
      </c>
      <c r="C829" s="266" t="s">
        <v>818</v>
      </c>
      <c r="D829" s="266" t="s">
        <v>608</v>
      </c>
      <c r="E829" s="266">
        <v>110</v>
      </c>
      <c r="F829" s="372">
        <v>1</v>
      </c>
      <c r="G829" s="372"/>
      <c r="H829" s="372"/>
      <c r="I829" s="372">
        <v>1</v>
      </c>
      <c r="J829" s="372"/>
      <c r="K829" s="372"/>
      <c r="L829" s="372">
        <v>1</v>
      </c>
      <c r="M829" s="372"/>
      <c r="N829" s="372"/>
      <c r="O829" s="372">
        <v>1</v>
      </c>
      <c r="P829" s="372"/>
      <c r="Q829" s="372"/>
      <c r="R829" s="372">
        <v>1</v>
      </c>
      <c r="S829" s="372"/>
      <c r="T829" s="372"/>
      <c r="U829" s="372">
        <v>1</v>
      </c>
      <c r="V829" s="372"/>
      <c r="W829" s="372"/>
      <c r="X829" s="372">
        <v>1</v>
      </c>
      <c r="Y829" s="372"/>
      <c r="Z829" s="372"/>
      <c r="AA829" s="372">
        <v>1</v>
      </c>
      <c r="AB829" s="372"/>
      <c r="AC829" s="372"/>
      <c r="AD829" s="372">
        <v>1</v>
      </c>
      <c r="AE829" s="372"/>
      <c r="AF829" s="372"/>
      <c r="AG829" s="372">
        <v>1</v>
      </c>
      <c r="AH829" s="372"/>
      <c r="AI829" s="372"/>
      <c r="AJ829" s="372">
        <v>1</v>
      </c>
      <c r="AK829" s="372"/>
      <c r="AL829" s="372"/>
      <c r="AM829" s="372">
        <v>1</v>
      </c>
      <c r="AN829" s="372"/>
      <c r="AO829" s="372"/>
      <c r="AP829" s="372">
        <v>1</v>
      </c>
      <c r="AQ829" s="372"/>
      <c r="AR829" s="372"/>
      <c r="AS829" s="372">
        <v>1</v>
      </c>
      <c r="AT829" s="372"/>
      <c r="AU829" s="372"/>
      <c r="AV829" s="372">
        <v>1</v>
      </c>
      <c r="AW829" s="372"/>
      <c r="AX829" s="372"/>
      <c r="AY829" s="372">
        <v>1</v>
      </c>
      <c r="AZ829" s="372"/>
      <c r="BA829" s="372"/>
      <c r="BB829" s="372">
        <v>1</v>
      </c>
      <c r="BC829" s="372"/>
      <c r="BD829" s="372"/>
      <c r="BE829" s="372">
        <v>1</v>
      </c>
      <c r="BF829" s="372"/>
      <c r="BG829" s="372"/>
      <c r="BH829" s="372">
        <v>1</v>
      </c>
      <c r="BI829" s="372"/>
      <c r="BJ829" s="372"/>
      <c r="BK829" s="372">
        <v>1</v>
      </c>
      <c r="BL829" s="372"/>
      <c r="BM829" s="372"/>
      <c r="BN829" s="372">
        <v>1</v>
      </c>
      <c r="BO829" s="372"/>
      <c r="BP829" s="372"/>
      <c r="BQ829" s="372">
        <v>1</v>
      </c>
      <c r="BR829" s="372"/>
      <c r="BS829" s="372"/>
      <c r="BT829" s="372">
        <v>1</v>
      </c>
      <c r="BU829" s="372"/>
      <c r="BV829" s="372"/>
      <c r="BW829" s="372">
        <v>1</v>
      </c>
      <c r="BX829" s="372"/>
      <c r="BY829" s="372"/>
    </row>
    <row r="830" spans="1:77" ht="30" x14ac:dyDescent="0.2">
      <c r="A830" s="266" t="s">
        <v>831</v>
      </c>
      <c r="B830" s="267" t="s">
        <v>604</v>
      </c>
      <c r="C830" s="266" t="s">
        <v>818</v>
      </c>
      <c r="D830" s="266" t="s">
        <v>609</v>
      </c>
      <c r="E830" s="266">
        <v>35</v>
      </c>
      <c r="F830" s="348" t="s">
        <v>607</v>
      </c>
      <c r="G830" s="348" t="s">
        <v>607</v>
      </c>
      <c r="H830" s="348" t="s">
        <v>607</v>
      </c>
      <c r="I830" s="348" t="s">
        <v>607</v>
      </c>
      <c r="J830" s="348" t="s">
        <v>607</v>
      </c>
      <c r="K830" s="348" t="s">
        <v>607</v>
      </c>
      <c r="L830" s="348" t="s">
        <v>607</v>
      </c>
      <c r="M830" s="348" t="s">
        <v>607</v>
      </c>
      <c r="N830" s="348" t="s">
        <v>607</v>
      </c>
      <c r="O830" s="348" t="s">
        <v>607</v>
      </c>
      <c r="P830" s="348" t="s">
        <v>607</v>
      </c>
      <c r="Q830" s="348" t="s">
        <v>607</v>
      </c>
      <c r="R830" s="348" t="s">
        <v>607</v>
      </c>
      <c r="S830" s="348" t="s">
        <v>607</v>
      </c>
      <c r="T830" s="348" t="s">
        <v>607</v>
      </c>
      <c r="U830" s="348" t="s">
        <v>607</v>
      </c>
      <c r="V830" s="348" t="s">
        <v>607</v>
      </c>
      <c r="W830" s="348" t="s">
        <v>607</v>
      </c>
      <c r="X830" s="348" t="s">
        <v>607</v>
      </c>
      <c r="Y830" s="348" t="s">
        <v>607</v>
      </c>
      <c r="Z830" s="348" t="s">
        <v>607</v>
      </c>
      <c r="AA830" s="348" t="s">
        <v>607</v>
      </c>
      <c r="AB830" s="348" t="s">
        <v>607</v>
      </c>
      <c r="AC830" s="348" t="s">
        <v>607</v>
      </c>
      <c r="AD830" s="348" t="s">
        <v>607</v>
      </c>
      <c r="AE830" s="348" t="s">
        <v>607</v>
      </c>
      <c r="AF830" s="348" t="s">
        <v>607</v>
      </c>
      <c r="AG830" s="348" t="s">
        <v>607</v>
      </c>
      <c r="AH830" s="348" t="s">
        <v>607</v>
      </c>
      <c r="AI830" s="348" t="s">
        <v>607</v>
      </c>
      <c r="AJ830" s="348" t="s">
        <v>607</v>
      </c>
      <c r="AK830" s="348" t="s">
        <v>607</v>
      </c>
      <c r="AL830" s="348" t="s">
        <v>607</v>
      </c>
      <c r="AM830" s="348" t="s">
        <v>607</v>
      </c>
      <c r="AN830" s="348" t="s">
        <v>607</v>
      </c>
      <c r="AO830" s="348" t="s">
        <v>607</v>
      </c>
      <c r="AP830" s="348" t="s">
        <v>607</v>
      </c>
      <c r="AQ830" s="348" t="s">
        <v>607</v>
      </c>
      <c r="AR830" s="348" t="s">
        <v>607</v>
      </c>
      <c r="AS830" s="348" t="s">
        <v>607</v>
      </c>
      <c r="AT830" s="348" t="s">
        <v>607</v>
      </c>
      <c r="AU830" s="348" t="s">
        <v>607</v>
      </c>
      <c r="AV830" s="348" t="s">
        <v>607</v>
      </c>
      <c r="AW830" s="348" t="s">
        <v>607</v>
      </c>
      <c r="AX830" s="348" t="s">
        <v>607</v>
      </c>
      <c r="AY830" s="348" t="s">
        <v>607</v>
      </c>
      <c r="AZ830" s="348" t="s">
        <v>607</v>
      </c>
      <c r="BA830" s="348" t="s">
        <v>607</v>
      </c>
      <c r="BB830" s="348" t="s">
        <v>607</v>
      </c>
      <c r="BC830" s="348" t="s">
        <v>607</v>
      </c>
      <c r="BD830" s="348" t="s">
        <v>607</v>
      </c>
      <c r="BE830" s="348" t="s">
        <v>607</v>
      </c>
      <c r="BF830" s="348" t="s">
        <v>607</v>
      </c>
      <c r="BG830" s="348" t="s">
        <v>607</v>
      </c>
      <c r="BH830" s="348" t="s">
        <v>607</v>
      </c>
      <c r="BI830" s="348" t="s">
        <v>607</v>
      </c>
      <c r="BJ830" s="348" t="s">
        <v>607</v>
      </c>
      <c r="BK830" s="348" t="s">
        <v>607</v>
      </c>
      <c r="BL830" s="348" t="s">
        <v>607</v>
      </c>
      <c r="BM830" s="348" t="s">
        <v>607</v>
      </c>
      <c r="BN830" s="348" t="s">
        <v>607</v>
      </c>
      <c r="BO830" s="348" t="s">
        <v>607</v>
      </c>
      <c r="BP830" s="348" t="s">
        <v>607</v>
      </c>
      <c r="BQ830" s="348" t="s">
        <v>607</v>
      </c>
      <c r="BR830" s="348" t="s">
        <v>607</v>
      </c>
      <c r="BS830" s="348" t="s">
        <v>607</v>
      </c>
      <c r="BT830" s="348" t="s">
        <v>607</v>
      </c>
      <c r="BU830" s="348" t="s">
        <v>607</v>
      </c>
      <c r="BV830" s="348" t="s">
        <v>607</v>
      </c>
      <c r="BW830" s="348" t="s">
        <v>607</v>
      </c>
      <c r="BX830" s="348" t="s">
        <v>607</v>
      </c>
      <c r="BY830" s="348" t="s">
        <v>607</v>
      </c>
    </row>
    <row r="831" spans="1:77" ht="30" x14ac:dyDescent="0.2">
      <c r="A831" s="266" t="s">
        <v>831</v>
      </c>
      <c r="B831" s="267" t="s">
        <v>604</v>
      </c>
      <c r="C831" s="266" t="s">
        <v>818</v>
      </c>
      <c r="D831" s="266" t="s">
        <v>611</v>
      </c>
      <c r="E831" s="266">
        <v>6</v>
      </c>
      <c r="F831" s="348">
        <v>-0.14000000000000001</v>
      </c>
      <c r="G831" s="348">
        <v>-6.6000000000000003E-2</v>
      </c>
      <c r="H831" s="348">
        <v>14.28</v>
      </c>
      <c r="I831" s="348">
        <v>-0.13200000000000001</v>
      </c>
      <c r="J831" s="348">
        <v>-0.06</v>
      </c>
      <c r="K831" s="348">
        <v>13.54</v>
      </c>
      <c r="L831" s="348">
        <v>-0.126</v>
      </c>
      <c r="M831" s="348">
        <v>-0.06</v>
      </c>
      <c r="N831" s="348">
        <v>13.16</v>
      </c>
      <c r="O831" s="348">
        <v>-0.114</v>
      </c>
      <c r="P831" s="348">
        <v>-5.8000000000000003E-2</v>
      </c>
      <c r="Q831" s="348">
        <v>11.87</v>
      </c>
      <c r="R831" s="348">
        <v>-0.09</v>
      </c>
      <c r="S831" s="348">
        <v>-5.3999999999999999E-2</v>
      </c>
      <c r="T831" s="348">
        <v>9.7899999999999991</v>
      </c>
      <c r="U831" s="348">
        <v>-0.08</v>
      </c>
      <c r="V831" s="348">
        <v>-5.6000000000000001E-2</v>
      </c>
      <c r="W831" s="348">
        <v>9.26</v>
      </c>
      <c r="X831" s="348">
        <v>-8.2000000000000003E-2</v>
      </c>
      <c r="Y831" s="348">
        <v>-5.8999999999999997E-2</v>
      </c>
      <c r="Z831" s="348">
        <v>9.35</v>
      </c>
      <c r="AA831" s="348">
        <v>-8.5000000000000006E-2</v>
      </c>
      <c r="AB831" s="348">
        <v>-5.8000000000000003E-2</v>
      </c>
      <c r="AC831" s="348">
        <v>9.36</v>
      </c>
      <c r="AD831" s="348">
        <v>-0.09</v>
      </c>
      <c r="AE831" s="348">
        <v>-5.6399999999999999E-2</v>
      </c>
      <c r="AF831" s="348">
        <v>9.6229060960119508</v>
      </c>
      <c r="AG831" s="348">
        <v>-9.9599999999999994E-2</v>
      </c>
      <c r="AH831" s="348">
        <v>-5.3999999999999999E-2</v>
      </c>
      <c r="AI831" s="348">
        <v>10.579881630679058</v>
      </c>
      <c r="AJ831" s="348">
        <v>-9.8400000000000015E-2</v>
      </c>
      <c r="AK831" s="348">
        <v>-5.04E-2</v>
      </c>
      <c r="AL831" s="348">
        <v>10.048025133629421</v>
      </c>
      <c r="AM831" s="348">
        <v>-0.1056</v>
      </c>
      <c r="AN831" s="348">
        <v>-4.9200000000000001E-2</v>
      </c>
      <c r="AO831" s="348">
        <v>10.722996855204668</v>
      </c>
      <c r="AP831" s="348">
        <v>-0.10679999999999999</v>
      </c>
      <c r="AQ831" s="348">
        <v>-5.16E-2</v>
      </c>
      <c r="AR831" s="348">
        <v>10.900132554128033</v>
      </c>
      <c r="AS831" s="348">
        <v>-0.11040000000000001</v>
      </c>
      <c r="AT831" s="348">
        <v>-5.7599999999999998E-2</v>
      </c>
      <c r="AU831" s="348">
        <v>11.609432127754927</v>
      </c>
      <c r="AV831" s="348">
        <v>-0.1032</v>
      </c>
      <c r="AW831" s="348">
        <v>-5.3999999999999999E-2</v>
      </c>
      <c r="AX831" s="348">
        <v>10.789443748374996</v>
      </c>
      <c r="AY831" s="348">
        <v>-0.11400000000000002</v>
      </c>
      <c r="AZ831" s="348">
        <v>-5.3999999999999999E-2</v>
      </c>
      <c r="BA831" s="348">
        <v>11.592193889720523</v>
      </c>
      <c r="BB831" s="348">
        <v>-0.10199999999999999</v>
      </c>
      <c r="BC831" s="348">
        <v>-5.2800000000000007E-2</v>
      </c>
      <c r="BD831" s="348">
        <v>10.422385967373696</v>
      </c>
      <c r="BE831" s="348">
        <v>-0.1188</v>
      </c>
      <c r="BF831" s="348">
        <v>-5.6399999999999999E-2</v>
      </c>
      <c r="BG831" s="348">
        <v>12.123809557472121</v>
      </c>
      <c r="BH831" s="348">
        <v>-0.11159999999999999</v>
      </c>
      <c r="BI831" s="348">
        <v>-0.06</v>
      </c>
      <c r="BJ831" s="348">
        <v>11.870470597011741</v>
      </c>
      <c r="BK831" s="348">
        <v>-0.1128</v>
      </c>
      <c r="BL831" s="348">
        <v>-0.06</v>
      </c>
      <c r="BM831" s="348">
        <v>11.778704343131269</v>
      </c>
      <c r="BN831" s="348">
        <v>-0.1188</v>
      </c>
      <c r="BO831" s="348">
        <v>-6.4799999999999996E-2</v>
      </c>
      <c r="BP831" s="348">
        <v>12.718982295251656</v>
      </c>
      <c r="BQ831" s="348">
        <v>-0.14280000000000001</v>
      </c>
      <c r="BR831" s="348">
        <v>-6.6000000000000003E-2</v>
      </c>
      <c r="BS831" s="348">
        <v>14.27523000200482</v>
      </c>
      <c r="BT831" s="348">
        <v>-0.14280000000000001</v>
      </c>
      <c r="BU831" s="348">
        <v>-6.4799999999999996E-2</v>
      </c>
      <c r="BV831" s="348">
        <v>14.456840558338085</v>
      </c>
      <c r="BW831" s="348">
        <v>-0.13800000000000001</v>
      </c>
      <c r="BX831" s="348">
        <v>-6.2399999999999997E-2</v>
      </c>
      <c r="BY831" s="348">
        <v>14.074695711004798</v>
      </c>
    </row>
    <row r="832" spans="1:77" x14ac:dyDescent="0.2">
      <c r="A832" s="266" t="s">
        <v>831</v>
      </c>
      <c r="B832" s="267" t="s">
        <v>614</v>
      </c>
      <c r="C832" s="266" t="s">
        <v>607</v>
      </c>
      <c r="D832" s="260" t="s">
        <v>613</v>
      </c>
      <c r="E832" s="260">
        <v>6</v>
      </c>
      <c r="F832" s="359">
        <v>6.28</v>
      </c>
      <c r="G832" s="359"/>
      <c r="H832" s="359"/>
      <c r="I832" s="359">
        <v>6.19</v>
      </c>
      <c r="J832" s="359"/>
      <c r="K832" s="359"/>
      <c r="L832" s="359">
        <v>6.13</v>
      </c>
      <c r="M832" s="359"/>
      <c r="N832" s="359"/>
      <c r="O832" s="359">
        <v>6.22</v>
      </c>
      <c r="P832" s="359"/>
      <c r="Q832" s="359"/>
      <c r="R832" s="359">
        <v>6.2</v>
      </c>
      <c r="S832" s="359"/>
      <c r="T832" s="359"/>
      <c r="U832" s="359">
        <v>6.13</v>
      </c>
      <c r="V832" s="359"/>
      <c r="W832" s="359"/>
      <c r="X832" s="359">
        <v>6.22</v>
      </c>
      <c r="Y832" s="359"/>
      <c r="Z832" s="359"/>
      <c r="AA832" s="359">
        <v>6.35</v>
      </c>
      <c r="AB832" s="359"/>
      <c r="AC832" s="359"/>
      <c r="AD832" s="359">
        <v>6.38</v>
      </c>
      <c r="AE832" s="359"/>
      <c r="AF832" s="359"/>
      <c r="AG832" s="359">
        <v>6.19</v>
      </c>
      <c r="AH832" s="359"/>
      <c r="AI832" s="359"/>
      <c r="AJ832" s="359">
        <v>6.36</v>
      </c>
      <c r="AK832" s="359"/>
      <c r="AL832" s="359"/>
      <c r="AM832" s="359">
        <v>6.28</v>
      </c>
      <c r="AN832" s="359"/>
      <c r="AO832" s="359"/>
      <c r="AP832" s="359">
        <v>6.29</v>
      </c>
      <c r="AQ832" s="359"/>
      <c r="AR832" s="359"/>
      <c r="AS832" s="359">
        <v>6.2</v>
      </c>
      <c r="AT832" s="359"/>
      <c r="AU832" s="359"/>
      <c r="AV832" s="359">
        <v>6.24</v>
      </c>
      <c r="AW832" s="359"/>
      <c r="AX832" s="359"/>
      <c r="AY832" s="359">
        <v>6.29</v>
      </c>
      <c r="AZ832" s="359"/>
      <c r="BA832" s="359"/>
      <c r="BB832" s="359">
        <v>6.37</v>
      </c>
      <c r="BC832" s="359"/>
      <c r="BD832" s="359"/>
      <c r="BE832" s="359">
        <v>6.27</v>
      </c>
      <c r="BF832" s="359"/>
      <c r="BG832" s="359"/>
      <c r="BH832" s="359">
        <v>6.17</v>
      </c>
      <c r="BI832" s="359"/>
      <c r="BJ832" s="359"/>
      <c r="BK832" s="359">
        <v>6.27</v>
      </c>
      <c r="BL832" s="359"/>
      <c r="BM832" s="359"/>
      <c r="BN832" s="359">
        <v>6.15</v>
      </c>
      <c r="BO832" s="359"/>
      <c r="BP832" s="359"/>
      <c r="BQ832" s="359">
        <v>6.37</v>
      </c>
      <c r="BR832" s="359"/>
      <c r="BS832" s="359"/>
      <c r="BT832" s="359">
        <v>6.27</v>
      </c>
      <c r="BU832" s="359"/>
      <c r="BV832" s="359"/>
      <c r="BW832" s="359">
        <v>6.22</v>
      </c>
      <c r="BX832" s="359"/>
      <c r="BY832" s="359"/>
    </row>
    <row r="833" spans="1:77" x14ac:dyDescent="0.2">
      <c r="A833" s="266" t="s">
        <v>831</v>
      </c>
      <c r="B833" s="267" t="s">
        <v>615</v>
      </c>
      <c r="C833" s="266" t="s">
        <v>607</v>
      </c>
      <c r="D833" s="260" t="s">
        <v>611</v>
      </c>
      <c r="E833" s="260">
        <v>0.4</v>
      </c>
      <c r="F833" s="348">
        <v>0</v>
      </c>
      <c r="G833" s="348">
        <v>0</v>
      </c>
      <c r="H833" s="348">
        <v>0.02</v>
      </c>
      <c r="I833" s="348">
        <v>0</v>
      </c>
      <c r="J833" s="348">
        <v>0</v>
      </c>
      <c r="K833" s="348">
        <v>0.02</v>
      </c>
      <c r="L833" s="348">
        <v>0</v>
      </c>
      <c r="M833" s="348">
        <v>0</v>
      </c>
      <c r="N833" s="348">
        <v>0.02</v>
      </c>
      <c r="O833" s="348">
        <v>0</v>
      </c>
      <c r="P833" s="348">
        <v>0</v>
      </c>
      <c r="Q833" s="348">
        <v>0.02</v>
      </c>
      <c r="R833" s="348">
        <v>0</v>
      </c>
      <c r="S833" s="348">
        <v>0</v>
      </c>
      <c r="T833" s="348">
        <v>0.02</v>
      </c>
      <c r="U833" s="348">
        <v>0</v>
      </c>
      <c r="V833" s="348">
        <v>0</v>
      </c>
      <c r="W833" s="348">
        <v>0.02</v>
      </c>
      <c r="X833" s="348">
        <v>0</v>
      </c>
      <c r="Y833" s="348">
        <v>0</v>
      </c>
      <c r="Z833" s="348">
        <v>0.02</v>
      </c>
      <c r="AA833" s="348">
        <v>0</v>
      </c>
      <c r="AB833" s="348">
        <v>0</v>
      </c>
      <c r="AC833" s="348">
        <v>0.02</v>
      </c>
      <c r="AD833" s="348">
        <v>2.5000000000000001E-4</v>
      </c>
      <c r="AE833" s="348">
        <v>0</v>
      </c>
      <c r="AF833" s="348">
        <v>2.2650261837026838E-2</v>
      </c>
      <c r="AG833" s="348">
        <v>2.6000000000000003E-4</v>
      </c>
      <c r="AH833" s="348">
        <v>0</v>
      </c>
      <c r="AI833" s="348">
        <v>2.4279324287728672E-2</v>
      </c>
      <c r="AJ833" s="348">
        <v>2.8000000000000003E-4</v>
      </c>
      <c r="AK833" s="348">
        <v>0</v>
      </c>
      <c r="AL833" s="348">
        <v>2.5448067764569021E-2</v>
      </c>
      <c r="AM833" s="348">
        <v>2.6000000000000003E-4</v>
      </c>
      <c r="AN833" s="348">
        <v>0</v>
      </c>
      <c r="AO833" s="348">
        <v>2.3931372188063769E-2</v>
      </c>
      <c r="AP833" s="348">
        <v>2.7E-4</v>
      </c>
      <c r="AQ833" s="348">
        <v>0</v>
      </c>
      <c r="AR833" s="348">
        <v>2.4812299548783737E-2</v>
      </c>
      <c r="AS833" s="348">
        <v>2.6000000000000003E-4</v>
      </c>
      <c r="AT833" s="348">
        <v>0</v>
      </c>
      <c r="AU833" s="348">
        <v>2.4240164087264589E-2</v>
      </c>
      <c r="AV833" s="348">
        <v>2.7E-4</v>
      </c>
      <c r="AW833" s="348">
        <v>0</v>
      </c>
      <c r="AX833" s="348">
        <v>2.5011116051578481E-2</v>
      </c>
      <c r="AY833" s="348">
        <v>2.6000000000000003E-4</v>
      </c>
      <c r="AZ833" s="348">
        <v>0</v>
      </c>
      <c r="BA833" s="348">
        <v>2.3893325491421379E-2</v>
      </c>
      <c r="BB833" s="348">
        <v>2.7E-4</v>
      </c>
      <c r="BC833" s="348">
        <v>0</v>
      </c>
      <c r="BD833" s="348">
        <v>2.4500685111750346E-2</v>
      </c>
      <c r="BE833" s="348">
        <v>2.7E-4</v>
      </c>
      <c r="BF833" s="348">
        <v>0</v>
      </c>
      <c r="BG833" s="348">
        <v>2.489144563984844E-2</v>
      </c>
      <c r="BH833" s="348">
        <v>2.6000000000000003E-4</v>
      </c>
      <c r="BI833" s="348">
        <v>0</v>
      </c>
      <c r="BJ833" s="348">
        <v>2.435802550097901E-2</v>
      </c>
      <c r="BK833" s="348">
        <v>2.5000000000000001E-4</v>
      </c>
      <c r="BL833" s="348">
        <v>0</v>
      </c>
      <c r="BM833" s="348">
        <v>2.3047634851711518E-2</v>
      </c>
      <c r="BN833" s="348">
        <v>2.5000000000000001E-4</v>
      </c>
      <c r="BO833" s="348">
        <v>0</v>
      </c>
      <c r="BP833" s="348">
        <v>2.3497344800037599E-2</v>
      </c>
      <c r="BQ833" s="348">
        <v>2.5000000000000001E-4</v>
      </c>
      <c r="BR833" s="348">
        <v>0</v>
      </c>
      <c r="BS833" s="348">
        <v>2.2685819547916992E-2</v>
      </c>
      <c r="BT833" s="348">
        <v>2.5000000000000001E-4</v>
      </c>
      <c r="BU833" s="348">
        <v>0</v>
      </c>
      <c r="BV833" s="348">
        <v>2.3047634851711518E-2</v>
      </c>
      <c r="BW833" s="348">
        <v>2.5000000000000001E-4</v>
      </c>
      <c r="BX833" s="348">
        <v>0</v>
      </c>
      <c r="BY833" s="348">
        <v>2.3232905228332993E-2</v>
      </c>
    </row>
    <row r="834" spans="1:77" ht="30" x14ac:dyDescent="0.2">
      <c r="A834" s="266" t="s">
        <v>832</v>
      </c>
      <c r="B834" s="267" t="s">
        <v>604</v>
      </c>
      <c r="C834" s="266" t="s">
        <v>833</v>
      </c>
      <c r="D834" s="266" t="s">
        <v>606</v>
      </c>
      <c r="E834" s="266">
        <v>110</v>
      </c>
      <c r="F834" s="348" t="s">
        <v>607</v>
      </c>
      <c r="G834" s="348" t="s">
        <v>607</v>
      </c>
      <c r="H834" s="348" t="s">
        <v>607</v>
      </c>
      <c r="I834" s="348" t="s">
        <v>607</v>
      </c>
      <c r="J834" s="348" t="s">
        <v>607</v>
      </c>
      <c r="K834" s="348" t="s">
        <v>607</v>
      </c>
      <c r="L834" s="348" t="s">
        <v>607</v>
      </c>
      <c r="M834" s="348" t="s">
        <v>607</v>
      </c>
      <c r="N834" s="348" t="s">
        <v>607</v>
      </c>
      <c r="O834" s="348" t="s">
        <v>607</v>
      </c>
      <c r="P834" s="348" t="s">
        <v>607</v>
      </c>
      <c r="Q834" s="348" t="s">
        <v>607</v>
      </c>
      <c r="R834" s="348" t="s">
        <v>607</v>
      </c>
      <c r="S834" s="348" t="s">
        <v>607</v>
      </c>
      <c r="T834" s="348" t="s">
        <v>607</v>
      </c>
      <c r="U834" s="348" t="s">
        <v>607</v>
      </c>
      <c r="V834" s="348" t="s">
        <v>607</v>
      </c>
      <c r="W834" s="348" t="s">
        <v>607</v>
      </c>
      <c r="X834" s="348" t="s">
        <v>607</v>
      </c>
      <c r="Y834" s="348" t="s">
        <v>607</v>
      </c>
      <c r="Z834" s="348" t="s">
        <v>607</v>
      </c>
      <c r="AA834" s="348" t="s">
        <v>607</v>
      </c>
      <c r="AB834" s="348" t="s">
        <v>607</v>
      </c>
      <c r="AC834" s="348" t="s">
        <v>607</v>
      </c>
      <c r="AD834" s="348" t="s">
        <v>607</v>
      </c>
      <c r="AE834" s="348" t="s">
        <v>607</v>
      </c>
      <c r="AF834" s="348" t="s">
        <v>607</v>
      </c>
      <c r="AG834" s="348" t="s">
        <v>607</v>
      </c>
      <c r="AH834" s="348" t="s">
        <v>607</v>
      </c>
      <c r="AI834" s="348" t="s">
        <v>607</v>
      </c>
      <c r="AJ834" s="348" t="s">
        <v>607</v>
      </c>
      <c r="AK834" s="348" t="s">
        <v>607</v>
      </c>
      <c r="AL834" s="348" t="s">
        <v>607</v>
      </c>
      <c r="AM834" s="348" t="s">
        <v>607</v>
      </c>
      <c r="AN834" s="348" t="s">
        <v>607</v>
      </c>
      <c r="AO834" s="348" t="s">
        <v>607</v>
      </c>
      <c r="AP834" s="348" t="s">
        <v>607</v>
      </c>
      <c r="AQ834" s="348" t="s">
        <v>607</v>
      </c>
      <c r="AR834" s="348" t="s">
        <v>607</v>
      </c>
      <c r="AS834" s="348" t="s">
        <v>607</v>
      </c>
      <c r="AT834" s="348" t="s">
        <v>607</v>
      </c>
      <c r="AU834" s="348" t="s">
        <v>607</v>
      </c>
      <c r="AV834" s="348" t="s">
        <v>607</v>
      </c>
      <c r="AW834" s="348" t="s">
        <v>607</v>
      </c>
      <c r="AX834" s="348" t="s">
        <v>607</v>
      </c>
      <c r="AY834" s="348" t="s">
        <v>607</v>
      </c>
      <c r="AZ834" s="348" t="s">
        <v>607</v>
      </c>
      <c r="BA834" s="348" t="s">
        <v>607</v>
      </c>
      <c r="BB834" s="348" t="s">
        <v>607</v>
      </c>
      <c r="BC834" s="348" t="s">
        <v>607</v>
      </c>
      <c r="BD834" s="348" t="s">
        <v>607</v>
      </c>
      <c r="BE834" s="348" t="s">
        <v>607</v>
      </c>
      <c r="BF834" s="348" t="s">
        <v>607</v>
      </c>
      <c r="BG834" s="348" t="s">
        <v>607</v>
      </c>
      <c r="BH834" s="348" t="s">
        <v>607</v>
      </c>
      <c r="BI834" s="348" t="s">
        <v>607</v>
      </c>
      <c r="BJ834" s="348" t="s">
        <v>607</v>
      </c>
      <c r="BK834" s="348" t="s">
        <v>607</v>
      </c>
      <c r="BL834" s="348" t="s">
        <v>607</v>
      </c>
      <c r="BM834" s="348" t="s">
        <v>607</v>
      </c>
      <c r="BN834" s="348" t="s">
        <v>607</v>
      </c>
      <c r="BO834" s="348" t="s">
        <v>607</v>
      </c>
      <c r="BP834" s="348" t="s">
        <v>607</v>
      </c>
      <c r="BQ834" s="348" t="s">
        <v>607</v>
      </c>
      <c r="BR834" s="348" t="s">
        <v>607</v>
      </c>
      <c r="BS834" s="348" t="s">
        <v>607</v>
      </c>
      <c r="BT834" s="348" t="s">
        <v>607</v>
      </c>
      <c r="BU834" s="348" t="s">
        <v>607</v>
      </c>
      <c r="BV834" s="348" t="s">
        <v>607</v>
      </c>
      <c r="BW834" s="348" t="s">
        <v>607</v>
      </c>
      <c r="BX834" s="348" t="s">
        <v>607</v>
      </c>
      <c r="BY834" s="348" t="s">
        <v>607</v>
      </c>
    </row>
    <row r="835" spans="1:77" ht="30" x14ac:dyDescent="0.2">
      <c r="A835" s="266" t="s">
        <v>832</v>
      </c>
      <c r="B835" s="267" t="s">
        <v>604</v>
      </c>
      <c r="C835" s="266" t="s">
        <v>833</v>
      </c>
      <c r="D835" s="266" t="s">
        <v>608</v>
      </c>
      <c r="E835" s="266">
        <v>110</v>
      </c>
      <c r="F835" s="372">
        <v>2</v>
      </c>
      <c r="G835" s="372"/>
      <c r="H835" s="372"/>
      <c r="I835" s="372">
        <v>2</v>
      </c>
      <c r="J835" s="372"/>
      <c r="K835" s="372"/>
      <c r="L835" s="372">
        <v>2</v>
      </c>
      <c r="M835" s="372"/>
      <c r="N835" s="372"/>
      <c r="O835" s="372">
        <v>2</v>
      </c>
      <c r="P835" s="372"/>
      <c r="Q835" s="372"/>
      <c r="R835" s="372">
        <v>2</v>
      </c>
      <c r="S835" s="372"/>
      <c r="T835" s="372"/>
      <c r="U835" s="372">
        <v>2</v>
      </c>
      <c r="V835" s="372"/>
      <c r="W835" s="372"/>
      <c r="X835" s="372">
        <v>2</v>
      </c>
      <c r="Y835" s="372"/>
      <c r="Z835" s="372"/>
      <c r="AA835" s="372">
        <v>2</v>
      </c>
      <c r="AB835" s="372"/>
      <c r="AC835" s="372"/>
      <c r="AD835" s="372">
        <v>2</v>
      </c>
      <c r="AE835" s="372"/>
      <c r="AF835" s="372"/>
      <c r="AG835" s="372">
        <v>2</v>
      </c>
      <c r="AH835" s="372"/>
      <c r="AI835" s="372"/>
      <c r="AJ835" s="372">
        <v>2</v>
      </c>
      <c r="AK835" s="372"/>
      <c r="AL835" s="372"/>
      <c r="AM835" s="372">
        <v>2</v>
      </c>
      <c r="AN835" s="372"/>
      <c r="AO835" s="372"/>
      <c r="AP835" s="372">
        <v>2</v>
      </c>
      <c r="AQ835" s="372"/>
      <c r="AR835" s="372"/>
      <c r="AS835" s="372">
        <v>2</v>
      </c>
      <c r="AT835" s="372"/>
      <c r="AU835" s="372"/>
      <c r="AV835" s="372">
        <v>2</v>
      </c>
      <c r="AW835" s="372"/>
      <c r="AX835" s="372"/>
      <c r="AY835" s="372">
        <v>2</v>
      </c>
      <c r="AZ835" s="372"/>
      <c r="BA835" s="372"/>
      <c r="BB835" s="372">
        <v>2</v>
      </c>
      <c r="BC835" s="372"/>
      <c r="BD835" s="372"/>
      <c r="BE835" s="372">
        <v>2</v>
      </c>
      <c r="BF835" s="372"/>
      <c r="BG835" s="372"/>
      <c r="BH835" s="372">
        <v>2</v>
      </c>
      <c r="BI835" s="372"/>
      <c r="BJ835" s="372"/>
      <c r="BK835" s="372">
        <v>2</v>
      </c>
      <c r="BL835" s="372"/>
      <c r="BM835" s="372"/>
      <c r="BN835" s="372">
        <v>2</v>
      </c>
      <c r="BO835" s="372"/>
      <c r="BP835" s="372"/>
      <c r="BQ835" s="372">
        <v>2</v>
      </c>
      <c r="BR835" s="372"/>
      <c r="BS835" s="372"/>
      <c r="BT835" s="372">
        <v>2</v>
      </c>
      <c r="BU835" s="372"/>
      <c r="BV835" s="372"/>
      <c r="BW835" s="372">
        <v>2</v>
      </c>
      <c r="BX835" s="372"/>
      <c r="BY835" s="372"/>
    </row>
    <row r="836" spans="1:77" ht="30" x14ac:dyDescent="0.2">
      <c r="A836" s="266" t="s">
        <v>832</v>
      </c>
      <c r="B836" s="267" t="s">
        <v>604</v>
      </c>
      <c r="C836" s="266" t="s">
        <v>833</v>
      </c>
      <c r="D836" s="266" t="s">
        <v>611</v>
      </c>
      <c r="E836" s="266">
        <v>10</v>
      </c>
      <c r="F836" s="348">
        <v>-1.786</v>
      </c>
      <c r="G836" s="348">
        <v>-0.69199999999999995</v>
      </c>
      <c r="H836" s="348">
        <v>108.12</v>
      </c>
      <c r="I836" s="348">
        <v>-1.706</v>
      </c>
      <c r="J836" s="348">
        <v>-0.72</v>
      </c>
      <c r="K836" s="348">
        <v>103.82</v>
      </c>
      <c r="L836" s="348">
        <v>-1.55</v>
      </c>
      <c r="M836" s="348">
        <v>-0.74</v>
      </c>
      <c r="N836" s="348">
        <v>97.15</v>
      </c>
      <c r="O836" s="348">
        <v>-1.452</v>
      </c>
      <c r="P836" s="348">
        <v>-0.72199999999999998</v>
      </c>
      <c r="Q836" s="348">
        <v>91.36</v>
      </c>
      <c r="R836" s="348">
        <v>-1.3540000000000001</v>
      </c>
      <c r="S836" s="348">
        <v>-0.67400000000000004</v>
      </c>
      <c r="T836" s="348">
        <v>85.38</v>
      </c>
      <c r="U836" s="348">
        <v>-1.3380000000000001</v>
      </c>
      <c r="V836" s="348">
        <v>-0.66</v>
      </c>
      <c r="W836" s="348">
        <v>83.89</v>
      </c>
      <c r="X836" s="348">
        <v>-1.3979999999999999</v>
      </c>
      <c r="Y836" s="348">
        <v>-0.68</v>
      </c>
      <c r="Z836" s="348">
        <v>87.93</v>
      </c>
      <c r="AA836" s="348">
        <v>-1.5880000000000001</v>
      </c>
      <c r="AB836" s="348">
        <v>-0.65600000000000003</v>
      </c>
      <c r="AC836" s="348">
        <v>97.46</v>
      </c>
      <c r="AD836" s="348">
        <v>-1.82</v>
      </c>
      <c r="AE836" s="348">
        <v>-0.65800000000000003</v>
      </c>
      <c r="AF836" s="348">
        <v>108.60846808833686</v>
      </c>
      <c r="AG836" s="348">
        <v>-2.032</v>
      </c>
      <c r="AH836" s="348">
        <v>-0.70399999999999996</v>
      </c>
      <c r="AI836" s="348">
        <v>121.74948151432486</v>
      </c>
      <c r="AJ836" s="348">
        <v>-2.21</v>
      </c>
      <c r="AK836" s="348">
        <v>-0.67600000000000005</v>
      </c>
      <c r="AL836" s="348">
        <v>129.69733460356582</v>
      </c>
      <c r="AM836" s="348">
        <v>-2.2799999999999998</v>
      </c>
      <c r="AN836" s="348">
        <v>-0.66400000000000003</v>
      </c>
      <c r="AO836" s="348">
        <v>133.26899343643981</v>
      </c>
      <c r="AP836" s="348">
        <v>-1.968</v>
      </c>
      <c r="AQ836" s="348">
        <v>-0.59</v>
      </c>
      <c r="AR836" s="348">
        <v>115.97596513290814</v>
      </c>
      <c r="AS836" s="348">
        <v>-2.19</v>
      </c>
      <c r="AT836" s="348">
        <v>-0.73399999999999999</v>
      </c>
      <c r="AU836" s="348">
        <v>131.27870821670822</v>
      </c>
      <c r="AV836" s="348">
        <v>-2.1859999999999999</v>
      </c>
      <c r="AW836" s="348">
        <v>-0.7</v>
      </c>
      <c r="AX836" s="348">
        <v>129.94979648633242</v>
      </c>
      <c r="AY836" s="348">
        <v>-2.1179999999999999</v>
      </c>
      <c r="AZ836" s="348">
        <v>-0.69599999999999995</v>
      </c>
      <c r="BA836" s="348">
        <v>125.84819449277207</v>
      </c>
      <c r="BB836" s="348">
        <v>-2.0880000000000001</v>
      </c>
      <c r="BC836" s="348">
        <v>-0.69399999999999995</v>
      </c>
      <c r="BD836" s="348">
        <v>123.48131848086376</v>
      </c>
      <c r="BE836" s="348">
        <v>-2.024</v>
      </c>
      <c r="BF836" s="348">
        <v>-0.68200000000000005</v>
      </c>
      <c r="BG836" s="348">
        <v>120.79984063234483</v>
      </c>
      <c r="BH836" s="348">
        <v>-2.004</v>
      </c>
      <c r="BI836" s="348">
        <v>-0.69199999999999995</v>
      </c>
      <c r="BJ836" s="348">
        <v>118.98048176242781</v>
      </c>
      <c r="BK836" s="348">
        <v>-2.052</v>
      </c>
      <c r="BL836" s="348">
        <v>-0.72399999999999998</v>
      </c>
      <c r="BM836" s="348">
        <v>123.07149876501137</v>
      </c>
      <c r="BN836" s="348">
        <v>-2.032</v>
      </c>
      <c r="BO836" s="348">
        <v>-0.73399999999999999</v>
      </c>
      <c r="BP836" s="348">
        <v>120.31277193226146</v>
      </c>
      <c r="BQ836" s="348">
        <v>-1.982</v>
      </c>
      <c r="BR836" s="348">
        <v>-0.73799999999999999</v>
      </c>
      <c r="BS836" s="348">
        <v>118.69011968270567</v>
      </c>
      <c r="BT836" s="348">
        <v>-1.92</v>
      </c>
      <c r="BU836" s="348">
        <v>-0.76</v>
      </c>
      <c r="BV836" s="348">
        <v>116.33626969669793</v>
      </c>
      <c r="BW836" s="348">
        <v>-1.8660000000000001</v>
      </c>
      <c r="BX836" s="348">
        <v>-0.752</v>
      </c>
      <c r="BY836" s="348">
        <v>111.71061688682403</v>
      </c>
    </row>
    <row r="837" spans="1:77" x14ac:dyDescent="0.2">
      <c r="A837" s="266" t="s">
        <v>832</v>
      </c>
      <c r="B837" s="267" t="s">
        <v>626</v>
      </c>
      <c r="C837" s="266" t="s">
        <v>607</v>
      </c>
      <c r="D837" s="260" t="s">
        <v>613</v>
      </c>
      <c r="E837" s="260">
        <v>10</v>
      </c>
      <c r="F837" s="359">
        <v>10.24</v>
      </c>
      <c r="G837" s="359"/>
      <c r="H837" s="359"/>
      <c r="I837" s="359">
        <v>10.31</v>
      </c>
      <c r="J837" s="359"/>
      <c r="K837" s="359"/>
      <c r="L837" s="359">
        <v>10.220000000000001</v>
      </c>
      <c r="M837" s="359"/>
      <c r="N837" s="359"/>
      <c r="O837" s="359">
        <v>10.26</v>
      </c>
      <c r="P837" s="359"/>
      <c r="Q837" s="359"/>
      <c r="R837" s="359">
        <v>10.24</v>
      </c>
      <c r="S837" s="359"/>
      <c r="T837" s="359"/>
      <c r="U837" s="359">
        <v>10.28</v>
      </c>
      <c r="V837" s="359"/>
      <c r="W837" s="359"/>
      <c r="X837" s="359">
        <v>10.220000000000001</v>
      </c>
      <c r="Y837" s="359"/>
      <c r="Z837" s="359"/>
      <c r="AA837" s="359">
        <v>10.19</v>
      </c>
      <c r="AB837" s="359"/>
      <c r="AC837" s="359"/>
      <c r="AD837" s="359">
        <v>10.3</v>
      </c>
      <c r="AE837" s="359"/>
      <c r="AF837" s="359"/>
      <c r="AG837" s="359">
        <v>10.210000000000001</v>
      </c>
      <c r="AH837" s="359"/>
      <c r="AI837" s="359"/>
      <c r="AJ837" s="359">
        <v>10.3</v>
      </c>
      <c r="AK837" s="359"/>
      <c r="AL837" s="359"/>
      <c r="AM837" s="359">
        <v>10.3</v>
      </c>
      <c r="AN837" s="359"/>
      <c r="AO837" s="359"/>
      <c r="AP837" s="359">
        <v>10.24</v>
      </c>
      <c r="AQ837" s="359"/>
      <c r="AR837" s="359"/>
      <c r="AS837" s="359">
        <v>10.17</v>
      </c>
      <c r="AT837" s="359"/>
      <c r="AU837" s="359"/>
      <c r="AV837" s="359">
        <v>10.210000000000001</v>
      </c>
      <c r="AW837" s="359"/>
      <c r="AX837" s="359"/>
      <c r="AY837" s="359">
        <v>10.24</v>
      </c>
      <c r="AZ837" s="359"/>
      <c r="BA837" s="359"/>
      <c r="BB837" s="359">
        <v>10.3</v>
      </c>
      <c r="BC837" s="359"/>
      <c r="BD837" s="359"/>
      <c r="BE837" s="359">
        <v>10.220000000000001</v>
      </c>
      <c r="BF837" s="359"/>
      <c r="BG837" s="359"/>
      <c r="BH837" s="359">
        <v>10.3</v>
      </c>
      <c r="BI837" s="359"/>
      <c r="BJ837" s="359"/>
      <c r="BK837" s="359">
        <v>10.220000000000001</v>
      </c>
      <c r="BL837" s="359"/>
      <c r="BM837" s="359"/>
      <c r="BN837" s="359">
        <v>10.38</v>
      </c>
      <c r="BO837" s="359"/>
      <c r="BP837" s="359"/>
      <c r="BQ837" s="359">
        <v>10.3</v>
      </c>
      <c r="BR837" s="359"/>
      <c r="BS837" s="359"/>
      <c r="BT837" s="359">
        <v>10.26</v>
      </c>
      <c r="BU837" s="359"/>
      <c r="BV837" s="359"/>
      <c r="BW837" s="359">
        <v>10.41</v>
      </c>
      <c r="BX837" s="359"/>
      <c r="BY837" s="359"/>
    </row>
    <row r="838" spans="1:77" x14ac:dyDescent="0.2">
      <c r="A838" s="266" t="s">
        <v>832</v>
      </c>
      <c r="B838" s="267" t="s">
        <v>628</v>
      </c>
      <c r="C838" s="266" t="s">
        <v>607</v>
      </c>
      <c r="D838" s="260" t="s">
        <v>611</v>
      </c>
      <c r="E838" s="260">
        <v>0.4</v>
      </c>
      <c r="F838" s="348">
        <v>0</v>
      </c>
      <c r="G838" s="348">
        <v>0</v>
      </c>
      <c r="H838" s="348">
        <v>0</v>
      </c>
      <c r="I838" s="348">
        <v>0</v>
      </c>
      <c r="J838" s="348">
        <v>0</v>
      </c>
      <c r="K838" s="348">
        <v>0</v>
      </c>
      <c r="L838" s="348">
        <v>0</v>
      </c>
      <c r="M838" s="348">
        <v>0</v>
      </c>
      <c r="N838" s="348">
        <v>0</v>
      </c>
      <c r="O838" s="348">
        <v>0</v>
      </c>
      <c r="P838" s="348">
        <v>0</v>
      </c>
      <c r="Q838" s="348">
        <v>0</v>
      </c>
      <c r="R838" s="348">
        <v>0</v>
      </c>
      <c r="S838" s="348">
        <v>0</v>
      </c>
      <c r="T838" s="348">
        <v>0</v>
      </c>
      <c r="U838" s="348">
        <v>0</v>
      </c>
      <c r="V838" s="348">
        <v>0</v>
      </c>
      <c r="W838" s="348">
        <v>0</v>
      </c>
      <c r="X838" s="348">
        <v>0</v>
      </c>
      <c r="Y838" s="348">
        <v>0</v>
      </c>
      <c r="Z838" s="348">
        <v>0</v>
      </c>
      <c r="AA838" s="348">
        <v>0</v>
      </c>
      <c r="AB838" s="348">
        <v>0</v>
      </c>
      <c r="AC838" s="348">
        <v>0</v>
      </c>
      <c r="AD838" s="348">
        <v>0</v>
      </c>
      <c r="AE838" s="348">
        <v>0</v>
      </c>
      <c r="AF838" s="348">
        <v>0</v>
      </c>
      <c r="AG838" s="348">
        <v>0</v>
      </c>
      <c r="AH838" s="348">
        <v>0</v>
      </c>
      <c r="AI838" s="348">
        <v>0</v>
      </c>
      <c r="AJ838" s="348">
        <v>0</v>
      </c>
      <c r="AK838" s="348">
        <v>0</v>
      </c>
      <c r="AL838" s="348">
        <v>0</v>
      </c>
      <c r="AM838" s="348">
        <v>0</v>
      </c>
      <c r="AN838" s="348">
        <v>0</v>
      </c>
      <c r="AO838" s="348">
        <v>0</v>
      </c>
      <c r="AP838" s="348">
        <v>0</v>
      </c>
      <c r="AQ838" s="348">
        <v>0</v>
      </c>
      <c r="AR838" s="348">
        <v>0</v>
      </c>
      <c r="AS838" s="348">
        <v>0</v>
      </c>
      <c r="AT838" s="348">
        <v>0</v>
      </c>
      <c r="AU838" s="348">
        <v>0</v>
      </c>
      <c r="AV838" s="348">
        <v>0</v>
      </c>
      <c r="AW838" s="348">
        <v>0</v>
      </c>
      <c r="AX838" s="348">
        <v>0</v>
      </c>
      <c r="AY838" s="348">
        <v>0</v>
      </c>
      <c r="AZ838" s="348">
        <v>0</v>
      </c>
      <c r="BA838" s="348">
        <v>0</v>
      </c>
      <c r="BB838" s="348">
        <v>0</v>
      </c>
      <c r="BC838" s="348">
        <v>0</v>
      </c>
      <c r="BD838" s="348">
        <v>0</v>
      </c>
      <c r="BE838" s="348">
        <v>0</v>
      </c>
      <c r="BF838" s="348">
        <v>0</v>
      </c>
      <c r="BG838" s="348">
        <v>0</v>
      </c>
      <c r="BH838" s="348">
        <v>0</v>
      </c>
      <c r="BI838" s="348">
        <v>0</v>
      </c>
      <c r="BJ838" s="348">
        <v>0</v>
      </c>
      <c r="BK838" s="348">
        <v>0</v>
      </c>
      <c r="BL838" s="348">
        <v>0</v>
      </c>
      <c r="BM838" s="348">
        <v>0</v>
      </c>
      <c r="BN838" s="348">
        <v>0</v>
      </c>
      <c r="BO838" s="348">
        <v>0</v>
      </c>
      <c r="BP838" s="348">
        <v>0</v>
      </c>
      <c r="BQ838" s="348">
        <v>0</v>
      </c>
      <c r="BR838" s="348">
        <v>0</v>
      </c>
      <c r="BS838" s="348">
        <v>0</v>
      </c>
      <c r="BT838" s="348">
        <v>0</v>
      </c>
      <c r="BU838" s="348">
        <v>0</v>
      </c>
      <c r="BV838" s="348">
        <v>0</v>
      </c>
      <c r="BW838" s="348">
        <v>0</v>
      </c>
      <c r="BX838" s="348">
        <v>0</v>
      </c>
      <c r="BY838" s="348">
        <v>0</v>
      </c>
    </row>
    <row r="839" spans="1:77" ht="30" x14ac:dyDescent="0.2">
      <c r="A839" s="266" t="s">
        <v>832</v>
      </c>
      <c r="B839" s="267" t="s">
        <v>616</v>
      </c>
      <c r="C839" s="266" t="s">
        <v>833</v>
      </c>
      <c r="D839" s="266" t="s">
        <v>606</v>
      </c>
      <c r="E839" s="266">
        <v>110</v>
      </c>
      <c r="F839" s="348" t="s">
        <v>607</v>
      </c>
      <c r="G839" s="348" t="s">
        <v>607</v>
      </c>
      <c r="H839" s="348" t="s">
        <v>607</v>
      </c>
      <c r="I839" s="348" t="s">
        <v>607</v>
      </c>
      <c r="J839" s="348" t="s">
        <v>607</v>
      </c>
      <c r="K839" s="348" t="s">
        <v>607</v>
      </c>
      <c r="L839" s="348" t="s">
        <v>607</v>
      </c>
      <c r="M839" s="348" t="s">
        <v>607</v>
      </c>
      <c r="N839" s="348" t="s">
        <v>607</v>
      </c>
      <c r="O839" s="348" t="s">
        <v>607</v>
      </c>
      <c r="P839" s="348" t="s">
        <v>607</v>
      </c>
      <c r="Q839" s="348" t="s">
        <v>607</v>
      </c>
      <c r="R839" s="348" t="s">
        <v>607</v>
      </c>
      <c r="S839" s="348" t="s">
        <v>607</v>
      </c>
      <c r="T839" s="348" t="s">
        <v>607</v>
      </c>
      <c r="U839" s="348" t="s">
        <v>607</v>
      </c>
      <c r="V839" s="348" t="s">
        <v>607</v>
      </c>
      <c r="W839" s="348" t="s">
        <v>607</v>
      </c>
      <c r="X839" s="348" t="s">
        <v>607</v>
      </c>
      <c r="Y839" s="348" t="s">
        <v>607</v>
      </c>
      <c r="Z839" s="348" t="s">
        <v>607</v>
      </c>
      <c r="AA839" s="348" t="s">
        <v>607</v>
      </c>
      <c r="AB839" s="348" t="s">
        <v>607</v>
      </c>
      <c r="AC839" s="348" t="s">
        <v>607</v>
      </c>
      <c r="AD839" s="348" t="s">
        <v>607</v>
      </c>
      <c r="AE839" s="348" t="s">
        <v>607</v>
      </c>
      <c r="AF839" s="348" t="s">
        <v>607</v>
      </c>
      <c r="AG839" s="348" t="s">
        <v>607</v>
      </c>
      <c r="AH839" s="348" t="s">
        <v>607</v>
      </c>
      <c r="AI839" s="348" t="s">
        <v>607</v>
      </c>
      <c r="AJ839" s="348" t="s">
        <v>607</v>
      </c>
      <c r="AK839" s="348" t="s">
        <v>607</v>
      </c>
      <c r="AL839" s="348" t="s">
        <v>607</v>
      </c>
      <c r="AM839" s="348" t="s">
        <v>607</v>
      </c>
      <c r="AN839" s="348" t="s">
        <v>607</v>
      </c>
      <c r="AO839" s="348" t="s">
        <v>607</v>
      </c>
      <c r="AP839" s="348" t="s">
        <v>607</v>
      </c>
      <c r="AQ839" s="348" t="s">
        <v>607</v>
      </c>
      <c r="AR839" s="348" t="s">
        <v>607</v>
      </c>
      <c r="AS839" s="348" t="s">
        <v>607</v>
      </c>
      <c r="AT839" s="348" t="s">
        <v>607</v>
      </c>
      <c r="AU839" s="348" t="s">
        <v>607</v>
      </c>
      <c r="AV839" s="348" t="s">
        <v>607</v>
      </c>
      <c r="AW839" s="348" t="s">
        <v>607</v>
      </c>
      <c r="AX839" s="348" t="s">
        <v>607</v>
      </c>
      <c r="AY839" s="348" t="s">
        <v>607</v>
      </c>
      <c r="AZ839" s="348" t="s">
        <v>607</v>
      </c>
      <c r="BA839" s="348" t="s">
        <v>607</v>
      </c>
      <c r="BB839" s="348" t="s">
        <v>607</v>
      </c>
      <c r="BC839" s="348" t="s">
        <v>607</v>
      </c>
      <c r="BD839" s="348" t="s">
        <v>607</v>
      </c>
      <c r="BE839" s="348" t="s">
        <v>607</v>
      </c>
      <c r="BF839" s="348" t="s">
        <v>607</v>
      </c>
      <c r="BG839" s="348" t="s">
        <v>607</v>
      </c>
      <c r="BH839" s="348" t="s">
        <v>607</v>
      </c>
      <c r="BI839" s="348" t="s">
        <v>607</v>
      </c>
      <c r="BJ839" s="348" t="s">
        <v>607</v>
      </c>
      <c r="BK839" s="348" t="s">
        <v>607</v>
      </c>
      <c r="BL839" s="348" t="s">
        <v>607</v>
      </c>
      <c r="BM839" s="348" t="s">
        <v>607</v>
      </c>
      <c r="BN839" s="348" t="s">
        <v>607</v>
      </c>
      <c r="BO839" s="348" t="s">
        <v>607</v>
      </c>
      <c r="BP839" s="348" t="s">
        <v>607</v>
      </c>
      <c r="BQ839" s="348" t="s">
        <v>607</v>
      </c>
      <c r="BR839" s="348" t="s">
        <v>607</v>
      </c>
      <c r="BS839" s="348" t="s">
        <v>607</v>
      </c>
      <c r="BT839" s="348" t="s">
        <v>607</v>
      </c>
      <c r="BU839" s="348" t="s">
        <v>607</v>
      </c>
      <c r="BV839" s="348" t="s">
        <v>607</v>
      </c>
      <c r="BW839" s="348" t="s">
        <v>607</v>
      </c>
      <c r="BX839" s="348" t="s">
        <v>607</v>
      </c>
      <c r="BY839" s="348" t="s">
        <v>607</v>
      </c>
    </row>
    <row r="840" spans="1:77" ht="30" x14ac:dyDescent="0.2">
      <c r="A840" s="266" t="s">
        <v>832</v>
      </c>
      <c r="B840" s="267" t="s">
        <v>616</v>
      </c>
      <c r="C840" s="266" t="s">
        <v>833</v>
      </c>
      <c r="D840" s="266" t="s">
        <v>608</v>
      </c>
      <c r="E840" s="266">
        <v>110</v>
      </c>
      <c r="F840" s="372">
        <v>6</v>
      </c>
      <c r="G840" s="372"/>
      <c r="H840" s="372"/>
      <c r="I840" s="372">
        <v>6</v>
      </c>
      <c r="J840" s="372"/>
      <c r="K840" s="372"/>
      <c r="L840" s="372">
        <v>6</v>
      </c>
      <c r="M840" s="372"/>
      <c r="N840" s="372"/>
      <c r="O840" s="372">
        <v>6</v>
      </c>
      <c r="P840" s="372"/>
      <c r="Q840" s="372"/>
      <c r="R840" s="372">
        <v>6</v>
      </c>
      <c r="S840" s="372"/>
      <c r="T840" s="372"/>
      <c r="U840" s="372">
        <v>6</v>
      </c>
      <c r="V840" s="372"/>
      <c r="W840" s="372"/>
      <c r="X840" s="372">
        <v>6</v>
      </c>
      <c r="Y840" s="372"/>
      <c r="Z840" s="372"/>
      <c r="AA840" s="372">
        <v>6</v>
      </c>
      <c r="AB840" s="372"/>
      <c r="AC840" s="372"/>
      <c r="AD840" s="372">
        <v>6</v>
      </c>
      <c r="AE840" s="372"/>
      <c r="AF840" s="372"/>
      <c r="AG840" s="372">
        <v>6</v>
      </c>
      <c r="AH840" s="372"/>
      <c r="AI840" s="372"/>
      <c r="AJ840" s="372">
        <v>6</v>
      </c>
      <c r="AK840" s="372"/>
      <c r="AL840" s="372"/>
      <c r="AM840" s="372">
        <v>6</v>
      </c>
      <c r="AN840" s="372"/>
      <c r="AO840" s="372"/>
      <c r="AP840" s="372">
        <v>6</v>
      </c>
      <c r="AQ840" s="372"/>
      <c r="AR840" s="372"/>
      <c r="AS840" s="372">
        <v>6</v>
      </c>
      <c r="AT840" s="372"/>
      <c r="AU840" s="372"/>
      <c r="AV840" s="372">
        <v>6</v>
      </c>
      <c r="AW840" s="372"/>
      <c r="AX840" s="372"/>
      <c r="AY840" s="372">
        <v>6</v>
      </c>
      <c r="AZ840" s="372"/>
      <c r="BA840" s="372"/>
      <c r="BB840" s="372">
        <v>6</v>
      </c>
      <c r="BC840" s="372"/>
      <c r="BD840" s="372"/>
      <c r="BE840" s="372">
        <v>6</v>
      </c>
      <c r="BF840" s="372"/>
      <c r="BG840" s="372"/>
      <c r="BH840" s="372">
        <v>6</v>
      </c>
      <c r="BI840" s="372"/>
      <c r="BJ840" s="372"/>
      <c r="BK840" s="372">
        <v>6</v>
      </c>
      <c r="BL840" s="372"/>
      <c r="BM840" s="372"/>
      <c r="BN840" s="372">
        <v>6</v>
      </c>
      <c r="BO840" s="372"/>
      <c r="BP840" s="372"/>
      <c r="BQ840" s="372">
        <v>6</v>
      </c>
      <c r="BR840" s="372"/>
      <c r="BS840" s="372"/>
      <c r="BT840" s="372">
        <v>6</v>
      </c>
      <c r="BU840" s="372"/>
      <c r="BV840" s="372"/>
      <c r="BW840" s="372">
        <v>6</v>
      </c>
      <c r="BX840" s="372"/>
      <c r="BY840" s="372"/>
    </row>
    <row r="841" spans="1:77" ht="30" x14ac:dyDescent="0.2">
      <c r="A841" s="266" t="s">
        <v>832</v>
      </c>
      <c r="B841" s="267" t="s">
        <v>616</v>
      </c>
      <c r="C841" s="266" t="s">
        <v>833</v>
      </c>
      <c r="D841" s="266" t="s">
        <v>611</v>
      </c>
      <c r="E841" s="266">
        <v>10</v>
      </c>
      <c r="F841" s="348">
        <v>-2.5880000000000001</v>
      </c>
      <c r="G841" s="348">
        <v>-1.9159999999999999</v>
      </c>
      <c r="H841" s="348">
        <v>181.77</v>
      </c>
      <c r="I841" s="348">
        <v>-1.978</v>
      </c>
      <c r="J841" s="348">
        <v>-1.3779999999999999</v>
      </c>
      <c r="K841" s="348">
        <v>135.16</v>
      </c>
      <c r="L841" s="348">
        <v>-2.3479999999999999</v>
      </c>
      <c r="M841" s="348">
        <v>-2.0579999999999998</v>
      </c>
      <c r="N841" s="348">
        <v>176.59</v>
      </c>
      <c r="O841" s="348">
        <v>-2.15</v>
      </c>
      <c r="P841" s="348">
        <v>-1.946</v>
      </c>
      <c r="Q841" s="348">
        <v>163.38</v>
      </c>
      <c r="R841" s="348">
        <v>-1.9419999999999999</v>
      </c>
      <c r="S841" s="348">
        <v>-1.762</v>
      </c>
      <c r="T841" s="348">
        <v>148.02000000000001</v>
      </c>
      <c r="U841" s="348">
        <v>-1.946</v>
      </c>
      <c r="V841" s="348">
        <v>-1.758</v>
      </c>
      <c r="W841" s="348">
        <v>147.46</v>
      </c>
      <c r="X841" s="348">
        <v>-2.1619999999999999</v>
      </c>
      <c r="Y841" s="348">
        <v>-1.8720000000000001</v>
      </c>
      <c r="Z841" s="348">
        <v>161.75</v>
      </c>
      <c r="AA841" s="348">
        <v>-2.226</v>
      </c>
      <c r="AB841" s="348">
        <v>-1.718</v>
      </c>
      <c r="AC841" s="348">
        <v>159.51</v>
      </c>
      <c r="AD841" s="348">
        <v>-1.99</v>
      </c>
      <c r="AE841" s="348">
        <v>-1.3320000000000001</v>
      </c>
      <c r="AF841" s="348">
        <v>134.38716307573407</v>
      </c>
      <c r="AG841" s="348">
        <v>-1.976</v>
      </c>
      <c r="AH841" s="348">
        <v>-1.03</v>
      </c>
      <c r="AI841" s="348">
        <v>126.15619982040288</v>
      </c>
      <c r="AJ841" s="348">
        <v>-2.2679999999999998</v>
      </c>
      <c r="AK841" s="348">
        <v>-1.1819999999999999</v>
      </c>
      <c r="AL841" s="348">
        <v>144.36911310399137</v>
      </c>
      <c r="AM841" s="348">
        <v>-2.5459999999999998</v>
      </c>
      <c r="AN841" s="348">
        <v>-1.44</v>
      </c>
      <c r="AO841" s="348">
        <v>164.15149871003936</v>
      </c>
      <c r="AP841" s="348">
        <v>-2.5299999999999998</v>
      </c>
      <c r="AQ841" s="348">
        <v>-1.42</v>
      </c>
      <c r="AR841" s="348">
        <v>163.77226041382255</v>
      </c>
      <c r="AS841" s="348">
        <v>-2.3679999999999999</v>
      </c>
      <c r="AT841" s="348">
        <v>-1.4279999999999999</v>
      </c>
      <c r="AU841" s="348">
        <v>157.1691691593642</v>
      </c>
      <c r="AV841" s="348">
        <v>-2.4039999999999999</v>
      </c>
      <c r="AW841" s="348">
        <v>-1.3939999999999999</v>
      </c>
      <c r="AX841" s="348">
        <v>157.32790644522191</v>
      </c>
      <c r="AY841" s="348">
        <v>-2.4700000000000002</v>
      </c>
      <c r="AZ841" s="348">
        <v>-1.546</v>
      </c>
      <c r="BA841" s="348">
        <v>163.5296479488008</v>
      </c>
      <c r="BB841" s="348">
        <v>-2.38</v>
      </c>
      <c r="BC841" s="348">
        <v>-1.482</v>
      </c>
      <c r="BD841" s="348">
        <v>157.34318827800945</v>
      </c>
      <c r="BE841" s="348">
        <v>-2.3519999999999999</v>
      </c>
      <c r="BF841" s="348">
        <v>-1.516</v>
      </c>
      <c r="BG841" s="348">
        <v>158.26625258465148</v>
      </c>
      <c r="BH841" s="348">
        <v>-2.4239999999999999</v>
      </c>
      <c r="BI841" s="348">
        <v>-1.5580000000000001</v>
      </c>
      <c r="BJ841" s="348">
        <v>161.71036318547593</v>
      </c>
      <c r="BK841" s="348">
        <v>-2.2879999999999998</v>
      </c>
      <c r="BL841" s="348">
        <v>-1.51</v>
      </c>
      <c r="BM841" s="348">
        <v>155.04892693719415</v>
      </c>
      <c r="BN841" s="348">
        <v>-2.1560000000000001</v>
      </c>
      <c r="BO841" s="348">
        <v>-1.41</v>
      </c>
      <c r="BP841" s="348">
        <v>143.45774457353781</v>
      </c>
      <c r="BQ841" s="348">
        <v>-2.1520000000000001</v>
      </c>
      <c r="BR841" s="348">
        <v>-1.3819999999999999</v>
      </c>
      <c r="BS841" s="348">
        <v>143.52900569707828</v>
      </c>
      <c r="BT841" s="348">
        <v>-2.4060000000000001</v>
      </c>
      <c r="BU841" s="348">
        <v>-1.6639999999999999</v>
      </c>
      <c r="BV841" s="348">
        <v>164.81087948979768</v>
      </c>
      <c r="BW841" s="348">
        <v>-2.468</v>
      </c>
      <c r="BX841" s="348">
        <v>-1.85</v>
      </c>
      <c r="BY841" s="348">
        <v>171.26707333143938</v>
      </c>
    </row>
    <row r="842" spans="1:77" x14ac:dyDescent="0.2">
      <c r="A842" s="266" t="s">
        <v>832</v>
      </c>
      <c r="B842" s="267" t="s">
        <v>629</v>
      </c>
      <c r="C842" s="266" t="s">
        <v>607</v>
      </c>
      <c r="D842" s="260" t="s">
        <v>613</v>
      </c>
      <c r="E842" s="260">
        <v>10</v>
      </c>
      <c r="F842" s="359">
        <v>10.24</v>
      </c>
      <c r="G842" s="359"/>
      <c r="H842" s="359"/>
      <c r="I842" s="359">
        <v>10.31</v>
      </c>
      <c r="J842" s="359"/>
      <c r="K842" s="359"/>
      <c r="L842" s="359">
        <v>10.220000000000001</v>
      </c>
      <c r="M842" s="359"/>
      <c r="N842" s="359"/>
      <c r="O842" s="359">
        <v>10.26</v>
      </c>
      <c r="P842" s="359"/>
      <c r="Q842" s="359"/>
      <c r="R842" s="359">
        <v>10.24</v>
      </c>
      <c r="S842" s="359"/>
      <c r="T842" s="359"/>
      <c r="U842" s="359">
        <v>10.28</v>
      </c>
      <c r="V842" s="359"/>
      <c r="W842" s="359"/>
      <c r="X842" s="359">
        <v>10.220000000000001</v>
      </c>
      <c r="Y842" s="359"/>
      <c r="Z842" s="359"/>
      <c r="AA842" s="359">
        <v>10.19</v>
      </c>
      <c r="AB842" s="359"/>
      <c r="AC842" s="359"/>
      <c r="AD842" s="359">
        <v>10.3</v>
      </c>
      <c r="AE842" s="359"/>
      <c r="AF842" s="359"/>
      <c r="AG842" s="359">
        <v>10.210000000000001</v>
      </c>
      <c r="AH842" s="359"/>
      <c r="AI842" s="359"/>
      <c r="AJ842" s="359">
        <v>10.24</v>
      </c>
      <c r="AK842" s="359"/>
      <c r="AL842" s="359"/>
      <c r="AM842" s="359">
        <v>10.3</v>
      </c>
      <c r="AN842" s="359"/>
      <c r="AO842" s="359"/>
      <c r="AP842" s="359">
        <v>10.24</v>
      </c>
      <c r="AQ842" s="359"/>
      <c r="AR842" s="359"/>
      <c r="AS842" s="359">
        <v>10.17</v>
      </c>
      <c r="AT842" s="359"/>
      <c r="AU842" s="359"/>
      <c r="AV842" s="359">
        <v>10.210000000000001</v>
      </c>
      <c r="AW842" s="359"/>
      <c r="AX842" s="359"/>
      <c r="AY842" s="359">
        <v>10.3</v>
      </c>
      <c r="AZ842" s="359"/>
      <c r="BA842" s="359"/>
      <c r="BB842" s="359">
        <v>10.3</v>
      </c>
      <c r="BC842" s="359"/>
      <c r="BD842" s="359"/>
      <c r="BE842" s="359">
        <v>10.220000000000001</v>
      </c>
      <c r="BF842" s="359"/>
      <c r="BG842" s="359"/>
      <c r="BH842" s="359">
        <v>10.3</v>
      </c>
      <c r="BI842" s="359"/>
      <c r="BJ842" s="359"/>
      <c r="BK842" s="359">
        <v>10.220000000000001</v>
      </c>
      <c r="BL842" s="359"/>
      <c r="BM842" s="359"/>
      <c r="BN842" s="359">
        <v>10.38</v>
      </c>
      <c r="BO842" s="359"/>
      <c r="BP842" s="359"/>
      <c r="BQ842" s="359">
        <v>10.3</v>
      </c>
      <c r="BR842" s="359"/>
      <c r="BS842" s="359"/>
      <c r="BT842" s="359">
        <v>10.26</v>
      </c>
      <c r="BU842" s="359"/>
      <c r="BV842" s="359"/>
      <c r="BW842" s="359">
        <v>10.41</v>
      </c>
      <c r="BX842" s="359"/>
      <c r="BY842" s="359"/>
    </row>
    <row r="843" spans="1:77" x14ac:dyDescent="0.2">
      <c r="A843" s="266" t="s">
        <v>832</v>
      </c>
      <c r="B843" s="267" t="s">
        <v>630</v>
      </c>
      <c r="C843" s="266" t="s">
        <v>607</v>
      </c>
      <c r="D843" s="260" t="s">
        <v>611</v>
      </c>
      <c r="E843" s="260">
        <v>0.4</v>
      </c>
      <c r="F843" s="348">
        <v>0</v>
      </c>
      <c r="G843" s="348">
        <v>0</v>
      </c>
      <c r="H843" s="348">
        <v>0.02</v>
      </c>
      <c r="I843" s="348">
        <v>0</v>
      </c>
      <c r="J843" s="348">
        <v>0</v>
      </c>
      <c r="K843" s="348">
        <v>0.02</v>
      </c>
      <c r="L843" s="348">
        <v>0</v>
      </c>
      <c r="M843" s="348">
        <v>0</v>
      </c>
      <c r="N843" s="348">
        <v>0.02</v>
      </c>
      <c r="O843" s="348">
        <v>0</v>
      </c>
      <c r="P843" s="348">
        <v>0</v>
      </c>
      <c r="Q843" s="348">
        <v>0.02</v>
      </c>
      <c r="R843" s="348">
        <v>0</v>
      </c>
      <c r="S843" s="348">
        <v>0</v>
      </c>
      <c r="T843" s="348">
        <v>0.02</v>
      </c>
      <c r="U843" s="348">
        <v>0</v>
      </c>
      <c r="V843" s="348">
        <v>0</v>
      </c>
      <c r="W843" s="348">
        <v>0.02</v>
      </c>
      <c r="X843" s="348">
        <v>0</v>
      </c>
      <c r="Y843" s="348">
        <v>0</v>
      </c>
      <c r="Z843" s="348">
        <v>0.02</v>
      </c>
      <c r="AA843" s="348">
        <v>0</v>
      </c>
      <c r="AB843" s="348">
        <v>0</v>
      </c>
      <c r="AC843" s="348">
        <v>0.02</v>
      </c>
      <c r="AD843" s="348">
        <v>2.0999999999999998E-4</v>
      </c>
      <c r="AE843" s="348">
        <v>2.0999999999999998E-4</v>
      </c>
      <c r="AF843" s="348">
        <v>1.6666751675085578E-2</v>
      </c>
      <c r="AG843" s="348">
        <v>2.3999999999999998E-4</v>
      </c>
      <c r="AH843" s="348">
        <v>2.0999999999999998E-4</v>
      </c>
      <c r="AI843" s="348">
        <v>1.8054631602364198E-2</v>
      </c>
      <c r="AJ843" s="348">
        <v>2.0999999999999998E-4</v>
      </c>
      <c r="AK843" s="348">
        <v>2.0999999999999998E-4</v>
      </c>
      <c r="AL843" s="348">
        <v>1.6764408423181783E-2</v>
      </c>
      <c r="AM843" s="348">
        <v>1.7999999999999998E-4</v>
      </c>
      <c r="AN843" s="348">
        <v>2.0999999999999998E-4</v>
      </c>
      <c r="AO843" s="348">
        <v>1.5521989658161881E-2</v>
      </c>
      <c r="AP843" s="348">
        <v>2.3999999999999998E-4</v>
      </c>
      <c r="AQ843" s="348">
        <v>2.3999999999999998E-4</v>
      </c>
      <c r="AR843" s="348">
        <v>1.9159323912207753E-2</v>
      </c>
      <c r="AS843" s="348">
        <v>2.0999999999999998E-4</v>
      </c>
      <c r="AT843" s="348">
        <v>2.0999999999999998E-4</v>
      </c>
      <c r="AU843" s="348">
        <v>1.6879797665032593E-2</v>
      </c>
      <c r="AV843" s="348">
        <v>2.0999999999999998E-4</v>
      </c>
      <c r="AW843" s="348">
        <v>1.7999999999999998E-4</v>
      </c>
      <c r="AX843" s="348">
        <v>1.5658814248684368E-2</v>
      </c>
      <c r="AY843" s="348">
        <v>2.0999999999999998E-4</v>
      </c>
      <c r="AZ843" s="348">
        <v>2.0999999999999998E-4</v>
      </c>
      <c r="BA843" s="348">
        <v>1.6666751675085578E-2</v>
      </c>
      <c r="BB843" s="348">
        <v>2.0999999999999998E-4</v>
      </c>
      <c r="BC843" s="348">
        <v>2.0999999999999998E-4</v>
      </c>
      <c r="BD843" s="348">
        <v>1.6666751675085578E-2</v>
      </c>
      <c r="BE843" s="348">
        <v>2.0999999999999998E-4</v>
      </c>
      <c r="BF843" s="348">
        <v>1.7999999999999998E-4</v>
      </c>
      <c r="BG843" s="348">
        <v>1.5643492512628903E-2</v>
      </c>
      <c r="BH843" s="348">
        <v>2.0999999999999998E-4</v>
      </c>
      <c r="BI843" s="348">
        <v>2.0999999999999998E-4</v>
      </c>
      <c r="BJ843" s="348">
        <v>1.6666751675085578E-2</v>
      </c>
      <c r="BK843" s="348">
        <v>2.0999999999999998E-4</v>
      </c>
      <c r="BL843" s="348">
        <v>2.0999999999999998E-4</v>
      </c>
      <c r="BM843" s="348">
        <v>1.6797215484675287E-2</v>
      </c>
      <c r="BN843" s="348">
        <v>2.0999999999999998E-4</v>
      </c>
      <c r="BO843" s="348">
        <v>1.7999999999999998E-4</v>
      </c>
      <c r="BP843" s="348">
        <v>1.5402359680064296E-2</v>
      </c>
      <c r="BQ843" s="348">
        <v>2.0999999999999998E-4</v>
      </c>
      <c r="BR843" s="348">
        <v>2.0999999999999998E-4</v>
      </c>
      <c r="BS843" s="348">
        <v>1.6666751675085578E-2</v>
      </c>
      <c r="BT843" s="348">
        <v>2.0999999999999998E-4</v>
      </c>
      <c r="BU843" s="348">
        <v>2.0999999999999998E-4</v>
      </c>
      <c r="BV843" s="348">
        <v>1.673172926446213E-2</v>
      </c>
      <c r="BW843" s="348">
        <v>2.3999999999999998E-4</v>
      </c>
      <c r="BX843" s="348">
        <v>1.7999999999999998E-4</v>
      </c>
      <c r="BY843" s="348">
        <v>1.665806000233213E-2</v>
      </c>
    </row>
    <row r="844" spans="1:77" ht="30" x14ac:dyDescent="0.2">
      <c r="A844" s="266" t="s">
        <v>834</v>
      </c>
      <c r="B844" s="267" t="s">
        <v>604</v>
      </c>
      <c r="C844" s="266" t="s">
        <v>835</v>
      </c>
      <c r="D844" s="266" t="s">
        <v>606</v>
      </c>
      <c r="E844" s="266">
        <v>110</v>
      </c>
      <c r="F844" s="348" t="s">
        <v>607</v>
      </c>
      <c r="G844" s="348" t="s">
        <v>607</v>
      </c>
      <c r="H844" s="348" t="s">
        <v>607</v>
      </c>
      <c r="I844" s="348" t="s">
        <v>607</v>
      </c>
      <c r="J844" s="348" t="s">
        <v>607</v>
      </c>
      <c r="K844" s="348" t="s">
        <v>607</v>
      </c>
      <c r="L844" s="348" t="s">
        <v>607</v>
      </c>
      <c r="M844" s="348" t="s">
        <v>607</v>
      </c>
      <c r="N844" s="348" t="s">
        <v>607</v>
      </c>
      <c r="O844" s="348" t="s">
        <v>607</v>
      </c>
      <c r="P844" s="348" t="s">
        <v>607</v>
      </c>
      <c r="Q844" s="348" t="s">
        <v>607</v>
      </c>
      <c r="R844" s="348" t="s">
        <v>607</v>
      </c>
      <c r="S844" s="348" t="s">
        <v>607</v>
      </c>
      <c r="T844" s="348" t="s">
        <v>607</v>
      </c>
      <c r="U844" s="348" t="s">
        <v>607</v>
      </c>
      <c r="V844" s="348" t="s">
        <v>607</v>
      </c>
      <c r="W844" s="348" t="s">
        <v>607</v>
      </c>
      <c r="X844" s="348" t="s">
        <v>607</v>
      </c>
      <c r="Y844" s="348" t="s">
        <v>607</v>
      </c>
      <c r="Z844" s="348" t="s">
        <v>607</v>
      </c>
      <c r="AA844" s="348" t="s">
        <v>607</v>
      </c>
      <c r="AB844" s="348" t="s">
        <v>607</v>
      </c>
      <c r="AC844" s="348" t="s">
        <v>607</v>
      </c>
      <c r="AD844" s="348" t="s">
        <v>607</v>
      </c>
      <c r="AE844" s="348" t="s">
        <v>607</v>
      </c>
      <c r="AF844" s="348" t="s">
        <v>607</v>
      </c>
      <c r="AG844" s="348" t="s">
        <v>607</v>
      </c>
      <c r="AH844" s="348" t="s">
        <v>607</v>
      </c>
      <c r="AI844" s="348" t="s">
        <v>607</v>
      </c>
      <c r="AJ844" s="348" t="s">
        <v>607</v>
      </c>
      <c r="AK844" s="348" t="s">
        <v>607</v>
      </c>
      <c r="AL844" s="348" t="s">
        <v>607</v>
      </c>
      <c r="AM844" s="348" t="s">
        <v>607</v>
      </c>
      <c r="AN844" s="348" t="s">
        <v>607</v>
      </c>
      <c r="AO844" s="348" t="s">
        <v>607</v>
      </c>
      <c r="AP844" s="348" t="s">
        <v>607</v>
      </c>
      <c r="AQ844" s="348" t="s">
        <v>607</v>
      </c>
      <c r="AR844" s="348" t="s">
        <v>607</v>
      </c>
      <c r="AS844" s="348" t="s">
        <v>607</v>
      </c>
      <c r="AT844" s="348" t="s">
        <v>607</v>
      </c>
      <c r="AU844" s="348" t="s">
        <v>607</v>
      </c>
      <c r="AV844" s="348" t="s">
        <v>607</v>
      </c>
      <c r="AW844" s="348" t="s">
        <v>607</v>
      </c>
      <c r="AX844" s="348" t="s">
        <v>607</v>
      </c>
      <c r="AY844" s="348" t="s">
        <v>607</v>
      </c>
      <c r="AZ844" s="348" t="s">
        <v>607</v>
      </c>
      <c r="BA844" s="348" t="s">
        <v>607</v>
      </c>
      <c r="BB844" s="348" t="s">
        <v>607</v>
      </c>
      <c r="BC844" s="348" t="s">
        <v>607</v>
      </c>
      <c r="BD844" s="348" t="s">
        <v>607</v>
      </c>
      <c r="BE844" s="348" t="s">
        <v>607</v>
      </c>
      <c r="BF844" s="348" t="s">
        <v>607</v>
      </c>
      <c r="BG844" s="348" t="s">
        <v>607</v>
      </c>
      <c r="BH844" s="348" t="s">
        <v>607</v>
      </c>
      <c r="BI844" s="348" t="s">
        <v>607</v>
      </c>
      <c r="BJ844" s="348" t="s">
        <v>607</v>
      </c>
      <c r="BK844" s="348" t="s">
        <v>607</v>
      </c>
      <c r="BL844" s="348" t="s">
        <v>607</v>
      </c>
      <c r="BM844" s="348" t="s">
        <v>607</v>
      </c>
      <c r="BN844" s="348" t="s">
        <v>607</v>
      </c>
      <c r="BO844" s="348" t="s">
        <v>607</v>
      </c>
      <c r="BP844" s="348" t="s">
        <v>607</v>
      </c>
      <c r="BQ844" s="348" t="s">
        <v>607</v>
      </c>
      <c r="BR844" s="348" t="s">
        <v>607</v>
      </c>
      <c r="BS844" s="348" t="s">
        <v>607</v>
      </c>
      <c r="BT844" s="348" t="s">
        <v>607</v>
      </c>
      <c r="BU844" s="348" t="s">
        <v>607</v>
      </c>
      <c r="BV844" s="348" t="s">
        <v>607</v>
      </c>
      <c r="BW844" s="348" t="s">
        <v>607</v>
      </c>
      <c r="BX844" s="348" t="s">
        <v>607</v>
      </c>
      <c r="BY844" s="348" t="s">
        <v>607</v>
      </c>
    </row>
    <row r="845" spans="1:77" ht="30" x14ac:dyDescent="0.2">
      <c r="A845" s="266" t="s">
        <v>834</v>
      </c>
      <c r="B845" s="267" t="s">
        <v>604</v>
      </c>
      <c r="C845" s="266" t="s">
        <v>835</v>
      </c>
      <c r="D845" s="266" t="s">
        <v>608</v>
      </c>
      <c r="E845" s="266">
        <v>110</v>
      </c>
      <c r="F845" s="372">
        <v>6</v>
      </c>
      <c r="G845" s="372"/>
      <c r="H845" s="372"/>
      <c r="I845" s="372">
        <v>6</v>
      </c>
      <c r="J845" s="372"/>
      <c r="K845" s="372"/>
      <c r="L845" s="372">
        <v>6</v>
      </c>
      <c r="M845" s="372"/>
      <c r="N845" s="372"/>
      <c r="O845" s="372">
        <v>6</v>
      </c>
      <c r="P845" s="372"/>
      <c r="Q845" s="372"/>
      <c r="R845" s="372">
        <v>6</v>
      </c>
      <c r="S845" s="372"/>
      <c r="T845" s="372"/>
      <c r="U845" s="372">
        <v>6</v>
      </c>
      <c r="V845" s="372"/>
      <c r="W845" s="372"/>
      <c r="X845" s="372">
        <v>6</v>
      </c>
      <c r="Y845" s="372"/>
      <c r="Z845" s="372"/>
      <c r="AA845" s="372">
        <v>6</v>
      </c>
      <c r="AB845" s="372"/>
      <c r="AC845" s="372"/>
      <c r="AD845" s="372">
        <v>6</v>
      </c>
      <c r="AE845" s="372"/>
      <c r="AF845" s="372"/>
      <c r="AG845" s="372">
        <v>6</v>
      </c>
      <c r="AH845" s="372"/>
      <c r="AI845" s="372"/>
      <c r="AJ845" s="372">
        <v>6</v>
      </c>
      <c r="AK845" s="372"/>
      <c r="AL845" s="372"/>
      <c r="AM845" s="372">
        <v>6</v>
      </c>
      <c r="AN845" s="372"/>
      <c r="AO845" s="372"/>
      <c r="AP845" s="372">
        <v>6</v>
      </c>
      <c r="AQ845" s="372"/>
      <c r="AR845" s="372"/>
      <c r="AS845" s="372">
        <v>6</v>
      </c>
      <c r="AT845" s="372"/>
      <c r="AU845" s="372"/>
      <c r="AV845" s="372">
        <v>6</v>
      </c>
      <c r="AW845" s="372"/>
      <c r="AX845" s="372"/>
      <c r="AY845" s="372">
        <v>6</v>
      </c>
      <c r="AZ845" s="372"/>
      <c r="BA845" s="372"/>
      <c r="BB845" s="372">
        <v>6</v>
      </c>
      <c r="BC845" s="372"/>
      <c r="BD845" s="372"/>
      <c r="BE845" s="372">
        <v>6</v>
      </c>
      <c r="BF845" s="372"/>
      <c r="BG845" s="372"/>
      <c r="BH845" s="372">
        <v>6</v>
      </c>
      <c r="BI845" s="372"/>
      <c r="BJ845" s="372"/>
      <c r="BK845" s="372">
        <v>6</v>
      </c>
      <c r="BL845" s="372"/>
      <c r="BM845" s="372"/>
      <c r="BN845" s="372">
        <v>6</v>
      </c>
      <c r="BO845" s="372"/>
      <c r="BP845" s="372"/>
      <c r="BQ845" s="372">
        <v>6</v>
      </c>
      <c r="BR845" s="372"/>
      <c r="BS845" s="372"/>
      <c r="BT845" s="372">
        <v>6</v>
      </c>
      <c r="BU845" s="372"/>
      <c r="BV845" s="372"/>
      <c r="BW845" s="372">
        <v>6</v>
      </c>
      <c r="BX845" s="372"/>
      <c r="BY845" s="372"/>
    </row>
    <row r="846" spans="1:77" ht="30" x14ac:dyDescent="0.2">
      <c r="A846" s="266" t="s">
        <v>834</v>
      </c>
      <c r="B846" s="267" t="s">
        <v>604</v>
      </c>
      <c r="C846" s="266" t="s">
        <v>835</v>
      </c>
      <c r="D846" s="266" t="s">
        <v>609</v>
      </c>
      <c r="E846" s="266">
        <v>35</v>
      </c>
      <c r="F846" s="348">
        <v>-0.221</v>
      </c>
      <c r="G846" s="348">
        <v>0</v>
      </c>
      <c r="H846" s="348">
        <v>3.44</v>
      </c>
      <c r="I846" s="348">
        <v>-0.20200000000000001</v>
      </c>
      <c r="J846" s="348">
        <v>0</v>
      </c>
      <c r="K846" s="348">
        <v>3.17</v>
      </c>
      <c r="L846" s="348">
        <v>-0.189</v>
      </c>
      <c r="M846" s="348">
        <v>0</v>
      </c>
      <c r="N846" s="348">
        <v>3.01</v>
      </c>
      <c r="O846" s="348">
        <v>-0.184</v>
      </c>
      <c r="P846" s="348">
        <v>0</v>
      </c>
      <c r="Q846" s="348">
        <v>2.89</v>
      </c>
      <c r="R846" s="348">
        <v>-0.17899999999999999</v>
      </c>
      <c r="S846" s="348">
        <v>0</v>
      </c>
      <c r="T846" s="348">
        <v>2.83</v>
      </c>
      <c r="U846" s="348">
        <v>-0.18099999999999999</v>
      </c>
      <c r="V846" s="348">
        <v>0</v>
      </c>
      <c r="W846" s="348">
        <v>2.85</v>
      </c>
      <c r="X846" s="348">
        <v>-0.19400000000000001</v>
      </c>
      <c r="Y846" s="348">
        <v>0</v>
      </c>
      <c r="Z846" s="348">
        <v>3.09</v>
      </c>
      <c r="AA846" s="348">
        <v>-0.22500000000000001</v>
      </c>
      <c r="AB846" s="348">
        <v>0</v>
      </c>
      <c r="AC846" s="348">
        <v>3.59</v>
      </c>
      <c r="AD846" s="348">
        <v>-0.24990000000000001</v>
      </c>
      <c r="AE846" s="348">
        <v>0</v>
      </c>
      <c r="AF846" s="348">
        <v>4.0713322167988482</v>
      </c>
      <c r="AG846" s="348">
        <v>-0.2772</v>
      </c>
      <c r="AH846" s="348">
        <v>0</v>
      </c>
      <c r="AI846" s="348">
        <v>4.4857562674365159</v>
      </c>
      <c r="AJ846" s="348">
        <v>-0.28770000000000001</v>
      </c>
      <c r="AK846" s="348">
        <v>0</v>
      </c>
      <c r="AL846" s="348">
        <v>4.61561415583353</v>
      </c>
      <c r="AM846" s="348">
        <v>-0.27825</v>
      </c>
      <c r="AN846" s="348">
        <v>0</v>
      </c>
      <c r="AO846" s="348">
        <v>4.5718632828032213</v>
      </c>
      <c r="AP846" s="348">
        <v>-0.27405000000000002</v>
      </c>
      <c r="AQ846" s="348">
        <v>0</v>
      </c>
      <c r="AR846" s="348">
        <v>4.3388223671398922</v>
      </c>
      <c r="AS846" s="348">
        <v>-0.28244999999999998</v>
      </c>
      <c r="AT846" s="348">
        <v>0</v>
      </c>
      <c r="AU846" s="348">
        <v>4.6567568726114432</v>
      </c>
      <c r="AV846" s="348">
        <v>-0.2772</v>
      </c>
      <c r="AW846" s="348">
        <v>0</v>
      </c>
      <c r="AX846" s="348">
        <v>4.5858962184554199</v>
      </c>
      <c r="AY846" s="348">
        <v>-0.26145000000000002</v>
      </c>
      <c r="AZ846" s="348">
        <v>0</v>
      </c>
      <c r="BA846" s="348">
        <v>4.3792282709376371</v>
      </c>
      <c r="BB846" s="348">
        <v>-0.27194999999999997</v>
      </c>
      <c r="BC846" s="348">
        <v>0</v>
      </c>
      <c r="BD846" s="348">
        <v>4.4230875574537842</v>
      </c>
      <c r="BE846" s="348">
        <v>-0.28244999999999998</v>
      </c>
      <c r="BF846" s="348">
        <v>0</v>
      </c>
      <c r="BG846" s="348">
        <v>4.6016317912558407</v>
      </c>
      <c r="BH846" s="348">
        <v>-0.30135000000000001</v>
      </c>
      <c r="BI846" s="348">
        <v>0</v>
      </c>
      <c r="BJ846" s="348">
        <v>4.8346031486285508</v>
      </c>
      <c r="BK846" s="348">
        <v>-0.30030000000000001</v>
      </c>
      <c r="BL846" s="348">
        <v>0</v>
      </c>
      <c r="BM846" s="348">
        <v>4.8595692897228933</v>
      </c>
      <c r="BN846" s="348">
        <v>-0.30345</v>
      </c>
      <c r="BO846" s="348">
        <v>0</v>
      </c>
      <c r="BP846" s="348">
        <v>4.8280931537973206</v>
      </c>
      <c r="BQ846" s="348">
        <v>-0.29085</v>
      </c>
      <c r="BR846" s="348">
        <v>0</v>
      </c>
      <c r="BS846" s="348">
        <v>4.7225108787426118</v>
      </c>
      <c r="BT846" s="348">
        <v>-0.25830000000000003</v>
      </c>
      <c r="BU846" s="348">
        <v>0</v>
      </c>
      <c r="BV846" s="348">
        <v>4.0694019727855801</v>
      </c>
      <c r="BW846" s="348">
        <v>-0.23519999999999999</v>
      </c>
      <c r="BX846" s="348">
        <v>0</v>
      </c>
      <c r="BY846" s="348">
        <v>3.7421898493100336</v>
      </c>
    </row>
    <row r="847" spans="1:77" ht="30" x14ac:dyDescent="0.2">
      <c r="A847" s="266" t="s">
        <v>834</v>
      </c>
      <c r="B847" s="267" t="s">
        <v>604</v>
      </c>
      <c r="C847" s="266" t="s">
        <v>835</v>
      </c>
      <c r="D847" s="266" t="s">
        <v>610</v>
      </c>
      <c r="E847" s="266">
        <v>35</v>
      </c>
      <c r="F847" s="372">
        <v>4</v>
      </c>
      <c r="G847" s="372"/>
      <c r="H847" s="372"/>
      <c r="I847" s="372">
        <v>4</v>
      </c>
      <c r="J847" s="372"/>
      <c r="K847" s="372"/>
      <c r="L847" s="372">
        <v>4</v>
      </c>
      <c r="M847" s="372"/>
      <c r="N847" s="372"/>
      <c r="O847" s="372">
        <v>4</v>
      </c>
      <c r="P847" s="372"/>
      <c r="Q847" s="372"/>
      <c r="R847" s="372">
        <v>4</v>
      </c>
      <c r="S847" s="372"/>
      <c r="T847" s="372"/>
      <c r="U847" s="372">
        <v>4</v>
      </c>
      <c r="V847" s="372"/>
      <c r="W847" s="372"/>
      <c r="X847" s="372">
        <v>4</v>
      </c>
      <c r="Y847" s="372"/>
      <c r="Z847" s="372"/>
      <c r="AA847" s="372">
        <v>4</v>
      </c>
      <c r="AB847" s="372"/>
      <c r="AC847" s="372"/>
      <c r="AD847" s="372">
        <v>4</v>
      </c>
      <c r="AE847" s="372"/>
      <c r="AF847" s="372"/>
      <c r="AG847" s="372">
        <v>4</v>
      </c>
      <c r="AH847" s="372"/>
      <c r="AI847" s="372"/>
      <c r="AJ847" s="372">
        <v>4</v>
      </c>
      <c r="AK847" s="372"/>
      <c r="AL847" s="372"/>
      <c r="AM847" s="372">
        <v>4</v>
      </c>
      <c r="AN847" s="372"/>
      <c r="AO847" s="372"/>
      <c r="AP847" s="372">
        <v>4</v>
      </c>
      <c r="AQ847" s="372"/>
      <c r="AR847" s="372"/>
      <c r="AS847" s="372">
        <v>4</v>
      </c>
      <c r="AT847" s="372"/>
      <c r="AU847" s="372"/>
      <c r="AV847" s="372">
        <v>4</v>
      </c>
      <c r="AW847" s="372"/>
      <c r="AX847" s="372"/>
      <c r="AY847" s="372">
        <v>4</v>
      </c>
      <c r="AZ847" s="372"/>
      <c r="BA847" s="372"/>
      <c r="BB847" s="372">
        <v>4</v>
      </c>
      <c r="BC847" s="372"/>
      <c r="BD847" s="372"/>
      <c r="BE847" s="372">
        <v>4</v>
      </c>
      <c r="BF847" s="372"/>
      <c r="BG847" s="372"/>
      <c r="BH847" s="372">
        <v>4</v>
      </c>
      <c r="BI847" s="372"/>
      <c r="BJ847" s="372"/>
      <c r="BK847" s="372">
        <v>4</v>
      </c>
      <c r="BL847" s="372"/>
      <c r="BM847" s="372"/>
      <c r="BN847" s="372">
        <v>4</v>
      </c>
      <c r="BO847" s="372"/>
      <c r="BP847" s="372"/>
      <c r="BQ847" s="372">
        <v>4</v>
      </c>
      <c r="BR847" s="372"/>
      <c r="BS847" s="372"/>
      <c r="BT847" s="372">
        <v>4</v>
      </c>
      <c r="BU847" s="372"/>
      <c r="BV847" s="372"/>
      <c r="BW847" s="372">
        <v>4</v>
      </c>
      <c r="BX847" s="372"/>
      <c r="BY847" s="372"/>
    </row>
    <row r="848" spans="1:77" ht="30" x14ac:dyDescent="0.2">
      <c r="A848" s="266" t="s">
        <v>834</v>
      </c>
      <c r="B848" s="267" t="s">
        <v>604</v>
      </c>
      <c r="C848" s="266" t="s">
        <v>835</v>
      </c>
      <c r="D848" s="266" t="s">
        <v>611</v>
      </c>
      <c r="E848" s="266">
        <v>10</v>
      </c>
      <c r="F848" s="348">
        <v>-0.14799999999999999</v>
      </c>
      <c r="G848" s="348">
        <v>-6.7000000000000004E-2</v>
      </c>
      <c r="H848" s="348">
        <v>8.7899999999999991</v>
      </c>
      <c r="I848" s="348">
        <v>-0.13700000000000001</v>
      </c>
      <c r="J848" s="348">
        <v>-6.8000000000000005E-2</v>
      </c>
      <c r="K848" s="348">
        <v>8.44</v>
      </c>
      <c r="L848" s="348">
        <v>-0.127</v>
      </c>
      <c r="M848" s="348">
        <v>-7.0000000000000007E-2</v>
      </c>
      <c r="N848" s="348">
        <v>7.93</v>
      </c>
      <c r="O848" s="348">
        <v>-0.121</v>
      </c>
      <c r="P848" s="348">
        <v>-6.4000000000000001E-2</v>
      </c>
      <c r="Q848" s="348">
        <v>7.41</v>
      </c>
      <c r="R848" s="348">
        <v>-0.11799999999999999</v>
      </c>
      <c r="S848" s="348">
        <v>-6.0999999999999999E-2</v>
      </c>
      <c r="T848" s="348">
        <v>7.2</v>
      </c>
      <c r="U848" s="348">
        <v>-0.12</v>
      </c>
      <c r="V848" s="348">
        <v>-5.8999999999999997E-2</v>
      </c>
      <c r="W848" s="348">
        <v>7.29</v>
      </c>
      <c r="X848" s="348">
        <v>-0.125</v>
      </c>
      <c r="Y848" s="348">
        <v>-5.8000000000000003E-2</v>
      </c>
      <c r="Z848" s="348">
        <v>7.4</v>
      </c>
      <c r="AA848" s="348">
        <v>-0.13</v>
      </c>
      <c r="AB848" s="348">
        <v>-5.5E-2</v>
      </c>
      <c r="AC848" s="348">
        <v>7.78</v>
      </c>
      <c r="AD848" s="348">
        <v>-0.14280000000000001</v>
      </c>
      <c r="AE848" s="348">
        <v>-5.5200000000000006E-2</v>
      </c>
      <c r="AF848" s="348">
        <v>8.4281649280888171</v>
      </c>
      <c r="AG848" s="348">
        <v>-0.1452</v>
      </c>
      <c r="AH848" s="348">
        <v>-5.7599999999999998E-2</v>
      </c>
      <c r="AI848" s="348">
        <v>8.6405152105950389</v>
      </c>
      <c r="AJ848" s="348">
        <v>-0.15480000000000002</v>
      </c>
      <c r="AK848" s="348">
        <v>-5.5199999999999999E-2</v>
      </c>
      <c r="AL848" s="348">
        <v>8.9284321815670591</v>
      </c>
      <c r="AM848" s="348">
        <v>-0.15</v>
      </c>
      <c r="AN848" s="348">
        <v>-5.5199999999999999E-2</v>
      </c>
      <c r="AO848" s="348">
        <v>8.9179377283023467</v>
      </c>
      <c r="AP848" s="348">
        <v>-0.1368</v>
      </c>
      <c r="AQ848" s="348">
        <v>-5.6399999999999999E-2</v>
      </c>
      <c r="AR848" s="348">
        <v>8.369074990875168</v>
      </c>
      <c r="AS848" s="348">
        <v>-0.13319999999999999</v>
      </c>
      <c r="AT848" s="348">
        <v>-5.8799999999999998E-2</v>
      </c>
      <c r="AU848" s="348">
        <v>8.1237919798776979</v>
      </c>
      <c r="AV848" s="348">
        <v>-0.12840000000000001</v>
      </c>
      <c r="AW848" s="348">
        <v>-5.3999999999999999E-2</v>
      </c>
      <c r="AX848" s="348">
        <v>7.8247061984597392</v>
      </c>
      <c r="AY848" s="348">
        <v>-0.12359999999999999</v>
      </c>
      <c r="AZ848" s="348">
        <v>-5.5199999999999999E-2</v>
      </c>
      <c r="BA848" s="348">
        <v>7.5164592778254411</v>
      </c>
      <c r="BB848" s="348">
        <v>-0.12479999999999999</v>
      </c>
      <c r="BC848" s="348">
        <v>-5.5199999999999999E-2</v>
      </c>
      <c r="BD848" s="348">
        <v>7.6360307633058886</v>
      </c>
      <c r="BE848" s="348">
        <v>-0.14759999999999998</v>
      </c>
      <c r="BF848" s="348">
        <v>-0.06</v>
      </c>
      <c r="BG848" s="348">
        <v>8.8555521002943376</v>
      </c>
      <c r="BH848" s="348">
        <v>-0.1512</v>
      </c>
      <c r="BI848" s="348">
        <v>-6.1200000000000004E-2</v>
      </c>
      <c r="BJ848" s="348">
        <v>9.1897460778494597</v>
      </c>
      <c r="BK848" s="348">
        <v>-0.15359999999999999</v>
      </c>
      <c r="BL848" s="348">
        <v>-6.3600000000000004E-2</v>
      </c>
      <c r="BM848" s="348">
        <v>9.1958162388618945</v>
      </c>
      <c r="BN848" s="348">
        <v>-0.1404</v>
      </c>
      <c r="BO848" s="348">
        <v>-6.480000000000001E-2</v>
      </c>
      <c r="BP848" s="348">
        <v>8.5697918677993439</v>
      </c>
      <c r="BQ848" s="348">
        <v>-0.1368</v>
      </c>
      <c r="BR848" s="348">
        <v>-6.720000000000001E-2</v>
      </c>
      <c r="BS848" s="348">
        <v>8.471219017860788</v>
      </c>
      <c r="BT848" s="348">
        <v>-0.13440000000000002</v>
      </c>
      <c r="BU848" s="348">
        <v>-6.720000000000001E-2</v>
      </c>
      <c r="BV848" s="348">
        <v>8.1251327797025947</v>
      </c>
      <c r="BW848" s="348">
        <v>-0.12240000000000001</v>
      </c>
      <c r="BX848" s="348">
        <v>-6.720000000000001E-2</v>
      </c>
      <c r="BY848" s="348">
        <v>7.7016396105310978</v>
      </c>
    </row>
    <row r="849" spans="1:77" x14ac:dyDescent="0.2">
      <c r="A849" s="266" t="s">
        <v>834</v>
      </c>
      <c r="B849" s="267" t="s">
        <v>644</v>
      </c>
      <c r="C849" s="266" t="s">
        <v>607</v>
      </c>
      <c r="D849" s="260" t="s">
        <v>613</v>
      </c>
      <c r="E849" s="260">
        <v>110</v>
      </c>
      <c r="F849" s="359">
        <v>123.31</v>
      </c>
      <c r="G849" s="359"/>
      <c r="H849" s="359"/>
      <c r="I849" s="359">
        <v>121.6</v>
      </c>
      <c r="J849" s="359"/>
      <c r="K849" s="359"/>
      <c r="L849" s="359">
        <v>121.03</v>
      </c>
      <c r="M849" s="359"/>
      <c r="N849" s="359"/>
      <c r="O849" s="359">
        <v>122.55</v>
      </c>
      <c r="P849" s="359"/>
      <c r="Q849" s="359"/>
      <c r="R849" s="359">
        <v>120.84</v>
      </c>
      <c r="S849" s="359"/>
      <c r="T849" s="359"/>
      <c r="U849" s="359">
        <v>121.98</v>
      </c>
      <c r="V849" s="359"/>
      <c r="W849" s="359"/>
      <c r="X849" s="359">
        <v>121.03</v>
      </c>
      <c r="Y849" s="359"/>
      <c r="Z849" s="359"/>
      <c r="AA849" s="359">
        <v>119.7</v>
      </c>
      <c r="AB849" s="359"/>
      <c r="AC849" s="359"/>
      <c r="AD849" s="359">
        <v>117.03</v>
      </c>
      <c r="AE849" s="359"/>
      <c r="AF849" s="359"/>
      <c r="AG849" s="359">
        <v>119.13</v>
      </c>
      <c r="AH849" s="359"/>
      <c r="AI849" s="359"/>
      <c r="AJ849" s="359">
        <v>119.51</v>
      </c>
      <c r="AK849" s="359"/>
      <c r="AL849" s="359"/>
      <c r="AM849" s="359">
        <v>115.89</v>
      </c>
      <c r="AN849" s="359"/>
      <c r="AO849" s="359"/>
      <c r="AP849" s="359">
        <v>121.03</v>
      </c>
      <c r="AQ849" s="359"/>
      <c r="AR849" s="359"/>
      <c r="AS849" s="359">
        <v>116.08</v>
      </c>
      <c r="AT849" s="359"/>
      <c r="AU849" s="359"/>
      <c r="AV849" s="359">
        <v>115.13</v>
      </c>
      <c r="AW849" s="359"/>
      <c r="AX849" s="359"/>
      <c r="AY849" s="359">
        <v>113.42</v>
      </c>
      <c r="AZ849" s="359"/>
      <c r="BA849" s="359"/>
      <c r="BB849" s="359">
        <v>117.61</v>
      </c>
      <c r="BC849" s="359"/>
      <c r="BD849" s="359"/>
      <c r="BE849" s="359">
        <v>117.61</v>
      </c>
      <c r="BF849" s="359"/>
      <c r="BG849" s="359"/>
      <c r="BH849" s="359">
        <v>119.32</v>
      </c>
      <c r="BI849" s="359"/>
      <c r="BJ849" s="359"/>
      <c r="BK849" s="359">
        <v>118.37</v>
      </c>
      <c r="BL849" s="359"/>
      <c r="BM849" s="359"/>
      <c r="BN849" s="359">
        <v>120.84</v>
      </c>
      <c r="BO849" s="359"/>
      <c r="BP849" s="359"/>
      <c r="BQ849" s="359">
        <v>117.22</v>
      </c>
      <c r="BR849" s="359"/>
      <c r="BS849" s="359"/>
      <c r="BT849" s="359">
        <v>122.17</v>
      </c>
      <c r="BU849" s="359"/>
      <c r="BV849" s="359"/>
      <c r="BW849" s="359">
        <v>120.65</v>
      </c>
      <c r="BX849" s="359"/>
      <c r="BY849" s="359"/>
    </row>
    <row r="850" spans="1:77" x14ac:dyDescent="0.2">
      <c r="A850" s="266" t="s">
        <v>834</v>
      </c>
      <c r="B850" s="267" t="s">
        <v>612</v>
      </c>
      <c r="C850" s="266" t="s">
        <v>607</v>
      </c>
      <c r="D850" s="260" t="s">
        <v>613</v>
      </c>
      <c r="E850" s="260">
        <v>35</v>
      </c>
      <c r="F850" s="359">
        <v>37</v>
      </c>
      <c r="G850" s="359"/>
      <c r="H850" s="359"/>
      <c r="I850" s="359">
        <v>36.75</v>
      </c>
      <c r="J850" s="359"/>
      <c r="K850" s="359"/>
      <c r="L850" s="359">
        <v>36.270000000000003</v>
      </c>
      <c r="M850" s="359"/>
      <c r="N850" s="359"/>
      <c r="O850" s="359">
        <v>36.81</v>
      </c>
      <c r="P850" s="359"/>
      <c r="Q850" s="359"/>
      <c r="R850" s="359">
        <v>36.450000000000003</v>
      </c>
      <c r="S850" s="359"/>
      <c r="T850" s="359"/>
      <c r="U850" s="359">
        <v>36.630000000000003</v>
      </c>
      <c r="V850" s="359"/>
      <c r="W850" s="359"/>
      <c r="X850" s="359">
        <v>36.39</v>
      </c>
      <c r="Y850" s="359"/>
      <c r="Z850" s="359"/>
      <c r="AA850" s="359">
        <v>36.21</v>
      </c>
      <c r="AB850" s="359"/>
      <c r="AC850" s="359"/>
      <c r="AD850" s="359">
        <v>35.479999999999997</v>
      </c>
      <c r="AE850" s="359"/>
      <c r="AF850" s="359"/>
      <c r="AG850" s="359">
        <v>35.72</v>
      </c>
      <c r="AH850" s="359"/>
      <c r="AI850" s="359"/>
      <c r="AJ850" s="359">
        <v>36.03</v>
      </c>
      <c r="AK850" s="359"/>
      <c r="AL850" s="359"/>
      <c r="AM850" s="359">
        <v>35.18</v>
      </c>
      <c r="AN850" s="359"/>
      <c r="AO850" s="359"/>
      <c r="AP850" s="359">
        <v>36.51</v>
      </c>
      <c r="AQ850" s="359"/>
      <c r="AR850" s="359"/>
      <c r="AS850" s="359">
        <v>35.06</v>
      </c>
      <c r="AT850" s="359"/>
      <c r="AU850" s="359"/>
      <c r="AV850" s="359">
        <v>34.94</v>
      </c>
      <c r="AW850" s="359"/>
      <c r="AX850" s="359"/>
      <c r="AY850" s="359">
        <v>34.51</v>
      </c>
      <c r="AZ850" s="359"/>
      <c r="BA850" s="359"/>
      <c r="BB850" s="359">
        <v>35.54</v>
      </c>
      <c r="BC850" s="359"/>
      <c r="BD850" s="359"/>
      <c r="BE850" s="359">
        <v>35.479999999999997</v>
      </c>
      <c r="BF850" s="359"/>
      <c r="BG850" s="359"/>
      <c r="BH850" s="359">
        <v>36.03</v>
      </c>
      <c r="BI850" s="359"/>
      <c r="BJ850" s="359"/>
      <c r="BK850" s="359">
        <v>35.72</v>
      </c>
      <c r="BL850" s="359"/>
      <c r="BM850" s="359"/>
      <c r="BN850" s="359">
        <v>36.33</v>
      </c>
      <c r="BO850" s="359"/>
      <c r="BP850" s="359"/>
      <c r="BQ850" s="359">
        <v>35.6</v>
      </c>
      <c r="BR850" s="359"/>
      <c r="BS850" s="359"/>
      <c r="BT850" s="359">
        <v>36.69</v>
      </c>
      <c r="BU850" s="359"/>
      <c r="BV850" s="359"/>
      <c r="BW850" s="359">
        <v>36.33</v>
      </c>
      <c r="BX850" s="359"/>
      <c r="BY850" s="359"/>
    </row>
    <row r="851" spans="1:77" x14ac:dyDescent="0.2">
      <c r="A851" s="266" t="s">
        <v>834</v>
      </c>
      <c r="B851" s="267" t="s">
        <v>626</v>
      </c>
      <c r="C851" s="266" t="s">
        <v>607</v>
      </c>
      <c r="D851" s="260" t="s">
        <v>613</v>
      </c>
      <c r="E851" s="260">
        <v>10</v>
      </c>
      <c r="F851" s="359">
        <v>10.66</v>
      </c>
      <c r="G851" s="359"/>
      <c r="H851" s="359"/>
      <c r="I851" s="359">
        <v>10.47</v>
      </c>
      <c r="J851" s="359"/>
      <c r="K851" s="359"/>
      <c r="L851" s="359">
        <v>10.57</v>
      </c>
      <c r="M851" s="359"/>
      <c r="N851" s="359"/>
      <c r="O851" s="359">
        <v>10.67</v>
      </c>
      <c r="P851" s="359"/>
      <c r="Q851" s="359"/>
      <c r="R851" s="359">
        <v>10.64</v>
      </c>
      <c r="S851" s="359"/>
      <c r="T851" s="359"/>
      <c r="U851" s="359">
        <v>10.59</v>
      </c>
      <c r="V851" s="359"/>
      <c r="W851" s="359"/>
      <c r="X851" s="359">
        <v>10.73</v>
      </c>
      <c r="Y851" s="359"/>
      <c r="Z851" s="359"/>
      <c r="AA851" s="359">
        <v>10.47</v>
      </c>
      <c r="AB851" s="359"/>
      <c r="AC851" s="359"/>
      <c r="AD851" s="359">
        <v>10.5</v>
      </c>
      <c r="AE851" s="359"/>
      <c r="AF851" s="359"/>
      <c r="AG851" s="359">
        <v>10.45</v>
      </c>
      <c r="AH851" s="359"/>
      <c r="AI851" s="359"/>
      <c r="AJ851" s="359">
        <v>10.64</v>
      </c>
      <c r="AK851" s="359"/>
      <c r="AL851" s="359"/>
      <c r="AM851" s="359">
        <v>10.36</v>
      </c>
      <c r="AN851" s="359"/>
      <c r="AO851" s="359"/>
      <c r="AP851" s="359">
        <v>10.220000000000001</v>
      </c>
      <c r="AQ851" s="359"/>
      <c r="AR851" s="359"/>
      <c r="AS851" s="359">
        <v>10.36</v>
      </c>
      <c r="AT851" s="359"/>
      <c r="AU851" s="359"/>
      <c r="AV851" s="359">
        <v>10.29</v>
      </c>
      <c r="AW851" s="359"/>
      <c r="AX851" s="359"/>
      <c r="AY851" s="359">
        <v>10.41</v>
      </c>
      <c r="AZ851" s="359"/>
      <c r="BA851" s="359"/>
      <c r="BB851" s="359">
        <v>10.33</v>
      </c>
      <c r="BC851" s="359"/>
      <c r="BD851" s="359"/>
      <c r="BE851" s="359">
        <v>10.4</v>
      </c>
      <c r="BF851" s="359"/>
      <c r="BG851" s="359"/>
      <c r="BH851" s="359">
        <v>10.26</v>
      </c>
      <c r="BI851" s="359"/>
      <c r="BJ851" s="359"/>
      <c r="BK851" s="359">
        <v>10.45</v>
      </c>
      <c r="BL851" s="359"/>
      <c r="BM851" s="359"/>
      <c r="BN851" s="359">
        <v>10.43</v>
      </c>
      <c r="BO851" s="359"/>
      <c r="BP851" s="359"/>
      <c r="BQ851" s="359">
        <v>10.4</v>
      </c>
      <c r="BR851" s="359"/>
      <c r="BS851" s="359"/>
      <c r="BT851" s="359">
        <v>10.69</v>
      </c>
      <c r="BU851" s="359"/>
      <c r="BV851" s="359"/>
      <c r="BW851" s="359">
        <v>10.48</v>
      </c>
      <c r="BX851" s="359"/>
      <c r="BY851" s="359"/>
    </row>
    <row r="852" spans="1:77" x14ac:dyDescent="0.2">
      <c r="A852" s="266" t="s">
        <v>834</v>
      </c>
      <c r="B852" s="267" t="s">
        <v>790</v>
      </c>
      <c r="C852" s="266" t="s">
        <v>607</v>
      </c>
      <c r="D852" s="260" t="s">
        <v>611</v>
      </c>
      <c r="E852" s="260">
        <v>0.4</v>
      </c>
      <c r="F852" s="348">
        <v>2.1999999999999999E-2</v>
      </c>
      <c r="G852" s="348">
        <v>0</v>
      </c>
      <c r="H852" s="348">
        <v>1.18</v>
      </c>
      <c r="I852" s="348">
        <v>2.1999999999999999E-2</v>
      </c>
      <c r="J852" s="348">
        <v>0</v>
      </c>
      <c r="K852" s="348">
        <v>1.2</v>
      </c>
      <c r="L852" s="348">
        <v>2.1999999999999999E-2</v>
      </c>
      <c r="M852" s="348">
        <v>1E-3</v>
      </c>
      <c r="N852" s="348">
        <v>1.2</v>
      </c>
      <c r="O852" s="348">
        <v>2.1999999999999999E-2</v>
      </c>
      <c r="P852" s="348">
        <v>1E-3</v>
      </c>
      <c r="Q852" s="348">
        <v>1.19</v>
      </c>
      <c r="R852" s="348">
        <v>2.1999999999999999E-2</v>
      </c>
      <c r="S852" s="348">
        <v>1E-3</v>
      </c>
      <c r="T852" s="348">
        <v>1.18</v>
      </c>
      <c r="U852" s="348">
        <v>2.1999999999999999E-2</v>
      </c>
      <c r="V852" s="348">
        <v>1E-3</v>
      </c>
      <c r="W852" s="348">
        <v>1.18</v>
      </c>
      <c r="X852" s="348">
        <v>2.1999999999999999E-2</v>
      </c>
      <c r="Y852" s="348">
        <v>1E-3</v>
      </c>
      <c r="Z852" s="348">
        <v>1.1599999999999999</v>
      </c>
      <c r="AA852" s="348">
        <v>2.1000000000000001E-2</v>
      </c>
      <c r="AB852" s="348">
        <v>1E-3</v>
      </c>
      <c r="AC852" s="348">
        <v>1.17</v>
      </c>
      <c r="AD852" s="348">
        <v>1.504E-2</v>
      </c>
      <c r="AE852" s="348">
        <v>7.6000000000000004E-4</v>
      </c>
      <c r="AF852" s="348">
        <v>0.82902228930632937</v>
      </c>
      <c r="AG852" s="348">
        <v>2.16E-3</v>
      </c>
      <c r="AH852" s="348">
        <v>8.0000000000000004E-4</v>
      </c>
      <c r="AI852" s="348">
        <v>0.12741039399408552</v>
      </c>
      <c r="AJ852" s="348">
        <v>2.0400000000000001E-3</v>
      </c>
      <c r="AK852" s="348">
        <v>9.2000000000000003E-4</v>
      </c>
      <c r="AL852" s="348">
        <v>0.12157504220695697</v>
      </c>
      <c r="AM852" s="348">
        <v>1.9599999999999999E-3</v>
      </c>
      <c r="AN852" s="348">
        <v>8.0000000000000004E-4</v>
      </c>
      <c r="AO852" s="348">
        <v>0.11811653199186951</v>
      </c>
      <c r="AP852" s="348">
        <v>2E-3</v>
      </c>
      <c r="AQ852" s="348">
        <v>8.3999999999999993E-4</v>
      </c>
      <c r="AR852" s="348">
        <v>0.12269037804559797</v>
      </c>
      <c r="AS852" s="348">
        <v>2E-3</v>
      </c>
      <c r="AT852" s="348">
        <v>9.5999999999999992E-4</v>
      </c>
      <c r="AU852" s="348">
        <v>0.12377909365824132</v>
      </c>
      <c r="AV852" s="348">
        <v>1.9599999999999999E-3</v>
      </c>
      <c r="AW852" s="348">
        <v>8.0000000000000004E-4</v>
      </c>
      <c r="AX852" s="348">
        <v>0.11892004581494346</v>
      </c>
      <c r="AY852" s="348">
        <v>2E-3</v>
      </c>
      <c r="AZ852" s="348">
        <v>1.08E-3</v>
      </c>
      <c r="BA852" s="348">
        <v>0.12621099227777091</v>
      </c>
      <c r="BB852" s="348">
        <v>2.64E-3</v>
      </c>
      <c r="BC852" s="348">
        <v>1E-3</v>
      </c>
      <c r="BD852" s="348">
        <v>0.1579689885889923</v>
      </c>
      <c r="BE852" s="348">
        <v>2.0840000000000001E-2</v>
      </c>
      <c r="BF852" s="348">
        <v>6.8000000000000005E-4</v>
      </c>
      <c r="BG852" s="348">
        <v>1.1589090205952233</v>
      </c>
      <c r="BH852" s="348">
        <v>2.0879999999999999E-2</v>
      </c>
      <c r="BI852" s="348">
        <v>6.4000000000000005E-4</v>
      </c>
      <c r="BJ852" s="348">
        <v>1.1769037468835712</v>
      </c>
      <c r="BK852" s="348">
        <v>2.112E-2</v>
      </c>
      <c r="BL852" s="348">
        <v>6.8000000000000005E-4</v>
      </c>
      <c r="BM852" s="348">
        <v>1.1688438827411871</v>
      </c>
      <c r="BN852" s="348">
        <v>8.1600000000000006E-3</v>
      </c>
      <c r="BO852" s="348">
        <v>8.3999999999999993E-4</v>
      </c>
      <c r="BP852" s="348">
        <v>0.45462019614063753</v>
      </c>
      <c r="BQ852" s="348">
        <v>2.0400000000000001E-3</v>
      </c>
      <c r="BR852" s="348">
        <v>1.08E-3</v>
      </c>
      <c r="BS852" s="348">
        <v>0.12829291281683866</v>
      </c>
      <c r="BT852" s="348">
        <v>2.2799999999999999E-3</v>
      </c>
      <c r="BU852" s="348">
        <v>1.08E-3</v>
      </c>
      <c r="BV852" s="348">
        <v>0.13641702444591597</v>
      </c>
      <c r="BW852" s="348">
        <v>2.0800000000000003E-3</v>
      </c>
      <c r="BX852" s="348">
        <v>9.2000000000000003E-4</v>
      </c>
      <c r="BY852" s="348">
        <v>0.1254456071643604</v>
      </c>
    </row>
    <row r="853" spans="1:77" ht="30" x14ac:dyDescent="0.2">
      <c r="A853" s="266" t="s">
        <v>834</v>
      </c>
      <c r="B853" s="267" t="s">
        <v>836</v>
      </c>
      <c r="C853" s="266" t="s">
        <v>607</v>
      </c>
      <c r="D853" s="266" t="s">
        <v>607</v>
      </c>
      <c r="E853" s="260">
        <v>35</v>
      </c>
      <c r="F853" s="348">
        <v>0.221</v>
      </c>
      <c r="G853" s="348">
        <v>0</v>
      </c>
      <c r="H853" s="348">
        <v>3.44</v>
      </c>
      <c r="I853" s="348">
        <v>0.20200000000000001</v>
      </c>
      <c r="J853" s="348">
        <v>0</v>
      </c>
      <c r="K853" s="348">
        <v>3.17</v>
      </c>
      <c r="L853" s="348">
        <v>0.189</v>
      </c>
      <c r="M853" s="348">
        <v>0</v>
      </c>
      <c r="N853" s="348">
        <v>3.01</v>
      </c>
      <c r="O853" s="348">
        <v>0.184</v>
      </c>
      <c r="P853" s="348">
        <v>0</v>
      </c>
      <c r="Q853" s="348">
        <v>2.89</v>
      </c>
      <c r="R853" s="348">
        <v>0.17899999999999999</v>
      </c>
      <c r="S853" s="348">
        <v>0</v>
      </c>
      <c r="T853" s="348">
        <v>2.83</v>
      </c>
      <c r="U853" s="348">
        <v>0.18099999999999999</v>
      </c>
      <c r="V853" s="348">
        <v>0</v>
      </c>
      <c r="W853" s="348">
        <v>2.85</v>
      </c>
      <c r="X853" s="348">
        <v>0.19400000000000001</v>
      </c>
      <c r="Y853" s="348">
        <v>0</v>
      </c>
      <c r="Z853" s="348">
        <v>3.09</v>
      </c>
      <c r="AA853" s="348">
        <v>0.22500000000000001</v>
      </c>
      <c r="AB853" s="348">
        <v>0</v>
      </c>
      <c r="AC853" s="348">
        <v>3.59</v>
      </c>
      <c r="AD853" s="348">
        <v>0.24990000000000001</v>
      </c>
      <c r="AE853" s="348">
        <v>0</v>
      </c>
      <c r="AF853" s="348">
        <v>4.0713322167988482</v>
      </c>
      <c r="AG853" s="348">
        <v>0.2772</v>
      </c>
      <c r="AH853" s="348">
        <v>0</v>
      </c>
      <c r="AI853" s="348">
        <v>4.4857562674365159</v>
      </c>
      <c r="AJ853" s="348">
        <v>0.28770000000000001</v>
      </c>
      <c r="AK853" s="348">
        <v>0</v>
      </c>
      <c r="AL853" s="348">
        <v>4.61561415583353</v>
      </c>
      <c r="AM853" s="348">
        <v>0.27825</v>
      </c>
      <c r="AN853" s="348">
        <v>0</v>
      </c>
      <c r="AO853" s="348">
        <v>4.5718632828032213</v>
      </c>
      <c r="AP853" s="348">
        <v>0.27405000000000002</v>
      </c>
      <c r="AQ853" s="348">
        <v>0</v>
      </c>
      <c r="AR853" s="348">
        <v>4.3388223671398922</v>
      </c>
      <c r="AS853" s="348">
        <v>0.28244999999999998</v>
      </c>
      <c r="AT853" s="348">
        <v>0</v>
      </c>
      <c r="AU853" s="348">
        <v>4.6567568726114432</v>
      </c>
      <c r="AV853" s="348">
        <v>0.2772</v>
      </c>
      <c r="AW853" s="348">
        <v>0</v>
      </c>
      <c r="AX853" s="348">
        <v>4.5858962184554199</v>
      </c>
      <c r="AY853" s="348">
        <v>0.26145000000000002</v>
      </c>
      <c r="AZ853" s="348">
        <v>0</v>
      </c>
      <c r="BA853" s="348">
        <v>4.3792282709376371</v>
      </c>
      <c r="BB853" s="348">
        <v>0.27194999999999997</v>
      </c>
      <c r="BC853" s="348">
        <v>0</v>
      </c>
      <c r="BD853" s="348">
        <v>4.4230875574537842</v>
      </c>
      <c r="BE853" s="348">
        <v>0.28244999999999998</v>
      </c>
      <c r="BF853" s="348">
        <v>0</v>
      </c>
      <c r="BG853" s="348">
        <v>4.6016317912558407</v>
      </c>
      <c r="BH853" s="348">
        <v>0.30135000000000001</v>
      </c>
      <c r="BI853" s="348">
        <v>0</v>
      </c>
      <c r="BJ853" s="348">
        <v>4.8346031486285508</v>
      </c>
      <c r="BK853" s="348">
        <v>0.30030000000000001</v>
      </c>
      <c r="BL853" s="348">
        <v>0</v>
      </c>
      <c r="BM853" s="348">
        <v>4.8595692897228933</v>
      </c>
      <c r="BN853" s="348">
        <v>0.30345</v>
      </c>
      <c r="BO853" s="348">
        <v>0</v>
      </c>
      <c r="BP853" s="348">
        <v>4.8280931537973206</v>
      </c>
      <c r="BQ853" s="348">
        <v>0.29085</v>
      </c>
      <c r="BR853" s="348">
        <v>0</v>
      </c>
      <c r="BS853" s="348">
        <v>4.7225108787426118</v>
      </c>
      <c r="BT853" s="348">
        <v>0.25830000000000003</v>
      </c>
      <c r="BU853" s="348">
        <v>0</v>
      </c>
      <c r="BV853" s="348">
        <v>4.0694019727855801</v>
      </c>
      <c r="BW853" s="348">
        <v>0.23519999999999999</v>
      </c>
      <c r="BX853" s="348">
        <v>0</v>
      </c>
      <c r="BY853" s="348">
        <v>3.7421898493100336</v>
      </c>
    </row>
    <row r="854" spans="1:77" ht="30" x14ac:dyDescent="0.2">
      <c r="A854" s="266" t="s">
        <v>834</v>
      </c>
      <c r="B854" s="267" t="s">
        <v>616</v>
      </c>
      <c r="C854" s="266" t="s">
        <v>837</v>
      </c>
      <c r="D854" s="266" t="s">
        <v>606</v>
      </c>
      <c r="E854" s="266">
        <v>110</v>
      </c>
      <c r="F854" s="348" t="s">
        <v>607</v>
      </c>
      <c r="G854" s="348" t="s">
        <v>607</v>
      </c>
      <c r="H854" s="348" t="s">
        <v>607</v>
      </c>
      <c r="I854" s="348" t="s">
        <v>607</v>
      </c>
      <c r="J854" s="348" t="s">
        <v>607</v>
      </c>
      <c r="K854" s="348" t="s">
        <v>607</v>
      </c>
      <c r="L854" s="348" t="s">
        <v>607</v>
      </c>
      <c r="M854" s="348" t="s">
        <v>607</v>
      </c>
      <c r="N854" s="348" t="s">
        <v>607</v>
      </c>
      <c r="O854" s="348" t="s">
        <v>607</v>
      </c>
      <c r="P854" s="348" t="s">
        <v>607</v>
      </c>
      <c r="Q854" s="348" t="s">
        <v>607</v>
      </c>
      <c r="R854" s="348" t="s">
        <v>607</v>
      </c>
      <c r="S854" s="348" t="s">
        <v>607</v>
      </c>
      <c r="T854" s="348" t="s">
        <v>607</v>
      </c>
      <c r="U854" s="348" t="s">
        <v>607</v>
      </c>
      <c r="V854" s="348" t="s">
        <v>607</v>
      </c>
      <c r="W854" s="348" t="s">
        <v>607</v>
      </c>
      <c r="X854" s="348" t="s">
        <v>607</v>
      </c>
      <c r="Y854" s="348" t="s">
        <v>607</v>
      </c>
      <c r="Z854" s="348" t="s">
        <v>607</v>
      </c>
      <c r="AA854" s="348" t="s">
        <v>607</v>
      </c>
      <c r="AB854" s="348" t="s">
        <v>607</v>
      </c>
      <c r="AC854" s="348" t="s">
        <v>607</v>
      </c>
      <c r="AD854" s="348" t="s">
        <v>607</v>
      </c>
      <c r="AE854" s="348" t="s">
        <v>607</v>
      </c>
      <c r="AF854" s="348" t="s">
        <v>607</v>
      </c>
      <c r="AG854" s="348" t="s">
        <v>607</v>
      </c>
      <c r="AH854" s="348" t="s">
        <v>607</v>
      </c>
      <c r="AI854" s="348" t="s">
        <v>607</v>
      </c>
      <c r="AJ854" s="348" t="s">
        <v>607</v>
      </c>
      <c r="AK854" s="348" t="s">
        <v>607</v>
      </c>
      <c r="AL854" s="348" t="s">
        <v>607</v>
      </c>
      <c r="AM854" s="348" t="s">
        <v>607</v>
      </c>
      <c r="AN854" s="348" t="s">
        <v>607</v>
      </c>
      <c r="AO854" s="348" t="s">
        <v>607</v>
      </c>
      <c r="AP854" s="348" t="s">
        <v>607</v>
      </c>
      <c r="AQ854" s="348" t="s">
        <v>607</v>
      </c>
      <c r="AR854" s="348" t="s">
        <v>607</v>
      </c>
      <c r="AS854" s="348" t="s">
        <v>607</v>
      </c>
      <c r="AT854" s="348" t="s">
        <v>607</v>
      </c>
      <c r="AU854" s="348" t="s">
        <v>607</v>
      </c>
      <c r="AV854" s="348" t="s">
        <v>607</v>
      </c>
      <c r="AW854" s="348" t="s">
        <v>607</v>
      </c>
      <c r="AX854" s="348" t="s">
        <v>607</v>
      </c>
      <c r="AY854" s="348" t="s">
        <v>607</v>
      </c>
      <c r="AZ854" s="348" t="s">
        <v>607</v>
      </c>
      <c r="BA854" s="348" t="s">
        <v>607</v>
      </c>
      <c r="BB854" s="348" t="s">
        <v>607</v>
      </c>
      <c r="BC854" s="348" t="s">
        <v>607</v>
      </c>
      <c r="BD854" s="348" t="s">
        <v>607</v>
      </c>
      <c r="BE854" s="348" t="s">
        <v>607</v>
      </c>
      <c r="BF854" s="348" t="s">
        <v>607</v>
      </c>
      <c r="BG854" s="348" t="s">
        <v>607</v>
      </c>
      <c r="BH854" s="348" t="s">
        <v>607</v>
      </c>
      <c r="BI854" s="348" t="s">
        <v>607</v>
      </c>
      <c r="BJ854" s="348" t="s">
        <v>607</v>
      </c>
      <c r="BK854" s="348" t="s">
        <v>607</v>
      </c>
      <c r="BL854" s="348" t="s">
        <v>607</v>
      </c>
      <c r="BM854" s="348" t="s">
        <v>607</v>
      </c>
      <c r="BN854" s="348" t="s">
        <v>607</v>
      </c>
      <c r="BO854" s="348" t="s">
        <v>607</v>
      </c>
      <c r="BP854" s="348" t="s">
        <v>607</v>
      </c>
      <c r="BQ854" s="348" t="s">
        <v>607</v>
      </c>
      <c r="BR854" s="348" t="s">
        <v>607</v>
      </c>
      <c r="BS854" s="348" t="s">
        <v>607</v>
      </c>
      <c r="BT854" s="348" t="s">
        <v>607</v>
      </c>
      <c r="BU854" s="348" t="s">
        <v>607</v>
      </c>
      <c r="BV854" s="348" t="s">
        <v>607</v>
      </c>
      <c r="BW854" s="348" t="s">
        <v>607</v>
      </c>
      <c r="BX854" s="348" t="s">
        <v>607</v>
      </c>
      <c r="BY854" s="348" t="s">
        <v>607</v>
      </c>
    </row>
    <row r="855" spans="1:77" ht="30" x14ac:dyDescent="0.2">
      <c r="A855" s="266" t="s">
        <v>834</v>
      </c>
      <c r="B855" s="267" t="s">
        <v>616</v>
      </c>
      <c r="C855" s="266" t="s">
        <v>837</v>
      </c>
      <c r="D855" s="266" t="s">
        <v>608</v>
      </c>
      <c r="E855" s="266">
        <v>110</v>
      </c>
      <c r="F855" s="372">
        <v>6</v>
      </c>
      <c r="G855" s="372"/>
      <c r="H855" s="372"/>
      <c r="I855" s="372">
        <v>6</v>
      </c>
      <c r="J855" s="372"/>
      <c r="K855" s="372"/>
      <c r="L855" s="372">
        <v>6</v>
      </c>
      <c r="M855" s="372"/>
      <c r="N855" s="372"/>
      <c r="O855" s="372">
        <v>6</v>
      </c>
      <c r="P855" s="372"/>
      <c r="Q855" s="372"/>
      <c r="R855" s="372">
        <v>6</v>
      </c>
      <c r="S855" s="372"/>
      <c r="T855" s="372"/>
      <c r="U855" s="372">
        <v>6</v>
      </c>
      <c r="V855" s="372"/>
      <c r="W855" s="372"/>
      <c r="X855" s="372">
        <v>6</v>
      </c>
      <c r="Y855" s="372"/>
      <c r="Z855" s="372"/>
      <c r="AA855" s="372">
        <v>6</v>
      </c>
      <c r="AB855" s="372"/>
      <c r="AC855" s="372"/>
      <c r="AD855" s="372">
        <v>6</v>
      </c>
      <c r="AE855" s="372"/>
      <c r="AF855" s="372"/>
      <c r="AG855" s="372">
        <v>6</v>
      </c>
      <c r="AH855" s="372"/>
      <c r="AI855" s="372"/>
      <c r="AJ855" s="372">
        <v>6</v>
      </c>
      <c r="AK855" s="372"/>
      <c r="AL855" s="372"/>
      <c r="AM855" s="372">
        <v>6</v>
      </c>
      <c r="AN855" s="372"/>
      <c r="AO855" s="372"/>
      <c r="AP855" s="372">
        <v>6</v>
      </c>
      <c r="AQ855" s="372"/>
      <c r="AR855" s="372"/>
      <c r="AS855" s="372">
        <v>6</v>
      </c>
      <c r="AT855" s="372"/>
      <c r="AU855" s="372"/>
      <c r="AV855" s="372">
        <v>6</v>
      </c>
      <c r="AW855" s="372"/>
      <c r="AX855" s="372"/>
      <c r="AY855" s="372">
        <v>6</v>
      </c>
      <c r="AZ855" s="372"/>
      <c r="BA855" s="372"/>
      <c r="BB855" s="372">
        <v>6</v>
      </c>
      <c r="BC855" s="372"/>
      <c r="BD855" s="372"/>
      <c r="BE855" s="372">
        <v>6</v>
      </c>
      <c r="BF855" s="372"/>
      <c r="BG855" s="372"/>
      <c r="BH855" s="372">
        <v>6</v>
      </c>
      <c r="BI855" s="372"/>
      <c r="BJ855" s="372"/>
      <c r="BK855" s="372">
        <v>6</v>
      </c>
      <c r="BL855" s="372"/>
      <c r="BM855" s="372"/>
      <c r="BN855" s="372">
        <v>6</v>
      </c>
      <c r="BO855" s="372"/>
      <c r="BP855" s="372"/>
      <c r="BQ855" s="372">
        <v>6</v>
      </c>
      <c r="BR855" s="372"/>
      <c r="BS855" s="372"/>
      <c r="BT855" s="372">
        <v>6</v>
      </c>
      <c r="BU855" s="372"/>
      <c r="BV855" s="372"/>
      <c r="BW855" s="372">
        <v>6</v>
      </c>
      <c r="BX855" s="372"/>
      <c r="BY855" s="372"/>
    </row>
    <row r="856" spans="1:77" ht="30" x14ac:dyDescent="0.2">
      <c r="A856" s="266" t="s">
        <v>834</v>
      </c>
      <c r="B856" s="267" t="s">
        <v>616</v>
      </c>
      <c r="C856" s="266" t="s">
        <v>837</v>
      </c>
      <c r="D856" s="266" t="s">
        <v>609</v>
      </c>
      <c r="E856" s="266">
        <v>35</v>
      </c>
      <c r="F856" s="348">
        <v>0</v>
      </c>
      <c r="G856" s="348">
        <v>0</v>
      </c>
      <c r="H856" s="348">
        <v>0</v>
      </c>
      <c r="I856" s="348">
        <v>0</v>
      </c>
      <c r="J856" s="348">
        <v>0</v>
      </c>
      <c r="K856" s="348">
        <v>0</v>
      </c>
      <c r="L856" s="348">
        <v>0</v>
      </c>
      <c r="M856" s="348">
        <v>0</v>
      </c>
      <c r="N856" s="348">
        <v>0</v>
      </c>
      <c r="O856" s="348">
        <v>0</v>
      </c>
      <c r="P856" s="348">
        <v>0</v>
      </c>
      <c r="Q856" s="348">
        <v>0</v>
      </c>
      <c r="R856" s="348">
        <v>0</v>
      </c>
      <c r="S856" s="348">
        <v>0</v>
      </c>
      <c r="T856" s="348">
        <v>0</v>
      </c>
      <c r="U856" s="348">
        <v>0</v>
      </c>
      <c r="V856" s="348">
        <v>0</v>
      </c>
      <c r="W856" s="348">
        <v>0</v>
      </c>
      <c r="X856" s="348">
        <v>0</v>
      </c>
      <c r="Y856" s="348">
        <v>0</v>
      </c>
      <c r="Z856" s="348">
        <v>0</v>
      </c>
      <c r="AA856" s="348">
        <v>0</v>
      </c>
      <c r="AB856" s="348">
        <v>0</v>
      </c>
      <c r="AC856" s="348">
        <v>0</v>
      </c>
      <c r="AD856" s="348">
        <v>0</v>
      </c>
      <c r="AE856" s="348">
        <v>0</v>
      </c>
      <c r="AF856" s="348">
        <v>0</v>
      </c>
      <c r="AG856" s="348">
        <v>0</v>
      </c>
      <c r="AH856" s="348">
        <v>0</v>
      </c>
      <c r="AI856" s="348">
        <v>0</v>
      </c>
      <c r="AJ856" s="348">
        <v>0</v>
      </c>
      <c r="AK856" s="348">
        <v>0</v>
      </c>
      <c r="AL856" s="348">
        <v>0</v>
      </c>
      <c r="AM856" s="348">
        <v>0</v>
      </c>
      <c r="AN856" s="348">
        <v>0</v>
      </c>
      <c r="AO856" s="348">
        <v>0</v>
      </c>
      <c r="AP856" s="348">
        <v>0</v>
      </c>
      <c r="AQ856" s="348">
        <v>0</v>
      </c>
      <c r="AR856" s="348">
        <v>0</v>
      </c>
      <c r="AS856" s="348">
        <v>0</v>
      </c>
      <c r="AT856" s="348">
        <v>0</v>
      </c>
      <c r="AU856" s="348">
        <v>0</v>
      </c>
      <c r="AV856" s="348">
        <v>0</v>
      </c>
      <c r="AW856" s="348">
        <v>0</v>
      </c>
      <c r="AX856" s="348">
        <v>0</v>
      </c>
      <c r="AY856" s="348">
        <v>0</v>
      </c>
      <c r="AZ856" s="348">
        <v>0</v>
      </c>
      <c r="BA856" s="348">
        <v>0</v>
      </c>
      <c r="BB856" s="348">
        <v>0</v>
      </c>
      <c r="BC856" s="348">
        <v>0</v>
      </c>
      <c r="BD856" s="348">
        <v>0</v>
      </c>
      <c r="BE856" s="348">
        <v>0</v>
      </c>
      <c r="BF856" s="348">
        <v>0</v>
      </c>
      <c r="BG856" s="348">
        <v>0</v>
      </c>
      <c r="BH856" s="348">
        <v>0</v>
      </c>
      <c r="BI856" s="348">
        <v>0</v>
      </c>
      <c r="BJ856" s="348">
        <v>0</v>
      </c>
      <c r="BK856" s="348">
        <v>0</v>
      </c>
      <c r="BL856" s="348">
        <v>0</v>
      </c>
      <c r="BM856" s="348">
        <v>0</v>
      </c>
      <c r="BN856" s="348">
        <v>0</v>
      </c>
      <c r="BO856" s="348">
        <v>0</v>
      </c>
      <c r="BP856" s="348">
        <v>0</v>
      </c>
      <c r="BQ856" s="348">
        <v>0</v>
      </c>
      <c r="BR856" s="348">
        <v>0</v>
      </c>
      <c r="BS856" s="348">
        <v>0</v>
      </c>
      <c r="BT856" s="348">
        <v>0</v>
      </c>
      <c r="BU856" s="348">
        <v>0</v>
      </c>
      <c r="BV856" s="348">
        <v>0</v>
      </c>
      <c r="BW856" s="348">
        <v>0</v>
      </c>
      <c r="BX856" s="348">
        <v>0</v>
      </c>
      <c r="BY856" s="348">
        <v>0</v>
      </c>
    </row>
    <row r="857" spans="1:77" ht="30" x14ac:dyDescent="0.2">
      <c r="A857" s="266" t="s">
        <v>834</v>
      </c>
      <c r="B857" s="267" t="s">
        <v>616</v>
      </c>
      <c r="C857" s="266" t="s">
        <v>837</v>
      </c>
      <c r="D857" s="266" t="s">
        <v>610</v>
      </c>
      <c r="E857" s="266">
        <v>35</v>
      </c>
      <c r="F857" s="372">
        <v>4</v>
      </c>
      <c r="G857" s="372"/>
      <c r="H857" s="372"/>
      <c r="I857" s="372">
        <v>4</v>
      </c>
      <c r="J857" s="372"/>
      <c r="K857" s="372"/>
      <c r="L857" s="372">
        <v>4</v>
      </c>
      <c r="M857" s="372"/>
      <c r="N857" s="372"/>
      <c r="O857" s="372">
        <v>4</v>
      </c>
      <c r="P857" s="372"/>
      <c r="Q857" s="372"/>
      <c r="R857" s="372">
        <v>4</v>
      </c>
      <c r="S857" s="372"/>
      <c r="T857" s="372"/>
      <c r="U857" s="372">
        <v>4</v>
      </c>
      <c r="V857" s="372"/>
      <c r="W857" s="372"/>
      <c r="X857" s="372">
        <v>4</v>
      </c>
      <c r="Y857" s="372"/>
      <c r="Z857" s="372"/>
      <c r="AA857" s="372">
        <v>4</v>
      </c>
      <c r="AB857" s="372"/>
      <c r="AC857" s="372"/>
      <c r="AD857" s="372">
        <v>4</v>
      </c>
      <c r="AE857" s="372"/>
      <c r="AF857" s="372"/>
      <c r="AG857" s="372">
        <v>4</v>
      </c>
      <c r="AH857" s="372"/>
      <c r="AI857" s="372"/>
      <c r="AJ857" s="372">
        <v>4</v>
      </c>
      <c r="AK857" s="372"/>
      <c r="AL857" s="372"/>
      <c r="AM857" s="372">
        <v>4</v>
      </c>
      <c r="AN857" s="372"/>
      <c r="AO857" s="372"/>
      <c r="AP857" s="372">
        <v>4</v>
      </c>
      <c r="AQ857" s="372"/>
      <c r="AR857" s="372"/>
      <c r="AS857" s="372">
        <v>4</v>
      </c>
      <c r="AT857" s="372"/>
      <c r="AU857" s="372"/>
      <c r="AV857" s="372">
        <v>4</v>
      </c>
      <c r="AW857" s="372"/>
      <c r="AX857" s="372"/>
      <c r="AY857" s="372">
        <v>4</v>
      </c>
      <c r="AZ857" s="372"/>
      <c r="BA857" s="372"/>
      <c r="BB857" s="372">
        <v>4</v>
      </c>
      <c r="BC857" s="372"/>
      <c r="BD857" s="372"/>
      <c r="BE857" s="372">
        <v>4</v>
      </c>
      <c r="BF857" s="372"/>
      <c r="BG857" s="372"/>
      <c r="BH857" s="372">
        <v>4</v>
      </c>
      <c r="BI857" s="372"/>
      <c r="BJ857" s="372"/>
      <c r="BK857" s="372">
        <v>4</v>
      </c>
      <c r="BL857" s="372"/>
      <c r="BM857" s="372"/>
      <c r="BN857" s="372">
        <v>4</v>
      </c>
      <c r="BO857" s="372"/>
      <c r="BP857" s="372"/>
      <c r="BQ857" s="372">
        <v>4</v>
      </c>
      <c r="BR857" s="372"/>
      <c r="BS857" s="372"/>
      <c r="BT857" s="372">
        <v>4</v>
      </c>
      <c r="BU857" s="372"/>
      <c r="BV857" s="372"/>
      <c r="BW857" s="372">
        <v>4</v>
      </c>
      <c r="BX857" s="372"/>
      <c r="BY857" s="372"/>
    </row>
    <row r="858" spans="1:77" ht="30" x14ac:dyDescent="0.2">
      <c r="A858" s="266" t="s">
        <v>834</v>
      </c>
      <c r="B858" s="267" t="s">
        <v>616</v>
      </c>
      <c r="C858" s="266" t="s">
        <v>837</v>
      </c>
      <c r="D858" s="266" t="s">
        <v>611</v>
      </c>
      <c r="E858" s="266">
        <v>10</v>
      </c>
      <c r="F858" s="348">
        <v>-1E-3</v>
      </c>
      <c r="G858" s="348">
        <v>0</v>
      </c>
      <c r="H858" s="348">
        <v>7.0000000000000007E-2</v>
      </c>
      <c r="I858" s="348">
        <v>0</v>
      </c>
      <c r="J858" s="348">
        <v>0</v>
      </c>
      <c r="K858" s="348">
        <v>0</v>
      </c>
      <c r="L858" s="348">
        <v>0</v>
      </c>
      <c r="M858" s="348">
        <v>-1E-3</v>
      </c>
      <c r="N858" s="348">
        <v>7.0000000000000007E-2</v>
      </c>
      <c r="O858" s="348">
        <v>0</v>
      </c>
      <c r="P858" s="348">
        <v>0</v>
      </c>
      <c r="Q858" s="348">
        <v>0</v>
      </c>
      <c r="R858" s="348">
        <v>-1E-3</v>
      </c>
      <c r="S858" s="348">
        <v>0</v>
      </c>
      <c r="T858" s="348">
        <v>7.0000000000000007E-2</v>
      </c>
      <c r="U858" s="348">
        <v>0</v>
      </c>
      <c r="V858" s="348">
        <v>0</v>
      </c>
      <c r="W858" s="348">
        <v>0</v>
      </c>
      <c r="X858" s="348">
        <v>0</v>
      </c>
      <c r="Y858" s="348">
        <v>-1E-3</v>
      </c>
      <c r="Z858" s="348">
        <v>0.06</v>
      </c>
      <c r="AA858" s="348">
        <v>-1E-3</v>
      </c>
      <c r="AB858" s="348">
        <v>0</v>
      </c>
      <c r="AC858" s="348">
        <v>7.0000000000000007E-2</v>
      </c>
      <c r="AD858" s="348">
        <v>0</v>
      </c>
      <c r="AE858" s="348">
        <v>0</v>
      </c>
      <c r="AF858" s="348">
        <v>0</v>
      </c>
      <c r="AG858" s="348">
        <v>-1.1999999999999999E-3</v>
      </c>
      <c r="AH858" s="348">
        <v>-1.1999999999999999E-3</v>
      </c>
      <c r="AI858" s="348">
        <v>9.387152002919015E-2</v>
      </c>
      <c r="AJ858" s="348">
        <v>-1.1999999999999999E-3</v>
      </c>
      <c r="AK858" s="348">
        <v>-1.1999999999999999E-3</v>
      </c>
      <c r="AL858" s="348">
        <v>9.219524288581174E-2</v>
      </c>
      <c r="AM858" s="348">
        <v>-1.1999999999999999E-3</v>
      </c>
      <c r="AN858" s="348">
        <v>0</v>
      </c>
      <c r="AO858" s="348">
        <v>6.6953824179257701E-2</v>
      </c>
      <c r="AP858" s="348">
        <v>0</v>
      </c>
      <c r="AQ858" s="348">
        <v>-1.1999999999999999E-3</v>
      </c>
      <c r="AR858" s="348">
        <v>6.7870999852946146E-2</v>
      </c>
      <c r="AS858" s="348">
        <v>-1.1999999999999999E-3</v>
      </c>
      <c r="AT858" s="348">
        <v>-1.1999999999999999E-3</v>
      </c>
      <c r="AU858" s="348">
        <v>9.4687006207049909E-2</v>
      </c>
      <c r="AV858" s="348">
        <v>-1.1999999999999999E-3</v>
      </c>
      <c r="AW858" s="348">
        <v>0</v>
      </c>
      <c r="AX858" s="348">
        <v>6.7409292370953333E-2</v>
      </c>
      <c r="AY858" s="348">
        <v>0</v>
      </c>
      <c r="AZ858" s="348">
        <v>0</v>
      </c>
      <c r="BA858" s="348">
        <v>0</v>
      </c>
      <c r="BB858" s="348">
        <v>-1.1999999999999999E-3</v>
      </c>
      <c r="BC858" s="348">
        <v>-1.1999999999999999E-3</v>
      </c>
      <c r="BD858" s="348">
        <v>9.4961992672317225E-2</v>
      </c>
      <c r="BE858" s="348">
        <v>-1.1999999999999999E-3</v>
      </c>
      <c r="BF858" s="348">
        <v>0</v>
      </c>
      <c r="BG858" s="348">
        <v>6.6696309470875945E-2</v>
      </c>
      <c r="BH858" s="348">
        <v>-1.1999999999999999E-3</v>
      </c>
      <c r="BI858" s="348">
        <v>-1.1999999999999999E-3</v>
      </c>
      <c r="BJ858" s="348">
        <v>9.5609881511212177E-2</v>
      </c>
      <c r="BK858" s="348">
        <v>-1.1999999999999999E-3</v>
      </c>
      <c r="BL858" s="348">
        <v>-1.1999999999999999E-3</v>
      </c>
      <c r="BM858" s="348">
        <v>9.387152002919015E-2</v>
      </c>
      <c r="BN858" s="348">
        <v>-1.1999999999999999E-3</v>
      </c>
      <c r="BO858" s="348">
        <v>-1.1999999999999999E-3</v>
      </c>
      <c r="BP858" s="348">
        <v>9.4051522943915347E-2</v>
      </c>
      <c r="BQ858" s="348">
        <v>-1.1999999999999999E-3</v>
      </c>
      <c r="BR858" s="348">
        <v>-1.1999999999999999E-3</v>
      </c>
      <c r="BS858" s="348">
        <v>9.4322825413945863E-2</v>
      </c>
      <c r="BT858" s="348">
        <v>-1.1999999999999999E-3</v>
      </c>
      <c r="BU858" s="348">
        <v>-1.1999999999999999E-3</v>
      </c>
      <c r="BV858" s="348">
        <v>9.1764020982697564E-2</v>
      </c>
      <c r="BW858" s="348">
        <v>0</v>
      </c>
      <c r="BX858" s="348">
        <v>0</v>
      </c>
      <c r="BY858" s="348">
        <v>0</v>
      </c>
    </row>
    <row r="859" spans="1:77" x14ac:dyDescent="0.2">
      <c r="A859" s="266" t="s">
        <v>834</v>
      </c>
      <c r="B859" s="267" t="s">
        <v>698</v>
      </c>
      <c r="C859" s="266" t="s">
        <v>607</v>
      </c>
      <c r="D859" s="260" t="s">
        <v>613</v>
      </c>
      <c r="E859" s="260">
        <v>110</v>
      </c>
      <c r="F859" s="359">
        <v>123.31</v>
      </c>
      <c r="G859" s="359"/>
      <c r="H859" s="359"/>
      <c r="I859" s="359">
        <v>121.6</v>
      </c>
      <c r="J859" s="359"/>
      <c r="K859" s="359"/>
      <c r="L859" s="359">
        <v>121.03</v>
      </c>
      <c r="M859" s="359"/>
      <c r="N859" s="359"/>
      <c r="O859" s="359">
        <v>122.55</v>
      </c>
      <c r="P859" s="359"/>
      <c r="Q859" s="359"/>
      <c r="R859" s="359">
        <v>120.84</v>
      </c>
      <c r="S859" s="359"/>
      <c r="T859" s="359"/>
      <c r="U859" s="359">
        <v>121.98</v>
      </c>
      <c r="V859" s="359"/>
      <c r="W859" s="359"/>
      <c r="X859" s="359">
        <v>121.03</v>
      </c>
      <c r="Y859" s="359"/>
      <c r="Z859" s="359"/>
      <c r="AA859" s="359">
        <v>119.7</v>
      </c>
      <c r="AB859" s="359"/>
      <c r="AC859" s="359"/>
      <c r="AD859" s="359">
        <v>117.03</v>
      </c>
      <c r="AE859" s="359"/>
      <c r="AF859" s="359"/>
      <c r="AG859" s="359">
        <v>119.13</v>
      </c>
      <c r="AH859" s="359"/>
      <c r="AI859" s="359"/>
      <c r="AJ859" s="359">
        <v>119.51</v>
      </c>
      <c r="AK859" s="359"/>
      <c r="AL859" s="359"/>
      <c r="AM859" s="359">
        <v>115.89</v>
      </c>
      <c r="AN859" s="359"/>
      <c r="AO859" s="359"/>
      <c r="AP859" s="359">
        <v>121.03</v>
      </c>
      <c r="AQ859" s="359"/>
      <c r="AR859" s="359"/>
      <c r="AS859" s="359">
        <v>116.08</v>
      </c>
      <c r="AT859" s="359"/>
      <c r="AU859" s="359"/>
      <c r="AV859" s="359">
        <v>115.13</v>
      </c>
      <c r="AW859" s="359"/>
      <c r="AX859" s="359"/>
      <c r="AY859" s="359">
        <v>113.42</v>
      </c>
      <c r="AZ859" s="359"/>
      <c r="BA859" s="359"/>
      <c r="BB859" s="359">
        <v>117.61</v>
      </c>
      <c r="BC859" s="359"/>
      <c r="BD859" s="359"/>
      <c r="BE859" s="359">
        <v>117.61</v>
      </c>
      <c r="BF859" s="359"/>
      <c r="BG859" s="359"/>
      <c r="BH859" s="359">
        <v>119.32</v>
      </c>
      <c r="BI859" s="359"/>
      <c r="BJ859" s="359"/>
      <c r="BK859" s="359">
        <v>118.37</v>
      </c>
      <c r="BL859" s="359"/>
      <c r="BM859" s="359"/>
      <c r="BN859" s="359">
        <v>120.84</v>
      </c>
      <c r="BO859" s="359"/>
      <c r="BP859" s="359"/>
      <c r="BQ859" s="359">
        <v>117.22</v>
      </c>
      <c r="BR859" s="359"/>
      <c r="BS859" s="359"/>
      <c r="BT859" s="359">
        <v>122.17</v>
      </c>
      <c r="BU859" s="359"/>
      <c r="BV859" s="359"/>
      <c r="BW859" s="359">
        <v>120.65</v>
      </c>
      <c r="BX859" s="359"/>
      <c r="BY859" s="359"/>
    </row>
    <row r="860" spans="1:77" x14ac:dyDescent="0.2">
      <c r="A860" s="266" t="s">
        <v>834</v>
      </c>
      <c r="B860" s="267" t="s">
        <v>629</v>
      </c>
      <c r="C860" s="266" t="s">
        <v>607</v>
      </c>
      <c r="D860" s="260" t="s">
        <v>613</v>
      </c>
      <c r="E860" s="260">
        <v>10</v>
      </c>
      <c r="F860" s="359">
        <v>11.02</v>
      </c>
      <c r="G860" s="359"/>
      <c r="H860" s="359"/>
      <c r="I860" s="359">
        <v>10.85</v>
      </c>
      <c r="J860" s="359"/>
      <c r="K860" s="359"/>
      <c r="L860" s="359">
        <v>10.85</v>
      </c>
      <c r="M860" s="359"/>
      <c r="N860" s="359"/>
      <c r="O860" s="359">
        <v>11.02</v>
      </c>
      <c r="P860" s="359"/>
      <c r="Q860" s="359"/>
      <c r="R860" s="359">
        <v>10.99</v>
      </c>
      <c r="S860" s="359"/>
      <c r="T860" s="359"/>
      <c r="U860" s="359">
        <v>10.93</v>
      </c>
      <c r="V860" s="359"/>
      <c r="W860" s="359"/>
      <c r="X860" s="359">
        <v>11.05</v>
      </c>
      <c r="Y860" s="359"/>
      <c r="Z860" s="359"/>
      <c r="AA860" s="359">
        <v>10.81</v>
      </c>
      <c r="AB860" s="359"/>
      <c r="AC860" s="359"/>
      <c r="AD860" s="359">
        <v>10.78</v>
      </c>
      <c r="AE860" s="359"/>
      <c r="AF860" s="359"/>
      <c r="AG860" s="359">
        <v>10.74</v>
      </c>
      <c r="AH860" s="359"/>
      <c r="AI860" s="359"/>
      <c r="AJ860" s="359">
        <v>10.99</v>
      </c>
      <c r="AK860" s="359"/>
      <c r="AL860" s="359"/>
      <c r="AM860" s="359">
        <v>10.73</v>
      </c>
      <c r="AN860" s="359"/>
      <c r="AO860" s="359"/>
      <c r="AP860" s="359">
        <v>10.6</v>
      </c>
      <c r="AQ860" s="359"/>
      <c r="AR860" s="359"/>
      <c r="AS860" s="359">
        <v>10.66</v>
      </c>
      <c r="AT860" s="359"/>
      <c r="AU860" s="359"/>
      <c r="AV860" s="359">
        <v>10.62</v>
      </c>
      <c r="AW860" s="359"/>
      <c r="AX860" s="359"/>
      <c r="AY860" s="359">
        <v>10.74</v>
      </c>
      <c r="AZ860" s="359"/>
      <c r="BA860" s="359"/>
      <c r="BB860" s="359">
        <v>10.69</v>
      </c>
      <c r="BC860" s="359"/>
      <c r="BD860" s="359"/>
      <c r="BE860" s="359">
        <v>10.76</v>
      </c>
      <c r="BF860" s="359"/>
      <c r="BG860" s="359"/>
      <c r="BH860" s="359">
        <v>10.62</v>
      </c>
      <c r="BI860" s="359"/>
      <c r="BJ860" s="359"/>
      <c r="BK860" s="359">
        <v>10.83</v>
      </c>
      <c r="BL860" s="359"/>
      <c r="BM860" s="359"/>
      <c r="BN860" s="359">
        <v>10.8</v>
      </c>
      <c r="BO860" s="359"/>
      <c r="BP860" s="359"/>
      <c r="BQ860" s="359">
        <v>10.73</v>
      </c>
      <c r="BR860" s="359"/>
      <c r="BS860" s="359"/>
      <c r="BT860" s="359">
        <v>11.09</v>
      </c>
      <c r="BU860" s="359"/>
      <c r="BV860" s="359"/>
      <c r="BW860" s="359">
        <v>10.85</v>
      </c>
      <c r="BX860" s="359"/>
      <c r="BY860" s="359"/>
    </row>
    <row r="861" spans="1:77" x14ac:dyDescent="0.2">
      <c r="A861" s="266" t="s">
        <v>834</v>
      </c>
      <c r="B861" s="267" t="s">
        <v>798</v>
      </c>
      <c r="C861" s="266" t="s">
        <v>607</v>
      </c>
      <c r="D861" s="260" t="s">
        <v>611</v>
      </c>
      <c r="E861" s="260">
        <v>0.4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  <c r="V861" s="348">
        <v>0</v>
      </c>
      <c r="W861" s="348">
        <v>0</v>
      </c>
      <c r="X861" s="348">
        <v>0</v>
      </c>
      <c r="Y861" s="348">
        <v>0</v>
      </c>
      <c r="Z861" s="348">
        <v>0</v>
      </c>
      <c r="AA861" s="348">
        <v>0</v>
      </c>
      <c r="AB861" s="348">
        <v>0</v>
      </c>
      <c r="AC861" s="348">
        <v>0</v>
      </c>
      <c r="AD861" s="348">
        <v>0</v>
      </c>
      <c r="AE861" s="348">
        <v>0</v>
      </c>
      <c r="AF861" s="348">
        <v>0</v>
      </c>
      <c r="AG861" s="348">
        <v>0</v>
      </c>
      <c r="AH861" s="348">
        <v>0</v>
      </c>
      <c r="AI861" s="348">
        <v>0</v>
      </c>
      <c r="AJ861" s="348">
        <v>0</v>
      </c>
      <c r="AK861" s="348">
        <v>0</v>
      </c>
      <c r="AL861" s="348">
        <v>0</v>
      </c>
      <c r="AM861" s="348">
        <v>0</v>
      </c>
      <c r="AN861" s="348">
        <v>0</v>
      </c>
      <c r="AO861" s="348">
        <v>0</v>
      </c>
      <c r="AP861" s="348">
        <v>0</v>
      </c>
      <c r="AQ861" s="348">
        <v>0</v>
      </c>
      <c r="AR861" s="348">
        <v>0</v>
      </c>
      <c r="AS861" s="348">
        <v>0</v>
      </c>
      <c r="AT861" s="348">
        <v>0</v>
      </c>
      <c r="AU861" s="348">
        <v>0</v>
      </c>
      <c r="AV861" s="348">
        <v>0</v>
      </c>
      <c r="AW861" s="348">
        <v>0</v>
      </c>
      <c r="AX861" s="348">
        <v>0</v>
      </c>
      <c r="AY861" s="348">
        <v>0</v>
      </c>
      <c r="AZ861" s="348">
        <v>0</v>
      </c>
      <c r="BA861" s="348">
        <v>0</v>
      </c>
      <c r="BB861" s="348">
        <v>0</v>
      </c>
      <c r="BC861" s="348">
        <v>0</v>
      </c>
      <c r="BD861" s="348">
        <v>0</v>
      </c>
      <c r="BE861" s="348">
        <v>0</v>
      </c>
      <c r="BF861" s="348">
        <v>0</v>
      </c>
      <c r="BG861" s="348">
        <v>0</v>
      </c>
      <c r="BH861" s="348">
        <v>0</v>
      </c>
      <c r="BI861" s="348">
        <v>0</v>
      </c>
      <c r="BJ861" s="348">
        <v>0</v>
      </c>
      <c r="BK861" s="348">
        <v>0</v>
      </c>
      <c r="BL861" s="348">
        <v>0</v>
      </c>
      <c r="BM861" s="348">
        <v>0</v>
      </c>
      <c r="BN861" s="348">
        <v>0</v>
      </c>
      <c r="BO861" s="348">
        <v>0</v>
      </c>
      <c r="BP861" s="348">
        <v>0</v>
      </c>
      <c r="BQ861" s="348">
        <v>0</v>
      </c>
      <c r="BR861" s="348">
        <v>0</v>
      </c>
      <c r="BS861" s="348">
        <v>0</v>
      </c>
      <c r="BT861" s="348">
        <v>0</v>
      </c>
      <c r="BU861" s="348">
        <v>0</v>
      </c>
      <c r="BV861" s="348">
        <v>0</v>
      </c>
      <c r="BW861" s="348">
        <v>0</v>
      </c>
      <c r="BX861" s="348">
        <v>0</v>
      </c>
      <c r="BY861" s="348">
        <v>0</v>
      </c>
    </row>
    <row r="862" spans="1:77" ht="30" x14ac:dyDescent="0.2">
      <c r="A862" s="266" t="s">
        <v>838</v>
      </c>
      <c r="B862" s="267" t="s">
        <v>616</v>
      </c>
      <c r="C862" s="266" t="s">
        <v>833</v>
      </c>
      <c r="D862" s="266" t="s">
        <v>606</v>
      </c>
      <c r="E862" s="266">
        <v>110</v>
      </c>
      <c r="F862" s="348" t="s">
        <v>607</v>
      </c>
      <c r="G862" s="348" t="s">
        <v>607</v>
      </c>
      <c r="H862" s="348" t="s">
        <v>607</v>
      </c>
      <c r="I862" s="348" t="s">
        <v>607</v>
      </c>
      <c r="J862" s="348" t="s">
        <v>607</v>
      </c>
      <c r="K862" s="348" t="s">
        <v>607</v>
      </c>
      <c r="L862" s="348" t="s">
        <v>607</v>
      </c>
      <c r="M862" s="348" t="s">
        <v>607</v>
      </c>
      <c r="N862" s="348" t="s">
        <v>607</v>
      </c>
      <c r="O862" s="348" t="s">
        <v>607</v>
      </c>
      <c r="P862" s="348" t="s">
        <v>607</v>
      </c>
      <c r="Q862" s="348" t="s">
        <v>607</v>
      </c>
      <c r="R862" s="348" t="s">
        <v>607</v>
      </c>
      <c r="S862" s="348" t="s">
        <v>607</v>
      </c>
      <c r="T862" s="348" t="s">
        <v>607</v>
      </c>
      <c r="U862" s="348" t="s">
        <v>607</v>
      </c>
      <c r="V862" s="348" t="s">
        <v>607</v>
      </c>
      <c r="W862" s="348" t="s">
        <v>607</v>
      </c>
      <c r="X862" s="348" t="s">
        <v>607</v>
      </c>
      <c r="Y862" s="348" t="s">
        <v>607</v>
      </c>
      <c r="Z862" s="348" t="s">
        <v>607</v>
      </c>
      <c r="AA862" s="348" t="s">
        <v>607</v>
      </c>
      <c r="AB862" s="348" t="s">
        <v>607</v>
      </c>
      <c r="AC862" s="348" t="s">
        <v>607</v>
      </c>
      <c r="AD862" s="348" t="s">
        <v>607</v>
      </c>
      <c r="AE862" s="348" t="s">
        <v>607</v>
      </c>
      <c r="AF862" s="348" t="s">
        <v>607</v>
      </c>
      <c r="AG862" s="348" t="s">
        <v>607</v>
      </c>
      <c r="AH862" s="348" t="s">
        <v>607</v>
      </c>
      <c r="AI862" s="348" t="s">
        <v>607</v>
      </c>
      <c r="AJ862" s="348" t="s">
        <v>607</v>
      </c>
      <c r="AK862" s="348" t="s">
        <v>607</v>
      </c>
      <c r="AL862" s="348" t="s">
        <v>607</v>
      </c>
      <c r="AM862" s="348" t="s">
        <v>607</v>
      </c>
      <c r="AN862" s="348" t="s">
        <v>607</v>
      </c>
      <c r="AO862" s="348" t="s">
        <v>607</v>
      </c>
      <c r="AP862" s="348" t="s">
        <v>607</v>
      </c>
      <c r="AQ862" s="348" t="s">
        <v>607</v>
      </c>
      <c r="AR862" s="348" t="s">
        <v>607</v>
      </c>
      <c r="AS862" s="348" t="s">
        <v>607</v>
      </c>
      <c r="AT862" s="348" t="s">
        <v>607</v>
      </c>
      <c r="AU862" s="348" t="s">
        <v>607</v>
      </c>
      <c r="AV862" s="348" t="s">
        <v>607</v>
      </c>
      <c r="AW862" s="348" t="s">
        <v>607</v>
      </c>
      <c r="AX862" s="348" t="s">
        <v>607</v>
      </c>
      <c r="AY862" s="348" t="s">
        <v>607</v>
      </c>
      <c r="AZ862" s="348" t="s">
        <v>607</v>
      </c>
      <c r="BA862" s="348" t="s">
        <v>607</v>
      </c>
      <c r="BB862" s="348" t="s">
        <v>607</v>
      </c>
      <c r="BC862" s="348" t="s">
        <v>607</v>
      </c>
      <c r="BD862" s="348" t="s">
        <v>607</v>
      </c>
      <c r="BE862" s="348" t="s">
        <v>607</v>
      </c>
      <c r="BF862" s="348" t="s">
        <v>607</v>
      </c>
      <c r="BG862" s="348" t="s">
        <v>607</v>
      </c>
      <c r="BH862" s="348" t="s">
        <v>607</v>
      </c>
      <c r="BI862" s="348" t="s">
        <v>607</v>
      </c>
      <c r="BJ862" s="348" t="s">
        <v>607</v>
      </c>
      <c r="BK862" s="348" t="s">
        <v>607</v>
      </c>
      <c r="BL862" s="348" t="s">
        <v>607</v>
      </c>
      <c r="BM862" s="348" t="s">
        <v>607</v>
      </c>
      <c r="BN862" s="348" t="s">
        <v>607</v>
      </c>
      <c r="BO862" s="348" t="s">
        <v>607</v>
      </c>
      <c r="BP862" s="348" t="s">
        <v>607</v>
      </c>
      <c r="BQ862" s="348" t="s">
        <v>607</v>
      </c>
      <c r="BR862" s="348" t="s">
        <v>607</v>
      </c>
      <c r="BS862" s="348" t="s">
        <v>607</v>
      </c>
      <c r="BT862" s="348" t="s">
        <v>607</v>
      </c>
      <c r="BU862" s="348" t="s">
        <v>607</v>
      </c>
      <c r="BV862" s="348" t="s">
        <v>607</v>
      </c>
      <c r="BW862" s="348" t="s">
        <v>607</v>
      </c>
      <c r="BX862" s="348" t="s">
        <v>607</v>
      </c>
      <c r="BY862" s="348" t="s">
        <v>607</v>
      </c>
    </row>
    <row r="863" spans="1:77" ht="30" x14ac:dyDescent="0.2">
      <c r="A863" s="266" t="s">
        <v>838</v>
      </c>
      <c r="B863" s="267" t="s">
        <v>616</v>
      </c>
      <c r="C863" s="266" t="s">
        <v>833</v>
      </c>
      <c r="D863" s="266" t="s">
        <v>608</v>
      </c>
      <c r="E863" s="266">
        <v>110</v>
      </c>
      <c r="F863" s="372">
        <v>1</v>
      </c>
      <c r="G863" s="372"/>
      <c r="H863" s="372"/>
      <c r="I863" s="372">
        <v>1</v>
      </c>
      <c r="J863" s="372"/>
      <c r="K863" s="372"/>
      <c r="L863" s="372">
        <v>1</v>
      </c>
      <c r="M863" s="372"/>
      <c r="N863" s="372"/>
      <c r="O863" s="372">
        <v>1</v>
      </c>
      <c r="P863" s="372"/>
      <c r="Q863" s="372"/>
      <c r="R863" s="372">
        <v>1</v>
      </c>
      <c r="S863" s="372"/>
      <c r="T863" s="372"/>
      <c r="U863" s="372">
        <v>1</v>
      </c>
      <c r="V863" s="372"/>
      <c r="W863" s="372"/>
      <c r="X863" s="372">
        <v>1</v>
      </c>
      <c r="Y863" s="372"/>
      <c r="Z863" s="372"/>
      <c r="AA863" s="372">
        <v>1</v>
      </c>
      <c r="AB863" s="372"/>
      <c r="AC863" s="372"/>
      <c r="AD863" s="372">
        <v>1</v>
      </c>
      <c r="AE863" s="372"/>
      <c r="AF863" s="372"/>
      <c r="AG863" s="372">
        <v>1</v>
      </c>
      <c r="AH863" s="372"/>
      <c r="AI863" s="372"/>
      <c r="AJ863" s="372">
        <v>1</v>
      </c>
      <c r="AK863" s="372"/>
      <c r="AL863" s="372"/>
      <c r="AM863" s="372">
        <v>1</v>
      </c>
      <c r="AN863" s="372"/>
      <c r="AO863" s="372"/>
      <c r="AP863" s="372">
        <v>1</v>
      </c>
      <c r="AQ863" s="372"/>
      <c r="AR863" s="372"/>
      <c r="AS863" s="372">
        <v>1</v>
      </c>
      <c r="AT863" s="372"/>
      <c r="AU863" s="372"/>
      <c r="AV863" s="372">
        <v>1</v>
      </c>
      <c r="AW863" s="372"/>
      <c r="AX863" s="372"/>
      <c r="AY863" s="372">
        <v>1</v>
      </c>
      <c r="AZ863" s="372"/>
      <c r="BA863" s="372"/>
      <c r="BB863" s="372">
        <v>1</v>
      </c>
      <c r="BC863" s="372"/>
      <c r="BD863" s="372"/>
      <c r="BE863" s="372">
        <v>1</v>
      </c>
      <c r="BF863" s="372"/>
      <c r="BG863" s="372"/>
      <c r="BH863" s="372">
        <v>1</v>
      </c>
      <c r="BI863" s="372"/>
      <c r="BJ863" s="372"/>
      <c r="BK863" s="372">
        <v>1</v>
      </c>
      <c r="BL863" s="372"/>
      <c r="BM863" s="372"/>
      <c r="BN863" s="372">
        <v>1</v>
      </c>
      <c r="BO863" s="372"/>
      <c r="BP863" s="372"/>
      <c r="BQ863" s="372">
        <v>1</v>
      </c>
      <c r="BR863" s="372"/>
      <c r="BS863" s="372"/>
      <c r="BT863" s="372">
        <v>1</v>
      </c>
      <c r="BU863" s="372"/>
      <c r="BV863" s="372"/>
      <c r="BW863" s="372">
        <v>1</v>
      </c>
      <c r="BX863" s="372"/>
      <c r="BY863" s="372"/>
    </row>
    <row r="864" spans="1:77" ht="30" x14ac:dyDescent="0.2">
      <c r="A864" s="266" t="s">
        <v>838</v>
      </c>
      <c r="B864" s="267" t="s">
        <v>616</v>
      </c>
      <c r="C864" s="266" t="s">
        <v>833</v>
      </c>
      <c r="D864" s="266" t="s">
        <v>611</v>
      </c>
      <c r="E864" s="266">
        <v>10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  <c r="V864" s="348">
        <v>0</v>
      </c>
      <c r="W864" s="348">
        <v>0</v>
      </c>
      <c r="X864" s="348">
        <v>0</v>
      </c>
      <c r="Y864" s="348">
        <v>0</v>
      </c>
      <c r="Z864" s="348">
        <v>0</v>
      </c>
      <c r="AA864" s="348">
        <v>0</v>
      </c>
      <c r="AB864" s="348">
        <v>0</v>
      </c>
      <c r="AC864" s="348">
        <v>0</v>
      </c>
      <c r="AD864" s="348">
        <v>0</v>
      </c>
      <c r="AE864" s="348">
        <v>0</v>
      </c>
      <c r="AF864" s="348">
        <v>0</v>
      </c>
      <c r="AG864" s="348">
        <v>0</v>
      </c>
      <c r="AH864" s="348">
        <v>0</v>
      </c>
      <c r="AI864" s="348">
        <v>0</v>
      </c>
      <c r="AJ864" s="348">
        <v>0</v>
      </c>
      <c r="AK864" s="348">
        <v>0</v>
      </c>
      <c r="AL864" s="348">
        <v>0</v>
      </c>
      <c r="AM864" s="348">
        <v>0</v>
      </c>
      <c r="AN864" s="348">
        <v>0</v>
      </c>
      <c r="AO864" s="348">
        <v>0</v>
      </c>
      <c r="AP864" s="348">
        <v>0</v>
      </c>
      <c r="AQ864" s="348">
        <v>0</v>
      </c>
      <c r="AR864" s="348">
        <v>0</v>
      </c>
      <c r="AS864" s="348">
        <v>0</v>
      </c>
      <c r="AT864" s="348">
        <v>0</v>
      </c>
      <c r="AU864" s="348">
        <v>0</v>
      </c>
      <c r="AV864" s="348">
        <v>0</v>
      </c>
      <c r="AW864" s="348">
        <v>0</v>
      </c>
      <c r="AX864" s="348">
        <v>0</v>
      </c>
      <c r="AY864" s="348">
        <v>0</v>
      </c>
      <c r="AZ864" s="348">
        <v>0</v>
      </c>
      <c r="BA864" s="348">
        <v>0</v>
      </c>
      <c r="BB864" s="348">
        <v>0</v>
      </c>
      <c r="BC864" s="348">
        <v>0</v>
      </c>
      <c r="BD864" s="348">
        <v>0</v>
      </c>
      <c r="BE864" s="348">
        <v>0</v>
      </c>
      <c r="BF864" s="348">
        <v>0</v>
      </c>
      <c r="BG864" s="348">
        <v>0</v>
      </c>
      <c r="BH864" s="348">
        <v>0</v>
      </c>
      <c r="BI864" s="348">
        <v>0</v>
      </c>
      <c r="BJ864" s="348">
        <v>0</v>
      </c>
      <c r="BK864" s="348">
        <v>0</v>
      </c>
      <c r="BL864" s="348">
        <v>0</v>
      </c>
      <c r="BM864" s="348">
        <v>0</v>
      </c>
      <c r="BN864" s="348">
        <v>0</v>
      </c>
      <c r="BO864" s="348">
        <v>0</v>
      </c>
      <c r="BP864" s="348">
        <v>0</v>
      </c>
      <c r="BQ864" s="348">
        <v>0</v>
      </c>
      <c r="BR864" s="348">
        <v>0</v>
      </c>
      <c r="BS864" s="348">
        <v>0</v>
      </c>
      <c r="BT864" s="348">
        <v>0</v>
      </c>
      <c r="BU864" s="348">
        <v>0</v>
      </c>
      <c r="BV864" s="348">
        <v>0</v>
      </c>
      <c r="BW864" s="348">
        <v>0</v>
      </c>
      <c r="BX864" s="348">
        <v>0</v>
      </c>
      <c r="BY864" s="348">
        <v>0</v>
      </c>
    </row>
    <row r="865" spans="1:77" x14ac:dyDescent="0.2">
      <c r="A865" s="266" t="s">
        <v>838</v>
      </c>
      <c r="B865" s="267" t="s">
        <v>698</v>
      </c>
      <c r="C865" s="266" t="s">
        <v>607</v>
      </c>
      <c r="D865" s="260" t="s">
        <v>613</v>
      </c>
      <c r="E865" s="260">
        <v>110</v>
      </c>
      <c r="F865" s="359">
        <v>121.98</v>
      </c>
      <c r="G865" s="359"/>
      <c r="H865" s="359"/>
      <c r="I865" s="359">
        <v>121.6</v>
      </c>
      <c r="J865" s="359"/>
      <c r="K865" s="359"/>
      <c r="L865" s="359">
        <v>122.17</v>
      </c>
      <c r="M865" s="359"/>
      <c r="N865" s="359"/>
      <c r="O865" s="359">
        <v>122.17</v>
      </c>
      <c r="P865" s="359"/>
      <c r="Q865" s="359"/>
      <c r="R865" s="359">
        <v>122.17</v>
      </c>
      <c r="S865" s="359"/>
      <c r="T865" s="359"/>
      <c r="U865" s="359">
        <v>122.17</v>
      </c>
      <c r="V865" s="359"/>
      <c r="W865" s="359"/>
      <c r="X865" s="359">
        <v>122.17</v>
      </c>
      <c r="Y865" s="359"/>
      <c r="Z865" s="359"/>
      <c r="AA865" s="359">
        <v>121.22</v>
      </c>
      <c r="AB865" s="359"/>
      <c r="AC865" s="359"/>
      <c r="AD865" s="359">
        <v>120.27</v>
      </c>
      <c r="AE865" s="359"/>
      <c r="AF865" s="359"/>
      <c r="AG865" s="359">
        <v>120.46</v>
      </c>
      <c r="AH865" s="359"/>
      <c r="AI865" s="359"/>
      <c r="AJ865" s="359">
        <v>122.36</v>
      </c>
      <c r="AK865" s="359"/>
      <c r="AL865" s="359"/>
      <c r="AM865" s="359">
        <v>119.7</v>
      </c>
      <c r="AN865" s="359"/>
      <c r="AO865" s="359"/>
      <c r="AP865" s="359">
        <v>119.51</v>
      </c>
      <c r="AQ865" s="359"/>
      <c r="AR865" s="359"/>
      <c r="AS865" s="359">
        <v>120.84</v>
      </c>
      <c r="AT865" s="359"/>
      <c r="AU865" s="359"/>
      <c r="AV865" s="359">
        <v>120.08</v>
      </c>
      <c r="AW865" s="359"/>
      <c r="AX865" s="359"/>
      <c r="AY865" s="359">
        <v>121.41</v>
      </c>
      <c r="AZ865" s="359"/>
      <c r="BA865" s="359"/>
      <c r="BB865" s="359">
        <v>121.79</v>
      </c>
      <c r="BC865" s="359"/>
      <c r="BD865" s="359"/>
      <c r="BE865" s="359">
        <v>120.46</v>
      </c>
      <c r="BF865" s="359"/>
      <c r="BG865" s="359"/>
      <c r="BH865" s="359">
        <v>119.32</v>
      </c>
      <c r="BI865" s="359"/>
      <c r="BJ865" s="359"/>
      <c r="BK865" s="359">
        <v>121.41</v>
      </c>
      <c r="BL865" s="359"/>
      <c r="BM865" s="359"/>
      <c r="BN865" s="359">
        <v>121.79</v>
      </c>
      <c r="BO865" s="359"/>
      <c r="BP865" s="359"/>
      <c r="BQ865" s="359">
        <v>121.41</v>
      </c>
      <c r="BR865" s="359"/>
      <c r="BS865" s="359"/>
      <c r="BT865" s="359">
        <v>122.55</v>
      </c>
      <c r="BU865" s="359"/>
      <c r="BV865" s="359"/>
      <c r="BW865" s="359">
        <v>123.89</v>
      </c>
      <c r="BX865" s="359"/>
      <c r="BY865" s="359"/>
    </row>
    <row r="866" spans="1:77" x14ac:dyDescent="0.2">
      <c r="A866" s="266" t="s">
        <v>838</v>
      </c>
      <c r="B866" s="267" t="s">
        <v>629</v>
      </c>
      <c r="C866" s="266" t="s">
        <v>607</v>
      </c>
      <c r="D866" s="260" t="s">
        <v>613</v>
      </c>
      <c r="E866" s="260">
        <v>10</v>
      </c>
      <c r="F866" s="359">
        <v>10.47</v>
      </c>
      <c r="G866" s="359"/>
      <c r="H866" s="359"/>
      <c r="I866" s="359">
        <v>10.31</v>
      </c>
      <c r="J866" s="359"/>
      <c r="K866" s="359"/>
      <c r="L866" s="359">
        <v>10.45</v>
      </c>
      <c r="M866" s="359"/>
      <c r="N866" s="359"/>
      <c r="O866" s="359">
        <v>10.45</v>
      </c>
      <c r="P866" s="359"/>
      <c r="Q866" s="359"/>
      <c r="R866" s="359">
        <v>10.45</v>
      </c>
      <c r="S866" s="359"/>
      <c r="T866" s="359"/>
      <c r="U866" s="359">
        <v>10.45</v>
      </c>
      <c r="V866" s="359"/>
      <c r="W866" s="359"/>
      <c r="X866" s="359">
        <v>10.45</v>
      </c>
      <c r="Y866" s="359"/>
      <c r="Z866" s="359"/>
      <c r="AA866" s="359">
        <v>10.4</v>
      </c>
      <c r="AB866" s="359"/>
      <c r="AC866" s="359"/>
      <c r="AD866" s="359">
        <v>10.41</v>
      </c>
      <c r="AE866" s="359"/>
      <c r="AF866" s="359"/>
      <c r="AG866" s="359">
        <v>10.29</v>
      </c>
      <c r="AH866" s="359"/>
      <c r="AI866" s="359"/>
      <c r="AJ866" s="359">
        <v>10.5</v>
      </c>
      <c r="AK866" s="359"/>
      <c r="AL866" s="359"/>
      <c r="AM866" s="359">
        <v>10.26</v>
      </c>
      <c r="AN866" s="359"/>
      <c r="AO866" s="359"/>
      <c r="AP866" s="359">
        <v>10.35</v>
      </c>
      <c r="AQ866" s="359"/>
      <c r="AR866" s="359"/>
      <c r="AS866" s="359">
        <v>10.33</v>
      </c>
      <c r="AT866" s="359"/>
      <c r="AU866" s="359"/>
      <c r="AV866" s="359">
        <v>10.31</v>
      </c>
      <c r="AW866" s="359"/>
      <c r="AX866" s="359"/>
      <c r="AY866" s="359">
        <v>10.4</v>
      </c>
      <c r="AZ866" s="359"/>
      <c r="BA866" s="359"/>
      <c r="BB866" s="359">
        <v>10.41</v>
      </c>
      <c r="BC866" s="359"/>
      <c r="BD866" s="359"/>
      <c r="BE866" s="359">
        <v>10.35</v>
      </c>
      <c r="BF866" s="359"/>
      <c r="BG866" s="359"/>
      <c r="BH866" s="359">
        <v>10.24</v>
      </c>
      <c r="BI866" s="359"/>
      <c r="BJ866" s="359"/>
      <c r="BK866" s="359">
        <v>10.48</v>
      </c>
      <c r="BL866" s="359"/>
      <c r="BM866" s="359"/>
      <c r="BN866" s="359">
        <v>10.4</v>
      </c>
      <c r="BO866" s="359"/>
      <c r="BP866" s="359"/>
      <c r="BQ866" s="359">
        <v>10.47</v>
      </c>
      <c r="BR866" s="359"/>
      <c r="BS866" s="359"/>
      <c r="BT866" s="359">
        <v>10.59</v>
      </c>
      <c r="BU866" s="359"/>
      <c r="BV866" s="359"/>
      <c r="BW866" s="359">
        <v>10.55</v>
      </c>
      <c r="BX866" s="359"/>
      <c r="BY866" s="359"/>
    </row>
    <row r="867" spans="1:77" x14ac:dyDescent="0.2">
      <c r="A867" s="266" t="s">
        <v>838</v>
      </c>
      <c r="B867" s="267" t="s">
        <v>630</v>
      </c>
      <c r="C867" s="266" t="s">
        <v>607</v>
      </c>
      <c r="D867" s="260" t="s">
        <v>611</v>
      </c>
      <c r="E867" s="260">
        <v>0.4</v>
      </c>
      <c r="F867" s="348">
        <v>5.0000000000000001E-3</v>
      </c>
      <c r="G867" s="348">
        <v>1E-3</v>
      </c>
      <c r="H867" s="348">
        <v>0.28999999999999998</v>
      </c>
      <c r="I867" s="348">
        <v>5.0000000000000001E-3</v>
      </c>
      <c r="J867" s="348">
        <v>1E-3</v>
      </c>
      <c r="K867" s="348">
        <v>0.28999999999999998</v>
      </c>
      <c r="L867" s="348">
        <v>5.0000000000000001E-3</v>
      </c>
      <c r="M867" s="348">
        <v>1E-3</v>
      </c>
      <c r="N867" s="348">
        <v>0.28000000000000003</v>
      </c>
      <c r="O867" s="348">
        <v>5.0000000000000001E-3</v>
      </c>
      <c r="P867" s="348">
        <v>1E-3</v>
      </c>
      <c r="Q867" s="348">
        <v>0.28000000000000003</v>
      </c>
      <c r="R867" s="348">
        <v>5.0000000000000001E-3</v>
      </c>
      <c r="S867" s="348">
        <v>1E-3</v>
      </c>
      <c r="T867" s="348">
        <v>0.28000000000000003</v>
      </c>
      <c r="U867" s="348">
        <v>5.0000000000000001E-3</v>
      </c>
      <c r="V867" s="348">
        <v>1E-3</v>
      </c>
      <c r="W867" s="348">
        <v>0.28000000000000003</v>
      </c>
      <c r="X867" s="348">
        <v>5.0000000000000001E-3</v>
      </c>
      <c r="Y867" s="348">
        <v>1E-3</v>
      </c>
      <c r="Z867" s="348">
        <v>0.28000000000000003</v>
      </c>
      <c r="AA867" s="348">
        <v>5.0000000000000001E-3</v>
      </c>
      <c r="AB867" s="348">
        <v>1E-3</v>
      </c>
      <c r="AC867" s="348">
        <v>0.28000000000000003</v>
      </c>
      <c r="AD867" s="348">
        <v>4.9000000000000007E-3</v>
      </c>
      <c r="AE867" s="348">
        <v>1.2800000000000001E-3</v>
      </c>
      <c r="AF867" s="348">
        <v>0.28121164857468739</v>
      </c>
      <c r="AG867" s="348">
        <v>4.8200000000000005E-3</v>
      </c>
      <c r="AH867" s="348">
        <v>1.2800000000000001E-3</v>
      </c>
      <c r="AI867" s="348">
        <v>0.28014533803436703</v>
      </c>
      <c r="AJ867" s="348">
        <v>4.7599999999999995E-3</v>
      </c>
      <c r="AK867" s="348">
        <v>1.1200000000000001E-3</v>
      </c>
      <c r="AL867" s="348">
        <v>0.26919844618994959</v>
      </c>
      <c r="AM867" s="348">
        <v>4.7400000000000003E-3</v>
      </c>
      <c r="AN867" s="348">
        <v>1.1799999999999998E-3</v>
      </c>
      <c r="AO867" s="348">
        <v>0.2751957710356131</v>
      </c>
      <c r="AP867" s="348">
        <v>4.7599999999999995E-3</v>
      </c>
      <c r="AQ867" s="348">
        <v>1.14E-3</v>
      </c>
      <c r="AR867" s="348">
        <v>0.27335786655527478</v>
      </c>
      <c r="AS867" s="348">
        <v>4.8600000000000006E-3</v>
      </c>
      <c r="AT867" s="348">
        <v>1.3600000000000001E-3</v>
      </c>
      <c r="AU867" s="348">
        <v>0.28239774680156404</v>
      </c>
      <c r="AV867" s="348">
        <v>4.7999999999999996E-3</v>
      </c>
      <c r="AW867" s="348">
        <v>1.1799999999999998E-3</v>
      </c>
      <c r="AX867" s="348">
        <v>0.27712665296239258</v>
      </c>
      <c r="AY867" s="348">
        <v>4.7800000000000004E-3</v>
      </c>
      <c r="AZ867" s="348">
        <v>1.1200000000000001E-3</v>
      </c>
      <c r="BA867" s="348">
        <v>0.27286906711127007</v>
      </c>
      <c r="BB867" s="348">
        <v>4.7599999999999995E-3</v>
      </c>
      <c r="BC867" s="348">
        <v>1.24E-3</v>
      </c>
      <c r="BD867" s="348">
        <v>0.27312897541427805</v>
      </c>
      <c r="BE867" s="348">
        <v>4.7999999999999996E-3</v>
      </c>
      <c r="BF867" s="348">
        <v>1.2600000000000001E-3</v>
      </c>
      <c r="BG867" s="348">
        <v>0.27715619645475031</v>
      </c>
      <c r="BH867" s="348">
        <v>4.8399999999999997E-3</v>
      </c>
      <c r="BI867" s="348">
        <v>1.32E-3</v>
      </c>
      <c r="BJ867" s="348">
        <v>0.28319024738282417</v>
      </c>
      <c r="BK867" s="348">
        <v>4.8799999999999998E-3</v>
      </c>
      <c r="BL867" s="348">
        <v>1.2800000000000001E-3</v>
      </c>
      <c r="BM867" s="348">
        <v>0.27826616115126079</v>
      </c>
      <c r="BN867" s="348">
        <v>4.9000000000000007E-3</v>
      </c>
      <c r="BO867" s="348">
        <v>1.2999999999999999E-3</v>
      </c>
      <c r="BP867" s="348">
        <v>0.28176504792433471</v>
      </c>
      <c r="BQ867" s="348">
        <v>4.9400000000000008E-3</v>
      </c>
      <c r="BR867" s="348">
        <v>1.32E-3</v>
      </c>
      <c r="BS867" s="348">
        <v>0.28229932753408238</v>
      </c>
      <c r="BT867" s="348">
        <v>4.9400000000000008E-3</v>
      </c>
      <c r="BU867" s="348">
        <v>1.3799999999999999E-3</v>
      </c>
      <c r="BV867" s="348">
        <v>0.27996378305710684</v>
      </c>
      <c r="BW867" s="348">
        <v>4.9199999999999999E-3</v>
      </c>
      <c r="BX867" s="348">
        <v>1.2999999999999999E-3</v>
      </c>
      <c r="BY867" s="348">
        <v>0.27881820989163636</v>
      </c>
    </row>
    <row r="868" spans="1:77" ht="30" x14ac:dyDescent="0.2">
      <c r="A868" s="266" t="s">
        <v>838</v>
      </c>
      <c r="B868" s="267" t="s">
        <v>839</v>
      </c>
      <c r="C868" s="266" t="s">
        <v>607</v>
      </c>
      <c r="D868" s="266" t="s">
        <v>607</v>
      </c>
      <c r="E868" s="260">
        <v>110</v>
      </c>
      <c r="F868" s="348">
        <v>1.48</v>
      </c>
      <c r="G868" s="348">
        <v>0</v>
      </c>
      <c r="H868" s="348">
        <v>7.01</v>
      </c>
      <c r="I868" s="348">
        <v>1.48</v>
      </c>
      <c r="J868" s="348">
        <v>0</v>
      </c>
      <c r="K868" s="348">
        <v>7.04</v>
      </c>
      <c r="L868" s="348">
        <v>1.48</v>
      </c>
      <c r="M868" s="348">
        <v>0</v>
      </c>
      <c r="N868" s="348">
        <v>7</v>
      </c>
      <c r="O868" s="348">
        <v>1.48</v>
      </c>
      <c r="P868" s="348">
        <v>0</v>
      </c>
      <c r="Q868" s="348">
        <v>7</v>
      </c>
      <c r="R868" s="348">
        <v>1.48</v>
      </c>
      <c r="S868" s="348">
        <v>0</v>
      </c>
      <c r="T868" s="348">
        <v>7</v>
      </c>
      <c r="U868" s="348">
        <v>1.48</v>
      </c>
      <c r="V868" s="348">
        <v>0</v>
      </c>
      <c r="W868" s="348">
        <v>7</v>
      </c>
      <c r="X868" s="348">
        <v>1.48</v>
      </c>
      <c r="Y868" s="348">
        <v>0</v>
      </c>
      <c r="Z868" s="348">
        <v>7</v>
      </c>
      <c r="AA868" s="348">
        <v>1.48</v>
      </c>
      <c r="AB868" s="348">
        <v>0</v>
      </c>
      <c r="AC868" s="348">
        <v>7.06</v>
      </c>
      <c r="AD868" s="348">
        <v>1.46</v>
      </c>
      <c r="AE868" s="348">
        <v>0</v>
      </c>
      <c r="AF868" s="348">
        <v>7.0169671226253456</v>
      </c>
      <c r="AG868" s="348">
        <v>1.45</v>
      </c>
      <c r="AH868" s="348">
        <v>0</v>
      </c>
      <c r="AI868" s="348">
        <v>6.9579137391444554</v>
      </c>
      <c r="AJ868" s="348">
        <v>1.44</v>
      </c>
      <c r="AK868" s="348">
        <v>0</v>
      </c>
      <c r="AL868" s="348">
        <v>6.8026311065424308</v>
      </c>
      <c r="AM868" s="348">
        <v>1.45</v>
      </c>
      <c r="AN868" s="348">
        <v>0</v>
      </c>
      <c r="AO868" s="348">
        <v>7.0020909692342617</v>
      </c>
      <c r="AP868" s="348">
        <v>1.41</v>
      </c>
      <c r="AQ868" s="348">
        <v>0</v>
      </c>
      <c r="AR868" s="348">
        <v>6.8197548467417279</v>
      </c>
      <c r="AS868" s="348">
        <v>1.45</v>
      </c>
      <c r="AT868" s="348">
        <v>0</v>
      </c>
      <c r="AU868" s="348">
        <v>6.9360335072603529</v>
      </c>
      <c r="AV868" s="348">
        <v>1.43</v>
      </c>
      <c r="AW868" s="348">
        <v>0</v>
      </c>
      <c r="AX868" s="348">
        <v>6.8836575231156116</v>
      </c>
      <c r="AY868" s="348">
        <v>1.44</v>
      </c>
      <c r="AZ868" s="348">
        <v>0</v>
      </c>
      <c r="BA868" s="348">
        <v>6.855859831945736</v>
      </c>
      <c r="BB868" s="348">
        <v>1.43</v>
      </c>
      <c r="BC868" s="348">
        <v>0</v>
      </c>
      <c r="BD868" s="348">
        <v>6.7870071054743617</v>
      </c>
      <c r="BE868" s="348">
        <v>1.42</v>
      </c>
      <c r="BF868" s="348">
        <v>0</v>
      </c>
      <c r="BG868" s="348">
        <v>6.8139569031621567</v>
      </c>
      <c r="BH868" s="348">
        <v>1.45</v>
      </c>
      <c r="BI868" s="348">
        <v>0</v>
      </c>
      <c r="BJ868" s="348">
        <v>7.0243906220025227</v>
      </c>
      <c r="BK868" s="348">
        <v>1.43</v>
      </c>
      <c r="BL868" s="348">
        <v>0</v>
      </c>
      <c r="BM868" s="348">
        <v>6.8082496942238899</v>
      </c>
      <c r="BN868" s="348">
        <v>1.47</v>
      </c>
      <c r="BO868" s="348">
        <v>0</v>
      </c>
      <c r="BP868" s="348">
        <v>6.9768534580750421</v>
      </c>
      <c r="BQ868" s="348">
        <v>1.47</v>
      </c>
      <c r="BR868" s="348">
        <v>0</v>
      </c>
      <c r="BS868" s="348">
        <v>6.9986902451112716</v>
      </c>
      <c r="BT868" s="348">
        <v>1.46</v>
      </c>
      <c r="BU868" s="348">
        <v>0</v>
      </c>
      <c r="BV868" s="348">
        <v>6.8864188970881308</v>
      </c>
      <c r="BW868" s="348">
        <v>1.48</v>
      </c>
      <c r="BX868" s="348">
        <v>0</v>
      </c>
      <c r="BY868" s="348">
        <v>6.9052492491707866</v>
      </c>
    </row>
    <row r="869" spans="1:77" x14ac:dyDescent="0.2">
      <c r="A869" s="266" t="s">
        <v>840</v>
      </c>
      <c r="B869" s="267" t="s">
        <v>604</v>
      </c>
      <c r="C869" s="266" t="s">
        <v>841</v>
      </c>
      <c r="D869" s="266" t="s">
        <v>606</v>
      </c>
      <c r="E869" s="266">
        <v>110</v>
      </c>
      <c r="F869" s="348" t="s">
        <v>607</v>
      </c>
      <c r="G869" s="348" t="s">
        <v>607</v>
      </c>
      <c r="H869" s="348" t="s">
        <v>607</v>
      </c>
      <c r="I869" s="348" t="s">
        <v>607</v>
      </c>
      <c r="J869" s="348" t="s">
        <v>607</v>
      </c>
      <c r="K869" s="348" t="s">
        <v>607</v>
      </c>
      <c r="L869" s="348" t="s">
        <v>607</v>
      </c>
      <c r="M869" s="348" t="s">
        <v>607</v>
      </c>
      <c r="N869" s="348" t="s">
        <v>607</v>
      </c>
      <c r="O869" s="348" t="s">
        <v>607</v>
      </c>
      <c r="P869" s="348" t="s">
        <v>607</v>
      </c>
      <c r="Q869" s="348" t="s">
        <v>607</v>
      </c>
      <c r="R869" s="348" t="s">
        <v>607</v>
      </c>
      <c r="S869" s="348" t="s">
        <v>607</v>
      </c>
      <c r="T869" s="348" t="s">
        <v>607</v>
      </c>
      <c r="U869" s="348" t="s">
        <v>607</v>
      </c>
      <c r="V869" s="348" t="s">
        <v>607</v>
      </c>
      <c r="W869" s="348" t="s">
        <v>607</v>
      </c>
      <c r="X869" s="348" t="s">
        <v>607</v>
      </c>
      <c r="Y869" s="348" t="s">
        <v>607</v>
      </c>
      <c r="Z869" s="348" t="s">
        <v>607</v>
      </c>
      <c r="AA869" s="348" t="s">
        <v>607</v>
      </c>
      <c r="AB869" s="348" t="s">
        <v>607</v>
      </c>
      <c r="AC869" s="348" t="s">
        <v>607</v>
      </c>
      <c r="AD869" s="348" t="s">
        <v>607</v>
      </c>
      <c r="AE869" s="348" t="s">
        <v>607</v>
      </c>
      <c r="AF869" s="348" t="s">
        <v>607</v>
      </c>
      <c r="AG869" s="348" t="s">
        <v>607</v>
      </c>
      <c r="AH869" s="348" t="s">
        <v>607</v>
      </c>
      <c r="AI869" s="348" t="s">
        <v>607</v>
      </c>
      <c r="AJ869" s="348" t="s">
        <v>607</v>
      </c>
      <c r="AK869" s="348" t="s">
        <v>607</v>
      </c>
      <c r="AL869" s="348" t="s">
        <v>607</v>
      </c>
      <c r="AM869" s="348" t="s">
        <v>607</v>
      </c>
      <c r="AN869" s="348" t="s">
        <v>607</v>
      </c>
      <c r="AO869" s="348" t="s">
        <v>607</v>
      </c>
      <c r="AP869" s="348" t="s">
        <v>607</v>
      </c>
      <c r="AQ869" s="348" t="s">
        <v>607</v>
      </c>
      <c r="AR869" s="348" t="s">
        <v>607</v>
      </c>
      <c r="AS869" s="348" t="s">
        <v>607</v>
      </c>
      <c r="AT869" s="348" t="s">
        <v>607</v>
      </c>
      <c r="AU869" s="348" t="s">
        <v>607</v>
      </c>
      <c r="AV869" s="348" t="s">
        <v>607</v>
      </c>
      <c r="AW869" s="348" t="s">
        <v>607</v>
      </c>
      <c r="AX869" s="348" t="s">
        <v>607</v>
      </c>
      <c r="AY869" s="348" t="s">
        <v>607</v>
      </c>
      <c r="AZ869" s="348" t="s">
        <v>607</v>
      </c>
      <c r="BA869" s="348" t="s">
        <v>607</v>
      </c>
      <c r="BB869" s="348" t="s">
        <v>607</v>
      </c>
      <c r="BC869" s="348" t="s">
        <v>607</v>
      </c>
      <c r="BD869" s="348" t="s">
        <v>607</v>
      </c>
      <c r="BE869" s="348" t="s">
        <v>607</v>
      </c>
      <c r="BF869" s="348" t="s">
        <v>607</v>
      </c>
      <c r="BG869" s="348" t="s">
        <v>607</v>
      </c>
      <c r="BH869" s="348" t="s">
        <v>607</v>
      </c>
      <c r="BI869" s="348" t="s">
        <v>607</v>
      </c>
      <c r="BJ869" s="348" t="s">
        <v>607</v>
      </c>
      <c r="BK869" s="348" t="s">
        <v>607</v>
      </c>
      <c r="BL869" s="348" t="s">
        <v>607</v>
      </c>
      <c r="BM869" s="348" t="s">
        <v>607</v>
      </c>
      <c r="BN869" s="348" t="s">
        <v>607</v>
      </c>
      <c r="BO869" s="348" t="s">
        <v>607</v>
      </c>
      <c r="BP869" s="348" t="s">
        <v>607</v>
      </c>
      <c r="BQ869" s="348" t="s">
        <v>607</v>
      </c>
      <c r="BR869" s="348" t="s">
        <v>607</v>
      </c>
      <c r="BS869" s="348" t="s">
        <v>607</v>
      </c>
      <c r="BT869" s="348" t="s">
        <v>607</v>
      </c>
      <c r="BU869" s="348" t="s">
        <v>607</v>
      </c>
      <c r="BV869" s="348" t="s">
        <v>607</v>
      </c>
      <c r="BW869" s="348" t="s">
        <v>607</v>
      </c>
      <c r="BX869" s="348" t="s">
        <v>607</v>
      </c>
      <c r="BY869" s="348" t="s">
        <v>607</v>
      </c>
    </row>
    <row r="870" spans="1:77" x14ac:dyDescent="0.2">
      <c r="A870" s="266" t="s">
        <v>840</v>
      </c>
      <c r="B870" s="267" t="s">
        <v>604</v>
      </c>
      <c r="C870" s="266" t="s">
        <v>841</v>
      </c>
      <c r="D870" s="266" t="s">
        <v>608</v>
      </c>
      <c r="E870" s="266">
        <v>110</v>
      </c>
      <c r="F870" s="372">
        <v>5</v>
      </c>
      <c r="G870" s="372"/>
      <c r="H870" s="372"/>
      <c r="I870" s="372">
        <v>5</v>
      </c>
      <c r="J870" s="372"/>
      <c r="K870" s="372"/>
      <c r="L870" s="372">
        <v>5</v>
      </c>
      <c r="M870" s="372"/>
      <c r="N870" s="372"/>
      <c r="O870" s="372">
        <v>5</v>
      </c>
      <c r="P870" s="372"/>
      <c r="Q870" s="372"/>
      <c r="R870" s="372">
        <v>5</v>
      </c>
      <c r="S870" s="372"/>
      <c r="T870" s="372"/>
      <c r="U870" s="372">
        <v>5</v>
      </c>
      <c r="V870" s="372"/>
      <c r="W870" s="372"/>
      <c r="X870" s="372">
        <v>5</v>
      </c>
      <c r="Y870" s="372"/>
      <c r="Z870" s="372"/>
      <c r="AA870" s="372">
        <v>5</v>
      </c>
      <c r="AB870" s="372"/>
      <c r="AC870" s="372"/>
      <c r="AD870" s="372">
        <v>5</v>
      </c>
      <c r="AE870" s="372"/>
      <c r="AF870" s="372"/>
      <c r="AG870" s="372">
        <v>5</v>
      </c>
      <c r="AH870" s="372"/>
      <c r="AI870" s="372"/>
      <c r="AJ870" s="372">
        <v>5</v>
      </c>
      <c r="AK870" s="372"/>
      <c r="AL870" s="372"/>
      <c r="AM870" s="372">
        <v>5</v>
      </c>
      <c r="AN870" s="372"/>
      <c r="AO870" s="372"/>
      <c r="AP870" s="372">
        <v>5</v>
      </c>
      <c r="AQ870" s="372"/>
      <c r="AR870" s="372"/>
      <c r="AS870" s="372">
        <v>5</v>
      </c>
      <c r="AT870" s="372"/>
      <c r="AU870" s="372"/>
      <c r="AV870" s="372">
        <v>5</v>
      </c>
      <c r="AW870" s="372"/>
      <c r="AX870" s="372"/>
      <c r="AY870" s="372">
        <v>5</v>
      </c>
      <c r="AZ870" s="372"/>
      <c r="BA870" s="372"/>
      <c r="BB870" s="372">
        <v>5</v>
      </c>
      <c r="BC870" s="372"/>
      <c r="BD870" s="372"/>
      <c r="BE870" s="372">
        <v>5</v>
      </c>
      <c r="BF870" s="372"/>
      <c r="BG870" s="372"/>
      <c r="BH870" s="372">
        <v>5</v>
      </c>
      <c r="BI870" s="372"/>
      <c r="BJ870" s="372"/>
      <c r="BK870" s="372">
        <v>5</v>
      </c>
      <c r="BL870" s="372"/>
      <c r="BM870" s="372"/>
      <c r="BN870" s="372">
        <v>5</v>
      </c>
      <c r="BO870" s="372"/>
      <c r="BP870" s="372"/>
      <c r="BQ870" s="372">
        <v>5</v>
      </c>
      <c r="BR870" s="372"/>
      <c r="BS870" s="372"/>
      <c r="BT870" s="372">
        <v>5</v>
      </c>
      <c r="BU870" s="372"/>
      <c r="BV870" s="372"/>
      <c r="BW870" s="372">
        <v>5</v>
      </c>
      <c r="BX870" s="372"/>
      <c r="BY870" s="372"/>
    </row>
    <row r="871" spans="1:77" x14ac:dyDescent="0.2">
      <c r="A871" s="266" t="s">
        <v>840</v>
      </c>
      <c r="B871" s="267" t="s">
        <v>604</v>
      </c>
      <c r="C871" s="266" t="s">
        <v>841</v>
      </c>
      <c r="D871" s="266" t="s">
        <v>611</v>
      </c>
      <c r="E871" s="266">
        <v>10</v>
      </c>
      <c r="F871" s="348">
        <v>-2.5000000000000001E-2</v>
      </c>
      <c r="G871" s="348">
        <v>-2.7E-2</v>
      </c>
      <c r="H871" s="348">
        <v>2.08</v>
      </c>
      <c r="I871" s="348">
        <v>-2.4E-2</v>
      </c>
      <c r="J871" s="348">
        <v>-2.5999999999999999E-2</v>
      </c>
      <c r="K871" s="348">
        <v>1.96</v>
      </c>
      <c r="L871" s="348">
        <v>-2.3E-2</v>
      </c>
      <c r="M871" s="348">
        <v>-2.5999999999999999E-2</v>
      </c>
      <c r="N871" s="348">
        <v>1.95</v>
      </c>
      <c r="O871" s="348">
        <v>-2.3E-2</v>
      </c>
      <c r="P871" s="348">
        <v>-2.5999999999999999E-2</v>
      </c>
      <c r="Q871" s="348">
        <v>1.92</v>
      </c>
      <c r="R871" s="348">
        <v>-2.1999999999999999E-2</v>
      </c>
      <c r="S871" s="348">
        <v>-2.4E-2</v>
      </c>
      <c r="T871" s="348">
        <v>1.85</v>
      </c>
      <c r="U871" s="348">
        <v>-2.4E-2</v>
      </c>
      <c r="V871" s="348">
        <v>-2.5000000000000001E-2</v>
      </c>
      <c r="W871" s="348">
        <v>1.93</v>
      </c>
      <c r="X871" s="348">
        <v>-2.4E-2</v>
      </c>
      <c r="Y871" s="348">
        <v>-2.5999999999999999E-2</v>
      </c>
      <c r="Z871" s="348">
        <v>1.96</v>
      </c>
      <c r="AA871" s="348">
        <v>-2.4E-2</v>
      </c>
      <c r="AB871" s="348">
        <v>-2.5999999999999999E-2</v>
      </c>
      <c r="AC871" s="348">
        <v>1.98</v>
      </c>
      <c r="AD871" s="348">
        <v>-2.52E-2</v>
      </c>
      <c r="AE871" s="348">
        <v>-2.5600000000000001E-2</v>
      </c>
      <c r="AF871" s="348">
        <v>2.0100911549504028</v>
      </c>
      <c r="AG871" s="348">
        <v>-2.52E-2</v>
      </c>
      <c r="AH871" s="348">
        <v>-2.8799999999999999E-2</v>
      </c>
      <c r="AI871" s="348">
        <v>2.1413876707857322</v>
      </c>
      <c r="AJ871" s="348">
        <v>-2.5600000000000001E-2</v>
      </c>
      <c r="AK871" s="348">
        <v>-2.7199999999999998E-2</v>
      </c>
      <c r="AL871" s="348">
        <v>2.0901228307344346</v>
      </c>
      <c r="AM871" s="348">
        <v>-2.24E-2</v>
      </c>
      <c r="AN871" s="348">
        <v>-2.64E-2</v>
      </c>
      <c r="AO871" s="348">
        <v>1.9373694673134452</v>
      </c>
      <c r="AP871" s="348">
        <v>-2.3600000000000003E-2</v>
      </c>
      <c r="AQ871" s="348">
        <v>-2.8399999999999998E-2</v>
      </c>
      <c r="AR871" s="348">
        <v>2.0662569702198361</v>
      </c>
      <c r="AS871" s="348">
        <v>-2.3199999999999998E-2</v>
      </c>
      <c r="AT871" s="348">
        <v>-2.92E-2</v>
      </c>
      <c r="AU871" s="348">
        <v>2.0868844667299817</v>
      </c>
      <c r="AV871" s="348">
        <v>-2.0799999999999999E-2</v>
      </c>
      <c r="AW871" s="348">
        <v>-2.6800000000000001E-2</v>
      </c>
      <c r="AX871" s="348">
        <v>1.8983163873427713</v>
      </c>
      <c r="AY871" s="348">
        <v>-2.24E-2</v>
      </c>
      <c r="AZ871" s="348">
        <v>-2.7600000000000003E-2</v>
      </c>
      <c r="BA871" s="348">
        <v>1.9890451236849984</v>
      </c>
      <c r="BB871" s="348">
        <v>-2.0399999999999998E-2</v>
      </c>
      <c r="BC871" s="348">
        <v>-2.8000000000000001E-2</v>
      </c>
      <c r="BD871" s="348">
        <v>1.9385327809723856</v>
      </c>
      <c r="BE871" s="348">
        <v>-2.3600000000000003E-2</v>
      </c>
      <c r="BF871" s="348">
        <v>-2.9600000000000001E-2</v>
      </c>
      <c r="BG871" s="348">
        <v>2.1183360336781418</v>
      </c>
      <c r="BH871" s="348">
        <v>-2.5999999999999999E-2</v>
      </c>
      <c r="BI871" s="348">
        <v>-2.9600000000000001E-2</v>
      </c>
      <c r="BJ871" s="348">
        <v>2.2045594708257532</v>
      </c>
      <c r="BK871" s="348">
        <v>-2.4E-2</v>
      </c>
      <c r="BL871" s="348">
        <v>-2.6800000000000001E-2</v>
      </c>
      <c r="BM871" s="348">
        <v>2.0130797693947051</v>
      </c>
      <c r="BN871" s="348">
        <v>-2.4E-2</v>
      </c>
      <c r="BO871" s="348">
        <v>-2.8000000000000001E-2</v>
      </c>
      <c r="BP871" s="348">
        <v>2.063588170107356</v>
      </c>
      <c r="BQ871" s="348">
        <v>-2.4E-2</v>
      </c>
      <c r="BR871" s="348">
        <v>-2.6800000000000001E-2</v>
      </c>
      <c r="BS871" s="348">
        <v>2.0130797693947051</v>
      </c>
      <c r="BT871" s="348">
        <v>-2.2800000000000001E-2</v>
      </c>
      <c r="BU871" s="348">
        <v>-2.7199999999999998E-2</v>
      </c>
      <c r="BV871" s="348">
        <v>1.9860203416175457</v>
      </c>
      <c r="BW871" s="348">
        <v>-2.24E-2</v>
      </c>
      <c r="BX871" s="348">
        <v>-2.6800000000000001E-2</v>
      </c>
      <c r="BY871" s="348">
        <v>1.9544901707885987</v>
      </c>
    </row>
    <row r="872" spans="1:77" x14ac:dyDescent="0.2">
      <c r="A872" s="266" t="s">
        <v>840</v>
      </c>
      <c r="B872" s="267" t="s">
        <v>626</v>
      </c>
      <c r="C872" s="266" t="s">
        <v>607</v>
      </c>
      <c r="D872" s="260" t="s">
        <v>613</v>
      </c>
      <c r="E872" s="260">
        <v>10</v>
      </c>
      <c r="F872" s="359">
        <v>10.3</v>
      </c>
      <c r="G872" s="359"/>
      <c r="H872" s="359"/>
      <c r="I872" s="359">
        <v>10.35</v>
      </c>
      <c r="J872" s="359"/>
      <c r="K872" s="359"/>
      <c r="L872" s="359">
        <v>10.33</v>
      </c>
      <c r="M872" s="359"/>
      <c r="N872" s="359"/>
      <c r="O872" s="359">
        <v>10.33</v>
      </c>
      <c r="P872" s="359"/>
      <c r="Q872" s="359"/>
      <c r="R872" s="359">
        <v>10.33</v>
      </c>
      <c r="S872" s="359"/>
      <c r="T872" s="359"/>
      <c r="U872" s="359">
        <v>10.33</v>
      </c>
      <c r="V872" s="359"/>
      <c r="W872" s="359"/>
      <c r="X872" s="359">
        <v>10.33</v>
      </c>
      <c r="Y872" s="359"/>
      <c r="Z872" s="359"/>
      <c r="AA872" s="359">
        <v>10.33</v>
      </c>
      <c r="AB872" s="359"/>
      <c r="AC872" s="359"/>
      <c r="AD872" s="359">
        <v>10.33</v>
      </c>
      <c r="AE872" s="359"/>
      <c r="AF872" s="359"/>
      <c r="AG872" s="359">
        <v>10.33</v>
      </c>
      <c r="AH872" s="359"/>
      <c r="AI872" s="359"/>
      <c r="AJ872" s="359">
        <v>10.33</v>
      </c>
      <c r="AK872" s="359"/>
      <c r="AL872" s="359"/>
      <c r="AM872" s="359">
        <v>10.33</v>
      </c>
      <c r="AN872" s="359"/>
      <c r="AO872" s="359"/>
      <c r="AP872" s="359">
        <v>10.33</v>
      </c>
      <c r="AQ872" s="359"/>
      <c r="AR872" s="359"/>
      <c r="AS872" s="359">
        <v>10.33</v>
      </c>
      <c r="AT872" s="359"/>
      <c r="AU872" s="359"/>
      <c r="AV872" s="359">
        <v>10.33</v>
      </c>
      <c r="AW872" s="359"/>
      <c r="AX872" s="359"/>
      <c r="AY872" s="359">
        <v>10.33</v>
      </c>
      <c r="AZ872" s="359"/>
      <c r="BA872" s="359"/>
      <c r="BB872" s="359">
        <v>10.33</v>
      </c>
      <c r="BC872" s="359"/>
      <c r="BD872" s="359"/>
      <c r="BE872" s="359">
        <v>10.33</v>
      </c>
      <c r="BF872" s="359"/>
      <c r="BG872" s="359"/>
      <c r="BH872" s="359">
        <v>10.33</v>
      </c>
      <c r="BI872" s="359"/>
      <c r="BJ872" s="359"/>
      <c r="BK872" s="359">
        <v>10.33</v>
      </c>
      <c r="BL872" s="359"/>
      <c r="BM872" s="359"/>
      <c r="BN872" s="359">
        <v>10.33</v>
      </c>
      <c r="BO872" s="359"/>
      <c r="BP872" s="359"/>
      <c r="BQ872" s="359">
        <v>10.33</v>
      </c>
      <c r="BR872" s="359"/>
      <c r="BS872" s="359"/>
      <c r="BT872" s="359">
        <v>10.33</v>
      </c>
      <c r="BU872" s="359"/>
      <c r="BV872" s="359"/>
      <c r="BW872" s="359">
        <v>10.33</v>
      </c>
      <c r="BX872" s="359"/>
      <c r="BY872" s="359"/>
    </row>
    <row r="873" spans="1:77" x14ac:dyDescent="0.2">
      <c r="A873" s="266" t="s">
        <v>840</v>
      </c>
      <c r="B873" s="267" t="s">
        <v>628</v>
      </c>
      <c r="C873" s="266" t="s">
        <v>607</v>
      </c>
      <c r="D873" s="260" t="s">
        <v>611</v>
      </c>
      <c r="E873" s="260">
        <v>0.4</v>
      </c>
      <c r="F873" s="348">
        <v>0</v>
      </c>
      <c r="G873" s="348">
        <v>0</v>
      </c>
      <c r="H873" s="348">
        <v>0.01</v>
      </c>
      <c r="I873" s="348">
        <v>0</v>
      </c>
      <c r="J873" s="348">
        <v>0</v>
      </c>
      <c r="K873" s="348">
        <v>0.01</v>
      </c>
      <c r="L873" s="348">
        <v>0</v>
      </c>
      <c r="M873" s="348">
        <v>0</v>
      </c>
      <c r="N873" s="348">
        <v>0.01</v>
      </c>
      <c r="O873" s="348">
        <v>0</v>
      </c>
      <c r="P873" s="348">
        <v>0</v>
      </c>
      <c r="Q873" s="348">
        <v>0.01</v>
      </c>
      <c r="R873" s="348">
        <v>0</v>
      </c>
      <c r="S873" s="348">
        <v>0</v>
      </c>
      <c r="T873" s="348">
        <v>0.01</v>
      </c>
      <c r="U873" s="348">
        <v>0</v>
      </c>
      <c r="V873" s="348">
        <v>0</v>
      </c>
      <c r="W873" s="348">
        <v>0.01</v>
      </c>
      <c r="X873" s="348">
        <v>0</v>
      </c>
      <c r="Y873" s="348">
        <v>0</v>
      </c>
      <c r="Z873" s="348">
        <v>0.01</v>
      </c>
      <c r="AA873" s="348">
        <v>0</v>
      </c>
      <c r="AB873" s="348">
        <v>0</v>
      </c>
      <c r="AC873" s="348">
        <v>0.01</v>
      </c>
      <c r="AD873" s="348">
        <v>1.3000000000000002E-4</v>
      </c>
      <c r="AE873" s="348">
        <v>4.0000000000000003E-5</v>
      </c>
      <c r="AF873" s="348">
        <v>7.6109600013068426E-3</v>
      </c>
      <c r="AG873" s="348">
        <v>1.3000000000000002E-4</v>
      </c>
      <c r="AH873" s="348">
        <v>5.0000000000000002E-5</v>
      </c>
      <c r="AI873" s="348">
        <v>7.7938930200404681E-3</v>
      </c>
      <c r="AJ873" s="348">
        <v>1.3000000000000002E-4</v>
      </c>
      <c r="AK873" s="348">
        <v>5.0000000000000002E-5</v>
      </c>
      <c r="AL873" s="348">
        <v>7.7938930200404681E-3</v>
      </c>
      <c r="AM873" s="348">
        <v>1.2799999999999999E-4</v>
      </c>
      <c r="AN873" s="348">
        <v>4.3999999999999999E-5</v>
      </c>
      <c r="AO873" s="348">
        <v>7.5738432046236655E-3</v>
      </c>
      <c r="AP873" s="348">
        <v>1.3000000000000002E-4</v>
      </c>
      <c r="AQ873" s="348">
        <v>4.8000000000000001E-5</v>
      </c>
      <c r="AR873" s="348">
        <v>7.7544218595907363E-3</v>
      </c>
      <c r="AS873" s="348">
        <v>1.2799999999999999E-4</v>
      </c>
      <c r="AT873" s="348">
        <v>4.0000000000000003E-5</v>
      </c>
      <c r="AU873" s="348">
        <v>7.5040673337057285E-3</v>
      </c>
      <c r="AV873" s="348">
        <v>1.2799999999999999E-4</v>
      </c>
      <c r="AW873" s="348">
        <v>4.6E-5</v>
      </c>
      <c r="AX873" s="348">
        <v>7.6109600013068426E-3</v>
      </c>
      <c r="AY873" s="348">
        <v>1.2799999999999999E-4</v>
      </c>
      <c r="AZ873" s="348">
        <v>4.3999999999999999E-5</v>
      </c>
      <c r="BA873" s="348">
        <v>7.5738432046236655E-3</v>
      </c>
      <c r="BB873" s="348">
        <v>1.2799999999999999E-4</v>
      </c>
      <c r="BC873" s="348">
        <v>4.2000000000000004E-5</v>
      </c>
      <c r="BD873" s="348">
        <v>7.5382052919769731E-3</v>
      </c>
      <c r="BE873" s="348">
        <v>1.3000000000000002E-4</v>
      </c>
      <c r="BF873" s="348">
        <v>4.3999999999999999E-5</v>
      </c>
      <c r="BG873" s="348">
        <v>7.679764741248739E-3</v>
      </c>
      <c r="BH873" s="348">
        <v>1.2799999999999999E-4</v>
      </c>
      <c r="BI873" s="348">
        <v>5.3999999999999998E-5</v>
      </c>
      <c r="BJ873" s="348">
        <v>7.7737797142000704E-3</v>
      </c>
      <c r="BK873" s="348">
        <v>1.2799999999999999E-4</v>
      </c>
      <c r="BL873" s="348">
        <v>4.0000000000000003E-5</v>
      </c>
      <c r="BM873" s="348">
        <v>7.5040673337057285E-3</v>
      </c>
      <c r="BN873" s="348">
        <v>1.2799999999999999E-4</v>
      </c>
      <c r="BO873" s="348">
        <v>4.0000000000000003E-5</v>
      </c>
      <c r="BP873" s="348">
        <v>7.5040673337057285E-3</v>
      </c>
      <c r="BQ873" s="348">
        <v>1.3000000000000002E-4</v>
      </c>
      <c r="BR873" s="348">
        <v>5.0000000000000002E-5</v>
      </c>
      <c r="BS873" s="348">
        <v>7.7938930200404681E-3</v>
      </c>
      <c r="BT873" s="348">
        <v>1.2799999999999999E-4</v>
      </c>
      <c r="BU873" s="348">
        <v>3.8000000000000002E-5</v>
      </c>
      <c r="BV873" s="348">
        <v>7.4714498902571308E-3</v>
      </c>
      <c r="BW873" s="348">
        <v>1.3000000000000002E-4</v>
      </c>
      <c r="BX873" s="348">
        <v>4.2000000000000004E-5</v>
      </c>
      <c r="BY873" s="348">
        <v>7.6446206326208823E-3</v>
      </c>
    </row>
    <row r="874" spans="1:77" x14ac:dyDescent="0.2">
      <c r="A874" s="266" t="s">
        <v>842</v>
      </c>
      <c r="B874" s="267" t="s">
        <v>604</v>
      </c>
      <c r="C874" s="266" t="s">
        <v>843</v>
      </c>
      <c r="D874" s="266" t="s">
        <v>606</v>
      </c>
      <c r="E874" s="266">
        <v>35</v>
      </c>
      <c r="F874" s="348" t="s">
        <v>607</v>
      </c>
      <c r="G874" s="348" t="s">
        <v>607</v>
      </c>
      <c r="H874" s="348" t="s">
        <v>607</v>
      </c>
      <c r="I874" s="348" t="s">
        <v>607</v>
      </c>
      <c r="J874" s="348" t="s">
        <v>607</v>
      </c>
      <c r="K874" s="348" t="s">
        <v>607</v>
      </c>
      <c r="L874" s="348" t="s">
        <v>607</v>
      </c>
      <c r="M874" s="348" t="s">
        <v>607</v>
      </c>
      <c r="N874" s="348" t="s">
        <v>607</v>
      </c>
      <c r="O874" s="348" t="s">
        <v>607</v>
      </c>
      <c r="P874" s="348" t="s">
        <v>607</v>
      </c>
      <c r="Q874" s="348" t="s">
        <v>607</v>
      </c>
      <c r="R874" s="348" t="s">
        <v>607</v>
      </c>
      <c r="S874" s="348" t="s">
        <v>607</v>
      </c>
      <c r="T874" s="348" t="s">
        <v>607</v>
      </c>
      <c r="U874" s="348" t="s">
        <v>607</v>
      </c>
      <c r="V874" s="348" t="s">
        <v>607</v>
      </c>
      <c r="W874" s="348" t="s">
        <v>607</v>
      </c>
      <c r="X874" s="348" t="s">
        <v>607</v>
      </c>
      <c r="Y874" s="348" t="s">
        <v>607</v>
      </c>
      <c r="Z874" s="348" t="s">
        <v>607</v>
      </c>
      <c r="AA874" s="348" t="s">
        <v>607</v>
      </c>
      <c r="AB874" s="348" t="s">
        <v>607</v>
      </c>
      <c r="AC874" s="348" t="s">
        <v>607</v>
      </c>
      <c r="AD874" s="348" t="s">
        <v>607</v>
      </c>
      <c r="AE874" s="348" t="s">
        <v>607</v>
      </c>
      <c r="AF874" s="348" t="s">
        <v>607</v>
      </c>
      <c r="AG874" s="348" t="s">
        <v>607</v>
      </c>
      <c r="AH874" s="348" t="s">
        <v>607</v>
      </c>
      <c r="AI874" s="348" t="s">
        <v>607</v>
      </c>
      <c r="AJ874" s="348" t="s">
        <v>607</v>
      </c>
      <c r="AK874" s="348" t="s">
        <v>607</v>
      </c>
      <c r="AL874" s="348" t="s">
        <v>607</v>
      </c>
      <c r="AM874" s="348" t="s">
        <v>607</v>
      </c>
      <c r="AN874" s="348" t="s">
        <v>607</v>
      </c>
      <c r="AO874" s="348" t="s">
        <v>607</v>
      </c>
      <c r="AP874" s="348" t="s">
        <v>607</v>
      </c>
      <c r="AQ874" s="348" t="s">
        <v>607</v>
      </c>
      <c r="AR874" s="348" t="s">
        <v>607</v>
      </c>
      <c r="AS874" s="348" t="s">
        <v>607</v>
      </c>
      <c r="AT874" s="348" t="s">
        <v>607</v>
      </c>
      <c r="AU874" s="348" t="s">
        <v>607</v>
      </c>
      <c r="AV874" s="348" t="s">
        <v>607</v>
      </c>
      <c r="AW874" s="348" t="s">
        <v>607</v>
      </c>
      <c r="AX874" s="348" t="s">
        <v>607</v>
      </c>
      <c r="AY874" s="348" t="s">
        <v>607</v>
      </c>
      <c r="AZ874" s="348" t="s">
        <v>607</v>
      </c>
      <c r="BA874" s="348" t="s">
        <v>607</v>
      </c>
      <c r="BB874" s="348" t="s">
        <v>607</v>
      </c>
      <c r="BC874" s="348" t="s">
        <v>607</v>
      </c>
      <c r="BD874" s="348" t="s">
        <v>607</v>
      </c>
      <c r="BE874" s="348" t="s">
        <v>607</v>
      </c>
      <c r="BF874" s="348" t="s">
        <v>607</v>
      </c>
      <c r="BG874" s="348" t="s">
        <v>607</v>
      </c>
      <c r="BH874" s="348" t="s">
        <v>607</v>
      </c>
      <c r="BI874" s="348" t="s">
        <v>607</v>
      </c>
      <c r="BJ874" s="348" t="s">
        <v>607</v>
      </c>
      <c r="BK874" s="348" t="s">
        <v>607</v>
      </c>
      <c r="BL874" s="348" t="s">
        <v>607</v>
      </c>
      <c r="BM874" s="348" t="s">
        <v>607</v>
      </c>
      <c r="BN874" s="348" t="s">
        <v>607</v>
      </c>
      <c r="BO874" s="348" t="s">
        <v>607</v>
      </c>
      <c r="BP874" s="348" t="s">
        <v>607</v>
      </c>
      <c r="BQ874" s="348" t="s">
        <v>607</v>
      </c>
      <c r="BR874" s="348" t="s">
        <v>607</v>
      </c>
      <c r="BS874" s="348" t="s">
        <v>607</v>
      </c>
      <c r="BT874" s="348" t="s">
        <v>607</v>
      </c>
      <c r="BU874" s="348" t="s">
        <v>607</v>
      </c>
      <c r="BV874" s="348" t="s">
        <v>607</v>
      </c>
      <c r="BW874" s="348" t="s">
        <v>607</v>
      </c>
      <c r="BX874" s="348" t="s">
        <v>607</v>
      </c>
      <c r="BY874" s="348" t="s">
        <v>607</v>
      </c>
    </row>
    <row r="875" spans="1:77" x14ac:dyDescent="0.2">
      <c r="A875" s="266" t="s">
        <v>842</v>
      </c>
      <c r="B875" s="267" t="s">
        <v>604</v>
      </c>
      <c r="C875" s="266" t="s">
        <v>843</v>
      </c>
      <c r="D875" s="266" t="s">
        <v>610</v>
      </c>
      <c r="E875" s="266">
        <v>35</v>
      </c>
      <c r="F875" s="372">
        <v>2</v>
      </c>
      <c r="G875" s="372"/>
      <c r="H875" s="372"/>
      <c r="I875" s="372">
        <v>2</v>
      </c>
      <c r="J875" s="372"/>
      <c r="K875" s="372"/>
      <c r="L875" s="372">
        <v>2</v>
      </c>
      <c r="M875" s="372"/>
      <c r="N875" s="372"/>
      <c r="O875" s="372">
        <v>2</v>
      </c>
      <c r="P875" s="372"/>
      <c r="Q875" s="372"/>
      <c r="R875" s="372">
        <v>2</v>
      </c>
      <c r="S875" s="372"/>
      <c r="T875" s="372"/>
      <c r="U875" s="372">
        <v>2</v>
      </c>
      <c r="V875" s="372"/>
      <c r="W875" s="372"/>
      <c r="X875" s="372">
        <v>2</v>
      </c>
      <c r="Y875" s="372"/>
      <c r="Z875" s="372"/>
      <c r="AA875" s="372">
        <v>2</v>
      </c>
      <c r="AB875" s="372"/>
      <c r="AC875" s="372"/>
      <c r="AD875" s="372">
        <v>2</v>
      </c>
      <c r="AE875" s="372"/>
      <c r="AF875" s="372"/>
      <c r="AG875" s="372">
        <v>2</v>
      </c>
      <c r="AH875" s="372"/>
      <c r="AI875" s="372"/>
      <c r="AJ875" s="372">
        <v>2</v>
      </c>
      <c r="AK875" s="372"/>
      <c r="AL875" s="372"/>
      <c r="AM875" s="372">
        <v>2</v>
      </c>
      <c r="AN875" s="372"/>
      <c r="AO875" s="372"/>
      <c r="AP875" s="372">
        <v>2</v>
      </c>
      <c r="AQ875" s="372"/>
      <c r="AR875" s="372"/>
      <c r="AS875" s="372">
        <v>2</v>
      </c>
      <c r="AT875" s="372"/>
      <c r="AU875" s="372"/>
      <c r="AV875" s="372">
        <v>2</v>
      </c>
      <c r="AW875" s="372"/>
      <c r="AX875" s="372"/>
      <c r="AY875" s="372">
        <v>2</v>
      </c>
      <c r="AZ875" s="372"/>
      <c r="BA875" s="372"/>
      <c r="BB875" s="372">
        <v>2</v>
      </c>
      <c r="BC875" s="372"/>
      <c r="BD875" s="372"/>
      <c r="BE875" s="372">
        <v>2</v>
      </c>
      <c r="BF875" s="372"/>
      <c r="BG875" s="372"/>
      <c r="BH875" s="372">
        <v>2</v>
      </c>
      <c r="BI875" s="372"/>
      <c r="BJ875" s="372"/>
      <c r="BK875" s="372">
        <v>2</v>
      </c>
      <c r="BL875" s="372"/>
      <c r="BM875" s="372"/>
      <c r="BN875" s="372">
        <v>2</v>
      </c>
      <c r="BO875" s="372"/>
      <c r="BP875" s="372"/>
      <c r="BQ875" s="372">
        <v>2</v>
      </c>
      <c r="BR875" s="372"/>
      <c r="BS875" s="372"/>
      <c r="BT875" s="372">
        <v>2</v>
      </c>
      <c r="BU875" s="372"/>
      <c r="BV875" s="372"/>
      <c r="BW875" s="372">
        <v>2</v>
      </c>
      <c r="BX875" s="372"/>
      <c r="BY875" s="372"/>
    </row>
    <row r="876" spans="1:77" x14ac:dyDescent="0.2">
      <c r="A876" s="266" t="s">
        <v>842</v>
      </c>
      <c r="B876" s="267" t="s">
        <v>604</v>
      </c>
      <c r="C876" s="266" t="s">
        <v>843</v>
      </c>
      <c r="D876" s="266" t="s">
        <v>611</v>
      </c>
      <c r="E876" s="266">
        <v>6</v>
      </c>
      <c r="F876" s="348">
        <v>-0.252</v>
      </c>
      <c r="G876" s="348">
        <v>-0.10299999999999999</v>
      </c>
      <c r="H876" s="348">
        <v>25.06</v>
      </c>
      <c r="I876" s="348">
        <v>-0.23100000000000001</v>
      </c>
      <c r="J876" s="348">
        <v>-0.115</v>
      </c>
      <c r="K876" s="348">
        <v>23.66</v>
      </c>
      <c r="L876" s="348">
        <v>-0.20699999999999999</v>
      </c>
      <c r="M876" s="348">
        <v>-0.109</v>
      </c>
      <c r="N876" s="348">
        <v>21.22</v>
      </c>
      <c r="O876" s="348">
        <v>-0.191</v>
      </c>
      <c r="P876" s="348">
        <v>-9.5000000000000001E-2</v>
      </c>
      <c r="Q876" s="348">
        <v>19.329999999999998</v>
      </c>
      <c r="R876" s="348">
        <v>-0.187</v>
      </c>
      <c r="S876" s="348">
        <v>-9.4E-2</v>
      </c>
      <c r="T876" s="348">
        <v>18.96</v>
      </c>
      <c r="U876" s="348">
        <v>-0.19600000000000001</v>
      </c>
      <c r="V876" s="348">
        <v>-9.9000000000000005E-2</v>
      </c>
      <c r="W876" s="348">
        <v>20.46</v>
      </c>
      <c r="X876" s="348">
        <v>-0.21199999999999999</v>
      </c>
      <c r="Y876" s="348">
        <v>-9.7000000000000003E-2</v>
      </c>
      <c r="Z876" s="348">
        <v>21.78</v>
      </c>
      <c r="AA876" s="348">
        <v>-0.24099999999999999</v>
      </c>
      <c r="AB876" s="348">
        <v>-9.7000000000000003E-2</v>
      </c>
      <c r="AC876" s="348">
        <v>24</v>
      </c>
      <c r="AD876" s="348">
        <v>-0.26112000000000002</v>
      </c>
      <c r="AE876" s="348">
        <v>-0.11663999999999999</v>
      </c>
      <c r="AF876" s="348">
        <v>25.669314323224203</v>
      </c>
      <c r="AG876" s="348">
        <v>-0.38016</v>
      </c>
      <c r="AH876" s="348">
        <v>-0.25440000000000002</v>
      </c>
      <c r="AI876" s="348">
        <v>42.237960740348946</v>
      </c>
      <c r="AJ876" s="348">
        <v>-0.39935999999999999</v>
      </c>
      <c r="AK876" s="348">
        <v>-0.23136000000000001</v>
      </c>
      <c r="AL876" s="348">
        <v>43.029685956058003</v>
      </c>
      <c r="AM876" s="348">
        <v>-0.42336000000000001</v>
      </c>
      <c r="AN876" s="348">
        <v>-0.27312000000000003</v>
      </c>
      <c r="AO876" s="348">
        <v>47.663139158399666</v>
      </c>
      <c r="AP876" s="348">
        <v>-0.38976</v>
      </c>
      <c r="AQ876" s="348">
        <v>-0.24480000000000002</v>
      </c>
      <c r="AR876" s="348">
        <v>42.364114391523458</v>
      </c>
      <c r="AS876" s="348">
        <v>-0.36768000000000001</v>
      </c>
      <c r="AT876" s="348">
        <v>-0.22944000000000001</v>
      </c>
      <c r="AU876" s="348">
        <v>39.954926268669858</v>
      </c>
      <c r="AV876" s="348">
        <v>-0.32880000000000004</v>
      </c>
      <c r="AW876" s="348">
        <v>-0.18192</v>
      </c>
      <c r="AX876" s="348">
        <v>34.865014640417272</v>
      </c>
      <c r="AY876" s="348">
        <v>-0.37151999999999991</v>
      </c>
      <c r="AZ876" s="348">
        <v>-0.26495999999999997</v>
      </c>
      <c r="BA876" s="348">
        <v>42.270940218369411</v>
      </c>
      <c r="BB876" s="348">
        <v>-0.33072000000000001</v>
      </c>
      <c r="BC876" s="348">
        <v>-0.20448</v>
      </c>
      <c r="BD876" s="348">
        <v>36.192672612562028</v>
      </c>
      <c r="BE876" s="348">
        <v>-0.35136000000000001</v>
      </c>
      <c r="BF876" s="348">
        <v>-0.24384</v>
      </c>
      <c r="BG876" s="348">
        <v>39.554394036321774</v>
      </c>
      <c r="BH876" s="348">
        <v>-0.35183999999999999</v>
      </c>
      <c r="BI876" s="348">
        <v>-0.23663999999999999</v>
      </c>
      <c r="BJ876" s="348">
        <v>39.788338145451846</v>
      </c>
      <c r="BK876" s="348">
        <v>-0.31583999999999995</v>
      </c>
      <c r="BL876" s="348">
        <v>-0.14496000000000001</v>
      </c>
      <c r="BM876" s="348">
        <v>31.784348069819611</v>
      </c>
      <c r="BN876" s="348">
        <v>-0.30384</v>
      </c>
      <c r="BO876" s="348">
        <v>-0.14352000000000001</v>
      </c>
      <c r="BP876" s="348">
        <v>30.588580922677863</v>
      </c>
      <c r="BQ876" s="348">
        <v>-0.31487999999999999</v>
      </c>
      <c r="BR876" s="348">
        <v>-0.13200000000000001</v>
      </c>
      <c r="BS876" s="348">
        <v>30.885369200662229</v>
      </c>
      <c r="BT876" s="348">
        <v>-0.29231999999999997</v>
      </c>
      <c r="BU876" s="348">
        <v>-0.11808</v>
      </c>
      <c r="BV876" s="348">
        <v>29.20445492125965</v>
      </c>
      <c r="BW876" s="348">
        <v>-0.26351999999999998</v>
      </c>
      <c r="BX876" s="348">
        <v>-0.10607999999999999</v>
      </c>
      <c r="BY876" s="348">
        <v>26.314471778471017</v>
      </c>
    </row>
    <row r="877" spans="1:77" x14ac:dyDescent="0.2">
      <c r="A877" s="266" t="s">
        <v>842</v>
      </c>
      <c r="B877" s="267" t="s">
        <v>614</v>
      </c>
      <c r="C877" s="266" t="s">
        <v>607</v>
      </c>
      <c r="D877" s="260" t="s">
        <v>613</v>
      </c>
      <c r="E877" s="260">
        <v>6</v>
      </c>
      <c r="F877" s="359">
        <v>6.28</v>
      </c>
      <c r="G877" s="359"/>
      <c r="H877" s="359"/>
      <c r="I877" s="359">
        <v>6.31</v>
      </c>
      <c r="J877" s="359"/>
      <c r="K877" s="359"/>
      <c r="L877" s="359">
        <v>6.38</v>
      </c>
      <c r="M877" s="359"/>
      <c r="N877" s="359"/>
      <c r="O877" s="359">
        <v>6.38</v>
      </c>
      <c r="P877" s="359"/>
      <c r="Q877" s="359"/>
      <c r="R877" s="359">
        <v>6.38</v>
      </c>
      <c r="S877" s="359"/>
      <c r="T877" s="359"/>
      <c r="U877" s="359">
        <v>6.21</v>
      </c>
      <c r="V877" s="359"/>
      <c r="W877" s="359"/>
      <c r="X877" s="359">
        <v>6.18</v>
      </c>
      <c r="Y877" s="359"/>
      <c r="Z877" s="359"/>
      <c r="AA877" s="359">
        <v>6.27</v>
      </c>
      <c r="AB877" s="359"/>
      <c r="AC877" s="359"/>
      <c r="AD877" s="359">
        <v>6.44</v>
      </c>
      <c r="AE877" s="359"/>
      <c r="AF877" s="359"/>
      <c r="AG877" s="359">
        <v>6.26</v>
      </c>
      <c r="AH877" s="359"/>
      <c r="AI877" s="359"/>
      <c r="AJ877" s="359">
        <v>6.2</v>
      </c>
      <c r="AK877" s="359"/>
      <c r="AL877" s="359"/>
      <c r="AM877" s="359">
        <v>6.11</v>
      </c>
      <c r="AN877" s="359"/>
      <c r="AO877" s="359"/>
      <c r="AP877" s="359">
        <v>6.28</v>
      </c>
      <c r="AQ877" s="359"/>
      <c r="AR877" s="359"/>
      <c r="AS877" s="359">
        <v>6.27</v>
      </c>
      <c r="AT877" s="359"/>
      <c r="AU877" s="359"/>
      <c r="AV877" s="359">
        <v>6.23</v>
      </c>
      <c r="AW877" s="359"/>
      <c r="AX877" s="359"/>
      <c r="AY877" s="359">
        <v>6.24</v>
      </c>
      <c r="AZ877" s="359"/>
      <c r="BA877" s="359"/>
      <c r="BB877" s="359">
        <v>6.21</v>
      </c>
      <c r="BC877" s="359"/>
      <c r="BD877" s="359"/>
      <c r="BE877" s="359">
        <v>6.25</v>
      </c>
      <c r="BF877" s="359"/>
      <c r="BG877" s="359"/>
      <c r="BH877" s="359">
        <v>6.16</v>
      </c>
      <c r="BI877" s="359"/>
      <c r="BJ877" s="359"/>
      <c r="BK877" s="359">
        <v>6.32</v>
      </c>
      <c r="BL877" s="359"/>
      <c r="BM877" s="359"/>
      <c r="BN877" s="359">
        <v>6.35</v>
      </c>
      <c r="BO877" s="359"/>
      <c r="BP877" s="359"/>
      <c r="BQ877" s="359">
        <v>6.39</v>
      </c>
      <c r="BR877" s="359"/>
      <c r="BS877" s="359"/>
      <c r="BT877" s="359">
        <v>6.24</v>
      </c>
      <c r="BU877" s="359"/>
      <c r="BV877" s="359"/>
      <c r="BW877" s="359">
        <v>6.24</v>
      </c>
      <c r="BX877" s="359"/>
      <c r="BY877" s="359"/>
    </row>
    <row r="878" spans="1:77" x14ac:dyDescent="0.2">
      <c r="A878" s="266" t="s">
        <v>842</v>
      </c>
      <c r="B878" s="267" t="s">
        <v>615</v>
      </c>
      <c r="C878" s="266" t="s">
        <v>607</v>
      </c>
      <c r="D878" s="260" t="s">
        <v>611</v>
      </c>
      <c r="E878" s="260">
        <v>0.4</v>
      </c>
      <c r="F878" s="348">
        <v>0</v>
      </c>
      <c r="G878" s="348">
        <v>0</v>
      </c>
      <c r="H878" s="348">
        <v>0.03</v>
      </c>
      <c r="I878" s="348">
        <v>0</v>
      </c>
      <c r="J878" s="348">
        <v>0</v>
      </c>
      <c r="K878" s="348">
        <v>0.03</v>
      </c>
      <c r="L878" s="348">
        <v>0</v>
      </c>
      <c r="M878" s="348">
        <v>0</v>
      </c>
      <c r="N878" s="348">
        <v>0.03</v>
      </c>
      <c r="O878" s="348">
        <v>0</v>
      </c>
      <c r="P878" s="348">
        <v>0</v>
      </c>
      <c r="Q878" s="348">
        <v>0.03</v>
      </c>
      <c r="R878" s="348">
        <v>0</v>
      </c>
      <c r="S878" s="348">
        <v>0</v>
      </c>
      <c r="T878" s="348">
        <v>0.03</v>
      </c>
      <c r="U878" s="348">
        <v>0</v>
      </c>
      <c r="V878" s="348">
        <v>0</v>
      </c>
      <c r="W878" s="348">
        <v>0.03</v>
      </c>
      <c r="X878" s="348">
        <v>0</v>
      </c>
      <c r="Y878" s="348">
        <v>0</v>
      </c>
      <c r="Z878" s="348">
        <v>0.03</v>
      </c>
      <c r="AA878" s="348">
        <v>0</v>
      </c>
      <c r="AB878" s="348">
        <v>0</v>
      </c>
      <c r="AC878" s="348">
        <v>0.03</v>
      </c>
      <c r="AD878" s="348">
        <v>3.7500000000000001E-4</v>
      </c>
      <c r="AE878" s="348">
        <v>3.9999999999999998E-6</v>
      </c>
      <c r="AF878" s="348">
        <v>3.3660766589465499E-2</v>
      </c>
      <c r="AG878" s="348">
        <v>3.68E-4</v>
      </c>
      <c r="AH878" s="348">
        <v>3.9999999999999998E-6</v>
      </c>
      <c r="AI878" s="348">
        <v>3.3982320863577081E-2</v>
      </c>
      <c r="AJ878" s="348">
        <v>3.6499999999999998E-4</v>
      </c>
      <c r="AK878" s="348">
        <v>3.9999999999999998E-6</v>
      </c>
      <c r="AL878" s="348">
        <v>3.4031504489109611E-2</v>
      </c>
      <c r="AM878" s="348">
        <v>3.5299999999999996E-4</v>
      </c>
      <c r="AN878" s="348">
        <v>3.9999999999999998E-6</v>
      </c>
      <c r="AO878" s="348">
        <v>3.3397601029495565E-2</v>
      </c>
      <c r="AP878" s="348">
        <v>3.5599999999999998E-4</v>
      </c>
      <c r="AQ878" s="348">
        <v>3.9999999999999998E-6</v>
      </c>
      <c r="AR878" s="348">
        <v>3.2769639483165761E-2</v>
      </c>
      <c r="AS878" s="348">
        <v>3.7300000000000001E-4</v>
      </c>
      <c r="AT878" s="348">
        <v>3.9999999999999998E-6</v>
      </c>
      <c r="AU878" s="348">
        <v>3.4389048418894154E-2</v>
      </c>
      <c r="AV878" s="348">
        <v>3.6699999999999998E-4</v>
      </c>
      <c r="AW878" s="348">
        <v>3.9999999999999998E-6</v>
      </c>
      <c r="AX878" s="348">
        <v>3.4053182690300721E-2</v>
      </c>
      <c r="AY878" s="348">
        <v>3.5299999999999996E-4</v>
      </c>
      <c r="AZ878" s="348">
        <v>3.0000000000000001E-6</v>
      </c>
      <c r="BA878" s="348">
        <v>3.2700899255704449E-2</v>
      </c>
      <c r="BB878" s="348">
        <v>3.6400000000000001E-4</v>
      </c>
      <c r="BC878" s="348">
        <v>3.9999999999999998E-6</v>
      </c>
      <c r="BD878" s="348">
        <v>3.3883627689677343E-2</v>
      </c>
      <c r="BE878" s="348">
        <v>3.6199999999999996E-4</v>
      </c>
      <c r="BF878" s="348">
        <v>3.9999999999999998E-6</v>
      </c>
      <c r="BG878" s="348">
        <v>3.3481812603282243E-2</v>
      </c>
      <c r="BH878" s="348">
        <v>3.59E-4</v>
      </c>
      <c r="BI878" s="348">
        <v>3.0000000000000001E-6</v>
      </c>
      <c r="BJ878" s="348">
        <v>3.3688587061793097E-2</v>
      </c>
      <c r="BK878" s="348">
        <v>3.6400000000000001E-4</v>
      </c>
      <c r="BL878" s="348">
        <v>3.0000000000000001E-6</v>
      </c>
      <c r="BM878" s="348">
        <v>3.329300161222578E-2</v>
      </c>
      <c r="BN878" s="348">
        <v>3.7399999999999998E-4</v>
      </c>
      <c r="BO878" s="348">
        <v>3.9999999999999998E-6</v>
      </c>
      <c r="BP878" s="348">
        <v>3.4046824428808076E-2</v>
      </c>
      <c r="BQ878" s="348">
        <v>3.79E-4</v>
      </c>
      <c r="BR878" s="348">
        <v>3.9999999999999998E-6</v>
      </c>
      <c r="BS878" s="348">
        <v>3.4285969550657061E-2</v>
      </c>
      <c r="BT878" s="348">
        <v>3.7199999999999999E-4</v>
      </c>
      <c r="BU878" s="348">
        <v>3.9999999999999998E-6</v>
      </c>
      <c r="BV878" s="348">
        <v>3.4461751959645542E-2</v>
      </c>
      <c r="BW878" s="348">
        <v>3.6199999999999996E-4</v>
      </c>
      <c r="BX878" s="348">
        <v>3.9999999999999998E-6</v>
      </c>
      <c r="BY878" s="348">
        <v>3.3535469354249038E-2</v>
      </c>
    </row>
    <row r="879" spans="1:77" ht="30" x14ac:dyDescent="0.2">
      <c r="A879" s="266" t="s">
        <v>844</v>
      </c>
      <c r="B879" s="267" t="s">
        <v>604</v>
      </c>
      <c r="C879" s="266" t="s">
        <v>845</v>
      </c>
      <c r="D879" s="266" t="s">
        <v>606</v>
      </c>
      <c r="E879" s="266">
        <v>35</v>
      </c>
      <c r="F879" s="348" t="s">
        <v>607</v>
      </c>
      <c r="G879" s="348" t="s">
        <v>607</v>
      </c>
      <c r="H879" s="348" t="s">
        <v>607</v>
      </c>
      <c r="I879" s="348" t="s">
        <v>607</v>
      </c>
      <c r="J879" s="348" t="s">
        <v>607</v>
      </c>
      <c r="K879" s="348" t="s">
        <v>607</v>
      </c>
      <c r="L879" s="348" t="s">
        <v>607</v>
      </c>
      <c r="M879" s="348" t="s">
        <v>607</v>
      </c>
      <c r="N879" s="348" t="s">
        <v>607</v>
      </c>
      <c r="O879" s="348" t="s">
        <v>607</v>
      </c>
      <c r="P879" s="348" t="s">
        <v>607</v>
      </c>
      <c r="Q879" s="348" t="s">
        <v>607</v>
      </c>
      <c r="R879" s="348" t="s">
        <v>607</v>
      </c>
      <c r="S879" s="348" t="s">
        <v>607</v>
      </c>
      <c r="T879" s="348" t="s">
        <v>607</v>
      </c>
      <c r="U879" s="348" t="s">
        <v>607</v>
      </c>
      <c r="V879" s="348" t="s">
        <v>607</v>
      </c>
      <c r="W879" s="348" t="s">
        <v>607</v>
      </c>
      <c r="X879" s="348" t="s">
        <v>607</v>
      </c>
      <c r="Y879" s="348" t="s">
        <v>607</v>
      </c>
      <c r="Z879" s="348" t="s">
        <v>607</v>
      </c>
      <c r="AA879" s="348" t="s">
        <v>607</v>
      </c>
      <c r="AB879" s="348" t="s">
        <v>607</v>
      </c>
      <c r="AC879" s="348" t="s">
        <v>607</v>
      </c>
      <c r="AD879" s="348" t="s">
        <v>607</v>
      </c>
      <c r="AE879" s="348" t="s">
        <v>607</v>
      </c>
      <c r="AF879" s="348" t="s">
        <v>607</v>
      </c>
      <c r="AG879" s="348" t="s">
        <v>607</v>
      </c>
      <c r="AH879" s="348" t="s">
        <v>607</v>
      </c>
      <c r="AI879" s="348" t="s">
        <v>607</v>
      </c>
      <c r="AJ879" s="348" t="s">
        <v>607</v>
      </c>
      <c r="AK879" s="348" t="s">
        <v>607</v>
      </c>
      <c r="AL879" s="348" t="s">
        <v>607</v>
      </c>
      <c r="AM879" s="348" t="s">
        <v>607</v>
      </c>
      <c r="AN879" s="348" t="s">
        <v>607</v>
      </c>
      <c r="AO879" s="348" t="s">
        <v>607</v>
      </c>
      <c r="AP879" s="348" t="s">
        <v>607</v>
      </c>
      <c r="AQ879" s="348" t="s">
        <v>607</v>
      </c>
      <c r="AR879" s="348" t="s">
        <v>607</v>
      </c>
      <c r="AS879" s="348" t="s">
        <v>607</v>
      </c>
      <c r="AT879" s="348" t="s">
        <v>607</v>
      </c>
      <c r="AU879" s="348" t="s">
        <v>607</v>
      </c>
      <c r="AV879" s="348" t="s">
        <v>607</v>
      </c>
      <c r="AW879" s="348" t="s">
        <v>607</v>
      </c>
      <c r="AX879" s="348" t="s">
        <v>607</v>
      </c>
      <c r="AY879" s="348" t="s">
        <v>607</v>
      </c>
      <c r="AZ879" s="348" t="s">
        <v>607</v>
      </c>
      <c r="BA879" s="348" t="s">
        <v>607</v>
      </c>
      <c r="BB879" s="348" t="s">
        <v>607</v>
      </c>
      <c r="BC879" s="348" t="s">
        <v>607</v>
      </c>
      <c r="BD879" s="348" t="s">
        <v>607</v>
      </c>
      <c r="BE879" s="348" t="s">
        <v>607</v>
      </c>
      <c r="BF879" s="348" t="s">
        <v>607</v>
      </c>
      <c r="BG879" s="348" t="s">
        <v>607</v>
      </c>
      <c r="BH879" s="348" t="s">
        <v>607</v>
      </c>
      <c r="BI879" s="348" t="s">
        <v>607</v>
      </c>
      <c r="BJ879" s="348" t="s">
        <v>607</v>
      </c>
      <c r="BK879" s="348" t="s">
        <v>607</v>
      </c>
      <c r="BL879" s="348" t="s">
        <v>607</v>
      </c>
      <c r="BM879" s="348" t="s">
        <v>607</v>
      </c>
      <c r="BN879" s="348" t="s">
        <v>607</v>
      </c>
      <c r="BO879" s="348" t="s">
        <v>607</v>
      </c>
      <c r="BP879" s="348" t="s">
        <v>607</v>
      </c>
      <c r="BQ879" s="348" t="s">
        <v>607</v>
      </c>
      <c r="BR879" s="348" t="s">
        <v>607</v>
      </c>
      <c r="BS879" s="348" t="s">
        <v>607</v>
      </c>
      <c r="BT879" s="348" t="s">
        <v>607</v>
      </c>
      <c r="BU879" s="348" t="s">
        <v>607</v>
      </c>
      <c r="BV879" s="348" t="s">
        <v>607</v>
      </c>
      <c r="BW879" s="348" t="s">
        <v>607</v>
      </c>
      <c r="BX879" s="348" t="s">
        <v>607</v>
      </c>
      <c r="BY879" s="348" t="s">
        <v>607</v>
      </c>
    </row>
    <row r="880" spans="1:77" ht="30" x14ac:dyDescent="0.2">
      <c r="A880" s="266" t="s">
        <v>844</v>
      </c>
      <c r="B880" s="267" t="s">
        <v>604</v>
      </c>
      <c r="C880" s="266" t="s">
        <v>845</v>
      </c>
      <c r="D880" s="266" t="s">
        <v>608</v>
      </c>
      <c r="E880" s="266">
        <v>35</v>
      </c>
      <c r="F880" s="372">
        <v>1</v>
      </c>
      <c r="G880" s="372"/>
      <c r="H880" s="372"/>
      <c r="I880" s="372">
        <v>1</v>
      </c>
      <c r="J880" s="372"/>
      <c r="K880" s="372"/>
      <c r="L880" s="372">
        <v>1</v>
      </c>
      <c r="M880" s="372"/>
      <c r="N880" s="372"/>
      <c r="O880" s="372">
        <v>1</v>
      </c>
      <c r="P880" s="372"/>
      <c r="Q880" s="372"/>
      <c r="R880" s="372">
        <v>1</v>
      </c>
      <c r="S880" s="372"/>
      <c r="T880" s="372"/>
      <c r="U880" s="372">
        <v>1</v>
      </c>
      <c r="V880" s="372"/>
      <c r="W880" s="372"/>
      <c r="X880" s="372">
        <v>1</v>
      </c>
      <c r="Y880" s="372"/>
      <c r="Z880" s="372"/>
      <c r="AA880" s="372">
        <v>1</v>
      </c>
      <c r="AB880" s="372"/>
      <c r="AC880" s="372"/>
      <c r="AD880" s="372">
        <v>1</v>
      </c>
      <c r="AE880" s="372"/>
      <c r="AF880" s="372"/>
      <c r="AG880" s="372">
        <v>1</v>
      </c>
      <c r="AH880" s="372"/>
      <c r="AI880" s="372"/>
      <c r="AJ880" s="372">
        <v>1</v>
      </c>
      <c r="AK880" s="372"/>
      <c r="AL880" s="372"/>
      <c r="AM880" s="372">
        <v>1</v>
      </c>
      <c r="AN880" s="372"/>
      <c r="AO880" s="372"/>
      <c r="AP880" s="372">
        <v>1</v>
      </c>
      <c r="AQ880" s="372"/>
      <c r="AR880" s="372"/>
      <c r="AS880" s="372">
        <v>1</v>
      </c>
      <c r="AT880" s="372"/>
      <c r="AU880" s="372"/>
      <c r="AV880" s="372">
        <v>1</v>
      </c>
      <c r="AW880" s="372"/>
      <c r="AX880" s="372"/>
      <c r="AY880" s="372">
        <v>1</v>
      </c>
      <c r="AZ880" s="372"/>
      <c r="BA880" s="372"/>
      <c r="BB880" s="372">
        <v>1</v>
      </c>
      <c r="BC880" s="372"/>
      <c r="BD880" s="372"/>
      <c r="BE880" s="372">
        <v>1</v>
      </c>
      <c r="BF880" s="372"/>
      <c r="BG880" s="372"/>
      <c r="BH880" s="372">
        <v>1</v>
      </c>
      <c r="BI880" s="372"/>
      <c r="BJ880" s="372"/>
      <c r="BK880" s="372">
        <v>1</v>
      </c>
      <c r="BL880" s="372"/>
      <c r="BM880" s="372"/>
      <c r="BN880" s="372">
        <v>1</v>
      </c>
      <c r="BO880" s="372"/>
      <c r="BP880" s="372"/>
      <c r="BQ880" s="372">
        <v>1</v>
      </c>
      <c r="BR880" s="372"/>
      <c r="BS880" s="372"/>
      <c r="BT880" s="372">
        <v>1</v>
      </c>
      <c r="BU880" s="372"/>
      <c r="BV880" s="372"/>
      <c r="BW880" s="372">
        <v>1</v>
      </c>
      <c r="BX880" s="372"/>
      <c r="BY880" s="372"/>
    </row>
    <row r="881" spans="1:77" ht="30" x14ac:dyDescent="0.2">
      <c r="A881" s="266" t="s">
        <v>844</v>
      </c>
      <c r="B881" s="267" t="s">
        <v>604</v>
      </c>
      <c r="C881" s="266" t="s">
        <v>845</v>
      </c>
      <c r="D881" s="266" t="s">
        <v>611</v>
      </c>
      <c r="E881" s="266">
        <v>10</v>
      </c>
      <c r="F881" s="348">
        <v>-0.17399999999999999</v>
      </c>
      <c r="G881" s="348">
        <v>-0.156</v>
      </c>
      <c r="H881" s="348">
        <v>12.37</v>
      </c>
      <c r="I881" s="348">
        <v>-0.155</v>
      </c>
      <c r="J881" s="348">
        <v>-0.15</v>
      </c>
      <c r="K881" s="348">
        <v>11.36</v>
      </c>
      <c r="L881" s="348">
        <v>-0.14199999999999999</v>
      </c>
      <c r="M881" s="348">
        <v>-0.14699999999999999</v>
      </c>
      <c r="N881" s="348">
        <v>10.85</v>
      </c>
      <c r="O881" s="348">
        <v>-0.13800000000000001</v>
      </c>
      <c r="P881" s="348">
        <v>-0.14299999999999999</v>
      </c>
      <c r="Q881" s="348">
        <v>10.4</v>
      </c>
      <c r="R881" s="348">
        <v>-0.13500000000000001</v>
      </c>
      <c r="S881" s="348">
        <v>-0.13700000000000001</v>
      </c>
      <c r="T881" s="348">
        <v>10.220000000000001</v>
      </c>
      <c r="U881" s="348">
        <v>-0.14599999999999999</v>
      </c>
      <c r="V881" s="348">
        <v>-0.14000000000000001</v>
      </c>
      <c r="W881" s="348">
        <v>10.75</v>
      </c>
      <c r="X881" s="348">
        <v>-0.16200000000000001</v>
      </c>
      <c r="Y881" s="348">
        <v>-0.14000000000000001</v>
      </c>
      <c r="Z881" s="348">
        <v>11.12</v>
      </c>
      <c r="AA881" s="348">
        <v>-0.223</v>
      </c>
      <c r="AB881" s="348">
        <v>-0.14599999999999999</v>
      </c>
      <c r="AC881" s="348">
        <v>13.99</v>
      </c>
      <c r="AD881" s="348">
        <v>-0.26000000000000006</v>
      </c>
      <c r="AE881" s="348">
        <v>-0.14799999999999999</v>
      </c>
      <c r="AF881" s="348">
        <v>15.894476327197513</v>
      </c>
      <c r="AG881" s="348">
        <v>-0.318</v>
      </c>
      <c r="AH881" s="348">
        <v>-0.19600000000000001</v>
      </c>
      <c r="AI881" s="348">
        <v>20.2366600786013</v>
      </c>
      <c r="AJ881" s="348">
        <v>-0.28799999999999998</v>
      </c>
      <c r="AK881" s="348">
        <v>-0.17480000000000001</v>
      </c>
      <c r="AL881" s="348">
        <v>17.948173239403445</v>
      </c>
      <c r="AM881" s="348">
        <v>-0.2752</v>
      </c>
      <c r="AN881" s="348">
        <v>-0.17280000000000001</v>
      </c>
      <c r="AO881" s="348">
        <v>17.620495734392751</v>
      </c>
      <c r="AP881" s="348">
        <v>-0.28199999999999997</v>
      </c>
      <c r="AQ881" s="348">
        <v>-0.1804</v>
      </c>
      <c r="AR881" s="348">
        <v>17.867613971179491</v>
      </c>
      <c r="AS881" s="348">
        <v>-0.246</v>
      </c>
      <c r="AT881" s="348">
        <v>-0.14799999999999999</v>
      </c>
      <c r="AU881" s="348">
        <v>15.351276992788904</v>
      </c>
      <c r="AV881" s="348">
        <v>-0.2676</v>
      </c>
      <c r="AW881" s="348">
        <v>-0.18559999999999999</v>
      </c>
      <c r="AX881" s="348">
        <v>17.543817046383193</v>
      </c>
      <c r="AY881" s="348">
        <v>-0.24880000000000002</v>
      </c>
      <c r="AZ881" s="348">
        <v>-0.1744</v>
      </c>
      <c r="BA881" s="348">
        <v>16.172026437264272</v>
      </c>
      <c r="BB881" s="348">
        <v>-0.2356</v>
      </c>
      <c r="BC881" s="348">
        <v>-0.15959999999999999</v>
      </c>
      <c r="BD881" s="348">
        <v>15.287244958210977</v>
      </c>
      <c r="BE881" s="348">
        <v>-0.25280000000000002</v>
      </c>
      <c r="BF881" s="348">
        <v>-0.15559999999999999</v>
      </c>
      <c r="BG881" s="348">
        <v>15.917336914480932</v>
      </c>
      <c r="BH881" s="348">
        <v>-0.24880000000000002</v>
      </c>
      <c r="BI881" s="348">
        <v>-0.15640000000000001</v>
      </c>
      <c r="BJ881" s="348">
        <v>15.965209443866323</v>
      </c>
      <c r="BK881" s="348">
        <v>-0.25040000000000001</v>
      </c>
      <c r="BL881" s="348">
        <v>-0.15959999999999999</v>
      </c>
      <c r="BM881" s="348">
        <v>15.703623306350025</v>
      </c>
      <c r="BN881" s="348">
        <v>-0.24559999999999998</v>
      </c>
      <c r="BO881" s="348">
        <v>-0.16400000000000001</v>
      </c>
      <c r="BP881" s="348">
        <v>15.718842430789863</v>
      </c>
      <c r="BQ881" s="348">
        <v>-0.252</v>
      </c>
      <c r="BR881" s="348">
        <v>-0.15880000000000002</v>
      </c>
      <c r="BS881" s="348">
        <v>15.853982068107547</v>
      </c>
      <c r="BT881" s="348">
        <v>-0.22800000000000001</v>
      </c>
      <c r="BU881" s="348">
        <v>-0.15759999999999999</v>
      </c>
      <c r="BV881" s="348">
        <v>14.511989311008596</v>
      </c>
      <c r="BW881" s="348">
        <v>-0.19719999999999999</v>
      </c>
      <c r="BX881" s="348">
        <v>-0.15280000000000002</v>
      </c>
      <c r="BY881" s="348">
        <v>13.169203151186247</v>
      </c>
    </row>
    <row r="882" spans="1:77" ht="30" x14ac:dyDescent="0.2">
      <c r="A882" s="266" t="s">
        <v>844</v>
      </c>
      <c r="B882" s="267" t="s">
        <v>626</v>
      </c>
      <c r="C882" s="266" t="s">
        <v>607</v>
      </c>
      <c r="D882" s="260" t="s">
        <v>613</v>
      </c>
      <c r="E882" s="260">
        <v>10</v>
      </c>
      <c r="F882" s="359">
        <v>10.95</v>
      </c>
      <c r="G882" s="359"/>
      <c r="H882" s="359"/>
      <c r="I882" s="359">
        <v>10.97</v>
      </c>
      <c r="J882" s="359"/>
      <c r="K882" s="359"/>
      <c r="L882" s="359">
        <v>10.9</v>
      </c>
      <c r="M882" s="359"/>
      <c r="N882" s="359"/>
      <c r="O882" s="359">
        <v>11.02</v>
      </c>
      <c r="P882" s="359"/>
      <c r="Q882" s="359"/>
      <c r="R882" s="359">
        <v>10.88</v>
      </c>
      <c r="S882" s="359"/>
      <c r="T882" s="359"/>
      <c r="U882" s="359">
        <v>10.88</v>
      </c>
      <c r="V882" s="359"/>
      <c r="W882" s="359"/>
      <c r="X882" s="359">
        <v>11.14</v>
      </c>
      <c r="Y882" s="359"/>
      <c r="Z882" s="359"/>
      <c r="AA882" s="359">
        <v>11</v>
      </c>
      <c r="AB882" s="359"/>
      <c r="AC882" s="359"/>
      <c r="AD882" s="359">
        <v>10.88</v>
      </c>
      <c r="AE882" s="359"/>
      <c r="AF882" s="359"/>
      <c r="AG882" s="359">
        <v>10.67</v>
      </c>
      <c r="AH882" s="359"/>
      <c r="AI882" s="359"/>
      <c r="AJ882" s="359">
        <v>10.85</v>
      </c>
      <c r="AK882" s="359"/>
      <c r="AL882" s="359"/>
      <c r="AM882" s="359">
        <v>10.66</v>
      </c>
      <c r="AN882" s="359"/>
      <c r="AO882" s="359"/>
      <c r="AP882" s="359">
        <v>10.83</v>
      </c>
      <c r="AQ882" s="359"/>
      <c r="AR882" s="359"/>
      <c r="AS882" s="359">
        <v>10.81</v>
      </c>
      <c r="AT882" s="359"/>
      <c r="AU882" s="359"/>
      <c r="AV882" s="359">
        <v>10.73</v>
      </c>
      <c r="AW882" s="359"/>
      <c r="AX882" s="359"/>
      <c r="AY882" s="359">
        <v>10.86</v>
      </c>
      <c r="AZ882" s="359"/>
      <c r="BA882" s="359"/>
      <c r="BB882" s="359">
        <v>10.76</v>
      </c>
      <c r="BC882" s="359"/>
      <c r="BD882" s="359"/>
      <c r="BE882" s="359">
        <v>10.78</v>
      </c>
      <c r="BF882" s="359"/>
      <c r="BG882" s="359"/>
      <c r="BH882" s="359">
        <v>10.64</v>
      </c>
      <c r="BI882" s="359"/>
      <c r="BJ882" s="359"/>
      <c r="BK882" s="359">
        <v>10.93</v>
      </c>
      <c r="BL882" s="359"/>
      <c r="BM882" s="359"/>
      <c r="BN882" s="359">
        <v>10.86</v>
      </c>
      <c r="BO882" s="359"/>
      <c r="BP882" s="359"/>
      <c r="BQ882" s="359">
        <v>10.86</v>
      </c>
      <c r="BR882" s="359"/>
      <c r="BS882" s="359"/>
      <c r="BT882" s="359">
        <v>11.04</v>
      </c>
      <c r="BU882" s="359"/>
      <c r="BV882" s="359"/>
      <c r="BW882" s="359">
        <v>10.95</v>
      </c>
      <c r="BX882" s="359"/>
      <c r="BY882" s="359"/>
    </row>
    <row r="883" spans="1:77" ht="30" x14ac:dyDescent="0.2">
      <c r="A883" s="266" t="s">
        <v>844</v>
      </c>
      <c r="B883" s="267" t="s">
        <v>628</v>
      </c>
      <c r="C883" s="266" t="s">
        <v>607</v>
      </c>
      <c r="D883" s="260" t="s">
        <v>611</v>
      </c>
      <c r="E883" s="260">
        <v>0.4</v>
      </c>
      <c r="F883" s="348">
        <v>0</v>
      </c>
      <c r="G883" s="348">
        <v>0</v>
      </c>
      <c r="H883" s="348">
        <v>0.02</v>
      </c>
      <c r="I883" s="348">
        <v>1E-3</v>
      </c>
      <c r="J883" s="348">
        <v>0</v>
      </c>
      <c r="K883" s="348">
        <v>0.03</v>
      </c>
      <c r="L883" s="348">
        <v>1E-3</v>
      </c>
      <c r="M883" s="348">
        <v>0</v>
      </c>
      <c r="N883" s="348">
        <v>0.03</v>
      </c>
      <c r="O883" s="348">
        <v>1E-3</v>
      </c>
      <c r="P883" s="348">
        <v>0</v>
      </c>
      <c r="Q883" s="348">
        <v>0.03</v>
      </c>
      <c r="R883" s="348">
        <v>1E-3</v>
      </c>
      <c r="S883" s="348">
        <v>0</v>
      </c>
      <c r="T883" s="348">
        <v>0.03</v>
      </c>
      <c r="U883" s="348">
        <v>1E-3</v>
      </c>
      <c r="V883" s="348">
        <v>0</v>
      </c>
      <c r="W883" s="348">
        <v>0.03</v>
      </c>
      <c r="X883" s="348">
        <v>1E-3</v>
      </c>
      <c r="Y883" s="348">
        <v>0</v>
      </c>
      <c r="Z883" s="348">
        <v>0.03</v>
      </c>
      <c r="AA883" s="348">
        <v>0</v>
      </c>
      <c r="AB883" s="348">
        <v>0</v>
      </c>
      <c r="AC883" s="348">
        <v>0.01</v>
      </c>
      <c r="AD883" s="348">
        <v>7.1999999999999988E-5</v>
      </c>
      <c r="AE883" s="348">
        <v>7.1999999999999988E-5</v>
      </c>
      <c r="AF883" s="348">
        <v>5.4096914575645413E-3</v>
      </c>
      <c r="AG883" s="348">
        <v>7.1999999999999988E-5</v>
      </c>
      <c r="AH883" s="348">
        <v>7.0000000000000007E-5</v>
      </c>
      <c r="AI883" s="348">
        <v>5.4400876361829957E-3</v>
      </c>
      <c r="AJ883" s="348">
        <v>7.0000000000000007E-5</v>
      </c>
      <c r="AK883" s="348">
        <v>6.7999999999999999E-5</v>
      </c>
      <c r="AL883" s="348">
        <v>5.1991680131081653E-3</v>
      </c>
      <c r="AM883" s="348">
        <v>7.0000000000000007E-5</v>
      </c>
      <c r="AN883" s="348">
        <v>7.0000000000000007E-5</v>
      </c>
      <c r="AO883" s="348">
        <v>5.3679656739643988E-3</v>
      </c>
      <c r="AP883" s="348">
        <v>7.1999999999999988E-5</v>
      </c>
      <c r="AQ883" s="348">
        <v>7.0000000000000007E-5</v>
      </c>
      <c r="AR883" s="348">
        <v>5.359716997051945E-3</v>
      </c>
      <c r="AS883" s="348">
        <v>7.1999999999999988E-5</v>
      </c>
      <c r="AT883" s="348">
        <v>7.1999999999999988E-5</v>
      </c>
      <c r="AU883" s="348">
        <v>5.4447218370307325E-3</v>
      </c>
      <c r="AV883" s="348">
        <v>7.0000000000000007E-5</v>
      </c>
      <c r="AW883" s="348">
        <v>7.0000000000000007E-5</v>
      </c>
      <c r="AX883" s="348">
        <v>5.3329463266039616E-3</v>
      </c>
      <c r="AY883" s="348">
        <v>7.0000000000000007E-5</v>
      </c>
      <c r="AZ883" s="348">
        <v>7.0000000000000007E-5</v>
      </c>
      <c r="BA883" s="348">
        <v>5.2691081109079657E-3</v>
      </c>
      <c r="BB883" s="348">
        <v>7.0000000000000007E-5</v>
      </c>
      <c r="BC883" s="348">
        <v>7.1999999999999988E-5</v>
      </c>
      <c r="BD883" s="348">
        <v>5.394585044430536E-3</v>
      </c>
      <c r="BE883" s="348">
        <v>7.1999999999999988E-5</v>
      </c>
      <c r="BF883" s="348">
        <v>7.0000000000000007E-5</v>
      </c>
      <c r="BG883" s="348">
        <v>5.384576537854598E-3</v>
      </c>
      <c r="BH883" s="348">
        <v>7.1999999999999988E-5</v>
      </c>
      <c r="BI883" s="348">
        <v>7.0000000000000007E-5</v>
      </c>
      <c r="BJ883" s="348">
        <v>5.4554262291421577E-3</v>
      </c>
      <c r="BK883" s="348">
        <v>7.0000000000000007E-5</v>
      </c>
      <c r="BL883" s="348">
        <v>7.0000000000000007E-5</v>
      </c>
      <c r="BM883" s="348">
        <v>5.2353626792736047E-3</v>
      </c>
      <c r="BN883" s="348">
        <v>7.1999999999999988E-5</v>
      </c>
      <c r="BO883" s="348">
        <v>7.1999999999999988E-5</v>
      </c>
      <c r="BP883" s="348">
        <v>5.4196540569339067E-3</v>
      </c>
      <c r="BQ883" s="348">
        <v>7.3999999999999996E-5</v>
      </c>
      <c r="BR883" s="348">
        <v>6.7999999999999999E-5</v>
      </c>
      <c r="BS883" s="348">
        <v>5.3491497786440616E-3</v>
      </c>
      <c r="BT883" s="348">
        <v>7.1999999999999988E-5</v>
      </c>
      <c r="BU883" s="348">
        <v>7.0000000000000007E-5</v>
      </c>
      <c r="BV883" s="348">
        <v>5.2577658585210652E-3</v>
      </c>
      <c r="BW883" s="348">
        <v>7.1999999999999988E-5</v>
      </c>
      <c r="BX883" s="348">
        <v>7.1999999999999988E-5</v>
      </c>
      <c r="BY883" s="348">
        <v>5.3751089550960925E-3</v>
      </c>
    </row>
    <row r="884" spans="1:77" x14ac:dyDescent="0.2">
      <c r="A884" s="266" t="s">
        <v>846</v>
      </c>
      <c r="B884" s="267" t="s">
        <v>604</v>
      </c>
      <c r="C884" s="266" t="s">
        <v>841</v>
      </c>
      <c r="D884" s="266" t="s">
        <v>606</v>
      </c>
      <c r="E884" s="266">
        <v>110</v>
      </c>
      <c r="F884" s="348" t="s">
        <v>607</v>
      </c>
      <c r="G884" s="348" t="s">
        <v>607</v>
      </c>
      <c r="H884" s="348" t="s">
        <v>607</v>
      </c>
      <c r="I884" s="348" t="s">
        <v>607</v>
      </c>
      <c r="J884" s="348" t="s">
        <v>607</v>
      </c>
      <c r="K884" s="348" t="s">
        <v>607</v>
      </c>
      <c r="L884" s="348" t="s">
        <v>607</v>
      </c>
      <c r="M884" s="348" t="s">
        <v>607</v>
      </c>
      <c r="N884" s="348" t="s">
        <v>607</v>
      </c>
      <c r="O884" s="348" t="s">
        <v>607</v>
      </c>
      <c r="P884" s="348" t="s">
        <v>607</v>
      </c>
      <c r="Q884" s="348" t="s">
        <v>607</v>
      </c>
      <c r="R884" s="348" t="s">
        <v>607</v>
      </c>
      <c r="S884" s="348" t="s">
        <v>607</v>
      </c>
      <c r="T884" s="348" t="s">
        <v>607</v>
      </c>
      <c r="U884" s="348" t="s">
        <v>607</v>
      </c>
      <c r="V884" s="348" t="s">
        <v>607</v>
      </c>
      <c r="W884" s="348" t="s">
        <v>607</v>
      </c>
      <c r="X884" s="348" t="s">
        <v>607</v>
      </c>
      <c r="Y884" s="348" t="s">
        <v>607</v>
      </c>
      <c r="Z884" s="348" t="s">
        <v>607</v>
      </c>
      <c r="AA884" s="348" t="s">
        <v>607</v>
      </c>
      <c r="AB884" s="348" t="s">
        <v>607</v>
      </c>
      <c r="AC884" s="348" t="s">
        <v>607</v>
      </c>
      <c r="AD884" s="348" t="s">
        <v>607</v>
      </c>
      <c r="AE884" s="348" t="s">
        <v>607</v>
      </c>
      <c r="AF884" s="348" t="s">
        <v>607</v>
      </c>
      <c r="AG884" s="348" t="s">
        <v>607</v>
      </c>
      <c r="AH884" s="348" t="s">
        <v>607</v>
      </c>
      <c r="AI884" s="348" t="s">
        <v>607</v>
      </c>
      <c r="AJ884" s="348" t="s">
        <v>607</v>
      </c>
      <c r="AK884" s="348" t="s">
        <v>607</v>
      </c>
      <c r="AL884" s="348" t="s">
        <v>607</v>
      </c>
      <c r="AM884" s="348" t="s">
        <v>607</v>
      </c>
      <c r="AN884" s="348" t="s">
        <v>607</v>
      </c>
      <c r="AO884" s="348" t="s">
        <v>607</v>
      </c>
      <c r="AP884" s="348" t="s">
        <v>607</v>
      </c>
      <c r="AQ884" s="348" t="s">
        <v>607</v>
      </c>
      <c r="AR884" s="348" t="s">
        <v>607</v>
      </c>
      <c r="AS884" s="348" t="s">
        <v>607</v>
      </c>
      <c r="AT884" s="348" t="s">
        <v>607</v>
      </c>
      <c r="AU884" s="348" t="s">
        <v>607</v>
      </c>
      <c r="AV884" s="348" t="s">
        <v>607</v>
      </c>
      <c r="AW884" s="348" t="s">
        <v>607</v>
      </c>
      <c r="AX884" s="348" t="s">
        <v>607</v>
      </c>
      <c r="AY884" s="348" t="s">
        <v>607</v>
      </c>
      <c r="AZ884" s="348" t="s">
        <v>607</v>
      </c>
      <c r="BA884" s="348" t="s">
        <v>607</v>
      </c>
      <c r="BB884" s="348" t="s">
        <v>607</v>
      </c>
      <c r="BC884" s="348" t="s">
        <v>607</v>
      </c>
      <c r="BD884" s="348" t="s">
        <v>607</v>
      </c>
      <c r="BE884" s="348" t="s">
        <v>607</v>
      </c>
      <c r="BF884" s="348" t="s">
        <v>607</v>
      </c>
      <c r="BG884" s="348" t="s">
        <v>607</v>
      </c>
      <c r="BH884" s="348" t="s">
        <v>607</v>
      </c>
      <c r="BI884" s="348" t="s">
        <v>607</v>
      </c>
      <c r="BJ884" s="348" t="s">
        <v>607</v>
      </c>
      <c r="BK884" s="348" t="s">
        <v>607</v>
      </c>
      <c r="BL884" s="348" t="s">
        <v>607</v>
      </c>
      <c r="BM884" s="348" t="s">
        <v>607</v>
      </c>
      <c r="BN884" s="348" t="s">
        <v>607</v>
      </c>
      <c r="BO884" s="348" t="s">
        <v>607</v>
      </c>
      <c r="BP884" s="348" t="s">
        <v>607</v>
      </c>
      <c r="BQ884" s="348" t="s">
        <v>607</v>
      </c>
      <c r="BR884" s="348" t="s">
        <v>607</v>
      </c>
      <c r="BS884" s="348" t="s">
        <v>607</v>
      </c>
      <c r="BT884" s="348" t="s">
        <v>607</v>
      </c>
      <c r="BU884" s="348" t="s">
        <v>607</v>
      </c>
      <c r="BV884" s="348" t="s">
        <v>607</v>
      </c>
      <c r="BW884" s="348" t="s">
        <v>607</v>
      </c>
      <c r="BX884" s="348" t="s">
        <v>607</v>
      </c>
      <c r="BY884" s="348" t="s">
        <v>607</v>
      </c>
    </row>
    <row r="885" spans="1:77" x14ac:dyDescent="0.2">
      <c r="A885" s="266" t="s">
        <v>846</v>
      </c>
      <c r="B885" s="267" t="s">
        <v>604</v>
      </c>
      <c r="C885" s="266" t="s">
        <v>841</v>
      </c>
      <c r="D885" s="266" t="s">
        <v>608</v>
      </c>
      <c r="E885" s="266">
        <v>110</v>
      </c>
      <c r="F885" s="372">
        <v>6</v>
      </c>
      <c r="G885" s="372"/>
      <c r="H885" s="372"/>
      <c r="I885" s="372">
        <v>6</v>
      </c>
      <c r="J885" s="372"/>
      <c r="K885" s="372"/>
      <c r="L885" s="372">
        <v>6</v>
      </c>
      <c r="M885" s="372"/>
      <c r="N885" s="372"/>
      <c r="O885" s="372">
        <v>6</v>
      </c>
      <c r="P885" s="372"/>
      <c r="Q885" s="372"/>
      <c r="R885" s="372">
        <v>6</v>
      </c>
      <c r="S885" s="372"/>
      <c r="T885" s="372"/>
      <c r="U885" s="372">
        <v>6</v>
      </c>
      <c r="V885" s="372"/>
      <c r="W885" s="372"/>
      <c r="X885" s="372">
        <v>6</v>
      </c>
      <c r="Y885" s="372"/>
      <c r="Z885" s="372"/>
      <c r="AA885" s="372">
        <v>6</v>
      </c>
      <c r="AB885" s="372"/>
      <c r="AC885" s="372"/>
      <c r="AD885" s="372">
        <v>6</v>
      </c>
      <c r="AE885" s="372"/>
      <c r="AF885" s="372"/>
      <c r="AG885" s="372">
        <v>6</v>
      </c>
      <c r="AH885" s="372"/>
      <c r="AI885" s="372"/>
      <c r="AJ885" s="372">
        <v>6</v>
      </c>
      <c r="AK885" s="372"/>
      <c r="AL885" s="372"/>
      <c r="AM885" s="372">
        <v>6</v>
      </c>
      <c r="AN885" s="372"/>
      <c r="AO885" s="372"/>
      <c r="AP885" s="372">
        <v>6</v>
      </c>
      <c r="AQ885" s="372"/>
      <c r="AR885" s="372"/>
      <c r="AS885" s="372">
        <v>6</v>
      </c>
      <c r="AT885" s="372"/>
      <c r="AU885" s="372"/>
      <c r="AV885" s="372">
        <v>6</v>
      </c>
      <c r="AW885" s="372"/>
      <c r="AX885" s="372"/>
      <c r="AY885" s="372">
        <v>6</v>
      </c>
      <c r="AZ885" s="372"/>
      <c r="BA885" s="372"/>
      <c r="BB885" s="372">
        <v>6</v>
      </c>
      <c r="BC885" s="372"/>
      <c r="BD885" s="372"/>
      <c r="BE885" s="372">
        <v>6</v>
      </c>
      <c r="BF885" s="372"/>
      <c r="BG885" s="372"/>
      <c r="BH885" s="372">
        <v>6</v>
      </c>
      <c r="BI885" s="372"/>
      <c r="BJ885" s="372"/>
      <c r="BK885" s="372">
        <v>6</v>
      </c>
      <c r="BL885" s="372"/>
      <c r="BM885" s="372"/>
      <c r="BN885" s="372">
        <v>6</v>
      </c>
      <c r="BO885" s="372"/>
      <c r="BP885" s="372"/>
      <c r="BQ885" s="372">
        <v>6</v>
      </c>
      <c r="BR885" s="372"/>
      <c r="BS885" s="372"/>
      <c r="BT885" s="372">
        <v>6</v>
      </c>
      <c r="BU885" s="372"/>
      <c r="BV885" s="372"/>
      <c r="BW885" s="372">
        <v>6</v>
      </c>
      <c r="BX885" s="372"/>
      <c r="BY885" s="372"/>
    </row>
    <row r="886" spans="1:77" x14ac:dyDescent="0.2">
      <c r="A886" s="266" t="s">
        <v>846</v>
      </c>
      <c r="B886" s="267" t="s">
        <v>604</v>
      </c>
      <c r="C886" s="266" t="s">
        <v>841</v>
      </c>
      <c r="D886" s="266" t="s">
        <v>611</v>
      </c>
      <c r="E886" s="266">
        <v>10</v>
      </c>
      <c r="F886" s="348">
        <v>-0.14699999999999999</v>
      </c>
      <c r="G886" s="348">
        <v>-6.9000000000000006E-2</v>
      </c>
      <c r="H886" s="348">
        <v>9.3699999999999992</v>
      </c>
      <c r="I886" s="348">
        <v>-0.13400000000000001</v>
      </c>
      <c r="J886" s="348">
        <v>-6.6000000000000003E-2</v>
      </c>
      <c r="K886" s="348">
        <v>8.3699999999999992</v>
      </c>
      <c r="L886" s="348">
        <v>-0.122</v>
      </c>
      <c r="M886" s="348">
        <v>-7.2999999999999995E-2</v>
      </c>
      <c r="N886" s="348">
        <v>7.97</v>
      </c>
      <c r="O886" s="348">
        <v>-0.112</v>
      </c>
      <c r="P886" s="348">
        <v>-7.0000000000000007E-2</v>
      </c>
      <c r="Q886" s="348">
        <v>7.38</v>
      </c>
      <c r="R886" s="348">
        <v>-0.108</v>
      </c>
      <c r="S886" s="348">
        <v>-6.3E-2</v>
      </c>
      <c r="T886" s="348">
        <v>7</v>
      </c>
      <c r="U886" s="348">
        <v>-0.106</v>
      </c>
      <c r="V886" s="348">
        <v>-6.0999999999999999E-2</v>
      </c>
      <c r="W886" s="348">
        <v>6.82</v>
      </c>
      <c r="X886" s="348">
        <v>-0.111</v>
      </c>
      <c r="Y886" s="348">
        <v>-6.5000000000000002E-2</v>
      </c>
      <c r="Z886" s="348">
        <v>7.2</v>
      </c>
      <c r="AA886" s="348">
        <v>-0.124</v>
      </c>
      <c r="AB886" s="348">
        <v>-5.8999999999999997E-2</v>
      </c>
      <c r="AC886" s="348">
        <v>7.69</v>
      </c>
      <c r="AD886" s="348">
        <v>-0.1424</v>
      </c>
      <c r="AE886" s="348">
        <v>-5.7599999999999998E-2</v>
      </c>
      <c r="AF886" s="348">
        <v>8.5954447233933085</v>
      </c>
      <c r="AG886" s="348">
        <v>-0.18</v>
      </c>
      <c r="AH886" s="348">
        <v>-6.4000000000000001E-2</v>
      </c>
      <c r="AI886" s="348">
        <v>10.689963179255262</v>
      </c>
      <c r="AJ886" s="348">
        <v>-0.1792</v>
      </c>
      <c r="AK886" s="348">
        <v>-5.7599999999999998E-2</v>
      </c>
      <c r="AL886" s="348">
        <v>10.532745803183674</v>
      </c>
      <c r="AM886" s="348">
        <v>-0.1784</v>
      </c>
      <c r="AN886" s="348">
        <v>-5.6799999999999996E-2</v>
      </c>
      <c r="AO886" s="348">
        <v>10.476469013559436</v>
      </c>
      <c r="AP886" s="348">
        <v>-0.18</v>
      </c>
      <c r="AQ886" s="348">
        <v>-5.9200000000000003E-2</v>
      </c>
      <c r="AR886" s="348">
        <v>10.60300249629454</v>
      </c>
      <c r="AS886" s="348">
        <v>-0.17199999999999999</v>
      </c>
      <c r="AT886" s="348">
        <v>-6.3200000000000006E-2</v>
      </c>
      <c r="AU886" s="348">
        <v>10.25374563782888</v>
      </c>
      <c r="AV886" s="348">
        <v>-0.15440000000000001</v>
      </c>
      <c r="AW886" s="348">
        <v>-4.9599999999999998E-2</v>
      </c>
      <c r="AX886" s="348">
        <v>9.0745999077896329</v>
      </c>
      <c r="AY886" s="348">
        <v>-0.15440000000000001</v>
      </c>
      <c r="AZ886" s="348">
        <v>-5.4399999999999997E-2</v>
      </c>
      <c r="BA886" s="348">
        <v>9.160319064431496</v>
      </c>
      <c r="BB886" s="348">
        <v>-0.14959999999999998</v>
      </c>
      <c r="BC886" s="348">
        <v>-5.6000000000000001E-2</v>
      </c>
      <c r="BD886" s="348">
        <v>8.9384298012699492</v>
      </c>
      <c r="BE886" s="348">
        <v>-0.1736</v>
      </c>
      <c r="BF886" s="348">
        <v>-6.08E-2</v>
      </c>
      <c r="BG886" s="348">
        <v>10.292661274095497</v>
      </c>
      <c r="BH886" s="348">
        <v>-0.17280000000000001</v>
      </c>
      <c r="BI886" s="348">
        <v>-6.5599999999999992E-2</v>
      </c>
      <c r="BJ886" s="348">
        <v>10.342674264012793</v>
      </c>
      <c r="BK886" s="348">
        <v>-0.17519999999999999</v>
      </c>
      <c r="BL886" s="348">
        <v>-6.1600000000000002E-2</v>
      </c>
      <c r="BM886" s="348">
        <v>10.391964492051837</v>
      </c>
      <c r="BN886" s="348">
        <v>-0.1784</v>
      </c>
      <c r="BO886" s="348">
        <v>-6.5599999999999992E-2</v>
      </c>
      <c r="BP886" s="348">
        <v>10.636214210499437</v>
      </c>
      <c r="BQ886" s="348">
        <v>-0.17599999999999999</v>
      </c>
      <c r="BR886" s="348">
        <v>-6.8000000000000005E-2</v>
      </c>
      <c r="BS886" s="348">
        <v>10.557925042450693</v>
      </c>
      <c r="BT886" s="348">
        <v>-0.18559999999999999</v>
      </c>
      <c r="BU886" s="348">
        <v>-7.8399999999999997E-2</v>
      </c>
      <c r="BV886" s="348">
        <v>11.274156811606396</v>
      </c>
      <c r="BW886" s="348">
        <v>-0.17119999999999999</v>
      </c>
      <c r="BX886" s="348">
        <v>-7.5999999999999998E-2</v>
      </c>
      <c r="BY886" s="348">
        <v>10.481345548131229</v>
      </c>
    </row>
    <row r="887" spans="1:77" x14ac:dyDescent="0.2">
      <c r="A887" s="266" t="s">
        <v>846</v>
      </c>
      <c r="B887" s="267" t="s">
        <v>644</v>
      </c>
      <c r="C887" s="266" t="s">
        <v>607</v>
      </c>
      <c r="D887" s="260" t="s">
        <v>613</v>
      </c>
      <c r="E887" s="260">
        <v>110</v>
      </c>
      <c r="F887" s="359">
        <v>117.36</v>
      </c>
      <c r="G887" s="359"/>
      <c r="H887" s="359"/>
      <c r="I887" s="359">
        <v>119.84</v>
      </c>
      <c r="J887" s="359"/>
      <c r="K887" s="359"/>
      <c r="L887" s="359">
        <v>121.17</v>
      </c>
      <c r="M887" s="359"/>
      <c r="N887" s="359"/>
      <c r="O887" s="359">
        <v>119.84</v>
      </c>
      <c r="P887" s="359"/>
      <c r="Q887" s="359"/>
      <c r="R887" s="359">
        <v>116.98</v>
      </c>
      <c r="S887" s="359"/>
      <c r="T887" s="359"/>
      <c r="U887" s="359">
        <v>118.31</v>
      </c>
      <c r="V887" s="359"/>
      <c r="W887" s="359"/>
      <c r="X887" s="359">
        <v>119.65</v>
      </c>
      <c r="Y887" s="359"/>
      <c r="Z887" s="359"/>
      <c r="AA887" s="359">
        <v>116.6</v>
      </c>
      <c r="AB887" s="359"/>
      <c r="AC887" s="359"/>
      <c r="AD887" s="359">
        <v>115.65</v>
      </c>
      <c r="AE887" s="359"/>
      <c r="AF887" s="359"/>
      <c r="AG887" s="359">
        <v>117.36</v>
      </c>
      <c r="AH887" s="359"/>
      <c r="AI887" s="359"/>
      <c r="AJ887" s="359">
        <v>116.79</v>
      </c>
      <c r="AK887" s="359"/>
      <c r="AL887" s="359"/>
      <c r="AM887" s="359">
        <v>110.5</v>
      </c>
      <c r="AN887" s="359"/>
      <c r="AO887" s="359"/>
      <c r="AP887" s="359">
        <v>117.17</v>
      </c>
      <c r="AQ887" s="359"/>
      <c r="AR887" s="359"/>
      <c r="AS887" s="359">
        <v>114.31</v>
      </c>
      <c r="AT887" s="359"/>
      <c r="AU887" s="359"/>
      <c r="AV887" s="359">
        <v>110.88</v>
      </c>
      <c r="AW887" s="359"/>
      <c r="AX887" s="359"/>
      <c r="AY887" s="359">
        <v>111.45</v>
      </c>
      <c r="AZ887" s="359"/>
      <c r="BA887" s="359"/>
      <c r="BB887" s="359">
        <v>115.46</v>
      </c>
      <c r="BC887" s="359"/>
      <c r="BD887" s="359"/>
      <c r="BE887" s="359">
        <v>113.93</v>
      </c>
      <c r="BF887" s="359"/>
      <c r="BG887" s="359"/>
      <c r="BH887" s="359">
        <v>113.55</v>
      </c>
      <c r="BI887" s="359"/>
      <c r="BJ887" s="359"/>
      <c r="BK887" s="359">
        <v>115.84</v>
      </c>
      <c r="BL887" s="359"/>
      <c r="BM887" s="359"/>
      <c r="BN887" s="359">
        <v>120.22</v>
      </c>
      <c r="BO887" s="359"/>
      <c r="BP887" s="359"/>
      <c r="BQ887" s="359">
        <v>119.84</v>
      </c>
      <c r="BR887" s="359"/>
      <c r="BS887" s="359"/>
      <c r="BT887" s="359">
        <v>117.36</v>
      </c>
      <c r="BU887" s="359"/>
      <c r="BV887" s="359"/>
      <c r="BW887" s="359">
        <v>120.03</v>
      </c>
      <c r="BX887" s="359"/>
      <c r="BY887" s="359"/>
    </row>
    <row r="888" spans="1:77" x14ac:dyDescent="0.2">
      <c r="A888" s="266" t="s">
        <v>846</v>
      </c>
      <c r="B888" s="267" t="s">
        <v>626</v>
      </c>
      <c r="C888" s="266" t="s">
        <v>607</v>
      </c>
      <c r="D888" s="260" t="s">
        <v>613</v>
      </c>
      <c r="E888" s="260">
        <v>10</v>
      </c>
      <c r="F888" s="359">
        <v>10.02</v>
      </c>
      <c r="G888" s="359"/>
      <c r="H888" s="359"/>
      <c r="I888" s="359">
        <v>10.35</v>
      </c>
      <c r="J888" s="359"/>
      <c r="K888" s="359"/>
      <c r="L888" s="359">
        <v>10.33</v>
      </c>
      <c r="M888" s="359"/>
      <c r="N888" s="359"/>
      <c r="O888" s="359">
        <v>10.33</v>
      </c>
      <c r="P888" s="359"/>
      <c r="Q888" s="359"/>
      <c r="R888" s="359">
        <v>10.33</v>
      </c>
      <c r="S888" s="359"/>
      <c r="T888" s="359"/>
      <c r="U888" s="359">
        <v>10.33</v>
      </c>
      <c r="V888" s="359"/>
      <c r="W888" s="359"/>
      <c r="X888" s="359">
        <v>10.33</v>
      </c>
      <c r="Y888" s="359"/>
      <c r="Z888" s="359"/>
      <c r="AA888" s="359">
        <v>10.33</v>
      </c>
      <c r="AB888" s="359"/>
      <c r="AC888" s="359"/>
      <c r="AD888" s="359">
        <v>10.33</v>
      </c>
      <c r="AE888" s="359"/>
      <c r="AF888" s="359"/>
      <c r="AG888" s="359">
        <v>10.33</v>
      </c>
      <c r="AH888" s="359"/>
      <c r="AI888" s="359"/>
      <c r="AJ888" s="359">
        <v>10.33</v>
      </c>
      <c r="AK888" s="359"/>
      <c r="AL888" s="359"/>
      <c r="AM888" s="359">
        <v>10.33</v>
      </c>
      <c r="AN888" s="359"/>
      <c r="AO888" s="359"/>
      <c r="AP888" s="359">
        <v>10.33</v>
      </c>
      <c r="AQ888" s="359"/>
      <c r="AR888" s="359"/>
      <c r="AS888" s="359">
        <v>10.33</v>
      </c>
      <c r="AT888" s="359"/>
      <c r="AU888" s="359"/>
      <c r="AV888" s="359">
        <v>10.33</v>
      </c>
      <c r="AW888" s="359"/>
      <c r="AX888" s="359"/>
      <c r="AY888" s="359">
        <v>10.33</v>
      </c>
      <c r="AZ888" s="359"/>
      <c r="BA888" s="359"/>
      <c r="BB888" s="359">
        <v>10.33</v>
      </c>
      <c r="BC888" s="359"/>
      <c r="BD888" s="359"/>
      <c r="BE888" s="359">
        <v>10.33</v>
      </c>
      <c r="BF888" s="359"/>
      <c r="BG888" s="359"/>
      <c r="BH888" s="359">
        <v>10.33</v>
      </c>
      <c r="BI888" s="359"/>
      <c r="BJ888" s="359"/>
      <c r="BK888" s="359">
        <v>10.33</v>
      </c>
      <c r="BL888" s="359"/>
      <c r="BM888" s="359"/>
      <c r="BN888" s="359">
        <v>10.33</v>
      </c>
      <c r="BO888" s="359"/>
      <c r="BP888" s="359"/>
      <c r="BQ888" s="359">
        <v>10.33</v>
      </c>
      <c r="BR888" s="359"/>
      <c r="BS888" s="359"/>
      <c r="BT888" s="359">
        <v>10.33</v>
      </c>
      <c r="BU888" s="359"/>
      <c r="BV888" s="359"/>
      <c r="BW888" s="359">
        <v>10.33</v>
      </c>
      <c r="BX888" s="359"/>
      <c r="BY888" s="359"/>
    </row>
    <row r="889" spans="1:77" x14ac:dyDescent="0.2">
      <c r="A889" s="266" t="s">
        <v>846</v>
      </c>
      <c r="B889" s="267" t="s">
        <v>628</v>
      </c>
      <c r="C889" s="266" t="s">
        <v>607</v>
      </c>
      <c r="D889" s="260" t="s">
        <v>611</v>
      </c>
      <c r="E889" s="260">
        <v>0.4</v>
      </c>
      <c r="F889" s="348">
        <v>1E-3</v>
      </c>
      <c r="G889" s="348">
        <v>0</v>
      </c>
      <c r="H889" s="348">
        <v>0.06</v>
      </c>
      <c r="I889" s="348">
        <v>1E-3</v>
      </c>
      <c r="J889" s="348">
        <v>0</v>
      </c>
      <c r="K889" s="348">
        <v>0.06</v>
      </c>
      <c r="L889" s="348">
        <v>1E-3</v>
      </c>
      <c r="M889" s="348">
        <v>0</v>
      </c>
      <c r="N889" s="348">
        <v>0.06</v>
      </c>
      <c r="O889" s="348">
        <v>1E-3</v>
      </c>
      <c r="P889" s="348">
        <v>0</v>
      </c>
      <c r="Q889" s="348">
        <v>0.06</v>
      </c>
      <c r="R889" s="348">
        <v>1E-3</v>
      </c>
      <c r="S889" s="348">
        <v>0</v>
      </c>
      <c r="T889" s="348">
        <v>0.06</v>
      </c>
      <c r="U889" s="348">
        <v>1E-3</v>
      </c>
      <c r="V889" s="348">
        <v>0</v>
      </c>
      <c r="W889" s="348">
        <v>0.06</v>
      </c>
      <c r="X889" s="348">
        <v>1E-3</v>
      </c>
      <c r="Y889" s="348">
        <v>0</v>
      </c>
      <c r="Z889" s="348">
        <v>7.0000000000000007E-2</v>
      </c>
      <c r="AA889" s="348">
        <v>1E-3</v>
      </c>
      <c r="AB889" s="348">
        <v>0</v>
      </c>
      <c r="AC889" s="348">
        <v>0.06</v>
      </c>
      <c r="AD889" s="348">
        <v>1.01E-3</v>
      </c>
      <c r="AE889" s="348">
        <v>1.7999999999999998E-4</v>
      </c>
      <c r="AF889" s="348">
        <v>5.7406970350355024E-2</v>
      </c>
      <c r="AG889" s="348">
        <v>9.6999999999999994E-4</v>
      </c>
      <c r="AH889" s="348">
        <v>1.6000000000000001E-4</v>
      </c>
      <c r="AI889" s="348">
        <v>5.5011628885984917E-2</v>
      </c>
      <c r="AJ889" s="348">
        <v>1.0349999999999999E-3</v>
      </c>
      <c r="AK889" s="348">
        <v>1.45E-4</v>
      </c>
      <c r="AL889" s="348">
        <v>5.8480974654754325E-2</v>
      </c>
      <c r="AM889" s="348">
        <v>1.01E-3</v>
      </c>
      <c r="AN889" s="348">
        <v>1.4999999999999999E-4</v>
      </c>
      <c r="AO889" s="348">
        <v>5.7136342426486922E-2</v>
      </c>
      <c r="AP889" s="348">
        <v>1.01E-3</v>
      </c>
      <c r="AQ889" s="348">
        <v>1.6000000000000001E-4</v>
      </c>
      <c r="AR889" s="348">
        <v>5.7221222148146289E-2</v>
      </c>
      <c r="AS889" s="348">
        <v>1.0049999999999998E-3</v>
      </c>
      <c r="AT889" s="348">
        <v>1.7999999999999998E-4</v>
      </c>
      <c r="AU889" s="348">
        <v>5.7131547068949975E-2</v>
      </c>
      <c r="AV889" s="348">
        <v>1.075E-3</v>
      </c>
      <c r="AW889" s="348">
        <v>1.45E-4</v>
      </c>
      <c r="AX889" s="348">
        <v>6.0698397432554965E-2</v>
      </c>
      <c r="AY889" s="348">
        <v>9.8499999999999998E-4</v>
      </c>
      <c r="AZ889" s="348">
        <v>1.4999999999999999E-4</v>
      </c>
      <c r="BA889" s="348">
        <v>5.5752976074079974E-2</v>
      </c>
      <c r="BB889" s="348">
        <v>1.01E-3</v>
      </c>
      <c r="BC889" s="348">
        <v>1.7000000000000001E-4</v>
      </c>
      <c r="BD889" s="348">
        <v>5.7311439844974207E-2</v>
      </c>
      <c r="BE889" s="348">
        <v>1.0149999999999998E-3</v>
      </c>
      <c r="BF889" s="348">
        <v>1.65E-4</v>
      </c>
      <c r="BG889" s="348">
        <v>5.7541807012566316E-2</v>
      </c>
      <c r="BH889" s="348">
        <v>9.8999999999999999E-4</v>
      </c>
      <c r="BI889" s="348">
        <v>1.65E-4</v>
      </c>
      <c r="BJ889" s="348">
        <v>5.6161458991948146E-2</v>
      </c>
      <c r="BK889" s="348">
        <v>9.9500000000000001E-4</v>
      </c>
      <c r="BL889" s="348">
        <v>1.7999999999999998E-4</v>
      </c>
      <c r="BM889" s="348">
        <v>5.6580828890236752E-2</v>
      </c>
      <c r="BN889" s="348">
        <v>9.7999999999999997E-4</v>
      </c>
      <c r="BO889" s="348">
        <v>1.7999999999999998E-4</v>
      </c>
      <c r="BP889" s="348">
        <v>5.5755082092479515E-2</v>
      </c>
      <c r="BQ889" s="348">
        <v>9.7499999999999996E-4</v>
      </c>
      <c r="BR889" s="348">
        <v>2.05E-4</v>
      </c>
      <c r="BS889" s="348">
        <v>5.5750869976124495E-2</v>
      </c>
      <c r="BT889" s="348">
        <v>9.5E-4</v>
      </c>
      <c r="BU889" s="348">
        <v>2.05E-4</v>
      </c>
      <c r="BV889" s="348">
        <v>5.4382642195705481E-2</v>
      </c>
      <c r="BW889" s="348">
        <v>1.0400000000000001E-3</v>
      </c>
      <c r="BX889" s="348">
        <v>2.0000000000000001E-4</v>
      </c>
      <c r="BY889" s="348">
        <v>5.9261491228192097E-2</v>
      </c>
    </row>
    <row r="890" spans="1:77" x14ac:dyDescent="0.2">
      <c r="A890" s="266" t="s">
        <v>846</v>
      </c>
      <c r="B890" s="267" t="s">
        <v>616</v>
      </c>
      <c r="C890" s="266" t="s">
        <v>841</v>
      </c>
      <c r="D890" s="266" t="s">
        <v>606</v>
      </c>
      <c r="E890" s="266">
        <v>110</v>
      </c>
      <c r="F890" s="348" t="s">
        <v>816</v>
      </c>
      <c r="G890" s="348" t="s">
        <v>816</v>
      </c>
      <c r="H890" s="348" t="s">
        <v>816</v>
      </c>
      <c r="I890" s="348" t="s">
        <v>816</v>
      </c>
      <c r="J890" s="348" t="s">
        <v>816</v>
      </c>
      <c r="K890" s="348" t="s">
        <v>816</v>
      </c>
      <c r="L890" s="348" t="s">
        <v>816</v>
      </c>
      <c r="M890" s="348" t="s">
        <v>816</v>
      </c>
      <c r="N890" s="348" t="s">
        <v>816</v>
      </c>
      <c r="O890" s="348" t="s">
        <v>816</v>
      </c>
      <c r="P890" s="348" t="s">
        <v>816</v>
      </c>
      <c r="Q890" s="348" t="s">
        <v>816</v>
      </c>
      <c r="R890" s="348" t="s">
        <v>816</v>
      </c>
      <c r="S890" s="348" t="s">
        <v>816</v>
      </c>
      <c r="T890" s="348" t="s">
        <v>816</v>
      </c>
      <c r="U890" s="348" t="s">
        <v>816</v>
      </c>
      <c r="V890" s="348" t="s">
        <v>816</v>
      </c>
      <c r="W890" s="348" t="s">
        <v>816</v>
      </c>
      <c r="X890" s="348" t="s">
        <v>816</v>
      </c>
      <c r="Y890" s="348" t="s">
        <v>816</v>
      </c>
      <c r="Z890" s="348" t="s">
        <v>816</v>
      </c>
      <c r="AA890" s="348" t="s">
        <v>816</v>
      </c>
      <c r="AB890" s="348" t="s">
        <v>816</v>
      </c>
      <c r="AC890" s="348" t="s">
        <v>816</v>
      </c>
      <c r="AD890" s="348" t="s">
        <v>816</v>
      </c>
      <c r="AE890" s="348" t="s">
        <v>816</v>
      </c>
      <c r="AF890" s="348" t="s">
        <v>816</v>
      </c>
      <c r="AG890" s="348" t="s">
        <v>816</v>
      </c>
      <c r="AH890" s="348" t="s">
        <v>816</v>
      </c>
      <c r="AI890" s="348" t="s">
        <v>816</v>
      </c>
      <c r="AJ890" s="348" t="s">
        <v>816</v>
      </c>
      <c r="AK890" s="348" t="s">
        <v>816</v>
      </c>
      <c r="AL890" s="348" t="s">
        <v>816</v>
      </c>
      <c r="AM890" s="348" t="s">
        <v>816</v>
      </c>
      <c r="AN890" s="348" t="s">
        <v>816</v>
      </c>
      <c r="AO890" s="348" t="s">
        <v>816</v>
      </c>
      <c r="AP890" s="348" t="s">
        <v>816</v>
      </c>
      <c r="AQ890" s="348" t="s">
        <v>816</v>
      </c>
      <c r="AR890" s="348" t="s">
        <v>816</v>
      </c>
      <c r="AS890" s="348" t="s">
        <v>816</v>
      </c>
      <c r="AT890" s="348" t="s">
        <v>816</v>
      </c>
      <c r="AU890" s="348" t="s">
        <v>816</v>
      </c>
      <c r="AV890" s="348" t="s">
        <v>816</v>
      </c>
      <c r="AW890" s="348" t="s">
        <v>816</v>
      </c>
      <c r="AX890" s="348" t="s">
        <v>816</v>
      </c>
      <c r="AY890" s="348" t="s">
        <v>816</v>
      </c>
      <c r="AZ890" s="348" t="s">
        <v>816</v>
      </c>
      <c r="BA890" s="348" t="s">
        <v>816</v>
      </c>
      <c r="BB890" s="348" t="s">
        <v>816</v>
      </c>
      <c r="BC890" s="348" t="s">
        <v>816</v>
      </c>
      <c r="BD890" s="348" t="s">
        <v>816</v>
      </c>
      <c r="BE890" s="348" t="s">
        <v>816</v>
      </c>
      <c r="BF890" s="348" t="s">
        <v>816</v>
      </c>
      <c r="BG890" s="348" t="s">
        <v>816</v>
      </c>
      <c r="BH890" s="348" t="s">
        <v>816</v>
      </c>
      <c r="BI890" s="348" t="s">
        <v>816</v>
      </c>
      <c r="BJ890" s="348" t="s">
        <v>816</v>
      </c>
      <c r="BK890" s="348" t="s">
        <v>816</v>
      </c>
      <c r="BL890" s="348" t="s">
        <v>816</v>
      </c>
      <c r="BM890" s="348" t="s">
        <v>816</v>
      </c>
      <c r="BN890" s="348" t="s">
        <v>816</v>
      </c>
      <c r="BO890" s="348" t="s">
        <v>816</v>
      </c>
      <c r="BP890" s="348" t="s">
        <v>816</v>
      </c>
      <c r="BQ890" s="348" t="s">
        <v>816</v>
      </c>
      <c r="BR890" s="348" t="s">
        <v>816</v>
      </c>
      <c r="BS890" s="348" t="s">
        <v>816</v>
      </c>
      <c r="BT890" s="348" t="s">
        <v>816</v>
      </c>
      <c r="BU890" s="348" t="s">
        <v>816</v>
      </c>
      <c r="BV890" s="348" t="s">
        <v>816</v>
      </c>
      <c r="BW890" s="348" t="s">
        <v>816</v>
      </c>
      <c r="BX890" s="348" t="s">
        <v>816</v>
      </c>
      <c r="BY890" s="348" t="s">
        <v>816</v>
      </c>
    </row>
    <row r="891" spans="1:77" x14ac:dyDescent="0.2">
      <c r="A891" s="266" t="s">
        <v>846</v>
      </c>
      <c r="B891" s="267" t="s">
        <v>616</v>
      </c>
      <c r="C891" s="266" t="s">
        <v>841</v>
      </c>
      <c r="D891" s="266" t="s">
        <v>608</v>
      </c>
      <c r="E891" s="266">
        <v>110</v>
      </c>
      <c r="F891" s="372">
        <v>6</v>
      </c>
      <c r="G891" s="372"/>
      <c r="H891" s="372"/>
      <c r="I891" s="372">
        <v>6</v>
      </c>
      <c r="J891" s="372"/>
      <c r="K891" s="372"/>
      <c r="L891" s="372">
        <v>6</v>
      </c>
      <c r="M891" s="372"/>
      <c r="N891" s="372"/>
      <c r="O891" s="372">
        <v>6</v>
      </c>
      <c r="P891" s="372"/>
      <c r="Q891" s="372"/>
      <c r="R891" s="372">
        <v>6</v>
      </c>
      <c r="S891" s="372"/>
      <c r="T891" s="372"/>
      <c r="U891" s="372">
        <v>6</v>
      </c>
      <c r="V891" s="372"/>
      <c r="W891" s="372"/>
      <c r="X891" s="372">
        <v>6</v>
      </c>
      <c r="Y891" s="372"/>
      <c r="Z891" s="372"/>
      <c r="AA891" s="372">
        <v>6</v>
      </c>
      <c r="AB891" s="372"/>
      <c r="AC891" s="372"/>
      <c r="AD891" s="372">
        <v>6</v>
      </c>
      <c r="AE891" s="372"/>
      <c r="AF891" s="372"/>
      <c r="AG891" s="372">
        <v>6</v>
      </c>
      <c r="AH891" s="372"/>
      <c r="AI891" s="372"/>
      <c r="AJ891" s="372">
        <v>6</v>
      </c>
      <c r="AK891" s="372"/>
      <c r="AL891" s="372"/>
      <c r="AM891" s="372">
        <v>6</v>
      </c>
      <c r="AN891" s="372"/>
      <c r="AO891" s="372"/>
      <c r="AP891" s="372">
        <v>6</v>
      </c>
      <c r="AQ891" s="372"/>
      <c r="AR891" s="372"/>
      <c r="AS891" s="372">
        <v>6</v>
      </c>
      <c r="AT891" s="372"/>
      <c r="AU891" s="372"/>
      <c r="AV891" s="372">
        <v>6</v>
      </c>
      <c r="AW891" s="372"/>
      <c r="AX891" s="372"/>
      <c r="AY891" s="372">
        <v>6</v>
      </c>
      <c r="AZ891" s="372"/>
      <c r="BA891" s="372"/>
      <c r="BB891" s="372">
        <v>6</v>
      </c>
      <c r="BC891" s="372"/>
      <c r="BD891" s="372"/>
      <c r="BE891" s="372">
        <v>6</v>
      </c>
      <c r="BF891" s="372"/>
      <c r="BG891" s="372"/>
      <c r="BH891" s="372">
        <v>6</v>
      </c>
      <c r="BI891" s="372"/>
      <c r="BJ891" s="372"/>
      <c r="BK891" s="372">
        <v>6</v>
      </c>
      <c r="BL891" s="372"/>
      <c r="BM891" s="372"/>
      <c r="BN891" s="372">
        <v>6</v>
      </c>
      <c r="BO891" s="372"/>
      <c r="BP891" s="372"/>
      <c r="BQ891" s="372">
        <v>6</v>
      </c>
      <c r="BR891" s="372"/>
      <c r="BS891" s="372"/>
      <c r="BT891" s="372">
        <v>6</v>
      </c>
      <c r="BU891" s="372"/>
      <c r="BV891" s="372"/>
      <c r="BW891" s="372">
        <v>6</v>
      </c>
      <c r="BX891" s="372"/>
      <c r="BY891" s="372"/>
    </row>
    <row r="892" spans="1:77" x14ac:dyDescent="0.2">
      <c r="A892" s="266" t="s">
        <v>846</v>
      </c>
      <c r="B892" s="267" t="s">
        <v>616</v>
      </c>
      <c r="C892" s="266" t="s">
        <v>841</v>
      </c>
      <c r="D892" s="266" t="s">
        <v>611</v>
      </c>
      <c r="E892" s="266">
        <v>10</v>
      </c>
      <c r="F892" s="348" t="s">
        <v>816</v>
      </c>
      <c r="G892" s="348" t="s">
        <v>816</v>
      </c>
      <c r="H892" s="348" t="s">
        <v>816</v>
      </c>
      <c r="I892" s="348" t="s">
        <v>816</v>
      </c>
      <c r="J892" s="348" t="s">
        <v>816</v>
      </c>
      <c r="K892" s="348" t="s">
        <v>816</v>
      </c>
      <c r="L892" s="348" t="s">
        <v>816</v>
      </c>
      <c r="M892" s="348" t="s">
        <v>816</v>
      </c>
      <c r="N892" s="348" t="s">
        <v>816</v>
      </c>
      <c r="O892" s="348" t="s">
        <v>816</v>
      </c>
      <c r="P892" s="348" t="s">
        <v>816</v>
      </c>
      <c r="Q892" s="348" t="s">
        <v>816</v>
      </c>
      <c r="R892" s="348" t="s">
        <v>816</v>
      </c>
      <c r="S892" s="348" t="s">
        <v>816</v>
      </c>
      <c r="T892" s="348" t="s">
        <v>816</v>
      </c>
      <c r="U892" s="348" t="s">
        <v>816</v>
      </c>
      <c r="V892" s="348" t="s">
        <v>816</v>
      </c>
      <c r="W892" s="348" t="s">
        <v>816</v>
      </c>
      <c r="X892" s="348" t="s">
        <v>816</v>
      </c>
      <c r="Y892" s="348" t="s">
        <v>816</v>
      </c>
      <c r="Z892" s="348" t="s">
        <v>816</v>
      </c>
      <c r="AA892" s="348" t="s">
        <v>816</v>
      </c>
      <c r="AB892" s="348" t="s">
        <v>816</v>
      </c>
      <c r="AC892" s="348" t="s">
        <v>816</v>
      </c>
      <c r="AD892" s="348" t="s">
        <v>816</v>
      </c>
      <c r="AE892" s="348" t="s">
        <v>816</v>
      </c>
      <c r="AF892" s="348" t="s">
        <v>816</v>
      </c>
      <c r="AG892" s="348" t="s">
        <v>816</v>
      </c>
      <c r="AH892" s="348" t="s">
        <v>816</v>
      </c>
      <c r="AI892" s="348" t="s">
        <v>816</v>
      </c>
      <c r="AJ892" s="348" t="s">
        <v>816</v>
      </c>
      <c r="AK892" s="348" t="s">
        <v>816</v>
      </c>
      <c r="AL892" s="348" t="s">
        <v>816</v>
      </c>
      <c r="AM892" s="348" t="s">
        <v>816</v>
      </c>
      <c r="AN892" s="348" t="s">
        <v>816</v>
      </c>
      <c r="AO892" s="348" t="s">
        <v>816</v>
      </c>
      <c r="AP892" s="348" t="s">
        <v>816</v>
      </c>
      <c r="AQ892" s="348" t="s">
        <v>816</v>
      </c>
      <c r="AR892" s="348" t="s">
        <v>816</v>
      </c>
      <c r="AS892" s="348" t="s">
        <v>816</v>
      </c>
      <c r="AT892" s="348" t="s">
        <v>816</v>
      </c>
      <c r="AU892" s="348" t="s">
        <v>816</v>
      </c>
      <c r="AV892" s="348" t="s">
        <v>816</v>
      </c>
      <c r="AW892" s="348" t="s">
        <v>816</v>
      </c>
      <c r="AX892" s="348" t="s">
        <v>816</v>
      </c>
      <c r="AY892" s="348" t="s">
        <v>816</v>
      </c>
      <c r="AZ892" s="348" t="s">
        <v>816</v>
      </c>
      <c r="BA892" s="348" t="s">
        <v>816</v>
      </c>
      <c r="BB892" s="348" t="s">
        <v>816</v>
      </c>
      <c r="BC892" s="348" t="s">
        <v>816</v>
      </c>
      <c r="BD892" s="348" t="s">
        <v>816</v>
      </c>
      <c r="BE892" s="348" t="s">
        <v>816</v>
      </c>
      <c r="BF892" s="348" t="s">
        <v>816</v>
      </c>
      <c r="BG892" s="348" t="s">
        <v>816</v>
      </c>
      <c r="BH892" s="348" t="s">
        <v>816</v>
      </c>
      <c r="BI892" s="348" t="s">
        <v>816</v>
      </c>
      <c r="BJ892" s="348" t="s">
        <v>816</v>
      </c>
      <c r="BK892" s="348" t="s">
        <v>816</v>
      </c>
      <c r="BL892" s="348" t="s">
        <v>816</v>
      </c>
      <c r="BM892" s="348" t="s">
        <v>816</v>
      </c>
      <c r="BN892" s="348" t="s">
        <v>816</v>
      </c>
      <c r="BO892" s="348" t="s">
        <v>816</v>
      </c>
      <c r="BP892" s="348" t="s">
        <v>816</v>
      </c>
      <c r="BQ892" s="348" t="s">
        <v>816</v>
      </c>
      <c r="BR892" s="348" t="s">
        <v>816</v>
      </c>
      <c r="BS892" s="348" t="s">
        <v>816</v>
      </c>
      <c r="BT892" s="348" t="s">
        <v>816</v>
      </c>
      <c r="BU892" s="348" t="s">
        <v>816</v>
      </c>
      <c r="BV892" s="348" t="s">
        <v>816</v>
      </c>
      <c r="BW892" s="348" t="s">
        <v>816</v>
      </c>
      <c r="BX892" s="348" t="s">
        <v>816</v>
      </c>
      <c r="BY892" s="348" t="s">
        <v>816</v>
      </c>
    </row>
    <row r="893" spans="1:77" x14ac:dyDescent="0.2">
      <c r="A893" s="266" t="s">
        <v>846</v>
      </c>
      <c r="B893" s="267" t="s">
        <v>698</v>
      </c>
      <c r="C893" s="266" t="s">
        <v>607</v>
      </c>
      <c r="D893" s="260" t="s">
        <v>613</v>
      </c>
      <c r="E893" s="260">
        <v>110</v>
      </c>
      <c r="F893" s="359">
        <v>117.36</v>
      </c>
      <c r="G893" s="359"/>
      <c r="H893" s="359"/>
      <c r="I893" s="359">
        <v>119.84</v>
      </c>
      <c r="J893" s="359"/>
      <c r="K893" s="359"/>
      <c r="L893" s="359">
        <v>121.17</v>
      </c>
      <c r="M893" s="359"/>
      <c r="N893" s="359"/>
      <c r="O893" s="359">
        <v>119.84</v>
      </c>
      <c r="P893" s="359"/>
      <c r="Q893" s="359"/>
      <c r="R893" s="359">
        <v>116.98</v>
      </c>
      <c r="S893" s="359"/>
      <c r="T893" s="359"/>
      <c r="U893" s="359">
        <v>118.31</v>
      </c>
      <c r="V893" s="359"/>
      <c r="W893" s="359"/>
      <c r="X893" s="359">
        <v>119.65</v>
      </c>
      <c r="Y893" s="359"/>
      <c r="Z893" s="359"/>
      <c r="AA893" s="359">
        <v>116.6</v>
      </c>
      <c r="AB893" s="359"/>
      <c r="AC893" s="359"/>
      <c r="AD893" s="359">
        <v>115.65</v>
      </c>
      <c r="AE893" s="359"/>
      <c r="AF893" s="359"/>
      <c r="AG893" s="359">
        <v>117.36</v>
      </c>
      <c r="AH893" s="359"/>
      <c r="AI893" s="359"/>
      <c r="AJ893" s="359">
        <v>116.79</v>
      </c>
      <c r="AK893" s="359"/>
      <c r="AL893" s="359"/>
      <c r="AM893" s="359">
        <v>110.5</v>
      </c>
      <c r="AN893" s="359"/>
      <c r="AO893" s="359"/>
      <c r="AP893" s="359">
        <v>117.17</v>
      </c>
      <c r="AQ893" s="359"/>
      <c r="AR893" s="359"/>
      <c r="AS893" s="359">
        <v>114.31</v>
      </c>
      <c r="AT893" s="359"/>
      <c r="AU893" s="359"/>
      <c r="AV893" s="359">
        <v>110.88</v>
      </c>
      <c r="AW893" s="359"/>
      <c r="AX893" s="359"/>
      <c r="AY893" s="359">
        <v>111.45</v>
      </c>
      <c r="AZ893" s="359"/>
      <c r="BA893" s="359"/>
      <c r="BB893" s="359">
        <v>115.46</v>
      </c>
      <c r="BC893" s="359"/>
      <c r="BD893" s="359"/>
      <c r="BE893" s="359">
        <v>113.93</v>
      </c>
      <c r="BF893" s="359"/>
      <c r="BG893" s="359"/>
      <c r="BH893" s="359">
        <v>113.55</v>
      </c>
      <c r="BI893" s="359"/>
      <c r="BJ893" s="359"/>
      <c r="BK893" s="359">
        <v>115.84</v>
      </c>
      <c r="BL893" s="359"/>
      <c r="BM893" s="359"/>
      <c r="BN893" s="359">
        <v>120.22</v>
      </c>
      <c r="BO893" s="359"/>
      <c r="BP893" s="359"/>
      <c r="BQ893" s="359">
        <v>119.84</v>
      </c>
      <c r="BR893" s="359"/>
      <c r="BS893" s="359"/>
      <c r="BT893" s="359">
        <v>117.36</v>
      </c>
      <c r="BU893" s="359"/>
      <c r="BV893" s="359"/>
      <c r="BW893" s="359">
        <v>120.03</v>
      </c>
      <c r="BX893" s="359"/>
      <c r="BY893" s="359"/>
    </row>
    <row r="894" spans="1:77" x14ac:dyDescent="0.2">
      <c r="A894" s="266" t="s">
        <v>846</v>
      </c>
      <c r="B894" s="267" t="s">
        <v>629</v>
      </c>
      <c r="C894" s="266" t="s">
        <v>607</v>
      </c>
      <c r="D894" s="260" t="s">
        <v>613</v>
      </c>
      <c r="E894" s="260">
        <v>10</v>
      </c>
      <c r="F894" s="359">
        <v>10.55</v>
      </c>
      <c r="G894" s="359"/>
      <c r="H894" s="359"/>
      <c r="I894" s="359">
        <v>10.85</v>
      </c>
      <c r="J894" s="359"/>
      <c r="K894" s="359"/>
      <c r="L894" s="359">
        <v>10.92</v>
      </c>
      <c r="M894" s="359"/>
      <c r="N894" s="359"/>
      <c r="O894" s="359">
        <v>10.86</v>
      </c>
      <c r="P894" s="359"/>
      <c r="Q894" s="359"/>
      <c r="R894" s="359">
        <v>10.71</v>
      </c>
      <c r="S894" s="359"/>
      <c r="T894" s="359"/>
      <c r="U894" s="359">
        <v>10.73</v>
      </c>
      <c r="V894" s="359"/>
      <c r="W894" s="359"/>
      <c r="X894" s="359">
        <v>10.92</v>
      </c>
      <c r="Y894" s="359"/>
      <c r="Z894" s="359"/>
      <c r="AA894" s="359">
        <v>10.31</v>
      </c>
      <c r="AB894" s="359"/>
      <c r="AC894" s="359"/>
      <c r="AD894" s="359">
        <v>10.6</v>
      </c>
      <c r="AE894" s="359"/>
      <c r="AF894" s="359"/>
      <c r="AG894" s="359">
        <v>10.66</v>
      </c>
      <c r="AH894" s="359"/>
      <c r="AI894" s="359"/>
      <c r="AJ894" s="359">
        <v>10.45</v>
      </c>
      <c r="AK894" s="359"/>
      <c r="AL894" s="359"/>
      <c r="AM894" s="359">
        <v>10</v>
      </c>
      <c r="AN894" s="359"/>
      <c r="AO894" s="359"/>
      <c r="AP894" s="359">
        <v>10.29</v>
      </c>
      <c r="AQ894" s="359"/>
      <c r="AR894" s="359"/>
      <c r="AS894" s="359">
        <v>10.43</v>
      </c>
      <c r="AT894" s="359"/>
      <c r="AU894" s="359"/>
      <c r="AV894" s="359">
        <v>9.6199999999999992</v>
      </c>
      <c r="AW894" s="359"/>
      <c r="AX894" s="359"/>
      <c r="AY894" s="359">
        <v>9.86</v>
      </c>
      <c r="AZ894" s="359"/>
      <c r="BA894" s="359"/>
      <c r="BB894" s="359">
        <v>10.1</v>
      </c>
      <c r="BC894" s="359"/>
      <c r="BD894" s="359"/>
      <c r="BE894" s="359">
        <v>10.38</v>
      </c>
      <c r="BF894" s="359"/>
      <c r="BG894" s="359"/>
      <c r="BH894" s="359">
        <v>9.9499999999999993</v>
      </c>
      <c r="BI894" s="359"/>
      <c r="BJ894" s="359"/>
      <c r="BK894" s="359">
        <v>10.54</v>
      </c>
      <c r="BL894" s="359"/>
      <c r="BM894" s="359"/>
      <c r="BN894" s="359">
        <v>10.74</v>
      </c>
      <c r="BO894" s="359"/>
      <c r="BP894" s="359"/>
      <c r="BQ894" s="359">
        <v>10.62</v>
      </c>
      <c r="BR894" s="359"/>
      <c r="BS894" s="359"/>
      <c r="BT894" s="359">
        <v>10.74</v>
      </c>
      <c r="BU894" s="359"/>
      <c r="BV894" s="359"/>
      <c r="BW894" s="359">
        <v>10.54</v>
      </c>
      <c r="BX894" s="359"/>
      <c r="BY894" s="359"/>
    </row>
    <row r="895" spans="1:77" x14ac:dyDescent="0.2">
      <c r="A895" s="266" t="s">
        <v>846</v>
      </c>
      <c r="B895" s="267" t="s">
        <v>630</v>
      </c>
      <c r="C895" s="266" t="s">
        <v>607</v>
      </c>
      <c r="D895" s="260" t="s">
        <v>611</v>
      </c>
      <c r="E895" s="260">
        <v>0.4</v>
      </c>
      <c r="F895" s="348" t="s">
        <v>816</v>
      </c>
      <c r="G895" s="348" t="s">
        <v>816</v>
      </c>
      <c r="H895" s="348" t="s">
        <v>816</v>
      </c>
      <c r="I895" s="348" t="s">
        <v>816</v>
      </c>
      <c r="J895" s="348" t="s">
        <v>816</v>
      </c>
      <c r="K895" s="348" t="s">
        <v>816</v>
      </c>
      <c r="L895" s="348" t="s">
        <v>816</v>
      </c>
      <c r="M895" s="348" t="s">
        <v>816</v>
      </c>
      <c r="N895" s="348" t="s">
        <v>816</v>
      </c>
      <c r="O895" s="348" t="s">
        <v>816</v>
      </c>
      <c r="P895" s="348" t="s">
        <v>816</v>
      </c>
      <c r="Q895" s="348" t="s">
        <v>816</v>
      </c>
      <c r="R895" s="348" t="s">
        <v>816</v>
      </c>
      <c r="S895" s="348" t="s">
        <v>816</v>
      </c>
      <c r="T895" s="348" t="s">
        <v>816</v>
      </c>
      <c r="U895" s="348" t="s">
        <v>816</v>
      </c>
      <c r="V895" s="348" t="s">
        <v>816</v>
      </c>
      <c r="W895" s="348" t="s">
        <v>816</v>
      </c>
      <c r="X895" s="348" t="s">
        <v>816</v>
      </c>
      <c r="Y895" s="348" t="s">
        <v>816</v>
      </c>
      <c r="Z895" s="348" t="s">
        <v>816</v>
      </c>
      <c r="AA895" s="348" t="s">
        <v>816</v>
      </c>
      <c r="AB895" s="348" t="s">
        <v>816</v>
      </c>
      <c r="AC895" s="348" t="s">
        <v>816</v>
      </c>
      <c r="AD895" s="348" t="s">
        <v>816</v>
      </c>
      <c r="AE895" s="348" t="s">
        <v>816</v>
      </c>
      <c r="AF895" s="348" t="s">
        <v>816</v>
      </c>
      <c r="AG895" s="348" t="s">
        <v>816</v>
      </c>
      <c r="AH895" s="348" t="s">
        <v>816</v>
      </c>
      <c r="AI895" s="348" t="s">
        <v>816</v>
      </c>
      <c r="AJ895" s="348" t="s">
        <v>816</v>
      </c>
      <c r="AK895" s="348" t="s">
        <v>816</v>
      </c>
      <c r="AL895" s="348" t="s">
        <v>816</v>
      </c>
      <c r="AM895" s="348" t="s">
        <v>816</v>
      </c>
      <c r="AN895" s="348" t="s">
        <v>816</v>
      </c>
      <c r="AO895" s="348" t="s">
        <v>816</v>
      </c>
      <c r="AP895" s="348" t="s">
        <v>816</v>
      </c>
      <c r="AQ895" s="348" t="s">
        <v>816</v>
      </c>
      <c r="AR895" s="348" t="s">
        <v>816</v>
      </c>
      <c r="AS895" s="348" t="s">
        <v>816</v>
      </c>
      <c r="AT895" s="348" t="s">
        <v>816</v>
      </c>
      <c r="AU895" s="348" t="s">
        <v>816</v>
      </c>
      <c r="AV895" s="348" t="s">
        <v>816</v>
      </c>
      <c r="AW895" s="348" t="s">
        <v>816</v>
      </c>
      <c r="AX895" s="348" t="s">
        <v>816</v>
      </c>
      <c r="AY895" s="348" t="s">
        <v>816</v>
      </c>
      <c r="AZ895" s="348" t="s">
        <v>816</v>
      </c>
      <c r="BA895" s="348" t="s">
        <v>816</v>
      </c>
      <c r="BB895" s="348" t="s">
        <v>816</v>
      </c>
      <c r="BC895" s="348" t="s">
        <v>816</v>
      </c>
      <c r="BD895" s="348" t="s">
        <v>816</v>
      </c>
      <c r="BE895" s="348" t="s">
        <v>816</v>
      </c>
      <c r="BF895" s="348" t="s">
        <v>816</v>
      </c>
      <c r="BG895" s="348" t="s">
        <v>816</v>
      </c>
      <c r="BH895" s="348" t="s">
        <v>816</v>
      </c>
      <c r="BI895" s="348" t="s">
        <v>816</v>
      </c>
      <c r="BJ895" s="348" t="s">
        <v>816</v>
      </c>
      <c r="BK895" s="348" t="s">
        <v>816</v>
      </c>
      <c r="BL895" s="348" t="s">
        <v>816</v>
      </c>
      <c r="BM895" s="348" t="s">
        <v>816</v>
      </c>
      <c r="BN895" s="348" t="s">
        <v>816</v>
      </c>
      <c r="BO895" s="348" t="s">
        <v>816</v>
      </c>
      <c r="BP895" s="348" t="s">
        <v>816</v>
      </c>
      <c r="BQ895" s="348" t="s">
        <v>816</v>
      </c>
      <c r="BR895" s="348" t="s">
        <v>816</v>
      </c>
      <c r="BS895" s="348" t="s">
        <v>816</v>
      </c>
      <c r="BT895" s="348" t="s">
        <v>816</v>
      </c>
      <c r="BU895" s="348" t="s">
        <v>816</v>
      </c>
      <c r="BV895" s="348" t="s">
        <v>816</v>
      </c>
      <c r="BW895" s="348" t="s">
        <v>816</v>
      </c>
      <c r="BX895" s="348" t="s">
        <v>816</v>
      </c>
      <c r="BY895" s="348" t="s">
        <v>816</v>
      </c>
    </row>
    <row r="896" spans="1:77" ht="30" x14ac:dyDescent="0.2">
      <c r="A896" s="266" t="s">
        <v>847</v>
      </c>
      <c r="B896" s="267" t="s">
        <v>604</v>
      </c>
      <c r="C896" s="266" t="s">
        <v>837</v>
      </c>
      <c r="D896" s="266" t="s">
        <v>606</v>
      </c>
      <c r="E896" s="266">
        <v>110</v>
      </c>
      <c r="F896" s="348" t="s">
        <v>607</v>
      </c>
      <c r="G896" s="348" t="s">
        <v>607</v>
      </c>
      <c r="H896" s="348" t="s">
        <v>607</v>
      </c>
      <c r="I896" s="348" t="s">
        <v>607</v>
      </c>
      <c r="J896" s="348" t="s">
        <v>607</v>
      </c>
      <c r="K896" s="348" t="s">
        <v>607</v>
      </c>
      <c r="L896" s="348" t="s">
        <v>607</v>
      </c>
      <c r="M896" s="348" t="s">
        <v>607</v>
      </c>
      <c r="N896" s="348" t="s">
        <v>607</v>
      </c>
      <c r="O896" s="348" t="s">
        <v>607</v>
      </c>
      <c r="P896" s="348" t="s">
        <v>607</v>
      </c>
      <c r="Q896" s="348" t="s">
        <v>607</v>
      </c>
      <c r="R896" s="348" t="s">
        <v>607</v>
      </c>
      <c r="S896" s="348" t="s">
        <v>607</v>
      </c>
      <c r="T896" s="348" t="s">
        <v>607</v>
      </c>
      <c r="U896" s="348" t="s">
        <v>607</v>
      </c>
      <c r="V896" s="348" t="s">
        <v>607</v>
      </c>
      <c r="W896" s="348" t="s">
        <v>607</v>
      </c>
      <c r="X896" s="348" t="s">
        <v>607</v>
      </c>
      <c r="Y896" s="348" t="s">
        <v>607</v>
      </c>
      <c r="Z896" s="348" t="s">
        <v>607</v>
      </c>
      <c r="AA896" s="348" t="s">
        <v>607</v>
      </c>
      <c r="AB896" s="348" t="s">
        <v>607</v>
      </c>
      <c r="AC896" s="348" t="s">
        <v>607</v>
      </c>
      <c r="AD896" s="348" t="s">
        <v>607</v>
      </c>
      <c r="AE896" s="348" t="s">
        <v>607</v>
      </c>
      <c r="AF896" s="348" t="s">
        <v>607</v>
      </c>
      <c r="AG896" s="348" t="s">
        <v>607</v>
      </c>
      <c r="AH896" s="348" t="s">
        <v>607</v>
      </c>
      <c r="AI896" s="348" t="s">
        <v>607</v>
      </c>
      <c r="AJ896" s="348" t="s">
        <v>607</v>
      </c>
      <c r="AK896" s="348" t="s">
        <v>607</v>
      </c>
      <c r="AL896" s="348" t="s">
        <v>607</v>
      </c>
      <c r="AM896" s="348" t="s">
        <v>607</v>
      </c>
      <c r="AN896" s="348" t="s">
        <v>607</v>
      </c>
      <c r="AO896" s="348" t="s">
        <v>607</v>
      </c>
      <c r="AP896" s="348" t="s">
        <v>607</v>
      </c>
      <c r="AQ896" s="348" t="s">
        <v>607</v>
      </c>
      <c r="AR896" s="348" t="s">
        <v>607</v>
      </c>
      <c r="AS896" s="348" t="s">
        <v>607</v>
      </c>
      <c r="AT896" s="348" t="s">
        <v>607</v>
      </c>
      <c r="AU896" s="348" t="s">
        <v>607</v>
      </c>
      <c r="AV896" s="348" t="s">
        <v>607</v>
      </c>
      <c r="AW896" s="348" t="s">
        <v>607</v>
      </c>
      <c r="AX896" s="348" t="s">
        <v>607</v>
      </c>
      <c r="AY896" s="348" t="s">
        <v>607</v>
      </c>
      <c r="AZ896" s="348" t="s">
        <v>607</v>
      </c>
      <c r="BA896" s="348" t="s">
        <v>607</v>
      </c>
      <c r="BB896" s="348" t="s">
        <v>607</v>
      </c>
      <c r="BC896" s="348" t="s">
        <v>607</v>
      </c>
      <c r="BD896" s="348" t="s">
        <v>607</v>
      </c>
      <c r="BE896" s="348" t="s">
        <v>607</v>
      </c>
      <c r="BF896" s="348" t="s">
        <v>607</v>
      </c>
      <c r="BG896" s="348" t="s">
        <v>607</v>
      </c>
      <c r="BH896" s="348" t="s">
        <v>607</v>
      </c>
      <c r="BI896" s="348" t="s">
        <v>607</v>
      </c>
      <c r="BJ896" s="348" t="s">
        <v>607</v>
      </c>
      <c r="BK896" s="348" t="s">
        <v>607</v>
      </c>
      <c r="BL896" s="348" t="s">
        <v>607</v>
      </c>
      <c r="BM896" s="348" t="s">
        <v>607</v>
      </c>
      <c r="BN896" s="348" t="s">
        <v>607</v>
      </c>
      <c r="BO896" s="348" t="s">
        <v>607</v>
      </c>
      <c r="BP896" s="348" t="s">
        <v>607</v>
      </c>
      <c r="BQ896" s="348" t="s">
        <v>607</v>
      </c>
      <c r="BR896" s="348" t="s">
        <v>607</v>
      </c>
      <c r="BS896" s="348" t="s">
        <v>607</v>
      </c>
      <c r="BT896" s="348" t="s">
        <v>607</v>
      </c>
      <c r="BU896" s="348" t="s">
        <v>607</v>
      </c>
      <c r="BV896" s="348" t="s">
        <v>607</v>
      </c>
      <c r="BW896" s="348" t="s">
        <v>607</v>
      </c>
      <c r="BX896" s="348" t="s">
        <v>607</v>
      </c>
      <c r="BY896" s="348" t="s">
        <v>607</v>
      </c>
    </row>
    <row r="897" spans="1:77" ht="30" x14ac:dyDescent="0.2">
      <c r="A897" s="266" t="s">
        <v>847</v>
      </c>
      <c r="B897" s="267" t="s">
        <v>604</v>
      </c>
      <c r="C897" s="266" t="s">
        <v>837</v>
      </c>
      <c r="D897" s="266" t="s">
        <v>608</v>
      </c>
      <c r="E897" s="266">
        <v>110</v>
      </c>
      <c r="F897" s="372">
        <v>5</v>
      </c>
      <c r="G897" s="372"/>
      <c r="H897" s="372"/>
      <c r="I897" s="372">
        <v>5</v>
      </c>
      <c r="J897" s="372"/>
      <c r="K897" s="372"/>
      <c r="L897" s="372">
        <v>5</v>
      </c>
      <c r="M897" s="372"/>
      <c r="N897" s="372"/>
      <c r="O897" s="372">
        <v>5</v>
      </c>
      <c r="P897" s="372"/>
      <c r="Q897" s="372"/>
      <c r="R897" s="372">
        <v>5</v>
      </c>
      <c r="S897" s="372"/>
      <c r="T897" s="372"/>
      <c r="U897" s="372">
        <v>5</v>
      </c>
      <c r="V897" s="372"/>
      <c r="W897" s="372"/>
      <c r="X897" s="372">
        <v>5</v>
      </c>
      <c r="Y897" s="372"/>
      <c r="Z897" s="372"/>
      <c r="AA897" s="372">
        <v>5</v>
      </c>
      <c r="AB897" s="372"/>
      <c r="AC897" s="372"/>
      <c r="AD897" s="372">
        <v>5</v>
      </c>
      <c r="AE897" s="372"/>
      <c r="AF897" s="372"/>
      <c r="AG897" s="372">
        <v>5</v>
      </c>
      <c r="AH897" s="372"/>
      <c r="AI897" s="372"/>
      <c r="AJ897" s="372">
        <v>5</v>
      </c>
      <c r="AK897" s="372"/>
      <c r="AL897" s="372"/>
      <c r="AM897" s="372">
        <v>5</v>
      </c>
      <c r="AN897" s="372"/>
      <c r="AO897" s="372"/>
      <c r="AP897" s="372">
        <v>5</v>
      </c>
      <c r="AQ897" s="372"/>
      <c r="AR897" s="372"/>
      <c r="AS897" s="372">
        <v>5</v>
      </c>
      <c r="AT897" s="372"/>
      <c r="AU897" s="372"/>
      <c r="AV897" s="372">
        <v>5</v>
      </c>
      <c r="AW897" s="372"/>
      <c r="AX897" s="372"/>
      <c r="AY897" s="372">
        <v>5</v>
      </c>
      <c r="AZ897" s="372"/>
      <c r="BA897" s="372"/>
      <c r="BB897" s="372">
        <v>5</v>
      </c>
      <c r="BC897" s="372"/>
      <c r="BD897" s="372"/>
      <c r="BE897" s="372">
        <v>5</v>
      </c>
      <c r="BF897" s="372"/>
      <c r="BG897" s="372"/>
      <c r="BH897" s="372">
        <v>5</v>
      </c>
      <c r="BI897" s="372"/>
      <c r="BJ897" s="372"/>
      <c r="BK897" s="372">
        <v>5</v>
      </c>
      <c r="BL897" s="372"/>
      <c r="BM897" s="372"/>
      <c r="BN897" s="372">
        <v>5</v>
      </c>
      <c r="BO897" s="372"/>
      <c r="BP897" s="372"/>
      <c r="BQ897" s="372">
        <v>5</v>
      </c>
      <c r="BR897" s="372"/>
      <c r="BS897" s="372"/>
      <c r="BT897" s="372">
        <v>5</v>
      </c>
      <c r="BU897" s="372"/>
      <c r="BV897" s="372"/>
      <c r="BW897" s="372">
        <v>5</v>
      </c>
      <c r="BX897" s="372"/>
      <c r="BY897" s="372"/>
    </row>
    <row r="898" spans="1:77" ht="30" x14ac:dyDescent="0.2">
      <c r="A898" s="266" t="s">
        <v>847</v>
      </c>
      <c r="B898" s="267" t="s">
        <v>604</v>
      </c>
      <c r="C898" s="266" t="s">
        <v>837</v>
      </c>
      <c r="D898" s="266" t="s">
        <v>609</v>
      </c>
      <c r="E898" s="266">
        <v>35</v>
      </c>
      <c r="F898" s="348" t="s">
        <v>794</v>
      </c>
      <c r="G898" s="348" t="s">
        <v>794</v>
      </c>
      <c r="H898" s="348" t="s">
        <v>794</v>
      </c>
      <c r="I898" s="348" t="s">
        <v>794</v>
      </c>
      <c r="J898" s="348" t="s">
        <v>794</v>
      </c>
      <c r="K898" s="348" t="s">
        <v>794</v>
      </c>
      <c r="L898" s="348" t="s">
        <v>794</v>
      </c>
      <c r="M898" s="348" t="s">
        <v>794</v>
      </c>
      <c r="N898" s="348" t="s">
        <v>794</v>
      </c>
      <c r="O898" s="348" t="s">
        <v>794</v>
      </c>
      <c r="P898" s="348" t="s">
        <v>794</v>
      </c>
      <c r="Q898" s="348" t="s">
        <v>794</v>
      </c>
      <c r="R898" s="348" t="s">
        <v>794</v>
      </c>
      <c r="S898" s="348" t="s">
        <v>794</v>
      </c>
      <c r="T898" s="348" t="s">
        <v>794</v>
      </c>
      <c r="U898" s="348" t="s">
        <v>794</v>
      </c>
      <c r="V898" s="348" t="s">
        <v>794</v>
      </c>
      <c r="W898" s="348" t="s">
        <v>794</v>
      </c>
      <c r="X898" s="348" t="s">
        <v>794</v>
      </c>
      <c r="Y898" s="348" t="s">
        <v>794</v>
      </c>
      <c r="Z898" s="348" t="s">
        <v>794</v>
      </c>
      <c r="AA898" s="348" t="s">
        <v>794</v>
      </c>
      <c r="AB898" s="348" t="s">
        <v>794</v>
      </c>
      <c r="AC898" s="348" t="s">
        <v>794</v>
      </c>
      <c r="AD898" s="348" t="s">
        <v>794</v>
      </c>
      <c r="AE898" s="348" t="s">
        <v>794</v>
      </c>
      <c r="AF898" s="348" t="s">
        <v>794</v>
      </c>
      <c r="AG898" s="348" t="s">
        <v>794</v>
      </c>
      <c r="AH898" s="348" t="s">
        <v>794</v>
      </c>
      <c r="AI898" s="348" t="s">
        <v>794</v>
      </c>
      <c r="AJ898" s="348" t="s">
        <v>794</v>
      </c>
      <c r="AK898" s="348" t="s">
        <v>794</v>
      </c>
      <c r="AL898" s="348" t="s">
        <v>794</v>
      </c>
      <c r="AM898" s="348" t="s">
        <v>794</v>
      </c>
      <c r="AN898" s="348" t="s">
        <v>794</v>
      </c>
      <c r="AO898" s="348" t="s">
        <v>794</v>
      </c>
      <c r="AP898" s="348" t="s">
        <v>794</v>
      </c>
      <c r="AQ898" s="348" t="s">
        <v>794</v>
      </c>
      <c r="AR898" s="348" t="s">
        <v>794</v>
      </c>
      <c r="AS898" s="348" t="s">
        <v>794</v>
      </c>
      <c r="AT898" s="348" t="s">
        <v>794</v>
      </c>
      <c r="AU898" s="348" t="s">
        <v>794</v>
      </c>
      <c r="AV898" s="348" t="s">
        <v>794</v>
      </c>
      <c r="AW898" s="348" t="s">
        <v>794</v>
      </c>
      <c r="AX898" s="348" t="s">
        <v>794</v>
      </c>
      <c r="AY898" s="348" t="s">
        <v>794</v>
      </c>
      <c r="AZ898" s="348" t="s">
        <v>794</v>
      </c>
      <c r="BA898" s="348" t="s">
        <v>794</v>
      </c>
      <c r="BB898" s="348" t="s">
        <v>794</v>
      </c>
      <c r="BC898" s="348" t="s">
        <v>794</v>
      </c>
      <c r="BD898" s="348" t="s">
        <v>794</v>
      </c>
      <c r="BE898" s="348" t="s">
        <v>794</v>
      </c>
      <c r="BF898" s="348" t="s">
        <v>794</v>
      </c>
      <c r="BG898" s="348" t="s">
        <v>794</v>
      </c>
      <c r="BH898" s="348" t="s">
        <v>794</v>
      </c>
      <c r="BI898" s="348" t="s">
        <v>794</v>
      </c>
      <c r="BJ898" s="348" t="s">
        <v>794</v>
      </c>
      <c r="BK898" s="348" t="s">
        <v>794</v>
      </c>
      <c r="BL898" s="348" t="s">
        <v>794</v>
      </c>
      <c r="BM898" s="348" t="s">
        <v>794</v>
      </c>
      <c r="BN898" s="348" t="s">
        <v>794</v>
      </c>
      <c r="BO898" s="348" t="s">
        <v>794</v>
      </c>
      <c r="BP898" s="348" t="s">
        <v>794</v>
      </c>
      <c r="BQ898" s="348" t="s">
        <v>794</v>
      </c>
      <c r="BR898" s="348" t="s">
        <v>794</v>
      </c>
      <c r="BS898" s="348" t="s">
        <v>794</v>
      </c>
      <c r="BT898" s="348" t="s">
        <v>794</v>
      </c>
      <c r="BU898" s="348" t="s">
        <v>794</v>
      </c>
      <c r="BV898" s="348" t="s">
        <v>794</v>
      </c>
      <c r="BW898" s="348" t="s">
        <v>794</v>
      </c>
      <c r="BX898" s="348" t="s">
        <v>794</v>
      </c>
      <c r="BY898" s="348" t="s">
        <v>794</v>
      </c>
    </row>
    <row r="899" spans="1:77" ht="30" x14ac:dyDescent="0.2">
      <c r="A899" s="266" t="s">
        <v>847</v>
      </c>
      <c r="B899" s="267" t="s">
        <v>604</v>
      </c>
      <c r="C899" s="266" t="s">
        <v>837</v>
      </c>
      <c r="D899" s="266" t="s">
        <v>611</v>
      </c>
      <c r="E899" s="266">
        <v>10</v>
      </c>
      <c r="F899" s="348">
        <v>-5.2999999999999999E-2</v>
      </c>
      <c r="G899" s="348">
        <v>-2.3E-2</v>
      </c>
      <c r="H899" s="348">
        <v>3.25</v>
      </c>
      <c r="I899" s="348">
        <v>-5.1999999999999998E-2</v>
      </c>
      <c r="J899" s="348">
        <v>-2.3E-2</v>
      </c>
      <c r="K899" s="348">
        <v>3.21</v>
      </c>
      <c r="L899" s="348">
        <v>-4.7E-2</v>
      </c>
      <c r="M899" s="348">
        <v>-2.4E-2</v>
      </c>
      <c r="N899" s="348">
        <v>2.84</v>
      </c>
      <c r="O899" s="348">
        <v>-4.2000000000000003E-2</v>
      </c>
      <c r="P899" s="348">
        <v>-2.3E-2</v>
      </c>
      <c r="Q899" s="348">
        <v>2.6</v>
      </c>
      <c r="R899" s="348">
        <v>-4.2000000000000003E-2</v>
      </c>
      <c r="S899" s="348">
        <v>-2.1999999999999999E-2</v>
      </c>
      <c r="T899" s="348">
        <v>2.61</v>
      </c>
      <c r="U899" s="348">
        <v>-4.3999999999999997E-2</v>
      </c>
      <c r="V899" s="348">
        <v>-1.9E-2</v>
      </c>
      <c r="W899" s="348">
        <v>2.68</v>
      </c>
      <c r="X899" s="348">
        <v>-4.5999999999999999E-2</v>
      </c>
      <c r="Y899" s="348">
        <v>-2.1999999999999999E-2</v>
      </c>
      <c r="Z899" s="348">
        <v>2.73</v>
      </c>
      <c r="AA899" s="348">
        <v>-4.9000000000000002E-2</v>
      </c>
      <c r="AB899" s="348">
        <v>-1.9E-2</v>
      </c>
      <c r="AC899" s="348">
        <v>3.07</v>
      </c>
      <c r="AD899" s="348">
        <v>-5.04E-2</v>
      </c>
      <c r="AE899" s="348">
        <v>-1.6800000000000002E-2</v>
      </c>
      <c r="AF899" s="348">
        <v>2.9843365909339439</v>
      </c>
      <c r="AG899" s="348">
        <v>-5.5200000000000006E-2</v>
      </c>
      <c r="AH899" s="348">
        <v>-1.9199999999999998E-2</v>
      </c>
      <c r="AI899" s="348">
        <v>3.2452021553892947</v>
      </c>
      <c r="AJ899" s="348">
        <v>-3.5999999999999997E-2</v>
      </c>
      <c r="AK899" s="348">
        <v>-1.2E-2</v>
      </c>
      <c r="AL899" s="348">
        <v>2.1589442857642207</v>
      </c>
      <c r="AM899" s="348" t="s">
        <v>794</v>
      </c>
      <c r="AN899" s="348" t="s">
        <v>794</v>
      </c>
      <c r="AO899" s="348" t="s">
        <v>794</v>
      </c>
      <c r="AP899" s="348" t="s">
        <v>794</v>
      </c>
      <c r="AQ899" s="348" t="s">
        <v>794</v>
      </c>
      <c r="AR899" s="348" t="s">
        <v>794</v>
      </c>
      <c r="AS899" s="348" t="s">
        <v>794</v>
      </c>
      <c r="AT899" s="348" t="s">
        <v>794</v>
      </c>
      <c r="AU899" s="348" t="s">
        <v>794</v>
      </c>
      <c r="AV899" s="348" t="s">
        <v>794</v>
      </c>
      <c r="AW899" s="348" t="s">
        <v>794</v>
      </c>
      <c r="AX899" s="348" t="s">
        <v>794</v>
      </c>
      <c r="AY899" s="348" t="s">
        <v>794</v>
      </c>
      <c r="AZ899" s="348" t="s">
        <v>794</v>
      </c>
      <c r="BA899" s="348" t="s">
        <v>794</v>
      </c>
      <c r="BB899" s="348" t="s">
        <v>794</v>
      </c>
      <c r="BC899" s="348" t="s">
        <v>794</v>
      </c>
      <c r="BD899" s="348" t="s">
        <v>794</v>
      </c>
      <c r="BE899" s="348" t="s">
        <v>794</v>
      </c>
      <c r="BF899" s="348" t="s">
        <v>794</v>
      </c>
      <c r="BG899" s="348" t="s">
        <v>794</v>
      </c>
      <c r="BH899" s="348">
        <v>-5.28E-2</v>
      </c>
      <c r="BI899" s="348">
        <v>-2.7600000000000003E-2</v>
      </c>
      <c r="BJ899" s="348">
        <v>3.5466993457118137</v>
      </c>
      <c r="BK899" s="348">
        <v>-6.3600000000000004E-2</v>
      </c>
      <c r="BL899" s="348">
        <v>-2.2800000000000001E-2</v>
      </c>
      <c r="BM899" s="348">
        <v>3.7515785538163278</v>
      </c>
      <c r="BN899" s="348">
        <v>-7.0800000000000002E-2</v>
      </c>
      <c r="BO899" s="348">
        <v>-2.52E-2</v>
      </c>
      <c r="BP899" s="348">
        <v>4.0750386565782977</v>
      </c>
      <c r="BQ899" s="348">
        <v>-6.8400000000000002E-2</v>
      </c>
      <c r="BR899" s="348">
        <v>-2.52E-2</v>
      </c>
      <c r="BS899" s="348">
        <v>4.020564589459676</v>
      </c>
      <c r="BT899" s="348">
        <v>-6.6000000000000003E-2</v>
      </c>
      <c r="BU899" s="348">
        <v>-2.52E-2</v>
      </c>
      <c r="BV899" s="348">
        <v>3.8272338814876199</v>
      </c>
      <c r="BW899" s="348">
        <v>-5.5199999999999999E-2</v>
      </c>
      <c r="BX899" s="348">
        <v>-2.6400000000000003E-2</v>
      </c>
      <c r="BY899" s="348">
        <v>3.3748970879359206</v>
      </c>
    </row>
    <row r="900" spans="1:77" x14ac:dyDescent="0.2">
      <c r="A900" s="266" t="s">
        <v>847</v>
      </c>
      <c r="B900" s="267" t="s">
        <v>626</v>
      </c>
      <c r="C900" s="266" t="s">
        <v>607</v>
      </c>
      <c r="D900" s="260" t="s">
        <v>613</v>
      </c>
      <c r="E900" s="260">
        <v>10</v>
      </c>
      <c r="F900" s="359">
        <v>10.24</v>
      </c>
      <c r="G900" s="359"/>
      <c r="H900" s="359"/>
      <c r="I900" s="359">
        <v>10.17</v>
      </c>
      <c r="J900" s="359"/>
      <c r="K900" s="359"/>
      <c r="L900" s="359">
        <v>10.69</v>
      </c>
      <c r="M900" s="359"/>
      <c r="N900" s="359"/>
      <c r="O900" s="359">
        <v>10.64</v>
      </c>
      <c r="P900" s="359"/>
      <c r="Q900" s="359"/>
      <c r="R900" s="359">
        <v>10.47</v>
      </c>
      <c r="S900" s="359"/>
      <c r="T900" s="359"/>
      <c r="U900" s="359">
        <v>10.45</v>
      </c>
      <c r="V900" s="359"/>
      <c r="W900" s="359"/>
      <c r="X900" s="359">
        <v>10.67</v>
      </c>
      <c r="Y900" s="359"/>
      <c r="Z900" s="359"/>
      <c r="AA900" s="359">
        <v>9.9600000000000009</v>
      </c>
      <c r="AB900" s="359"/>
      <c r="AC900" s="359"/>
      <c r="AD900" s="359">
        <v>10.29</v>
      </c>
      <c r="AE900" s="359"/>
      <c r="AF900" s="359"/>
      <c r="AG900" s="359">
        <v>10.41</v>
      </c>
      <c r="AH900" s="359"/>
      <c r="AI900" s="359"/>
      <c r="AJ900" s="359">
        <v>10.16</v>
      </c>
      <c r="AK900" s="359"/>
      <c r="AL900" s="359"/>
      <c r="AM900" s="359">
        <v>9.67</v>
      </c>
      <c r="AN900" s="359"/>
      <c r="AO900" s="359"/>
      <c r="AP900" s="359">
        <v>10</v>
      </c>
      <c r="AQ900" s="359"/>
      <c r="AR900" s="359"/>
      <c r="AS900" s="359">
        <v>10.19</v>
      </c>
      <c r="AT900" s="359"/>
      <c r="AU900" s="359"/>
      <c r="AV900" s="359">
        <v>9.48</v>
      </c>
      <c r="AW900" s="359"/>
      <c r="AX900" s="359"/>
      <c r="AY900" s="359">
        <v>9.81</v>
      </c>
      <c r="AZ900" s="359"/>
      <c r="BA900" s="359"/>
      <c r="BB900" s="359">
        <v>9.7100000000000009</v>
      </c>
      <c r="BC900" s="359"/>
      <c r="BD900" s="359"/>
      <c r="BE900" s="359">
        <v>10.09</v>
      </c>
      <c r="BF900" s="359"/>
      <c r="BG900" s="359"/>
      <c r="BH900" s="359">
        <v>9.7100000000000009</v>
      </c>
      <c r="BI900" s="359"/>
      <c r="BJ900" s="359"/>
      <c r="BK900" s="359">
        <v>10.41</v>
      </c>
      <c r="BL900" s="359"/>
      <c r="BM900" s="359"/>
      <c r="BN900" s="359">
        <v>10.66</v>
      </c>
      <c r="BO900" s="359"/>
      <c r="BP900" s="359"/>
      <c r="BQ900" s="359">
        <v>10.48</v>
      </c>
      <c r="BR900" s="359"/>
      <c r="BS900" s="359"/>
      <c r="BT900" s="359">
        <v>10.67</v>
      </c>
      <c r="BU900" s="359"/>
      <c r="BV900" s="359"/>
      <c r="BW900" s="359">
        <v>10.48</v>
      </c>
      <c r="BX900" s="359"/>
      <c r="BY900" s="359"/>
    </row>
    <row r="901" spans="1:77" x14ac:dyDescent="0.2">
      <c r="A901" s="266" t="s">
        <v>847</v>
      </c>
      <c r="B901" s="267" t="s">
        <v>628</v>
      </c>
      <c r="C901" s="266" t="s">
        <v>607</v>
      </c>
      <c r="D901" s="260" t="s">
        <v>611</v>
      </c>
      <c r="E901" s="260">
        <v>0.4</v>
      </c>
      <c r="F901" s="348">
        <v>0</v>
      </c>
      <c r="G901" s="348">
        <v>0</v>
      </c>
      <c r="H901" s="348">
        <v>0</v>
      </c>
      <c r="I901" s="348">
        <v>0</v>
      </c>
      <c r="J901" s="348">
        <v>0</v>
      </c>
      <c r="K901" s="348">
        <v>0</v>
      </c>
      <c r="L901" s="348">
        <v>0</v>
      </c>
      <c r="M901" s="348">
        <v>0</v>
      </c>
      <c r="N901" s="348">
        <v>0</v>
      </c>
      <c r="O901" s="348">
        <v>0</v>
      </c>
      <c r="P901" s="348">
        <v>0</v>
      </c>
      <c r="Q901" s="348">
        <v>0</v>
      </c>
      <c r="R901" s="348">
        <v>0</v>
      </c>
      <c r="S901" s="348">
        <v>0</v>
      </c>
      <c r="T901" s="348">
        <v>0</v>
      </c>
      <c r="U901" s="348">
        <v>0</v>
      </c>
      <c r="V901" s="348">
        <v>0</v>
      </c>
      <c r="W901" s="348">
        <v>0</v>
      </c>
      <c r="X901" s="348">
        <v>0</v>
      </c>
      <c r="Y901" s="348">
        <v>0</v>
      </c>
      <c r="Z901" s="348">
        <v>0</v>
      </c>
      <c r="AA901" s="348">
        <v>0</v>
      </c>
      <c r="AB901" s="348">
        <v>0</v>
      </c>
      <c r="AC901" s="348">
        <v>0</v>
      </c>
      <c r="AD901" s="348">
        <v>0</v>
      </c>
      <c r="AE901" s="348">
        <v>0</v>
      </c>
      <c r="AF901" s="348">
        <v>0</v>
      </c>
      <c r="AG901" s="348">
        <v>0</v>
      </c>
      <c r="AH901" s="348">
        <v>0</v>
      </c>
      <c r="AI901" s="348">
        <v>0</v>
      </c>
      <c r="AJ901" s="348">
        <v>0</v>
      </c>
      <c r="AK901" s="348">
        <v>0</v>
      </c>
      <c r="AL901" s="348">
        <v>0</v>
      </c>
      <c r="AM901" s="348">
        <v>0</v>
      </c>
      <c r="AN901" s="348">
        <v>0</v>
      </c>
      <c r="AO901" s="348">
        <v>0</v>
      </c>
      <c r="AP901" s="348">
        <v>0</v>
      </c>
      <c r="AQ901" s="348">
        <v>0</v>
      </c>
      <c r="AR901" s="348">
        <v>0</v>
      </c>
      <c r="AS901" s="348">
        <v>0</v>
      </c>
      <c r="AT901" s="348">
        <v>0</v>
      </c>
      <c r="AU901" s="348">
        <v>0</v>
      </c>
      <c r="AV901" s="348">
        <v>0</v>
      </c>
      <c r="AW901" s="348">
        <v>0</v>
      </c>
      <c r="AX901" s="348">
        <v>0</v>
      </c>
      <c r="AY901" s="348">
        <v>0</v>
      </c>
      <c r="AZ901" s="348">
        <v>0</v>
      </c>
      <c r="BA901" s="348">
        <v>0</v>
      </c>
      <c r="BB901" s="348">
        <v>0</v>
      </c>
      <c r="BC901" s="348">
        <v>0</v>
      </c>
      <c r="BD901" s="348">
        <v>0</v>
      </c>
      <c r="BE901" s="348">
        <v>0</v>
      </c>
      <c r="BF901" s="348">
        <v>0</v>
      </c>
      <c r="BG901" s="348">
        <v>0</v>
      </c>
      <c r="BH901" s="348">
        <v>0</v>
      </c>
      <c r="BI901" s="348">
        <v>0</v>
      </c>
      <c r="BJ901" s="348">
        <v>0</v>
      </c>
      <c r="BK901" s="348">
        <v>0</v>
      </c>
      <c r="BL901" s="348">
        <v>0</v>
      </c>
      <c r="BM901" s="348">
        <v>0</v>
      </c>
      <c r="BN901" s="348">
        <v>0</v>
      </c>
      <c r="BO901" s="348">
        <v>0</v>
      </c>
      <c r="BP901" s="348">
        <v>0</v>
      </c>
      <c r="BQ901" s="348">
        <v>0</v>
      </c>
      <c r="BR901" s="348">
        <v>0</v>
      </c>
      <c r="BS901" s="348">
        <v>0</v>
      </c>
      <c r="BT901" s="348">
        <v>0</v>
      </c>
      <c r="BU901" s="348">
        <v>0</v>
      </c>
      <c r="BV901" s="348">
        <v>0</v>
      </c>
      <c r="BW901" s="348">
        <v>0</v>
      </c>
      <c r="BX901" s="348">
        <v>0</v>
      </c>
      <c r="BY901" s="348">
        <v>0</v>
      </c>
    </row>
    <row r="902" spans="1:77" ht="30" x14ac:dyDescent="0.2">
      <c r="A902" s="266" t="s">
        <v>847</v>
      </c>
      <c r="B902" s="267" t="s">
        <v>616</v>
      </c>
      <c r="C902" s="266" t="s">
        <v>837</v>
      </c>
      <c r="D902" s="266" t="s">
        <v>606</v>
      </c>
      <c r="E902" s="266">
        <v>110</v>
      </c>
      <c r="F902" s="348" t="s">
        <v>816</v>
      </c>
      <c r="G902" s="348" t="s">
        <v>816</v>
      </c>
      <c r="H902" s="348" t="s">
        <v>816</v>
      </c>
      <c r="I902" s="348" t="s">
        <v>816</v>
      </c>
      <c r="J902" s="348" t="s">
        <v>816</v>
      </c>
      <c r="K902" s="348" t="s">
        <v>816</v>
      </c>
      <c r="L902" s="348" t="s">
        <v>816</v>
      </c>
      <c r="M902" s="348" t="s">
        <v>816</v>
      </c>
      <c r="N902" s="348" t="s">
        <v>816</v>
      </c>
      <c r="O902" s="348" t="s">
        <v>816</v>
      </c>
      <c r="P902" s="348" t="s">
        <v>816</v>
      </c>
      <c r="Q902" s="348" t="s">
        <v>816</v>
      </c>
      <c r="R902" s="348" t="s">
        <v>816</v>
      </c>
      <c r="S902" s="348" t="s">
        <v>816</v>
      </c>
      <c r="T902" s="348" t="s">
        <v>816</v>
      </c>
      <c r="U902" s="348" t="s">
        <v>816</v>
      </c>
      <c r="V902" s="348" t="s">
        <v>816</v>
      </c>
      <c r="W902" s="348" t="s">
        <v>816</v>
      </c>
      <c r="X902" s="348" t="s">
        <v>816</v>
      </c>
      <c r="Y902" s="348" t="s">
        <v>816</v>
      </c>
      <c r="Z902" s="348" t="s">
        <v>816</v>
      </c>
      <c r="AA902" s="348" t="s">
        <v>816</v>
      </c>
      <c r="AB902" s="348" t="s">
        <v>816</v>
      </c>
      <c r="AC902" s="348" t="s">
        <v>816</v>
      </c>
      <c r="AD902" s="348" t="s">
        <v>816</v>
      </c>
      <c r="AE902" s="348" t="s">
        <v>816</v>
      </c>
      <c r="AF902" s="348" t="s">
        <v>816</v>
      </c>
      <c r="AG902" s="348" t="s">
        <v>816</v>
      </c>
      <c r="AH902" s="348" t="s">
        <v>816</v>
      </c>
      <c r="AI902" s="348" t="s">
        <v>816</v>
      </c>
      <c r="AJ902" s="348" t="s">
        <v>816</v>
      </c>
      <c r="AK902" s="348" t="s">
        <v>816</v>
      </c>
      <c r="AL902" s="348" t="s">
        <v>816</v>
      </c>
      <c r="AM902" s="348" t="s">
        <v>816</v>
      </c>
      <c r="AN902" s="348" t="s">
        <v>816</v>
      </c>
      <c r="AO902" s="348" t="s">
        <v>816</v>
      </c>
      <c r="AP902" s="348" t="s">
        <v>816</v>
      </c>
      <c r="AQ902" s="348" t="s">
        <v>816</v>
      </c>
      <c r="AR902" s="348" t="s">
        <v>816</v>
      </c>
      <c r="AS902" s="348" t="s">
        <v>816</v>
      </c>
      <c r="AT902" s="348" t="s">
        <v>816</v>
      </c>
      <c r="AU902" s="348" t="s">
        <v>816</v>
      </c>
      <c r="AV902" s="348" t="s">
        <v>816</v>
      </c>
      <c r="AW902" s="348" t="s">
        <v>816</v>
      </c>
      <c r="AX902" s="348" t="s">
        <v>816</v>
      </c>
      <c r="AY902" s="348" t="s">
        <v>816</v>
      </c>
      <c r="AZ902" s="348" t="s">
        <v>816</v>
      </c>
      <c r="BA902" s="348" t="s">
        <v>816</v>
      </c>
      <c r="BB902" s="348" t="s">
        <v>816</v>
      </c>
      <c r="BC902" s="348" t="s">
        <v>816</v>
      </c>
      <c r="BD902" s="348" t="s">
        <v>816</v>
      </c>
      <c r="BE902" s="348" t="s">
        <v>816</v>
      </c>
      <c r="BF902" s="348" t="s">
        <v>816</v>
      </c>
      <c r="BG902" s="348" t="s">
        <v>816</v>
      </c>
      <c r="BH902" s="348" t="s">
        <v>816</v>
      </c>
      <c r="BI902" s="348" t="s">
        <v>816</v>
      </c>
      <c r="BJ902" s="348" t="s">
        <v>816</v>
      </c>
      <c r="BK902" s="348" t="s">
        <v>816</v>
      </c>
      <c r="BL902" s="348" t="s">
        <v>816</v>
      </c>
      <c r="BM902" s="348" t="s">
        <v>816</v>
      </c>
      <c r="BN902" s="348" t="s">
        <v>816</v>
      </c>
      <c r="BO902" s="348" t="s">
        <v>816</v>
      </c>
      <c r="BP902" s="348" t="s">
        <v>816</v>
      </c>
      <c r="BQ902" s="348" t="s">
        <v>816</v>
      </c>
      <c r="BR902" s="348" t="s">
        <v>816</v>
      </c>
      <c r="BS902" s="348" t="s">
        <v>816</v>
      </c>
      <c r="BT902" s="348" t="s">
        <v>816</v>
      </c>
      <c r="BU902" s="348" t="s">
        <v>816</v>
      </c>
      <c r="BV902" s="348" t="s">
        <v>816</v>
      </c>
      <c r="BW902" s="348" t="s">
        <v>816</v>
      </c>
      <c r="BX902" s="348" t="s">
        <v>816</v>
      </c>
      <c r="BY902" s="348" t="s">
        <v>816</v>
      </c>
    </row>
    <row r="903" spans="1:77" ht="30" x14ac:dyDescent="0.2">
      <c r="A903" s="266" t="s">
        <v>847</v>
      </c>
      <c r="B903" s="267" t="s">
        <v>616</v>
      </c>
      <c r="C903" s="266" t="s">
        <v>837</v>
      </c>
      <c r="D903" s="266" t="s">
        <v>608</v>
      </c>
      <c r="E903" s="266">
        <v>110</v>
      </c>
      <c r="F903" s="372">
        <v>6</v>
      </c>
      <c r="G903" s="372"/>
      <c r="H903" s="372"/>
      <c r="I903" s="372">
        <v>6</v>
      </c>
      <c r="J903" s="372"/>
      <c r="K903" s="372"/>
      <c r="L903" s="372">
        <v>6</v>
      </c>
      <c r="M903" s="372"/>
      <c r="N903" s="372"/>
      <c r="O903" s="372">
        <v>6</v>
      </c>
      <c r="P903" s="372"/>
      <c r="Q903" s="372"/>
      <c r="R903" s="372">
        <v>6</v>
      </c>
      <c r="S903" s="372"/>
      <c r="T903" s="372"/>
      <c r="U903" s="372">
        <v>6</v>
      </c>
      <c r="V903" s="372"/>
      <c r="W903" s="372"/>
      <c r="X903" s="372">
        <v>6</v>
      </c>
      <c r="Y903" s="372"/>
      <c r="Z903" s="372"/>
      <c r="AA903" s="372">
        <v>6</v>
      </c>
      <c r="AB903" s="372"/>
      <c r="AC903" s="372"/>
      <c r="AD903" s="372">
        <v>6</v>
      </c>
      <c r="AE903" s="372"/>
      <c r="AF903" s="372"/>
      <c r="AG903" s="372">
        <v>6</v>
      </c>
      <c r="AH903" s="372"/>
      <c r="AI903" s="372"/>
      <c r="AJ903" s="372">
        <v>6</v>
      </c>
      <c r="AK903" s="372"/>
      <c r="AL903" s="372"/>
      <c r="AM903" s="372">
        <v>6</v>
      </c>
      <c r="AN903" s="372"/>
      <c r="AO903" s="372"/>
      <c r="AP903" s="372">
        <v>6</v>
      </c>
      <c r="AQ903" s="372"/>
      <c r="AR903" s="372"/>
      <c r="AS903" s="372">
        <v>6</v>
      </c>
      <c r="AT903" s="372"/>
      <c r="AU903" s="372"/>
      <c r="AV903" s="372">
        <v>6</v>
      </c>
      <c r="AW903" s="372"/>
      <c r="AX903" s="372"/>
      <c r="AY903" s="372">
        <v>6</v>
      </c>
      <c r="AZ903" s="372"/>
      <c r="BA903" s="372"/>
      <c r="BB903" s="372">
        <v>6</v>
      </c>
      <c r="BC903" s="372"/>
      <c r="BD903" s="372"/>
      <c r="BE903" s="372">
        <v>6</v>
      </c>
      <c r="BF903" s="372"/>
      <c r="BG903" s="372"/>
      <c r="BH903" s="372">
        <v>6</v>
      </c>
      <c r="BI903" s="372"/>
      <c r="BJ903" s="372"/>
      <c r="BK903" s="372">
        <v>6</v>
      </c>
      <c r="BL903" s="372"/>
      <c r="BM903" s="372"/>
      <c r="BN903" s="372">
        <v>6</v>
      </c>
      <c r="BO903" s="372"/>
      <c r="BP903" s="372"/>
      <c r="BQ903" s="372">
        <v>6</v>
      </c>
      <c r="BR903" s="372"/>
      <c r="BS903" s="372"/>
      <c r="BT903" s="372">
        <v>6</v>
      </c>
      <c r="BU903" s="372"/>
      <c r="BV903" s="372"/>
      <c r="BW903" s="372">
        <v>6</v>
      </c>
      <c r="BX903" s="372"/>
      <c r="BY903" s="372"/>
    </row>
    <row r="904" spans="1:77" ht="30" x14ac:dyDescent="0.2">
      <c r="A904" s="266" t="s">
        <v>847</v>
      </c>
      <c r="B904" s="267" t="s">
        <v>616</v>
      </c>
      <c r="C904" s="266" t="s">
        <v>837</v>
      </c>
      <c r="D904" s="266" t="s">
        <v>609</v>
      </c>
      <c r="E904" s="266">
        <v>35</v>
      </c>
      <c r="F904" s="348" t="s">
        <v>816</v>
      </c>
      <c r="G904" s="348" t="s">
        <v>816</v>
      </c>
      <c r="H904" s="348" t="s">
        <v>816</v>
      </c>
      <c r="I904" s="348" t="s">
        <v>816</v>
      </c>
      <c r="J904" s="348" t="s">
        <v>816</v>
      </c>
      <c r="K904" s="348" t="s">
        <v>816</v>
      </c>
      <c r="L904" s="348" t="s">
        <v>816</v>
      </c>
      <c r="M904" s="348" t="s">
        <v>816</v>
      </c>
      <c r="N904" s="348" t="s">
        <v>816</v>
      </c>
      <c r="O904" s="348" t="s">
        <v>816</v>
      </c>
      <c r="P904" s="348" t="s">
        <v>816</v>
      </c>
      <c r="Q904" s="348" t="s">
        <v>816</v>
      </c>
      <c r="R904" s="348" t="s">
        <v>816</v>
      </c>
      <c r="S904" s="348" t="s">
        <v>816</v>
      </c>
      <c r="T904" s="348" t="s">
        <v>816</v>
      </c>
      <c r="U904" s="348" t="s">
        <v>816</v>
      </c>
      <c r="V904" s="348" t="s">
        <v>816</v>
      </c>
      <c r="W904" s="348" t="s">
        <v>816</v>
      </c>
      <c r="X904" s="348" t="s">
        <v>816</v>
      </c>
      <c r="Y904" s="348" t="s">
        <v>816</v>
      </c>
      <c r="Z904" s="348" t="s">
        <v>816</v>
      </c>
      <c r="AA904" s="348" t="s">
        <v>816</v>
      </c>
      <c r="AB904" s="348" t="s">
        <v>816</v>
      </c>
      <c r="AC904" s="348" t="s">
        <v>816</v>
      </c>
      <c r="AD904" s="348" t="s">
        <v>816</v>
      </c>
      <c r="AE904" s="348" t="s">
        <v>816</v>
      </c>
      <c r="AF904" s="348" t="s">
        <v>816</v>
      </c>
      <c r="AG904" s="348" t="s">
        <v>816</v>
      </c>
      <c r="AH904" s="348" t="s">
        <v>816</v>
      </c>
      <c r="AI904" s="348" t="s">
        <v>816</v>
      </c>
      <c r="AJ904" s="348" t="s">
        <v>816</v>
      </c>
      <c r="AK904" s="348" t="s">
        <v>816</v>
      </c>
      <c r="AL904" s="348" t="s">
        <v>816</v>
      </c>
      <c r="AM904" s="348" t="s">
        <v>816</v>
      </c>
      <c r="AN904" s="348" t="s">
        <v>816</v>
      </c>
      <c r="AO904" s="348" t="s">
        <v>816</v>
      </c>
      <c r="AP904" s="348" t="s">
        <v>816</v>
      </c>
      <c r="AQ904" s="348" t="s">
        <v>816</v>
      </c>
      <c r="AR904" s="348" t="s">
        <v>816</v>
      </c>
      <c r="AS904" s="348" t="s">
        <v>816</v>
      </c>
      <c r="AT904" s="348" t="s">
        <v>816</v>
      </c>
      <c r="AU904" s="348" t="s">
        <v>816</v>
      </c>
      <c r="AV904" s="348" t="s">
        <v>816</v>
      </c>
      <c r="AW904" s="348" t="s">
        <v>816</v>
      </c>
      <c r="AX904" s="348" t="s">
        <v>816</v>
      </c>
      <c r="AY904" s="348" t="s">
        <v>816</v>
      </c>
      <c r="AZ904" s="348" t="s">
        <v>816</v>
      </c>
      <c r="BA904" s="348" t="s">
        <v>816</v>
      </c>
      <c r="BB904" s="348" t="s">
        <v>816</v>
      </c>
      <c r="BC904" s="348" t="s">
        <v>816</v>
      </c>
      <c r="BD904" s="348" t="s">
        <v>816</v>
      </c>
      <c r="BE904" s="348" t="s">
        <v>816</v>
      </c>
      <c r="BF904" s="348" t="s">
        <v>816</v>
      </c>
      <c r="BG904" s="348" t="s">
        <v>816</v>
      </c>
      <c r="BH904" s="348" t="s">
        <v>816</v>
      </c>
      <c r="BI904" s="348" t="s">
        <v>816</v>
      </c>
      <c r="BJ904" s="348" t="s">
        <v>816</v>
      </c>
      <c r="BK904" s="348" t="s">
        <v>816</v>
      </c>
      <c r="BL904" s="348" t="s">
        <v>816</v>
      </c>
      <c r="BM904" s="348" t="s">
        <v>816</v>
      </c>
      <c r="BN904" s="348" t="s">
        <v>816</v>
      </c>
      <c r="BO904" s="348" t="s">
        <v>816</v>
      </c>
      <c r="BP904" s="348" t="s">
        <v>816</v>
      </c>
      <c r="BQ904" s="348" t="s">
        <v>816</v>
      </c>
      <c r="BR904" s="348" t="s">
        <v>816</v>
      </c>
      <c r="BS904" s="348" t="s">
        <v>816</v>
      </c>
      <c r="BT904" s="348" t="s">
        <v>816</v>
      </c>
      <c r="BU904" s="348" t="s">
        <v>816</v>
      </c>
      <c r="BV904" s="348" t="s">
        <v>816</v>
      </c>
      <c r="BW904" s="348" t="s">
        <v>816</v>
      </c>
      <c r="BX904" s="348" t="s">
        <v>816</v>
      </c>
      <c r="BY904" s="348" t="s">
        <v>816</v>
      </c>
    </row>
    <row r="905" spans="1:77" ht="30" x14ac:dyDescent="0.2">
      <c r="A905" s="266" t="s">
        <v>847</v>
      </c>
      <c r="B905" s="267" t="s">
        <v>616</v>
      </c>
      <c r="C905" s="266" t="s">
        <v>837</v>
      </c>
      <c r="D905" s="266" t="s">
        <v>611</v>
      </c>
      <c r="E905" s="266">
        <v>10</v>
      </c>
      <c r="F905" s="348" t="s">
        <v>816</v>
      </c>
      <c r="G905" s="348" t="s">
        <v>816</v>
      </c>
      <c r="H905" s="348" t="s">
        <v>816</v>
      </c>
      <c r="I905" s="348" t="s">
        <v>816</v>
      </c>
      <c r="J905" s="348" t="s">
        <v>816</v>
      </c>
      <c r="K905" s="348" t="s">
        <v>816</v>
      </c>
      <c r="L905" s="348" t="s">
        <v>816</v>
      </c>
      <c r="M905" s="348" t="s">
        <v>816</v>
      </c>
      <c r="N905" s="348" t="s">
        <v>816</v>
      </c>
      <c r="O905" s="348" t="s">
        <v>816</v>
      </c>
      <c r="P905" s="348" t="s">
        <v>816</v>
      </c>
      <c r="Q905" s="348" t="s">
        <v>816</v>
      </c>
      <c r="R905" s="348" t="s">
        <v>816</v>
      </c>
      <c r="S905" s="348" t="s">
        <v>816</v>
      </c>
      <c r="T905" s="348" t="s">
        <v>816</v>
      </c>
      <c r="U905" s="348" t="s">
        <v>816</v>
      </c>
      <c r="V905" s="348" t="s">
        <v>816</v>
      </c>
      <c r="W905" s="348" t="s">
        <v>816</v>
      </c>
      <c r="X905" s="348" t="s">
        <v>816</v>
      </c>
      <c r="Y905" s="348" t="s">
        <v>816</v>
      </c>
      <c r="Z905" s="348" t="s">
        <v>816</v>
      </c>
      <c r="AA905" s="348" t="s">
        <v>816</v>
      </c>
      <c r="AB905" s="348" t="s">
        <v>816</v>
      </c>
      <c r="AC905" s="348" t="s">
        <v>816</v>
      </c>
      <c r="AD905" s="348" t="s">
        <v>816</v>
      </c>
      <c r="AE905" s="348" t="s">
        <v>816</v>
      </c>
      <c r="AF905" s="348" t="s">
        <v>816</v>
      </c>
      <c r="AG905" s="348" t="s">
        <v>816</v>
      </c>
      <c r="AH905" s="348" t="s">
        <v>816</v>
      </c>
      <c r="AI905" s="348" t="s">
        <v>816</v>
      </c>
      <c r="AJ905" s="348" t="s">
        <v>816</v>
      </c>
      <c r="AK905" s="348" t="s">
        <v>816</v>
      </c>
      <c r="AL905" s="348" t="s">
        <v>816</v>
      </c>
      <c r="AM905" s="348" t="s">
        <v>816</v>
      </c>
      <c r="AN905" s="348" t="s">
        <v>816</v>
      </c>
      <c r="AO905" s="348" t="s">
        <v>816</v>
      </c>
      <c r="AP905" s="348" t="s">
        <v>816</v>
      </c>
      <c r="AQ905" s="348" t="s">
        <v>816</v>
      </c>
      <c r="AR905" s="348" t="s">
        <v>816</v>
      </c>
      <c r="AS905" s="348" t="s">
        <v>816</v>
      </c>
      <c r="AT905" s="348" t="s">
        <v>816</v>
      </c>
      <c r="AU905" s="348" t="s">
        <v>816</v>
      </c>
      <c r="AV905" s="348" t="s">
        <v>816</v>
      </c>
      <c r="AW905" s="348" t="s">
        <v>816</v>
      </c>
      <c r="AX905" s="348" t="s">
        <v>816</v>
      </c>
      <c r="AY905" s="348" t="s">
        <v>816</v>
      </c>
      <c r="AZ905" s="348" t="s">
        <v>816</v>
      </c>
      <c r="BA905" s="348" t="s">
        <v>816</v>
      </c>
      <c r="BB905" s="348" t="s">
        <v>816</v>
      </c>
      <c r="BC905" s="348" t="s">
        <v>816</v>
      </c>
      <c r="BD905" s="348" t="s">
        <v>816</v>
      </c>
      <c r="BE905" s="348" t="s">
        <v>816</v>
      </c>
      <c r="BF905" s="348" t="s">
        <v>816</v>
      </c>
      <c r="BG905" s="348" t="s">
        <v>816</v>
      </c>
      <c r="BH905" s="348" t="s">
        <v>816</v>
      </c>
      <c r="BI905" s="348" t="s">
        <v>816</v>
      </c>
      <c r="BJ905" s="348" t="s">
        <v>816</v>
      </c>
      <c r="BK905" s="348" t="s">
        <v>816</v>
      </c>
      <c r="BL905" s="348" t="s">
        <v>816</v>
      </c>
      <c r="BM905" s="348" t="s">
        <v>816</v>
      </c>
      <c r="BN905" s="348" t="s">
        <v>816</v>
      </c>
      <c r="BO905" s="348" t="s">
        <v>816</v>
      </c>
      <c r="BP905" s="348" t="s">
        <v>816</v>
      </c>
      <c r="BQ905" s="348" t="s">
        <v>816</v>
      </c>
      <c r="BR905" s="348" t="s">
        <v>816</v>
      </c>
      <c r="BS905" s="348" t="s">
        <v>816</v>
      </c>
      <c r="BT905" s="348" t="s">
        <v>816</v>
      </c>
      <c r="BU905" s="348" t="s">
        <v>816</v>
      </c>
      <c r="BV905" s="348" t="s">
        <v>816</v>
      </c>
      <c r="BW905" s="348" t="s">
        <v>816</v>
      </c>
      <c r="BX905" s="348" t="s">
        <v>816</v>
      </c>
      <c r="BY905" s="348" t="s">
        <v>816</v>
      </c>
    </row>
    <row r="906" spans="1:77" x14ac:dyDescent="0.2">
      <c r="A906" s="266" t="s">
        <v>847</v>
      </c>
      <c r="B906" s="267" t="s">
        <v>629</v>
      </c>
      <c r="C906" s="266" t="s">
        <v>607</v>
      </c>
      <c r="D906" s="260" t="s">
        <v>613</v>
      </c>
      <c r="E906" s="260">
        <v>10</v>
      </c>
      <c r="F906" s="359">
        <v>10.14</v>
      </c>
      <c r="G906" s="359"/>
      <c r="H906" s="359"/>
      <c r="I906" s="359">
        <v>10.09</v>
      </c>
      <c r="J906" s="359"/>
      <c r="K906" s="359"/>
      <c r="L906" s="359">
        <v>10.57</v>
      </c>
      <c r="M906" s="359"/>
      <c r="N906" s="359"/>
      <c r="O906" s="359">
        <v>10.54</v>
      </c>
      <c r="P906" s="359"/>
      <c r="Q906" s="359"/>
      <c r="R906" s="359">
        <v>10.36</v>
      </c>
      <c r="S906" s="359"/>
      <c r="T906" s="359"/>
      <c r="U906" s="359">
        <v>10.35</v>
      </c>
      <c r="V906" s="359"/>
      <c r="W906" s="359"/>
      <c r="X906" s="359">
        <v>10.57</v>
      </c>
      <c r="Y906" s="359"/>
      <c r="Z906" s="359"/>
      <c r="AA906" s="359">
        <v>9.86</v>
      </c>
      <c r="AB906" s="359"/>
      <c r="AC906" s="359"/>
      <c r="AD906" s="359">
        <v>10.210000000000001</v>
      </c>
      <c r="AE906" s="359"/>
      <c r="AF906" s="359"/>
      <c r="AG906" s="359">
        <v>10.29</v>
      </c>
      <c r="AH906" s="359"/>
      <c r="AI906" s="359"/>
      <c r="AJ906" s="359">
        <v>10.119999999999999</v>
      </c>
      <c r="AK906" s="359"/>
      <c r="AL906" s="359"/>
      <c r="AM906" s="359">
        <v>9.6</v>
      </c>
      <c r="AN906" s="359"/>
      <c r="AO906" s="359"/>
      <c r="AP906" s="359">
        <v>9.86</v>
      </c>
      <c r="AQ906" s="359"/>
      <c r="AR906" s="359"/>
      <c r="AS906" s="359">
        <v>10.1</v>
      </c>
      <c r="AT906" s="359"/>
      <c r="AU906" s="359"/>
      <c r="AV906" s="359">
        <v>9.41</v>
      </c>
      <c r="AW906" s="359"/>
      <c r="AX906" s="359"/>
      <c r="AY906" s="359">
        <v>9.52</v>
      </c>
      <c r="AZ906" s="359"/>
      <c r="BA906" s="359"/>
      <c r="BB906" s="359">
        <v>9.65</v>
      </c>
      <c r="BC906" s="359"/>
      <c r="BD906" s="359"/>
      <c r="BE906" s="359">
        <v>10.029999999999999</v>
      </c>
      <c r="BF906" s="359"/>
      <c r="BG906" s="359"/>
      <c r="BH906" s="359">
        <v>9.64</v>
      </c>
      <c r="BI906" s="359"/>
      <c r="BJ906" s="359"/>
      <c r="BK906" s="359">
        <v>10.36</v>
      </c>
      <c r="BL906" s="359"/>
      <c r="BM906" s="359"/>
      <c r="BN906" s="359">
        <v>10.59</v>
      </c>
      <c r="BO906" s="359"/>
      <c r="BP906" s="359"/>
      <c r="BQ906" s="359">
        <v>10.43</v>
      </c>
      <c r="BR906" s="359"/>
      <c r="BS906" s="359"/>
      <c r="BT906" s="359">
        <v>10.62</v>
      </c>
      <c r="BU906" s="359"/>
      <c r="BV906" s="359"/>
      <c r="BW906" s="359">
        <v>10.4</v>
      </c>
      <c r="BX906" s="359"/>
      <c r="BY906" s="359"/>
    </row>
    <row r="907" spans="1:77" x14ac:dyDescent="0.2">
      <c r="A907" s="266" t="s">
        <v>847</v>
      </c>
      <c r="B907" s="267" t="s">
        <v>630</v>
      </c>
      <c r="C907" s="266" t="s">
        <v>607</v>
      </c>
      <c r="D907" s="260" t="s">
        <v>611</v>
      </c>
      <c r="E907" s="260">
        <v>0.4</v>
      </c>
      <c r="F907" s="348" t="s">
        <v>816</v>
      </c>
      <c r="G907" s="348" t="s">
        <v>816</v>
      </c>
      <c r="H907" s="348" t="s">
        <v>816</v>
      </c>
      <c r="I907" s="348" t="s">
        <v>816</v>
      </c>
      <c r="J907" s="348" t="s">
        <v>816</v>
      </c>
      <c r="K907" s="348" t="s">
        <v>816</v>
      </c>
      <c r="L907" s="348" t="s">
        <v>816</v>
      </c>
      <c r="M907" s="348" t="s">
        <v>816</v>
      </c>
      <c r="N907" s="348" t="s">
        <v>816</v>
      </c>
      <c r="O907" s="348" t="s">
        <v>816</v>
      </c>
      <c r="P907" s="348" t="s">
        <v>816</v>
      </c>
      <c r="Q907" s="348" t="s">
        <v>816</v>
      </c>
      <c r="R907" s="348" t="s">
        <v>816</v>
      </c>
      <c r="S907" s="348" t="s">
        <v>816</v>
      </c>
      <c r="T907" s="348" t="s">
        <v>816</v>
      </c>
      <c r="U907" s="348" t="s">
        <v>816</v>
      </c>
      <c r="V907" s="348" t="s">
        <v>816</v>
      </c>
      <c r="W907" s="348" t="s">
        <v>816</v>
      </c>
      <c r="X907" s="348" t="s">
        <v>816</v>
      </c>
      <c r="Y907" s="348" t="s">
        <v>816</v>
      </c>
      <c r="Z907" s="348" t="s">
        <v>816</v>
      </c>
      <c r="AA907" s="348" t="s">
        <v>816</v>
      </c>
      <c r="AB907" s="348" t="s">
        <v>816</v>
      </c>
      <c r="AC907" s="348" t="s">
        <v>816</v>
      </c>
      <c r="AD907" s="348" t="s">
        <v>816</v>
      </c>
      <c r="AE907" s="348" t="s">
        <v>816</v>
      </c>
      <c r="AF907" s="348" t="s">
        <v>816</v>
      </c>
      <c r="AG907" s="348" t="s">
        <v>816</v>
      </c>
      <c r="AH907" s="348" t="s">
        <v>816</v>
      </c>
      <c r="AI907" s="348" t="s">
        <v>816</v>
      </c>
      <c r="AJ907" s="348" t="s">
        <v>816</v>
      </c>
      <c r="AK907" s="348" t="s">
        <v>816</v>
      </c>
      <c r="AL907" s="348" t="s">
        <v>816</v>
      </c>
      <c r="AM907" s="348" t="s">
        <v>816</v>
      </c>
      <c r="AN907" s="348" t="s">
        <v>816</v>
      </c>
      <c r="AO907" s="348" t="s">
        <v>816</v>
      </c>
      <c r="AP907" s="348" t="s">
        <v>816</v>
      </c>
      <c r="AQ907" s="348" t="s">
        <v>816</v>
      </c>
      <c r="AR907" s="348" t="s">
        <v>816</v>
      </c>
      <c r="AS907" s="348" t="s">
        <v>816</v>
      </c>
      <c r="AT907" s="348" t="s">
        <v>816</v>
      </c>
      <c r="AU907" s="348" t="s">
        <v>816</v>
      </c>
      <c r="AV907" s="348" t="s">
        <v>816</v>
      </c>
      <c r="AW907" s="348" t="s">
        <v>816</v>
      </c>
      <c r="AX907" s="348" t="s">
        <v>816</v>
      </c>
      <c r="AY907" s="348" t="s">
        <v>816</v>
      </c>
      <c r="AZ907" s="348" t="s">
        <v>816</v>
      </c>
      <c r="BA907" s="348" t="s">
        <v>816</v>
      </c>
      <c r="BB907" s="348" t="s">
        <v>816</v>
      </c>
      <c r="BC907" s="348" t="s">
        <v>816</v>
      </c>
      <c r="BD907" s="348" t="s">
        <v>816</v>
      </c>
      <c r="BE907" s="348" t="s">
        <v>816</v>
      </c>
      <c r="BF907" s="348" t="s">
        <v>816</v>
      </c>
      <c r="BG907" s="348" t="s">
        <v>816</v>
      </c>
      <c r="BH907" s="348" t="s">
        <v>816</v>
      </c>
      <c r="BI907" s="348" t="s">
        <v>816</v>
      </c>
      <c r="BJ907" s="348" t="s">
        <v>816</v>
      </c>
      <c r="BK907" s="348" t="s">
        <v>816</v>
      </c>
      <c r="BL907" s="348" t="s">
        <v>816</v>
      </c>
      <c r="BM907" s="348" t="s">
        <v>816</v>
      </c>
      <c r="BN907" s="348" t="s">
        <v>816</v>
      </c>
      <c r="BO907" s="348" t="s">
        <v>816</v>
      </c>
      <c r="BP907" s="348" t="s">
        <v>816</v>
      </c>
      <c r="BQ907" s="348" t="s">
        <v>816</v>
      </c>
      <c r="BR907" s="348" t="s">
        <v>816</v>
      </c>
      <c r="BS907" s="348" t="s">
        <v>816</v>
      </c>
      <c r="BT907" s="348" t="s">
        <v>816</v>
      </c>
      <c r="BU907" s="348" t="s">
        <v>816</v>
      </c>
      <c r="BV907" s="348" t="s">
        <v>816</v>
      </c>
      <c r="BW907" s="348" t="s">
        <v>816</v>
      </c>
      <c r="BX907" s="348" t="s">
        <v>816</v>
      </c>
      <c r="BY907" s="348" t="s">
        <v>816</v>
      </c>
    </row>
    <row r="908" spans="1:77" x14ac:dyDescent="0.2">
      <c r="A908" s="266" t="s">
        <v>848</v>
      </c>
      <c r="B908" s="267" t="s">
        <v>604</v>
      </c>
      <c r="C908" s="266" t="s">
        <v>849</v>
      </c>
      <c r="D908" s="266" t="s">
        <v>606</v>
      </c>
      <c r="E908" s="266">
        <v>110</v>
      </c>
      <c r="F908" s="348" t="s">
        <v>607</v>
      </c>
      <c r="G908" s="348" t="s">
        <v>607</v>
      </c>
      <c r="H908" s="348" t="s">
        <v>607</v>
      </c>
      <c r="I908" s="348" t="s">
        <v>607</v>
      </c>
      <c r="J908" s="348" t="s">
        <v>607</v>
      </c>
      <c r="K908" s="348" t="s">
        <v>607</v>
      </c>
      <c r="L908" s="348" t="s">
        <v>607</v>
      </c>
      <c r="M908" s="348" t="s">
        <v>607</v>
      </c>
      <c r="N908" s="348" t="s">
        <v>607</v>
      </c>
      <c r="O908" s="348" t="s">
        <v>607</v>
      </c>
      <c r="P908" s="348" t="s">
        <v>607</v>
      </c>
      <c r="Q908" s="348" t="s">
        <v>607</v>
      </c>
      <c r="R908" s="348" t="s">
        <v>607</v>
      </c>
      <c r="S908" s="348" t="s">
        <v>607</v>
      </c>
      <c r="T908" s="348" t="s">
        <v>607</v>
      </c>
      <c r="U908" s="348" t="s">
        <v>607</v>
      </c>
      <c r="V908" s="348" t="s">
        <v>607</v>
      </c>
      <c r="W908" s="348" t="s">
        <v>607</v>
      </c>
      <c r="X908" s="348" t="s">
        <v>607</v>
      </c>
      <c r="Y908" s="348" t="s">
        <v>607</v>
      </c>
      <c r="Z908" s="348" t="s">
        <v>607</v>
      </c>
      <c r="AA908" s="348" t="s">
        <v>607</v>
      </c>
      <c r="AB908" s="348" t="s">
        <v>607</v>
      </c>
      <c r="AC908" s="348" t="s">
        <v>607</v>
      </c>
      <c r="AD908" s="348" t="s">
        <v>607</v>
      </c>
      <c r="AE908" s="348" t="s">
        <v>607</v>
      </c>
      <c r="AF908" s="348" t="s">
        <v>607</v>
      </c>
      <c r="AG908" s="348" t="s">
        <v>607</v>
      </c>
      <c r="AH908" s="348" t="s">
        <v>607</v>
      </c>
      <c r="AI908" s="348" t="s">
        <v>607</v>
      </c>
      <c r="AJ908" s="348" t="s">
        <v>607</v>
      </c>
      <c r="AK908" s="348" t="s">
        <v>607</v>
      </c>
      <c r="AL908" s="348" t="s">
        <v>607</v>
      </c>
      <c r="AM908" s="348" t="s">
        <v>607</v>
      </c>
      <c r="AN908" s="348" t="s">
        <v>607</v>
      </c>
      <c r="AO908" s="348" t="s">
        <v>607</v>
      </c>
      <c r="AP908" s="348" t="s">
        <v>607</v>
      </c>
      <c r="AQ908" s="348" t="s">
        <v>607</v>
      </c>
      <c r="AR908" s="348" t="s">
        <v>607</v>
      </c>
      <c r="AS908" s="348" t="s">
        <v>607</v>
      </c>
      <c r="AT908" s="348" t="s">
        <v>607</v>
      </c>
      <c r="AU908" s="348" t="s">
        <v>607</v>
      </c>
      <c r="AV908" s="348" t="s">
        <v>607</v>
      </c>
      <c r="AW908" s="348" t="s">
        <v>607</v>
      </c>
      <c r="AX908" s="348" t="s">
        <v>607</v>
      </c>
      <c r="AY908" s="348" t="s">
        <v>607</v>
      </c>
      <c r="AZ908" s="348" t="s">
        <v>607</v>
      </c>
      <c r="BA908" s="348" t="s">
        <v>607</v>
      </c>
      <c r="BB908" s="348" t="s">
        <v>607</v>
      </c>
      <c r="BC908" s="348" t="s">
        <v>607</v>
      </c>
      <c r="BD908" s="348" t="s">
        <v>607</v>
      </c>
      <c r="BE908" s="348" t="s">
        <v>607</v>
      </c>
      <c r="BF908" s="348" t="s">
        <v>607</v>
      </c>
      <c r="BG908" s="348" t="s">
        <v>607</v>
      </c>
      <c r="BH908" s="348" t="s">
        <v>607</v>
      </c>
      <c r="BI908" s="348" t="s">
        <v>607</v>
      </c>
      <c r="BJ908" s="348" t="s">
        <v>607</v>
      </c>
      <c r="BK908" s="348" t="s">
        <v>607</v>
      </c>
      <c r="BL908" s="348" t="s">
        <v>607</v>
      </c>
      <c r="BM908" s="348" t="s">
        <v>607</v>
      </c>
      <c r="BN908" s="348" t="s">
        <v>607</v>
      </c>
      <c r="BO908" s="348" t="s">
        <v>607</v>
      </c>
      <c r="BP908" s="348" t="s">
        <v>607</v>
      </c>
      <c r="BQ908" s="348" t="s">
        <v>607</v>
      </c>
      <c r="BR908" s="348" t="s">
        <v>607</v>
      </c>
      <c r="BS908" s="348" t="s">
        <v>607</v>
      </c>
      <c r="BT908" s="348" t="s">
        <v>607</v>
      </c>
      <c r="BU908" s="348" t="s">
        <v>607</v>
      </c>
      <c r="BV908" s="348" t="s">
        <v>607</v>
      </c>
      <c r="BW908" s="348" t="s">
        <v>607</v>
      </c>
      <c r="BX908" s="348" t="s">
        <v>607</v>
      </c>
      <c r="BY908" s="348" t="s">
        <v>607</v>
      </c>
    </row>
    <row r="909" spans="1:77" x14ac:dyDescent="0.2">
      <c r="A909" s="266" t="s">
        <v>848</v>
      </c>
      <c r="B909" s="267" t="s">
        <v>604</v>
      </c>
      <c r="C909" s="266" t="s">
        <v>849</v>
      </c>
      <c r="D909" s="266" t="s">
        <v>611</v>
      </c>
      <c r="E909" s="266">
        <v>10</v>
      </c>
      <c r="F909" s="348">
        <v>-0.06</v>
      </c>
      <c r="G909" s="348">
        <v>-4.1000000000000002E-2</v>
      </c>
      <c r="H909" s="348">
        <v>3.85</v>
      </c>
      <c r="I909" s="348">
        <v>-5.0999999999999997E-2</v>
      </c>
      <c r="J909" s="348">
        <v>-0.04</v>
      </c>
      <c r="K909" s="348">
        <v>3.54</v>
      </c>
      <c r="L909" s="348">
        <v>-4.8000000000000001E-2</v>
      </c>
      <c r="M909" s="348">
        <v>-4.3999999999999997E-2</v>
      </c>
      <c r="N909" s="348">
        <v>3.48</v>
      </c>
      <c r="O909" s="348">
        <v>-4.7E-2</v>
      </c>
      <c r="P909" s="348">
        <v>-4.1000000000000002E-2</v>
      </c>
      <c r="Q909" s="348">
        <v>3.31</v>
      </c>
      <c r="R909" s="348">
        <v>-4.7E-2</v>
      </c>
      <c r="S909" s="348">
        <v>-3.7999999999999999E-2</v>
      </c>
      <c r="T909" s="348">
        <v>3.22</v>
      </c>
      <c r="U909" s="348">
        <v>-4.7E-2</v>
      </c>
      <c r="V909" s="348">
        <v>-3.6999999999999998E-2</v>
      </c>
      <c r="W909" s="348">
        <v>3.16</v>
      </c>
      <c r="X909" s="348">
        <v>-4.8000000000000001E-2</v>
      </c>
      <c r="Y909" s="348">
        <v>-3.6999999999999998E-2</v>
      </c>
      <c r="Z909" s="348">
        <v>3.17</v>
      </c>
      <c r="AA909" s="348">
        <v>-5.3999999999999999E-2</v>
      </c>
      <c r="AB909" s="348">
        <v>-3.5000000000000003E-2</v>
      </c>
      <c r="AC909" s="348">
        <v>3.52</v>
      </c>
      <c r="AD909" s="348">
        <v>-6.1600000000000002E-2</v>
      </c>
      <c r="AE909" s="348">
        <v>-3.32E-2</v>
      </c>
      <c r="AF909" s="348">
        <v>3.7452975339405583</v>
      </c>
      <c r="AG909" s="348">
        <v>-6.6400000000000001E-2</v>
      </c>
      <c r="AH909" s="348">
        <v>-3.5200000000000002E-2</v>
      </c>
      <c r="AI909" s="348">
        <v>4.063717747785665</v>
      </c>
      <c r="AJ909" s="348">
        <v>-6.5200000000000008E-2</v>
      </c>
      <c r="AK909" s="348">
        <v>-3.2799999999999996E-2</v>
      </c>
      <c r="AL909" s="348">
        <v>3.8918946103926069</v>
      </c>
      <c r="AM909" s="348">
        <v>-7.0400000000000004E-2</v>
      </c>
      <c r="AN909" s="348">
        <v>-3.2000000000000008E-2</v>
      </c>
      <c r="AO909" s="348">
        <v>4.241013821884442</v>
      </c>
      <c r="AP909" s="348">
        <v>-6.4799999999999996E-2</v>
      </c>
      <c r="AQ909" s="348">
        <v>-3.1600000000000003E-2</v>
      </c>
      <c r="AR909" s="348">
        <v>4.0147450400856322</v>
      </c>
      <c r="AS909" s="348">
        <v>-6.9599999999999995E-2</v>
      </c>
      <c r="AT909" s="348">
        <v>-3.5200000000000002E-2</v>
      </c>
      <c r="AU909" s="348">
        <v>4.2692936386779996</v>
      </c>
      <c r="AV909" s="348">
        <v>-7.0800000000000002E-2</v>
      </c>
      <c r="AW909" s="348">
        <v>-3.2000000000000001E-2</v>
      </c>
      <c r="AX909" s="348">
        <v>4.3350267331682542</v>
      </c>
      <c r="AY909" s="348">
        <v>-6.8400000000000002E-2</v>
      </c>
      <c r="AZ909" s="348">
        <v>-3.56E-2</v>
      </c>
      <c r="BA909" s="348">
        <v>4.1891103402749739</v>
      </c>
      <c r="BB909" s="348">
        <v>-6.6400000000000001E-2</v>
      </c>
      <c r="BC909" s="348">
        <v>-3.44E-2</v>
      </c>
      <c r="BD909" s="348">
        <v>4.1168079257655643</v>
      </c>
      <c r="BE909" s="348">
        <v>-6.5599999999999992E-2</v>
      </c>
      <c r="BF909" s="348">
        <v>-3.6400000000000002E-2</v>
      </c>
      <c r="BG909" s="348">
        <v>4.0490563121495482</v>
      </c>
      <c r="BH909" s="348">
        <v>-6.5200000000000008E-2</v>
      </c>
      <c r="BI909" s="348">
        <v>-3.7999999999999999E-2</v>
      </c>
      <c r="BJ909" s="348">
        <v>4.2269059910143181</v>
      </c>
      <c r="BK909" s="348">
        <v>-6.8000000000000005E-2</v>
      </c>
      <c r="BL909" s="348">
        <v>-4.0799999999999996E-2</v>
      </c>
      <c r="BM909" s="348">
        <v>4.2521982353263956</v>
      </c>
      <c r="BN909" s="348">
        <v>-7.0000000000000007E-2</v>
      </c>
      <c r="BO909" s="348">
        <v>-4.1200000000000001E-2</v>
      </c>
      <c r="BP909" s="348">
        <v>4.3879113396030132</v>
      </c>
      <c r="BQ909" s="348">
        <v>-6.6799999999999998E-2</v>
      </c>
      <c r="BR909" s="348">
        <v>-4.2799999999999998E-2</v>
      </c>
      <c r="BS909" s="348">
        <v>4.2778469325539392</v>
      </c>
      <c r="BT909" s="348">
        <v>-7.0000000000000007E-2</v>
      </c>
      <c r="BU909" s="348">
        <v>-4.4400000000000002E-2</v>
      </c>
      <c r="BV909" s="348">
        <v>4.391880325460817</v>
      </c>
      <c r="BW909" s="348">
        <v>-6.3600000000000004E-2</v>
      </c>
      <c r="BX909" s="348">
        <v>-4.3999999999999997E-2</v>
      </c>
      <c r="BY909" s="348">
        <v>4.1545795063514346</v>
      </c>
    </row>
    <row r="910" spans="1:77" x14ac:dyDescent="0.2">
      <c r="A910" s="266" t="s">
        <v>848</v>
      </c>
      <c r="B910" s="267" t="s">
        <v>604</v>
      </c>
      <c r="C910" s="266" t="s">
        <v>849</v>
      </c>
      <c r="D910" s="266" t="s">
        <v>608</v>
      </c>
      <c r="E910" s="266">
        <v>10</v>
      </c>
      <c r="F910" s="372">
        <v>20</v>
      </c>
      <c r="G910" s="372"/>
      <c r="H910" s="372"/>
      <c r="I910" s="372">
        <v>20</v>
      </c>
      <c r="J910" s="372"/>
      <c r="K910" s="372"/>
      <c r="L910" s="372">
        <v>20</v>
      </c>
      <c r="M910" s="372"/>
      <c r="N910" s="372"/>
      <c r="O910" s="372">
        <v>20</v>
      </c>
      <c r="P910" s="372"/>
      <c r="Q910" s="372"/>
      <c r="R910" s="372">
        <v>20</v>
      </c>
      <c r="S910" s="372"/>
      <c r="T910" s="372"/>
      <c r="U910" s="372">
        <v>20</v>
      </c>
      <c r="V910" s="372"/>
      <c r="W910" s="372"/>
      <c r="X910" s="372">
        <v>20</v>
      </c>
      <c r="Y910" s="372"/>
      <c r="Z910" s="372"/>
      <c r="AA910" s="372">
        <v>20</v>
      </c>
      <c r="AB910" s="372"/>
      <c r="AC910" s="372"/>
      <c r="AD910" s="372">
        <v>20</v>
      </c>
      <c r="AE910" s="372"/>
      <c r="AF910" s="372"/>
      <c r="AG910" s="372">
        <v>20</v>
      </c>
      <c r="AH910" s="372"/>
      <c r="AI910" s="372"/>
      <c r="AJ910" s="372">
        <v>20</v>
      </c>
      <c r="AK910" s="372"/>
      <c r="AL910" s="372"/>
      <c r="AM910" s="372">
        <v>20</v>
      </c>
      <c r="AN910" s="372"/>
      <c r="AO910" s="372"/>
      <c r="AP910" s="372">
        <v>20</v>
      </c>
      <c r="AQ910" s="372"/>
      <c r="AR910" s="372"/>
      <c r="AS910" s="372">
        <v>20</v>
      </c>
      <c r="AT910" s="372"/>
      <c r="AU910" s="372"/>
      <c r="AV910" s="372">
        <v>20</v>
      </c>
      <c r="AW910" s="372"/>
      <c r="AX910" s="372"/>
      <c r="AY910" s="372">
        <v>20</v>
      </c>
      <c r="AZ910" s="372"/>
      <c r="BA910" s="372"/>
      <c r="BB910" s="372">
        <v>20</v>
      </c>
      <c r="BC910" s="372"/>
      <c r="BD910" s="372"/>
      <c r="BE910" s="372">
        <v>20</v>
      </c>
      <c r="BF910" s="372"/>
      <c r="BG910" s="372"/>
      <c r="BH910" s="372">
        <v>20</v>
      </c>
      <c r="BI910" s="372"/>
      <c r="BJ910" s="372"/>
      <c r="BK910" s="372">
        <v>20</v>
      </c>
      <c r="BL910" s="372"/>
      <c r="BM910" s="372"/>
      <c r="BN910" s="372">
        <v>20</v>
      </c>
      <c r="BO910" s="372"/>
      <c r="BP910" s="372"/>
      <c r="BQ910" s="372">
        <v>20</v>
      </c>
      <c r="BR910" s="372"/>
      <c r="BS910" s="372"/>
      <c r="BT910" s="372">
        <v>20</v>
      </c>
      <c r="BU910" s="372"/>
      <c r="BV910" s="372"/>
      <c r="BW910" s="372">
        <v>20</v>
      </c>
      <c r="BX910" s="372"/>
      <c r="BY910" s="372"/>
    </row>
    <row r="911" spans="1:77" x14ac:dyDescent="0.2">
      <c r="A911" s="266" t="s">
        <v>848</v>
      </c>
      <c r="B911" s="267" t="s">
        <v>626</v>
      </c>
      <c r="C911" s="266" t="s">
        <v>607</v>
      </c>
      <c r="D911" s="260" t="s">
        <v>613</v>
      </c>
      <c r="E911" s="260">
        <v>10</v>
      </c>
      <c r="F911" s="359">
        <v>10.85</v>
      </c>
      <c r="G911" s="359"/>
      <c r="H911" s="359"/>
      <c r="I911" s="359">
        <v>10.65</v>
      </c>
      <c r="J911" s="359"/>
      <c r="K911" s="359"/>
      <c r="L911" s="359">
        <v>10.86</v>
      </c>
      <c r="M911" s="359"/>
      <c r="N911" s="359"/>
      <c r="O911" s="359">
        <v>10.93</v>
      </c>
      <c r="P911" s="359"/>
      <c r="Q911" s="359"/>
      <c r="R911" s="359">
        <v>10.87</v>
      </c>
      <c r="S911" s="359"/>
      <c r="T911" s="359"/>
      <c r="U911" s="359">
        <v>10.88</v>
      </c>
      <c r="V911" s="359"/>
      <c r="W911" s="359"/>
      <c r="X911" s="359">
        <v>11.02</v>
      </c>
      <c r="Y911" s="359"/>
      <c r="Z911" s="359"/>
      <c r="AA911" s="359">
        <v>10.59</v>
      </c>
      <c r="AB911" s="359"/>
      <c r="AC911" s="359"/>
      <c r="AD911" s="359">
        <v>10.8</v>
      </c>
      <c r="AE911" s="359"/>
      <c r="AF911" s="359"/>
      <c r="AG911" s="359">
        <v>10.69</v>
      </c>
      <c r="AH911" s="359"/>
      <c r="AI911" s="359"/>
      <c r="AJ911" s="359">
        <v>10.84</v>
      </c>
      <c r="AK911" s="359"/>
      <c r="AL911" s="359"/>
      <c r="AM911" s="359">
        <v>10.54</v>
      </c>
      <c r="AN911" s="359"/>
      <c r="AO911" s="359"/>
      <c r="AP911" s="359">
        <v>10.38</v>
      </c>
      <c r="AQ911" s="359"/>
      <c r="AR911" s="359"/>
      <c r="AS911" s="359">
        <v>10.56</v>
      </c>
      <c r="AT911" s="359"/>
      <c r="AU911" s="359"/>
      <c r="AV911" s="359">
        <v>10.36</v>
      </c>
      <c r="AW911" s="359"/>
      <c r="AX911" s="359"/>
      <c r="AY911" s="359">
        <v>10.64</v>
      </c>
      <c r="AZ911" s="359"/>
      <c r="BA911" s="359"/>
      <c r="BB911" s="359">
        <v>10.5</v>
      </c>
      <c r="BC911" s="359"/>
      <c r="BD911" s="359"/>
      <c r="BE911" s="359">
        <v>10.71</v>
      </c>
      <c r="BF911" s="359"/>
      <c r="BG911" s="359"/>
      <c r="BH911" s="359">
        <v>10.32</v>
      </c>
      <c r="BI911" s="359"/>
      <c r="BJ911" s="359"/>
      <c r="BK911" s="359">
        <v>10.78</v>
      </c>
      <c r="BL911" s="359"/>
      <c r="BM911" s="359"/>
      <c r="BN911" s="359">
        <v>10.7</v>
      </c>
      <c r="BO911" s="359"/>
      <c r="BP911" s="359"/>
      <c r="BQ911" s="359">
        <v>10.72</v>
      </c>
      <c r="BR911" s="359"/>
      <c r="BS911" s="359"/>
      <c r="BT911" s="359">
        <v>10.91</v>
      </c>
      <c r="BU911" s="359"/>
      <c r="BV911" s="359"/>
      <c r="BW911" s="359">
        <v>10.76</v>
      </c>
      <c r="BX911" s="359"/>
      <c r="BY911" s="359"/>
    </row>
    <row r="912" spans="1:77" x14ac:dyDescent="0.2">
      <c r="A912" s="266" t="s">
        <v>848</v>
      </c>
      <c r="B912" s="267" t="s">
        <v>628</v>
      </c>
      <c r="C912" s="266" t="s">
        <v>607</v>
      </c>
      <c r="D912" s="260" t="s">
        <v>611</v>
      </c>
      <c r="E912" s="260">
        <v>0.4</v>
      </c>
      <c r="F912" s="348">
        <v>0</v>
      </c>
      <c r="G912" s="348">
        <v>0</v>
      </c>
      <c r="H912" s="348">
        <v>0.01</v>
      </c>
      <c r="I912" s="348">
        <v>0</v>
      </c>
      <c r="J912" s="348">
        <v>0</v>
      </c>
      <c r="K912" s="348">
        <v>0.01</v>
      </c>
      <c r="L912" s="348">
        <v>0</v>
      </c>
      <c r="M912" s="348">
        <v>0</v>
      </c>
      <c r="N912" s="348">
        <v>0.01</v>
      </c>
      <c r="O912" s="348">
        <v>0</v>
      </c>
      <c r="P912" s="348">
        <v>0</v>
      </c>
      <c r="Q912" s="348">
        <v>0.01</v>
      </c>
      <c r="R912" s="348">
        <v>0</v>
      </c>
      <c r="S912" s="348">
        <v>0</v>
      </c>
      <c r="T912" s="348">
        <v>0.01</v>
      </c>
      <c r="U912" s="348">
        <v>0</v>
      </c>
      <c r="V912" s="348">
        <v>0</v>
      </c>
      <c r="W912" s="348">
        <v>0.01</v>
      </c>
      <c r="X912" s="348">
        <v>0</v>
      </c>
      <c r="Y912" s="348">
        <v>0</v>
      </c>
      <c r="Z912" s="348">
        <v>0.01</v>
      </c>
      <c r="AA912" s="348">
        <v>0</v>
      </c>
      <c r="AB912" s="348">
        <v>0</v>
      </c>
      <c r="AC912" s="348">
        <v>0.01</v>
      </c>
      <c r="AD912" s="348">
        <v>2.4499999999999999E-4</v>
      </c>
      <c r="AE912" s="348">
        <v>3.4E-5</v>
      </c>
      <c r="AF912" s="348">
        <v>1.3238489246527844E-2</v>
      </c>
      <c r="AG912" s="348">
        <v>2.04E-4</v>
      </c>
      <c r="AH912" s="348">
        <v>9.9999999999999995E-7</v>
      </c>
      <c r="AI912" s="348">
        <v>1.1030915985750204E-2</v>
      </c>
      <c r="AJ912" s="348">
        <v>4.5900000000000004E-4</v>
      </c>
      <c r="AK912" s="348">
        <v>1.5999999999999999E-5</v>
      </c>
      <c r="AL912" s="348">
        <v>2.4490688652628323E-2</v>
      </c>
      <c r="AM912" s="348">
        <v>2.6900000000000003E-4</v>
      </c>
      <c r="AN912" s="348">
        <v>5.0000000000000004E-6</v>
      </c>
      <c r="AO912" s="348">
        <v>1.4755046253117139E-2</v>
      </c>
      <c r="AP912" s="348">
        <v>3.6400000000000001E-4</v>
      </c>
      <c r="AQ912" s="348">
        <v>1.2E-5</v>
      </c>
      <c r="AR912" s="348">
        <v>2.0281207105866172E-2</v>
      </c>
      <c r="AS912" s="348">
        <v>2.5000000000000001E-4</v>
      </c>
      <c r="AT912" s="348">
        <v>2.9999999999999997E-5</v>
      </c>
      <c r="AU912" s="348">
        <v>1.3782709660201184E-2</v>
      </c>
      <c r="AV912" s="348">
        <v>3.5E-4</v>
      </c>
      <c r="AW912" s="348">
        <v>5.0000000000000004E-6</v>
      </c>
      <c r="AX912" s="348">
        <v>1.9530191290632198E-2</v>
      </c>
      <c r="AY912" s="348">
        <v>2.6200000000000003E-4</v>
      </c>
      <c r="AZ912" s="348">
        <v>4.0000000000000003E-5</v>
      </c>
      <c r="BA912" s="348">
        <v>1.4398487908650491E-2</v>
      </c>
      <c r="BB912" s="348">
        <v>2.3699999999999999E-4</v>
      </c>
      <c r="BC912" s="348">
        <v>9.9999999999999995E-7</v>
      </c>
      <c r="BD912" s="348">
        <v>1.3047184679066967E-2</v>
      </c>
      <c r="BE912" s="348">
        <v>4.5800000000000002E-4</v>
      </c>
      <c r="BF912" s="348">
        <v>2.8E-5</v>
      </c>
      <c r="BG912" s="348">
        <v>2.4765094312660937E-2</v>
      </c>
      <c r="BH912" s="348">
        <v>3.3E-4</v>
      </c>
      <c r="BI912" s="348">
        <v>6.0000000000000002E-6</v>
      </c>
      <c r="BJ912" s="348">
        <v>1.8486722058710936E-2</v>
      </c>
      <c r="BK912" s="348">
        <v>3.8299999999999999E-4</v>
      </c>
      <c r="BL912" s="348">
        <v>2.1999999999999999E-5</v>
      </c>
      <c r="BM912" s="348">
        <v>2.0570706480850427E-2</v>
      </c>
      <c r="BN912" s="348">
        <v>3.1E-4</v>
      </c>
      <c r="BO912" s="348">
        <v>1.4999999999999999E-5</v>
      </c>
      <c r="BP912" s="348">
        <v>1.6766392472409374E-2</v>
      </c>
      <c r="BQ912" s="348">
        <v>2.7600000000000004E-4</v>
      </c>
      <c r="BR912" s="348">
        <v>7.9999999999999996E-6</v>
      </c>
      <c r="BS912" s="348">
        <v>1.4888486632233905E-2</v>
      </c>
      <c r="BT912" s="348">
        <v>2.8100000000000005E-4</v>
      </c>
      <c r="BU912" s="348">
        <v>1.5999999999999999E-5</v>
      </c>
      <c r="BV912" s="348">
        <v>1.491208401920239E-2</v>
      </c>
      <c r="BW912" s="348">
        <v>3.1300000000000002E-4</v>
      </c>
      <c r="BX912" s="348">
        <v>2.6999999999999999E-5</v>
      </c>
      <c r="BY912" s="348">
        <v>1.6877021423647037E-2</v>
      </c>
    </row>
    <row r="913" spans="1:77" x14ac:dyDescent="0.2">
      <c r="A913" s="266" t="s">
        <v>104</v>
      </c>
      <c r="B913" s="267" t="s">
        <v>604</v>
      </c>
      <c r="C913" s="266" t="s">
        <v>849</v>
      </c>
      <c r="D913" s="266" t="s">
        <v>606</v>
      </c>
      <c r="E913" s="266">
        <v>110</v>
      </c>
      <c r="F913" s="348">
        <v>-0.04</v>
      </c>
      <c r="G913" s="348">
        <v>-0.03</v>
      </c>
      <c r="H913" s="348">
        <v>0.25</v>
      </c>
      <c r="I913" s="348">
        <v>-0.03</v>
      </c>
      <c r="J913" s="348">
        <v>-0.01</v>
      </c>
      <c r="K913" s="348">
        <v>0.15</v>
      </c>
      <c r="L913" s="348">
        <v>-0.01</v>
      </c>
      <c r="M913" s="348">
        <v>-0.01</v>
      </c>
      <c r="N913" s="348">
        <v>7.0000000000000007E-2</v>
      </c>
      <c r="O913" s="348">
        <v>-0.01</v>
      </c>
      <c r="P913" s="348">
        <v>-0.03</v>
      </c>
      <c r="Q913" s="348">
        <v>0.15</v>
      </c>
      <c r="R913" s="348">
        <v>-0.03</v>
      </c>
      <c r="S913" s="348">
        <v>-0.03</v>
      </c>
      <c r="T913" s="348">
        <v>0.21</v>
      </c>
      <c r="U913" s="348">
        <v>-0.01</v>
      </c>
      <c r="V913" s="348">
        <v>-0.03</v>
      </c>
      <c r="W913" s="348">
        <v>0.15</v>
      </c>
      <c r="X913" s="348">
        <v>-0.04</v>
      </c>
      <c r="Y913" s="348">
        <v>-0.01</v>
      </c>
      <c r="Z913" s="348">
        <v>0.2</v>
      </c>
      <c r="AA913" s="348">
        <v>-0.03</v>
      </c>
      <c r="AB913" s="348">
        <v>-0.01</v>
      </c>
      <c r="AC913" s="348">
        <v>0.16</v>
      </c>
      <c r="AD913" s="348">
        <v>-0.05</v>
      </c>
      <c r="AE913" s="348">
        <v>0</v>
      </c>
      <c r="AF913" s="348">
        <v>0.24990690967614565</v>
      </c>
      <c r="AG913" s="348">
        <v>-0.05</v>
      </c>
      <c r="AH913" s="348">
        <v>-0.01</v>
      </c>
      <c r="AI913" s="348">
        <v>0.25073671828702998</v>
      </c>
      <c r="AJ913" s="348">
        <v>-0.03</v>
      </c>
      <c r="AK913" s="348">
        <v>-0.03</v>
      </c>
      <c r="AL913" s="348">
        <v>0.20896331465257265</v>
      </c>
      <c r="AM913" s="348">
        <v>-0.05</v>
      </c>
      <c r="AN913" s="348">
        <v>-0.01</v>
      </c>
      <c r="AO913" s="348">
        <v>0.26581981632972929</v>
      </c>
      <c r="AP913" s="348">
        <v>-0.03</v>
      </c>
      <c r="AQ913" s="348">
        <v>-0.01</v>
      </c>
      <c r="AR913" s="348">
        <v>0.15575205878894341</v>
      </c>
      <c r="AS913" s="348">
        <v>-0.03</v>
      </c>
      <c r="AT913" s="348">
        <v>-0.01</v>
      </c>
      <c r="AU913" s="348">
        <v>0.15990780876100427</v>
      </c>
      <c r="AV913" s="348">
        <v>-0.04</v>
      </c>
      <c r="AW913" s="348">
        <v>0</v>
      </c>
      <c r="AX913" s="348">
        <v>0.20852622008691377</v>
      </c>
      <c r="AY913" s="348">
        <v>-7.0000000000000007E-2</v>
      </c>
      <c r="AZ913" s="348">
        <v>-0.01</v>
      </c>
      <c r="BA913" s="348">
        <v>0.36674046070922584</v>
      </c>
      <c r="BB913" s="348">
        <v>-0.01</v>
      </c>
      <c r="BC913" s="348">
        <v>-0.01</v>
      </c>
      <c r="BD913" s="348">
        <v>7.0800665764841883E-2</v>
      </c>
      <c r="BE913" s="348">
        <v>-0.05</v>
      </c>
      <c r="BF913" s="348">
        <v>-0.01</v>
      </c>
      <c r="BG913" s="348">
        <v>0.25784359403936996</v>
      </c>
      <c r="BH913" s="348">
        <v>-0.04</v>
      </c>
      <c r="BI913" s="348">
        <v>0</v>
      </c>
      <c r="BJ913" s="348">
        <v>0.20328281416596619</v>
      </c>
      <c r="BK913" s="348">
        <v>-0.05</v>
      </c>
      <c r="BL913" s="348">
        <v>-0.03</v>
      </c>
      <c r="BM913" s="348">
        <v>0.29096101733132507</v>
      </c>
      <c r="BN913" s="348">
        <v>-0.04</v>
      </c>
      <c r="BO913" s="348">
        <v>-0.01</v>
      </c>
      <c r="BP913" s="348">
        <v>0.1976200704386383</v>
      </c>
      <c r="BQ913" s="348">
        <v>-0.04</v>
      </c>
      <c r="BR913" s="348">
        <v>-0.03</v>
      </c>
      <c r="BS913" s="348">
        <v>0.24078758730355948</v>
      </c>
      <c r="BT913" s="348">
        <v>-0.04</v>
      </c>
      <c r="BU913" s="348">
        <v>-0.03</v>
      </c>
      <c r="BV913" s="348">
        <v>0.24586758063841976</v>
      </c>
      <c r="BW913" s="348">
        <v>-0.03</v>
      </c>
      <c r="BX913" s="348">
        <v>-0.01</v>
      </c>
      <c r="BY913" s="348">
        <v>0.15228744163517788</v>
      </c>
    </row>
    <row r="914" spans="1:77" x14ac:dyDescent="0.2">
      <c r="A914" s="266" t="s">
        <v>104</v>
      </c>
      <c r="B914" s="267" t="s">
        <v>604</v>
      </c>
      <c r="C914" s="266" t="s">
        <v>849</v>
      </c>
      <c r="D914" s="266" t="s">
        <v>611</v>
      </c>
      <c r="E914" s="266">
        <v>10</v>
      </c>
      <c r="F914" s="348">
        <v>0</v>
      </c>
      <c r="G914" s="348">
        <v>0</v>
      </c>
      <c r="H914" s="348">
        <v>0</v>
      </c>
      <c r="I914" s="348">
        <v>0</v>
      </c>
      <c r="J914" s="348">
        <v>0</v>
      </c>
      <c r="K914" s="348">
        <v>0</v>
      </c>
      <c r="L914" s="348">
        <v>0</v>
      </c>
      <c r="M914" s="348">
        <v>0</v>
      </c>
      <c r="N914" s="348">
        <v>0</v>
      </c>
      <c r="O914" s="348">
        <v>0</v>
      </c>
      <c r="P914" s="348">
        <v>0</v>
      </c>
      <c r="Q914" s="348">
        <v>0</v>
      </c>
      <c r="R914" s="348">
        <v>0</v>
      </c>
      <c r="S914" s="348">
        <v>0</v>
      </c>
      <c r="T914" s="348">
        <v>0</v>
      </c>
      <c r="U914" s="348">
        <v>0</v>
      </c>
      <c r="V914" s="348">
        <v>0</v>
      </c>
      <c r="W914" s="348">
        <v>0</v>
      </c>
      <c r="X914" s="348">
        <v>0</v>
      </c>
      <c r="Y914" s="348">
        <v>0</v>
      </c>
      <c r="Z914" s="348">
        <v>0</v>
      </c>
      <c r="AA914" s="348">
        <v>0</v>
      </c>
      <c r="AB914" s="348">
        <v>0</v>
      </c>
      <c r="AC914" s="348">
        <v>0</v>
      </c>
      <c r="AD914" s="348">
        <v>0</v>
      </c>
      <c r="AE914" s="348">
        <v>0</v>
      </c>
      <c r="AF914" s="348">
        <v>0</v>
      </c>
      <c r="AG914" s="348">
        <v>0</v>
      </c>
      <c r="AH914" s="348">
        <v>0</v>
      </c>
      <c r="AI914" s="348">
        <v>0</v>
      </c>
      <c r="AJ914" s="348">
        <v>0</v>
      </c>
      <c r="AK914" s="348">
        <v>0</v>
      </c>
      <c r="AL914" s="348">
        <v>0</v>
      </c>
      <c r="AM914" s="348">
        <v>0</v>
      </c>
      <c r="AN914" s="348">
        <v>0</v>
      </c>
      <c r="AO914" s="348">
        <v>0</v>
      </c>
      <c r="AP914" s="348">
        <v>0</v>
      </c>
      <c r="AQ914" s="348">
        <v>0</v>
      </c>
      <c r="AR914" s="348">
        <v>0</v>
      </c>
      <c r="AS914" s="348">
        <v>0</v>
      </c>
      <c r="AT914" s="348">
        <v>0</v>
      </c>
      <c r="AU914" s="348">
        <v>0</v>
      </c>
      <c r="AV914" s="348">
        <v>0</v>
      </c>
      <c r="AW914" s="348">
        <v>0</v>
      </c>
      <c r="AX914" s="348">
        <v>0</v>
      </c>
      <c r="AY914" s="348">
        <v>0</v>
      </c>
      <c r="AZ914" s="348">
        <v>0</v>
      </c>
      <c r="BA914" s="348">
        <v>0</v>
      </c>
      <c r="BB914" s="348">
        <v>0</v>
      </c>
      <c r="BC914" s="348">
        <v>0</v>
      </c>
      <c r="BD914" s="348">
        <v>0</v>
      </c>
      <c r="BE914" s="348">
        <v>0</v>
      </c>
      <c r="BF914" s="348">
        <v>0</v>
      </c>
      <c r="BG914" s="348">
        <v>0</v>
      </c>
      <c r="BH914" s="348">
        <v>0</v>
      </c>
      <c r="BI914" s="348">
        <v>0</v>
      </c>
      <c r="BJ914" s="348">
        <v>0</v>
      </c>
      <c r="BK914" s="348">
        <v>0</v>
      </c>
      <c r="BL914" s="348">
        <v>0</v>
      </c>
      <c r="BM914" s="348">
        <v>0</v>
      </c>
      <c r="BN914" s="348">
        <v>0</v>
      </c>
      <c r="BO914" s="348">
        <v>0</v>
      </c>
      <c r="BP914" s="348">
        <v>0</v>
      </c>
      <c r="BQ914" s="348">
        <v>0</v>
      </c>
      <c r="BR914" s="348">
        <v>0</v>
      </c>
      <c r="BS914" s="348">
        <v>0</v>
      </c>
      <c r="BT914" s="348">
        <v>0</v>
      </c>
      <c r="BU914" s="348">
        <v>0</v>
      </c>
      <c r="BV914" s="348">
        <v>0</v>
      </c>
      <c r="BW914" s="348">
        <v>0</v>
      </c>
      <c r="BX914" s="348">
        <v>0</v>
      </c>
      <c r="BY914" s="348">
        <v>0</v>
      </c>
    </row>
    <row r="915" spans="1:77" x14ac:dyDescent="0.2">
      <c r="A915" s="266" t="s">
        <v>104</v>
      </c>
      <c r="B915" s="267" t="s">
        <v>604</v>
      </c>
      <c r="C915" s="266" t="s">
        <v>849</v>
      </c>
      <c r="D915" s="266" t="s">
        <v>608</v>
      </c>
      <c r="E915" s="266">
        <v>10</v>
      </c>
      <c r="F915" s="372">
        <v>18</v>
      </c>
      <c r="G915" s="372"/>
      <c r="H915" s="372"/>
      <c r="I915" s="372">
        <v>18</v>
      </c>
      <c r="J915" s="372"/>
      <c r="K915" s="372"/>
      <c r="L915" s="372">
        <v>18</v>
      </c>
      <c r="M915" s="372"/>
      <c r="N915" s="372"/>
      <c r="O915" s="372">
        <v>18</v>
      </c>
      <c r="P915" s="372"/>
      <c r="Q915" s="372"/>
      <c r="R915" s="372">
        <v>18</v>
      </c>
      <c r="S915" s="372"/>
      <c r="T915" s="372"/>
      <c r="U915" s="372">
        <v>18</v>
      </c>
      <c r="V915" s="372"/>
      <c r="W915" s="372"/>
      <c r="X915" s="372">
        <v>18</v>
      </c>
      <c r="Y915" s="372"/>
      <c r="Z915" s="372"/>
      <c r="AA915" s="372">
        <v>18</v>
      </c>
      <c r="AB915" s="372"/>
      <c r="AC915" s="372"/>
      <c r="AD915" s="372">
        <v>18</v>
      </c>
      <c r="AE915" s="372"/>
      <c r="AF915" s="372"/>
      <c r="AG915" s="372">
        <v>18</v>
      </c>
      <c r="AH915" s="372"/>
      <c r="AI915" s="372"/>
      <c r="AJ915" s="372">
        <v>18</v>
      </c>
      <c r="AK915" s="372"/>
      <c r="AL915" s="372"/>
      <c r="AM915" s="372">
        <v>18</v>
      </c>
      <c r="AN915" s="372"/>
      <c r="AO915" s="372"/>
      <c r="AP915" s="372">
        <v>18</v>
      </c>
      <c r="AQ915" s="372"/>
      <c r="AR915" s="372"/>
      <c r="AS915" s="372">
        <v>18</v>
      </c>
      <c r="AT915" s="372"/>
      <c r="AU915" s="372"/>
      <c r="AV915" s="372">
        <v>18</v>
      </c>
      <c r="AW915" s="372"/>
      <c r="AX915" s="372"/>
      <c r="AY915" s="372">
        <v>18</v>
      </c>
      <c r="AZ915" s="372"/>
      <c r="BA915" s="372"/>
      <c r="BB915" s="372">
        <v>18</v>
      </c>
      <c r="BC915" s="372"/>
      <c r="BD915" s="372"/>
      <c r="BE915" s="372">
        <v>18</v>
      </c>
      <c r="BF915" s="372"/>
      <c r="BG915" s="372"/>
      <c r="BH915" s="372">
        <v>18</v>
      </c>
      <c r="BI915" s="372"/>
      <c r="BJ915" s="372"/>
      <c r="BK915" s="372">
        <v>18</v>
      </c>
      <c r="BL915" s="372"/>
      <c r="BM915" s="372"/>
      <c r="BN915" s="372">
        <v>18</v>
      </c>
      <c r="BO915" s="372"/>
      <c r="BP915" s="372"/>
      <c r="BQ915" s="372">
        <v>18</v>
      </c>
      <c r="BR915" s="372"/>
      <c r="BS915" s="372"/>
      <c r="BT915" s="372">
        <v>18</v>
      </c>
      <c r="BU915" s="372"/>
      <c r="BV915" s="372"/>
      <c r="BW915" s="372">
        <v>18</v>
      </c>
      <c r="BX915" s="372"/>
      <c r="BY915" s="372"/>
    </row>
    <row r="916" spans="1:77" x14ac:dyDescent="0.2">
      <c r="A916" s="266" t="s">
        <v>104</v>
      </c>
      <c r="B916" s="267" t="s">
        <v>644</v>
      </c>
      <c r="C916" s="266" t="s">
        <v>607</v>
      </c>
      <c r="D916" s="260" t="s">
        <v>613</v>
      </c>
      <c r="E916" s="260">
        <v>110</v>
      </c>
      <c r="F916" s="359">
        <v>117.55</v>
      </c>
      <c r="G916" s="359"/>
      <c r="H916" s="359"/>
      <c r="I916" s="359">
        <v>120.03</v>
      </c>
      <c r="J916" s="359"/>
      <c r="K916" s="359"/>
      <c r="L916" s="359">
        <v>121.36</v>
      </c>
      <c r="M916" s="359"/>
      <c r="N916" s="359"/>
      <c r="O916" s="359">
        <v>120.22</v>
      </c>
      <c r="P916" s="359"/>
      <c r="Q916" s="359"/>
      <c r="R916" s="359">
        <v>117.17</v>
      </c>
      <c r="S916" s="359"/>
      <c r="T916" s="359"/>
      <c r="U916" s="359">
        <v>118.5</v>
      </c>
      <c r="V916" s="359"/>
      <c r="W916" s="359"/>
      <c r="X916" s="359">
        <v>119.84</v>
      </c>
      <c r="Y916" s="359"/>
      <c r="Z916" s="359"/>
      <c r="AA916" s="359">
        <v>116.6</v>
      </c>
      <c r="AB916" s="359"/>
      <c r="AC916" s="359"/>
      <c r="AD916" s="359">
        <v>115.65</v>
      </c>
      <c r="AE916" s="359"/>
      <c r="AF916" s="359"/>
      <c r="AG916" s="359">
        <v>117.55</v>
      </c>
      <c r="AH916" s="359"/>
      <c r="AI916" s="359"/>
      <c r="AJ916" s="359">
        <v>117.36</v>
      </c>
      <c r="AK916" s="359"/>
      <c r="AL916" s="359"/>
      <c r="AM916" s="359">
        <v>110.88</v>
      </c>
      <c r="AN916" s="359"/>
      <c r="AO916" s="359"/>
      <c r="AP916" s="359">
        <v>117.36</v>
      </c>
      <c r="AQ916" s="359"/>
      <c r="AR916" s="359"/>
      <c r="AS916" s="359">
        <v>114.31</v>
      </c>
      <c r="AT916" s="359"/>
      <c r="AU916" s="359"/>
      <c r="AV916" s="359">
        <v>110.88</v>
      </c>
      <c r="AW916" s="359"/>
      <c r="AX916" s="359"/>
      <c r="AY916" s="359">
        <v>111.45</v>
      </c>
      <c r="AZ916" s="359"/>
      <c r="BA916" s="359"/>
      <c r="BB916" s="359">
        <v>115.46</v>
      </c>
      <c r="BC916" s="359"/>
      <c r="BD916" s="359"/>
      <c r="BE916" s="359">
        <v>114.31</v>
      </c>
      <c r="BF916" s="359"/>
      <c r="BG916" s="359"/>
      <c r="BH916" s="359">
        <v>113.74</v>
      </c>
      <c r="BI916" s="359"/>
      <c r="BJ916" s="359"/>
      <c r="BK916" s="359">
        <v>115.84</v>
      </c>
      <c r="BL916" s="359"/>
      <c r="BM916" s="359"/>
      <c r="BN916" s="359">
        <v>120.6</v>
      </c>
      <c r="BO916" s="359"/>
      <c r="BP916" s="359"/>
      <c r="BQ916" s="359">
        <v>120.03</v>
      </c>
      <c r="BR916" s="359"/>
      <c r="BS916" s="359"/>
      <c r="BT916" s="359">
        <v>117.55</v>
      </c>
      <c r="BU916" s="359"/>
      <c r="BV916" s="359"/>
      <c r="BW916" s="359">
        <v>120.03</v>
      </c>
      <c r="BX916" s="359"/>
      <c r="BY916" s="359"/>
    </row>
    <row r="917" spans="1:77" x14ac:dyDescent="0.2">
      <c r="A917" s="266" t="s">
        <v>104</v>
      </c>
      <c r="B917" s="267" t="s">
        <v>626</v>
      </c>
      <c r="C917" s="266" t="s">
        <v>607</v>
      </c>
      <c r="D917" s="260" t="s">
        <v>613</v>
      </c>
      <c r="E917" s="260">
        <v>10</v>
      </c>
      <c r="F917" s="359">
        <v>10.24</v>
      </c>
      <c r="G917" s="359"/>
      <c r="H917" s="359"/>
      <c r="I917" s="359">
        <v>10.17</v>
      </c>
      <c r="J917" s="359"/>
      <c r="K917" s="359"/>
      <c r="L917" s="359">
        <v>10.69</v>
      </c>
      <c r="M917" s="359"/>
      <c r="N917" s="359"/>
      <c r="O917" s="359">
        <v>10.64</v>
      </c>
      <c r="P917" s="359"/>
      <c r="Q917" s="359"/>
      <c r="R917" s="359">
        <v>10.47</v>
      </c>
      <c r="S917" s="359"/>
      <c r="T917" s="359"/>
      <c r="U917" s="359">
        <v>10.45</v>
      </c>
      <c r="V917" s="359"/>
      <c r="W917" s="359"/>
      <c r="X917" s="359">
        <v>10.67</v>
      </c>
      <c r="Y917" s="359"/>
      <c r="Z917" s="359"/>
      <c r="AA917" s="359">
        <v>9.9600000000000009</v>
      </c>
      <c r="AB917" s="359"/>
      <c r="AC917" s="359"/>
      <c r="AD917" s="359">
        <v>10.29</v>
      </c>
      <c r="AE917" s="359"/>
      <c r="AF917" s="359"/>
      <c r="AG917" s="359">
        <v>10.41</v>
      </c>
      <c r="AH917" s="359"/>
      <c r="AI917" s="359"/>
      <c r="AJ917" s="359">
        <v>10.16</v>
      </c>
      <c r="AK917" s="359"/>
      <c r="AL917" s="359"/>
      <c r="AM917" s="359">
        <v>9.67</v>
      </c>
      <c r="AN917" s="359"/>
      <c r="AO917" s="359"/>
      <c r="AP917" s="359">
        <v>10</v>
      </c>
      <c r="AQ917" s="359"/>
      <c r="AR917" s="359"/>
      <c r="AS917" s="359">
        <v>10.19</v>
      </c>
      <c r="AT917" s="359"/>
      <c r="AU917" s="359"/>
      <c r="AV917" s="359">
        <v>9.48</v>
      </c>
      <c r="AW917" s="359"/>
      <c r="AX917" s="359"/>
      <c r="AY917" s="359">
        <v>9.81</v>
      </c>
      <c r="AZ917" s="359"/>
      <c r="BA917" s="359"/>
      <c r="BB917" s="359">
        <v>9.7100000000000009</v>
      </c>
      <c r="BC917" s="359"/>
      <c r="BD917" s="359"/>
      <c r="BE917" s="359">
        <v>10.09</v>
      </c>
      <c r="BF917" s="359"/>
      <c r="BG917" s="359"/>
      <c r="BH917" s="359">
        <v>9.7100000000000009</v>
      </c>
      <c r="BI917" s="359"/>
      <c r="BJ917" s="359"/>
      <c r="BK917" s="359">
        <v>10.41</v>
      </c>
      <c r="BL917" s="359"/>
      <c r="BM917" s="359"/>
      <c r="BN917" s="359">
        <v>10.66</v>
      </c>
      <c r="BO917" s="359"/>
      <c r="BP917" s="359"/>
      <c r="BQ917" s="359">
        <v>10.48</v>
      </c>
      <c r="BR917" s="359"/>
      <c r="BS917" s="359"/>
      <c r="BT917" s="359">
        <v>10.67</v>
      </c>
      <c r="BU917" s="359"/>
      <c r="BV917" s="359"/>
      <c r="BW917" s="359">
        <v>10.48</v>
      </c>
      <c r="BX917" s="359"/>
      <c r="BY917" s="359"/>
    </row>
    <row r="918" spans="1:77" x14ac:dyDescent="0.2">
      <c r="A918" s="266" t="s">
        <v>104</v>
      </c>
      <c r="B918" s="267" t="s">
        <v>790</v>
      </c>
      <c r="C918" s="266" t="s">
        <v>607</v>
      </c>
      <c r="D918" s="260" t="s">
        <v>611</v>
      </c>
      <c r="E918" s="260">
        <v>0.4</v>
      </c>
      <c r="F918" s="348">
        <v>0</v>
      </c>
      <c r="G918" s="348">
        <v>0</v>
      </c>
      <c r="H918" s="348">
        <v>0</v>
      </c>
      <c r="I918" s="348">
        <v>0</v>
      </c>
      <c r="J918" s="348">
        <v>0</v>
      </c>
      <c r="K918" s="348">
        <v>0</v>
      </c>
      <c r="L918" s="348">
        <v>0</v>
      </c>
      <c r="M918" s="348">
        <v>0</v>
      </c>
      <c r="N918" s="348">
        <v>0</v>
      </c>
      <c r="O918" s="348">
        <v>0</v>
      </c>
      <c r="P918" s="348">
        <v>0</v>
      </c>
      <c r="Q918" s="348">
        <v>0</v>
      </c>
      <c r="R918" s="348">
        <v>0</v>
      </c>
      <c r="S918" s="348">
        <v>0</v>
      </c>
      <c r="T918" s="348">
        <v>0</v>
      </c>
      <c r="U918" s="348">
        <v>0</v>
      </c>
      <c r="V918" s="348">
        <v>0</v>
      </c>
      <c r="W918" s="348">
        <v>0</v>
      </c>
      <c r="X918" s="348">
        <v>0</v>
      </c>
      <c r="Y918" s="348">
        <v>0</v>
      </c>
      <c r="Z918" s="348">
        <v>0</v>
      </c>
      <c r="AA918" s="348">
        <v>0</v>
      </c>
      <c r="AB918" s="348">
        <v>0</v>
      </c>
      <c r="AC918" s="348">
        <v>0</v>
      </c>
      <c r="AD918" s="348">
        <v>0</v>
      </c>
      <c r="AE918" s="348">
        <v>0</v>
      </c>
      <c r="AF918" s="348">
        <v>0</v>
      </c>
      <c r="AG918" s="348">
        <v>0</v>
      </c>
      <c r="AH918" s="348">
        <v>0</v>
      </c>
      <c r="AI918" s="348">
        <v>0</v>
      </c>
      <c r="AJ918" s="348">
        <v>0</v>
      </c>
      <c r="AK918" s="348">
        <v>0</v>
      </c>
      <c r="AL918" s="348">
        <v>0</v>
      </c>
      <c r="AM918" s="348">
        <v>0</v>
      </c>
      <c r="AN918" s="348">
        <v>0</v>
      </c>
      <c r="AO918" s="348">
        <v>0</v>
      </c>
      <c r="AP918" s="348">
        <v>0</v>
      </c>
      <c r="AQ918" s="348">
        <v>0</v>
      </c>
      <c r="AR918" s="348">
        <v>0</v>
      </c>
      <c r="AS918" s="348">
        <v>0</v>
      </c>
      <c r="AT918" s="348">
        <v>0</v>
      </c>
      <c r="AU918" s="348">
        <v>0</v>
      </c>
      <c r="AV918" s="348">
        <v>0</v>
      </c>
      <c r="AW918" s="348">
        <v>0</v>
      </c>
      <c r="AX918" s="348">
        <v>0</v>
      </c>
      <c r="AY918" s="348">
        <v>0</v>
      </c>
      <c r="AZ918" s="348">
        <v>0</v>
      </c>
      <c r="BA918" s="348">
        <v>0</v>
      </c>
      <c r="BB918" s="348">
        <v>0</v>
      </c>
      <c r="BC918" s="348">
        <v>0</v>
      </c>
      <c r="BD918" s="348">
        <v>0</v>
      </c>
      <c r="BE918" s="348">
        <v>0</v>
      </c>
      <c r="BF918" s="348">
        <v>0</v>
      </c>
      <c r="BG918" s="348">
        <v>0</v>
      </c>
      <c r="BH918" s="348">
        <v>0</v>
      </c>
      <c r="BI918" s="348">
        <v>0</v>
      </c>
      <c r="BJ918" s="348">
        <v>0</v>
      </c>
      <c r="BK918" s="348">
        <v>0</v>
      </c>
      <c r="BL918" s="348">
        <v>0</v>
      </c>
      <c r="BM918" s="348">
        <v>0</v>
      </c>
      <c r="BN918" s="348">
        <v>0</v>
      </c>
      <c r="BO918" s="348">
        <v>0</v>
      </c>
      <c r="BP918" s="348">
        <v>0</v>
      </c>
      <c r="BQ918" s="348">
        <v>0</v>
      </c>
      <c r="BR918" s="348">
        <v>0</v>
      </c>
      <c r="BS918" s="348">
        <v>0</v>
      </c>
      <c r="BT918" s="348">
        <v>0</v>
      </c>
      <c r="BU918" s="348">
        <v>0</v>
      </c>
      <c r="BV918" s="348">
        <v>0</v>
      </c>
      <c r="BW918" s="348">
        <v>0</v>
      </c>
      <c r="BX918" s="348">
        <v>0</v>
      </c>
      <c r="BY918" s="348">
        <v>0</v>
      </c>
    </row>
    <row r="919" spans="1:77" ht="30" x14ac:dyDescent="0.2">
      <c r="A919" s="266" t="s">
        <v>104</v>
      </c>
      <c r="B919" s="267" t="s">
        <v>850</v>
      </c>
      <c r="C919" s="266" t="s">
        <v>607</v>
      </c>
      <c r="D919" s="266" t="s">
        <v>607</v>
      </c>
      <c r="E919" s="260">
        <v>110</v>
      </c>
      <c r="F919" s="348">
        <v>-9.16</v>
      </c>
      <c r="G919" s="348">
        <v>-2.93</v>
      </c>
      <c r="H919" s="348">
        <v>47.29</v>
      </c>
      <c r="I919" s="348">
        <v>-9.58</v>
      </c>
      <c r="J919" s="348">
        <v>-3.52</v>
      </c>
      <c r="K919" s="348">
        <v>49.15</v>
      </c>
      <c r="L919" s="348">
        <v>-8.2100000000000009</v>
      </c>
      <c r="M919" s="348">
        <v>-4.42</v>
      </c>
      <c r="N919" s="348">
        <v>44.41</v>
      </c>
      <c r="O919" s="348">
        <v>-8.9</v>
      </c>
      <c r="P919" s="348">
        <v>-4.99</v>
      </c>
      <c r="Q919" s="348">
        <v>49.06</v>
      </c>
      <c r="R919" s="348">
        <v>-10.51</v>
      </c>
      <c r="S919" s="348">
        <v>-2.88</v>
      </c>
      <c r="T919" s="348">
        <v>53.76</v>
      </c>
      <c r="U919" s="348">
        <v>-9.11</v>
      </c>
      <c r="V919" s="348">
        <v>-3.26</v>
      </c>
      <c r="W919" s="348">
        <v>47.2</v>
      </c>
      <c r="X919" s="348">
        <v>-6.35</v>
      </c>
      <c r="Y919" s="348">
        <v>-4.33</v>
      </c>
      <c r="Z919" s="348">
        <v>37.07</v>
      </c>
      <c r="AA919" s="348">
        <v>-11</v>
      </c>
      <c r="AB919" s="348">
        <v>-1.91</v>
      </c>
      <c r="AC919" s="348">
        <v>55.35</v>
      </c>
      <c r="AD919" s="348">
        <v>-7.46</v>
      </c>
      <c r="AE919" s="348">
        <v>-1.45</v>
      </c>
      <c r="AF919" s="348">
        <v>37.983910154429893</v>
      </c>
      <c r="AG919" s="348">
        <v>-4.38</v>
      </c>
      <c r="AH919" s="348">
        <v>-1.91</v>
      </c>
      <c r="AI919" s="348">
        <v>23.496760845267676</v>
      </c>
      <c r="AJ919" s="348">
        <v>-4.9800000000000004</v>
      </c>
      <c r="AK919" s="348">
        <v>-3.87</v>
      </c>
      <c r="AL919" s="348">
        <v>31.063575765512493</v>
      </c>
      <c r="AM919" s="348">
        <v>-10.81</v>
      </c>
      <c r="AN919" s="348">
        <v>-0.75</v>
      </c>
      <c r="AO919" s="348">
        <v>56.489681819302362</v>
      </c>
      <c r="AP919" s="348">
        <v>-10.32</v>
      </c>
      <c r="AQ919" s="348">
        <v>-1.64</v>
      </c>
      <c r="AR919" s="348">
        <v>51.467041756693796</v>
      </c>
      <c r="AS919" s="348">
        <v>-10.14</v>
      </c>
      <c r="AT919" s="348">
        <v>-0.84</v>
      </c>
      <c r="AU919" s="348">
        <v>51.45086862841319</v>
      </c>
      <c r="AV919" s="348">
        <v>-12.2</v>
      </c>
      <c r="AW919" s="348">
        <v>-2.2200000000000002</v>
      </c>
      <c r="AX919" s="348">
        <v>64.644893949046448</v>
      </c>
      <c r="AY919" s="348">
        <v>-10.27</v>
      </c>
      <c r="AZ919" s="348">
        <v>-0.9</v>
      </c>
      <c r="BA919" s="348">
        <v>53.469426010449659</v>
      </c>
      <c r="BB919" s="348">
        <v>-9.15</v>
      </c>
      <c r="BC919" s="348">
        <v>-0.99</v>
      </c>
      <c r="BD919" s="348">
        <v>46.075569774588686</v>
      </c>
      <c r="BE919" s="348">
        <v>-10.1</v>
      </c>
      <c r="BF919" s="348">
        <v>-0.82</v>
      </c>
      <c r="BG919" s="348">
        <v>51.241009543757784</v>
      </c>
      <c r="BH919" s="348">
        <v>-9.99</v>
      </c>
      <c r="BI919" s="348">
        <v>-1.02</v>
      </c>
      <c r="BJ919" s="348">
        <v>51.033830651859873</v>
      </c>
      <c r="BK919" s="348">
        <v>-9.83</v>
      </c>
      <c r="BL919" s="348">
        <v>-2.2999999999999998</v>
      </c>
      <c r="BM919" s="348">
        <v>50.375887668802775</v>
      </c>
      <c r="BN919" s="348">
        <v>-4.67</v>
      </c>
      <c r="BO919" s="348">
        <v>-1.98</v>
      </c>
      <c r="BP919" s="348">
        <v>24.311993696588939</v>
      </c>
      <c r="BQ919" s="348">
        <v>-7.44</v>
      </c>
      <c r="BR919" s="348">
        <v>-3.72</v>
      </c>
      <c r="BS919" s="348">
        <v>40.058255553159967</v>
      </c>
      <c r="BT919" s="348">
        <v>-8.07</v>
      </c>
      <c r="BU919" s="348">
        <v>-3.42</v>
      </c>
      <c r="BV919" s="348">
        <v>43.099485867569101</v>
      </c>
      <c r="BW919" s="348">
        <v>-8.67</v>
      </c>
      <c r="BX919" s="348">
        <v>-3.54</v>
      </c>
      <c r="BY919" s="348">
        <v>45.098814459914806</v>
      </c>
    </row>
    <row r="920" spans="1:77" x14ac:dyDescent="0.2">
      <c r="A920" s="266" t="s">
        <v>104</v>
      </c>
      <c r="B920" s="267" t="s">
        <v>851</v>
      </c>
      <c r="C920" s="266" t="s">
        <v>607</v>
      </c>
      <c r="D920" s="266" t="s">
        <v>607</v>
      </c>
      <c r="E920" s="260">
        <v>110</v>
      </c>
      <c r="F920" s="348">
        <v>3.48</v>
      </c>
      <c r="G920" s="348">
        <v>1.37</v>
      </c>
      <c r="H920" s="348">
        <v>18.39</v>
      </c>
      <c r="I920" s="348">
        <v>3.25</v>
      </c>
      <c r="J920" s="348">
        <v>1.27</v>
      </c>
      <c r="K920" s="348">
        <v>16.8</v>
      </c>
      <c r="L920" s="348">
        <v>3.42</v>
      </c>
      <c r="M920" s="348">
        <v>1.83</v>
      </c>
      <c r="N920" s="348">
        <v>18.47</v>
      </c>
      <c r="O920" s="348">
        <v>2.93</v>
      </c>
      <c r="P920" s="348">
        <v>1.53</v>
      </c>
      <c r="Q920" s="348">
        <v>15.89</v>
      </c>
      <c r="R920" s="348">
        <v>2.9</v>
      </c>
      <c r="S920" s="348">
        <v>1.53</v>
      </c>
      <c r="T920" s="348">
        <v>16.18</v>
      </c>
      <c r="U920" s="348">
        <v>3.18</v>
      </c>
      <c r="V920" s="348">
        <v>1.72</v>
      </c>
      <c r="W920" s="348">
        <v>17.64</v>
      </c>
      <c r="X920" s="348">
        <v>3.66</v>
      </c>
      <c r="Y920" s="348">
        <v>1.82</v>
      </c>
      <c r="Z920" s="348">
        <v>19.72</v>
      </c>
      <c r="AA920" s="348">
        <v>2.8</v>
      </c>
      <c r="AB920" s="348">
        <v>1</v>
      </c>
      <c r="AC920" s="348">
        <v>14.74</v>
      </c>
      <c r="AD920" s="348">
        <v>3.63</v>
      </c>
      <c r="AE920" s="348">
        <v>1.83</v>
      </c>
      <c r="AF920" s="348">
        <v>20.318400007603355</v>
      </c>
      <c r="AG920" s="348">
        <v>4.03</v>
      </c>
      <c r="AH920" s="348">
        <v>1.86</v>
      </c>
      <c r="AI920" s="348">
        <v>21.825785754017694</v>
      </c>
      <c r="AJ920" s="348">
        <v>3.99</v>
      </c>
      <c r="AK920" s="348">
        <v>1.4</v>
      </c>
      <c r="AL920" s="348">
        <v>20.826618787461474</v>
      </c>
      <c r="AM920" s="348">
        <v>4.04</v>
      </c>
      <c r="AN920" s="348">
        <v>1.1200000000000001</v>
      </c>
      <c r="AO920" s="348">
        <v>21.85549773704868</v>
      </c>
      <c r="AP920" s="348">
        <v>4.26</v>
      </c>
      <c r="AQ920" s="348">
        <v>2.19</v>
      </c>
      <c r="AR920" s="348">
        <v>23.592041513314957</v>
      </c>
      <c r="AS920" s="348">
        <v>3.99</v>
      </c>
      <c r="AT920" s="348">
        <v>2.0099999999999998</v>
      </c>
      <c r="AU920" s="348">
        <v>22.591866675072897</v>
      </c>
      <c r="AV920" s="348">
        <v>4.16</v>
      </c>
      <c r="AW920" s="348">
        <v>1.95</v>
      </c>
      <c r="AX920" s="348">
        <v>23.951088257882269</v>
      </c>
      <c r="AY920" s="348">
        <v>4.29</v>
      </c>
      <c r="AZ920" s="348">
        <v>2.09</v>
      </c>
      <c r="BA920" s="348">
        <v>24.750063570674783</v>
      </c>
      <c r="BB920" s="348">
        <v>3.34</v>
      </c>
      <c r="BC920" s="348">
        <v>1.19</v>
      </c>
      <c r="BD920" s="348">
        <v>17.750857930909486</v>
      </c>
      <c r="BE920" s="348">
        <v>3.88</v>
      </c>
      <c r="BF920" s="348">
        <v>1.4</v>
      </c>
      <c r="BG920" s="348">
        <v>20.85825590627941</v>
      </c>
      <c r="BH920" s="348">
        <v>4.07</v>
      </c>
      <c r="BI920" s="348">
        <v>1.27</v>
      </c>
      <c r="BJ920" s="348">
        <v>21.66762613187284</v>
      </c>
      <c r="BK920" s="348">
        <v>3.8</v>
      </c>
      <c r="BL920" s="348">
        <v>1.36</v>
      </c>
      <c r="BM920" s="348">
        <v>20.139586897189435</v>
      </c>
      <c r="BN920" s="348">
        <v>3.15</v>
      </c>
      <c r="BO920" s="348">
        <v>0.83</v>
      </c>
      <c r="BP920" s="348">
        <v>15.613236274493376</v>
      </c>
      <c r="BQ920" s="348">
        <v>3.54</v>
      </c>
      <c r="BR920" s="348">
        <v>1.4</v>
      </c>
      <c r="BS920" s="348">
        <v>18.33252389748699</v>
      </c>
      <c r="BT920" s="348">
        <v>3.8</v>
      </c>
      <c r="BU920" s="348">
        <v>1.47</v>
      </c>
      <c r="BV920" s="348">
        <v>20.035356761981749</v>
      </c>
      <c r="BW920" s="348">
        <v>3.85</v>
      </c>
      <c r="BX920" s="348">
        <v>1.45</v>
      </c>
      <c r="BY920" s="348">
        <v>19.812005024489743</v>
      </c>
    </row>
    <row r="921" spans="1:77" x14ac:dyDescent="0.2">
      <c r="A921" s="266" t="s">
        <v>104</v>
      </c>
      <c r="B921" s="267" t="s">
        <v>616</v>
      </c>
      <c r="C921" s="266" t="s">
        <v>849</v>
      </c>
      <c r="D921" s="266" t="s">
        <v>606</v>
      </c>
      <c r="E921" s="266">
        <v>110</v>
      </c>
      <c r="F921" s="348">
        <v>-0.13</v>
      </c>
      <c r="G921" s="348">
        <v>-0.08</v>
      </c>
      <c r="H921" s="348">
        <v>0.75</v>
      </c>
      <c r="I921" s="348">
        <v>-0.13</v>
      </c>
      <c r="J921" s="348">
        <v>-7.0000000000000007E-2</v>
      </c>
      <c r="K921" s="348">
        <v>0.71</v>
      </c>
      <c r="L921" s="348">
        <v>-0.12</v>
      </c>
      <c r="M921" s="348">
        <v>-0.08</v>
      </c>
      <c r="N921" s="348">
        <v>0.69</v>
      </c>
      <c r="O921" s="348">
        <v>-0.12</v>
      </c>
      <c r="P921" s="348">
        <v>-0.08</v>
      </c>
      <c r="Q921" s="348">
        <v>0.69</v>
      </c>
      <c r="R921" s="348">
        <v>-0.12</v>
      </c>
      <c r="S921" s="348">
        <v>-7.0000000000000007E-2</v>
      </c>
      <c r="T921" s="348">
        <v>0.68</v>
      </c>
      <c r="U921" s="348">
        <v>-0.12</v>
      </c>
      <c r="V921" s="348">
        <v>-0.08</v>
      </c>
      <c r="W921" s="348">
        <v>0.7</v>
      </c>
      <c r="X921" s="348">
        <v>-0.12</v>
      </c>
      <c r="Y921" s="348">
        <v>-0.08</v>
      </c>
      <c r="Z921" s="348">
        <v>0.69</v>
      </c>
      <c r="AA921" s="348">
        <v>-0.13</v>
      </c>
      <c r="AB921" s="348">
        <v>-7.0000000000000007E-2</v>
      </c>
      <c r="AC921" s="348">
        <v>0.73</v>
      </c>
      <c r="AD921" s="348">
        <v>-0.16</v>
      </c>
      <c r="AE921" s="348">
        <v>-0.04</v>
      </c>
      <c r="AF921" s="348">
        <v>0.82161442712745925</v>
      </c>
      <c r="AG921" s="348">
        <v>-0.2</v>
      </c>
      <c r="AH921" s="348">
        <v>-0.05</v>
      </c>
      <c r="AI921" s="348">
        <v>1.0104714871067488</v>
      </c>
      <c r="AJ921" s="348">
        <v>-0.21</v>
      </c>
      <c r="AK921" s="348">
        <v>-7.0000000000000007E-2</v>
      </c>
      <c r="AL921" s="348">
        <v>1.0885021806575312</v>
      </c>
      <c r="AM921" s="348">
        <v>-0.17</v>
      </c>
      <c r="AN921" s="348">
        <v>-0.04</v>
      </c>
      <c r="AO921" s="348">
        <v>0.90888104187657426</v>
      </c>
      <c r="AP921" s="348">
        <v>-0.17</v>
      </c>
      <c r="AQ921" s="348">
        <v>-7.0000000000000007E-2</v>
      </c>
      <c r="AR921" s="348">
        <v>0.90258521572713057</v>
      </c>
      <c r="AS921" s="348">
        <v>-0.15</v>
      </c>
      <c r="AT921" s="348">
        <v>-0.04</v>
      </c>
      <c r="AU921" s="348">
        <v>0.78371278472675987</v>
      </c>
      <c r="AV921" s="348">
        <v>-0.15</v>
      </c>
      <c r="AW921" s="348">
        <v>-0.03</v>
      </c>
      <c r="AX921" s="348">
        <v>0.79473578738020056</v>
      </c>
      <c r="AY921" s="348">
        <v>-0.12</v>
      </c>
      <c r="AZ921" s="348">
        <v>-0.04</v>
      </c>
      <c r="BA921" s="348">
        <v>0.65492875741563594</v>
      </c>
      <c r="BB921" s="348">
        <v>-0.16</v>
      </c>
      <c r="BC921" s="348">
        <v>-0.05</v>
      </c>
      <c r="BD921" s="348">
        <v>0.83646641442053871</v>
      </c>
      <c r="BE921" s="348">
        <v>-0.13</v>
      </c>
      <c r="BF921" s="348">
        <v>-0.05</v>
      </c>
      <c r="BG921" s="348">
        <v>0.70198722553856507</v>
      </c>
      <c r="BH921" s="348">
        <v>-0.16</v>
      </c>
      <c r="BI921" s="348">
        <v>-0.04</v>
      </c>
      <c r="BJ921" s="348">
        <v>0.83675872886508462</v>
      </c>
      <c r="BK921" s="348">
        <v>-0.15</v>
      </c>
      <c r="BL921" s="348">
        <v>-0.05</v>
      </c>
      <c r="BM921" s="348">
        <v>0.78768687492331291</v>
      </c>
      <c r="BN921" s="348">
        <v>-0.15</v>
      </c>
      <c r="BO921" s="348">
        <v>-7.0000000000000007E-2</v>
      </c>
      <c r="BP921" s="348">
        <v>0.79088911448827104</v>
      </c>
      <c r="BQ921" s="348">
        <v>-0.16</v>
      </c>
      <c r="BR921" s="348">
        <v>-0.08</v>
      </c>
      <c r="BS921" s="348">
        <v>0.86010636665142404</v>
      </c>
      <c r="BT921" s="348">
        <v>-0.15</v>
      </c>
      <c r="BU921" s="348">
        <v>-0.08</v>
      </c>
      <c r="BV921" s="348">
        <v>0.83325613460321557</v>
      </c>
      <c r="BW921" s="348">
        <v>-0.13</v>
      </c>
      <c r="BX921" s="348">
        <v>-7.0000000000000007E-2</v>
      </c>
      <c r="BY921" s="348">
        <v>0.70991347559500262</v>
      </c>
    </row>
    <row r="922" spans="1:77" x14ac:dyDescent="0.2">
      <c r="A922" s="266" t="s">
        <v>104</v>
      </c>
      <c r="B922" s="267" t="s">
        <v>616</v>
      </c>
      <c r="C922" s="266" t="s">
        <v>849</v>
      </c>
      <c r="D922" s="266" t="s">
        <v>611</v>
      </c>
      <c r="E922" s="266">
        <v>10</v>
      </c>
      <c r="F922" s="348">
        <v>-0.13700000000000001</v>
      </c>
      <c r="G922" s="348">
        <v>-4.3999999999999997E-2</v>
      </c>
      <c r="H922" s="348">
        <v>8.1199999999999992</v>
      </c>
      <c r="I922" s="348">
        <v>-0.13200000000000001</v>
      </c>
      <c r="J922" s="348">
        <v>-4.5999999999999999E-2</v>
      </c>
      <c r="K922" s="348">
        <v>7.95</v>
      </c>
      <c r="L922" s="348">
        <v>-0.127</v>
      </c>
      <c r="M922" s="348">
        <v>-4.9000000000000002E-2</v>
      </c>
      <c r="N922" s="348">
        <v>7.36</v>
      </c>
      <c r="O922" s="348">
        <v>-0.123</v>
      </c>
      <c r="P922" s="348">
        <v>-4.5999999999999999E-2</v>
      </c>
      <c r="Q922" s="348">
        <v>7.13</v>
      </c>
      <c r="R922" s="348">
        <v>-0.121</v>
      </c>
      <c r="S922" s="348">
        <v>-4.3999999999999997E-2</v>
      </c>
      <c r="T922" s="348">
        <v>7.11</v>
      </c>
      <c r="U922" s="348">
        <v>-0.12</v>
      </c>
      <c r="V922" s="348">
        <v>-4.1000000000000002E-2</v>
      </c>
      <c r="W922" s="348">
        <v>7.01</v>
      </c>
      <c r="X922" s="348">
        <v>-0.125</v>
      </c>
      <c r="Y922" s="348">
        <v>-4.2999999999999997E-2</v>
      </c>
      <c r="Z922" s="348">
        <v>7.16</v>
      </c>
      <c r="AA922" s="348">
        <v>-0.14399999999999999</v>
      </c>
      <c r="AB922" s="348">
        <v>-4.2000000000000003E-2</v>
      </c>
      <c r="AC922" s="348">
        <v>8.7100000000000009</v>
      </c>
      <c r="AD922" s="348">
        <v>-0.16800000000000001</v>
      </c>
      <c r="AE922" s="348">
        <v>-3.9E-2</v>
      </c>
      <c r="AF922" s="348">
        <v>9.6882538309070352</v>
      </c>
      <c r="AG922" s="348">
        <v>-0.159</v>
      </c>
      <c r="AH922" s="348">
        <v>-4.1000000000000002E-2</v>
      </c>
      <c r="AI922" s="348">
        <v>9.1175723776303172</v>
      </c>
      <c r="AJ922" s="348">
        <v>-0.19700000000000001</v>
      </c>
      <c r="AK922" s="348">
        <v>-4.1000000000000002E-2</v>
      </c>
      <c r="AL922" s="348">
        <v>11.448117475387296</v>
      </c>
      <c r="AM922" s="348">
        <v>-0.19500000000000001</v>
      </c>
      <c r="AN922" s="348">
        <v>-3.9E-2</v>
      </c>
      <c r="AO922" s="348">
        <v>11.887176299389605</v>
      </c>
      <c r="AP922" s="348">
        <v>-0.184</v>
      </c>
      <c r="AQ922" s="348">
        <v>-3.7999999999999999E-2</v>
      </c>
      <c r="AR922" s="348">
        <v>10.860285680957187</v>
      </c>
      <c r="AS922" s="348">
        <v>-0.17299999999999999</v>
      </c>
      <c r="AT922" s="348">
        <v>-4.4999999999999998E-2</v>
      </c>
      <c r="AU922" s="348">
        <v>10.140102109162212</v>
      </c>
      <c r="AV922" s="348">
        <v>-0.158</v>
      </c>
      <c r="AW922" s="348">
        <v>-3.5000000000000003E-2</v>
      </c>
      <c r="AX922" s="348">
        <v>9.8674518842010386</v>
      </c>
      <c r="AY922" s="348">
        <v>-0.15</v>
      </c>
      <c r="AZ922" s="348">
        <v>-4.1000000000000002E-2</v>
      </c>
      <c r="BA922" s="348">
        <v>9.162669421721553</v>
      </c>
      <c r="BB922" s="348">
        <v>-0.15</v>
      </c>
      <c r="BC922" s="348">
        <v>-3.9E-2</v>
      </c>
      <c r="BD922" s="348">
        <v>9.2263560144225245</v>
      </c>
      <c r="BE922" s="348">
        <v>-0.14799999999999999</v>
      </c>
      <c r="BF922" s="348">
        <v>-4.1000000000000002E-2</v>
      </c>
      <c r="BG922" s="348">
        <v>8.7979334174933719</v>
      </c>
      <c r="BH922" s="348">
        <v>-0.14799999999999999</v>
      </c>
      <c r="BI922" s="348">
        <v>-4.4999999999999998E-2</v>
      </c>
      <c r="BJ922" s="348">
        <v>9.208670675357407</v>
      </c>
      <c r="BK922" s="348">
        <v>-0.155</v>
      </c>
      <c r="BL922" s="348">
        <v>-4.3999999999999997E-2</v>
      </c>
      <c r="BM922" s="348">
        <v>8.9467206229837988</v>
      </c>
      <c r="BN922" s="348">
        <v>-0.156</v>
      </c>
      <c r="BO922" s="348">
        <v>-4.7E-2</v>
      </c>
      <c r="BP922" s="348">
        <v>8.8346237208557543</v>
      </c>
      <c r="BQ922" s="348">
        <v>-0.154</v>
      </c>
      <c r="BR922" s="348">
        <v>-4.7E-2</v>
      </c>
      <c r="BS922" s="348">
        <v>8.8807981004857144</v>
      </c>
      <c r="BT922" s="348">
        <v>-0.14499999999999999</v>
      </c>
      <c r="BU922" s="348">
        <v>-0.05</v>
      </c>
      <c r="BV922" s="348">
        <v>8.3091058882491389</v>
      </c>
      <c r="BW922" s="348">
        <v>-0.13900000000000001</v>
      </c>
      <c r="BX922" s="348">
        <v>-4.5999999999999999E-2</v>
      </c>
      <c r="BY922" s="348">
        <v>8.0755966312968894</v>
      </c>
    </row>
    <row r="923" spans="1:77" x14ac:dyDescent="0.2">
      <c r="A923" s="266" t="s">
        <v>104</v>
      </c>
      <c r="B923" s="267" t="s">
        <v>616</v>
      </c>
      <c r="C923" s="266" t="s">
        <v>849</v>
      </c>
      <c r="D923" s="266" t="s">
        <v>608</v>
      </c>
      <c r="E923" s="266">
        <v>10</v>
      </c>
      <c r="F923" s="372">
        <v>18</v>
      </c>
      <c r="G923" s="372"/>
      <c r="H923" s="372"/>
      <c r="I923" s="372">
        <v>18</v>
      </c>
      <c r="J923" s="372"/>
      <c r="K923" s="372"/>
      <c r="L923" s="372">
        <v>18</v>
      </c>
      <c r="M923" s="372"/>
      <c r="N923" s="372"/>
      <c r="O923" s="372">
        <v>18</v>
      </c>
      <c r="P923" s="372"/>
      <c r="Q923" s="372"/>
      <c r="R923" s="372">
        <v>18</v>
      </c>
      <c r="S923" s="372"/>
      <c r="T923" s="372"/>
      <c r="U923" s="372">
        <v>18</v>
      </c>
      <c r="V923" s="372"/>
      <c r="W923" s="372"/>
      <c r="X923" s="372">
        <v>18</v>
      </c>
      <c r="Y923" s="372"/>
      <c r="Z923" s="372"/>
      <c r="AA923" s="372">
        <v>18</v>
      </c>
      <c r="AB923" s="372"/>
      <c r="AC923" s="372"/>
      <c r="AD923" s="372">
        <v>18</v>
      </c>
      <c r="AE923" s="372"/>
      <c r="AF923" s="372"/>
      <c r="AG923" s="372">
        <v>18</v>
      </c>
      <c r="AH923" s="372"/>
      <c r="AI923" s="372"/>
      <c r="AJ923" s="372">
        <v>18</v>
      </c>
      <c r="AK923" s="372"/>
      <c r="AL923" s="372"/>
      <c r="AM923" s="372">
        <v>18</v>
      </c>
      <c r="AN923" s="372"/>
      <c r="AO923" s="372"/>
      <c r="AP923" s="372">
        <v>18</v>
      </c>
      <c r="AQ923" s="372"/>
      <c r="AR923" s="372"/>
      <c r="AS923" s="372">
        <v>18</v>
      </c>
      <c r="AT923" s="372"/>
      <c r="AU923" s="372"/>
      <c r="AV923" s="372">
        <v>18</v>
      </c>
      <c r="AW923" s="372"/>
      <c r="AX923" s="372"/>
      <c r="AY923" s="372">
        <v>18</v>
      </c>
      <c r="AZ923" s="372"/>
      <c r="BA923" s="372"/>
      <c r="BB923" s="372">
        <v>18</v>
      </c>
      <c r="BC923" s="372"/>
      <c r="BD923" s="372"/>
      <c r="BE923" s="372">
        <v>18</v>
      </c>
      <c r="BF923" s="372"/>
      <c r="BG923" s="372"/>
      <c r="BH923" s="372">
        <v>18</v>
      </c>
      <c r="BI923" s="372"/>
      <c r="BJ923" s="372"/>
      <c r="BK923" s="372">
        <v>18</v>
      </c>
      <c r="BL923" s="372"/>
      <c r="BM923" s="372"/>
      <c r="BN923" s="372">
        <v>18</v>
      </c>
      <c r="BO923" s="372"/>
      <c r="BP923" s="372"/>
      <c r="BQ923" s="372">
        <v>18</v>
      </c>
      <c r="BR923" s="372"/>
      <c r="BS923" s="372"/>
      <c r="BT923" s="372">
        <v>18</v>
      </c>
      <c r="BU923" s="372"/>
      <c r="BV923" s="372"/>
      <c r="BW923" s="372">
        <v>18</v>
      </c>
      <c r="BX923" s="372"/>
      <c r="BY923" s="372"/>
    </row>
    <row r="924" spans="1:77" x14ac:dyDescent="0.2">
      <c r="A924" s="266" t="s">
        <v>104</v>
      </c>
      <c r="B924" s="267" t="s">
        <v>698</v>
      </c>
      <c r="C924" s="266" t="s">
        <v>607</v>
      </c>
      <c r="D924" s="260" t="s">
        <v>613</v>
      </c>
      <c r="E924" s="260">
        <v>110</v>
      </c>
      <c r="F924" s="359">
        <v>117.74</v>
      </c>
      <c r="G924" s="359"/>
      <c r="H924" s="359"/>
      <c r="I924" s="359">
        <v>120.41</v>
      </c>
      <c r="J924" s="359"/>
      <c r="K924" s="359"/>
      <c r="L924" s="359">
        <v>121.55</v>
      </c>
      <c r="M924" s="359"/>
      <c r="N924" s="359"/>
      <c r="O924" s="359">
        <v>120.6</v>
      </c>
      <c r="P924" s="359"/>
      <c r="Q924" s="359"/>
      <c r="R924" s="359">
        <v>117.36</v>
      </c>
      <c r="S924" s="359"/>
      <c r="T924" s="359"/>
      <c r="U924" s="359">
        <v>118.69</v>
      </c>
      <c r="V924" s="359"/>
      <c r="W924" s="359"/>
      <c r="X924" s="359">
        <v>120.03</v>
      </c>
      <c r="Y924" s="359"/>
      <c r="Z924" s="359"/>
      <c r="AA924" s="359">
        <v>116.98</v>
      </c>
      <c r="AB924" s="359"/>
      <c r="AC924" s="359"/>
      <c r="AD924" s="359">
        <v>116.03</v>
      </c>
      <c r="AE924" s="359"/>
      <c r="AF924" s="359"/>
      <c r="AG924" s="359">
        <v>117.93</v>
      </c>
      <c r="AH924" s="359"/>
      <c r="AI924" s="359"/>
      <c r="AJ924" s="359">
        <v>117.55</v>
      </c>
      <c r="AK924" s="359"/>
      <c r="AL924" s="359"/>
      <c r="AM924" s="359">
        <v>111.07</v>
      </c>
      <c r="AN924" s="359"/>
      <c r="AO924" s="359"/>
      <c r="AP924" s="359">
        <v>117.74</v>
      </c>
      <c r="AQ924" s="359"/>
      <c r="AR924" s="359"/>
      <c r="AS924" s="359">
        <v>114.5</v>
      </c>
      <c r="AT924" s="359"/>
      <c r="AU924" s="359"/>
      <c r="AV924" s="359">
        <v>111.26</v>
      </c>
      <c r="AW924" s="359"/>
      <c r="AX924" s="359"/>
      <c r="AY924" s="359">
        <v>111.64</v>
      </c>
      <c r="AZ924" s="359"/>
      <c r="BA924" s="359"/>
      <c r="BB924" s="359">
        <v>115.84</v>
      </c>
      <c r="BC924" s="359"/>
      <c r="BD924" s="359"/>
      <c r="BE924" s="359">
        <v>114.69</v>
      </c>
      <c r="BF924" s="359"/>
      <c r="BG924" s="359"/>
      <c r="BH924" s="359">
        <v>113.93</v>
      </c>
      <c r="BI924" s="359"/>
      <c r="BJ924" s="359"/>
      <c r="BK924" s="359">
        <v>116.03</v>
      </c>
      <c r="BL924" s="359"/>
      <c r="BM924" s="359"/>
      <c r="BN924" s="359">
        <v>120.98</v>
      </c>
      <c r="BO924" s="359"/>
      <c r="BP924" s="359"/>
      <c r="BQ924" s="359">
        <v>120.22</v>
      </c>
      <c r="BR924" s="359"/>
      <c r="BS924" s="359"/>
      <c r="BT924" s="359">
        <v>117.93</v>
      </c>
      <c r="BU924" s="359"/>
      <c r="BV924" s="359"/>
      <c r="BW924" s="359">
        <v>120.22</v>
      </c>
      <c r="BX924" s="359"/>
      <c r="BY924" s="359"/>
    </row>
    <row r="925" spans="1:77" x14ac:dyDescent="0.2">
      <c r="A925" s="266" t="s">
        <v>104</v>
      </c>
      <c r="B925" s="267" t="s">
        <v>629</v>
      </c>
      <c r="C925" s="266" t="s">
        <v>607</v>
      </c>
      <c r="D925" s="260" t="s">
        <v>613</v>
      </c>
      <c r="E925" s="260">
        <v>10</v>
      </c>
      <c r="F925" s="359">
        <v>10.24</v>
      </c>
      <c r="G925" s="359"/>
      <c r="H925" s="359"/>
      <c r="I925" s="359">
        <v>10.17</v>
      </c>
      <c r="J925" s="359"/>
      <c r="K925" s="359"/>
      <c r="L925" s="359">
        <v>10.69</v>
      </c>
      <c r="M925" s="359"/>
      <c r="N925" s="359"/>
      <c r="O925" s="359">
        <v>10.64</v>
      </c>
      <c r="P925" s="359"/>
      <c r="Q925" s="359"/>
      <c r="R925" s="359">
        <v>10.47</v>
      </c>
      <c r="S925" s="359"/>
      <c r="T925" s="359"/>
      <c r="U925" s="359">
        <v>10.45</v>
      </c>
      <c r="V925" s="359"/>
      <c r="W925" s="359"/>
      <c r="X925" s="359">
        <v>10.67</v>
      </c>
      <c r="Y925" s="359"/>
      <c r="Z925" s="359"/>
      <c r="AA925" s="359">
        <v>9.9600000000000009</v>
      </c>
      <c r="AB925" s="359"/>
      <c r="AC925" s="359"/>
      <c r="AD925" s="359">
        <v>10.29</v>
      </c>
      <c r="AE925" s="359"/>
      <c r="AF925" s="359"/>
      <c r="AG925" s="359">
        <v>10.41</v>
      </c>
      <c r="AH925" s="359"/>
      <c r="AI925" s="359"/>
      <c r="AJ925" s="359">
        <v>10.16</v>
      </c>
      <c r="AK925" s="359"/>
      <c r="AL925" s="359"/>
      <c r="AM925" s="359">
        <v>9.67</v>
      </c>
      <c r="AN925" s="359"/>
      <c r="AO925" s="359"/>
      <c r="AP925" s="359">
        <v>10</v>
      </c>
      <c r="AQ925" s="359"/>
      <c r="AR925" s="359"/>
      <c r="AS925" s="359">
        <v>10.19</v>
      </c>
      <c r="AT925" s="359"/>
      <c r="AU925" s="359"/>
      <c r="AV925" s="359">
        <v>9.48</v>
      </c>
      <c r="AW925" s="359"/>
      <c r="AX925" s="359"/>
      <c r="AY925" s="359">
        <v>9.81</v>
      </c>
      <c r="AZ925" s="359"/>
      <c r="BA925" s="359"/>
      <c r="BB925" s="359">
        <v>9.7100000000000009</v>
      </c>
      <c r="BC925" s="359"/>
      <c r="BD925" s="359"/>
      <c r="BE925" s="359">
        <v>10.09</v>
      </c>
      <c r="BF925" s="359"/>
      <c r="BG925" s="359"/>
      <c r="BH925" s="359">
        <v>9.7100000000000009</v>
      </c>
      <c r="BI925" s="359"/>
      <c r="BJ925" s="359"/>
      <c r="BK925" s="359">
        <v>10.41</v>
      </c>
      <c r="BL925" s="359"/>
      <c r="BM925" s="359"/>
      <c r="BN925" s="359">
        <v>10.66</v>
      </c>
      <c r="BO925" s="359"/>
      <c r="BP925" s="359"/>
      <c r="BQ925" s="359">
        <v>10.48</v>
      </c>
      <c r="BR925" s="359"/>
      <c r="BS925" s="359"/>
      <c r="BT925" s="359">
        <v>10.67</v>
      </c>
      <c r="BU925" s="359"/>
      <c r="BV925" s="359"/>
      <c r="BW925" s="359">
        <v>10.48</v>
      </c>
      <c r="BX925" s="359"/>
      <c r="BY925" s="359"/>
    </row>
    <row r="926" spans="1:77" x14ac:dyDescent="0.2">
      <c r="A926" s="266" t="s">
        <v>104</v>
      </c>
      <c r="B926" s="267" t="s">
        <v>798</v>
      </c>
      <c r="C926" s="266" t="s">
        <v>607</v>
      </c>
      <c r="D926" s="260" t="s">
        <v>611</v>
      </c>
      <c r="E926" s="260">
        <v>0.4</v>
      </c>
      <c r="F926" s="348">
        <v>0</v>
      </c>
      <c r="G926" s="348">
        <v>0</v>
      </c>
      <c r="H926" s="348">
        <v>0</v>
      </c>
      <c r="I926" s="348">
        <v>0</v>
      </c>
      <c r="J926" s="348">
        <v>0</v>
      </c>
      <c r="K926" s="348">
        <v>0</v>
      </c>
      <c r="L926" s="348">
        <v>0</v>
      </c>
      <c r="M926" s="348">
        <v>0</v>
      </c>
      <c r="N926" s="348">
        <v>0</v>
      </c>
      <c r="O926" s="348">
        <v>0</v>
      </c>
      <c r="P926" s="348">
        <v>0</v>
      </c>
      <c r="Q926" s="348">
        <v>0</v>
      </c>
      <c r="R926" s="348">
        <v>0</v>
      </c>
      <c r="S926" s="348">
        <v>0</v>
      </c>
      <c r="T926" s="348">
        <v>0</v>
      </c>
      <c r="U926" s="348">
        <v>0</v>
      </c>
      <c r="V926" s="348">
        <v>0</v>
      </c>
      <c r="W926" s="348">
        <v>0</v>
      </c>
      <c r="X926" s="348">
        <v>0</v>
      </c>
      <c r="Y926" s="348">
        <v>0</v>
      </c>
      <c r="Z926" s="348">
        <v>0</v>
      </c>
      <c r="AA926" s="348">
        <v>0</v>
      </c>
      <c r="AB926" s="348">
        <v>0</v>
      </c>
      <c r="AC926" s="348">
        <v>0</v>
      </c>
      <c r="AD926" s="348">
        <v>0</v>
      </c>
      <c r="AE926" s="348">
        <v>0</v>
      </c>
      <c r="AF926" s="348">
        <v>0</v>
      </c>
      <c r="AG926" s="348">
        <v>0</v>
      </c>
      <c r="AH926" s="348">
        <v>0</v>
      </c>
      <c r="AI926" s="348">
        <v>0</v>
      </c>
      <c r="AJ926" s="348">
        <v>0</v>
      </c>
      <c r="AK926" s="348">
        <v>0</v>
      </c>
      <c r="AL926" s="348">
        <v>0</v>
      </c>
      <c r="AM926" s="348">
        <v>0</v>
      </c>
      <c r="AN926" s="348">
        <v>0</v>
      </c>
      <c r="AO926" s="348">
        <v>0</v>
      </c>
      <c r="AP926" s="348">
        <v>0</v>
      </c>
      <c r="AQ926" s="348">
        <v>0</v>
      </c>
      <c r="AR926" s="348">
        <v>0</v>
      </c>
      <c r="AS926" s="348">
        <v>0</v>
      </c>
      <c r="AT926" s="348">
        <v>0</v>
      </c>
      <c r="AU926" s="348">
        <v>0</v>
      </c>
      <c r="AV926" s="348">
        <v>0</v>
      </c>
      <c r="AW926" s="348">
        <v>0</v>
      </c>
      <c r="AX926" s="348">
        <v>0</v>
      </c>
      <c r="AY926" s="348">
        <v>0</v>
      </c>
      <c r="AZ926" s="348">
        <v>0</v>
      </c>
      <c r="BA926" s="348">
        <v>0</v>
      </c>
      <c r="BB926" s="348">
        <v>0</v>
      </c>
      <c r="BC926" s="348">
        <v>0</v>
      </c>
      <c r="BD926" s="348">
        <v>0</v>
      </c>
      <c r="BE926" s="348">
        <v>0</v>
      </c>
      <c r="BF926" s="348">
        <v>0</v>
      </c>
      <c r="BG926" s="348">
        <v>0</v>
      </c>
      <c r="BH926" s="348">
        <v>0</v>
      </c>
      <c r="BI926" s="348">
        <v>0</v>
      </c>
      <c r="BJ926" s="348">
        <v>0</v>
      </c>
      <c r="BK926" s="348">
        <v>0</v>
      </c>
      <c r="BL926" s="348">
        <v>0</v>
      </c>
      <c r="BM926" s="348">
        <v>0</v>
      </c>
      <c r="BN926" s="348">
        <v>0</v>
      </c>
      <c r="BO926" s="348">
        <v>0</v>
      </c>
      <c r="BP926" s="348">
        <v>0</v>
      </c>
      <c r="BQ926" s="348">
        <v>0</v>
      </c>
      <c r="BR926" s="348">
        <v>0</v>
      </c>
      <c r="BS926" s="348">
        <v>0</v>
      </c>
      <c r="BT926" s="348">
        <v>0</v>
      </c>
      <c r="BU926" s="348">
        <v>0</v>
      </c>
      <c r="BV926" s="348">
        <v>0</v>
      </c>
      <c r="BW926" s="348">
        <v>0</v>
      </c>
      <c r="BX926" s="348">
        <v>0</v>
      </c>
      <c r="BY926" s="348">
        <v>0</v>
      </c>
    </row>
    <row r="927" spans="1:77" x14ac:dyDescent="0.2">
      <c r="A927" s="266" t="s">
        <v>104</v>
      </c>
      <c r="B927" s="267" t="s">
        <v>852</v>
      </c>
      <c r="C927" s="266" t="s">
        <v>607</v>
      </c>
      <c r="D927" s="266" t="s">
        <v>607</v>
      </c>
      <c r="E927" s="260">
        <v>110</v>
      </c>
      <c r="F927" s="348">
        <v>0.67</v>
      </c>
      <c r="G927" s="348">
        <v>5.4</v>
      </c>
      <c r="H927" s="348">
        <v>26.71</v>
      </c>
      <c r="I927" s="348">
        <v>0.83</v>
      </c>
      <c r="J927" s="348">
        <v>5.81</v>
      </c>
      <c r="K927" s="348">
        <v>28.17</v>
      </c>
      <c r="L927" s="348">
        <v>3.5</v>
      </c>
      <c r="M927" s="348">
        <v>4.9400000000000004</v>
      </c>
      <c r="N927" s="348">
        <v>28.79</v>
      </c>
      <c r="O927" s="348">
        <v>4.33</v>
      </c>
      <c r="P927" s="348">
        <v>5.37</v>
      </c>
      <c r="Q927" s="348">
        <v>33.06</v>
      </c>
      <c r="R927" s="348">
        <v>2.3199999999999998</v>
      </c>
      <c r="S927" s="348">
        <v>6.01</v>
      </c>
      <c r="T927" s="348">
        <v>31.73</v>
      </c>
      <c r="U927" s="348">
        <v>3.83</v>
      </c>
      <c r="V927" s="348">
        <v>5.66</v>
      </c>
      <c r="W927" s="348">
        <v>33.28</v>
      </c>
      <c r="X927" s="348">
        <v>1.54</v>
      </c>
      <c r="Y927" s="348">
        <v>4.37</v>
      </c>
      <c r="Z927" s="348">
        <v>22.31</v>
      </c>
      <c r="AA927" s="348">
        <v>2.39</v>
      </c>
      <c r="AB927" s="348">
        <v>4.33</v>
      </c>
      <c r="AC927" s="348">
        <v>24.44</v>
      </c>
      <c r="AD927" s="348">
        <v>1.97</v>
      </c>
      <c r="AE927" s="348">
        <v>5.15</v>
      </c>
      <c r="AF927" s="348">
        <v>27.469115868588258</v>
      </c>
      <c r="AG927" s="348">
        <v>1.2</v>
      </c>
      <c r="AH927" s="348">
        <v>3.34</v>
      </c>
      <c r="AI927" s="348">
        <v>17.395584604934935</v>
      </c>
      <c r="AJ927" s="348">
        <v>1.21</v>
      </c>
      <c r="AK927" s="348">
        <v>5.65</v>
      </c>
      <c r="AL927" s="348">
        <v>28.413017602216492</v>
      </c>
      <c r="AM927" s="348">
        <v>1.17</v>
      </c>
      <c r="AN927" s="348">
        <v>3.5</v>
      </c>
      <c r="AO927" s="348">
        <v>19.205611543680977</v>
      </c>
      <c r="AP927" s="348">
        <v>1.48</v>
      </c>
      <c r="AQ927" s="348">
        <v>6.16</v>
      </c>
      <c r="AR927" s="348">
        <v>31.102615348712053</v>
      </c>
      <c r="AS927" s="348">
        <v>2.2400000000000002</v>
      </c>
      <c r="AT927" s="348">
        <v>3.02</v>
      </c>
      <c r="AU927" s="348">
        <v>18.982018785436182</v>
      </c>
      <c r="AV927" s="348">
        <v>4.78</v>
      </c>
      <c r="AW927" s="348">
        <v>7.35</v>
      </c>
      <c r="AX927" s="348">
        <v>45.550780633701109</v>
      </c>
      <c r="AY927" s="348">
        <v>0.53</v>
      </c>
      <c r="AZ927" s="348">
        <v>5</v>
      </c>
      <c r="BA927" s="348">
        <v>26.033366619110755</v>
      </c>
      <c r="BB927" s="348">
        <v>1.2</v>
      </c>
      <c r="BC927" s="348">
        <v>5.54</v>
      </c>
      <c r="BD927" s="348">
        <v>28.285347846325593</v>
      </c>
      <c r="BE927" s="348">
        <v>0.94</v>
      </c>
      <c r="BF927" s="348">
        <v>6.06</v>
      </c>
      <c r="BG927" s="348">
        <v>30.90749758643264</v>
      </c>
      <c r="BH927" s="348">
        <v>0.95</v>
      </c>
      <c r="BI927" s="348">
        <v>4.34</v>
      </c>
      <c r="BJ927" s="348">
        <v>22.540755693305975</v>
      </c>
      <c r="BK927" s="348">
        <v>1.94</v>
      </c>
      <c r="BL927" s="348">
        <v>5.07</v>
      </c>
      <c r="BM927" s="348">
        <v>27.043482680322988</v>
      </c>
      <c r="BN927" s="348">
        <v>1.73</v>
      </c>
      <c r="BO927" s="348">
        <v>7.47</v>
      </c>
      <c r="BP927" s="348">
        <v>36.63583396005577</v>
      </c>
      <c r="BQ927" s="348">
        <v>2.3199999999999998</v>
      </c>
      <c r="BR927" s="348">
        <v>4.5</v>
      </c>
      <c r="BS927" s="348">
        <v>24.342871642688952</v>
      </c>
      <c r="BT927" s="348">
        <v>0.42</v>
      </c>
      <c r="BU927" s="348">
        <v>4.9000000000000004</v>
      </c>
      <c r="BV927" s="348">
        <v>24.105448366156679</v>
      </c>
      <c r="BW927" s="348">
        <v>0.55000000000000004</v>
      </c>
      <c r="BX927" s="348">
        <v>5.98</v>
      </c>
      <c r="BY927" s="348">
        <v>28.874036227780746</v>
      </c>
    </row>
    <row r="928" spans="1:77" ht="30" x14ac:dyDescent="0.2">
      <c r="A928" s="266" t="s">
        <v>104</v>
      </c>
      <c r="B928" s="267" t="s">
        <v>853</v>
      </c>
      <c r="C928" s="266" t="s">
        <v>607</v>
      </c>
      <c r="D928" s="266" t="s">
        <v>607</v>
      </c>
      <c r="E928" s="260">
        <v>110</v>
      </c>
      <c r="F928" s="348">
        <v>5.89</v>
      </c>
      <c r="G928" s="348">
        <v>0.86</v>
      </c>
      <c r="H928" s="348">
        <v>29.22</v>
      </c>
      <c r="I928" s="348">
        <v>4.8600000000000003</v>
      </c>
      <c r="J928" s="348">
        <v>0.99</v>
      </c>
      <c r="K928" s="348">
        <v>23.81</v>
      </c>
      <c r="L928" s="348">
        <v>0.9</v>
      </c>
      <c r="M928" s="348">
        <v>1.58</v>
      </c>
      <c r="N928" s="348">
        <v>8.65</v>
      </c>
      <c r="O928" s="348">
        <v>1.21</v>
      </c>
      <c r="P928" s="348">
        <v>1.43</v>
      </c>
      <c r="Q928" s="348">
        <v>8.98</v>
      </c>
      <c r="R928" s="348">
        <v>4.8600000000000003</v>
      </c>
      <c r="S928" s="348">
        <v>1.44</v>
      </c>
      <c r="T928" s="348">
        <v>24.97</v>
      </c>
      <c r="U928" s="348">
        <v>1.68</v>
      </c>
      <c r="V928" s="348">
        <v>0.48</v>
      </c>
      <c r="W928" s="348">
        <v>8.51</v>
      </c>
      <c r="X928" s="348">
        <v>0.7</v>
      </c>
      <c r="Y928" s="348">
        <v>2.09</v>
      </c>
      <c r="Z928" s="348">
        <v>10.61</v>
      </c>
      <c r="AA928" s="348">
        <v>5.33</v>
      </c>
      <c r="AB928" s="348">
        <v>1.25</v>
      </c>
      <c r="AC928" s="348">
        <v>27.05</v>
      </c>
      <c r="AD928" s="348">
        <v>5.25</v>
      </c>
      <c r="AE928" s="348">
        <v>1.61</v>
      </c>
      <c r="AF928" s="348">
        <v>27.356491041471003</v>
      </c>
      <c r="AG928" s="348">
        <v>1.03</v>
      </c>
      <c r="AH928" s="348">
        <v>0.65</v>
      </c>
      <c r="AI928" s="348">
        <v>5.9697856219027043</v>
      </c>
      <c r="AJ928" s="348">
        <v>1.62</v>
      </c>
      <c r="AK928" s="348">
        <v>0.12</v>
      </c>
      <c r="AL928" s="348">
        <v>7.9879346114269723</v>
      </c>
      <c r="AM928" s="348">
        <v>7.42</v>
      </c>
      <c r="AN928" s="348">
        <v>2.88</v>
      </c>
      <c r="AO928" s="348">
        <v>41.422201481697059</v>
      </c>
      <c r="AP928" s="348">
        <v>6.96</v>
      </c>
      <c r="AQ928" s="348">
        <v>2.19</v>
      </c>
      <c r="AR928" s="348">
        <v>35.821148630993562</v>
      </c>
      <c r="AS928" s="348">
        <v>3.45</v>
      </c>
      <c r="AT928" s="348">
        <v>0.03</v>
      </c>
      <c r="AU928" s="348">
        <v>17.417423996350131</v>
      </c>
      <c r="AV928" s="348">
        <v>12.12</v>
      </c>
      <c r="AW928" s="348">
        <v>7.23</v>
      </c>
      <c r="AX928" s="348">
        <v>73.320236851712693</v>
      </c>
      <c r="AY928" s="348">
        <v>6.06</v>
      </c>
      <c r="AZ928" s="348">
        <v>3.58</v>
      </c>
      <c r="BA928" s="348">
        <v>36.442827906312765</v>
      </c>
      <c r="BB928" s="348">
        <v>6.45</v>
      </c>
      <c r="BC928" s="348">
        <v>3.17</v>
      </c>
      <c r="BD928" s="348">
        <v>35.862156112035933</v>
      </c>
      <c r="BE928" s="348">
        <v>6.68</v>
      </c>
      <c r="BF928" s="348">
        <v>3.54</v>
      </c>
      <c r="BG928" s="348">
        <v>38.102340992482709</v>
      </c>
      <c r="BH928" s="348">
        <v>6.32</v>
      </c>
      <c r="BI928" s="348">
        <v>3.81</v>
      </c>
      <c r="BJ928" s="348">
        <v>37.441103223694803</v>
      </c>
      <c r="BK928" s="348">
        <v>3.46</v>
      </c>
      <c r="BL928" s="348">
        <v>1.1399999999999999</v>
      </c>
      <c r="BM928" s="348">
        <v>18.148414998858239</v>
      </c>
      <c r="BN928" s="348">
        <v>1.1000000000000001</v>
      </c>
      <c r="BO928" s="348">
        <v>4.4400000000000004</v>
      </c>
      <c r="BP928" s="348">
        <v>21.855388011418608</v>
      </c>
      <c r="BQ928" s="348">
        <v>1.1599999999999999</v>
      </c>
      <c r="BR928" s="348">
        <v>0.81</v>
      </c>
      <c r="BS928" s="348">
        <v>6.8026271463309262</v>
      </c>
      <c r="BT928" s="348">
        <v>3.34</v>
      </c>
      <c r="BU928" s="348">
        <v>0.24</v>
      </c>
      <c r="BV928" s="348">
        <v>16.413242364362691</v>
      </c>
      <c r="BW928" s="348">
        <v>3.83</v>
      </c>
      <c r="BX928" s="348">
        <v>0.74</v>
      </c>
      <c r="BY928" s="348">
        <v>18.755755317183493</v>
      </c>
    </row>
    <row r="929" spans="1:77" x14ac:dyDescent="0.2">
      <c r="A929" s="266" t="s">
        <v>854</v>
      </c>
      <c r="B929" s="267" t="s">
        <v>604</v>
      </c>
      <c r="C929" s="266" t="s">
        <v>855</v>
      </c>
      <c r="D929" s="266" t="s">
        <v>606</v>
      </c>
      <c r="E929" s="266">
        <v>35</v>
      </c>
      <c r="F929" s="348" t="s">
        <v>607</v>
      </c>
      <c r="G929" s="348" t="s">
        <v>607</v>
      </c>
      <c r="H929" s="348" t="s">
        <v>607</v>
      </c>
      <c r="I929" s="348" t="s">
        <v>607</v>
      </c>
      <c r="J929" s="348" t="s">
        <v>607</v>
      </c>
      <c r="K929" s="348" t="s">
        <v>607</v>
      </c>
      <c r="L929" s="348" t="s">
        <v>607</v>
      </c>
      <c r="M929" s="348" t="s">
        <v>607</v>
      </c>
      <c r="N929" s="348" t="s">
        <v>607</v>
      </c>
      <c r="O929" s="348" t="s">
        <v>607</v>
      </c>
      <c r="P929" s="348" t="s">
        <v>607</v>
      </c>
      <c r="Q929" s="348" t="s">
        <v>607</v>
      </c>
      <c r="R929" s="348" t="s">
        <v>607</v>
      </c>
      <c r="S929" s="348" t="s">
        <v>607</v>
      </c>
      <c r="T929" s="348" t="s">
        <v>607</v>
      </c>
      <c r="U929" s="348" t="s">
        <v>607</v>
      </c>
      <c r="V929" s="348" t="s">
        <v>607</v>
      </c>
      <c r="W929" s="348" t="s">
        <v>607</v>
      </c>
      <c r="X929" s="348" t="s">
        <v>607</v>
      </c>
      <c r="Y929" s="348" t="s">
        <v>607</v>
      </c>
      <c r="Z929" s="348" t="s">
        <v>607</v>
      </c>
      <c r="AA929" s="348" t="s">
        <v>607</v>
      </c>
      <c r="AB929" s="348" t="s">
        <v>607</v>
      </c>
      <c r="AC929" s="348" t="s">
        <v>607</v>
      </c>
      <c r="AD929" s="348" t="s">
        <v>607</v>
      </c>
      <c r="AE929" s="348" t="s">
        <v>607</v>
      </c>
      <c r="AF929" s="348" t="s">
        <v>607</v>
      </c>
      <c r="AG929" s="348" t="s">
        <v>607</v>
      </c>
      <c r="AH929" s="348" t="s">
        <v>607</v>
      </c>
      <c r="AI929" s="348" t="s">
        <v>607</v>
      </c>
      <c r="AJ929" s="348" t="s">
        <v>607</v>
      </c>
      <c r="AK929" s="348" t="s">
        <v>607</v>
      </c>
      <c r="AL929" s="348" t="s">
        <v>607</v>
      </c>
      <c r="AM929" s="348" t="s">
        <v>607</v>
      </c>
      <c r="AN929" s="348" t="s">
        <v>607</v>
      </c>
      <c r="AO929" s="348" t="s">
        <v>607</v>
      </c>
      <c r="AP929" s="348" t="s">
        <v>607</v>
      </c>
      <c r="AQ929" s="348" t="s">
        <v>607</v>
      </c>
      <c r="AR929" s="348" t="s">
        <v>607</v>
      </c>
      <c r="AS929" s="348" t="s">
        <v>607</v>
      </c>
      <c r="AT929" s="348" t="s">
        <v>607</v>
      </c>
      <c r="AU929" s="348" t="s">
        <v>607</v>
      </c>
      <c r="AV929" s="348" t="s">
        <v>607</v>
      </c>
      <c r="AW929" s="348" t="s">
        <v>607</v>
      </c>
      <c r="AX929" s="348" t="s">
        <v>607</v>
      </c>
      <c r="AY929" s="348" t="s">
        <v>607</v>
      </c>
      <c r="AZ929" s="348" t="s">
        <v>607</v>
      </c>
      <c r="BA929" s="348" t="s">
        <v>607</v>
      </c>
      <c r="BB929" s="348" t="s">
        <v>607</v>
      </c>
      <c r="BC929" s="348" t="s">
        <v>607</v>
      </c>
      <c r="BD929" s="348" t="s">
        <v>607</v>
      </c>
      <c r="BE929" s="348" t="s">
        <v>607</v>
      </c>
      <c r="BF929" s="348" t="s">
        <v>607</v>
      </c>
      <c r="BG929" s="348" t="s">
        <v>607</v>
      </c>
      <c r="BH929" s="348" t="s">
        <v>607</v>
      </c>
      <c r="BI929" s="348" t="s">
        <v>607</v>
      </c>
      <c r="BJ929" s="348" t="s">
        <v>607</v>
      </c>
      <c r="BK929" s="348" t="s">
        <v>607</v>
      </c>
      <c r="BL929" s="348" t="s">
        <v>607</v>
      </c>
      <c r="BM929" s="348" t="s">
        <v>607</v>
      </c>
      <c r="BN929" s="348" t="s">
        <v>607</v>
      </c>
      <c r="BO929" s="348" t="s">
        <v>607</v>
      </c>
      <c r="BP929" s="348" t="s">
        <v>607</v>
      </c>
      <c r="BQ929" s="348" t="s">
        <v>607</v>
      </c>
      <c r="BR929" s="348" t="s">
        <v>607</v>
      </c>
      <c r="BS929" s="348" t="s">
        <v>607</v>
      </c>
      <c r="BT929" s="348" t="s">
        <v>607</v>
      </c>
      <c r="BU929" s="348" t="s">
        <v>607</v>
      </c>
      <c r="BV929" s="348" t="s">
        <v>607</v>
      </c>
      <c r="BW929" s="348" t="s">
        <v>607</v>
      </c>
      <c r="BX929" s="348" t="s">
        <v>607</v>
      </c>
      <c r="BY929" s="348" t="s">
        <v>607</v>
      </c>
    </row>
    <row r="930" spans="1:77" x14ac:dyDescent="0.2">
      <c r="A930" s="266" t="s">
        <v>854</v>
      </c>
      <c r="B930" s="267" t="s">
        <v>604</v>
      </c>
      <c r="C930" s="266" t="s">
        <v>855</v>
      </c>
      <c r="D930" s="266" t="s">
        <v>610</v>
      </c>
      <c r="E930" s="266">
        <v>35</v>
      </c>
      <c r="F930" s="372">
        <v>3</v>
      </c>
      <c r="G930" s="372"/>
      <c r="H930" s="372"/>
      <c r="I930" s="372">
        <v>3</v>
      </c>
      <c r="J930" s="372"/>
      <c r="K930" s="372"/>
      <c r="L930" s="372">
        <v>3</v>
      </c>
      <c r="M930" s="372"/>
      <c r="N930" s="372"/>
      <c r="O930" s="372">
        <v>3</v>
      </c>
      <c r="P930" s="372"/>
      <c r="Q930" s="372"/>
      <c r="R930" s="372">
        <v>3</v>
      </c>
      <c r="S930" s="372"/>
      <c r="T930" s="372"/>
      <c r="U930" s="372">
        <v>3</v>
      </c>
      <c r="V930" s="372"/>
      <c r="W930" s="372"/>
      <c r="X930" s="372">
        <v>3</v>
      </c>
      <c r="Y930" s="372"/>
      <c r="Z930" s="372"/>
      <c r="AA930" s="372">
        <v>3</v>
      </c>
      <c r="AB930" s="372"/>
      <c r="AC930" s="372"/>
      <c r="AD930" s="372">
        <v>3</v>
      </c>
      <c r="AE930" s="372"/>
      <c r="AF930" s="372"/>
      <c r="AG930" s="372">
        <v>3</v>
      </c>
      <c r="AH930" s="372"/>
      <c r="AI930" s="372"/>
      <c r="AJ930" s="372">
        <v>3</v>
      </c>
      <c r="AK930" s="372"/>
      <c r="AL930" s="372"/>
      <c r="AM930" s="372">
        <v>3</v>
      </c>
      <c r="AN930" s="372"/>
      <c r="AO930" s="372"/>
      <c r="AP930" s="372">
        <v>3</v>
      </c>
      <c r="AQ930" s="372"/>
      <c r="AR930" s="372"/>
      <c r="AS930" s="372">
        <v>3</v>
      </c>
      <c r="AT930" s="372"/>
      <c r="AU930" s="372"/>
      <c r="AV930" s="372">
        <v>3</v>
      </c>
      <c r="AW930" s="372"/>
      <c r="AX930" s="372"/>
      <c r="AY930" s="372">
        <v>3</v>
      </c>
      <c r="AZ930" s="372"/>
      <c r="BA930" s="372"/>
      <c r="BB930" s="372">
        <v>3</v>
      </c>
      <c r="BC930" s="372"/>
      <c r="BD930" s="372"/>
      <c r="BE930" s="372">
        <v>3</v>
      </c>
      <c r="BF930" s="372"/>
      <c r="BG930" s="372"/>
      <c r="BH930" s="372">
        <v>3</v>
      </c>
      <c r="BI930" s="372"/>
      <c r="BJ930" s="372"/>
      <c r="BK930" s="372">
        <v>3</v>
      </c>
      <c r="BL930" s="372"/>
      <c r="BM930" s="372"/>
      <c r="BN930" s="372">
        <v>3</v>
      </c>
      <c r="BO930" s="372"/>
      <c r="BP930" s="372"/>
      <c r="BQ930" s="372">
        <v>3</v>
      </c>
      <c r="BR930" s="372"/>
      <c r="BS930" s="372"/>
      <c r="BT930" s="372">
        <v>3</v>
      </c>
      <c r="BU930" s="372"/>
      <c r="BV930" s="372"/>
      <c r="BW930" s="372">
        <v>3</v>
      </c>
      <c r="BX930" s="372"/>
      <c r="BY930" s="372"/>
    </row>
    <row r="931" spans="1:77" x14ac:dyDescent="0.2">
      <c r="A931" s="266" t="s">
        <v>854</v>
      </c>
      <c r="B931" s="267" t="s">
        <v>604</v>
      </c>
      <c r="C931" s="266" t="s">
        <v>855</v>
      </c>
      <c r="D931" s="266" t="s">
        <v>611</v>
      </c>
      <c r="E931" s="266">
        <v>10</v>
      </c>
      <c r="F931" s="348">
        <v>-0.1</v>
      </c>
      <c r="G931" s="348">
        <v>-0.111</v>
      </c>
      <c r="H931" s="348">
        <v>8.61</v>
      </c>
      <c r="I931" s="348">
        <v>-8.8999999999999996E-2</v>
      </c>
      <c r="J931" s="348">
        <v>-0.107</v>
      </c>
      <c r="K931" s="348">
        <v>8.0500000000000007</v>
      </c>
      <c r="L931" s="348">
        <v>-8.5999999999999993E-2</v>
      </c>
      <c r="M931" s="348">
        <v>-0.11</v>
      </c>
      <c r="N931" s="348">
        <v>8.08</v>
      </c>
      <c r="O931" s="348">
        <v>-8.5000000000000006E-2</v>
      </c>
      <c r="P931" s="348">
        <v>-0.109</v>
      </c>
      <c r="Q931" s="348">
        <v>7.99</v>
      </c>
      <c r="R931" s="348">
        <v>-8.2000000000000003E-2</v>
      </c>
      <c r="S931" s="348">
        <v>-0.10299999999999999</v>
      </c>
      <c r="T931" s="348">
        <v>7.62</v>
      </c>
      <c r="U931" s="348">
        <v>-8.2000000000000003E-2</v>
      </c>
      <c r="V931" s="348">
        <v>-0.105</v>
      </c>
      <c r="W931" s="348">
        <v>7.69</v>
      </c>
      <c r="X931" s="348">
        <v>-0.09</v>
      </c>
      <c r="Y931" s="348">
        <v>-0.10199999999999999</v>
      </c>
      <c r="Z931" s="348">
        <v>7.86</v>
      </c>
      <c r="AA931" s="348">
        <v>-0.1</v>
      </c>
      <c r="AB931" s="348">
        <v>-9.8000000000000004E-2</v>
      </c>
      <c r="AC931" s="348">
        <v>8.09</v>
      </c>
      <c r="AD931" s="348">
        <v>-0.11559999999999999</v>
      </c>
      <c r="AE931" s="348">
        <v>-9.5799999999999996E-2</v>
      </c>
      <c r="AF931" s="348">
        <v>8.6784164430097093</v>
      </c>
      <c r="AG931" s="348">
        <v>-0.13159999999999999</v>
      </c>
      <c r="AH931" s="348">
        <v>-9.7200000000000009E-2</v>
      </c>
      <c r="AI931" s="348">
        <v>9.4569017872139707</v>
      </c>
      <c r="AJ931" s="348">
        <v>-0.12959999999999999</v>
      </c>
      <c r="AK931" s="348">
        <v>-9.6000000000000002E-2</v>
      </c>
      <c r="AL931" s="348">
        <v>9.3227085039046163</v>
      </c>
      <c r="AM931" s="348">
        <v>-0.12819999999999998</v>
      </c>
      <c r="AN931" s="348">
        <v>-9.74E-2</v>
      </c>
      <c r="AO931" s="348">
        <v>9.3065378936479899</v>
      </c>
      <c r="AP931" s="348">
        <v>-0.12440000000000001</v>
      </c>
      <c r="AQ931" s="348">
        <v>-9.4799999999999995E-2</v>
      </c>
      <c r="AR931" s="348">
        <v>9.0407285267521527</v>
      </c>
      <c r="AS931" s="348">
        <v>-0.12140000000000001</v>
      </c>
      <c r="AT931" s="348">
        <v>-9.9199999999999997E-2</v>
      </c>
      <c r="AU931" s="348">
        <v>9.0621754833646904</v>
      </c>
      <c r="AV931" s="348">
        <v>-0.1258</v>
      </c>
      <c r="AW931" s="348">
        <v>-9.9000000000000005E-2</v>
      </c>
      <c r="AX931" s="348">
        <v>9.2533658007661153</v>
      </c>
      <c r="AY931" s="348">
        <v>-0.11259999999999999</v>
      </c>
      <c r="AZ931" s="348">
        <v>-9.9000000000000005E-2</v>
      </c>
      <c r="BA931" s="348">
        <v>8.6666195464740774</v>
      </c>
      <c r="BB931" s="348">
        <v>-0.12700000000000003</v>
      </c>
      <c r="BC931" s="348">
        <v>-9.8799999999999999E-2</v>
      </c>
      <c r="BD931" s="348">
        <v>9.300870819548992</v>
      </c>
      <c r="BE931" s="348">
        <v>-0.13200000000000001</v>
      </c>
      <c r="BF931" s="348">
        <v>-0.10479999999999999</v>
      </c>
      <c r="BG931" s="348">
        <v>9.7424208974823134</v>
      </c>
      <c r="BH931" s="348">
        <v>-0.1396</v>
      </c>
      <c r="BI931" s="348">
        <v>-0.10959999999999999</v>
      </c>
      <c r="BJ931" s="348">
        <v>10.259149999339346</v>
      </c>
      <c r="BK931" s="348">
        <v>-0.13340000000000002</v>
      </c>
      <c r="BL931" s="348">
        <v>-0.10859999999999999</v>
      </c>
      <c r="BM931" s="348">
        <v>9.9431240325536852</v>
      </c>
      <c r="BN931" s="348">
        <v>-0.13419999999999999</v>
      </c>
      <c r="BO931" s="348">
        <v>-0.11</v>
      </c>
      <c r="BP931" s="348">
        <v>10.030132689194032</v>
      </c>
      <c r="BQ931" s="348">
        <v>-0.13040000000000002</v>
      </c>
      <c r="BR931" s="348">
        <v>-0.11059999999999999</v>
      </c>
      <c r="BS931" s="348">
        <v>9.8836358429490208</v>
      </c>
      <c r="BT931" s="348">
        <v>-0.1222</v>
      </c>
      <c r="BU931" s="348">
        <v>-0.11459999999999999</v>
      </c>
      <c r="BV931" s="348">
        <v>9.6837631184671782</v>
      </c>
      <c r="BW931" s="348">
        <v>-0.11120000000000001</v>
      </c>
      <c r="BX931" s="348">
        <v>-0.1134</v>
      </c>
      <c r="BY931" s="348">
        <v>9.1805665747217304</v>
      </c>
    </row>
    <row r="932" spans="1:77" x14ac:dyDescent="0.2">
      <c r="A932" s="266" t="s">
        <v>854</v>
      </c>
      <c r="B932" s="267" t="s">
        <v>626</v>
      </c>
      <c r="C932" s="266" t="s">
        <v>607</v>
      </c>
      <c r="D932" s="260" t="s">
        <v>613</v>
      </c>
      <c r="E932" s="260">
        <v>10</v>
      </c>
      <c r="F932" s="359">
        <v>10</v>
      </c>
      <c r="G932" s="359"/>
      <c r="H932" s="359"/>
      <c r="I932" s="359">
        <v>10</v>
      </c>
      <c r="J932" s="359"/>
      <c r="K932" s="359"/>
      <c r="L932" s="359">
        <v>10</v>
      </c>
      <c r="M932" s="359"/>
      <c r="N932" s="359"/>
      <c r="O932" s="359">
        <v>10</v>
      </c>
      <c r="P932" s="359"/>
      <c r="Q932" s="359"/>
      <c r="R932" s="359">
        <v>10</v>
      </c>
      <c r="S932" s="359"/>
      <c r="T932" s="359"/>
      <c r="U932" s="359">
        <v>10</v>
      </c>
      <c r="V932" s="359"/>
      <c r="W932" s="359"/>
      <c r="X932" s="359">
        <v>10</v>
      </c>
      <c r="Y932" s="359"/>
      <c r="Z932" s="359"/>
      <c r="AA932" s="359">
        <v>10</v>
      </c>
      <c r="AB932" s="359"/>
      <c r="AC932" s="359"/>
      <c r="AD932" s="359">
        <v>10</v>
      </c>
      <c r="AE932" s="359"/>
      <c r="AF932" s="359"/>
      <c r="AG932" s="359">
        <v>10</v>
      </c>
      <c r="AH932" s="359"/>
      <c r="AI932" s="359"/>
      <c r="AJ932" s="359">
        <v>10</v>
      </c>
      <c r="AK932" s="359"/>
      <c r="AL932" s="359"/>
      <c r="AM932" s="359">
        <v>10</v>
      </c>
      <c r="AN932" s="359"/>
      <c r="AO932" s="359"/>
      <c r="AP932" s="359">
        <v>10</v>
      </c>
      <c r="AQ932" s="359"/>
      <c r="AR932" s="359"/>
      <c r="AS932" s="359">
        <v>10</v>
      </c>
      <c r="AT932" s="359"/>
      <c r="AU932" s="359"/>
      <c r="AV932" s="359">
        <v>10</v>
      </c>
      <c r="AW932" s="359"/>
      <c r="AX932" s="359"/>
      <c r="AY932" s="359">
        <v>10</v>
      </c>
      <c r="AZ932" s="359"/>
      <c r="BA932" s="359"/>
      <c r="BB932" s="359">
        <v>10</v>
      </c>
      <c r="BC932" s="359"/>
      <c r="BD932" s="359"/>
      <c r="BE932" s="359">
        <v>10</v>
      </c>
      <c r="BF932" s="359"/>
      <c r="BG932" s="359"/>
      <c r="BH932" s="359">
        <v>10</v>
      </c>
      <c r="BI932" s="359"/>
      <c r="BJ932" s="359"/>
      <c r="BK932" s="359">
        <v>10</v>
      </c>
      <c r="BL932" s="359"/>
      <c r="BM932" s="359"/>
      <c r="BN932" s="359">
        <v>10</v>
      </c>
      <c r="BO932" s="359"/>
      <c r="BP932" s="359"/>
      <c r="BQ932" s="359">
        <v>10</v>
      </c>
      <c r="BR932" s="359"/>
      <c r="BS932" s="359"/>
      <c r="BT932" s="359">
        <v>10</v>
      </c>
      <c r="BU932" s="359"/>
      <c r="BV932" s="359"/>
      <c r="BW932" s="359">
        <v>10</v>
      </c>
      <c r="BX932" s="359"/>
      <c r="BY932" s="359"/>
    </row>
    <row r="933" spans="1:77" x14ac:dyDescent="0.2">
      <c r="A933" s="266" t="s">
        <v>854</v>
      </c>
      <c r="B933" s="267" t="s">
        <v>628</v>
      </c>
      <c r="C933" s="266" t="s">
        <v>607</v>
      </c>
      <c r="D933" s="260" t="s">
        <v>611</v>
      </c>
      <c r="E933" s="260">
        <v>0.4</v>
      </c>
      <c r="F933" s="348">
        <v>3.0000000000000001E-3</v>
      </c>
      <c r="G933" s="348">
        <v>0</v>
      </c>
      <c r="H933" s="348">
        <v>0.19</v>
      </c>
      <c r="I933" s="348">
        <v>3.0000000000000001E-3</v>
      </c>
      <c r="J933" s="348">
        <v>0</v>
      </c>
      <c r="K933" s="348">
        <v>0.19</v>
      </c>
      <c r="L933" s="348">
        <v>3.0000000000000001E-3</v>
      </c>
      <c r="M933" s="348">
        <v>0</v>
      </c>
      <c r="N933" s="348">
        <v>0.19</v>
      </c>
      <c r="O933" s="348">
        <v>3.0000000000000001E-3</v>
      </c>
      <c r="P933" s="348">
        <v>0</v>
      </c>
      <c r="Q933" s="348">
        <v>0.19</v>
      </c>
      <c r="R933" s="348">
        <v>3.0000000000000001E-3</v>
      </c>
      <c r="S933" s="348">
        <v>0</v>
      </c>
      <c r="T933" s="348">
        <v>0.19</v>
      </c>
      <c r="U933" s="348">
        <v>3.0000000000000001E-3</v>
      </c>
      <c r="V933" s="348">
        <v>0</v>
      </c>
      <c r="W933" s="348">
        <v>0.19</v>
      </c>
      <c r="X933" s="348">
        <v>3.0000000000000001E-3</v>
      </c>
      <c r="Y933" s="348">
        <v>0</v>
      </c>
      <c r="Z933" s="348">
        <v>0.19</v>
      </c>
      <c r="AA933" s="348">
        <v>3.0000000000000001E-3</v>
      </c>
      <c r="AB933" s="348">
        <v>0</v>
      </c>
      <c r="AC933" s="348">
        <v>0.18</v>
      </c>
      <c r="AD933" s="348">
        <v>3.1849999999999999E-3</v>
      </c>
      <c r="AE933" s="348">
        <v>2.5000000000000001E-5</v>
      </c>
      <c r="AF933" s="348">
        <v>0.18410971761030764</v>
      </c>
      <c r="AG933" s="348">
        <v>3.15E-3</v>
      </c>
      <c r="AH933" s="348">
        <v>2.5000000000000001E-5</v>
      </c>
      <c r="AI933" s="348">
        <v>0.18208665923624562</v>
      </c>
      <c r="AJ933" s="348">
        <v>3.055E-3</v>
      </c>
      <c r="AK933" s="348">
        <v>2.0000000000000002E-5</v>
      </c>
      <c r="AL933" s="348">
        <v>0.1765933795229486</v>
      </c>
      <c r="AM933" s="348">
        <v>3.0049999999999999E-3</v>
      </c>
      <c r="AN933" s="348">
        <v>2.0000000000000002E-5</v>
      </c>
      <c r="AO933" s="348">
        <v>0.17370326907534098</v>
      </c>
      <c r="AP933" s="348">
        <v>3.1099999999999999E-3</v>
      </c>
      <c r="AQ933" s="348">
        <v>1.4999999999999999E-5</v>
      </c>
      <c r="AR933" s="348">
        <v>0.17977087707647793</v>
      </c>
      <c r="AS933" s="348">
        <v>3.1349999999999998E-3</v>
      </c>
      <c r="AT933" s="348">
        <v>2.5000000000000001E-5</v>
      </c>
      <c r="AU933" s="348">
        <v>0.18121963464948243</v>
      </c>
      <c r="AV933" s="348">
        <v>2.9849999999999998E-3</v>
      </c>
      <c r="AW933" s="348">
        <v>2.9999999999999997E-5</v>
      </c>
      <c r="AX933" s="348">
        <v>0.17255206647180454</v>
      </c>
      <c r="AY933" s="348">
        <v>3.0950000000000001E-3</v>
      </c>
      <c r="AZ933" s="348">
        <v>2.0000000000000002E-5</v>
      </c>
      <c r="BA933" s="348">
        <v>0.1789054693457123</v>
      </c>
      <c r="BB933" s="348">
        <v>3.0499999999999998E-3</v>
      </c>
      <c r="BC933" s="348">
        <v>2.0000000000000002E-5</v>
      </c>
      <c r="BD933" s="348">
        <v>0.1763043683852949</v>
      </c>
      <c r="BE933" s="348">
        <v>3.1050000000000001E-3</v>
      </c>
      <c r="BF933" s="348">
        <v>2.0000000000000002E-5</v>
      </c>
      <c r="BG933" s="348">
        <v>0.1794834919982794</v>
      </c>
      <c r="BH933" s="348">
        <v>3.1199999999999999E-3</v>
      </c>
      <c r="BI933" s="348">
        <v>1.0000000000000001E-5</v>
      </c>
      <c r="BJ933" s="348">
        <v>0.18034774714450108</v>
      </c>
      <c r="BK933" s="348">
        <v>3.16E-3</v>
      </c>
      <c r="BL933" s="348">
        <v>2.0000000000000002E-5</v>
      </c>
      <c r="BM933" s="348">
        <v>0.18266261794829067</v>
      </c>
      <c r="BN933" s="348">
        <v>3.1900000000000001E-3</v>
      </c>
      <c r="BO933" s="348">
        <v>1.4999999999999999E-5</v>
      </c>
      <c r="BP933" s="348">
        <v>0.18439510209611223</v>
      </c>
      <c r="BQ933" s="348">
        <v>3.2499999999999999E-3</v>
      </c>
      <c r="BR933" s="348">
        <v>2.5000000000000001E-5</v>
      </c>
      <c r="BS933" s="348">
        <v>0.18786682961987289</v>
      </c>
      <c r="BT933" s="348">
        <v>3.2749999999999997E-3</v>
      </c>
      <c r="BU933" s="348">
        <v>0.11459999999999999</v>
      </c>
      <c r="BV933" s="348">
        <v>6.6269818711062269</v>
      </c>
      <c r="BW933" s="348">
        <v>3.2799999999999999E-3</v>
      </c>
      <c r="BX933" s="348">
        <v>0.1134</v>
      </c>
      <c r="BY933" s="348">
        <v>6.557654665260352</v>
      </c>
    </row>
    <row r="934" spans="1:77" x14ac:dyDescent="0.2">
      <c r="A934" s="266" t="s">
        <v>854</v>
      </c>
      <c r="B934" s="267" t="s">
        <v>616</v>
      </c>
      <c r="C934" s="266" t="s">
        <v>855</v>
      </c>
      <c r="D934" s="266" t="s">
        <v>606</v>
      </c>
      <c r="E934" s="266">
        <v>35</v>
      </c>
      <c r="F934" s="348" t="s">
        <v>816</v>
      </c>
      <c r="G934" s="348" t="s">
        <v>816</v>
      </c>
      <c r="H934" s="348" t="s">
        <v>816</v>
      </c>
      <c r="I934" s="348" t="s">
        <v>816</v>
      </c>
      <c r="J934" s="348" t="s">
        <v>816</v>
      </c>
      <c r="K934" s="348" t="s">
        <v>816</v>
      </c>
      <c r="L934" s="348" t="s">
        <v>816</v>
      </c>
      <c r="M934" s="348" t="s">
        <v>816</v>
      </c>
      <c r="N934" s="348" t="s">
        <v>816</v>
      </c>
      <c r="O934" s="348" t="s">
        <v>816</v>
      </c>
      <c r="P934" s="348" t="s">
        <v>816</v>
      </c>
      <c r="Q934" s="348" t="s">
        <v>816</v>
      </c>
      <c r="R934" s="348" t="s">
        <v>816</v>
      </c>
      <c r="S934" s="348" t="s">
        <v>816</v>
      </c>
      <c r="T934" s="348" t="s">
        <v>816</v>
      </c>
      <c r="U934" s="348" t="s">
        <v>816</v>
      </c>
      <c r="V934" s="348" t="s">
        <v>816</v>
      </c>
      <c r="W934" s="348" t="s">
        <v>816</v>
      </c>
      <c r="X934" s="348" t="s">
        <v>816</v>
      </c>
      <c r="Y934" s="348" t="s">
        <v>816</v>
      </c>
      <c r="Z934" s="348" t="s">
        <v>816</v>
      </c>
      <c r="AA934" s="348" t="s">
        <v>816</v>
      </c>
      <c r="AB934" s="348" t="s">
        <v>816</v>
      </c>
      <c r="AC934" s="348" t="s">
        <v>816</v>
      </c>
      <c r="AD934" s="348" t="s">
        <v>816</v>
      </c>
      <c r="AE934" s="348" t="s">
        <v>816</v>
      </c>
      <c r="AF934" s="348" t="s">
        <v>816</v>
      </c>
      <c r="AG934" s="348" t="s">
        <v>816</v>
      </c>
      <c r="AH934" s="348" t="s">
        <v>816</v>
      </c>
      <c r="AI934" s="348" t="s">
        <v>816</v>
      </c>
      <c r="AJ934" s="348" t="s">
        <v>816</v>
      </c>
      <c r="AK934" s="348" t="s">
        <v>816</v>
      </c>
      <c r="AL934" s="348" t="s">
        <v>816</v>
      </c>
      <c r="AM934" s="348" t="s">
        <v>816</v>
      </c>
      <c r="AN934" s="348" t="s">
        <v>816</v>
      </c>
      <c r="AO934" s="348" t="s">
        <v>816</v>
      </c>
      <c r="AP934" s="348" t="s">
        <v>816</v>
      </c>
      <c r="AQ934" s="348" t="s">
        <v>816</v>
      </c>
      <c r="AR934" s="348" t="s">
        <v>816</v>
      </c>
      <c r="AS934" s="348" t="s">
        <v>816</v>
      </c>
      <c r="AT934" s="348" t="s">
        <v>816</v>
      </c>
      <c r="AU934" s="348" t="s">
        <v>816</v>
      </c>
      <c r="AV934" s="348" t="s">
        <v>816</v>
      </c>
      <c r="AW934" s="348" t="s">
        <v>816</v>
      </c>
      <c r="AX934" s="348" t="s">
        <v>816</v>
      </c>
      <c r="AY934" s="348" t="s">
        <v>816</v>
      </c>
      <c r="AZ934" s="348" t="s">
        <v>816</v>
      </c>
      <c r="BA934" s="348" t="s">
        <v>816</v>
      </c>
      <c r="BB934" s="348" t="s">
        <v>816</v>
      </c>
      <c r="BC934" s="348" t="s">
        <v>816</v>
      </c>
      <c r="BD934" s="348" t="s">
        <v>816</v>
      </c>
      <c r="BE934" s="348" t="s">
        <v>816</v>
      </c>
      <c r="BF934" s="348" t="s">
        <v>816</v>
      </c>
      <c r="BG934" s="348" t="s">
        <v>816</v>
      </c>
      <c r="BH934" s="348" t="s">
        <v>816</v>
      </c>
      <c r="BI934" s="348" t="s">
        <v>816</v>
      </c>
      <c r="BJ934" s="348" t="s">
        <v>816</v>
      </c>
      <c r="BK934" s="348" t="s">
        <v>816</v>
      </c>
      <c r="BL934" s="348" t="s">
        <v>816</v>
      </c>
      <c r="BM934" s="348" t="s">
        <v>816</v>
      </c>
      <c r="BN934" s="348" t="s">
        <v>816</v>
      </c>
      <c r="BO934" s="348" t="s">
        <v>816</v>
      </c>
      <c r="BP934" s="348" t="s">
        <v>816</v>
      </c>
      <c r="BQ934" s="348" t="s">
        <v>816</v>
      </c>
      <c r="BR934" s="348" t="s">
        <v>816</v>
      </c>
      <c r="BS934" s="348" t="s">
        <v>816</v>
      </c>
      <c r="BT934" s="348" t="s">
        <v>816</v>
      </c>
      <c r="BU934" s="348" t="s">
        <v>816</v>
      </c>
      <c r="BV934" s="348" t="s">
        <v>816</v>
      </c>
      <c r="BW934" s="348" t="s">
        <v>816</v>
      </c>
      <c r="BX934" s="348" t="s">
        <v>816</v>
      </c>
      <c r="BY934" s="348" t="s">
        <v>816</v>
      </c>
    </row>
    <row r="935" spans="1:77" x14ac:dyDescent="0.2">
      <c r="A935" s="266" t="s">
        <v>854</v>
      </c>
      <c r="B935" s="267" t="s">
        <v>616</v>
      </c>
      <c r="C935" s="266" t="s">
        <v>855</v>
      </c>
      <c r="D935" s="266" t="s">
        <v>610</v>
      </c>
      <c r="E935" s="266">
        <v>35</v>
      </c>
      <c r="F935" s="372">
        <v>3</v>
      </c>
      <c r="G935" s="372"/>
      <c r="H935" s="372"/>
      <c r="I935" s="372">
        <v>3</v>
      </c>
      <c r="J935" s="372"/>
      <c r="K935" s="372"/>
      <c r="L935" s="372">
        <v>3</v>
      </c>
      <c r="M935" s="372"/>
      <c r="N935" s="372"/>
      <c r="O935" s="372">
        <v>3</v>
      </c>
      <c r="P935" s="372"/>
      <c r="Q935" s="372"/>
      <c r="R935" s="372">
        <v>3</v>
      </c>
      <c r="S935" s="372"/>
      <c r="T935" s="372"/>
      <c r="U935" s="372">
        <v>3</v>
      </c>
      <c r="V935" s="372"/>
      <c r="W935" s="372"/>
      <c r="X935" s="372">
        <v>3</v>
      </c>
      <c r="Y935" s="372"/>
      <c r="Z935" s="372"/>
      <c r="AA935" s="372">
        <v>3</v>
      </c>
      <c r="AB935" s="372"/>
      <c r="AC935" s="372"/>
      <c r="AD935" s="372">
        <v>3</v>
      </c>
      <c r="AE935" s="372"/>
      <c r="AF935" s="372"/>
      <c r="AG935" s="372">
        <v>3</v>
      </c>
      <c r="AH935" s="372"/>
      <c r="AI935" s="372"/>
      <c r="AJ935" s="372">
        <v>3</v>
      </c>
      <c r="AK935" s="372"/>
      <c r="AL935" s="372"/>
      <c r="AM935" s="372">
        <v>3</v>
      </c>
      <c r="AN935" s="372"/>
      <c r="AO935" s="372"/>
      <c r="AP935" s="372">
        <v>3</v>
      </c>
      <c r="AQ935" s="372"/>
      <c r="AR935" s="372"/>
      <c r="AS935" s="372">
        <v>3</v>
      </c>
      <c r="AT935" s="372"/>
      <c r="AU935" s="372"/>
      <c r="AV935" s="372">
        <v>3</v>
      </c>
      <c r="AW935" s="372"/>
      <c r="AX935" s="372"/>
      <c r="AY935" s="372">
        <v>3</v>
      </c>
      <c r="AZ935" s="372"/>
      <c r="BA935" s="372"/>
      <c r="BB935" s="372">
        <v>3</v>
      </c>
      <c r="BC935" s="372"/>
      <c r="BD935" s="372"/>
      <c r="BE935" s="372">
        <v>3</v>
      </c>
      <c r="BF935" s="372"/>
      <c r="BG935" s="372"/>
      <c r="BH935" s="372">
        <v>3</v>
      </c>
      <c r="BI935" s="372"/>
      <c r="BJ935" s="372"/>
      <c r="BK935" s="372">
        <v>3</v>
      </c>
      <c r="BL935" s="372"/>
      <c r="BM935" s="372"/>
      <c r="BN935" s="372">
        <v>3</v>
      </c>
      <c r="BO935" s="372"/>
      <c r="BP935" s="372"/>
      <c r="BQ935" s="372">
        <v>3</v>
      </c>
      <c r="BR935" s="372"/>
      <c r="BS935" s="372"/>
      <c r="BT935" s="372">
        <v>3</v>
      </c>
      <c r="BU935" s="372"/>
      <c r="BV935" s="372"/>
      <c r="BW935" s="372">
        <v>3</v>
      </c>
      <c r="BX935" s="372"/>
      <c r="BY935" s="372"/>
    </row>
    <row r="936" spans="1:77" x14ac:dyDescent="0.2">
      <c r="A936" s="266" t="s">
        <v>854</v>
      </c>
      <c r="B936" s="267" t="s">
        <v>616</v>
      </c>
      <c r="C936" s="266" t="s">
        <v>855</v>
      </c>
      <c r="D936" s="266" t="s">
        <v>611</v>
      </c>
      <c r="E936" s="266">
        <v>10</v>
      </c>
      <c r="F936" s="348" t="s">
        <v>816</v>
      </c>
      <c r="G936" s="348" t="s">
        <v>816</v>
      </c>
      <c r="H936" s="348" t="s">
        <v>816</v>
      </c>
      <c r="I936" s="348" t="s">
        <v>816</v>
      </c>
      <c r="J936" s="348" t="s">
        <v>816</v>
      </c>
      <c r="K936" s="348" t="s">
        <v>816</v>
      </c>
      <c r="L936" s="348" t="s">
        <v>816</v>
      </c>
      <c r="M936" s="348" t="s">
        <v>816</v>
      </c>
      <c r="N936" s="348" t="s">
        <v>816</v>
      </c>
      <c r="O936" s="348" t="s">
        <v>816</v>
      </c>
      <c r="P936" s="348" t="s">
        <v>816</v>
      </c>
      <c r="Q936" s="348" t="s">
        <v>816</v>
      </c>
      <c r="R936" s="348" t="s">
        <v>816</v>
      </c>
      <c r="S936" s="348" t="s">
        <v>816</v>
      </c>
      <c r="T936" s="348" t="s">
        <v>816</v>
      </c>
      <c r="U936" s="348" t="s">
        <v>816</v>
      </c>
      <c r="V936" s="348" t="s">
        <v>816</v>
      </c>
      <c r="W936" s="348" t="s">
        <v>816</v>
      </c>
      <c r="X936" s="348" t="s">
        <v>816</v>
      </c>
      <c r="Y936" s="348" t="s">
        <v>816</v>
      </c>
      <c r="Z936" s="348" t="s">
        <v>816</v>
      </c>
      <c r="AA936" s="348" t="s">
        <v>816</v>
      </c>
      <c r="AB936" s="348" t="s">
        <v>816</v>
      </c>
      <c r="AC936" s="348" t="s">
        <v>816</v>
      </c>
      <c r="AD936" s="348" t="s">
        <v>816</v>
      </c>
      <c r="AE936" s="348" t="s">
        <v>816</v>
      </c>
      <c r="AF936" s="348" t="s">
        <v>816</v>
      </c>
      <c r="AG936" s="348" t="s">
        <v>816</v>
      </c>
      <c r="AH936" s="348" t="s">
        <v>816</v>
      </c>
      <c r="AI936" s="348" t="s">
        <v>816</v>
      </c>
      <c r="AJ936" s="348" t="s">
        <v>816</v>
      </c>
      <c r="AK936" s="348" t="s">
        <v>816</v>
      </c>
      <c r="AL936" s="348" t="s">
        <v>816</v>
      </c>
      <c r="AM936" s="348" t="s">
        <v>816</v>
      </c>
      <c r="AN936" s="348" t="s">
        <v>816</v>
      </c>
      <c r="AO936" s="348" t="s">
        <v>816</v>
      </c>
      <c r="AP936" s="348" t="s">
        <v>816</v>
      </c>
      <c r="AQ936" s="348" t="s">
        <v>816</v>
      </c>
      <c r="AR936" s="348" t="s">
        <v>816</v>
      </c>
      <c r="AS936" s="348" t="s">
        <v>816</v>
      </c>
      <c r="AT936" s="348" t="s">
        <v>816</v>
      </c>
      <c r="AU936" s="348" t="s">
        <v>816</v>
      </c>
      <c r="AV936" s="348" t="s">
        <v>816</v>
      </c>
      <c r="AW936" s="348" t="s">
        <v>816</v>
      </c>
      <c r="AX936" s="348" t="s">
        <v>816</v>
      </c>
      <c r="AY936" s="348" t="s">
        <v>816</v>
      </c>
      <c r="AZ936" s="348" t="s">
        <v>816</v>
      </c>
      <c r="BA936" s="348" t="s">
        <v>816</v>
      </c>
      <c r="BB936" s="348" t="s">
        <v>816</v>
      </c>
      <c r="BC936" s="348" t="s">
        <v>816</v>
      </c>
      <c r="BD936" s="348" t="s">
        <v>816</v>
      </c>
      <c r="BE936" s="348" t="s">
        <v>816</v>
      </c>
      <c r="BF936" s="348" t="s">
        <v>816</v>
      </c>
      <c r="BG936" s="348" t="s">
        <v>816</v>
      </c>
      <c r="BH936" s="348" t="s">
        <v>816</v>
      </c>
      <c r="BI936" s="348" t="s">
        <v>816</v>
      </c>
      <c r="BJ936" s="348" t="s">
        <v>816</v>
      </c>
      <c r="BK936" s="348" t="s">
        <v>816</v>
      </c>
      <c r="BL936" s="348" t="s">
        <v>816</v>
      </c>
      <c r="BM936" s="348" t="s">
        <v>816</v>
      </c>
      <c r="BN936" s="348" t="s">
        <v>816</v>
      </c>
      <c r="BO936" s="348" t="s">
        <v>816</v>
      </c>
      <c r="BP936" s="348" t="s">
        <v>816</v>
      </c>
      <c r="BQ936" s="348" t="s">
        <v>816</v>
      </c>
      <c r="BR936" s="348" t="s">
        <v>816</v>
      </c>
      <c r="BS936" s="348" t="s">
        <v>816</v>
      </c>
      <c r="BT936" s="348" t="s">
        <v>816</v>
      </c>
      <c r="BU936" s="348" t="s">
        <v>816</v>
      </c>
      <c r="BV936" s="348" t="s">
        <v>816</v>
      </c>
      <c r="BW936" s="348" t="s">
        <v>816</v>
      </c>
      <c r="BX936" s="348" t="s">
        <v>816</v>
      </c>
      <c r="BY936" s="348" t="s">
        <v>816</v>
      </c>
    </row>
    <row r="937" spans="1:77" x14ac:dyDescent="0.2">
      <c r="A937" s="266" t="s">
        <v>854</v>
      </c>
      <c r="B937" s="267" t="s">
        <v>629</v>
      </c>
      <c r="C937" s="266" t="s">
        <v>607</v>
      </c>
      <c r="D937" s="260" t="s">
        <v>613</v>
      </c>
      <c r="E937" s="260">
        <v>10</v>
      </c>
      <c r="F937" s="359">
        <v>10</v>
      </c>
      <c r="G937" s="359"/>
      <c r="H937" s="359"/>
      <c r="I937" s="359">
        <v>10</v>
      </c>
      <c r="J937" s="359"/>
      <c r="K937" s="359"/>
      <c r="L937" s="359">
        <v>10</v>
      </c>
      <c r="M937" s="359"/>
      <c r="N937" s="359"/>
      <c r="O937" s="359">
        <v>10</v>
      </c>
      <c r="P937" s="359"/>
      <c r="Q937" s="359"/>
      <c r="R937" s="359">
        <v>10</v>
      </c>
      <c r="S937" s="359"/>
      <c r="T937" s="359"/>
      <c r="U937" s="359">
        <v>10</v>
      </c>
      <c r="V937" s="359"/>
      <c r="W937" s="359"/>
      <c r="X937" s="359">
        <v>10</v>
      </c>
      <c r="Y937" s="359"/>
      <c r="Z937" s="359"/>
      <c r="AA937" s="359">
        <v>10</v>
      </c>
      <c r="AB937" s="359"/>
      <c r="AC937" s="359"/>
      <c r="AD937" s="359">
        <v>10</v>
      </c>
      <c r="AE937" s="359"/>
      <c r="AF937" s="359"/>
      <c r="AG937" s="359">
        <v>10</v>
      </c>
      <c r="AH937" s="359"/>
      <c r="AI937" s="359"/>
      <c r="AJ937" s="359">
        <v>10</v>
      </c>
      <c r="AK937" s="359"/>
      <c r="AL937" s="359"/>
      <c r="AM937" s="359">
        <v>10</v>
      </c>
      <c r="AN937" s="359"/>
      <c r="AO937" s="359"/>
      <c r="AP937" s="359">
        <v>10</v>
      </c>
      <c r="AQ937" s="359"/>
      <c r="AR937" s="359"/>
      <c r="AS937" s="359">
        <v>10</v>
      </c>
      <c r="AT937" s="359"/>
      <c r="AU937" s="359"/>
      <c r="AV937" s="359">
        <v>10</v>
      </c>
      <c r="AW937" s="359"/>
      <c r="AX937" s="359"/>
      <c r="AY937" s="359">
        <v>10</v>
      </c>
      <c r="AZ937" s="359"/>
      <c r="BA937" s="359"/>
      <c r="BB937" s="359">
        <v>10</v>
      </c>
      <c r="BC937" s="359"/>
      <c r="BD937" s="359"/>
      <c r="BE937" s="359">
        <v>10</v>
      </c>
      <c r="BF937" s="359"/>
      <c r="BG937" s="359"/>
      <c r="BH937" s="359">
        <v>10</v>
      </c>
      <c r="BI937" s="359"/>
      <c r="BJ937" s="359"/>
      <c r="BK937" s="359">
        <v>10</v>
      </c>
      <c r="BL937" s="359"/>
      <c r="BM937" s="359"/>
      <c r="BN937" s="359">
        <v>10</v>
      </c>
      <c r="BO937" s="359"/>
      <c r="BP937" s="359"/>
      <c r="BQ937" s="359">
        <v>10</v>
      </c>
      <c r="BR937" s="359"/>
      <c r="BS937" s="359"/>
      <c r="BT937" s="359">
        <v>10</v>
      </c>
      <c r="BU937" s="359"/>
      <c r="BV937" s="359"/>
      <c r="BW937" s="359">
        <v>10</v>
      </c>
      <c r="BX937" s="359"/>
      <c r="BY937" s="359"/>
    </row>
    <row r="938" spans="1:77" x14ac:dyDescent="0.2">
      <c r="A938" s="266" t="s">
        <v>854</v>
      </c>
      <c r="B938" s="267" t="s">
        <v>630</v>
      </c>
      <c r="C938" s="266" t="s">
        <v>607</v>
      </c>
      <c r="D938" s="260" t="s">
        <v>611</v>
      </c>
      <c r="E938" s="260">
        <v>0.4</v>
      </c>
      <c r="F938" s="348" t="s">
        <v>816</v>
      </c>
      <c r="G938" s="348" t="s">
        <v>816</v>
      </c>
      <c r="H938" s="348" t="s">
        <v>816</v>
      </c>
      <c r="I938" s="348" t="s">
        <v>816</v>
      </c>
      <c r="J938" s="348" t="s">
        <v>816</v>
      </c>
      <c r="K938" s="348" t="s">
        <v>816</v>
      </c>
      <c r="L938" s="348" t="s">
        <v>816</v>
      </c>
      <c r="M938" s="348" t="s">
        <v>816</v>
      </c>
      <c r="N938" s="348" t="s">
        <v>816</v>
      </c>
      <c r="O938" s="348" t="s">
        <v>816</v>
      </c>
      <c r="P938" s="348" t="s">
        <v>816</v>
      </c>
      <c r="Q938" s="348" t="s">
        <v>816</v>
      </c>
      <c r="R938" s="348" t="s">
        <v>816</v>
      </c>
      <c r="S938" s="348" t="s">
        <v>816</v>
      </c>
      <c r="T938" s="348" t="s">
        <v>816</v>
      </c>
      <c r="U938" s="348" t="s">
        <v>816</v>
      </c>
      <c r="V938" s="348" t="s">
        <v>816</v>
      </c>
      <c r="W938" s="348" t="s">
        <v>816</v>
      </c>
      <c r="X938" s="348" t="s">
        <v>816</v>
      </c>
      <c r="Y938" s="348" t="s">
        <v>816</v>
      </c>
      <c r="Z938" s="348" t="s">
        <v>816</v>
      </c>
      <c r="AA938" s="348" t="s">
        <v>816</v>
      </c>
      <c r="AB938" s="348" t="s">
        <v>816</v>
      </c>
      <c r="AC938" s="348" t="s">
        <v>816</v>
      </c>
      <c r="AD938" s="348" t="s">
        <v>816</v>
      </c>
      <c r="AE938" s="348" t="s">
        <v>816</v>
      </c>
      <c r="AF938" s="348" t="s">
        <v>816</v>
      </c>
      <c r="AG938" s="348" t="s">
        <v>816</v>
      </c>
      <c r="AH938" s="348" t="s">
        <v>816</v>
      </c>
      <c r="AI938" s="348" t="s">
        <v>816</v>
      </c>
      <c r="AJ938" s="348" t="s">
        <v>816</v>
      </c>
      <c r="AK938" s="348" t="s">
        <v>816</v>
      </c>
      <c r="AL938" s="348" t="s">
        <v>816</v>
      </c>
      <c r="AM938" s="348" t="s">
        <v>816</v>
      </c>
      <c r="AN938" s="348" t="s">
        <v>816</v>
      </c>
      <c r="AO938" s="348" t="s">
        <v>816</v>
      </c>
      <c r="AP938" s="348" t="s">
        <v>816</v>
      </c>
      <c r="AQ938" s="348" t="s">
        <v>816</v>
      </c>
      <c r="AR938" s="348" t="s">
        <v>816</v>
      </c>
      <c r="AS938" s="348" t="s">
        <v>816</v>
      </c>
      <c r="AT938" s="348" t="s">
        <v>816</v>
      </c>
      <c r="AU938" s="348" t="s">
        <v>816</v>
      </c>
      <c r="AV938" s="348" t="s">
        <v>816</v>
      </c>
      <c r="AW938" s="348" t="s">
        <v>816</v>
      </c>
      <c r="AX938" s="348" t="s">
        <v>816</v>
      </c>
      <c r="AY938" s="348" t="s">
        <v>816</v>
      </c>
      <c r="AZ938" s="348" t="s">
        <v>816</v>
      </c>
      <c r="BA938" s="348" t="s">
        <v>816</v>
      </c>
      <c r="BB938" s="348" t="s">
        <v>816</v>
      </c>
      <c r="BC938" s="348" t="s">
        <v>816</v>
      </c>
      <c r="BD938" s="348" t="s">
        <v>816</v>
      </c>
      <c r="BE938" s="348" t="s">
        <v>816</v>
      </c>
      <c r="BF938" s="348" t="s">
        <v>816</v>
      </c>
      <c r="BG938" s="348" t="s">
        <v>816</v>
      </c>
      <c r="BH938" s="348" t="s">
        <v>816</v>
      </c>
      <c r="BI938" s="348" t="s">
        <v>816</v>
      </c>
      <c r="BJ938" s="348" t="s">
        <v>816</v>
      </c>
      <c r="BK938" s="348" t="s">
        <v>816</v>
      </c>
      <c r="BL938" s="348" t="s">
        <v>816</v>
      </c>
      <c r="BM938" s="348" t="s">
        <v>816</v>
      </c>
      <c r="BN938" s="348" t="s">
        <v>816</v>
      </c>
      <c r="BO938" s="348" t="s">
        <v>816</v>
      </c>
      <c r="BP938" s="348" t="s">
        <v>816</v>
      </c>
      <c r="BQ938" s="348" t="s">
        <v>816</v>
      </c>
      <c r="BR938" s="348" t="s">
        <v>816</v>
      </c>
      <c r="BS938" s="348" t="s">
        <v>816</v>
      </c>
      <c r="BT938" s="348" t="s">
        <v>816</v>
      </c>
      <c r="BU938" s="348" t="s">
        <v>816</v>
      </c>
      <c r="BV938" s="348" t="s">
        <v>816</v>
      </c>
      <c r="BW938" s="348" t="s">
        <v>816</v>
      </c>
      <c r="BX938" s="348" t="s">
        <v>816</v>
      </c>
      <c r="BY938" s="348" t="s">
        <v>816</v>
      </c>
    </row>
    <row r="939" spans="1:77" x14ac:dyDescent="0.2">
      <c r="A939" s="266" t="s">
        <v>856</v>
      </c>
      <c r="B939" s="267" t="s">
        <v>604</v>
      </c>
      <c r="C939" s="266" t="s">
        <v>826</v>
      </c>
      <c r="D939" s="266" t="s">
        <v>606</v>
      </c>
      <c r="E939" s="266">
        <v>35</v>
      </c>
      <c r="F939" s="348" t="s">
        <v>607</v>
      </c>
      <c r="G939" s="348" t="s">
        <v>607</v>
      </c>
      <c r="H939" s="348" t="s">
        <v>607</v>
      </c>
      <c r="I939" s="348" t="s">
        <v>607</v>
      </c>
      <c r="J939" s="348" t="s">
        <v>607</v>
      </c>
      <c r="K939" s="348" t="s">
        <v>607</v>
      </c>
      <c r="L939" s="348" t="s">
        <v>607</v>
      </c>
      <c r="M939" s="348" t="s">
        <v>607</v>
      </c>
      <c r="N939" s="348" t="s">
        <v>607</v>
      </c>
      <c r="O939" s="348" t="s">
        <v>607</v>
      </c>
      <c r="P939" s="348" t="s">
        <v>607</v>
      </c>
      <c r="Q939" s="348" t="s">
        <v>607</v>
      </c>
      <c r="R939" s="348" t="s">
        <v>607</v>
      </c>
      <c r="S939" s="348" t="s">
        <v>607</v>
      </c>
      <c r="T939" s="348" t="s">
        <v>607</v>
      </c>
      <c r="U939" s="348" t="s">
        <v>607</v>
      </c>
      <c r="V939" s="348" t="s">
        <v>607</v>
      </c>
      <c r="W939" s="348" t="s">
        <v>607</v>
      </c>
      <c r="X939" s="348" t="s">
        <v>607</v>
      </c>
      <c r="Y939" s="348" t="s">
        <v>607</v>
      </c>
      <c r="Z939" s="348" t="s">
        <v>607</v>
      </c>
      <c r="AA939" s="348" t="s">
        <v>607</v>
      </c>
      <c r="AB939" s="348" t="s">
        <v>607</v>
      </c>
      <c r="AC939" s="348" t="s">
        <v>607</v>
      </c>
      <c r="AD939" s="348" t="s">
        <v>607</v>
      </c>
      <c r="AE939" s="348" t="s">
        <v>607</v>
      </c>
      <c r="AF939" s="348" t="s">
        <v>607</v>
      </c>
      <c r="AG939" s="348" t="s">
        <v>607</v>
      </c>
      <c r="AH939" s="348" t="s">
        <v>607</v>
      </c>
      <c r="AI939" s="348" t="s">
        <v>607</v>
      </c>
      <c r="AJ939" s="348" t="s">
        <v>607</v>
      </c>
      <c r="AK939" s="348" t="s">
        <v>607</v>
      </c>
      <c r="AL939" s="348" t="s">
        <v>607</v>
      </c>
      <c r="AM939" s="348" t="s">
        <v>607</v>
      </c>
      <c r="AN939" s="348" t="s">
        <v>607</v>
      </c>
      <c r="AO939" s="348" t="s">
        <v>607</v>
      </c>
      <c r="AP939" s="348" t="s">
        <v>607</v>
      </c>
      <c r="AQ939" s="348" t="s">
        <v>607</v>
      </c>
      <c r="AR939" s="348" t="s">
        <v>607</v>
      </c>
      <c r="AS939" s="348" t="s">
        <v>607</v>
      </c>
      <c r="AT939" s="348" t="s">
        <v>607</v>
      </c>
      <c r="AU939" s="348" t="s">
        <v>607</v>
      </c>
      <c r="AV939" s="348" t="s">
        <v>607</v>
      </c>
      <c r="AW939" s="348" t="s">
        <v>607</v>
      </c>
      <c r="AX939" s="348" t="s">
        <v>607</v>
      </c>
      <c r="AY939" s="348" t="s">
        <v>607</v>
      </c>
      <c r="AZ939" s="348" t="s">
        <v>607</v>
      </c>
      <c r="BA939" s="348" t="s">
        <v>607</v>
      </c>
      <c r="BB939" s="348" t="s">
        <v>607</v>
      </c>
      <c r="BC939" s="348" t="s">
        <v>607</v>
      </c>
      <c r="BD939" s="348" t="s">
        <v>607</v>
      </c>
      <c r="BE939" s="348" t="s">
        <v>607</v>
      </c>
      <c r="BF939" s="348" t="s">
        <v>607</v>
      </c>
      <c r="BG939" s="348" t="s">
        <v>607</v>
      </c>
      <c r="BH939" s="348" t="s">
        <v>607</v>
      </c>
      <c r="BI939" s="348" t="s">
        <v>607</v>
      </c>
      <c r="BJ939" s="348" t="s">
        <v>607</v>
      </c>
      <c r="BK939" s="348" t="s">
        <v>607</v>
      </c>
      <c r="BL939" s="348" t="s">
        <v>607</v>
      </c>
      <c r="BM939" s="348" t="s">
        <v>607</v>
      </c>
      <c r="BN939" s="348" t="s">
        <v>607</v>
      </c>
      <c r="BO939" s="348" t="s">
        <v>607</v>
      </c>
      <c r="BP939" s="348" t="s">
        <v>607</v>
      </c>
      <c r="BQ939" s="348" t="s">
        <v>607</v>
      </c>
      <c r="BR939" s="348" t="s">
        <v>607</v>
      </c>
      <c r="BS939" s="348" t="s">
        <v>607</v>
      </c>
      <c r="BT939" s="348" t="s">
        <v>607</v>
      </c>
      <c r="BU939" s="348" t="s">
        <v>607</v>
      </c>
      <c r="BV939" s="348" t="s">
        <v>607</v>
      </c>
      <c r="BW939" s="348" t="s">
        <v>607</v>
      </c>
      <c r="BX939" s="348" t="s">
        <v>607</v>
      </c>
      <c r="BY939" s="348" t="s">
        <v>607</v>
      </c>
    </row>
    <row r="940" spans="1:77" x14ac:dyDescent="0.2">
      <c r="A940" s="266" t="s">
        <v>856</v>
      </c>
      <c r="B940" s="267" t="s">
        <v>604</v>
      </c>
      <c r="C940" s="266" t="s">
        <v>826</v>
      </c>
      <c r="D940" s="266" t="s">
        <v>608</v>
      </c>
      <c r="E940" s="266">
        <v>35</v>
      </c>
      <c r="F940" s="372">
        <v>1</v>
      </c>
      <c r="G940" s="372"/>
      <c r="H940" s="372"/>
      <c r="I940" s="372">
        <v>1</v>
      </c>
      <c r="J940" s="372"/>
      <c r="K940" s="372"/>
      <c r="L940" s="372">
        <v>1</v>
      </c>
      <c r="M940" s="372"/>
      <c r="N940" s="372"/>
      <c r="O940" s="372">
        <v>1</v>
      </c>
      <c r="P940" s="372"/>
      <c r="Q940" s="372"/>
      <c r="R940" s="372">
        <v>1</v>
      </c>
      <c r="S940" s="372"/>
      <c r="T940" s="372"/>
      <c r="U940" s="372">
        <v>1</v>
      </c>
      <c r="V940" s="372"/>
      <c r="W940" s="372"/>
      <c r="X940" s="372">
        <v>1</v>
      </c>
      <c r="Y940" s="372"/>
      <c r="Z940" s="372"/>
      <c r="AA940" s="372">
        <v>1</v>
      </c>
      <c r="AB940" s="372"/>
      <c r="AC940" s="372"/>
      <c r="AD940" s="372">
        <v>1</v>
      </c>
      <c r="AE940" s="372"/>
      <c r="AF940" s="372"/>
      <c r="AG940" s="372">
        <v>1</v>
      </c>
      <c r="AH940" s="372"/>
      <c r="AI940" s="372"/>
      <c r="AJ940" s="372">
        <v>1</v>
      </c>
      <c r="AK940" s="372"/>
      <c r="AL940" s="372"/>
      <c r="AM940" s="372">
        <v>1</v>
      </c>
      <c r="AN940" s="372"/>
      <c r="AO940" s="372"/>
      <c r="AP940" s="372">
        <v>1</v>
      </c>
      <c r="AQ940" s="372"/>
      <c r="AR940" s="372"/>
      <c r="AS940" s="372">
        <v>1</v>
      </c>
      <c r="AT940" s="372"/>
      <c r="AU940" s="372"/>
      <c r="AV940" s="372">
        <v>1</v>
      </c>
      <c r="AW940" s="372"/>
      <c r="AX940" s="372"/>
      <c r="AY940" s="372">
        <v>1</v>
      </c>
      <c r="AZ940" s="372"/>
      <c r="BA940" s="372"/>
      <c r="BB940" s="372">
        <v>1</v>
      </c>
      <c r="BC940" s="372"/>
      <c r="BD940" s="372"/>
      <c r="BE940" s="372">
        <v>1</v>
      </c>
      <c r="BF940" s="372"/>
      <c r="BG940" s="372"/>
      <c r="BH940" s="372">
        <v>1</v>
      </c>
      <c r="BI940" s="372"/>
      <c r="BJ940" s="372"/>
      <c r="BK940" s="372">
        <v>1</v>
      </c>
      <c r="BL940" s="372"/>
      <c r="BM940" s="372"/>
      <c r="BN940" s="372">
        <v>1</v>
      </c>
      <c r="BO940" s="372"/>
      <c r="BP940" s="372"/>
      <c r="BQ940" s="372">
        <v>1</v>
      </c>
      <c r="BR940" s="372"/>
      <c r="BS940" s="372"/>
      <c r="BT940" s="372">
        <v>1</v>
      </c>
      <c r="BU940" s="372"/>
      <c r="BV940" s="372"/>
      <c r="BW940" s="372">
        <v>1</v>
      </c>
      <c r="BX940" s="372"/>
      <c r="BY940" s="372"/>
    </row>
    <row r="941" spans="1:77" x14ac:dyDescent="0.2">
      <c r="A941" s="266" t="s">
        <v>856</v>
      </c>
      <c r="B941" s="267" t="s">
        <v>604</v>
      </c>
      <c r="C941" s="266" t="s">
        <v>826</v>
      </c>
      <c r="D941" s="266" t="s">
        <v>611</v>
      </c>
      <c r="E941" s="266">
        <v>10</v>
      </c>
      <c r="F941" s="348">
        <v>-7.1999999999999995E-2</v>
      </c>
      <c r="G941" s="348">
        <v>-5.7000000000000002E-2</v>
      </c>
      <c r="H941" s="348">
        <v>5.0599999999999996</v>
      </c>
      <c r="I941" s="348">
        <v>-6.7000000000000004E-2</v>
      </c>
      <c r="J941" s="348">
        <v>-5.5E-2</v>
      </c>
      <c r="K941" s="348">
        <v>4.8899999999999997</v>
      </c>
      <c r="L941" s="348">
        <v>-6.2E-2</v>
      </c>
      <c r="M941" s="348">
        <v>-5.3999999999999999E-2</v>
      </c>
      <c r="N941" s="348">
        <v>4.5199999999999996</v>
      </c>
      <c r="O941" s="348">
        <v>-5.7000000000000002E-2</v>
      </c>
      <c r="P941" s="348">
        <v>-5.2999999999999999E-2</v>
      </c>
      <c r="Q941" s="348">
        <v>4.34</v>
      </c>
      <c r="R941" s="348">
        <v>-5.8000000000000003E-2</v>
      </c>
      <c r="S941" s="348">
        <v>-5.1999999999999998E-2</v>
      </c>
      <c r="T941" s="348">
        <v>4.29</v>
      </c>
      <c r="U941" s="348">
        <v>-6.0999999999999999E-2</v>
      </c>
      <c r="V941" s="348">
        <v>-5.2999999999999999E-2</v>
      </c>
      <c r="W941" s="348">
        <v>4.46</v>
      </c>
      <c r="X941" s="348">
        <v>-6.4000000000000001E-2</v>
      </c>
      <c r="Y941" s="348">
        <v>-5.1999999999999998E-2</v>
      </c>
      <c r="Z941" s="348">
        <v>4.58</v>
      </c>
      <c r="AA941" s="348">
        <v>-7.5999999999999998E-2</v>
      </c>
      <c r="AB941" s="348">
        <v>-5.2999999999999999E-2</v>
      </c>
      <c r="AC941" s="348">
        <v>5.14</v>
      </c>
      <c r="AD941" s="348">
        <v>-8.7400000000000005E-2</v>
      </c>
      <c r="AE941" s="348">
        <v>-5.3399999999999996E-2</v>
      </c>
      <c r="AF941" s="348">
        <v>5.6871873534691844</v>
      </c>
      <c r="AG941" s="348">
        <v>-9.8000000000000004E-2</v>
      </c>
      <c r="AH941" s="348">
        <v>-5.5399999999999998E-2</v>
      </c>
      <c r="AI941" s="348">
        <v>6.3238415695411625</v>
      </c>
      <c r="AJ941" s="348">
        <v>-8.7599999999999997E-2</v>
      </c>
      <c r="AK941" s="348">
        <v>-5.28E-2</v>
      </c>
      <c r="AL941" s="348">
        <v>5.6307163897235446</v>
      </c>
      <c r="AM941" s="348">
        <v>-8.6599999999999996E-2</v>
      </c>
      <c r="AN941" s="348">
        <v>-5.5E-2</v>
      </c>
      <c r="AO941" s="348">
        <v>5.7797427684940983</v>
      </c>
      <c r="AP941" s="348">
        <v>-8.5999999999999993E-2</v>
      </c>
      <c r="AQ941" s="348">
        <v>-5.5799999999999995E-2</v>
      </c>
      <c r="AR941" s="348">
        <v>5.7254215325814055</v>
      </c>
      <c r="AS941" s="348">
        <v>-8.4599999999999995E-2</v>
      </c>
      <c r="AT941" s="348">
        <v>-5.8400000000000001E-2</v>
      </c>
      <c r="AU941" s="348">
        <v>5.7523357156469768</v>
      </c>
      <c r="AV941" s="348">
        <v>-8.7800000000000003E-2</v>
      </c>
      <c r="AW941" s="348">
        <v>-5.8999999999999997E-2</v>
      </c>
      <c r="AX941" s="348">
        <v>5.9307165759445217</v>
      </c>
      <c r="AY941" s="348">
        <v>-8.1799999999999998E-2</v>
      </c>
      <c r="AZ941" s="348">
        <v>-5.8399999999999994E-2</v>
      </c>
      <c r="BA941" s="348">
        <v>5.5862445057223349</v>
      </c>
      <c r="BB941" s="348">
        <v>-8.5599999999999996E-2</v>
      </c>
      <c r="BC941" s="348">
        <v>-5.8599999999999999E-2</v>
      </c>
      <c r="BD941" s="348">
        <v>5.7601784794836339</v>
      </c>
      <c r="BE941" s="348">
        <v>-8.7400000000000005E-2</v>
      </c>
      <c r="BF941" s="348">
        <v>-5.74E-2</v>
      </c>
      <c r="BG941" s="348">
        <v>5.839740501297138</v>
      </c>
      <c r="BH941" s="348">
        <v>-8.4000000000000005E-2</v>
      </c>
      <c r="BI941" s="348">
        <v>-5.8599999999999999E-2</v>
      </c>
      <c r="BJ941" s="348">
        <v>5.7815043442549277</v>
      </c>
      <c r="BK941" s="348">
        <v>-8.5400000000000004E-2</v>
      </c>
      <c r="BL941" s="348">
        <v>-5.7799999999999997E-2</v>
      </c>
      <c r="BM941" s="348">
        <v>5.6877558030696571</v>
      </c>
      <c r="BN941" s="348">
        <v>-9.0400000000000008E-2</v>
      </c>
      <c r="BO941" s="348">
        <v>-6.0200000000000004E-2</v>
      </c>
      <c r="BP941" s="348">
        <v>6.036589183296365</v>
      </c>
      <c r="BQ941" s="348">
        <v>-8.8999999999999996E-2</v>
      </c>
      <c r="BR941" s="348">
        <v>-5.8999999999999997E-2</v>
      </c>
      <c r="BS941" s="348">
        <v>5.8951890050671452</v>
      </c>
      <c r="BT941" s="348">
        <v>-8.4400000000000003E-2</v>
      </c>
      <c r="BU941" s="348">
        <v>-5.9200000000000003E-2</v>
      </c>
      <c r="BV941" s="348">
        <v>5.6270880343479774</v>
      </c>
      <c r="BW941" s="348">
        <v>-7.7200000000000005E-2</v>
      </c>
      <c r="BX941" s="348">
        <v>-5.7799999999999997E-2</v>
      </c>
      <c r="BY941" s="348">
        <v>5.2839510824451086</v>
      </c>
    </row>
    <row r="942" spans="1:77" x14ac:dyDescent="0.2">
      <c r="A942" s="266" t="s">
        <v>856</v>
      </c>
      <c r="B942" s="267" t="s">
        <v>626</v>
      </c>
      <c r="C942" s="266" t="s">
        <v>607</v>
      </c>
      <c r="D942" s="260" t="s">
        <v>613</v>
      </c>
      <c r="E942" s="260">
        <v>10</v>
      </c>
      <c r="F942" s="359">
        <v>10.47</v>
      </c>
      <c r="G942" s="359"/>
      <c r="H942" s="359"/>
      <c r="I942" s="359">
        <v>10.31</v>
      </c>
      <c r="J942" s="359"/>
      <c r="K942" s="359"/>
      <c r="L942" s="359">
        <v>10.45</v>
      </c>
      <c r="M942" s="359"/>
      <c r="N942" s="359"/>
      <c r="O942" s="359">
        <v>10.45</v>
      </c>
      <c r="P942" s="359"/>
      <c r="Q942" s="359"/>
      <c r="R942" s="359">
        <v>10.45</v>
      </c>
      <c r="S942" s="359"/>
      <c r="T942" s="359"/>
      <c r="U942" s="359">
        <v>10.45</v>
      </c>
      <c r="V942" s="359"/>
      <c r="W942" s="359"/>
      <c r="X942" s="359">
        <v>10.45</v>
      </c>
      <c r="Y942" s="359"/>
      <c r="Z942" s="359"/>
      <c r="AA942" s="359">
        <v>10.4</v>
      </c>
      <c r="AB942" s="359"/>
      <c r="AC942" s="359"/>
      <c r="AD942" s="359">
        <v>10.41</v>
      </c>
      <c r="AE942" s="359"/>
      <c r="AF942" s="359"/>
      <c r="AG942" s="359">
        <v>10.29</v>
      </c>
      <c r="AH942" s="359"/>
      <c r="AI942" s="359"/>
      <c r="AJ942" s="359">
        <v>10.5</v>
      </c>
      <c r="AK942" s="359"/>
      <c r="AL942" s="359"/>
      <c r="AM942" s="359">
        <v>10.26</v>
      </c>
      <c r="AN942" s="359"/>
      <c r="AO942" s="359"/>
      <c r="AP942" s="359">
        <v>10.35</v>
      </c>
      <c r="AQ942" s="359"/>
      <c r="AR942" s="359"/>
      <c r="AS942" s="359">
        <v>10.33</v>
      </c>
      <c r="AT942" s="359"/>
      <c r="AU942" s="359"/>
      <c r="AV942" s="359">
        <v>10.31</v>
      </c>
      <c r="AW942" s="359"/>
      <c r="AX942" s="359"/>
      <c r="AY942" s="359">
        <v>10.4</v>
      </c>
      <c r="AZ942" s="359"/>
      <c r="BA942" s="359"/>
      <c r="BB942" s="359">
        <v>10.41</v>
      </c>
      <c r="BC942" s="359"/>
      <c r="BD942" s="359"/>
      <c r="BE942" s="359">
        <v>10.35</v>
      </c>
      <c r="BF942" s="359"/>
      <c r="BG942" s="359"/>
      <c r="BH942" s="359">
        <v>10.24</v>
      </c>
      <c r="BI942" s="359"/>
      <c r="BJ942" s="359"/>
      <c r="BK942" s="359">
        <v>10.48</v>
      </c>
      <c r="BL942" s="359"/>
      <c r="BM942" s="359"/>
      <c r="BN942" s="359">
        <v>10.4</v>
      </c>
      <c r="BO942" s="359"/>
      <c r="BP942" s="359"/>
      <c r="BQ942" s="359">
        <v>10.47</v>
      </c>
      <c r="BR942" s="359"/>
      <c r="BS942" s="359"/>
      <c r="BT942" s="359">
        <v>10.59</v>
      </c>
      <c r="BU942" s="359"/>
      <c r="BV942" s="359"/>
      <c r="BW942" s="359">
        <v>10.55</v>
      </c>
      <c r="BX942" s="359"/>
      <c r="BY942" s="359"/>
    </row>
    <row r="943" spans="1:77" x14ac:dyDescent="0.2">
      <c r="A943" s="266" t="s">
        <v>856</v>
      </c>
      <c r="B943" s="267" t="s">
        <v>628</v>
      </c>
      <c r="C943" s="266" t="s">
        <v>607</v>
      </c>
      <c r="D943" s="260" t="s">
        <v>611</v>
      </c>
      <c r="E943" s="260">
        <v>0.4</v>
      </c>
      <c r="F943" s="348">
        <v>1E-3</v>
      </c>
      <c r="G943" s="348">
        <v>0</v>
      </c>
      <c r="H943" s="348">
        <v>7.0000000000000007E-2</v>
      </c>
      <c r="I943" s="348">
        <v>1E-3</v>
      </c>
      <c r="J943" s="348">
        <v>0</v>
      </c>
      <c r="K943" s="348">
        <v>7.0000000000000007E-2</v>
      </c>
      <c r="L943" s="348">
        <v>1E-3</v>
      </c>
      <c r="M943" s="348">
        <v>0</v>
      </c>
      <c r="N943" s="348">
        <v>7.0000000000000007E-2</v>
      </c>
      <c r="O943" s="348">
        <v>1E-3</v>
      </c>
      <c r="P943" s="348">
        <v>0</v>
      </c>
      <c r="Q943" s="348">
        <v>0.08</v>
      </c>
      <c r="R943" s="348">
        <v>1E-3</v>
      </c>
      <c r="S943" s="348">
        <v>0</v>
      </c>
      <c r="T943" s="348">
        <v>0.08</v>
      </c>
      <c r="U943" s="348">
        <v>2E-3</v>
      </c>
      <c r="V943" s="348">
        <v>0</v>
      </c>
      <c r="W943" s="348">
        <v>0.09</v>
      </c>
      <c r="X943" s="348">
        <v>2E-3</v>
      </c>
      <c r="Y943" s="348">
        <v>0</v>
      </c>
      <c r="Z943" s="348">
        <v>0.1</v>
      </c>
      <c r="AA943" s="348">
        <v>2E-3</v>
      </c>
      <c r="AB943" s="348">
        <v>0</v>
      </c>
      <c r="AC943" s="348">
        <v>0.1</v>
      </c>
      <c r="AD943" s="348">
        <v>1.794E-3</v>
      </c>
      <c r="AE943" s="348">
        <v>2.2000000000000001E-4</v>
      </c>
      <c r="AF943" s="348">
        <v>0.10036142838859846</v>
      </c>
      <c r="AG943" s="348">
        <v>1.7279999999999999E-3</v>
      </c>
      <c r="AH943" s="348">
        <v>1.94E-4</v>
      </c>
      <c r="AI943" s="348">
        <v>9.767920736389421E-2</v>
      </c>
      <c r="AJ943" s="348">
        <v>1.456E-3</v>
      </c>
      <c r="AK943" s="348">
        <v>1.94E-4</v>
      </c>
      <c r="AL943" s="348">
        <v>8.0862515333740448E-2</v>
      </c>
      <c r="AM943" s="348">
        <v>9.1E-4</v>
      </c>
      <c r="AN943" s="348">
        <v>1.9600000000000002E-4</v>
      </c>
      <c r="AO943" s="348">
        <v>5.2443881719976576E-2</v>
      </c>
      <c r="AP943" s="348">
        <v>2.8399999999999996E-4</v>
      </c>
      <c r="AQ943" s="348">
        <v>2.14E-4</v>
      </c>
      <c r="AR943" s="348">
        <v>1.9859869866039784E-2</v>
      </c>
      <c r="AS943" s="348">
        <v>2.8399999999999996E-4</v>
      </c>
      <c r="AT943" s="348">
        <v>2.14E-4</v>
      </c>
      <c r="AU943" s="348">
        <v>1.9898320727348671E-2</v>
      </c>
      <c r="AV943" s="348">
        <v>2.8799999999999995E-4</v>
      </c>
      <c r="AW943" s="348">
        <v>2.0799999999999999E-4</v>
      </c>
      <c r="AX943" s="348">
        <v>1.9917676478798416E-2</v>
      </c>
      <c r="AY943" s="348">
        <v>3.3E-4</v>
      </c>
      <c r="AZ943" s="348">
        <v>2.3000000000000001E-4</v>
      </c>
      <c r="BA943" s="348">
        <v>2.2356808983013302E-2</v>
      </c>
      <c r="BB943" s="348">
        <v>2.9E-4</v>
      </c>
      <c r="BC943" s="348">
        <v>2.0599999999999999E-4</v>
      </c>
      <c r="BD943" s="348">
        <v>1.9751960943267727E-2</v>
      </c>
      <c r="BE943" s="348">
        <v>3.6199999999999996E-4</v>
      </c>
      <c r="BF943" s="348">
        <v>2.3999999999999998E-4</v>
      </c>
      <c r="BG943" s="348">
        <v>2.4256885901023824E-2</v>
      </c>
      <c r="BH943" s="348">
        <v>3.0199999999999997E-4</v>
      </c>
      <c r="BI943" s="348">
        <v>2.0999999999999998E-4</v>
      </c>
      <c r="BJ943" s="348">
        <v>2.0763915755243091E-2</v>
      </c>
      <c r="BK943" s="348">
        <v>3.3600000000000004E-4</v>
      </c>
      <c r="BL943" s="348">
        <v>2.0000000000000001E-4</v>
      </c>
      <c r="BM943" s="348">
        <v>2.1567046569033115E-2</v>
      </c>
      <c r="BN943" s="348">
        <v>3.6199999999999996E-4</v>
      </c>
      <c r="BO943" s="348">
        <v>2.3400000000000002E-4</v>
      </c>
      <c r="BP943" s="348">
        <v>2.3957605671689978E-2</v>
      </c>
      <c r="BQ943" s="348">
        <v>3.6199999999999996E-4</v>
      </c>
      <c r="BR943" s="348">
        <v>2.4800000000000001E-4</v>
      </c>
      <c r="BS943" s="348">
        <v>2.4225721551628079E-2</v>
      </c>
      <c r="BT943" s="348">
        <v>3.4599999999999995E-4</v>
      </c>
      <c r="BU943" s="348">
        <v>2.5799999999999998E-4</v>
      </c>
      <c r="BV943" s="348">
        <v>2.3558142877077994E-2</v>
      </c>
      <c r="BW943" s="348">
        <v>3.0800000000000001E-4</v>
      </c>
      <c r="BX943" s="348">
        <v>2.3599999999999999E-4</v>
      </c>
      <c r="BY943" s="348">
        <v>2.1259656357498768E-2</v>
      </c>
    </row>
    <row r="944" spans="1:77" x14ac:dyDescent="0.2">
      <c r="A944" s="266" t="s">
        <v>857</v>
      </c>
      <c r="B944" s="267" t="s">
        <v>604</v>
      </c>
      <c r="C944" s="266" t="s">
        <v>855</v>
      </c>
      <c r="D944" s="266" t="s">
        <v>606</v>
      </c>
      <c r="E944" s="266">
        <v>35</v>
      </c>
      <c r="F944" s="348" t="s">
        <v>607</v>
      </c>
      <c r="G944" s="348" t="s">
        <v>607</v>
      </c>
      <c r="H944" s="348" t="s">
        <v>607</v>
      </c>
      <c r="I944" s="348" t="s">
        <v>607</v>
      </c>
      <c r="J944" s="348" t="s">
        <v>607</v>
      </c>
      <c r="K944" s="348" t="s">
        <v>607</v>
      </c>
      <c r="L944" s="348" t="s">
        <v>607</v>
      </c>
      <c r="M944" s="348" t="s">
        <v>607</v>
      </c>
      <c r="N944" s="348" t="s">
        <v>607</v>
      </c>
      <c r="O944" s="348" t="s">
        <v>607</v>
      </c>
      <c r="P944" s="348" t="s">
        <v>607</v>
      </c>
      <c r="Q944" s="348" t="s">
        <v>607</v>
      </c>
      <c r="R944" s="348" t="s">
        <v>607</v>
      </c>
      <c r="S944" s="348" t="s">
        <v>607</v>
      </c>
      <c r="T944" s="348" t="s">
        <v>607</v>
      </c>
      <c r="U944" s="348" t="s">
        <v>607</v>
      </c>
      <c r="V944" s="348" t="s">
        <v>607</v>
      </c>
      <c r="W944" s="348" t="s">
        <v>607</v>
      </c>
      <c r="X944" s="348" t="s">
        <v>607</v>
      </c>
      <c r="Y944" s="348" t="s">
        <v>607</v>
      </c>
      <c r="Z944" s="348" t="s">
        <v>607</v>
      </c>
      <c r="AA944" s="348" t="s">
        <v>607</v>
      </c>
      <c r="AB944" s="348" t="s">
        <v>607</v>
      </c>
      <c r="AC944" s="348" t="s">
        <v>607</v>
      </c>
      <c r="AD944" s="348" t="s">
        <v>607</v>
      </c>
      <c r="AE944" s="348" t="s">
        <v>607</v>
      </c>
      <c r="AF944" s="348" t="s">
        <v>607</v>
      </c>
      <c r="AG944" s="348" t="s">
        <v>607</v>
      </c>
      <c r="AH944" s="348" t="s">
        <v>607</v>
      </c>
      <c r="AI944" s="348" t="s">
        <v>607</v>
      </c>
      <c r="AJ944" s="348" t="s">
        <v>607</v>
      </c>
      <c r="AK944" s="348" t="s">
        <v>607</v>
      </c>
      <c r="AL944" s="348" t="s">
        <v>607</v>
      </c>
      <c r="AM944" s="348" t="s">
        <v>607</v>
      </c>
      <c r="AN944" s="348" t="s">
        <v>607</v>
      </c>
      <c r="AO944" s="348" t="s">
        <v>607</v>
      </c>
      <c r="AP944" s="348" t="s">
        <v>607</v>
      </c>
      <c r="AQ944" s="348" t="s">
        <v>607</v>
      </c>
      <c r="AR944" s="348" t="s">
        <v>607</v>
      </c>
      <c r="AS944" s="348" t="s">
        <v>607</v>
      </c>
      <c r="AT944" s="348" t="s">
        <v>607</v>
      </c>
      <c r="AU944" s="348" t="s">
        <v>607</v>
      </c>
      <c r="AV944" s="348" t="s">
        <v>607</v>
      </c>
      <c r="AW944" s="348" t="s">
        <v>607</v>
      </c>
      <c r="AX944" s="348" t="s">
        <v>607</v>
      </c>
      <c r="AY944" s="348" t="s">
        <v>607</v>
      </c>
      <c r="AZ944" s="348" t="s">
        <v>607</v>
      </c>
      <c r="BA944" s="348" t="s">
        <v>607</v>
      </c>
      <c r="BB944" s="348" t="s">
        <v>607</v>
      </c>
      <c r="BC944" s="348" t="s">
        <v>607</v>
      </c>
      <c r="BD944" s="348" t="s">
        <v>607</v>
      </c>
      <c r="BE944" s="348" t="s">
        <v>607</v>
      </c>
      <c r="BF944" s="348" t="s">
        <v>607</v>
      </c>
      <c r="BG944" s="348" t="s">
        <v>607</v>
      </c>
      <c r="BH944" s="348" t="s">
        <v>607</v>
      </c>
      <c r="BI944" s="348" t="s">
        <v>607</v>
      </c>
      <c r="BJ944" s="348" t="s">
        <v>607</v>
      </c>
      <c r="BK944" s="348" t="s">
        <v>607</v>
      </c>
      <c r="BL944" s="348" t="s">
        <v>607</v>
      </c>
      <c r="BM944" s="348" t="s">
        <v>607</v>
      </c>
      <c r="BN944" s="348" t="s">
        <v>607</v>
      </c>
      <c r="BO944" s="348" t="s">
        <v>607</v>
      </c>
      <c r="BP944" s="348" t="s">
        <v>607</v>
      </c>
      <c r="BQ944" s="348" t="s">
        <v>607</v>
      </c>
      <c r="BR944" s="348" t="s">
        <v>607</v>
      </c>
      <c r="BS944" s="348" t="s">
        <v>607</v>
      </c>
      <c r="BT944" s="348" t="s">
        <v>607</v>
      </c>
      <c r="BU944" s="348" t="s">
        <v>607</v>
      </c>
      <c r="BV944" s="348" t="s">
        <v>607</v>
      </c>
      <c r="BW944" s="348" t="s">
        <v>607</v>
      </c>
      <c r="BX944" s="348" t="s">
        <v>607</v>
      </c>
      <c r="BY944" s="348" t="s">
        <v>607</v>
      </c>
    </row>
    <row r="945" spans="1:77" x14ac:dyDescent="0.2">
      <c r="A945" s="266" t="s">
        <v>857</v>
      </c>
      <c r="B945" s="267" t="s">
        <v>604</v>
      </c>
      <c r="C945" s="266" t="s">
        <v>855</v>
      </c>
      <c r="D945" s="266" t="s">
        <v>610</v>
      </c>
      <c r="E945" s="266">
        <v>35</v>
      </c>
      <c r="F945" s="372">
        <v>2</v>
      </c>
      <c r="G945" s="372"/>
      <c r="H945" s="372"/>
      <c r="I945" s="372">
        <v>2</v>
      </c>
      <c r="J945" s="372"/>
      <c r="K945" s="372"/>
      <c r="L945" s="372">
        <v>2</v>
      </c>
      <c r="M945" s="372"/>
      <c r="N945" s="372"/>
      <c r="O945" s="372">
        <v>2</v>
      </c>
      <c r="P945" s="372"/>
      <c r="Q945" s="372"/>
      <c r="R945" s="372">
        <v>2</v>
      </c>
      <c r="S945" s="372"/>
      <c r="T945" s="372"/>
      <c r="U945" s="372">
        <v>2</v>
      </c>
      <c r="V945" s="372"/>
      <c r="W945" s="372"/>
      <c r="X945" s="372">
        <v>2</v>
      </c>
      <c r="Y945" s="372"/>
      <c r="Z945" s="372"/>
      <c r="AA945" s="372">
        <v>2</v>
      </c>
      <c r="AB945" s="372"/>
      <c r="AC945" s="372"/>
      <c r="AD945" s="372">
        <v>2</v>
      </c>
      <c r="AE945" s="372"/>
      <c r="AF945" s="372"/>
      <c r="AG945" s="372">
        <v>2</v>
      </c>
      <c r="AH945" s="372"/>
      <c r="AI945" s="372"/>
      <c r="AJ945" s="372">
        <v>2</v>
      </c>
      <c r="AK945" s="372"/>
      <c r="AL945" s="372"/>
      <c r="AM945" s="372">
        <v>2</v>
      </c>
      <c r="AN945" s="372"/>
      <c r="AO945" s="372"/>
      <c r="AP945" s="372">
        <v>2</v>
      </c>
      <c r="AQ945" s="372"/>
      <c r="AR945" s="372"/>
      <c r="AS945" s="372">
        <v>2</v>
      </c>
      <c r="AT945" s="372"/>
      <c r="AU945" s="372"/>
      <c r="AV945" s="372">
        <v>2</v>
      </c>
      <c r="AW945" s="372"/>
      <c r="AX945" s="372"/>
      <c r="AY945" s="372">
        <v>2</v>
      </c>
      <c r="AZ945" s="372"/>
      <c r="BA945" s="372"/>
      <c r="BB945" s="372">
        <v>2</v>
      </c>
      <c r="BC945" s="372"/>
      <c r="BD945" s="372"/>
      <c r="BE945" s="372">
        <v>2</v>
      </c>
      <c r="BF945" s="372"/>
      <c r="BG945" s="372"/>
      <c r="BH945" s="372">
        <v>2</v>
      </c>
      <c r="BI945" s="372"/>
      <c r="BJ945" s="372"/>
      <c r="BK945" s="372">
        <v>2</v>
      </c>
      <c r="BL945" s="372"/>
      <c r="BM945" s="372"/>
      <c r="BN945" s="372">
        <v>2</v>
      </c>
      <c r="BO945" s="372"/>
      <c r="BP945" s="372"/>
      <c r="BQ945" s="372">
        <v>2</v>
      </c>
      <c r="BR945" s="372"/>
      <c r="BS945" s="372"/>
      <c r="BT945" s="372">
        <v>2</v>
      </c>
      <c r="BU945" s="372"/>
      <c r="BV945" s="372"/>
      <c r="BW945" s="372">
        <v>2</v>
      </c>
      <c r="BX945" s="372"/>
      <c r="BY945" s="372"/>
    </row>
    <row r="946" spans="1:77" x14ac:dyDescent="0.2">
      <c r="A946" s="266" t="s">
        <v>857</v>
      </c>
      <c r="B946" s="267" t="s">
        <v>604</v>
      </c>
      <c r="C946" s="266" t="s">
        <v>855</v>
      </c>
      <c r="D946" s="266" t="s">
        <v>611</v>
      </c>
      <c r="E946" s="266">
        <v>10</v>
      </c>
      <c r="F946" s="348">
        <v>-0.122</v>
      </c>
      <c r="G946" s="348">
        <v>-9.1999999999999998E-2</v>
      </c>
      <c r="H946" s="348">
        <v>8.2799999999999994</v>
      </c>
      <c r="I946" s="348">
        <v>-0.114</v>
      </c>
      <c r="J946" s="348">
        <v>-0.09</v>
      </c>
      <c r="K946" s="348">
        <v>7.97</v>
      </c>
      <c r="L946" s="348">
        <v>-0.104</v>
      </c>
      <c r="M946" s="348">
        <v>-9.0999999999999998E-2</v>
      </c>
      <c r="N946" s="348">
        <v>7.59</v>
      </c>
      <c r="O946" s="348">
        <v>-0.1</v>
      </c>
      <c r="P946" s="348">
        <v>-0.09</v>
      </c>
      <c r="Q946" s="348">
        <v>7.36</v>
      </c>
      <c r="R946" s="348">
        <v>-9.8000000000000004E-2</v>
      </c>
      <c r="S946" s="348">
        <v>-8.5000000000000006E-2</v>
      </c>
      <c r="T946" s="348">
        <v>7.09</v>
      </c>
      <c r="U946" s="348">
        <v>-9.9000000000000005E-2</v>
      </c>
      <c r="V946" s="348">
        <v>-8.5999999999999993E-2</v>
      </c>
      <c r="W946" s="348">
        <v>7.04</v>
      </c>
      <c r="X946" s="348">
        <v>-0.105</v>
      </c>
      <c r="Y946" s="348">
        <v>-8.5000000000000006E-2</v>
      </c>
      <c r="Z946" s="348">
        <v>7.22</v>
      </c>
      <c r="AA946" s="348">
        <v>-0.127</v>
      </c>
      <c r="AB946" s="348">
        <v>-8.5999999999999993E-2</v>
      </c>
      <c r="AC946" s="348">
        <v>8.4499999999999993</v>
      </c>
      <c r="AD946" s="348">
        <v>-0.13739999999999999</v>
      </c>
      <c r="AE946" s="348">
        <v>-8.43E-2</v>
      </c>
      <c r="AF946" s="348">
        <v>8.7739030223755989</v>
      </c>
      <c r="AG946" s="348">
        <v>-0.14984999999999998</v>
      </c>
      <c r="AH946" s="348">
        <v>-8.5650000000000004E-2</v>
      </c>
      <c r="AI946" s="348">
        <v>9.3767947281701218</v>
      </c>
      <c r="AJ946" s="348">
        <v>-0.16140000000000002</v>
      </c>
      <c r="AK946" s="348">
        <v>-9.6149999999999999E-2</v>
      </c>
      <c r="AL946" s="348">
        <v>10.303114849690381</v>
      </c>
      <c r="AM946" s="348">
        <v>-0.15330000000000002</v>
      </c>
      <c r="AN946" s="348">
        <v>-9.0900000000000009E-2</v>
      </c>
      <c r="AO946" s="348">
        <v>10.021352184665401</v>
      </c>
      <c r="AP946" s="348">
        <v>-0.153</v>
      </c>
      <c r="AQ946" s="348">
        <v>-8.8349999999999998E-2</v>
      </c>
      <c r="AR946" s="348">
        <v>9.8197469588134716</v>
      </c>
      <c r="AS946" s="348">
        <v>-0.1638</v>
      </c>
      <c r="AT946" s="348">
        <v>-9.2099999999999987E-2</v>
      </c>
      <c r="AU946" s="348">
        <v>10.414441223543752</v>
      </c>
      <c r="AV946" s="348">
        <v>-0.1545</v>
      </c>
      <c r="AW946" s="348">
        <v>-8.8800000000000004E-2</v>
      </c>
      <c r="AX946" s="348">
        <v>9.9715885949666525</v>
      </c>
      <c r="AY946" s="348">
        <v>-0.15180000000000002</v>
      </c>
      <c r="AZ946" s="348">
        <v>-9.0450000000000003E-2</v>
      </c>
      <c r="BA946" s="348">
        <v>9.8687215092816007</v>
      </c>
      <c r="BB946" s="348">
        <v>-0.14805000000000001</v>
      </c>
      <c r="BC946" s="348">
        <v>-9.06E-2</v>
      </c>
      <c r="BD946" s="348">
        <v>9.5735217700754074</v>
      </c>
      <c r="BE946" s="348">
        <v>-0.153</v>
      </c>
      <c r="BF946" s="348">
        <v>-9.0900000000000009E-2</v>
      </c>
      <c r="BG946" s="348">
        <v>9.7139167789895851</v>
      </c>
      <c r="BH946" s="348">
        <v>-0.16440000000000002</v>
      </c>
      <c r="BI946" s="348">
        <v>-9.3299999999999994E-2</v>
      </c>
      <c r="BJ946" s="348">
        <v>10.701837117742516</v>
      </c>
      <c r="BK946" s="348">
        <v>-0.17100000000000001</v>
      </c>
      <c r="BL946" s="348">
        <v>-9.2999999999999999E-2</v>
      </c>
      <c r="BM946" s="348">
        <v>10.614763789404517</v>
      </c>
      <c r="BN946" s="348">
        <v>-0.17130000000000001</v>
      </c>
      <c r="BO946" s="348">
        <v>-9.5700000000000007E-2</v>
      </c>
      <c r="BP946" s="348">
        <v>10.443996837268699</v>
      </c>
      <c r="BQ946" s="348">
        <v>-0.16290000000000002</v>
      </c>
      <c r="BR946" s="348">
        <v>-9.7200000000000009E-2</v>
      </c>
      <c r="BS946" s="348">
        <v>10.238130329022194</v>
      </c>
      <c r="BT946" s="348">
        <v>-0.13844999999999999</v>
      </c>
      <c r="BU946" s="348">
        <v>-9.6450000000000008E-2</v>
      </c>
      <c r="BV946" s="348">
        <v>9.0644826981672768</v>
      </c>
      <c r="BW946" s="348">
        <v>-0.12525000000000003</v>
      </c>
      <c r="BX946" s="348">
        <v>-9.1650000000000009E-2</v>
      </c>
      <c r="BY946" s="348">
        <v>8.3530203820258464</v>
      </c>
    </row>
    <row r="947" spans="1:77" x14ac:dyDescent="0.2">
      <c r="A947" s="266" t="s">
        <v>857</v>
      </c>
      <c r="B947" s="267" t="s">
        <v>626</v>
      </c>
      <c r="C947" s="266" t="s">
        <v>607</v>
      </c>
      <c r="D947" s="260" t="s">
        <v>613</v>
      </c>
      <c r="E947" s="260">
        <v>10</v>
      </c>
      <c r="F947" s="359">
        <v>10.67</v>
      </c>
      <c r="G947" s="359"/>
      <c r="H947" s="359"/>
      <c r="I947" s="359">
        <v>10.55</v>
      </c>
      <c r="J947" s="359"/>
      <c r="K947" s="359"/>
      <c r="L947" s="359">
        <v>10.55</v>
      </c>
      <c r="M947" s="359"/>
      <c r="N947" s="359"/>
      <c r="O947" s="359">
        <v>10.55</v>
      </c>
      <c r="P947" s="359"/>
      <c r="Q947" s="359"/>
      <c r="R947" s="359">
        <v>10.6</v>
      </c>
      <c r="S947" s="359"/>
      <c r="T947" s="359"/>
      <c r="U947" s="359">
        <v>10.78</v>
      </c>
      <c r="V947" s="359"/>
      <c r="W947" s="359"/>
      <c r="X947" s="359">
        <v>10.83</v>
      </c>
      <c r="Y947" s="359"/>
      <c r="Z947" s="359"/>
      <c r="AA947" s="359">
        <v>10.47</v>
      </c>
      <c r="AB947" s="359"/>
      <c r="AC947" s="359"/>
      <c r="AD947" s="359">
        <v>10.62</v>
      </c>
      <c r="AE947" s="359"/>
      <c r="AF947" s="359"/>
      <c r="AG947" s="359">
        <v>10.64</v>
      </c>
      <c r="AH947" s="359"/>
      <c r="AI947" s="359"/>
      <c r="AJ947" s="359">
        <v>10.54</v>
      </c>
      <c r="AK947" s="359"/>
      <c r="AL947" s="359"/>
      <c r="AM947" s="359">
        <v>10.28</v>
      </c>
      <c r="AN947" s="359"/>
      <c r="AO947" s="359"/>
      <c r="AP947" s="359">
        <v>10.4</v>
      </c>
      <c r="AQ947" s="359"/>
      <c r="AR947" s="359"/>
      <c r="AS947" s="359">
        <v>10.43</v>
      </c>
      <c r="AT947" s="359"/>
      <c r="AU947" s="359"/>
      <c r="AV947" s="359">
        <v>10.33</v>
      </c>
      <c r="AW947" s="359"/>
      <c r="AX947" s="359"/>
      <c r="AY947" s="359">
        <v>10.35</v>
      </c>
      <c r="AZ947" s="359"/>
      <c r="BA947" s="359"/>
      <c r="BB947" s="359">
        <v>10.48</v>
      </c>
      <c r="BC947" s="359"/>
      <c r="BD947" s="359"/>
      <c r="BE947" s="359">
        <v>10.59</v>
      </c>
      <c r="BF947" s="359"/>
      <c r="BG947" s="359"/>
      <c r="BH947" s="359">
        <v>10.210000000000001</v>
      </c>
      <c r="BI947" s="359"/>
      <c r="BJ947" s="359"/>
      <c r="BK947" s="359">
        <v>10.6</v>
      </c>
      <c r="BL947" s="359"/>
      <c r="BM947" s="359"/>
      <c r="BN947" s="359">
        <v>10.86</v>
      </c>
      <c r="BO947" s="359"/>
      <c r="BP947" s="359"/>
      <c r="BQ947" s="359">
        <v>10.71</v>
      </c>
      <c r="BR947" s="359"/>
      <c r="BS947" s="359"/>
      <c r="BT947" s="359">
        <v>10.76</v>
      </c>
      <c r="BU947" s="359"/>
      <c r="BV947" s="359"/>
      <c r="BW947" s="359">
        <v>10.74</v>
      </c>
      <c r="BX947" s="359"/>
      <c r="BY947" s="359"/>
    </row>
    <row r="948" spans="1:77" x14ac:dyDescent="0.2">
      <c r="A948" s="266" t="s">
        <v>857</v>
      </c>
      <c r="B948" s="267" t="s">
        <v>628</v>
      </c>
      <c r="C948" s="266" t="s">
        <v>607</v>
      </c>
      <c r="D948" s="260" t="s">
        <v>611</v>
      </c>
      <c r="E948" s="260">
        <v>0.4</v>
      </c>
      <c r="F948" s="348">
        <v>0</v>
      </c>
      <c r="G948" s="348">
        <v>0</v>
      </c>
      <c r="H948" s="348">
        <v>0.01</v>
      </c>
      <c r="I948" s="348">
        <v>0</v>
      </c>
      <c r="J948" s="348">
        <v>0</v>
      </c>
      <c r="K948" s="348">
        <v>0.01</v>
      </c>
      <c r="L948" s="348">
        <v>0</v>
      </c>
      <c r="M948" s="348">
        <v>0</v>
      </c>
      <c r="N948" s="348">
        <v>0.01</v>
      </c>
      <c r="O948" s="348">
        <v>0</v>
      </c>
      <c r="P948" s="348">
        <v>0</v>
      </c>
      <c r="Q948" s="348">
        <v>0.01</v>
      </c>
      <c r="R948" s="348">
        <v>0</v>
      </c>
      <c r="S948" s="348">
        <v>0</v>
      </c>
      <c r="T948" s="348">
        <v>0.01</v>
      </c>
      <c r="U948" s="348">
        <v>0</v>
      </c>
      <c r="V948" s="348">
        <v>0</v>
      </c>
      <c r="W948" s="348">
        <v>0.01</v>
      </c>
      <c r="X948" s="348">
        <v>0</v>
      </c>
      <c r="Y948" s="348">
        <v>0</v>
      </c>
      <c r="Z948" s="348">
        <v>0.01</v>
      </c>
      <c r="AA948" s="348">
        <v>0</v>
      </c>
      <c r="AB948" s="348">
        <v>0</v>
      </c>
      <c r="AC948" s="348">
        <v>0.01</v>
      </c>
      <c r="AD948" s="348">
        <v>4.0000000000000003E-5</v>
      </c>
      <c r="AE948" s="348">
        <v>1.4999999999999999E-4</v>
      </c>
      <c r="AF948" s="348">
        <v>8.4496340726190229E-3</v>
      </c>
      <c r="AG948" s="348">
        <v>1E-4</v>
      </c>
      <c r="AH948" s="348">
        <v>1.4000000000000001E-4</v>
      </c>
      <c r="AI948" s="348">
        <v>9.346696148292654E-3</v>
      </c>
      <c r="AJ948" s="348">
        <v>4.0000000000000003E-5</v>
      </c>
      <c r="AK948" s="348">
        <v>1.7000000000000001E-4</v>
      </c>
      <c r="AL948" s="348">
        <v>9.5777435788644335E-3</v>
      </c>
      <c r="AM948" s="348">
        <v>4.0000000000000003E-5</v>
      </c>
      <c r="AN948" s="348">
        <v>1.6000000000000001E-4</v>
      </c>
      <c r="AO948" s="348">
        <v>9.2735332664979665E-3</v>
      </c>
      <c r="AP948" s="348">
        <v>4.0000000000000003E-5</v>
      </c>
      <c r="AQ948" s="348">
        <v>1.6000000000000001E-4</v>
      </c>
      <c r="AR948" s="348">
        <v>9.1665309595768355E-3</v>
      </c>
      <c r="AS948" s="348">
        <v>4.0000000000000003E-5</v>
      </c>
      <c r="AT948" s="348">
        <v>1.4000000000000001E-4</v>
      </c>
      <c r="AU948" s="348">
        <v>8.0693307868925455E-3</v>
      </c>
      <c r="AV948" s="348">
        <v>4.0000000000000003E-5</v>
      </c>
      <c r="AW948" s="348">
        <v>1.7999999999999998E-4</v>
      </c>
      <c r="AX948" s="348">
        <v>1.0317940850536779E-2</v>
      </c>
      <c r="AY948" s="348">
        <v>4.0000000000000003E-5</v>
      </c>
      <c r="AZ948" s="348">
        <v>1.4000000000000001E-4</v>
      </c>
      <c r="BA948" s="348">
        <v>8.1317024258250482E-3</v>
      </c>
      <c r="BB948" s="348">
        <v>5.0000000000000002E-5</v>
      </c>
      <c r="BC948" s="348">
        <v>1.6000000000000001E-4</v>
      </c>
      <c r="BD948" s="348">
        <v>9.245827237259082E-3</v>
      </c>
      <c r="BE948" s="348">
        <v>4.0000000000000003E-5</v>
      </c>
      <c r="BF948" s="348">
        <v>1.4999999999999999E-4</v>
      </c>
      <c r="BG948" s="348">
        <v>8.4735707130513711E-3</v>
      </c>
      <c r="BH948" s="348">
        <v>4.0000000000000003E-5</v>
      </c>
      <c r="BI948" s="348">
        <v>1.3000000000000002E-4</v>
      </c>
      <c r="BJ948" s="348">
        <v>7.700413008178226E-3</v>
      </c>
      <c r="BK948" s="348">
        <v>4.0000000000000003E-5</v>
      </c>
      <c r="BL948" s="348">
        <v>1.6000000000000001E-4</v>
      </c>
      <c r="BM948" s="348">
        <v>8.9935775452451971E-3</v>
      </c>
      <c r="BN948" s="348">
        <v>4.0000000000000003E-5</v>
      </c>
      <c r="BO948" s="348">
        <v>1.3000000000000002E-4</v>
      </c>
      <c r="BP948" s="348">
        <v>7.2395227268415921E-3</v>
      </c>
      <c r="BQ948" s="348">
        <v>4.0000000000000003E-5</v>
      </c>
      <c r="BR948" s="348">
        <v>1.3000000000000002E-4</v>
      </c>
      <c r="BS948" s="348">
        <v>7.3409166025676627E-3</v>
      </c>
      <c r="BT948" s="348">
        <v>5.0000000000000002E-5</v>
      </c>
      <c r="BU948" s="348">
        <v>1.1999999999999999E-4</v>
      </c>
      <c r="BV948" s="348">
        <v>6.9836903968884968E-3</v>
      </c>
      <c r="BW948" s="348">
        <v>4.0000000000000003E-5</v>
      </c>
      <c r="BX948" s="348">
        <v>1.3000000000000002E-4</v>
      </c>
      <c r="BY948" s="348">
        <v>7.320411248929206E-3</v>
      </c>
    </row>
    <row r="949" spans="1:77" x14ac:dyDescent="0.2">
      <c r="A949" s="266" t="s">
        <v>857</v>
      </c>
      <c r="B949" s="267" t="s">
        <v>616</v>
      </c>
      <c r="C949" s="266" t="s">
        <v>858</v>
      </c>
      <c r="D949" s="266" t="s">
        <v>606</v>
      </c>
      <c r="E949" s="266">
        <v>35</v>
      </c>
      <c r="F949" s="348" t="s">
        <v>816</v>
      </c>
      <c r="G949" s="348" t="s">
        <v>816</v>
      </c>
      <c r="H949" s="348" t="s">
        <v>816</v>
      </c>
      <c r="I949" s="348" t="s">
        <v>816</v>
      </c>
      <c r="J949" s="348" t="s">
        <v>816</v>
      </c>
      <c r="K949" s="348" t="s">
        <v>816</v>
      </c>
      <c r="L949" s="348" t="s">
        <v>816</v>
      </c>
      <c r="M949" s="348" t="s">
        <v>816</v>
      </c>
      <c r="N949" s="348" t="s">
        <v>816</v>
      </c>
      <c r="O949" s="348" t="s">
        <v>816</v>
      </c>
      <c r="P949" s="348" t="s">
        <v>816</v>
      </c>
      <c r="Q949" s="348" t="s">
        <v>816</v>
      </c>
      <c r="R949" s="348" t="s">
        <v>816</v>
      </c>
      <c r="S949" s="348" t="s">
        <v>816</v>
      </c>
      <c r="T949" s="348" t="s">
        <v>816</v>
      </c>
      <c r="U949" s="348" t="s">
        <v>816</v>
      </c>
      <c r="V949" s="348" t="s">
        <v>816</v>
      </c>
      <c r="W949" s="348" t="s">
        <v>816</v>
      </c>
      <c r="X949" s="348" t="s">
        <v>816</v>
      </c>
      <c r="Y949" s="348" t="s">
        <v>816</v>
      </c>
      <c r="Z949" s="348" t="s">
        <v>816</v>
      </c>
      <c r="AA949" s="348" t="s">
        <v>816</v>
      </c>
      <c r="AB949" s="348" t="s">
        <v>816</v>
      </c>
      <c r="AC949" s="348" t="s">
        <v>816</v>
      </c>
      <c r="AD949" s="348" t="s">
        <v>816</v>
      </c>
      <c r="AE949" s="348" t="s">
        <v>816</v>
      </c>
      <c r="AF949" s="348" t="s">
        <v>816</v>
      </c>
      <c r="AG949" s="348" t="s">
        <v>816</v>
      </c>
      <c r="AH949" s="348" t="s">
        <v>816</v>
      </c>
      <c r="AI949" s="348" t="s">
        <v>816</v>
      </c>
      <c r="AJ949" s="348" t="s">
        <v>816</v>
      </c>
      <c r="AK949" s="348" t="s">
        <v>816</v>
      </c>
      <c r="AL949" s="348" t="s">
        <v>816</v>
      </c>
      <c r="AM949" s="348" t="s">
        <v>816</v>
      </c>
      <c r="AN949" s="348" t="s">
        <v>816</v>
      </c>
      <c r="AO949" s="348" t="s">
        <v>816</v>
      </c>
      <c r="AP949" s="348" t="s">
        <v>816</v>
      </c>
      <c r="AQ949" s="348" t="s">
        <v>816</v>
      </c>
      <c r="AR949" s="348" t="s">
        <v>816</v>
      </c>
      <c r="AS949" s="348" t="s">
        <v>816</v>
      </c>
      <c r="AT949" s="348" t="s">
        <v>816</v>
      </c>
      <c r="AU949" s="348" t="s">
        <v>816</v>
      </c>
      <c r="AV949" s="348" t="s">
        <v>816</v>
      </c>
      <c r="AW949" s="348" t="s">
        <v>816</v>
      </c>
      <c r="AX949" s="348" t="s">
        <v>816</v>
      </c>
      <c r="AY949" s="348" t="s">
        <v>816</v>
      </c>
      <c r="AZ949" s="348" t="s">
        <v>816</v>
      </c>
      <c r="BA949" s="348" t="s">
        <v>816</v>
      </c>
      <c r="BB949" s="348" t="s">
        <v>816</v>
      </c>
      <c r="BC949" s="348" t="s">
        <v>816</v>
      </c>
      <c r="BD949" s="348" t="s">
        <v>816</v>
      </c>
      <c r="BE949" s="348" t="s">
        <v>816</v>
      </c>
      <c r="BF949" s="348" t="s">
        <v>816</v>
      </c>
      <c r="BG949" s="348" t="s">
        <v>816</v>
      </c>
      <c r="BH949" s="348" t="s">
        <v>816</v>
      </c>
      <c r="BI949" s="348" t="s">
        <v>816</v>
      </c>
      <c r="BJ949" s="348" t="s">
        <v>816</v>
      </c>
      <c r="BK949" s="348" t="s">
        <v>816</v>
      </c>
      <c r="BL949" s="348" t="s">
        <v>816</v>
      </c>
      <c r="BM949" s="348" t="s">
        <v>816</v>
      </c>
      <c r="BN949" s="348" t="s">
        <v>816</v>
      </c>
      <c r="BO949" s="348" t="s">
        <v>816</v>
      </c>
      <c r="BP949" s="348" t="s">
        <v>816</v>
      </c>
      <c r="BQ949" s="348" t="s">
        <v>816</v>
      </c>
      <c r="BR949" s="348" t="s">
        <v>816</v>
      </c>
      <c r="BS949" s="348" t="s">
        <v>816</v>
      </c>
      <c r="BT949" s="348" t="s">
        <v>816</v>
      </c>
      <c r="BU949" s="348" t="s">
        <v>816</v>
      </c>
      <c r="BV949" s="348" t="s">
        <v>816</v>
      </c>
      <c r="BW949" s="348" t="s">
        <v>816</v>
      </c>
      <c r="BX949" s="348" t="s">
        <v>816</v>
      </c>
      <c r="BY949" s="348" t="s">
        <v>816</v>
      </c>
    </row>
    <row r="950" spans="1:77" x14ac:dyDescent="0.2">
      <c r="A950" s="266" t="s">
        <v>857</v>
      </c>
      <c r="B950" s="267" t="s">
        <v>616</v>
      </c>
      <c r="C950" s="266" t="s">
        <v>858</v>
      </c>
      <c r="D950" s="266" t="s">
        <v>610</v>
      </c>
      <c r="E950" s="266">
        <v>35</v>
      </c>
      <c r="F950" s="372">
        <v>4</v>
      </c>
      <c r="G950" s="372"/>
      <c r="H950" s="372"/>
      <c r="I950" s="372">
        <v>4</v>
      </c>
      <c r="J950" s="372"/>
      <c r="K950" s="372"/>
      <c r="L950" s="372">
        <v>4</v>
      </c>
      <c r="M950" s="372"/>
      <c r="N950" s="372"/>
      <c r="O950" s="372">
        <v>4</v>
      </c>
      <c r="P950" s="372"/>
      <c r="Q950" s="372"/>
      <c r="R950" s="372">
        <v>4</v>
      </c>
      <c r="S950" s="372"/>
      <c r="T950" s="372"/>
      <c r="U950" s="372">
        <v>4</v>
      </c>
      <c r="V950" s="372"/>
      <c r="W950" s="372"/>
      <c r="X950" s="372">
        <v>4</v>
      </c>
      <c r="Y950" s="372"/>
      <c r="Z950" s="372"/>
      <c r="AA950" s="372">
        <v>4</v>
      </c>
      <c r="AB950" s="372"/>
      <c r="AC950" s="372"/>
      <c r="AD950" s="372">
        <v>4</v>
      </c>
      <c r="AE950" s="372"/>
      <c r="AF950" s="372"/>
      <c r="AG950" s="372">
        <v>4</v>
      </c>
      <c r="AH950" s="372"/>
      <c r="AI950" s="372"/>
      <c r="AJ950" s="372">
        <v>4</v>
      </c>
      <c r="AK950" s="372"/>
      <c r="AL950" s="372"/>
      <c r="AM950" s="372">
        <v>4</v>
      </c>
      <c r="AN950" s="372"/>
      <c r="AO950" s="372"/>
      <c r="AP950" s="372">
        <v>4</v>
      </c>
      <c r="AQ950" s="372"/>
      <c r="AR950" s="372"/>
      <c r="AS950" s="372">
        <v>4</v>
      </c>
      <c r="AT950" s="372"/>
      <c r="AU950" s="372"/>
      <c r="AV950" s="372">
        <v>4</v>
      </c>
      <c r="AW950" s="372"/>
      <c r="AX950" s="372"/>
      <c r="AY950" s="372">
        <v>4</v>
      </c>
      <c r="AZ950" s="372"/>
      <c r="BA950" s="372"/>
      <c r="BB950" s="372">
        <v>4</v>
      </c>
      <c r="BC950" s="372"/>
      <c r="BD950" s="372"/>
      <c r="BE950" s="372">
        <v>4</v>
      </c>
      <c r="BF950" s="372"/>
      <c r="BG950" s="372"/>
      <c r="BH950" s="372">
        <v>4</v>
      </c>
      <c r="BI950" s="372"/>
      <c r="BJ950" s="372"/>
      <c r="BK950" s="372">
        <v>4</v>
      </c>
      <c r="BL950" s="372"/>
      <c r="BM950" s="372"/>
      <c r="BN950" s="372">
        <v>4</v>
      </c>
      <c r="BO950" s="372"/>
      <c r="BP950" s="372"/>
      <c r="BQ950" s="372">
        <v>4</v>
      </c>
      <c r="BR950" s="372"/>
      <c r="BS950" s="372"/>
      <c r="BT950" s="372">
        <v>4</v>
      </c>
      <c r="BU950" s="372"/>
      <c r="BV950" s="372"/>
      <c r="BW950" s="372">
        <v>4</v>
      </c>
      <c r="BX950" s="372"/>
      <c r="BY950" s="372"/>
    </row>
    <row r="951" spans="1:77" x14ac:dyDescent="0.2">
      <c r="A951" s="266" t="s">
        <v>857</v>
      </c>
      <c r="B951" s="267" t="s">
        <v>616</v>
      </c>
      <c r="C951" s="266" t="s">
        <v>858</v>
      </c>
      <c r="D951" s="266" t="s">
        <v>611</v>
      </c>
      <c r="E951" s="266">
        <v>10</v>
      </c>
      <c r="F951" s="348" t="s">
        <v>816</v>
      </c>
      <c r="G951" s="348" t="s">
        <v>816</v>
      </c>
      <c r="H951" s="348" t="s">
        <v>816</v>
      </c>
      <c r="I951" s="348" t="s">
        <v>816</v>
      </c>
      <c r="J951" s="348" t="s">
        <v>816</v>
      </c>
      <c r="K951" s="348" t="s">
        <v>816</v>
      </c>
      <c r="L951" s="348" t="s">
        <v>816</v>
      </c>
      <c r="M951" s="348" t="s">
        <v>816</v>
      </c>
      <c r="N951" s="348" t="s">
        <v>816</v>
      </c>
      <c r="O951" s="348" t="s">
        <v>816</v>
      </c>
      <c r="P951" s="348" t="s">
        <v>816</v>
      </c>
      <c r="Q951" s="348" t="s">
        <v>816</v>
      </c>
      <c r="R951" s="348" t="s">
        <v>816</v>
      </c>
      <c r="S951" s="348" t="s">
        <v>816</v>
      </c>
      <c r="T951" s="348" t="s">
        <v>816</v>
      </c>
      <c r="U951" s="348" t="s">
        <v>816</v>
      </c>
      <c r="V951" s="348" t="s">
        <v>816</v>
      </c>
      <c r="W951" s="348" t="s">
        <v>816</v>
      </c>
      <c r="X951" s="348" t="s">
        <v>816</v>
      </c>
      <c r="Y951" s="348" t="s">
        <v>816</v>
      </c>
      <c r="Z951" s="348" t="s">
        <v>816</v>
      </c>
      <c r="AA951" s="348" t="s">
        <v>816</v>
      </c>
      <c r="AB951" s="348" t="s">
        <v>816</v>
      </c>
      <c r="AC951" s="348" t="s">
        <v>816</v>
      </c>
      <c r="AD951" s="348" t="s">
        <v>816</v>
      </c>
      <c r="AE951" s="348" t="s">
        <v>816</v>
      </c>
      <c r="AF951" s="348" t="s">
        <v>816</v>
      </c>
      <c r="AG951" s="348" t="s">
        <v>816</v>
      </c>
      <c r="AH951" s="348" t="s">
        <v>816</v>
      </c>
      <c r="AI951" s="348" t="s">
        <v>816</v>
      </c>
      <c r="AJ951" s="348" t="s">
        <v>816</v>
      </c>
      <c r="AK951" s="348" t="s">
        <v>816</v>
      </c>
      <c r="AL951" s="348" t="s">
        <v>816</v>
      </c>
      <c r="AM951" s="348" t="s">
        <v>816</v>
      </c>
      <c r="AN951" s="348" t="s">
        <v>816</v>
      </c>
      <c r="AO951" s="348" t="s">
        <v>816</v>
      </c>
      <c r="AP951" s="348" t="s">
        <v>816</v>
      </c>
      <c r="AQ951" s="348" t="s">
        <v>816</v>
      </c>
      <c r="AR951" s="348" t="s">
        <v>816</v>
      </c>
      <c r="AS951" s="348" t="s">
        <v>816</v>
      </c>
      <c r="AT951" s="348" t="s">
        <v>816</v>
      </c>
      <c r="AU951" s="348" t="s">
        <v>816</v>
      </c>
      <c r="AV951" s="348" t="s">
        <v>816</v>
      </c>
      <c r="AW951" s="348" t="s">
        <v>816</v>
      </c>
      <c r="AX951" s="348" t="s">
        <v>816</v>
      </c>
      <c r="AY951" s="348" t="s">
        <v>816</v>
      </c>
      <c r="AZ951" s="348" t="s">
        <v>816</v>
      </c>
      <c r="BA951" s="348" t="s">
        <v>816</v>
      </c>
      <c r="BB951" s="348" t="s">
        <v>816</v>
      </c>
      <c r="BC951" s="348" t="s">
        <v>816</v>
      </c>
      <c r="BD951" s="348" t="s">
        <v>816</v>
      </c>
      <c r="BE951" s="348" t="s">
        <v>816</v>
      </c>
      <c r="BF951" s="348" t="s">
        <v>816</v>
      </c>
      <c r="BG951" s="348" t="s">
        <v>816</v>
      </c>
      <c r="BH951" s="348" t="s">
        <v>816</v>
      </c>
      <c r="BI951" s="348" t="s">
        <v>816</v>
      </c>
      <c r="BJ951" s="348" t="s">
        <v>816</v>
      </c>
      <c r="BK951" s="348" t="s">
        <v>816</v>
      </c>
      <c r="BL951" s="348" t="s">
        <v>816</v>
      </c>
      <c r="BM951" s="348" t="s">
        <v>816</v>
      </c>
      <c r="BN951" s="348" t="s">
        <v>816</v>
      </c>
      <c r="BO951" s="348" t="s">
        <v>816</v>
      </c>
      <c r="BP951" s="348" t="s">
        <v>816</v>
      </c>
      <c r="BQ951" s="348" t="s">
        <v>816</v>
      </c>
      <c r="BR951" s="348" t="s">
        <v>816</v>
      </c>
      <c r="BS951" s="348" t="s">
        <v>816</v>
      </c>
      <c r="BT951" s="348" t="s">
        <v>816</v>
      </c>
      <c r="BU951" s="348" t="s">
        <v>816</v>
      </c>
      <c r="BV951" s="348" t="s">
        <v>816</v>
      </c>
      <c r="BW951" s="348" t="s">
        <v>816</v>
      </c>
      <c r="BX951" s="348" t="s">
        <v>816</v>
      </c>
      <c r="BY951" s="348" t="s">
        <v>816</v>
      </c>
    </row>
    <row r="952" spans="1:77" x14ac:dyDescent="0.2">
      <c r="A952" s="266" t="s">
        <v>857</v>
      </c>
      <c r="B952" s="267" t="s">
        <v>629</v>
      </c>
      <c r="C952" s="266" t="s">
        <v>607</v>
      </c>
      <c r="D952" s="260" t="s">
        <v>613</v>
      </c>
      <c r="E952" s="260">
        <v>10</v>
      </c>
      <c r="F952" s="359">
        <v>10.62</v>
      </c>
      <c r="G952" s="359"/>
      <c r="H952" s="359"/>
      <c r="I952" s="359">
        <v>10.67</v>
      </c>
      <c r="J952" s="359"/>
      <c r="K952" s="359"/>
      <c r="L952" s="359">
        <v>10.86</v>
      </c>
      <c r="M952" s="359"/>
      <c r="N952" s="359"/>
      <c r="O952" s="359">
        <v>10.8</v>
      </c>
      <c r="P952" s="359"/>
      <c r="Q952" s="359"/>
      <c r="R952" s="359">
        <v>10.57</v>
      </c>
      <c r="S952" s="359"/>
      <c r="T952" s="359"/>
      <c r="U952" s="359">
        <v>10.73</v>
      </c>
      <c r="V952" s="359"/>
      <c r="W952" s="359"/>
      <c r="X952" s="359">
        <v>10.74</v>
      </c>
      <c r="Y952" s="359"/>
      <c r="Z952" s="359"/>
      <c r="AA952" s="359">
        <v>10.43</v>
      </c>
      <c r="AB952" s="359"/>
      <c r="AC952" s="359"/>
      <c r="AD952" s="359">
        <v>10.6</v>
      </c>
      <c r="AE952" s="359"/>
      <c r="AF952" s="359"/>
      <c r="AG952" s="359">
        <v>10.59</v>
      </c>
      <c r="AH952" s="359"/>
      <c r="AI952" s="359"/>
      <c r="AJ952" s="359">
        <v>10.52</v>
      </c>
      <c r="AK952" s="359"/>
      <c r="AL952" s="359"/>
      <c r="AM952" s="359">
        <v>10.220000000000001</v>
      </c>
      <c r="AN952" s="359"/>
      <c r="AO952" s="359"/>
      <c r="AP952" s="359">
        <v>10.33</v>
      </c>
      <c r="AQ952" s="359"/>
      <c r="AR952" s="359"/>
      <c r="AS952" s="359">
        <v>10.4</v>
      </c>
      <c r="AT952" s="359"/>
      <c r="AU952" s="359"/>
      <c r="AV952" s="359">
        <v>10.26</v>
      </c>
      <c r="AW952" s="359"/>
      <c r="AX952" s="359"/>
      <c r="AY952" s="359">
        <v>10.29</v>
      </c>
      <c r="AZ952" s="359"/>
      <c r="BA952" s="359"/>
      <c r="BB952" s="359">
        <v>10.43</v>
      </c>
      <c r="BC952" s="359"/>
      <c r="BD952" s="359"/>
      <c r="BE952" s="359">
        <v>10.54</v>
      </c>
      <c r="BF952" s="359"/>
      <c r="BG952" s="359"/>
      <c r="BH952" s="359">
        <v>10.16</v>
      </c>
      <c r="BI952" s="359"/>
      <c r="BJ952" s="359"/>
      <c r="BK952" s="359">
        <v>10.55</v>
      </c>
      <c r="BL952" s="359"/>
      <c r="BM952" s="359"/>
      <c r="BN952" s="359">
        <v>10.83</v>
      </c>
      <c r="BO952" s="359"/>
      <c r="BP952" s="359"/>
      <c r="BQ952" s="359">
        <v>10.67</v>
      </c>
      <c r="BR952" s="359"/>
      <c r="BS952" s="359"/>
      <c r="BT952" s="359">
        <v>10.71</v>
      </c>
      <c r="BU952" s="359"/>
      <c r="BV952" s="359"/>
      <c r="BW952" s="359">
        <v>10.71</v>
      </c>
      <c r="BX952" s="359"/>
      <c r="BY952" s="359"/>
    </row>
    <row r="953" spans="1:77" x14ac:dyDescent="0.2">
      <c r="A953" s="266" t="s">
        <v>857</v>
      </c>
      <c r="B953" s="267" t="s">
        <v>630</v>
      </c>
      <c r="C953" s="266" t="s">
        <v>607</v>
      </c>
      <c r="D953" s="260" t="s">
        <v>611</v>
      </c>
      <c r="E953" s="260">
        <v>0.4</v>
      </c>
      <c r="F953" s="348" t="s">
        <v>816</v>
      </c>
      <c r="G953" s="348" t="s">
        <v>816</v>
      </c>
      <c r="H953" s="348" t="s">
        <v>816</v>
      </c>
      <c r="I953" s="348" t="s">
        <v>816</v>
      </c>
      <c r="J953" s="348" t="s">
        <v>816</v>
      </c>
      <c r="K953" s="348" t="s">
        <v>816</v>
      </c>
      <c r="L953" s="348" t="s">
        <v>816</v>
      </c>
      <c r="M953" s="348" t="s">
        <v>816</v>
      </c>
      <c r="N953" s="348" t="s">
        <v>816</v>
      </c>
      <c r="O953" s="348" t="s">
        <v>816</v>
      </c>
      <c r="P953" s="348" t="s">
        <v>816</v>
      </c>
      <c r="Q953" s="348" t="s">
        <v>816</v>
      </c>
      <c r="R953" s="348" t="s">
        <v>816</v>
      </c>
      <c r="S953" s="348" t="s">
        <v>816</v>
      </c>
      <c r="T953" s="348" t="s">
        <v>816</v>
      </c>
      <c r="U953" s="348" t="s">
        <v>816</v>
      </c>
      <c r="V953" s="348" t="s">
        <v>816</v>
      </c>
      <c r="W953" s="348" t="s">
        <v>816</v>
      </c>
      <c r="X953" s="348" t="s">
        <v>816</v>
      </c>
      <c r="Y953" s="348" t="s">
        <v>816</v>
      </c>
      <c r="Z953" s="348" t="s">
        <v>816</v>
      </c>
      <c r="AA953" s="348" t="s">
        <v>816</v>
      </c>
      <c r="AB953" s="348" t="s">
        <v>816</v>
      </c>
      <c r="AC953" s="348" t="s">
        <v>816</v>
      </c>
      <c r="AD953" s="348" t="s">
        <v>816</v>
      </c>
      <c r="AE953" s="348" t="s">
        <v>816</v>
      </c>
      <c r="AF953" s="348" t="s">
        <v>816</v>
      </c>
      <c r="AG953" s="348" t="s">
        <v>816</v>
      </c>
      <c r="AH953" s="348" t="s">
        <v>816</v>
      </c>
      <c r="AI953" s="348" t="s">
        <v>816</v>
      </c>
      <c r="AJ953" s="348" t="s">
        <v>816</v>
      </c>
      <c r="AK953" s="348" t="s">
        <v>816</v>
      </c>
      <c r="AL953" s="348" t="s">
        <v>816</v>
      </c>
      <c r="AM953" s="348" t="s">
        <v>816</v>
      </c>
      <c r="AN953" s="348" t="s">
        <v>816</v>
      </c>
      <c r="AO953" s="348" t="s">
        <v>816</v>
      </c>
      <c r="AP953" s="348" t="s">
        <v>816</v>
      </c>
      <c r="AQ953" s="348" t="s">
        <v>816</v>
      </c>
      <c r="AR953" s="348" t="s">
        <v>816</v>
      </c>
      <c r="AS953" s="348" t="s">
        <v>816</v>
      </c>
      <c r="AT953" s="348" t="s">
        <v>816</v>
      </c>
      <c r="AU953" s="348" t="s">
        <v>816</v>
      </c>
      <c r="AV953" s="348" t="s">
        <v>816</v>
      </c>
      <c r="AW953" s="348" t="s">
        <v>816</v>
      </c>
      <c r="AX953" s="348" t="s">
        <v>816</v>
      </c>
      <c r="AY953" s="348" t="s">
        <v>816</v>
      </c>
      <c r="AZ953" s="348" t="s">
        <v>816</v>
      </c>
      <c r="BA953" s="348" t="s">
        <v>816</v>
      </c>
      <c r="BB953" s="348" t="s">
        <v>816</v>
      </c>
      <c r="BC953" s="348" t="s">
        <v>816</v>
      </c>
      <c r="BD953" s="348" t="s">
        <v>816</v>
      </c>
      <c r="BE953" s="348" t="s">
        <v>816</v>
      </c>
      <c r="BF953" s="348" t="s">
        <v>816</v>
      </c>
      <c r="BG953" s="348" t="s">
        <v>816</v>
      </c>
      <c r="BH953" s="348" t="s">
        <v>816</v>
      </c>
      <c r="BI953" s="348" t="s">
        <v>816</v>
      </c>
      <c r="BJ953" s="348" t="s">
        <v>816</v>
      </c>
      <c r="BK953" s="348" t="s">
        <v>816</v>
      </c>
      <c r="BL953" s="348" t="s">
        <v>816</v>
      </c>
      <c r="BM953" s="348" t="s">
        <v>816</v>
      </c>
      <c r="BN953" s="348" t="s">
        <v>816</v>
      </c>
      <c r="BO953" s="348" t="s">
        <v>816</v>
      </c>
      <c r="BP953" s="348" t="s">
        <v>816</v>
      </c>
      <c r="BQ953" s="348" t="s">
        <v>816</v>
      </c>
      <c r="BR953" s="348" t="s">
        <v>816</v>
      </c>
      <c r="BS953" s="348" t="s">
        <v>816</v>
      </c>
      <c r="BT953" s="348" t="s">
        <v>816</v>
      </c>
      <c r="BU953" s="348" t="s">
        <v>816</v>
      </c>
      <c r="BV953" s="348" t="s">
        <v>816</v>
      </c>
      <c r="BW953" s="348" t="s">
        <v>816</v>
      </c>
      <c r="BX953" s="348" t="s">
        <v>816</v>
      </c>
      <c r="BY953" s="348" t="s">
        <v>816</v>
      </c>
    </row>
    <row r="954" spans="1:77" ht="30" x14ac:dyDescent="0.2">
      <c r="A954" s="266" t="s">
        <v>859</v>
      </c>
      <c r="B954" s="267" t="s">
        <v>604</v>
      </c>
      <c r="C954" s="266" t="s">
        <v>860</v>
      </c>
      <c r="D954" s="266" t="s">
        <v>606</v>
      </c>
      <c r="E954" s="266">
        <v>110</v>
      </c>
      <c r="F954" s="348" t="s">
        <v>607</v>
      </c>
      <c r="G954" s="348" t="s">
        <v>607</v>
      </c>
      <c r="H954" s="348" t="s">
        <v>607</v>
      </c>
      <c r="I954" s="348" t="s">
        <v>607</v>
      </c>
      <c r="J954" s="348" t="s">
        <v>607</v>
      </c>
      <c r="K954" s="348" t="s">
        <v>607</v>
      </c>
      <c r="L954" s="348" t="s">
        <v>607</v>
      </c>
      <c r="M954" s="348" t="s">
        <v>607</v>
      </c>
      <c r="N954" s="348" t="s">
        <v>607</v>
      </c>
      <c r="O954" s="348" t="s">
        <v>607</v>
      </c>
      <c r="P954" s="348" t="s">
        <v>607</v>
      </c>
      <c r="Q954" s="348" t="s">
        <v>607</v>
      </c>
      <c r="R954" s="348" t="s">
        <v>607</v>
      </c>
      <c r="S954" s="348" t="s">
        <v>607</v>
      </c>
      <c r="T954" s="348" t="s">
        <v>607</v>
      </c>
      <c r="U954" s="348" t="s">
        <v>607</v>
      </c>
      <c r="V954" s="348" t="s">
        <v>607</v>
      </c>
      <c r="W954" s="348" t="s">
        <v>607</v>
      </c>
      <c r="X954" s="348" t="s">
        <v>607</v>
      </c>
      <c r="Y954" s="348" t="s">
        <v>607</v>
      </c>
      <c r="Z954" s="348" t="s">
        <v>607</v>
      </c>
      <c r="AA954" s="348" t="s">
        <v>607</v>
      </c>
      <c r="AB954" s="348" t="s">
        <v>607</v>
      </c>
      <c r="AC954" s="348" t="s">
        <v>607</v>
      </c>
      <c r="AD954" s="348" t="s">
        <v>607</v>
      </c>
      <c r="AE954" s="348" t="s">
        <v>607</v>
      </c>
      <c r="AF954" s="348" t="s">
        <v>607</v>
      </c>
      <c r="AG954" s="348" t="s">
        <v>607</v>
      </c>
      <c r="AH954" s="348" t="s">
        <v>607</v>
      </c>
      <c r="AI954" s="348" t="s">
        <v>607</v>
      </c>
      <c r="AJ954" s="348" t="s">
        <v>607</v>
      </c>
      <c r="AK954" s="348" t="s">
        <v>607</v>
      </c>
      <c r="AL954" s="348" t="s">
        <v>607</v>
      </c>
      <c r="AM954" s="348" t="s">
        <v>607</v>
      </c>
      <c r="AN954" s="348" t="s">
        <v>607</v>
      </c>
      <c r="AO954" s="348" t="s">
        <v>607</v>
      </c>
      <c r="AP954" s="348" t="s">
        <v>607</v>
      </c>
      <c r="AQ954" s="348" t="s">
        <v>607</v>
      </c>
      <c r="AR954" s="348" t="s">
        <v>607</v>
      </c>
      <c r="AS954" s="348" t="s">
        <v>607</v>
      </c>
      <c r="AT954" s="348" t="s">
        <v>607</v>
      </c>
      <c r="AU954" s="348" t="s">
        <v>607</v>
      </c>
      <c r="AV954" s="348" t="s">
        <v>607</v>
      </c>
      <c r="AW954" s="348" t="s">
        <v>607</v>
      </c>
      <c r="AX954" s="348" t="s">
        <v>607</v>
      </c>
      <c r="AY954" s="348" t="s">
        <v>607</v>
      </c>
      <c r="AZ954" s="348" t="s">
        <v>607</v>
      </c>
      <c r="BA954" s="348" t="s">
        <v>607</v>
      </c>
      <c r="BB954" s="348" t="s">
        <v>607</v>
      </c>
      <c r="BC954" s="348" t="s">
        <v>607</v>
      </c>
      <c r="BD954" s="348" t="s">
        <v>607</v>
      </c>
      <c r="BE954" s="348" t="s">
        <v>607</v>
      </c>
      <c r="BF954" s="348" t="s">
        <v>607</v>
      </c>
      <c r="BG954" s="348" t="s">
        <v>607</v>
      </c>
      <c r="BH954" s="348" t="s">
        <v>607</v>
      </c>
      <c r="BI954" s="348" t="s">
        <v>607</v>
      </c>
      <c r="BJ954" s="348" t="s">
        <v>607</v>
      </c>
      <c r="BK954" s="348" t="s">
        <v>607</v>
      </c>
      <c r="BL954" s="348" t="s">
        <v>607</v>
      </c>
      <c r="BM954" s="348" t="s">
        <v>607</v>
      </c>
      <c r="BN954" s="348" t="s">
        <v>607</v>
      </c>
      <c r="BO954" s="348" t="s">
        <v>607</v>
      </c>
      <c r="BP954" s="348" t="s">
        <v>607</v>
      </c>
      <c r="BQ954" s="348" t="s">
        <v>607</v>
      </c>
      <c r="BR954" s="348" t="s">
        <v>607</v>
      </c>
      <c r="BS954" s="348" t="s">
        <v>607</v>
      </c>
      <c r="BT954" s="348" t="s">
        <v>607</v>
      </c>
      <c r="BU954" s="348" t="s">
        <v>607</v>
      </c>
      <c r="BV954" s="348" t="s">
        <v>607</v>
      </c>
      <c r="BW954" s="348" t="s">
        <v>607</v>
      </c>
      <c r="BX954" s="348" t="s">
        <v>607</v>
      </c>
      <c r="BY954" s="348" t="s">
        <v>607</v>
      </c>
    </row>
    <row r="955" spans="1:77" ht="30" x14ac:dyDescent="0.2">
      <c r="A955" s="266" t="s">
        <v>859</v>
      </c>
      <c r="B955" s="267" t="s">
        <v>604</v>
      </c>
      <c r="C955" s="266" t="s">
        <v>860</v>
      </c>
      <c r="D955" s="266" t="s">
        <v>610</v>
      </c>
      <c r="E955" s="266">
        <v>110</v>
      </c>
      <c r="F955" s="372">
        <v>1</v>
      </c>
      <c r="G955" s="372"/>
      <c r="H955" s="372"/>
      <c r="I955" s="372">
        <v>1</v>
      </c>
      <c r="J955" s="372"/>
      <c r="K955" s="372"/>
      <c r="L955" s="372">
        <v>1</v>
      </c>
      <c r="M955" s="372"/>
      <c r="N955" s="372"/>
      <c r="O955" s="372">
        <v>1</v>
      </c>
      <c r="P955" s="372"/>
      <c r="Q955" s="372"/>
      <c r="R955" s="372">
        <v>1</v>
      </c>
      <c r="S955" s="372"/>
      <c r="T955" s="372"/>
      <c r="U955" s="372">
        <v>1</v>
      </c>
      <c r="V955" s="372"/>
      <c r="W955" s="372"/>
      <c r="X955" s="372">
        <v>1</v>
      </c>
      <c r="Y955" s="372"/>
      <c r="Z955" s="372"/>
      <c r="AA955" s="372">
        <v>1</v>
      </c>
      <c r="AB955" s="372"/>
      <c r="AC955" s="372"/>
      <c r="AD955" s="372">
        <v>1</v>
      </c>
      <c r="AE955" s="372"/>
      <c r="AF955" s="372"/>
      <c r="AG955" s="372">
        <v>1</v>
      </c>
      <c r="AH955" s="372"/>
      <c r="AI955" s="372"/>
      <c r="AJ955" s="372">
        <v>1</v>
      </c>
      <c r="AK955" s="372"/>
      <c r="AL955" s="372"/>
      <c r="AM955" s="372">
        <v>1</v>
      </c>
      <c r="AN955" s="372"/>
      <c r="AO955" s="372"/>
      <c r="AP955" s="372">
        <v>1</v>
      </c>
      <c r="AQ955" s="372"/>
      <c r="AR955" s="372"/>
      <c r="AS955" s="372">
        <v>1</v>
      </c>
      <c r="AT955" s="372"/>
      <c r="AU955" s="372"/>
      <c r="AV955" s="372">
        <v>1</v>
      </c>
      <c r="AW955" s="372"/>
      <c r="AX955" s="372"/>
      <c r="AY955" s="372">
        <v>1</v>
      </c>
      <c r="AZ955" s="372"/>
      <c r="BA955" s="372"/>
      <c r="BB955" s="372">
        <v>1</v>
      </c>
      <c r="BC955" s="372"/>
      <c r="BD955" s="372"/>
      <c r="BE955" s="372">
        <v>1</v>
      </c>
      <c r="BF955" s="372"/>
      <c r="BG955" s="372"/>
      <c r="BH955" s="372">
        <v>1</v>
      </c>
      <c r="BI955" s="372"/>
      <c r="BJ955" s="372"/>
      <c r="BK955" s="372">
        <v>1</v>
      </c>
      <c r="BL955" s="372"/>
      <c r="BM955" s="372"/>
      <c r="BN955" s="372">
        <v>1</v>
      </c>
      <c r="BO955" s="372"/>
      <c r="BP955" s="372"/>
      <c r="BQ955" s="372">
        <v>1</v>
      </c>
      <c r="BR955" s="372"/>
      <c r="BS955" s="372"/>
      <c r="BT955" s="372">
        <v>1</v>
      </c>
      <c r="BU955" s="372"/>
      <c r="BV955" s="372"/>
      <c r="BW955" s="372">
        <v>1</v>
      </c>
      <c r="BX955" s="372"/>
      <c r="BY955" s="372"/>
    </row>
    <row r="956" spans="1:77" ht="30" x14ac:dyDescent="0.2">
      <c r="A956" s="266" t="s">
        <v>859</v>
      </c>
      <c r="B956" s="267" t="s">
        <v>604</v>
      </c>
      <c r="C956" s="266" t="s">
        <v>860</v>
      </c>
      <c r="D956" s="267" t="s">
        <v>609</v>
      </c>
      <c r="E956" s="266">
        <v>35</v>
      </c>
      <c r="F956" s="348">
        <v>-0.27400000000000002</v>
      </c>
      <c r="G956" s="348">
        <v>0</v>
      </c>
      <c r="H956" s="348">
        <v>4.1500000000000004</v>
      </c>
      <c r="I956" s="348">
        <v>-0.245</v>
      </c>
      <c r="J956" s="348">
        <v>0</v>
      </c>
      <c r="K956" s="348">
        <v>3.7</v>
      </c>
      <c r="L956" s="348">
        <v>-0.23</v>
      </c>
      <c r="M956" s="348">
        <v>0</v>
      </c>
      <c r="N956" s="348">
        <v>3.5</v>
      </c>
      <c r="O956" s="348">
        <v>-0.22800000000000001</v>
      </c>
      <c r="P956" s="348">
        <v>-1E-3</v>
      </c>
      <c r="Q956" s="348">
        <v>3.45</v>
      </c>
      <c r="R956" s="348">
        <v>-0.22700000000000001</v>
      </c>
      <c r="S956" s="348">
        <v>0</v>
      </c>
      <c r="T956" s="348">
        <v>3.43</v>
      </c>
      <c r="U956" s="348">
        <v>-0.24299999999999999</v>
      </c>
      <c r="V956" s="348">
        <v>0</v>
      </c>
      <c r="W956" s="348">
        <v>3.66</v>
      </c>
      <c r="X956" s="348">
        <v>-0.26600000000000001</v>
      </c>
      <c r="Y956" s="348">
        <v>0</v>
      </c>
      <c r="Z956" s="348">
        <v>4.05</v>
      </c>
      <c r="AA956" s="348">
        <v>-0.33900000000000002</v>
      </c>
      <c r="AB956" s="348">
        <v>0</v>
      </c>
      <c r="AC956" s="348">
        <v>5.18</v>
      </c>
      <c r="AD956" s="348">
        <v>-0.39689999999999998</v>
      </c>
      <c r="AE956" s="348">
        <v>0</v>
      </c>
      <c r="AF956" s="348">
        <v>6.177220390897121</v>
      </c>
      <c r="AG956" s="348">
        <v>-0.46410000000000001</v>
      </c>
      <c r="AH956" s="348">
        <v>-2.1000000000000003E-3</v>
      </c>
      <c r="AI956" s="348">
        <v>7.0448698072039191</v>
      </c>
      <c r="AJ956" s="348">
        <v>-0.42105000000000004</v>
      </c>
      <c r="AK956" s="348">
        <v>-4.2000000000000006E-3</v>
      </c>
      <c r="AL956" s="348">
        <v>6.4253857192757557</v>
      </c>
      <c r="AM956" s="348">
        <v>-0.41264999999999996</v>
      </c>
      <c r="AN956" s="348">
        <v>-6.3E-3</v>
      </c>
      <c r="AO956" s="348">
        <v>6.3852732482733581</v>
      </c>
      <c r="AP956" s="348">
        <v>-0.41475000000000006</v>
      </c>
      <c r="AQ956" s="348">
        <v>-1.0500000000000002E-3</v>
      </c>
      <c r="AR956" s="348">
        <v>6.295710416643308</v>
      </c>
      <c r="AS956" s="348">
        <v>-0.38535000000000003</v>
      </c>
      <c r="AT956" s="348">
        <v>0</v>
      </c>
      <c r="AU956" s="348">
        <v>5.8617280194706431</v>
      </c>
      <c r="AV956" s="348">
        <v>-0.40109999999999996</v>
      </c>
      <c r="AW956" s="348">
        <v>-1.0500000000000002E-3</v>
      </c>
      <c r="AX956" s="348">
        <v>6.0917105990722762</v>
      </c>
      <c r="AY956" s="348">
        <v>-0.378</v>
      </c>
      <c r="AZ956" s="348">
        <v>0</v>
      </c>
      <c r="BA956" s="348">
        <v>5.7956793057450815</v>
      </c>
      <c r="BB956" s="348">
        <v>-0.36960000000000004</v>
      </c>
      <c r="BC956" s="348">
        <v>-2.1000000000000003E-3</v>
      </c>
      <c r="BD956" s="348">
        <v>5.760179751190158</v>
      </c>
      <c r="BE956" s="348">
        <v>-0.38850000000000001</v>
      </c>
      <c r="BF956" s="348">
        <v>0</v>
      </c>
      <c r="BG956" s="348">
        <v>5.9299306572072714</v>
      </c>
      <c r="BH956" s="348">
        <v>-0.38535000000000003</v>
      </c>
      <c r="BI956" s="348">
        <v>0</v>
      </c>
      <c r="BJ956" s="348">
        <v>5.9669344961126285</v>
      </c>
      <c r="BK956" s="348">
        <v>-0.38744999999999996</v>
      </c>
      <c r="BL956" s="348">
        <v>0</v>
      </c>
      <c r="BM956" s="348">
        <v>5.8782030858859402</v>
      </c>
      <c r="BN956" s="348">
        <v>-0.38010000000000005</v>
      </c>
      <c r="BO956" s="348">
        <v>-1.0500000000000002E-3</v>
      </c>
      <c r="BP956" s="348">
        <v>5.6641356268968126</v>
      </c>
      <c r="BQ956" s="348">
        <v>-0.38744999999999996</v>
      </c>
      <c r="BR956" s="348">
        <v>0</v>
      </c>
      <c r="BS956" s="348">
        <v>5.9500408494222725</v>
      </c>
      <c r="BT956" s="348">
        <v>-0.35175000000000006</v>
      </c>
      <c r="BU956" s="348">
        <v>0</v>
      </c>
      <c r="BV956" s="348">
        <v>5.311486400782794</v>
      </c>
      <c r="BW956" s="348">
        <v>-0.31185000000000002</v>
      </c>
      <c r="BX956" s="348">
        <v>0</v>
      </c>
      <c r="BY956" s="348">
        <v>4.6530747446292313</v>
      </c>
    </row>
    <row r="957" spans="1:77" ht="30" x14ac:dyDescent="0.2">
      <c r="A957" s="266" t="s">
        <v>859</v>
      </c>
      <c r="B957" s="267" t="s">
        <v>604</v>
      </c>
      <c r="C957" s="266" t="s">
        <v>860</v>
      </c>
      <c r="D957" s="266" t="s">
        <v>610</v>
      </c>
      <c r="E957" s="266">
        <v>35</v>
      </c>
      <c r="F957" s="372">
        <v>5</v>
      </c>
      <c r="G957" s="372"/>
      <c r="H957" s="372"/>
      <c r="I957" s="372">
        <v>5</v>
      </c>
      <c r="J957" s="372"/>
      <c r="K957" s="372"/>
      <c r="L957" s="372">
        <v>5</v>
      </c>
      <c r="M957" s="372"/>
      <c r="N957" s="372"/>
      <c r="O957" s="372">
        <v>5</v>
      </c>
      <c r="P957" s="372"/>
      <c r="Q957" s="372"/>
      <c r="R957" s="372">
        <v>5</v>
      </c>
      <c r="S957" s="372"/>
      <c r="T957" s="372"/>
      <c r="U957" s="372">
        <v>5</v>
      </c>
      <c r="V957" s="372"/>
      <c r="W957" s="372"/>
      <c r="X957" s="372">
        <v>5</v>
      </c>
      <c r="Y957" s="372"/>
      <c r="Z957" s="372"/>
      <c r="AA957" s="372">
        <v>5</v>
      </c>
      <c r="AB957" s="372"/>
      <c r="AC957" s="372"/>
      <c r="AD957" s="372">
        <v>5</v>
      </c>
      <c r="AE957" s="372"/>
      <c r="AF957" s="372"/>
      <c r="AG957" s="372">
        <v>5</v>
      </c>
      <c r="AH957" s="372"/>
      <c r="AI957" s="372"/>
      <c r="AJ957" s="372">
        <v>5</v>
      </c>
      <c r="AK957" s="372"/>
      <c r="AL957" s="372"/>
      <c r="AM957" s="372">
        <v>5</v>
      </c>
      <c r="AN957" s="372"/>
      <c r="AO957" s="372"/>
      <c r="AP957" s="372">
        <v>5</v>
      </c>
      <c r="AQ957" s="372"/>
      <c r="AR957" s="372"/>
      <c r="AS957" s="372">
        <v>5</v>
      </c>
      <c r="AT957" s="372"/>
      <c r="AU957" s="372"/>
      <c r="AV957" s="372">
        <v>5</v>
      </c>
      <c r="AW957" s="372"/>
      <c r="AX957" s="372"/>
      <c r="AY957" s="372">
        <v>5</v>
      </c>
      <c r="AZ957" s="372"/>
      <c r="BA957" s="372"/>
      <c r="BB957" s="372">
        <v>5</v>
      </c>
      <c r="BC957" s="372"/>
      <c r="BD957" s="372"/>
      <c r="BE957" s="372">
        <v>5</v>
      </c>
      <c r="BF957" s="372"/>
      <c r="BG957" s="372"/>
      <c r="BH957" s="372">
        <v>5</v>
      </c>
      <c r="BI957" s="372"/>
      <c r="BJ957" s="372"/>
      <c r="BK957" s="372">
        <v>5</v>
      </c>
      <c r="BL957" s="372"/>
      <c r="BM957" s="372"/>
      <c r="BN957" s="372">
        <v>5</v>
      </c>
      <c r="BO957" s="372"/>
      <c r="BP957" s="372"/>
      <c r="BQ957" s="372">
        <v>5</v>
      </c>
      <c r="BR957" s="372"/>
      <c r="BS957" s="372"/>
      <c r="BT957" s="372">
        <v>5</v>
      </c>
      <c r="BU957" s="372"/>
      <c r="BV957" s="372"/>
      <c r="BW957" s="372">
        <v>5</v>
      </c>
      <c r="BX957" s="372"/>
      <c r="BY957" s="372"/>
    </row>
    <row r="958" spans="1:77" ht="30" x14ac:dyDescent="0.2">
      <c r="A958" s="266" t="s">
        <v>859</v>
      </c>
      <c r="B958" s="267" t="s">
        <v>604</v>
      </c>
      <c r="C958" s="266" t="s">
        <v>860</v>
      </c>
      <c r="D958" s="266" t="s">
        <v>611</v>
      </c>
      <c r="E958" s="266">
        <v>10</v>
      </c>
      <c r="F958" s="348">
        <v>-0.41399999999999998</v>
      </c>
      <c r="G958" s="348">
        <v>-0.42399999999999999</v>
      </c>
      <c r="H958" s="348">
        <v>29.52</v>
      </c>
      <c r="I958" s="348">
        <v>-0.36699999999999999</v>
      </c>
      <c r="J958" s="348">
        <v>-0.40699999999999997</v>
      </c>
      <c r="K958" s="348">
        <v>27.59</v>
      </c>
      <c r="L958" s="348">
        <v>-0.33800000000000002</v>
      </c>
      <c r="M958" s="348">
        <v>-0.39500000000000002</v>
      </c>
      <c r="N958" s="348">
        <v>26.48</v>
      </c>
      <c r="O958" s="348">
        <v>-0.31900000000000001</v>
      </c>
      <c r="P958" s="348">
        <v>-0.38300000000000001</v>
      </c>
      <c r="Q958" s="348">
        <v>25.16</v>
      </c>
      <c r="R958" s="348">
        <v>-0.307</v>
      </c>
      <c r="S958" s="348">
        <v>-0.372</v>
      </c>
      <c r="T958" s="348">
        <v>24.36</v>
      </c>
      <c r="U958" s="348">
        <v>-0.313</v>
      </c>
      <c r="V958" s="348">
        <v>-0.38</v>
      </c>
      <c r="W958" s="348">
        <v>25.01</v>
      </c>
      <c r="X958" s="348">
        <v>-0.33</v>
      </c>
      <c r="Y958" s="348">
        <v>-0.38</v>
      </c>
      <c r="Z958" s="348">
        <v>25.36</v>
      </c>
      <c r="AA958" s="348">
        <v>-0.374</v>
      </c>
      <c r="AB958" s="348">
        <v>-0.378</v>
      </c>
      <c r="AC958" s="348">
        <v>26.74</v>
      </c>
      <c r="AD958" s="348">
        <v>-0.4632</v>
      </c>
      <c r="AE958" s="348">
        <v>-0.38880000000000003</v>
      </c>
      <c r="AF958" s="348">
        <v>30.160922899404962</v>
      </c>
      <c r="AG958" s="348">
        <v>-0.55079999999999996</v>
      </c>
      <c r="AH958" s="348">
        <v>-0.43080000000000002</v>
      </c>
      <c r="AI958" s="348">
        <v>35.960719553141821</v>
      </c>
      <c r="AJ958" s="348">
        <v>-0.58679999999999999</v>
      </c>
      <c r="AK958" s="348">
        <v>-0.45600000000000002</v>
      </c>
      <c r="AL958" s="348">
        <v>37.81389257477236</v>
      </c>
      <c r="AM958" s="348">
        <v>-0.55800000000000005</v>
      </c>
      <c r="AN958" s="348">
        <v>-0.43319999999999997</v>
      </c>
      <c r="AO958" s="348">
        <v>36.39340841180141</v>
      </c>
      <c r="AP958" s="348">
        <v>-0.56279999999999997</v>
      </c>
      <c r="AQ958" s="348">
        <v>-0.44160000000000005</v>
      </c>
      <c r="AR958" s="348">
        <v>36.209171314747664</v>
      </c>
      <c r="AS958" s="348">
        <v>-0.5292</v>
      </c>
      <c r="AT958" s="348">
        <v>-0.43440000000000001</v>
      </c>
      <c r="AU958" s="348">
        <v>35.178295627380663</v>
      </c>
      <c r="AV958" s="348">
        <v>-0.52200000000000002</v>
      </c>
      <c r="AW958" s="348">
        <v>-0.45119999999999999</v>
      </c>
      <c r="AX958" s="348">
        <v>35.20118749992335</v>
      </c>
      <c r="AY958" s="348">
        <v>-0.5232</v>
      </c>
      <c r="AZ958" s="348">
        <v>-0.44999999999999996</v>
      </c>
      <c r="BA958" s="348">
        <v>35.207575501252258</v>
      </c>
      <c r="BB958" s="348">
        <v>-0.5292</v>
      </c>
      <c r="BC958" s="348">
        <v>-0.45480000000000004</v>
      </c>
      <c r="BD958" s="348">
        <v>35.474100561163162</v>
      </c>
      <c r="BE958" s="348">
        <v>-0.53400000000000003</v>
      </c>
      <c r="BF958" s="348">
        <v>-0.44280000000000003</v>
      </c>
      <c r="BG958" s="348">
        <v>35.020616112899766</v>
      </c>
      <c r="BH958" s="348">
        <v>-0.53400000000000003</v>
      </c>
      <c r="BI958" s="348">
        <v>-0.44519999999999998</v>
      </c>
      <c r="BJ958" s="348">
        <v>35.658650517917579</v>
      </c>
      <c r="BK958" s="348">
        <v>-0.504</v>
      </c>
      <c r="BL958" s="348">
        <v>-0.41760000000000003</v>
      </c>
      <c r="BM958" s="348">
        <v>32.72832005000992</v>
      </c>
      <c r="BN958" s="348">
        <v>-0.52200000000000002</v>
      </c>
      <c r="BO958" s="348">
        <v>-0.438</v>
      </c>
      <c r="BP958" s="348">
        <v>34.733878357542203</v>
      </c>
      <c r="BQ958" s="348">
        <v>-0.51</v>
      </c>
      <c r="BR958" s="348">
        <v>-0.4284</v>
      </c>
      <c r="BS958" s="348">
        <v>33.247125843163516</v>
      </c>
      <c r="BT958" s="348">
        <v>-0.4884</v>
      </c>
      <c r="BU958" s="348">
        <v>-0.43680000000000002</v>
      </c>
      <c r="BV958" s="348">
        <v>32.73524149843837</v>
      </c>
      <c r="BW958" s="348">
        <v>-0.43919999999999998</v>
      </c>
      <c r="BX958" s="348">
        <v>-0.41399999999999998</v>
      </c>
      <c r="BY958" s="348">
        <v>30.284932937615221</v>
      </c>
    </row>
    <row r="959" spans="1:77" x14ac:dyDescent="0.2">
      <c r="A959" s="266" t="s">
        <v>859</v>
      </c>
      <c r="B959" s="267" t="s">
        <v>612</v>
      </c>
      <c r="C959" s="266" t="s">
        <v>607</v>
      </c>
      <c r="D959" s="260" t="s">
        <v>613</v>
      </c>
      <c r="E959" s="260">
        <v>35</v>
      </c>
      <c r="F959" s="359">
        <v>38.21</v>
      </c>
      <c r="G959" s="359"/>
      <c r="H959" s="359"/>
      <c r="I959" s="359">
        <v>38.270000000000003</v>
      </c>
      <c r="J959" s="359"/>
      <c r="K959" s="359"/>
      <c r="L959" s="359">
        <v>37.97</v>
      </c>
      <c r="M959" s="359"/>
      <c r="N959" s="359"/>
      <c r="O959" s="359">
        <v>38.15</v>
      </c>
      <c r="P959" s="359"/>
      <c r="Q959" s="359"/>
      <c r="R959" s="359">
        <v>38.270000000000003</v>
      </c>
      <c r="S959" s="359"/>
      <c r="T959" s="359"/>
      <c r="U959" s="359">
        <v>38.299999999999997</v>
      </c>
      <c r="V959" s="359"/>
      <c r="W959" s="359"/>
      <c r="X959" s="359">
        <v>37.92</v>
      </c>
      <c r="Y959" s="359"/>
      <c r="Z959" s="359"/>
      <c r="AA959" s="359">
        <v>37.86</v>
      </c>
      <c r="AB959" s="359"/>
      <c r="AC959" s="359"/>
      <c r="AD959" s="359">
        <v>37.14</v>
      </c>
      <c r="AE959" s="359"/>
      <c r="AF959" s="359"/>
      <c r="AG959" s="359">
        <v>38.08</v>
      </c>
      <c r="AH959" s="359"/>
      <c r="AI959" s="359"/>
      <c r="AJ959" s="359">
        <v>37.880000000000003</v>
      </c>
      <c r="AK959" s="359"/>
      <c r="AL959" s="359"/>
      <c r="AM959" s="359">
        <v>37.36</v>
      </c>
      <c r="AN959" s="359"/>
      <c r="AO959" s="359"/>
      <c r="AP959" s="359">
        <v>38.08</v>
      </c>
      <c r="AQ959" s="359"/>
      <c r="AR959" s="359"/>
      <c r="AS959" s="359">
        <v>38</v>
      </c>
      <c r="AT959" s="359"/>
      <c r="AU959" s="359"/>
      <c r="AV959" s="359">
        <v>38.06</v>
      </c>
      <c r="AW959" s="359"/>
      <c r="AX959" s="359"/>
      <c r="AY959" s="359">
        <v>37.700000000000003</v>
      </c>
      <c r="AZ959" s="359"/>
      <c r="BA959" s="359"/>
      <c r="BB959" s="359">
        <v>37.090000000000003</v>
      </c>
      <c r="BC959" s="359"/>
      <c r="BD959" s="359"/>
      <c r="BE959" s="359">
        <v>37.869999999999997</v>
      </c>
      <c r="BF959" s="359"/>
      <c r="BG959" s="359"/>
      <c r="BH959" s="359">
        <v>37.33</v>
      </c>
      <c r="BI959" s="359"/>
      <c r="BJ959" s="359"/>
      <c r="BK959" s="359">
        <v>38.1</v>
      </c>
      <c r="BL959" s="359"/>
      <c r="BM959" s="359"/>
      <c r="BN959" s="359">
        <v>38.79</v>
      </c>
      <c r="BO959" s="359"/>
      <c r="BP959" s="359"/>
      <c r="BQ959" s="359">
        <v>37.64</v>
      </c>
      <c r="BR959" s="359"/>
      <c r="BS959" s="359"/>
      <c r="BT959" s="359">
        <v>38.28</v>
      </c>
      <c r="BU959" s="359"/>
      <c r="BV959" s="359"/>
      <c r="BW959" s="359">
        <v>38.74</v>
      </c>
      <c r="BX959" s="359"/>
      <c r="BY959" s="359"/>
    </row>
    <row r="960" spans="1:77" x14ac:dyDescent="0.2">
      <c r="A960" s="266" t="s">
        <v>859</v>
      </c>
      <c r="B960" s="267" t="s">
        <v>626</v>
      </c>
      <c r="C960" s="266" t="s">
        <v>607</v>
      </c>
      <c r="D960" s="260" t="s">
        <v>613</v>
      </c>
      <c r="E960" s="260">
        <v>10</v>
      </c>
      <c r="F960" s="359">
        <v>11.6</v>
      </c>
      <c r="G960" s="359"/>
      <c r="H960" s="359"/>
      <c r="I960" s="359">
        <v>11.48</v>
      </c>
      <c r="J960" s="359"/>
      <c r="K960" s="359"/>
      <c r="L960" s="359">
        <v>11.35</v>
      </c>
      <c r="M960" s="359"/>
      <c r="N960" s="359"/>
      <c r="O960" s="359">
        <v>11.45</v>
      </c>
      <c r="P960" s="359"/>
      <c r="Q960" s="359"/>
      <c r="R960" s="359">
        <v>11.45</v>
      </c>
      <c r="S960" s="359"/>
      <c r="T960" s="359"/>
      <c r="U960" s="359">
        <v>11.39</v>
      </c>
      <c r="V960" s="359"/>
      <c r="W960" s="359"/>
      <c r="X960" s="359">
        <v>11.48</v>
      </c>
      <c r="Y960" s="359"/>
      <c r="Z960" s="359"/>
      <c r="AA960" s="359">
        <v>11.5</v>
      </c>
      <c r="AB960" s="359"/>
      <c r="AC960" s="359"/>
      <c r="AD960" s="359">
        <v>11.59</v>
      </c>
      <c r="AE960" s="359"/>
      <c r="AF960" s="359"/>
      <c r="AG960" s="359">
        <v>11.24</v>
      </c>
      <c r="AH960" s="359"/>
      <c r="AI960" s="359"/>
      <c r="AJ960" s="359">
        <v>11.36</v>
      </c>
      <c r="AK960" s="359"/>
      <c r="AL960" s="359"/>
      <c r="AM960" s="359">
        <v>11.22</v>
      </c>
      <c r="AN960" s="359"/>
      <c r="AO960" s="359"/>
      <c r="AP960" s="359">
        <v>11.42</v>
      </c>
      <c r="AQ960" s="359"/>
      <c r="AR960" s="359"/>
      <c r="AS960" s="359">
        <v>11.25</v>
      </c>
      <c r="AT960" s="359"/>
      <c r="AU960" s="359"/>
      <c r="AV960" s="359">
        <v>11.33</v>
      </c>
      <c r="AW960" s="359"/>
      <c r="AX960" s="359"/>
      <c r="AY960" s="359">
        <v>11.33</v>
      </c>
      <c r="AZ960" s="359"/>
      <c r="BA960" s="359"/>
      <c r="BB960" s="359">
        <v>11.37</v>
      </c>
      <c r="BC960" s="359"/>
      <c r="BD960" s="359"/>
      <c r="BE960" s="359">
        <v>11.45</v>
      </c>
      <c r="BF960" s="359"/>
      <c r="BG960" s="359"/>
      <c r="BH960" s="359">
        <v>11.27</v>
      </c>
      <c r="BI960" s="359"/>
      <c r="BJ960" s="359"/>
      <c r="BK960" s="359">
        <v>11.56</v>
      </c>
      <c r="BL960" s="359"/>
      <c r="BM960" s="359"/>
      <c r="BN960" s="359">
        <v>11.34</v>
      </c>
      <c r="BO960" s="359"/>
      <c r="BP960" s="359"/>
      <c r="BQ960" s="359">
        <v>11.58</v>
      </c>
      <c r="BR960" s="359"/>
      <c r="BS960" s="359"/>
      <c r="BT960" s="359">
        <v>11.57</v>
      </c>
      <c r="BU960" s="359"/>
      <c r="BV960" s="359"/>
      <c r="BW960" s="359">
        <v>11.52</v>
      </c>
      <c r="BX960" s="359"/>
      <c r="BY960" s="359"/>
    </row>
    <row r="961" spans="1:77" x14ac:dyDescent="0.2">
      <c r="A961" s="266" t="s">
        <v>859</v>
      </c>
      <c r="B961" s="267" t="s">
        <v>628</v>
      </c>
      <c r="C961" s="266" t="s">
        <v>607</v>
      </c>
      <c r="D961" s="260" t="s">
        <v>611</v>
      </c>
      <c r="E961" s="260">
        <v>0.4</v>
      </c>
      <c r="F961" s="348">
        <v>0</v>
      </c>
      <c r="G961" s="348">
        <v>0</v>
      </c>
      <c r="H961" s="348">
        <v>0.02</v>
      </c>
      <c r="I961" s="348">
        <v>0</v>
      </c>
      <c r="J961" s="348">
        <v>0</v>
      </c>
      <c r="K961" s="348">
        <v>0.02</v>
      </c>
      <c r="L961" s="348">
        <v>0</v>
      </c>
      <c r="M961" s="348">
        <v>0</v>
      </c>
      <c r="N961" s="348">
        <v>0.02</v>
      </c>
      <c r="O961" s="348">
        <v>0</v>
      </c>
      <c r="P961" s="348">
        <v>0</v>
      </c>
      <c r="Q961" s="348">
        <v>0.02</v>
      </c>
      <c r="R961" s="348">
        <v>0</v>
      </c>
      <c r="S961" s="348">
        <v>0</v>
      </c>
      <c r="T961" s="348">
        <v>0.02</v>
      </c>
      <c r="U961" s="348">
        <v>0</v>
      </c>
      <c r="V961" s="348">
        <v>0</v>
      </c>
      <c r="W961" s="348">
        <v>0.02</v>
      </c>
      <c r="X961" s="348">
        <v>0</v>
      </c>
      <c r="Y961" s="348">
        <v>0</v>
      </c>
      <c r="Z961" s="348">
        <v>0.02</v>
      </c>
      <c r="AA961" s="348">
        <v>0</v>
      </c>
      <c r="AB961" s="348">
        <v>0</v>
      </c>
      <c r="AC961" s="348">
        <v>0.02</v>
      </c>
      <c r="AD961" s="348">
        <v>3.3E-4</v>
      </c>
      <c r="AE961" s="348">
        <v>1.6000000000000001E-4</v>
      </c>
      <c r="AF961" s="348">
        <v>1.8290753760110367E-2</v>
      </c>
      <c r="AG961" s="348">
        <v>3.6999999999999999E-4</v>
      </c>
      <c r="AH961" s="348">
        <v>1.7000000000000001E-4</v>
      </c>
      <c r="AI961" s="348">
        <v>2.0940152913317765E-2</v>
      </c>
      <c r="AJ961" s="348">
        <v>3.5E-4</v>
      </c>
      <c r="AK961" s="348">
        <v>1.9000000000000001E-4</v>
      </c>
      <c r="AL961" s="348">
        <v>2.0264092395729748E-2</v>
      </c>
      <c r="AM961" s="348">
        <v>2.9E-4</v>
      </c>
      <c r="AN961" s="348">
        <v>2.0999999999999998E-4</v>
      </c>
      <c r="AO961" s="348">
        <v>1.8446120975104483E-2</v>
      </c>
      <c r="AP961" s="348">
        <v>2.9E-4</v>
      </c>
      <c r="AQ961" s="348">
        <v>2.0000000000000001E-4</v>
      </c>
      <c r="AR961" s="348">
        <v>1.7830917216331291E-2</v>
      </c>
      <c r="AS961" s="348">
        <v>2.9E-4</v>
      </c>
      <c r="AT961" s="348">
        <v>3.1E-4</v>
      </c>
      <c r="AU961" s="348">
        <v>2.1811160207364032E-2</v>
      </c>
      <c r="AV961" s="348">
        <v>2.9E-4</v>
      </c>
      <c r="AW961" s="348">
        <v>2.5000000000000001E-4</v>
      </c>
      <c r="AX961" s="348">
        <v>1.9533990499494051E-2</v>
      </c>
      <c r="AY961" s="348">
        <v>2.9E-4</v>
      </c>
      <c r="AZ961" s="348">
        <v>2.0999999999999998E-4</v>
      </c>
      <c r="BA961" s="348">
        <v>1.8267032421948132E-2</v>
      </c>
      <c r="BB961" s="348">
        <v>3.4000000000000002E-4</v>
      </c>
      <c r="BC961" s="348">
        <v>1.1E-4</v>
      </c>
      <c r="BD961" s="348">
        <v>1.8167236958841732E-2</v>
      </c>
      <c r="BE961" s="348">
        <v>3.4000000000000002E-4</v>
      </c>
      <c r="BF961" s="348">
        <v>5.9999999999999995E-5</v>
      </c>
      <c r="BG961" s="348">
        <v>1.7429564582509601E-2</v>
      </c>
      <c r="BH961" s="348">
        <v>2.8000000000000003E-4</v>
      </c>
      <c r="BI961" s="348">
        <v>2.0000000000000001E-4</v>
      </c>
      <c r="BJ961" s="348">
        <v>1.7648420056403522E-2</v>
      </c>
      <c r="BK961" s="348">
        <v>2.7E-4</v>
      </c>
      <c r="BL961" s="348">
        <v>1.4000000000000001E-4</v>
      </c>
      <c r="BM961" s="348">
        <v>1.5207818794873242E-2</v>
      </c>
      <c r="BN961" s="348">
        <v>2.8000000000000003E-4</v>
      </c>
      <c r="BO961" s="348">
        <v>1.1999999999999999E-4</v>
      </c>
      <c r="BP961" s="348">
        <v>1.5527975259430345E-2</v>
      </c>
      <c r="BQ961" s="348">
        <v>2.7E-4</v>
      </c>
      <c r="BR961" s="348">
        <v>1.6000000000000001E-4</v>
      </c>
      <c r="BS961" s="348">
        <v>1.5666192285358666E-2</v>
      </c>
      <c r="BT961" s="348">
        <v>2.8000000000000003E-4</v>
      </c>
      <c r="BU961" s="348">
        <v>1.7000000000000001E-4</v>
      </c>
      <c r="BV961" s="348">
        <v>1.6365165396015405E-2</v>
      </c>
      <c r="BW961" s="348">
        <v>2.8000000000000003E-4</v>
      </c>
      <c r="BX961" s="348">
        <v>1.7000000000000001E-4</v>
      </c>
      <c r="BY961" s="348">
        <v>1.6436194759713391E-2</v>
      </c>
    </row>
    <row r="962" spans="1:77" ht="30" x14ac:dyDescent="0.2">
      <c r="A962" s="266" t="s">
        <v>859</v>
      </c>
      <c r="B962" s="267" t="s">
        <v>861</v>
      </c>
      <c r="C962" s="266" t="s">
        <v>607</v>
      </c>
      <c r="D962" s="266" t="s">
        <v>607</v>
      </c>
      <c r="E962" s="260">
        <v>35</v>
      </c>
      <c r="F962" s="348">
        <v>0.27400000000000002</v>
      </c>
      <c r="G962" s="348">
        <v>0</v>
      </c>
      <c r="H962" s="348">
        <v>4.1500000000000004</v>
      </c>
      <c r="I962" s="348">
        <v>0.245</v>
      </c>
      <c r="J962" s="348">
        <v>0</v>
      </c>
      <c r="K962" s="348">
        <v>3.7</v>
      </c>
      <c r="L962" s="348">
        <v>0.23</v>
      </c>
      <c r="M962" s="348">
        <v>0</v>
      </c>
      <c r="N962" s="348">
        <v>3.5</v>
      </c>
      <c r="O962" s="348">
        <v>0.22800000000000001</v>
      </c>
      <c r="P962" s="348">
        <v>1E-3</v>
      </c>
      <c r="Q962" s="348">
        <v>3.45</v>
      </c>
      <c r="R962" s="348">
        <v>0.22700000000000001</v>
      </c>
      <c r="S962" s="348">
        <v>0</v>
      </c>
      <c r="T962" s="348">
        <v>3.43</v>
      </c>
      <c r="U962" s="348">
        <v>0.24299999999999999</v>
      </c>
      <c r="V962" s="348">
        <v>0</v>
      </c>
      <c r="W962" s="348">
        <v>3.66</v>
      </c>
      <c r="X962" s="348">
        <v>0.26600000000000001</v>
      </c>
      <c r="Y962" s="348">
        <v>0</v>
      </c>
      <c r="Z962" s="348">
        <v>4.05</v>
      </c>
      <c r="AA962" s="348">
        <v>0.33900000000000002</v>
      </c>
      <c r="AB962" s="348">
        <v>0</v>
      </c>
      <c r="AC962" s="348">
        <v>5.18</v>
      </c>
      <c r="AD962" s="348">
        <v>0.39689999999999998</v>
      </c>
      <c r="AE962" s="348">
        <v>0</v>
      </c>
      <c r="AF962" s="348">
        <v>6.177220390897121</v>
      </c>
      <c r="AG962" s="348">
        <v>0.46410000000000001</v>
      </c>
      <c r="AH962" s="348">
        <v>2.1000000000000003E-3</v>
      </c>
      <c r="AI962" s="348">
        <v>7.0448698072039191</v>
      </c>
      <c r="AJ962" s="348">
        <v>0.42105000000000004</v>
      </c>
      <c r="AK962" s="348">
        <v>4.2000000000000006E-3</v>
      </c>
      <c r="AL962" s="348">
        <v>6.4253857192757557</v>
      </c>
      <c r="AM962" s="348">
        <v>0.41264999999999996</v>
      </c>
      <c r="AN962" s="348">
        <v>6.3E-3</v>
      </c>
      <c r="AO962" s="348">
        <v>6.3852732482733581</v>
      </c>
      <c r="AP962" s="348">
        <v>0.41475000000000006</v>
      </c>
      <c r="AQ962" s="348">
        <v>1.0500000000000002E-3</v>
      </c>
      <c r="AR962" s="348">
        <v>6.295710416643308</v>
      </c>
      <c r="AS962" s="348">
        <v>0.38535000000000003</v>
      </c>
      <c r="AT962" s="348">
        <v>0</v>
      </c>
      <c r="AU962" s="348">
        <v>5.8617280194706431</v>
      </c>
      <c r="AV962" s="348">
        <v>0.40109999999999996</v>
      </c>
      <c r="AW962" s="348">
        <v>1.0500000000000002E-3</v>
      </c>
      <c r="AX962" s="348">
        <v>6.0917105990722762</v>
      </c>
      <c r="AY962" s="348">
        <v>0.378</v>
      </c>
      <c r="AZ962" s="348">
        <v>0</v>
      </c>
      <c r="BA962" s="348">
        <v>5.7956793057450815</v>
      </c>
      <c r="BB962" s="348">
        <v>0.36960000000000004</v>
      </c>
      <c r="BC962" s="348">
        <v>2.1000000000000003E-3</v>
      </c>
      <c r="BD962" s="348">
        <v>5.760179751190158</v>
      </c>
      <c r="BE962" s="348">
        <v>0.38850000000000001</v>
      </c>
      <c r="BF962" s="348">
        <v>0</v>
      </c>
      <c r="BG962" s="348">
        <v>5.9299306572072714</v>
      </c>
      <c r="BH962" s="348">
        <v>0.38535000000000003</v>
      </c>
      <c r="BI962" s="348">
        <v>0</v>
      </c>
      <c r="BJ962" s="348">
        <v>5.9669344961126285</v>
      </c>
      <c r="BK962" s="348">
        <v>0.38744999999999996</v>
      </c>
      <c r="BL962" s="348">
        <v>0</v>
      </c>
      <c r="BM962" s="348">
        <v>5.8782030858859402</v>
      </c>
      <c r="BN962" s="348">
        <v>0.38010000000000005</v>
      </c>
      <c r="BO962" s="348">
        <v>1.0500000000000002E-3</v>
      </c>
      <c r="BP962" s="348">
        <v>5.6641356268968126</v>
      </c>
      <c r="BQ962" s="348">
        <v>0.38744999999999996</v>
      </c>
      <c r="BR962" s="348">
        <v>0</v>
      </c>
      <c r="BS962" s="348">
        <v>5.9500408494222725</v>
      </c>
      <c r="BT962" s="348">
        <v>0.35175000000000006</v>
      </c>
      <c r="BU962" s="348">
        <v>0</v>
      </c>
      <c r="BV962" s="348">
        <v>5.311486400782794</v>
      </c>
      <c r="BW962" s="348">
        <v>0.31185000000000002</v>
      </c>
      <c r="BX962" s="348">
        <v>0</v>
      </c>
      <c r="BY962" s="348">
        <v>4.6530747446292313</v>
      </c>
    </row>
    <row r="963" spans="1:77" x14ac:dyDescent="0.2">
      <c r="A963" s="266" t="s">
        <v>862</v>
      </c>
      <c r="B963" s="267" t="s">
        <v>604</v>
      </c>
      <c r="C963" s="266" t="s">
        <v>849</v>
      </c>
      <c r="D963" s="266" t="s">
        <v>606</v>
      </c>
      <c r="E963" s="266">
        <v>110</v>
      </c>
      <c r="F963" s="348" t="s">
        <v>607</v>
      </c>
      <c r="G963" s="348" t="s">
        <v>607</v>
      </c>
      <c r="H963" s="348" t="s">
        <v>607</v>
      </c>
      <c r="I963" s="348" t="s">
        <v>607</v>
      </c>
      <c r="J963" s="348" t="s">
        <v>607</v>
      </c>
      <c r="K963" s="348" t="s">
        <v>607</v>
      </c>
      <c r="L963" s="348" t="s">
        <v>607</v>
      </c>
      <c r="M963" s="348" t="s">
        <v>607</v>
      </c>
      <c r="N963" s="348" t="s">
        <v>607</v>
      </c>
      <c r="O963" s="348" t="s">
        <v>607</v>
      </c>
      <c r="P963" s="348" t="s">
        <v>607</v>
      </c>
      <c r="Q963" s="348" t="s">
        <v>607</v>
      </c>
      <c r="R963" s="348" t="s">
        <v>607</v>
      </c>
      <c r="S963" s="348" t="s">
        <v>607</v>
      </c>
      <c r="T963" s="348" t="s">
        <v>607</v>
      </c>
      <c r="U963" s="348" t="s">
        <v>607</v>
      </c>
      <c r="V963" s="348" t="s">
        <v>607</v>
      </c>
      <c r="W963" s="348" t="s">
        <v>607</v>
      </c>
      <c r="X963" s="348" t="s">
        <v>607</v>
      </c>
      <c r="Y963" s="348" t="s">
        <v>607</v>
      </c>
      <c r="Z963" s="348" t="s">
        <v>607</v>
      </c>
      <c r="AA963" s="348" t="s">
        <v>607</v>
      </c>
      <c r="AB963" s="348" t="s">
        <v>607</v>
      </c>
      <c r="AC963" s="348" t="s">
        <v>607</v>
      </c>
      <c r="AD963" s="348" t="s">
        <v>607</v>
      </c>
      <c r="AE963" s="348" t="s">
        <v>607</v>
      </c>
      <c r="AF963" s="348" t="s">
        <v>607</v>
      </c>
      <c r="AG963" s="348" t="s">
        <v>607</v>
      </c>
      <c r="AH963" s="348" t="s">
        <v>607</v>
      </c>
      <c r="AI963" s="348" t="s">
        <v>607</v>
      </c>
      <c r="AJ963" s="348" t="s">
        <v>607</v>
      </c>
      <c r="AK963" s="348" t="s">
        <v>607</v>
      </c>
      <c r="AL963" s="348" t="s">
        <v>607</v>
      </c>
      <c r="AM963" s="348" t="s">
        <v>607</v>
      </c>
      <c r="AN963" s="348" t="s">
        <v>607</v>
      </c>
      <c r="AO963" s="348" t="s">
        <v>607</v>
      </c>
      <c r="AP963" s="348" t="s">
        <v>607</v>
      </c>
      <c r="AQ963" s="348" t="s">
        <v>607</v>
      </c>
      <c r="AR963" s="348" t="s">
        <v>607</v>
      </c>
      <c r="AS963" s="348" t="s">
        <v>607</v>
      </c>
      <c r="AT963" s="348" t="s">
        <v>607</v>
      </c>
      <c r="AU963" s="348" t="s">
        <v>607</v>
      </c>
      <c r="AV963" s="348" t="s">
        <v>607</v>
      </c>
      <c r="AW963" s="348" t="s">
        <v>607</v>
      </c>
      <c r="AX963" s="348" t="s">
        <v>607</v>
      </c>
      <c r="AY963" s="348" t="s">
        <v>607</v>
      </c>
      <c r="AZ963" s="348" t="s">
        <v>607</v>
      </c>
      <c r="BA963" s="348" t="s">
        <v>607</v>
      </c>
      <c r="BB963" s="348" t="s">
        <v>607</v>
      </c>
      <c r="BC963" s="348" t="s">
        <v>607</v>
      </c>
      <c r="BD963" s="348" t="s">
        <v>607</v>
      </c>
      <c r="BE963" s="348" t="s">
        <v>607</v>
      </c>
      <c r="BF963" s="348" t="s">
        <v>607</v>
      </c>
      <c r="BG963" s="348" t="s">
        <v>607</v>
      </c>
      <c r="BH963" s="348" t="s">
        <v>607</v>
      </c>
      <c r="BI963" s="348" t="s">
        <v>607</v>
      </c>
      <c r="BJ963" s="348" t="s">
        <v>607</v>
      </c>
      <c r="BK963" s="348" t="s">
        <v>607</v>
      </c>
      <c r="BL963" s="348" t="s">
        <v>607</v>
      </c>
      <c r="BM963" s="348" t="s">
        <v>607</v>
      </c>
      <c r="BN963" s="348" t="s">
        <v>607</v>
      </c>
      <c r="BO963" s="348" t="s">
        <v>607</v>
      </c>
      <c r="BP963" s="348" t="s">
        <v>607</v>
      </c>
      <c r="BQ963" s="348" t="s">
        <v>607</v>
      </c>
      <c r="BR963" s="348" t="s">
        <v>607</v>
      </c>
      <c r="BS963" s="348" t="s">
        <v>607</v>
      </c>
      <c r="BT963" s="348" t="s">
        <v>607</v>
      </c>
      <c r="BU963" s="348" t="s">
        <v>607</v>
      </c>
      <c r="BV963" s="348" t="s">
        <v>607</v>
      </c>
      <c r="BW963" s="348" t="s">
        <v>607</v>
      </c>
      <c r="BX963" s="348" t="s">
        <v>607</v>
      </c>
      <c r="BY963" s="348" t="s">
        <v>607</v>
      </c>
    </row>
    <row r="964" spans="1:77" x14ac:dyDescent="0.2">
      <c r="A964" s="266" t="s">
        <v>862</v>
      </c>
      <c r="B964" s="267" t="s">
        <v>604</v>
      </c>
      <c r="C964" s="266" t="s">
        <v>849</v>
      </c>
      <c r="D964" s="266" t="s">
        <v>611</v>
      </c>
      <c r="E964" s="266">
        <v>10</v>
      </c>
      <c r="F964" s="348">
        <v>-0.26600000000000001</v>
      </c>
      <c r="G964" s="348">
        <v>-0.23599999999999999</v>
      </c>
      <c r="H964" s="348">
        <v>18.96</v>
      </c>
      <c r="I964" s="348">
        <v>-0.224</v>
      </c>
      <c r="J964" s="348">
        <v>-0.20200000000000001</v>
      </c>
      <c r="K964" s="348">
        <v>15.97</v>
      </c>
      <c r="L964" s="348">
        <v>-0.20799999999999999</v>
      </c>
      <c r="M964" s="348">
        <v>-0.2</v>
      </c>
      <c r="N964" s="348">
        <v>15.29</v>
      </c>
      <c r="O964" s="348">
        <v>-0.19600000000000001</v>
      </c>
      <c r="P964" s="348">
        <v>-0.193</v>
      </c>
      <c r="Q964" s="348">
        <v>14.6</v>
      </c>
      <c r="R964" s="348">
        <v>-0.19</v>
      </c>
      <c r="S964" s="348">
        <v>-0.183</v>
      </c>
      <c r="T964" s="348">
        <v>14.01</v>
      </c>
      <c r="U964" s="348">
        <v>-0.193</v>
      </c>
      <c r="V964" s="348">
        <v>-0.186</v>
      </c>
      <c r="W964" s="348">
        <v>14.21</v>
      </c>
      <c r="X964" s="348">
        <v>-0.222</v>
      </c>
      <c r="Y964" s="348">
        <v>-0.191</v>
      </c>
      <c r="Z964" s="348">
        <v>15.5</v>
      </c>
      <c r="AA964" s="348">
        <v>-0.251</v>
      </c>
      <c r="AB964" s="348">
        <v>-0.192</v>
      </c>
      <c r="AC964" s="348">
        <v>16.73</v>
      </c>
      <c r="AD964" s="348">
        <v>-0.28410000000000002</v>
      </c>
      <c r="AE964" s="348">
        <v>-0.19409999999999999</v>
      </c>
      <c r="AF964" s="348">
        <v>18.246540854289673</v>
      </c>
      <c r="AG964" s="348">
        <v>-0.30269999999999997</v>
      </c>
      <c r="AH964" s="348">
        <v>-0.19019999999999998</v>
      </c>
      <c r="AI964" s="348">
        <v>18.95826038397356</v>
      </c>
      <c r="AJ964" s="348">
        <v>-0.29010000000000002</v>
      </c>
      <c r="AK964" s="348">
        <v>-0.19169999999999998</v>
      </c>
      <c r="AL964" s="348">
        <v>18.439661400343716</v>
      </c>
      <c r="AM964" s="348">
        <v>-0.25230000000000002</v>
      </c>
      <c r="AN964" s="348">
        <v>-0.18540000000000001</v>
      </c>
      <c r="AO964" s="348">
        <v>16.603646054422779</v>
      </c>
      <c r="AP964" s="348">
        <v>-2.6400000000000003E-2</v>
      </c>
      <c r="AQ964" s="348">
        <v>-1.9800000000000002E-2</v>
      </c>
      <c r="AR964" s="348">
        <v>1.7500132576761946</v>
      </c>
      <c r="AS964" s="348" t="s">
        <v>794</v>
      </c>
      <c r="AT964" s="348" t="s">
        <v>794</v>
      </c>
      <c r="AU964" s="348" t="s">
        <v>794</v>
      </c>
      <c r="AV964" s="348" t="s">
        <v>794</v>
      </c>
      <c r="AW964" s="348" t="s">
        <v>794</v>
      </c>
      <c r="AX964" s="348" t="s">
        <v>794</v>
      </c>
      <c r="AY964" s="348" t="s">
        <v>794</v>
      </c>
      <c r="AZ964" s="348" t="s">
        <v>794</v>
      </c>
      <c r="BA964" s="348" t="s">
        <v>794</v>
      </c>
      <c r="BB964" s="348" t="s">
        <v>794</v>
      </c>
      <c r="BC964" s="348" t="s">
        <v>794</v>
      </c>
      <c r="BD964" s="348" t="s">
        <v>794</v>
      </c>
      <c r="BE964" s="348">
        <v>-0.40920000000000001</v>
      </c>
      <c r="BF964" s="348">
        <v>-0.27810000000000001</v>
      </c>
      <c r="BG964" s="348">
        <v>26.237299592602735</v>
      </c>
      <c r="BH964" s="348">
        <v>-0.35880000000000001</v>
      </c>
      <c r="BI964" s="348">
        <v>-0.29910000000000003</v>
      </c>
      <c r="BJ964" s="348">
        <v>24.771541357388454</v>
      </c>
      <c r="BK964" s="348">
        <v>-0.39900000000000002</v>
      </c>
      <c r="BL964" s="348">
        <v>-0.30449999999999999</v>
      </c>
      <c r="BM964" s="348">
        <v>26.617042632132311</v>
      </c>
      <c r="BN964" s="348">
        <v>-0.36960000000000004</v>
      </c>
      <c r="BO964" s="348">
        <v>-0.27479999999999999</v>
      </c>
      <c r="BP964" s="348">
        <v>24.424033625021522</v>
      </c>
      <c r="BQ964" s="348">
        <v>-0.34949999999999998</v>
      </c>
      <c r="BR964" s="348">
        <v>-0.24659999999999999</v>
      </c>
      <c r="BS964" s="348">
        <v>22.683372407361528</v>
      </c>
      <c r="BT964" s="348">
        <v>-0.34260000000000002</v>
      </c>
      <c r="BU964" s="348">
        <v>-0.26369999999999999</v>
      </c>
      <c r="BV964" s="348">
        <v>22.926962150037163</v>
      </c>
      <c r="BW964" s="348">
        <v>-0.29249999999999998</v>
      </c>
      <c r="BX964" s="348">
        <v>-0.2475</v>
      </c>
      <c r="BY964" s="348">
        <v>20.319308120769161</v>
      </c>
    </row>
    <row r="965" spans="1:77" x14ac:dyDescent="0.2">
      <c r="A965" s="266" t="s">
        <v>862</v>
      </c>
      <c r="B965" s="267" t="s">
        <v>604</v>
      </c>
      <c r="C965" s="266" t="s">
        <v>849</v>
      </c>
      <c r="D965" s="266" t="s">
        <v>608</v>
      </c>
      <c r="E965" s="266">
        <v>10</v>
      </c>
      <c r="F965" s="372">
        <v>21</v>
      </c>
      <c r="G965" s="372"/>
      <c r="H965" s="372"/>
      <c r="I965" s="372">
        <v>21</v>
      </c>
      <c r="J965" s="372"/>
      <c r="K965" s="372"/>
      <c r="L965" s="372">
        <v>21</v>
      </c>
      <c r="M965" s="372"/>
      <c r="N965" s="372"/>
      <c r="O965" s="372">
        <v>21</v>
      </c>
      <c r="P965" s="372"/>
      <c r="Q965" s="372"/>
      <c r="R965" s="372">
        <v>21</v>
      </c>
      <c r="S965" s="372"/>
      <c r="T965" s="372"/>
      <c r="U965" s="372">
        <v>21</v>
      </c>
      <c r="V965" s="372"/>
      <c r="W965" s="372"/>
      <c r="X965" s="372">
        <v>21</v>
      </c>
      <c r="Y965" s="372"/>
      <c r="Z965" s="372"/>
      <c r="AA965" s="372">
        <v>21</v>
      </c>
      <c r="AB965" s="372"/>
      <c r="AC965" s="372"/>
      <c r="AD965" s="372">
        <v>21</v>
      </c>
      <c r="AE965" s="372"/>
      <c r="AF965" s="372"/>
      <c r="AG965" s="372">
        <v>21</v>
      </c>
      <c r="AH965" s="372"/>
      <c r="AI965" s="372"/>
      <c r="AJ965" s="372">
        <v>21</v>
      </c>
      <c r="AK965" s="372"/>
      <c r="AL965" s="372"/>
      <c r="AM965" s="372">
        <v>21</v>
      </c>
      <c r="AN965" s="372"/>
      <c r="AO965" s="372"/>
      <c r="AP965" s="372">
        <v>21</v>
      </c>
      <c r="AQ965" s="372"/>
      <c r="AR965" s="372"/>
      <c r="AS965" s="372">
        <v>21</v>
      </c>
      <c r="AT965" s="372"/>
      <c r="AU965" s="372"/>
      <c r="AV965" s="372">
        <v>21</v>
      </c>
      <c r="AW965" s="372"/>
      <c r="AX965" s="372"/>
      <c r="AY965" s="372">
        <v>21</v>
      </c>
      <c r="AZ965" s="372"/>
      <c r="BA965" s="372"/>
      <c r="BB965" s="372">
        <v>21</v>
      </c>
      <c r="BC965" s="372"/>
      <c r="BD965" s="372"/>
      <c r="BE965" s="372">
        <v>21</v>
      </c>
      <c r="BF965" s="372"/>
      <c r="BG965" s="372"/>
      <c r="BH965" s="372">
        <v>21</v>
      </c>
      <c r="BI965" s="372"/>
      <c r="BJ965" s="372"/>
      <c r="BK965" s="372">
        <v>21</v>
      </c>
      <c r="BL965" s="372"/>
      <c r="BM965" s="372"/>
      <c r="BN965" s="372">
        <v>21</v>
      </c>
      <c r="BO965" s="372"/>
      <c r="BP965" s="372"/>
      <c r="BQ965" s="372">
        <v>21</v>
      </c>
      <c r="BR965" s="372"/>
      <c r="BS965" s="372"/>
      <c r="BT965" s="372">
        <v>21</v>
      </c>
      <c r="BU965" s="372"/>
      <c r="BV965" s="372"/>
      <c r="BW965" s="372">
        <v>21</v>
      </c>
      <c r="BX965" s="372"/>
      <c r="BY965" s="372"/>
    </row>
    <row r="966" spans="1:77" x14ac:dyDescent="0.2">
      <c r="A966" s="266" t="s">
        <v>862</v>
      </c>
      <c r="B966" s="267" t="s">
        <v>626</v>
      </c>
      <c r="C966" s="266" t="s">
        <v>607</v>
      </c>
      <c r="D966" s="260" t="s">
        <v>613</v>
      </c>
      <c r="E966" s="260">
        <v>10</v>
      </c>
      <c r="F966" s="359">
        <v>10.86</v>
      </c>
      <c r="G966" s="359"/>
      <c r="H966" s="359"/>
      <c r="I966" s="359">
        <v>10.9</v>
      </c>
      <c r="J966" s="359"/>
      <c r="K966" s="359"/>
      <c r="L966" s="359">
        <v>10.9</v>
      </c>
      <c r="M966" s="359"/>
      <c r="N966" s="359"/>
      <c r="O966" s="359">
        <v>10.9</v>
      </c>
      <c r="P966" s="359"/>
      <c r="Q966" s="359"/>
      <c r="R966" s="359">
        <v>10.9</v>
      </c>
      <c r="S966" s="359"/>
      <c r="T966" s="359"/>
      <c r="U966" s="359">
        <v>10.9</v>
      </c>
      <c r="V966" s="359"/>
      <c r="W966" s="359"/>
      <c r="X966" s="359">
        <v>10.9</v>
      </c>
      <c r="Y966" s="359"/>
      <c r="Z966" s="359"/>
      <c r="AA966" s="359">
        <v>10.9</v>
      </c>
      <c r="AB966" s="359"/>
      <c r="AC966" s="359"/>
      <c r="AD966" s="359">
        <v>10.9</v>
      </c>
      <c r="AE966" s="359"/>
      <c r="AF966" s="359"/>
      <c r="AG966" s="359">
        <v>10.9</v>
      </c>
      <c r="AH966" s="359"/>
      <c r="AI966" s="359"/>
      <c r="AJ966" s="359">
        <v>10.9</v>
      </c>
      <c r="AK966" s="359"/>
      <c r="AL966" s="359"/>
      <c r="AM966" s="359">
        <v>10.9</v>
      </c>
      <c r="AN966" s="359"/>
      <c r="AO966" s="359"/>
      <c r="AP966" s="359">
        <v>10.9</v>
      </c>
      <c r="AQ966" s="359"/>
      <c r="AR966" s="359"/>
      <c r="AS966" s="359">
        <v>10.9</v>
      </c>
      <c r="AT966" s="359"/>
      <c r="AU966" s="359"/>
      <c r="AV966" s="359">
        <v>10.9</v>
      </c>
      <c r="AW966" s="359"/>
      <c r="AX966" s="359"/>
      <c r="AY966" s="359">
        <v>10.9</v>
      </c>
      <c r="AZ966" s="359"/>
      <c r="BA966" s="359"/>
      <c r="BB966" s="359">
        <v>10.9</v>
      </c>
      <c r="BC966" s="359"/>
      <c r="BD966" s="359"/>
      <c r="BE966" s="359">
        <v>10.9</v>
      </c>
      <c r="BF966" s="359"/>
      <c r="BG966" s="359"/>
      <c r="BH966" s="359">
        <v>10.9</v>
      </c>
      <c r="BI966" s="359"/>
      <c r="BJ966" s="359"/>
      <c r="BK966" s="359">
        <v>10.9</v>
      </c>
      <c r="BL966" s="359"/>
      <c r="BM966" s="359"/>
      <c r="BN966" s="359">
        <v>10.9</v>
      </c>
      <c r="BO966" s="359"/>
      <c r="BP966" s="359"/>
      <c r="BQ966" s="359">
        <v>10.9</v>
      </c>
      <c r="BR966" s="359"/>
      <c r="BS966" s="359"/>
      <c r="BT966" s="359">
        <v>10.9</v>
      </c>
      <c r="BU966" s="359"/>
      <c r="BV966" s="359"/>
      <c r="BW966" s="359">
        <v>10.9</v>
      </c>
      <c r="BX966" s="359"/>
      <c r="BY966" s="359"/>
    </row>
    <row r="967" spans="1:77" x14ac:dyDescent="0.2">
      <c r="A967" s="266" t="s">
        <v>862</v>
      </c>
      <c r="B967" s="267" t="s">
        <v>628</v>
      </c>
      <c r="C967" s="266" t="s">
        <v>607</v>
      </c>
      <c r="D967" s="260" t="s">
        <v>611</v>
      </c>
      <c r="E967" s="260">
        <v>0.4</v>
      </c>
      <c r="F967" s="348">
        <v>0</v>
      </c>
      <c r="G967" s="348">
        <v>0</v>
      </c>
      <c r="H967" s="348">
        <v>0</v>
      </c>
      <c r="I967" s="348">
        <v>0</v>
      </c>
      <c r="J967" s="348">
        <v>0</v>
      </c>
      <c r="K967" s="348">
        <v>0</v>
      </c>
      <c r="L967" s="348">
        <v>0</v>
      </c>
      <c r="M967" s="348">
        <v>0</v>
      </c>
      <c r="N967" s="348">
        <v>0</v>
      </c>
      <c r="O967" s="348">
        <v>0</v>
      </c>
      <c r="P967" s="348">
        <v>0</v>
      </c>
      <c r="Q967" s="348">
        <v>0</v>
      </c>
      <c r="R967" s="348">
        <v>0</v>
      </c>
      <c r="S967" s="348">
        <v>0</v>
      </c>
      <c r="T967" s="348">
        <v>0</v>
      </c>
      <c r="U967" s="348">
        <v>0</v>
      </c>
      <c r="V967" s="348">
        <v>0</v>
      </c>
      <c r="W967" s="348">
        <v>0</v>
      </c>
      <c r="X967" s="348">
        <v>0</v>
      </c>
      <c r="Y967" s="348">
        <v>0</v>
      </c>
      <c r="Z967" s="348">
        <v>0</v>
      </c>
      <c r="AA967" s="348">
        <v>0</v>
      </c>
      <c r="AB967" s="348">
        <v>0</v>
      </c>
      <c r="AC967" s="348">
        <v>0</v>
      </c>
      <c r="AD967" s="348">
        <v>4.0000000000000003E-5</v>
      </c>
      <c r="AE967" s="348">
        <v>5.3999999999999998E-5</v>
      </c>
      <c r="AF967" s="348">
        <v>3.5637264923182783E-3</v>
      </c>
      <c r="AG967" s="348">
        <v>4.0000000000000003E-5</v>
      </c>
      <c r="AH967" s="348">
        <v>5.3999999999999998E-5</v>
      </c>
      <c r="AI967" s="348">
        <v>3.5637264923182783E-3</v>
      </c>
      <c r="AJ967" s="348">
        <v>4.0000000000000003E-5</v>
      </c>
      <c r="AK967" s="348">
        <v>5.1999999999999997E-5</v>
      </c>
      <c r="AL967" s="348">
        <v>3.4790729101886251E-3</v>
      </c>
      <c r="AM967" s="348">
        <v>5.5999999999999999E-5</v>
      </c>
      <c r="AN967" s="348">
        <v>5.1999999999999997E-5</v>
      </c>
      <c r="AO967" s="348">
        <v>4.0526007688482368E-3</v>
      </c>
      <c r="AP967" s="348">
        <v>6.0000000000000002E-6</v>
      </c>
      <c r="AQ967" s="348">
        <v>7.9999999999999996E-6</v>
      </c>
      <c r="AR967" s="348">
        <v>5.3030704778066499E-4</v>
      </c>
      <c r="AS967" s="348" t="s">
        <v>794</v>
      </c>
      <c r="AT967" s="348" t="s">
        <v>794</v>
      </c>
      <c r="AU967" s="348" t="s">
        <v>794</v>
      </c>
      <c r="AV967" s="348" t="s">
        <v>794</v>
      </c>
      <c r="AW967" s="348" t="s">
        <v>794</v>
      </c>
      <c r="AX967" s="348" t="s">
        <v>794</v>
      </c>
      <c r="AY967" s="348" t="s">
        <v>794</v>
      </c>
      <c r="AZ967" s="348" t="s">
        <v>794</v>
      </c>
      <c r="BA967" s="348" t="s">
        <v>794</v>
      </c>
      <c r="BB967" s="348" t="s">
        <v>794</v>
      </c>
      <c r="BC967" s="348" t="s">
        <v>794</v>
      </c>
      <c r="BD967" s="348" t="s">
        <v>794</v>
      </c>
      <c r="BE967" s="348">
        <v>5.1999999999999997E-5</v>
      </c>
      <c r="BF967" s="348">
        <v>1.2E-5</v>
      </c>
      <c r="BG967" s="348">
        <v>2.8300713929312899E-3</v>
      </c>
      <c r="BH967" s="348">
        <v>5.3999999999999998E-5</v>
      </c>
      <c r="BI967" s="348">
        <v>2.4000000000000001E-5</v>
      </c>
      <c r="BJ967" s="348">
        <v>3.1337512229292373E-3</v>
      </c>
      <c r="BK967" s="348">
        <v>5.1999999999999997E-5</v>
      </c>
      <c r="BL967" s="348">
        <v>2.4000000000000001E-5</v>
      </c>
      <c r="BM967" s="348">
        <v>3.037136567487162E-3</v>
      </c>
      <c r="BN967" s="348">
        <v>5.3999999999999998E-5</v>
      </c>
      <c r="BO967" s="348">
        <v>2.5999999999999998E-5</v>
      </c>
      <c r="BP967" s="348">
        <v>3.1783049400799066E-3</v>
      </c>
      <c r="BQ967" s="348">
        <v>5.1999999999999997E-5</v>
      </c>
      <c r="BR967" s="348">
        <v>2.4000000000000001E-5</v>
      </c>
      <c r="BS967" s="348">
        <v>3.037136567487162E-3</v>
      </c>
      <c r="BT967" s="348">
        <v>5.3999999999999998E-5</v>
      </c>
      <c r="BU967" s="348">
        <v>2.5999999999999998E-5</v>
      </c>
      <c r="BV967" s="348">
        <v>3.1783049400799066E-3</v>
      </c>
      <c r="BW967" s="348">
        <v>4.8000000000000001E-5</v>
      </c>
      <c r="BX967" s="348">
        <v>2.5999999999999998E-5</v>
      </c>
      <c r="BY967" s="348">
        <v>2.8949130962414339E-3</v>
      </c>
    </row>
    <row r="968" spans="1:77" x14ac:dyDescent="0.2">
      <c r="A968" s="266" t="s">
        <v>863</v>
      </c>
      <c r="B968" s="267" t="s">
        <v>604</v>
      </c>
      <c r="C968" s="266" t="s">
        <v>864</v>
      </c>
      <c r="D968" s="266" t="s">
        <v>606</v>
      </c>
      <c r="E968" s="266">
        <v>110</v>
      </c>
      <c r="F968" s="348" t="s">
        <v>607</v>
      </c>
      <c r="G968" s="348" t="s">
        <v>607</v>
      </c>
      <c r="H968" s="348" t="s">
        <v>607</v>
      </c>
      <c r="I968" s="348" t="s">
        <v>607</v>
      </c>
      <c r="J968" s="348" t="s">
        <v>607</v>
      </c>
      <c r="K968" s="348" t="s">
        <v>607</v>
      </c>
      <c r="L968" s="348" t="s">
        <v>607</v>
      </c>
      <c r="M968" s="348" t="s">
        <v>607</v>
      </c>
      <c r="N968" s="348" t="s">
        <v>607</v>
      </c>
      <c r="O968" s="348" t="s">
        <v>607</v>
      </c>
      <c r="P968" s="348" t="s">
        <v>607</v>
      </c>
      <c r="Q968" s="348" t="s">
        <v>607</v>
      </c>
      <c r="R968" s="348" t="s">
        <v>607</v>
      </c>
      <c r="S968" s="348" t="s">
        <v>607</v>
      </c>
      <c r="T968" s="348" t="s">
        <v>607</v>
      </c>
      <c r="U968" s="348" t="s">
        <v>607</v>
      </c>
      <c r="V968" s="348" t="s">
        <v>607</v>
      </c>
      <c r="W968" s="348" t="s">
        <v>607</v>
      </c>
      <c r="X968" s="348" t="s">
        <v>607</v>
      </c>
      <c r="Y968" s="348" t="s">
        <v>607</v>
      </c>
      <c r="Z968" s="348" t="s">
        <v>607</v>
      </c>
      <c r="AA968" s="348" t="s">
        <v>607</v>
      </c>
      <c r="AB968" s="348" t="s">
        <v>607</v>
      </c>
      <c r="AC968" s="348" t="s">
        <v>607</v>
      </c>
      <c r="AD968" s="348" t="s">
        <v>607</v>
      </c>
      <c r="AE968" s="348" t="s">
        <v>607</v>
      </c>
      <c r="AF968" s="348" t="s">
        <v>607</v>
      </c>
      <c r="AG968" s="348" t="s">
        <v>607</v>
      </c>
      <c r="AH968" s="348" t="s">
        <v>607</v>
      </c>
      <c r="AI968" s="348" t="s">
        <v>607</v>
      </c>
      <c r="AJ968" s="348" t="s">
        <v>607</v>
      </c>
      <c r="AK968" s="348" t="s">
        <v>607</v>
      </c>
      <c r="AL968" s="348" t="s">
        <v>607</v>
      </c>
      <c r="AM968" s="348" t="s">
        <v>607</v>
      </c>
      <c r="AN968" s="348" t="s">
        <v>607</v>
      </c>
      <c r="AO968" s="348" t="s">
        <v>607</v>
      </c>
      <c r="AP968" s="348" t="s">
        <v>607</v>
      </c>
      <c r="AQ968" s="348" t="s">
        <v>607</v>
      </c>
      <c r="AR968" s="348" t="s">
        <v>607</v>
      </c>
      <c r="AS968" s="348" t="s">
        <v>607</v>
      </c>
      <c r="AT968" s="348" t="s">
        <v>607</v>
      </c>
      <c r="AU968" s="348" t="s">
        <v>607</v>
      </c>
      <c r="AV968" s="348" t="s">
        <v>607</v>
      </c>
      <c r="AW968" s="348" t="s">
        <v>607</v>
      </c>
      <c r="AX968" s="348" t="s">
        <v>607</v>
      </c>
      <c r="AY968" s="348" t="s">
        <v>607</v>
      </c>
      <c r="AZ968" s="348" t="s">
        <v>607</v>
      </c>
      <c r="BA968" s="348" t="s">
        <v>607</v>
      </c>
      <c r="BB968" s="348" t="s">
        <v>607</v>
      </c>
      <c r="BC968" s="348" t="s">
        <v>607</v>
      </c>
      <c r="BD968" s="348" t="s">
        <v>607</v>
      </c>
      <c r="BE968" s="348" t="s">
        <v>607</v>
      </c>
      <c r="BF968" s="348" t="s">
        <v>607</v>
      </c>
      <c r="BG968" s="348" t="s">
        <v>607</v>
      </c>
      <c r="BH968" s="348" t="s">
        <v>607</v>
      </c>
      <c r="BI968" s="348" t="s">
        <v>607</v>
      </c>
      <c r="BJ968" s="348" t="s">
        <v>607</v>
      </c>
      <c r="BK968" s="348" t="s">
        <v>607</v>
      </c>
      <c r="BL968" s="348" t="s">
        <v>607</v>
      </c>
      <c r="BM968" s="348" t="s">
        <v>607</v>
      </c>
      <c r="BN968" s="348" t="s">
        <v>607</v>
      </c>
      <c r="BO968" s="348" t="s">
        <v>607</v>
      </c>
      <c r="BP968" s="348" t="s">
        <v>607</v>
      </c>
      <c r="BQ968" s="348" t="s">
        <v>607</v>
      </c>
      <c r="BR968" s="348" t="s">
        <v>607</v>
      </c>
      <c r="BS968" s="348" t="s">
        <v>607</v>
      </c>
      <c r="BT968" s="348" t="s">
        <v>607</v>
      </c>
      <c r="BU968" s="348" t="s">
        <v>607</v>
      </c>
      <c r="BV968" s="348" t="s">
        <v>607</v>
      </c>
      <c r="BW968" s="348" t="s">
        <v>607</v>
      </c>
      <c r="BX968" s="348" t="s">
        <v>607</v>
      </c>
      <c r="BY968" s="348" t="s">
        <v>607</v>
      </c>
    </row>
    <row r="969" spans="1:77" x14ac:dyDescent="0.2">
      <c r="A969" s="266" t="s">
        <v>863</v>
      </c>
      <c r="B969" s="267" t="s">
        <v>604</v>
      </c>
      <c r="C969" s="266" t="s">
        <v>864</v>
      </c>
      <c r="D969" s="266" t="s">
        <v>608</v>
      </c>
      <c r="E969" s="266">
        <v>110</v>
      </c>
      <c r="F969" s="372">
        <v>6</v>
      </c>
      <c r="G969" s="372"/>
      <c r="H969" s="372"/>
      <c r="I969" s="372">
        <v>6</v>
      </c>
      <c r="J969" s="372"/>
      <c r="K969" s="372"/>
      <c r="L969" s="372">
        <v>6</v>
      </c>
      <c r="M969" s="372"/>
      <c r="N969" s="372"/>
      <c r="O969" s="372">
        <v>6</v>
      </c>
      <c r="P969" s="372"/>
      <c r="Q969" s="372"/>
      <c r="R969" s="372">
        <v>6</v>
      </c>
      <c r="S969" s="372"/>
      <c r="T969" s="372"/>
      <c r="U969" s="372">
        <v>6</v>
      </c>
      <c r="V969" s="372"/>
      <c r="W969" s="372"/>
      <c r="X969" s="372">
        <v>6</v>
      </c>
      <c r="Y969" s="372"/>
      <c r="Z969" s="372"/>
      <c r="AA969" s="372">
        <v>6</v>
      </c>
      <c r="AB969" s="372"/>
      <c r="AC969" s="372"/>
      <c r="AD969" s="372">
        <v>6</v>
      </c>
      <c r="AE969" s="372"/>
      <c r="AF969" s="372"/>
      <c r="AG969" s="372">
        <v>6</v>
      </c>
      <c r="AH969" s="372"/>
      <c r="AI969" s="372"/>
      <c r="AJ969" s="372">
        <v>6</v>
      </c>
      <c r="AK969" s="372"/>
      <c r="AL969" s="372"/>
      <c r="AM969" s="372">
        <v>6</v>
      </c>
      <c r="AN969" s="372"/>
      <c r="AO969" s="372"/>
      <c r="AP969" s="372">
        <v>6</v>
      </c>
      <c r="AQ969" s="372"/>
      <c r="AR969" s="372"/>
      <c r="AS969" s="372">
        <v>6</v>
      </c>
      <c r="AT969" s="372"/>
      <c r="AU969" s="372"/>
      <c r="AV969" s="372">
        <v>6</v>
      </c>
      <c r="AW969" s="372"/>
      <c r="AX969" s="372"/>
      <c r="AY969" s="372">
        <v>6</v>
      </c>
      <c r="AZ969" s="372"/>
      <c r="BA969" s="372"/>
      <c r="BB969" s="372">
        <v>6</v>
      </c>
      <c r="BC969" s="372"/>
      <c r="BD969" s="372"/>
      <c r="BE969" s="372">
        <v>6</v>
      </c>
      <c r="BF969" s="372"/>
      <c r="BG969" s="372"/>
      <c r="BH969" s="372">
        <v>6</v>
      </c>
      <c r="BI969" s="372"/>
      <c r="BJ969" s="372"/>
      <c r="BK969" s="372">
        <v>6</v>
      </c>
      <c r="BL969" s="372"/>
      <c r="BM969" s="372"/>
      <c r="BN969" s="372">
        <v>6</v>
      </c>
      <c r="BO969" s="372"/>
      <c r="BP969" s="372"/>
      <c r="BQ969" s="372">
        <v>6</v>
      </c>
      <c r="BR969" s="372"/>
      <c r="BS969" s="372"/>
      <c r="BT969" s="372">
        <v>6</v>
      </c>
      <c r="BU969" s="372"/>
      <c r="BV969" s="372"/>
      <c r="BW969" s="372">
        <v>6</v>
      </c>
      <c r="BX969" s="372"/>
      <c r="BY969" s="372"/>
    </row>
    <row r="970" spans="1:77" x14ac:dyDescent="0.2">
      <c r="A970" s="266" t="s">
        <v>863</v>
      </c>
      <c r="B970" s="267" t="s">
        <v>604</v>
      </c>
      <c r="C970" s="266" t="s">
        <v>864</v>
      </c>
      <c r="D970" s="266" t="s">
        <v>611</v>
      </c>
      <c r="E970" s="266">
        <v>6</v>
      </c>
      <c r="F970" s="348">
        <v>-0.71</v>
      </c>
      <c r="G970" s="348">
        <v>-0.56699999999999995</v>
      </c>
      <c r="H970" s="348">
        <v>81.53</v>
      </c>
      <c r="I970" s="348">
        <v>-0.65400000000000003</v>
      </c>
      <c r="J970" s="348">
        <v>-0.54</v>
      </c>
      <c r="K970" s="348">
        <v>75.52</v>
      </c>
      <c r="L970" s="348">
        <v>-0.60599999999999998</v>
      </c>
      <c r="M970" s="348">
        <v>-0.52800000000000002</v>
      </c>
      <c r="N970" s="348">
        <v>70.89</v>
      </c>
      <c r="O970" s="348">
        <v>-0.58599999999999997</v>
      </c>
      <c r="P970" s="348">
        <v>-0.52200000000000002</v>
      </c>
      <c r="Q970" s="348">
        <v>70.12</v>
      </c>
      <c r="R970" s="348">
        <v>-0.55300000000000005</v>
      </c>
      <c r="S970" s="348">
        <v>-0.499</v>
      </c>
      <c r="T970" s="348">
        <v>66.75</v>
      </c>
      <c r="U970" s="348">
        <v>-0.55700000000000005</v>
      </c>
      <c r="V970" s="348">
        <v>-0.51300000000000001</v>
      </c>
      <c r="W970" s="348">
        <v>67.69</v>
      </c>
      <c r="X970" s="348">
        <v>-0.60199999999999998</v>
      </c>
      <c r="Y970" s="348">
        <v>-0.53100000000000003</v>
      </c>
      <c r="Z970" s="348">
        <v>72.400000000000006</v>
      </c>
      <c r="AA970" s="348">
        <v>-0.69099999999999995</v>
      </c>
      <c r="AB970" s="348">
        <v>-0.54</v>
      </c>
      <c r="AC970" s="348">
        <v>78.73</v>
      </c>
      <c r="AD970" s="348">
        <v>-0.73799999999999999</v>
      </c>
      <c r="AE970" s="348">
        <v>-0.53495999999999999</v>
      </c>
      <c r="AF970" s="348">
        <v>83.764180428260772</v>
      </c>
      <c r="AG970" s="348">
        <v>-0.95904</v>
      </c>
      <c r="AH970" s="348">
        <v>-0.73151999999999995</v>
      </c>
      <c r="AI970" s="348">
        <v>108.43173232374343</v>
      </c>
      <c r="AJ970" s="348">
        <v>-1.04688</v>
      </c>
      <c r="AK970" s="348">
        <v>-0.68615999999999999</v>
      </c>
      <c r="AL970" s="348">
        <v>113.22859461553956</v>
      </c>
      <c r="AM970" s="348">
        <v>-1.02888</v>
      </c>
      <c r="AN970" s="348">
        <v>-0.71135999999999999</v>
      </c>
      <c r="AO970" s="348">
        <v>114.76746052154927</v>
      </c>
      <c r="AP970" s="348">
        <v>-1.00224</v>
      </c>
      <c r="AQ970" s="348">
        <v>-0.74303999999999992</v>
      </c>
      <c r="AR970" s="348">
        <v>111.81029230339975</v>
      </c>
      <c r="AS970" s="348">
        <v>-0.89639999999999997</v>
      </c>
      <c r="AT970" s="348">
        <v>-0.59904000000000002</v>
      </c>
      <c r="AU970" s="348">
        <v>97.527581495158074</v>
      </c>
      <c r="AV970" s="348">
        <v>-0.99072000000000005</v>
      </c>
      <c r="AW970" s="348">
        <v>-0.74232000000000009</v>
      </c>
      <c r="AX970" s="348">
        <v>111.81070574424001</v>
      </c>
      <c r="AY970" s="348">
        <v>-1.0116000000000001</v>
      </c>
      <c r="AZ970" s="348">
        <v>-0.74375999999999998</v>
      </c>
      <c r="BA970" s="348">
        <v>114.29547010937236</v>
      </c>
      <c r="BB970" s="348">
        <v>-0.97560000000000002</v>
      </c>
      <c r="BC970" s="348">
        <v>-0.73367999999999989</v>
      </c>
      <c r="BD970" s="348">
        <v>112.35678249343165</v>
      </c>
      <c r="BE970" s="348">
        <v>-0.96767999999999998</v>
      </c>
      <c r="BF970" s="348">
        <v>-0.73080000000000001</v>
      </c>
      <c r="BG970" s="348">
        <v>109.01129129382392</v>
      </c>
      <c r="BH970" s="348">
        <v>-0.82584000000000002</v>
      </c>
      <c r="BI970" s="348">
        <v>-0.57311999999999996</v>
      </c>
      <c r="BJ970" s="348">
        <v>91.939111294178517</v>
      </c>
      <c r="BK970" s="348">
        <v>-0.78408</v>
      </c>
      <c r="BL970" s="348">
        <v>-0.57023999999999997</v>
      </c>
      <c r="BM970" s="348">
        <v>87.564380226035254</v>
      </c>
      <c r="BN970" s="348">
        <v>-0.80135999999999996</v>
      </c>
      <c r="BO970" s="348">
        <v>-0.57455999999999996</v>
      </c>
      <c r="BP970" s="348">
        <v>87.151653463254021</v>
      </c>
      <c r="BQ970" s="348">
        <v>-0.83016000000000001</v>
      </c>
      <c r="BR970" s="348">
        <v>-0.58823999999999987</v>
      </c>
      <c r="BS970" s="348">
        <v>92.909607265452706</v>
      </c>
      <c r="BT970" s="348">
        <v>-0.82511999999999996</v>
      </c>
      <c r="BU970" s="348">
        <v>-0.58535999999999999</v>
      </c>
      <c r="BV970" s="348">
        <v>90.522970796149906</v>
      </c>
      <c r="BW970" s="348">
        <v>-0.7394400000000001</v>
      </c>
      <c r="BX970" s="348">
        <v>-0.55008000000000001</v>
      </c>
      <c r="BY970" s="348">
        <v>81.331424014753409</v>
      </c>
    </row>
    <row r="971" spans="1:77" x14ac:dyDescent="0.2">
      <c r="A971" s="266" t="s">
        <v>863</v>
      </c>
      <c r="B971" s="267" t="s">
        <v>614</v>
      </c>
      <c r="C971" s="266" t="s">
        <v>607</v>
      </c>
      <c r="D971" s="260" t="s">
        <v>613</v>
      </c>
      <c r="E971" s="260">
        <v>6</v>
      </c>
      <c r="F971" s="359">
        <v>6.44</v>
      </c>
      <c r="G971" s="359"/>
      <c r="H971" s="359"/>
      <c r="I971" s="359">
        <v>6.49</v>
      </c>
      <c r="J971" s="359"/>
      <c r="K971" s="359"/>
      <c r="L971" s="359">
        <v>6.55</v>
      </c>
      <c r="M971" s="359"/>
      <c r="N971" s="359"/>
      <c r="O971" s="359">
        <v>6.47</v>
      </c>
      <c r="P971" s="359"/>
      <c r="Q971" s="359"/>
      <c r="R971" s="359">
        <v>6.45</v>
      </c>
      <c r="S971" s="359"/>
      <c r="T971" s="359"/>
      <c r="U971" s="359">
        <v>6.47</v>
      </c>
      <c r="V971" s="359"/>
      <c r="W971" s="359"/>
      <c r="X971" s="359">
        <v>6.41</v>
      </c>
      <c r="Y971" s="359"/>
      <c r="Z971" s="359"/>
      <c r="AA971" s="359">
        <v>6.44</v>
      </c>
      <c r="AB971" s="359"/>
      <c r="AC971" s="359"/>
      <c r="AD971" s="359">
        <v>6.29</v>
      </c>
      <c r="AE971" s="359"/>
      <c r="AF971" s="359"/>
      <c r="AG971" s="359">
        <v>6.43</v>
      </c>
      <c r="AH971" s="359"/>
      <c r="AI971" s="359"/>
      <c r="AJ971" s="359">
        <v>6.39</v>
      </c>
      <c r="AK971" s="359"/>
      <c r="AL971" s="359"/>
      <c r="AM971" s="359">
        <v>6.3</v>
      </c>
      <c r="AN971" s="359"/>
      <c r="AO971" s="359"/>
      <c r="AP971" s="359">
        <v>6.45</v>
      </c>
      <c r="AQ971" s="359"/>
      <c r="AR971" s="359"/>
      <c r="AS971" s="359">
        <v>6.39</v>
      </c>
      <c r="AT971" s="359"/>
      <c r="AU971" s="359"/>
      <c r="AV971" s="359">
        <v>6.4</v>
      </c>
      <c r="AW971" s="359"/>
      <c r="AX971" s="359"/>
      <c r="AY971" s="359">
        <v>6.35</v>
      </c>
      <c r="AZ971" s="359"/>
      <c r="BA971" s="359"/>
      <c r="BB971" s="359">
        <v>6.28</v>
      </c>
      <c r="BC971" s="359"/>
      <c r="BD971" s="359"/>
      <c r="BE971" s="359">
        <v>6.43</v>
      </c>
      <c r="BF971" s="359"/>
      <c r="BG971" s="359"/>
      <c r="BH971" s="359">
        <v>6.32</v>
      </c>
      <c r="BI971" s="359"/>
      <c r="BJ971" s="359"/>
      <c r="BK971" s="359">
        <v>6.4</v>
      </c>
      <c r="BL971" s="359"/>
      <c r="BM971" s="359"/>
      <c r="BN971" s="359">
        <v>6.54</v>
      </c>
      <c r="BO971" s="359"/>
      <c r="BP971" s="359"/>
      <c r="BQ971" s="359">
        <v>6.33</v>
      </c>
      <c r="BR971" s="359"/>
      <c r="BS971" s="359"/>
      <c r="BT971" s="359">
        <v>6.46</v>
      </c>
      <c r="BU971" s="359"/>
      <c r="BV971" s="359"/>
      <c r="BW971" s="359">
        <v>6.55</v>
      </c>
      <c r="BX971" s="359"/>
      <c r="BY971" s="359"/>
    </row>
    <row r="972" spans="1:77" x14ac:dyDescent="0.2">
      <c r="A972" s="266" t="s">
        <v>863</v>
      </c>
      <c r="B972" s="267" t="s">
        <v>615</v>
      </c>
      <c r="C972" s="266" t="s">
        <v>607</v>
      </c>
      <c r="D972" s="260" t="s">
        <v>611</v>
      </c>
      <c r="E972" s="260">
        <v>0.4</v>
      </c>
      <c r="F972" s="348">
        <v>0</v>
      </c>
      <c r="G972" s="348">
        <v>1E-3</v>
      </c>
      <c r="H972" s="348">
        <v>0.06</v>
      </c>
      <c r="I972" s="348">
        <v>0</v>
      </c>
      <c r="J972" s="348">
        <v>1E-3</v>
      </c>
      <c r="K972" s="348">
        <v>0.06</v>
      </c>
      <c r="L972" s="348">
        <v>0</v>
      </c>
      <c r="M972" s="348">
        <v>1E-3</v>
      </c>
      <c r="N972" s="348">
        <v>0.06</v>
      </c>
      <c r="O972" s="348">
        <v>0</v>
      </c>
      <c r="P972" s="348">
        <v>1E-3</v>
      </c>
      <c r="Q972" s="348">
        <v>0.06</v>
      </c>
      <c r="R972" s="348">
        <v>0</v>
      </c>
      <c r="S972" s="348">
        <v>1E-3</v>
      </c>
      <c r="T972" s="348">
        <v>0.06</v>
      </c>
      <c r="U972" s="348">
        <v>0</v>
      </c>
      <c r="V972" s="348">
        <v>1E-3</v>
      </c>
      <c r="W972" s="348">
        <v>0.06</v>
      </c>
      <c r="X972" s="348">
        <v>0</v>
      </c>
      <c r="Y972" s="348">
        <v>1E-3</v>
      </c>
      <c r="Z972" s="348">
        <v>0.06</v>
      </c>
      <c r="AA972" s="348">
        <v>0</v>
      </c>
      <c r="AB972" s="348">
        <v>1E-3</v>
      </c>
      <c r="AC972" s="348">
        <v>0.06</v>
      </c>
      <c r="AD972" s="348">
        <v>3.7599999999999998E-4</v>
      </c>
      <c r="AE972" s="348">
        <v>5.53E-4</v>
      </c>
      <c r="AF972" s="348">
        <v>6.1453534329345291E-2</v>
      </c>
      <c r="AG972" s="348">
        <v>3.6899999999999997E-4</v>
      </c>
      <c r="AH972" s="348">
        <v>5.2800000000000004E-4</v>
      </c>
      <c r="AI972" s="348">
        <v>5.7907950147239554E-2</v>
      </c>
      <c r="AJ972" s="348">
        <v>3.6600000000000001E-4</v>
      </c>
      <c r="AK972" s="348">
        <v>5.1199999999999998E-4</v>
      </c>
      <c r="AL972" s="348">
        <v>5.6931871430466914E-2</v>
      </c>
      <c r="AM972" s="348">
        <v>3.6499999999999998E-4</v>
      </c>
      <c r="AN972" s="348">
        <v>5.1900000000000004E-4</v>
      </c>
      <c r="AO972" s="348">
        <v>5.8216042838552765E-2</v>
      </c>
      <c r="AP972" s="348">
        <v>3.6699999999999998E-4</v>
      </c>
      <c r="AQ972" s="348">
        <v>5.2800000000000004E-4</v>
      </c>
      <c r="AR972" s="348">
        <v>5.7625905117051242E-2</v>
      </c>
      <c r="AS972" s="348">
        <v>3.7399999999999998E-4</v>
      </c>
      <c r="AT972" s="348">
        <v>5.5400000000000002E-4</v>
      </c>
      <c r="AU972" s="348">
        <v>6.0465233293804856E-2</v>
      </c>
      <c r="AV972" s="348">
        <v>3.68E-4</v>
      </c>
      <c r="AW972" s="348">
        <v>5.2000000000000006E-4</v>
      </c>
      <c r="AX972" s="348">
        <v>5.7536413443983969E-2</v>
      </c>
      <c r="AY972" s="348">
        <v>3.6600000000000001E-4</v>
      </c>
      <c r="AZ972" s="348">
        <v>5.2000000000000006E-4</v>
      </c>
      <c r="BA972" s="348">
        <v>5.7884477500506154E-2</v>
      </c>
      <c r="BB972" s="348">
        <v>3.6600000000000001E-4</v>
      </c>
      <c r="BC972" s="348">
        <v>5.0199999999999995E-4</v>
      </c>
      <c r="BD972" s="348">
        <v>5.7182798010691177E-2</v>
      </c>
      <c r="BE972" s="348">
        <v>3.6699999999999998E-4</v>
      </c>
      <c r="BF972" s="348">
        <v>5.1199999999999998E-4</v>
      </c>
      <c r="BG972" s="348">
        <v>5.6630032915844078E-2</v>
      </c>
      <c r="BH972" s="348">
        <v>3.7199999999999999E-4</v>
      </c>
      <c r="BI972" s="348">
        <v>5.4500000000000002E-4</v>
      </c>
      <c r="BJ972" s="348">
        <v>6.0351145749368888E-2</v>
      </c>
      <c r="BK972" s="348">
        <v>3.7500000000000001E-4</v>
      </c>
      <c r="BL972" s="348">
        <v>5.5100000000000006E-4</v>
      </c>
      <c r="BM972" s="348">
        <v>6.0197147145715661E-2</v>
      </c>
      <c r="BN972" s="348">
        <v>3.7599999999999998E-4</v>
      </c>
      <c r="BO972" s="348">
        <v>5.5600000000000007E-4</v>
      </c>
      <c r="BP972" s="348">
        <v>5.9323850296925294E-2</v>
      </c>
      <c r="BQ972" s="348">
        <v>3.77E-4</v>
      </c>
      <c r="BR972" s="348">
        <v>5.6299999999999992E-4</v>
      </c>
      <c r="BS972" s="348">
        <v>6.1873244098087005E-2</v>
      </c>
      <c r="BT972" s="348">
        <v>3.79E-4</v>
      </c>
      <c r="BU972" s="348">
        <v>5.5900000000000004E-4</v>
      </c>
      <c r="BV972" s="348">
        <v>6.0431293313052144E-2</v>
      </c>
      <c r="BW972" s="348">
        <v>3.7599999999999998E-4</v>
      </c>
      <c r="BX972" s="348">
        <v>5.6299999999999992E-4</v>
      </c>
      <c r="BY972" s="348">
        <v>5.9746001565182685E-2</v>
      </c>
    </row>
    <row r="973" spans="1:77" x14ac:dyDescent="0.2">
      <c r="A973" s="266" t="s">
        <v>863</v>
      </c>
      <c r="B973" s="267" t="s">
        <v>616</v>
      </c>
      <c r="C973" s="266" t="s">
        <v>864</v>
      </c>
      <c r="D973" s="266" t="s">
        <v>606</v>
      </c>
      <c r="E973" s="266">
        <v>110</v>
      </c>
      <c r="F973" s="348" t="s">
        <v>607</v>
      </c>
      <c r="G973" s="348" t="s">
        <v>607</v>
      </c>
      <c r="H973" s="348" t="s">
        <v>607</v>
      </c>
      <c r="I973" s="348" t="s">
        <v>607</v>
      </c>
      <c r="J973" s="348" t="s">
        <v>607</v>
      </c>
      <c r="K973" s="348" t="s">
        <v>607</v>
      </c>
      <c r="L973" s="348" t="s">
        <v>607</v>
      </c>
      <c r="M973" s="348" t="s">
        <v>607</v>
      </c>
      <c r="N973" s="348" t="s">
        <v>607</v>
      </c>
      <c r="O973" s="348" t="s">
        <v>607</v>
      </c>
      <c r="P973" s="348" t="s">
        <v>607</v>
      </c>
      <c r="Q973" s="348" t="s">
        <v>607</v>
      </c>
      <c r="R973" s="348" t="s">
        <v>607</v>
      </c>
      <c r="S973" s="348" t="s">
        <v>607</v>
      </c>
      <c r="T973" s="348" t="s">
        <v>607</v>
      </c>
      <c r="U973" s="348" t="s">
        <v>607</v>
      </c>
      <c r="V973" s="348" t="s">
        <v>607</v>
      </c>
      <c r="W973" s="348" t="s">
        <v>607</v>
      </c>
      <c r="X973" s="348" t="s">
        <v>607</v>
      </c>
      <c r="Y973" s="348" t="s">
        <v>607</v>
      </c>
      <c r="Z973" s="348" t="s">
        <v>607</v>
      </c>
      <c r="AA973" s="348" t="s">
        <v>607</v>
      </c>
      <c r="AB973" s="348" t="s">
        <v>607</v>
      </c>
      <c r="AC973" s="348" t="s">
        <v>607</v>
      </c>
      <c r="AD973" s="348" t="s">
        <v>607</v>
      </c>
      <c r="AE973" s="348" t="s">
        <v>607</v>
      </c>
      <c r="AF973" s="348" t="s">
        <v>607</v>
      </c>
      <c r="AG973" s="348" t="s">
        <v>607</v>
      </c>
      <c r="AH973" s="348" t="s">
        <v>607</v>
      </c>
      <c r="AI973" s="348" t="s">
        <v>607</v>
      </c>
      <c r="AJ973" s="348" t="s">
        <v>607</v>
      </c>
      <c r="AK973" s="348" t="s">
        <v>607</v>
      </c>
      <c r="AL973" s="348" t="s">
        <v>607</v>
      </c>
      <c r="AM973" s="348" t="s">
        <v>607</v>
      </c>
      <c r="AN973" s="348" t="s">
        <v>607</v>
      </c>
      <c r="AO973" s="348" t="s">
        <v>607</v>
      </c>
      <c r="AP973" s="348" t="s">
        <v>607</v>
      </c>
      <c r="AQ973" s="348" t="s">
        <v>607</v>
      </c>
      <c r="AR973" s="348" t="s">
        <v>607</v>
      </c>
      <c r="AS973" s="348" t="s">
        <v>607</v>
      </c>
      <c r="AT973" s="348" t="s">
        <v>607</v>
      </c>
      <c r="AU973" s="348" t="s">
        <v>607</v>
      </c>
      <c r="AV973" s="348" t="s">
        <v>607</v>
      </c>
      <c r="AW973" s="348" t="s">
        <v>607</v>
      </c>
      <c r="AX973" s="348" t="s">
        <v>607</v>
      </c>
      <c r="AY973" s="348" t="s">
        <v>607</v>
      </c>
      <c r="AZ973" s="348" t="s">
        <v>607</v>
      </c>
      <c r="BA973" s="348" t="s">
        <v>607</v>
      </c>
      <c r="BB973" s="348" t="s">
        <v>607</v>
      </c>
      <c r="BC973" s="348" t="s">
        <v>607</v>
      </c>
      <c r="BD973" s="348" t="s">
        <v>607</v>
      </c>
      <c r="BE973" s="348" t="s">
        <v>607</v>
      </c>
      <c r="BF973" s="348" t="s">
        <v>607</v>
      </c>
      <c r="BG973" s="348" t="s">
        <v>607</v>
      </c>
      <c r="BH973" s="348" t="s">
        <v>607</v>
      </c>
      <c r="BI973" s="348" t="s">
        <v>607</v>
      </c>
      <c r="BJ973" s="348" t="s">
        <v>607</v>
      </c>
      <c r="BK973" s="348" t="s">
        <v>607</v>
      </c>
      <c r="BL973" s="348" t="s">
        <v>607</v>
      </c>
      <c r="BM973" s="348" t="s">
        <v>607</v>
      </c>
      <c r="BN973" s="348" t="s">
        <v>607</v>
      </c>
      <c r="BO973" s="348" t="s">
        <v>607</v>
      </c>
      <c r="BP973" s="348" t="s">
        <v>607</v>
      </c>
      <c r="BQ973" s="348" t="s">
        <v>607</v>
      </c>
      <c r="BR973" s="348" t="s">
        <v>607</v>
      </c>
      <c r="BS973" s="348" t="s">
        <v>607</v>
      </c>
      <c r="BT973" s="348" t="s">
        <v>607</v>
      </c>
      <c r="BU973" s="348" t="s">
        <v>607</v>
      </c>
      <c r="BV973" s="348" t="s">
        <v>607</v>
      </c>
      <c r="BW973" s="348" t="s">
        <v>607</v>
      </c>
      <c r="BX973" s="348" t="s">
        <v>607</v>
      </c>
      <c r="BY973" s="348" t="s">
        <v>607</v>
      </c>
    </row>
    <row r="974" spans="1:77" x14ac:dyDescent="0.2">
      <c r="A974" s="266" t="s">
        <v>863</v>
      </c>
      <c r="B974" s="267" t="s">
        <v>616</v>
      </c>
      <c r="C974" s="266" t="s">
        <v>864</v>
      </c>
      <c r="D974" s="266" t="s">
        <v>608</v>
      </c>
      <c r="E974" s="266">
        <v>110</v>
      </c>
      <c r="F974" s="372">
        <v>5</v>
      </c>
      <c r="G974" s="372"/>
      <c r="H974" s="372"/>
      <c r="I974" s="372">
        <v>5</v>
      </c>
      <c r="J974" s="372"/>
      <c r="K974" s="372"/>
      <c r="L974" s="372">
        <v>5</v>
      </c>
      <c r="M974" s="372"/>
      <c r="N974" s="372"/>
      <c r="O974" s="372">
        <v>5</v>
      </c>
      <c r="P974" s="372"/>
      <c r="Q974" s="372"/>
      <c r="R974" s="372">
        <v>5</v>
      </c>
      <c r="S974" s="372"/>
      <c r="T974" s="372"/>
      <c r="U974" s="372">
        <v>5</v>
      </c>
      <c r="V974" s="372"/>
      <c r="W974" s="372"/>
      <c r="X974" s="372">
        <v>5</v>
      </c>
      <c r="Y974" s="372"/>
      <c r="Z974" s="372"/>
      <c r="AA974" s="372">
        <v>5</v>
      </c>
      <c r="AB974" s="372"/>
      <c r="AC974" s="372"/>
      <c r="AD974" s="372">
        <v>5</v>
      </c>
      <c r="AE974" s="372"/>
      <c r="AF974" s="372"/>
      <c r="AG974" s="372">
        <v>5</v>
      </c>
      <c r="AH974" s="372"/>
      <c r="AI974" s="372"/>
      <c r="AJ974" s="372">
        <v>5</v>
      </c>
      <c r="AK974" s="372"/>
      <c r="AL974" s="372"/>
      <c r="AM974" s="372">
        <v>5</v>
      </c>
      <c r="AN974" s="372"/>
      <c r="AO974" s="372"/>
      <c r="AP974" s="372">
        <v>5</v>
      </c>
      <c r="AQ974" s="372"/>
      <c r="AR974" s="372"/>
      <c r="AS974" s="372">
        <v>5</v>
      </c>
      <c r="AT974" s="372"/>
      <c r="AU974" s="372"/>
      <c r="AV974" s="372">
        <v>5</v>
      </c>
      <c r="AW974" s="372"/>
      <c r="AX974" s="372"/>
      <c r="AY974" s="372">
        <v>5</v>
      </c>
      <c r="AZ974" s="372"/>
      <c r="BA974" s="372"/>
      <c r="BB974" s="372">
        <v>5</v>
      </c>
      <c r="BC974" s="372"/>
      <c r="BD974" s="372"/>
      <c r="BE974" s="372">
        <v>5</v>
      </c>
      <c r="BF974" s="372"/>
      <c r="BG974" s="372"/>
      <c r="BH974" s="372">
        <v>5</v>
      </c>
      <c r="BI974" s="372"/>
      <c r="BJ974" s="372"/>
      <c r="BK974" s="372">
        <v>5</v>
      </c>
      <c r="BL974" s="372"/>
      <c r="BM974" s="372"/>
      <c r="BN974" s="372">
        <v>5</v>
      </c>
      <c r="BO974" s="372"/>
      <c r="BP974" s="372"/>
      <c r="BQ974" s="372">
        <v>5</v>
      </c>
      <c r="BR974" s="372"/>
      <c r="BS974" s="372"/>
      <c r="BT974" s="372">
        <v>5</v>
      </c>
      <c r="BU974" s="372"/>
      <c r="BV974" s="372"/>
      <c r="BW974" s="372">
        <v>5</v>
      </c>
      <c r="BX974" s="372"/>
      <c r="BY974" s="372"/>
    </row>
    <row r="975" spans="1:77" x14ac:dyDescent="0.2">
      <c r="A975" s="266" t="s">
        <v>863</v>
      </c>
      <c r="B975" s="267" t="s">
        <v>616</v>
      </c>
      <c r="C975" s="266" t="s">
        <v>864</v>
      </c>
      <c r="D975" s="266" t="s">
        <v>611</v>
      </c>
      <c r="E975" s="266">
        <v>6</v>
      </c>
      <c r="F975" s="348">
        <v>-0.23499999999999999</v>
      </c>
      <c r="G975" s="348">
        <v>-0.17599999999999999</v>
      </c>
      <c r="H975" s="348">
        <v>26.52</v>
      </c>
      <c r="I975" s="348">
        <v>-0.19900000000000001</v>
      </c>
      <c r="J975" s="348">
        <v>-0.159</v>
      </c>
      <c r="K975" s="348">
        <v>22.89</v>
      </c>
      <c r="L975" s="348">
        <v>-0.18099999999999999</v>
      </c>
      <c r="M975" s="348">
        <v>-0.14899999999999999</v>
      </c>
      <c r="N975" s="348">
        <v>20.83</v>
      </c>
      <c r="O975" s="348">
        <v>-0.184</v>
      </c>
      <c r="P975" s="348">
        <v>-0.153</v>
      </c>
      <c r="Q975" s="348">
        <v>21.53</v>
      </c>
      <c r="R975" s="348">
        <v>-0.17</v>
      </c>
      <c r="S975" s="348">
        <v>-0.13700000000000001</v>
      </c>
      <c r="T975" s="348">
        <v>19.73</v>
      </c>
      <c r="U975" s="348">
        <v>-0.17599999999999999</v>
      </c>
      <c r="V975" s="348">
        <v>-0.14499999999999999</v>
      </c>
      <c r="W975" s="348">
        <v>20.59</v>
      </c>
      <c r="X975" s="348">
        <v>-0.20399999999999999</v>
      </c>
      <c r="Y975" s="348">
        <v>-0.15</v>
      </c>
      <c r="Z975" s="348">
        <v>22.95</v>
      </c>
      <c r="AA975" s="348">
        <v>-0.24299999999999999</v>
      </c>
      <c r="AB975" s="348">
        <v>-0.156</v>
      </c>
      <c r="AC975" s="348">
        <v>26.11</v>
      </c>
      <c r="AD975" s="348">
        <v>-0.30384</v>
      </c>
      <c r="AE975" s="348">
        <v>-0.21528</v>
      </c>
      <c r="AF975" s="348">
        <v>34.550000898128403</v>
      </c>
      <c r="AG975" s="348">
        <v>-0.37872</v>
      </c>
      <c r="AH975" s="348">
        <v>-0.26279999999999998</v>
      </c>
      <c r="AI975" s="348">
        <v>41.764299690691566</v>
      </c>
      <c r="AJ975" s="348">
        <v>-0.38663999999999998</v>
      </c>
      <c r="AK975" s="348">
        <v>-0.24552000000000002</v>
      </c>
      <c r="AL975" s="348">
        <v>41.691972283106082</v>
      </c>
      <c r="AM975" s="348">
        <v>-0.38951999999999998</v>
      </c>
      <c r="AN975" s="348">
        <v>-0.23760000000000001</v>
      </c>
      <c r="AO975" s="348">
        <v>42.130696463404938</v>
      </c>
      <c r="AP975" s="348">
        <v>-0.39168000000000003</v>
      </c>
      <c r="AQ975" s="348">
        <v>-0.24768000000000001</v>
      </c>
      <c r="AR975" s="348">
        <v>41.920680663443264</v>
      </c>
      <c r="AS975" s="348">
        <v>-0.30743999999999999</v>
      </c>
      <c r="AT975" s="348">
        <v>-0.16847999999999999</v>
      </c>
      <c r="AU975" s="348">
        <v>31.912785038919868</v>
      </c>
      <c r="AV975" s="348">
        <v>-0.32976</v>
      </c>
      <c r="AW975" s="348">
        <v>-0.23183999999999999</v>
      </c>
      <c r="AX975" s="348">
        <v>36.578821777573381</v>
      </c>
      <c r="AY975" s="348">
        <v>-0.33407999999999999</v>
      </c>
      <c r="AZ975" s="348">
        <v>-0.25271999999999994</v>
      </c>
      <c r="BA975" s="348">
        <v>38.31305005635987</v>
      </c>
      <c r="BB975" s="348">
        <v>-0.35639999999999999</v>
      </c>
      <c r="BC975" s="348">
        <v>-0.29592000000000002</v>
      </c>
      <c r="BD975" s="348">
        <v>42.842836956552603</v>
      </c>
      <c r="BE975" s="348">
        <v>-0.34632000000000002</v>
      </c>
      <c r="BF975" s="348">
        <v>-0.28439999999999999</v>
      </c>
      <c r="BG975" s="348">
        <v>40.664826311507952</v>
      </c>
      <c r="BH975" s="348">
        <v>-0.36072000000000004</v>
      </c>
      <c r="BI975" s="348">
        <v>-0.32400000000000001</v>
      </c>
      <c r="BJ975" s="348">
        <v>44.628868295746948</v>
      </c>
      <c r="BK975" s="348">
        <v>-0.31895999999999997</v>
      </c>
      <c r="BL975" s="348">
        <v>-0.23760000000000003</v>
      </c>
      <c r="BM975" s="348">
        <v>36.091334153754616</v>
      </c>
      <c r="BN975" s="348">
        <v>-0.29160000000000003</v>
      </c>
      <c r="BO975" s="348">
        <v>-0.20591999999999999</v>
      </c>
      <c r="BP975" s="348">
        <v>31.745525983556075</v>
      </c>
      <c r="BQ975" s="348">
        <v>-0.29952000000000001</v>
      </c>
      <c r="BR975" s="348">
        <v>-0.20088</v>
      </c>
      <c r="BS975" s="348">
        <v>33.142363942995352</v>
      </c>
      <c r="BT975" s="348">
        <v>-0.29160000000000003</v>
      </c>
      <c r="BU975" s="348">
        <v>-0.2016</v>
      </c>
      <c r="BV975" s="348">
        <v>32.018067912911398</v>
      </c>
      <c r="BW975" s="348">
        <v>-0.27288000000000001</v>
      </c>
      <c r="BX975" s="348">
        <v>-0.19368000000000002</v>
      </c>
      <c r="BY975" s="348">
        <v>29.757875527085218</v>
      </c>
    </row>
    <row r="976" spans="1:77" x14ac:dyDescent="0.2">
      <c r="A976" s="266" t="s">
        <v>863</v>
      </c>
      <c r="B976" s="267" t="s">
        <v>620</v>
      </c>
      <c r="C976" s="266" t="s">
        <v>607</v>
      </c>
      <c r="D976" s="260" t="s">
        <v>613</v>
      </c>
      <c r="E976" s="260">
        <v>6</v>
      </c>
      <c r="F976" s="359">
        <v>6.39</v>
      </c>
      <c r="G976" s="359"/>
      <c r="H976" s="359"/>
      <c r="I976" s="359">
        <v>6.43</v>
      </c>
      <c r="J976" s="359"/>
      <c r="K976" s="359"/>
      <c r="L976" s="359">
        <v>6.5</v>
      </c>
      <c r="M976" s="359"/>
      <c r="N976" s="359"/>
      <c r="O976" s="359">
        <v>6.41</v>
      </c>
      <c r="P976" s="359"/>
      <c r="Q976" s="359"/>
      <c r="R976" s="359">
        <v>6.39</v>
      </c>
      <c r="S976" s="359"/>
      <c r="T976" s="359"/>
      <c r="U976" s="359">
        <v>6.39</v>
      </c>
      <c r="V976" s="359"/>
      <c r="W976" s="359"/>
      <c r="X976" s="359">
        <v>6.37</v>
      </c>
      <c r="Y976" s="359"/>
      <c r="Z976" s="359"/>
      <c r="AA976" s="359">
        <v>6.39</v>
      </c>
      <c r="AB976" s="359"/>
      <c r="AC976" s="359"/>
      <c r="AD976" s="359">
        <v>6.23</v>
      </c>
      <c r="AE976" s="359"/>
      <c r="AF976" s="359"/>
      <c r="AG976" s="359">
        <v>6.38</v>
      </c>
      <c r="AH976" s="359"/>
      <c r="AI976" s="359"/>
      <c r="AJ976" s="359">
        <v>6.35</v>
      </c>
      <c r="AK976" s="359"/>
      <c r="AL976" s="359"/>
      <c r="AM976" s="359">
        <v>6.26</v>
      </c>
      <c r="AN976" s="359"/>
      <c r="AO976" s="359"/>
      <c r="AP976" s="359">
        <v>6.39</v>
      </c>
      <c r="AQ976" s="359"/>
      <c r="AR976" s="359"/>
      <c r="AS976" s="359">
        <v>6.35</v>
      </c>
      <c r="AT976" s="359"/>
      <c r="AU976" s="359"/>
      <c r="AV976" s="359">
        <v>6.37</v>
      </c>
      <c r="AW976" s="359"/>
      <c r="AX976" s="359"/>
      <c r="AY976" s="359">
        <v>6.32</v>
      </c>
      <c r="AZ976" s="359"/>
      <c r="BA976" s="359"/>
      <c r="BB976" s="359">
        <v>6.25</v>
      </c>
      <c r="BC976" s="359"/>
      <c r="BD976" s="359"/>
      <c r="BE976" s="359">
        <v>6.37</v>
      </c>
      <c r="BF976" s="359"/>
      <c r="BG976" s="359"/>
      <c r="BH976" s="359">
        <v>6.28</v>
      </c>
      <c r="BI976" s="359"/>
      <c r="BJ976" s="359"/>
      <c r="BK976" s="359">
        <v>6.37</v>
      </c>
      <c r="BL976" s="359"/>
      <c r="BM976" s="359"/>
      <c r="BN976" s="359">
        <v>6.5</v>
      </c>
      <c r="BO976" s="359"/>
      <c r="BP976" s="359"/>
      <c r="BQ976" s="359">
        <v>6.29</v>
      </c>
      <c r="BR976" s="359"/>
      <c r="BS976" s="359"/>
      <c r="BT976" s="359">
        <v>6.4</v>
      </c>
      <c r="BU976" s="359"/>
      <c r="BV976" s="359"/>
      <c r="BW976" s="359">
        <v>6.5</v>
      </c>
      <c r="BX976" s="359"/>
      <c r="BY976" s="359"/>
    </row>
    <row r="977" spans="1:77" x14ac:dyDescent="0.2">
      <c r="A977" s="266" t="s">
        <v>863</v>
      </c>
      <c r="B977" s="267" t="s">
        <v>619</v>
      </c>
      <c r="C977" s="266" t="s">
        <v>607</v>
      </c>
      <c r="D977" s="260" t="s">
        <v>611</v>
      </c>
      <c r="E977" s="260">
        <v>0.4</v>
      </c>
      <c r="F977" s="348">
        <v>0</v>
      </c>
      <c r="G977" s="348">
        <v>0</v>
      </c>
      <c r="H977" s="348">
        <v>0</v>
      </c>
      <c r="I977" s="348">
        <v>0</v>
      </c>
      <c r="J977" s="348">
        <v>0</v>
      </c>
      <c r="K977" s="348">
        <v>0</v>
      </c>
      <c r="L977" s="348">
        <v>0</v>
      </c>
      <c r="M977" s="348">
        <v>0</v>
      </c>
      <c r="N977" s="348">
        <v>0</v>
      </c>
      <c r="O977" s="348">
        <v>0</v>
      </c>
      <c r="P977" s="348">
        <v>0</v>
      </c>
      <c r="Q977" s="348">
        <v>0</v>
      </c>
      <c r="R977" s="348">
        <v>0</v>
      </c>
      <c r="S977" s="348">
        <v>0</v>
      </c>
      <c r="T977" s="348">
        <v>0</v>
      </c>
      <c r="U977" s="348">
        <v>0</v>
      </c>
      <c r="V977" s="348">
        <v>0</v>
      </c>
      <c r="W977" s="348">
        <v>0</v>
      </c>
      <c r="X977" s="348">
        <v>0</v>
      </c>
      <c r="Y977" s="348">
        <v>0</v>
      </c>
      <c r="Z977" s="348">
        <v>0</v>
      </c>
      <c r="AA977" s="348">
        <v>0</v>
      </c>
      <c r="AB977" s="348">
        <v>0</v>
      </c>
      <c r="AC977" s="348">
        <v>0</v>
      </c>
      <c r="AD977" s="348">
        <v>5.0000000000000004E-6</v>
      </c>
      <c r="AE977" s="348">
        <v>8.9999999999999985E-6</v>
      </c>
      <c r="AF977" s="348">
        <v>9.5525381948125324E-4</v>
      </c>
      <c r="AG977" s="348">
        <v>5.0000000000000004E-6</v>
      </c>
      <c r="AH977" s="348">
        <v>7.9999999999999996E-6</v>
      </c>
      <c r="AI977" s="348">
        <v>8.547285712266116E-4</v>
      </c>
      <c r="AJ977" s="348">
        <v>3.9999999999999998E-6</v>
      </c>
      <c r="AK977" s="348">
        <v>7.9999999999999996E-6</v>
      </c>
      <c r="AL977" s="348">
        <v>8.1418887715617471E-4</v>
      </c>
      <c r="AM977" s="348">
        <v>3.9999999999999998E-6</v>
      </c>
      <c r="AN977" s="348">
        <v>7.9999999999999996E-6</v>
      </c>
      <c r="AO977" s="348">
        <v>8.2589446804180679E-4</v>
      </c>
      <c r="AP977" s="348">
        <v>5.0000000000000004E-6</v>
      </c>
      <c r="AQ977" s="348">
        <v>7.9999999999999996E-6</v>
      </c>
      <c r="AR977" s="348">
        <v>8.5339096782876113E-4</v>
      </c>
      <c r="AS977" s="348">
        <v>3.9999999999999998E-6</v>
      </c>
      <c r="AT977" s="348">
        <v>8.9999999999999985E-6</v>
      </c>
      <c r="AU977" s="348">
        <v>8.9653250209786558E-4</v>
      </c>
      <c r="AV977" s="348">
        <v>5.0000000000000004E-6</v>
      </c>
      <c r="AW977" s="348">
        <v>7.9999999999999996E-6</v>
      </c>
      <c r="AX977" s="348">
        <v>8.5607037432115893E-4</v>
      </c>
      <c r="AY977" s="348">
        <v>3.9999999999999998E-6</v>
      </c>
      <c r="AZ977" s="348">
        <v>7.9999999999999996E-6</v>
      </c>
      <c r="BA977" s="348">
        <v>8.1805369777558699E-4</v>
      </c>
      <c r="BB977" s="348">
        <v>5.0000000000000004E-6</v>
      </c>
      <c r="BC977" s="348">
        <v>7.9999999999999996E-6</v>
      </c>
      <c r="BD977" s="348">
        <v>8.7250692550812511E-4</v>
      </c>
      <c r="BE977" s="348">
        <v>3.9999999999999998E-6</v>
      </c>
      <c r="BF977" s="348">
        <v>7.9999999999999996E-6</v>
      </c>
      <c r="BG977" s="348">
        <v>8.1163255415097496E-4</v>
      </c>
      <c r="BH977" s="348">
        <v>5.0000000000000004E-6</v>
      </c>
      <c r="BI977" s="348">
        <v>7.9999999999999996E-6</v>
      </c>
      <c r="BJ977" s="348">
        <v>8.6833889879391448E-4</v>
      </c>
      <c r="BK977" s="348">
        <v>3.9999999999999998E-6</v>
      </c>
      <c r="BL977" s="348">
        <v>7.9999999999999996E-6</v>
      </c>
      <c r="BM977" s="348">
        <v>8.1163255415097496E-4</v>
      </c>
      <c r="BN977" s="348">
        <v>5.0000000000000004E-6</v>
      </c>
      <c r="BO977" s="348">
        <v>7.9999999999999996E-6</v>
      </c>
      <c r="BP977" s="348">
        <v>8.3894896683473581E-4</v>
      </c>
      <c r="BQ977" s="348">
        <v>3.9999999999999998E-6</v>
      </c>
      <c r="BR977" s="348">
        <v>8.9999999999999985E-6</v>
      </c>
      <c r="BS977" s="348">
        <v>9.0508448145015048E-4</v>
      </c>
      <c r="BT977" s="348">
        <v>5.0000000000000004E-6</v>
      </c>
      <c r="BU977" s="348">
        <v>8.9999999999999985E-6</v>
      </c>
      <c r="BV977" s="348">
        <v>9.2987988990128243E-4</v>
      </c>
      <c r="BW977" s="348">
        <v>5.0000000000000004E-6</v>
      </c>
      <c r="BX977" s="348">
        <v>7.9999999999999996E-6</v>
      </c>
      <c r="BY977" s="348">
        <v>8.3894896683473581E-4</v>
      </c>
    </row>
    <row r="978" spans="1:77" x14ac:dyDescent="0.2">
      <c r="A978" s="266" t="s">
        <v>865</v>
      </c>
      <c r="B978" s="267" t="s">
        <v>604</v>
      </c>
      <c r="C978" s="266" t="s">
        <v>826</v>
      </c>
      <c r="D978" s="266" t="s">
        <v>606</v>
      </c>
      <c r="E978" s="266">
        <v>35</v>
      </c>
      <c r="F978" s="348" t="s">
        <v>607</v>
      </c>
      <c r="G978" s="348" t="s">
        <v>607</v>
      </c>
      <c r="H978" s="348" t="s">
        <v>607</v>
      </c>
      <c r="I978" s="348" t="s">
        <v>607</v>
      </c>
      <c r="J978" s="348" t="s">
        <v>607</v>
      </c>
      <c r="K978" s="348" t="s">
        <v>607</v>
      </c>
      <c r="L978" s="348" t="s">
        <v>607</v>
      </c>
      <c r="M978" s="348" t="s">
        <v>607</v>
      </c>
      <c r="N978" s="348" t="s">
        <v>607</v>
      </c>
      <c r="O978" s="348" t="s">
        <v>607</v>
      </c>
      <c r="P978" s="348" t="s">
        <v>607</v>
      </c>
      <c r="Q978" s="348" t="s">
        <v>607</v>
      </c>
      <c r="R978" s="348" t="s">
        <v>607</v>
      </c>
      <c r="S978" s="348" t="s">
        <v>607</v>
      </c>
      <c r="T978" s="348" t="s">
        <v>607</v>
      </c>
      <c r="U978" s="348" t="s">
        <v>607</v>
      </c>
      <c r="V978" s="348" t="s">
        <v>607</v>
      </c>
      <c r="W978" s="348" t="s">
        <v>607</v>
      </c>
      <c r="X978" s="348" t="s">
        <v>607</v>
      </c>
      <c r="Y978" s="348" t="s">
        <v>607</v>
      </c>
      <c r="Z978" s="348" t="s">
        <v>607</v>
      </c>
      <c r="AA978" s="348" t="s">
        <v>607</v>
      </c>
      <c r="AB978" s="348" t="s">
        <v>607</v>
      </c>
      <c r="AC978" s="348" t="s">
        <v>607</v>
      </c>
      <c r="AD978" s="348" t="s">
        <v>607</v>
      </c>
      <c r="AE978" s="348" t="s">
        <v>607</v>
      </c>
      <c r="AF978" s="348" t="s">
        <v>607</v>
      </c>
      <c r="AG978" s="348" t="s">
        <v>607</v>
      </c>
      <c r="AH978" s="348" t="s">
        <v>607</v>
      </c>
      <c r="AI978" s="348" t="s">
        <v>607</v>
      </c>
      <c r="AJ978" s="348" t="s">
        <v>607</v>
      </c>
      <c r="AK978" s="348" t="s">
        <v>607</v>
      </c>
      <c r="AL978" s="348" t="s">
        <v>607</v>
      </c>
      <c r="AM978" s="348" t="s">
        <v>607</v>
      </c>
      <c r="AN978" s="348" t="s">
        <v>607</v>
      </c>
      <c r="AO978" s="348" t="s">
        <v>607</v>
      </c>
      <c r="AP978" s="348" t="s">
        <v>607</v>
      </c>
      <c r="AQ978" s="348" t="s">
        <v>607</v>
      </c>
      <c r="AR978" s="348" t="s">
        <v>607</v>
      </c>
      <c r="AS978" s="348" t="s">
        <v>607</v>
      </c>
      <c r="AT978" s="348" t="s">
        <v>607</v>
      </c>
      <c r="AU978" s="348" t="s">
        <v>607</v>
      </c>
      <c r="AV978" s="348" t="s">
        <v>607</v>
      </c>
      <c r="AW978" s="348" t="s">
        <v>607</v>
      </c>
      <c r="AX978" s="348" t="s">
        <v>607</v>
      </c>
      <c r="AY978" s="348" t="s">
        <v>607</v>
      </c>
      <c r="AZ978" s="348" t="s">
        <v>607</v>
      </c>
      <c r="BA978" s="348" t="s">
        <v>607</v>
      </c>
      <c r="BB978" s="348" t="s">
        <v>607</v>
      </c>
      <c r="BC978" s="348" t="s">
        <v>607</v>
      </c>
      <c r="BD978" s="348" t="s">
        <v>607</v>
      </c>
      <c r="BE978" s="348" t="s">
        <v>607</v>
      </c>
      <c r="BF978" s="348" t="s">
        <v>607</v>
      </c>
      <c r="BG978" s="348" t="s">
        <v>607</v>
      </c>
      <c r="BH978" s="348" t="s">
        <v>607</v>
      </c>
      <c r="BI978" s="348" t="s">
        <v>607</v>
      </c>
      <c r="BJ978" s="348" t="s">
        <v>607</v>
      </c>
      <c r="BK978" s="348" t="s">
        <v>607</v>
      </c>
      <c r="BL978" s="348" t="s">
        <v>607</v>
      </c>
      <c r="BM978" s="348" t="s">
        <v>607</v>
      </c>
      <c r="BN978" s="348" t="s">
        <v>607</v>
      </c>
      <c r="BO978" s="348" t="s">
        <v>607</v>
      </c>
      <c r="BP978" s="348" t="s">
        <v>607</v>
      </c>
      <c r="BQ978" s="348" t="s">
        <v>607</v>
      </c>
      <c r="BR978" s="348" t="s">
        <v>607</v>
      </c>
      <c r="BS978" s="348" t="s">
        <v>607</v>
      </c>
      <c r="BT978" s="348" t="s">
        <v>607</v>
      </c>
      <c r="BU978" s="348" t="s">
        <v>607</v>
      </c>
      <c r="BV978" s="348" t="s">
        <v>607</v>
      </c>
      <c r="BW978" s="348" t="s">
        <v>607</v>
      </c>
      <c r="BX978" s="348" t="s">
        <v>607</v>
      </c>
      <c r="BY978" s="348" t="s">
        <v>607</v>
      </c>
    </row>
    <row r="979" spans="1:77" x14ac:dyDescent="0.2">
      <c r="A979" s="266" t="s">
        <v>865</v>
      </c>
      <c r="B979" s="267" t="s">
        <v>604</v>
      </c>
      <c r="C979" s="266" t="s">
        <v>826</v>
      </c>
      <c r="D979" s="266" t="s">
        <v>608</v>
      </c>
      <c r="E979" s="266">
        <v>35</v>
      </c>
      <c r="F979" s="372">
        <v>1</v>
      </c>
      <c r="G979" s="372"/>
      <c r="H979" s="372"/>
      <c r="I979" s="372">
        <v>1</v>
      </c>
      <c r="J979" s="372"/>
      <c r="K979" s="372"/>
      <c r="L979" s="372">
        <v>1</v>
      </c>
      <c r="M979" s="372"/>
      <c r="N979" s="372"/>
      <c r="O979" s="372">
        <v>1</v>
      </c>
      <c r="P979" s="372"/>
      <c r="Q979" s="372"/>
      <c r="R979" s="372">
        <v>1</v>
      </c>
      <c r="S979" s="372"/>
      <c r="T979" s="372"/>
      <c r="U979" s="372">
        <v>1</v>
      </c>
      <c r="V979" s="372"/>
      <c r="W979" s="372"/>
      <c r="X979" s="372">
        <v>1</v>
      </c>
      <c r="Y979" s="372"/>
      <c r="Z979" s="372"/>
      <c r="AA979" s="372">
        <v>1</v>
      </c>
      <c r="AB979" s="372"/>
      <c r="AC979" s="372"/>
      <c r="AD979" s="372">
        <v>1</v>
      </c>
      <c r="AE979" s="372"/>
      <c r="AF979" s="372"/>
      <c r="AG979" s="372">
        <v>1</v>
      </c>
      <c r="AH979" s="372"/>
      <c r="AI979" s="372"/>
      <c r="AJ979" s="372">
        <v>1</v>
      </c>
      <c r="AK979" s="372"/>
      <c r="AL979" s="372"/>
      <c r="AM979" s="372">
        <v>1</v>
      </c>
      <c r="AN979" s="372"/>
      <c r="AO979" s="372"/>
      <c r="AP979" s="372">
        <v>1</v>
      </c>
      <c r="AQ979" s="372"/>
      <c r="AR979" s="372"/>
      <c r="AS979" s="372">
        <v>1</v>
      </c>
      <c r="AT979" s="372"/>
      <c r="AU979" s="372"/>
      <c r="AV979" s="372">
        <v>1</v>
      </c>
      <c r="AW979" s="372"/>
      <c r="AX979" s="372"/>
      <c r="AY979" s="372">
        <v>1</v>
      </c>
      <c r="AZ979" s="372"/>
      <c r="BA979" s="372"/>
      <c r="BB979" s="372">
        <v>1</v>
      </c>
      <c r="BC979" s="372"/>
      <c r="BD979" s="372"/>
      <c r="BE979" s="372">
        <v>1</v>
      </c>
      <c r="BF979" s="372"/>
      <c r="BG979" s="372"/>
      <c r="BH979" s="372">
        <v>1</v>
      </c>
      <c r="BI979" s="372"/>
      <c r="BJ979" s="372"/>
      <c r="BK979" s="372">
        <v>1</v>
      </c>
      <c r="BL979" s="372"/>
      <c r="BM979" s="372"/>
      <c r="BN979" s="372">
        <v>1</v>
      </c>
      <c r="BO979" s="372"/>
      <c r="BP979" s="372"/>
      <c r="BQ979" s="372">
        <v>1</v>
      </c>
      <c r="BR979" s="372"/>
      <c r="BS979" s="372"/>
      <c r="BT979" s="372">
        <v>1</v>
      </c>
      <c r="BU979" s="372"/>
      <c r="BV979" s="372"/>
      <c r="BW979" s="372">
        <v>1</v>
      </c>
      <c r="BX979" s="372"/>
      <c r="BY979" s="372"/>
    </row>
    <row r="980" spans="1:77" x14ac:dyDescent="0.2">
      <c r="A980" s="266" t="s">
        <v>865</v>
      </c>
      <c r="B980" s="267" t="s">
        <v>604</v>
      </c>
      <c r="C980" s="266" t="s">
        <v>826</v>
      </c>
      <c r="D980" s="266" t="s">
        <v>611</v>
      </c>
      <c r="E980" s="266">
        <v>10</v>
      </c>
      <c r="F980" s="348">
        <v>-8.1000000000000003E-2</v>
      </c>
      <c r="G980" s="348">
        <v>-9.6000000000000002E-2</v>
      </c>
      <c r="H980" s="348">
        <v>6.67</v>
      </c>
      <c r="I980" s="348">
        <v>-7.0999999999999994E-2</v>
      </c>
      <c r="J980" s="348">
        <v>-9.2999999999999999E-2</v>
      </c>
      <c r="K980" s="348">
        <v>6.29</v>
      </c>
      <c r="L980" s="348">
        <v>-7.0000000000000007E-2</v>
      </c>
      <c r="M980" s="348">
        <v>-9.5000000000000001E-2</v>
      </c>
      <c r="N980" s="348">
        <v>6.38</v>
      </c>
      <c r="O980" s="348">
        <v>-7.0000000000000007E-2</v>
      </c>
      <c r="P980" s="348">
        <v>-0.09</v>
      </c>
      <c r="Q980" s="348">
        <v>6.18</v>
      </c>
      <c r="R980" s="348">
        <v>-7.3999999999999996E-2</v>
      </c>
      <c r="S980" s="348">
        <v>-8.7999999999999995E-2</v>
      </c>
      <c r="T980" s="348">
        <v>6.26</v>
      </c>
      <c r="U980" s="348">
        <v>-7.4999999999999997E-2</v>
      </c>
      <c r="V980" s="348">
        <v>-0.09</v>
      </c>
      <c r="W980" s="348">
        <v>6.26</v>
      </c>
      <c r="X980" s="348">
        <v>-7.5999999999999998E-2</v>
      </c>
      <c r="Y980" s="348">
        <v>-0.09</v>
      </c>
      <c r="Z980" s="348">
        <v>6.43</v>
      </c>
      <c r="AA980" s="348">
        <v>-8.4000000000000005E-2</v>
      </c>
      <c r="AB980" s="348">
        <v>-8.7999999999999995E-2</v>
      </c>
      <c r="AC980" s="348">
        <v>6.55</v>
      </c>
      <c r="AD980" s="348">
        <v>-9.9599999999999994E-2</v>
      </c>
      <c r="AE980" s="348">
        <v>-8.6800000000000002E-2</v>
      </c>
      <c r="AF980" s="348">
        <v>7.1105317129058809</v>
      </c>
      <c r="AG980" s="348">
        <v>-0.104</v>
      </c>
      <c r="AH980" s="348">
        <v>-0.08</v>
      </c>
      <c r="AI980" s="348">
        <v>7.1550744756709452</v>
      </c>
      <c r="AJ980" s="348">
        <v>-0.10199999999999999</v>
      </c>
      <c r="AK980" s="348">
        <v>-7.8400000000000011E-2</v>
      </c>
      <c r="AL980" s="348">
        <v>7.0687806207874369</v>
      </c>
      <c r="AM980" s="348">
        <v>-9.9199999999999997E-2</v>
      </c>
      <c r="AN980" s="348">
        <v>-7.959999999999999E-2</v>
      </c>
      <c r="AO980" s="348">
        <v>7.0623538812231255</v>
      </c>
      <c r="AP980" s="348">
        <v>-0.1</v>
      </c>
      <c r="AQ980" s="348">
        <v>-8.0799999999999997E-2</v>
      </c>
      <c r="AR980" s="348">
        <v>6.8937208972607964</v>
      </c>
      <c r="AS980" s="348">
        <v>-0.1056</v>
      </c>
      <c r="AT980" s="348">
        <v>-9.1999999999999998E-2</v>
      </c>
      <c r="AU980" s="348">
        <v>7.6590878535906777</v>
      </c>
      <c r="AV980" s="348">
        <v>-0.106</v>
      </c>
      <c r="AW980" s="348">
        <v>-8.3199999999999996E-2</v>
      </c>
      <c r="AX980" s="348">
        <v>7.3206415908561455</v>
      </c>
      <c r="AY980" s="348">
        <v>-0.1028</v>
      </c>
      <c r="AZ980" s="348">
        <v>-8.2400000000000001E-2</v>
      </c>
      <c r="BA980" s="348">
        <v>7.1912233031539046</v>
      </c>
      <c r="BB980" s="348">
        <v>-0.1032</v>
      </c>
      <c r="BC980" s="348">
        <v>-8.2799999999999999E-2</v>
      </c>
      <c r="BD980" s="348">
        <v>7.2699698783235442</v>
      </c>
      <c r="BE980" s="348">
        <v>-0.1036</v>
      </c>
      <c r="BF980" s="348">
        <v>-8.8400000000000006E-2</v>
      </c>
      <c r="BG980" s="348">
        <v>7.3298070014330987</v>
      </c>
      <c r="BH980" s="348">
        <v>-0.10879999999999999</v>
      </c>
      <c r="BI980" s="348">
        <v>-9.1600000000000001E-2</v>
      </c>
      <c r="BJ980" s="348">
        <v>7.7777751177390577</v>
      </c>
      <c r="BK980" s="348">
        <v>-0.108</v>
      </c>
      <c r="BL980" s="348">
        <v>-9.4400000000000012E-2</v>
      </c>
      <c r="BM980" s="348">
        <v>7.6701158611131479</v>
      </c>
      <c r="BN980" s="348">
        <v>-0.1008</v>
      </c>
      <c r="BO980" s="348">
        <v>-9.6799999999999997E-2</v>
      </c>
      <c r="BP980" s="348">
        <v>7.5216049792372965</v>
      </c>
      <c r="BQ980" s="348">
        <v>-0.1056</v>
      </c>
      <c r="BR980" s="348">
        <v>-9.8000000000000004E-2</v>
      </c>
      <c r="BS980" s="348">
        <v>7.7538027867929546</v>
      </c>
      <c r="BT980" s="348">
        <v>-9.6799999999999997E-2</v>
      </c>
      <c r="BU980" s="348">
        <v>-9.6799999999999997E-2</v>
      </c>
      <c r="BV980" s="348">
        <v>7.3678363439422387</v>
      </c>
      <c r="BW980" s="348">
        <v>-9.6000000000000002E-2</v>
      </c>
      <c r="BX980" s="348">
        <v>-9.5599999999999991E-2</v>
      </c>
      <c r="BY980" s="348">
        <v>7.2311420597855296</v>
      </c>
    </row>
    <row r="981" spans="1:77" x14ac:dyDescent="0.2">
      <c r="A981" s="266" t="s">
        <v>865</v>
      </c>
      <c r="B981" s="267" t="s">
        <v>626</v>
      </c>
      <c r="C981" s="266" t="s">
        <v>607</v>
      </c>
      <c r="D981" s="260" t="s">
        <v>613</v>
      </c>
      <c r="E981" s="260">
        <v>10</v>
      </c>
      <c r="F981" s="359">
        <v>10.88</v>
      </c>
      <c r="G981" s="359"/>
      <c r="H981" s="359"/>
      <c r="I981" s="359">
        <v>10.73</v>
      </c>
      <c r="J981" s="359"/>
      <c r="K981" s="359"/>
      <c r="L981" s="359">
        <v>10.66</v>
      </c>
      <c r="M981" s="359"/>
      <c r="N981" s="359"/>
      <c r="O981" s="359">
        <v>10.69</v>
      </c>
      <c r="P981" s="359"/>
      <c r="Q981" s="359"/>
      <c r="R981" s="359">
        <v>10.67</v>
      </c>
      <c r="S981" s="359"/>
      <c r="T981" s="359"/>
      <c r="U981" s="359">
        <v>10.8</v>
      </c>
      <c r="V981" s="359"/>
      <c r="W981" s="359"/>
      <c r="X981" s="359">
        <v>10.59</v>
      </c>
      <c r="Y981" s="359"/>
      <c r="Z981" s="359"/>
      <c r="AA981" s="359">
        <v>10.71</v>
      </c>
      <c r="AB981" s="359"/>
      <c r="AC981" s="359"/>
      <c r="AD981" s="359">
        <v>10.74</v>
      </c>
      <c r="AE981" s="359"/>
      <c r="AF981" s="359"/>
      <c r="AG981" s="359">
        <v>10.6</v>
      </c>
      <c r="AH981" s="359"/>
      <c r="AI981" s="359"/>
      <c r="AJ981" s="359">
        <v>10.52</v>
      </c>
      <c r="AK981" s="359"/>
      <c r="AL981" s="359"/>
      <c r="AM981" s="359">
        <v>10.41</v>
      </c>
      <c r="AN981" s="359"/>
      <c r="AO981" s="359"/>
      <c r="AP981" s="359">
        <v>10.78</v>
      </c>
      <c r="AQ981" s="359"/>
      <c r="AR981" s="359"/>
      <c r="AS981" s="359">
        <v>10.57</v>
      </c>
      <c r="AT981" s="359"/>
      <c r="AU981" s="359"/>
      <c r="AV981" s="359">
        <v>10.64</v>
      </c>
      <c r="AW981" s="359"/>
      <c r="AX981" s="359"/>
      <c r="AY981" s="359">
        <v>10.59</v>
      </c>
      <c r="AZ981" s="359"/>
      <c r="BA981" s="359"/>
      <c r="BB981" s="359">
        <v>10.52</v>
      </c>
      <c r="BC981" s="359"/>
      <c r="BD981" s="359"/>
      <c r="BE981" s="359">
        <v>10.74</v>
      </c>
      <c r="BF981" s="359"/>
      <c r="BG981" s="359"/>
      <c r="BH981" s="359">
        <v>10.57</v>
      </c>
      <c r="BI981" s="359"/>
      <c r="BJ981" s="359"/>
      <c r="BK981" s="359">
        <v>10.81</v>
      </c>
      <c r="BL981" s="359"/>
      <c r="BM981" s="359"/>
      <c r="BN981" s="359">
        <v>10.74</v>
      </c>
      <c r="BO981" s="359"/>
      <c r="BP981" s="359"/>
      <c r="BQ981" s="359">
        <v>10.74</v>
      </c>
      <c r="BR981" s="359"/>
      <c r="BS981" s="359"/>
      <c r="BT981" s="359">
        <v>10.74</v>
      </c>
      <c r="BU981" s="359"/>
      <c r="BV981" s="359"/>
      <c r="BW981" s="359">
        <v>10.83</v>
      </c>
      <c r="BX981" s="359"/>
      <c r="BY981" s="359"/>
    </row>
    <row r="982" spans="1:77" x14ac:dyDescent="0.2">
      <c r="A982" s="266" t="s">
        <v>865</v>
      </c>
      <c r="B982" s="267" t="s">
        <v>628</v>
      </c>
      <c r="C982" s="266" t="s">
        <v>607</v>
      </c>
      <c r="D982" s="260" t="s">
        <v>611</v>
      </c>
      <c r="E982" s="260">
        <v>0.4</v>
      </c>
      <c r="F982" s="348">
        <v>0</v>
      </c>
      <c r="G982" s="348">
        <v>0</v>
      </c>
      <c r="H982" s="348">
        <v>0.02</v>
      </c>
      <c r="I982" s="348">
        <v>0</v>
      </c>
      <c r="J982" s="348">
        <v>0</v>
      </c>
      <c r="K982" s="348">
        <v>0.01</v>
      </c>
      <c r="L982" s="348">
        <v>0</v>
      </c>
      <c r="M982" s="348">
        <v>0</v>
      </c>
      <c r="N982" s="348">
        <v>0.01</v>
      </c>
      <c r="O982" s="348">
        <v>0</v>
      </c>
      <c r="P982" s="348">
        <v>0</v>
      </c>
      <c r="Q982" s="348">
        <v>0.02</v>
      </c>
      <c r="R982" s="348">
        <v>0</v>
      </c>
      <c r="S982" s="348">
        <v>0</v>
      </c>
      <c r="T982" s="348">
        <v>0.01</v>
      </c>
      <c r="U982" s="348">
        <v>0</v>
      </c>
      <c r="V982" s="348">
        <v>0</v>
      </c>
      <c r="W982" s="348">
        <v>0.01</v>
      </c>
      <c r="X982" s="348">
        <v>0</v>
      </c>
      <c r="Y982" s="348">
        <v>0</v>
      </c>
      <c r="Z982" s="348">
        <v>0.01</v>
      </c>
      <c r="AA982" s="348">
        <v>0</v>
      </c>
      <c r="AB982" s="348">
        <v>0</v>
      </c>
      <c r="AC982" s="348">
        <v>0.01</v>
      </c>
      <c r="AD982" s="348">
        <v>2.2000000000000001E-4</v>
      </c>
      <c r="AE982" s="348">
        <v>7.0000000000000007E-5</v>
      </c>
      <c r="AF982" s="348">
        <v>1.2425481297957177E-2</v>
      </c>
      <c r="AG982" s="348">
        <v>2.7400000000000005E-4</v>
      </c>
      <c r="AH982" s="348">
        <v>1.4799999999999999E-4</v>
      </c>
      <c r="AI982" s="348">
        <v>1.6982011142314856E-2</v>
      </c>
      <c r="AJ982" s="348">
        <v>2.7100000000000003E-4</v>
      </c>
      <c r="AK982" s="348">
        <v>1.55E-4</v>
      </c>
      <c r="AL982" s="348">
        <v>1.7153973252183329E-2</v>
      </c>
      <c r="AM982" s="348">
        <v>2.72E-4</v>
      </c>
      <c r="AN982" s="348">
        <v>1.5099999999999998E-4</v>
      </c>
      <c r="AO982" s="348">
        <v>1.7274567966281778E-2</v>
      </c>
      <c r="AP982" s="348">
        <v>2.72E-4</v>
      </c>
      <c r="AQ982" s="348">
        <v>1.5099999999999998E-4</v>
      </c>
      <c r="AR982" s="348">
        <v>1.6681656078756338E-2</v>
      </c>
      <c r="AS982" s="348">
        <v>2.7500000000000002E-4</v>
      </c>
      <c r="AT982" s="348">
        <v>1.3300000000000001E-4</v>
      </c>
      <c r="AU982" s="348">
        <v>1.670522435607116E-2</v>
      </c>
      <c r="AV982" s="348">
        <v>2.7300000000000002E-4</v>
      </c>
      <c r="AW982" s="348">
        <v>1.74E-4</v>
      </c>
      <c r="AX982" s="348">
        <v>1.7587465967580897E-2</v>
      </c>
      <c r="AY982" s="348">
        <v>2.7400000000000005E-4</v>
      </c>
      <c r="AZ982" s="348">
        <v>1.5799999999999999E-4</v>
      </c>
      <c r="BA982" s="348">
        <v>1.7264133207069089E-2</v>
      </c>
      <c r="BB982" s="348">
        <v>2.72E-4</v>
      </c>
      <c r="BC982" s="348">
        <v>1.5099999999999998E-4</v>
      </c>
      <c r="BD982" s="348">
        <v>1.7093940354467044E-2</v>
      </c>
      <c r="BE982" s="348">
        <v>2.4600000000000002E-4</v>
      </c>
      <c r="BF982" s="348">
        <v>1.1899999999999999E-4</v>
      </c>
      <c r="BG982" s="348">
        <v>1.4707641889504026E-2</v>
      </c>
      <c r="BH982" s="348">
        <v>2.03E-4</v>
      </c>
      <c r="BI982" s="348">
        <v>6.3999999999999997E-5</v>
      </c>
      <c r="BJ982" s="348">
        <v>1.163997310735866E-2</v>
      </c>
      <c r="BK982" s="348">
        <v>2.05E-4</v>
      </c>
      <c r="BL982" s="348">
        <v>6.7999999999999999E-5</v>
      </c>
      <c r="BM982" s="348">
        <v>1.1549132717429959E-2</v>
      </c>
      <c r="BN982" s="348">
        <v>2.0599999999999999E-4</v>
      </c>
      <c r="BO982" s="348">
        <v>5.8999999999999998E-5</v>
      </c>
      <c r="BP982" s="348">
        <v>1.1532842691993202E-2</v>
      </c>
      <c r="BQ982" s="348">
        <v>2.05E-4</v>
      </c>
      <c r="BR982" s="348">
        <v>6.900000000000001E-5</v>
      </c>
      <c r="BS982" s="348">
        <v>1.1641463310197494E-2</v>
      </c>
      <c r="BT982" s="348">
        <v>2.0699999999999999E-4</v>
      </c>
      <c r="BU982" s="348">
        <v>5.5000000000000002E-5</v>
      </c>
      <c r="BV982" s="348">
        <v>1.1527441333104637E-2</v>
      </c>
      <c r="BW982" s="348">
        <v>2.05E-4</v>
      </c>
      <c r="BX982" s="348">
        <v>5.8E-5</v>
      </c>
      <c r="BY982" s="348">
        <v>1.1371054669585705E-2</v>
      </c>
    </row>
    <row r="983" spans="1:77" x14ac:dyDescent="0.2">
      <c r="A983" s="266" t="s">
        <v>865</v>
      </c>
      <c r="B983" s="267" t="s">
        <v>616</v>
      </c>
      <c r="C983" s="266" t="s">
        <v>826</v>
      </c>
      <c r="D983" s="266" t="s">
        <v>606</v>
      </c>
      <c r="E983" s="266">
        <v>35</v>
      </c>
      <c r="F983" s="348" t="s">
        <v>816</v>
      </c>
      <c r="G983" s="348" t="s">
        <v>816</v>
      </c>
      <c r="H983" s="348" t="s">
        <v>816</v>
      </c>
      <c r="I983" s="348" t="s">
        <v>816</v>
      </c>
      <c r="J983" s="348" t="s">
        <v>816</v>
      </c>
      <c r="K983" s="348" t="s">
        <v>816</v>
      </c>
      <c r="L983" s="348" t="s">
        <v>816</v>
      </c>
      <c r="M983" s="348" t="s">
        <v>816</v>
      </c>
      <c r="N983" s="348" t="s">
        <v>816</v>
      </c>
      <c r="O983" s="348" t="s">
        <v>816</v>
      </c>
      <c r="P983" s="348" t="s">
        <v>816</v>
      </c>
      <c r="Q983" s="348" t="s">
        <v>816</v>
      </c>
      <c r="R983" s="348" t="s">
        <v>816</v>
      </c>
      <c r="S983" s="348" t="s">
        <v>816</v>
      </c>
      <c r="T983" s="348" t="s">
        <v>816</v>
      </c>
      <c r="U983" s="348" t="s">
        <v>816</v>
      </c>
      <c r="V983" s="348" t="s">
        <v>816</v>
      </c>
      <c r="W983" s="348" t="s">
        <v>816</v>
      </c>
      <c r="X983" s="348" t="s">
        <v>816</v>
      </c>
      <c r="Y983" s="348" t="s">
        <v>816</v>
      </c>
      <c r="Z983" s="348" t="s">
        <v>816</v>
      </c>
      <c r="AA983" s="348" t="s">
        <v>816</v>
      </c>
      <c r="AB983" s="348" t="s">
        <v>816</v>
      </c>
      <c r="AC983" s="348" t="s">
        <v>816</v>
      </c>
      <c r="AD983" s="348" t="s">
        <v>816</v>
      </c>
      <c r="AE983" s="348" t="s">
        <v>816</v>
      </c>
      <c r="AF983" s="348" t="s">
        <v>816</v>
      </c>
      <c r="AG983" s="348" t="s">
        <v>816</v>
      </c>
      <c r="AH983" s="348" t="s">
        <v>816</v>
      </c>
      <c r="AI983" s="348" t="s">
        <v>816</v>
      </c>
      <c r="AJ983" s="348" t="s">
        <v>816</v>
      </c>
      <c r="AK983" s="348" t="s">
        <v>816</v>
      </c>
      <c r="AL983" s="348" t="s">
        <v>816</v>
      </c>
      <c r="AM983" s="348" t="s">
        <v>816</v>
      </c>
      <c r="AN983" s="348" t="s">
        <v>816</v>
      </c>
      <c r="AO983" s="348" t="s">
        <v>816</v>
      </c>
      <c r="AP983" s="348" t="s">
        <v>816</v>
      </c>
      <c r="AQ983" s="348" t="s">
        <v>816</v>
      </c>
      <c r="AR983" s="348" t="s">
        <v>816</v>
      </c>
      <c r="AS983" s="348" t="s">
        <v>816</v>
      </c>
      <c r="AT983" s="348" t="s">
        <v>816</v>
      </c>
      <c r="AU983" s="348" t="s">
        <v>816</v>
      </c>
      <c r="AV983" s="348" t="s">
        <v>816</v>
      </c>
      <c r="AW983" s="348" t="s">
        <v>816</v>
      </c>
      <c r="AX983" s="348" t="s">
        <v>816</v>
      </c>
      <c r="AY983" s="348" t="s">
        <v>816</v>
      </c>
      <c r="AZ983" s="348" t="s">
        <v>816</v>
      </c>
      <c r="BA983" s="348" t="s">
        <v>816</v>
      </c>
      <c r="BB983" s="348" t="s">
        <v>816</v>
      </c>
      <c r="BC983" s="348" t="s">
        <v>816</v>
      </c>
      <c r="BD983" s="348" t="s">
        <v>816</v>
      </c>
      <c r="BE983" s="348" t="s">
        <v>816</v>
      </c>
      <c r="BF983" s="348" t="s">
        <v>816</v>
      </c>
      <c r="BG983" s="348" t="s">
        <v>816</v>
      </c>
      <c r="BH983" s="348" t="s">
        <v>816</v>
      </c>
      <c r="BI983" s="348" t="s">
        <v>816</v>
      </c>
      <c r="BJ983" s="348" t="s">
        <v>816</v>
      </c>
      <c r="BK983" s="348" t="s">
        <v>816</v>
      </c>
      <c r="BL983" s="348" t="s">
        <v>816</v>
      </c>
      <c r="BM983" s="348" t="s">
        <v>816</v>
      </c>
      <c r="BN983" s="348" t="s">
        <v>816</v>
      </c>
      <c r="BO983" s="348" t="s">
        <v>816</v>
      </c>
      <c r="BP983" s="348" t="s">
        <v>816</v>
      </c>
      <c r="BQ983" s="348" t="s">
        <v>816</v>
      </c>
      <c r="BR983" s="348" t="s">
        <v>816</v>
      </c>
      <c r="BS983" s="348" t="s">
        <v>816</v>
      </c>
      <c r="BT983" s="348" t="s">
        <v>816</v>
      </c>
      <c r="BU983" s="348" t="s">
        <v>816</v>
      </c>
      <c r="BV983" s="348" t="s">
        <v>816</v>
      </c>
      <c r="BW983" s="348" t="s">
        <v>816</v>
      </c>
      <c r="BX983" s="348" t="s">
        <v>816</v>
      </c>
      <c r="BY983" s="348" t="s">
        <v>816</v>
      </c>
    </row>
    <row r="984" spans="1:77" x14ac:dyDescent="0.2">
      <c r="A984" s="266" t="s">
        <v>865</v>
      </c>
      <c r="B984" s="267" t="s">
        <v>616</v>
      </c>
      <c r="C984" s="266" t="s">
        <v>826</v>
      </c>
      <c r="D984" s="266" t="s">
        <v>608</v>
      </c>
      <c r="E984" s="266">
        <v>35</v>
      </c>
      <c r="F984" s="372">
        <v>1</v>
      </c>
      <c r="G984" s="372"/>
      <c r="H984" s="372"/>
      <c r="I984" s="372">
        <v>1</v>
      </c>
      <c r="J984" s="372"/>
      <c r="K984" s="372"/>
      <c r="L984" s="372">
        <v>1</v>
      </c>
      <c r="M984" s="372"/>
      <c r="N984" s="372"/>
      <c r="O984" s="372">
        <v>1</v>
      </c>
      <c r="P984" s="372"/>
      <c r="Q984" s="372"/>
      <c r="R984" s="372">
        <v>1</v>
      </c>
      <c r="S984" s="372"/>
      <c r="T984" s="372"/>
      <c r="U984" s="372">
        <v>1</v>
      </c>
      <c r="V984" s="372"/>
      <c r="W984" s="372"/>
      <c r="X984" s="372">
        <v>1</v>
      </c>
      <c r="Y984" s="372"/>
      <c r="Z984" s="372"/>
      <c r="AA984" s="372">
        <v>1</v>
      </c>
      <c r="AB984" s="372"/>
      <c r="AC984" s="372"/>
      <c r="AD984" s="372">
        <v>1</v>
      </c>
      <c r="AE984" s="372"/>
      <c r="AF984" s="372"/>
      <c r="AG984" s="372">
        <v>1</v>
      </c>
      <c r="AH984" s="372"/>
      <c r="AI984" s="372"/>
      <c r="AJ984" s="372">
        <v>1</v>
      </c>
      <c r="AK984" s="372"/>
      <c r="AL984" s="372"/>
      <c r="AM984" s="372">
        <v>1</v>
      </c>
      <c r="AN984" s="372"/>
      <c r="AO984" s="372"/>
      <c r="AP984" s="372">
        <v>1</v>
      </c>
      <c r="AQ984" s="372"/>
      <c r="AR984" s="372"/>
      <c r="AS984" s="372">
        <v>1</v>
      </c>
      <c r="AT984" s="372"/>
      <c r="AU984" s="372"/>
      <c r="AV984" s="372">
        <v>1</v>
      </c>
      <c r="AW984" s="372"/>
      <c r="AX984" s="372"/>
      <c r="AY984" s="372">
        <v>1</v>
      </c>
      <c r="AZ984" s="372"/>
      <c r="BA984" s="372"/>
      <c r="BB984" s="372">
        <v>1</v>
      </c>
      <c r="BC984" s="372"/>
      <c r="BD984" s="372"/>
      <c r="BE984" s="372">
        <v>1</v>
      </c>
      <c r="BF984" s="372"/>
      <c r="BG984" s="372"/>
      <c r="BH984" s="372">
        <v>1</v>
      </c>
      <c r="BI984" s="372"/>
      <c r="BJ984" s="372"/>
      <c r="BK984" s="372">
        <v>1</v>
      </c>
      <c r="BL984" s="372"/>
      <c r="BM984" s="372"/>
      <c r="BN984" s="372">
        <v>1</v>
      </c>
      <c r="BO984" s="372"/>
      <c r="BP984" s="372"/>
      <c r="BQ984" s="372">
        <v>1</v>
      </c>
      <c r="BR984" s="372"/>
      <c r="BS984" s="372"/>
      <c r="BT984" s="372">
        <v>1</v>
      </c>
      <c r="BU984" s="372"/>
      <c r="BV984" s="372"/>
      <c r="BW984" s="372">
        <v>1</v>
      </c>
      <c r="BX984" s="372"/>
      <c r="BY984" s="372"/>
    </row>
    <row r="985" spans="1:77" x14ac:dyDescent="0.2">
      <c r="A985" s="266" t="s">
        <v>865</v>
      </c>
      <c r="B985" s="267" t="s">
        <v>616</v>
      </c>
      <c r="C985" s="266" t="s">
        <v>826</v>
      </c>
      <c r="D985" s="266" t="s">
        <v>611</v>
      </c>
      <c r="E985" s="266">
        <v>10</v>
      </c>
      <c r="F985" s="348" t="s">
        <v>816</v>
      </c>
      <c r="G985" s="348" t="s">
        <v>816</v>
      </c>
      <c r="H985" s="348" t="s">
        <v>816</v>
      </c>
      <c r="I985" s="348" t="s">
        <v>816</v>
      </c>
      <c r="J985" s="348" t="s">
        <v>816</v>
      </c>
      <c r="K985" s="348" t="s">
        <v>816</v>
      </c>
      <c r="L985" s="348" t="s">
        <v>816</v>
      </c>
      <c r="M985" s="348" t="s">
        <v>816</v>
      </c>
      <c r="N985" s="348" t="s">
        <v>816</v>
      </c>
      <c r="O985" s="348" t="s">
        <v>816</v>
      </c>
      <c r="P985" s="348" t="s">
        <v>816</v>
      </c>
      <c r="Q985" s="348" t="s">
        <v>816</v>
      </c>
      <c r="R985" s="348" t="s">
        <v>816</v>
      </c>
      <c r="S985" s="348" t="s">
        <v>816</v>
      </c>
      <c r="T985" s="348" t="s">
        <v>816</v>
      </c>
      <c r="U985" s="348" t="s">
        <v>816</v>
      </c>
      <c r="V985" s="348" t="s">
        <v>816</v>
      </c>
      <c r="W985" s="348" t="s">
        <v>816</v>
      </c>
      <c r="X985" s="348" t="s">
        <v>816</v>
      </c>
      <c r="Y985" s="348" t="s">
        <v>816</v>
      </c>
      <c r="Z985" s="348" t="s">
        <v>816</v>
      </c>
      <c r="AA985" s="348" t="s">
        <v>816</v>
      </c>
      <c r="AB985" s="348" t="s">
        <v>816</v>
      </c>
      <c r="AC985" s="348" t="s">
        <v>816</v>
      </c>
      <c r="AD985" s="348" t="s">
        <v>816</v>
      </c>
      <c r="AE985" s="348" t="s">
        <v>816</v>
      </c>
      <c r="AF985" s="348" t="s">
        <v>816</v>
      </c>
      <c r="AG985" s="348" t="s">
        <v>816</v>
      </c>
      <c r="AH985" s="348" t="s">
        <v>816</v>
      </c>
      <c r="AI985" s="348" t="s">
        <v>816</v>
      </c>
      <c r="AJ985" s="348" t="s">
        <v>816</v>
      </c>
      <c r="AK985" s="348" t="s">
        <v>816</v>
      </c>
      <c r="AL985" s="348" t="s">
        <v>816</v>
      </c>
      <c r="AM985" s="348" t="s">
        <v>816</v>
      </c>
      <c r="AN985" s="348" t="s">
        <v>816</v>
      </c>
      <c r="AO985" s="348" t="s">
        <v>816</v>
      </c>
      <c r="AP985" s="348" t="s">
        <v>816</v>
      </c>
      <c r="AQ985" s="348" t="s">
        <v>816</v>
      </c>
      <c r="AR985" s="348" t="s">
        <v>816</v>
      </c>
      <c r="AS985" s="348" t="s">
        <v>816</v>
      </c>
      <c r="AT985" s="348" t="s">
        <v>816</v>
      </c>
      <c r="AU985" s="348" t="s">
        <v>816</v>
      </c>
      <c r="AV985" s="348" t="s">
        <v>816</v>
      </c>
      <c r="AW985" s="348" t="s">
        <v>816</v>
      </c>
      <c r="AX985" s="348" t="s">
        <v>816</v>
      </c>
      <c r="AY985" s="348" t="s">
        <v>816</v>
      </c>
      <c r="AZ985" s="348" t="s">
        <v>816</v>
      </c>
      <c r="BA985" s="348" t="s">
        <v>816</v>
      </c>
      <c r="BB985" s="348" t="s">
        <v>816</v>
      </c>
      <c r="BC985" s="348" t="s">
        <v>816</v>
      </c>
      <c r="BD985" s="348" t="s">
        <v>816</v>
      </c>
      <c r="BE985" s="348" t="s">
        <v>816</v>
      </c>
      <c r="BF985" s="348" t="s">
        <v>816</v>
      </c>
      <c r="BG985" s="348" t="s">
        <v>816</v>
      </c>
      <c r="BH985" s="348" t="s">
        <v>816</v>
      </c>
      <c r="BI985" s="348" t="s">
        <v>816</v>
      </c>
      <c r="BJ985" s="348" t="s">
        <v>816</v>
      </c>
      <c r="BK985" s="348" t="s">
        <v>816</v>
      </c>
      <c r="BL985" s="348" t="s">
        <v>816</v>
      </c>
      <c r="BM985" s="348" t="s">
        <v>816</v>
      </c>
      <c r="BN985" s="348" t="s">
        <v>816</v>
      </c>
      <c r="BO985" s="348" t="s">
        <v>816</v>
      </c>
      <c r="BP985" s="348" t="s">
        <v>816</v>
      </c>
      <c r="BQ985" s="348" t="s">
        <v>816</v>
      </c>
      <c r="BR985" s="348" t="s">
        <v>816</v>
      </c>
      <c r="BS985" s="348" t="s">
        <v>816</v>
      </c>
      <c r="BT985" s="348" t="s">
        <v>816</v>
      </c>
      <c r="BU985" s="348" t="s">
        <v>816</v>
      </c>
      <c r="BV985" s="348" t="s">
        <v>816</v>
      </c>
      <c r="BW985" s="348" t="s">
        <v>816</v>
      </c>
      <c r="BX985" s="348" t="s">
        <v>816</v>
      </c>
      <c r="BY985" s="348" t="s">
        <v>816</v>
      </c>
    </row>
    <row r="986" spans="1:77" x14ac:dyDescent="0.2">
      <c r="A986" s="266" t="s">
        <v>865</v>
      </c>
      <c r="B986" s="267" t="s">
        <v>629</v>
      </c>
      <c r="C986" s="266" t="s">
        <v>607</v>
      </c>
      <c r="D986" s="260" t="s">
        <v>613</v>
      </c>
      <c r="E986" s="260">
        <v>10</v>
      </c>
      <c r="F986" s="359">
        <v>10.86</v>
      </c>
      <c r="G986" s="359"/>
      <c r="H986" s="359"/>
      <c r="I986" s="359">
        <v>10.71</v>
      </c>
      <c r="J986" s="359"/>
      <c r="K986" s="359"/>
      <c r="L986" s="359">
        <v>10.64</v>
      </c>
      <c r="M986" s="359"/>
      <c r="N986" s="359"/>
      <c r="O986" s="359">
        <v>10.67</v>
      </c>
      <c r="P986" s="359"/>
      <c r="Q986" s="359"/>
      <c r="R986" s="359">
        <v>10.67</v>
      </c>
      <c r="S986" s="359"/>
      <c r="T986" s="359"/>
      <c r="U986" s="359">
        <v>10.78</v>
      </c>
      <c r="V986" s="359"/>
      <c r="W986" s="359"/>
      <c r="X986" s="359">
        <v>10.57</v>
      </c>
      <c r="Y986" s="359"/>
      <c r="Z986" s="359"/>
      <c r="AA986" s="359">
        <v>10.69</v>
      </c>
      <c r="AB986" s="359"/>
      <c r="AC986" s="359"/>
      <c r="AD986" s="359">
        <v>10.73</v>
      </c>
      <c r="AE986" s="359"/>
      <c r="AF986" s="359"/>
      <c r="AG986" s="359">
        <v>10.59</v>
      </c>
      <c r="AH986" s="359"/>
      <c r="AI986" s="359"/>
      <c r="AJ986" s="359">
        <v>10.5</v>
      </c>
      <c r="AK986" s="359"/>
      <c r="AL986" s="359"/>
      <c r="AM986" s="359">
        <v>10.36</v>
      </c>
      <c r="AN986" s="359"/>
      <c r="AO986" s="359"/>
      <c r="AP986" s="359">
        <v>10.74</v>
      </c>
      <c r="AQ986" s="359"/>
      <c r="AR986" s="359"/>
      <c r="AS986" s="359">
        <v>10.55</v>
      </c>
      <c r="AT986" s="359"/>
      <c r="AU986" s="359"/>
      <c r="AV986" s="359">
        <v>10.62</v>
      </c>
      <c r="AW986" s="359"/>
      <c r="AX986" s="359"/>
      <c r="AY986" s="359">
        <v>10.59</v>
      </c>
      <c r="AZ986" s="359"/>
      <c r="BA986" s="359"/>
      <c r="BB986" s="359">
        <v>10.5</v>
      </c>
      <c r="BC986" s="359"/>
      <c r="BD986" s="359"/>
      <c r="BE986" s="359">
        <v>10.69</v>
      </c>
      <c r="BF986" s="359"/>
      <c r="BG986" s="359"/>
      <c r="BH986" s="359">
        <v>10.57</v>
      </c>
      <c r="BI986" s="359"/>
      <c r="BJ986" s="359"/>
      <c r="BK986" s="359">
        <v>10.8</v>
      </c>
      <c r="BL986" s="359"/>
      <c r="BM986" s="359"/>
      <c r="BN986" s="359">
        <v>10.73</v>
      </c>
      <c r="BO986" s="359"/>
      <c r="BP986" s="359"/>
      <c r="BQ986" s="359">
        <v>10.74</v>
      </c>
      <c r="BR986" s="359"/>
      <c r="BS986" s="359"/>
      <c r="BT986" s="359">
        <v>10.73</v>
      </c>
      <c r="BU986" s="359"/>
      <c r="BV986" s="359"/>
      <c r="BW986" s="359">
        <v>10.81</v>
      </c>
      <c r="BX986" s="359"/>
      <c r="BY986" s="359"/>
    </row>
    <row r="987" spans="1:77" x14ac:dyDescent="0.2">
      <c r="A987" s="266" t="s">
        <v>865</v>
      </c>
      <c r="B987" s="267" t="s">
        <v>630</v>
      </c>
      <c r="C987" s="266" t="s">
        <v>607</v>
      </c>
      <c r="D987" s="260" t="s">
        <v>611</v>
      </c>
      <c r="E987" s="260">
        <v>0.4</v>
      </c>
      <c r="F987" s="348" t="s">
        <v>816</v>
      </c>
      <c r="G987" s="348" t="s">
        <v>816</v>
      </c>
      <c r="H987" s="348" t="s">
        <v>816</v>
      </c>
      <c r="I987" s="348" t="s">
        <v>816</v>
      </c>
      <c r="J987" s="348" t="s">
        <v>816</v>
      </c>
      <c r="K987" s="348" t="s">
        <v>816</v>
      </c>
      <c r="L987" s="348" t="s">
        <v>816</v>
      </c>
      <c r="M987" s="348" t="s">
        <v>816</v>
      </c>
      <c r="N987" s="348" t="s">
        <v>816</v>
      </c>
      <c r="O987" s="348" t="s">
        <v>816</v>
      </c>
      <c r="P987" s="348" t="s">
        <v>816</v>
      </c>
      <c r="Q987" s="348" t="s">
        <v>816</v>
      </c>
      <c r="R987" s="348" t="s">
        <v>816</v>
      </c>
      <c r="S987" s="348" t="s">
        <v>816</v>
      </c>
      <c r="T987" s="348" t="s">
        <v>816</v>
      </c>
      <c r="U987" s="348" t="s">
        <v>816</v>
      </c>
      <c r="V987" s="348" t="s">
        <v>816</v>
      </c>
      <c r="W987" s="348" t="s">
        <v>816</v>
      </c>
      <c r="X987" s="348" t="s">
        <v>816</v>
      </c>
      <c r="Y987" s="348" t="s">
        <v>816</v>
      </c>
      <c r="Z987" s="348" t="s">
        <v>816</v>
      </c>
      <c r="AA987" s="348" t="s">
        <v>816</v>
      </c>
      <c r="AB987" s="348" t="s">
        <v>816</v>
      </c>
      <c r="AC987" s="348" t="s">
        <v>816</v>
      </c>
      <c r="AD987" s="348" t="s">
        <v>816</v>
      </c>
      <c r="AE987" s="348" t="s">
        <v>816</v>
      </c>
      <c r="AF987" s="348" t="s">
        <v>816</v>
      </c>
      <c r="AG987" s="348" t="s">
        <v>816</v>
      </c>
      <c r="AH987" s="348" t="s">
        <v>816</v>
      </c>
      <c r="AI987" s="348" t="s">
        <v>816</v>
      </c>
      <c r="AJ987" s="348" t="s">
        <v>816</v>
      </c>
      <c r="AK987" s="348" t="s">
        <v>816</v>
      </c>
      <c r="AL987" s="348" t="s">
        <v>816</v>
      </c>
      <c r="AM987" s="348" t="s">
        <v>816</v>
      </c>
      <c r="AN987" s="348" t="s">
        <v>816</v>
      </c>
      <c r="AO987" s="348" t="s">
        <v>816</v>
      </c>
      <c r="AP987" s="348" t="s">
        <v>816</v>
      </c>
      <c r="AQ987" s="348" t="s">
        <v>816</v>
      </c>
      <c r="AR987" s="348" t="s">
        <v>816</v>
      </c>
      <c r="AS987" s="348" t="s">
        <v>816</v>
      </c>
      <c r="AT987" s="348" t="s">
        <v>816</v>
      </c>
      <c r="AU987" s="348" t="s">
        <v>816</v>
      </c>
      <c r="AV987" s="348" t="s">
        <v>816</v>
      </c>
      <c r="AW987" s="348" t="s">
        <v>816</v>
      </c>
      <c r="AX987" s="348" t="s">
        <v>816</v>
      </c>
      <c r="AY987" s="348" t="s">
        <v>816</v>
      </c>
      <c r="AZ987" s="348" t="s">
        <v>816</v>
      </c>
      <c r="BA987" s="348" t="s">
        <v>816</v>
      </c>
      <c r="BB987" s="348" t="s">
        <v>816</v>
      </c>
      <c r="BC987" s="348" t="s">
        <v>816</v>
      </c>
      <c r="BD987" s="348" t="s">
        <v>816</v>
      </c>
      <c r="BE987" s="348" t="s">
        <v>816</v>
      </c>
      <c r="BF987" s="348" t="s">
        <v>816</v>
      </c>
      <c r="BG987" s="348" t="s">
        <v>816</v>
      </c>
      <c r="BH987" s="348" t="s">
        <v>816</v>
      </c>
      <c r="BI987" s="348" t="s">
        <v>816</v>
      </c>
      <c r="BJ987" s="348" t="s">
        <v>816</v>
      </c>
      <c r="BK987" s="348" t="s">
        <v>816</v>
      </c>
      <c r="BL987" s="348" t="s">
        <v>816</v>
      </c>
      <c r="BM987" s="348" t="s">
        <v>816</v>
      </c>
      <c r="BN987" s="348" t="s">
        <v>816</v>
      </c>
      <c r="BO987" s="348" t="s">
        <v>816</v>
      </c>
      <c r="BP987" s="348" t="s">
        <v>816</v>
      </c>
      <c r="BQ987" s="348" t="s">
        <v>816</v>
      </c>
      <c r="BR987" s="348" t="s">
        <v>816</v>
      </c>
      <c r="BS987" s="348" t="s">
        <v>816</v>
      </c>
      <c r="BT987" s="348" t="s">
        <v>816</v>
      </c>
      <c r="BU987" s="348" t="s">
        <v>816</v>
      </c>
      <c r="BV987" s="348" t="s">
        <v>816</v>
      </c>
      <c r="BW987" s="348" t="s">
        <v>816</v>
      </c>
      <c r="BX987" s="348" t="s">
        <v>816</v>
      </c>
      <c r="BY987" s="348" t="s">
        <v>816</v>
      </c>
    </row>
    <row r="988" spans="1:77" x14ac:dyDescent="0.2">
      <c r="A988" s="266" t="s">
        <v>866</v>
      </c>
      <c r="B988" s="267" t="s">
        <v>604</v>
      </c>
      <c r="C988" s="266" t="s">
        <v>841</v>
      </c>
      <c r="D988" s="266" t="s">
        <v>606</v>
      </c>
      <c r="E988" s="266">
        <v>110</v>
      </c>
      <c r="F988" s="348" t="s">
        <v>607</v>
      </c>
      <c r="G988" s="348" t="s">
        <v>607</v>
      </c>
      <c r="H988" s="348" t="s">
        <v>607</v>
      </c>
      <c r="I988" s="348" t="s">
        <v>607</v>
      </c>
      <c r="J988" s="348" t="s">
        <v>607</v>
      </c>
      <c r="K988" s="348" t="s">
        <v>607</v>
      </c>
      <c r="L988" s="348" t="s">
        <v>607</v>
      </c>
      <c r="M988" s="348" t="s">
        <v>607</v>
      </c>
      <c r="N988" s="348" t="s">
        <v>607</v>
      </c>
      <c r="O988" s="348" t="s">
        <v>607</v>
      </c>
      <c r="P988" s="348" t="s">
        <v>607</v>
      </c>
      <c r="Q988" s="348" t="s">
        <v>607</v>
      </c>
      <c r="R988" s="348" t="s">
        <v>607</v>
      </c>
      <c r="S988" s="348" t="s">
        <v>607</v>
      </c>
      <c r="T988" s="348" t="s">
        <v>607</v>
      </c>
      <c r="U988" s="348" t="s">
        <v>607</v>
      </c>
      <c r="V988" s="348" t="s">
        <v>607</v>
      </c>
      <c r="W988" s="348" t="s">
        <v>607</v>
      </c>
      <c r="X988" s="348" t="s">
        <v>607</v>
      </c>
      <c r="Y988" s="348" t="s">
        <v>607</v>
      </c>
      <c r="Z988" s="348" t="s">
        <v>607</v>
      </c>
      <c r="AA988" s="348" t="s">
        <v>607</v>
      </c>
      <c r="AB988" s="348" t="s">
        <v>607</v>
      </c>
      <c r="AC988" s="348" t="s">
        <v>607</v>
      </c>
      <c r="AD988" s="348" t="s">
        <v>607</v>
      </c>
      <c r="AE988" s="348" t="s">
        <v>607</v>
      </c>
      <c r="AF988" s="348" t="s">
        <v>607</v>
      </c>
      <c r="AG988" s="348" t="s">
        <v>607</v>
      </c>
      <c r="AH988" s="348" t="s">
        <v>607</v>
      </c>
      <c r="AI988" s="348" t="s">
        <v>607</v>
      </c>
      <c r="AJ988" s="348" t="s">
        <v>607</v>
      </c>
      <c r="AK988" s="348" t="s">
        <v>607</v>
      </c>
      <c r="AL988" s="348" t="s">
        <v>607</v>
      </c>
      <c r="AM988" s="348" t="s">
        <v>607</v>
      </c>
      <c r="AN988" s="348" t="s">
        <v>607</v>
      </c>
      <c r="AO988" s="348" t="s">
        <v>607</v>
      </c>
      <c r="AP988" s="348" t="s">
        <v>607</v>
      </c>
      <c r="AQ988" s="348" t="s">
        <v>607</v>
      </c>
      <c r="AR988" s="348" t="s">
        <v>607</v>
      </c>
      <c r="AS988" s="348" t="s">
        <v>607</v>
      </c>
      <c r="AT988" s="348" t="s">
        <v>607</v>
      </c>
      <c r="AU988" s="348" t="s">
        <v>607</v>
      </c>
      <c r="AV988" s="348" t="s">
        <v>607</v>
      </c>
      <c r="AW988" s="348" t="s">
        <v>607</v>
      </c>
      <c r="AX988" s="348" t="s">
        <v>607</v>
      </c>
      <c r="AY988" s="348" t="s">
        <v>607</v>
      </c>
      <c r="AZ988" s="348" t="s">
        <v>607</v>
      </c>
      <c r="BA988" s="348" t="s">
        <v>607</v>
      </c>
      <c r="BB988" s="348" t="s">
        <v>607</v>
      </c>
      <c r="BC988" s="348" t="s">
        <v>607</v>
      </c>
      <c r="BD988" s="348" t="s">
        <v>607</v>
      </c>
      <c r="BE988" s="348" t="s">
        <v>607</v>
      </c>
      <c r="BF988" s="348" t="s">
        <v>607</v>
      </c>
      <c r="BG988" s="348" t="s">
        <v>607</v>
      </c>
      <c r="BH988" s="348" t="s">
        <v>607</v>
      </c>
      <c r="BI988" s="348" t="s">
        <v>607</v>
      </c>
      <c r="BJ988" s="348" t="s">
        <v>607</v>
      </c>
      <c r="BK988" s="348" t="s">
        <v>607</v>
      </c>
      <c r="BL988" s="348" t="s">
        <v>607</v>
      </c>
      <c r="BM988" s="348" t="s">
        <v>607</v>
      </c>
      <c r="BN988" s="348" t="s">
        <v>607</v>
      </c>
      <c r="BO988" s="348" t="s">
        <v>607</v>
      </c>
      <c r="BP988" s="348" t="s">
        <v>607</v>
      </c>
      <c r="BQ988" s="348" t="s">
        <v>607</v>
      </c>
      <c r="BR988" s="348" t="s">
        <v>607</v>
      </c>
      <c r="BS988" s="348" t="s">
        <v>607</v>
      </c>
      <c r="BT988" s="348" t="s">
        <v>607</v>
      </c>
      <c r="BU988" s="348" t="s">
        <v>607</v>
      </c>
      <c r="BV988" s="348" t="s">
        <v>607</v>
      </c>
      <c r="BW988" s="348" t="s">
        <v>607</v>
      </c>
      <c r="BX988" s="348" t="s">
        <v>607</v>
      </c>
      <c r="BY988" s="348" t="s">
        <v>607</v>
      </c>
    </row>
    <row r="989" spans="1:77" x14ac:dyDescent="0.2">
      <c r="A989" s="266" t="s">
        <v>866</v>
      </c>
      <c r="B989" s="267" t="s">
        <v>604</v>
      </c>
      <c r="C989" s="266" t="s">
        <v>841</v>
      </c>
      <c r="D989" s="266" t="s">
        <v>608</v>
      </c>
      <c r="E989" s="266">
        <v>110</v>
      </c>
      <c r="F989" s="372">
        <v>7</v>
      </c>
      <c r="G989" s="372"/>
      <c r="H989" s="372"/>
      <c r="I989" s="372">
        <v>7</v>
      </c>
      <c r="J989" s="372"/>
      <c r="K989" s="372"/>
      <c r="L989" s="372">
        <v>7</v>
      </c>
      <c r="M989" s="372"/>
      <c r="N989" s="372"/>
      <c r="O989" s="372">
        <v>7</v>
      </c>
      <c r="P989" s="372"/>
      <c r="Q989" s="372"/>
      <c r="R989" s="372">
        <v>7</v>
      </c>
      <c r="S989" s="372"/>
      <c r="T989" s="372"/>
      <c r="U989" s="372">
        <v>7</v>
      </c>
      <c r="V989" s="372"/>
      <c r="W989" s="372"/>
      <c r="X989" s="372">
        <v>7</v>
      </c>
      <c r="Y989" s="372"/>
      <c r="Z989" s="372"/>
      <c r="AA989" s="372">
        <v>7</v>
      </c>
      <c r="AB989" s="372"/>
      <c r="AC989" s="372"/>
      <c r="AD989" s="372">
        <v>7</v>
      </c>
      <c r="AE989" s="372"/>
      <c r="AF989" s="372"/>
      <c r="AG989" s="372">
        <v>7</v>
      </c>
      <c r="AH989" s="372"/>
      <c r="AI989" s="372"/>
      <c r="AJ989" s="372">
        <v>7</v>
      </c>
      <c r="AK989" s="372"/>
      <c r="AL989" s="372"/>
      <c r="AM989" s="372">
        <v>7</v>
      </c>
      <c r="AN989" s="372"/>
      <c r="AO989" s="372"/>
      <c r="AP989" s="372">
        <v>7</v>
      </c>
      <c r="AQ989" s="372"/>
      <c r="AR989" s="372"/>
      <c r="AS989" s="372">
        <v>7</v>
      </c>
      <c r="AT989" s="372"/>
      <c r="AU989" s="372"/>
      <c r="AV989" s="372">
        <v>7</v>
      </c>
      <c r="AW989" s="372"/>
      <c r="AX989" s="372"/>
      <c r="AY989" s="372">
        <v>7</v>
      </c>
      <c r="AZ989" s="372"/>
      <c r="BA989" s="372"/>
      <c r="BB989" s="372">
        <v>7</v>
      </c>
      <c r="BC989" s="372"/>
      <c r="BD989" s="372"/>
      <c r="BE989" s="372">
        <v>7</v>
      </c>
      <c r="BF989" s="372"/>
      <c r="BG989" s="372"/>
      <c r="BH989" s="372">
        <v>7</v>
      </c>
      <c r="BI989" s="372"/>
      <c r="BJ989" s="372"/>
      <c r="BK989" s="372">
        <v>7</v>
      </c>
      <c r="BL989" s="372"/>
      <c r="BM989" s="372"/>
      <c r="BN989" s="372">
        <v>7</v>
      </c>
      <c r="BO989" s="372"/>
      <c r="BP989" s="372"/>
      <c r="BQ989" s="372">
        <v>7</v>
      </c>
      <c r="BR989" s="372"/>
      <c r="BS989" s="372"/>
      <c r="BT989" s="372">
        <v>7</v>
      </c>
      <c r="BU989" s="372"/>
      <c r="BV989" s="372"/>
      <c r="BW989" s="372">
        <v>7</v>
      </c>
      <c r="BX989" s="372"/>
      <c r="BY989" s="372"/>
    </row>
    <row r="990" spans="1:77" x14ac:dyDescent="0.2">
      <c r="A990" s="266" t="s">
        <v>866</v>
      </c>
      <c r="B990" s="267" t="s">
        <v>604</v>
      </c>
      <c r="C990" s="266" t="s">
        <v>841</v>
      </c>
      <c r="D990" s="266" t="s">
        <v>611</v>
      </c>
      <c r="E990" s="266">
        <v>10</v>
      </c>
      <c r="F990" s="348">
        <v>-0.70799999999999996</v>
      </c>
      <c r="G990" s="348">
        <v>-0.65300000000000002</v>
      </c>
      <c r="H990" s="348">
        <v>54.57</v>
      </c>
      <c r="I990" s="348">
        <v>-0.60399999999999998</v>
      </c>
      <c r="J990" s="348">
        <v>-0.55100000000000005</v>
      </c>
      <c r="K990" s="348">
        <v>46.31</v>
      </c>
      <c r="L990" s="348">
        <v>-0.58399999999999996</v>
      </c>
      <c r="M990" s="348">
        <v>-0.53900000000000003</v>
      </c>
      <c r="N990" s="348">
        <v>44.61</v>
      </c>
      <c r="O990" s="348">
        <v>-0.54800000000000004</v>
      </c>
      <c r="P990" s="348">
        <v>-0.51800000000000002</v>
      </c>
      <c r="Q990" s="348">
        <v>42.35</v>
      </c>
      <c r="R990" s="348">
        <v>-0.50900000000000001</v>
      </c>
      <c r="S990" s="348">
        <v>-0.48199999999999998</v>
      </c>
      <c r="T990" s="348">
        <v>38.97</v>
      </c>
      <c r="U990" s="348">
        <v>-0.48599999999999999</v>
      </c>
      <c r="V990" s="348">
        <v>-0.47399999999999998</v>
      </c>
      <c r="W990" s="348">
        <v>38.1</v>
      </c>
      <c r="X990" s="348">
        <v>-0.50900000000000001</v>
      </c>
      <c r="Y990" s="348">
        <v>-0.49299999999999999</v>
      </c>
      <c r="Z990" s="348">
        <v>40.159999999999997</v>
      </c>
      <c r="AA990" s="348">
        <v>-0.52600000000000002</v>
      </c>
      <c r="AB990" s="348">
        <v>-0.47299999999999998</v>
      </c>
      <c r="AC990" s="348">
        <v>39.67</v>
      </c>
      <c r="AD990" s="348">
        <v>-0.61920000000000008</v>
      </c>
      <c r="AE990" s="348">
        <v>-0.54359999999999997</v>
      </c>
      <c r="AF990" s="348">
        <v>46.240513370713934</v>
      </c>
      <c r="AG990" s="348">
        <v>-1.02</v>
      </c>
      <c r="AH990" s="348">
        <v>-0.92879999999999996</v>
      </c>
      <c r="AI990" s="348">
        <v>76.673956692325049</v>
      </c>
      <c r="AJ990" s="348">
        <v>-1.1556</v>
      </c>
      <c r="AK990" s="348">
        <v>-1.0535999999999999</v>
      </c>
      <c r="AL990" s="348">
        <v>87.760504961073195</v>
      </c>
      <c r="AM990" s="348">
        <v>-0.93240000000000001</v>
      </c>
      <c r="AN990" s="348">
        <v>-0.8508</v>
      </c>
      <c r="AO990" s="348">
        <v>70.15519721286752</v>
      </c>
      <c r="AP990" s="348">
        <v>-1.0056</v>
      </c>
      <c r="AQ990" s="348">
        <v>-0.91679999999999995</v>
      </c>
      <c r="AR990" s="348">
        <v>74.912828756686039</v>
      </c>
      <c r="AS990" s="348">
        <v>-0.85560000000000003</v>
      </c>
      <c r="AT990" s="348">
        <v>-0.76200000000000012</v>
      </c>
      <c r="AU990" s="348">
        <v>63.073447985716761</v>
      </c>
      <c r="AV990" s="348">
        <v>-1.0427999999999999</v>
      </c>
      <c r="AW990" s="348">
        <v>-1.0056</v>
      </c>
      <c r="AX990" s="348">
        <v>81.299532037301972</v>
      </c>
      <c r="AY990" s="348">
        <v>-1.032</v>
      </c>
      <c r="AZ990" s="348">
        <v>-0.99239999999999995</v>
      </c>
      <c r="BA990" s="348">
        <v>80.34911131562562</v>
      </c>
      <c r="BB990" s="348">
        <v>-0.89760000000000018</v>
      </c>
      <c r="BC990" s="348">
        <v>-0.86760000000000004</v>
      </c>
      <c r="BD990" s="348">
        <v>70.058091862150661</v>
      </c>
      <c r="BE990" s="348">
        <v>-0.90599999999999992</v>
      </c>
      <c r="BF990" s="348">
        <v>-0.93120000000000003</v>
      </c>
      <c r="BG990" s="348">
        <v>72.21091488730741</v>
      </c>
      <c r="BH990" s="348">
        <v>-0.72839999999999994</v>
      </c>
      <c r="BI990" s="348">
        <v>-0.7056</v>
      </c>
      <c r="BJ990" s="348">
        <v>56.91224439782502</v>
      </c>
      <c r="BK990" s="348">
        <v>-0.68279999999999996</v>
      </c>
      <c r="BL990" s="348">
        <v>-0.66959999999999997</v>
      </c>
      <c r="BM990" s="348">
        <v>53.669496647958375</v>
      </c>
      <c r="BN990" s="348">
        <v>-0.64079999999999993</v>
      </c>
      <c r="BO990" s="348">
        <v>-0.62639999999999996</v>
      </c>
      <c r="BP990" s="348">
        <v>50.289217433256141</v>
      </c>
      <c r="BQ990" s="348">
        <v>-0.6552</v>
      </c>
      <c r="BR990" s="348">
        <v>-0.64679999999999993</v>
      </c>
      <c r="BS990" s="348">
        <v>51.171197711109969</v>
      </c>
      <c r="BT990" s="348">
        <v>-0.57479999999999998</v>
      </c>
      <c r="BU990" s="348">
        <v>-0.56399999999999995</v>
      </c>
      <c r="BV990" s="348">
        <v>45.192738863765847</v>
      </c>
      <c r="BW990" s="348">
        <v>-0.66239999999999999</v>
      </c>
      <c r="BX990" s="348">
        <v>-0.61080000000000001</v>
      </c>
      <c r="BY990" s="348">
        <v>50.565543159965365</v>
      </c>
    </row>
    <row r="991" spans="1:77" x14ac:dyDescent="0.2">
      <c r="A991" s="266" t="s">
        <v>866</v>
      </c>
      <c r="B991" s="267" t="s">
        <v>644</v>
      </c>
      <c r="C991" s="266" t="s">
        <v>607</v>
      </c>
      <c r="D991" s="260" t="s">
        <v>613</v>
      </c>
      <c r="E991" s="260">
        <v>110</v>
      </c>
      <c r="F991" s="359">
        <v>113.4</v>
      </c>
      <c r="G991" s="359"/>
      <c r="H991" s="359"/>
      <c r="I991" s="359">
        <v>113.6</v>
      </c>
      <c r="J991" s="359"/>
      <c r="K991" s="359"/>
      <c r="L991" s="359">
        <v>114.1</v>
      </c>
      <c r="M991" s="359"/>
      <c r="N991" s="359"/>
      <c r="O991" s="359">
        <v>114.1</v>
      </c>
      <c r="P991" s="359"/>
      <c r="Q991" s="359"/>
      <c r="R991" s="359">
        <v>114.5</v>
      </c>
      <c r="S991" s="359"/>
      <c r="T991" s="359"/>
      <c r="U991" s="359">
        <v>114.1</v>
      </c>
      <c r="V991" s="359"/>
      <c r="W991" s="359"/>
      <c r="X991" s="359">
        <v>113.6</v>
      </c>
      <c r="Y991" s="359"/>
      <c r="Z991" s="359"/>
      <c r="AA991" s="359">
        <v>114.1</v>
      </c>
      <c r="AB991" s="359"/>
      <c r="AC991" s="359"/>
      <c r="AD991" s="359">
        <v>114.1</v>
      </c>
      <c r="AE991" s="359"/>
      <c r="AF991" s="359"/>
      <c r="AG991" s="359">
        <v>114.5</v>
      </c>
      <c r="AH991" s="359"/>
      <c r="AI991" s="359"/>
      <c r="AJ991" s="359">
        <v>114.1</v>
      </c>
      <c r="AK991" s="359"/>
      <c r="AL991" s="359"/>
      <c r="AM991" s="359">
        <v>114.1</v>
      </c>
      <c r="AN991" s="359"/>
      <c r="AO991" s="359"/>
      <c r="AP991" s="359">
        <v>114.1</v>
      </c>
      <c r="AQ991" s="359"/>
      <c r="AR991" s="359"/>
      <c r="AS991" s="359">
        <v>114.6</v>
      </c>
      <c r="AT991" s="359"/>
      <c r="AU991" s="359"/>
      <c r="AV991" s="359">
        <v>114.1</v>
      </c>
      <c r="AW991" s="359"/>
      <c r="AX991" s="359"/>
      <c r="AY991" s="359">
        <v>114.1</v>
      </c>
      <c r="AZ991" s="359"/>
      <c r="BA991" s="359"/>
      <c r="BB991" s="359">
        <v>114.1</v>
      </c>
      <c r="BC991" s="359"/>
      <c r="BD991" s="359"/>
      <c r="BE991" s="359">
        <v>114.6</v>
      </c>
      <c r="BF991" s="359"/>
      <c r="BG991" s="359"/>
      <c r="BH991" s="359">
        <v>114.3</v>
      </c>
      <c r="BI991" s="359"/>
      <c r="BJ991" s="359"/>
      <c r="BK991" s="359">
        <v>114.3</v>
      </c>
      <c r="BL991" s="359"/>
      <c r="BM991" s="359"/>
      <c r="BN991" s="359">
        <v>114.3</v>
      </c>
      <c r="BO991" s="359"/>
      <c r="BP991" s="359"/>
      <c r="BQ991" s="359">
        <v>114.6</v>
      </c>
      <c r="BR991" s="359"/>
      <c r="BS991" s="359"/>
      <c r="BT991" s="359">
        <v>114.3</v>
      </c>
      <c r="BU991" s="359"/>
      <c r="BV991" s="359"/>
      <c r="BW991" s="359">
        <v>114.3</v>
      </c>
      <c r="BX991" s="359"/>
      <c r="BY991" s="359"/>
    </row>
    <row r="992" spans="1:77" x14ac:dyDescent="0.2">
      <c r="A992" s="266" t="s">
        <v>866</v>
      </c>
      <c r="B992" s="267" t="s">
        <v>626</v>
      </c>
      <c r="C992" s="266" t="s">
        <v>607</v>
      </c>
      <c r="D992" s="260" t="s">
        <v>613</v>
      </c>
      <c r="E992" s="260">
        <v>10</v>
      </c>
      <c r="F992" s="359">
        <v>10.199999999999999</v>
      </c>
      <c r="G992" s="359"/>
      <c r="H992" s="359"/>
      <c r="I992" s="359">
        <v>10.199999999999999</v>
      </c>
      <c r="J992" s="359"/>
      <c r="K992" s="359"/>
      <c r="L992" s="359">
        <v>10.3</v>
      </c>
      <c r="M992" s="359"/>
      <c r="N992" s="359"/>
      <c r="O992" s="359">
        <v>10.3</v>
      </c>
      <c r="P992" s="359"/>
      <c r="Q992" s="359"/>
      <c r="R992" s="359">
        <v>10.4</v>
      </c>
      <c r="S992" s="359"/>
      <c r="T992" s="359"/>
      <c r="U992" s="359">
        <v>10.3</v>
      </c>
      <c r="V992" s="359"/>
      <c r="W992" s="359"/>
      <c r="X992" s="359">
        <v>10.199999999999999</v>
      </c>
      <c r="Y992" s="359"/>
      <c r="Z992" s="359"/>
      <c r="AA992" s="359">
        <v>10.3</v>
      </c>
      <c r="AB992" s="359"/>
      <c r="AC992" s="359"/>
      <c r="AD992" s="359">
        <v>10.3</v>
      </c>
      <c r="AE992" s="359"/>
      <c r="AF992" s="359"/>
      <c r="AG992" s="359">
        <v>10.4</v>
      </c>
      <c r="AH992" s="359"/>
      <c r="AI992" s="359"/>
      <c r="AJ992" s="359">
        <v>10.3</v>
      </c>
      <c r="AK992" s="359"/>
      <c r="AL992" s="359"/>
      <c r="AM992" s="359">
        <v>10.4</v>
      </c>
      <c r="AN992" s="359"/>
      <c r="AO992" s="359"/>
      <c r="AP992" s="359">
        <v>10.5</v>
      </c>
      <c r="AQ992" s="359"/>
      <c r="AR992" s="359"/>
      <c r="AS992" s="359">
        <v>10.5</v>
      </c>
      <c r="AT992" s="359"/>
      <c r="AU992" s="359"/>
      <c r="AV992" s="359">
        <v>10.3</v>
      </c>
      <c r="AW992" s="359"/>
      <c r="AX992" s="359"/>
      <c r="AY992" s="359">
        <v>10.3</v>
      </c>
      <c r="AZ992" s="359"/>
      <c r="BA992" s="359"/>
      <c r="BB992" s="359">
        <v>10.3</v>
      </c>
      <c r="BC992" s="359"/>
      <c r="BD992" s="359"/>
      <c r="BE992" s="359">
        <v>10.4</v>
      </c>
      <c r="BF992" s="359"/>
      <c r="BG992" s="359"/>
      <c r="BH992" s="359">
        <v>10.3</v>
      </c>
      <c r="BI992" s="359"/>
      <c r="BJ992" s="359"/>
      <c r="BK992" s="359">
        <v>10.3</v>
      </c>
      <c r="BL992" s="359"/>
      <c r="BM992" s="359"/>
      <c r="BN992" s="359">
        <v>10.3</v>
      </c>
      <c r="BO992" s="359"/>
      <c r="BP992" s="359"/>
      <c r="BQ992" s="359">
        <v>10.4</v>
      </c>
      <c r="BR992" s="359"/>
      <c r="BS992" s="359"/>
      <c r="BT992" s="359">
        <v>10.3</v>
      </c>
      <c r="BU992" s="359"/>
      <c r="BV992" s="359"/>
      <c r="BW992" s="359">
        <v>10.3</v>
      </c>
      <c r="BX992" s="359"/>
      <c r="BY992" s="359"/>
    </row>
    <row r="993" spans="1:77" x14ac:dyDescent="0.2">
      <c r="A993" s="266" t="s">
        <v>866</v>
      </c>
      <c r="B993" s="267" t="s">
        <v>628</v>
      </c>
      <c r="C993" s="266" t="s">
        <v>607</v>
      </c>
      <c r="D993" s="260" t="s">
        <v>611</v>
      </c>
      <c r="E993" s="260">
        <v>0.4</v>
      </c>
      <c r="F993" s="348">
        <v>1E-3</v>
      </c>
      <c r="G993" s="348">
        <v>0</v>
      </c>
      <c r="H993" s="348">
        <v>0.06</v>
      </c>
      <c r="I993" s="348">
        <v>1E-3</v>
      </c>
      <c r="J993" s="348">
        <v>0</v>
      </c>
      <c r="K993" s="348">
        <v>0.06</v>
      </c>
      <c r="L993" s="348">
        <v>1E-3</v>
      </c>
      <c r="M993" s="348">
        <v>0</v>
      </c>
      <c r="N993" s="348">
        <v>0.06</v>
      </c>
      <c r="O993" s="348">
        <v>1E-3</v>
      </c>
      <c r="P993" s="348">
        <v>0</v>
      </c>
      <c r="Q993" s="348">
        <v>0.06</v>
      </c>
      <c r="R993" s="348">
        <v>1E-3</v>
      </c>
      <c r="S993" s="348">
        <v>0</v>
      </c>
      <c r="T993" s="348">
        <v>0.06</v>
      </c>
      <c r="U993" s="348">
        <v>1E-3</v>
      </c>
      <c r="V993" s="348">
        <v>0</v>
      </c>
      <c r="W993" s="348">
        <v>0.06</v>
      </c>
      <c r="X993" s="348">
        <v>1E-3</v>
      </c>
      <c r="Y993" s="348">
        <v>0</v>
      </c>
      <c r="Z993" s="348">
        <v>0.06</v>
      </c>
      <c r="AA993" s="348">
        <v>1E-3</v>
      </c>
      <c r="AB993" s="348">
        <v>0</v>
      </c>
      <c r="AC993" s="348">
        <v>0.06</v>
      </c>
      <c r="AD993" s="348">
        <v>1.1100000000000001E-3</v>
      </c>
      <c r="AE993" s="348">
        <v>4.0000000000000003E-5</v>
      </c>
      <c r="AF993" s="348">
        <v>6.2333491603977727E-2</v>
      </c>
      <c r="AG993" s="348">
        <v>1.09E-3</v>
      </c>
      <c r="AH993" s="348">
        <v>5.9999999999999995E-5</v>
      </c>
      <c r="AI993" s="348">
        <v>6.0674195592550564E-2</v>
      </c>
      <c r="AJ993" s="348">
        <v>1.09E-3</v>
      </c>
      <c r="AK993" s="348">
        <v>5.0000000000000002E-5</v>
      </c>
      <c r="AL993" s="348">
        <v>6.1234984362553847E-2</v>
      </c>
      <c r="AM993" s="348">
        <v>1.09E-3</v>
      </c>
      <c r="AN993" s="348">
        <v>5.0000000000000002E-5</v>
      </c>
      <c r="AO993" s="348">
        <v>6.0646186435990831E-2</v>
      </c>
      <c r="AP993" s="348">
        <v>1.09E-3</v>
      </c>
      <c r="AQ993" s="348">
        <v>5.0000000000000002E-5</v>
      </c>
      <c r="AR993" s="348">
        <v>6.0068603708029016E-2</v>
      </c>
      <c r="AS993" s="348">
        <v>1.0500000000000002E-3</v>
      </c>
      <c r="AT993" s="348">
        <v>5.9999999999999995E-5</v>
      </c>
      <c r="AU993" s="348">
        <v>5.7897764303742716E-2</v>
      </c>
      <c r="AV993" s="348">
        <v>1.0200000000000001E-3</v>
      </c>
      <c r="AW993" s="348">
        <v>4.0000000000000003E-5</v>
      </c>
      <c r="AX993" s="348">
        <v>5.7286268163981566E-2</v>
      </c>
      <c r="AY993" s="348">
        <v>9.5E-4</v>
      </c>
      <c r="AZ993" s="348">
        <v>5.0000000000000002E-5</v>
      </c>
      <c r="BA993" s="348">
        <v>5.3387669314889856E-2</v>
      </c>
      <c r="BB993" s="348">
        <v>9.8999999999999999E-4</v>
      </c>
      <c r="BC993" s="348">
        <v>5.0000000000000002E-5</v>
      </c>
      <c r="BD993" s="348">
        <v>5.5629486622352585E-2</v>
      </c>
      <c r="BE993" s="348">
        <v>9.6999999999999994E-4</v>
      </c>
      <c r="BF993" s="348">
        <v>4.0000000000000003E-5</v>
      </c>
      <c r="BG993" s="348">
        <v>5.3958670072664507E-2</v>
      </c>
      <c r="BH993" s="348">
        <v>1.0300000000000001E-3</v>
      </c>
      <c r="BI993" s="348">
        <v>2.9999999999999997E-5</v>
      </c>
      <c r="BJ993" s="348">
        <v>5.7827981401036663E-2</v>
      </c>
      <c r="BK993" s="348">
        <v>1.08E-3</v>
      </c>
      <c r="BL993" s="348">
        <v>2.0000000000000002E-5</v>
      </c>
      <c r="BM993" s="348">
        <v>6.0619853488482062E-2</v>
      </c>
      <c r="BN993" s="348">
        <v>1.08E-3</v>
      </c>
      <c r="BO993" s="348">
        <v>4.0000000000000003E-5</v>
      </c>
      <c r="BP993" s="348">
        <v>6.065101783986214E-2</v>
      </c>
      <c r="BQ993" s="348">
        <v>1.1200000000000001E-3</v>
      </c>
      <c r="BR993" s="348">
        <v>4.0000000000000003E-5</v>
      </c>
      <c r="BS993" s="348">
        <v>6.2289576372262782E-2</v>
      </c>
      <c r="BT993" s="348">
        <v>1.1200000000000001E-3</v>
      </c>
      <c r="BU993" s="348">
        <v>4.0000000000000003E-5</v>
      </c>
      <c r="BV993" s="348">
        <v>6.2894329540925525E-2</v>
      </c>
      <c r="BW993" s="348">
        <v>1.1100000000000001E-3</v>
      </c>
      <c r="BX993" s="348">
        <v>5.0000000000000002E-5</v>
      </c>
      <c r="BY993" s="348">
        <v>6.2356224000318074E-2</v>
      </c>
    </row>
    <row r="994" spans="1:77" x14ac:dyDescent="0.2">
      <c r="A994" s="266" t="s">
        <v>866</v>
      </c>
      <c r="B994" s="267" t="s">
        <v>616</v>
      </c>
      <c r="C994" s="266" t="s">
        <v>841</v>
      </c>
      <c r="D994" s="266" t="s">
        <v>606</v>
      </c>
      <c r="E994" s="266">
        <v>110</v>
      </c>
      <c r="F994" s="348" t="s">
        <v>607</v>
      </c>
      <c r="G994" s="348" t="s">
        <v>607</v>
      </c>
      <c r="H994" s="348" t="s">
        <v>607</v>
      </c>
      <c r="I994" s="348" t="s">
        <v>607</v>
      </c>
      <c r="J994" s="348" t="s">
        <v>607</v>
      </c>
      <c r="K994" s="348" t="s">
        <v>607</v>
      </c>
      <c r="L994" s="348" t="s">
        <v>607</v>
      </c>
      <c r="M994" s="348" t="s">
        <v>607</v>
      </c>
      <c r="N994" s="348" t="s">
        <v>607</v>
      </c>
      <c r="O994" s="348" t="s">
        <v>607</v>
      </c>
      <c r="P994" s="348" t="s">
        <v>607</v>
      </c>
      <c r="Q994" s="348" t="s">
        <v>607</v>
      </c>
      <c r="R994" s="348" t="s">
        <v>607</v>
      </c>
      <c r="S994" s="348" t="s">
        <v>607</v>
      </c>
      <c r="T994" s="348" t="s">
        <v>607</v>
      </c>
      <c r="U994" s="348" t="s">
        <v>607</v>
      </c>
      <c r="V994" s="348" t="s">
        <v>607</v>
      </c>
      <c r="W994" s="348" t="s">
        <v>607</v>
      </c>
      <c r="X994" s="348" t="s">
        <v>607</v>
      </c>
      <c r="Y994" s="348" t="s">
        <v>607</v>
      </c>
      <c r="Z994" s="348" t="s">
        <v>607</v>
      </c>
      <c r="AA994" s="348" t="s">
        <v>607</v>
      </c>
      <c r="AB994" s="348" t="s">
        <v>607</v>
      </c>
      <c r="AC994" s="348" t="s">
        <v>607</v>
      </c>
      <c r="AD994" s="348" t="s">
        <v>607</v>
      </c>
      <c r="AE994" s="348" t="s">
        <v>607</v>
      </c>
      <c r="AF994" s="348" t="s">
        <v>607</v>
      </c>
      <c r="AG994" s="348" t="s">
        <v>607</v>
      </c>
      <c r="AH994" s="348" t="s">
        <v>607</v>
      </c>
      <c r="AI994" s="348" t="s">
        <v>607</v>
      </c>
      <c r="AJ994" s="348" t="s">
        <v>607</v>
      </c>
      <c r="AK994" s="348" t="s">
        <v>607</v>
      </c>
      <c r="AL994" s="348" t="s">
        <v>607</v>
      </c>
      <c r="AM994" s="348" t="s">
        <v>607</v>
      </c>
      <c r="AN994" s="348" t="s">
        <v>607</v>
      </c>
      <c r="AO994" s="348" t="s">
        <v>607</v>
      </c>
      <c r="AP994" s="348" t="s">
        <v>607</v>
      </c>
      <c r="AQ994" s="348" t="s">
        <v>607</v>
      </c>
      <c r="AR994" s="348" t="s">
        <v>607</v>
      </c>
      <c r="AS994" s="348" t="s">
        <v>607</v>
      </c>
      <c r="AT994" s="348" t="s">
        <v>607</v>
      </c>
      <c r="AU994" s="348" t="s">
        <v>607</v>
      </c>
      <c r="AV994" s="348" t="s">
        <v>607</v>
      </c>
      <c r="AW994" s="348" t="s">
        <v>607</v>
      </c>
      <c r="AX994" s="348" t="s">
        <v>607</v>
      </c>
      <c r="AY994" s="348" t="s">
        <v>607</v>
      </c>
      <c r="AZ994" s="348" t="s">
        <v>607</v>
      </c>
      <c r="BA994" s="348" t="s">
        <v>607</v>
      </c>
      <c r="BB994" s="348" t="s">
        <v>607</v>
      </c>
      <c r="BC994" s="348" t="s">
        <v>607</v>
      </c>
      <c r="BD994" s="348" t="s">
        <v>607</v>
      </c>
      <c r="BE994" s="348" t="s">
        <v>607</v>
      </c>
      <c r="BF994" s="348" t="s">
        <v>607</v>
      </c>
      <c r="BG994" s="348" t="s">
        <v>607</v>
      </c>
      <c r="BH994" s="348" t="s">
        <v>607</v>
      </c>
      <c r="BI994" s="348" t="s">
        <v>607</v>
      </c>
      <c r="BJ994" s="348" t="s">
        <v>607</v>
      </c>
      <c r="BK994" s="348" t="s">
        <v>607</v>
      </c>
      <c r="BL994" s="348" t="s">
        <v>607</v>
      </c>
      <c r="BM994" s="348" t="s">
        <v>607</v>
      </c>
      <c r="BN994" s="348" t="s">
        <v>607</v>
      </c>
      <c r="BO994" s="348" t="s">
        <v>607</v>
      </c>
      <c r="BP994" s="348" t="s">
        <v>607</v>
      </c>
      <c r="BQ994" s="348" t="s">
        <v>607</v>
      </c>
      <c r="BR994" s="348" t="s">
        <v>607</v>
      </c>
      <c r="BS994" s="348" t="s">
        <v>607</v>
      </c>
      <c r="BT994" s="348" t="s">
        <v>607</v>
      </c>
      <c r="BU994" s="348" t="s">
        <v>607</v>
      </c>
      <c r="BV994" s="348" t="s">
        <v>607</v>
      </c>
      <c r="BW994" s="348" t="s">
        <v>607</v>
      </c>
      <c r="BX994" s="348" t="s">
        <v>607</v>
      </c>
      <c r="BY994" s="348" t="s">
        <v>607</v>
      </c>
    </row>
    <row r="995" spans="1:77" x14ac:dyDescent="0.2">
      <c r="A995" s="266" t="s">
        <v>866</v>
      </c>
      <c r="B995" s="267" t="s">
        <v>616</v>
      </c>
      <c r="C995" s="266" t="s">
        <v>841</v>
      </c>
      <c r="D995" s="266" t="s">
        <v>608</v>
      </c>
      <c r="E995" s="266">
        <v>110</v>
      </c>
      <c r="F995" s="372">
        <v>7</v>
      </c>
      <c r="G995" s="372"/>
      <c r="H995" s="372"/>
      <c r="I995" s="372">
        <v>7</v>
      </c>
      <c r="J995" s="372"/>
      <c r="K995" s="372"/>
      <c r="L995" s="372">
        <v>7</v>
      </c>
      <c r="M995" s="372"/>
      <c r="N995" s="372"/>
      <c r="O995" s="372">
        <v>7</v>
      </c>
      <c r="P995" s="372"/>
      <c r="Q995" s="372"/>
      <c r="R995" s="372">
        <v>7</v>
      </c>
      <c r="S995" s="372"/>
      <c r="T995" s="372"/>
      <c r="U995" s="372">
        <v>7</v>
      </c>
      <c r="V995" s="372"/>
      <c r="W995" s="372"/>
      <c r="X995" s="372">
        <v>7</v>
      </c>
      <c r="Y995" s="372"/>
      <c r="Z995" s="372"/>
      <c r="AA995" s="372">
        <v>7</v>
      </c>
      <c r="AB995" s="372"/>
      <c r="AC995" s="372"/>
      <c r="AD995" s="372">
        <v>7</v>
      </c>
      <c r="AE995" s="372"/>
      <c r="AF995" s="372"/>
      <c r="AG995" s="372">
        <v>7</v>
      </c>
      <c r="AH995" s="372"/>
      <c r="AI995" s="372"/>
      <c r="AJ995" s="372">
        <v>7</v>
      </c>
      <c r="AK995" s="372"/>
      <c r="AL995" s="372"/>
      <c r="AM995" s="372">
        <v>7</v>
      </c>
      <c r="AN995" s="372"/>
      <c r="AO995" s="372"/>
      <c r="AP995" s="372">
        <v>7</v>
      </c>
      <c r="AQ995" s="372"/>
      <c r="AR995" s="372"/>
      <c r="AS995" s="372">
        <v>7</v>
      </c>
      <c r="AT995" s="372"/>
      <c r="AU995" s="372"/>
      <c r="AV995" s="372">
        <v>7</v>
      </c>
      <c r="AW995" s="372"/>
      <c r="AX995" s="372"/>
      <c r="AY995" s="372">
        <v>7</v>
      </c>
      <c r="AZ995" s="372"/>
      <c r="BA995" s="372"/>
      <c r="BB995" s="372">
        <v>7</v>
      </c>
      <c r="BC995" s="372"/>
      <c r="BD995" s="372"/>
      <c r="BE995" s="372">
        <v>7</v>
      </c>
      <c r="BF995" s="372"/>
      <c r="BG995" s="372"/>
      <c r="BH995" s="372">
        <v>7</v>
      </c>
      <c r="BI995" s="372"/>
      <c r="BJ995" s="372"/>
      <c r="BK995" s="372">
        <v>7</v>
      </c>
      <c r="BL995" s="372"/>
      <c r="BM995" s="372"/>
      <c r="BN995" s="372">
        <v>7</v>
      </c>
      <c r="BO995" s="372"/>
      <c r="BP995" s="372"/>
      <c r="BQ995" s="372">
        <v>7</v>
      </c>
      <c r="BR995" s="372"/>
      <c r="BS995" s="372"/>
      <c r="BT995" s="372">
        <v>7</v>
      </c>
      <c r="BU995" s="372"/>
      <c r="BV995" s="372"/>
      <c r="BW995" s="372">
        <v>7</v>
      </c>
      <c r="BX995" s="372"/>
      <c r="BY995" s="372"/>
    </row>
    <row r="996" spans="1:77" x14ac:dyDescent="0.2">
      <c r="A996" s="266" t="s">
        <v>866</v>
      </c>
      <c r="B996" s="267" t="s">
        <v>616</v>
      </c>
      <c r="C996" s="266" t="s">
        <v>841</v>
      </c>
      <c r="D996" s="266" t="s">
        <v>611</v>
      </c>
      <c r="E996" s="266">
        <v>10</v>
      </c>
      <c r="F996" s="348">
        <v>-1.43</v>
      </c>
      <c r="G996" s="348">
        <v>-0.83799999999999997</v>
      </c>
      <c r="H996" s="348">
        <v>92.13</v>
      </c>
      <c r="I996" s="348">
        <v>-1.302</v>
      </c>
      <c r="J996" s="348">
        <v>-0.78900000000000003</v>
      </c>
      <c r="K996" s="348">
        <v>85.45</v>
      </c>
      <c r="L996" s="348">
        <v>-1.179</v>
      </c>
      <c r="M996" s="348">
        <v>-0.74199999999999999</v>
      </c>
      <c r="N996" s="348">
        <v>78.94</v>
      </c>
      <c r="O996" s="348">
        <v>-1.0629999999999999</v>
      </c>
      <c r="P996" s="348">
        <v>-0.70399999999999996</v>
      </c>
      <c r="Q996" s="348">
        <v>71.56</v>
      </c>
      <c r="R996" s="348">
        <v>-1.016</v>
      </c>
      <c r="S996" s="348">
        <v>-0.68</v>
      </c>
      <c r="T996" s="348">
        <v>68.61</v>
      </c>
      <c r="U996" s="348">
        <v>-0.98099999999999998</v>
      </c>
      <c r="V996" s="348">
        <v>-0.69399999999999995</v>
      </c>
      <c r="W996" s="348">
        <v>66.77</v>
      </c>
      <c r="X996" s="348">
        <v>-1.028</v>
      </c>
      <c r="Y996" s="348">
        <v>-0.70599999999999996</v>
      </c>
      <c r="Z996" s="348">
        <v>70</v>
      </c>
      <c r="AA996" s="348">
        <v>-1.147</v>
      </c>
      <c r="AB996" s="348">
        <v>-0.70099999999999996</v>
      </c>
      <c r="AC996" s="348">
        <v>76.180000000000007</v>
      </c>
      <c r="AD996" s="348">
        <v>-1.3695999999999999</v>
      </c>
      <c r="AE996" s="348">
        <v>-0.84160000000000001</v>
      </c>
      <c r="AF996" s="348">
        <v>90.213365830902191</v>
      </c>
      <c r="AG996" s="348">
        <v>-1.7455999999999998</v>
      </c>
      <c r="AH996" s="348">
        <v>-1.1952</v>
      </c>
      <c r="AI996" s="348">
        <v>118.72533168592661</v>
      </c>
      <c r="AJ996" s="348">
        <v>-1.8151999999999999</v>
      </c>
      <c r="AK996" s="348">
        <v>-1.196</v>
      </c>
      <c r="AL996" s="348">
        <v>120.81986091095267</v>
      </c>
      <c r="AM996" s="348">
        <v>-1.6839999999999999</v>
      </c>
      <c r="AN996" s="348">
        <v>-1.0344</v>
      </c>
      <c r="AO996" s="348">
        <v>110.91080589589966</v>
      </c>
      <c r="AP996" s="348">
        <v>-1.8055999999999999</v>
      </c>
      <c r="AQ996" s="348">
        <v>-1.2207999999999999</v>
      </c>
      <c r="AR996" s="348">
        <v>123.51661965071315</v>
      </c>
      <c r="AS996" s="348">
        <v>-1.5864</v>
      </c>
      <c r="AT996" s="348">
        <v>-0.99199999999999999</v>
      </c>
      <c r="AU996" s="348">
        <v>105.00159975300458</v>
      </c>
      <c r="AV996" s="348">
        <v>-1.6359999999999999</v>
      </c>
      <c r="AW996" s="348">
        <v>-1.0960000000000001</v>
      </c>
      <c r="AX996" s="348">
        <v>110.51072993476961</v>
      </c>
      <c r="AY996" s="348">
        <v>-1.6512</v>
      </c>
      <c r="AZ996" s="348">
        <v>-1.1719999999999999</v>
      </c>
      <c r="BA996" s="348">
        <v>112.54206834753154</v>
      </c>
      <c r="BB996" s="348">
        <v>-1.6319999999999999</v>
      </c>
      <c r="BC996" s="348">
        <v>-1.1000000000000001</v>
      </c>
      <c r="BD996" s="348">
        <v>108.34580916005784</v>
      </c>
      <c r="BE996" s="348">
        <v>-1.5184000000000002</v>
      </c>
      <c r="BF996" s="348">
        <v>-1.0512000000000001</v>
      </c>
      <c r="BG996" s="348">
        <v>101.666399864483</v>
      </c>
      <c r="BH996" s="348">
        <v>-1.3935999999999999</v>
      </c>
      <c r="BI996" s="348">
        <v>-0.98799999999999999</v>
      </c>
      <c r="BJ996" s="348">
        <v>94.947365270483445</v>
      </c>
      <c r="BK996" s="348">
        <v>-1.4088000000000001</v>
      </c>
      <c r="BL996" s="348">
        <v>-0.9536</v>
      </c>
      <c r="BM996" s="348">
        <v>95.470944229670934</v>
      </c>
      <c r="BN996" s="348">
        <v>-1.4279999999999999</v>
      </c>
      <c r="BO996" s="348">
        <v>-0.9264</v>
      </c>
      <c r="BP996" s="348">
        <v>96.462391540225809</v>
      </c>
      <c r="BQ996" s="348">
        <v>-1.3904000000000001</v>
      </c>
      <c r="BR996" s="348">
        <v>-0.84799999999999998</v>
      </c>
      <c r="BS996" s="348">
        <v>91.39644801174083</v>
      </c>
      <c r="BT996" s="348">
        <v>-1.3792</v>
      </c>
      <c r="BU996" s="348">
        <v>-0.80559999999999998</v>
      </c>
      <c r="BV996" s="348">
        <v>89.637051687765307</v>
      </c>
      <c r="BW996" s="348">
        <v>-1.3368</v>
      </c>
      <c r="BX996" s="348">
        <v>-0.73760000000000003</v>
      </c>
      <c r="BY996" s="348">
        <v>84.859387333406445</v>
      </c>
    </row>
    <row r="997" spans="1:77" x14ac:dyDescent="0.2">
      <c r="A997" s="266" t="s">
        <v>866</v>
      </c>
      <c r="B997" s="267" t="s">
        <v>698</v>
      </c>
      <c r="C997" s="266" t="s">
        <v>607</v>
      </c>
      <c r="D997" s="260" t="s">
        <v>613</v>
      </c>
      <c r="E997" s="260">
        <v>110</v>
      </c>
      <c r="F997" s="359">
        <v>114.5</v>
      </c>
      <c r="G997" s="359"/>
      <c r="H997" s="359"/>
      <c r="I997" s="359">
        <v>114.1</v>
      </c>
      <c r="J997" s="359"/>
      <c r="K997" s="359"/>
      <c r="L997" s="359">
        <v>114.1</v>
      </c>
      <c r="M997" s="359"/>
      <c r="N997" s="359"/>
      <c r="O997" s="359">
        <v>114.1</v>
      </c>
      <c r="P997" s="359"/>
      <c r="Q997" s="359"/>
      <c r="R997" s="359">
        <v>114.1</v>
      </c>
      <c r="S997" s="359"/>
      <c r="T997" s="359"/>
      <c r="U997" s="359">
        <v>114.5</v>
      </c>
      <c r="V997" s="359"/>
      <c r="W997" s="359"/>
      <c r="X997" s="359">
        <v>114.1</v>
      </c>
      <c r="Y997" s="359"/>
      <c r="Z997" s="359"/>
      <c r="AA997" s="359">
        <v>114.1</v>
      </c>
      <c r="AB997" s="359"/>
      <c r="AC997" s="359"/>
      <c r="AD997" s="359">
        <v>114.1</v>
      </c>
      <c r="AE997" s="359"/>
      <c r="AF997" s="359"/>
      <c r="AG997" s="359">
        <v>114.1</v>
      </c>
      <c r="AH997" s="359"/>
      <c r="AI997" s="359"/>
      <c r="AJ997" s="359">
        <v>114.5</v>
      </c>
      <c r="AK997" s="359"/>
      <c r="AL997" s="359"/>
      <c r="AM997" s="359">
        <v>114.3</v>
      </c>
      <c r="AN997" s="359"/>
      <c r="AO997" s="359"/>
      <c r="AP997" s="359">
        <v>114.1</v>
      </c>
      <c r="AQ997" s="359"/>
      <c r="AR997" s="359"/>
      <c r="AS997" s="359">
        <v>114.3</v>
      </c>
      <c r="AT997" s="359"/>
      <c r="AU997" s="359"/>
      <c r="AV997" s="359">
        <v>114.3</v>
      </c>
      <c r="AW997" s="359"/>
      <c r="AX997" s="359"/>
      <c r="AY997" s="359">
        <v>114.3</v>
      </c>
      <c r="AZ997" s="359"/>
      <c r="BA997" s="359"/>
      <c r="BB997" s="359">
        <v>114.6</v>
      </c>
      <c r="BC997" s="359"/>
      <c r="BD997" s="359"/>
      <c r="BE997" s="359">
        <v>114.6</v>
      </c>
      <c r="BF997" s="359"/>
      <c r="BG997" s="359"/>
      <c r="BH997" s="359">
        <v>114.3</v>
      </c>
      <c r="BI997" s="359"/>
      <c r="BJ997" s="359"/>
      <c r="BK997" s="359">
        <v>114.3</v>
      </c>
      <c r="BL997" s="359"/>
      <c r="BM997" s="359"/>
      <c r="BN997" s="359">
        <v>114.3</v>
      </c>
      <c r="BO997" s="359"/>
      <c r="BP997" s="359"/>
      <c r="BQ997" s="359">
        <v>114.3</v>
      </c>
      <c r="BR997" s="359"/>
      <c r="BS997" s="359"/>
      <c r="BT997" s="359">
        <v>114.3</v>
      </c>
      <c r="BU997" s="359"/>
      <c r="BV997" s="359"/>
      <c r="BW997" s="359">
        <v>114.3</v>
      </c>
      <c r="BX997" s="359"/>
      <c r="BY997" s="359"/>
    </row>
    <row r="998" spans="1:77" x14ac:dyDescent="0.2">
      <c r="A998" s="266" t="s">
        <v>866</v>
      </c>
      <c r="B998" s="267" t="s">
        <v>629</v>
      </c>
      <c r="C998" s="266" t="s">
        <v>607</v>
      </c>
      <c r="D998" s="260" t="s">
        <v>613</v>
      </c>
      <c r="E998" s="260">
        <v>10</v>
      </c>
      <c r="F998" s="359">
        <v>10.4</v>
      </c>
      <c r="G998" s="359"/>
      <c r="H998" s="359"/>
      <c r="I998" s="359">
        <v>10.3</v>
      </c>
      <c r="J998" s="359"/>
      <c r="K998" s="359"/>
      <c r="L998" s="359">
        <v>10.199999999999999</v>
      </c>
      <c r="M998" s="359"/>
      <c r="N998" s="359"/>
      <c r="O998" s="359">
        <v>10.3</v>
      </c>
      <c r="P998" s="359"/>
      <c r="Q998" s="359"/>
      <c r="R998" s="359">
        <v>10.3</v>
      </c>
      <c r="S998" s="359"/>
      <c r="T998" s="359"/>
      <c r="U998" s="359">
        <v>10.4</v>
      </c>
      <c r="V998" s="359"/>
      <c r="W998" s="359"/>
      <c r="X998" s="359">
        <v>10.3</v>
      </c>
      <c r="Y998" s="359"/>
      <c r="Z998" s="359"/>
      <c r="AA998" s="359">
        <v>10.199999999999999</v>
      </c>
      <c r="AB998" s="359"/>
      <c r="AC998" s="359"/>
      <c r="AD998" s="359">
        <v>10.3</v>
      </c>
      <c r="AE998" s="359"/>
      <c r="AF998" s="359"/>
      <c r="AG998" s="359">
        <v>10.3</v>
      </c>
      <c r="AH998" s="359"/>
      <c r="AI998" s="359"/>
      <c r="AJ998" s="359">
        <v>10.4</v>
      </c>
      <c r="AK998" s="359"/>
      <c r="AL998" s="359"/>
      <c r="AM998" s="359">
        <v>10.3</v>
      </c>
      <c r="AN998" s="359"/>
      <c r="AO998" s="359"/>
      <c r="AP998" s="359">
        <v>10.199999999999999</v>
      </c>
      <c r="AQ998" s="359"/>
      <c r="AR998" s="359"/>
      <c r="AS998" s="359">
        <v>10.3</v>
      </c>
      <c r="AT998" s="359"/>
      <c r="AU998" s="359"/>
      <c r="AV998" s="359">
        <v>10.3</v>
      </c>
      <c r="AW998" s="359"/>
      <c r="AX998" s="359"/>
      <c r="AY998" s="359">
        <v>10.4</v>
      </c>
      <c r="AZ998" s="359"/>
      <c r="BA998" s="359"/>
      <c r="BB998" s="359">
        <v>10.5</v>
      </c>
      <c r="BC998" s="359"/>
      <c r="BD998" s="359"/>
      <c r="BE998" s="359">
        <v>10.5</v>
      </c>
      <c r="BF998" s="359"/>
      <c r="BG998" s="359"/>
      <c r="BH998" s="359">
        <v>10.4</v>
      </c>
      <c r="BI998" s="359"/>
      <c r="BJ998" s="359"/>
      <c r="BK998" s="359">
        <v>10.3</v>
      </c>
      <c r="BL998" s="359"/>
      <c r="BM998" s="359"/>
      <c r="BN998" s="359">
        <v>10.199999999999999</v>
      </c>
      <c r="BO998" s="359"/>
      <c r="BP998" s="359"/>
      <c r="BQ998" s="359">
        <v>10.3</v>
      </c>
      <c r="BR998" s="359"/>
      <c r="BS998" s="359"/>
      <c r="BT998" s="359">
        <v>10.3</v>
      </c>
      <c r="BU998" s="359"/>
      <c r="BV998" s="359"/>
      <c r="BW998" s="359">
        <v>10.4</v>
      </c>
      <c r="BX998" s="359"/>
      <c r="BY998" s="359"/>
    </row>
    <row r="999" spans="1:77" x14ac:dyDescent="0.2">
      <c r="A999" s="266" t="s">
        <v>866</v>
      </c>
      <c r="B999" s="267" t="s">
        <v>630</v>
      </c>
      <c r="C999" s="266" t="s">
        <v>607</v>
      </c>
      <c r="D999" s="260" t="s">
        <v>611</v>
      </c>
      <c r="E999" s="260">
        <v>0.4</v>
      </c>
      <c r="F999" s="348">
        <v>0</v>
      </c>
      <c r="G999" s="348">
        <v>0</v>
      </c>
      <c r="H999" s="348">
        <v>0</v>
      </c>
      <c r="I999" s="348">
        <v>0</v>
      </c>
      <c r="J999" s="348">
        <v>0</v>
      </c>
      <c r="K999" s="348">
        <v>0</v>
      </c>
      <c r="L999" s="348">
        <v>0</v>
      </c>
      <c r="M999" s="348">
        <v>0</v>
      </c>
      <c r="N999" s="348">
        <v>0</v>
      </c>
      <c r="O999" s="348">
        <v>0</v>
      </c>
      <c r="P999" s="348">
        <v>0</v>
      </c>
      <c r="Q999" s="348">
        <v>0</v>
      </c>
      <c r="R999" s="348">
        <v>0</v>
      </c>
      <c r="S999" s="348">
        <v>0</v>
      </c>
      <c r="T999" s="348">
        <v>0</v>
      </c>
      <c r="U999" s="348">
        <v>0</v>
      </c>
      <c r="V999" s="348">
        <v>0</v>
      </c>
      <c r="W999" s="348">
        <v>0</v>
      </c>
      <c r="X999" s="348">
        <v>0</v>
      </c>
      <c r="Y999" s="348">
        <v>0</v>
      </c>
      <c r="Z999" s="348">
        <v>0</v>
      </c>
      <c r="AA999" s="348">
        <v>0</v>
      </c>
      <c r="AB999" s="348">
        <v>0</v>
      </c>
      <c r="AC999" s="348">
        <v>0</v>
      </c>
      <c r="AD999" s="348">
        <v>0</v>
      </c>
      <c r="AE999" s="348">
        <v>0</v>
      </c>
      <c r="AF999" s="348">
        <v>0</v>
      </c>
      <c r="AG999" s="348">
        <v>0</v>
      </c>
      <c r="AH999" s="348">
        <v>0</v>
      </c>
      <c r="AI999" s="348">
        <v>0</v>
      </c>
      <c r="AJ999" s="348">
        <v>0</v>
      </c>
      <c r="AK999" s="348">
        <v>0</v>
      </c>
      <c r="AL999" s="348">
        <v>0</v>
      </c>
      <c r="AM999" s="348">
        <v>0</v>
      </c>
      <c r="AN999" s="348">
        <v>0</v>
      </c>
      <c r="AO999" s="348">
        <v>0</v>
      </c>
      <c r="AP999" s="348">
        <v>0</v>
      </c>
      <c r="AQ999" s="348">
        <v>0</v>
      </c>
      <c r="AR999" s="348">
        <v>0</v>
      </c>
      <c r="AS999" s="348">
        <v>0</v>
      </c>
      <c r="AT999" s="348">
        <v>0</v>
      </c>
      <c r="AU999" s="348">
        <v>0</v>
      </c>
      <c r="AV999" s="348">
        <v>0</v>
      </c>
      <c r="AW999" s="348">
        <v>0</v>
      </c>
      <c r="AX999" s="348">
        <v>0</v>
      </c>
      <c r="AY999" s="348">
        <v>0</v>
      </c>
      <c r="AZ999" s="348">
        <v>0</v>
      </c>
      <c r="BA999" s="348">
        <v>0</v>
      </c>
      <c r="BB999" s="348">
        <v>0</v>
      </c>
      <c r="BC999" s="348">
        <v>0</v>
      </c>
      <c r="BD999" s="348">
        <v>0</v>
      </c>
      <c r="BE999" s="348">
        <v>0</v>
      </c>
      <c r="BF999" s="348">
        <v>0</v>
      </c>
      <c r="BG999" s="348">
        <v>0</v>
      </c>
      <c r="BH999" s="348">
        <v>0</v>
      </c>
      <c r="BI999" s="348">
        <v>0</v>
      </c>
      <c r="BJ999" s="348">
        <v>0</v>
      </c>
      <c r="BK999" s="348">
        <v>0</v>
      </c>
      <c r="BL999" s="348">
        <v>0</v>
      </c>
      <c r="BM999" s="348">
        <v>0</v>
      </c>
      <c r="BN999" s="348">
        <v>0</v>
      </c>
      <c r="BO999" s="348">
        <v>0</v>
      </c>
      <c r="BP999" s="348">
        <v>0</v>
      </c>
      <c r="BQ999" s="348">
        <v>0</v>
      </c>
      <c r="BR999" s="348">
        <v>0</v>
      </c>
      <c r="BS999" s="348">
        <v>0</v>
      </c>
      <c r="BT999" s="348">
        <v>0</v>
      </c>
      <c r="BU999" s="348">
        <v>0</v>
      </c>
      <c r="BV999" s="348">
        <v>0</v>
      </c>
      <c r="BW999" s="348">
        <v>0</v>
      </c>
      <c r="BX999" s="348">
        <v>0</v>
      </c>
      <c r="BY999" s="348">
        <v>0</v>
      </c>
    </row>
    <row r="1000" spans="1:77" x14ac:dyDescent="0.2">
      <c r="A1000" s="266" t="s">
        <v>320</v>
      </c>
      <c r="B1000" s="267" t="s">
        <v>604</v>
      </c>
      <c r="C1000" s="266" t="s">
        <v>867</v>
      </c>
      <c r="D1000" s="266" t="s">
        <v>606</v>
      </c>
      <c r="E1000" s="266">
        <v>110</v>
      </c>
      <c r="F1000" s="348" t="s">
        <v>816</v>
      </c>
      <c r="G1000" s="348" t="s">
        <v>816</v>
      </c>
      <c r="H1000" s="348" t="s">
        <v>816</v>
      </c>
      <c r="I1000" s="348" t="s">
        <v>816</v>
      </c>
      <c r="J1000" s="348" t="s">
        <v>816</v>
      </c>
      <c r="K1000" s="348" t="s">
        <v>816</v>
      </c>
      <c r="L1000" s="348" t="s">
        <v>816</v>
      </c>
      <c r="M1000" s="348" t="s">
        <v>816</v>
      </c>
      <c r="N1000" s="348" t="s">
        <v>816</v>
      </c>
      <c r="O1000" s="348" t="s">
        <v>816</v>
      </c>
      <c r="P1000" s="348" t="s">
        <v>816</v>
      </c>
      <c r="Q1000" s="348" t="s">
        <v>816</v>
      </c>
      <c r="R1000" s="348" t="s">
        <v>816</v>
      </c>
      <c r="S1000" s="348" t="s">
        <v>816</v>
      </c>
      <c r="T1000" s="348" t="s">
        <v>816</v>
      </c>
      <c r="U1000" s="348" t="s">
        <v>816</v>
      </c>
      <c r="V1000" s="348" t="s">
        <v>816</v>
      </c>
      <c r="W1000" s="348" t="s">
        <v>816</v>
      </c>
      <c r="X1000" s="348" t="s">
        <v>816</v>
      </c>
      <c r="Y1000" s="348" t="s">
        <v>816</v>
      </c>
      <c r="Z1000" s="348" t="s">
        <v>816</v>
      </c>
      <c r="AA1000" s="348" t="s">
        <v>816</v>
      </c>
      <c r="AB1000" s="348" t="s">
        <v>816</v>
      </c>
      <c r="AC1000" s="348" t="s">
        <v>816</v>
      </c>
      <c r="AD1000" s="348" t="s">
        <v>816</v>
      </c>
      <c r="AE1000" s="348" t="s">
        <v>816</v>
      </c>
      <c r="AF1000" s="348" t="s">
        <v>816</v>
      </c>
      <c r="AG1000" s="348" t="s">
        <v>816</v>
      </c>
      <c r="AH1000" s="348" t="s">
        <v>816</v>
      </c>
      <c r="AI1000" s="348" t="s">
        <v>816</v>
      </c>
      <c r="AJ1000" s="348" t="s">
        <v>816</v>
      </c>
      <c r="AK1000" s="348" t="s">
        <v>816</v>
      </c>
      <c r="AL1000" s="348" t="s">
        <v>816</v>
      </c>
      <c r="AM1000" s="348" t="s">
        <v>816</v>
      </c>
      <c r="AN1000" s="348" t="s">
        <v>816</v>
      </c>
      <c r="AO1000" s="348" t="s">
        <v>816</v>
      </c>
      <c r="AP1000" s="348" t="s">
        <v>816</v>
      </c>
      <c r="AQ1000" s="348" t="s">
        <v>816</v>
      </c>
      <c r="AR1000" s="348" t="s">
        <v>816</v>
      </c>
      <c r="AS1000" s="348" t="s">
        <v>816</v>
      </c>
      <c r="AT1000" s="348" t="s">
        <v>816</v>
      </c>
      <c r="AU1000" s="348" t="s">
        <v>816</v>
      </c>
      <c r="AV1000" s="348" t="s">
        <v>816</v>
      </c>
      <c r="AW1000" s="348" t="s">
        <v>816</v>
      </c>
      <c r="AX1000" s="348" t="s">
        <v>816</v>
      </c>
      <c r="AY1000" s="348" t="s">
        <v>816</v>
      </c>
      <c r="AZ1000" s="348" t="s">
        <v>816</v>
      </c>
      <c r="BA1000" s="348" t="s">
        <v>816</v>
      </c>
      <c r="BB1000" s="348" t="s">
        <v>816</v>
      </c>
      <c r="BC1000" s="348" t="s">
        <v>816</v>
      </c>
      <c r="BD1000" s="348" t="s">
        <v>816</v>
      </c>
      <c r="BE1000" s="348" t="s">
        <v>816</v>
      </c>
      <c r="BF1000" s="348" t="s">
        <v>816</v>
      </c>
      <c r="BG1000" s="348" t="s">
        <v>816</v>
      </c>
      <c r="BH1000" s="348" t="s">
        <v>816</v>
      </c>
      <c r="BI1000" s="348" t="s">
        <v>816</v>
      </c>
      <c r="BJ1000" s="348" t="s">
        <v>816</v>
      </c>
      <c r="BK1000" s="348" t="s">
        <v>816</v>
      </c>
      <c r="BL1000" s="348" t="s">
        <v>816</v>
      </c>
      <c r="BM1000" s="348" t="s">
        <v>816</v>
      </c>
      <c r="BN1000" s="348" t="s">
        <v>816</v>
      </c>
      <c r="BO1000" s="348" t="s">
        <v>816</v>
      </c>
      <c r="BP1000" s="348" t="s">
        <v>816</v>
      </c>
      <c r="BQ1000" s="348" t="s">
        <v>816</v>
      </c>
      <c r="BR1000" s="348" t="s">
        <v>816</v>
      </c>
      <c r="BS1000" s="348" t="s">
        <v>816</v>
      </c>
      <c r="BT1000" s="348" t="s">
        <v>816</v>
      </c>
      <c r="BU1000" s="348" t="s">
        <v>816</v>
      </c>
      <c r="BV1000" s="348" t="s">
        <v>816</v>
      </c>
      <c r="BW1000" s="348" t="s">
        <v>816</v>
      </c>
      <c r="BX1000" s="348" t="s">
        <v>816</v>
      </c>
      <c r="BY1000" s="348" t="s">
        <v>816</v>
      </c>
    </row>
    <row r="1001" spans="1:77" x14ac:dyDescent="0.2">
      <c r="A1001" s="266" t="s">
        <v>320</v>
      </c>
      <c r="B1001" s="267" t="s">
        <v>604</v>
      </c>
      <c r="C1001" s="266" t="s">
        <v>867</v>
      </c>
      <c r="D1001" s="266" t="s">
        <v>610</v>
      </c>
      <c r="E1001" s="266">
        <v>110</v>
      </c>
      <c r="F1001" s="372">
        <v>1</v>
      </c>
      <c r="G1001" s="372"/>
      <c r="H1001" s="372"/>
      <c r="I1001" s="372">
        <v>1</v>
      </c>
      <c r="J1001" s="372"/>
      <c r="K1001" s="372"/>
      <c r="L1001" s="372">
        <v>1</v>
      </c>
      <c r="M1001" s="372"/>
      <c r="N1001" s="372"/>
      <c r="O1001" s="372">
        <v>1</v>
      </c>
      <c r="P1001" s="372"/>
      <c r="Q1001" s="372"/>
      <c r="R1001" s="372">
        <v>1</v>
      </c>
      <c r="S1001" s="372"/>
      <c r="T1001" s="372"/>
      <c r="U1001" s="372">
        <v>1</v>
      </c>
      <c r="V1001" s="372"/>
      <c r="W1001" s="372"/>
      <c r="X1001" s="372">
        <v>1</v>
      </c>
      <c r="Y1001" s="372"/>
      <c r="Z1001" s="372"/>
      <c r="AA1001" s="372">
        <v>1</v>
      </c>
      <c r="AB1001" s="372"/>
      <c r="AC1001" s="372"/>
      <c r="AD1001" s="372">
        <v>1</v>
      </c>
      <c r="AE1001" s="372"/>
      <c r="AF1001" s="372"/>
      <c r="AG1001" s="372">
        <v>1</v>
      </c>
      <c r="AH1001" s="372"/>
      <c r="AI1001" s="372"/>
      <c r="AJ1001" s="372">
        <v>1</v>
      </c>
      <c r="AK1001" s="372"/>
      <c r="AL1001" s="372"/>
      <c r="AM1001" s="372">
        <v>1</v>
      </c>
      <c r="AN1001" s="372"/>
      <c r="AO1001" s="372"/>
      <c r="AP1001" s="372">
        <v>1</v>
      </c>
      <c r="AQ1001" s="372"/>
      <c r="AR1001" s="372"/>
      <c r="AS1001" s="372">
        <v>1</v>
      </c>
      <c r="AT1001" s="372"/>
      <c r="AU1001" s="372"/>
      <c r="AV1001" s="372">
        <v>1</v>
      </c>
      <c r="AW1001" s="372"/>
      <c r="AX1001" s="372"/>
      <c r="AY1001" s="372">
        <v>1</v>
      </c>
      <c r="AZ1001" s="372"/>
      <c r="BA1001" s="372"/>
      <c r="BB1001" s="372">
        <v>1</v>
      </c>
      <c r="BC1001" s="372"/>
      <c r="BD1001" s="372"/>
      <c r="BE1001" s="372">
        <v>1</v>
      </c>
      <c r="BF1001" s="372"/>
      <c r="BG1001" s="372"/>
      <c r="BH1001" s="372">
        <v>1</v>
      </c>
      <c r="BI1001" s="372"/>
      <c r="BJ1001" s="372"/>
      <c r="BK1001" s="372">
        <v>1</v>
      </c>
      <c r="BL1001" s="372"/>
      <c r="BM1001" s="372"/>
      <c r="BN1001" s="372">
        <v>1</v>
      </c>
      <c r="BO1001" s="372"/>
      <c r="BP1001" s="372"/>
      <c r="BQ1001" s="372">
        <v>1</v>
      </c>
      <c r="BR1001" s="372"/>
      <c r="BS1001" s="372"/>
      <c r="BT1001" s="372">
        <v>1</v>
      </c>
      <c r="BU1001" s="372"/>
      <c r="BV1001" s="372"/>
      <c r="BW1001" s="372">
        <v>1</v>
      </c>
      <c r="BX1001" s="372"/>
      <c r="BY1001" s="372"/>
    </row>
    <row r="1002" spans="1:77" x14ac:dyDescent="0.2">
      <c r="A1002" s="266" t="s">
        <v>320</v>
      </c>
      <c r="B1002" s="267" t="s">
        <v>604</v>
      </c>
      <c r="C1002" s="266" t="s">
        <v>867</v>
      </c>
      <c r="D1002" s="266" t="s">
        <v>611</v>
      </c>
      <c r="E1002" s="266">
        <v>10</v>
      </c>
      <c r="F1002" s="348" t="s">
        <v>816</v>
      </c>
      <c r="G1002" s="348" t="s">
        <v>816</v>
      </c>
      <c r="H1002" s="348" t="s">
        <v>816</v>
      </c>
      <c r="I1002" s="348" t="s">
        <v>816</v>
      </c>
      <c r="J1002" s="348" t="s">
        <v>816</v>
      </c>
      <c r="K1002" s="348" t="s">
        <v>816</v>
      </c>
      <c r="L1002" s="348" t="s">
        <v>816</v>
      </c>
      <c r="M1002" s="348" t="s">
        <v>816</v>
      </c>
      <c r="N1002" s="348" t="s">
        <v>816</v>
      </c>
      <c r="O1002" s="348" t="s">
        <v>816</v>
      </c>
      <c r="P1002" s="348" t="s">
        <v>816</v>
      </c>
      <c r="Q1002" s="348" t="s">
        <v>816</v>
      </c>
      <c r="R1002" s="348" t="s">
        <v>816</v>
      </c>
      <c r="S1002" s="348" t="s">
        <v>816</v>
      </c>
      <c r="T1002" s="348" t="s">
        <v>816</v>
      </c>
      <c r="U1002" s="348" t="s">
        <v>816</v>
      </c>
      <c r="V1002" s="348" t="s">
        <v>816</v>
      </c>
      <c r="W1002" s="348" t="s">
        <v>816</v>
      </c>
      <c r="X1002" s="348" t="s">
        <v>816</v>
      </c>
      <c r="Y1002" s="348" t="s">
        <v>816</v>
      </c>
      <c r="Z1002" s="348" t="s">
        <v>816</v>
      </c>
      <c r="AA1002" s="348" t="s">
        <v>816</v>
      </c>
      <c r="AB1002" s="348" t="s">
        <v>816</v>
      </c>
      <c r="AC1002" s="348" t="s">
        <v>816</v>
      </c>
      <c r="AD1002" s="348" t="s">
        <v>816</v>
      </c>
      <c r="AE1002" s="348" t="s">
        <v>816</v>
      </c>
      <c r="AF1002" s="348" t="s">
        <v>816</v>
      </c>
      <c r="AG1002" s="348" t="s">
        <v>816</v>
      </c>
      <c r="AH1002" s="348" t="s">
        <v>816</v>
      </c>
      <c r="AI1002" s="348" t="s">
        <v>816</v>
      </c>
      <c r="AJ1002" s="348" t="s">
        <v>816</v>
      </c>
      <c r="AK1002" s="348" t="s">
        <v>816</v>
      </c>
      <c r="AL1002" s="348" t="s">
        <v>816</v>
      </c>
      <c r="AM1002" s="348" t="s">
        <v>816</v>
      </c>
      <c r="AN1002" s="348" t="s">
        <v>816</v>
      </c>
      <c r="AO1002" s="348" t="s">
        <v>816</v>
      </c>
      <c r="AP1002" s="348" t="s">
        <v>816</v>
      </c>
      <c r="AQ1002" s="348" t="s">
        <v>816</v>
      </c>
      <c r="AR1002" s="348" t="s">
        <v>816</v>
      </c>
      <c r="AS1002" s="348" t="s">
        <v>816</v>
      </c>
      <c r="AT1002" s="348" t="s">
        <v>816</v>
      </c>
      <c r="AU1002" s="348" t="s">
        <v>816</v>
      </c>
      <c r="AV1002" s="348" t="s">
        <v>816</v>
      </c>
      <c r="AW1002" s="348" t="s">
        <v>816</v>
      </c>
      <c r="AX1002" s="348" t="s">
        <v>816</v>
      </c>
      <c r="AY1002" s="348" t="s">
        <v>816</v>
      </c>
      <c r="AZ1002" s="348" t="s">
        <v>816</v>
      </c>
      <c r="BA1002" s="348" t="s">
        <v>816</v>
      </c>
      <c r="BB1002" s="348" t="s">
        <v>816</v>
      </c>
      <c r="BC1002" s="348" t="s">
        <v>816</v>
      </c>
      <c r="BD1002" s="348" t="s">
        <v>816</v>
      </c>
      <c r="BE1002" s="348" t="s">
        <v>816</v>
      </c>
      <c r="BF1002" s="348" t="s">
        <v>816</v>
      </c>
      <c r="BG1002" s="348" t="s">
        <v>816</v>
      </c>
      <c r="BH1002" s="348" t="s">
        <v>816</v>
      </c>
      <c r="BI1002" s="348" t="s">
        <v>816</v>
      </c>
      <c r="BJ1002" s="348" t="s">
        <v>816</v>
      </c>
      <c r="BK1002" s="348" t="s">
        <v>816</v>
      </c>
      <c r="BL1002" s="348" t="s">
        <v>816</v>
      </c>
      <c r="BM1002" s="348" t="s">
        <v>816</v>
      </c>
      <c r="BN1002" s="348" t="s">
        <v>816</v>
      </c>
      <c r="BO1002" s="348" t="s">
        <v>816</v>
      </c>
      <c r="BP1002" s="348" t="s">
        <v>816</v>
      </c>
      <c r="BQ1002" s="348" t="s">
        <v>816</v>
      </c>
      <c r="BR1002" s="348" t="s">
        <v>816</v>
      </c>
      <c r="BS1002" s="348" t="s">
        <v>816</v>
      </c>
      <c r="BT1002" s="348" t="s">
        <v>816</v>
      </c>
      <c r="BU1002" s="348" t="s">
        <v>816</v>
      </c>
      <c r="BV1002" s="348" t="s">
        <v>816</v>
      </c>
      <c r="BW1002" s="348" t="s">
        <v>816</v>
      </c>
      <c r="BX1002" s="348" t="s">
        <v>816</v>
      </c>
      <c r="BY1002" s="348" t="s">
        <v>816</v>
      </c>
    </row>
    <row r="1003" spans="1:77" x14ac:dyDescent="0.2">
      <c r="A1003" s="266" t="s">
        <v>320</v>
      </c>
      <c r="B1003" s="267" t="s">
        <v>644</v>
      </c>
      <c r="C1003" s="266" t="s">
        <v>607</v>
      </c>
      <c r="D1003" s="260" t="s">
        <v>613</v>
      </c>
      <c r="E1003" s="260">
        <v>110</v>
      </c>
      <c r="F1003" s="359">
        <v>115.1</v>
      </c>
      <c r="G1003" s="359"/>
      <c r="H1003" s="359"/>
      <c r="I1003" s="359">
        <v>114.6</v>
      </c>
      <c r="J1003" s="359"/>
      <c r="K1003" s="359"/>
      <c r="L1003" s="359">
        <v>114.3</v>
      </c>
      <c r="M1003" s="359"/>
      <c r="N1003" s="359"/>
      <c r="O1003" s="359">
        <v>114.4</v>
      </c>
      <c r="P1003" s="359"/>
      <c r="Q1003" s="359"/>
      <c r="R1003" s="359">
        <v>114.5</v>
      </c>
      <c r="S1003" s="359"/>
      <c r="T1003" s="359"/>
      <c r="U1003" s="359">
        <v>114.1</v>
      </c>
      <c r="V1003" s="359"/>
      <c r="W1003" s="359"/>
      <c r="X1003" s="359">
        <v>114.8</v>
      </c>
      <c r="Y1003" s="359"/>
      <c r="Z1003" s="359"/>
      <c r="AA1003" s="359">
        <v>115.1</v>
      </c>
      <c r="AB1003" s="359"/>
      <c r="AC1003" s="359"/>
      <c r="AD1003" s="359">
        <v>114.9</v>
      </c>
      <c r="AE1003" s="359"/>
      <c r="AF1003" s="359"/>
      <c r="AG1003" s="359">
        <v>114.3</v>
      </c>
      <c r="AH1003" s="359"/>
      <c r="AI1003" s="359"/>
      <c r="AJ1003" s="359">
        <v>114.4</v>
      </c>
      <c r="AK1003" s="359"/>
      <c r="AL1003" s="359"/>
      <c r="AM1003" s="359">
        <v>114.6</v>
      </c>
      <c r="AN1003" s="359"/>
      <c r="AO1003" s="359"/>
      <c r="AP1003" s="359">
        <v>114.3</v>
      </c>
      <c r="AQ1003" s="359"/>
      <c r="AR1003" s="359"/>
      <c r="AS1003" s="359">
        <v>114.4</v>
      </c>
      <c r="AT1003" s="359"/>
      <c r="AU1003" s="359"/>
      <c r="AV1003" s="359">
        <v>114.3</v>
      </c>
      <c r="AW1003" s="359"/>
      <c r="AX1003" s="359"/>
      <c r="AY1003" s="359">
        <v>114.4</v>
      </c>
      <c r="AZ1003" s="359"/>
      <c r="BA1003" s="359"/>
      <c r="BB1003" s="359">
        <v>114.3</v>
      </c>
      <c r="BC1003" s="359"/>
      <c r="BD1003" s="359"/>
      <c r="BE1003" s="359">
        <v>114.4</v>
      </c>
      <c r="BF1003" s="359"/>
      <c r="BG1003" s="359"/>
      <c r="BH1003" s="359">
        <v>114.6</v>
      </c>
      <c r="BI1003" s="359"/>
      <c r="BJ1003" s="359"/>
      <c r="BK1003" s="359">
        <v>114.3</v>
      </c>
      <c r="BL1003" s="359"/>
      <c r="BM1003" s="359"/>
      <c r="BN1003" s="359">
        <v>114.4</v>
      </c>
      <c r="BO1003" s="359"/>
      <c r="BP1003" s="359"/>
      <c r="BQ1003" s="359">
        <v>114.5</v>
      </c>
      <c r="BR1003" s="359"/>
      <c r="BS1003" s="359"/>
      <c r="BT1003" s="359">
        <v>114.3</v>
      </c>
      <c r="BU1003" s="359"/>
      <c r="BV1003" s="359"/>
      <c r="BW1003" s="359">
        <v>114.4</v>
      </c>
      <c r="BX1003" s="359"/>
      <c r="BY1003" s="359"/>
    </row>
    <row r="1004" spans="1:77" x14ac:dyDescent="0.2">
      <c r="A1004" s="266" t="s">
        <v>320</v>
      </c>
      <c r="B1004" s="267" t="s">
        <v>626</v>
      </c>
      <c r="C1004" s="266" t="s">
        <v>607</v>
      </c>
      <c r="D1004" s="260" t="s">
        <v>613</v>
      </c>
      <c r="E1004" s="260">
        <v>10</v>
      </c>
      <c r="F1004" s="359">
        <v>10.3</v>
      </c>
      <c r="G1004" s="359"/>
      <c r="H1004" s="359"/>
      <c r="I1004" s="359">
        <v>10.4</v>
      </c>
      <c r="J1004" s="359"/>
      <c r="K1004" s="359"/>
      <c r="L1004" s="359">
        <v>10.4</v>
      </c>
      <c r="M1004" s="359"/>
      <c r="N1004" s="359"/>
      <c r="O1004" s="359">
        <v>10.3</v>
      </c>
      <c r="P1004" s="359"/>
      <c r="Q1004" s="359"/>
      <c r="R1004" s="359">
        <v>10.5</v>
      </c>
      <c r="S1004" s="359"/>
      <c r="T1004" s="359"/>
      <c r="U1004" s="359">
        <v>10.4</v>
      </c>
      <c r="V1004" s="359"/>
      <c r="W1004" s="359"/>
      <c r="X1004" s="359">
        <v>10.3</v>
      </c>
      <c r="Y1004" s="359"/>
      <c r="Z1004" s="359"/>
      <c r="AA1004" s="359">
        <v>10.4</v>
      </c>
      <c r="AB1004" s="359"/>
      <c r="AC1004" s="359"/>
      <c r="AD1004" s="359">
        <v>10.4</v>
      </c>
      <c r="AE1004" s="359"/>
      <c r="AF1004" s="359"/>
      <c r="AG1004" s="359">
        <v>10.3</v>
      </c>
      <c r="AH1004" s="359"/>
      <c r="AI1004" s="359"/>
      <c r="AJ1004" s="359">
        <v>10.4</v>
      </c>
      <c r="AK1004" s="359"/>
      <c r="AL1004" s="359"/>
      <c r="AM1004" s="359">
        <v>10.4</v>
      </c>
      <c r="AN1004" s="359"/>
      <c r="AO1004" s="359"/>
      <c r="AP1004" s="359">
        <v>10.3</v>
      </c>
      <c r="AQ1004" s="359"/>
      <c r="AR1004" s="359"/>
      <c r="AS1004" s="359">
        <v>10.5</v>
      </c>
      <c r="AT1004" s="359"/>
      <c r="AU1004" s="359"/>
      <c r="AV1004" s="359">
        <v>10.4</v>
      </c>
      <c r="AW1004" s="359"/>
      <c r="AX1004" s="359"/>
      <c r="AY1004" s="359">
        <v>10.3</v>
      </c>
      <c r="AZ1004" s="359"/>
      <c r="BA1004" s="359"/>
      <c r="BB1004" s="359">
        <v>10.3</v>
      </c>
      <c r="BC1004" s="359"/>
      <c r="BD1004" s="359"/>
      <c r="BE1004" s="359">
        <v>10.4</v>
      </c>
      <c r="BF1004" s="359"/>
      <c r="BG1004" s="359"/>
      <c r="BH1004" s="359">
        <v>10.4</v>
      </c>
      <c r="BI1004" s="359"/>
      <c r="BJ1004" s="359"/>
      <c r="BK1004" s="359">
        <v>10.3</v>
      </c>
      <c r="BL1004" s="359"/>
      <c r="BM1004" s="359"/>
      <c r="BN1004" s="359">
        <v>10.4</v>
      </c>
      <c r="BO1004" s="359"/>
      <c r="BP1004" s="359"/>
      <c r="BQ1004" s="359">
        <v>10.4</v>
      </c>
      <c r="BR1004" s="359"/>
      <c r="BS1004" s="359"/>
      <c r="BT1004" s="359">
        <v>10.3</v>
      </c>
      <c r="BU1004" s="359"/>
      <c r="BV1004" s="359"/>
      <c r="BW1004" s="359">
        <v>10.5</v>
      </c>
      <c r="BX1004" s="359"/>
      <c r="BY1004" s="359"/>
    </row>
    <row r="1005" spans="1:77" x14ac:dyDescent="0.2">
      <c r="A1005" s="266" t="s">
        <v>320</v>
      </c>
      <c r="B1005" s="267" t="s">
        <v>628</v>
      </c>
      <c r="C1005" s="266" t="s">
        <v>607</v>
      </c>
      <c r="D1005" s="260" t="s">
        <v>611</v>
      </c>
      <c r="E1005" s="260">
        <v>0.4</v>
      </c>
      <c r="F1005" s="348" t="s">
        <v>816</v>
      </c>
      <c r="G1005" s="348" t="s">
        <v>816</v>
      </c>
      <c r="H1005" s="348" t="s">
        <v>816</v>
      </c>
      <c r="I1005" s="348" t="s">
        <v>816</v>
      </c>
      <c r="J1005" s="348" t="s">
        <v>816</v>
      </c>
      <c r="K1005" s="348" t="s">
        <v>816</v>
      </c>
      <c r="L1005" s="348" t="s">
        <v>816</v>
      </c>
      <c r="M1005" s="348" t="s">
        <v>816</v>
      </c>
      <c r="N1005" s="348" t="s">
        <v>816</v>
      </c>
      <c r="O1005" s="348" t="s">
        <v>816</v>
      </c>
      <c r="P1005" s="348" t="s">
        <v>816</v>
      </c>
      <c r="Q1005" s="348" t="s">
        <v>816</v>
      </c>
      <c r="R1005" s="348" t="s">
        <v>816</v>
      </c>
      <c r="S1005" s="348" t="s">
        <v>816</v>
      </c>
      <c r="T1005" s="348" t="s">
        <v>816</v>
      </c>
      <c r="U1005" s="348" t="s">
        <v>816</v>
      </c>
      <c r="V1005" s="348" t="s">
        <v>816</v>
      </c>
      <c r="W1005" s="348" t="s">
        <v>816</v>
      </c>
      <c r="X1005" s="348" t="s">
        <v>816</v>
      </c>
      <c r="Y1005" s="348" t="s">
        <v>816</v>
      </c>
      <c r="Z1005" s="348" t="s">
        <v>816</v>
      </c>
      <c r="AA1005" s="348" t="s">
        <v>816</v>
      </c>
      <c r="AB1005" s="348" t="s">
        <v>816</v>
      </c>
      <c r="AC1005" s="348" t="s">
        <v>816</v>
      </c>
      <c r="AD1005" s="348" t="s">
        <v>816</v>
      </c>
      <c r="AE1005" s="348" t="s">
        <v>816</v>
      </c>
      <c r="AF1005" s="348" t="s">
        <v>816</v>
      </c>
      <c r="AG1005" s="348" t="s">
        <v>816</v>
      </c>
      <c r="AH1005" s="348" t="s">
        <v>816</v>
      </c>
      <c r="AI1005" s="348" t="s">
        <v>816</v>
      </c>
      <c r="AJ1005" s="348" t="s">
        <v>816</v>
      </c>
      <c r="AK1005" s="348" t="s">
        <v>816</v>
      </c>
      <c r="AL1005" s="348" t="s">
        <v>816</v>
      </c>
      <c r="AM1005" s="348" t="s">
        <v>816</v>
      </c>
      <c r="AN1005" s="348" t="s">
        <v>816</v>
      </c>
      <c r="AO1005" s="348" t="s">
        <v>816</v>
      </c>
      <c r="AP1005" s="348" t="s">
        <v>816</v>
      </c>
      <c r="AQ1005" s="348" t="s">
        <v>816</v>
      </c>
      <c r="AR1005" s="348" t="s">
        <v>816</v>
      </c>
      <c r="AS1005" s="348" t="s">
        <v>816</v>
      </c>
      <c r="AT1005" s="348" t="s">
        <v>816</v>
      </c>
      <c r="AU1005" s="348" t="s">
        <v>816</v>
      </c>
      <c r="AV1005" s="348" t="s">
        <v>816</v>
      </c>
      <c r="AW1005" s="348" t="s">
        <v>816</v>
      </c>
      <c r="AX1005" s="348" t="s">
        <v>816</v>
      </c>
      <c r="AY1005" s="348" t="s">
        <v>816</v>
      </c>
      <c r="AZ1005" s="348" t="s">
        <v>816</v>
      </c>
      <c r="BA1005" s="348" t="s">
        <v>816</v>
      </c>
      <c r="BB1005" s="348" t="s">
        <v>816</v>
      </c>
      <c r="BC1005" s="348" t="s">
        <v>816</v>
      </c>
      <c r="BD1005" s="348" t="s">
        <v>816</v>
      </c>
      <c r="BE1005" s="348" t="s">
        <v>816</v>
      </c>
      <c r="BF1005" s="348" t="s">
        <v>816</v>
      </c>
      <c r="BG1005" s="348" t="s">
        <v>816</v>
      </c>
      <c r="BH1005" s="348" t="s">
        <v>816</v>
      </c>
      <c r="BI1005" s="348" t="s">
        <v>816</v>
      </c>
      <c r="BJ1005" s="348" t="s">
        <v>816</v>
      </c>
      <c r="BK1005" s="348" t="s">
        <v>816</v>
      </c>
      <c r="BL1005" s="348" t="s">
        <v>816</v>
      </c>
      <c r="BM1005" s="348" t="s">
        <v>816</v>
      </c>
      <c r="BN1005" s="348" t="s">
        <v>816</v>
      </c>
      <c r="BO1005" s="348" t="s">
        <v>816</v>
      </c>
      <c r="BP1005" s="348" t="s">
        <v>816</v>
      </c>
      <c r="BQ1005" s="348" t="s">
        <v>816</v>
      </c>
      <c r="BR1005" s="348" t="s">
        <v>816</v>
      </c>
      <c r="BS1005" s="348" t="s">
        <v>816</v>
      </c>
      <c r="BT1005" s="348" t="s">
        <v>816</v>
      </c>
      <c r="BU1005" s="348" t="s">
        <v>816</v>
      </c>
      <c r="BV1005" s="348" t="s">
        <v>816</v>
      </c>
      <c r="BW1005" s="348" t="s">
        <v>816</v>
      </c>
      <c r="BX1005" s="348" t="s">
        <v>816</v>
      </c>
      <c r="BY1005" s="348" t="s">
        <v>816</v>
      </c>
    </row>
    <row r="1006" spans="1:77" ht="30" x14ac:dyDescent="0.2">
      <c r="A1006" s="266" t="s">
        <v>320</v>
      </c>
      <c r="B1006" s="267" t="s">
        <v>616</v>
      </c>
      <c r="C1006" s="266" t="s">
        <v>868</v>
      </c>
      <c r="D1006" s="266" t="s">
        <v>606</v>
      </c>
      <c r="E1006" s="266">
        <v>110</v>
      </c>
      <c r="F1006" s="348" t="s">
        <v>607</v>
      </c>
      <c r="G1006" s="348" t="s">
        <v>607</v>
      </c>
      <c r="H1006" s="348" t="s">
        <v>607</v>
      </c>
      <c r="I1006" s="348" t="s">
        <v>607</v>
      </c>
      <c r="J1006" s="348" t="s">
        <v>607</v>
      </c>
      <c r="K1006" s="348" t="s">
        <v>607</v>
      </c>
      <c r="L1006" s="348" t="s">
        <v>607</v>
      </c>
      <c r="M1006" s="348" t="s">
        <v>607</v>
      </c>
      <c r="N1006" s="348" t="s">
        <v>607</v>
      </c>
      <c r="O1006" s="348" t="s">
        <v>607</v>
      </c>
      <c r="P1006" s="348" t="s">
        <v>607</v>
      </c>
      <c r="Q1006" s="348" t="s">
        <v>607</v>
      </c>
      <c r="R1006" s="348" t="s">
        <v>607</v>
      </c>
      <c r="S1006" s="348" t="s">
        <v>607</v>
      </c>
      <c r="T1006" s="348" t="s">
        <v>607</v>
      </c>
      <c r="U1006" s="348" t="s">
        <v>607</v>
      </c>
      <c r="V1006" s="348" t="s">
        <v>607</v>
      </c>
      <c r="W1006" s="348" t="s">
        <v>607</v>
      </c>
      <c r="X1006" s="348" t="s">
        <v>607</v>
      </c>
      <c r="Y1006" s="348" t="s">
        <v>607</v>
      </c>
      <c r="Z1006" s="348" t="s">
        <v>607</v>
      </c>
      <c r="AA1006" s="348" t="s">
        <v>607</v>
      </c>
      <c r="AB1006" s="348" t="s">
        <v>607</v>
      </c>
      <c r="AC1006" s="348" t="s">
        <v>607</v>
      </c>
      <c r="AD1006" s="348" t="s">
        <v>607</v>
      </c>
      <c r="AE1006" s="348" t="s">
        <v>607</v>
      </c>
      <c r="AF1006" s="348" t="s">
        <v>607</v>
      </c>
      <c r="AG1006" s="348" t="s">
        <v>607</v>
      </c>
      <c r="AH1006" s="348" t="s">
        <v>607</v>
      </c>
      <c r="AI1006" s="348" t="s">
        <v>607</v>
      </c>
      <c r="AJ1006" s="348" t="s">
        <v>607</v>
      </c>
      <c r="AK1006" s="348" t="s">
        <v>607</v>
      </c>
      <c r="AL1006" s="348" t="s">
        <v>607</v>
      </c>
      <c r="AM1006" s="348" t="s">
        <v>607</v>
      </c>
      <c r="AN1006" s="348" t="s">
        <v>607</v>
      </c>
      <c r="AO1006" s="348" t="s">
        <v>607</v>
      </c>
      <c r="AP1006" s="348" t="s">
        <v>607</v>
      </c>
      <c r="AQ1006" s="348" t="s">
        <v>607</v>
      </c>
      <c r="AR1006" s="348" t="s">
        <v>607</v>
      </c>
      <c r="AS1006" s="348" t="s">
        <v>607</v>
      </c>
      <c r="AT1006" s="348" t="s">
        <v>607</v>
      </c>
      <c r="AU1006" s="348" t="s">
        <v>607</v>
      </c>
      <c r="AV1006" s="348" t="s">
        <v>607</v>
      </c>
      <c r="AW1006" s="348" t="s">
        <v>607</v>
      </c>
      <c r="AX1006" s="348" t="s">
        <v>607</v>
      </c>
      <c r="AY1006" s="348" t="s">
        <v>607</v>
      </c>
      <c r="AZ1006" s="348" t="s">
        <v>607</v>
      </c>
      <c r="BA1006" s="348" t="s">
        <v>607</v>
      </c>
      <c r="BB1006" s="348" t="s">
        <v>607</v>
      </c>
      <c r="BC1006" s="348" t="s">
        <v>607</v>
      </c>
      <c r="BD1006" s="348" t="s">
        <v>607</v>
      </c>
      <c r="BE1006" s="348" t="s">
        <v>607</v>
      </c>
      <c r="BF1006" s="348" t="s">
        <v>607</v>
      </c>
      <c r="BG1006" s="348" t="s">
        <v>607</v>
      </c>
      <c r="BH1006" s="348" t="s">
        <v>607</v>
      </c>
      <c r="BI1006" s="348" t="s">
        <v>607</v>
      </c>
      <c r="BJ1006" s="348" t="s">
        <v>607</v>
      </c>
      <c r="BK1006" s="348" t="s">
        <v>607</v>
      </c>
      <c r="BL1006" s="348" t="s">
        <v>607</v>
      </c>
      <c r="BM1006" s="348" t="s">
        <v>607</v>
      </c>
      <c r="BN1006" s="348" t="s">
        <v>607</v>
      </c>
      <c r="BO1006" s="348" t="s">
        <v>607</v>
      </c>
      <c r="BP1006" s="348" t="s">
        <v>607</v>
      </c>
      <c r="BQ1006" s="348" t="s">
        <v>607</v>
      </c>
      <c r="BR1006" s="348" t="s">
        <v>607</v>
      </c>
      <c r="BS1006" s="348" t="s">
        <v>607</v>
      </c>
      <c r="BT1006" s="348" t="s">
        <v>607</v>
      </c>
      <c r="BU1006" s="348" t="s">
        <v>607</v>
      </c>
      <c r="BV1006" s="348" t="s">
        <v>607</v>
      </c>
      <c r="BW1006" s="348" t="s">
        <v>607</v>
      </c>
      <c r="BX1006" s="348" t="s">
        <v>607</v>
      </c>
      <c r="BY1006" s="348" t="s">
        <v>607</v>
      </c>
    </row>
    <row r="1007" spans="1:77" ht="30" x14ac:dyDescent="0.2">
      <c r="A1007" s="266" t="s">
        <v>320</v>
      </c>
      <c r="B1007" s="267" t="s">
        <v>616</v>
      </c>
      <c r="C1007" s="266" t="s">
        <v>868</v>
      </c>
      <c r="D1007" s="266" t="s">
        <v>608</v>
      </c>
      <c r="E1007" s="266">
        <v>110</v>
      </c>
      <c r="F1007" s="372">
        <v>7</v>
      </c>
      <c r="G1007" s="372"/>
      <c r="H1007" s="372"/>
      <c r="I1007" s="372">
        <v>7</v>
      </c>
      <c r="J1007" s="372"/>
      <c r="K1007" s="372"/>
      <c r="L1007" s="372">
        <v>7</v>
      </c>
      <c r="M1007" s="372"/>
      <c r="N1007" s="372"/>
      <c r="O1007" s="372">
        <v>7</v>
      </c>
      <c r="P1007" s="372"/>
      <c r="Q1007" s="372"/>
      <c r="R1007" s="372">
        <v>7</v>
      </c>
      <c r="S1007" s="372"/>
      <c r="T1007" s="372"/>
      <c r="U1007" s="372">
        <v>7</v>
      </c>
      <c r="V1007" s="372"/>
      <c r="W1007" s="372"/>
      <c r="X1007" s="372">
        <v>7</v>
      </c>
      <c r="Y1007" s="372"/>
      <c r="Z1007" s="372"/>
      <c r="AA1007" s="372">
        <v>7</v>
      </c>
      <c r="AB1007" s="372"/>
      <c r="AC1007" s="372"/>
      <c r="AD1007" s="372">
        <v>7</v>
      </c>
      <c r="AE1007" s="372"/>
      <c r="AF1007" s="372"/>
      <c r="AG1007" s="372">
        <v>7</v>
      </c>
      <c r="AH1007" s="372"/>
      <c r="AI1007" s="372"/>
      <c r="AJ1007" s="372">
        <v>7</v>
      </c>
      <c r="AK1007" s="372"/>
      <c r="AL1007" s="372"/>
      <c r="AM1007" s="372">
        <v>7</v>
      </c>
      <c r="AN1007" s="372"/>
      <c r="AO1007" s="372"/>
      <c r="AP1007" s="372">
        <v>7</v>
      </c>
      <c r="AQ1007" s="372"/>
      <c r="AR1007" s="372"/>
      <c r="AS1007" s="372">
        <v>7</v>
      </c>
      <c r="AT1007" s="372"/>
      <c r="AU1007" s="372"/>
      <c r="AV1007" s="372">
        <v>7</v>
      </c>
      <c r="AW1007" s="372"/>
      <c r="AX1007" s="372"/>
      <c r="AY1007" s="372">
        <v>7</v>
      </c>
      <c r="AZ1007" s="372"/>
      <c r="BA1007" s="372"/>
      <c r="BB1007" s="372">
        <v>7</v>
      </c>
      <c r="BC1007" s="372"/>
      <c r="BD1007" s="372"/>
      <c r="BE1007" s="372">
        <v>7</v>
      </c>
      <c r="BF1007" s="372"/>
      <c r="BG1007" s="372"/>
      <c r="BH1007" s="372">
        <v>7</v>
      </c>
      <c r="BI1007" s="372"/>
      <c r="BJ1007" s="372"/>
      <c r="BK1007" s="372">
        <v>7</v>
      </c>
      <c r="BL1007" s="372"/>
      <c r="BM1007" s="372"/>
      <c r="BN1007" s="372">
        <v>7</v>
      </c>
      <c r="BO1007" s="372"/>
      <c r="BP1007" s="372"/>
      <c r="BQ1007" s="372">
        <v>7</v>
      </c>
      <c r="BR1007" s="372"/>
      <c r="BS1007" s="372"/>
      <c r="BT1007" s="372">
        <v>7</v>
      </c>
      <c r="BU1007" s="372"/>
      <c r="BV1007" s="372"/>
      <c r="BW1007" s="372">
        <v>7</v>
      </c>
      <c r="BX1007" s="372"/>
      <c r="BY1007" s="372"/>
    </row>
    <row r="1008" spans="1:77" ht="30" x14ac:dyDescent="0.2">
      <c r="A1008" s="266" t="s">
        <v>320</v>
      </c>
      <c r="B1008" s="267" t="s">
        <v>616</v>
      </c>
      <c r="C1008" s="266" t="s">
        <v>868</v>
      </c>
      <c r="D1008" s="267" t="s">
        <v>609</v>
      </c>
      <c r="E1008" s="266">
        <v>35</v>
      </c>
      <c r="F1008" s="348" t="s">
        <v>607</v>
      </c>
      <c r="G1008" s="348" t="s">
        <v>607</v>
      </c>
      <c r="H1008" s="348" t="s">
        <v>607</v>
      </c>
      <c r="I1008" s="348" t="s">
        <v>607</v>
      </c>
      <c r="J1008" s="348" t="s">
        <v>607</v>
      </c>
      <c r="K1008" s="348" t="s">
        <v>607</v>
      </c>
      <c r="L1008" s="348" t="s">
        <v>607</v>
      </c>
      <c r="M1008" s="348" t="s">
        <v>607</v>
      </c>
      <c r="N1008" s="348" t="s">
        <v>607</v>
      </c>
      <c r="O1008" s="348" t="s">
        <v>607</v>
      </c>
      <c r="P1008" s="348" t="s">
        <v>607</v>
      </c>
      <c r="Q1008" s="348" t="s">
        <v>607</v>
      </c>
      <c r="R1008" s="348" t="s">
        <v>607</v>
      </c>
      <c r="S1008" s="348" t="s">
        <v>607</v>
      </c>
      <c r="T1008" s="348" t="s">
        <v>607</v>
      </c>
      <c r="U1008" s="348" t="s">
        <v>607</v>
      </c>
      <c r="V1008" s="348" t="s">
        <v>607</v>
      </c>
      <c r="W1008" s="348" t="s">
        <v>607</v>
      </c>
      <c r="X1008" s="348" t="s">
        <v>607</v>
      </c>
      <c r="Y1008" s="348" t="s">
        <v>607</v>
      </c>
      <c r="Z1008" s="348" t="s">
        <v>607</v>
      </c>
      <c r="AA1008" s="348" t="s">
        <v>607</v>
      </c>
      <c r="AB1008" s="348" t="s">
        <v>607</v>
      </c>
      <c r="AC1008" s="348" t="s">
        <v>607</v>
      </c>
      <c r="AD1008" s="348" t="s">
        <v>607</v>
      </c>
      <c r="AE1008" s="348" t="s">
        <v>607</v>
      </c>
      <c r="AF1008" s="348" t="s">
        <v>607</v>
      </c>
      <c r="AG1008" s="348" t="s">
        <v>607</v>
      </c>
      <c r="AH1008" s="348" t="s">
        <v>607</v>
      </c>
      <c r="AI1008" s="348" t="s">
        <v>607</v>
      </c>
      <c r="AJ1008" s="348" t="s">
        <v>607</v>
      </c>
      <c r="AK1008" s="348" t="s">
        <v>607</v>
      </c>
      <c r="AL1008" s="348" t="s">
        <v>607</v>
      </c>
      <c r="AM1008" s="348" t="s">
        <v>607</v>
      </c>
      <c r="AN1008" s="348" t="s">
        <v>607</v>
      </c>
      <c r="AO1008" s="348" t="s">
        <v>607</v>
      </c>
      <c r="AP1008" s="348" t="s">
        <v>607</v>
      </c>
      <c r="AQ1008" s="348" t="s">
        <v>607</v>
      </c>
      <c r="AR1008" s="348" t="s">
        <v>607</v>
      </c>
      <c r="AS1008" s="348" t="s">
        <v>607</v>
      </c>
      <c r="AT1008" s="348" t="s">
        <v>607</v>
      </c>
      <c r="AU1008" s="348" t="s">
        <v>607</v>
      </c>
      <c r="AV1008" s="348" t="s">
        <v>607</v>
      </c>
      <c r="AW1008" s="348" t="s">
        <v>607</v>
      </c>
      <c r="AX1008" s="348" t="s">
        <v>607</v>
      </c>
      <c r="AY1008" s="348" t="s">
        <v>607</v>
      </c>
      <c r="AZ1008" s="348" t="s">
        <v>607</v>
      </c>
      <c r="BA1008" s="348" t="s">
        <v>607</v>
      </c>
      <c r="BB1008" s="348" t="s">
        <v>607</v>
      </c>
      <c r="BC1008" s="348" t="s">
        <v>607</v>
      </c>
      <c r="BD1008" s="348" t="s">
        <v>607</v>
      </c>
      <c r="BE1008" s="348" t="s">
        <v>607</v>
      </c>
      <c r="BF1008" s="348" t="s">
        <v>607</v>
      </c>
      <c r="BG1008" s="348" t="s">
        <v>607</v>
      </c>
      <c r="BH1008" s="348" t="s">
        <v>607</v>
      </c>
      <c r="BI1008" s="348" t="s">
        <v>607</v>
      </c>
      <c r="BJ1008" s="348" t="s">
        <v>607</v>
      </c>
      <c r="BK1008" s="348" t="s">
        <v>607</v>
      </c>
      <c r="BL1008" s="348" t="s">
        <v>607</v>
      </c>
      <c r="BM1008" s="348" t="s">
        <v>607</v>
      </c>
      <c r="BN1008" s="348" t="s">
        <v>607</v>
      </c>
      <c r="BO1008" s="348" t="s">
        <v>607</v>
      </c>
      <c r="BP1008" s="348" t="s">
        <v>607</v>
      </c>
      <c r="BQ1008" s="348" t="s">
        <v>607</v>
      </c>
      <c r="BR1008" s="348" t="s">
        <v>607</v>
      </c>
      <c r="BS1008" s="348" t="s">
        <v>607</v>
      </c>
      <c r="BT1008" s="348" t="s">
        <v>607</v>
      </c>
      <c r="BU1008" s="348" t="s">
        <v>607</v>
      </c>
      <c r="BV1008" s="348" t="s">
        <v>607</v>
      </c>
      <c r="BW1008" s="348" t="s">
        <v>607</v>
      </c>
      <c r="BX1008" s="348" t="s">
        <v>607</v>
      </c>
      <c r="BY1008" s="348" t="s">
        <v>607</v>
      </c>
    </row>
    <row r="1009" spans="1:77" ht="30" x14ac:dyDescent="0.2">
      <c r="A1009" s="266" t="s">
        <v>320</v>
      </c>
      <c r="B1009" s="267" t="s">
        <v>616</v>
      </c>
      <c r="C1009" s="266" t="s">
        <v>868</v>
      </c>
      <c r="D1009" s="266" t="s">
        <v>610</v>
      </c>
      <c r="E1009" s="266">
        <v>35</v>
      </c>
      <c r="F1009" s="372">
        <v>3</v>
      </c>
      <c r="G1009" s="372"/>
      <c r="H1009" s="372"/>
      <c r="I1009" s="372">
        <v>3</v>
      </c>
      <c r="J1009" s="372"/>
      <c r="K1009" s="372"/>
      <c r="L1009" s="372">
        <v>3</v>
      </c>
      <c r="M1009" s="372"/>
      <c r="N1009" s="372"/>
      <c r="O1009" s="372">
        <v>3</v>
      </c>
      <c r="P1009" s="372"/>
      <c r="Q1009" s="372"/>
      <c r="R1009" s="372">
        <v>3</v>
      </c>
      <c r="S1009" s="372"/>
      <c r="T1009" s="372"/>
      <c r="U1009" s="372">
        <v>3</v>
      </c>
      <c r="V1009" s="372"/>
      <c r="W1009" s="372"/>
      <c r="X1009" s="372">
        <v>3</v>
      </c>
      <c r="Y1009" s="372"/>
      <c r="Z1009" s="372"/>
      <c r="AA1009" s="372">
        <v>3</v>
      </c>
      <c r="AB1009" s="372"/>
      <c r="AC1009" s="372"/>
      <c r="AD1009" s="372">
        <v>3</v>
      </c>
      <c r="AE1009" s="372"/>
      <c r="AF1009" s="372"/>
      <c r="AG1009" s="372">
        <v>3</v>
      </c>
      <c r="AH1009" s="372"/>
      <c r="AI1009" s="372"/>
      <c r="AJ1009" s="372">
        <v>3</v>
      </c>
      <c r="AK1009" s="372"/>
      <c r="AL1009" s="372"/>
      <c r="AM1009" s="372">
        <v>3</v>
      </c>
      <c r="AN1009" s="372"/>
      <c r="AO1009" s="372"/>
      <c r="AP1009" s="372">
        <v>3</v>
      </c>
      <c r="AQ1009" s="372"/>
      <c r="AR1009" s="372"/>
      <c r="AS1009" s="372">
        <v>3</v>
      </c>
      <c r="AT1009" s="372"/>
      <c r="AU1009" s="372"/>
      <c r="AV1009" s="372">
        <v>3</v>
      </c>
      <c r="AW1009" s="372"/>
      <c r="AX1009" s="372"/>
      <c r="AY1009" s="372">
        <v>3</v>
      </c>
      <c r="AZ1009" s="372"/>
      <c r="BA1009" s="372"/>
      <c r="BB1009" s="372">
        <v>3</v>
      </c>
      <c r="BC1009" s="372"/>
      <c r="BD1009" s="372"/>
      <c r="BE1009" s="372">
        <v>3</v>
      </c>
      <c r="BF1009" s="372"/>
      <c r="BG1009" s="372"/>
      <c r="BH1009" s="372">
        <v>3</v>
      </c>
      <c r="BI1009" s="372"/>
      <c r="BJ1009" s="372"/>
      <c r="BK1009" s="372">
        <v>3</v>
      </c>
      <c r="BL1009" s="372"/>
      <c r="BM1009" s="372"/>
      <c r="BN1009" s="372">
        <v>3</v>
      </c>
      <c r="BO1009" s="372"/>
      <c r="BP1009" s="372"/>
      <c r="BQ1009" s="372">
        <v>3</v>
      </c>
      <c r="BR1009" s="372"/>
      <c r="BS1009" s="372"/>
      <c r="BT1009" s="372">
        <v>3</v>
      </c>
      <c r="BU1009" s="372"/>
      <c r="BV1009" s="372"/>
      <c r="BW1009" s="372">
        <v>3</v>
      </c>
      <c r="BX1009" s="372"/>
      <c r="BY1009" s="372"/>
    </row>
    <row r="1010" spans="1:77" ht="30" x14ac:dyDescent="0.2">
      <c r="A1010" s="266" t="s">
        <v>320</v>
      </c>
      <c r="B1010" s="267" t="s">
        <v>616</v>
      </c>
      <c r="C1010" s="266" t="s">
        <v>868</v>
      </c>
      <c r="D1010" s="266" t="s">
        <v>611</v>
      </c>
      <c r="E1010" s="266">
        <v>10</v>
      </c>
      <c r="F1010" s="348">
        <v>-0.38600000000000001</v>
      </c>
      <c r="G1010" s="348">
        <v>-0.14899999999999999</v>
      </c>
      <c r="H1010" s="348">
        <v>23.01</v>
      </c>
      <c r="I1010" s="348">
        <v>-0.34399999999999997</v>
      </c>
      <c r="J1010" s="348">
        <v>-0.13800000000000001</v>
      </c>
      <c r="K1010" s="348">
        <v>20.82</v>
      </c>
      <c r="L1010" s="348">
        <v>-0.31900000000000001</v>
      </c>
      <c r="M1010" s="348">
        <v>-0.13300000000000001</v>
      </c>
      <c r="N1010" s="348">
        <v>19.22</v>
      </c>
      <c r="O1010" s="348">
        <v>-0.30199999999999999</v>
      </c>
      <c r="P1010" s="348">
        <v>-0.127</v>
      </c>
      <c r="Q1010" s="348">
        <v>18.41</v>
      </c>
      <c r="R1010" s="348">
        <v>-0.29199999999999998</v>
      </c>
      <c r="S1010" s="348">
        <v>-0.12</v>
      </c>
      <c r="T1010" s="348">
        <v>17.53</v>
      </c>
      <c r="U1010" s="348">
        <v>-0.28799999999999998</v>
      </c>
      <c r="V1010" s="348">
        <v>-0.13</v>
      </c>
      <c r="W1010" s="348">
        <v>17.55</v>
      </c>
      <c r="X1010" s="348">
        <v>-0.32800000000000001</v>
      </c>
      <c r="Y1010" s="348">
        <v>-0.13900000000000001</v>
      </c>
      <c r="Z1010" s="348">
        <v>19.98</v>
      </c>
      <c r="AA1010" s="348">
        <v>-0.379</v>
      </c>
      <c r="AB1010" s="348">
        <v>-0.14499999999999999</v>
      </c>
      <c r="AC1010" s="348">
        <v>22.79</v>
      </c>
      <c r="AD1010" s="348">
        <v>-0.46200000000000008</v>
      </c>
      <c r="AE1010" s="348">
        <v>-0.1464</v>
      </c>
      <c r="AF1010" s="348">
        <v>26.936475269894881</v>
      </c>
      <c r="AG1010" s="348">
        <v>-0.60120000000000007</v>
      </c>
      <c r="AH1010" s="348">
        <v>-0.1956</v>
      </c>
      <c r="AI1010" s="348">
        <v>35.13889225297185</v>
      </c>
      <c r="AJ1010" s="348">
        <v>-0.58679999999999999</v>
      </c>
      <c r="AK1010" s="348">
        <v>-0.17880000000000001</v>
      </c>
      <c r="AL1010" s="348">
        <v>34.42594772030008</v>
      </c>
      <c r="AM1010" s="348">
        <v>-0.58079999999999998</v>
      </c>
      <c r="AN1010" s="348">
        <v>-0.1464</v>
      </c>
      <c r="AO1010" s="348">
        <v>32.973691767144274</v>
      </c>
      <c r="AP1010" s="348">
        <v>-0.55920000000000003</v>
      </c>
      <c r="AQ1010" s="348">
        <v>-0.1764</v>
      </c>
      <c r="AR1010" s="348">
        <v>32.590208286117587</v>
      </c>
      <c r="AS1010" s="348">
        <v>-0.48119999999999996</v>
      </c>
      <c r="AT1010" s="348">
        <v>-0.1404</v>
      </c>
      <c r="AU1010" s="348">
        <v>27.860382519908296</v>
      </c>
      <c r="AV1010" s="348">
        <v>-0.44759999999999994</v>
      </c>
      <c r="AW1010" s="348">
        <v>-0.13319999999999999</v>
      </c>
      <c r="AX1010" s="348">
        <v>26.207920160220045</v>
      </c>
      <c r="AY1010" s="348">
        <v>-0.42719999999999997</v>
      </c>
      <c r="AZ1010" s="348">
        <v>-0.13319999999999999</v>
      </c>
      <c r="BA1010" s="348">
        <v>24.871285422281169</v>
      </c>
      <c r="BB1010" s="348">
        <v>-0.40679999999999999</v>
      </c>
      <c r="BC1010" s="348">
        <v>-0.12479999999999999</v>
      </c>
      <c r="BD1010" s="348">
        <v>23.879732926914571</v>
      </c>
      <c r="BE1010" s="348">
        <v>-0.44519999999999998</v>
      </c>
      <c r="BF1010" s="348">
        <v>-0.17760000000000001</v>
      </c>
      <c r="BG1010" s="348">
        <v>26.899209500758328</v>
      </c>
      <c r="BH1010" s="348">
        <v>-0.42599999999999999</v>
      </c>
      <c r="BI1010" s="348">
        <v>-0.156</v>
      </c>
      <c r="BJ1010" s="348">
        <v>25.214821848442771</v>
      </c>
      <c r="BK1010" s="348">
        <v>-0.46200000000000002</v>
      </c>
      <c r="BL1010" s="348">
        <v>-0.17880000000000001</v>
      </c>
      <c r="BM1010" s="348">
        <v>27.534026692709922</v>
      </c>
      <c r="BN1010" s="348">
        <v>-0.50639999999999996</v>
      </c>
      <c r="BO1010" s="348">
        <v>-0.18719999999999998</v>
      </c>
      <c r="BP1010" s="348">
        <v>30.298744194190036</v>
      </c>
      <c r="BQ1010" s="348">
        <v>-0.46920000000000001</v>
      </c>
      <c r="BR1010" s="348">
        <v>-0.17399999999999999</v>
      </c>
      <c r="BS1010" s="348">
        <v>27.548827956721684</v>
      </c>
      <c r="BT1010" s="348">
        <v>-0.44280000000000003</v>
      </c>
      <c r="BU1010" s="348">
        <v>-0.15840000000000001</v>
      </c>
      <c r="BV1010" s="348">
        <v>26.138231774530929</v>
      </c>
      <c r="BW1010" s="348">
        <v>-0.39479999999999998</v>
      </c>
      <c r="BX1010" s="348">
        <v>-0.1356</v>
      </c>
      <c r="BY1010" s="348">
        <v>23.426561511482017</v>
      </c>
    </row>
    <row r="1011" spans="1:77" x14ac:dyDescent="0.2">
      <c r="A1011" s="266" t="s">
        <v>320</v>
      </c>
      <c r="B1011" s="267" t="s">
        <v>698</v>
      </c>
      <c r="C1011" s="266" t="s">
        <v>607</v>
      </c>
      <c r="D1011" s="260" t="s">
        <v>613</v>
      </c>
      <c r="E1011" s="260">
        <v>110</v>
      </c>
      <c r="F1011" s="359">
        <v>114.6</v>
      </c>
      <c r="G1011" s="359"/>
      <c r="H1011" s="359"/>
      <c r="I1011" s="359">
        <v>114.3</v>
      </c>
      <c r="J1011" s="359"/>
      <c r="K1011" s="359"/>
      <c r="L1011" s="359">
        <v>114.4</v>
      </c>
      <c r="M1011" s="359"/>
      <c r="N1011" s="359"/>
      <c r="O1011" s="359">
        <v>114.5</v>
      </c>
      <c r="P1011" s="359"/>
      <c r="Q1011" s="359"/>
      <c r="R1011" s="359">
        <v>114.5</v>
      </c>
      <c r="S1011" s="359"/>
      <c r="T1011" s="359"/>
      <c r="U1011" s="359">
        <v>115.1</v>
      </c>
      <c r="V1011" s="359"/>
      <c r="W1011" s="359"/>
      <c r="X1011" s="359">
        <v>114.6</v>
      </c>
      <c r="Y1011" s="359"/>
      <c r="Z1011" s="359"/>
      <c r="AA1011" s="359">
        <v>114.3</v>
      </c>
      <c r="AB1011" s="359"/>
      <c r="AC1011" s="359"/>
      <c r="AD1011" s="359">
        <v>114.4</v>
      </c>
      <c r="AE1011" s="359"/>
      <c r="AF1011" s="359"/>
      <c r="AG1011" s="359">
        <v>114.3</v>
      </c>
      <c r="AH1011" s="359"/>
      <c r="AI1011" s="359"/>
      <c r="AJ1011" s="359">
        <v>114.4</v>
      </c>
      <c r="AK1011" s="359"/>
      <c r="AL1011" s="359"/>
      <c r="AM1011" s="359">
        <v>114.3</v>
      </c>
      <c r="AN1011" s="359"/>
      <c r="AO1011" s="359"/>
      <c r="AP1011" s="359">
        <v>114.4</v>
      </c>
      <c r="AQ1011" s="359"/>
      <c r="AR1011" s="359"/>
      <c r="AS1011" s="359">
        <v>114.6</v>
      </c>
      <c r="AT1011" s="359"/>
      <c r="AU1011" s="359"/>
      <c r="AV1011" s="359">
        <v>114.3</v>
      </c>
      <c r="AW1011" s="359"/>
      <c r="AX1011" s="359"/>
      <c r="AY1011" s="359">
        <v>114.4</v>
      </c>
      <c r="AZ1011" s="359"/>
      <c r="BA1011" s="359"/>
      <c r="BB1011" s="359">
        <v>114.5</v>
      </c>
      <c r="BC1011" s="359"/>
      <c r="BD1011" s="359"/>
      <c r="BE1011" s="359">
        <v>114.3</v>
      </c>
      <c r="BF1011" s="359"/>
      <c r="BG1011" s="359"/>
      <c r="BH1011" s="359">
        <v>114.4</v>
      </c>
      <c r="BI1011" s="359"/>
      <c r="BJ1011" s="359"/>
      <c r="BK1011" s="359">
        <v>114.5</v>
      </c>
      <c r="BL1011" s="359"/>
      <c r="BM1011" s="359"/>
      <c r="BN1011" s="359">
        <v>114.6</v>
      </c>
      <c r="BO1011" s="359"/>
      <c r="BP1011" s="359"/>
      <c r="BQ1011" s="359">
        <v>114.3</v>
      </c>
      <c r="BR1011" s="359"/>
      <c r="BS1011" s="359"/>
      <c r="BT1011" s="359">
        <v>114.4</v>
      </c>
      <c r="BU1011" s="359"/>
      <c r="BV1011" s="359"/>
      <c r="BW1011" s="359">
        <v>114.5</v>
      </c>
      <c r="BX1011" s="359"/>
      <c r="BY1011" s="359"/>
    </row>
    <row r="1012" spans="1:77" x14ac:dyDescent="0.2">
      <c r="A1012" s="266" t="s">
        <v>320</v>
      </c>
      <c r="B1012" s="267" t="s">
        <v>629</v>
      </c>
      <c r="C1012" s="266" t="s">
        <v>607</v>
      </c>
      <c r="D1012" s="260" t="s">
        <v>613</v>
      </c>
      <c r="E1012" s="260">
        <v>10</v>
      </c>
      <c r="F1012" s="359">
        <v>10.4</v>
      </c>
      <c r="G1012" s="359"/>
      <c r="H1012" s="359"/>
      <c r="I1012" s="359">
        <v>10.3</v>
      </c>
      <c r="J1012" s="359"/>
      <c r="K1012" s="359"/>
      <c r="L1012" s="359">
        <v>10.4</v>
      </c>
      <c r="M1012" s="359"/>
      <c r="N1012" s="359"/>
      <c r="O1012" s="359">
        <v>10.3</v>
      </c>
      <c r="P1012" s="359"/>
      <c r="Q1012" s="359"/>
      <c r="R1012" s="359">
        <v>10.4</v>
      </c>
      <c r="S1012" s="359"/>
      <c r="T1012" s="359"/>
      <c r="U1012" s="359">
        <v>10.4</v>
      </c>
      <c r="V1012" s="359"/>
      <c r="W1012" s="359"/>
      <c r="X1012" s="359">
        <v>10.3</v>
      </c>
      <c r="Y1012" s="359"/>
      <c r="Z1012" s="359"/>
      <c r="AA1012" s="359">
        <v>10.3</v>
      </c>
      <c r="AB1012" s="359"/>
      <c r="AC1012" s="359"/>
      <c r="AD1012" s="359">
        <v>10.4</v>
      </c>
      <c r="AE1012" s="359"/>
      <c r="AF1012" s="359"/>
      <c r="AG1012" s="359">
        <v>10.4</v>
      </c>
      <c r="AH1012" s="359"/>
      <c r="AI1012" s="359"/>
      <c r="AJ1012" s="359">
        <v>10.3</v>
      </c>
      <c r="AK1012" s="359"/>
      <c r="AL1012" s="359"/>
      <c r="AM1012" s="359">
        <v>10.5</v>
      </c>
      <c r="AN1012" s="359"/>
      <c r="AO1012" s="359"/>
      <c r="AP1012" s="359">
        <v>10.4</v>
      </c>
      <c r="AQ1012" s="359"/>
      <c r="AR1012" s="359"/>
      <c r="AS1012" s="359">
        <v>10.4</v>
      </c>
      <c r="AT1012" s="359"/>
      <c r="AU1012" s="359"/>
      <c r="AV1012" s="359">
        <v>10.3</v>
      </c>
      <c r="AW1012" s="359"/>
      <c r="AX1012" s="359"/>
      <c r="AY1012" s="359">
        <v>10.4</v>
      </c>
      <c r="AZ1012" s="359"/>
      <c r="BA1012" s="359"/>
      <c r="BB1012" s="359">
        <v>10.3</v>
      </c>
      <c r="BC1012" s="359"/>
      <c r="BD1012" s="359"/>
      <c r="BE1012" s="359">
        <v>10.3</v>
      </c>
      <c r="BF1012" s="359"/>
      <c r="BG1012" s="359"/>
      <c r="BH1012" s="359">
        <v>10.4</v>
      </c>
      <c r="BI1012" s="359"/>
      <c r="BJ1012" s="359"/>
      <c r="BK1012" s="359">
        <v>10.4</v>
      </c>
      <c r="BL1012" s="359"/>
      <c r="BM1012" s="359"/>
      <c r="BN1012" s="359">
        <v>10.3</v>
      </c>
      <c r="BO1012" s="359"/>
      <c r="BP1012" s="359"/>
      <c r="BQ1012" s="359">
        <v>10.5</v>
      </c>
      <c r="BR1012" s="359"/>
      <c r="BS1012" s="359"/>
      <c r="BT1012" s="359">
        <v>10.4</v>
      </c>
      <c r="BU1012" s="359"/>
      <c r="BV1012" s="359"/>
      <c r="BW1012" s="359">
        <v>10.3</v>
      </c>
      <c r="BX1012" s="359"/>
      <c r="BY1012" s="359"/>
    </row>
    <row r="1013" spans="1:77" x14ac:dyDescent="0.2">
      <c r="A1013" s="266" t="s">
        <v>320</v>
      </c>
      <c r="B1013" s="267" t="s">
        <v>630</v>
      </c>
      <c r="C1013" s="266" t="s">
        <v>607</v>
      </c>
      <c r="D1013" s="260" t="s">
        <v>611</v>
      </c>
      <c r="E1013" s="260">
        <v>0.4</v>
      </c>
      <c r="F1013" s="348">
        <v>1E-3</v>
      </c>
      <c r="G1013" s="348">
        <v>0</v>
      </c>
      <c r="H1013" s="348">
        <v>7.0000000000000007E-2</v>
      </c>
      <c r="I1013" s="348">
        <v>1E-3</v>
      </c>
      <c r="J1013" s="348">
        <v>0</v>
      </c>
      <c r="K1013" s="348">
        <v>7.0000000000000007E-2</v>
      </c>
      <c r="L1013" s="348">
        <v>1E-3</v>
      </c>
      <c r="M1013" s="348">
        <v>0</v>
      </c>
      <c r="N1013" s="348">
        <v>7.0000000000000007E-2</v>
      </c>
      <c r="O1013" s="348">
        <v>1E-3</v>
      </c>
      <c r="P1013" s="348">
        <v>0</v>
      </c>
      <c r="Q1013" s="348">
        <v>7.0000000000000007E-2</v>
      </c>
      <c r="R1013" s="348">
        <v>1E-3</v>
      </c>
      <c r="S1013" s="348">
        <v>0</v>
      </c>
      <c r="T1013" s="348">
        <v>7.0000000000000007E-2</v>
      </c>
      <c r="U1013" s="348">
        <v>1E-3</v>
      </c>
      <c r="V1013" s="348">
        <v>0</v>
      </c>
      <c r="W1013" s="348">
        <v>7.0000000000000007E-2</v>
      </c>
      <c r="X1013" s="348">
        <v>1E-3</v>
      </c>
      <c r="Y1013" s="348">
        <v>0</v>
      </c>
      <c r="Z1013" s="348">
        <v>7.0000000000000007E-2</v>
      </c>
      <c r="AA1013" s="348">
        <v>1E-3</v>
      </c>
      <c r="AB1013" s="348">
        <v>0</v>
      </c>
      <c r="AC1013" s="348">
        <v>7.0000000000000007E-2</v>
      </c>
      <c r="AD1013" s="348">
        <v>1.2600000000000001E-3</v>
      </c>
      <c r="AE1013" s="348">
        <v>1.4999999999999999E-5</v>
      </c>
      <c r="AF1013" s="348">
        <v>7.0036087291631952E-2</v>
      </c>
      <c r="AG1013" s="348">
        <v>1.2600000000000001E-3</v>
      </c>
      <c r="AH1013" s="348">
        <v>1.4999999999999999E-5</v>
      </c>
      <c r="AI1013" s="348">
        <v>7.0036087291631952E-2</v>
      </c>
      <c r="AJ1013" s="348">
        <v>1.2600000000000001E-3</v>
      </c>
      <c r="AK1013" s="348">
        <v>0</v>
      </c>
      <c r="AL1013" s="348">
        <v>7.0711038778831586E-2</v>
      </c>
      <c r="AM1013" s="348">
        <v>1.245E-3</v>
      </c>
      <c r="AN1013" s="348">
        <v>0</v>
      </c>
      <c r="AO1013" s="348">
        <v>6.8538398018166802E-2</v>
      </c>
      <c r="AP1013" s="348">
        <v>1.245E-3</v>
      </c>
      <c r="AQ1013" s="348">
        <v>1.4999999999999999E-5</v>
      </c>
      <c r="AR1013" s="348">
        <v>6.920244320624877E-2</v>
      </c>
      <c r="AS1013" s="348">
        <v>1.2900000000000001E-3</v>
      </c>
      <c r="AT1013" s="348">
        <v>2.9999999999999997E-5</v>
      </c>
      <c r="AU1013" s="348">
        <v>7.1717918522476332E-2</v>
      </c>
      <c r="AV1013" s="348">
        <v>1.2600000000000001E-3</v>
      </c>
      <c r="AW1013" s="348">
        <v>0</v>
      </c>
      <c r="AX1013" s="348">
        <v>7.0711038778831586E-2</v>
      </c>
      <c r="AY1013" s="348">
        <v>1.2749999999999999E-3</v>
      </c>
      <c r="AZ1013" s="348">
        <v>1.4999999999999999E-5</v>
      </c>
      <c r="BA1013" s="348">
        <v>7.0869732783526249E-2</v>
      </c>
      <c r="BB1013" s="348">
        <v>1.2600000000000001E-3</v>
      </c>
      <c r="BC1013" s="348">
        <v>1.4999999999999999E-5</v>
      </c>
      <c r="BD1013" s="348">
        <v>7.0716049304172052E-2</v>
      </c>
      <c r="BE1013" s="348">
        <v>1.2900000000000001E-3</v>
      </c>
      <c r="BF1013" s="348">
        <v>1.4999999999999999E-5</v>
      </c>
      <c r="BG1013" s="348">
        <v>7.2399528949698144E-2</v>
      </c>
      <c r="BH1013" s="348">
        <v>1.2600000000000001E-3</v>
      </c>
      <c r="BI1013" s="348">
        <v>0</v>
      </c>
      <c r="BJ1013" s="348">
        <v>7.0031124944419737E-2</v>
      </c>
      <c r="BK1013" s="348">
        <v>1.2600000000000001E-3</v>
      </c>
      <c r="BL1013" s="348">
        <v>2.9999999999999997E-5</v>
      </c>
      <c r="BM1013" s="348">
        <v>7.0050972224099617E-2</v>
      </c>
      <c r="BN1013" s="348">
        <v>1.2749999999999999E-3</v>
      </c>
      <c r="BO1013" s="348">
        <v>1.4999999999999999E-5</v>
      </c>
      <c r="BP1013" s="348">
        <v>7.1557788441618739E-2</v>
      </c>
      <c r="BQ1013" s="348">
        <v>1.2600000000000001E-3</v>
      </c>
      <c r="BR1013" s="348">
        <v>2.9999999999999997E-5</v>
      </c>
      <c r="BS1013" s="348">
        <v>6.9383820107679628E-2</v>
      </c>
      <c r="BT1013" s="348">
        <v>1.2900000000000001E-3</v>
      </c>
      <c r="BU1013" s="348">
        <v>5.9999999999999995E-5</v>
      </c>
      <c r="BV1013" s="348">
        <v>7.177604463105007E-2</v>
      </c>
      <c r="BW1013" s="348">
        <v>1.2749999999999999E-3</v>
      </c>
      <c r="BX1013" s="348">
        <v>1.4999999999999999E-5</v>
      </c>
      <c r="BY1013" s="348">
        <v>7.1557788441618739E-2</v>
      </c>
    </row>
    <row r="1014" spans="1:77" ht="30" x14ac:dyDescent="0.2">
      <c r="A1014" s="266" t="s">
        <v>869</v>
      </c>
      <c r="B1014" s="267" t="s">
        <v>604</v>
      </c>
      <c r="C1014" s="266" t="s">
        <v>826</v>
      </c>
      <c r="D1014" s="266" t="s">
        <v>606</v>
      </c>
      <c r="E1014" s="266">
        <v>35</v>
      </c>
      <c r="F1014" s="348" t="s">
        <v>607</v>
      </c>
      <c r="G1014" s="348" t="s">
        <v>607</v>
      </c>
      <c r="H1014" s="348" t="s">
        <v>607</v>
      </c>
      <c r="I1014" s="348" t="s">
        <v>607</v>
      </c>
      <c r="J1014" s="348" t="s">
        <v>607</v>
      </c>
      <c r="K1014" s="348" t="s">
        <v>607</v>
      </c>
      <c r="L1014" s="348" t="s">
        <v>607</v>
      </c>
      <c r="M1014" s="348" t="s">
        <v>607</v>
      </c>
      <c r="N1014" s="348" t="s">
        <v>607</v>
      </c>
      <c r="O1014" s="348" t="s">
        <v>607</v>
      </c>
      <c r="P1014" s="348" t="s">
        <v>607</v>
      </c>
      <c r="Q1014" s="348" t="s">
        <v>607</v>
      </c>
      <c r="R1014" s="348" t="s">
        <v>607</v>
      </c>
      <c r="S1014" s="348" t="s">
        <v>607</v>
      </c>
      <c r="T1014" s="348" t="s">
        <v>607</v>
      </c>
      <c r="U1014" s="348" t="s">
        <v>607</v>
      </c>
      <c r="V1014" s="348" t="s">
        <v>607</v>
      </c>
      <c r="W1014" s="348" t="s">
        <v>607</v>
      </c>
      <c r="X1014" s="348" t="s">
        <v>607</v>
      </c>
      <c r="Y1014" s="348" t="s">
        <v>607</v>
      </c>
      <c r="Z1014" s="348" t="s">
        <v>607</v>
      </c>
      <c r="AA1014" s="348" t="s">
        <v>607</v>
      </c>
      <c r="AB1014" s="348" t="s">
        <v>607</v>
      </c>
      <c r="AC1014" s="348" t="s">
        <v>607</v>
      </c>
      <c r="AD1014" s="348" t="s">
        <v>607</v>
      </c>
      <c r="AE1014" s="348" t="s">
        <v>607</v>
      </c>
      <c r="AF1014" s="348" t="s">
        <v>607</v>
      </c>
      <c r="AG1014" s="348" t="s">
        <v>607</v>
      </c>
      <c r="AH1014" s="348" t="s">
        <v>607</v>
      </c>
      <c r="AI1014" s="348" t="s">
        <v>607</v>
      </c>
      <c r="AJ1014" s="348" t="s">
        <v>607</v>
      </c>
      <c r="AK1014" s="348" t="s">
        <v>607</v>
      </c>
      <c r="AL1014" s="348" t="s">
        <v>607</v>
      </c>
      <c r="AM1014" s="348" t="s">
        <v>607</v>
      </c>
      <c r="AN1014" s="348" t="s">
        <v>607</v>
      </c>
      <c r="AO1014" s="348" t="s">
        <v>607</v>
      </c>
      <c r="AP1014" s="348" t="s">
        <v>607</v>
      </c>
      <c r="AQ1014" s="348" t="s">
        <v>607</v>
      </c>
      <c r="AR1014" s="348" t="s">
        <v>607</v>
      </c>
      <c r="AS1014" s="348" t="s">
        <v>607</v>
      </c>
      <c r="AT1014" s="348" t="s">
        <v>607</v>
      </c>
      <c r="AU1014" s="348" t="s">
        <v>607</v>
      </c>
      <c r="AV1014" s="348" t="s">
        <v>607</v>
      </c>
      <c r="AW1014" s="348" t="s">
        <v>607</v>
      </c>
      <c r="AX1014" s="348" t="s">
        <v>607</v>
      </c>
      <c r="AY1014" s="348" t="s">
        <v>607</v>
      </c>
      <c r="AZ1014" s="348" t="s">
        <v>607</v>
      </c>
      <c r="BA1014" s="348" t="s">
        <v>607</v>
      </c>
      <c r="BB1014" s="348" t="s">
        <v>607</v>
      </c>
      <c r="BC1014" s="348" t="s">
        <v>607</v>
      </c>
      <c r="BD1014" s="348" t="s">
        <v>607</v>
      </c>
      <c r="BE1014" s="348" t="s">
        <v>607</v>
      </c>
      <c r="BF1014" s="348" t="s">
        <v>607</v>
      </c>
      <c r="BG1014" s="348" t="s">
        <v>607</v>
      </c>
      <c r="BH1014" s="348" t="s">
        <v>607</v>
      </c>
      <c r="BI1014" s="348" t="s">
        <v>607</v>
      </c>
      <c r="BJ1014" s="348" t="s">
        <v>607</v>
      </c>
      <c r="BK1014" s="348" t="s">
        <v>607</v>
      </c>
      <c r="BL1014" s="348" t="s">
        <v>607</v>
      </c>
      <c r="BM1014" s="348" t="s">
        <v>607</v>
      </c>
      <c r="BN1014" s="348" t="s">
        <v>607</v>
      </c>
      <c r="BO1014" s="348" t="s">
        <v>607</v>
      </c>
      <c r="BP1014" s="348" t="s">
        <v>607</v>
      </c>
      <c r="BQ1014" s="348" t="s">
        <v>607</v>
      </c>
      <c r="BR1014" s="348" t="s">
        <v>607</v>
      </c>
      <c r="BS1014" s="348" t="s">
        <v>607</v>
      </c>
      <c r="BT1014" s="348" t="s">
        <v>607</v>
      </c>
      <c r="BU1014" s="348" t="s">
        <v>607</v>
      </c>
      <c r="BV1014" s="348" t="s">
        <v>607</v>
      </c>
      <c r="BW1014" s="348" t="s">
        <v>607</v>
      </c>
      <c r="BX1014" s="348" t="s">
        <v>607</v>
      </c>
      <c r="BY1014" s="348" t="s">
        <v>607</v>
      </c>
    </row>
    <row r="1015" spans="1:77" ht="30" x14ac:dyDescent="0.2">
      <c r="A1015" s="266" t="s">
        <v>869</v>
      </c>
      <c r="B1015" s="267" t="s">
        <v>604</v>
      </c>
      <c r="C1015" s="266" t="s">
        <v>826</v>
      </c>
      <c r="D1015" s="266" t="s">
        <v>610</v>
      </c>
      <c r="E1015" s="266">
        <v>35</v>
      </c>
      <c r="F1015" s="372">
        <v>3</v>
      </c>
      <c r="G1015" s="372"/>
      <c r="H1015" s="372"/>
      <c r="I1015" s="372">
        <v>3</v>
      </c>
      <c r="J1015" s="372"/>
      <c r="K1015" s="372"/>
      <c r="L1015" s="372">
        <v>3</v>
      </c>
      <c r="M1015" s="372"/>
      <c r="N1015" s="372"/>
      <c r="O1015" s="372">
        <v>3</v>
      </c>
      <c r="P1015" s="372"/>
      <c r="Q1015" s="372"/>
      <c r="R1015" s="372">
        <v>3</v>
      </c>
      <c r="S1015" s="372"/>
      <c r="T1015" s="372"/>
      <c r="U1015" s="372">
        <v>3</v>
      </c>
      <c r="V1015" s="372"/>
      <c r="W1015" s="372"/>
      <c r="X1015" s="372">
        <v>3</v>
      </c>
      <c r="Y1015" s="372"/>
      <c r="Z1015" s="372"/>
      <c r="AA1015" s="372">
        <v>3</v>
      </c>
      <c r="AB1015" s="372"/>
      <c r="AC1015" s="372"/>
      <c r="AD1015" s="372">
        <v>3</v>
      </c>
      <c r="AE1015" s="372"/>
      <c r="AF1015" s="372"/>
      <c r="AG1015" s="372">
        <v>3</v>
      </c>
      <c r="AH1015" s="372"/>
      <c r="AI1015" s="372"/>
      <c r="AJ1015" s="372">
        <v>3</v>
      </c>
      <c r="AK1015" s="372"/>
      <c r="AL1015" s="372"/>
      <c r="AM1015" s="372">
        <v>3</v>
      </c>
      <c r="AN1015" s="372"/>
      <c r="AO1015" s="372"/>
      <c r="AP1015" s="372">
        <v>3</v>
      </c>
      <c r="AQ1015" s="372"/>
      <c r="AR1015" s="372"/>
      <c r="AS1015" s="372">
        <v>3</v>
      </c>
      <c r="AT1015" s="372"/>
      <c r="AU1015" s="372"/>
      <c r="AV1015" s="372">
        <v>3</v>
      </c>
      <c r="AW1015" s="372"/>
      <c r="AX1015" s="372"/>
      <c r="AY1015" s="372">
        <v>3</v>
      </c>
      <c r="AZ1015" s="372"/>
      <c r="BA1015" s="372"/>
      <c r="BB1015" s="372">
        <v>3</v>
      </c>
      <c r="BC1015" s="372"/>
      <c r="BD1015" s="372"/>
      <c r="BE1015" s="372">
        <v>3</v>
      </c>
      <c r="BF1015" s="372"/>
      <c r="BG1015" s="372"/>
      <c r="BH1015" s="372">
        <v>3</v>
      </c>
      <c r="BI1015" s="372"/>
      <c r="BJ1015" s="372"/>
      <c r="BK1015" s="372">
        <v>3</v>
      </c>
      <c r="BL1015" s="372"/>
      <c r="BM1015" s="372"/>
      <c r="BN1015" s="372">
        <v>3</v>
      </c>
      <c r="BO1015" s="372"/>
      <c r="BP1015" s="372"/>
      <c r="BQ1015" s="372">
        <v>3</v>
      </c>
      <c r="BR1015" s="372"/>
      <c r="BS1015" s="372"/>
      <c r="BT1015" s="372">
        <v>3</v>
      </c>
      <c r="BU1015" s="372"/>
      <c r="BV1015" s="372"/>
      <c r="BW1015" s="372">
        <v>3</v>
      </c>
      <c r="BX1015" s="372"/>
      <c r="BY1015" s="372"/>
    </row>
    <row r="1016" spans="1:77" ht="30" x14ac:dyDescent="0.2">
      <c r="A1016" s="266" t="s">
        <v>869</v>
      </c>
      <c r="B1016" s="267" t="s">
        <v>604</v>
      </c>
      <c r="C1016" s="266" t="s">
        <v>826</v>
      </c>
      <c r="D1016" s="266" t="s">
        <v>611</v>
      </c>
      <c r="E1016" s="266">
        <v>10</v>
      </c>
      <c r="F1016" s="348">
        <v>-0.34</v>
      </c>
      <c r="G1016" s="348">
        <v>-0.247</v>
      </c>
      <c r="H1016" s="348">
        <v>23.58</v>
      </c>
      <c r="I1016" s="348">
        <v>-0.30299999999999999</v>
      </c>
      <c r="J1016" s="348">
        <v>-0.22900000000000001</v>
      </c>
      <c r="K1016" s="348">
        <v>21.12</v>
      </c>
      <c r="L1016" s="348">
        <v>-0.28100000000000003</v>
      </c>
      <c r="M1016" s="348">
        <v>-0.221</v>
      </c>
      <c r="N1016" s="348">
        <v>19.850000000000001</v>
      </c>
      <c r="O1016" s="348">
        <v>-0.27100000000000002</v>
      </c>
      <c r="P1016" s="348">
        <v>-0.216</v>
      </c>
      <c r="Q1016" s="348">
        <v>19.45</v>
      </c>
      <c r="R1016" s="348">
        <v>-0.26400000000000001</v>
      </c>
      <c r="S1016" s="348">
        <v>-0.214</v>
      </c>
      <c r="T1016" s="348">
        <v>18.7</v>
      </c>
      <c r="U1016" s="348">
        <v>-0.26700000000000002</v>
      </c>
      <c r="V1016" s="348">
        <v>-0.217</v>
      </c>
      <c r="W1016" s="348">
        <v>19.13</v>
      </c>
      <c r="X1016" s="348">
        <v>-0.28799999999999998</v>
      </c>
      <c r="Y1016" s="348">
        <v>-0.216</v>
      </c>
      <c r="Z1016" s="348">
        <v>20.190000000000001</v>
      </c>
      <c r="AA1016" s="348">
        <v>-0.33700000000000002</v>
      </c>
      <c r="AB1016" s="348">
        <v>-0.219</v>
      </c>
      <c r="AC1016" s="348">
        <v>22.34</v>
      </c>
      <c r="AD1016" s="348">
        <v>-0.43219999999999997</v>
      </c>
      <c r="AE1016" s="348">
        <v>-0.22919999999999999</v>
      </c>
      <c r="AF1016" s="348">
        <v>27.190591556850922</v>
      </c>
      <c r="AG1016" s="348">
        <v>-0.45700000000000002</v>
      </c>
      <c r="AH1016" s="348">
        <v>-0.22019999999999998</v>
      </c>
      <c r="AI1016" s="348">
        <v>28.468712250023021</v>
      </c>
      <c r="AJ1016" s="348">
        <v>-0.43760000000000004</v>
      </c>
      <c r="AK1016" s="348">
        <v>-0.21880000000000002</v>
      </c>
      <c r="AL1016" s="348">
        <v>27.192734186135727</v>
      </c>
      <c r="AM1016" s="348">
        <v>-0.42219999999999996</v>
      </c>
      <c r="AN1016" s="348">
        <v>-0.224</v>
      </c>
      <c r="AO1016" s="348">
        <v>26.564156167876849</v>
      </c>
      <c r="AP1016" s="348">
        <v>-0.40160000000000001</v>
      </c>
      <c r="AQ1016" s="348">
        <v>-0.21440000000000001</v>
      </c>
      <c r="AR1016" s="348">
        <v>25.548408874753839</v>
      </c>
      <c r="AS1016" s="348">
        <v>-0.38539999999999996</v>
      </c>
      <c r="AT1016" s="348">
        <v>-0.22919999999999999</v>
      </c>
      <c r="AU1016" s="348">
        <v>24.685032360645138</v>
      </c>
      <c r="AV1016" s="348">
        <v>-0.3826</v>
      </c>
      <c r="AW1016" s="348">
        <v>-0.23019999999999999</v>
      </c>
      <c r="AX1016" s="348">
        <v>24.817366247789749</v>
      </c>
      <c r="AY1016" s="348">
        <v>-0.38100000000000001</v>
      </c>
      <c r="AZ1016" s="348">
        <v>-0.22519999999999998</v>
      </c>
      <c r="BA1016" s="348">
        <v>24.837468529745237</v>
      </c>
      <c r="BB1016" s="348">
        <v>-0.37759999999999999</v>
      </c>
      <c r="BC1016" s="348">
        <v>-0.221</v>
      </c>
      <c r="BD1016" s="348">
        <v>24.553502899408645</v>
      </c>
      <c r="BE1016" s="348">
        <v>-0.39739999999999998</v>
      </c>
      <c r="BF1016" s="348">
        <v>-0.24080000000000001</v>
      </c>
      <c r="BG1016" s="348">
        <v>25.826071217478241</v>
      </c>
      <c r="BH1016" s="348">
        <v>-0.41960000000000003</v>
      </c>
      <c r="BI1016" s="348">
        <v>-0.25459999999999999</v>
      </c>
      <c r="BJ1016" s="348">
        <v>27.278829076592228</v>
      </c>
      <c r="BK1016" s="348">
        <v>-0.42819999999999997</v>
      </c>
      <c r="BL1016" s="348">
        <v>-0.25820000000000004</v>
      </c>
      <c r="BM1016" s="348">
        <v>28.061197569710547</v>
      </c>
      <c r="BN1016" s="348">
        <v>-0.42760000000000004</v>
      </c>
      <c r="BO1016" s="348">
        <v>-0.26619999999999999</v>
      </c>
      <c r="BP1016" s="348">
        <v>27.995252313364457</v>
      </c>
      <c r="BQ1016" s="348">
        <v>-0.41560000000000002</v>
      </c>
      <c r="BR1016" s="348">
        <v>-0.25179999999999997</v>
      </c>
      <c r="BS1016" s="348">
        <v>27.008036659492035</v>
      </c>
      <c r="BT1016" s="348">
        <v>-0.37880000000000003</v>
      </c>
      <c r="BU1016" s="348">
        <v>-0.2394</v>
      </c>
      <c r="BV1016" s="348">
        <v>25.147827515121644</v>
      </c>
      <c r="BW1016" s="348">
        <v>-0.35920000000000002</v>
      </c>
      <c r="BX1016" s="348">
        <v>-0.2326</v>
      </c>
      <c r="BY1016" s="348">
        <v>23.558154329553876</v>
      </c>
    </row>
    <row r="1017" spans="1:77" ht="30" x14ac:dyDescent="0.2">
      <c r="A1017" s="266" t="s">
        <v>869</v>
      </c>
      <c r="B1017" s="267" t="s">
        <v>626</v>
      </c>
      <c r="C1017" s="266" t="s">
        <v>607</v>
      </c>
      <c r="D1017" s="260" t="s">
        <v>613</v>
      </c>
      <c r="E1017" s="260">
        <v>10</v>
      </c>
      <c r="F1017" s="359">
        <v>10.3</v>
      </c>
      <c r="G1017" s="359"/>
      <c r="H1017" s="359"/>
      <c r="I1017" s="359">
        <v>10.4</v>
      </c>
      <c r="J1017" s="359"/>
      <c r="K1017" s="359"/>
      <c r="L1017" s="359">
        <v>10.4</v>
      </c>
      <c r="M1017" s="359"/>
      <c r="N1017" s="359"/>
      <c r="O1017" s="359">
        <v>10.3</v>
      </c>
      <c r="P1017" s="359"/>
      <c r="Q1017" s="359"/>
      <c r="R1017" s="359">
        <v>10.5</v>
      </c>
      <c r="S1017" s="359"/>
      <c r="T1017" s="359"/>
      <c r="U1017" s="359">
        <v>10.4</v>
      </c>
      <c r="V1017" s="359"/>
      <c r="W1017" s="359"/>
      <c r="X1017" s="359">
        <v>10.3</v>
      </c>
      <c r="Y1017" s="359"/>
      <c r="Z1017" s="359"/>
      <c r="AA1017" s="359">
        <v>10.4</v>
      </c>
      <c r="AB1017" s="359"/>
      <c r="AC1017" s="359"/>
      <c r="AD1017" s="359">
        <v>10.4</v>
      </c>
      <c r="AE1017" s="359"/>
      <c r="AF1017" s="359"/>
      <c r="AG1017" s="359">
        <v>10.3</v>
      </c>
      <c r="AH1017" s="359"/>
      <c r="AI1017" s="359"/>
      <c r="AJ1017" s="359">
        <v>10.4</v>
      </c>
      <c r="AK1017" s="359"/>
      <c r="AL1017" s="359"/>
      <c r="AM1017" s="359">
        <v>10.4</v>
      </c>
      <c r="AN1017" s="359"/>
      <c r="AO1017" s="359"/>
      <c r="AP1017" s="359">
        <v>10.3</v>
      </c>
      <c r="AQ1017" s="359"/>
      <c r="AR1017" s="359"/>
      <c r="AS1017" s="359">
        <v>10.5</v>
      </c>
      <c r="AT1017" s="359"/>
      <c r="AU1017" s="359"/>
      <c r="AV1017" s="359">
        <v>10.4</v>
      </c>
      <c r="AW1017" s="359"/>
      <c r="AX1017" s="359"/>
      <c r="AY1017" s="359">
        <v>10.3</v>
      </c>
      <c r="AZ1017" s="359"/>
      <c r="BA1017" s="359"/>
      <c r="BB1017" s="359">
        <v>10.3</v>
      </c>
      <c r="BC1017" s="359"/>
      <c r="BD1017" s="359"/>
      <c r="BE1017" s="359">
        <v>10.4</v>
      </c>
      <c r="BF1017" s="359"/>
      <c r="BG1017" s="359"/>
      <c r="BH1017" s="359">
        <v>10.4</v>
      </c>
      <c r="BI1017" s="359"/>
      <c r="BJ1017" s="359"/>
      <c r="BK1017" s="359">
        <v>10.3</v>
      </c>
      <c r="BL1017" s="359"/>
      <c r="BM1017" s="359"/>
      <c r="BN1017" s="359">
        <v>10.4</v>
      </c>
      <c r="BO1017" s="359"/>
      <c r="BP1017" s="359"/>
      <c r="BQ1017" s="359">
        <v>10.4</v>
      </c>
      <c r="BR1017" s="359"/>
      <c r="BS1017" s="359"/>
      <c r="BT1017" s="359">
        <v>10.3</v>
      </c>
      <c r="BU1017" s="359"/>
      <c r="BV1017" s="359"/>
      <c r="BW1017" s="359">
        <v>10.5</v>
      </c>
      <c r="BX1017" s="359"/>
      <c r="BY1017" s="359"/>
    </row>
    <row r="1018" spans="1:77" ht="30" x14ac:dyDescent="0.2">
      <c r="A1018" s="266" t="s">
        <v>869</v>
      </c>
      <c r="B1018" s="267" t="s">
        <v>628</v>
      </c>
      <c r="C1018" s="266" t="s">
        <v>607</v>
      </c>
      <c r="D1018" s="260" t="s">
        <v>611</v>
      </c>
      <c r="E1018" s="260">
        <v>0.4</v>
      </c>
      <c r="F1018" s="348">
        <v>0</v>
      </c>
      <c r="G1018" s="348">
        <v>0</v>
      </c>
      <c r="H1018" s="348">
        <v>0</v>
      </c>
      <c r="I1018" s="348">
        <v>0</v>
      </c>
      <c r="J1018" s="348">
        <v>0</v>
      </c>
      <c r="K1018" s="348">
        <v>0</v>
      </c>
      <c r="L1018" s="348">
        <v>0</v>
      </c>
      <c r="M1018" s="348">
        <v>0</v>
      </c>
      <c r="N1018" s="348">
        <v>0</v>
      </c>
      <c r="O1018" s="348">
        <v>0</v>
      </c>
      <c r="P1018" s="348">
        <v>0</v>
      </c>
      <c r="Q1018" s="348">
        <v>0</v>
      </c>
      <c r="R1018" s="348">
        <v>0</v>
      </c>
      <c r="S1018" s="348">
        <v>0</v>
      </c>
      <c r="T1018" s="348">
        <v>0</v>
      </c>
      <c r="U1018" s="348">
        <v>0</v>
      </c>
      <c r="V1018" s="348">
        <v>0</v>
      </c>
      <c r="W1018" s="348">
        <v>0</v>
      </c>
      <c r="X1018" s="348">
        <v>0</v>
      </c>
      <c r="Y1018" s="348">
        <v>0</v>
      </c>
      <c r="Z1018" s="348">
        <v>0</v>
      </c>
      <c r="AA1018" s="348">
        <v>0</v>
      </c>
      <c r="AB1018" s="348">
        <v>0</v>
      </c>
      <c r="AC1018" s="348">
        <v>0</v>
      </c>
      <c r="AD1018" s="348">
        <v>0</v>
      </c>
      <c r="AE1018" s="348">
        <v>0</v>
      </c>
      <c r="AF1018" s="348">
        <v>0</v>
      </c>
      <c r="AG1018" s="348">
        <v>0</v>
      </c>
      <c r="AH1018" s="348">
        <v>0</v>
      </c>
      <c r="AI1018" s="348">
        <v>0</v>
      </c>
      <c r="AJ1018" s="348">
        <v>0</v>
      </c>
      <c r="AK1018" s="348">
        <v>0</v>
      </c>
      <c r="AL1018" s="348">
        <v>0</v>
      </c>
      <c r="AM1018" s="348">
        <v>0</v>
      </c>
      <c r="AN1018" s="348">
        <v>0</v>
      </c>
      <c r="AO1018" s="348">
        <v>0</v>
      </c>
      <c r="AP1018" s="348">
        <v>0</v>
      </c>
      <c r="AQ1018" s="348">
        <v>0</v>
      </c>
      <c r="AR1018" s="348">
        <v>0</v>
      </c>
      <c r="AS1018" s="348">
        <v>0</v>
      </c>
      <c r="AT1018" s="348">
        <v>0</v>
      </c>
      <c r="AU1018" s="348">
        <v>0</v>
      </c>
      <c r="AV1018" s="348">
        <v>0</v>
      </c>
      <c r="AW1018" s="348">
        <v>0</v>
      </c>
      <c r="AX1018" s="348">
        <v>0</v>
      </c>
      <c r="AY1018" s="348">
        <v>0</v>
      </c>
      <c r="AZ1018" s="348">
        <v>0</v>
      </c>
      <c r="BA1018" s="348">
        <v>0</v>
      </c>
      <c r="BB1018" s="348">
        <v>0</v>
      </c>
      <c r="BC1018" s="348">
        <v>0</v>
      </c>
      <c r="BD1018" s="348">
        <v>0</v>
      </c>
      <c r="BE1018" s="348">
        <v>0</v>
      </c>
      <c r="BF1018" s="348">
        <v>0</v>
      </c>
      <c r="BG1018" s="348">
        <v>0</v>
      </c>
      <c r="BH1018" s="348">
        <v>0</v>
      </c>
      <c r="BI1018" s="348">
        <v>0</v>
      </c>
      <c r="BJ1018" s="348">
        <v>0</v>
      </c>
      <c r="BK1018" s="348">
        <v>0</v>
      </c>
      <c r="BL1018" s="348">
        <v>0</v>
      </c>
      <c r="BM1018" s="348">
        <v>0</v>
      </c>
      <c r="BN1018" s="348">
        <v>0</v>
      </c>
      <c r="BO1018" s="348">
        <v>0</v>
      </c>
      <c r="BP1018" s="348">
        <v>0</v>
      </c>
      <c r="BQ1018" s="348">
        <v>0</v>
      </c>
      <c r="BR1018" s="348">
        <v>0</v>
      </c>
      <c r="BS1018" s="348">
        <v>0</v>
      </c>
      <c r="BT1018" s="348">
        <v>0</v>
      </c>
      <c r="BU1018" s="348">
        <v>0</v>
      </c>
      <c r="BV1018" s="348">
        <v>0</v>
      </c>
      <c r="BW1018" s="348">
        <v>0</v>
      </c>
      <c r="BX1018" s="348">
        <v>0</v>
      </c>
      <c r="BY1018" s="348">
        <v>0</v>
      </c>
    </row>
    <row r="1019" spans="1:77" ht="30" x14ac:dyDescent="0.2">
      <c r="A1019" s="266" t="s">
        <v>869</v>
      </c>
      <c r="B1019" s="267" t="s">
        <v>616</v>
      </c>
      <c r="C1019" s="266" t="s">
        <v>826</v>
      </c>
      <c r="D1019" s="266" t="s">
        <v>606</v>
      </c>
      <c r="E1019" s="266">
        <v>35</v>
      </c>
      <c r="F1019" s="348" t="s">
        <v>816</v>
      </c>
      <c r="G1019" s="348" t="s">
        <v>816</v>
      </c>
      <c r="H1019" s="348" t="s">
        <v>816</v>
      </c>
      <c r="I1019" s="348" t="s">
        <v>816</v>
      </c>
      <c r="J1019" s="348" t="s">
        <v>816</v>
      </c>
      <c r="K1019" s="348" t="s">
        <v>816</v>
      </c>
      <c r="L1019" s="348" t="s">
        <v>816</v>
      </c>
      <c r="M1019" s="348" t="s">
        <v>816</v>
      </c>
      <c r="N1019" s="348" t="s">
        <v>816</v>
      </c>
      <c r="O1019" s="348" t="s">
        <v>816</v>
      </c>
      <c r="P1019" s="348" t="s">
        <v>816</v>
      </c>
      <c r="Q1019" s="348" t="s">
        <v>816</v>
      </c>
      <c r="R1019" s="348" t="s">
        <v>816</v>
      </c>
      <c r="S1019" s="348" t="s">
        <v>816</v>
      </c>
      <c r="T1019" s="348" t="s">
        <v>816</v>
      </c>
      <c r="U1019" s="348" t="s">
        <v>816</v>
      </c>
      <c r="V1019" s="348" t="s">
        <v>816</v>
      </c>
      <c r="W1019" s="348" t="s">
        <v>816</v>
      </c>
      <c r="X1019" s="348" t="s">
        <v>816</v>
      </c>
      <c r="Y1019" s="348" t="s">
        <v>816</v>
      </c>
      <c r="Z1019" s="348" t="s">
        <v>816</v>
      </c>
      <c r="AA1019" s="348" t="s">
        <v>816</v>
      </c>
      <c r="AB1019" s="348" t="s">
        <v>816</v>
      </c>
      <c r="AC1019" s="348" t="s">
        <v>816</v>
      </c>
      <c r="AD1019" s="348" t="s">
        <v>816</v>
      </c>
      <c r="AE1019" s="348" t="s">
        <v>816</v>
      </c>
      <c r="AF1019" s="348" t="s">
        <v>816</v>
      </c>
      <c r="AG1019" s="348" t="s">
        <v>816</v>
      </c>
      <c r="AH1019" s="348" t="s">
        <v>816</v>
      </c>
      <c r="AI1019" s="348" t="s">
        <v>816</v>
      </c>
      <c r="AJ1019" s="348" t="s">
        <v>816</v>
      </c>
      <c r="AK1019" s="348" t="s">
        <v>816</v>
      </c>
      <c r="AL1019" s="348" t="s">
        <v>816</v>
      </c>
      <c r="AM1019" s="348" t="s">
        <v>816</v>
      </c>
      <c r="AN1019" s="348" t="s">
        <v>816</v>
      </c>
      <c r="AO1019" s="348" t="s">
        <v>816</v>
      </c>
      <c r="AP1019" s="348" t="s">
        <v>816</v>
      </c>
      <c r="AQ1019" s="348" t="s">
        <v>816</v>
      </c>
      <c r="AR1019" s="348" t="s">
        <v>816</v>
      </c>
      <c r="AS1019" s="348" t="s">
        <v>816</v>
      </c>
      <c r="AT1019" s="348" t="s">
        <v>816</v>
      </c>
      <c r="AU1019" s="348" t="s">
        <v>816</v>
      </c>
      <c r="AV1019" s="348" t="s">
        <v>816</v>
      </c>
      <c r="AW1019" s="348" t="s">
        <v>816</v>
      </c>
      <c r="AX1019" s="348" t="s">
        <v>816</v>
      </c>
      <c r="AY1019" s="348" t="s">
        <v>816</v>
      </c>
      <c r="AZ1019" s="348" t="s">
        <v>816</v>
      </c>
      <c r="BA1019" s="348" t="s">
        <v>816</v>
      </c>
      <c r="BB1019" s="348" t="s">
        <v>816</v>
      </c>
      <c r="BC1019" s="348" t="s">
        <v>816</v>
      </c>
      <c r="BD1019" s="348" t="s">
        <v>816</v>
      </c>
      <c r="BE1019" s="348" t="s">
        <v>816</v>
      </c>
      <c r="BF1019" s="348" t="s">
        <v>816</v>
      </c>
      <c r="BG1019" s="348" t="s">
        <v>816</v>
      </c>
      <c r="BH1019" s="348" t="s">
        <v>816</v>
      </c>
      <c r="BI1019" s="348" t="s">
        <v>816</v>
      </c>
      <c r="BJ1019" s="348" t="s">
        <v>816</v>
      </c>
      <c r="BK1019" s="348" t="s">
        <v>816</v>
      </c>
      <c r="BL1019" s="348" t="s">
        <v>816</v>
      </c>
      <c r="BM1019" s="348" t="s">
        <v>816</v>
      </c>
      <c r="BN1019" s="348" t="s">
        <v>816</v>
      </c>
      <c r="BO1019" s="348" t="s">
        <v>816</v>
      </c>
      <c r="BP1019" s="348" t="s">
        <v>816</v>
      </c>
      <c r="BQ1019" s="348" t="s">
        <v>816</v>
      </c>
      <c r="BR1019" s="348" t="s">
        <v>816</v>
      </c>
      <c r="BS1019" s="348" t="s">
        <v>816</v>
      </c>
      <c r="BT1019" s="348" t="s">
        <v>816</v>
      </c>
      <c r="BU1019" s="348" t="s">
        <v>816</v>
      </c>
      <c r="BV1019" s="348" t="s">
        <v>816</v>
      </c>
      <c r="BW1019" s="348" t="s">
        <v>816</v>
      </c>
      <c r="BX1019" s="348" t="s">
        <v>816</v>
      </c>
      <c r="BY1019" s="348" t="s">
        <v>816</v>
      </c>
    </row>
    <row r="1020" spans="1:77" ht="30" x14ac:dyDescent="0.2">
      <c r="A1020" s="266" t="s">
        <v>869</v>
      </c>
      <c r="B1020" s="267" t="s">
        <v>616</v>
      </c>
      <c r="C1020" s="266" t="s">
        <v>826</v>
      </c>
      <c r="D1020" s="266" t="s">
        <v>610</v>
      </c>
      <c r="E1020" s="266">
        <v>35</v>
      </c>
      <c r="F1020" s="372">
        <v>3</v>
      </c>
      <c r="G1020" s="372"/>
      <c r="H1020" s="372"/>
      <c r="I1020" s="372">
        <v>3</v>
      </c>
      <c r="J1020" s="372"/>
      <c r="K1020" s="372"/>
      <c r="L1020" s="372">
        <v>3</v>
      </c>
      <c r="M1020" s="372"/>
      <c r="N1020" s="372"/>
      <c r="O1020" s="372">
        <v>3</v>
      </c>
      <c r="P1020" s="372"/>
      <c r="Q1020" s="372"/>
      <c r="R1020" s="372">
        <v>3</v>
      </c>
      <c r="S1020" s="372"/>
      <c r="T1020" s="372"/>
      <c r="U1020" s="372">
        <v>3</v>
      </c>
      <c r="V1020" s="372"/>
      <c r="W1020" s="372"/>
      <c r="X1020" s="372">
        <v>3</v>
      </c>
      <c r="Y1020" s="372"/>
      <c r="Z1020" s="372"/>
      <c r="AA1020" s="372">
        <v>3</v>
      </c>
      <c r="AB1020" s="372"/>
      <c r="AC1020" s="372"/>
      <c r="AD1020" s="372">
        <v>3</v>
      </c>
      <c r="AE1020" s="372"/>
      <c r="AF1020" s="372"/>
      <c r="AG1020" s="372">
        <v>3</v>
      </c>
      <c r="AH1020" s="372"/>
      <c r="AI1020" s="372"/>
      <c r="AJ1020" s="372">
        <v>3</v>
      </c>
      <c r="AK1020" s="372"/>
      <c r="AL1020" s="372"/>
      <c r="AM1020" s="372">
        <v>3</v>
      </c>
      <c r="AN1020" s="372"/>
      <c r="AO1020" s="372"/>
      <c r="AP1020" s="372">
        <v>3</v>
      </c>
      <c r="AQ1020" s="372"/>
      <c r="AR1020" s="372"/>
      <c r="AS1020" s="372">
        <v>3</v>
      </c>
      <c r="AT1020" s="372"/>
      <c r="AU1020" s="372"/>
      <c r="AV1020" s="372">
        <v>3</v>
      </c>
      <c r="AW1020" s="372"/>
      <c r="AX1020" s="372"/>
      <c r="AY1020" s="372">
        <v>3</v>
      </c>
      <c r="AZ1020" s="372"/>
      <c r="BA1020" s="372"/>
      <c r="BB1020" s="372">
        <v>3</v>
      </c>
      <c r="BC1020" s="372"/>
      <c r="BD1020" s="372"/>
      <c r="BE1020" s="372">
        <v>3</v>
      </c>
      <c r="BF1020" s="372"/>
      <c r="BG1020" s="372"/>
      <c r="BH1020" s="372">
        <v>3</v>
      </c>
      <c r="BI1020" s="372"/>
      <c r="BJ1020" s="372"/>
      <c r="BK1020" s="372">
        <v>3</v>
      </c>
      <c r="BL1020" s="372"/>
      <c r="BM1020" s="372"/>
      <c r="BN1020" s="372">
        <v>3</v>
      </c>
      <c r="BO1020" s="372"/>
      <c r="BP1020" s="372"/>
      <c r="BQ1020" s="372">
        <v>3</v>
      </c>
      <c r="BR1020" s="372"/>
      <c r="BS1020" s="372"/>
      <c r="BT1020" s="372">
        <v>3</v>
      </c>
      <c r="BU1020" s="372"/>
      <c r="BV1020" s="372"/>
      <c r="BW1020" s="372">
        <v>3</v>
      </c>
      <c r="BX1020" s="372"/>
      <c r="BY1020" s="372"/>
    </row>
    <row r="1021" spans="1:77" ht="30" x14ac:dyDescent="0.2">
      <c r="A1021" s="266" t="s">
        <v>869</v>
      </c>
      <c r="B1021" s="267" t="s">
        <v>616</v>
      </c>
      <c r="C1021" s="266" t="s">
        <v>826</v>
      </c>
      <c r="D1021" s="266" t="s">
        <v>611</v>
      </c>
      <c r="E1021" s="266">
        <v>10</v>
      </c>
      <c r="F1021" s="348" t="s">
        <v>816</v>
      </c>
      <c r="G1021" s="348" t="s">
        <v>816</v>
      </c>
      <c r="H1021" s="348" t="s">
        <v>816</v>
      </c>
      <c r="I1021" s="348" t="s">
        <v>816</v>
      </c>
      <c r="J1021" s="348" t="s">
        <v>816</v>
      </c>
      <c r="K1021" s="348" t="s">
        <v>816</v>
      </c>
      <c r="L1021" s="348" t="s">
        <v>816</v>
      </c>
      <c r="M1021" s="348" t="s">
        <v>816</v>
      </c>
      <c r="N1021" s="348" t="s">
        <v>816</v>
      </c>
      <c r="O1021" s="348" t="s">
        <v>816</v>
      </c>
      <c r="P1021" s="348" t="s">
        <v>816</v>
      </c>
      <c r="Q1021" s="348" t="s">
        <v>816</v>
      </c>
      <c r="R1021" s="348" t="s">
        <v>816</v>
      </c>
      <c r="S1021" s="348" t="s">
        <v>816</v>
      </c>
      <c r="T1021" s="348" t="s">
        <v>816</v>
      </c>
      <c r="U1021" s="348" t="s">
        <v>816</v>
      </c>
      <c r="V1021" s="348" t="s">
        <v>816</v>
      </c>
      <c r="W1021" s="348" t="s">
        <v>816</v>
      </c>
      <c r="X1021" s="348" t="s">
        <v>816</v>
      </c>
      <c r="Y1021" s="348" t="s">
        <v>816</v>
      </c>
      <c r="Z1021" s="348" t="s">
        <v>816</v>
      </c>
      <c r="AA1021" s="348" t="s">
        <v>816</v>
      </c>
      <c r="AB1021" s="348" t="s">
        <v>816</v>
      </c>
      <c r="AC1021" s="348" t="s">
        <v>816</v>
      </c>
      <c r="AD1021" s="348" t="s">
        <v>816</v>
      </c>
      <c r="AE1021" s="348" t="s">
        <v>816</v>
      </c>
      <c r="AF1021" s="348" t="s">
        <v>816</v>
      </c>
      <c r="AG1021" s="348" t="s">
        <v>816</v>
      </c>
      <c r="AH1021" s="348" t="s">
        <v>816</v>
      </c>
      <c r="AI1021" s="348" t="s">
        <v>816</v>
      </c>
      <c r="AJ1021" s="348" t="s">
        <v>816</v>
      </c>
      <c r="AK1021" s="348" t="s">
        <v>816</v>
      </c>
      <c r="AL1021" s="348" t="s">
        <v>816</v>
      </c>
      <c r="AM1021" s="348" t="s">
        <v>816</v>
      </c>
      <c r="AN1021" s="348" t="s">
        <v>816</v>
      </c>
      <c r="AO1021" s="348" t="s">
        <v>816</v>
      </c>
      <c r="AP1021" s="348" t="s">
        <v>816</v>
      </c>
      <c r="AQ1021" s="348" t="s">
        <v>816</v>
      </c>
      <c r="AR1021" s="348" t="s">
        <v>816</v>
      </c>
      <c r="AS1021" s="348" t="s">
        <v>816</v>
      </c>
      <c r="AT1021" s="348" t="s">
        <v>816</v>
      </c>
      <c r="AU1021" s="348" t="s">
        <v>816</v>
      </c>
      <c r="AV1021" s="348" t="s">
        <v>816</v>
      </c>
      <c r="AW1021" s="348" t="s">
        <v>816</v>
      </c>
      <c r="AX1021" s="348" t="s">
        <v>816</v>
      </c>
      <c r="AY1021" s="348" t="s">
        <v>816</v>
      </c>
      <c r="AZ1021" s="348" t="s">
        <v>816</v>
      </c>
      <c r="BA1021" s="348" t="s">
        <v>816</v>
      </c>
      <c r="BB1021" s="348" t="s">
        <v>816</v>
      </c>
      <c r="BC1021" s="348" t="s">
        <v>816</v>
      </c>
      <c r="BD1021" s="348" t="s">
        <v>816</v>
      </c>
      <c r="BE1021" s="348" t="s">
        <v>816</v>
      </c>
      <c r="BF1021" s="348" t="s">
        <v>816</v>
      </c>
      <c r="BG1021" s="348" t="s">
        <v>816</v>
      </c>
      <c r="BH1021" s="348" t="s">
        <v>816</v>
      </c>
      <c r="BI1021" s="348" t="s">
        <v>816</v>
      </c>
      <c r="BJ1021" s="348" t="s">
        <v>816</v>
      </c>
      <c r="BK1021" s="348" t="s">
        <v>816</v>
      </c>
      <c r="BL1021" s="348" t="s">
        <v>816</v>
      </c>
      <c r="BM1021" s="348" t="s">
        <v>816</v>
      </c>
      <c r="BN1021" s="348" t="s">
        <v>816</v>
      </c>
      <c r="BO1021" s="348" t="s">
        <v>816</v>
      </c>
      <c r="BP1021" s="348" t="s">
        <v>816</v>
      </c>
      <c r="BQ1021" s="348" t="s">
        <v>816</v>
      </c>
      <c r="BR1021" s="348" t="s">
        <v>816</v>
      </c>
      <c r="BS1021" s="348" t="s">
        <v>816</v>
      </c>
      <c r="BT1021" s="348" t="s">
        <v>816</v>
      </c>
      <c r="BU1021" s="348" t="s">
        <v>816</v>
      </c>
      <c r="BV1021" s="348" t="s">
        <v>816</v>
      </c>
      <c r="BW1021" s="348" t="s">
        <v>816</v>
      </c>
      <c r="BX1021" s="348" t="s">
        <v>816</v>
      </c>
      <c r="BY1021" s="348" t="s">
        <v>816</v>
      </c>
    </row>
    <row r="1022" spans="1:77" ht="30" x14ac:dyDescent="0.2">
      <c r="A1022" s="266" t="s">
        <v>869</v>
      </c>
      <c r="B1022" s="267" t="s">
        <v>870</v>
      </c>
      <c r="C1022" s="266" t="s">
        <v>607</v>
      </c>
      <c r="D1022" s="260" t="s">
        <v>613</v>
      </c>
      <c r="E1022" s="260">
        <v>35</v>
      </c>
      <c r="F1022" s="359">
        <v>36.1</v>
      </c>
      <c r="G1022" s="359"/>
      <c r="H1022" s="359"/>
      <c r="I1022" s="359">
        <v>36.200000000000003</v>
      </c>
      <c r="J1022" s="359"/>
      <c r="K1022" s="359"/>
      <c r="L1022" s="359">
        <v>36.299999999999997</v>
      </c>
      <c r="M1022" s="359"/>
      <c r="N1022" s="359"/>
      <c r="O1022" s="359">
        <v>36.1</v>
      </c>
      <c r="P1022" s="359"/>
      <c r="Q1022" s="359"/>
      <c r="R1022" s="359">
        <v>36.299999999999997</v>
      </c>
      <c r="S1022" s="359"/>
      <c r="T1022" s="359"/>
      <c r="U1022" s="359">
        <v>36.4</v>
      </c>
      <c r="V1022" s="359"/>
      <c r="W1022" s="359"/>
      <c r="X1022" s="359">
        <v>36.1</v>
      </c>
      <c r="Y1022" s="359"/>
      <c r="Z1022" s="359"/>
      <c r="AA1022" s="359">
        <v>36.1</v>
      </c>
      <c r="AB1022" s="359"/>
      <c r="AC1022" s="359"/>
      <c r="AD1022" s="359">
        <v>36.299999999999997</v>
      </c>
      <c r="AE1022" s="359"/>
      <c r="AF1022" s="359"/>
      <c r="AG1022" s="359">
        <v>36.299999999999997</v>
      </c>
      <c r="AH1022" s="359"/>
      <c r="AI1022" s="359"/>
      <c r="AJ1022" s="359">
        <v>36.1</v>
      </c>
      <c r="AK1022" s="359"/>
      <c r="AL1022" s="359"/>
      <c r="AM1022" s="359">
        <v>36.1</v>
      </c>
      <c r="AN1022" s="359"/>
      <c r="AO1022" s="359"/>
      <c r="AP1022" s="359">
        <v>36.200000000000003</v>
      </c>
      <c r="AQ1022" s="359"/>
      <c r="AR1022" s="359"/>
      <c r="AS1022" s="359">
        <v>36.299999999999997</v>
      </c>
      <c r="AT1022" s="359"/>
      <c r="AU1022" s="359"/>
      <c r="AV1022" s="359">
        <v>36.1</v>
      </c>
      <c r="AW1022" s="359"/>
      <c r="AX1022" s="359"/>
      <c r="AY1022" s="359">
        <v>36.1</v>
      </c>
      <c r="AZ1022" s="359"/>
      <c r="BA1022" s="359"/>
      <c r="BB1022" s="359">
        <v>36.200000000000003</v>
      </c>
      <c r="BC1022" s="359"/>
      <c r="BD1022" s="359"/>
      <c r="BE1022" s="359">
        <v>36.200000000000003</v>
      </c>
      <c r="BF1022" s="359"/>
      <c r="BG1022" s="359"/>
      <c r="BH1022" s="359">
        <v>36.1</v>
      </c>
      <c r="BI1022" s="359"/>
      <c r="BJ1022" s="359"/>
      <c r="BK1022" s="359">
        <v>36.299999999999997</v>
      </c>
      <c r="BL1022" s="359"/>
      <c r="BM1022" s="359"/>
      <c r="BN1022" s="359">
        <v>36.1</v>
      </c>
      <c r="BO1022" s="359"/>
      <c r="BP1022" s="359"/>
      <c r="BQ1022" s="359">
        <v>36.299999999999997</v>
      </c>
      <c r="BR1022" s="359"/>
      <c r="BS1022" s="359"/>
      <c r="BT1022" s="359">
        <v>36.299999999999997</v>
      </c>
      <c r="BU1022" s="359"/>
      <c r="BV1022" s="359"/>
      <c r="BW1022" s="359">
        <v>36.6</v>
      </c>
      <c r="BX1022" s="359"/>
      <c r="BY1022" s="359"/>
    </row>
    <row r="1023" spans="1:77" ht="30" x14ac:dyDescent="0.2">
      <c r="A1023" s="266" t="s">
        <v>869</v>
      </c>
      <c r="B1023" s="267" t="s">
        <v>629</v>
      </c>
      <c r="C1023" s="266" t="s">
        <v>607</v>
      </c>
      <c r="D1023" s="260" t="s">
        <v>613</v>
      </c>
      <c r="E1023" s="260">
        <v>10</v>
      </c>
      <c r="F1023" s="359">
        <v>10.3</v>
      </c>
      <c r="G1023" s="359"/>
      <c r="H1023" s="359"/>
      <c r="I1023" s="359">
        <v>10.4</v>
      </c>
      <c r="J1023" s="359"/>
      <c r="K1023" s="359"/>
      <c r="L1023" s="359">
        <v>10.4</v>
      </c>
      <c r="M1023" s="359"/>
      <c r="N1023" s="359"/>
      <c r="O1023" s="359">
        <v>10.3</v>
      </c>
      <c r="P1023" s="359"/>
      <c r="Q1023" s="359"/>
      <c r="R1023" s="359">
        <v>10.4</v>
      </c>
      <c r="S1023" s="359"/>
      <c r="T1023" s="359"/>
      <c r="U1023" s="359">
        <v>10.4</v>
      </c>
      <c r="V1023" s="359"/>
      <c r="W1023" s="359"/>
      <c r="X1023" s="359">
        <v>10.3</v>
      </c>
      <c r="Y1023" s="359"/>
      <c r="Z1023" s="359"/>
      <c r="AA1023" s="359">
        <v>10.3</v>
      </c>
      <c r="AB1023" s="359"/>
      <c r="AC1023" s="359"/>
      <c r="AD1023" s="359">
        <v>10.4</v>
      </c>
      <c r="AE1023" s="359"/>
      <c r="AF1023" s="359"/>
      <c r="AG1023" s="359">
        <v>10.4</v>
      </c>
      <c r="AH1023" s="359"/>
      <c r="AI1023" s="359"/>
      <c r="AJ1023" s="359">
        <v>10.3</v>
      </c>
      <c r="AK1023" s="359"/>
      <c r="AL1023" s="359"/>
      <c r="AM1023" s="359">
        <v>10.3</v>
      </c>
      <c r="AN1023" s="359"/>
      <c r="AO1023" s="359"/>
      <c r="AP1023" s="359">
        <v>10.4</v>
      </c>
      <c r="AQ1023" s="359"/>
      <c r="AR1023" s="359"/>
      <c r="AS1023" s="359">
        <v>10.4</v>
      </c>
      <c r="AT1023" s="359"/>
      <c r="AU1023" s="359"/>
      <c r="AV1023" s="359">
        <v>10.3</v>
      </c>
      <c r="AW1023" s="359"/>
      <c r="AX1023" s="359"/>
      <c r="AY1023" s="359">
        <v>10.3</v>
      </c>
      <c r="AZ1023" s="359"/>
      <c r="BA1023" s="359"/>
      <c r="BB1023" s="359">
        <v>10.4</v>
      </c>
      <c r="BC1023" s="359"/>
      <c r="BD1023" s="359"/>
      <c r="BE1023" s="359">
        <v>10.4</v>
      </c>
      <c r="BF1023" s="359"/>
      <c r="BG1023" s="359"/>
      <c r="BH1023" s="359">
        <v>10.3</v>
      </c>
      <c r="BI1023" s="359"/>
      <c r="BJ1023" s="359"/>
      <c r="BK1023" s="359">
        <v>10.4</v>
      </c>
      <c r="BL1023" s="359"/>
      <c r="BM1023" s="359"/>
      <c r="BN1023" s="359">
        <v>10.3</v>
      </c>
      <c r="BO1023" s="359"/>
      <c r="BP1023" s="359"/>
      <c r="BQ1023" s="359">
        <v>10.4</v>
      </c>
      <c r="BR1023" s="359"/>
      <c r="BS1023" s="359"/>
      <c r="BT1023" s="359">
        <v>10.4</v>
      </c>
      <c r="BU1023" s="359"/>
      <c r="BV1023" s="359"/>
      <c r="BW1023" s="359">
        <v>10.5</v>
      </c>
      <c r="BX1023" s="359"/>
      <c r="BY1023" s="359"/>
    </row>
    <row r="1024" spans="1:77" ht="30" x14ac:dyDescent="0.2">
      <c r="A1024" s="266" t="s">
        <v>869</v>
      </c>
      <c r="B1024" s="267" t="s">
        <v>630</v>
      </c>
      <c r="C1024" s="266" t="s">
        <v>607</v>
      </c>
      <c r="D1024" s="260" t="s">
        <v>611</v>
      </c>
      <c r="E1024" s="260">
        <v>0.4</v>
      </c>
      <c r="F1024" s="348" t="s">
        <v>816</v>
      </c>
      <c r="G1024" s="348" t="s">
        <v>816</v>
      </c>
      <c r="H1024" s="348" t="s">
        <v>816</v>
      </c>
      <c r="I1024" s="348" t="s">
        <v>816</v>
      </c>
      <c r="J1024" s="348" t="s">
        <v>816</v>
      </c>
      <c r="K1024" s="348" t="s">
        <v>816</v>
      </c>
      <c r="L1024" s="348" t="s">
        <v>816</v>
      </c>
      <c r="M1024" s="348" t="s">
        <v>816</v>
      </c>
      <c r="N1024" s="348" t="s">
        <v>816</v>
      </c>
      <c r="O1024" s="348" t="s">
        <v>816</v>
      </c>
      <c r="P1024" s="348" t="s">
        <v>816</v>
      </c>
      <c r="Q1024" s="348" t="s">
        <v>816</v>
      </c>
      <c r="R1024" s="348" t="s">
        <v>816</v>
      </c>
      <c r="S1024" s="348" t="s">
        <v>816</v>
      </c>
      <c r="T1024" s="348" t="s">
        <v>816</v>
      </c>
      <c r="U1024" s="348" t="s">
        <v>816</v>
      </c>
      <c r="V1024" s="348" t="s">
        <v>816</v>
      </c>
      <c r="W1024" s="348" t="s">
        <v>816</v>
      </c>
      <c r="X1024" s="348" t="s">
        <v>816</v>
      </c>
      <c r="Y1024" s="348" t="s">
        <v>816</v>
      </c>
      <c r="Z1024" s="348" t="s">
        <v>816</v>
      </c>
      <c r="AA1024" s="348" t="s">
        <v>816</v>
      </c>
      <c r="AB1024" s="348" t="s">
        <v>816</v>
      </c>
      <c r="AC1024" s="348" t="s">
        <v>816</v>
      </c>
      <c r="AD1024" s="348" t="s">
        <v>816</v>
      </c>
      <c r="AE1024" s="348" t="s">
        <v>816</v>
      </c>
      <c r="AF1024" s="348" t="s">
        <v>816</v>
      </c>
      <c r="AG1024" s="348" t="s">
        <v>816</v>
      </c>
      <c r="AH1024" s="348" t="s">
        <v>816</v>
      </c>
      <c r="AI1024" s="348" t="s">
        <v>816</v>
      </c>
      <c r="AJ1024" s="348" t="s">
        <v>816</v>
      </c>
      <c r="AK1024" s="348" t="s">
        <v>816</v>
      </c>
      <c r="AL1024" s="348" t="s">
        <v>816</v>
      </c>
      <c r="AM1024" s="348" t="s">
        <v>816</v>
      </c>
      <c r="AN1024" s="348" t="s">
        <v>816</v>
      </c>
      <c r="AO1024" s="348" t="s">
        <v>816</v>
      </c>
      <c r="AP1024" s="348" t="s">
        <v>816</v>
      </c>
      <c r="AQ1024" s="348" t="s">
        <v>816</v>
      </c>
      <c r="AR1024" s="348" t="s">
        <v>816</v>
      </c>
      <c r="AS1024" s="348" t="s">
        <v>816</v>
      </c>
      <c r="AT1024" s="348" t="s">
        <v>816</v>
      </c>
      <c r="AU1024" s="348" t="s">
        <v>816</v>
      </c>
      <c r="AV1024" s="348" t="s">
        <v>816</v>
      </c>
      <c r="AW1024" s="348" t="s">
        <v>816</v>
      </c>
      <c r="AX1024" s="348" t="s">
        <v>816</v>
      </c>
      <c r="AY1024" s="348" t="s">
        <v>816</v>
      </c>
      <c r="AZ1024" s="348" t="s">
        <v>816</v>
      </c>
      <c r="BA1024" s="348" t="s">
        <v>816</v>
      </c>
      <c r="BB1024" s="348" t="s">
        <v>816</v>
      </c>
      <c r="BC1024" s="348" t="s">
        <v>816</v>
      </c>
      <c r="BD1024" s="348" t="s">
        <v>816</v>
      </c>
      <c r="BE1024" s="348" t="s">
        <v>816</v>
      </c>
      <c r="BF1024" s="348" t="s">
        <v>816</v>
      </c>
      <c r="BG1024" s="348" t="s">
        <v>816</v>
      </c>
      <c r="BH1024" s="348" t="s">
        <v>816</v>
      </c>
      <c r="BI1024" s="348" t="s">
        <v>816</v>
      </c>
      <c r="BJ1024" s="348" t="s">
        <v>816</v>
      </c>
      <c r="BK1024" s="348" t="s">
        <v>816</v>
      </c>
      <c r="BL1024" s="348" t="s">
        <v>816</v>
      </c>
      <c r="BM1024" s="348" t="s">
        <v>816</v>
      </c>
      <c r="BN1024" s="348" t="s">
        <v>816</v>
      </c>
      <c r="BO1024" s="348" t="s">
        <v>816</v>
      </c>
      <c r="BP1024" s="348" t="s">
        <v>816</v>
      </c>
      <c r="BQ1024" s="348" t="s">
        <v>816</v>
      </c>
      <c r="BR1024" s="348" t="s">
        <v>816</v>
      </c>
      <c r="BS1024" s="348" t="s">
        <v>816</v>
      </c>
      <c r="BT1024" s="348" t="s">
        <v>816</v>
      </c>
      <c r="BU1024" s="348" t="s">
        <v>816</v>
      </c>
      <c r="BV1024" s="348" t="s">
        <v>816</v>
      </c>
      <c r="BW1024" s="348" t="s">
        <v>816</v>
      </c>
      <c r="BX1024" s="348" t="s">
        <v>816</v>
      </c>
      <c r="BY1024" s="348" t="s">
        <v>816</v>
      </c>
    </row>
    <row r="1025" spans="1:77" ht="30" x14ac:dyDescent="0.2">
      <c r="A1025" s="266" t="s">
        <v>869</v>
      </c>
      <c r="B1025" s="267" t="s">
        <v>871</v>
      </c>
      <c r="C1025" s="266" t="s">
        <v>607</v>
      </c>
      <c r="D1025" s="266" t="s">
        <v>607</v>
      </c>
      <c r="E1025" s="260">
        <v>35</v>
      </c>
      <c r="F1025" s="348">
        <v>8.3000000000000004E-2</v>
      </c>
      <c r="G1025" s="348">
        <v>0</v>
      </c>
      <c r="H1025" s="348">
        <v>1.32</v>
      </c>
      <c r="I1025" s="348">
        <v>7.3999999999999996E-2</v>
      </c>
      <c r="J1025" s="348">
        <v>0</v>
      </c>
      <c r="K1025" s="348">
        <v>1.18</v>
      </c>
      <c r="L1025" s="348">
        <v>6.9000000000000006E-2</v>
      </c>
      <c r="M1025" s="348">
        <v>0</v>
      </c>
      <c r="N1025" s="348">
        <v>1.1000000000000001</v>
      </c>
      <c r="O1025" s="348">
        <v>6.5000000000000002E-2</v>
      </c>
      <c r="P1025" s="348">
        <v>0</v>
      </c>
      <c r="Q1025" s="348">
        <v>1.04</v>
      </c>
      <c r="R1025" s="348">
        <v>6.5000000000000002E-2</v>
      </c>
      <c r="S1025" s="348">
        <v>0</v>
      </c>
      <c r="T1025" s="348">
        <v>1.04</v>
      </c>
      <c r="U1025" s="348">
        <v>6.5000000000000002E-2</v>
      </c>
      <c r="V1025" s="348">
        <v>0</v>
      </c>
      <c r="W1025" s="348">
        <v>1.03</v>
      </c>
      <c r="X1025" s="348">
        <v>6.7000000000000004E-2</v>
      </c>
      <c r="Y1025" s="348">
        <v>0</v>
      </c>
      <c r="Z1025" s="348">
        <v>1.08</v>
      </c>
      <c r="AA1025" s="348">
        <v>8.3000000000000004E-2</v>
      </c>
      <c r="AB1025" s="348">
        <v>0</v>
      </c>
      <c r="AC1025" s="348">
        <v>1.32</v>
      </c>
      <c r="AD1025" s="348">
        <v>0.10115</v>
      </c>
      <c r="AE1025" s="348">
        <v>0</v>
      </c>
      <c r="AF1025" s="348">
        <v>1.6106944378095196</v>
      </c>
      <c r="AG1025" s="348">
        <v>0.10535</v>
      </c>
      <c r="AH1025" s="348">
        <v>0</v>
      </c>
      <c r="AI1025" s="348">
        <v>1.6775744836701223</v>
      </c>
      <c r="AJ1025" s="348">
        <v>0.10920000000000001</v>
      </c>
      <c r="AK1025" s="348">
        <v>0</v>
      </c>
      <c r="AL1025" s="348">
        <v>1.7485148831921604</v>
      </c>
      <c r="AM1025" s="348">
        <v>0.10535</v>
      </c>
      <c r="AN1025" s="348">
        <v>0</v>
      </c>
      <c r="AO1025" s="348">
        <v>1.6868685251308984</v>
      </c>
      <c r="AP1025" s="348">
        <v>0.10675</v>
      </c>
      <c r="AQ1025" s="348">
        <v>0</v>
      </c>
      <c r="AR1025" s="348">
        <v>1.7045635997828377</v>
      </c>
      <c r="AS1025" s="348">
        <v>0.11059999999999999</v>
      </c>
      <c r="AT1025" s="348">
        <v>0</v>
      </c>
      <c r="AU1025" s="348">
        <v>1.7611745409958759</v>
      </c>
      <c r="AV1025" s="348">
        <v>9.9400000000000002E-2</v>
      </c>
      <c r="AW1025" s="348">
        <v>0</v>
      </c>
      <c r="AX1025" s="348">
        <v>1.5915968808544025</v>
      </c>
      <c r="AY1025" s="348">
        <v>9.2749999999999999E-2</v>
      </c>
      <c r="AZ1025" s="348">
        <v>0</v>
      </c>
      <c r="BA1025" s="348">
        <v>1.4851168078394952</v>
      </c>
      <c r="BB1025" s="348">
        <v>8.8200000000000001E-2</v>
      </c>
      <c r="BC1025" s="348">
        <v>0</v>
      </c>
      <c r="BD1025" s="348">
        <v>1.4083607447386068</v>
      </c>
      <c r="BE1025" s="348">
        <v>9.3799999999999994E-2</v>
      </c>
      <c r="BF1025" s="348">
        <v>0</v>
      </c>
      <c r="BG1025" s="348">
        <v>1.4977804745632801</v>
      </c>
      <c r="BH1025" s="348">
        <v>9.6250000000000002E-2</v>
      </c>
      <c r="BI1025" s="348">
        <v>0</v>
      </c>
      <c r="BJ1025" s="348">
        <v>1.5411589515315516</v>
      </c>
      <c r="BK1025" s="348">
        <v>0.10954999999999999</v>
      </c>
      <c r="BL1025" s="348">
        <v>0</v>
      </c>
      <c r="BM1025" s="348">
        <v>1.7444545295307252</v>
      </c>
      <c r="BN1025" s="348">
        <v>0.1148</v>
      </c>
      <c r="BO1025" s="348">
        <v>0</v>
      </c>
      <c r="BP1025" s="348">
        <v>1.8381823130994508</v>
      </c>
      <c r="BQ1025" s="348">
        <v>0.11025</v>
      </c>
      <c r="BR1025" s="348">
        <v>0</v>
      </c>
      <c r="BS1025" s="348">
        <v>1.7556012038408257</v>
      </c>
      <c r="BT1025" s="348">
        <v>0.10185</v>
      </c>
      <c r="BU1025" s="348">
        <v>0</v>
      </c>
      <c r="BV1025" s="348">
        <v>1.6218411121196199</v>
      </c>
      <c r="BW1025" s="348">
        <v>9.5899999999999999E-2</v>
      </c>
      <c r="BX1025" s="348">
        <v>0</v>
      </c>
      <c r="BY1025" s="348">
        <v>1.5145772134306199</v>
      </c>
    </row>
    <row r="1026" spans="1:77" x14ac:dyDescent="0.2">
      <c r="A1026" s="266" t="s">
        <v>872</v>
      </c>
      <c r="B1026" s="267" t="s">
        <v>626</v>
      </c>
      <c r="C1026" s="266" t="s">
        <v>607</v>
      </c>
      <c r="D1026" s="260" t="s">
        <v>613</v>
      </c>
      <c r="E1026" s="260">
        <v>10</v>
      </c>
      <c r="F1026" s="359">
        <v>10.3</v>
      </c>
      <c r="G1026" s="359"/>
      <c r="H1026" s="359"/>
      <c r="I1026" s="359">
        <v>10.4</v>
      </c>
      <c r="J1026" s="359"/>
      <c r="K1026" s="359"/>
      <c r="L1026" s="359">
        <v>10.4</v>
      </c>
      <c r="M1026" s="359"/>
      <c r="N1026" s="359"/>
      <c r="O1026" s="359">
        <v>10.3</v>
      </c>
      <c r="P1026" s="359"/>
      <c r="Q1026" s="359"/>
      <c r="R1026" s="359">
        <v>10.5</v>
      </c>
      <c r="S1026" s="359"/>
      <c r="T1026" s="359"/>
      <c r="U1026" s="359">
        <v>10.4</v>
      </c>
      <c r="V1026" s="359"/>
      <c r="W1026" s="359"/>
      <c r="X1026" s="359">
        <v>10.3</v>
      </c>
      <c r="Y1026" s="359"/>
      <c r="Z1026" s="359"/>
      <c r="AA1026" s="359">
        <v>10.4</v>
      </c>
      <c r="AB1026" s="359"/>
      <c r="AC1026" s="359"/>
      <c r="AD1026" s="359">
        <v>10.4</v>
      </c>
      <c r="AE1026" s="359"/>
      <c r="AF1026" s="359"/>
      <c r="AG1026" s="359">
        <v>10.3</v>
      </c>
      <c r="AH1026" s="359"/>
      <c r="AI1026" s="359"/>
      <c r="AJ1026" s="359">
        <v>10.4</v>
      </c>
      <c r="AK1026" s="359"/>
      <c r="AL1026" s="359"/>
      <c r="AM1026" s="359">
        <v>10.4</v>
      </c>
      <c r="AN1026" s="359"/>
      <c r="AO1026" s="359"/>
      <c r="AP1026" s="359">
        <v>10.3</v>
      </c>
      <c r="AQ1026" s="359"/>
      <c r="AR1026" s="359"/>
      <c r="AS1026" s="359">
        <v>10.5</v>
      </c>
      <c r="AT1026" s="359"/>
      <c r="AU1026" s="359"/>
      <c r="AV1026" s="359">
        <v>10.4</v>
      </c>
      <c r="AW1026" s="359"/>
      <c r="AX1026" s="359"/>
      <c r="AY1026" s="359">
        <v>10.3</v>
      </c>
      <c r="AZ1026" s="359"/>
      <c r="BA1026" s="359"/>
      <c r="BB1026" s="359">
        <v>10.3</v>
      </c>
      <c r="BC1026" s="359"/>
      <c r="BD1026" s="359"/>
      <c r="BE1026" s="359">
        <v>10.4</v>
      </c>
      <c r="BF1026" s="359"/>
      <c r="BG1026" s="359"/>
      <c r="BH1026" s="359">
        <v>10.4</v>
      </c>
      <c r="BI1026" s="359"/>
      <c r="BJ1026" s="359"/>
      <c r="BK1026" s="359">
        <v>10.3</v>
      </c>
      <c r="BL1026" s="359"/>
      <c r="BM1026" s="359"/>
      <c r="BN1026" s="359">
        <v>10.4</v>
      </c>
      <c r="BO1026" s="359"/>
      <c r="BP1026" s="359"/>
      <c r="BQ1026" s="359">
        <v>10.4</v>
      </c>
      <c r="BR1026" s="359"/>
      <c r="BS1026" s="359"/>
      <c r="BT1026" s="359">
        <v>10.3</v>
      </c>
      <c r="BU1026" s="359"/>
      <c r="BV1026" s="359"/>
      <c r="BW1026" s="359">
        <v>10.5</v>
      </c>
      <c r="BX1026" s="359"/>
      <c r="BY1026" s="359"/>
    </row>
    <row r="1027" spans="1:77" x14ac:dyDescent="0.2">
      <c r="A1027" s="266" t="s">
        <v>872</v>
      </c>
      <c r="B1027" s="267" t="s">
        <v>873</v>
      </c>
      <c r="C1027" s="266" t="s">
        <v>607</v>
      </c>
      <c r="D1027" s="260" t="s">
        <v>611</v>
      </c>
      <c r="E1027" s="260">
        <v>0.4</v>
      </c>
      <c r="F1027" s="348">
        <v>0</v>
      </c>
      <c r="G1027" s="348">
        <v>0</v>
      </c>
      <c r="H1027" s="348">
        <v>0</v>
      </c>
      <c r="I1027" s="348">
        <v>0</v>
      </c>
      <c r="J1027" s="348">
        <v>0</v>
      </c>
      <c r="K1027" s="348">
        <v>0</v>
      </c>
      <c r="L1027" s="348">
        <v>0</v>
      </c>
      <c r="M1027" s="348">
        <v>0</v>
      </c>
      <c r="N1027" s="348">
        <v>0</v>
      </c>
      <c r="O1027" s="348">
        <v>0</v>
      </c>
      <c r="P1027" s="348">
        <v>0</v>
      </c>
      <c r="Q1027" s="348">
        <v>0</v>
      </c>
      <c r="R1027" s="348">
        <v>0</v>
      </c>
      <c r="S1027" s="348">
        <v>0</v>
      </c>
      <c r="T1027" s="348">
        <v>0</v>
      </c>
      <c r="U1027" s="348">
        <v>0</v>
      </c>
      <c r="V1027" s="348">
        <v>0</v>
      </c>
      <c r="W1027" s="348">
        <v>0</v>
      </c>
      <c r="X1027" s="348">
        <v>0</v>
      </c>
      <c r="Y1027" s="348">
        <v>0</v>
      </c>
      <c r="Z1027" s="348">
        <v>0</v>
      </c>
      <c r="AA1027" s="348">
        <v>0</v>
      </c>
      <c r="AB1027" s="348">
        <v>0</v>
      </c>
      <c r="AC1027" s="348">
        <v>0</v>
      </c>
      <c r="AD1027" s="348">
        <v>0</v>
      </c>
      <c r="AE1027" s="348">
        <v>0</v>
      </c>
      <c r="AF1027" s="348">
        <v>0</v>
      </c>
      <c r="AG1027" s="348">
        <v>0</v>
      </c>
      <c r="AH1027" s="348">
        <v>0</v>
      </c>
      <c r="AI1027" s="348">
        <v>0</v>
      </c>
      <c r="AJ1027" s="348">
        <v>0</v>
      </c>
      <c r="AK1027" s="348">
        <v>0</v>
      </c>
      <c r="AL1027" s="348">
        <v>0</v>
      </c>
      <c r="AM1027" s="348">
        <v>0</v>
      </c>
      <c r="AN1027" s="348">
        <v>0</v>
      </c>
      <c r="AO1027" s="348">
        <v>0</v>
      </c>
      <c r="AP1027" s="348">
        <v>0</v>
      </c>
      <c r="AQ1027" s="348">
        <v>0</v>
      </c>
      <c r="AR1027" s="348">
        <v>0</v>
      </c>
      <c r="AS1027" s="348">
        <v>0</v>
      </c>
      <c r="AT1027" s="348">
        <v>0</v>
      </c>
      <c r="AU1027" s="348">
        <v>0</v>
      </c>
      <c r="AV1027" s="348">
        <v>0</v>
      </c>
      <c r="AW1027" s="348">
        <v>0</v>
      </c>
      <c r="AX1027" s="348">
        <v>0</v>
      </c>
      <c r="AY1027" s="348">
        <v>0</v>
      </c>
      <c r="AZ1027" s="348">
        <v>0</v>
      </c>
      <c r="BA1027" s="348">
        <v>0</v>
      </c>
      <c r="BB1027" s="348">
        <v>0</v>
      </c>
      <c r="BC1027" s="348">
        <v>0</v>
      </c>
      <c r="BD1027" s="348">
        <v>0</v>
      </c>
      <c r="BE1027" s="348">
        <v>0</v>
      </c>
      <c r="BF1027" s="348">
        <v>0</v>
      </c>
      <c r="BG1027" s="348">
        <v>0</v>
      </c>
      <c r="BH1027" s="348">
        <v>0</v>
      </c>
      <c r="BI1027" s="348">
        <v>0</v>
      </c>
      <c r="BJ1027" s="348">
        <v>0</v>
      </c>
      <c r="BK1027" s="348">
        <v>0</v>
      </c>
      <c r="BL1027" s="348">
        <v>0</v>
      </c>
      <c r="BM1027" s="348">
        <v>0</v>
      </c>
      <c r="BN1027" s="348">
        <v>0</v>
      </c>
      <c r="BO1027" s="348">
        <v>0</v>
      </c>
      <c r="BP1027" s="348">
        <v>0</v>
      </c>
      <c r="BQ1027" s="348">
        <v>0</v>
      </c>
      <c r="BR1027" s="348">
        <v>0</v>
      </c>
      <c r="BS1027" s="348">
        <v>0</v>
      </c>
      <c r="BT1027" s="348">
        <v>0</v>
      </c>
      <c r="BU1027" s="348">
        <v>0</v>
      </c>
      <c r="BV1027" s="348">
        <v>0</v>
      </c>
      <c r="BW1027" s="348">
        <v>0</v>
      </c>
      <c r="BX1027" s="348">
        <v>0</v>
      </c>
      <c r="BY1027" s="348">
        <v>0</v>
      </c>
    </row>
    <row r="1028" spans="1:77" ht="30" x14ac:dyDescent="0.2">
      <c r="A1028" s="266" t="s">
        <v>874</v>
      </c>
      <c r="B1028" s="267" t="s">
        <v>604</v>
      </c>
      <c r="C1028" s="266" t="s">
        <v>835</v>
      </c>
      <c r="D1028" s="266" t="s">
        <v>606</v>
      </c>
      <c r="E1028" s="266">
        <v>110</v>
      </c>
      <c r="F1028" s="348" t="s">
        <v>607</v>
      </c>
      <c r="G1028" s="348" t="s">
        <v>607</v>
      </c>
      <c r="H1028" s="348" t="s">
        <v>607</v>
      </c>
      <c r="I1028" s="348" t="s">
        <v>607</v>
      </c>
      <c r="J1028" s="348" t="s">
        <v>607</v>
      </c>
      <c r="K1028" s="348" t="s">
        <v>607</v>
      </c>
      <c r="L1028" s="348" t="s">
        <v>607</v>
      </c>
      <c r="M1028" s="348" t="s">
        <v>607</v>
      </c>
      <c r="N1028" s="348" t="s">
        <v>607</v>
      </c>
      <c r="O1028" s="348" t="s">
        <v>607</v>
      </c>
      <c r="P1028" s="348" t="s">
        <v>607</v>
      </c>
      <c r="Q1028" s="348" t="s">
        <v>607</v>
      </c>
      <c r="R1028" s="348" t="s">
        <v>607</v>
      </c>
      <c r="S1028" s="348" t="s">
        <v>607</v>
      </c>
      <c r="T1028" s="348" t="s">
        <v>607</v>
      </c>
      <c r="U1028" s="348" t="s">
        <v>607</v>
      </c>
      <c r="V1028" s="348" t="s">
        <v>607</v>
      </c>
      <c r="W1028" s="348" t="s">
        <v>607</v>
      </c>
      <c r="X1028" s="348" t="s">
        <v>607</v>
      </c>
      <c r="Y1028" s="348" t="s">
        <v>607</v>
      </c>
      <c r="Z1028" s="348" t="s">
        <v>607</v>
      </c>
      <c r="AA1028" s="348" t="s">
        <v>607</v>
      </c>
      <c r="AB1028" s="348" t="s">
        <v>607</v>
      </c>
      <c r="AC1028" s="348" t="s">
        <v>607</v>
      </c>
      <c r="AD1028" s="348" t="s">
        <v>607</v>
      </c>
      <c r="AE1028" s="348" t="s">
        <v>607</v>
      </c>
      <c r="AF1028" s="348" t="s">
        <v>607</v>
      </c>
      <c r="AG1028" s="348" t="s">
        <v>607</v>
      </c>
      <c r="AH1028" s="348" t="s">
        <v>607</v>
      </c>
      <c r="AI1028" s="348" t="s">
        <v>607</v>
      </c>
      <c r="AJ1028" s="348" t="s">
        <v>607</v>
      </c>
      <c r="AK1028" s="348" t="s">
        <v>607</v>
      </c>
      <c r="AL1028" s="348" t="s">
        <v>607</v>
      </c>
      <c r="AM1028" s="348" t="s">
        <v>607</v>
      </c>
      <c r="AN1028" s="348" t="s">
        <v>607</v>
      </c>
      <c r="AO1028" s="348" t="s">
        <v>607</v>
      </c>
      <c r="AP1028" s="348" t="s">
        <v>607</v>
      </c>
      <c r="AQ1028" s="348" t="s">
        <v>607</v>
      </c>
      <c r="AR1028" s="348" t="s">
        <v>607</v>
      </c>
      <c r="AS1028" s="348" t="s">
        <v>607</v>
      </c>
      <c r="AT1028" s="348" t="s">
        <v>607</v>
      </c>
      <c r="AU1028" s="348" t="s">
        <v>607</v>
      </c>
      <c r="AV1028" s="348" t="s">
        <v>607</v>
      </c>
      <c r="AW1028" s="348" t="s">
        <v>607</v>
      </c>
      <c r="AX1028" s="348" t="s">
        <v>607</v>
      </c>
      <c r="AY1028" s="348" t="s">
        <v>607</v>
      </c>
      <c r="AZ1028" s="348" t="s">
        <v>607</v>
      </c>
      <c r="BA1028" s="348" t="s">
        <v>607</v>
      </c>
      <c r="BB1028" s="348" t="s">
        <v>607</v>
      </c>
      <c r="BC1028" s="348" t="s">
        <v>607</v>
      </c>
      <c r="BD1028" s="348" t="s">
        <v>607</v>
      </c>
      <c r="BE1028" s="348" t="s">
        <v>607</v>
      </c>
      <c r="BF1028" s="348" t="s">
        <v>607</v>
      </c>
      <c r="BG1028" s="348" t="s">
        <v>607</v>
      </c>
      <c r="BH1028" s="348" t="s">
        <v>607</v>
      </c>
      <c r="BI1028" s="348" t="s">
        <v>607</v>
      </c>
      <c r="BJ1028" s="348" t="s">
        <v>607</v>
      </c>
      <c r="BK1028" s="348" t="s">
        <v>607</v>
      </c>
      <c r="BL1028" s="348" t="s">
        <v>607</v>
      </c>
      <c r="BM1028" s="348" t="s">
        <v>607</v>
      </c>
      <c r="BN1028" s="348" t="s">
        <v>607</v>
      </c>
      <c r="BO1028" s="348" t="s">
        <v>607</v>
      </c>
      <c r="BP1028" s="348" t="s">
        <v>607</v>
      </c>
      <c r="BQ1028" s="348" t="s">
        <v>607</v>
      </c>
      <c r="BR1028" s="348" t="s">
        <v>607</v>
      </c>
      <c r="BS1028" s="348" t="s">
        <v>607</v>
      </c>
      <c r="BT1028" s="348" t="s">
        <v>607</v>
      </c>
      <c r="BU1028" s="348" t="s">
        <v>607</v>
      </c>
      <c r="BV1028" s="348" t="s">
        <v>607</v>
      </c>
      <c r="BW1028" s="348" t="s">
        <v>607</v>
      </c>
      <c r="BX1028" s="348" t="s">
        <v>607</v>
      </c>
      <c r="BY1028" s="348" t="s">
        <v>607</v>
      </c>
    </row>
    <row r="1029" spans="1:77" ht="30" x14ac:dyDescent="0.2">
      <c r="A1029" s="266" t="s">
        <v>874</v>
      </c>
      <c r="B1029" s="267" t="s">
        <v>604</v>
      </c>
      <c r="C1029" s="266" t="s">
        <v>835</v>
      </c>
      <c r="D1029" s="266" t="s">
        <v>608</v>
      </c>
      <c r="E1029" s="266">
        <v>110</v>
      </c>
      <c r="F1029" s="372">
        <v>6</v>
      </c>
      <c r="G1029" s="372"/>
      <c r="H1029" s="372"/>
      <c r="I1029" s="372">
        <v>6</v>
      </c>
      <c r="J1029" s="372"/>
      <c r="K1029" s="372"/>
      <c r="L1029" s="372">
        <v>6</v>
      </c>
      <c r="M1029" s="372"/>
      <c r="N1029" s="372"/>
      <c r="O1029" s="372">
        <v>6</v>
      </c>
      <c r="P1029" s="372"/>
      <c r="Q1029" s="372"/>
      <c r="R1029" s="372">
        <v>6</v>
      </c>
      <c r="S1029" s="372"/>
      <c r="T1029" s="372"/>
      <c r="U1029" s="372">
        <v>6</v>
      </c>
      <c r="V1029" s="372"/>
      <c r="W1029" s="372"/>
      <c r="X1029" s="372">
        <v>6</v>
      </c>
      <c r="Y1029" s="372"/>
      <c r="Z1029" s="372"/>
      <c r="AA1029" s="372">
        <v>6</v>
      </c>
      <c r="AB1029" s="372"/>
      <c r="AC1029" s="372"/>
      <c r="AD1029" s="372">
        <v>6</v>
      </c>
      <c r="AE1029" s="372"/>
      <c r="AF1029" s="372"/>
      <c r="AG1029" s="372">
        <v>6</v>
      </c>
      <c r="AH1029" s="372"/>
      <c r="AI1029" s="372"/>
      <c r="AJ1029" s="372">
        <v>6</v>
      </c>
      <c r="AK1029" s="372"/>
      <c r="AL1029" s="372"/>
      <c r="AM1029" s="372">
        <v>6</v>
      </c>
      <c r="AN1029" s="372"/>
      <c r="AO1029" s="372"/>
      <c r="AP1029" s="372">
        <v>6</v>
      </c>
      <c r="AQ1029" s="372"/>
      <c r="AR1029" s="372"/>
      <c r="AS1029" s="372">
        <v>6</v>
      </c>
      <c r="AT1029" s="372"/>
      <c r="AU1029" s="372"/>
      <c r="AV1029" s="372">
        <v>6</v>
      </c>
      <c r="AW1029" s="372"/>
      <c r="AX1029" s="372"/>
      <c r="AY1029" s="372">
        <v>6</v>
      </c>
      <c r="AZ1029" s="372"/>
      <c r="BA1029" s="372"/>
      <c r="BB1029" s="372">
        <v>6</v>
      </c>
      <c r="BC1029" s="372"/>
      <c r="BD1029" s="372"/>
      <c r="BE1029" s="372">
        <v>6</v>
      </c>
      <c r="BF1029" s="372"/>
      <c r="BG1029" s="372"/>
      <c r="BH1029" s="372">
        <v>6</v>
      </c>
      <c r="BI1029" s="372"/>
      <c r="BJ1029" s="372"/>
      <c r="BK1029" s="372">
        <v>6</v>
      </c>
      <c r="BL1029" s="372"/>
      <c r="BM1029" s="372"/>
      <c r="BN1029" s="372">
        <v>6</v>
      </c>
      <c r="BO1029" s="372"/>
      <c r="BP1029" s="372"/>
      <c r="BQ1029" s="372">
        <v>6</v>
      </c>
      <c r="BR1029" s="372"/>
      <c r="BS1029" s="372"/>
      <c r="BT1029" s="372">
        <v>6</v>
      </c>
      <c r="BU1029" s="372"/>
      <c r="BV1029" s="372"/>
      <c r="BW1029" s="372">
        <v>6</v>
      </c>
      <c r="BX1029" s="372"/>
      <c r="BY1029" s="372"/>
    </row>
    <row r="1030" spans="1:77" ht="30" x14ac:dyDescent="0.2">
      <c r="A1030" s="266" t="s">
        <v>874</v>
      </c>
      <c r="B1030" s="267" t="s">
        <v>604</v>
      </c>
      <c r="C1030" s="266" t="s">
        <v>835</v>
      </c>
      <c r="D1030" s="267" t="s">
        <v>609</v>
      </c>
      <c r="E1030" s="266">
        <v>35</v>
      </c>
      <c r="F1030" s="348">
        <v>-0.622</v>
      </c>
      <c r="G1030" s="348">
        <v>-0.185</v>
      </c>
      <c r="H1030" s="348">
        <v>10.33</v>
      </c>
      <c r="I1030" s="348">
        <v>-0.57799999999999996</v>
      </c>
      <c r="J1030" s="348">
        <v>-0.16800000000000001</v>
      </c>
      <c r="K1030" s="348">
        <v>9.6300000000000008</v>
      </c>
      <c r="L1030" s="348">
        <v>-0.53600000000000003</v>
      </c>
      <c r="M1030" s="348">
        <v>-0.17599999999999999</v>
      </c>
      <c r="N1030" s="348">
        <v>8.98</v>
      </c>
      <c r="O1030" s="348">
        <v>-0.46400000000000002</v>
      </c>
      <c r="P1030" s="348">
        <v>-0.10100000000000001</v>
      </c>
      <c r="Q1030" s="348">
        <v>7.6</v>
      </c>
      <c r="R1030" s="348">
        <v>-0.437</v>
      </c>
      <c r="S1030" s="348">
        <v>-3.4000000000000002E-2</v>
      </c>
      <c r="T1030" s="348">
        <v>6.98</v>
      </c>
      <c r="U1030" s="348">
        <v>-0.46800000000000003</v>
      </c>
      <c r="V1030" s="348">
        <v>-5.8999999999999997E-2</v>
      </c>
      <c r="W1030" s="348">
        <v>7.52</v>
      </c>
      <c r="X1030" s="348">
        <v>-0.50600000000000001</v>
      </c>
      <c r="Y1030" s="348">
        <v>-6.7000000000000004E-2</v>
      </c>
      <c r="Z1030" s="348">
        <v>8.17</v>
      </c>
      <c r="AA1030" s="348">
        <v>-0.63400000000000001</v>
      </c>
      <c r="AB1030" s="348">
        <v>-0.09</v>
      </c>
      <c r="AC1030" s="348">
        <v>10.26</v>
      </c>
      <c r="AD1030" s="348">
        <v>-0.85470000000000002</v>
      </c>
      <c r="AE1030" s="348">
        <v>-0.18059999999999998</v>
      </c>
      <c r="AF1030" s="348">
        <v>13.910607416291821</v>
      </c>
      <c r="AG1030" s="348">
        <v>-0.92399999999999993</v>
      </c>
      <c r="AH1030" s="348">
        <v>-0.2142</v>
      </c>
      <c r="AI1030" s="348">
        <v>15.103788934921853</v>
      </c>
      <c r="AJ1030" s="348">
        <v>-0.91979999999999995</v>
      </c>
      <c r="AK1030" s="348">
        <v>-0.24780000000000002</v>
      </c>
      <c r="AL1030" s="348">
        <v>15.252987273287433</v>
      </c>
      <c r="AM1030" s="348">
        <v>-0.95760000000000001</v>
      </c>
      <c r="AN1030" s="348">
        <v>-0.25830000000000003</v>
      </c>
      <c r="AO1030" s="348">
        <v>15.664185680898095</v>
      </c>
      <c r="AP1030" s="348">
        <v>-0.92189999999999994</v>
      </c>
      <c r="AQ1030" s="348">
        <v>-0.2142</v>
      </c>
      <c r="AR1030" s="348">
        <v>15.112847855671721</v>
      </c>
      <c r="AS1030" s="348">
        <v>-0.6048</v>
      </c>
      <c r="AT1030" s="348">
        <v>-2.9400000000000003E-2</v>
      </c>
      <c r="AU1030" s="348">
        <v>9.6420987863517169</v>
      </c>
      <c r="AV1030" s="348">
        <v>-0.65310000000000001</v>
      </c>
      <c r="AW1030" s="348">
        <v>-5.4600000000000003E-2</v>
      </c>
      <c r="AX1030" s="348">
        <v>10.493944904375752</v>
      </c>
      <c r="AY1030" s="348">
        <v>-0.58169999999999999</v>
      </c>
      <c r="AZ1030" s="348">
        <v>-5.04E-2</v>
      </c>
      <c r="BA1030" s="348">
        <v>9.3232732596592633</v>
      </c>
      <c r="BB1030" s="348">
        <v>-0.60899999999999999</v>
      </c>
      <c r="BC1030" s="348">
        <v>-7.5600000000000001E-2</v>
      </c>
      <c r="BD1030" s="348">
        <v>9.8261808715046541</v>
      </c>
      <c r="BE1030" s="348">
        <v>-0.62579999999999991</v>
      </c>
      <c r="BF1030" s="348">
        <v>-9.240000000000001E-2</v>
      </c>
      <c r="BG1030" s="348">
        <v>10.128972153241282</v>
      </c>
      <c r="BH1030" s="348">
        <v>-0.86099999999999999</v>
      </c>
      <c r="BI1030" s="348">
        <v>-0.27929999999999999</v>
      </c>
      <c r="BJ1030" s="348">
        <v>14.45355301131789</v>
      </c>
      <c r="BK1030" s="348">
        <v>-0.85050000000000014</v>
      </c>
      <c r="BL1030" s="348">
        <v>-0.30449999999999999</v>
      </c>
      <c r="BM1030" s="348">
        <v>14.424778922715365</v>
      </c>
      <c r="BN1030" s="348">
        <v>-0.79170000000000007</v>
      </c>
      <c r="BO1030" s="348">
        <v>-0.18690000000000001</v>
      </c>
      <c r="BP1030" s="348">
        <v>13.025187674352805</v>
      </c>
      <c r="BQ1030" s="348">
        <v>-0.81270000000000009</v>
      </c>
      <c r="BR1030" s="348">
        <v>-0.2142</v>
      </c>
      <c r="BS1030" s="348">
        <v>13.273539946155214</v>
      </c>
      <c r="BT1030" s="348">
        <v>-0.74760000000000004</v>
      </c>
      <c r="BU1030" s="348">
        <v>-0.15959999999999999</v>
      </c>
      <c r="BV1030" s="348">
        <v>12.172903270002267</v>
      </c>
      <c r="BW1030" s="348">
        <v>-0.72239999999999993</v>
      </c>
      <c r="BX1030" s="348">
        <v>-0.14069999999999999</v>
      </c>
      <c r="BY1030" s="348">
        <v>11.784451574347948</v>
      </c>
    </row>
    <row r="1031" spans="1:77" ht="30" x14ac:dyDescent="0.2">
      <c r="A1031" s="266" t="s">
        <v>874</v>
      </c>
      <c r="B1031" s="267" t="s">
        <v>604</v>
      </c>
      <c r="C1031" s="266" t="s">
        <v>835</v>
      </c>
      <c r="D1031" s="266" t="s">
        <v>610</v>
      </c>
      <c r="E1031" s="266">
        <v>35</v>
      </c>
      <c r="F1031" s="372">
        <v>6</v>
      </c>
      <c r="G1031" s="372"/>
      <c r="H1031" s="372"/>
      <c r="I1031" s="372">
        <v>6</v>
      </c>
      <c r="J1031" s="372"/>
      <c r="K1031" s="372"/>
      <c r="L1031" s="372">
        <v>6</v>
      </c>
      <c r="M1031" s="372"/>
      <c r="N1031" s="372"/>
      <c r="O1031" s="372">
        <v>6</v>
      </c>
      <c r="P1031" s="372"/>
      <c r="Q1031" s="372"/>
      <c r="R1031" s="372">
        <v>6</v>
      </c>
      <c r="S1031" s="372"/>
      <c r="T1031" s="372"/>
      <c r="U1031" s="372">
        <v>6</v>
      </c>
      <c r="V1031" s="372"/>
      <c r="W1031" s="372"/>
      <c r="X1031" s="372">
        <v>6</v>
      </c>
      <c r="Y1031" s="372"/>
      <c r="Z1031" s="372"/>
      <c r="AA1031" s="372">
        <v>6</v>
      </c>
      <c r="AB1031" s="372"/>
      <c r="AC1031" s="372"/>
      <c r="AD1031" s="372">
        <v>6</v>
      </c>
      <c r="AE1031" s="372"/>
      <c r="AF1031" s="372"/>
      <c r="AG1031" s="372">
        <v>6</v>
      </c>
      <c r="AH1031" s="372"/>
      <c r="AI1031" s="372"/>
      <c r="AJ1031" s="372">
        <v>6</v>
      </c>
      <c r="AK1031" s="372"/>
      <c r="AL1031" s="372"/>
      <c r="AM1031" s="372">
        <v>6</v>
      </c>
      <c r="AN1031" s="372"/>
      <c r="AO1031" s="372"/>
      <c r="AP1031" s="372">
        <v>6</v>
      </c>
      <c r="AQ1031" s="372"/>
      <c r="AR1031" s="372"/>
      <c r="AS1031" s="372">
        <v>6</v>
      </c>
      <c r="AT1031" s="372"/>
      <c r="AU1031" s="372"/>
      <c r="AV1031" s="372">
        <v>6</v>
      </c>
      <c r="AW1031" s="372"/>
      <c r="AX1031" s="372"/>
      <c r="AY1031" s="372">
        <v>6</v>
      </c>
      <c r="AZ1031" s="372"/>
      <c r="BA1031" s="372"/>
      <c r="BB1031" s="372">
        <v>6</v>
      </c>
      <c r="BC1031" s="372"/>
      <c r="BD1031" s="372"/>
      <c r="BE1031" s="372">
        <v>6</v>
      </c>
      <c r="BF1031" s="372"/>
      <c r="BG1031" s="372"/>
      <c r="BH1031" s="372">
        <v>6</v>
      </c>
      <c r="BI1031" s="372"/>
      <c r="BJ1031" s="372"/>
      <c r="BK1031" s="372">
        <v>6</v>
      </c>
      <c r="BL1031" s="372"/>
      <c r="BM1031" s="372"/>
      <c r="BN1031" s="372">
        <v>6</v>
      </c>
      <c r="BO1031" s="372"/>
      <c r="BP1031" s="372"/>
      <c r="BQ1031" s="372">
        <v>6</v>
      </c>
      <c r="BR1031" s="372"/>
      <c r="BS1031" s="372"/>
      <c r="BT1031" s="372">
        <v>6</v>
      </c>
      <c r="BU1031" s="372"/>
      <c r="BV1031" s="372"/>
      <c r="BW1031" s="372">
        <v>6</v>
      </c>
      <c r="BX1031" s="372"/>
      <c r="BY1031" s="372"/>
    </row>
    <row r="1032" spans="1:77" ht="30" x14ac:dyDescent="0.2">
      <c r="A1032" s="266" t="s">
        <v>874</v>
      </c>
      <c r="B1032" s="267" t="s">
        <v>604</v>
      </c>
      <c r="C1032" s="266" t="s">
        <v>835</v>
      </c>
      <c r="D1032" s="266" t="s">
        <v>611</v>
      </c>
      <c r="E1032" s="266">
        <v>10</v>
      </c>
      <c r="F1032" s="348" t="s">
        <v>794</v>
      </c>
      <c r="G1032" s="348" t="s">
        <v>794</v>
      </c>
      <c r="H1032" s="348" t="s">
        <v>794</v>
      </c>
      <c r="I1032" s="348" t="s">
        <v>794</v>
      </c>
      <c r="J1032" s="348" t="s">
        <v>794</v>
      </c>
      <c r="K1032" s="348" t="s">
        <v>794</v>
      </c>
      <c r="L1032" s="348" t="s">
        <v>794</v>
      </c>
      <c r="M1032" s="348" t="s">
        <v>794</v>
      </c>
      <c r="N1032" s="348" t="s">
        <v>794</v>
      </c>
      <c r="O1032" s="348" t="s">
        <v>794</v>
      </c>
      <c r="P1032" s="348" t="s">
        <v>794</v>
      </c>
      <c r="Q1032" s="348" t="s">
        <v>794</v>
      </c>
      <c r="R1032" s="348" t="s">
        <v>794</v>
      </c>
      <c r="S1032" s="348" t="s">
        <v>794</v>
      </c>
      <c r="T1032" s="348" t="s">
        <v>794</v>
      </c>
      <c r="U1032" s="348" t="s">
        <v>794</v>
      </c>
      <c r="V1032" s="348" t="s">
        <v>794</v>
      </c>
      <c r="W1032" s="348" t="s">
        <v>794</v>
      </c>
      <c r="X1032" s="348" t="s">
        <v>794</v>
      </c>
      <c r="Y1032" s="348" t="s">
        <v>794</v>
      </c>
      <c r="Z1032" s="348" t="s">
        <v>794</v>
      </c>
      <c r="AA1032" s="348" t="s">
        <v>794</v>
      </c>
      <c r="AB1032" s="348" t="s">
        <v>794</v>
      </c>
      <c r="AC1032" s="348" t="s">
        <v>794</v>
      </c>
      <c r="AD1032" s="348" t="s">
        <v>794</v>
      </c>
      <c r="AE1032" s="348" t="s">
        <v>794</v>
      </c>
      <c r="AF1032" s="348" t="s">
        <v>794</v>
      </c>
      <c r="AG1032" s="348" t="s">
        <v>794</v>
      </c>
      <c r="AH1032" s="348" t="s">
        <v>794</v>
      </c>
      <c r="AI1032" s="348" t="s">
        <v>794</v>
      </c>
      <c r="AJ1032" s="348" t="s">
        <v>794</v>
      </c>
      <c r="AK1032" s="348" t="s">
        <v>794</v>
      </c>
      <c r="AL1032" s="348" t="s">
        <v>794</v>
      </c>
      <c r="AM1032" s="348" t="s">
        <v>794</v>
      </c>
      <c r="AN1032" s="348" t="s">
        <v>794</v>
      </c>
      <c r="AO1032" s="348" t="s">
        <v>794</v>
      </c>
      <c r="AP1032" s="348" t="s">
        <v>794</v>
      </c>
      <c r="AQ1032" s="348" t="s">
        <v>794</v>
      </c>
      <c r="AR1032" s="348" t="s">
        <v>794</v>
      </c>
      <c r="AS1032" s="348" t="s">
        <v>794</v>
      </c>
      <c r="AT1032" s="348" t="s">
        <v>794</v>
      </c>
      <c r="AU1032" s="348" t="s">
        <v>794</v>
      </c>
      <c r="AV1032" s="348" t="s">
        <v>794</v>
      </c>
      <c r="AW1032" s="348" t="s">
        <v>794</v>
      </c>
      <c r="AX1032" s="348" t="s">
        <v>794</v>
      </c>
      <c r="AY1032" s="348" t="s">
        <v>794</v>
      </c>
      <c r="AZ1032" s="348" t="s">
        <v>794</v>
      </c>
      <c r="BA1032" s="348" t="s">
        <v>794</v>
      </c>
      <c r="BB1032" s="348" t="s">
        <v>794</v>
      </c>
      <c r="BC1032" s="348" t="s">
        <v>794</v>
      </c>
      <c r="BD1032" s="348" t="s">
        <v>794</v>
      </c>
      <c r="BE1032" s="348" t="s">
        <v>794</v>
      </c>
      <c r="BF1032" s="348" t="s">
        <v>794</v>
      </c>
      <c r="BG1032" s="348" t="s">
        <v>794</v>
      </c>
      <c r="BH1032" s="348" t="s">
        <v>794</v>
      </c>
      <c r="BI1032" s="348" t="s">
        <v>794</v>
      </c>
      <c r="BJ1032" s="348" t="s">
        <v>794</v>
      </c>
      <c r="BK1032" s="348" t="s">
        <v>794</v>
      </c>
      <c r="BL1032" s="348" t="s">
        <v>794</v>
      </c>
      <c r="BM1032" s="348" t="s">
        <v>794</v>
      </c>
      <c r="BN1032" s="348" t="s">
        <v>794</v>
      </c>
      <c r="BO1032" s="348" t="s">
        <v>794</v>
      </c>
      <c r="BP1032" s="348" t="s">
        <v>794</v>
      </c>
      <c r="BQ1032" s="348" t="s">
        <v>794</v>
      </c>
      <c r="BR1032" s="348" t="s">
        <v>794</v>
      </c>
      <c r="BS1032" s="348" t="s">
        <v>794</v>
      </c>
      <c r="BT1032" s="348" t="s">
        <v>794</v>
      </c>
      <c r="BU1032" s="348" t="s">
        <v>794</v>
      </c>
      <c r="BV1032" s="348" t="s">
        <v>794</v>
      </c>
      <c r="BW1032" s="348" t="s">
        <v>794</v>
      </c>
      <c r="BX1032" s="348" t="s">
        <v>794</v>
      </c>
      <c r="BY1032" s="348" t="s">
        <v>794</v>
      </c>
    </row>
    <row r="1033" spans="1:77" x14ac:dyDescent="0.2">
      <c r="A1033" s="266" t="s">
        <v>874</v>
      </c>
      <c r="B1033" s="267" t="s">
        <v>644</v>
      </c>
      <c r="C1033" s="266" t="s">
        <v>607</v>
      </c>
      <c r="D1033" s="260" t="s">
        <v>613</v>
      </c>
      <c r="E1033" s="260">
        <v>110</v>
      </c>
      <c r="F1033" s="359">
        <v>114.7</v>
      </c>
      <c r="G1033" s="359"/>
      <c r="H1033" s="359"/>
      <c r="I1033" s="359">
        <v>114.1</v>
      </c>
      <c r="J1033" s="359"/>
      <c r="K1033" s="359"/>
      <c r="L1033" s="359">
        <v>114.9</v>
      </c>
      <c r="M1033" s="359"/>
      <c r="N1033" s="359"/>
      <c r="O1033" s="359">
        <v>114.3</v>
      </c>
      <c r="P1033" s="359"/>
      <c r="Q1033" s="359"/>
      <c r="R1033" s="359">
        <v>114.7</v>
      </c>
      <c r="S1033" s="359"/>
      <c r="T1033" s="359"/>
      <c r="U1033" s="359">
        <v>114.7</v>
      </c>
      <c r="V1033" s="359"/>
      <c r="W1033" s="359"/>
      <c r="X1033" s="359">
        <v>114.2</v>
      </c>
      <c r="Y1033" s="359"/>
      <c r="Z1033" s="359"/>
      <c r="AA1033" s="359">
        <v>114.1</v>
      </c>
      <c r="AB1033" s="359"/>
      <c r="AC1033" s="359"/>
      <c r="AD1033" s="359">
        <v>114.3</v>
      </c>
      <c r="AE1033" s="359"/>
      <c r="AF1033" s="359"/>
      <c r="AG1033" s="359">
        <v>114.1</v>
      </c>
      <c r="AH1033" s="359"/>
      <c r="AI1033" s="359"/>
      <c r="AJ1033" s="359">
        <v>114.1</v>
      </c>
      <c r="AK1033" s="359"/>
      <c r="AL1033" s="359"/>
      <c r="AM1033" s="359">
        <v>114.9</v>
      </c>
      <c r="AN1033" s="359"/>
      <c r="AO1033" s="359"/>
      <c r="AP1033" s="359">
        <v>114.2</v>
      </c>
      <c r="AQ1033" s="359"/>
      <c r="AR1033" s="359"/>
      <c r="AS1033" s="359">
        <v>114.1</v>
      </c>
      <c r="AT1033" s="359"/>
      <c r="AU1033" s="359"/>
      <c r="AV1033" s="359">
        <v>114.2</v>
      </c>
      <c r="AW1033" s="359"/>
      <c r="AX1033" s="359"/>
      <c r="AY1033" s="359">
        <v>114.1</v>
      </c>
      <c r="AZ1033" s="359"/>
      <c r="BA1033" s="359"/>
      <c r="BB1033" s="359">
        <v>114.2</v>
      </c>
      <c r="BC1033" s="359"/>
      <c r="BD1033" s="359"/>
      <c r="BE1033" s="359">
        <v>114.1</v>
      </c>
      <c r="BF1033" s="359"/>
      <c r="BG1033" s="359"/>
      <c r="BH1033" s="359">
        <v>114.3</v>
      </c>
      <c r="BI1033" s="359"/>
      <c r="BJ1033" s="359"/>
      <c r="BK1033" s="359">
        <v>114.3</v>
      </c>
      <c r="BL1033" s="359"/>
      <c r="BM1033" s="359"/>
      <c r="BN1033" s="359">
        <v>114.1</v>
      </c>
      <c r="BO1033" s="359"/>
      <c r="BP1033" s="359"/>
      <c r="BQ1033" s="359">
        <v>114.5</v>
      </c>
      <c r="BR1033" s="359"/>
      <c r="BS1033" s="359"/>
      <c r="BT1033" s="359">
        <v>114.3</v>
      </c>
      <c r="BU1033" s="359"/>
      <c r="BV1033" s="359"/>
      <c r="BW1033" s="359">
        <v>114.1</v>
      </c>
      <c r="BX1033" s="359"/>
      <c r="BY1033" s="359"/>
    </row>
    <row r="1034" spans="1:77" x14ac:dyDescent="0.2">
      <c r="A1034" s="266" t="s">
        <v>874</v>
      </c>
      <c r="B1034" s="267" t="s">
        <v>612</v>
      </c>
      <c r="C1034" s="266" t="s">
        <v>607</v>
      </c>
      <c r="D1034" s="260" t="s">
        <v>613</v>
      </c>
      <c r="E1034" s="260">
        <v>35</v>
      </c>
      <c r="F1034" s="359">
        <v>36.299999999999997</v>
      </c>
      <c r="G1034" s="359"/>
      <c r="H1034" s="359"/>
      <c r="I1034" s="359">
        <v>36.1</v>
      </c>
      <c r="J1034" s="359"/>
      <c r="K1034" s="359"/>
      <c r="L1034" s="359">
        <v>36.299999999999997</v>
      </c>
      <c r="M1034" s="359"/>
      <c r="N1034" s="359"/>
      <c r="O1034" s="359">
        <v>36.1</v>
      </c>
      <c r="P1034" s="359"/>
      <c r="Q1034" s="359"/>
      <c r="R1034" s="359">
        <v>36.299999999999997</v>
      </c>
      <c r="S1034" s="359"/>
      <c r="T1034" s="359"/>
      <c r="U1034" s="359">
        <v>36.299999999999997</v>
      </c>
      <c r="V1034" s="359"/>
      <c r="W1034" s="359"/>
      <c r="X1034" s="359">
        <v>36.1</v>
      </c>
      <c r="Y1034" s="359"/>
      <c r="Z1034" s="359"/>
      <c r="AA1034" s="359">
        <v>36.1</v>
      </c>
      <c r="AB1034" s="359"/>
      <c r="AC1034" s="359"/>
      <c r="AD1034" s="359">
        <v>36.299999999999997</v>
      </c>
      <c r="AE1034" s="359"/>
      <c r="AF1034" s="359"/>
      <c r="AG1034" s="359">
        <v>36.299999999999997</v>
      </c>
      <c r="AH1034" s="359"/>
      <c r="AI1034" s="359"/>
      <c r="AJ1034" s="359">
        <v>36.1</v>
      </c>
      <c r="AK1034" s="359"/>
      <c r="AL1034" s="359"/>
      <c r="AM1034" s="359">
        <v>36.6</v>
      </c>
      <c r="AN1034" s="359"/>
      <c r="AO1034" s="359"/>
      <c r="AP1034" s="359">
        <v>36.200000000000003</v>
      </c>
      <c r="AQ1034" s="359"/>
      <c r="AR1034" s="359"/>
      <c r="AS1034" s="359">
        <v>36.299999999999997</v>
      </c>
      <c r="AT1034" s="359"/>
      <c r="AU1034" s="359"/>
      <c r="AV1034" s="359">
        <v>36.1</v>
      </c>
      <c r="AW1034" s="359"/>
      <c r="AX1034" s="359"/>
      <c r="AY1034" s="359">
        <v>36.200000000000003</v>
      </c>
      <c r="AZ1034" s="359"/>
      <c r="BA1034" s="359"/>
      <c r="BB1034" s="359">
        <v>36.1</v>
      </c>
      <c r="BC1034" s="359"/>
      <c r="BD1034" s="359"/>
      <c r="BE1034" s="359">
        <v>36.1</v>
      </c>
      <c r="BF1034" s="359"/>
      <c r="BG1034" s="359"/>
      <c r="BH1034" s="359">
        <v>36.200000000000003</v>
      </c>
      <c r="BI1034" s="359"/>
      <c r="BJ1034" s="359"/>
      <c r="BK1034" s="359">
        <v>36.200000000000003</v>
      </c>
      <c r="BL1034" s="359"/>
      <c r="BM1034" s="359"/>
      <c r="BN1034" s="359">
        <v>36.1</v>
      </c>
      <c r="BO1034" s="359"/>
      <c r="BP1034" s="359"/>
      <c r="BQ1034" s="359">
        <v>36.6</v>
      </c>
      <c r="BR1034" s="359"/>
      <c r="BS1034" s="359"/>
      <c r="BT1034" s="359">
        <v>36.299999999999997</v>
      </c>
      <c r="BU1034" s="359"/>
      <c r="BV1034" s="359"/>
      <c r="BW1034" s="359">
        <v>36.1</v>
      </c>
      <c r="BX1034" s="359"/>
      <c r="BY1034" s="359"/>
    </row>
    <row r="1035" spans="1:77" x14ac:dyDescent="0.2">
      <c r="A1035" s="266" t="s">
        <v>874</v>
      </c>
      <c r="B1035" s="267" t="s">
        <v>626</v>
      </c>
      <c r="C1035" s="266" t="s">
        <v>607</v>
      </c>
      <c r="D1035" s="260" t="s">
        <v>613</v>
      </c>
      <c r="E1035" s="260">
        <v>10</v>
      </c>
      <c r="F1035" s="359">
        <v>10.4</v>
      </c>
      <c r="G1035" s="359"/>
      <c r="H1035" s="359"/>
      <c r="I1035" s="359">
        <v>10.3</v>
      </c>
      <c r="J1035" s="359"/>
      <c r="K1035" s="359"/>
      <c r="L1035" s="359">
        <v>10.4</v>
      </c>
      <c r="M1035" s="359"/>
      <c r="N1035" s="359"/>
      <c r="O1035" s="359">
        <v>10.3</v>
      </c>
      <c r="P1035" s="359"/>
      <c r="Q1035" s="359"/>
      <c r="R1035" s="359">
        <v>10.4</v>
      </c>
      <c r="S1035" s="359"/>
      <c r="T1035" s="359"/>
      <c r="U1035" s="359">
        <v>10.4</v>
      </c>
      <c r="V1035" s="359"/>
      <c r="W1035" s="359"/>
      <c r="X1035" s="359">
        <v>10.3</v>
      </c>
      <c r="Y1035" s="359"/>
      <c r="Z1035" s="359"/>
      <c r="AA1035" s="359">
        <v>10.3</v>
      </c>
      <c r="AB1035" s="359"/>
      <c r="AC1035" s="359"/>
      <c r="AD1035" s="359">
        <v>10.4</v>
      </c>
      <c r="AE1035" s="359"/>
      <c r="AF1035" s="359"/>
      <c r="AG1035" s="359">
        <v>10.4</v>
      </c>
      <c r="AH1035" s="359"/>
      <c r="AI1035" s="359"/>
      <c r="AJ1035" s="359">
        <v>10.3</v>
      </c>
      <c r="AK1035" s="359"/>
      <c r="AL1035" s="359"/>
      <c r="AM1035" s="359">
        <v>10.5</v>
      </c>
      <c r="AN1035" s="359"/>
      <c r="AO1035" s="359"/>
      <c r="AP1035" s="359">
        <v>10.4</v>
      </c>
      <c r="AQ1035" s="359"/>
      <c r="AR1035" s="359"/>
      <c r="AS1035" s="359">
        <v>10.4</v>
      </c>
      <c r="AT1035" s="359"/>
      <c r="AU1035" s="359"/>
      <c r="AV1035" s="359">
        <v>10.3</v>
      </c>
      <c r="AW1035" s="359"/>
      <c r="AX1035" s="359"/>
      <c r="AY1035" s="359">
        <v>10.4</v>
      </c>
      <c r="AZ1035" s="359"/>
      <c r="BA1035" s="359"/>
      <c r="BB1035" s="359">
        <v>10.3</v>
      </c>
      <c r="BC1035" s="359"/>
      <c r="BD1035" s="359"/>
      <c r="BE1035" s="359">
        <v>10.3</v>
      </c>
      <c r="BF1035" s="359"/>
      <c r="BG1035" s="359"/>
      <c r="BH1035" s="359">
        <v>10.4</v>
      </c>
      <c r="BI1035" s="359"/>
      <c r="BJ1035" s="359"/>
      <c r="BK1035" s="359">
        <v>10.4</v>
      </c>
      <c r="BL1035" s="359"/>
      <c r="BM1035" s="359"/>
      <c r="BN1035" s="359">
        <v>10.3</v>
      </c>
      <c r="BO1035" s="359"/>
      <c r="BP1035" s="359"/>
      <c r="BQ1035" s="359">
        <v>10.5</v>
      </c>
      <c r="BR1035" s="359"/>
      <c r="BS1035" s="359"/>
      <c r="BT1035" s="359">
        <v>10.4</v>
      </c>
      <c r="BU1035" s="359"/>
      <c r="BV1035" s="359"/>
      <c r="BW1035" s="359">
        <v>10.3</v>
      </c>
      <c r="BX1035" s="359"/>
      <c r="BY1035" s="359"/>
    </row>
    <row r="1036" spans="1:77" x14ac:dyDescent="0.2">
      <c r="A1036" s="266" t="s">
        <v>874</v>
      </c>
      <c r="B1036" s="267" t="s">
        <v>628</v>
      </c>
      <c r="C1036" s="266" t="s">
        <v>607</v>
      </c>
      <c r="D1036" s="260" t="s">
        <v>611</v>
      </c>
      <c r="E1036" s="260">
        <v>0.4</v>
      </c>
      <c r="F1036" s="348">
        <v>0</v>
      </c>
      <c r="G1036" s="348">
        <v>0</v>
      </c>
      <c r="H1036" s="348">
        <v>0</v>
      </c>
      <c r="I1036" s="348">
        <v>0</v>
      </c>
      <c r="J1036" s="348">
        <v>0</v>
      </c>
      <c r="K1036" s="348">
        <v>0</v>
      </c>
      <c r="L1036" s="348">
        <v>0</v>
      </c>
      <c r="M1036" s="348">
        <v>0</v>
      </c>
      <c r="N1036" s="348">
        <v>0</v>
      </c>
      <c r="O1036" s="348">
        <v>0</v>
      </c>
      <c r="P1036" s="348">
        <v>0</v>
      </c>
      <c r="Q1036" s="348">
        <v>0</v>
      </c>
      <c r="R1036" s="348">
        <v>0</v>
      </c>
      <c r="S1036" s="348">
        <v>0</v>
      </c>
      <c r="T1036" s="348">
        <v>0</v>
      </c>
      <c r="U1036" s="348">
        <v>0</v>
      </c>
      <c r="V1036" s="348">
        <v>0</v>
      </c>
      <c r="W1036" s="348">
        <v>0</v>
      </c>
      <c r="X1036" s="348">
        <v>0</v>
      </c>
      <c r="Y1036" s="348">
        <v>0</v>
      </c>
      <c r="Z1036" s="348">
        <v>0</v>
      </c>
      <c r="AA1036" s="348">
        <v>0</v>
      </c>
      <c r="AB1036" s="348">
        <v>0</v>
      </c>
      <c r="AC1036" s="348">
        <v>0</v>
      </c>
      <c r="AD1036" s="348">
        <v>0</v>
      </c>
      <c r="AE1036" s="348">
        <v>0</v>
      </c>
      <c r="AF1036" s="348">
        <v>0</v>
      </c>
      <c r="AG1036" s="348">
        <v>0</v>
      </c>
      <c r="AH1036" s="348">
        <v>0</v>
      </c>
      <c r="AI1036" s="348">
        <v>0</v>
      </c>
      <c r="AJ1036" s="348">
        <v>0</v>
      </c>
      <c r="AK1036" s="348">
        <v>0</v>
      </c>
      <c r="AL1036" s="348">
        <v>0</v>
      </c>
      <c r="AM1036" s="348">
        <v>0</v>
      </c>
      <c r="AN1036" s="348">
        <v>0</v>
      </c>
      <c r="AO1036" s="348">
        <v>0</v>
      </c>
      <c r="AP1036" s="348">
        <v>0</v>
      </c>
      <c r="AQ1036" s="348">
        <v>0</v>
      </c>
      <c r="AR1036" s="348">
        <v>0</v>
      </c>
      <c r="AS1036" s="348">
        <v>0</v>
      </c>
      <c r="AT1036" s="348">
        <v>0</v>
      </c>
      <c r="AU1036" s="348">
        <v>0</v>
      </c>
      <c r="AV1036" s="348">
        <v>0</v>
      </c>
      <c r="AW1036" s="348">
        <v>0</v>
      </c>
      <c r="AX1036" s="348">
        <v>0</v>
      </c>
      <c r="AY1036" s="348">
        <v>0</v>
      </c>
      <c r="AZ1036" s="348">
        <v>0</v>
      </c>
      <c r="BA1036" s="348">
        <v>0</v>
      </c>
      <c r="BB1036" s="348">
        <v>0</v>
      </c>
      <c r="BC1036" s="348">
        <v>0</v>
      </c>
      <c r="BD1036" s="348">
        <v>0</v>
      </c>
      <c r="BE1036" s="348">
        <v>0</v>
      </c>
      <c r="BF1036" s="348">
        <v>0</v>
      </c>
      <c r="BG1036" s="348">
        <v>0</v>
      </c>
      <c r="BH1036" s="348">
        <v>0</v>
      </c>
      <c r="BI1036" s="348">
        <v>0</v>
      </c>
      <c r="BJ1036" s="348">
        <v>0</v>
      </c>
      <c r="BK1036" s="348">
        <v>0</v>
      </c>
      <c r="BL1036" s="348">
        <v>0</v>
      </c>
      <c r="BM1036" s="348">
        <v>0</v>
      </c>
      <c r="BN1036" s="348">
        <v>0</v>
      </c>
      <c r="BO1036" s="348">
        <v>0</v>
      </c>
      <c r="BP1036" s="348">
        <v>0</v>
      </c>
      <c r="BQ1036" s="348">
        <v>0</v>
      </c>
      <c r="BR1036" s="348">
        <v>0</v>
      </c>
      <c r="BS1036" s="348">
        <v>0</v>
      </c>
      <c r="BT1036" s="348">
        <v>0</v>
      </c>
      <c r="BU1036" s="348">
        <v>0</v>
      </c>
      <c r="BV1036" s="348">
        <v>0</v>
      </c>
      <c r="BW1036" s="348">
        <v>0</v>
      </c>
      <c r="BX1036" s="348">
        <v>0</v>
      </c>
      <c r="BY1036" s="348">
        <v>0</v>
      </c>
    </row>
    <row r="1037" spans="1:77" ht="30" x14ac:dyDescent="0.2">
      <c r="A1037" s="266" t="s">
        <v>874</v>
      </c>
      <c r="B1037" s="267" t="s">
        <v>875</v>
      </c>
      <c r="C1037" s="266" t="s">
        <v>607</v>
      </c>
      <c r="D1037" s="266" t="s">
        <v>607</v>
      </c>
      <c r="E1037" s="260">
        <v>35</v>
      </c>
      <c r="F1037" s="348">
        <v>0.17</v>
      </c>
      <c r="G1037" s="348">
        <v>5.0000000000000001E-3</v>
      </c>
      <c r="H1037" s="348">
        <v>2.71</v>
      </c>
      <c r="I1037" s="348">
        <v>0.17399999999999999</v>
      </c>
      <c r="J1037" s="348">
        <v>1.4999999999999999E-2</v>
      </c>
      <c r="K1037" s="348">
        <v>2.8</v>
      </c>
      <c r="L1037" s="348">
        <v>0.16500000000000001</v>
      </c>
      <c r="M1037" s="348">
        <v>1.4999999999999999E-2</v>
      </c>
      <c r="N1037" s="348">
        <v>2.64</v>
      </c>
      <c r="O1037" s="348">
        <v>0.11600000000000001</v>
      </c>
      <c r="P1037" s="348">
        <v>1E-3</v>
      </c>
      <c r="Q1037" s="348">
        <v>1.85</v>
      </c>
      <c r="R1037" s="348">
        <v>0.10299999999999999</v>
      </c>
      <c r="S1037" s="348">
        <v>0</v>
      </c>
      <c r="T1037" s="348">
        <v>1.64</v>
      </c>
      <c r="U1037" s="348">
        <v>0.10100000000000001</v>
      </c>
      <c r="V1037" s="348">
        <v>0</v>
      </c>
      <c r="W1037" s="348">
        <v>1.61</v>
      </c>
      <c r="X1037" s="348">
        <v>0.114</v>
      </c>
      <c r="Y1037" s="348">
        <v>1E-3</v>
      </c>
      <c r="Z1037" s="348">
        <v>1.83</v>
      </c>
      <c r="AA1037" s="348">
        <v>0.16</v>
      </c>
      <c r="AB1037" s="348">
        <v>0</v>
      </c>
      <c r="AC1037" s="348">
        <v>2.56</v>
      </c>
      <c r="AD1037" s="348">
        <v>0.22994999999999999</v>
      </c>
      <c r="AE1037" s="348">
        <v>5.2500000000000003E-3</v>
      </c>
      <c r="AF1037" s="348">
        <v>3.6626367250904788</v>
      </c>
      <c r="AG1037" s="348">
        <v>0.26669999999999999</v>
      </c>
      <c r="AH1037" s="348">
        <v>1.9949999999999999E-2</v>
      </c>
      <c r="AI1037" s="348">
        <v>4.2587480778161311</v>
      </c>
      <c r="AJ1037" s="348">
        <v>0.23205000000000001</v>
      </c>
      <c r="AK1037" s="348">
        <v>2.4149999999999998E-2</v>
      </c>
      <c r="AL1037" s="348">
        <v>3.7356618534335473</v>
      </c>
      <c r="AM1037" s="348">
        <v>0.25409999999999999</v>
      </c>
      <c r="AN1037" s="348">
        <v>1.4700000000000001E-2</v>
      </c>
      <c r="AO1037" s="348">
        <v>4.0197866552783017</v>
      </c>
      <c r="AP1037" s="348">
        <v>0.23835000000000001</v>
      </c>
      <c r="AQ1037" s="348">
        <v>1.2600000000000002E-2</v>
      </c>
      <c r="AR1037" s="348">
        <v>3.8112414540083095</v>
      </c>
      <c r="AS1037" s="348">
        <v>4.9349999999999998E-2</v>
      </c>
      <c r="AT1037" s="348">
        <v>0</v>
      </c>
      <c r="AU1037" s="348">
        <v>0.78584053886208383</v>
      </c>
      <c r="AV1037" s="348">
        <v>3.15E-2</v>
      </c>
      <c r="AW1037" s="348">
        <v>0</v>
      </c>
      <c r="AX1037" s="348">
        <v>0.50437929322850783</v>
      </c>
      <c r="AY1037" s="348">
        <v>3.2549999999999996E-2</v>
      </c>
      <c r="AZ1037" s="348">
        <v>0</v>
      </c>
      <c r="BA1037" s="348">
        <v>0.51975217960591436</v>
      </c>
      <c r="BB1037" s="348">
        <v>3.15E-2</v>
      </c>
      <c r="BC1037" s="348">
        <v>0</v>
      </c>
      <c r="BD1037" s="348">
        <v>0.50437929322850783</v>
      </c>
      <c r="BE1037" s="348">
        <v>5.8799999999999998E-2</v>
      </c>
      <c r="BF1037" s="348">
        <v>0</v>
      </c>
      <c r="BG1037" s="348">
        <v>0.94150801402654793</v>
      </c>
      <c r="BH1037" s="348">
        <v>0.27089999999999997</v>
      </c>
      <c r="BI1037" s="348">
        <v>1.3650000000000001E-2</v>
      </c>
      <c r="BJ1037" s="348">
        <v>4.3311672044464986</v>
      </c>
      <c r="BK1037" s="348">
        <v>0.25305</v>
      </c>
      <c r="BL1037" s="348">
        <v>2.205E-2</v>
      </c>
      <c r="BM1037" s="348">
        <v>4.0559650617224756</v>
      </c>
      <c r="BN1037" s="348">
        <v>0.22994999999999999</v>
      </c>
      <c r="BO1037" s="348">
        <v>9.4500000000000001E-3</v>
      </c>
      <c r="BP1037" s="348">
        <v>3.6850767163444291</v>
      </c>
      <c r="BQ1037" s="348">
        <v>0.26145000000000002</v>
      </c>
      <c r="BR1037" s="348">
        <v>1.9949999999999999E-2</v>
      </c>
      <c r="BS1037" s="348">
        <v>4.1411611209063679</v>
      </c>
      <c r="BT1037" s="348">
        <v>0.18584999999999999</v>
      </c>
      <c r="BU1037" s="348">
        <v>0</v>
      </c>
      <c r="BV1037" s="348">
        <v>2.9594420293316772</v>
      </c>
      <c r="BW1037" s="348">
        <v>0.22259999999999999</v>
      </c>
      <c r="BX1037" s="348">
        <v>7.3499999999999998E-3</v>
      </c>
      <c r="BY1037" s="348">
        <v>3.5662227800723003</v>
      </c>
    </row>
    <row r="1038" spans="1:77" x14ac:dyDescent="0.2">
      <c r="A1038" s="266" t="s">
        <v>874</v>
      </c>
      <c r="B1038" s="267" t="s">
        <v>876</v>
      </c>
      <c r="C1038" s="266" t="s">
        <v>607</v>
      </c>
      <c r="D1038" s="266" t="s">
        <v>607</v>
      </c>
      <c r="E1038" s="260">
        <v>35</v>
      </c>
      <c r="F1038" s="348">
        <v>0.40699999999999997</v>
      </c>
      <c r="G1038" s="348">
        <v>2.5000000000000001E-2</v>
      </c>
      <c r="H1038" s="348">
        <v>6.49</v>
      </c>
      <c r="I1038" s="348">
        <v>0.36199999999999999</v>
      </c>
      <c r="J1038" s="348">
        <v>3.6999999999999998E-2</v>
      </c>
      <c r="K1038" s="348">
        <v>5.83</v>
      </c>
      <c r="L1038" s="348">
        <v>0.33200000000000002</v>
      </c>
      <c r="M1038" s="348">
        <v>2.1000000000000001E-2</v>
      </c>
      <c r="N1038" s="348">
        <v>5.29</v>
      </c>
      <c r="O1038" s="348">
        <v>0.30299999999999999</v>
      </c>
      <c r="P1038" s="348">
        <v>2.5000000000000001E-2</v>
      </c>
      <c r="Q1038" s="348">
        <v>4.87</v>
      </c>
      <c r="R1038" s="348">
        <v>0.28899999999999998</v>
      </c>
      <c r="S1038" s="348">
        <v>0.01</v>
      </c>
      <c r="T1038" s="348">
        <v>4.6100000000000003</v>
      </c>
      <c r="U1038" s="348">
        <v>0.31900000000000001</v>
      </c>
      <c r="V1038" s="348">
        <v>1.7999999999999999E-2</v>
      </c>
      <c r="W1038" s="348">
        <v>5.09</v>
      </c>
      <c r="X1038" s="348">
        <v>0.34399999999999997</v>
      </c>
      <c r="Y1038" s="348">
        <v>0.01</v>
      </c>
      <c r="Z1038" s="348">
        <v>5.51</v>
      </c>
      <c r="AA1038" s="348">
        <v>0.41799999999999998</v>
      </c>
      <c r="AB1038" s="348">
        <v>8.9999999999999993E-3</v>
      </c>
      <c r="AC1038" s="348">
        <v>6.69</v>
      </c>
      <c r="AD1038" s="348">
        <v>0.56979999999999997</v>
      </c>
      <c r="AE1038" s="348">
        <v>2.3100000000000002E-2</v>
      </c>
      <c r="AF1038" s="348">
        <v>9.0808460486248848</v>
      </c>
      <c r="AG1038" s="348">
        <v>0.6069</v>
      </c>
      <c r="AH1038" s="348">
        <v>3.9899999999999998E-2</v>
      </c>
      <c r="AI1038" s="348">
        <v>9.6850296579246926</v>
      </c>
      <c r="AJ1038" s="348">
        <v>0.64260000000000006</v>
      </c>
      <c r="AK1038" s="348">
        <v>5.2499999999999998E-2</v>
      </c>
      <c r="AL1038" s="348">
        <v>10.323620018877532</v>
      </c>
      <c r="AM1038" s="348">
        <v>0.65589999999999993</v>
      </c>
      <c r="AN1038" s="348">
        <v>5.6000000000000001E-2</v>
      </c>
      <c r="AO1038" s="348">
        <v>10.39651074758976</v>
      </c>
      <c r="AP1038" s="348">
        <v>0.62720000000000009</v>
      </c>
      <c r="AQ1038" s="348">
        <v>3.85E-2</v>
      </c>
      <c r="AR1038" s="348">
        <v>10.033860211663116</v>
      </c>
      <c r="AS1038" s="348">
        <v>0.53200000000000003</v>
      </c>
      <c r="AT1038" s="348">
        <v>2.9399999999999999E-2</v>
      </c>
      <c r="AU1038" s="348">
        <v>8.4843986229033206</v>
      </c>
      <c r="AV1038" s="348">
        <v>0.62090000000000001</v>
      </c>
      <c r="AW1038" s="348">
        <v>7.1400000000000005E-2</v>
      </c>
      <c r="AX1038" s="348">
        <v>10.007394615893825</v>
      </c>
      <c r="AY1038" s="348">
        <v>0.54530000000000001</v>
      </c>
      <c r="AZ1038" s="348">
        <v>6.720000000000001E-2</v>
      </c>
      <c r="BA1038" s="348">
        <v>8.7731148474347371</v>
      </c>
      <c r="BB1038" s="348">
        <v>0.5796</v>
      </c>
      <c r="BC1038" s="348">
        <v>8.6800000000000002E-2</v>
      </c>
      <c r="BD1038" s="348">
        <v>9.3840724671447138</v>
      </c>
      <c r="BE1038" s="348">
        <v>0.56279999999999997</v>
      </c>
      <c r="BF1038" s="348">
        <v>8.4699999999999998E-2</v>
      </c>
      <c r="BG1038" s="348">
        <v>9.1130591503685405</v>
      </c>
      <c r="BH1038" s="348">
        <v>0.54110000000000003</v>
      </c>
      <c r="BI1038" s="348">
        <v>6.93E-2</v>
      </c>
      <c r="BJ1038" s="348">
        <v>8.7107536886804215</v>
      </c>
      <c r="BK1038" s="348">
        <v>0.55159999999999998</v>
      </c>
      <c r="BL1038" s="348">
        <v>6.4399999999999999E-2</v>
      </c>
      <c r="BM1038" s="348">
        <v>8.8676694425096034</v>
      </c>
      <c r="BN1038" s="348">
        <v>0.51029999999999998</v>
      </c>
      <c r="BO1038" s="348">
        <v>5.6000000000000001E-2</v>
      </c>
      <c r="BP1038" s="348">
        <v>8.219997545177554</v>
      </c>
      <c r="BQ1038" s="348">
        <v>0.50329999999999997</v>
      </c>
      <c r="BR1038" s="348">
        <v>1.9600000000000003E-2</v>
      </c>
      <c r="BS1038" s="348">
        <v>7.954791632441168</v>
      </c>
      <c r="BT1038" s="348">
        <v>0.50680000000000003</v>
      </c>
      <c r="BU1038" s="348">
        <v>4.1299999999999996E-2</v>
      </c>
      <c r="BV1038" s="348">
        <v>8.0969445257588077</v>
      </c>
      <c r="BW1038" s="348">
        <v>0.4501</v>
      </c>
      <c r="BX1038" s="348">
        <v>1.3300000000000001E-2</v>
      </c>
      <c r="BY1038" s="348">
        <v>7.2101653708070552</v>
      </c>
    </row>
    <row r="1039" spans="1:77" ht="30" x14ac:dyDescent="0.2">
      <c r="A1039" s="266" t="s">
        <v>874</v>
      </c>
      <c r="B1039" s="267" t="s">
        <v>616</v>
      </c>
      <c r="C1039" s="266" t="s">
        <v>835</v>
      </c>
      <c r="D1039" s="266" t="s">
        <v>606</v>
      </c>
      <c r="E1039" s="266">
        <v>110</v>
      </c>
      <c r="F1039" s="348" t="s">
        <v>607</v>
      </c>
      <c r="G1039" s="348" t="s">
        <v>607</v>
      </c>
      <c r="H1039" s="348" t="s">
        <v>607</v>
      </c>
      <c r="I1039" s="348" t="s">
        <v>607</v>
      </c>
      <c r="J1039" s="348" t="s">
        <v>607</v>
      </c>
      <c r="K1039" s="348" t="s">
        <v>607</v>
      </c>
      <c r="L1039" s="348" t="s">
        <v>607</v>
      </c>
      <c r="M1039" s="348" t="s">
        <v>607</v>
      </c>
      <c r="N1039" s="348" t="s">
        <v>607</v>
      </c>
      <c r="O1039" s="348" t="s">
        <v>607</v>
      </c>
      <c r="P1039" s="348" t="s">
        <v>607</v>
      </c>
      <c r="Q1039" s="348" t="s">
        <v>607</v>
      </c>
      <c r="R1039" s="348" t="s">
        <v>607</v>
      </c>
      <c r="S1039" s="348" t="s">
        <v>607</v>
      </c>
      <c r="T1039" s="348" t="s">
        <v>607</v>
      </c>
      <c r="U1039" s="348" t="s">
        <v>607</v>
      </c>
      <c r="V1039" s="348" t="s">
        <v>607</v>
      </c>
      <c r="W1039" s="348" t="s">
        <v>607</v>
      </c>
      <c r="X1039" s="348" t="s">
        <v>607</v>
      </c>
      <c r="Y1039" s="348" t="s">
        <v>607</v>
      </c>
      <c r="Z1039" s="348" t="s">
        <v>607</v>
      </c>
      <c r="AA1039" s="348" t="s">
        <v>607</v>
      </c>
      <c r="AB1039" s="348" t="s">
        <v>607</v>
      </c>
      <c r="AC1039" s="348" t="s">
        <v>607</v>
      </c>
      <c r="AD1039" s="348" t="s">
        <v>607</v>
      </c>
      <c r="AE1039" s="348" t="s">
        <v>607</v>
      </c>
      <c r="AF1039" s="348" t="s">
        <v>607</v>
      </c>
      <c r="AG1039" s="348" t="s">
        <v>607</v>
      </c>
      <c r="AH1039" s="348" t="s">
        <v>607</v>
      </c>
      <c r="AI1039" s="348" t="s">
        <v>607</v>
      </c>
      <c r="AJ1039" s="348" t="s">
        <v>607</v>
      </c>
      <c r="AK1039" s="348" t="s">
        <v>607</v>
      </c>
      <c r="AL1039" s="348" t="s">
        <v>607</v>
      </c>
      <c r="AM1039" s="348" t="s">
        <v>607</v>
      </c>
      <c r="AN1039" s="348" t="s">
        <v>607</v>
      </c>
      <c r="AO1039" s="348" t="s">
        <v>607</v>
      </c>
      <c r="AP1039" s="348" t="s">
        <v>607</v>
      </c>
      <c r="AQ1039" s="348" t="s">
        <v>607</v>
      </c>
      <c r="AR1039" s="348" t="s">
        <v>607</v>
      </c>
      <c r="AS1039" s="348" t="s">
        <v>607</v>
      </c>
      <c r="AT1039" s="348" t="s">
        <v>607</v>
      </c>
      <c r="AU1039" s="348" t="s">
        <v>607</v>
      </c>
      <c r="AV1039" s="348" t="s">
        <v>607</v>
      </c>
      <c r="AW1039" s="348" t="s">
        <v>607</v>
      </c>
      <c r="AX1039" s="348" t="s">
        <v>607</v>
      </c>
      <c r="AY1039" s="348" t="s">
        <v>607</v>
      </c>
      <c r="AZ1039" s="348" t="s">
        <v>607</v>
      </c>
      <c r="BA1039" s="348" t="s">
        <v>607</v>
      </c>
      <c r="BB1039" s="348" t="s">
        <v>607</v>
      </c>
      <c r="BC1039" s="348" t="s">
        <v>607</v>
      </c>
      <c r="BD1039" s="348" t="s">
        <v>607</v>
      </c>
      <c r="BE1039" s="348" t="s">
        <v>607</v>
      </c>
      <c r="BF1039" s="348" t="s">
        <v>607</v>
      </c>
      <c r="BG1039" s="348" t="s">
        <v>607</v>
      </c>
      <c r="BH1039" s="348" t="s">
        <v>607</v>
      </c>
      <c r="BI1039" s="348" t="s">
        <v>607</v>
      </c>
      <c r="BJ1039" s="348" t="s">
        <v>607</v>
      </c>
      <c r="BK1039" s="348" t="s">
        <v>607</v>
      </c>
      <c r="BL1039" s="348" t="s">
        <v>607</v>
      </c>
      <c r="BM1039" s="348" t="s">
        <v>607</v>
      </c>
      <c r="BN1039" s="348" t="s">
        <v>607</v>
      </c>
      <c r="BO1039" s="348" t="s">
        <v>607</v>
      </c>
      <c r="BP1039" s="348" t="s">
        <v>607</v>
      </c>
      <c r="BQ1039" s="348" t="s">
        <v>607</v>
      </c>
      <c r="BR1039" s="348" t="s">
        <v>607</v>
      </c>
      <c r="BS1039" s="348" t="s">
        <v>607</v>
      </c>
      <c r="BT1039" s="348" t="s">
        <v>607</v>
      </c>
      <c r="BU1039" s="348" t="s">
        <v>607</v>
      </c>
      <c r="BV1039" s="348" t="s">
        <v>607</v>
      </c>
      <c r="BW1039" s="348" t="s">
        <v>607</v>
      </c>
      <c r="BX1039" s="348" t="s">
        <v>607</v>
      </c>
      <c r="BY1039" s="348" t="s">
        <v>607</v>
      </c>
    </row>
    <row r="1040" spans="1:77" ht="30" x14ac:dyDescent="0.2">
      <c r="A1040" s="266" t="s">
        <v>874</v>
      </c>
      <c r="B1040" s="267" t="s">
        <v>616</v>
      </c>
      <c r="C1040" s="266" t="s">
        <v>835</v>
      </c>
      <c r="D1040" s="266" t="s">
        <v>608</v>
      </c>
      <c r="E1040" s="266">
        <v>110</v>
      </c>
      <c r="F1040" s="372">
        <v>6</v>
      </c>
      <c r="G1040" s="372"/>
      <c r="H1040" s="372"/>
      <c r="I1040" s="372">
        <v>6</v>
      </c>
      <c r="J1040" s="372"/>
      <c r="K1040" s="372"/>
      <c r="L1040" s="372">
        <v>6</v>
      </c>
      <c r="M1040" s="372"/>
      <c r="N1040" s="372"/>
      <c r="O1040" s="372">
        <v>6</v>
      </c>
      <c r="P1040" s="372"/>
      <c r="Q1040" s="372"/>
      <c r="R1040" s="372">
        <v>6</v>
      </c>
      <c r="S1040" s="372"/>
      <c r="T1040" s="372"/>
      <c r="U1040" s="372">
        <v>6</v>
      </c>
      <c r="V1040" s="372"/>
      <c r="W1040" s="372"/>
      <c r="X1040" s="372">
        <v>6</v>
      </c>
      <c r="Y1040" s="372"/>
      <c r="Z1040" s="372"/>
      <c r="AA1040" s="372">
        <v>6</v>
      </c>
      <c r="AB1040" s="372"/>
      <c r="AC1040" s="372"/>
      <c r="AD1040" s="372">
        <v>6</v>
      </c>
      <c r="AE1040" s="372"/>
      <c r="AF1040" s="372"/>
      <c r="AG1040" s="372">
        <v>6</v>
      </c>
      <c r="AH1040" s="372"/>
      <c r="AI1040" s="372"/>
      <c r="AJ1040" s="372">
        <v>6</v>
      </c>
      <c r="AK1040" s="372"/>
      <c r="AL1040" s="372"/>
      <c r="AM1040" s="372">
        <v>6</v>
      </c>
      <c r="AN1040" s="372"/>
      <c r="AO1040" s="372"/>
      <c r="AP1040" s="372">
        <v>6</v>
      </c>
      <c r="AQ1040" s="372"/>
      <c r="AR1040" s="372"/>
      <c r="AS1040" s="372">
        <v>6</v>
      </c>
      <c r="AT1040" s="372"/>
      <c r="AU1040" s="372"/>
      <c r="AV1040" s="372">
        <v>6</v>
      </c>
      <c r="AW1040" s="372"/>
      <c r="AX1040" s="372"/>
      <c r="AY1040" s="372">
        <v>6</v>
      </c>
      <c r="AZ1040" s="372"/>
      <c r="BA1040" s="372"/>
      <c r="BB1040" s="372">
        <v>6</v>
      </c>
      <c r="BC1040" s="372"/>
      <c r="BD1040" s="372"/>
      <c r="BE1040" s="372">
        <v>6</v>
      </c>
      <c r="BF1040" s="372"/>
      <c r="BG1040" s="372"/>
      <c r="BH1040" s="372">
        <v>6</v>
      </c>
      <c r="BI1040" s="372"/>
      <c r="BJ1040" s="372"/>
      <c r="BK1040" s="372">
        <v>6</v>
      </c>
      <c r="BL1040" s="372"/>
      <c r="BM1040" s="372"/>
      <c r="BN1040" s="372">
        <v>6</v>
      </c>
      <c r="BO1040" s="372"/>
      <c r="BP1040" s="372"/>
      <c r="BQ1040" s="372">
        <v>6</v>
      </c>
      <c r="BR1040" s="372"/>
      <c r="BS1040" s="372"/>
      <c r="BT1040" s="372">
        <v>6</v>
      </c>
      <c r="BU1040" s="372"/>
      <c r="BV1040" s="372"/>
      <c r="BW1040" s="372">
        <v>6</v>
      </c>
      <c r="BX1040" s="372"/>
      <c r="BY1040" s="372"/>
    </row>
    <row r="1041" spans="1:77" ht="30" x14ac:dyDescent="0.2">
      <c r="A1041" s="266" t="s">
        <v>874</v>
      </c>
      <c r="B1041" s="267" t="s">
        <v>616</v>
      </c>
      <c r="C1041" s="266" t="s">
        <v>835</v>
      </c>
      <c r="D1041" s="267" t="s">
        <v>609</v>
      </c>
      <c r="E1041" s="266">
        <v>35</v>
      </c>
      <c r="F1041" s="348">
        <v>0</v>
      </c>
      <c r="G1041" s="348">
        <v>0</v>
      </c>
      <c r="H1041" s="348">
        <v>0</v>
      </c>
      <c r="I1041" s="348">
        <v>0</v>
      </c>
      <c r="J1041" s="348">
        <v>0</v>
      </c>
      <c r="K1041" s="348">
        <v>0</v>
      </c>
      <c r="L1041" s="348">
        <v>0</v>
      </c>
      <c r="M1041" s="348">
        <v>0</v>
      </c>
      <c r="N1041" s="348">
        <v>0</v>
      </c>
      <c r="O1041" s="348">
        <v>0</v>
      </c>
      <c r="P1041" s="348">
        <v>0</v>
      </c>
      <c r="Q1041" s="348">
        <v>0</v>
      </c>
      <c r="R1041" s="348">
        <v>0</v>
      </c>
      <c r="S1041" s="348">
        <v>0</v>
      </c>
      <c r="T1041" s="348">
        <v>0</v>
      </c>
      <c r="U1041" s="348">
        <v>0</v>
      </c>
      <c r="V1041" s="348">
        <v>0</v>
      </c>
      <c r="W1041" s="348">
        <v>0</v>
      </c>
      <c r="X1041" s="348">
        <v>0</v>
      </c>
      <c r="Y1041" s="348">
        <v>0</v>
      </c>
      <c r="Z1041" s="348">
        <v>0</v>
      </c>
      <c r="AA1041" s="348">
        <v>0</v>
      </c>
      <c r="AB1041" s="348">
        <v>0</v>
      </c>
      <c r="AC1041" s="348">
        <v>0</v>
      </c>
      <c r="AD1041" s="348">
        <v>0</v>
      </c>
      <c r="AE1041" s="348">
        <v>0</v>
      </c>
      <c r="AF1041" s="348">
        <v>0</v>
      </c>
      <c r="AG1041" s="348">
        <v>0</v>
      </c>
      <c r="AH1041" s="348">
        <v>0</v>
      </c>
      <c r="AI1041" s="348">
        <v>0</v>
      </c>
      <c r="AJ1041" s="348">
        <v>0</v>
      </c>
      <c r="AK1041" s="348">
        <v>0</v>
      </c>
      <c r="AL1041" s="348">
        <v>0</v>
      </c>
      <c r="AM1041" s="348">
        <v>0</v>
      </c>
      <c r="AN1041" s="348">
        <v>0</v>
      </c>
      <c r="AO1041" s="348">
        <v>0</v>
      </c>
      <c r="AP1041" s="348">
        <v>0</v>
      </c>
      <c r="AQ1041" s="348">
        <v>0</v>
      </c>
      <c r="AR1041" s="348">
        <v>0</v>
      </c>
      <c r="AS1041" s="348">
        <v>0</v>
      </c>
      <c r="AT1041" s="348">
        <v>0</v>
      </c>
      <c r="AU1041" s="348">
        <v>0</v>
      </c>
      <c r="AV1041" s="348">
        <v>0</v>
      </c>
      <c r="AW1041" s="348">
        <v>0</v>
      </c>
      <c r="AX1041" s="348">
        <v>0</v>
      </c>
      <c r="AY1041" s="348">
        <v>0</v>
      </c>
      <c r="AZ1041" s="348">
        <v>0</v>
      </c>
      <c r="BA1041" s="348">
        <v>0</v>
      </c>
      <c r="BB1041" s="348">
        <v>0</v>
      </c>
      <c r="BC1041" s="348">
        <v>0</v>
      </c>
      <c r="BD1041" s="348">
        <v>0</v>
      </c>
      <c r="BE1041" s="348">
        <v>0</v>
      </c>
      <c r="BF1041" s="348">
        <v>0</v>
      </c>
      <c r="BG1041" s="348">
        <v>0</v>
      </c>
      <c r="BH1041" s="348">
        <v>0</v>
      </c>
      <c r="BI1041" s="348">
        <v>0</v>
      </c>
      <c r="BJ1041" s="348">
        <v>0</v>
      </c>
      <c r="BK1041" s="348">
        <v>0</v>
      </c>
      <c r="BL1041" s="348">
        <v>0</v>
      </c>
      <c r="BM1041" s="348">
        <v>0</v>
      </c>
      <c r="BN1041" s="348">
        <v>0</v>
      </c>
      <c r="BO1041" s="348">
        <v>0</v>
      </c>
      <c r="BP1041" s="348">
        <v>0</v>
      </c>
      <c r="BQ1041" s="348">
        <v>0</v>
      </c>
      <c r="BR1041" s="348">
        <v>0</v>
      </c>
      <c r="BS1041" s="348">
        <v>0</v>
      </c>
      <c r="BT1041" s="348">
        <v>0</v>
      </c>
      <c r="BU1041" s="348">
        <v>0</v>
      </c>
      <c r="BV1041" s="348">
        <v>0</v>
      </c>
      <c r="BW1041" s="348">
        <v>0</v>
      </c>
      <c r="BX1041" s="348">
        <v>0</v>
      </c>
      <c r="BY1041" s="348">
        <v>0</v>
      </c>
    </row>
    <row r="1042" spans="1:77" ht="30" x14ac:dyDescent="0.2">
      <c r="A1042" s="266" t="s">
        <v>874</v>
      </c>
      <c r="B1042" s="267" t="s">
        <v>616</v>
      </c>
      <c r="C1042" s="266" t="s">
        <v>835</v>
      </c>
      <c r="D1042" s="266" t="s">
        <v>610</v>
      </c>
      <c r="E1042" s="266">
        <v>35</v>
      </c>
      <c r="F1042" s="372">
        <v>6</v>
      </c>
      <c r="G1042" s="372"/>
      <c r="H1042" s="372"/>
      <c r="I1042" s="372">
        <v>6</v>
      </c>
      <c r="J1042" s="372"/>
      <c r="K1042" s="372"/>
      <c r="L1042" s="372">
        <v>6</v>
      </c>
      <c r="M1042" s="372"/>
      <c r="N1042" s="372"/>
      <c r="O1042" s="372">
        <v>6</v>
      </c>
      <c r="P1042" s="372"/>
      <c r="Q1042" s="372"/>
      <c r="R1042" s="372">
        <v>6</v>
      </c>
      <c r="S1042" s="372"/>
      <c r="T1042" s="372"/>
      <c r="U1042" s="372">
        <v>6</v>
      </c>
      <c r="V1042" s="372"/>
      <c r="W1042" s="372"/>
      <c r="X1042" s="372">
        <v>6</v>
      </c>
      <c r="Y1042" s="372"/>
      <c r="Z1042" s="372"/>
      <c r="AA1042" s="372">
        <v>6</v>
      </c>
      <c r="AB1042" s="372"/>
      <c r="AC1042" s="372"/>
      <c r="AD1042" s="372">
        <v>6</v>
      </c>
      <c r="AE1042" s="372"/>
      <c r="AF1042" s="372"/>
      <c r="AG1042" s="372">
        <v>6</v>
      </c>
      <c r="AH1042" s="372"/>
      <c r="AI1042" s="372"/>
      <c r="AJ1042" s="372">
        <v>6</v>
      </c>
      <c r="AK1042" s="372"/>
      <c r="AL1042" s="372"/>
      <c r="AM1042" s="372">
        <v>6</v>
      </c>
      <c r="AN1042" s="372"/>
      <c r="AO1042" s="372"/>
      <c r="AP1042" s="372">
        <v>6</v>
      </c>
      <c r="AQ1042" s="372"/>
      <c r="AR1042" s="372"/>
      <c r="AS1042" s="372">
        <v>6</v>
      </c>
      <c r="AT1042" s="372"/>
      <c r="AU1042" s="372"/>
      <c r="AV1042" s="372">
        <v>6</v>
      </c>
      <c r="AW1042" s="372"/>
      <c r="AX1042" s="372"/>
      <c r="AY1042" s="372">
        <v>6</v>
      </c>
      <c r="AZ1042" s="372"/>
      <c r="BA1042" s="372"/>
      <c r="BB1042" s="372">
        <v>6</v>
      </c>
      <c r="BC1042" s="372"/>
      <c r="BD1042" s="372"/>
      <c r="BE1042" s="372">
        <v>6</v>
      </c>
      <c r="BF1042" s="372"/>
      <c r="BG1042" s="372"/>
      <c r="BH1042" s="372">
        <v>6</v>
      </c>
      <c r="BI1042" s="372"/>
      <c r="BJ1042" s="372"/>
      <c r="BK1042" s="372">
        <v>6</v>
      </c>
      <c r="BL1042" s="372"/>
      <c r="BM1042" s="372"/>
      <c r="BN1042" s="372">
        <v>6</v>
      </c>
      <c r="BO1042" s="372"/>
      <c r="BP1042" s="372"/>
      <c r="BQ1042" s="372">
        <v>6</v>
      </c>
      <c r="BR1042" s="372"/>
      <c r="BS1042" s="372"/>
      <c r="BT1042" s="372">
        <v>6</v>
      </c>
      <c r="BU1042" s="372"/>
      <c r="BV1042" s="372"/>
      <c r="BW1042" s="372">
        <v>6</v>
      </c>
      <c r="BX1042" s="372"/>
      <c r="BY1042" s="372"/>
    </row>
    <row r="1043" spans="1:77" ht="30" x14ac:dyDescent="0.2">
      <c r="A1043" s="266" t="s">
        <v>874</v>
      </c>
      <c r="B1043" s="267" t="s">
        <v>616</v>
      </c>
      <c r="C1043" s="266" t="s">
        <v>835</v>
      </c>
      <c r="D1043" s="266" t="s">
        <v>611</v>
      </c>
      <c r="E1043" s="266">
        <v>10</v>
      </c>
      <c r="F1043" s="348">
        <v>-3.0910000000000002</v>
      </c>
      <c r="G1043" s="348">
        <v>-1.577</v>
      </c>
      <c r="H1043" s="348">
        <v>194.74</v>
      </c>
      <c r="I1043" s="348">
        <v>-2.7879999999999998</v>
      </c>
      <c r="J1043" s="348">
        <v>-1.4930000000000001</v>
      </c>
      <c r="K1043" s="348">
        <v>175.75</v>
      </c>
      <c r="L1043" s="348">
        <v>-2.4830000000000001</v>
      </c>
      <c r="M1043" s="348">
        <v>-1.417</v>
      </c>
      <c r="N1043" s="348">
        <v>158.88999999999999</v>
      </c>
      <c r="O1043" s="348">
        <v>-2.327</v>
      </c>
      <c r="P1043" s="348">
        <v>-1.36</v>
      </c>
      <c r="Q1043" s="348">
        <v>151.24</v>
      </c>
      <c r="R1043" s="348">
        <v>-2.137</v>
      </c>
      <c r="S1043" s="348">
        <v>-1.3</v>
      </c>
      <c r="T1043" s="348">
        <v>137.69999999999999</v>
      </c>
      <c r="U1043" s="348">
        <v>-2.14</v>
      </c>
      <c r="V1043" s="348">
        <v>-1.32</v>
      </c>
      <c r="W1043" s="348">
        <v>139.72999999999999</v>
      </c>
      <c r="X1043" s="348">
        <v>-2.262</v>
      </c>
      <c r="Y1043" s="348">
        <v>-1.3560000000000001</v>
      </c>
      <c r="Z1043" s="348">
        <v>148.01</v>
      </c>
      <c r="AA1043" s="348">
        <v>-2.6640000000000001</v>
      </c>
      <c r="AB1043" s="348">
        <v>-1.3759999999999999</v>
      </c>
      <c r="AC1043" s="348">
        <v>166.66</v>
      </c>
      <c r="AD1043" s="348">
        <v>-3.1464000000000003</v>
      </c>
      <c r="AE1043" s="348">
        <v>-1.4339999999999999</v>
      </c>
      <c r="AF1043" s="348">
        <v>192.18387360621591</v>
      </c>
      <c r="AG1043" s="348">
        <v>-3.7368000000000006</v>
      </c>
      <c r="AH1043" s="348">
        <v>-1.752</v>
      </c>
      <c r="AI1043" s="348">
        <v>231.61384572730984</v>
      </c>
      <c r="AJ1043" s="348">
        <v>-4.0728</v>
      </c>
      <c r="AK1043" s="348">
        <v>-1.9932000000000001</v>
      </c>
      <c r="AL1043" s="348">
        <v>252.02166715721509</v>
      </c>
      <c r="AM1043" s="348">
        <v>-3.9131999999999998</v>
      </c>
      <c r="AN1043" s="348">
        <v>-1.7424000000000002</v>
      </c>
      <c r="AO1043" s="348">
        <v>238.08270416945319</v>
      </c>
      <c r="AP1043" s="348">
        <v>-4.05</v>
      </c>
      <c r="AQ1043" s="348">
        <v>-2.0724</v>
      </c>
      <c r="AR1043" s="348">
        <v>255.3136048670907</v>
      </c>
      <c r="AS1043" s="348">
        <v>-3.5735999999999999</v>
      </c>
      <c r="AT1043" s="348">
        <v>-1.6439999999999999</v>
      </c>
      <c r="AU1043" s="348">
        <v>216.54931482528059</v>
      </c>
      <c r="AV1043" s="348">
        <v>-3.7908000000000004</v>
      </c>
      <c r="AW1043" s="348">
        <v>-1.9680000000000002</v>
      </c>
      <c r="AX1043" s="348">
        <v>237.39465256068564</v>
      </c>
      <c r="AY1043" s="348">
        <v>-3.7656000000000001</v>
      </c>
      <c r="AZ1043" s="348">
        <v>-2.1948000000000003</v>
      </c>
      <c r="BA1043" s="348">
        <v>244.60083244637607</v>
      </c>
      <c r="BB1043" s="348">
        <v>-3.5975999999999999</v>
      </c>
      <c r="BC1043" s="348">
        <v>-2.0124</v>
      </c>
      <c r="BD1043" s="348">
        <v>231.33697359978763</v>
      </c>
      <c r="BE1043" s="348">
        <v>-3.5844</v>
      </c>
      <c r="BF1043" s="348">
        <v>-2.13</v>
      </c>
      <c r="BG1043" s="348">
        <v>231.74250586885483</v>
      </c>
      <c r="BH1043" s="348">
        <v>-3.4415999999999998</v>
      </c>
      <c r="BI1043" s="348">
        <v>-2.0316000000000001</v>
      </c>
      <c r="BJ1043" s="348">
        <v>222.12647890214188</v>
      </c>
      <c r="BK1043" s="348">
        <v>-3.468</v>
      </c>
      <c r="BL1043" s="348">
        <v>-2.0375999999999999</v>
      </c>
      <c r="BM1043" s="348">
        <v>225.73054604625202</v>
      </c>
      <c r="BN1043" s="348">
        <v>-3.3888000000000003</v>
      </c>
      <c r="BO1043" s="348">
        <v>-1.9247999999999998</v>
      </c>
      <c r="BP1043" s="348">
        <v>216.61203484941154</v>
      </c>
      <c r="BQ1043" s="348">
        <v>-3.4260000000000002</v>
      </c>
      <c r="BR1043" s="348">
        <v>-1.8660000000000001</v>
      </c>
      <c r="BS1043" s="348">
        <v>216.83020472214253</v>
      </c>
      <c r="BT1043" s="348">
        <v>-3.2964000000000002</v>
      </c>
      <c r="BU1043" s="348">
        <v>-1.6272</v>
      </c>
      <c r="BV1043" s="348">
        <v>206.30471633586802</v>
      </c>
      <c r="BW1043" s="348">
        <v>-3.258</v>
      </c>
      <c r="BX1043" s="348">
        <v>-1.5791999999999999</v>
      </c>
      <c r="BY1043" s="348">
        <v>199.31502912368097</v>
      </c>
    </row>
    <row r="1044" spans="1:77" x14ac:dyDescent="0.2">
      <c r="A1044" s="266" t="s">
        <v>874</v>
      </c>
      <c r="B1044" s="267" t="s">
        <v>698</v>
      </c>
      <c r="C1044" s="266" t="s">
        <v>607</v>
      </c>
      <c r="D1044" s="260" t="s">
        <v>613</v>
      </c>
      <c r="E1044" s="260">
        <v>110</v>
      </c>
      <c r="F1044" s="359">
        <v>114.1</v>
      </c>
      <c r="G1044" s="359"/>
      <c r="H1044" s="359"/>
      <c r="I1044" s="359">
        <v>114.3</v>
      </c>
      <c r="J1044" s="359"/>
      <c r="K1044" s="359"/>
      <c r="L1044" s="359">
        <v>114.1</v>
      </c>
      <c r="M1044" s="359"/>
      <c r="N1044" s="359"/>
      <c r="O1044" s="359">
        <v>114.3</v>
      </c>
      <c r="P1044" s="359"/>
      <c r="Q1044" s="359"/>
      <c r="R1044" s="359">
        <v>114.1</v>
      </c>
      <c r="S1044" s="359"/>
      <c r="T1044" s="359"/>
      <c r="U1044" s="359">
        <v>114.7</v>
      </c>
      <c r="V1044" s="359"/>
      <c r="W1044" s="359"/>
      <c r="X1044" s="359">
        <v>114.2</v>
      </c>
      <c r="Y1044" s="359"/>
      <c r="Z1044" s="359"/>
      <c r="AA1044" s="359">
        <v>114.1</v>
      </c>
      <c r="AB1044" s="359"/>
      <c r="AC1044" s="359"/>
      <c r="AD1044" s="359">
        <v>114.7</v>
      </c>
      <c r="AE1044" s="359"/>
      <c r="AF1044" s="359"/>
      <c r="AG1044" s="359">
        <v>114.1</v>
      </c>
      <c r="AH1044" s="359"/>
      <c r="AI1044" s="359"/>
      <c r="AJ1044" s="359">
        <v>114.1</v>
      </c>
      <c r="AK1044" s="359"/>
      <c r="AL1044" s="359"/>
      <c r="AM1044" s="359">
        <v>115.3</v>
      </c>
      <c r="AN1044" s="359"/>
      <c r="AO1044" s="359"/>
      <c r="AP1044" s="359">
        <v>114.2</v>
      </c>
      <c r="AQ1044" s="359"/>
      <c r="AR1044" s="359"/>
      <c r="AS1044" s="359">
        <v>114.1</v>
      </c>
      <c r="AT1044" s="359"/>
      <c r="AU1044" s="359"/>
      <c r="AV1044" s="359">
        <v>114.2</v>
      </c>
      <c r="AW1044" s="359"/>
      <c r="AX1044" s="359"/>
      <c r="AY1044" s="359">
        <v>114.2</v>
      </c>
      <c r="AZ1044" s="359"/>
      <c r="BA1044" s="359"/>
      <c r="BB1044" s="359">
        <v>114.1</v>
      </c>
      <c r="BC1044" s="359"/>
      <c r="BD1044" s="359"/>
      <c r="BE1044" s="359">
        <v>114.2</v>
      </c>
      <c r="BF1044" s="359"/>
      <c r="BG1044" s="359"/>
      <c r="BH1044" s="359">
        <v>115.1</v>
      </c>
      <c r="BI1044" s="359"/>
      <c r="BJ1044" s="359"/>
      <c r="BK1044" s="359">
        <v>114.1</v>
      </c>
      <c r="BL1044" s="359"/>
      <c r="BM1044" s="359"/>
      <c r="BN1044" s="359">
        <v>114.3</v>
      </c>
      <c r="BO1044" s="359"/>
      <c r="BP1044" s="359"/>
      <c r="BQ1044" s="359">
        <v>114.7</v>
      </c>
      <c r="BR1044" s="359"/>
      <c r="BS1044" s="359"/>
      <c r="BT1044" s="359">
        <v>114.3</v>
      </c>
      <c r="BU1044" s="359"/>
      <c r="BV1044" s="359"/>
      <c r="BW1044" s="359">
        <v>114.2</v>
      </c>
      <c r="BX1044" s="359"/>
      <c r="BY1044" s="359"/>
    </row>
    <row r="1045" spans="1:77" x14ac:dyDescent="0.2">
      <c r="A1045" s="266" t="s">
        <v>874</v>
      </c>
      <c r="B1045" s="267" t="s">
        <v>618</v>
      </c>
      <c r="C1045" s="266" t="s">
        <v>607</v>
      </c>
      <c r="D1045" s="260" t="s">
        <v>613</v>
      </c>
      <c r="E1045" s="260">
        <v>35</v>
      </c>
      <c r="F1045" s="359">
        <v>36.299999999999997</v>
      </c>
      <c r="G1045" s="359"/>
      <c r="H1045" s="359"/>
      <c r="I1045" s="359">
        <v>36.1</v>
      </c>
      <c r="J1045" s="359"/>
      <c r="K1045" s="359"/>
      <c r="L1045" s="359">
        <v>36.299999999999997</v>
      </c>
      <c r="M1045" s="359"/>
      <c r="N1045" s="359"/>
      <c r="O1045" s="359">
        <v>36.1</v>
      </c>
      <c r="P1045" s="359"/>
      <c r="Q1045" s="359"/>
      <c r="R1045" s="359">
        <v>36.299999999999997</v>
      </c>
      <c r="S1045" s="359"/>
      <c r="T1045" s="359"/>
      <c r="U1045" s="359">
        <v>36.299999999999997</v>
      </c>
      <c r="V1045" s="359"/>
      <c r="W1045" s="359"/>
      <c r="X1045" s="359">
        <v>36.1</v>
      </c>
      <c r="Y1045" s="359"/>
      <c r="Z1045" s="359"/>
      <c r="AA1045" s="359">
        <v>36.1</v>
      </c>
      <c r="AB1045" s="359"/>
      <c r="AC1045" s="359"/>
      <c r="AD1045" s="359">
        <v>36.299999999999997</v>
      </c>
      <c r="AE1045" s="359"/>
      <c r="AF1045" s="359"/>
      <c r="AG1045" s="359">
        <v>36.299999999999997</v>
      </c>
      <c r="AH1045" s="359"/>
      <c r="AI1045" s="359"/>
      <c r="AJ1045" s="359">
        <v>36.1</v>
      </c>
      <c r="AK1045" s="359"/>
      <c r="AL1045" s="359"/>
      <c r="AM1045" s="359">
        <v>36.6</v>
      </c>
      <c r="AN1045" s="359"/>
      <c r="AO1045" s="359"/>
      <c r="AP1045" s="359">
        <v>36.200000000000003</v>
      </c>
      <c r="AQ1045" s="359"/>
      <c r="AR1045" s="359"/>
      <c r="AS1045" s="359">
        <v>36.299999999999997</v>
      </c>
      <c r="AT1045" s="359"/>
      <c r="AU1045" s="359"/>
      <c r="AV1045" s="359">
        <v>36.1</v>
      </c>
      <c r="AW1045" s="359"/>
      <c r="AX1045" s="359"/>
      <c r="AY1045" s="359">
        <v>36.200000000000003</v>
      </c>
      <c r="AZ1045" s="359"/>
      <c r="BA1045" s="359"/>
      <c r="BB1045" s="359">
        <v>36.1</v>
      </c>
      <c r="BC1045" s="359"/>
      <c r="BD1045" s="359"/>
      <c r="BE1045" s="359">
        <v>36.1</v>
      </c>
      <c r="BF1045" s="359"/>
      <c r="BG1045" s="359"/>
      <c r="BH1045" s="359">
        <v>36.200000000000003</v>
      </c>
      <c r="BI1045" s="359"/>
      <c r="BJ1045" s="359"/>
      <c r="BK1045" s="359">
        <v>36.200000000000003</v>
      </c>
      <c r="BL1045" s="359"/>
      <c r="BM1045" s="359"/>
      <c r="BN1045" s="359">
        <v>36.1</v>
      </c>
      <c r="BO1045" s="359"/>
      <c r="BP1045" s="359"/>
      <c r="BQ1045" s="359">
        <v>36.6</v>
      </c>
      <c r="BR1045" s="359"/>
      <c r="BS1045" s="359"/>
      <c r="BT1045" s="359">
        <v>36.299999999999997</v>
      </c>
      <c r="BU1045" s="359"/>
      <c r="BV1045" s="359"/>
      <c r="BW1045" s="359">
        <v>36.1</v>
      </c>
      <c r="BX1045" s="359"/>
      <c r="BY1045" s="359"/>
    </row>
    <row r="1046" spans="1:77" x14ac:dyDescent="0.2">
      <c r="A1046" s="266" t="s">
        <v>874</v>
      </c>
      <c r="B1046" s="267" t="s">
        <v>629</v>
      </c>
      <c r="C1046" s="266" t="s">
        <v>607</v>
      </c>
      <c r="D1046" s="260" t="s">
        <v>613</v>
      </c>
      <c r="E1046" s="260">
        <v>10</v>
      </c>
      <c r="F1046" s="359">
        <v>10.3</v>
      </c>
      <c r="G1046" s="359"/>
      <c r="H1046" s="359"/>
      <c r="I1046" s="359">
        <v>10.4</v>
      </c>
      <c r="J1046" s="359"/>
      <c r="K1046" s="359"/>
      <c r="L1046" s="359">
        <v>10.4</v>
      </c>
      <c r="M1046" s="359"/>
      <c r="N1046" s="359"/>
      <c r="O1046" s="359">
        <v>10.3</v>
      </c>
      <c r="P1046" s="359"/>
      <c r="Q1046" s="359"/>
      <c r="R1046" s="359">
        <v>10.5</v>
      </c>
      <c r="S1046" s="359"/>
      <c r="T1046" s="359"/>
      <c r="U1046" s="359">
        <v>10.4</v>
      </c>
      <c r="V1046" s="359"/>
      <c r="W1046" s="359"/>
      <c r="X1046" s="359">
        <v>10.3</v>
      </c>
      <c r="Y1046" s="359"/>
      <c r="Z1046" s="359"/>
      <c r="AA1046" s="359">
        <v>10.4</v>
      </c>
      <c r="AB1046" s="359"/>
      <c r="AC1046" s="359"/>
      <c r="AD1046" s="359">
        <v>10.4</v>
      </c>
      <c r="AE1046" s="359"/>
      <c r="AF1046" s="359"/>
      <c r="AG1046" s="359">
        <v>10.3</v>
      </c>
      <c r="AH1046" s="359"/>
      <c r="AI1046" s="359"/>
      <c r="AJ1046" s="359">
        <v>10.4</v>
      </c>
      <c r="AK1046" s="359"/>
      <c r="AL1046" s="359"/>
      <c r="AM1046" s="359">
        <v>10.4</v>
      </c>
      <c r="AN1046" s="359"/>
      <c r="AO1046" s="359"/>
      <c r="AP1046" s="359">
        <v>10.3</v>
      </c>
      <c r="AQ1046" s="359"/>
      <c r="AR1046" s="359"/>
      <c r="AS1046" s="359">
        <v>10.5</v>
      </c>
      <c r="AT1046" s="359"/>
      <c r="AU1046" s="359"/>
      <c r="AV1046" s="359">
        <v>10.4</v>
      </c>
      <c r="AW1046" s="359"/>
      <c r="AX1046" s="359"/>
      <c r="AY1046" s="359">
        <v>10.3</v>
      </c>
      <c r="AZ1046" s="359"/>
      <c r="BA1046" s="359"/>
      <c r="BB1046" s="359">
        <v>10.3</v>
      </c>
      <c r="BC1046" s="359"/>
      <c r="BD1046" s="359"/>
      <c r="BE1046" s="359">
        <v>10.4</v>
      </c>
      <c r="BF1046" s="359"/>
      <c r="BG1046" s="359"/>
      <c r="BH1046" s="359">
        <v>10.4</v>
      </c>
      <c r="BI1046" s="359"/>
      <c r="BJ1046" s="359"/>
      <c r="BK1046" s="359">
        <v>10.3</v>
      </c>
      <c r="BL1046" s="359"/>
      <c r="BM1046" s="359"/>
      <c r="BN1046" s="359">
        <v>10.4</v>
      </c>
      <c r="BO1046" s="359"/>
      <c r="BP1046" s="359"/>
      <c r="BQ1046" s="359">
        <v>10.4</v>
      </c>
      <c r="BR1046" s="359"/>
      <c r="BS1046" s="359"/>
      <c r="BT1046" s="359">
        <v>10.3</v>
      </c>
      <c r="BU1046" s="359"/>
      <c r="BV1046" s="359"/>
      <c r="BW1046" s="359">
        <v>10.5</v>
      </c>
      <c r="BX1046" s="359"/>
      <c r="BY1046" s="359"/>
    </row>
    <row r="1047" spans="1:77" x14ac:dyDescent="0.2">
      <c r="A1047" s="266" t="s">
        <v>874</v>
      </c>
      <c r="B1047" s="267" t="s">
        <v>630</v>
      </c>
      <c r="C1047" s="266" t="s">
        <v>607</v>
      </c>
      <c r="D1047" s="260" t="s">
        <v>611</v>
      </c>
      <c r="E1047" s="260">
        <v>0.4</v>
      </c>
      <c r="F1047" s="348">
        <v>4.0000000000000001E-3</v>
      </c>
      <c r="G1047" s="348">
        <v>1E-3</v>
      </c>
      <c r="H1047" s="348">
        <v>0.25</v>
      </c>
      <c r="I1047" s="348">
        <v>5.0000000000000001E-3</v>
      </c>
      <c r="J1047" s="348">
        <v>1E-3</v>
      </c>
      <c r="K1047" s="348">
        <v>0.28999999999999998</v>
      </c>
      <c r="L1047" s="348">
        <v>5.0000000000000001E-3</v>
      </c>
      <c r="M1047" s="348">
        <v>1E-3</v>
      </c>
      <c r="N1047" s="348">
        <v>0.3</v>
      </c>
      <c r="O1047" s="348">
        <v>5.0000000000000001E-3</v>
      </c>
      <c r="P1047" s="348">
        <v>1E-3</v>
      </c>
      <c r="Q1047" s="348">
        <v>0.3</v>
      </c>
      <c r="R1047" s="348">
        <v>5.0000000000000001E-3</v>
      </c>
      <c r="S1047" s="348">
        <v>1E-3</v>
      </c>
      <c r="T1047" s="348">
        <v>0.28999999999999998</v>
      </c>
      <c r="U1047" s="348">
        <v>5.0000000000000001E-3</v>
      </c>
      <c r="V1047" s="348">
        <v>1E-3</v>
      </c>
      <c r="W1047" s="348">
        <v>0.3</v>
      </c>
      <c r="X1047" s="348">
        <v>5.0000000000000001E-3</v>
      </c>
      <c r="Y1047" s="348">
        <v>1E-3</v>
      </c>
      <c r="Z1047" s="348">
        <v>0.3</v>
      </c>
      <c r="AA1047" s="348">
        <v>5.0000000000000001E-3</v>
      </c>
      <c r="AB1047" s="348">
        <v>1E-3</v>
      </c>
      <c r="AC1047" s="348">
        <v>0.3</v>
      </c>
      <c r="AD1047" s="348">
        <v>3.96E-3</v>
      </c>
      <c r="AE1047" s="348">
        <v>6.6E-4</v>
      </c>
      <c r="AF1047" s="348">
        <v>0.22313379668724015</v>
      </c>
      <c r="AG1047" s="348">
        <v>3.63E-3</v>
      </c>
      <c r="AH1047" s="348">
        <v>6.6E-4</v>
      </c>
      <c r="AI1047" s="348">
        <v>0.20705495049523837</v>
      </c>
      <c r="AJ1047" s="348">
        <v>3.7200000000000002E-3</v>
      </c>
      <c r="AK1047" s="348">
        <v>6.8999999999999997E-4</v>
      </c>
      <c r="AL1047" s="348">
        <v>0.21028517151023066</v>
      </c>
      <c r="AM1047" s="348">
        <v>3.7200000000000002E-3</v>
      </c>
      <c r="AN1047" s="348">
        <v>6.8999999999999997E-4</v>
      </c>
      <c r="AO1047" s="348">
        <v>0.21028517151023066</v>
      </c>
      <c r="AP1047" s="348">
        <v>4.47E-3</v>
      </c>
      <c r="AQ1047" s="348">
        <v>1.14E-3</v>
      </c>
      <c r="AR1047" s="348">
        <v>0.25888541623677397</v>
      </c>
      <c r="AS1047" s="348">
        <v>4.62E-3</v>
      </c>
      <c r="AT1047" s="348">
        <v>1.2900000000000001E-3</v>
      </c>
      <c r="AU1047" s="348">
        <v>0.2640637284729801</v>
      </c>
      <c r="AV1047" s="348">
        <v>4.4999999999999997E-3</v>
      </c>
      <c r="AW1047" s="348">
        <v>1.1999999999999999E-3</v>
      </c>
      <c r="AX1047" s="348">
        <v>0.258851289955425</v>
      </c>
      <c r="AY1047" s="348">
        <v>4.5899999999999995E-3</v>
      </c>
      <c r="AZ1047" s="348">
        <v>1.2600000000000001E-3</v>
      </c>
      <c r="BA1047" s="348">
        <v>0.26711939031280346</v>
      </c>
      <c r="BB1047" s="348">
        <v>4.62E-3</v>
      </c>
      <c r="BC1047" s="348">
        <v>1.1999999999999999E-3</v>
      </c>
      <c r="BD1047" s="348">
        <v>0.26787702703674232</v>
      </c>
      <c r="BE1047" s="348">
        <v>4.62E-3</v>
      </c>
      <c r="BF1047" s="348">
        <v>1.2600000000000001E-3</v>
      </c>
      <c r="BG1047" s="348">
        <v>0.26615922551224874</v>
      </c>
      <c r="BH1047" s="348">
        <v>4.6800000000000001E-3</v>
      </c>
      <c r="BI1047" s="348">
        <v>1.32E-3</v>
      </c>
      <c r="BJ1047" s="348">
        <v>0.27026411190780086</v>
      </c>
      <c r="BK1047" s="348">
        <v>4.6800000000000001E-3</v>
      </c>
      <c r="BL1047" s="348">
        <v>1.32E-3</v>
      </c>
      <c r="BM1047" s="348">
        <v>0.27288803532438149</v>
      </c>
      <c r="BN1047" s="348">
        <v>4.6500000000000005E-3</v>
      </c>
      <c r="BO1047" s="348">
        <v>1.32E-3</v>
      </c>
      <c r="BP1047" s="348">
        <v>0.26865969716902305</v>
      </c>
      <c r="BQ1047" s="348">
        <v>4.5599999999999998E-3</v>
      </c>
      <c r="BR1047" s="348">
        <v>1.2600000000000001E-3</v>
      </c>
      <c r="BS1047" s="348">
        <v>0.26294338022883224</v>
      </c>
      <c r="BT1047" s="348">
        <v>4.4999999999999997E-3</v>
      </c>
      <c r="BU1047" s="348">
        <v>1.17E-3</v>
      </c>
      <c r="BV1047" s="348">
        <v>0.26093568029138647</v>
      </c>
      <c r="BW1047" s="348">
        <v>4.3499999999999997E-3</v>
      </c>
      <c r="BX1047" s="348">
        <v>1.14E-3</v>
      </c>
      <c r="BY1047" s="348">
        <v>0.24755843278205383</v>
      </c>
    </row>
    <row r="1048" spans="1:77" ht="30" x14ac:dyDescent="0.2">
      <c r="A1048" s="266" t="s">
        <v>877</v>
      </c>
      <c r="B1048" s="267" t="s">
        <v>604</v>
      </c>
      <c r="C1048" s="266" t="s">
        <v>841</v>
      </c>
      <c r="D1048" s="266" t="s">
        <v>606</v>
      </c>
      <c r="E1048" s="266">
        <v>110</v>
      </c>
      <c r="F1048" s="348" t="s">
        <v>607</v>
      </c>
      <c r="G1048" s="348" t="s">
        <v>607</v>
      </c>
      <c r="H1048" s="348" t="s">
        <v>607</v>
      </c>
      <c r="I1048" s="348" t="s">
        <v>607</v>
      </c>
      <c r="J1048" s="348" t="s">
        <v>607</v>
      </c>
      <c r="K1048" s="348" t="s">
        <v>607</v>
      </c>
      <c r="L1048" s="348" t="s">
        <v>607</v>
      </c>
      <c r="M1048" s="348" t="s">
        <v>607</v>
      </c>
      <c r="N1048" s="348" t="s">
        <v>607</v>
      </c>
      <c r="O1048" s="348" t="s">
        <v>607</v>
      </c>
      <c r="P1048" s="348" t="s">
        <v>607</v>
      </c>
      <c r="Q1048" s="348" t="s">
        <v>607</v>
      </c>
      <c r="R1048" s="348" t="s">
        <v>607</v>
      </c>
      <c r="S1048" s="348" t="s">
        <v>607</v>
      </c>
      <c r="T1048" s="348" t="s">
        <v>607</v>
      </c>
      <c r="U1048" s="348" t="s">
        <v>607</v>
      </c>
      <c r="V1048" s="348" t="s">
        <v>607</v>
      </c>
      <c r="W1048" s="348" t="s">
        <v>607</v>
      </c>
      <c r="X1048" s="348" t="s">
        <v>607</v>
      </c>
      <c r="Y1048" s="348" t="s">
        <v>607</v>
      </c>
      <c r="Z1048" s="348" t="s">
        <v>607</v>
      </c>
      <c r="AA1048" s="348" t="s">
        <v>607</v>
      </c>
      <c r="AB1048" s="348" t="s">
        <v>607</v>
      </c>
      <c r="AC1048" s="348" t="s">
        <v>607</v>
      </c>
      <c r="AD1048" s="348" t="s">
        <v>607</v>
      </c>
      <c r="AE1048" s="348" t="s">
        <v>607</v>
      </c>
      <c r="AF1048" s="348" t="s">
        <v>607</v>
      </c>
      <c r="AG1048" s="348" t="s">
        <v>607</v>
      </c>
      <c r="AH1048" s="348" t="s">
        <v>607</v>
      </c>
      <c r="AI1048" s="348" t="s">
        <v>607</v>
      </c>
      <c r="AJ1048" s="348" t="s">
        <v>607</v>
      </c>
      <c r="AK1048" s="348" t="s">
        <v>607</v>
      </c>
      <c r="AL1048" s="348" t="s">
        <v>607</v>
      </c>
      <c r="AM1048" s="348" t="s">
        <v>607</v>
      </c>
      <c r="AN1048" s="348" t="s">
        <v>607</v>
      </c>
      <c r="AO1048" s="348" t="s">
        <v>607</v>
      </c>
      <c r="AP1048" s="348" t="s">
        <v>607</v>
      </c>
      <c r="AQ1048" s="348" t="s">
        <v>607</v>
      </c>
      <c r="AR1048" s="348" t="s">
        <v>607</v>
      </c>
      <c r="AS1048" s="348" t="s">
        <v>607</v>
      </c>
      <c r="AT1048" s="348" t="s">
        <v>607</v>
      </c>
      <c r="AU1048" s="348" t="s">
        <v>607</v>
      </c>
      <c r="AV1048" s="348" t="s">
        <v>607</v>
      </c>
      <c r="AW1048" s="348" t="s">
        <v>607</v>
      </c>
      <c r="AX1048" s="348" t="s">
        <v>607</v>
      </c>
      <c r="AY1048" s="348" t="s">
        <v>607</v>
      </c>
      <c r="AZ1048" s="348" t="s">
        <v>607</v>
      </c>
      <c r="BA1048" s="348" t="s">
        <v>607</v>
      </c>
      <c r="BB1048" s="348" t="s">
        <v>607</v>
      </c>
      <c r="BC1048" s="348" t="s">
        <v>607</v>
      </c>
      <c r="BD1048" s="348" t="s">
        <v>607</v>
      </c>
      <c r="BE1048" s="348" t="s">
        <v>607</v>
      </c>
      <c r="BF1048" s="348" t="s">
        <v>607</v>
      </c>
      <c r="BG1048" s="348" t="s">
        <v>607</v>
      </c>
      <c r="BH1048" s="348" t="s">
        <v>607</v>
      </c>
      <c r="BI1048" s="348" t="s">
        <v>607</v>
      </c>
      <c r="BJ1048" s="348" t="s">
        <v>607</v>
      </c>
      <c r="BK1048" s="348" t="s">
        <v>607</v>
      </c>
      <c r="BL1048" s="348" t="s">
        <v>607</v>
      </c>
      <c r="BM1048" s="348" t="s">
        <v>607</v>
      </c>
      <c r="BN1048" s="348" t="s">
        <v>607</v>
      </c>
      <c r="BO1048" s="348" t="s">
        <v>607</v>
      </c>
      <c r="BP1048" s="348" t="s">
        <v>607</v>
      </c>
      <c r="BQ1048" s="348" t="s">
        <v>607</v>
      </c>
      <c r="BR1048" s="348" t="s">
        <v>607</v>
      </c>
      <c r="BS1048" s="348" t="s">
        <v>607</v>
      </c>
      <c r="BT1048" s="348" t="s">
        <v>607</v>
      </c>
      <c r="BU1048" s="348" t="s">
        <v>607</v>
      </c>
      <c r="BV1048" s="348" t="s">
        <v>607</v>
      </c>
      <c r="BW1048" s="348" t="s">
        <v>607</v>
      </c>
      <c r="BX1048" s="348" t="s">
        <v>607</v>
      </c>
      <c r="BY1048" s="348" t="s">
        <v>607</v>
      </c>
    </row>
    <row r="1049" spans="1:77" ht="30" x14ac:dyDescent="0.2">
      <c r="A1049" s="266" t="s">
        <v>877</v>
      </c>
      <c r="B1049" s="267" t="s">
        <v>604</v>
      </c>
      <c r="C1049" s="266" t="s">
        <v>841</v>
      </c>
      <c r="D1049" s="266" t="s">
        <v>608</v>
      </c>
      <c r="E1049" s="266">
        <v>110</v>
      </c>
      <c r="F1049" s="372">
        <v>7</v>
      </c>
      <c r="G1049" s="372"/>
      <c r="H1049" s="372"/>
      <c r="I1049" s="372">
        <v>7</v>
      </c>
      <c r="J1049" s="372"/>
      <c r="K1049" s="372"/>
      <c r="L1049" s="372">
        <v>7</v>
      </c>
      <c r="M1049" s="372"/>
      <c r="N1049" s="372"/>
      <c r="O1049" s="372">
        <v>7</v>
      </c>
      <c r="P1049" s="372"/>
      <c r="Q1049" s="372"/>
      <c r="R1049" s="372">
        <v>7</v>
      </c>
      <c r="S1049" s="372"/>
      <c r="T1049" s="372"/>
      <c r="U1049" s="372">
        <v>7</v>
      </c>
      <c r="V1049" s="372"/>
      <c r="W1049" s="372"/>
      <c r="X1049" s="372">
        <v>7</v>
      </c>
      <c r="Y1049" s="372"/>
      <c r="Z1049" s="372"/>
      <c r="AA1049" s="372">
        <v>7</v>
      </c>
      <c r="AB1049" s="372"/>
      <c r="AC1049" s="372"/>
      <c r="AD1049" s="372">
        <v>7</v>
      </c>
      <c r="AE1049" s="372"/>
      <c r="AF1049" s="372"/>
      <c r="AG1049" s="372">
        <v>7</v>
      </c>
      <c r="AH1049" s="372"/>
      <c r="AI1049" s="372"/>
      <c r="AJ1049" s="372">
        <v>7</v>
      </c>
      <c r="AK1049" s="372"/>
      <c r="AL1049" s="372"/>
      <c r="AM1049" s="372">
        <v>7</v>
      </c>
      <c r="AN1049" s="372"/>
      <c r="AO1049" s="372"/>
      <c r="AP1049" s="372">
        <v>7</v>
      </c>
      <c r="AQ1049" s="372"/>
      <c r="AR1049" s="372"/>
      <c r="AS1049" s="372">
        <v>7</v>
      </c>
      <c r="AT1049" s="372"/>
      <c r="AU1049" s="372"/>
      <c r="AV1049" s="372">
        <v>7</v>
      </c>
      <c r="AW1049" s="372"/>
      <c r="AX1049" s="372"/>
      <c r="AY1049" s="372">
        <v>7</v>
      </c>
      <c r="AZ1049" s="372"/>
      <c r="BA1049" s="372"/>
      <c r="BB1049" s="372">
        <v>7</v>
      </c>
      <c r="BC1049" s="372"/>
      <c r="BD1049" s="372"/>
      <c r="BE1049" s="372">
        <v>7</v>
      </c>
      <c r="BF1049" s="372"/>
      <c r="BG1049" s="372"/>
      <c r="BH1049" s="372">
        <v>7</v>
      </c>
      <c r="BI1049" s="372"/>
      <c r="BJ1049" s="372"/>
      <c r="BK1049" s="372">
        <v>7</v>
      </c>
      <c r="BL1049" s="372"/>
      <c r="BM1049" s="372"/>
      <c r="BN1049" s="372">
        <v>7</v>
      </c>
      <c r="BO1049" s="372"/>
      <c r="BP1049" s="372"/>
      <c r="BQ1049" s="372">
        <v>7</v>
      </c>
      <c r="BR1049" s="372"/>
      <c r="BS1049" s="372"/>
      <c r="BT1049" s="372">
        <v>7</v>
      </c>
      <c r="BU1049" s="372"/>
      <c r="BV1049" s="372"/>
      <c r="BW1049" s="372">
        <v>7</v>
      </c>
      <c r="BX1049" s="372"/>
      <c r="BY1049" s="372"/>
    </row>
    <row r="1050" spans="1:77" ht="30" x14ac:dyDescent="0.2">
      <c r="A1050" s="266" t="s">
        <v>877</v>
      </c>
      <c r="B1050" s="267" t="s">
        <v>604</v>
      </c>
      <c r="C1050" s="266" t="s">
        <v>841</v>
      </c>
      <c r="D1050" s="266" t="s">
        <v>611</v>
      </c>
      <c r="E1050" s="266">
        <v>10</v>
      </c>
      <c r="F1050" s="348">
        <v>-0.16800000000000001</v>
      </c>
      <c r="G1050" s="348">
        <v>-0.186</v>
      </c>
      <c r="H1050" s="348">
        <v>13.24</v>
      </c>
      <c r="I1050" s="348">
        <v>-0.13600000000000001</v>
      </c>
      <c r="J1050" s="348">
        <v>-0.17399999999999999</v>
      </c>
      <c r="K1050" s="348">
        <v>11.72</v>
      </c>
      <c r="L1050" s="348">
        <v>-0.109</v>
      </c>
      <c r="M1050" s="348">
        <v>-0.16600000000000001</v>
      </c>
      <c r="N1050" s="348">
        <v>10.59</v>
      </c>
      <c r="O1050" s="348">
        <v>-0.10199999999999999</v>
      </c>
      <c r="P1050" s="348">
        <v>-0.16300000000000001</v>
      </c>
      <c r="Q1050" s="348">
        <v>10.24</v>
      </c>
      <c r="R1050" s="348">
        <v>-0.10199999999999999</v>
      </c>
      <c r="S1050" s="348">
        <v>-0.155</v>
      </c>
      <c r="T1050" s="348">
        <v>9.93</v>
      </c>
      <c r="U1050" s="348">
        <v>-0.10199999999999999</v>
      </c>
      <c r="V1050" s="348">
        <v>-0.158</v>
      </c>
      <c r="W1050" s="348">
        <v>9.93</v>
      </c>
      <c r="X1050" s="348">
        <v>-0.11899999999999999</v>
      </c>
      <c r="Y1050" s="348">
        <v>-0.17299999999999999</v>
      </c>
      <c r="Z1050" s="348">
        <v>11.46</v>
      </c>
      <c r="AA1050" s="348">
        <v>-0.14499999999999999</v>
      </c>
      <c r="AB1050" s="348">
        <v>-0.17899999999999999</v>
      </c>
      <c r="AC1050" s="348">
        <v>12.36</v>
      </c>
      <c r="AD1050" s="348">
        <v>-0.1716</v>
      </c>
      <c r="AE1050" s="348">
        <v>-0.1764</v>
      </c>
      <c r="AF1050" s="348">
        <v>13.369581816487855</v>
      </c>
      <c r="AG1050" s="348">
        <v>-0.18959999999999999</v>
      </c>
      <c r="AH1050" s="348">
        <v>-0.19319999999999998</v>
      </c>
      <c r="AI1050" s="348">
        <v>14.501355108627724</v>
      </c>
      <c r="AJ1050" s="348">
        <v>-0.18359999999999999</v>
      </c>
      <c r="AK1050" s="348">
        <v>-0.17760000000000001</v>
      </c>
      <c r="AL1050" s="348">
        <v>13.864267948304434</v>
      </c>
      <c r="AM1050" s="348">
        <v>-0.18240000000000001</v>
      </c>
      <c r="AN1050" s="348">
        <v>-0.18480000000000002</v>
      </c>
      <c r="AO1050" s="348">
        <v>14.186170652884796</v>
      </c>
      <c r="AP1050" s="348">
        <v>-0.1716</v>
      </c>
      <c r="AQ1050" s="348">
        <v>-0.17280000000000001</v>
      </c>
      <c r="AR1050" s="348">
        <v>12.832109310635769</v>
      </c>
      <c r="AS1050" s="348">
        <v>-0.1704</v>
      </c>
      <c r="AT1050" s="348">
        <v>-0.16800000000000001</v>
      </c>
      <c r="AU1050" s="348">
        <v>12.831026875283271</v>
      </c>
      <c r="AV1050" s="348">
        <v>-0.1764</v>
      </c>
      <c r="AW1050" s="348">
        <v>-0.18719999999999998</v>
      </c>
      <c r="AX1050" s="348">
        <v>13.652946584165671</v>
      </c>
      <c r="AY1050" s="348">
        <v>-0.1416</v>
      </c>
      <c r="AZ1050" s="348">
        <v>-0.14880000000000002</v>
      </c>
      <c r="BA1050" s="348">
        <v>11.09647848433279</v>
      </c>
      <c r="BB1050" s="348">
        <v>-0.1668</v>
      </c>
      <c r="BC1050" s="348">
        <v>-0.1716</v>
      </c>
      <c r="BD1050" s="348">
        <v>13.111744528563124</v>
      </c>
      <c r="BE1050" s="348">
        <v>-0.1656</v>
      </c>
      <c r="BF1050" s="348">
        <v>-0.1656</v>
      </c>
      <c r="BG1050" s="348">
        <v>12.465204330947987</v>
      </c>
      <c r="BH1050" s="348">
        <v>-0.18959999999999999</v>
      </c>
      <c r="BI1050" s="348">
        <v>-0.19319999999999998</v>
      </c>
      <c r="BJ1050" s="348">
        <v>14.775223949206152</v>
      </c>
      <c r="BK1050" s="348">
        <v>-0.1812</v>
      </c>
      <c r="BL1050" s="348">
        <v>-0.18359999999999999</v>
      </c>
      <c r="BM1050" s="348">
        <v>13.780845583452034</v>
      </c>
      <c r="BN1050" s="348">
        <v>-0.18719999999999998</v>
      </c>
      <c r="BO1050" s="348">
        <v>-0.19800000000000001</v>
      </c>
      <c r="BP1050" s="348">
        <v>14.305679459576641</v>
      </c>
      <c r="BQ1050" s="348">
        <v>-0.18240000000000001</v>
      </c>
      <c r="BR1050" s="348">
        <v>-0.1956</v>
      </c>
      <c r="BS1050" s="348">
        <v>14.475183743159485</v>
      </c>
      <c r="BT1050" s="348">
        <v>-0.19080000000000003</v>
      </c>
      <c r="BU1050" s="348">
        <v>-0.192</v>
      </c>
      <c r="BV1050" s="348">
        <v>14.473956666988371</v>
      </c>
      <c r="BW1050" s="348">
        <v>-0.1656</v>
      </c>
      <c r="BX1050" s="348">
        <v>-0.192</v>
      </c>
      <c r="BY1050" s="348">
        <v>13.360110958953893</v>
      </c>
    </row>
    <row r="1051" spans="1:77" ht="30" x14ac:dyDescent="0.2">
      <c r="A1051" s="266" t="s">
        <v>877</v>
      </c>
      <c r="B1051" s="267" t="s">
        <v>626</v>
      </c>
      <c r="C1051" s="266" t="s">
        <v>607</v>
      </c>
      <c r="D1051" s="260" t="s">
        <v>613</v>
      </c>
      <c r="E1051" s="260">
        <v>10</v>
      </c>
      <c r="F1051" s="359">
        <v>10.94</v>
      </c>
      <c r="G1051" s="359"/>
      <c r="H1051" s="359"/>
      <c r="I1051" s="359">
        <v>10.88</v>
      </c>
      <c r="J1051" s="359"/>
      <c r="K1051" s="359"/>
      <c r="L1051" s="359">
        <v>10.83</v>
      </c>
      <c r="M1051" s="359"/>
      <c r="N1051" s="359"/>
      <c r="O1051" s="359">
        <v>10.86</v>
      </c>
      <c r="P1051" s="359"/>
      <c r="Q1051" s="359"/>
      <c r="R1051" s="359">
        <v>10.79</v>
      </c>
      <c r="S1051" s="359"/>
      <c r="T1051" s="359"/>
      <c r="U1051" s="359">
        <v>10.97</v>
      </c>
      <c r="V1051" s="359"/>
      <c r="W1051" s="359"/>
      <c r="X1051" s="359">
        <v>10.58</v>
      </c>
      <c r="Y1051" s="359"/>
      <c r="Z1051" s="359"/>
      <c r="AA1051" s="359">
        <v>10.77</v>
      </c>
      <c r="AB1051" s="359"/>
      <c r="AC1051" s="359"/>
      <c r="AD1051" s="359">
        <v>10.64</v>
      </c>
      <c r="AE1051" s="359"/>
      <c r="AF1051" s="359"/>
      <c r="AG1051" s="359">
        <v>10.79</v>
      </c>
      <c r="AH1051" s="359"/>
      <c r="AI1051" s="359"/>
      <c r="AJ1051" s="359">
        <v>10.65</v>
      </c>
      <c r="AK1051" s="359"/>
      <c r="AL1051" s="359"/>
      <c r="AM1051" s="359">
        <v>10.58</v>
      </c>
      <c r="AN1051" s="359"/>
      <c r="AO1051" s="359"/>
      <c r="AP1051" s="359">
        <v>10.97</v>
      </c>
      <c r="AQ1051" s="359"/>
      <c r="AR1051" s="359"/>
      <c r="AS1051" s="359">
        <v>10.78</v>
      </c>
      <c r="AT1051" s="359"/>
      <c r="AU1051" s="359"/>
      <c r="AV1051" s="359">
        <v>10.89</v>
      </c>
      <c r="AW1051" s="359"/>
      <c r="AX1051" s="359"/>
      <c r="AY1051" s="359">
        <v>10.7</v>
      </c>
      <c r="AZ1051" s="359"/>
      <c r="BA1051" s="359"/>
      <c r="BB1051" s="359">
        <v>10.55</v>
      </c>
      <c r="BC1051" s="359"/>
      <c r="BD1051" s="359"/>
      <c r="BE1051" s="359">
        <v>10.86</v>
      </c>
      <c r="BF1051" s="359"/>
      <c r="BG1051" s="359"/>
      <c r="BH1051" s="359">
        <v>10.59</v>
      </c>
      <c r="BI1051" s="359"/>
      <c r="BJ1051" s="359"/>
      <c r="BK1051" s="359">
        <v>10.82</v>
      </c>
      <c r="BL1051" s="359"/>
      <c r="BM1051" s="359"/>
      <c r="BN1051" s="359">
        <v>11.01</v>
      </c>
      <c r="BO1051" s="359"/>
      <c r="BP1051" s="359"/>
      <c r="BQ1051" s="359">
        <v>10.68</v>
      </c>
      <c r="BR1051" s="359"/>
      <c r="BS1051" s="359"/>
      <c r="BT1051" s="359">
        <v>10.81</v>
      </c>
      <c r="BU1051" s="359"/>
      <c r="BV1051" s="359"/>
      <c r="BW1051" s="359">
        <v>10.97</v>
      </c>
      <c r="BX1051" s="359"/>
      <c r="BY1051" s="359"/>
    </row>
    <row r="1052" spans="1:77" ht="30" x14ac:dyDescent="0.2">
      <c r="A1052" s="266" t="s">
        <v>877</v>
      </c>
      <c r="B1052" s="267" t="s">
        <v>628</v>
      </c>
      <c r="C1052" s="266" t="s">
        <v>607</v>
      </c>
      <c r="D1052" s="260" t="s">
        <v>611</v>
      </c>
      <c r="E1052" s="260">
        <v>0.4</v>
      </c>
      <c r="F1052" s="348">
        <v>0</v>
      </c>
      <c r="G1052" s="348">
        <v>0</v>
      </c>
      <c r="H1052" s="348">
        <v>0</v>
      </c>
      <c r="I1052" s="348">
        <v>0</v>
      </c>
      <c r="J1052" s="348">
        <v>0</v>
      </c>
      <c r="K1052" s="348">
        <v>0</v>
      </c>
      <c r="L1052" s="348">
        <v>0</v>
      </c>
      <c r="M1052" s="348">
        <v>0</v>
      </c>
      <c r="N1052" s="348">
        <v>0.01</v>
      </c>
      <c r="O1052" s="348">
        <v>0</v>
      </c>
      <c r="P1052" s="348">
        <v>0</v>
      </c>
      <c r="Q1052" s="348">
        <v>0.01</v>
      </c>
      <c r="R1052" s="348">
        <v>0</v>
      </c>
      <c r="S1052" s="348">
        <v>0</v>
      </c>
      <c r="T1052" s="348">
        <v>0</v>
      </c>
      <c r="U1052" s="348">
        <v>0</v>
      </c>
      <c r="V1052" s="348">
        <v>0</v>
      </c>
      <c r="W1052" s="348">
        <v>0</v>
      </c>
      <c r="X1052" s="348">
        <v>0</v>
      </c>
      <c r="Y1052" s="348">
        <v>0</v>
      </c>
      <c r="Z1052" s="348">
        <v>0</v>
      </c>
      <c r="AA1052" s="348">
        <v>0</v>
      </c>
      <c r="AB1052" s="348">
        <v>0</v>
      </c>
      <c r="AC1052" s="348">
        <v>0</v>
      </c>
      <c r="AD1052" s="348">
        <v>4.0000000000000003E-5</v>
      </c>
      <c r="AE1052" s="348">
        <v>4.0000000000000003E-5</v>
      </c>
      <c r="AF1052" s="348">
        <v>3.0731747628603917E-3</v>
      </c>
      <c r="AG1052" s="348">
        <v>4.0000000000000003E-5</v>
      </c>
      <c r="AH1052" s="348">
        <v>2.0000000000000002E-5</v>
      </c>
      <c r="AI1052" s="348">
        <v>2.3957828405661314E-3</v>
      </c>
      <c r="AJ1052" s="348">
        <v>5.0000000000000002E-5</v>
      </c>
      <c r="AK1052" s="348">
        <v>2.9999999999999997E-5</v>
      </c>
      <c r="AL1052" s="348">
        <v>3.1647816194986566E-3</v>
      </c>
      <c r="AM1052" s="348">
        <v>4.0700000000000007E-3</v>
      </c>
      <c r="AN1052" s="348">
        <v>2.3000000000000001E-4</v>
      </c>
      <c r="AO1052" s="348">
        <v>0.22271783337035977</v>
      </c>
      <c r="AP1052" s="348">
        <v>1.91E-3</v>
      </c>
      <c r="AQ1052" s="348">
        <v>3.5999999999999997E-4</v>
      </c>
      <c r="AR1052" s="348">
        <v>0.10241439466247144</v>
      </c>
      <c r="AS1052" s="348">
        <v>1.3799999999999999E-3</v>
      </c>
      <c r="AT1052" s="348">
        <v>2.8000000000000003E-4</v>
      </c>
      <c r="AU1052" s="348">
        <v>7.5504805147970158E-2</v>
      </c>
      <c r="AV1052" s="348">
        <v>4.0000000000000002E-4</v>
      </c>
      <c r="AW1052" s="348">
        <v>2.9E-4</v>
      </c>
      <c r="AX1052" s="348">
        <v>2.62246624458683E-2</v>
      </c>
      <c r="AY1052" s="348">
        <v>1.2199999999999999E-3</v>
      </c>
      <c r="AZ1052" s="348">
        <v>3.8000000000000002E-4</v>
      </c>
      <c r="BA1052" s="348">
        <v>6.9029799989036952E-2</v>
      </c>
      <c r="BB1052" s="348">
        <v>1.1E-4</v>
      </c>
      <c r="BC1052" s="348">
        <v>1.3000000000000002E-4</v>
      </c>
      <c r="BD1052" s="348">
        <v>9.3304037289682496E-3</v>
      </c>
      <c r="BE1052" s="348">
        <v>2.9999999999999997E-5</v>
      </c>
      <c r="BF1052" s="348">
        <v>2.0000000000000002E-5</v>
      </c>
      <c r="BG1052" s="348">
        <v>1.9190917911964095E-3</v>
      </c>
      <c r="BH1052" s="348">
        <v>4.0000000000000003E-5</v>
      </c>
      <c r="BI1052" s="348">
        <v>2.0000000000000002E-5</v>
      </c>
      <c r="BJ1052" s="348">
        <v>2.4410289754210157E-3</v>
      </c>
      <c r="BK1052" s="348">
        <v>2.9999999999999997E-5</v>
      </c>
      <c r="BL1052" s="348">
        <v>2.0000000000000002E-5</v>
      </c>
      <c r="BM1052" s="348">
        <v>1.9261864004060079E-3</v>
      </c>
      <c r="BN1052" s="348">
        <v>2.9999999999999997E-5</v>
      </c>
      <c r="BO1052" s="348">
        <v>1.0000000000000001E-5</v>
      </c>
      <c r="BP1052" s="348">
        <v>1.6602235803333694E-3</v>
      </c>
      <c r="BQ1052" s="348">
        <v>2.9999999999999997E-5</v>
      </c>
      <c r="BR1052" s="348">
        <v>2.0000000000000002E-5</v>
      </c>
      <c r="BS1052" s="348">
        <v>1.9514360348682589E-3</v>
      </c>
      <c r="BT1052" s="348">
        <v>4.0000000000000003E-5</v>
      </c>
      <c r="BU1052" s="348">
        <v>2.0000000000000002E-5</v>
      </c>
      <c r="BV1052" s="348">
        <v>2.3913503098712818E-3</v>
      </c>
      <c r="BW1052" s="348">
        <v>2.9999999999999997E-5</v>
      </c>
      <c r="BX1052" s="348">
        <v>1.0000000000000001E-5</v>
      </c>
      <c r="BY1052" s="348">
        <v>1.6662772670437919E-3</v>
      </c>
    </row>
    <row r="1053" spans="1:77" ht="30" x14ac:dyDescent="0.2">
      <c r="A1053" s="266" t="s">
        <v>877</v>
      </c>
      <c r="B1053" s="267" t="s">
        <v>616</v>
      </c>
      <c r="C1053" s="266" t="s">
        <v>841</v>
      </c>
      <c r="D1053" s="266" t="s">
        <v>606</v>
      </c>
      <c r="E1053" s="266">
        <v>110</v>
      </c>
      <c r="F1053" s="348" t="s">
        <v>816</v>
      </c>
      <c r="G1053" s="348" t="s">
        <v>816</v>
      </c>
      <c r="H1053" s="348" t="s">
        <v>816</v>
      </c>
      <c r="I1053" s="348" t="s">
        <v>816</v>
      </c>
      <c r="J1053" s="348" t="s">
        <v>816</v>
      </c>
      <c r="K1053" s="348" t="s">
        <v>816</v>
      </c>
      <c r="L1053" s="348" t="s">
        <v>816</v>
      </c>
      <c r="M1053" s="348" t="s">
        <v>816</v>
      </c>
      <c r="N1053" s="348" t="s">
        <v>816</v>
      </c>
      <c r="O1053" s="348" t="s">
        <v>816</v>
      </c>
      <c r="P1053" s="348" t="s">
        <v>816</v>
      </c>
      <c r="Q1053" s="348" t="s">
        <v>816</v>
      </c>
      <c r="R1053" s="348" t="s">
        <v>816</v>
      </c>
      <c r="S1053" s="348" t="s">
        <v>816</v>
      </c>
      <c r="T1053" s="348" t="s">
        <v>816</v>
      </c>
      <c r="U1053" s="348" t="s">
        <v>816</v>
      </c>
      <c r="V1053" s="348" t="s">
        <v>816</v>
      </c>
      <c r="W1053" s="348" t="s">
        <v>816</v>
      </c>
      <c r="X1053" s="348" t="s">
        <v>816</v>
      </c>
      <c r="Y1053" s="348" t="s">
        <v>816</v>
      </c>
      <c r="Z1053" s="348" t="s">
        <v>816</v>
      </c>
      <c r="AA1053" s="348" t="s">
        <v>816</v>
      </c>
      <c r="AB1053" s="348" t="s">
        <v>816</v>
      </c>
      <c r="AC1053" s="348" t="s">
        <v>816</v>
      </c>
      <c r="AD1053" s="348" t="s">
        <v>816</v>
      </c>
      <c r="AE1053" s="348" t="s">
        <v>816</v>
      </c>
      <c r="AF1053" s="348" t="s">
        <v>816</v>
      </c>
      <c r="AG1053" s="348" t="s">
        <v>816</v>
      </c>
      <c r="AH1053" s="348" t="s">
        <v>816</v>
      </c>
      <c r="AI1053" s="348" t="s">
        <v>816</v>
      </c>
      <c r="AJ1053" s="348" t="s">
        <v>816</v>
      </c>
      <c r="AK1053" s="348" t="s">
        <v>816</v>
      </c>
      <c r="AL1053" s="348" t="s">
        <v>816</v>
      </c>
      <c r="AM1053" s="348" t="s">
        <v>816</v>
      </c>
      <c r="AN1053" s="348" t="s">
        <v>816</v>
      </c>
      <c r="AO1053" s="348" t="s">
        <v>816</v>
      </c>
      <c r="AP1053" s="348" t="s">
        <v>816</v>
      </c>
      <c r="AQ1053" s="348" t="s">
        <v>816</v>
      </c>
      <c r="AR1053" s="348" t="s">
        <v>816</v>
      </c>
      <c r="AS1053" s="348" t="s">
        <v>816</v>
      </c>
      <c r="AT1053" s="348" t="s">
        <v>816</v>
      </c>
      <c r="AU1053" s="348" t="s">
        <v>816</v>
      </c>
      <c r="AV1053" s="348" t="s">
        <v>816</v>
      </c>
      <c r="AW1053" s="348" t="s">
        <v>816</v>
      </c>
      <c r="AX1053" s="348" t="s">
        <v>816</v>
      </c>
      <c r="AY1053" s="348" t="s">
        <v>816</v>
      </c>
      <c r="AZ1053" s="348" t="s">
        <v>816</v>
      </c>
      <c r="BA1053" s="348" t="s">
        <v>816</v>
      </c>
      <c r="BB1053" s="348" t="s">
        <v>816</v>
      </c>
      <c r="BC1053" s="348" t="s">
        <v>816</v>
      </c>
      <c r="BD1053" s="348" t="s">
        <v>816</v>
      </c>
      <c r="BE1053" s="348" t="s">
        <v>816</v>
      </c>
      <c r="BF1053" s="348" t="s">
        <v>816</v>
      </c>
      <c r="BG1053" s="348" t="s">
        <v>816</v>
      </c>
      <c r="BH1053" s="348" t="s">
        <v>816</v>
      </c>
      <c r="BI1053" s="348" t="s">
        <v>816</v>
      </c>
      <c r="BJ1053" s="348" t="s">
        <v>816</v>
      </c>
      <c r="BK1053" s="348" t="s">
        <v>816</v>
      </c>
      <c r="BL1053" s="348" t="s">
        <v>816</v>
      </c>
      <c r="BM1053" s="348" t="s">
        <v>816</v>
      </c>
      <c r="BN1053" s="348" t="s">
        <v>816</v>
      </c>
      <c r="BO1053" s="348" t="s">
        <v>816</v>
      </c>
      <c r="BP1053" s="348" t="s">
        <v>816</v>
      </c>
      <c r="BQ1053" s="348" t="s">
        <v>816</v>
      </c>
      <c r="BR1053" s="348" t="s">
        <v>816</v>
      </c>
      <c r="BS1053" s="348" t="s">
        <v>816</v>
      </c>
      <c r="BT1053" s="348" t="s">
        <v>816</v>
      </c>
      <c r="BU1053" s="348" t="s">
        <v>816</v>
      </c>
      <c r="BV1053" s="348" t="s">
        <v>816</v>
      </c>
      <c r="BW1053" s="348" t="s">
        <v>816</v>
      </c>
      <c r="BX1053" s="348" t="s">
        <v>816</v>
      </c>
      <c r="BY1053" s="348" t="s">
        <v>816</v>
      </c>
    </row>
    <row r="1054" spans="1:77" ht="30" x14ac:dyDescent="0.2">
      <c r="A1054" s="266" t="s">
        <v>877</v>
      </c>
      <c r="B1054" s="267" t="s">
        <v>616</v>
      </c>
      <c r="C1054" s="266" t="s">
        <v>841</v>
      </c>
      <c r="D1054" s="266" t="s">
        <v>608</v>
      </c>
      <c r="E1054" s="266">
        <v>110</v>
      </c>
      <c r="F1054" s="372">
        <v>7</v>
      </c>
      <c r="G1054" s="372"/>
      <c r="H1054" s="372"/>
      <c r="I1054" s="372">
        <v>7</v>
      </c>
      <c r="J1054" s="372"/>
      <c r="K1054" s="372"/>
      <c r="L1054" s="372">
        <v>7</v>
      </c>
      <c r="M1054" s="372"/>
      <c r="N1054" s="372"/>
      <c r="O1054" s="372">
        <v>7</v>
      </c>
      <c r="P1054" s="372"/>
      <c r="Q1054" s="372"/>
      <c r="R1054" s="372">
        <v>7</v>
      </c>
      <c r="S1054" s="372"/>
      <c r="T1054" s="372"/>
      <c r="U1054" s="372">
        <v>7</v>
      </c>
      <c r="V1054" s="372"/>
      <c r="W1054" s="372"/>
      <c r="X1054" s="372">
        <v>7</v>
      </c>
      <c r="Y1054" s="372"/>
      <c r="Z1054" s="372"/>
      <c r="AA1054" s="372">
        <v>7</v>
      </c>
      <c r="AB1054" s="372"/>
      <c r="AC1054" s="372"/>
      <c r="AD1054" s="372">
        <v>7</v>
      </c>
      <c r="AE1054" s="372"/>
      <c r="AF1054" s="372"/>
      <c r="AG1054" s="372">
        <v>7</v>
      </c>
      <c r="AH1054" s="372"/>
      <c r="AI1054" s="372"/>
      <c r="AJ1054" s="372">
        <v>7</v>
      </c>
      <c r="AK1054" s="372"/>
      <c r="AL1054" s="372"/>
      <c r="AM1054" s="372">
        <v>7</v>
      </c>
      <c r="AN1054" s="372"/>
      <c r="AO1054" s="372"/>
      <c r="AP1054" s="372">
        <v>7</v>
      </c>
      <c r="AQ1054" s="372"/>
      <c r="AR1054" s="372"/>
      <c r="AS1054" s="372">
        <v>7</v>
      </c>
      <c r="AT1054" s="372"/>
      <c r="AU1054" s="372"/>
      <c r="AV1054" s="372">
        <v>7</v>
      </c>
      <c r="AW1054" s="372"/>
      <c r="AX1054" s="372"/>
      <c r="AY1054" s="372">
        <v>7</v>
      </c>
      <c r="AZ1054" s="372"/>
      <c r="BA1054" s="372"/>
      <c r="BB1054" s="372">
        <v>7</v>
      </c>
      <c r="BC1054" s="372"/>
      <c r="BD1054" s="372"/>
      <c r="BE1054" s="372">
        <v>7</v>
      </c>
      <c r="BF1054" s="372"/>
      <c r="BG1054" s="372"/>
      <c r="BH1054" s="372">
        <v>7</v>
      </c>
      <c r="BI1054" s="372"/>
      <c r="BJ1054" s="372"/>
      <c r="BK1054" s="372">
        <v>7</v>
      </c>
      <c r="BL1054" s="372"/>
      <c r="BM1054" s="372"/>
      <c r="BN1054" s="372">
        <v>7</v>
      </c>
      <c r="BO1054" s="372"/>
      <c r="BP1054" s="372"/>
      <c r="BQ1054" s="372">
        <v>7</v>
      </c>
      <c r="BR1054" s="372"/>
      <c r="BS1054" s="372"/>
      <c r="BT1054" s="372">
        <v>7</v>
      </c>
      <c r="BU1054" s="372"/>
      <c r="BV1054" s="372"/>
      <c r="BW1054" s="372">
        <v>7</v>
      </c>
      <c r="BX1054" s="372"/>
      <c r="BY1054" s="372"/>
    </row>
    <row r="1055" spans="1:77" ht="30" x14ac:dyDescent="0.2">
      <c r="A1055" s="266" t="s">
        <v>877</v>
      </c>
      <c r="B1055" s="267" t="s">
        <v>616</v>
      </c>
      <c r="C1055" s="266" t="s">
        <v>841</v>
      </c>
      <c r="D1055" s="266" t="s">
        <v>611</v>
      </c>
      <c r="E1055" s="266">
        <v>10</v>
      </c>
      <c r="F1055" s="348" t="s">
        <v>816</v>
      </c>
      <c r="G1055" s="348" t="s">
        <v>816</v>
      </c>
      <c r="H1055" s="348" t="s">
        <v>816</v>
      </c>
      <c r="I1055" s="348" t="s">
        <v>816</v>
      </c>
      <c r="J1055" s="348" t="s">
        <v>816</v>
      </c>
      <c r="K1055" s="348" t="s">
        <v>816</v>
      </c>
      <c r="L1055" s="348" t="s">
        <v>816</v>
      </c>
      <c r="M1055" s="348" t="s">
        <v>816</v>
      </c>
      <c r="N1055" s="348" t="s">
        <v>816</v>
      </c>
      <c r="O1055" s="348" t="s">
        <v>816</v>
      </c>
      <c r="P1055" s="348" t="s">
        <v>816</v>
      </c>
      <c r="Q1055" s="348" t="s">
        <v>816</v>
      </c>
      <c r="R1055" s="348" t="s">
        <v>816</v>
      </c>
      <c r="S1055" s="348" t="s">
        <v>816</v>
      </c>
      <c r="T1055" s="348" t="s">
        <v>816</v>
      </c>
      <c r="U1055" s="348" t="s">
        <v>816</v>
      </c>
      <c r="V1055" s="348" t="s">
        <v>816</v>
      </c>
      <c r="W1055" s="348" t="s">
        <v>816</v>
      </c>
      <c r="X1055" s="348" t="s">
        <v>816</v>
      </c>
      <c r="Y1055" s="348" t="s">
        <v>816</v>
      </c>
      <c r="Z1055" s="348" t="s">
        <v>816</v>
      </c>
      <c r="AA1055" s="348" t="s">
        <v>816</v>
      </c>
      <c r="AB1055" s="348" t="s">
        <v>816</v>
      </c>
      <c r="AC1055" s="348" t="s">
        <v>816</v>
      </c>
      <c r="AD1055" s="348" t="s">
        <v>816</v>
      </c>
      <c r="AE1055" s="348" t="s">
        <v>816</v>
      </c>
      <c r="AF1055" s="348" t="s">
        <v>816</v>
      </c>
      <c r="AG1055" s="348" t="s">
        <v>816</v>
      </c>
      <c r="AH1055" s="348" t="s">
        <v>816</v>
      </c>
      <c r="AI1055" s="348" t="s">
        <v>816</v>
      </c>
      <c r="AJ1055" s="348" t="s">
        <v>816</v>
      </c>
      <c r="AK1055" s="348" t="s">
        <v>816</v>
      </c>
      <c r="AL1055" s="348" t="s">
        <v>816</v>
      </c>
      <c r="AM1055" s="348" t="s">
        <v>816</v>
      </c>
      <c r="AN1055" s="348" t="s">
        <v>816</v>
      </c>
      <c r="AO1055" s="348" t="s">
        <v>816</v>
      </c>
      <c r="AP1055" s="348" t="s">
        <v>816</v>
      </c>
      <c r="AQ1055" s="348" t="s">
        <v>816</v>
      </c>
      <c r="AR1055" s="348" t="s">
        <v>816</v>
      </c>
      <c r="AS1055" s="348" t="s">
        <v>816</v>
      </c>
      <c r="AT1055" s="348" t="s">
        <v>816</v>
      </c>
      <c r="AU1055" s="348" t="s">
        <v>816</v>
      </c>
      <c r="AV1055" s="348" t="s">
        <v>816</v>
      </c>
      <c r="AW1055" s="348" t="s">
        <v>816</v>
      </c>
      <c r="AX1055" s="348" t="s">
        <v>816</v>
      </c>
      <c r="AY1055" s="348" t="s">
        <v>816</v>
      </c>
      <c r="AZ1055" s="348" t="s">
        <v>816</v>
      </c>
      <c r="BA1055" s="348" t="s">
        <v>816</v>
      </c>
      <c r="BB1055" s="348" t="s">
        <v>816</v>
      </c>
      <c r="BC1055" s="348" t="s">
        <v>816</v>
      </c>
      <c r="BD1055" s="348" t="s">
        <v>816</v>
      </c>
      <c r="BE1055" s="348" t="s">
        <v>816</v>
      </c>
      <c r="BF1055" s="348" t="s">
        <v>816</v>
      </c>
      <c r="BG1055" s="348" t="s">
        <v>816</v>
      </c>
      <c r="BH1055" s="348" t="s">
        <v>816</v>
      </c>
      <c r="BI1055" s="348" t="s">
        <v>816</v>
      </c>
      <c r="BJ1055" s="348" t="s">
        <v>816</v>
      </c>
      <c r="BK1055" s="348" t="s">
        <v>816</v>
      </c>
      <c r="BL1055" s="348" t="s">
        <v>816</v>
      </c>
      <c r="BM1055" s="348" t="s">
        <v>816</v>
      </c>
      <c r="BN1055" s="348" t="s">
        <v>816</v>
      </c>
      <c r="BO1055" s="348" t="s">
        <v>816</v>
      </c>
      <c r="BP1055" s="348" t="s">
        <v>816</v>
      </c>
      <c r="BQ1055" s="348" t="s">
        <v>816</v>
      </c>
      <c r="BR1055" s="348" t="s">
        <v>816</v>
      </c>
      <c r="BS1055" s="348" t="s">
        <v>816</v>
      </c>
      <c r="BT1055" s="348" t="s">
        <v>816</v>
      </c>
      <c r="BU1055" s="348" t="s">
        <v>816</v>
      </c>
      <c r="BV1055" s="348" t="s">
        <v>816</v>
      </c>
      <c r="BW1055" s="348" t="s">
        <v>816</v>
      </c>
      <c r="BX1055" s="348" t="s">
        <v>816</v>
      </c>
      <c r="BY1055" s="348" t="s">
        <v>816</v>
      </c>
    </row>
    <row r="1056" spans="1:77" ht="30" x14ac:dyDescent="0.2">
      <c r="A1056" s="266" t="s">
        <v>877</v>
      </c>
      <c r="B1056" s="267" t="s">
        <v>698</v>
      </c>
      <c r="C1056" s="266" t="s">
        <v>607</v>
      </c>
      <c r="D1056" s="260" t="s">
        <v>613</v>
      </c>
      <c r="E1056" s="260">
        <v>110</v>
      </c>
      <c r="F1056" s="359">
        <v>120.79</v>
      </c>
      <c r="G1056" s="359"/>
      <c r="H1056" s="359"/>
      <c r="I1056" s="359">
        <v>120.41</v>
      </c>
      <c r="J1056" s="359"/>
      <c r="K1056" s="359"/>
      <c r="L1056" s="359">
        <v>117.74</v>
      </c>
      <c r="M1056" s="359"/>
      <c r="N1056" s="359"/>
      <c r="O1056" s="359">
        <v>119.46</v>
      </c>
      <c r="P1056" s="359"/>
      <c r="Q1056" s="359"/>
      <c r="R1056" s="359">
        <v>118.69</v>
      </c>
      <c r="S1056" s="359"/>
      <c r="T1056" s="359"/>
      <c r="U1056" s="359">
        <v>119.27</v>
      </c>
      <c r="V1056" s="359"/>
      <c r="W1056" s="359"/>
      <c r="X1056" s="359">
        <v>119.27</v>
      </c>
      <c r="Y1056" s="359"/>
      <c r="Z1056" s="359"/>
      <c r="AA1056" s="359">
        <v>120.22</v>
      </c>
      <c r="AB1056" s="359"/>
      <c r="AC1056" s="359"/>
      <c r="AD1056" s="359">
        <v>120.98</v>
      </c>
      <c r="AE1056" s="359"/>
      <c r="AF1056" s="359"/>
      <c r="AG1056" s="359">
        <v>118.88</v>
      </c>
      <c r="AH1056" s="359"/>
      <c r="AI1056" s="359"/>
      <c r="AJ1056" s="359">
        <v>119.46</v>
      </c>
      <c r="AK1056" s="359"/>
      <c r="AL1056" s="359"/>
      <c r="AM1056" s="359">
        <v>117.74</v>
      </c>
      <c r="AN1056" s="359"/>
      <c r="AO1056" s="359"/>
      <c r="AP1056" s="359">
        <v>120.22</v>
      </c>
      <c r="AQ1056" s="359"/>
      <c r="AR1056" s="359"/>
      <c r="AS1056" s="359">
        <v>118.69</v>
      </c>
      <c r="AT1056" s="359"/>
      <c r="AU1056" s="359"/>
      <c r="AV1056" s="359">
        <v>119.84</v>
      </c>
      <c r="AW1056" s="359"/>
      <c r="AX1056" s="359"/>
      <c r="AY1056" s="359">
        <v>119.27</v>
      </c>
      <c r="AZ1056" s="359"/>
      <c r="BA1056" s="359"/>
      <c r="BB1056" s="359">
        <v>119.46</v>
      </c>
      <c r="BC1056" s="359"/>
      <c r="BD1056" s="359"/>
      <c r="BE1056" s="359">
        <v>121.17</v>
      </c>
      <c r="BF1056" s="359"/>
      <c r="BG1056" s="359"/>
      <c r="BH1056" s="359">
        <v>117.74</v>
      </c>
      <c r="BI1056" s="359"/>
      <c r="BJ1056" s="359"/>
      <c r="BK1056" s="359">
        <v>121.74</v>
      </c>
      <c r="BL1056" s="359"/>
      <c r="BM1056" s="359"/>
      <c r="BN1056" s="359">
        <v>119.27</v>
      </c>
      <c r="BO1056" s="359"/>
      <c r="BP1056" s="359"/>
      <c r="BQ1056" s="359">
        <v>120.22</v>
      </c>
      <c r="BR1056" s="359"/>
      <c r="BS1056" s="359"/>
      <c r="BT1056" s="359">
        <v>121.55</v>
      </c>
      <c r="BU1056" s="359"/>
      <c r="BV1056" s="359"/>
      <c r="BW1056" s="359">
        <v>120.79</v>
      </c>
      <c r="BX1056" s="359"/>
      <c r="BY1056" s="359"/>
    </row>
    <row r="1057" spans="1:77" ht="30" x14ac:dyDescent="0.2">
      <c r="A1057" s="266" t="s">
        <v>877</v>
      </c>
      <c r="B1057" s="267" t="s">
        <v>629</v>
      </c>
      <c r="C1057" s="266" t="s">
        <v>607</v>
      </c>
      <c r="D1057" s="260" t="s">
        <v>613</v>
      </c>
      <c r="E1057" s="260">
        <v>10</v>
      </c>
      <c r="F1057" s="359">
        <v>9.7899999999999991</v>
      </c>
      <c r="G1057" s="359"/>
      <c r="H1057" s="359"/>
      <c r="I1057" s="359">
        <v>9.64</v>
      </c>
      <c r="J1057" s="359"/>
      <c r="K1057" s="359"/>
      <c r="L1057" s="359">
        <v>9.56</v>
      </c>
      <c r="M1057" s="359"/>
      <c r="N1057" s="359"/>
      <c r="O1057" s="359">
        <v>9.5500000000000007</v>
      </c>
      <c r="P1057" s="359"/>
      <c r="Q1057" s="359"/>
      <c r="R1057" s="359">
        <v>9.6</v>
      </c>
      <c r="S1057" s="359"/>
      <c r="T1057" s="359"/>
      <c r="U1057" s="359">
        <v>9.69</v>
      </c>
      <c r="V1057" s="359"/>
      <c r="W1057" s="359"/>
      <c r="X1057" s="359">
        <v>9.6300000000000008</v>
      </c>
      <c r="Y1057" s="359"/>
      <c r="Z1057" s="359"/>
      <c r="AA1057" s="359">
        <v>9.67</v>
      </c>
      <c r="AB1057" s="359"/>
      <c r="AC1057" s="359"/>
      <c r="AD1057" s="359">
        <v>9.73</v>
      </c>
      <c r="AE1057" s="359"/>
      <c r="AF1057" s="359"/>
      <c r="AG1057" s="359">
        <v>9.67</v>
      </c>
      <c r="AH1057" s="359"/>
      <c r="AI1057" s="359"/>
      <c r="AJ1057" s="359">
        <v>9.75</v>
      </c>
      <c r="AK1057" s="359"/>
      <c r="AL1057" s="359"/>
      <c r="AM1057" s="359">
        <v>9.86</v>
      </c>
      <c r="AN1057" s="359"/>
      <c r="AO1057" s="359"/>
      <c r="AP1057" s="359">
        <v>10.17</v>
      </c>
      <c r="AQ1057" s="359"/>
      <c r="AR1057" s="359"/>
      <c r="AS1057" s="359">
        <v>10.35</v>
      </c>
      <c r="AT1057" s="359"/>
      <c r="AU1057" s="359"/>
      <c r="AV1057" s="359">
        <v>10.73</v>
      </c>
      <c r="AW1057" s="359"/>
      <c r="AX1057" s="359"/>
      <c r="AY1057" s="359">
        <v>10.99</v>
      </c>
      <c r="AZ1057" s="359"/>
      <c r="BA1057" s="359"/>
      <c r="BB1057" s="359">
        <v>11.23</v>
      </c>
      <c r="BC1057" s="359"/>
      <c r="BD1057" s="359"/>
      <c r="BE1057" s="359">
        <v>11.34</v>
      </c>
      <c r="BF1057" s="359"/>
      <c r="BG1057" s="359"/>
      <c r="BH1057" s="359">
        <v>11.01</v>
      </c>
      <c r="BI1057" s="359"/>
      <c r="BJ1057" s="359"/>
      <c r="BK1057" s="359">
        <v>10.98</v>
      </c>
      <c r="BL1057" s="359"/>
      <c r="BM1057" s="359"/>
      <c r="BN1057" s="359">
        <v>10.61</v>
      </c>
      <c r="BO1057" s="359"/>
      <c r="BP1057" s="359"/>
      <c r="BQ1057" s="359">
        <v>10.3</v>
      </c>
      <c r="BR1057" s="359"/>
      <c r="BS1057" s="359"/>
      <c r="BT1057" s="359">
        <v>10.119999999999999</v>
      </c>
      <c r="BU1057" s="359"/>
      <c r="BV1057" s="359"/>
      <c r="BW1057" s="359">
        <v>9.9499999999999993</v>
      </c>
      <c r="BX1057" s="359"/>
      <c r="BY1057" s="359"/>
    </row>
    <row r="1058" spans="1:77" ht="30" x14ac:dyDescent="0.2">
      <c r="A1058" s="266" t="s">
        <v>877</v>
      </c>
      <c r="B1058" s="267" t="s">
        <v>630</v>
      </c>
      <c r="C1058" s="266" t="s">
        <v>607</v>
      </c>
      <c r="D1058" s="260" t="s">
        <v>611</v>
      </c>
      <c r="E1058" s="260">
        <v>0.4</v>
      </c>
      <c r="F1058" s="348" t="s">
        <v>816</v>
      </c>
      <c r="G1058" s="348" t="s">
        <v>816</v>
      </c>
      <c r="H1058" s="348" t="s">
        <v>816</v>
      </c>
      <c r="I1058" s="348" t="s">
        <v>816</v>
      </c>
      <c r="J1058" s="348" t="s">
        <v>816</v>
      </c>
      <c r="K1058" s="348" t="s">
        <v>816</v>
      </c>
      <c r="L1058" s="348" t="s">
        <v>816</v>
      </c>
      <c r="M1058" s="348" t="s">
        <v>816</v>
      </c>
      <c r="N1058" s="348" t="s">
        <v>816</v>
      </c>
      <c r="O1058" s="348" t="s">
        <v>816</v>
      </c>
      <c r="P1058" s="348" t="s">
        <v>816</v>
      </c>
      <c r="Q1058" s="348" t="s">
        <v>816</v>
      </c>
      <c r="R1058" s="348" t="s">
        <v>816</v>
      </c>
      <c r="S1058" s="348" t="s">
        <v>816</v>
      </c>
      <c r="T1058" s="348" t="s">
        <v>816</v>
      </c>
      <c r="U1058" s="348" t="s">
        <v>816</v>
      </c>
      <c r="V1058" s="348" t="s">
        <v>816</v>
      </c>
      <c r="W1058" s="348" t="s">
        <v>816</v>
      </c>
      <c r="X1058" s="348" t="s">
        <v>816</v>
      </c>
      <c r="Y1058" s="348" t="s">
        <v>816</v>
      </c>
      <c r="Z1058" s="348" t="s">
        <v>816</v>
      </c>
      <c r="AA1058" s="348" t="s">
        <v>816</v>
      </c>
      <c r="AB1058" s="348" t="s">
        <v>816</v>
      </c>
      <c r="AC1058" s="348" t="s">
        <v>816</v>
      </c>
      <c r="AD1058" s="348" t="s">
        <v>816</v>
      </c>
      <c r="AE1058" s="348" t="s">
        <v>816</v>
      </c>
      <c r="AF1058" s="348" t="s">
        <v>816</v>
      </c>
      <c r="AG1058" s="348" t="s">
        <v>816</v>
      </c>
      <c r="AH1058" s="348" t="s">
        <v>816</v>
      </c>
      <c r="AI1058" s="348" t="s">
        <v>816</v>
      </c>
      <c r="AJ1058" s="348" t="s">
        <v>816</v>
      </c>
      <c r="AK1058" s="348" t="s">
        <v>816</v>
      </c>
      <c r="AL1058" s="348" t="s">
        <v>816</v>
      </c>
      <c r="AM1058" s="348" t="s">
        <v>816</v>
      </c>
      <c r="AN1058" s="348" t="s">
        <v>816</v>
      </c>
      <c r="AO1058" s="348" t="s">
        <v>816</v>
      </c>
      <c r="AP1058" s="348" t="s">
        <v>816</v>
      </c>
      <c r="AQ1058" s="348" t="s">
        <v>816</v>
      </c>
      <c r="AR1058" s="348" t="s">
        <v>816</v>
      </c>
      <c r="AS1058" s="348" t="s">
        <v>816</v>
      </c>
      <c r="AT1058" s="348" t="s">
        <v>816</v>
      </c>
      <c r="AU1058" s="348" t="s">
        <v>816</v>
      </c>
      <c r="AV1058" s="348" t="s">
        <v>816</v>
      </c>
      <c r="AW1058" s="348" t="s">
        <v>816</v>
      </c>
      <c r="AX1058" s="348" t="s">
        <v>816</v>
      </c>
      <c r="AY1058" s="348" t="s">
        <v>816</v>
      </c>
      <c r="AZ1058" s="348" t="s">
        <v>816</v>
      </c>
      <c r="BA1058" s="348" t="s">
        <v>816</v>
      </c>
      <c r="BB1058" s="348" t="s">
        <v>816</v>
      </c>
      <c r="BC1058" s="348" t="s">
        <v>816</v>
      </c>
      <c r="BD1058" s="348" t="s">
        <v>816</v>
      </c>
      <c r="BE1058" s="348" t="s">
        <v>816</v>
      </c>
      <c r="BF1058" s="348" t="s">
        <v>816</v>
      </c>
      <c r="BG1058" s="348" t="s">
        <v>816</v>
      </c>
      <c r="BH1058" s="348" t="s">
        <v>816</v>
      </c>
      <c r="BI1058" s="348" t="s">
        <v>816</v>
      </c>
      <c r="BJ1058" s="348" t="s">
        <v>816</v>
      </c>
      <c r="BK1058" s="348" t="s">
        <v>816</v>
      </c>
      <c r="BL1058" s="348" t="s">
        <v>816</v>
      </c>
      <c r="BM1058" s="348" t="s">
        <v>816</v>
      </c>
      <c r="BN1058" s="348" t="s">
        <v>816</v>
      </c>
      <c r="BO1058" s="348" t="s">
        <v>816</v>
      </c>
      <c r="BP1058" s="348" t="s">
        <v>816</v>
      </c>
      <c r="BQ1058" s="348" t="s">
        <v>816</v>
      </c>
      <c r="BR1058" s="348" t="s">
        <v>816</v>
      </c>
      <c r="BS1058" s="348" t="s">
        <v>816</v>
      </c>
      <c r="BT1058" s="348" t="s">
        <v>816</v>
      </c>
      <c r="BU1058" s="348" t="s">
        <v>816</v>
      </c>
      <c r="BV1058" s="348" t="s">
        <v>816</v>
      </c>
      <c r="BW1058" s="348" t="s">
        <v>816</v>
      </c>
      <c r="BX1058" s="348" t="s">
        <v>816</v>
      </c>
      <c r="BY1058" s="348" t="s">
        <v>816</v>
      </c>
    </row>
    <row r="1059" spans="1:77" x14ac:dyDescent="0.2">
      <c r="A1059" s="266" t="s">
        <v>878</v>
      </c>
      <c r="B1059" s="267" t="s">
        <v>604</v>
      </c>
      <c r="C1059" s="266" t="s">
        <v>849</v>
      </c>
      <c r="D1059" s="266" t="s">
        <v>606</v>
      </c>
      <c r="E1059" s="266">
        <v>110</v>
      </c>
      <c r="F1059" s="348" t="s">
        <v>607</v>
      </c>
      <c r="G1059" s="348" t="s">
        <v>607</v>
      </c>
      <c r="H1059" s="348" t="s">
        <v>607</v>
      </c>
      <c r="I1059" s="348" t="s">
        <v>607</v>
      </c>
      <c r="J1059" s="348" t="s">
        <v>607</v>
      </c>
      <c r="K1059" s="348" t="s">
        <v>607</v>
      </c>
      <c r="L1059" s="348" t="s">
        <v>607</v>
      </c>
      <c r="M1059" s="348" t="s">
        <v>607</v>
      </c>
      <c r="N1059" s="348" t="s">
        <v>607</v>
      </c>
      <c r="O1059" s="348" t="s">
        <v>607</v>
      </c>
      <c r="P1059" s="348" t="s">
        <v>607</v>
      </c>
      <c r="Q1059" s="348" t="s">
        <v>607</v>
      </c>
      <c r="R1059" s="348" t="s">
        <v>607</v>
      </c>
      <c r="S1059" s="348" t="s">
        <v>607</v>
      </c>
      <c r="T1059" s="348" t="s">
        <v>607</v>
      </c>
      <c r="U1059" s="348" t="s">
        <v>607</v>
      </c>
      <c r="V1059" s="348" t="s">
        <v>607</v>
      </c>
      <c r="W1059" s="348" t="s">
        <v>607</v>
      </c>
      <c r="X1059" s="348" t="s">
        <v>607</v>
      </c>
      <c r="Y1059" s="348" t="s">
        <v>607</v>
      </c>
      <c r="Z1059" s="348" t="s">
        <v>607</v>
      </c>
      <c r="AA1059" s="348" t="s">
        <v>607</v>
      </c>
      <c r="AB1059" s="348" t="s">
        <v>607</v>
      </c>
      <c r="AC1059" s="348" t="s">
        <v>607</v>
      </c>
      <c r="AD1059" s="348" t="s">
        <v>607</v>
      </c>
      <c r="AE1059" s="348" t="s">
        <v>607</v>
      </c>
      <c r="AF1059" s="348" t="s">
        <v>607</v>
      </c>
      <c r="AG1059" s="348" t="s">
        <v>607</v>
      </c>
      <c r="AH1059" s="348" t="s">
        <v>607</v>
      </c>
      <c r="AI1059" s="348" t="s">
        <v>607</v>
      </c>
      <c r="AJ1059" s="348" t="s">
        <v>607</v>
      </c>
      <c r="AK1059" s="348" t="s">
        <v>607</v>
      </c>
      <c r="AL1059" s="348" t="s">
        <v>607</v>
      </c>
      <c r="AM1059" s="348" t="s">
        <v>607</v>
      </c>
      <c r="AN1059" s="348" t="s">
        <v>607</v>
      </c>
      <c r="AO1059" s="348" t="s">
        <v>607</v>
      </c>
      <c r="AP1059" s="348" t="s">
        <v>607</v>
      </c>
      <c r="AQ1059" s="348" t="s">
        <v>607</v>
      </c>
      <c r="AR1059" s="348" t="s">
        <v>607</v>
      </c>
      <c r="AS1059" s="348" t="s">
        <v>607</v>
      </c>
      <c r="AT1059" s="348" t="s">
        <v>607</v>
      </c>
      <c r="AU1059" s="348" t="s">
        <v>607</v>
      </c>
      <c r="AV1059" s="348" t="s">
        <v>607</v>
      </c>
      <c r="AW1059" s="348" t="s">
        <v>607</v>
      </c>
      <c r="AX1059" s="348" t="s">
        <v>607</v>
      </c>
      <c r="AY1059" s="348" t="s">
        <v>607</v>
      </c>
      <c r="AZ1059" s="348" t="s">
        <v>607</v>
      </c>
      <c r="BA1059" s="348" t="s">
        <v>607</v>
      </c>
      <c r="BB1059" s="348" t="s">
        <v>607</v>
      </c>
      <c r="BC1059" s="348" t="s">
        <v>607</v>
      </c>
      <c r="BD1059" s="348" t="s">
        <v>607</v>
      </c>
      <c r="BE1059" s="348" t="s">
        <v>607</v>
      </c>
      <c r="BF1059" s="348" t="s">
        <v>607</v>
      </c>
      <c r="BG1059" s="348" t="s">
        <v>607</v>
      </c>
      <c r="BH1059" s="348" t="s">
        <v>607</v>
      </c>
      <c r="BI1059" s="348" t="s">
        <v>607</v>
      </c>
      <c r="BJ1059" s="348" t="s">
        <v>607</v>
      </c>
      <c r="BK1059" s="348" t="s">
        <v>607</v>
      </c>
      <c r="BL1059" s="348" t="s">
        <v>607</v>
      </c>
      <c r="BM1059" s="348" t="s">
        <v>607</v>
      </c>
      <c r="BN1059" s="348" t="s">
        <v>607</v>
      </c>
      <c r="BO1059" s="348" t="s">
        <v>607</v>
      </c>
      <c r="BP1059" s="348" t="s">
        <v>607</v>
      </c>
      <c r="BQ1059" s="348" t="s">
        <v>607</v>
      </c>
      <c r="BR1059" s="348" t="s">
        <v>607</v>
      </c>
      <c r="BS1059" s="348" t="s">
        <v>607</v>
      </c>
      <c r="BT1059" s="348" t="s">
        <v>607</v>
      </c>
      <c r="BU1059" s="348" t="s">
        <v>607</v>
      </c>
      <c r="BV1059" s="348" t="s">
        <v>607</v>
      </c>
      <c r="BW1059" s="348" t="s">
        <v>607</v>
      </c>
      <c r="BX1059" s="348" t="s">
        <v>607</v>
      </c>
      <c r="BY1059" s="348" t="s">
        <v>607</v>
      </c>
    </row>
    <row r="1060" spans="1:77" x14ac:dyDescent="0.2">
      <c r="A1060" s="266" t="s">
        <v>878</v>
      </c>
      <c r="B1060" s="267" t="s">
        <v>604</v>
      </c>
      <c r="C1060" s="266" t="s">
        <v>849</v>
      </c>
      <c r="D1060" s="266" t="s">
        <v>611</v>
      </c>
      <c r="E1060" s="266">
        <v>10</v>
      </c>
      <c r="F1060" s="348">
        <v>-0.24399999999999999</v>
      </c>
      <c r="G1060" s="348">
        <v>-0.22700000000000001</v>
      </c>
      <c r="H1060" s="348">
        <v>18.71</v>
      </c>
      <c r="I1060" s="348">
        <v>-0.21299999999999999</v>
      </c>
      <c r="J1060" s="348">
        <v>-0.20499999999999999</v>
      </c>
      <c r="K1060" s="348">
        <v>16.53</v>
      </c>
      <c r="L1060" s="348">
        <v>-0.19700000000000001</v>
      </c>
      <c r="M1060" s="348">
        <v>-0.20200000000000001</v>
      </c>
      <c r="N1060" s="348">
        <v>15.81</v>
      </c>
      <c r="O1060" s="348">
        <v>-0.19400000000000001</v>
      </c>
      <c r="P1060" s="348">
        <v>-0.19900000000000001</v>
      </c>
      <c r="Q1060" s="348">
        <v>15.53</v>
      </c>
      <c r="R1060" s="348">
        <v>-0.187</v>
      </c>
      <c r="S1060" s="348">
        <v>-0.191</v>
      </c>
      <c r="T1060" s="348">
        <v>14.96</v>
      </c>
      <c r="U1060" s="348">
        <v>-0.192</v>
      </c>
      <c r="V1060" s="348">
        <v>-0.20699999999999999</v>
      </c>
      <c r="W1060" s="348">
        <v>15.82</v>
      </c>
      <c r="X1060" s="348">
        <v>-0.214</v>
      </c>
      <c r="Y1060" s="348">
        <v>-0.20899999999999999</v>
      </c>
      <c r="Z1060" s="348">
        <v>16.73</v>
      </c>
      <c r="AA1060" s="348">
        <v>-0.27300000000000002</v>
      </c>
      <c r="AB1060" s="348">
        <v>-0.218</v>
      </c>
      <c r="AC1060" s="348">
        <v>19.53</v>
      </c>
      <c r="AD1060" s="348">
        <v>-0.37280000000000002</v>
      </c>
      <c r="AE1060" s="348">
        <v>-0.22240000000000001</v>
      </c>
      <c r="AF1060" s="348">
        <v>24.290808314616079</v>
      </c>
      <c r="AG1060" s="348">
        <v>-0.40479999999999999</v>
      </c>
      <c r="AH1060" s="348">
        <v>-0.23960000000000001</v>
      </c>
      <c r="AI1060" s="348">
        <v>26.321826425172318</v>
      </c>
      <c r="AJ1060" s="348">
        <v>-0.4032</v>
      </c>
      <c r="AK1060" s="348">
        <v>-0.2356</v>
      </c>
      <c r="AL1060" s="348">
        <v>26.131185014355232</v>
      </c>
      <c r="AM1060" s="348">
        <v>-0.3992</v>
      </c>
      <c r="AN1060" s="348">
        <v>-0.24759999999999999</v>
      </c>
      <c r="AO1060" s="348">
        <v>26.285829120381901</v>
      </c>
      <c r="AP1060" s="348">
        <v>-0.40200000000000002</v>
      </c>
      <c r="AQ1060" s="348">
        <v>-0.25480000000000003</v>
      </c>
      <c r="AR1060" s="348">
        <v>26.632602087752556</v>
      </c>
      <c r="AS1060" s="348">
        <v>-0.3952</v>
      </c>
      <c r="AT1060" s="348">
        <v>-0.25359999999999999</v>
      </c>
      <c r="AU1060" s="348">
        <v>26.275678117976131</v>
      </c>
      <c r="AV1060" s="348">
        <v>-0.376</v>
      </c>
      <c r="AW1060" s="348">
        <v>-0.25240000000000001</v>
      </c>
      <c r="AX1060" s="348">
        <v>25.340611649213461</v>
      </c>
      <c r="AY1060" s="348">
        <v>-0.34839999999999999</v>
      </c>
      <c r="AZ1060" s="348">
        <v>-0.24</v>
      </c>
      <c r="BA1060" s="348">
        <v>23.673307161679219</v>
      </c>
      <c r="BB1060" s="348">
        <v>-0.34799999999999998</v>
      </c>
      <c r="BC1060" s="348">
        <v>-0.24640000000000001</v>
      </c>
      <c r="BD1060" s="348">
        <v>23.860018241946406</v>
      </c>
      <c r="BE1060" s="348">
        <v>-0.3508</v>
      </c>
      <c r="BF1060" s="348">
        <v>-0.25519999999999998</v>
      </c>
      <c r="BG1060" s="348">
        <v>24.274437191611209</v>
      </c>
      <c r="BH1060" s="348">
        <v>-0.36399999999999999</v>
      </c>
      <c r="BI1060" s="348">
        <v>-0.27400000000000002</v>
      </c>
      <c r="BJ1060" s="348">
        <v>25.493998756076028</v>
      </c>
      <c r="BK1060" s="348">
        <v>-0.38480000000000003</v>
      </c>
      <c r="BL1060" s="348">
        <v>-0.27439999999999998</v>
      </c>
      <c r="BM1060" s="348">
        <v>26.446152486608447</v>
      </c>
      <c r="BN1060" s="348">
        <v>-0.40239999999999998</v>
      </c>
      <c r="BO1060" s="348">
        <v>-0.28000000000000003</v>
      </c>
      <c r="BP1060" s="348">
        <v>27.431764109262833</v>
      </c>
      <c r="BQ1060" s="348">
        <v>-0.3528</v>
      </c>
      <c r="BR1060" s="348">
        <v>-0.25040000000000001</v>
      </c>
      <c r="BS1060" s="348">
        <v>24.208583309297211</v>
      </c>
      <c r="BT1060" s="348">
        <v>-0.32719999999999999</v>
      </c>
      <c r="BU1060" s="348">
        <v>-0.246</v>
      </c>
      <c r="BV1060" s="348">
        <v>22.906528569618477</v>
      </c>
      <c r="BW1060" s="348">
        <v>-0.28639999999999999</v>
      </c>
      <c r="BX1060" s="348">
        <v>-0.23719999999999999</v>
      </c>
      <c r="BY1060" s="348">
        <v>20.80880207468406</v>
      </c>
    </row>
    <row r="1061" spans="1:77" x14ac:dyDescent="0.2">
      <c r="A1061" s="266" t="s">
        <v>878</v>
      </c>
      <c r="B1061" s="267" t="s">
        <v>604</v>
      </c>
      <c r="C1061" s="266" t="s">
        <v>849</v>
      </c>
      <c r="D1061" s="266" t="s">
        <v>608</v>
      </c>
      <c r="E1061" s="266">
        <v>10</v>
      </c>
      <c r="F1061" s="372">
        <v>20</v>
      </c>
      <c r="G1061" s="372"/>
      <c r="H1061" s="372"/>
      <c r="I1061" s="372">
        <v>20</v>
      </c>
      <c r="J1061" s="372"/>
      <c r="K1061" s="372"/>
      <c r="L1061" s="372">
        <v>20</v>
      </c>
      <c r="M1061" s="372"/>
      <c r="N1061" s="372"/>
      <c r="O1061" s="372">
        <v>20</v>
      </c>
      <c r="P1061" s="372"/>
      <c r="Q1061" s="372"/>
      <c r="R1061" s="372">
        <v>20</v>
      </c>
      <c r="S1061" s="372"/>
      <c r="T1061" s="372"/>
      <c r="U1061" s="372">
        <v>20</v>
      </c>
      <c r="V1061" s="372"/>
      <c r="W1061" s="372"/>
      <c r="X1061" s="372">
        <v>20</v>
      </c>
      <c r="Y1061" s="372"/>
      <c r="Z1061" s="372"/>
      <c r="AA1061" s="372">
        <v>20</v>
      </c>
      <c r="AB1061" s="372"/>
      <c r="AC1061" s="372"/>
      <c r="AD1061" s="372">
        <v>20</v>
      </c>
      <c r="AE1061" s="372"/>
      <c r="AF1061" s="372"/>
      <c r="AG1061" s="372">
        <v>20</v>
      </c>
      <c r="AH1061" s="372"/>
      <c r="AI1061" s="372"/>
      <c r="AJ1061" s="372">
        <v>20</v>
      </c>
      <c r="AK1061" s="372"/>
      <c r="AL1061" s="372"/>
      <c r="AM1061" s="372">
        <v>20</v>
      </c>
      <c r="AN1061" s="372"/>
      <c r="AO1061" s="372"/>
      <c r="AP1061" s="372">
        <v>20</v>
      </c>
      <c r="AQ1061" s="372"/>
      <c r="AR1061" s="372"/>
      <c r="AS1061" s="372">
        <v>20</v>
      </c>
      <c r="AT1061" s="372"/>
      <c r="AU1061" s="372"/>
      <c r="AV1061" s="372">
        <v>20</v>
      </c>
      <c r="AW1061" s="372"/>
      <c r="AX1061" s="372"/>
      <c r="AY1061" s="372">
        <v>20</v>
      </c>
      <c r="AZ1061" s="372"/>
      <c r="BA1061" s="372"/>
      <c r="BB1061" s="372">
        <v>20</v>
      </c>
      <c r="BC1061" s="372"/>
      <c r="BD1061" s="372"/>
      <c r="BE1061" s="372">
        <v>20</v>
      </c>
      <c r="BF1061" s="372"/>
      <c r="BG1061" s="372"/>
      <c r="BH1061" s="372">
        <v>20</v>
      </c>
      <c r="BI1061" s="372"/>
      <c r="BJ1061" s="372"/>
      <c r="BK1061" s="372">
        <v>20</v>
      </c>
      <c r="BL1061" s="372"/>
      <c r="BM1061" s="372"/>
      <c r="BN1061" s="372">
        <v>20</v>
      </c>
      <c r="BO1061" s="372"/>
      <c r="BP1061" s="372"/>
      <c r="BQ1061" s="372">
        <v>20</v>
      </c>
      <c r="BR1061" s="372"/>
      <c r="BS1061" s="372"/>
      <c r="BT1061" s="372">
        <v>20</v>
      </c>
      <c r="BU1061" s="372"/>
      <c r="BV1061" s="372"/>
      <c r="BW1061" s="372">
        <v>20</v>
      </c>
      <c r="BX1061" s="372"/>
      <c r="BY1061" s="372"/>
    </row>
    <row r="1062" spans="1:77" x14ac:dyDescent="0.2">
      <c r="A1062" s="266" t="s">
        <v>878</v>
      </c>
      <c r="B1062" s="267" t="s">
        <v>626</v>
      </c>
      <c r="C1062" s="266" t="s">
        <v>607</v>
      </c>
      <c r="D1062" s="260" t="s">
        <v>613</v>
      </c>
      <c r="E1062" s="260">
        <v>10</v>
      </c>
      <c r="F1062" s="359">
        <v>10.3</v>
      </c>
      <c r="G1062" s="359"/>
      <c r="H1062" s="359"/>
      <c r="I1062" s="359">
        <v>10.35</v>
      </c>
      <c r="J1062" s="359"/>
      <c r="K1062" s="359"/>
      <c r="L1062" s="359">
        <v>10.33</v>
      </c>
      <c r="M1062" s="359"/>
      <c r="N1062" s="359"/>
      <c r="O1062" s="359">
        <v>10.33</v>
      </c>
      <c r="P1062" s="359"/>
      <c r="Q1062" s="359"/>
      <c r="R1062" s="359">
        <v>10.33</v>
      </c>
      <c r="S1062" s="359"/>
      <c r="T1062" s="359"/>
      <c r="U1062" s="359">
        <v>10.33</v>
      </c>
      <c r="V1062" s="359"/>
      <c r="W1062" s="359"/>
      <c r="X1062" s="359">
        <v>10.33</v>
      </c>
      <c r="Y1062" s="359"/>
      <c r="Z1062" s="359"/>
      <c r="AA1062" s="359">
        <v>10.33</v>
      </c>
      <c r="AB1062" s="359"/>
      <c r="AC1062" s="359"/>
      <c r="AD1062" s="359">
        <v>10.33</v>
      </c>
      <c r="AE1062" s="359"/>
      <c r="AF1062" s="359"/>
      <c r="AG1062" s="359">
        <v>10.33</v>
      </c>
      <c r="AH1062" s="359"/>
      <c r="AI1062" s="359"/>
      <c r="AJ1062" s="359">
        <v>10.33</v>
      </c>
      <c r="AK1062" s="359"/>
      <c r="AL1062" s="359"/>
      <c r="AM1062" s="359">
        <v>10.33</v>
      </c>
      <c r="AN1062" s="359"/>
      <c r="AO1062" s="359"/>
      <c r="AP1062" s="359">
        <v>10.33</v>
      </c>
      <c r="AQ1062" s="359"/>
      <c r="AR1062" s="359"/>
      <c r="AS1062" s="359">
        <v>10.33</v>
      </c>
      <c r="AT1062" s="359"/>
      <c r="AU1062" s="359"/>
      <c r="AV1062" s="359">
        <v>10.33</v>
      </c>
      <c r="AW1062" s="359"/>
      <c r="AX1062" s="359"/>
      <c r="AY1062" s="359">
        <v>10.33</v>
      </c>
      <c r="AZ1062" s="359"/>
      <c r="BA1062" s="359"/>
      <c r="BB1062" s="359">
        <v>10.33</v>
      </c>
      <c r="BC1062" s="359"/>
      <c r="BD1062" s="359"/>
      <c r="BE1062" s="359">
        <v>10.33</v>
      </c>
      <c r="BF1062" s="359"/>
      <c r="BG1062" s="359"/>
      <c r="BH1062" s="359">
        <v>10.33</v>
      </c>
      <c r="BI1062" s="359"/>
      <c r="BJ1062" s="359"/>
      <c r="BK1062" s="359">
        <v>10.33</v>
      </c>
      <c r="BL1062" s="359"/>
      <c r="BM1062" s="359"/>
      <c r="BN1062" s="359">
        <v>10.33</v>
      </c>
      <c r="BO1062" s="359"/>
      <c r="BP1062" s="359"/>
      <c r="BQ1062" s="359">
        <v>10.33</v>
      </c>
      <c r="BR1062" s="359"/>
      <c r="BS1062" s="359"/>
      <c r="BT1062" s="359">
        <v>10.33</v>
      </c>
      <c r="BU1062" s="359"/>
      <c r="BV1062" s="359"/>
      <c r="BW1062" s="359">
        <v>10.33</v>
      </c>
      <c r="BX1062" s="359"/>
      <c r="BY1062" s="359"/>
    </row>
    <row r="1063" spans="1:77" x14ac:dyDescent="0.2">
      <c r="A1063" s="266" t="s">
        <v>878</v>
      </c>
      <c r="B1063" s="267" t="s">
        <v>628</v>
      </c>
      <c r="C1063" s="266" t="s">
        <v>607</v>
      </c>
      <c r="D1063" s="260" t="s">
        <v>611</v>
      </c>
      <c r="E1063" s="260">
        <v>0.4</v>
      </c>
      <c r="F1063" s="348">
        <v>0</v>
      </c>
      <c r="G1063" s="348">
        <v>0</v>
      </c>
      <c r="H1063" s="348">
        <v>0.01</v>
      </c>
      <c r="I1063" s="348">
        <v>0</v>
      </c>
      <c r="J1063" s="348">
        <v>0</v>
      </c>
      <c r="K1063" s="348">
        <v>0.01</v>
      </c>
      <c r="L1063" s="348">
        <v>0</v>
      </c>
      <c r="M1063" s="348">
        <v>0</v>
      </c>
      <c r="N1063" s="348">
        <v>0.01</v>
      </c>
      <c r="O1063" s="348">
        <v>0</v>
      </c>
      <c r="P1063" s="348">
        <v>0</v>
      </c>
      <c r="Q1063" s="348">
        <v>0.01</v>
      </c>
      <c r="R1063" s="348">
        <v>0</v>
      </c>
      <c r="S1063" s="348">
        <v>0</v>
      </c>
      <c r="T1063" s="348">
        <v>0.01</v>
      </c>
      <c r="U1063" s="348">
        <v>0</v>
      </c>
      <c r="V1063" s="348">
        <v>0</v>
      </c>
      <c r="W1063" s="348">
        <v>0.01</v>
      </c>
      <c r="X1063" s="348">
        <v>0</v>
      </c>
      <c r="Y1063" s="348">
        <v>0</v>
      </c>
      <c r="Z1063" s="348">
        <v>0.01</v>
      </c>
      <c r="AA1063" s="348">
        <v>0</v>
      </c>
      <c r="AB1063" s="348">
        <v>0</v>
      </c>
      <c r="AC1063" s="348">
        <v>0.01</v>
      </c>
      <c r="AD1063" s="348">
        <v>1.0899999999999999E-4</v>
      </c>
      <c r="AE1063" s="348">
        <v>5.8999999999999998E-5</v>
      </c>
      <c r="AF1063" s="348">
        <v>6.9354948844940955E-3</v>
      </c>
      <c r="AG1063" s="348">
        <v>1.0899999999999999E-4</v>
      </c>
      <c r="AH1063" s="348">
        <v>7.8999999999999996E-5</v>
      </c>
      <c r="AI1063" s="348">
        <v>7.5328034960185069E-3</v>
      </c>
      <c r="AJ1063" s="348">
        <v>1.07E-4</v>
      </c>
      <c r="AK1063" s="348">
        <v>5.8E-5</v>
      </c>
      <c r="AL1063" s="348">
        <v>6.8104386767942216E-3</v>
      </c>
      <c r="AM1063" s="348">
        <v>1.08E-4</v>
      </c>
      <c r="AN1063" s="348">
        <v>5.0000000000000002E-5</v>
      </c>
      <c r="AO1063" s="348">
        <v>6.6595753081543025E-3</v>
      </c>
      <c r="AP1063" s="348">
        <v>1.07E-4</v>
      </c>
      <c r="AQ1063" s="348">
        <v>5.1E-5</v>
      </c>
      <c r="AR1063" s="348">
        <v>6.6327211226797191E-3</v>
      </c>
      <c r="AS1063" s="348">
        <v>1.0899999999999999E-4</v>
      </c>
      <c r="AT1063" s="348">
        <v>5.8999999999999998E-5</v>
      </c>
      <c r="AU1063" s="348">
        <v>6.9354948844940955E-3</v>
      </c>
      <c r="AV1063" s="348">
        <v>1.08E-4</v>
      </c>
      <c r="AW1063" s="348">
        <v>5.3000000000000001E-5</v>
      </c>
      <c r="AX1063" s="348">
        <v>6.7318256020505217E-3</v>
      </c>
      <c r="AY1063" s="348">
        <v>1.08E-4</v>
      </c>
      <c r="AZ1063" s="348">
        <v>6.5000000000000008E-5</v>
      </c>
      <c r="BA1063" s="348">
        <v>7.0534543165366153E-3</v>
      </c>
      <c r="BB1063" s="348">
        <v>1.07E-4</v>
      </c>
      <c r="BC1063" s="348">
        <v>5.7000000000000003E-5</v>
      </c>
      <c r="BD1063" s="348">
        <v>6.7839509139592533E-3</v>
      </c>
      <c r="BE1063" s="348">
        <v>1.07E-4</v>
      </c>
      <c r="BF1063" s="348">
        <v>6.2000000000000003E-5</v>
      </c>
      <c r="BG1063" s="348">
        <v>6.919901611469932E-3</v>
      </c>
      <c r="BH1063" s="348">
        <v>1.08E-4</v>
      </c>
      <c r="BI1063" s="348">
        <v>8.0000000000000007E-5</v>
      </c>
      <c r="BJ1063" s="348">
        <v>7.5207393545535794E-3</v>
      </c>
      <c r="BK1063" s="348">
        <v>1.08E-4</v>
      </c>
      <c r="BL1063" s="348">
        <v>6.3E-5</v>
      </c>
      <c r="BM1063" s="348">
        <v>6.9964017427800642E-3</v>
      </c>
      <c r="BN1063" s="348">
        <v>1.0899999999999999E-4</v>
      </c>
      <c r="BO1063" s="348">
        <v>6.3999999999999997E-5</v>
      </c>
      <c r="BP1063" s="348">
        <v>7.0729598524835943E-3</v>
      </c>
      <c r="BQ1063" s="348">
        <v>1.0899999999999999E-4</v>
      </c>
      <c r="BR1063" s="348">
        <v>5.8E-5</v>
      </c>
      <c r="BS1063" s="348">
        <v>6.9090333606242789E-3</v>
      </c>
      <c r="BT1063" s="348">
        <v>1.0899999999999999E-4</v>
      </c>
      <c r="BU1063" s="348">
        <v>7.3999999999999996E-5</v>
      </c>
      <c r="BV1063" s="348">
        <v>7.3720947283141425E-3</v>
      </c>
      <c r="BW1063" s="348">
        <v>1.0899999999999999E-4</v>
      </c>
      <c r="BX1063" s="348">
        <v>6.5000000000000008E-5</v>
      </c>
      <c r="BY1063" s="348">
        <v>7.101456362818866E-3</v>
      </c>
    </row>
    <row r="1064" spans="1:77" x14ac:dyDescent="0.2">
      <c r="A1064" s="266" t="s">
        <v>879</v>
      </c>
      <c r="B1064" s="267" t="s">
        <v>604</v>
      </c>
      <c r="C1064" s="266" t="s">
        <v>826</v>
      </c>
      <c r="D1064" s="266" t="s">
        <v>606</v>
      </c>
      <c r="E1064" s="266">
        <v>35</v>
      </c>
      <c r="F1064" s="348" t="s">
        <v>607</v>
      </c>
      <c r="G1064" s="348" t="s">
        <v>607</v>
      </c>
      <c r="H1064" s="348" t="s">
        <v>607</v>
      </c>
      <c r="I1064" s="348" t="s">
        <v>607</v>
      </c>
      <c r="J1064" s="348" t="s">
        <v>607</v>
      </c>
      <c r="K1064" s="348" t="s">
        <v>607</v>
      </c>
      <c r="L1064" s="348" t="s">
        <v>607</v>
      </c>
      <c r="M1064" s="348" t="s">
        <v>607</v>
      </c>
      <c r="N1064" s="348" t="s">
        <v>607</v>
      </c>
      <c r="O1064" s="348" t="s">
        <v>607</v>
      </c>
      <c r="P1064" s="348" t="s">
        <v>607</v>
      </c>
      <c r="Q1064" s="348" t="s">
        <v>607</v>
      </c>
      <c r="R1064" s="348" t="s">
        <v>607</v>
      </c>
      <c r="S1064" s="348" t="s">
        <v>607</v>
      </c>
      <c r="T1064" s="348" t="s">
        <v>607</v>
      </c>
      <c r="U1064" s="348" t="s">
        <v>607</v>
      </c>
      <c r="V1064" s="348" t="s">
        <v>607</v>
      </c>
      <c r="W1064" s="348" t="s">
        <v>607</v>
      </c>
      <c r="X1064" s="348" t="s">
        <v>607</v>
      </c>
      <c r="Y1064" s="348" t="s">
        <v>607</v>
      </c>
      <c r="Z1064" s="348" t="s">
        <v>607</v>
      </c>
      <c r="AA1064" s="348" t="s">
        <v>607</v>
      </c>
      <c r="AB1064" s="348" t="s">
        <v>607</v>
      </c>
      <c r="AC1064" s="348" t="s">
        <v>607</v>
      </c>
      <c r="AD1064" s="348" t="s">
        <v>607</v>
      </c>
      <c r="AE1064" s="348" t="s">
        <v>607</v>
      </c>
      <c r="AF1064" s="348" t="s">
        <v>607</v>
      </c>
      <c r="AG1064" s="348" t="s">
        <v>607</v>
      </c>
      <c r="AH1064" s="348" t="s">
        <v>607</v>
      </c>
      <c r="AI1064" s="348" t="s">
        <v>607</v>
      </c>
      <c r="AJ1064" s="348" t="s">
        <v>607</v>
      </c>
      <c r="AK1064" s="348" t="s">
        <v>607</v>
      </c>
      <c r="AL1064" s="348" t="s">
        <v>607</v>
      </c>
      <c r="AM1064" s="348" t="s">
        <v>607</v>
      </c>
      <c r="AN1064" s="348" t="s">
        <v>607</v>
      </c>
      <c r="AO1064" s="348" t="s">
        <v>607</v>
      </c>
      <c r="AP1064" s="348" t="s">
        <v>607</v>
      </c>
      <c r="AQ1064" s="348" t="s">
        <v>607</v>
      </c>
      <c r="AR1064" s="348" t="s">
        <v>607</v>
      </c>
      <c r="AS1064" s="348" t="s">
        <v>607</v>
      </c>
      <c r="AT1064" s="348" t="s">
        <v>607</v>
      </c>
      <c r="AU1064" s="348" t="s">
        <v>607</v>
      </c>
      <c r="AV1064" s="348" t="s">
        <v>607</v>
      </c>
      <c r="AW1064" s="348" t="s">
        <v>607</v>
      </c>
      <c r="AX1064" s="348" t="s">
        <v>607</v>
      </c>
      <c r="AY1064" s="348" t="s">
        <v>607</v>
      </c>
      <c r="AZ1064" s="348" t="s">
        <v>607</v>
      </c>
      <c r="BA1064" s="348" t="s">
        <v>607</v>
      </c>
      <c r="BB1064" s="348" t="s">
        <v>607</v>
      </c>
      <c r="BC1064" s="348" t="s">
        <v>607</v>
      </c>
      <c r="BD1064" s="348" t="s">
        <v>607</v>
      </c>
      <c r="BE1064" s="348" t="s">
        <v>607</v>
      </c>
      <c r="BF1064" s="348" t="s">
        <v>607</v>
      </c>
      <c r="BG1064" s="348" t="s">
        <v>607</v>
      </c>
      <c r="BH1064" s="348" t="s">
        <v>607</v>
      </c>
      <c r="BI1064" s="348" t="s">
        <v>607</v>
      </c>
      <c r="BJ1064" s="348" t="s">
        <v>607</v>
      </c>
      <c r="BK1064" s="348" t="s">
        <v>607</v>
      </c>
      <c r="BL1064" s="348" t="s">
        <v>607</v>
      </c>
      <c r="BM1064" s="348" t="s">
        <v>607</v>
      </c>
      <c r="BN1064" s="348" t="s">
        <v>607</v>
      </c>
      <c r="BO1064" s="348" t="s">
        <v>607</v>
      </c>
      <c r="BP1064" s="348" t="s">
        <v>607</v>
      </c>
      <c r="BQ1064" s="348" t="s">
        <v>607</v>
      </c>
      <c r="BR1064" s="348" t="s">
        <v>607</v>
      </c>
      <c r="BS1064" s="348" t="s">
        <v>607</v>
      </c>
      <c r="BT1064" s="348" t="s">
        <v>607</v>
      </c>
      <c r="BU1064" s="348" t="s">
        <v>607</v>
      </c>
      <c r="BV1064" s="348" t="s">
        <v>607</v>
      </c>
      <c r="BW1064" s="348" t="s">
        <v>607</v>
      </c>
      <c r="BX1064" s="348" t="s">
        <v>607</v>
      </c>
      <c r="BY1064" s="348" t="s">
        <v>607</v>
      </c>
    </row>
    <row r="1065" spans="1:77" x14ac:dyDescent="0.2">
      <c r="A1065" s="266" t="s">
        <v>879</v>
      </c>
      <c r="B1065" s="267" t="s">
        <v>604</v>
      </c>
      <c r="C1065" s="266" t="s">
        <v>826</v>
      </c>
      <c r="D1065" s="266" t="s">
        <v>608</v>
      </c>
      <c r="E1065" s="266">
        <v>35</v>
      </c>
      <c r="F1065" s="372">
        <v>2</v>
      </c>
      <c r="G1065" s="372"/>
      <c r="H1065" s="372"/>
      <c r="I1065" s="372">
        <v>2</v>
      </c>
      <c r="J1065" s="372"/>
      <c r="K1065" s="372"/>
      <c r="L1065" s="372">
        <v>2</v>
      </c>
      <c r="M1065" s="372"/>
      <c r="N1065" s="372"/>
      <c r="O1065" s="372">
        <v>2</v>
      </c>
      <c r="P1065" s="372"/>
      <c r="Q1065" s="372"/>
      <c r="R1065" s="372">
        <v>2</v>
      </c>
      <c r="S1065" s="372"/>
      <c r="T1065" s="372"/>
      <c r="U1065" s="372">
        <v>2</v>
      </c>
      <c r="V1065" s="372"/>
      <c r="W1065" s="372"/>
      <c r="X1065" s="372">
        <v>2</v>
      </c>
      <c r="Y1065" s="372"/>
      <c r="Z1065" s="372"/>
      <c r="AA1065" s="372">
        <v>2</v>
      </c>
      <c r="AB1065" s="372"/>
      <c r="AC1065" s="372"/>
      <c r="AD1065" s="372">
        <v>2</v>
      </c>
      <c r="AE1065" s="372"/>
      <c r="AF1065" s="372"/>
      <c r="AG1065" s="372">
        <v>2</v>
      </c>
      <c r="AH1065" s="372"/>
      <c r="AI1065" s="372"/>
      <c r="AJ1065" s="372">
        <v>2</v>
      </c>
      <c r="AK1065" s="372"/>
      <c r="AL1065" s="372"/>
      <c r="AM1065" s="372">
        <v>2</v>
      </c>
      <c r="AN1065" s="372"/>
      <c r="AO1065" s="372"/>
      <c r="AP1065" s="372">
        <v>2</v>
      </c>
      <c r="AQ1065" s="372"/>
      <c r="AR1065" s="372"/>
      <c r="AS1065" s="372">
        <v>2</v>
      </c>
      <c r="AT1065" s="372"/>
      <c r="AU1065" s="372"/>
      <c r="AV1065" s="372">
        <v>2</v>
      </c>
      <c r="AW1065" s="372"/>
      <c r="AX1065" s="372"/>
      <c r="AY1065" s="372">
        <v>2</v>
      </c>
      <c r="AZ1065" s="372"/>
      <c r="BA1065" s="372"/>
      <c r="BB1065" s="372">
        <v>2</v>
      </c>
      <c r="BC1065" s="372"/>
      <c r="BD1065" s="372"/>
      <c r="BE1065" s="372">
        <v>2</v>
      </c>
      <c r="BF1065" s="372"/>
      <c r="BG1065" s="372"/>
      <c r="BH1065" s="372">
        <v>2</v>
      </c>
      <c r="BI1065" s="372"/>
      <c r="BJ1065" s="372"/>
      <c r="BK1065" s="372">
        <v>2</v>
      </c>
      <c r="BL1065" s="372"/>
      <c r="BM1065" s="372"/>
      <c r="BN1065" s="372">
        <v>2</v>
      </c>
      <c r="BO1065" s="372"/>
      <c r="BP1065" s="372"/>
      <c r="BQ1065" s="372">
        <v>2</v>
      </c>
      <c r="BR1065" s="372"/>
      <c r="BS1065" s="372"/>
      <c r="BT1065" s="372">
        <v>2</v>
      </c>
      <c r="BU1065" s="372"/>
      <c r="BV1065" s="372"/>
      <c r="BW1065" s="372">
        <v>2</v>
      </c>
      <c r="BX1065" s="372"/>
      <c r="BY1065" s="372"/>
    </row>
    <row r="1066" spans="1:77" x14ac:dyDescent="0.2">
      <c r="A1066" s="266" t="s">
        <v>879</v>
      </c>
      <c r="B1066" s="267" t="s">
        <v>604</v>
      </c>
      <c r="C1066" s="266" t="s">
        <v>826</v>
      </c>
      <c r="D1066" s="266" t="s">
        <v>611</v>
      </c>
      <c r="E1066" s="266">
        <v>10</v>
      </c>
      <c r="F1066" s="348">
        <v>-0.112</v>
      </c>
      <c r="G1066" s="348">
        <v>-0.11700000000000001</v>
      </c>
      <c r="H1066" s="348">
        <v>8.5399999999999991</v>
      </c>
      <c r="I1066" s="348">
        <v>-0.1</v>
      </c>
      <c r="J1066" s="348">
        <v>-0.11</v>
      </c>
      <c r="K1066" s="348">
        <v>8.02</v>
      </c>
      <c r="L1066" s="348">
        <v>-9.6000000000000002E-2</v>
      </c>
      <c r="M1066" s="348">
        <v>-0.109</v>
      </c>
      <c r="N1066" s="348">
        <v>7.67</v>
      </c>
      <c r="O1066" s="348">
        <v>-8.7999999999999995E-2</v>
      </c>
      <c r="P1066" s="348">
        <v>-0.105</v>
      </c>
      <c r="Q1066" s="348">
        <v>7.1</v>
      </c>
      <c r="R1066" s="348">
        <v>-8.5000000000000006E-2</v>
      </c>
      <c r="S1066" s="348">
        <v>-0.10100000000000001</v>
      </c>
      <c r="T1066" s="348">
        <v>7.14</v>
      </c>
      <c r="U1066" s="348">
        <v>-8.8999999999999996E-2</v>
      </c>
      <c r="V1066" s="348">
        <v>-0.10199999999999999</v>
      </c>
      <c r="W1066" s="348">
        <v>7.22</v>
      </c>
      <c r="X1066" s="348">
        <v>-9.6000000000000002E-2</v>
      </c>
      <c r="Y1066" s="348">
        <v>-0.104</v>
      </c>
      <c r="Z1066" s="348">
        <v>7.48</v>
      </c>
      <c r="AA1066" s="348">
        <v>-0.113</v>
      </c>
      <c r="AB1066" s="348">
        <v>-0.106</v>
      </c>
      <c r="AC1066" s="348">
        <v>8.26</v>
      </c>
      <c r="AD1066" s="348">
        <v>-0.189</v>
      </c>
      <c r="AE1066" s="348">
        <v>-0.15040000000000001</v>
      </c>
      <c r="AF1066" s="348">
        <v>13.581517957631839</v>
      </c>
      <c r="AG1066" s="348">
        <v>-0.18</v>
      </c>
      <c r="AH1066" s="348">
        <v>-0.129</v>
      </c>
      <c r="AI1066" s="348">
        <v>11.594832579769148</v>
      </c>
      <c r="AJ1066" s="348">
        <v>-0.18740000000000001</v>
      </c>
      <c r="AK1066" s="348">
        <v>-0.12919999999999998</v>
      </c>
      <c r="AL1066" s="348">
        <v>12.262156048851926</v>
      </c>
      <c r="AM1066" s="348">
        <v>-0.18480000000000002</v>
      </c>
      <c r="AN1066" s="348">
        <v>-0.13800000000000001</v>
      </c>
      <c r="AO1066" s="348">
        <v>12.553503558514736</v>
      </c>
      <c r="AP1066" s="348">
        <v>-0.1706</v>
      </c>
      <c r="AQ1066" s="348">
        <v>-0.127</v>
      </c>
      <c r="AR1066" s="348">
        <v>11.320184263418824</v>
      </c>
      <c r="AS1066" s="348">
        <v>-0.15140000000000001</v>
      </c>
      <c r="AT1066" s="348">
        <v>-0.12959999999999999</v>
      </c>
      <c r="AU1066" s="348">
        <v>10.950463422326266</v>
      </c>
      <c r="AV1066" s="348">
        <v>-0.17100000000000001</v>
      </c>
      <c r="AW1066" s="348">
        <v>-0.14759999999999998</v>
      </c>
      <c r="AX1066" s="348">
        <v>11.902721330307536</v>
      </c>
      <c r="AY1066" s="348">
        <v>-0.1474</v>
      </c>
      <c r="AZ1066" s="348">
        <v>-0.1318</v>
      </c>
      <c r="BA1066" s="348">
        <v>10.457093857961368</v>
      </c>
      <c r="BB1066" s="348">
        <v>-0.1724</v>
      </c>
      <c r="BC1066" s="348">
        <v>-0.1502</v>
      </c>
      <c r="BD1066" s="348">
        <v>12.527854561897762</v>
      </c>
      <c r="BE1066" s="348">
        <v>-0.15880000000000002</v>
      </c>
      <c r="BF1066" s="348">
        <v>-0.1386</v>
      </c>
      <c r="BG1066" s="348">
        <v>11.323145150741993</v>
      </c>
      <c r="BH1066" s="348">
        <v>-0.15480000000000002</v>
      </c>
      <c r="BI1066" s="348">
        <v>-0.1394</v>
      </c>
      <c r="BJ1066" s="348">
        <v>11.634169719591199</v>
      </c>
      <c r="BK1066" s="348">
        <v>-0.16540000000000002</v>
      </c>
      <c r="BL1066" s="348">
        <v>-0.14859999999999998</v>
      </c>
      <c r="BM1066" s="348">
        <v>12.022964301010234</v>
      </c>
      <c r="BN1066" s="348">
        <v>-0.1386</v>
      </c>
      <c r="BO1066" s="348">
        <v>-0.1216</v>
      </c>
      <c r="BP1066" s="348">
        <v>9.6889885669714957</v>
      </c>
      <c r="BQ1066" s="348">
        <v>-0.14299999999999999</v>
      </c>
      <c r="BR1066" s="348">
        <v>-0.1166</v>
      </c>
      <c r="BS1066" s="348">
        <v>9.6345212466700829</v>
      </c>
      <c r="BT1066" s="348">
        <v>-0.15659999999999999</v>
      </c>
      <c r="BU1066" s="348">
        <v>-0.1216</v>
      </c>
      <c r="BV1066" s="348">
        <v>10.485422139659704</v>
      </c>
      <c r="BW1066" s="348">
        <v>-0.1268</v>
      </c>
      <c r="BX1066" s="348">
        <v>-0.1118</v>
      </c>
      <c r="BY1066" s="348">
        <v>8.8271039452091209</v>
      </c>
    </row>
    <row r="1067" spans="1:77" x14ac:dyDescent="0.2">
      <c r="A1067" s="266" t="s">
        <v>879</v>
      </c>
      <c r="B1067" s="267" t="s">
        <v>626</v>
      </c>
      <c r="C1067" s="266" t="s">
        <v>607</v>
      </c>
      <c r="D1067" s="260" t="s">
        <v>613</v>
      </c>
      <c r="E1067" s="260">
        <v>10</v>
      </c>
      <c r="F1067" s="359">
        <v>10.97</v>
      </c>
      <c r="G1067" s="359"/>
      <c r="H1067" s="359"/>
      <c r="I1067" s="359">
        <v>10.69</v>
      </c>
      <c r="J1067" s="359"/>
      <c r="K1067" s="359"/>
      <c r="L1067" s="359">
        <v>10.93</v>
      </c>
      <c r="M1067" s="359"/>
      <c r="N1067" s="359"/>
      <c r="O1067" s="359">
        <v>11.14</v>
      </c>
      <c r="P1067" s="359"/>
      <c r="Q1067" s="359"/>
      <c r="R1067" s="359">
        <v>10.69</v>
      </c>
      <c r="S1067" s="359"/>
      <c r="T1067" s="359"/>
      <c r="U1067" s="359">
        <v>10.8</v>
      </c>
      <c r="V1067" s="359"/>
      <c r="W1067" s="359"/>
      <c r="X1067" s="359">
        <v>10.9</v>
      </c>
      <c r="Y1067" s="359"/>
      <c r="Z1067" s="359"/>
      <c r="AA1067" s="359">
        <v>10.86</v>
      </c>
      <c r="AB1067" s="359"/>
      <c r="AC1067" s="359"/>
      <c r="AD1067" s="359">
        <v>10.28</v>
      </c>
      <c r="AE1067" s="359"/>
      <c r="AF1067" s="359"/>
      <c r="AG1067" s="359">
        <v>11.04</v>
      </c>
      <c r="AH1067" s="359"/>
      <c r="AI1067" s="359"/>
      <c r="AJ1067" s="359">
        <v>10.73</v>
      </c>
      <c r="AK1067" s="359"/>
      <c r="AL1067" s="359"/>
      <c r="AM1067" s="359">
        <v>10.62</v>
      </c>
      <c r="AN1067" s="359"/>
      <c r="AO1067" s="359"/>
      <c r="AP1067" s="359">
        <v>10.86</v>
      </c>
      <c r="AQ1067" s="359"/>
      <c r="AR1067" s="359"/>
      <c r="AS1067" s="359">
        <v>10.52</v>
      </c>
      <c r="AT1067" s="359"/>
      <c r="AU1067" s="359"/>
      <c r="AV1067" s="359">
        <v>10.97</v>
      </c>
      <c r="AW1067" s="359"/>
      <c r="AX1067" s="359"/>
      <c r="AY1067" s="359">
        <v>10.93</v>
      </c>
      <c r="AZ1067" s="359"/>
      <c r="BA1067" s="359"/>
      <c r="BB1067" s="359">
        <v>10.55</v>
      </c>
      <c r="BC1067" s="359"/>
      <c r="BD1067" s="359"/>
      <c r="BE1067" s="359">
        <v>10.76</v>
      </c>
      <c r="BF1067" s="359"/>
      <c r="BG1067" s="359"/>
      <c r="BH1067" s="359">
        <v>10.35</v>
      </c>
      <c r="BI1067" s="359"/>
      <c r="BJ1067" s="359"/>
      <c r="BK1067" s="359">
        <v>10.69</v>
      </c>
      <c r="BL1067" s="359"/>
      <c r="BM1067" s="359"/>
      <c r="BN1067" s="359">
        <v>11</v>
      </c>
      <c r="BO1067" s="359"/>
      <c r="BP1067" s="359"/>
      <c r="BQ1067" s="359">
        <v>11.07</v>
      </c>
      <c r="BR1067" s="359"/>
      <c r="BS1067" s="359"/>
      <c r="BT1067" s="359">
        <v>10.93</v>
      </c>
      <c r="BU1067" s="359"/>
      <c r="BV1067" s="359"/>
      <c r="BW1067" s="359">
        <v>11.07</v>
      </c>
      <c r="BX1067" s="359"/>
      <c r="BY1067" s="359"/>
    </row>
    <row r="1068" spans="1:77" x14ac:dyDescent="0.2">
      <c r="A1068" s="266" t="s">
        <v>879</v>
      </c>
      <c r="B1068" s="267" t="s">
        <v>628</v>
      </c>
      <c r="C1068" s="266" t="s">
        <v>607</v>
      </c>
      <c r="D1068" s="260" t="s">
        <v>611</v>
      </c>
      <c r="E1068" s="260">
        <v>0.4</v>
      </c>
      <c r="F1068" s="348">
        <v>0</v>
      </c>
      <c r="G1068" s="348">
        <v>0</v>
      </c>
      <c r="H1068" s="348">
        <v>0.02</v>
      </c>
      <c r="I1068" s="348">
        <v>0</v>
      </c>
      <c r="J1068" s="348">
        <v>0</v>
      </c>
      <c r="K1068" s="348">
        <v>0.02</v>
      </c>
      <c r="L1068" s="348">
        <v>0</v>
      </c>
      <c r="M1068" s="348">
        <v>0</v>
      </c>
      <c r="N1068" s="348">
        <v>0.02</v>
      </c>
      <c r="O1068" s="348">
        <v>0</v>
      </c>
      <c r="P1068" s="348">
        <v>0</v>
      </c>
      <c r="Q1068" s="348">
        <v>0.02</v>
      </c>
      <c r="R1068" s="348">
        <v>0</v>
      </c>
      <c r="S1068" s="348">
        <v>0</v>
      </c>
      <c r="T1068" s="348">
        <v>0.02</v>
      </c>
      <c r="U1068" s="348">
        <v>0</v>
      </c>
      <c r="V1068" s="348">
        <v>0</v>
      </c>
      <c r="W1068" s="348">
        <v>0.02</v>
      </c>
      <c r="X1068" s="348">
        <v>0</v>
      </c>
      <c r="Y1068" s="348">
        <v>0</v>
      </c>
      <c r="Z1068" s="348">
        <v>0.02</v>
      </c>
      <c r="AA1068" s="348">
        <v>0</v>
      </c>
      <c r="AB1068" s="348">
        <v>0</v>
      </c>
      <c r="AC1068" s="348">
        <v>0.02</v>
      </c>
      <c r="AD1068" s="348">
        <v>1.46E-4</v>
      </c>
      <c r="AE1068" s="348">
        <v>3.1E-4</v>
      </c>
      <c r="AF1068" s="348">
        <v>1.9267458082420169E-2</v>
      </c>
      <c r="AG1068" s="348">
        <v>1.46E-4</v>
      </c>
      <c r="AH1068" s="348">
        <v>2.9999999999999997E-4</v>
      </c>
      <c r="AI1068" s="348">
        <v>1.7468821998642834E-2</v>
      </c>
      <c r="AJ1068" s="348">
        <v>1.4399999999999998E-4</v>
      </c>
      <c r="AK1068" s="348">
        <v>2.9599999999999998E-4</v>
      </c>
      <c r="AL1068" s="348">
        <v>1.7732609117274548E-2</v>
      </c>
      <c r="AM1068" s="348">
        <v>1.4399999999999998E-4</v>
      </c>
      <c r="AN1068" s="348">
        <v>2.92E-4</v>
      </c>
      <c r="AO1068" s="348">
        <v>1.7720758734310556E-2</v>
      </c>
      <c r="AP1068" s="348">
        <v>1.4399999999999998E-4</v>
      </c>
      <c r="AQ1068" s="348">
        <v>2.9599999999999998E-4</v>
      </c>
      <c r="AR1068" s="348">
        <v>1.7520340315686552E-2</v>
      </c>
      <c r="AS1068" s="348">
        <v>1.4799999999999999E-4</v>
      </c>
      <c r="AT1068" s="348">
        <v>3.2200000000000002E-4</v>
      </c>
      <c r="AU1068" s="348">
        <v>1.9472074801069789E-2</v>
      </c>
      <c r="AV1068" s="348">
        <v>1.46E-4</v>
      </c>
      <c r="AW1068" s="348">
        <v>3.0400000000000002E-4</v>
      </c>
      <c r="AX1068" s="348">
        <v>1.7770048268775498E-2</v>
      </c>
      <c r="AY1068" s="348">
        <v>1.4399999999999998E-4</v>
      </c>
      <c r="AZ1068" s="348">
        <v>2.9399999999999999E-4</v>
      </c>
      <c r="BA1068" s="348">
        <v>1.7313082663554719E-2</v>
      </c>
      <c r="BB1068" s="348">
        <v>1.4399999999999998E-4</v>
      </c>
      <c r="BC1068" s="348">
        <v>2.9E-4</v>
      </c>
      <c r="BD1068" s="348">
        <v>1.7740124293142225E-2</v>
      </c>
      <c r="BE1068" s="348">
        <v>1.46E-4</v>
      </c>
      <c r="BF1068" s="348">
        <v>3.1199999999999999E-4</v>
      </c>
      <c r="BG1068" s="348">
        <v>1.8505200610551647E-2</v>
      </c>
      <c r="BH1068" s="348">
        <v>1.4399999999999998E-4</v>
      </c>
      <c r="BI1068" s="348">
        <v>3.0199999999999997E-4</v>
      </c>
      <c r="BJ1068" s="348">
        <v>1.8685563455869351E-2</v>
      </c>
      <c r="BK1068" s="348">
        <v>1.46E-4</v>
      </c>
      <c r="BL1068" s="348">
        <v>3.0400000000000002E-4</v>
      </c>
      <c r="BM1068" s="348">
        <v>1.8235493873570371E-2</v>
      </c>
      <c r="BN1068" s="348">
        <v>1.4799999999999999E-4</v>
      </c>
      <c r="BO1068" s="348">
        <v>3.2400000000000001E-4</v>
      </c>
      <c r="BP1068" s="348">
        <v>1.8717929047519233E-2</v>
      </c>
      <c r="BQ1068" s="348">
        <v>1.4999999999999999E-4</v>
      </c>
      <c r="BR1068" s="348">
        <v>3.3E-4</v>
      </c>
      <c r="BS1068" s="348">
        <v>1.8927966498417173E-2</v>
      </c>
      <c r="BT1068" s="348">
        <v>1.4999999999999999E-4</v>
      </c>
      <c r="BU1068" s="348">
        <v>3.3E-4</v>
      </c>
      <c r="BV1068" s="348">
        <v>1.9170410717061128E-2</v>
      </c>
      <c r="BW1068" s="348">
        <v>1.5200000000000001E-4</v>
      </c>
      <c r="BX1068" s="348">
        <v>3.4200000000000002E-4</v>
      </c>
      <c r="BY1068" s="348">
        <v>1.9542302868673443E-2</v>
      </c>
    </row>
    <row r="1069" spans="1:77" x14ac:dyDescent="0.2">
      <c r="A1069" s="266" t="s">
        <v>879</v>
      </c>
      <c r="B1069" s="267" t="s">
        <v>616</v>
      </c>
      <c r="C1069" s="266" t="s">
        <v>858</v>
      </c>
      <c r="D1069" s="266" t="s">
        <v>606</v>
      </c>
      <c r="E1069" s="266">
        <v>35</v>
      </c>
      <c r="F1069" s="348" t="s">
        <v>816</v>
      </c>
      <c r="G1069" s="348" t="s">
        <v>816</v>
      </c>
      <c r="H1069" s="348" t="s">
        <v>816</v>
      </c>
      <c r="I1069" s="348" t="s">
        <v>816</v>
      </c>
      <c r="J1069" s="348" t="s">
        <v>816</v>
      </c>
      <c r="K1069" s="348" t="s">
        <v>816</v>
      </c>
      <c r="L1069" s="348" t="s">
        <v>816</v>
      </c>
      <c r="M1069" s="348" t="s">
        <v>816</v>
      </c>
      <c r="N1069" s="348" t="s">
        <v>816</v>
      </c>
      <c r="O1069" s="348" t="s">
        <v>816</v>
      </c>
      <c r="P1069" s="348" t="s">
        <v>816</v>
      </c>
      <c r="Q1069" s="348" t="s">
        <v>816</v>
      </c>
      <c r="R1069" s="348" t="s">
        <v>816</v>
      </c>
      <c r="S1069" s="348" t="s">
        <v>816</v>
      </c>
      <c r="T1069" s="348" t="s">
        <v>816</v>
      </c>
      <c r="U1069" s="348" t="s">
        <v>816</v>
      </c>
      <c r="V1069" s="348" t="s">
        <v>816</v>
      </c>
      <c r="W1069" s="348" t="s">
        <v>816</v>
      </c>
      <c r="X1069" s="348" t="s">
        <v>816</v>
      </c>
      <c r="Y1069" s="348" t="s">
        <v>816</v>
      </c>
      <c r="Z1069" s="348" t="s">
        <v>816</v>
      </c>
      <c r="AA1069" s="348" t="s">
        <v>816</v>
      </c>
      <c r="AB1069" s="348" t="s">
        <v>816</v>
      </c>
      <c r="AC1069" s="348" t="s">
        <v>816</v>
      </c>
      <c r="AD1069" s="348" t="s">
        <v>816</v>
      </c>
      <c r="AE1069" s="348" t="s">
        <v>816</v>
      </c>
      <c r="AF1069" s="348" t="s">
        <v>816</v>
      </c>
      <c r="AG1069" s="348" t="s">
        <v>816</v>
      </c>
      <c r="AH1069" s="348" t="s">
        <v>816</v>
      </c>
      <c r="AI1069" s="348" t="s">
        <v>816</v>
      </c>
      <c r="AJ1069" s="348" t="s">
        <v>816</v>
      </c>
      <c r="AK1069" s="348" t="s">
        <v>816</v>
      </c>
      <c r="AL1069" s="348" t="s">
        <v>816</v>
      </c>
      <c r="AM1069" s="348" t="s">
        <v>816</v>
      </c>
      <c r="AN1069" s="348" t="s">
        <v>816</v>
      </c>
      <c r="AO1069" s="348" t="s">
        <v>816</v>
      </c>
      <c r="AP1069" s="348" t="s">
        <v>816</v>
      </c>
      <c r="AQ1069" s="348" t="s">
        <v>816</v>
      </c>
      <c r="AR1069" s="348" t="s">
        <v>816</v>
      </c>
      <c r="AS1069" s="348" t="s">
        <v>816</v>
      </c>
      <c r="AT1069" s="348" t="s">
        <v>816</v>
      </c>
      <c r="AU1069" s="348" t="s">
        <v>816</v>
      </c>
      <c r="AV1069" s="348" t="s">
        <v>816</v>
      </c>
      <c r="AW1069" s="348" t="s">
        <v>816</v>
      </c>
      <c r="AX1069" s="348" t="s">
        <v>816</v>
      </c>
      <c r="AY1069" s="348" t="s">
        <v>816</v>
      </c>
      <c r="AZ1069" s="348" t="s">
        <v>816</v>
      </c>
      <c r="BA1069" s="348" t="s">
        <v>816</v>
      </c>
      <c r="BB1069" s="348" t="s">
        <v>816</v>
      </c>
      <c r="BC1069" s="348" t="s">
        <v>816</v>
      </c>
      <c r="BD1069" s="348" t="s">
        <v>816</v>
      </c>
      <c r="BE1069" s="348" t="s">
        <v>816</v>
      </c>
      <c r="BF1069" s="348" t="s">
        <v>816</v>
      </c>
      <c r="BG1069" s="348" t="s">
        <v>816</v>
      </c>
      <c r="BH1069" s="348" t="s">
        <v>816</v>
      </c>
      <c r="BI1069" s="348" t="s">
        <v>816</v>
      </c>
      <c r="BJ1069" s="348" t="s">
        <v>816</v>
      </c>
      <c r="BK1069" s="348" t="s">
        <v>816</v>
      </c>
      <c r="BL1069" s="348" t="s">
        <v>816</v>
      </c>
      <c r="BM1069" s="348" t="s">
        <v>816</v>
      </c>
      <c r="BN1069" s="348" t="s">
        <v>816</v>
      </c>
      <c r="BO1069" s="348" t="s">
        <v>816</v>
      </c>
      <c r="BP1069" s="348" t="s">
        <v>816</v>
      </c>
      <c r="BQ1069" s="348" t="s">
        <v>816</v>
      </c>
      <c r="BR1069" s="348" t="s">
        <v>816</v>
      </c>
      <c r="BS1069" s="348" t="s">
        <v>816</v>
      </c>
      <c r="BT1069" s="348" t="s">
        <v>816</v>
      </c>
      <c r="BU1069" s="348" t="s">
        <v>816</v>
      </c>
      <c r="BV1069" s="348" t="s">
        <v>816</v>
      </c>
      <c r="BW1069" s="348" t="s">
        <v>816</v>
      </c>
      <c r="BX1069" s="348" t="s">
        <v>816</v>
      </c>
      <c r="BY1069" s="348" t="s">
        <v>816</v>
      </c>
    </row>
    <row r="1070" spans="1:77" x14ac:dyDescent="0.2">
      <c r="A1070" s="266" t="s">
        <v>879</v>
      </c>
      <c r="B1070" s="267" t="s">
        <v>616</v>
      </c>
      <c r="C1070" s="266" t="s">
        <v>858</v>
      </c>
      <c r="D1070" s="266" t="s">
        <v>608</v>
      </c>
      <c r="E1070" s="266">
        <v>35</v>
      </c>
      <c r="F1070" s="372">
        <v>2</v>
      </c>
      <c r="G1070" s="372"/>
      <c r="H1070" s="372"/>
      <c r="I1070" s="372">
        <v>2</v>
      </c>
      <c r="J1070" s="372"/>
      <c r="K1070" s="372"/>
      <c r="L1070" s="372">
        <v>2</v>
      </c>
      <c r="M1070" s="372"/>
      <c r="N1070" s="372"/>
      <c r="O1070" s="372">
        <v>2</v>
      </c>
      <c r="P1070" s="372"/>
      <c r="Q1070" s="372"/>
      <c r="R1070" s="372">
        <v>2</v>
      </c>
      <c r="S1070" s="372"/>
      <c r="T1070" s="372"/>
      <c r="U1070" s="372">
        <v>2</v>
      </c>
      <c r="V1070" s="372"/>
      <c r="W1070" s="372"/>
      <c r="X1070" s="372">
        <v>2</v>
      </c>
      <c r="Y1070" s="372"/>
      <c r="Z1070" s="372"/>
      <c r="AA1070" s="372">
        <v>2</v>
      </c>
      <c r="AB1070" s="372"/>
      <c r="AC1070" s="372"/>
      <c r="AD1070" s="372">
        <v>2</v>
      </c>
      <c r="AE1070" s="372"/>
      <c r="AF1070" s="372"/>
      <c r="AG1070" s="372">
        <v>2</v>
      </c>
      <c r="AH1070" s="372"/>
      <c r="AI1070" s="372"/>
      <c r="AJ1070" s="372">
        <v>2</v>
      </c>
      <c r="AK1070" s="372"/>
      <c r="AL1070" s="372"/>
      <c r="AM1070" s="372">
        <v>2</v>
      </c>
      <c r="AN1070" s="372"/>
      <c r="AO1070" s="372"/>
      <c r="AP1070" s="372">
        <v>2</v>
      </c>
      <c r="AQ1070" s="372"/>
      <c r="AR1070" s="372"/>
      <c r="AS1070" s="372">
        <v>2</v>
      </c>
      <c r="AT1070" s="372"/>
      <c r="AU1070" s="372"/>
      <c r="AV1070" s="372">
        <v>2</v>
      </c>
      <c r="AW1070" s="372"/>
      <c r="AX1070" s="372"/>
      <c r="AY1070" s="372">
        <v>2</v>
      </c>
      <c r="AZ1070" s="372"/>
      <c r="BA1070" s="372"/>
      <c r="BB1070" s="372">
        <v>2</v>
      </c>
      <c r="BC1070" s="372"/>
      <c r="BD1070" s="372"/>
      <c r="BE1070" s="372">
        <v>2</v>
      </c>
      <c r="BF1070" s="372"/>
      <c r="BG1070" s="372"/>
      <c r="BH1070" s="372">
        <v>2</v>
      </c>
      <c r="BI1070" s="372"/>
      <c r="BJ1070" s="372"/>
      <c r="BK1070" s="372">
        <v>2</v>
      </c>
      <c r="BL1070" s="372"/>
      <c r="BM1070" s="372"/>
      <c r="BN1070" s="372">
        <v>2</v>
      </c>
      <c r="BO1070" s="372"/>
      <c r="BP1070" s="372"/>
      <c r="BQ1070" s="372">
        <v>2</v>
      </c>
      <c r="BR1070" s="372"/>
      <c r="BS1070" s="372"/>
      <c r="BT1070" s="372">
        <v>2</v>
      </c>
      <c r="BU1070" s="372"/>
      <c r="BV1070" s="372"/>
      <c r="BW1070" s="372">
        <v>2</v>
      </c>
      <c r="BX1070" s="372"/>
      <c r="BY1070" s="372"/>
    </row>
    <row r="1071" spans="1:77" x14ac:dyDescent="0.2">
      <c r="A1071" s="266" t="s">
        <v>879</v>
      </c>
      <c r="B1071" s="267" t="s">
        <v>616</v>
      </c>
      <c r="C1071" s="266" t="s">
        <v>858</v>
      </c>
      <c r="D1071" s="266" t="s">
        <v>611</v>
      </c>
      <c r="E1071" s="266">
        <v>10</v>
      </c>
      <c r="F1071" s="348" t="s">
        <v>816</v>
      </c>
      <c r="G1071" s="348" t="s">
        <v>816</v>
      </c>
      <c r="H1071" s="348" t="s">
        <v>816</v>
      </c>
      <c r="I1071" s="348" t="s">
        <v>816</v>
      </c>
      <c r="J1071" s="348" t="s">
        <v>816</v>
      </c>
      <c r="K1071" s="348" t="s">
        <v>816</v>
      </c>
      <c r="L1071" s="348" t="s">
        <v>816</v>
      </c>
      <c r="M1071" s="348" t="s">
        <v>816</v>
      </c>
      <c r="N1071" s="348" t="s">
        <v>816</v>
      </c>
      <c r="O1071" s="348" t="s">
        <v>816</v>
      </c>
      <c r="P1071" s="348" t="s">
        <v>816</v>
      </c>
      <c r="Q1071" s="348" t="s">
        <v>816</v>
      </c>
      <c r="R1071" s="348" t="s">
        <v>816</v>
      </c>
      <c r="S1071" s="348" t="s">
        <v>816</v>
      </c>
      <c r="T1071" s="348" t="s">
        <v>816</v>
      </c>
      <c r="U1071" s="348" t="s">
        <v>816</v>
      </c>
      <c r="V1071" s="348" t="s">
        <v>816</v>
      </c>
      <c r="W1071" s="348" t="s">
        <v>816</v>
      </c>
      <c r="X1071" s="348" t="s">
        <v>816</v>
      </c>
      <c r="Y1071" s="348" t="s">
        <v>816</v>
      </c>
      <c r="Z1071" s="348" t="s">
        <v>816</v>
      </c>
      <c r="AA1071" s="348" t="s">
        <v>816</v>
      </c>
      <c r="AB1071" s="348" t="s">
        <v>816</v>
      </c>
      <c r="AC1071" s="348" t="s">
        <v>816</v>
      </c>
      <c r="AD1071" s="348" t="s">
        <v>816</v>
      </c>
      <c r="AE1071" s="348" t="s">
        <v>816</v>
      </c>
      <c r="AF1071" s="348" t="s">
        <v>816</v>
      </c>
      <c r="AG1071" s="348" t="s">
        <v>816</v>
      </c>
      <c r="AH1071" s="348" t="s">
        <v>816</v>
      </c>
      <c r="AI1071" s="348" t="s">
        <v>816</v>
      </c>
      <c r="AJ1071" s="348" t="s">
        <v>816</v>
      </c>
      <c r="AK1071" s="348" t="s">
        <v>816</v>
      </c>
      <c r="AL1071" s="348" t="s">
        <v>816</v>
      </c>
      <c r="AM1071" s="348" t="s">
        <v>816</v>
      </c>
      <c r="AN1071" s="348" t="s">
        <v>816</v>
      </c>
      <c r="AO1071" s="348" t="s">
        <v>816</v>
      </c>
      <c r="AP1071" s="348" t="s">
        <v>816</v>
      </c>
      <c r="AQ1071" s="348" t="s">
        <v>816</v>
      </c>
      <c r="AR1071" s="348" t="s">
        <v>816</v>
      </c>
      <c r="AS1071" s="348" t="s">
        <v>816</v>
      </c>
      <c r="AT1071" s="348" t="s">
        <v>816</v>
      </c>
      <c r="AU1071" s="348" t="s">
        <v>816</v>
      </c>
      <c r="AV1071" s="348" t="s">
        <v>816</v>
      </c>
      <c r="AW1071" s="348" t="s">
        <v>816</v>
      </c>
      <c r="AX1071" s="348" t="s">
        <v>816</v>
      </c>
      <c r="AY1071" s="348" t="s">
        <v>816</v>
      </c>
      <c r="AZ1071" s="348" t="s">
        <v>816</v>
      </c>
      <c r="BA1071" s="348" t="s">
        <v>816</v>
      </c>
      <c r="BB1071" s="348" t="s">
        <v>816</v>
      </c>
      <c r="BC1071" s="348" t="s">
        <v>816</v>
      </c>
      <c r="BD1071" s="348" t="s">
        <v>816</v>
      </c>
      <c r="BE1071" s="348" t="s">
        <v>816</v>
      </c>
      <c r="BF1071" s="348" t="s">
        <v>816</v>
      </c>
      <c r="BG1071" s="348" t="s">
        <v>816</v>
      </c>
      <c r="BH1071" s="348" t="s">
        <v>816</v>
      </c>
      <c r="BI1071" s="348" t="s">
        <v>816</v>
      </c>
      <c r="BJ1071" s="348" t="s">
        <v>816</v>
      </c>
      <c r="BK1071" s="348" t="s">
        <v>816</v>
      </c>
      <c r="BL1071" s="348" t="s">
        <v>816</v>
      </c>
      <c r="BM1071" s="348" t="s">
        <v>816</v>
      </c>
      <c r="BN1071" s="348" t="s">
        <v>816</v>
      </c>
      <c r="BO1071" s="348" t="s">
        <v>816</v>
      </c>
      <c r="BP1071" s="348" t="s">
        <v>816</v>
      </c>
      <c r="BQ1071" s="348" t="s">
        <v>816</v>
      </c>
      <c r="BR1071" s="348" t="s">
        <v>816</v>
      </c>
      <c r="BS1071" s="348" t="s">
        <v>816</v>
      </c>
      <c r="BT1071" s="348" t="s">
        <v>816</v>
      </c>
      <c r="BU1071" s="348" t="s">
        <v>816</v>
      </c>
      <c r="BV1071" s="348" t="s">
        <v>816</v>
      </c>
      <c r="BW1071" s="348" t="s">
        <v>816</v>
      </c>
      <c r="BX1071" s="348" t="s">
        <v>816</v>
      </c>
      <c r="BY1071" s="348" t="s">
        <v>816</v>
      </c>
    </row>
    <row r="1072" spans="1:77" x14ac:dyDescent="0.2">
      <c r="A1072" s="266" t="s">
        <v>879</v>
      </c>
      <c r="B1072" s="267" t="s">
        <v>629</v>
      </c>
      <c r="C1072" s="266" t="s">
        <v>607</v>
      </c>
      <c r="D1072" s="260" t="s">
        <v>613</v>
      </c>
      <c r="E1072" s="260">
        <v>10</v>
      </c>
      <c r="F1072" s="359">
        <v>10.83</v>
      </c>
      <c r="G1072" s="359"/>
      <c r="H1072" s="359"/>
      <c r="I1072" s="359">
        <v>11.42</v>
      </c>
      <c r="J1072" s="359"/>
      <c r="K1072" s="359"/>
      <c r="L1072" s="359">
        <v>10.9</v>
      </c>
      <c r="M1072" s="359"/>
      <c r="N1072" s="359"/>
      <c r="O1072" s="359">
        <v>10.52</v>
      </c>
      <c r="P1072" s="359"/>
      <c r="Q1072" s="359"/>
      <c r="R1072" s="359">
        <v>11.14</v>
      </c>
      <c r="S1072" s="359"/>
      <c r="T1072" s="359"/>
      <c r="U1072" s="359">
        <v>11</v>
      </c>
      <c r="V1072" s="359"/>
      <c r="W1072" s="359"/>
      <c r="X1072" s="359">
        <v>10.66</v>
      </c>
      <c r="Y1072" s="359"/>
      <c r="Z1072" s="359"/>
      <c r="AA1072" s="359">
        <v>10.69</v>
      </c>
      <c r="AB1072" s="359"/>
      <c r="AC1072" s="359"/>
      <c r="AD1072" s="359">
        <v>10.73</v>
      </c>
      <c r="AE1072" s="359"/>
      <c r="AF1072" s="359"/>
      <c r="AG1072" s="359">
        <v>10.59</v>
      </c>
      <c r="AH1072" s="359"/>
      <c r="AI1072" s="359"/>
      <c r="AJ1072" s="359">
        <v>10.83</v>
      </c>
      <c r="AK1072" s="359"/>
      <c r="AL1072" s="359"/>
      <c r="AM1072" s="359">
        <v>10.1</v>
      </c>
      <c r="AN1072" s="359"/>
      <c r="AO1072" s="359"/>
      <c r="AP1072" s="359">
        <v>10.76</v>
      </c>
      <c r="AQ1072" s="359"/>
      <c r="AR1072" s="359"/>
      <c r="AS1072" s="359">
        <v>10.97</v>
      </c>
      <c r="AT1072" s="359"/>
      <c r="AU1072" s="359"/>
      <c r="AV1072" s="359">
        <v>10.62</v>
      </c>
      <c r="AW1072" s="359"/>
      <c r="AX1072" s="359"/>
      <c r="AY1072" s="359">
        <v>10.28</v>
      </c>
      <c r="AZ1072" s="359"/>
      <c r="BA1072" s="359"/>
      <c r="BB1072" s="359">
        <v>10.24</v>
      </c>
      <c r="BC1072" s="359"/>
      <c r="BD1072" s="359"/>
      <c r="BE1072" s="359">
        <v>10.62</v>
      </c>
      <c r="BF1072" s="359"/>
      <c r="BG1072" s="359"/>
      <c r="BH1072" s="359">
        <v>10.59</v>
      </c>
      <c r="BI1072" s="359"/>
      <c r="BJ1072" s="359"/>
      <c r="BK1072" s="359">
        <v>10.62</v>
      </c>
      <c r="BL1072" s="359"/>
      <c r="BM1072" s="359"/>
      <c r="BN1072" s="359">
        <v>11.11</v>
      </c>
      <c r="BO1072" s="359"/>
      <c r="BP1072" s="359"/>
      <c r="BQ1072" s="359">
        <v>10.210000000000001</v>
      </c>
      <c r="BR1072" s="359"/>
      <c r="BS1072" s="359"/>
      <c r="BT1072" s="359">
        <v>10.73</v>
      </c>
      <c r="BU1072" s="359"/>
      <c r="BV1072" s="359"/>
      <c r="BW1072" s="359">
        <v>10.76</v>
      </c>
      <c r="BX1072" s="359"/>
      <c r="BY1072" s="359"/>
    </row>
    <row r="1073" spans="1:77" x14ac:dyDescent="0.2">
      <c r="A1073" s="266" t="s">
        <v>879</v>
      </c>
      <c r="B1073" s="267" t="s">
        <v>630</v>
      </c>
      <c r="C1073" s="266" t="s">
        <v>607</v>
      </c>
      <c r="D1073" s="260" t="s">
        <v>611</v>
      </c>
      <c r="E1073" s="260">
        <v>0.4</v>
      </c>
      <c r="F1073" s="348" t="s">
        <v>816</v>
      </c>
      <c r="G1073" s="348" t="s">
        <v>816</v>
      </c>
      <c r="H1073" s="348" t="s">
        <v>816</v>
      </c>
      <c r="I1073" s="348" t="s">
        <v>816</v>
      </c>
      <c r="J1073" s="348" t="s">
        <v>816</v>
      </c>
      <c r="K1073" s="348" t="s">
        <v>816</v>
      </c>
      <c r="L1073" s="348" t="s">
        <v>816</v>
      </c>
      <c r="M1073" s="348" t="s">
        <v>816</v>
      </c>
      <c r="N1073" s="348" t="s">
        <v>816</v>
      </c>
      <c r="O1073" s="348" t="s">
        <v>816</v>
      </c>
      <c r="P1073" s="348" t="s">
        <v>816</v>
      </c>
      <c r="Q1073" s="348" t="s">
        <v>816</v>
      </c>
      <c r="R1073" s="348" t="s">
        <v>816</v>
      </c>
      <c r="S1073" s="348" t="s">
        <v>816</v>
      </c>
      <c r="T1073" s="348" t="s">
        <v>816</v>
      </c>
      <c r="U1073" s="348" t="s">
        <v>816</v>
      </c>
      <c r="V1073" s="348" t="s">
        <v>816</v>
      </c>
      <c r="W1073" s="348" t="s">
        <v>816</v>
      </c>
      <c r="X1073" s="348" t="s">
        <v>816</v>
      </c>
      <c r="Y1073" s="348" t="s">
        <v>816</v>
      </c>
      <c r="Z1073" s="348" t="s">
        <v>816</v>
      </c>
      <c r="AA1073" s="348" t="s">
        <v>816</v>
      </c>
      <c r="AB1073" s="348" t="s">
        <v>816</v>
      </c>
      <c r="AC1073" s="348" t="s">
        <v>816</v>
      </c>
      <c r="AD1073" s="348" t="s">
        <v>816</v>
      </c>
      <c r="AE1073" s="348" t="s">
        <v>816</v>
      </c>
      <c r="AF1073" s="348" t="s">
        <v>816</v>
      </c>
      <c r="AG1073" s="348" t="s">
        <v>816</v>
      </c>
      <c r="AH1073" s="348" t="s">
        <v>816</v>
      </c>
      <c r="AI1073" s="348" t="s">
        <v>816</v>
      </c>
      <c r="AJ1073" s="348" t="s">
        <v>816</v>
      </c>
      <c r="AK1073" s="348" t="s">
        <v>816</v>
      </c>
      <c r="AL1073" s="348" t="s">
        <v>816</v>
      </c>
      <c r="AM1073" s="348" t="s">
        <v>816</v>
      </c>
      <c r="AN1073" s="348" t="s">
        <v>816</v>
      </c>
      <c r="AO1073" s="348" t="s">
        <v>816</v>
      </c>
      <c r="AP1073" s="348" t="s">
        <v>816</v>
      </c>
      <c r="AQ1073" s="348" t="s">
        <v>816</v>
      </c>
      <c r="AR1073" s="348" t="s">
        <v>816</v>
      </c>
      <c r="AS1073" s="348" t="s">
        <v>816</v>
      </c>
      <c r="AT1073" s="348" t="s">
        <v>816</v>
      </c>
      <c r="AU1073" s="348" t="s">
        <v>816</v>
      </c>
      <c r="AV1073" s="348" t="s">
        <v>816</v>
      </c>
      <c r="AW1073" s="348" t="s">
        <v>816</v>
      </c>
      <c r="AX1073" s="348" t="s">
        <v>816</v>
      </c>
      <c r="AY1073" s="348" t="s">
        <v>816</v>
      </c>
      <c r="AZ1073" s="348" t="s">
        <v>816</v>
      </c>
      <c r="BA1073" s="348" t="s">
        <v>816</v>
      </c>
      <c r="BB1073" s="348" t="s">
        <v>816</v>
      </c>
      <c r="BC1073" s="348" t="s">
        <v>816</v>
      </c>
      <c r="BD1073" s="348" t="s">
        <v>816</v>
      </c>
      <c r="BE1073" s="348" t="s">
        <v>816</v>
      </c>
      <c r="BF1073" s="348" t="s">
        <v>816</v>
      </c>
      <c r="BG1073" s="348" t="s">
        <v>816</v>
      </c>
      <c r="BH1073" s="348" t="s">
        <v>816</v>
      </c>
      <c r="BI1073" s="348" t="s">
        <v>816</v>
      </c>
      <c r="BJ1073" s="348" t="s">
        <v>816</v>
      </c>
      <c r="BK1073" s="348" t="s">
        <v>816</v>
      </c>
      <c r="BL1073" s="348" t="s">
        <v>816</v>
      </c>
      <c r="BM1073" s="348" t="s">
        <v>816</v>
      </c>
      <c r="BN1073" s="348" t="s">
        <v>816</v>
      </c>
      <c r="BO1073" s="348" t="s">
        <v>816</v>
      </c>
      <c r="BP1073" s="348" t="s">
        <v>816</v>
      </c>
      <c r="BQ1073" s="348" t="s">
        <v>816</v>
      </c>
      <c r="BR1073" s="348" t="s">
        <v>816</v>
      </c>
      <c r="BS1073" s="348" t="s">
        <v>816</v>
      </c>
      <c r="BT1073" s="348" t="s">
        <v>816</v>
      </c>
      <c r="BU1073" s="348" t="s">
        <v>816</v>
      </c>
      <c r="BV1073" s="348" t="s">
        <v>816</v>
      </c>
      <c r="BW1073" s="348" t="s">
        <v>816</v>
      </c>
      <c r="BX1073" s="348" t="s">
        <v>816</v>
      </c>
      <c r="BY1073" s="348" t="s">
        <v>816</v>
      </c>
    </row>
    <row r="1074" spans="1:77" x14ac:dyDescent="0.2">
      <c r="A1074" s="266" t="s">
        <v>880</v>
      </c>
      <c r="B1074" s="267" t="s">
        <v>604</v>
      </c>
      <c r="C1074" s="266" t="s">
        <v>858</v>
      </c>
      <c r="D1074" s="266" t="s">
        <v>606</v>
      </c>
      <c r="E1074" s="266">
        <v>35</v>
      </c>
      <c r="F1074" s="348" t="s">
        <v>607</v>
      </c>
      <c r="G1074" s="348" t="s">
        <v>607</v>
      </c>
      <c r="H1074" s="348" t="s">
        <v>607</v>
      </c>
      <c r="I1074" s="348" t="s">
        <v>607</v>
      </c>
      <c r="J1074" s="348" t="s">
        <v>607</v>
      </c>
      <c r="K1074" s="348" t="s">
        <v>607</v>
      </c>
      <c r="L1074" s="348" t="s">
        <v>607</v>
      </c>
      <c r="M1074" s="348" t="s">
        <v>607</v>
      </c>
      <c r="N1074" s="348" t="s">
        <v>607</v>
      </c>
      <c r="O1074" s="348" t="s">
        <v>607</v>
      </c>
      <c r="P1074" s="348" t="s">
        <v>607</v>
      </c>
      <c r="Q1074" s="348" t="s">
        <v>607</v>
      </c>
      <c r="R1074" s="348" t="s">
        <v>607</v>
      </c>
      <c r="S1074" s="348" t="s">
        <v>607</v>
      </c>
      <c r="T1074" s="348" t="s">
        <v>607</v>
      </c>
      <c r="U1074" s="348" t="s">
        <v>607</v>
      </c>
      <c r="V1074" s="348" t="s">
        <v>607</v>
      </c>
      <c r="W1074" s="348" t="s">
        <v>607</v>
      </c>
      <c r="X1074" s="348" t="s">
        <v>607</v>
      </c>
      <c r="Y1074" s="348" t="s">
        <v>607</v>
      </c>
      <c r="Z1074" s="348" t="s">
        <v>607</v>
      </c>
      <c r="AA1074" s="348" t="s">
        <v>607</v>
      </c>
      <c r="AB1074" s="348" t="s">
        <v>607</v>
      </c>
      <c r="AC1074" s="348" t="s">
        <v>607</v>
      </c>
      <c r="AD1074" s="348" t="s">
        <v>607</v>
      </c>
      <c r="AE1074" s="348" t="s">
        <v>607</v>
      </c>
      <c r="AF1074" s="348" t="s">
        <v>607</v>
      </c>
      <c r="AG1074" s="348" t="s">
        <v>607</v>
      </c>
      <c r="AH1074" s="348" t="s">
        <v>607</v>
      </c>
      <c r="AI1074" s="348" t="s">
        <v>607</v>
      </c>
      <c r="AJ1074" s="348" t="s">
        <v>607</v>
      </c>
      <c r="AK1074" s="348" t="s">
        <v>607</v>
      </c>
      <c r="AL1074" s="348" t="s">
        <v>607</v>
      </c>
      <c r="AM1074" s="348" t="s">
        <v>607</v>
      </c>
      <c r="AN1074" s="348" t="s">
        <v>607</v>
      </c>
      <c r="AO1074" s="348" t="s">
        <v>607</v>
      </c>
      <c r="AP1074" s="348" t="s">
        <v>607</v>
      </c>
      <c r="AQ1074" s="348" t="s">
        <v>607</v>
      </c>
      <c r="AR1074" s="348" t="s">
        <v>607</v>
      </c>
      <c r="AS1074" s="348" t="s">
        <v>607</v>
      </c>
      <c r="AT1074" s="348" t="s">
        <v>607</v>
      </c>
      <c r="AU1074" s="348" t="s">
        <v>607</v>
      </c>
      <c r="AV1074" s="348" t="s">
        <v>607</v>
      </c>
      <c r="AW1074" s="348" t="s">
        <v>607</v>
      </c>
      <c r="AX1074" s="348" t="s">
        <v>607</v>
      </c>
      <c r="AY1074" s="348" t="s">
        <v>607</v>
      </c>
      <c r="AZ1074" s="348" t="s">
        <v>607</v>
      </c>
      <c r="BA1074" s="348" t="s">
        <v>607</v>
      </c>
      <c r="BB1074" s="348" t="s">
        <v>607</v>
      </c>
      <c r="BC1074" s="348" t="s">
        <v>607</v>
      </c>
      <c r="BD1074" s="348" t="s">
        <v>607</v>
      </c>
      <c r="BE1074" s="348" t="s">
        <v>607</v>
      </c>
      <c r="BF1074" s="348" t="s">
        <v>607</v>
      </c>
      <c r="BG1074" s="348" t="s">
        <v>607</v>
      </c>
      <c r="BH1074" s="348" t="s">
        <v>607</v>
      </c>
      <c r="BI1074" s="348" t="s">
        <v>607</v>
      </c>
      <c r="BJ1074" s="348" t="s">
        <v>607</v>
      </c>
      <c r="BK1074" s="348" t="s">
        <v>607</v>
      </c>
      <c r="BL1074" s="348" t="s">
        <v>607</v>
      </c>
      <c r="BM1074" s="348" t="s">
        <v>607</v>
      </c>
      <c r="BN1074" s="348" t="s">
        <v>607</v>
      </c>
      <c r="BO1074" s="348" t="s">
        <v>607</v>
      </c>
      <c r="BP1074" s="348" t="s">
        <v>607</v>
      </c>
      <c r="BQ1074" s="348" t="s">
        <v>607</v>
      </c>
      <c r="BR1074" s="348" t="s">
        <v>607</v>
      </c>
      <c r="BS1074" s="348" t="s">
        <v>607</v>
      </c>
      <c r="BT1074" s="348" t="s">
        <v>607</v>
      </c>
      <c r="BU1074" s="348" t="s">
        <v>607</v>
      </c>
      <c r="BV1074" s="348" t="s">
        <v>607</v>
      </c>
      <c r="BW1074" s="348" t="s">
        <v>607</v>
      </c>
      <c r="BX1074" s="348" t="s">
        <v>607</v>
      </c>
      <c r="BY1074" s="348" t="s">
        <v>607</v>
      </c>
    </row>
    <row r="1075" spans="1:77" x14ac:dyDescent="0.2">
      <c r="A1075" s="266" t="s">
        <v>880</v>
      </c>
      <c r="B1075" s="267" t="s">
        <v>604</v>
      </c>
      <c r="C1075" s="266" t="s">
        <v>858</v>
      </c>
      <c r="D1075" s="266" t="s">
        <v>610</v>
      </c>
      <c r="E1075" s="266">
        <v>35</v>
      </c>
      <c r="F1075" s="372">
        <v>5</v>
      </c>
      <c r="G1075" s="372"/>
      <c r="H1075" s="372"/>
      <c r="I1075" s="372">
        <v>5</v>
      </c>
      <c r="J1075" s="372"/>
      <c r="K1075" s="372"/>
      <c r="L1075" s="372">
        <v>5</v>
      </c>
      <c r="M1075" s="372"/>
      <c r="N1075" s="372"/>
      <c r="O1075" s="372">
        <v>5</v>
      </c>
      <c r="P1075" s="372"/>
      <c r="Q1075" s="372"/>
      <c r="R1075" s="372">
        <v>5</v>
      </c>
      <c r="S1075" s="372"/>
      <c r="T1075" s="372"/>
      <c r="U1075" s="372">
        <v>5</v>
      </c>
      <c r="V1075" s="372"/>
      <c r="W1075" s="372"/>
      <c r="X1075" s="372">
        <v>5</v>
      </c>
      <c r="Y1075" s="372"/>
      <c r="Z1075" s="372"/>
      <c r="AA1075" s="372">
        <v>5</v>
      </c>
      <c r="AB1075" s="372"/>
      <c r="AC1075" s="372"/>
      <c r="AD1075" s="372">
        <v>5</v>
      </c>
      <c r="AE1075" s="372"/>
      <c r="AF1075" s="372"/>
      <c r="AG1075" s="372">
        <v>5</v>
      </c>
      <c r="AH1075" s="372"/>
      <c r="AI1075" s="372"/>
      <c r="AJ1075" s="372">
        <v>5</v>
      </c>
      <c r="AK1075" s="372"/>
      <c r="AL1075" s="372"/>
      <c r="AM1075" s="372">
        <v>5</v>
      </c>
      <c r="AN1075" s="372"/>
      <c r="AO1075" s="372"/>
      <c r="AP1075" s="372">
        <v>5</v>
      </c>
      <c r="AQ1075" s="372"/>
      <c r="AR1075" s="372"/>
      <c r="AS1075" s="372">
        <v>5</v>
      </c>
      <c r="AT1075" s="372"/>
      <c r="AU1075" s="372"/>
      <c r="AV1075" s="372">
        <v>5</v>
      </c>
      <c r="AW1075" s="372"/>
      <c r="AX1075" s="372"/>
      <c r="AY1075" s="372">
        <v>5</v>
      </c>
      <c r="AZ1075" s="372"/>
      <c r="BA1075" s="372"/>
      <c r="BB1075" s="372">
        <v>5</v>
      </c>
      <c r="BC1075" s="372"/>
      <c r="BD1075" s="372"/>
      <c r="BE1075" s="372">
        <v>5</v>
      </c>
      <c r="BF1075" s="372"/>
      <c r="BG1075" s="372"/>
      <c r="BH1075" s="372">
        <v>5</v>
      </c>
      <c r="BI1075" s="372"/>
      <c r="BJ1075" s="372"/>
      <c r="BK1075" s="372">
        <v>5</v>
      </c>
      <c r="BL1075" s="372"/>
      <c r="BM1075" s="372"/>
      <c r="BN1075" s="372">
        <v>5</v>
      </c>
      <c r="BO1075" s="372"/>
      <c r="BP1075" s="372"/>
      <c r="BQ1075" s="372">
        <v>5</v>
      </c>
      <c r="BR1075" s="372"/>
      <c r="BS1075" s="372"/>
      <c r="BT1075" s="372">
        <v>5</v>
      </c>
      <c r="BU1075" s="372"/>
      <c r="BV1075" s="372"/>
      <c r="BW1075" s="372">
        <v>5</v>
      </c>
      <c r="BX1075" s="372"/>
      <c r="BY1075" s="372"/>
    </row>
    <row r="1076" spans="1:77" x14ac:dyDescent="0.2">
      <c r="A1076" s="266" t="s">
        <v>880</v>
      </c>
      <c r="B1076" s="267" t="s">
        <v>604</v>
      </c>
      <c r="C1076" s="266" t="s">
        <v>858</v>
      </c>
      <c r="D1076" s="266" t="s">
        <v>611</v>
      </c>
      <c r="E1076" s="266">
        <v>10</v>
      </c>
      <c r="F1076" s="348">
        <v>-0.14499999999999999</v>
      </c>
      <c r="G1076" s="348">
        <v>-0.14799999999999999</v>
      </c>
      <c r="H1076" s="348">
        <v>11.6</v>
      </c>
      <c r="I1076" s="348">
        <v>-0.13</v>
      </c>
      <c r="J1076" s="348">
        <v>-0.14399999999999999</v>
      </c>
      <c r="K1076" s="348">
        <v>10.83</v>
      </c>
      <c r="L1076" s="348">
        <v>-0.11899999999999999</v>
      </c>
      <c r="M1076" s="348">
        <v>-0.14000000000000001</v>
      </c>
      <c r="N1076" s="348">
        <v>10.27</v>
      </c>
      <c r="O1076" s="348">
        <v>-0.113</v>
      </c>
      <c r="P1076" s="348">
        <v>-0.13600000000000001</v>
      </c>
      <c r="Q1076" s="348">
        <v>9.92</v>
      </c>
      <c r="R1076" s="348">
        <v>-0.11</v>
      </c>
      <c r="S1076" s="348">
        <v>-0.13100000000000001</v>
      </c>
      <c r="T1076" s="348">
        <v>9.58</v>
      </c>
      <c r="U1076" s="348">
        <v>-0.114</v>
      </c>
      <c r="V1076" s="348">
        <v>-0.13500000000000001</v>
      </c>
      <c r="W1076" s="348">
        <v>9.89</v>
      </c>
      <c r="X1076" s="348">
        <v>-0.11799999999999999</v>
      </c>
      <c r="Y1076" s="348">
        <v>-0.13300000000000001</v>
      </c>
      <c r="Z1076" s="348">
        <v>9.93</v>
      </c>
      <c r="AA1076" s="348">
        <v>-0.152</v>
      </c>
      <c r="AB1076" s="348">
        <v>-0.13600000000000001</v>
      </c>
      <c r="AC1076" s="348">
        <v>11.41</v>
      </c>
      <c r="AD1076" s="348">
        <v>-0.19440000000000002</v>
      </c>
      <c r="AE1076" s="348">
        <v>-0.13600000000000001</v>
      </c>
      <c r="AF1076" s="348">
        <v>13.275748464520555</v>
      </c>
      <c r="AG1076" s="348">
        <v>-0.23580000000000001</v>
      </c>
      <c r="AH1076" s="348">
        <v>-0.16200000000000001</v>
      </c>
      <c r="AI1076" s="348">
        <v>16.008526154481412</v>
      </c>
      <c r="AJ1076" s="348">
        <v>-0.25919999999999999</v>
      </c>
      <c r="AK1076" s="348">
        <v>-0.17660000000000001</v>
      </c>
      <c r="AL1076" s="348">
        <v>17.550511060742981</v>
      </c>
      <c r="AM1076" s="348">
        <v>-0.26539999999999997</v>
      </c>
      <c r="AN1076" s="348">
        <v>-0.186</v>
      </c>
      <c r="AO1076" s="348">
        <v>18.134967901567489</v>
      </c>
      <c r="AP1076" s="348">
        <v>-0.2344</v>
      </c>
      <c r="AQ1076" s="348">
        <v>-0.16500000000000001</v>
      </c>
      <c r="AR1076" s="348">
        <v>16.040056171733109</v>
      </c>
      <c r="AS1076" s="348">
        <v>-0.19500000000000001</v>
      </c>
      <c r="AT1076" s="348">
        <v>-0.14460000000000001</v>
      </c>
      <c r="AU1076" s="348">
        <v>13.584295626022403</v>
      </c>
      <c r="AV1076" s="348">
        <v>-0.25600000000000001</v>
      </c>
      <c r="AW1076" s="348">
        <v>-0.1968</v>
      </c>
      <c r="AX1076" s="348">
        <v>18.068638607020826</v>
      </c>
      <c r="AY1076" s="348">
        <v>-0.22600000000000001</v>
      </c>
      <c r="AZ1076" s="348">
        <v>-0.1794</v>
      </c>
      <c r="BA1076" s="348">
        <v>16.146288849005398</v>
      </c>
      <c r="BB1076" s="348">
        <v>-0.224</v>
      </c>
      <c r="BC1076" s="348">
        <v>-0.18459999999999999</v>
      </c>
      <c r="BD1076" s="348">
        <v>16.242268092069384</v>
      </c>
      <c r="BE1076" s="348">
        <v>-0.22</v>
      </c>
      <c r="BF1076" s="348">
        <v>-0.19400000000000001</v>
      </c>
      <c r="BG1076" s="348">
        <v>16.41321584479601</v>
      </c>
      <c r="BH1076" s="348">
        <v>-0.20019999999999999</v>
      </c>
      <c r="BI1076" s="348">
        <v>-0.1628</v>
      </c>
      <c r="BJ1076" s="348">
        <v>14.439033526883636</v>
      </c>
      <c r="BK1076" s="348">
        <v>-0.19219999999999998</v>
      </c>
      <c r="BL1076" s="348">
        <v>-0.16019999999999998</v>
      </c>
      <c r="BM1076" s="348">
        <v>14.000955300250222</v>
      </c>
      <c r="BN1076" s="348">
        <v>-0.18459999999999999</v>
      </c>
      <c r="BO1076" s="348">
        <v>-0.1492</v>
      </c>
      <c r="BP1076" s="348">
        <v>13.281695437370946</v>
      </c>
      <c r="BQ1076" s="348">
        <v>-0.17799999999999999</v>
      </c>
      <c r="BR1076" s="348">
        <v>-0.15</v>
      </c>
      <c r="BS1076" s="348">
        <v>13.02534114441379</v>
      </c>
      <c r="BT1076" s="348">
        <v>-0.17460000000000001</v>
      </c>
      <c r="BU1076" s="348">
        <v>-0.14699999999999999</v>
      </c>
      <c r="BV1076" s="348">
        <v>12.771681957791049</v>
      </c>
      <c r="BW1076" s="348">
        <v>-0.1636</v>
      </c>
      <c r="BX1076" s="348">
        <v>-0.14219999999999999</v>
      </c>
      <c r="BY1076" s="348">
        <v>12.129332129600062</v>
      </c>
    </row>
    <row r="1077" spans="1:77" x14ac:dyDescent="0.2">
      <c r="A1077" s="266" t="s">
        <v>880</v>
      </c>
      <c r="B1077" s="267" t="s">
        <v>626</v>
      </c>
      <c r="C1077" s="266" t="s">
        <v>607</v>
      </c>
      <c r="D1077" s="260" t="s">
        <v>613</v>
      </c>
      <c r="E1077" s="260">
        <v>10</v>
      </c>
      <c r="F1077" s="359">
        <v>10.3</v>
      </c>
      <c r="G1077" s="359"/>
      <c r="H1077" s="359"/>
      <c r="I1077" s="359">
        <v>10.35</v>
      </c>
      <c r="J1077" s="359"/>
      <c r="K1077" s="359"/>
      <c r="L1077" s="359">
        <v>10.33</v>
      </c>
      <c r="M1077" s="359"/>
      <c r="N1077" s="359"/>
      <c r="O1077" s="359">
        <v>10.33</v>
      </c>
      <c r="P1077" s="359"/>
      <c r="Q1077" s="359"/>
      <c r="R1077" s="359">
        <v>10.33</v>
      </c>
      <c r="S1077" s="359"/>
      <c r="T1077" s="359"/>
      <c r="U1077" s="359">
        <v>10.33</v>
      </c>
      <c r="V1077" s="359"/>
      <c r="W1077" s="359"/>
      <c r="X1077" s="359">
        <v>10.33</v>
      </c>
      <c r="Y1077" s="359"/>
      <c r="Z1077" s="359"/>
      <c r="AA1077" s="359">
        <v>10.33</v>
      </c>
      <c r="AB1077" s="359"/>
      <c r="AC1077" s="359"/>
      <c r="AD1077" s="359">
        <v>10.33</v>
      </c>
      <c r="AE1077" s="359"/>
      <c r="AF1077" s="359"/>
      <c r="AG1077" s="359">
        <v>10.33</v>
      </c>
      <c r="AH1077" s="359"/>
      <c r="AI1077" s="359"/>
      <c r="AJ1077" s="359">
        <v>10.33</v>
      </c>
      <c r="AK1077" s="359"/>
      <c r="AL1077" s="359"/>
      <c r="AM1077" s="359">
        <v>10.33</v>
      </c>
      <c r="AN1077" s="359"/>
      <c r="AO1077" s="359"/>
      <c r="AP1077" s="359">
        <v>10.33</v>
      </c>
      <c r="AQ1077" s="359"/>
      <c r="AR1077" s="359"/>
      <c r="AS1077" s="359">
        <v>10.33</v>
      </c>
      <c r="AT1077" s="359"/>
      <c r="AU1077" s="359"/>
      <c r="AV1077" s="359">
        <v>10.33</v>
      </c>
      <c r="AW1077" s="359"/>
      <c r="AX1077" s="359"/>
      <c r="AY1077" s="359">
        <v>10.33</v>
      </c>
      <c r="AZ1077" s="359"/>
      <c r="BA1077" s="359"/>
      <c r="BB1077" s="359">
        <v>10.33</v>
      </c>
      <c r="BC1077" s="359"/>
      <c r="BD1077" s="359"/>
      <c r="BE1077" s="359">
        <v>10.33</v>
      </c>
      <c r="BF1077" s="359"/>
      <c r="BG1077" s="359"/>
      <c r="BH1077" s="359">
        <v>10.33</v>
      </c>
      <c r="BI1077" s="359"/>
      <c r="BJ1077" s="359"/>
      <c r="BK1077" s="359">
        <v>10.33</v>
      </c>
      <c r="BL1077" s="359"/>
      <c r="BM1077" s="359"/>
      <c r="BN1077" s="359">
        <v>10.33</v>
      </c>
      <c r="BO1077" s="359"/>
      <c r="BP1077" s="359"/>
      <c r="BQ1077" s="359">
        <v>10.33</v>
      </c>
      <c r="BR1077" s="359"/>
      <c r="BS1077" s="359"/>
      <c r="BT1077" s="359">
        <v>10.33</v>
      </c>
      <c r="BU1077" s="359"/>
      <c r="BV1077" s="359"/>
      <c r="BW1077" s="359">
        <v>10.33</v>
      </c>
      <c r="BX1077" s="359"/>
      <c r="BY1077" s="359"/>
    </row>
    <row r="1078" spans="1:77" x14ac:dyDescent="0.2">
      <c r="A1078" s="266" t="s">
        <v>880</v>
      </c>
      <c r="B1078" s="267" t="s">
        <v>628</v>
      </c>
      <c r="C1078" s="266" t="s">
        <v>607</v>
      </c>
      <c r="D1078" s="260" t="s">
        <v>611</v>
      </c>
      <c r="E1078" s="260">
        <v>0.4</v>
      </c>
      <c r="F1078" s="348">
        <v>0</v>
      </c>
      <c r="G1078" s="348">
        <v>0</v>
      </c>
      <c r="H1078" s="348">
        <v>0.01</v>
      </c>
      <c r="I1078" s="348">
        <v>0</v>
      </c>
      <c r="J1078" s="348">
        <v>0</v>
      </c>
      <c r="K1078" s="348">
        <v>0.01</v>
      </c>
      <c r="L1078" s="348">
        <v>0</v>
      </c>
      <c r="M1078" s="348">
        <v>0</v>
      </c>
      <c r="N1078" s="348">
        <v>0.01</v>
      </c>
      <c r="O1078" s="348">
        <v>0</v>
      </c>
      <c r="P1078" s="348">
        <v>0</v>
      </c>
      <c r="Q1078" s="348">
        <v>0.01</v>
      </c>
      <c r="R1078" s="348">
        <v>0</v>
      </c>
      <c r="S1078" s="348">
        <v>0</v>
      </c>
      <c r="T1078" s="348">
        <v>0.01</v>
      </c>
      <c r="U1078" s="348">
        <v>0</v>
      </c>
      <c r="V1078" s="348">
        <v>0</v>
      </c>
      <c r="W1078" s="348">
        <v>0.01</v>
      </c>
      <c r="X1078" s="348">
        <v>0</v>
      </c>
      <c r="Y1078" s="348">
        <v>0</v>
      </c>
      <c r="Z1078" s="348">
        <v>0.01</v>
      </c>
      <c r="AA1078" s="348">
        <v>0</v>
      </c>
      <c r="AB1078" s="348">
        <v>0</v>
      </c>
      <c r="AC1078" s="348">
        <v>0.01</v>
      </c>
      <c r="AD1078" s="348">
        <v>1.8349999999999999E-4</v>
      </c>
      <c r="AE1078" s="348">
        <v>2.285E-4</v>
      </c>
      <c r="AF1078" s="348">
        <v>1.6398758537249956E-2</v>
      </c>
      <c r="AG1078" s="348">
        <v>2.0599999999999999E-4</v>
      </c>
      <c r="AH1078" s="348">
        <v>2.4699999999999999E-4</v>
      </c>
      <c r="AI1078" s="348">
        <v>1.7997340250154242E-2</v>
      </c>
      <c r="AJ1078" s="348">
        <v>1.985E-4</v>
      </c>
      <c r="AK1078" s="348">
        <v>2.4399999999999999E-4</v>
      </c>
      <c r="AL1078" s="348">
        <v>1.7600932910675784E-2</v>
      </c>
      <c r="AM1078" s="348">
        <v>1.585E-4</v>
      </c>
      <c r="AN1078" s="348">
        <v>2.2100000000000001E-4</v>
      </c>
      <c r="AO1078" s="348">
        <v>1.5218139765920633E-2</v>
      </c>
      <c r="AP1078" s="348">
        <v>1.595E-4</v>
      </c>
      <c r="AQ1078" s="348">
        <v>2.2000000000000001E-4</v>
      </c>
      <c r="AR1078" s="348">
        <v>1.5205480708570012E-2</v>
      </c>
      <c r="AS1078" s="348">
        <v>1.6350000000000002E-4</v>
      </c>
      <c r="AT1078" s="348">
        <v>2.3350000000000001E-4</v>
      </c>
      <c r="AU1078" s="348">
        <v>1.5950609632848171E-2</v>
      </c>
      <c r="AV1078" s="348">
        <v>2.285E-4</v>
      </c>
      <c r="AW1078" s="348">
        <v>2.7350000000000003E-4</v>
      </c>
      <c r="AX1078" s="348">
        <v>1.9942528749757348E-2</v>
      </c>
      <c r="AY1078" s="348">
        <v>1.7999999999999998E-4</v>
      </c>
      <c r="AZ1078" s="348">
        <v>2.2600000000000002E-4</v>
      </c>
      <c r="BA1078" s="348">
        <v>1.6167184352166332E-2</v>
      </c>
      <c r="BB1078" s="348">
        <v>1.8599999999999999E-4</v>
      </c>
      <c r="BC1078" s="348">
        <v>2.3350000000000001E-4</v>
      </c>
      <c r="BD1078" s="348">
        <v>1.6704631522026454E-2</v>
      </c>
      <c r="BE1078" s="348">
        <v>1.4649999999999998E-4</v>
      </c>
      <c r="BF1078" s="348">
        <v>1.9650000000000001E-4</v>
      </c>
      <c r="BG1078" s="348">
        <v>1.3715089871800801E-2</v>
      </c>
      <c r="BH1078" s="348">
        <v>1.4749999999999998E-4</v>
      </c>
      <c r="BI1078" s="348">
        <v>1.93E-4</v>
      </c>
      <c r="BJ1078" s="348">
        <v>1.3592486262213993E-2</v>
      </c>
      <c r="BK1078" s="348">
        <v>1.485E-4</v>
      </c>
      <c r="BL1078" s="348">
        <v>1.9650000000000001E-4</v>
      </c>
      <c r="BM1078" s="348">
        <v>1.3782274218460544E-2</v>
      </c>
      <c r="BN1078" s="348">
        <v>1.4999999999999999E-4</v>
      </c>
      <c r="BO1078" s="348">
        <v>2.04E-4</v>
      </c>
      <c r="BP1078" s="348">
        <v>1.416892121561367E-2</v>
      </c>
      <c r="BQ1078" s="348">
        <v>1.505E-4</v>
      </c>
      <c r="BR1078" s="348">
        <v>2.03E-4</v>
      </c>
      <c r="BS1078" s="348">
        <v>1.4140523313687937E-2</v>
      </c>
      <c r="BT1078" s="348">
        <v>1.515E-4</v>
      </c>
      <c r="BU1078" s="348">
        <v>2.075E-4</v>
      </c>
      <c r="BV1078" s="348">
        <v>1.4376511207788224E-2</v>
      </c>
      <c r="BW1078" s="348">
        <v>1.505E-4</v>
      </c>
      <c r="BX1078" s="348">
        <v>2.1049999999999999E-4</v>
      </c>
      <c r="BY1078" s="348">
        <v>1.4479811870418944E-2</v>
      </c>
    </row>
    <row r="1079" spans="1:77" x14ac:dyDescent="0.2">
      <c r="A1079" s="266" t="s">
        <v>881</v>
      </c>
      <c r="B1079" s="267" t="s">
        <v>604</v>
      </c>
      <c r="C1079" s="266" t="s">
        <v>858</v>
      </c>
      <c r="D1079" s="266" t="s">
        <v>606</v>
      </c>
      <c r="E1079" s="266">
        <v>35</v>
      </c>
      <c r="F1079" s="348" t="s">
        <v>607</v>
      </c>
      <c r="G1079" s="348" t="s">
        <v>607</v>
      </c>
      <c r="H1079" s="348" t="s">
        <v>607</v>
      </c>
      <c r="I1079" s="348" t="s">
        <v>607</v>
      </c>
      <c r="J1079" s="348" t="s">
        <v>607</v>
      </c>
      <c r="K1079" s="348" t="s">
        <v>607</v>
      </c>
      <c r="L1079" s="348" t="s">
        <v>607</v>
      </c>
      <c r="M1079" s="348" t="s">
        <v>607</v>
      </c>
      <c r="N1079" s="348" t="s">
        <v>607</v>
      </c>
      <c r="O1079" s="348" t="s">
        <v>607</v>
      </c>
      <c r="P1079" s="348" t="s">
        <v>607</v>
      </c>
      <c r="Q1079" s="348" t="s">
        <v>607</v>
      </c>
      <c r="R1079" s="348" t="s">
        <v>607</v>
      </c>
      <c r="S1079" s="348" t="s">
        <v>607</v>
      </c>
      <c r="T1079" s="348" t="s">
        <v>607</v>
      </c>
      <c r="U1079" s="348" t="s">
        <v>607</v>
      </c>
      <c r="V1079" s="348" t="s">
        <v>607</v>
      </c>
      <c r="W1079" s="348" t="s">
        <v>607</v>
      </c>
      <c r="X1079" s="348" t="s">
        <v>607</v>
      </c>
      <c r="Y1079" s="348" t="s">
        <v>607</v>
      </c>
      <c r="Z1079" s="348" t="s">
        <v>607</v>
      </c>
      <c r="AA1079" s="348" t="s">
        <v>607</v>
      </c>
      <c r="AB1079" s="348" t="s">
        <v>607</v>
      </c>
      <c r="AC1079" s="348" t="s">
        <v>607</v>
      </c>
      <c r="AD1079" s="348" t="s">
        <v>607</v>
      </c>
      <c r="AE1079" s="348" t="s">
        <v>607</v>
      </c>
      <c r="AF1079" s="348" t="s">
        <v>607</v>
      </c>
      <c r="AG1079" s="348" t="s">
        <v>607</v>
      </c>
      <c r="AH1079" s="348" t="s">
        <v>607</v>
      </c>
      <c r="AI1079" s="348" t="s">
        <v>607</v>
      </c>
      <c r="AJ1079" s="348" t="s">
        <v>607</v>
      </c>
      <c r="AK1079" s="348" t="s">
        <v>607</v>
      </c>
      <c r="AL1079" s="348" t="s">
        <v>607</v>
      </c>
      <c r="AM1079" s="348" t="s">
        <v>607</v>
      </c>
      <c r="AN1079" s="348" t="s">
        <v>607</v>
      </c>
      <c r="AO1079" s="348" t="s">
        <v>607</v>
      </c>
      <c r="AP1079" s="348" t="s">
        <v>607</v>
      </c>
      <c r="AQ1079" s="348" t="s">
        <v>607</v>
      </c>
      <c r="AR1079" s="348" t="s">
        <v>607</v>
      </c>
      <c r="AS1079" s="348" t="s">
        <v>607</v>
      </c>
      <c r="AT1079" s="348" t="s">
        <v>607</v>
      </c>
      <c r="AU1079" s="348" t="s">
        <v>607</v>
      </c>
      <c r="AV1079" s="348" t="s">
        <v>607</v>
      </c>
      <c r="AW1079" s="348" t="s">
        <v>607</v>
      </c>
      <c r="AX1079" s="348" t="s">
        <v>607</v>
      </c>
      <c r="AY1079" s="348" t="s">
        <v>607</v>
      </c>
      <c r="AZ1079" s="348" t="s">
        <v>607</v>
      </c>
      <c r="BA1079" s="348" t="s">
        <v>607</v>
      </c>
      <c r="BB1079" s="348" t="s">
        <v>607</v>
      </c>
      <c r="BC1079" s="348" t="s">
        <v>607</v>
      </c>
      <c r="BD1079" s="348" t="s">
        <v>607</v>
      </c>
      <c r="BE1079" s="348" t="s">
        <v>607</v>
      </c>
      <c r="BF1079" s="348" t="s">
        <v>607</v>
      </c>
      <c r="BG1079" s="348" t="s">
        <v>607</v>
      </c>
      <c r="BH1079" s="348" t="s">
        <v>607</v>
      </c>
      <c r="BI1079" s="348" t="s">
        <v>607</v>
      </c>
      <c r="BJ1079" s="348" t="s">
        <v>607</v>
      </c>
      <c r="BK1079" s="348" t="s">
        <v>607</v>
      </c>
      <c r="BL1079" s="348" t="s">
        <v>607</v>
      </c>
      <c r="BM1079" s="348" t="s">
        <v>607</v>
      </c>
      <c r="BN1079" s="348" t="s">
        <v>607</v>
      </c>
      <c r="BO1079" s="348" t="s">
        <v>607</v>
      </c>
      <c r="BP1079" s="348" t="s">
        <v>607</v>
      </c>
      <c r="BQ1079" s="348" t="s">
        <v>607</v>
      </c>
      <c r="BR1079" s="348" t="s">
        <v>607</v>
      </c>
      <c r="BS1079" s="348" t="s">
        <v>607</v>
      </c>
      <c r="BT1079" s="348" t="s">
        <v>607</v>
      </c>
      <c r="BU1079" s="348" t="s">
        <v>607</v>
      </c>
      <c r="BV1079" s="348" t="s">
        <v>607</v>
      </c>
      <c r="BW1079" s="348" t="s">
        <v>607</v>
      </c>
      <c r="BX1079" s="348" t="s">
        <v>607</v>
      </c>
      <c r="BY1079" s="348" t="s">
        <v>607</v>
      </c>
    </row>
    <row r="1080" spans="1:77" x14ac:dyDescent="0.2">
      <c r="A1080" s="266" t="s">
        <v>881</v>
      </c>
      <c r="B1080" s="267" t="s">
        <v>604</v>
      </c>
      <c r="C1080" s="266" t="s">
        <v>858</v>
      </c>
      <c r="D1080" s="266" t="s">
        <v>610</v>
      </c>
      <c r="E1080" s="266">
        <v>35</v>
      </c>
      <c r="F1080" s="372">
        <v>3</v>
      </c>
      <c r="G1080" s="372"/>
      <c r="H1080" s="372"/>
      <c r="I1080" s="372">
        <v>3</v>
      </c>
      <c r="J1080" s="372"/>
      <c r="K1080" s="372"/>
      <c r="L1080" s="372">
        <v>3</v>
      </c>
      <c r="M1080" s="372"/>
      <c r="N1080" s="372"/>
      <c r="O1080" s="372">
        <v>3</v>
      </c>
      <c r="P1080" s="372"/>
      <c r="Q1080" s="372"/>
      <c r="R1080" s="372">
        <v>3</v>
      </c>
      <c r="S1080" s="372"/>
      <c r="T1080" s="372"/>
      <c r="U1080" s="372">
        <v>3</v>
      </c>
      <c r="V1080" s="372"/>
      <c r="W1080" s="372"/>
      <c r="X1080" s="372">
        <v>3</v>
      </c>
      <c r="Y1080" s="372"/>
      <c r="Z1080" s="372"/>
      <c r="AA1080" s="372">
        <v>3</v>
      </c>
      <c r="AB1080" s="372"/>
      <c r="AC1080" s="372"/>
      <c r="AD1080" s="372">
        <v>3</v>
      </c>
      <c r="AE1080" s="372"/>
      <c r="AF1080" s="372"/>
      <c r="AG1080" s="372">
        <v>3</v>
      </c>
      <c r="AH1080" s="372"/>
      <c r="AI1080" s="372"/>
      <c r="AJ1080" s="372">
        <v>3</v>
      </c>
      <c r="AK1080" s="372"/>
      <c r="AL1080" s="372"/>
      <c r="AM1080" s="372">
        <v>3</v>
      </c>
      <c r="AN1080" s="372"/>
      <c r="AO1080" s="372"/>
      <c r="AP1080" s="372">
        <v>3</v>
      </c>
      <c r="AQ1080" s="372"/>
      <c r="AR1080" s="372"/>
      <c r="AS1080" s="372">
        <v>3</v>
      </c>
      <c r="AT1080" s="372"/>
      <c r="AU1080" s="372"/>
      <c r="AV1080" s="372">
        <v>3</v>
      </c>
      <c r="AW1080" s="372"/>
      <c r="AX1080" s="372"/>
      <c r="AY1080" s="372">
        <v>3</v>
      </c>
      <c r="AZ1080" s="372"/>
      <c r="BA1080" s="372"/>
      <c r="BB1080" s="372">
        <v>3</v>
      </c>
      <c r="BC1080" s="372"/>
      <c r="BD1080" s="372"/>
      <c r="BE1080" s="372">
        <v>3</v>
      </c>
      <c r="BF1080" s="372"/>
      <c r="BG1080" s="372"/>
      <c r="BH1080" s="372">
        <v>3</v>
      </c>
      <c r="BI1080" s="372"/>
      <c r="BJ1080" s="372"/>
      <c r="BK1080" s="372">
        <v>3</v>
      </c>
      <c r="BL1080" s="372"/>
      <c r="BM1080" s="372"/>
      <c r="BN1080" s="372">
        <v>3</v>
      </c>
      <c r="BO1080" s="372"/>
      <c r="BP1080" s="372"/>
      <c r="BQ1080" s="372">
        <v>3</v>
      </c>
      <c r="BR1080" s="372"/>
      <c r="BS1080" s="372"/>
      <c r="BT1080" s="372">
        <v>3</v>
      </c>
      <c r="BU1080" s="372"/>
      <c r="BV1080" s="372"/>
      <c r="BW1080" s="372">
        <v>3</v>
      </c>
      <c r="BX1080" s="372"/>
      <c r="BY1080" s="372"/>
    </row>
    <row r="1081" spans="1:77" x14ac:dyDescent="0.2">
      <c r="A1081" s="266" t="s">
        <v>881</v>
      </c>
      <c r="B1081" s="267" t="s">
        <v>604</v>
      </c>
      <c r="C1081" s="266" t="s">
        <v>858</v>
      </c>
      <c r="D1081" s="266" t="s">
        <v>611</v>
      </c>
      <c r="E1081" s="266">
        <v>10</v>
      </c>
      <c r="F1081" s="348">
        <v>-0.16500000000000001</v>
      </c>
      <c r="G1081" s="348">
        <v>-0.151</v>
      </c>
      <c r="H1081" s="348">
        <v>11.37</v>
      </c>
      <c r="I1081" s="348">
        <v>-0.17</v>
      </c>
      <c r="J1081" s="348">
        <v>-0.16400000000000001</v>
      </c>
      <c r="K1081" s="348">
        <v>12.15</v>
      </c>
      <c r="L1081" s="348">
        <v>-0.155</v>
      </c>
      <c r="M1081" s="348">
        <v>-0.159</v>
      </c>
      <c r="N1081" s="348">
        <v>11.56</v>
      </c>
      <c r="O1081" s="348">
        <v>-0.114</v>
      </c>
      <c r="P1081" s="348">
        <v>-0.125</v>
      </c>
      <c r="Q1081" s="348">
        <v>8.6999999999999993</v>
      </c>
      <c r="R1081" s="348">
        <v>-0.10199999999999999</v>
      </c>
      <c r="S1081" s="348">
        <v>-0.12</v>
      </c>
      <c r="T1081" s="348">
        <v>8.08</v>
      </c>
      <c r="U1081" s="348">
        <v>-0.10100000000000001</v>
      </c>
      <c r="V1081" s="348">
        <v>-0.12</v>
      </c>
      <c r="W1081" s="348">
        <v>8.1300000000000008</v>
      </c>
      <c r="X1081" s="348">
        <v>-0.114</v>
      </c>
      <c r="Y1081" s="348">
        <v>-0.127</v>
      </c>
      <c r="Z1081" s="348">
        <v>8.76</v>
      </c>
      <c r="AA1081" s="348">
        <v>-0.16400000000000001</v>
      </c>
      <c r="AB1081" s="348">
        <v>-0.13300000000000001</v>
      </c>
      <c r="AC1081" s="348">
        <v>10.82</v>
      </c>
      <c r="AD1081" s="348">
        <v>-0.2336</v>
      </c>
      <c r="AE1081" s="348">
        <v>-0.16240000000000002</v>
      </c>
      <c r="AF1081" s="348">
        <v>14.553396128493345</v>
      </c>
      <c r="AG1081" s="348">
        <v>-0.26139999999999997</v>
      </c>
      <c r="AH1081" s="348">
        <v>-0.19140000000000001</v>
      </c>
      <c r="AI1081" s="348">
        <v>17.086903373716254</v>
      </c>
      <c r="AJ1081" s="348">
        <v>-0.22619999999999998</v>
      </c>
      <c r="AK1081" s="348">
        <v>-0.18459999999999999</v>
      </c>
      <c r="AL1081" s="348">
        <v>15.1631567239248</v>
      </c>
      <c r="AM1081" s="348">
        <v>-0.25280000000000002</v>
      </c>
      <c r="AN1081" s="348">
        <v>-0.18180000000000002</v>
      </c>
      <c r="AO1081" s="348">
        <v>16.452459025971439</v>
      </c>
      <c r="AP1081" s="348">
        <v>-0.23619999999999999</v>
      </c>
      <c r="AQ1081" s="348">
        <v>-0.16540000000000002</v>
      </c>
      <c r="AR1081" s="348">
        <v>14.842224613765975</v>
      </c>
      <c r="AS1081" s="348">
        <v>-1.6800000000000002E-2</v>
      </c>
      <c r="AT1081" s="348">
        <v>-1.38E-2</v>
      </c>
      <c r="AU1081" s="348">
        <v>1.1529514301528414</v>
      </c>
      <c r="AV1081" s="348" t="s">
        <v>794</v>
      </c>
      <c r="AW1081" s="348" t="s">
        <v>794</v>
      </c>
      <c r="AX1081" s="348" t="s">
        <v>794</v>
      </c>
      <c r="AY1081" s="348" t="s">
        <v>794</v>
      </c>
      <c r="AZ1081" s="348" t="s">
        <v>794</v>
      </c>
      <c r="BA1081" s="348" t="s">
        <v>794</v>
      </c>
      <c r="BB1081" s="348" t="s">
        <v>794</v>
      </c>
      <c r="BC1081" s="348" t="s">
        <v>794</v>
      </c>
      <c r="BD1081" s="348" t="s">
        <v>794</v>
      </c>
      <c r="BE1081" s="348">
        <v>-4.7800000000000002E-2</v>
      </c>
      <c r="BF1081" s="348">
        <v>-2.0799999999999999E-2</v>
      </c>
      <c r="BG1081" s="348">
        <v>2.8161338796464879</v>
      </c>
      <c r="BH1081" s="348">
        <v>-0.26380000000000003</v>
      </c>
      <c r="BI1081" s="348">
        <v>-0.17859999999999998</v>
      </c>
      <c r="BJ1081" s="348">
        <v>16.909634481520698</v>
      </c>
      <c r="BK1081" s="348">
        <v>-0.24940000000000001</v>
      </c>
      <c r="BL1081" s="348">
        <v>-0.1832</v>
      </c>
      <c r="BM1081" s="348">
        <v>15.801759020579748</v>
      </c>
      <c r="BN1081" s="348">
        <v>-0.22900000000000001</v>
      </c>
      <c r="BO1081" s="348">
        <v>-0.17</v>
      </c>
      <c r="BP1081" s="348">
        <v>14.838656845337136</v>
      </c>
      <c r="BQ1081" s="348">
        <v>-0.25179999999999997</v>
      </c>
      <c r="BR1081" s="348">
        <v>-0.18740000000000001</v>
      </c>
      <c r="BS1081" s="348">
        <v>15.985441852105122</v>
      </c>
      <c r="BT1081" s="348">
        <v>-0.18780000000000002</v>
      </c>
      <c r="BU1081" s="348">
        <v>-0.14219999999999999</v>
      </c>
      <c r="BV1081" s="348">
        <v>11.986204296046001</v>
      </c>
      <c r="BW1081" s="348">
        <v>-0.21959999999999999</v>
      </c>
      <c r="BX1081" s="348">
        <v>-0.17319999999999999</v>
      </c>
      <c r="BY1081" s="348">
        <v>14.332117684003757</v>
      </c>
    </row>
    <row r="1082" spans="1:77" x14ac:dyDescent="0.2">
      <c r="A1082" s="266" t="s">
        <v>881</v>
      </c>
      <c r="B1082" s="267" t="s">
        <v>626</v>
      </c>
      <c r="C1082" s="266" t="s">
        <v>607</v>
      </c>
      <c r="D1082" s="260" t="s">
        <v>613</v>
      </c>
      <c r="E1082" s="260">
        <v>10</v>
      </c>
      <c r="F1082" s="359">
        <v>11.38</v>
      </c>
      <c r="G1082" s="359"/>
      <c r="H1082" s="359"/>
      <c r="I1082" s="359">
        <v>11.25</v>
      </c>
      <c r="J1082" s="359"/>
      <c r="K1082" s="359"/>
      <c r="L1082" s="359">
        <v>11.1</v>
      </c>
      <c r="M1082" s="359"/>
      <c r="N1082" s="359"/>
      <c r="O1082" s="359">
        <v>11.23</v>
      </c>
      <c r="P1082" s="359"/>
      <c r="Q1082" s="359"/>
      <c r="R1082" s="359">
        <v>11.22</v>
      </c>
      <c r="S1082" s="359"/>
      <c r="T1082" s="359"/>
      <c r="U1082" s="359">
        <v>11.17</v>
      </c>
      <c r="V1082" s="359"/>
      <c r="W1082" s="359"/>
      <c r="X1082" s="359">
        <v>11.25</v>
      </c>
      <c r="Y1082" s="359"/>
      <c r="Z1082" s="359"/>
      <c r="AA1082" s="359">
        <v>11.29</v>
      </c>
      <c r="AB1082" s="359"/>
      <c r="AC1082" s="359"/>
      <c r="AD1082" s="359">
        <v>11.3</v>
      </c>
      <c r="AE1082" s="359"/>
      <c r="AF1082" s="359"/>
      <c r="AG1082" s="359">
        <v>10.96</v>
      </c>
      <c r="AH1082" s="359"/>
      <c r="AI1082" s="359"/>
      <c r="AJ1082" s="359">
        <v>11.13</v>
      </c>
      <c r="AK1082" s="359"/>
      <c r="AL1082" s="359"/>
      <c r="AM1082" s="359">
        <v>10.94</v>
      </c>
      <c r="AN1082" s="359"/>
      <c r="AO1082" s="359"/>
      <c r="AP1082" s="359">
        <v>11.23</v>
      </c>
      <c r="AQ1082" s="359"/>
      <c r="AR1082" s="359"/>
      <c r="AS1082" s="359">
        <v>10.9</v>
      </c>
      <c r="AT1082" s="359"/>
      <c r="AU1082" s="359"/>
      <c r="AV1082" s="359">
        <v>10.8</v>
      </c>
      <c r="AW1082" s="359"/>
      <c r="AX1082" s="359"/>
      <c r="AY1082" s="359">
        <v>10.8</v>
      </c>
      <c r="AZ1082" s="359"/>
      <c r="BA1082" s="359"/>
      <c r="BB1082" s="359">
        <v>10.9</v>
      </c>
      <c r="BC1082" s="359"/>
      <c r="BD1082" s="359"/>
      <c r="BE1082" s="359">
        <v>10.7</v>
      </c>
      <c r="BF1082" s="359"/>
      <c r="BG1082" s="359"/>
      <c r="BH1082" s="359">
        <v>10.89</v>
      </c>
      <c r="BI1082" s="359"/>
      <c r="BJ1082" s="359"/>
      <c r="BK1082" s="359">
        <v>11.32</v>
      </c>
      <c r="BL1082" s="359"/>
      <c r="BM1082" s="359"/>
      <c r="BN1082" s="359">
        <v>11.11</v>
      </c>
      <c r="BO1082" s="359"/>
      <c r="BP1082" s="359"/>
      <c r="BQ1082" s="359">
        <v>11.35</v>
      </c>
      <c r="BR1082" s="359"/>
      <c r="BS1082" s="359"/>
      <c r="BT1082" s="359">
        <v>11.36</v>
      </c>
      <c r="BU1082" s="359"/>
      <c r="BV1082" s="359"/>
      <c r="BW1082" s="359">
        <v>11.28</v>
      </c>
      <c r="BX1082" s="359"/>
      <c r="BY1082" s="359"/>
    </row>
    <row r="1083" spans="1:77" x14ac:dyDescent="0.2">
      <c r="A1083" s="266" t="s">
        <v>881</v>
      </c>
      <c r="B1083" s="267" t="s">
        <v>628</v>
      </c>
      <c r="C1083" s="266" t="s">
        <v>607</v>
      </c>
      <c r="D1083" s="260" t="s">
        <v>611</v>
      </c>
      <c r="E1083" s="260">
        <v>0.4</v>
      </c>
      <c r="F1083" s="348">
        <v>0</v>
      </c>
      <c r="G1083" s="348">
        <v>1E-3</v>
      </c>
      <c r="H1083" s="348">
        <v>0.03</v>
      </c>
      <c r="I1083" s="348">
        <v>0</v>
      </c>
      <c r="J1083" s="348">
        <v>1E-3</v>
      </c>
      <c r="K1083" s="348">
        <v>0.03</v>
      </c>
      <c r="L1083" s="348">
        <v>0</v>
      </c>
      <c r="M1083" s="348">
        <v>1E-3</v>
      </c>
      <c r="N1083" s="348">
        <v>0.03</v>
      </c>
      <c r="O1083" s="348">
        <v>0</v>
      </c>
      <c r="P1083" s="348">
        <v>1E-3</v>
      </c>
      <c r="Q1083" s="348">
        <v>0.03</v>
      </c>
      <c r="R1083" s="348">
        <v>0</v>
      </c>
      <c r="S1083" s="348">
        <v>0</v>
      </c>
      <c r="T1083" s="348">
        <v>0.03</v>
      </c>
      <c r="U1083" s="348">
        <v>0</v>
      </c>
      <c r="V1083" s="348">
        <v>1E-3</v>
      </c>
      <c r="W1083" s="348">
        <v>0.03</v>
      </c>
      <c r="X1083" s="348">
        <v>0</v>
      </c>
      <c r="Y1083" s="348">
        <v>1E-3</v>
      </c>
      <c r="Z1083" s="348">
        <v>0.03</v>
      </c>
      <c r="AA1083" s="348">
        <v>0</v>
      </c>
      <c r="AB1083" s="348">
        <v>1E-3</v>
      </c>
      <c r="AC1083" s="348">
        <v>0.03</v>
      </c>
      <c r="AD1083" s="348">
        <v>2.8199999999999997E-4</v>
      </c>
      <c r="AE1083" s="348">
        <v>5.0000000000000001E-4</v>
      </c>
      <c r="AF1083" s="348">
        <v>2.9364254454138417E-2</v>
      </c>
      <c r="AG1083" s="348">
        <v>2.8199999999999997E-4</v>
      </c>
      <c r="AH1083" s="348">
        <v>4.6999999999999999E-4</v>
      </c>
      <c r="AI1083" s="348">
        <v>2.8907508022628696E-2</v>
      </c>
      <c r="AJ1083" s="348">
        <v>2.8199999999999997E-4</v>
      </c>
      <c r="AK1083" s="348">
        <v>4.7199999999999998E-4</v>
      </c>
      <c r="AL1083" s="348">
        <v>2.8555091267167969E-2</v>
      </c>
      <c r="AM1083" s="348">
        <v>2.8000000000000003E-4</v>
      </c>
      <c r="AN1083" s="348">
        <v>4.5800000000000002E-4</v>
      </c>
      <c r="AO1083" s="348">
        <v>2.8363278990611605E-2</v>
      </c>
      <c r="AP1083" s="348">
        <v>3.7199999999999999E-4</v>
      </c>
      <c r="AQ1083" s="348">
        <v>5.44E-4</v>
      </c>
      <c r="AR1083" s="348">
        <v>3.3921812940359834E-2</v>
      </c>
      <c r="AS1083" s="348">
        <v>1.8799999999999999E-4</v>
      </c>
      <c r="AT1083" s="348">
        <v>2.72E-4</v>
      </c>
      <c r="AU1083" s="348">
        <v>1.7534488461946281E-2</v>
      </c>
      <c r="AV1083" s="348" t="s">
        <v>794</v>
      </c>
      <c r="AW1083" s="348" t="s">
        <v>794</v>
      </c>
      <c r="AX1083" s="348" t="s">
        <v>794</v>
      </c>
      <c r="AY1083" s="348" t="s">
        <v>794</v>
      </c>
      <c r="AZ1083" s="348" t="s">
        <v>794</v>
      </c>
      <c r="BA1083" s="348" t="s">
        <v>794</v>
      </c>
      <c r="BB1083" s="348" t="s">
        <v>794</v>
      </c>
      <c r="BC1083" s="348" t="s">
        <v>794</v>
      </c>
      <c r="BD1083" s="348" t="s">
        <v>794</v>
      </c>
      <c r="BE1083" s="348">
        <v>1.4999999999999999E-4</v>
      </c>
      <c r="BF1083" s="348">
        <v>2.0799999999999999E-4</v>
      </c>
      <c r="BG1083" s="348">
        <v>1.3853650578644324E-2</v>
      </c>
      <c r="BH1083" s="348">
        <v>2.8199999999999997E-4</v>
      </c>
      <c r="BI1083" s="348">
        <v>4.7199999999999998E-4</v>
      </c>
      <c r="BJ1083" s="348">
        <v>2.9184404573331456E-2</v>
      </c>
      <c r="BK1083" s="348">
        <v>2.8599999999999996E-4</v>
      </c>
      <c r="BL1083" s="348">
        <v>4.86E-4</v>
      </c>
      <c r="BM1083" s="348">
        <v>2.8794899501686805E-2</v>
      </c>
      <c r="BN1083" s="348">
        <v>2.8599999999999996E-4</v>
      </c>
      <c r="BO1083" s="348">
        <v>5.1199999999999998E-4</v>
      </c>
      <c r="BP1083" s="348">
        <v>3.0512738101829473E-2</v>
      </c>
      <c r="BQ1083" s="348">
        <v>2.8799999999999995E-4</v>
      </c>
      <c r="BR1083" s="348">
        <v>5.1000000000000004E-4</v>
      </c>
      <c r="BS1083" s="348">
        <v>2.9828605418602286E-2</v>
      </c>
      <c r="BT1083" s="348">
        <v>2.8799999999999995E-4</v>
      </c>
      <c r="BU1083" s="348">
        <v>5.4200000000000006E-4</v>
      </c>
      <c r="BV1083" s="348">
        <v>3.1230431669007869E-2</v>
      </c>
      <c r="BW1083" s="348">
        <v>2.8799999999999995E-4</v>
      </c>
      <c r="BX1083" s="348">
        <v>5.2400000000000005E-4</v>
      </c>
      <c r="BY1083" s="348">
        <v>3.0640437920784792E-2</v>
      </c>
    </row>
    <row r="1084" spans="1:77" x14ac:dyDescent="0.2">
      <c r="A1084" s="266" t="s">
        <v>882</v>
      </c>
      <c r="B1084" s="267" t="s">
        <v>604</v>
      </c>
      <c r="C1084" s="266" t="s">
        <v>845</v>
      </c>
      <c r="D1084" s="266" t="s">
        <v>606</v>
      </c>
      <c r="E1084" s="266">
        <v>35</v>
      </c>
      <c r="F1084" s="348" t="s">
        <v>607</v>
      </c>
      <c r="G1084" s="348" t="s">
        <v>607</v>
      </c>
      <c r="H1084" s="348" t="s">
        <v>607</v>
      </c>
      <c r="I1084" s="348" t="s">
        <v>607</v>
      </c>
      <c r="J1084" s="348" t="s">
        <v>607</v>
      </c>
      <c r="K1084" s="348" t="s">
        <v>607</v>
      </c>
      <c r="L1084" s="348" t="s">
        <v>607</v>
      </c>
      <c r="M1084" s="348" t="s">
        <v>607</v>
      </c>
      <c r="N1084" s="348" t="s">
        <v>607</v>
      </c>
      <c r="O1084" s="348" t="s">
        <v>607</v>
      </c>
      <c r="P1084" s="348" t="s">
        <v>607</v>
      </c>
      <c r="Q1084" s="348" t="s">
        <v>607</v>
      </c>
      <c r="R1084" s="348" t="s">
        <v>607</v>
      </c>
      <c r="S1084" s="348" t="s">
        <v>607</v>
      </c>
      <c r="T1084" s="348" t="s">
        <v>607</v>
      </c>
      <c r="U1084" s="348" t="s">
        <v>607</v>
      </c>
      <c r="V1084" s="348" t="s">
        <v>607</v>
      </c>
      <c r="W1084" s="348" t="s">
        <v>607</v>
      </c>
      <c r="X1084" s="348" t="s">
        <v>607</v>
      </c>
      <c r="Y1084" s="348" t="s">
        <v>607</v>
      </c>
      <c r="Z1084" s="348" t="s">
        <v>607</v>
      </c>
      <c r="AA1084" s="348" t="s">
        <v>607</v>
      </c>
      <c r="AB1084" s="348" t="s">
        <v>607</v>
      </c>
      <c r="AC1084" s="348" t="s">
        <v>607</v>
      </c>
      <c r="AD1084" s="348" t="s">
        <v>607</v>
      </c>
      <c r="AE1084" s="348" t="s">
        <v>607</v>
      </c>
      <c r="AF1084" s="348" t="s">
        <v>607</v>
      </c>
      <c r="AG1084" s="348" t="s">
        <v>607</v>
      </c>
      <c r="AH1084" s="348" t="s">
        <v>607</v>
      </c>
      <c r="AI1084" s="348" t="s">
        <v>607</v>
      </c>
      <c r="AJ1084" s="348" t="s">
        <v>607</v>
      </c>
      <c r="AK1084" s="348" t="s">
        <v>607</v>
      </c>
      <c r="AL1084" s="348" t="s">
        <v>607</v>
      </c>
      <c r="AM1084" s="348" t="s">
        <v>607</v>
      </c>
      <c r="AN1084" s="348" t="s">
        <v>607</v>
      </c>
      <c r="AO1084" s="348" t="s">
        <v>607</v>
      </c>
      <c r="AP1084" s="348" t="s">
        <v>607</v>
      </c>
      <c r="AQ1084" s="348" t="s">
        <v>607</v>
      </c>
      <c r="AR1084" s="348" t="s">
        <v>607</v>
      </c>
      <c r="AS1084" s="348" t="s">
        <v>607</v>
      </c>
      <c r="AT1084" s="348" t="s">
        <v>607</v>
      </c>
      <c r="AU1084" s="348" t="s">
        <v>607</v>
      </c>
      <c r="AV1084" s="348" t="s">
        <v>607</v>
      </c>
      <c r="AW1084" s="348" t="s">
        <v>607</v>
      </c>
      <c r="AX1084" s="348" t="s">
        <v>607</v>
      </c>
      <c r="AY1084" s="348" t="s">
        <v>607</v>
      </c>
      <c r="AZ1084" s="348" t="s">
        <v>607</v>
      </c>
      <c r="BA1084" s="348" t="s">
        <v>607</v>
      </c>
      <c r="BB1084" s="348" t="s">
        <v>607</v>
      </c>
      <c r="BC1084" s="348" t="s">
        <v>607</v>
      </c>
      <c r="BD1084" s="348" t="s">
        <v>607</v>
      </c>
      <c r="BE1084" s="348" t="s">
        <v>607</v>
      </c>
      <c r="BF1084" s="348" t="s">
        <v>607</v>
      </c>
      <c r="BG1084" s="348" t="s">
        <v>607</v>
      </c>
      <c r="BH1084" s="348" t="s">
        <v>607</v>
      </c>
      <c r="BI1084" s="348" t="s">
        <v>607</v>
      </c>
      <c r="BJ1084" s="348" t="s">
        <v>607</v>
      </c>
      <c r="BK1084" s="348" t="s">
        <v>607</v>
      </c>
      <c r="BL1084" s="348" t="s">
        <v>607</v>
      </c>
      <c r="BM1084" s="348" t="s">
        <v>607</v>
      </c>
      <c r="BN1084" s="348" t="s">
        <v>607</v>
      </c>
      <c r="BO1084" s="348" t="s">
        <v>607</v>
      </c>
      <c r="BP1084" s="348" t="s">
        <v>607</v>
      </c>
      <c r="BQ1084" s="348" t="s">
        <v>607</v>
      </c>
      <c r="BR1084" s="348" t="s">
        <v>607</v>
      </c>
      <c r="BS1084" s="348" t="s">
        <v>607</v>
      </c>
      <c r="BT1084" s="348" t="s">
        <v>607</v>
      </c>
      <c r="BU1084" s="348" t="s">
        <v>607</v>
      </c>
      <c r="BV1084" s="348" t="s">
        <v>607</v>
      </c>
      <c r="BW1084" s="348" t="s">
        <v>607</v>
      </c>
      <c r="BX1084" s="348" t="s">
        <v>607</v>
      </c>
      <c r="BY1084" s="348" t="s">
        <v>607</v>
      </c>
    </row>
    <row r="1085" spans="1:77" x14ac:dyDescent="0.2">
      <c r="A1085" s="266" t="s">
        <v>882</v>
      </c>
      <c r="B1085" s="267" t="s">
        <v>604</v>
      </c>
      <c r="C1085" s="266" t="s">
        <v>845</v>
      </c>
      <c r="D1085" s="266" t="s">
        <v>608</v>
      </c>
      <c r="E1085" s="266">
        <v>35</v>
      </c>
      <c r="F1085" s="372">
        <v>1</v>
      </c>
      <c r="G1085" s="372"/>
      <c r="H1085" s="372"/>
      <c r="I1085" s="372">
        <v>1</v>
      </c>
      <c r="J1085" s="372"/>
      <c r="K1085" s="372"/>
      <c r="L1085" s="372">
        <v>1</v>
      </c>
      <c r="M1085" s="372"/>
      <c r="N1085" s="372"/>
      <c r="O1085" s="372">
        <v>1</v>
      </c>
      <c r="P1085" s="372"/>
      <c r="Q1085" s="372"/>
      <c r="R1085" s="372">
        <v>1</v>
      </c>
      <c r="S1085" s="372"/>
      <c r="T1085" s="372"/>
      <c r="U1085" s="372">
        <v>1</v>
      </c>
      <c r="V1085" s="372"/>
      <c r="W1085" s="372"/>
      <c r="X1085" s="372">
        <v>1</v>
      </c>
      <c r="Y1085" s="372"/>
      <c r="Z1085" s="372"/>
      <c r="AA1085" s="372">
        <v>1</v>
      </c>
      <c r="AB1085" s="372"/>
      <c r="AC1085" s="372"/>
      <c r="AD1085" s="372">
        <v>1</v>
      </c>
      <c r="AE1085" s="372"/>
      <c r="AF1085" s="372"/>
      <c r="AG1085" s="372">
        <v>1</v>
      </c>
      <c r="AH1085" s="372"/>
      <c r="AI1085" s="372"/>
      <c r="AJ1085" s="372">
        <v>1</v>
      </c>
      <c r="AK1085" s="372"/>
      <c r="AL1085" s="372"/>
      <c r="AM1085" s="372">
        <v>1</v>
      </c>
      <c r="AN1085" s="372"/>
      <c r="AO1085" s="372"/>
      <c r="AP1085" s="372">
        <v>1</v>
      </c>
      <c r="AQ1085" s="372"/>
      <c r="AR1085" s="372"/>
      <c r="AS1085" s="372">
        <v>1</v>
      </c>
      <c r="AT1085" s="372"/>
      <c r="AU1085" s="372"/>
      <c r="AV1085" s="372">
        <v>1</v>
      </c>
      <c r="AW1085" s="372"/>
      <c r="AX1085" s="372"/>
      <c r="AY1085" s="372">
        <v>1</v>
      </c>
      <c r="AZ1085" s="372"/>
      <c r="BA1085" s="372"/>
      <c r="BB1085" s="372">
        <v>1</v>
      </c>
      <c r="BC1085" s="372"/>
      <c r="BD1085" s="372"/>
      <c r="BE1085" s="372">
        <v>1</v>
      </c>
      <c r="BF1085" s="372"/>
      <c r="BG1085" s="372"/>
      <c r="BH1085" s="372">
        <v>1</v>
      </c>
      <c r="BI1085" s="372"/>
      <c r="BJ1085" s="372"/>
      <c r="BK1085" s="372">
        <v>1</v>
      </c>
      <c r="BL1085" s="372"/>
      <c r="BM1085" s="372"/>
      <c r="BN1085" s="372">
        <v>1</v>
      </c>
      <c r="BO1085" s="372"/>
      <c r="BP1085" s="372"/>
      <c r="BQ1085" s="372">
        <v>1</v>
      </c>
      <c r="BR1085" s="372"/>
      <c r="BS1085" s="372"/>
      <c r="BT1085" s="372">
        <v>1</v>
      </c>
      <c r="BU1085" s="372"/>
      <c r="BV1085" s="372"/>
      <c r="BW1085" s="372">
        <v>1</v>
      </c>
      <c r="BX1085" s="372"/>
      <c r="BY1085" s="372"/>
    </row>
    <row r="1086" spans="1:77" x14ac:dyDescent="0.2">
      <c r="A1086" s="266" t="s">
        <v>882</v>
      </c>
      <c r="B1086" s="267" t="s">
        <v>604</v>
      </c>
      <c r="C1086" s="266" t="s">
        <v>845</v>
      </c>
      <c r="D1086" s="266" t="s">
        <v>611</v>
      </c>
      <c r="E1086" s="266">
        <v>10</v>
      </c>
      <c r="F1086" s="348">
        <v>-0.158</v>
      </c>
      <c r="G1086" s="348">
        <v>-0.14699999999999999</v>
      </c>
      <c r="H1086" s="348">
        <v>12.11</v>
      </c>
      <c r="I1086" s="348">
        <v>-0.14399999999999999</v>
      </c>
      <c r="J1086" s="348">
        <v>-0.14299999999999999</v>
      </c>
      <c r="K1086" s="348">
        <v>11.36</v>
      </c>
      <c r="L1086" s="348">
        <v>-0.127</v>
      </c>
      <c r="M1086" s="348">
        <v>-0.13400000000000001</v>
      </c>
      <c r="N1086" s="348">
        <v>10.37</v>
      </c>
      <c r="O1086" s="348">
        <v>-0.115</v>
      </c>
      <c r="P1086" s="348">
        <v>-0.125</v>
      </c>
      <c r="Q1086" s="348">
        <v>9.56</v>
      </c>
      <c r="R1086" s="348">
        <v>-0.11</v>
      </c>
      <c r="S1086" s="348">
        <v>-0.121</v>
      </c>
      <c r="T1086" s="348">
        <v>9.09</v>
      </c>
      <c r="U1086" s="348">
        <v>-0.13500000000000001</v>
      </c>
      <c r="V1086" s="348">
        <v>-0.122</v>
      </c>
      <c r="W1086" s="348">
        <v>10.23</v>
      </c>
      <c r="X1086" s="348">
        <v>-0.14799999999999999</v>
      </c>
      <c r="Y1086" s="348">
        <v>-0.123</v>
      </c>
      <c r="Z1086" s="348">
        <v>10.83</v>
      </c>
      <c r="AA1086" s="348">
        <v>-0.17399999999999999</v>
      </c>
      <c r="AB1086" s="348">
        <v>-0.12</v>
      </c>
      <c r="AC1086" s="348">
        <v>11.86</v>
      </c>
      <c r="AD1086" s="348">
        <v>-0.19980000000000001</v>
      </c>
      <c r="AE1086" s="348">
        <v>-0.1197</v>
      </c>
      <c r="AF1086" s="348">
        <v>13.071007330644528</v>
      </c>
      <c r="AG1086" s="348">
        <v>-0.20280000000000001</v>
      </c>
      <c r="AH1086" s="348">
        <v>-0.1245</v>
      </c>
      <c r="AI1086" s="348">
        <v>13.226243512832802</v>
      </c>
      <c r="AJ1086" s="348">
        <v>-0.19889999999999999</v>
      </c>
      <c r="AK1086" s="348">
        <v>-0.1197</v>
      </c>
      <c r="AL1086" s="348">
        <v>13.065761441077919</v>
      </c>
      <c r="AM1086" s="348">
        <v>-0.21240000000000001</v>
      </c>
      <c r="AN1086" s="348">
        <v>-0.1188</v>
      </c>
      <c r="AO1086" s="348">
        <v>13.670963472513314</v>
      </c>
      <c r="AP1086" s="348">
        <v>-0.2271</v>
      </c>
      <c r="AQ1086" s="348">
        <v>-0.1245</v>
      </c>
      <c r="AR1086" s="348">
        <v>14.520262628939463</v>
      </c>
      <c r="AS1086" s="348">
        <v>-0.20130000000000001</v>
      </c>
      <c r="AT1086" s="348">
        <v>-0.12479999999999999</v>
      </c>
      <c r="AU1086" s="348">
        <v>13.291850416439488</v>
      </c>
      <c r="AV1086" s="348">
        <v>-0.19619999999999999</v>
      </c>
      <c r="AW1086" s="348">
        <v>-0.12720000000000001</v>
      </c>
      <c r="AX1086" s="348">
        <v>12.996071554913955</v>
      </c>
      <c r="AY1086" s="348">
        <v>-0.17399999999999999</v>
      </c>
      <c r="AZ1086" s="348">
        <v>-0.12840000000000001</v>
      </c>
      <c r="BA1086" s="348">
        <v>12.171177400006528</v>
      </c>
      <c r="BB1086" s="348">
        <v>-0.18540000000000001</v>
      </c>
      <c r="BC1086" s="348">
        <v>-0.1305</v>
      </c>
      <c r="BD1086" s="348">
        <v>12.736042135468759</v>
      </c>
      <c r="BE1086" s="348">
        <v>-0.18240000000000001</v>
      </c>
      <c r="BF1086" s="348">
        <v>-0.13619999999999999</v>
      </c>
      <c r="BG1086" s="348">
        <v>12.762765038805187</v>
      </c>
      <c r="BH1086" s="348">
        <v>-0.19109999999999999</v>
      </c>
      <c r="BI1086" s="348">
        <v>-0.14399999999999999</v>
      </c>
      <c r="BJ1086" s="348">
        <v>13.428397178697349</v>
      </c>
      <c r="BK1086" s="348">
        <v>-0.19800000000000004</v>
      </c>
      <c r="BL1086" s="348">
        <v>-0.14909999999999998</v>
      </c>
      <c r="BM1086" s="348">
        <v>13.776148553694322</v>
      </c>
      <c r="BN1086" s="348">
        <v>-0.19919999999999999</v>
      </c>
      <c r="BO1086" s="348">
        <v>-0.1515</v>
      </c>
      <c r="BP1086" s="348">
        <v>14.085902531756977</v>
      </c>
      <c r="BQ1086" s="348">
        <v>-0.19259999999999999</v>
      </c>
      <c r="BR1086" s="348">
        <v>-0.14249999999999999</v>
      </c>
      <c r="BS1086" s="348">
        <v>13.458550522378271</v>
      </c>
      <c r="BT1086" s="348">
        <v>-0.18840000000000001</v>
      </c>
      <c r="BU1086" s="348">
        <v>-0.14399999999999999</v>
      </c>
      <c r="BV1086" s="348">
        <v>13.179737541829658</v>
      </c>
      <c r="BW1086" s="348">
        <v>-0.1719</v>
      </c>
      <c r="BX1086" s="348">
        <v>-0.13469999999999999</v>
      </c>
      <c r="BY1086" s="348">
        <v>12.291756862005785</v>
      </c>
    </row>
    <row r="1087" spans="1:77" x14ac:dyDescent="0.2">
      <c r="A1087" s="266" t="s">
        <v>882</v>
      </c>
      <c r="B1087" s="267" t="s">
        <v>612</v>
      </c>
      <c r="C1087" s="266" t="s">
        <v>607</v>
      </c>
      <c r="D1087" s="260" t="s">
        <v>613</v>
      </c>
      <c r="E1087" s="260">
        <v>35</v>
      </c>
      <c r="F1087" s="359">
        <v>35.299999999999997</v>
      </c>
      <c r="G1087" s="359"/>
      <c r="H1087" s="359"/>
      <c r="I1087" s="359">
        <v>35.4</v>
      </c>
      <c r="J1087" s="359"/>
      <c r="K1087" s="359"/>
      <c r="L1087" s="359">
        <v>35.299999999999997</v>
      </c>
      <c r="M1087" s="359"/>
      <c r="N1087" s="359"/>
      <c r="O1087" s="359">
        <v>35.299999999999997</v>
      </c>
      <c r="P1087" s="359"/>
      <c r="Q1087" s="359"/>
      <c r="R1087" s="359">
        <v>35.6</v>
      </c>
      <c r="S1087" s="359"/>
      <c r="T1087" s="359"/>
      <c r="U1087" s="359">
        <v>35.700000000000003</v>
      </c>
      <c r="V1087" s="359"/>
      <c r="W1087" s="359"/>
      <c r="X1087" s="359">
        <v>35.299999999999997</v>
      </c>
      <c r="Y1087" s="359"/>
      <c r="Z1087" s="359"/>
      <c r="AA1087" s="359">
        <v>35.299999999999997</v>
      </c>
      <c r="AB1087" s="359"/>
      <c r="AC1087" s="359"/>
      <c r="AD1087" s="359">
        <v>35.299999999999997</v>
      </c>
      <c r="AE1087" s="359"/>
      <c r="AF1087" s="359"/>
      <c r="AG1087" s="359">
        <v>35.6</v>
      </c>
      <c r="AH1087" s="359"/>
      <c r="AI1087" s="359"/>
      <c r="AJ1087" s="359">
        <v>35.299999999999997</v>
      </c>
      <c r="AK1087" s="359"/>
      <c r="AL1087" s="359"/>
      <c r="AM1087" s="359">
        <v>35.299999999999997</v>
      </c>
      <c r="AN1087" s="359"/>
      <c r="AO1087" s="359"/>
      <c r="AP1087" s="359">
        <v>35.299999999999997</v>
      </c>
      <c r="AQ1087" s="359"/>
      <c r="AR1087" s="359"/>
      <c r="AS1087" s="359">
        <v>35.299999999999997</v>
      </c>
      <c r="AT1087" s="359"/>
      <c r="AU1087" s="359"/>
      <c r="AV1087" s="359">
        <v>35.6</v>
      </c>
      <c r="AW1087" s="359"/>
      <c r="AX1087" s="359"/>
      <c r="AY1087" s="359">
        <v>35.299999999999997</v>
      </c>
      <c r="AZ1087" s="359"/>
      <c r="BA1087" s="359"/>
      <c r="BB1087" s="359">
        <v>35.299999999999997</v>
      </c>
      <c r="BC1087" s="359"/>
      <c r="BD1087" s="359"/>
      <c r="BE1087" s="359">
        <v>35.299999999999997</v>
      </c>
      <c r="BF1087" s="359"/>
      <c r="BG1087" s="359"/>
      <c r="BH1087" s="359">
        <v>35.299999999999997</v>
      </c>
      <c r="BI1087" s="359"/>
      <c r="BJ1087" s="359"/>
      <c r="BK1087" s="359">
        <v>35.6</v>
      </c>
      <c r="BL1087" s="359"/>
      <c r="BM1087" s="359"/>
      <c r="BN1087" s="359">
        <v>35.299999999999997</v>
      </c>
      <c r="BO1087" s="359"/>
      <c r="BP1087" s="359"/>
      <c r="BQ1087" s="359">
        <v>35.299999999999997</v>
      </c>
      <c r="BR1087" s="359"/>
      <c r="BS1087" s="359"/>
      <c r="BT1087" s="359">
        <v>35.6</v>
      </c>
      <c r="BU1087" s="359"/>
      <c r="BV1087" s="359"/>
      <c r="BW1087" s="359">
        <v>35.299999999999997</v>
      </c>
      <c r="BX1087" s="359"/>
      <c r="BY1087" s="359"/>
    </row>
    <row r="1088" spans="1:77" x14ac:dyDescent="0.2">
      <c r="A1088" s="266" t="s">
        <v>882</v>
      </c>
      <c r="B1088" s="267" t="s">
        <v>626</v>
      </c>
      <c r="C1088" s="266" t="s">
        <v>607</v>
      </c>
      <c r="D1088" s="260" t="s">
        <v>613</v>
      </c>
      <c r="E1088" s="260">
        <v>10</v>
      </c>
      <c r="F1088" s="359">
        <v>10.31</v>
      </c>
      <c r="G1088" s="359"/>
      <c r="H1088" s="359"/>
      <c r="I1088" s="359">
        <v>10.31</v>
      </c>
      <c r="J1088" s="359"/>
      <c r="K1088" s="359"/>
      <c r="L1088" s="359">
        <v>10.29</v>
      </c>
      <c r="M1088" s="359"/>
      <c r="N1088" s="359"/>
      <c r="O1088" s="359">
        <v>10.26</v>
      </c>
      <c r="P1088" s="359"/>
      <c r="Q1088" s="359"/>
      <c r="R1088" s="359">
        <v>10.4</v>
      </c>
      <c r="S1088" s="359"/>
      <c r="T1088" s="359"/>
      <c r="U1088" s="359">
        <v>10.27</v>
      </c>
      <c r="V1088" s="359"/>
      <c r="W1088" s="359"/>
      <c r="X1088" s="359">
        <v>10.28</v>
      </c>
      <c r="Y1088" s="359"/>
      <c r="Z1088" s="359"/>
      <c r="AA1088" s="359">
        <v>10.31</v>
      </c>
      <c r="AB1088" s="359"/>
      <c r="AC1088" s="359"/>
      <c r="AD1088" s="359">
        <v>10.3</v>
      </c>
      <c r="AE1088" s="359"/>
      <c r="AF1088" s="359"/>
      <c r="AG1088" s="359">
        <v>10.4</v>
      </c>
      <c r="AH1088" s="359"/>
      <c r="AI1088" s="359"/>
      <c r="AJ1088" s="359">
        <v>10.27</v>
      </c>
      <c r="AK1088" s="359"/>
      <c r="AL1088" s="359"/>
      <c r="AM1088" s="359">
        <v>10.29</v>
      </c>
      <c r="AN1088" s="359"/>
      <c r="AO1088" s="359"/>
      <c r="AP1088" s="359">
        <v>10.31</v>
      </c>
      <c r="AQ1088" s="359"/>
      <c r="AR1088" s="359"/>
      <c r="AS1088" s="359">
        <v>10.3</v>
      </c>
      <c r="AT1088" s="359"/>
      <c r="AU1088" s="359"/>
      <c r="AV1088" s="359">
        <v>10.4</v>
      </c>
      <c r="AW1088" s="359"/>
      <c r="AX1088" s="359"/>
      <c r="AY1088" s="359">
        <v>10.27</v>
      </c>
      <c r="AZ1088" s="359"/>
      <c r="BA1088" s="359"/>
      <c r="BB1088" s="359">
        <v>10.29</v>
      </c>
      <c r="BC1088" s="359"/>
      <c r="BD1088" s="359"/>
      <c r="BE1088" s="359">
        <v>10.31</v>
      </c>
      <c r="BF1088" s="359"/>
      <c r="BG1088" s="359"/>
      <c r="BH1088" s="359">
        <v>10.3</v>
      </c>
      <c r="BI1088" s="359"/>
      <c r="BJ1088" s="359"/>
      <c r="BK1088" s="359">
        <v>10.4</v>
      </c>
      <c r="BL1088" s="359"/>
      <c r="BM1088" s="359"/>
      <c r="BN1088" s="359">
        <v>10.27</v>
      </c>
      <c r="BO1088" s="359"/>
      <c r="BP1088" s="359"/>
      <c r="BQ1088" s="359">
        <v>10.29</v>
      </c>
      <c r="BR1088" s="359"/>
      <c r="BS1088" s="359"/>
      <c r="BT1088" s="359">
        <v>10.4</v>
      </c>
      <c r="BU1088" s="359"/>
      <c r="BV1088" s="359"/>
      <c r="BW1088" s="359">
        <v>10.27</v>
      </c>
      <c r="BX1088" s="359"/>
      <c r="BY1088" s="359"/>
    </row>
    <row r="1089" spans="1:77" x14ac:dyDescent="0.2">
      <c r="A1089" s="266" t="s">
        <v>882</v>
      </c>
      <c r="B1089" s="267" t="s">
        <v>628</v>
      </c>
      <c r="C1089" s="266" t="s">
        <v>607</v>
      </c>
      <c r="D1089" s="260" t="s">
        <v>611</v>
      </c>
      <c r="E1089" s="260">
        <v>0.4</v>
      </c>
      <c r="F1089" s="348">
        <v>0</v>
      </c>
      <c r="G1089" s="348">
        <v>0</v>
      </c>
      <c r="H1089" s="348">
        <v>0.04</v>
      </c>
      <c r="I1089" s="348">
        <v>0</v>
      </c>
      <c r="J1089" s="348">
        <v>0</v>
      </c>
      <c r="K1089" s="348">
        <v>0.03</v>
      </c>
      <c r="L1089" s="348">
        <v>0</v>
      </c>
      <c r="M1089" s="348">
        <v>0</v>
      </c>
      <c r="N1089" s="348">
        <v>0.03</v>
      </c>
      <c r="O1089" s="348">
        <v>1E-3</v>
      </c>
      <c r="P1089" s="348">
        <v>1E-3</v>
      </c>
      <c r="Q1089" s="348">
        <v>0.04</v>
      </c>
      <c r="R1089" s="348">
        <v>1E-3</v>
      </c>
      <c r="S1089" s="348">
        <v>0</v>
      </c>
      <c r="T1089" s="348">
        <v>0.04</v>
      </c>
      <c r="U1089" s="348">
        <v>1E-3</v>
      </c>
      <c r="V1089" s="348">
        <v>1E-3</v>
      </c>
      <c r="W1089" s="348">
        <v>0.05</v>
      </c>
      <c r="X1089" s="348">
        <v>1E-3</v>
      </c>
      <c r="Y1089" s="348">
        <v>1E-3</v>
      </c>
      <c r="Z1089" s="348">
        <v>0.05</v>
      </c>
      <c r="AA1089" s="348">
        <v>0</v>
      </c>
      <c r="AB1089" s="348">
        <v>0</v>
      </c>
      <c r="AC1089" s="348">
        <v>0.03</v>
      </c>
      <c r="AD1089" s="348">
        <v>5.6499999999999996E-4</v>
      </c>
      <c r="AE1089" s="348">
        <v>5.3499999999999999E-4</v>
      </c>
      <c r="AF1089" s="348">
        <v>4.3667247123356172E-2</v>
      </c>
      <c r="AG1089" s="348">
        <v>4.55E-4</v>
      </c>
      <c r="AH1089" s="348">
        <v>3.7500000000000001E-4</v>
      </c>
      <c r="AI1089" s="348">
        <v>3.2771149440880241E-2</v>
      </c>
      <c r="AJ1089" s="348">
        <v>4.4500000000000003E-4</v>
      </c>
      <c r="AK1089" s="348">
        <v>3.6999999999999999E-4</v>
      </c>
      <c r="AL1089" s="348">
        <v>3.2572960774739458E-2</v>
      </c>
      <c r="AM1089" s="348">
        <v>4.4500000000000003E-4</v>
      </c>
      <c r="AN1089" s="348">
        <v>3.6999999999999999E-4</v>
      </c>
      <c r="AO1089" s="348">
        <v>3.2509650841260861E-2</v>
      </c>
      <c r="AP1089" s="348">
        <v>4.4500000000000003E-4</v>
      </c>
      <c r="AQ1089" s="348">
        <v>3.6999999999999999E-4</v>
      </c>
      <c r="AR1089" s="348">
        <v>3.2446586533130373E-2</v>
      </c>
      <c r="AS1089" s="348">
        <v>4.75E-4</v>
      </c>
      <c r="AT1089" s="348">
        <v>3.8999999999999999E-4</v>
      </c>
      <c r="AU1089" s="348">
        <v>3.4490900808132094E-2</v>
      </c>
      <c r="AV1089" s="348">
        <v>4.4999999999999999E-4</v>
      </c>
      <c r="AW1089" s="348">
        <v>3.7500000000000001E-4</v>
      </c>
      <c r="AX1089" s="348">
        <v>3.2557176839317421E-2</v>
      </c>
      <c r="AY1089" s="348">
        <v>4.55E-4</v>
      </c>
      <c r="AZ1089" s="348">
        <v>3.7500000000000001E-4</v>
      </c>
      <c r="BA1089" s="348">
        <v>3.3185974117347077E-2</v>
      </c>
      <c r="BB1089" s="348">
        <v>4.4500000000000003E-4</v>
      </c>
      <c r="BC1089" s="348">
        <v>3.6999999999999999E-4</v>
      </c>
      <c r="BD1089" s="348">
        <v>3.2509650841260861E-2</v>
      </c>
      <c r="BE1089" s="348">
        <v>4.4999999999999999E-4</v>
      </c>
      <c r="BF1089" s="348">
        <v>3.8000000000000002E-4</v>
      </c>
      <c r="BG1089" s="348">
        <v>3.3021544429342901E-2</v>
      </c>
      <c r="BH1089" s="348">
        <v>4.6500000000000003E-4</v>
      </c>
      <c r="BI1089" s="348">
        <v>3.8000000000000002E-4</v>
      </c>
      <c r="BJ1089" s="348">
        <v>3.3701139652798452E-2</v>
      </c>
      <c r="BK1089" s="348">
        <v>4.6000000000000001E-4</v>
      </c>
      <c r="BL1089" s="348">
        <v>3.8000000000000002E-4</v>
      </c>
      <c r="BM1089" s="348">
        <v>3.3162369698035349E-2</v>
      </c>
      <c r="BN1089" s="348">
        <v>4.75E-4</v>
      </c>
      <c r="BO1089" s="348">
        <v>3.8999999999999999E-4</v>
      </c>
      <c r="BP1089" s="348">
        <v>3.4591653196081859E-2</v>
      </c>
      <c r="BQ1089" s="348">
        <v>4.7999999999999996E-4</v>
      </c>
      <c r="BR1089" s="348">
        <v>3.8999999999999999E-4</v>
      </c>
      <c r="BS1089" s="348">
        <v>3.4741954074197924E-2</v>
      </c>
      <c r="BT1089" s="348">
        <v>4.7999999999999996E-4</v>
      </c>
      <c r="BU1089" s="348">
        <v>3.9500000000000001E-4</v>
      </c>
      <c r="BV1089" s="348">
        <v>3.4550406816192064E-2</v>
      </c>
      <c r="BW1089" s="348">
        <v>4.7999999999999996E-4</v>
      </c>
      <c r="BX1089" s="348">
        <v>3.8999999999999999E-4</v>
      </c>
      <c r="BY1089" s="348">
        <v>3.4809611238899377E-2</v>
      </c>
    </row>
    <row r="1090" spans="1:77" x14ac:dyDescent="0.2">
      <c r="A1090" s="266" t="s">
        <v>882</v>
      </c>
      <c r="B1090" s="267" t="s">
        <v>616</v>
      </c>
      <c r="C1090" s="266" t="s">
        <v>845</v>
      </c>
      <c r="D1090" s="266" t="s">
        <v>606</v>
      </c>
      <c r="E1090" s="266">
        <v>35</v>
      </c>
      <c r="F1090" s="348" t="s">
        <v>816</v>
      </c>
      <c r="G1090" s="348" t="s">
        <v>816</v>
      </c>
      <c r="H1090" s="348" t="s">
        <v>816</v>
      </c>
      <c r="I1090" s="348" t="s">
        <v>816</v>
      </c>
      <c r="J1090" s="348" t="s">
        <v>816</v>
      </c>
      <c r="K1090" s="348" t="s">
        <v>816</v>
      </c>
      <c r="L1090" s="348" t="s">
        <v>816</v>
      </c>
      <c r="M1090" s="348" t="s">
        <v>816</v>
      </c>
      <c r="N1090" s="348" t="s">
        <v>816</v>
      </c>
      <c r="O1090" s="348" t="s">
        <v>816</v>
      </c>
      <c r="P1090" s="348" t="s">
        <v>816</v>
      </c>
      <c r="Q1090" s="348" t="s">
        <v>816</v>
      </c>
      <c r="R1090" s="348" t="s">
        <v>816</v>
      </c>
      <c r="S1090" s="348" t="s">
        <v>816</v>
      </c>
      <c r="T1090" s="348" t="s">
        <v>816</v>
      </c>
      <c r="U1090" s="348" t="s">
        <v>816</v>
      </c>
      <c r="V1090" s="348" t="s">
        <v>816</v>
      </c>
      <c r="W1090" s="348" t="s">
        <v>816</v>
      </c>
      <c r="X1090" s="348" t="s">
        <v>816</v>
      </c>
      <c r="Y1090" s="348" t="s">
        <v>816</v>
      </c>
      <c r="Z1090" s="348" t="s">
        <v>816</v>
      </c>
      <c r="AA1090" s="348" t="s">
        <v>816</v>
      </c>
      <c r="AB1090" s="348" t="s">
        <v>816</v>
      </c>
      <c r="AC1090" s="348" t="s">
        <v>816</v>
      </c>
      <c r="AD1090" s="348" t="s">
        <v>816</v>
      </c>
      <c r="AE1090" s="348" t="s">
        <v>816</v>
      </c>
      <c r="AF1090" s="348" t="s">
        <v>816</v>
      </c>
      <c r="AG1090" s="348" t="s">
        <v>816</v>
      </c>
      <c r="AH1090" s="348" t="s">
        <v>816</v>
      </c>
      <c r="AI1090" s="348" t="s">
        <v>816</v>
      </c>
      <c r="AJ1090" s="348" t="s">
        <v>816</v>
      </c>
      <c r="AK1090" s="348" t="s">
        <v>816</v>
      </c>
      <c r="AL1090" s="348" t="s">
        <v>816</v>
      </c>
      <c r="AM1090" s="348" t="s">
        <v>816</v>
      </c>
      <c r="AN1090" s="348" t="s">
        <v>816</v>
      </c>
      <c r="AO1090" s="348" t="s">
        <v>816</v>
      </c>
      <c r="AP1090" s="348" t="s">
        <v>816</v>
      </c>
      <c r="AQ1090" s="348" t="s">
        <v>816</v>
      </c>
      <c r="AR1090" s="348" t="s">
        <v>816</v>
      </c>
      <c r="AS1090" s="348" t="s">
        <v>816</v>
      </c>
      <c r="AT1090" s="348" t="s">
        <v>816</v>
      </c>
      <c r="AU1090" s="348" t="s">
        <v>816</v>
      </c>
      <c r="AV1090" s="348" t="s">
        <v>816</v>
      </c>
      <c r="AW1090" s="348" t="s">
        <v>816</v>
      </c>
      <c r="AX1090" s="348" t="s">
        <v>816</v>
      </c>
      <c r="AY1090" s="348" t="s">
        <v>816</v>
      </c>
      <c r="AZ1090" s="348" t="s">
        <v>816</v>
      </c>
      <c r="BA1090" s="348" t="s">
        <v>816</v>
      </c>
      <c r="BB1090" s="348" t="s">
        <v>816</v>
      </c>
      <c r="BC1090" s="348" t="s">
        <v>816</v>
      </c>
      <c r="BD1090" s="348" t="s">
        <v>816</v>
      </c>
      <c r="BE1090" s="348" t="s">
        <v>816</v>
      </c>
      <c r="BF1090" s="348" t="s">
        <v>816</v>
      </c>
      <c r="BG1090" s="348" t="s">
        <v>816</v>
      </c>
      <c r="BH1090" s="348" t="s">
        <v>816</v>
      </c>
      <c r="BI1090" s="348" t="s">
        <v>816</v>
      </c>
      <c r="BJ1090" s="348" t="s">
        <v>816</v>
      </c>
      <c r="BK1090" s="348" t="s">
        <v>816</v>
      </c>
      <c r="BL1090" s="348" t="s">
        <v>816</v>
      </c>
      <c r="BM1090" s="348" t="s">
        <v>816</v>
      </c>
      <c r="BN1090" s="348" t="s">
        <v>816</v>
      </c>
      <c r="BO1090" s="348" t="s">
        <v>816</v>
      </c>
      <c r="BP1090" s="348" t="s">
        <v>816</v>
      </c>
      <c r="BQ1090" s="348" t="s">
        <v>816</v>
      </c>
      <c r="BR1090" s="348" t="s">
        <v>816</v>
      </c>
      <c r="BS1090" s="348" t="s">
        <v>816</v>
      </c>
      <c r="BT1090" s="348" t="s">
        <v>816</v>
      </c>
      <c r="BU1090" s="348" t="s">
        <v>816</v>
      </c>
      <c r="BV1090" s="348" t="s">
        <v>816</v>
      </c>
      <c r="BW1090" s="348" t="s">
        <v>816</v>
      </c>
      <c r="BX1090" s="348" t="s">
        <v>816</v>
      </c>
      <c r="BY1090" s="348" t="s">
        <v>816</v>
      </c>
    </row>
    <row r="1091" spans="1:77" x14ac:dyDescent="0.2">
      <c r="A1091" s="266" t="s">
        <v>882</v>
      </c>
      <c r="B1091" s="267" t="s">
        <v>616</v>
      </c>
      <c r="C1091" s="266" t="s">
        <v>845</v>
      </c>
      <c r="D1091" s="266" t="s">
        <v>608</v>
      </c>
      <c r="E1091" s="266">
        <v>35</v>
      </c>
      <c r="F1091" s="372">
        <v>1</v>
      </c>
      <c r="G1091" s="372"/>
      <c r="H1091" s="372"/>
      <c r="I1091" s="372">
        <v>1</v>
      </c>
      <c r="J1091" s="372"/>
      <c r="K1091" s="372"/>
      <c r="L1091" s="372">
        <v>1</v>
      </c>
      <c r="M1091" s="372"/>
      <c r="N1091" s="372"/>
      <c r="O1091" s="372">
        <v>1</v>
      </c>
      <c r="P1091" s="372"/>
      <c r="Q1091" s="372"/>
      <c r="R1091" s="372">
        <v>1</v>
      </c>
      <c r="S1091" s="372"/>
      <c r="T1091" s="372"/>
      <c r="U1091" s="372">
        <v>1</v>
      </c>
      <c r="V1091" s="372"/>
      <c r="W1091" s="372"/>
      <c r="X1091" s="372">
        <v>1</v>
      </c>
      <c r="Y1091" s="372"/>
      <c r="Z1091" s="372"/>
      <c r="AA1091" s="372">
        <v>1</v>
      </c>
      <c r="AB1091" s="372"/>
      <c r="AC1091" s="372"/>
      <c r="AD1091" s="372">
        <v>1</v>
      </c>
      <c r="AE1091" s="372"/>
      <c r="AF1091" s="372"/>
      <c r="AG1091" s="372">
        <v>1</v>
      </c>
      <c r="AH1091" s="372"/>
      <c r="AI1091" s="372"/>
      <c r="AJ1091" s="372">
        <v>1</v>
      </c>
      <c r="AK1091" s="372"/>
      <c r="AL1091" s="372"/>
      <c r="AM1091" s="372">
        <v>1</v>
      </c>
      <c r="AN1091" s="372"/>
      <c r="AO1091" s="372"/>
      <c r="AP1091" s="372">
        <v>1</v>
      </c>
      <c r="AQ1091" s="372"/>
      <c r="AR1091" s="372"/>
      <c r="AS1091" s="372">
        <v>1</v>
      </c>
      <c r="AT1091" s="372"/>
      <c r="AU1091" s="372"/>
      <c r="AV1091" s="372">
        <v>1</v>
      </c>
      <c r="AW1091" s="372"/>
      <c r="AX1091" s="372"/>
      <c r="AY1091" s="372">
        <v>1</v>
      </c>
      <c r="AZ1091" s="372"/>
      <c r="BA1091" s="372"/>
      <c r="BB1091" s="372">
        <v>1</v>
      </c>
      <c r="BC1091" s="372"/>
      <c r="BD1091" s="372"/>
      <c r="BE1091" s="372">
        <v>1</v>
      </c>
      <c r="BF1091" s="372"/>
      <c r="BG1091" s="372"/>
      <c r="BH1091" s="372">
        <v>1</v>
      </c>
      <c r="BI1091" s="372"/>
      <c r="BJ1091" s="372"/>
      <c r="BK1091" s="372">
        <v>1</v>
      </c>
      <c r="BL1091" s="372"/>
      <c r="BM1091" s="372"/>
      <c r="BN1091" s="372">
        <v>1</v>
      </c>
      <c r="BO1091" s="372"/>
      <c r="BP1091" s="372"/>
      <c r="BQ1091" s="372">
        <v>1</v>
      </c>
      <c r="BR1091" s="372"/>
      <c r="BS1091" s="372"/>
      <c r="BT1091" s="372">
        <v>1</v>
      </c>
      <c r="BU1091" s="372"/>
      <c r="BV1091" s="372"/>
      <c r="BW1091" s="372">
        <v>1</v>
      </c>
      <c r="BX1091" s="372"/>
      <c r="BY1091" s="372"/>
    </row>
    <row r="1092" spans="1:77" x14ac:dyDescent="0.2">
      <c r="A1092" s="266" t="s">
        <v>882</v>
      </c>
      <c r="B1092" s="267" t="s">
        <v>616</v>
      </c>
      <c r="C1092" s="266" t="s">
        <v>845</v>
      </c>
      <c r="D1092" s="266" t="s">
        <v>611</v>
      </c>
      <c r="E1092" s="266">
        <v>10</v>
      </c>
      <c r="F1092" s="348" t="s">
        <v>816</v>
      </c>
      <c r="G1092" s="348" t="s">
        <v>816</v>
      </c>
      <c r="H1092" s="348" t="s">
        <v>816</v>
      </c>
      <c r="I1092" s="348" t="s">
        <v>816</v>
      </c>
      <c r="J1092" s="348" t="s">
        <v>816</v>
      </c>
      <c r="K1092" s="348" t="s">
        <v>816</v>
      </c>
      <c r="L1092" s="348" t="s">
        <v>816</v>
      </c>
      <c r="M1092" s="348" t="s">
        <v>816</v>
      </c>
      <c r="N1092" s="348" t="s">
        <v>816</v>
      </c>
      <c r="O1092" s="348" t="s">
        <v>816</v>
      </c>
      <c r="P1092" s="348" t="s">
        <v>816</v>
      </c>
      <c r="Q1092" s="348" t="s">
        <v>816</v>
      </c>
      <c r="R1092" s="348" t="s">
        <v>816</v>
      </c>
      <c r="S1092" s="348" t="s">
        <v>816</v>
      </c>
      <c r="T1092" s="348" t="s">
        <v>816</v>
      </c>
      <c r="U1092" s="348" t="s">
        <v>816</v>
      </c>
      <c r="V1092" s="348" t="s">
        <v>816</v>
      </c>
      <c r="W1092" s="348" t="s">
        <v>816</v>
      </c>
      <c r="X1092" s="348" t="s">
        <v>816</v>
      </c>
      <c r="Y1092" s="348" t="s">
        <v>816</v>
      </c>
      <c r="Z1092" s="348" t="s">
        <v>816</v>
      </c>
      <c r="AA1092" s="348" t="s">
        <v>816</v>
      </c>
      <c r="AB1092" s="348" t="s">
        <v>816</v>
      </c>
      <c r="AC1092" s="348" t="s">
        <v>816</v>
      </c>
      <c r="AD1092" s="348" t="s">
        <v>816</v>
      </c>
      <c r="AE1092" s="348" t="s">
        <v>816</v>
      </c>
      <c r="AF1092" s="348" t="s">
        <v>816</v>
      </c>
      <c r="AG1092" s="348" t="s">
        <v>816</v>
      </c>
      <c r="AH1092" s="348" t="s">
        <v>816</v>
      </c>
      <c r="AI1092" s="348" t="s">
        <v>816</v>
      </c>
      <c r="AJ1092" s="348" t="s">
        <v>816</v>
      </c>
      <c r="AK1092" s="348" t="s">
        <v>816</v>
      </c>
      <c r="AL1092" s="348" t="s">
        <v>816</v>
      </c>
      <c r="AM1092" s="348" t="s">
        <v>816</v>
      </c>
      <c r="AN1092" s="348" t="s">
        <v>816</v>
      </c>
      <c r="AO1092" s="348" t="s">
        <v>816</v>
      </c>
      <c r="AP1092" s="348" t="s">
        <v>816</v>
      </c>
      <c r="AQ1092" s="348" t="s">
        <v>816</v>
      </c>
      <c r="AR1092" s="348" t="s">
        <v>816</v>
      </c>
      <c r="AS1092" s="348" t="s">
        <v>816</v>
      </c>
      <c r="AT1092" s="348" t="s">
        <v>816</v>
      </c>
      <c r="AU1092" s="348" t="s">
        <v>816</v>
      </c>
      <c r="AV1092" s="348" t="s">
        <v>816</v>
      </c>
      <c r="AW1092" s="348" t="s">
        <v>816</v>
      </c>
      <c r="AX1092" s="348" t="s">
        <v>816</v>
      </c>
      <c r="AY1092" s="348" t="s">
        <v>816</v>
      </c>
      <c r="AZ1092" s="348" t="s">
        <v>816</v>
      </c>
      <c r="BA1092" s="348" t="s">
        <v>816</v>
      </c>
      <c r="BB1092" s="348" t="s">
        <v>816</v>
      </c>
      <c r="BC1092" s="348" t="s">
        <v>816</v>
      </c>
      <c r="BD1092" s="348" t="s">
        <v>816</v>
      </c>
      <c r="BE1092" s="348" t="s">
        <v>816</v>
      </c>
      <c r="BF1092" s="348" t="s">
        <v>816</v>
      </c>
      <c r="BG1092" s="348" t="s">
        <v>816</v>
      </c>
      <c r="BH1092" s="348" t="s">
        <v>816</v>
      </c>
      <c r="BI1092" s="348" t="s">
        <v>816</v>
      </c>
      <c r="BJ1092" s="348" t="s">
        <v>816</v>
      </c>
      <c r="BK1092" s="348" t="s">
        <v>816</v>
      </c>
      <c r="BL1092" s="348" t="s">
        <v>816</v>
      </c>
      <c r="BM1092" s="348" t="s">
        <v>816</v>
      </c>
      <c r="BN1092" s="348" t="s">
        <v>816</v>
      </c>
      <c r="BO1092" s="348" t="s">
        <v>816</v>
      </c>
      <c r="BP1092" s="348" t="s">
        <v>816</v>
      </c>
      <c r="BQ1092" s="348" t="s">
        <v>816</v>
      </c>
      <c r="BR1092" s="348" t="s">
        <v>816</v>
      </c>
      <c r="BS1092" s="348" t="s">
        <v>816</v>
      </c>
      <c r="BT1092" s="348" t="s">
        <v>816</v>
      </c>
      <c r="BU1092" s="348" t="s">
        <v>816</v>
      </c>
      <c r="BV1092" s="348" t="s">
        <v>816</v>
      </c>
      <c r="BW1092" s="348" t="s">
        <v>816</v>
      </c>
      <c r="BX1092" s="348" t="s">
        <v>816</v>
      </c>
      <c r="BY1092" s="348" t="s">
        <v>816</v>
      </c>
    </row>
    <row r="1093" spans="1:77" x14ac:dyDescent="0.2">
      <c r="A1093" s="266" t="s">
        <v>882</v>
      </c>
      <c r="B1093" s="267" t="s">
        <v>629</v>
      </c>
      <c r="C1093" s="266" t="s">
        <v>607</v>
      </c>
      <c r="D1093" s="260" t="s">
        <v>613</v>
      </c>
      <c r="E1093" s="260">
        <v>10</v>
      </c>
      <c r="F1093" s="359">
        <v>10.3</v>
      </c>
      <c r="G1093" s="359"/>
      <c r="H1093" s="359"/>
      <c r="I1093" s="359">
        <v>10.3</v>
      </c>
      <c r="J1093" s="359"/>
      <c r="K1093" s="359"/>
      <c r="L1093" s="359">
        <v>10.4</v>
      </c>
      <c r="M1093" s="359"/>
      <c r="N1093" s="359"/>
      <c r="O1093" s="359">
        <v>10.26</v>
      </c>
      <c r="P1093" s="359"/>
      <c r="Q1093" s="359"/>
      <c r="R1093" s="359">
        <v>10.27</v>
      </c>
      <c r="S1093" s="359"/>
      <c r="T1093" s="359"/>
      <c r="U1093" s="359">
        <v>10.28</v>
      </c>
      <c r="V1093" s="359"/>
      <c r="W1093" s="359"/>
      <c r="X1093" s="359">
        <v>10.38</v>
      </c>
      <c r="Y1093" s="359"/>
      <c r="Z1093" s="359"/>
      <c r="AA1093" s="359">
        <v>10.32</v>
      </c>
      <c r="AB1093" s="359"/>
      <c r="AC1093" s="359"/>
      <c r="AD1093" s="359">
        <v>10.3</v>
      </c>
      <c r="AE1093" s="359"/>
      <c r="AF1093" s="359"/>
      <c r="AG1093" s="359">
        <v>10.31</v>
      </c>
      <c r="AH1093" s="359"/>
      <c r="AI1093" s="359"/>
      <c r="AJ1093" s="359">
        <v>10.29</v>
      </c>
      <c r="AK1093" s="359"/>
      <c r="AL1093" s="359"/>
      <c r="AM1093" s="359">
        <v>10.3</v>
      </c>
      <c r="AN1093" s="359"/>
      <c r="AO1093" s="359"/>
      <c r="AP1093" s="359">
        <v>10.29</v>
      </c>
      <c r="AQ1093" s="359"/>
      <c r="AR1093" s="359"/>
      <c r="AS1093" s="359">
        <v>10.3</v>
      </c>
      <c r="AT1093" s="359"/>
      <c r="AU1093" s="359"/>
      <c r="AV1093" s="359">
        <v>10.28</v>
      </c>
      <c r="AW1093" s="359"/>
      <c r="AX1093" s="359"/>
      <c r="AY1093" s="359">
        <v>10.27</v>
      </c>
      <c r="AZ1093" s="359"/>
      <c r="BA1093" s="359"/>
      <c r="BB1093" s="359">
        <v>10.29</v>
      </c>
      <c r="BC1093" s="359"/>
      <c r="BD1093" s="359"/>
      <c r="BE1093" s="359">
        <v>10.31</v>
      </c>
      <c r="BF1093" s="359"/>
      <c r="BG1093" s="359"/>
      <c r="BH1093" s="359">
        <v>10.27</v>
      </c>
      <c r="BI1093" s="359"/>
      <c r="BJ1093" s="359"/>
      <c r="BK1093" s="359">
        <v>10.26</v>
      </c>
      <c r="BL1093" s="359"/>
      <c r="BM1093" s="359"/>
      <c r="BN1093" s="359">
        <v>10.38</v>
      </c>
      <c r="BO1093" s="359"/>
      <c r="BP1093" s="359"/>
      <c r="BQ1093" s="359">
        <v>10.28</v>
      </c>
      <c r="BR1093" s="359"/>
      <c r="BS1093" s="359"/>
      <c r="BT1093" s="359">
        <v>10.26</v>
      </c>
      <c r="BU1093" s="359"/>
      <c r="BV1093" s="359"/>
      <c r="BW1093" s="359">
        <v>10.41</v>
      </c>
      <c r="BX1093" s="359"/>
      <c r="BY1093" s="359"/>
    </row>
    <row r="1094" spans="1:77" x14ac:dyDescent="0.2">
      <c r="A1094" s="266" t="s">
        <v>882</v>
      </c>
      <c r="B1094" s="267" t="s">
        <v>630</v>
      </c>
      <c r="C1094" s="266" t="s">
        <v>607</v>
      </c>
      <c r="D1094" s="260" t="s">
        <v>611</v>
      </c>
      <c r="E1094" s="260">
        <v>0.4</v>
      </c>
      <c r="F1094" s="348" t="s">
        <v>816</v>
      </c>
      <c r="G1094" s="348" t="s">
        <v>816</v>
      </c>
      <c r="H1094" s="348" t="s">
        <v>816</v>
      </c>
      <c r="I1094" s="348" t="s">
        <v>816</v>
      </c>
      <c r="J1094" s="348" t="s">
        <v>816</v>
      </c>
      <c r="K1094" s="348" t="s">
        <v>816</v>
      </c>
      <c r="L1094" s="348" t="s">
        <v>816</v>
      </c>
      <c r="M1094" s="348" t="s">
        <v>816</v>
      </c>
      <c r="N1094" s="348" t="s">
        <v>816</v>
      </c>
      <c r="O1094" s="348" t="s">
        <v>816</v>
      </c>
      <c r="P1094" s="348" t="s">
        <v>816</v>
      </c>
      <c r="Q1094" s="348" t="s">
        <v>816</v>
      </c>
      <c r="R1094" s="348" t="s">
        <v>816</v>
      </c>
      <c r="S1094" s="348" t="s">
        <v>816</v>
      </c>
      <c r="T1094" s="348" t="s">
        <v>816</v>
      </c>
      <c r="U1094" s="348" t="s">
        <v>816</v>
      </c>
      <c r="V1094" s="348" t="s">
        <v>816</v>
      </c>
      <c r="W1094" s="348" t="s">
        <v>816</v>
      </c>
      <c r="X1094" s="348" t="s">
        <v>816</v>
      </c>
      <c r="Y1094" s="348" t="s">
        <v>816</v>
      </c>
      <c r="Z1094" s="348" t="s">
        <v>816</v>
      </c>
      <c r="AA1094" s="348" t="s">
        <v>816</v>
      </c>
      <c r="AB1094" s="348" t="s">
        <v>816</v>
      </c>
      <c r="AC1094" s="348" t="s">
        <v>816</v>
      </c>
      <c r="AD1094" s="348" t="s">
        <v>816</v>
      </c>
      <c r="AE1094" s="348" t="s">
        <v>816</v>
      </c>
      <c r="AF1094" s="348" t="s">
        <v>816</v>
      </c>
      <c r="AG1094" s="348" t="s">
        <v>816</v>
      </c>
      <c r="AH1094" s="348" t="s">
        <v>816</v>
      </c>
      <c r="AI1094" s="348" t="s">
        <v>816</v>
      </c>
      <c r="AJ1094" s="348" t="s">
        <v>816</v>
      </c>
      <c r="AK1094" s="348" t="s">
        <v>816</v>
      </c>
      <c r="AL1094" s="348" t="s">
        <v>816</v>
      </c>
      <c r="AM1094" s="348" t="s">
        <v>816</v>
      </c>
      <c r="AN1094" s="348" t="s">
        <v>816</v>
      </c>
      <c r="AO1094" s="348" t="s">
        <v>816</v>
      </c>
      <c r="AP1094" s="348" t="s">
        <v>816</v>
      </c>
      <c r="AQ1094" s="348" t="s">
        <v>816</v>
      </c>
      <c r="AR1094" s="348" t="s">
        <v>816</v>
      </c>
      <c r="AS1094" s="348" t="s">
        <v>816</v>
      </c>
      <c r="AT1094" s="348" t="s">
        <v>816</v>
      </c>
      <c r="AU1094" s="348" t="s">
        <v>816</v>
      </c>
      <c r="AV1094" s="348" t="s">
        <v>816</v>
      </c>
      <c r="AW1094" s="348" t="s">
        <v>816</v>
      </c>
      <c r="AX1094" s="348" t="s">
        <v>816</v>
      </c>
      <c r="AY1094" s="348" t="s">
        <v>816</v>
      </c>
      <c r="AZ1094" s="348" t="s">
        <v>816</v>
      </c>
      <c r="BA1094" s="348" t="s">
        <v>816</v>
      </c>
      <c r="BB1094" s="348" t="s">
        <v>816</v>
      </c>
      <c r="BC1094" s="348" t="s">
        <v>816</v>
      </c>
      <c r="BD1094" s="348" t="s">
        <v>816</v>
      </c>
      <c r="BE1094" s="348" t="s">
        <v>816</v>
      </c>
      <c r="BF1094" s="348" t="s">
        <v>816</v>
      </c>
      <c r="BG1094" s="348" t="s">
        <v>816</v>
      </c>
      <c r="BH1094" s="348" t="s">
        <v>816</v>
      </c>
      <c r="BI1094" s="348" t="s">
        <v>816</v>
      </c>
      <c r="BJ1094" s="348" t="s">
        <v>816</v>
      </c>
      <c r="BK1094" s="348" t="s">
        <v>816</v>
      </c>
      <c r="BL1094" s="348" t="s">
        <v>816</v>
      </c>
      <c r="BM1094" s="348" t="s">
        <v>816</v>
      </c>
      <c r="BN1094" s="348" t="s">
        <v>816</v>
      </c>
      <c r="BO1094" s="348" t="s">
        <v>816</v>
      </c>
      <c r="BP1094" s="348" t="s">
        <v>816</v>
      </c>
      <c r="BQ1094" s="348" t="s">
        <v>816</v>
      </c>
      <c r="BR1094" s="348" t="s">
        <v>816</v>
      </c>
      <c r="BS1094" s="348" t="s">
        <v>816</v>
      </c>
      <c r="BT1094" s="348" t="s">
        <v>816</v>
      </c>
      <c r="BU1094" s="348" t="s">
        <v>816</v>
      </c>
      <c r="BV1094" s="348" t="s">
        <v>816</v>
      </c>
      <c r="BW1094" s="348" t="s">
        <v>816</v>
      </c>
      <c r="BX1094" s="348" t="s">
        <v>816</v>
      </c>
      <c r="BY1094" s="348" t="s">
        <v>816</v>
      </c>
    </row>
    <row r="1095" spans="1:77" x14ac:dyDescent="0.2">
      <c r="A1095" s="266" t="s">
        <v>14</v>
      </c>
      <c r="B1095" s="267" t="s">
        <v>883</v>
      </c>
      <c r="C1095" s="266" t="s">
        <v>607</v>
      </c>
      <c r="D1095" s="260" t="s">
        <v>613</v>
      </c>
      <c r="E1095" s="260">
        <v>220</v>
      </c>
      <c r="F1095" s="359" t="s">
        <v>607</v>
      </c>
      <c r="G1095" s="359"/>
      <c r="H1095" s="359"/>
      <c r="I1095" s="359" t="s">
        <v>607</v>
      </c>
      <c r="J1095" s="359"/>
      <c r="K1095" s="359"/>
      <c r="L1095" s="359" t="s">
        <v>607</v>
      </c>
      <c r="M1095" s="359"/>
      <c r="N1095" s="359"/>
      <c r="O1095" s="359" t="s">
        <v>607</v>
      </c>
      <c r="P1095" s="359"/>
      <c r="Q1095" s="359"/>
      <c r="R1095" s="359" t="s">
        <v>607</v>
      </c>
      <c r="S1095" s="359"/>
      <c r="T1095" s="359"/>
      <c r="U1095" s="359" t="s">
        <v>607</v>
      </c>
      <c r="V1095" s="359"/>
      <c r="W1095" s="359"/>
      <c r="X1095" s="359" t="s">
        <v>607</v>
      </c>
      <c r="Y1095" s="359"/>
      <c r="Z1095" s="359"/>
      <c r="AA1095" s="359" t="s">
        <v>607</v>
      </c>
      <c r="AB1095" s="359"/>
      <c r="AC1095" s="359"/>
      <c r="AD1095" s="359" t="s">
        <v>607</v>
      </c>
      <c r="AE1095" s="359"/>
      <c r="AF1095" s="359"/>
      <c r="AG1095" s="359" t="s">
        <v>607</v>
      </c>
      <c r="AH1095" s="359"/>
      <c r="AI1095" s="359"/>
      <c r="AJ1095" s="359" t="s">
        <v>607</v>
      </c>
      <c r="AK1095" s="359"/>
      <c r="AL1095" s="359"/>
      <c r="AM1095" s="359" t="s">
        <v>607</v>
      </c>
      <c r="AN1095" s="359"/>
      <c r="AO1095" s="359"/>
      <c r="AP1095" s="359" t="s">
        <v>607</v>
      </c>
      <c r="AQ1095" s="359"/>
      <c r="AR1095" s="359"/>
      <c r="AS1095" s="359" t="s">
        <v>607</v>
      </c>
      <c r="AT1095" s="359"/>
      <c r="AU1095" s="359"/>
      <c r="AV1095" s="359" t="s">
        <v>607</v>
      </c>
      <c r="AW1095" s="359"/>
      <c r="AX1095" s="359"/>
      <c r="AY1095" s="359" t="s">
        <v>607</v>
      </c>
      <c r="AZ1095" s="359"/>
      <c r="BA1095" s="359"/>
      <c r="BB1095" s="359" t="s">
        <v>607</v>
      </c>
      <c r="BC1095" s="359"/>
      <c r="BD1095" s="359"/>
      <c r="BE1095" s="359" t="s">
        <v>607</v>
      </c>
      <c r="BF1095" s="359"/>
      <c r="BG1095" s="359"/>
      <c r="BH1095" s="359" t="s">
        <v>607</v>
      </c>
      <c r="BI1095" s="359"/>
      <c r="BJ1095" s="359"/>
      <c r="BK1095" s="359" t="s">
        <v>607</v>
      </c>
      <c r="BL1095" s="359"/>
      <c r="BM1095" s="359"/>
      <c r="BN1095" s="359" t="s">
        <v>607</v>
      </c>
      <c r="BO1095" s="359"/>
      <c r="BP1095" s="359"/>
      <c r="BQ1095" s="359" t="s">
        <v>607</v>
      </c>
      <c r="BR1095" s="359"/>
      <c r="BS1095" s="359"/>
      <c r="BT1095" s="359" t="s">
        <v>607</v>
      </c>
      <c r="BU1095" s="359"/>
      <c r="BV1095" s="359"/>
      <c r="BW1095" s="359" t="s">
        <v>607</v>
      </c>
      <c r="BX1095" s="359"/>
      <c r="BY1095" s="359"/>
    </row>
    <row r="1096" spans="1:77" ht="45" x14ac:dyDescent="0.2">
      <c r="A1096" s="266" t="s">
        <v>14</v>
      </c>
      <c r="B1096" s="267" t="s">
        <v>884</v>
      </c>
      <c r="C1096" s="266" t="s">
        <v>607</v>
      </c>
      <c r="D1096" s="266" t="s">
        <v>607</v>
      </c>
      <c r="E1096" s="260">
        <v>220</v>
      </c>
      <c r="F1096" s="348" t="s">
        <v>607</v>
      </c>
      <c r="G1096" s="348" t="s">
        <v>607</v>
      </c>
      <c r="H1096" s="348" t="s">
        <v>607</v>
      </c>
      <c r="I1096" s="348" t="s">
        <v>607</v>
      </c>
      <c r="J1096" s="348" t="s">
        <v>607</v>
      </c>
      <c r="K1096" s="348" t="s">
        <v>607</v>
      </c>
      <c r="L1096" s="348" t="s">
        <v>607</v>
      </c>
      <c r="M1096" s="348" t="s">
        <v>607</v>
      </c>
      <c r="N1096" s="348" t="s">
        <v>607</v>
      </c>
      <c r="O1096" s="348" t="s">
        <v>607</v>
      </c>
      <c r="P1096" s="348" t="s">
        <v>607</v>
      </c>
      <c r="Q1096" s="348" t="s">
        <v>607</v>
      </c>
      <c r="R1096" s="348" t="s">
        <v>607</v>
      </c>
      <c r="S1096" s="348" t="s">
        <v>607</v>
      </c>
      <c r="T1096" s="348" t="s">
        <v>607</v>
      </c>
      <c r="U1096" s="348" t="s">
        <v>607</v>
      </c>
      <c r="V1096" s="348" t="s">
        <v>607</v>
      </c>
      <c r="W1096" s="348" t="s">
        <v>607</v>
      </c>
      <c r="X1096" s="348" t="s">
        <v>607</v>
      </c>
      <c r="Y1096" s="348" t="s">
        <v>607</v>
      </c>
      <c r="Z1096" s="348" t="s">
        <v>607</v>
      </c>
      <c r="AA1096" s="348" t="s">
        <v>607</v>
      </c>
      <c r="AB1096" s="348" t="s">
        <v>607</v>
      </c>
      <c r="AC1096" s="348" t="s">
        <v>607</v>
      </c>
      <c r="AD1096" s="348" t="s">
        <v>607</v>
      </c>
      <c r="AE1096" s="348" t="s">
        <v>607</v>
      </c>
      <c r="AF1096" s="348" t="s">
        <v>607</v>
      </c>
      <c r="AG1096" s="348" t="s">
        <v>607</v>
      </c>
      <c r="AH1096" s="348" t="s">
        <v>607</v>
      </c>
      <c r="AI1096" s="348" t="s">
        <v>607</v>
      </c>
      <c r="AJ1096" s="348" t="s">
        <v>607</v>
      </c>
      <c r="AK1096" s="348" t="s">
        <v>607</v>
      </c>
      <c r="AL1096" s="348" t="s">
        <v>607</v>
      </c>
      <c r="AM1096" s="348" t="s">
        <v>607</v>
      </c>
      <c r="AN1096" s="348" t="s">
        <v>607</v>
      </c>
      <c r="AO1096" s="348" t="s">
        <v>607</v>
      </c>
      <c r="AP1096" s="348" t="s">
        <v>607</v>
      </c>
      <c r="AQ1096" s="348" t="s">
        <v>607</v>
      </c>
      <c r="AR1096" s="348" t="s">
        <v>607</v>
      </c>
      <c r="AS1096" s="348" t="s">
        <v>607</v>
      </c>
      <c r="AT1096" s="348" t="s">
        <v>607</v>
      </c>
      <c r="AU1096" s="348" t="s">
        <v>607</v>
      </c>
      <c r="AV1096" s="348" t="s">
        <v>607</v>
      </c>
      <c r="AW1096" s="348" t="s">
        <v>607</v>
      </c>
      <c r="AX1096" s="348" t="s">
        <v>607</v>
      </c>
      <c r="AY1096" s="348" t="s">
        <v>607</v>
      </c>
      <c r="AZ1096" s="348" t="s">
        <v>607</v>
      </c>
      <c r="BA1096" s="348" t="s">
        <v>607</v>
      </c>
      <c r="BB1096" s="348" t="s">
        <v>607</v>
      </c>
      <c r="BC1096" s="348" t="s">
        <v>607</v>
      </c>
      <c r="BD1096" s="348" t="s">
        <v>607</v>
      </c>
      <c r="BE1096" s="348" t="s">
        <v>607</v>
      </c>
      <c r="BF1096" s="348" t="s">
        <v>607</v>
      </c>
      <c r="BG1096" s="348" t="s">
        <v>607</v>
      </c>
      <c r="BH1096" s="348" t="s">
        <v>607</v>
      </c>
      <c r="BI1096" s="348" t="s">
        <v>607</v>
      </c>
      <c r="BJ1096" s="348" t="s">
        <v>607</v>
      </c>
      <c r="BK1096" s="348" t="s">
        <v>607</v>
      </c>
      <c r="BL1096" s="348" t="s">
        <v>607</v>
      </c>
      <c r="BM1096" s="348" t="s">
        <v>607</v>
      </c>
      <c r="BN1096" s="348" t="s">
        <v>607</v>
      </c>
      <c r="BO1096" s="348" t="s">
        <v>607</v>
      </c>
      <c r="BP1096" s="348" t="s">
        <v>607</v>
      </c>
      <c r="BQ1096" s="348" t="s">
        <v>607</v>
      </c>
      <c r="BR1096" s="348" t="s">
        <v>607</v>
      </c>
      <c r="BS1096" s="348" t="s">
        <v>607</v>
      </c>
      <c r="BT1096" s="348" t="s">
        <v>607</v>
      </c>
      <c r="BU1096" s="348" t="s">
        <v>607</v>
      </c>
      <c r="BV1096" s="348" t="s">
        <v>607</v>
      </c>
      <c r="BW1096" s="348" t="s">
        <v>607</v>
      </c>
      <c r="BX1096" s="348" t="s">
        <v>607</v>
      </c>
      <c r="BY1096" s="348" t="s">
        <v>607</v>
      </c>
    </row>
    <row r="1097" spans="1:77" x14ac:dyDescent="0.2">
      <c r="A1097" s="266" t="s">
        <v>14</v>
      </c>
      <c r="B1097" s="267" t="s">
        <v>885</v>
      </c>
      <c r="C1097" s="266" t="s">
        <v>607</v>
      </c>
      <c r="D1097" s="260" t="s">
        <v>613</v>
      </c>
      <c r="E1097" s="260">
        <v>220</v>
      </c>
      <c r="F1097" s="359" t="s">
        <v>607</v>
      </c>
      <c r="G1097" s="359"/>
      <c r="H1097" s="359"/>
      <c r="I1097" s="359" t="s">
        <v>607</v>
      </c>
      <c r="J1097" s="359"/>
      <c r="K1097" s="359"/>
      <c r="L1097" s="359" t="s">
        <v>607</v>
      </c>
      <c r="M1097" s="359"/>
      <c r="N1097" s="359"/>
      <c r="O1097" s="359" t="s">
        <v>607</v>
      </c>
      <c r="P1097" s="359"/>
      <c r="Q1097" s="359"/>
      <c r="R1097" s="359" t="s">
        <v>607</v>
      </c>
      <c r="S1097" s="359"/>
      <c r="T1097" s="359"/>
      <c r="U1097" s="359" t="s">
        <v>607</v>
      </c>
      <c r="V1097" s="359"/>
      <c r="W1097" s="359"/>
      <c r="X1097" s="359" t="s">
        <v>607</v>
      </c>
      <c r="Y1097" s="359"/>
      <c r="Z1097" s="359"/>
      <c r="AA1097" s="359" t="s">
        <v>607</v>
      </c>
      <c r="AB1097" s="359"/>
      <c r="AC1097" s="359"/>
      <c r="AD1097" s="359" t="s">
        <v>607</v>
      </c>
      <c r="AE1097" s="359"/>
      <c r="AF1097" s="359"/>
      <c r="AG1097" s="359" t="s">
        <v>607</v>
      </c>
      <c r="AH1097" s="359"/>
      <c r="AI1097" s="359"/>
      <c r="AJ1097" s="359" t="s">
        <v>607</v>
      </c>
      <c r="AK1097" s="359"/>
      <c r="AL1097" s="359"/>
      <c r="AM1097" s="359" t="s">
        <v>607</v>
      </c>
      <c r="AN1097" s="359"/>
      <c r="AO1097" s="359"/>
      <c r="AP1097" s="359" t="s">
        <v>607</v>
      </c>
      <c r="AQ1097" s="359"/>
      <c r="AR1097" s="359"/>
      <c r="AS1097" s="359" t="s">
        <v>607</v>
      </c>
      <c r="AT1097" s="359"/>
      <c r="AU1097" s="359"/>
      <c r="AV1097" s="359" t="s">
        <v>607</v>
      </c>
      <c r="AW1097" s="359"/>
      <c r="AX1097" s="359"/>
      <c r="AY1097" s="359" t="s">
        <v>607</v>
      </c>
      <c r="AZ1097" s="359"/>
      <c r="BA1097" s="359"/>
      <c r="BB1097" s="359" t="s">
        <v>607</v>
      </c>
      <c r="BC1097" s="359"/>
      <c r="BD1097" s="359"/>
      <c r="BE1097" s="359" t="s">
        <v>607</v>
      </c>
      <c r="BF1097" s="359"/>
      <c r="BG1097" s="359"/>
      <c r="BH1097" s="359" t="s">
        <v>607</v>
      </c>
      <c r="BI1097" s="359"/>
      <c r="BJ1097" s="359"/>
      <c r="BK1097" s="359" t="s">
        <v>607</v>
      </c>
      <c r="BL1097" s="359"/>
      <c r="BM1097" s="359"/>
      <c r="BN1097" s="359" t="s">
        <v>607</v>
      </c>
      <c r="BO1097" s="359"/>
      <c r="BP1097" s="359"/>
      <c r="BQ1097" s="359" t="s">
        <v>607</v>
      </c>
      <c r="BR1097" s="359"/>
      <c r="BS1097" s="359"/>
      <c r="BT1097" s="359" t="s">
        <v>607</v>
      </c>
      <c r="BU1097" s="359"/>
      <c r="BV1097" s="359"/>
      <c r="BW1097" s="359" t="s">
        <v>607</v>
      </c>
      <c r="BX1097" s="359"/>
      <c r="BY1097" s="359"/>
    </row>
    <row r="1098" spans="1:77" ht="45" x14ac:dyDescent="0.2">
      <c r="A1098" s="266" t="s">
        <v>14</v>
      </c>
      <c r="B1098" s="267" t="s">
        <v>886</v>
      </c>
      <c r="C1098" s="266" t="s">
        <v>607</v>
      </c>
      <c r="D1098" s="266" t="s">
        <v>607</v>
      </c>
      <c r="E1098" s="260">
        <v>220</v>
      </c>
      <c r="F1098" s="348" t="s">
        <v>607</v>
      </c>
      <c r="G1098" s="348" t="s">
        <v>607</v>
      </c>
      <c r="H1098" s="348" t="s">
        <v>607</v>
      </c>
      <c r="I1098" s="348" t="s">
        <v>607</v>
      </c>
      <c r="J1098" s="348" t="s">
        <v>607</v>
      </c>
      <c r="K1098" s="348" t="s">
        <v>607</v>
      </c>
      <c r="L1098" s="348" t="s">
        <v>607</v>
      </c>
      <c r="M1098" s="348" t="s">
        <v>607</v>
      </c>
      <c r="N1098" s="348" t="s">
        <v>607</v>
      </c>
      <c r="O1098" s="348" t="s">
        <v>607</v>
      </c>
      <c r="P1098" s="348" t="s">
        <v>607</v>
      </c>
      <c r="Q1098" s="348" t="s">
        <v>607</v>
      </c>
      <c r="R1098" s="348" t="s">
        <v>607</v>
      </c>
      <c r="S1098" s="348" t="s">
        <v>607</v>
      </c>
      <c r="T1098" s="348" t="s">
        <v>607</v>
      </c>
      <c r="U1098" s="348" t="s">
        <v>607</v>
      </c>
      <c r="V1098" s="348" t="s">
        <v>607</v>
      </c>
      <c r="W1098" s="348" t="s">
        <v>607</v>
      </c>
      <c r="X1098" s="348" t="s">
        <v>607</v>
      </c>
      <c r="Y1098" s="348" t="s">
        <v>607</v>
      </c>
      <c r="Z1098" s="348" t="s">
        <v>607</v>
      </c>
      <c r="AA1098" s="348" t="s">
        <v>607</v>
      </c>
      <c r="AB1098" s="348" t="s">
        <v>607</v>
      </c>
      <c r="AC1098" s="348" t="s">
        <v>607</v>
      </c>
      <c r="AD1098" s="348" t="s">
        <v>607</v>
      </c>
      <c r="AE1098" s="348" t="s">
        <v>607</v>
      </c>
      <c r="AF1098" s="348" t="s">
        <v>607</v>
      </c>
      <c r="AG1098" s="348" t="s">
        <v>607</v>
      </c>
      <c r="AH1098" s="348" t="s">
        <v>607</v>
      </c>
      <c r="AI1098" s="348" t="s">
        <v>607</v>
      </c>
      <c r="AJ1098" s="348" t="s">
        <v>607</v>
      </c>
      <c r="AK1098" s="348" t="s">
        <v>607</v>
      </c>
      <c r="AL1098" s="348" t="s">
        <v>607</v>
      </c>
      <c r="AM1098" s="348" t="s">
        <v>607</v>
      </c>
      <c r="AN1098" s="348" t="s">
        <v>607</v>
      </c>
      <c r="AO1098" s="348" t="s">
        <v>607</v>
      </c>
      <c r="AP1098" s="348" t="s">
        <v>607</v>
      </c>
      <c r="AQ1098" s="348" t="s">
        <v>607</v>
      </c>
      <c r="AR1098" s="348" t="s">
        <v>607</v>
      </c>
      <c r="AS1098" s="348" t="s">
        <v>607</v>
      </c>
      <c r="AT1098" s="348" t="s">
        <v>607</v>
      </c>
      <c r="AU1098" s="348" t="s">
        <v>607</v>
      </c>
      <c r="AV1098" s="348" t="s">
        <v>607</v>
      </c>
      <c r="AW1098" s="348" t="s">
        <v>607</v>
      </c>
      <c r="AX1098" s="348" t="s">
        <v>607</v>
      </c>
      <c r="AY1098" s="348" t="s">
        <v>607</v>
      </c>
      <c r="AZ1098" s="348" t="s">
        <v>607</v>
      </c>
      <c r="BA1098" s="348" t="s">
        <v>607</v>
      </c>
      <c r="BB1098" s="348" t="s">
        <v>607</v>
      </c>
      <c r="BC1098" s="348" t="s">
        <v>607</v>
      </c>
      <c r="BD1098" s="348" t="s">
        <v>607</v>
      </c>
      <c r="BE1098" s="348" t="s">
        <v>607</v>
      </c>
      <c r="BF1098" s="348" t="s">
        <v>607</v>
      </c>
      <c r="BG1098" s="348" t="s">
        <v>607</v>
      </c>
      <c r="BH1098" s="348" t="s">
        <v>607</v>
      </c>
      <c r="BI1098" s="348" t="s">
        <v>607</v>
      </c>
      <c r="BJ1098" s="348" t="s">
        <v>607</v>
      </c>
      <c r="BK1098" s="348" t="s">
        <v>607</v>
      </c>
      <c r="BL1098" s="348" t="s">
        <v>607</v>
      </c>
      <c r="BM1098" s="348" t="s">
        <v>607</v>
      </c>
      <c r="BN1098" s="348" t="s">
        <v>607</v>
      </c>
      <c r="BO1098" s="348" t="s">
        <v>607</v>
      </c>
      <c r="BP1098" s="348" t="s">
        <v>607</v>
      </c>
      <c r="BQ1098" s="348" t="s">
        <v>607</v>
      </c>
      <c r="BR1098" s="348" t="s">
        <v>607</v>
      </c>
      <c r="BS1098" s="348" t="s">
        <v>607</v>
      </c>
      <c r="BT1098" s="348" t="s">
        <v>607</v>
      </c>
      <c r="BU1098" s="348" t="s">
        <v>607</v>
      </c>
      <c r="BV1098" s="348" t="s">
        <v>607</v>
      </c>
      <c r="BW1098" s="348" t="s">
        <v>607</v>
      </c>
      <c r="BX1098" s="348" t="s">
        <v>607</v>
      </c>
      <c r="BY1098" s="348" t="s">
        <v>607</v>
      </c>
    </row>
    <row r="1099" spans="1:77" ht="30" x14ac:dyDescent="0.2">
      <c r="A1099" s="266" t="s">
        <v>14</v>
      </c>
      <c r="B1099" s="267" t="s">
        <v>887</v>
      </c>
      <c r="C1099" s="266" t="s">
        <v>888</v>
      </c>
      <c r="D1099" s="266" t="s">
        <v>609</v>
      </c>
      <c r="E1099" s="266">
        <v>110</v>
      </c>
      <c r="F1099" s="348" t="s">
        <v>794</v>
      </c>
      <c r="G1099" s="348" t="s">
        <v>794</v>
      </c>
      <c r="H1099" s="348" t="s">
        <v>794</v>
      </c>
      <c r="I1099" s="348" t="s">
        <v>794</v>
      </c>
      <c r="J1099" s="348" t="s">
        <v>794</v>
      </c>
      <c r="K1099" s="348" t="s">
        <v>794</v>
      </c>
      <c r="L1099" s="348" t="s">
        <v>794</v>
      </c>
      <c r="M1099" s="348" t="s">
        <v>794</v>
      </c>
      <c r="N1099" s="348" t="s">
        <v>794</v>
      </c>
      <c r="O1099" s="348" t="s">
        <v>794</v>
      </c>
      <c r="P1099" s="348" t="s">
        <v>794</v>
      </c>
      <c r="Q1099" s="348" t="s">
        <v>794</v>
      </c>
      <c r="R1099" s="348" t="s">
        <v>794</v>
      </c>
      <c r="S1099" s="348" t="s">
        <v>794</v>
      </c>
      <c r="T1099" s="348" t="s">
        <v>794</v>
      </c>
      <c r="U1099" s="348" t="s">
        <v>794</v>
      </c>
      <c r="V1099" s="348" t="s">
        <v>794</v>
      </c>
      <c r="W1099" s="348" t="s">
        <v>794</v>
      </c>
      <c r="X1099" s="348" t="s">
        <v>794</v>
      </c>
      <c r="Y1099" s="348" t="s">
        <v>794</v>
      </c>
      <c r="Z1099" s="348" t="s">
        <v>794</v>
      </c>
      <c r="AA1099" s="348" t="s">
        <v>794</v>
      </c>
      <c r="AB1099" s="348" t="s">
        <v>794</v>
      </c>
      <c r="AC1099" s="348" t="s">
        <v>794</v>
      </c>
      <c r="AD1099" s="348" t="s">
        <v>794</v>
      </c>
      <c r="AE1099" s="348" t="s">
        <v>794</v>
      </c>
      <c r="AF1099" s="348" t="s">
        <v>794</v>
      </c>
      <c r="AG1099" s="348" t="s">
        <v>794</v>
      </c>
      <c r="AH1099" s="348" t="s">
        <v>794</v>
      </c>
      <c r="AI1099" s="348" t="s">
        <v>794</v>
      </c>
      <c r="AJ1099" s="348" t="s">
        <v>794</v>
      </c>
      <c r="AK1099" s="348" t="s">
        <v>794</v>
      </c>
      <c r="AL1099" s="348" t="s">
        <v>794</v>
      </c>
      <c r="AM1099" s="348" t="s">
        <v>794</v>
      </c>
      <c r="AN1099" s="348" t="s">
        <v>794</v>
      </c>
      <c r="AO1099" s="348" t="s">
        <v>794</v>
      </c>
      <c r="AP1099" s="348" t="s">
        <v>794</v>
      </c>
      <c r="AQ1099" s="348" t="s">
        <v>794</v>
      </c>
      <c r="AR1099" s="348" t="s">
        <v>794</v>
      </c>
      <c r="AS1099" s="348" t="s">
        <v>794</v>
      </c>
      <c r="AT1099" s="348" t="s">
        <v>794</v>
      </c>
      <c r="AU1099" s="348" t="s">
        <v>794</v>
      </c>
      <c r="AV1099" s="348" t="s">
        <v>794</v>
      </c>
      <c r="AW1099" s="348" t="s">
        <v>794</v>
      </c>
      <c r="AX1099" s="348" t="s">
        <v>794</v>
      </c>
      <c r="AY1099" s="348" t="s">
        <v>794</v>
      </c>
      <c r="AZ1099" s="348" t="s">
        <v>794</v>
      </c>
      <c r="BA1099" s="348" t="s">
        <v>794</v>
      </c>
      <c r="BB1099" s="348" t="s">
        <v>794</v>
      </c>
      <c r="BC1099" s="348" t="s">
        <v>794</v>
      </c>
      <c r="BD1099" s="348" t="s">
        <v>794</v>
      </c>
      <c r="BE1099" s="348" t="s">
        <v>794</v>
      </c>
      <c r="BF1099" s="348" t="s">
        <v>794</v>
      </c>
      <c r="BG1099" s="348" t="s">
        <v>794</v>
      </c>
      <c r="BH1099" s="348" t="s">
        <v>794</v>
      </c>
      <c r="BI1099" s="348" t="s">
        <v>794</v>
      </c>
      <c r="BJ1099" s="348" t="s">
        <v>794</v>
      </c>
      <c r="BK1099" s="348" t="s">
        <v>794</v>
      </c>
      <c r="BL1099" s="348" t="s">
        <v>794</v>
      </c>
      <c r="BM1099" s="348" t="s">
        <v>794</v>
      </c>
      <c r="BN1099" s="348" t="s">
        <v>794</v>
      </c>
      <c r="BO1099" s="348" t="s">
        <v>794</v>
      </c>
      <c r="BP1099" s="348" t="s">
        <v>794</v>
      </c>
      <c r="BQ1099" s="348" t="s">
        <v>794</v>
      </c>
      <c r="BR1099" s="348" t="s">
        <v>794</v>
      </c>
      <c r="BS1099" s="348" t="s">
        <v>794</v>
      </c>
      <c r="BT1099" s="348" t="s">
        <v>794</v>
      </c>
      <c r="BU1099" s="348" t="s">
        <v>794</v>
      </c>
      <c r="BV1099" s="348" t="s">
        <v>794</v>
      </c>
      <c r="BW1099" s="348" t="s">
        <v>794</v>
      </c>
      <c r="BX1099" s="348" t="s">
        <v>794</v>
      </c>
      <c r="BY1099" s="348" t="s">
        <v>794</v>
      </c>
    </row>
    <row r="1100" spans="1:77" ht="30" x14ac:dyDescent="0.2">
      <c r="A1100" s="266" t="s">
        <v>14</v>
      </c>
      <c r="B1100" s="267" t="s">
        <v>887</v>
      </c>
      <c r="C1100" s="266" t="s">
        <v>888</v>
      </c>
      <c r="D1100" s="266" t="s">
        <v>608</v>
      </c>
      <c r="E1100" s="266">
        <v>110</v>
      </c>
      <c r="F1100" s="372">
        <v>15</v>
      </c>
      <c r="G1100" s="372"/>
      <c r="H1100" s="372"/>
      <c r="I1100" s="372">
        <v>15</v>
      </c>
      <c r="J1100" s="372"/>
      <c r="K1100" s="372"/>
      <c r="L1100" s="372">
        <v>15</v>
      </c>
      <c r="M1100" s="372"/>
      <c r="N1100" s="372"/>
      <c r="O1100" s="372">
        <v>15</v>
      </c>
      <c r="P1100" s="372"/>
      <c r="Q1100" s="372"/>
      <c r="R1100" s="372">
        <v>15</v>
      </c>
      <c r="S1100" s="372"/>
      <c r="T1100" s="372"/>
      <c r="U1100" s="372">
        <v>15</v>
      </c>
      <c r="V1100" s="372"/>
      <c r="W1100" s="372"/>
      <c r="X1100" s="372">
        <v>15</v>
      </c>
      <c r="Y1100" s="372"/>
      <c r="Z1100" s="372"/>
      <c r="AA1100" s="372">
        <v>15</v>
      </c>
      <c r="AB1100" s="372"/>
      <c r="AC1100" s="372"/>
      <c r="AD1100" s="372">
        <v>15</v>
      </c>
      <c r="AE1100" s="372"/>
      <c r="AF1100" s="372"/>
      <c r="AG1100" s="372">
        <v>15</v>
      </c>
      <c r="AH1100" s="372"/>
      <c r="AI1100" s="372"/>
      <c r="AJ1100" s="372">
        <v>15</v>
      </c>
      <c r="AK1100" s="372"/>
      <c r="AL1100" s="372"/>
      <c r="AM1100" s="372">
        <v>15</v>
      </c>
      <c r="AN1100" s="372"/>
      <c r="AO1100" s="372"/>
      <c r="AP1100" s="372">
        <v>15</v>
      </c>
      <c r="AQ1100" s="372"/>
      <c r="AR1100" s="372"/>
      <c r="AS1100" s="372">
        <v>15</v>
      </c>
      <c r="AT1100" s="372"/>
      <c r="AU1100" s="372"/>
      <c r="AV1100" s="372">
        <v>15</v>
      </c>
      <c r="AW1100" s="372"/>
      <c r="AX1100" s="372"/>
      <c r="AY1100" s="372">
        <v>15</v>
      </c>
      <c r="AZ1100" s="372"/>
      <c r="BA1100" s="372"/>
      <c r="BB1100" s="372">
        <v>15</v>
      </c>
      <c r="BC1100" s="372"/>
      <c r="BD1100" s="372"/>
      <c r="BE1100" s="372">
        <v>15</v>
      </c>
      <c r="BF1100" s="372"/>
      <c r="BG1100" s="372"/>
      <c r="BH1100" s="372">
        <v>15</v>
      </c>
      <c r="BI1100" s="372"/>
      <c r="BJ1100" s="372"/>
      <c r="BK1100" s="372">
        <v>15</v>
      </c>
      <c r="BL1100" s="372"/>
      <c r="BM1100" s="372"/>
      <c r="BN1100" s="372">
        <v>15</v>
      </c>
      <c r="BO1100" s="372"/>
      <c r="BP1100" s="372"/>
      <c r="BQ1100" s="372">
        <v>15</v>
      </c>
      <c r="BR1100" s="372"/>
      <c r="BS1100" s="372"/>
      <c r="BT1100" s="372">
        <v>15</v>
      </c>
      <c r="BU1100" s="372"/>
      <c r="BV1100" s="372"/>
      <c r="BW1100" s="372">
        <v>15</v>
      </c>
      <c r="BX1100" s="372"/>
      <c r="BY1100" s="372"/>
    </row>
    <row r="1101" spans="1:77" ht="30" x14ac:dyDescent="0.2">
      <c r="A1101" s="266" t="s">
        <v>14</v>
      </c>
      <c r="B1101" s="267" t="s">
        <v>887</v>
      </c>
      <c r="C1101" s="266" t="s">
        <v>888</v>
      </c>
      <c r="D1101" s="266" t="s">
        <v>611</v>
      </c>
      <c r="E1101" s="266">
        <v>10</v>
      </c>
      <c r="F1101" s="348" t="s">
        <v>794</v>
      </c>
      <c r="G1101" s="348" t="s">
        <v>794</v>
      </c>
      <c r="H1101" s="348" t="s">
        <v>794</v>
      </c>
      <c r="I1101" s="348" t="s">
        <v>794</v>
      </c>
      <c r="J1101" s="348" t="s">
        <v>794</v>
      </c>
      <c r="K1101" s="348" t="s">
        <v>794</v>
      </c>
      <c r="L1101" s="348" t="s">
        <v>794</v>
      </c>
      <c r="M1101" s="348" t="s">
        <v>794</v>
      </c>
      <c r="N1101" s="348" t="s">
        <v>794</v>
      </c>
      <c r="O1101" s="348" t="s">
        <v>794</v>
      </c>
      <c r="P1101" s="348" t="s">
        <v>794</v>
      </c>
      <c r="Q1101" s="348" t="s">
        <v>794</v>
      </c>
      <c r="R1101" s="348" t="s">
        <v>794</v>
      </c>
      <c r="S1101" s="348" t="s">
        <v>794</v>
      </c>
      <c r="T1101" s="348" t="s">
        <v>794</v>
      </c>
      <c r="U1101" s="348" t="s">
        <v>794</v>
      </c>
      <c r="V1101" s="348" t="s">
        <v>794</v>
      </c>
      <c r="W1101" s="348" t="s">
        <v>794</v>
      </c>
      <c r="X1101" s="348" t="s">
        <v>794</v>
      </c>
      <c r="Y1101" s="348" t="s">
        <v>794</v>
      </c>
      <c r="Z1101" s="348" t="s">
        <v>794</v>
      </c>
      <c r="AA1101" s="348" t="s">
        <v>794</v>
      </c>
      <c r="AB1101" s="348" t="s">
        <v>794</v>
      </c>
      <c r="AC1101" s="348" t="s">
        <v>794</v>
      </c>
      <c r="AD1101" s="348" t="s">
        <v>794</v>
      </c>
      <c r="AE1101" s="348" t="s">
        <v>794</v>
      </c>
      <c r="AF1101" s="348" t="s">
        <v>794</v>
      </c>
      <c r="AG1101" s="348" t="s">
        <v>794</v>
      </c>
      <c r="AH1101" s="348" t="s">
        <v>794</v>
      </c>
      <c r="AI1101" s="348" t="s">
        <v>794</v>
      </c>
      <c r="AJ1101" s="348" t="s">
        <v>794</v>
      </c>
      <c r="AK1101" s="348" t="s">
        <v>794</v>
      </c>
      <c r="AL1101" s="348" t="s">
        <v>794</v>
      </c>
      <c r="AM1101" s="348" t="s">
        <v>794</v>
      </c>
      <c r="AN1101" s="348" t="s">
        <v>794</v>
      </c>
      <c r="AO1101" s="348" t="s">
        <v>794</v>
      </c>
      <c r="AP1101" s="348" t="s">
        <v>794</v>
      </c>
      <c r="AQ1101" s="348" t="s">
        <v>794</v>
      </c>
      <c r="AR1101" s="348" t="s">
        <v>794</v>
      </c>
      <c r="AS1101" s="348" t="s">
        <v>794</v>
      </c>
      <c r="AT1101" s="348" t="s">
        <v>794</v>
      </c>
      <c r="AU1101" s="348" t="s">
        <v>794</v>
      </c>
      <c r="AV1101" s="348" t="s">
        <v>794</v>
      </c>
      <c r="AW1101" s="348" t="s">
        <v>794</v>
      </c>
      <c r="AX1101" s="348" t="s">
        <v>794</v>
      </c>
      <c r="AY1101" s="348" t="s">
        <v>794</v>
      </c>
      <c r="AZ1101" s="348" t="s">
        <v>794</v>
      </c>
      <c r="BA1101" s="348" t="s">
        <v>794</v>
      </c>
      <c r="BB1101" s="348" t="s">
        <v>794</v>
      </c>
      <c r="BC1101" s="348" t="s">
        <v>794</v>
      </c>
      <c r="BD1101" s="348" t="s">
        <v>794</v>
      </c>
      <c r="BE1101" s="348" t="s">
        <v>794</v>
      </c>
      <c r="BF1101" s="348" t="s">
        <v>794</v>
      </c>
      <c r="BG1101" s="348" t="s">
        <v>794</v>
      </c>
      <c r="BH1101" s="348" t="s">
        <v>794</v>
      </c>
      <c r="BI1101" s="348" t="s">
        <v>794</v>
      </c>
      <c r="BJ1101" s="348" t="s">
        <v>794</v>
      </c>
      <c r="BK1101" s="348" t="s">
        <v>794</v>
      </c>
      <c r="BL1101" s="348" t="s">
        <v>794</v>
      </c>
      <c r="BM1101" s="348" t="s">
        <v>794</v>
      </c>
      <c r="BN1101" s="348" t="s">
        <v>794</v>
      </c>
      <c r="BO1101" s="348" t="s">
        <v>794</v>
      </c>
      <c r="BP1101" s="348" t="s">
        <v>794</v>
      </c>
      <c r="BQ1101" s="348" t="s">
        <v>794</v>
      </c>
      <c r="BR1101" s="348" t="s">
        <v>794</v>
      </c>
      <c r="BS1101" s="348" t="s">
        <v>794</v>
      </c>
      <c r="BT1101" s="348" t="s">
        <v>794</v>
      </c>
      <c r="BU1101" s="348" t="s">
        <v>794</v>
      </c>
      <c r="BV1101" s="348" t="s">
        <v>794</v>
      </c>
      <c r="BW1101" s="348" t="s">
        <v>794</v>
      </c>
      <c r="BX1101" s="348" t="s">
        <v>794</v>
      </c>
      <c r="BY1101" s="348" t="s">
        <v>794</v>
      </c>
    </row>
    <row r="1102" spans="1:77" x14ac:dyDescent="0.2">
      <c r="A1102" s="266" t="s">
        <v>14</v>
      </c>
      <c r="B1102" s="267" t="s">
        <v>889</v>
      </c>
      <c r="C1102" s="266" t="s">
        <v>607</v>
      </c>
      <c r="D1102" s="260" t="s">
        <v>613</v>
      </c>
      <c r="E1102" s="260">
        <v>10</v>
      </c>
      <c r="F1102" s="359" t="s">
        <v>607</v>
      </c>
      <c r="G1102" s="359"/>
      <c r="H1102" s="359"/>
      <c r="I1102" s="359" t="s">
        <v>607</v>
      </c>
      <c r="J1102" s="359"/>
      <c r="K1102" s="359"/>
      <c r="L1102" s="359" t="s">
        <v>607</v>
      </c>
      <c r="M1102" s="359"/>
      <c r="N1102" s="359"/>
      <c r="O1102" s="359" t="s">
        <v>607</v>
      </c>
      <c r="P1102" s="359"/>
      <c r="Q1102" s="359"/>
      <c r="R1102" s="359" t="s">
        <v>607</v>
      </c>
      <c r="S1102" s="359"/>
      <c r="T1102" s="359"/>
      <c r="U1102" s="359" t="s">
        <v>607</v>
      </c>
      <c r="V1102" s="359"/>
      <c r="W1102" s="359"/>
      <c r="X1102" s="359" t="s">
        <v>607</v>
      </c>
      <c r="Y1102" s="359"/>
      <c r="Z1102" s="359"/>
      <c r="AA1102" s="359" t="s">
        <v>607</v>
      </c>
      <c r="AB1102" s="359"/>
      <c r="AC1102" s="359"/>
      <c r="AD1102" s="359" t="s">
        <v>607</v>
      </c>
      <c r="AE1102" s="359"/>
      <c r="AF1102" s="359"/>
      <c r="AG1102" s="359" t="s">
        <v>607</v>
      </c>
      <c r="AH1102" s="359"/>
      <c r="AI1102" s="359"/>
      <c r="AJ1102" s="359" t="s">
        <v>607</v>
      </c>
      <c r="AK1102" s="359"/>
      <c r="AL1102" s="359"/>
      <c r="AM1102" s="359" t="s">
        <v>607</v>
      </c>
      <c r="AN1102" s="359"/>
      <c r="AO1102" s="359"/>
      <c r="AP1102" s="359" t="s">
        <v>607</v>
      </c>
      <c r="AQ1102" s="359"/>
      <c r="AR1102" s="359"/>
      <c r="AS1102" s="359" t="s">
        <v>607</v>
      </c>
      <c r="AT1102" s="359"/>
      <c r="AU1102" s="359"/>
      <c r="AV1102" s="359" t="s">
        <v>607</v>
      </c>
      <c r="AW1102" s="359"/>
      <c r="AX1102" s="359"/>
      <c r="AY1102" s="359" t="s">
        <v>607</v>
      </c>
      <c r="AZ1102" s="359"/>
      <c r="BA1102" s="359"/>
      <c r="BB1102" s="359" t="s">
        <v>607</v>
      </c>
      <c r="BC1102" s="359"/>
      <c r="BD1102" s="359"/>
      <c r="BE1102" s="359" t="s">
        <v>607</v>
      </c>
      <c r="BF1102" s="359"/>
      <c r="BG1102" s="359"/>
      <c r="BH1102" s="359" t="s">
        <v>607</v>
      </c>
      <c r="BI1102" s="359"/>
      <c r="BJ1102" s="359"/>
      <c r="BK1102" s="359" t="s">
        <v>607</v>
      </c>
      <c r="BL1102" s="359"/>
      <c r="BM1102" s="359"/>
      <c r="BN1102" s="359" t="s">
        <v>607</v>
      </c>
      <c r="BO1102" s="359"/>
      <c r="BP1102" s="359"/>
      <c r="BQ1102" s="359" t="s">
        <v>607</v>
      </c>
      <c r="BR1102" s="359"/>
      <c r="BS1102" s="359"/>
      <c r="BT1102" s="359" t="s">
        <v>607</v>
      </c>
      <c r="BU1102" s="359"/>
      <c r="BV1102" s="359"/>
      <c r="BW1102" s="359" t="s">
        <v>607</v>
      </c>
      <c r="BX1102" s="359"/>
      <c r="BY1102" s="359"/>
    </row>
    <row r="1103" spans="1:77" x14ac:dyDescent="0.2">
      <c r="A1103" s="266" t="s">
        <v>14</v>
      </c>
      <c r="B1103" s="267" t="s">
        <v>697</v>
      </c>
      <c r="C1103" s="266" t="s">
        <v>607</v>
      </c>
      <c r="D1103" s="260" t="s">
        <v>611</v>
      </c>
      <c r="E1103" s="260">
        <v>0.4</v>
      </c>
      <c r="F1103" s="348" t="s">
        <v>607</v>
      </c>
      <c r="G1103" s="348" t="s">
        <v>607</v>
      </c>
      <c r="H1103" s="348" t="s">
        <v>607</v>
      </c>
      <c r="I1103" s="348" t="s">
        <v>607</v>
      </c>
      <c r="J1103" s="348" t="s">
        <v>607</v>
      </c>
      <c r="K1103" s="348" t="s">
        <v>607</v>
      </c>
      <c r="L1103" s="348" t="s">
        <v>607</v>
      </c>
      <c r="M1103" s="348" t="s">
        <v>607</v>
      </c>
      <c r="N1103" s="348" t="s">
        <v>607</v>
      </c>
      <c r="O1103" s="348" t="s">
        <v>607</v>
      </c>
      <c r="P1103" s="348" t="s">
        <v>607</v>
      </c>
      <c r="Q1103" s="348" t="s">
        <v>607</v>
      </c>
      <c r="R1103" s="348" t="s">
        <v>607</v>
      </c>
      <c r="S1103" s="348" t="s">
        <v>607</v>
      </c>
      <c r="T1103" s="348" t="s">
        <v>607</v>
      </c>
      <c r="U1103" s="348" t="s">
        <v>607</v>
      </c>
      <c r="V1103" s="348" t="s">
        <v>607</v>
      </c>
      <c r="W1103" s="348" t="s">
        <v>607</v>
      </c>
      <c r="X1103" s="348" t="s">
        <v>607</v>
      </c>
      <c r="Y1103" s="348" t="s">
        <v>607</v>
      </c>
      <c r="Z1103" s="348" t="s">
        <v>607</v>
      </c>
      <c r="AA1103" s="348" t="s">
        <v>607</v>
      </c>
      <c r="AB1103" s="348" t="s">
        <v>607</v>
      </c>
      <c r="AC1103" s="348" t="s">
        <v>607</v>
      </c>
      <c r="AD1103" s="348" t="s">
        <v>607</v>
      </c>
      <c r="AE1103" s="348" t="s">
        <v>607</v>
      </c>
      <c r="AF1103" s="348" t="s">
        <v>607</v>
      </c>
      <c r="AG1103" s="348" t="s">
        <v>607</v>
      </c>
      <c r="AH1103" s="348" t="s">
        <v>607</v>
      </c>
      <c r="AI1103" s="348" t="s">
        <v>607</v>
      </c>
      <c r="AJ1103" s="348" t="s">
        <v>607</v>
      </c>
      <c r="AK1103" s="348" t="s">
        <v>607</v>
      </c>
      <c r="AL1103" s="348" t="s">
        <v>607</v>
      </c>
      <c r="AM1103" s="348" t="s">
        <v>607</v>
      </c>
      <c r="AN1103" s="348" t="s">
        <v>607</v>
      </c>
      <c r="AO1103" s="348" t="s">
        <v>607</v>
      </c>
      <c r="AP1103" s="348" t="s">
        <v>607</v>
      </c>
      <c r="AQ1103" s="348" t="s">
        <v>607</v>
      </c>
      <c r="AR1103" s="348" t="s">
        <v>607</v>
      </c>
      <c r="AS1103" s="348" t="s">
        <v>607</v>
      </c>
      <c r="AT1103" s="348" t="s">
        <v>607</v>
      </c>
      <c r="AU1103" s="348" t="s">
        <v>607</v>
      </c>
      <c r="AV1103" s="348" t="s">
        <v>607</v>
      </c>
      <c r="AW1103" s="348" t="s">
        <v>607</v>
      </c>
      <c r="AX1103" s="348" t="s">
        <v>607</v>
      </c>
      <c r="AY1103" s="348" t="s">
        <v>607</v>
      </c>
      <c r="AZ1103" s="348" t="s">
        <v>607</v>
      </c>
      <c r="BA1103" s="348" t="s">
        <v>607</v>
      </c>
      <c r="BB1103" s="348" t="s">
        <v>607</v>
      </c>
      <c r="BC1103" s="348" t="s">
        <v>607</v>
      </c>
      <c r="BD1103" s="348" t="s">
        <v>607</v>
      </c>
      <c r="BE1103" s="348" t="s">
        <v>607</v>
      </c>
      <c r="BF1103" s="348" t="s">
        <v>607</v>
      </c>
      <c r="BG1103" s="348" t="s">
        <v>607</v>
      </c>
      <c r="BH1103" s="348" t="s">
        <v>607</v>
      </c>
      <c r="BI1103" s="348" t="s">
        <v>607</v>
      </c>
      <c r="BJ1103" s="348" t="s">
        <v>607</v>
      </c>
      <c r="BK1103" s="348" t="s">
        <v>607</v>
      </c>
      <c r="BL1103" s="348" t="s">
        <v>607</v>
      </c>
      <c r="BM1103" s="348" t="s">
        <v>607</v>
      </c>
      <c r="BN1103" s="348" t="s">
        <v>607</v>
      </c>
      <c r="BO1103" s="348" t="s">
        <v>607</v>
      </c>
      <c r="BP1103" s="348" t="s">
        <v>607</v>
      </c>
      <c r="BQ1103" s="348" t="s">
        <v>607</v>
      </c>
      <c r="BR1103" s="348" t="s">
        <v>607</v>
      </c>
      <c r="BS1103" s="348" t="s">
        <v>607</v>
      </c>
      <c r="BT1103" s="348" t="s">
        <v>607</v>
      </c>
      <c r="BU1103" s="348" t="s">
        <v>607</v>
      </c>
      <c r="BV1103" s="348" t="s">
        <v>607</v>
      </c>
      <c r="BW1103" s="348" t="s">
        <v>607</v>
      </c>
      <c r="BX1103" s="348" t="s">
        <v>607</v>
      </c>
      <c r="BY1103" s="348" t="s">
        <v>607</v>
      </c>
    </row>
    <row r="1104" spans="1:77" ht="30" x14ac:dyDescent="0.2">
      <c r="A1104" s="266" t="s">
        <v>14</v>
      </c>
      <c r="B1104" s="267" t="s">
        <v>890</v>
      </c>
      <c r="C1104" s="266" t="s">
        <v>888</v>
      </c>
      <c r="D1104" s="266" t="s">
        <v>609</v>
      </c>
      <c r="E1104" s="266">
        <v>110</v>
      </c>
      <c r="F1104" s="348">
        <v>-9.6</v>
      </c>
      <c r="G1104" s="348">
        <v>-1.23</v>
      </c>
      <c r="H1104" s="348">
        <v>46.62</v>
      </c>
      <c r="I1104" s="348">
        <v>-10.63</v>
      </c>
      <c r="J1104" s="348">
        <v>-1.8</v>
      </c>
      <c r="K1104" s="348">
        <v>51.93</v>
      </c>
      <c r="L1104" s="348">
        <v>-10.94</v>
      </c>
      <c r="M1104" s="348">
        <v>-3.21</v>
      </c>
      <c r="N1104" s="348">
        <v>54.92</v>
      </c>
      <c r="O1104" s="348">
        <v>-7.26</v>
      </c>
      <c r="P1104" s="348">
        <v>-1.53</v>
      </c>
      <c r="Q1104" s="348">
        <v>35.74</v>
      </c>
      <c r="R1104" s="348">
        <v>-6.71</v>
      </c>
      <c r="S1104" s="348">
        <v>-0.77</v>
      </c>
      <c r="T1104" s="348">
        <v>32.53</v>
      </c>
      <c r="U1104" s="348">
        <v>-5.81</v>
      </c>
      <c r="V1104" s="348">
        <v>-0.5</v>
      </c>
      <c r="W1104" s="348">
        <v>28.09</v>
      </c>
      <c r="X1104" s="348">
        <v>-9.82</v>
      </c>
      <c r="Y1104" s="348">
        <v>-3.78</v>
      </c>
      <c r="Z1104" s="348">
        <v>50.69</v>
      </c>
      <c r="AA1104" s="348">
        <v>-10.24</v>
      </c>
      <c r="AB1104" s="348">
        <v>-2.86</v>
      </c>
      <c r="AC1104" s="348">
        <v>51.21</v>
      </c>
      <c r="AD1104" s="348">
        <v>-13.36</v>
      </c>
      <c r="AE1104" s="348">
        <v>-1.28</v>
      </c>
      <c r="AF1104" s="348">
        <v>64.649216260128355</v>
      </c>
      <c r="AG1104" s="348">
        <v>-11.22</v>
      </c>
      <c r="AH1104" s="348">
        <v>-0.53</v>
      </c>
      <c r="AI1104" s="348">
        <v>54.106506985578996</v>
      </c>
      <c r="AJ1104" s="348">
        <v>-12.14</v>
      </c>
      <c r="AK1104" s="348">
        <v>-2.72</v>
      </c>
      <c r="AL1104" s="348">
        <v>59.927652546924442</v>
      </c>
      <c r="AM1104" s="348">
        <v>-14.77</v>
      </c>
      <c r="AN1104" s="348">
        <v>-3.18</v>
      </c>
      <c r="AO1104" s="348">
        <v>72.776740256975216</v>
      </c>
      <c r="AP1104" s="348">
        <v>-11.73</v>
      </c>
      <c r="AQ1104" s="348">
        <v>-1.04</v>
      </c>
      <c r="AR1104" s="348">
        <v>56.724536400700593</v>
      </c>
      <c r="AS1104" s="348">
        <v>-13.81</v>
      </c>
      <c r="AT1104" s="348">
        <v>-2.59</v>
      </c>
      <c r="AU1104" s="348">
        <v>67.681947113542179</v>
      </c>
      <c r="AV1104" s="348">
        <v>-8.99</v>
      </c>
      <c r="AW1104" s="348">
        <v>-0.66</v>
      </c>
      <c r="AX1104" s="348">
        <v>43.420974769878235</v>
      </c>
      <c r="AY1104" s="348">
        <v>-11.43</v>
      </c>
      <c r="AZ1104" s="348">
        <v>-1.1399999999999999</v>
      </c>
      <c r="BA1104" s="348">
        <v>55.330971636138884</v>
      </c>
      <c r="BB1104" s="348">
        <v>-14.16</v>
      </c>
      <c r="BC1104" s="348">
        <v>-4.1399999999999997</v>
      </c>
      <c r="BD1104" s="348">
        <v>71.063598860667327</v>
      </c>
      <c r="BE1104" s="348">
        <v>-9.57</v>
      </c>
      <c r="BF1104" s="348">
        <v>-0.12</v>
      </c>
      <c r="BG1104" s="348">
        <v>46.101889795405803</v>
      </c>
      <c r="BH1104" s="348">
        <v>-15.19</v>
      </c>
      <c r="BI1104" s="348">
        <v>-3.87</v>
      </c>
      <c r="BJ1104" s="348">
        <v>75.50691351369791</v>
      </c>
      <c r="BK1104" s="348">
        <v>-9.86</v>
      </c>
      <c r="BL1104" s="348">
        <v>-0.13</v>
      </c>
      <c r="BM1104" s="348">
        <v>47.49931098618088</v>
      </c>
      <c r="BN1104" s="348">
        <v>-9.2799999999999994</v>
      </c>
      <c r="BO1104" s="348">
        <v>-0.3</v>
      </c>
      <c r="BP1104" s="348">
        <v>44.724700730573417</v>
      </c>
      <c r="BQ1104" s="348">
        <v>-13.89</v>
      </c>
      <c r="BR1104" s="348">
        <v>-1.73</v>
      </c>
      <c r="BS1104" s="348">
        <v>67.42447578170281</v>
      </c>
      <c r="BT1104" s="348">
        <v>-11.96</v>
      </c>
      <c r="BU1104" s="348">
        <v>-1.27</v>
      </c>
      <c r="BV1104" s="348">
        <v>57.934681676896595</v>
      </c>
      <c r="BW1104" s="348">
        <v>-10.220000000000001</v>
      </c>
      <c r="BX1104" s="348">
        <v>-0.55000000000000004</v>
      </c>
      <c r="BY1104" s="348">
        <v>49.300523665761588</v>
      </c>
    </row>
    <row r="1105" spans="1:77" ht="30" x14ac:dyDescent="0.2">
      <c r="A1105" s="266" t="s">
        <v>14</v>
      </c>
      <c r="B1105" s="267" t="s">
        <v>890</v>
      </c>
      <c r="C1105" s="266" t="s">
        <v>888</v>
      </c>
      <c r="D1105" s="266" t="s">
        <v>608</v>
      </c>
      <c r="E1105" s="266">
        <v>110</v>
      </c>
      <c r="F1105" s="372">
        <v>15</v>
      </c>
      <c r="G1105" s="372"/>
      <c r="H1105" s="372"/>
      <c r="I1105" s="372">
        <v>15</v>
      </c>
      <c r="J1105" s="372"/>
      <c r="K1105" s="372"/>
      <c r="L1105" s="372">
        <v>15</v>
      </c>
      <c r="M1105" s="372"/>
      <c r="N1105" s="372"/>
      <c r="O1105" s="372">
        <v>15</v>
      </c>
      <c r="P1105" s="372"/>
      <c r="Q1105" s="372"/>
      <c r="R1105" s="372">
        <v>15</v>
      </c>
      <c r="S1105" s="372"/>
      <c r="T1105" s="372"/>
      <c r="U1105" s="372">
        <v>15</v>
      </c>
      <c r="V1105" s="372"/>
      <c r="W1105" s="372"/>
      <c r="X1105" s="372">
        <v>15</v>
      </c>
      <c r="Y1105" s="372"/>
      <c r="Z1105" s="372"/>
      <c r="AA1105" s="372">
        <v>15</v>
      </c>
      <c r="AB1105" s="372"/>
      <c r="AC1105" s="372"/>
      <c r="AD1105" s="372">
        <v>15</v>
      </c>
      <c r="AE1105" s="372"/>
      <c r="AF1105" s="372"/>
      <c r="AG1105" s="372">
        <v>15</v>
      </c>
      <c r="AH1105" s="372"/>
      <c r="AI1105" s="372"/>
      <c r="AJ1105" s="372">
        <v>15</v>
      </c>
      <c r="AK1105" s="372"/>
      <c r="AL1105" s="372"/>
      <c r="AM1105" s="372">
        <v>15</v>
      </c>
      <c r="AN1105" s="372"/>
      <c r="AO1105" s="372"/>
      <c r="AP1105" s="372">
        <v>15</v>
      </c>
      <c r="AQ1105" s="372"/>
      <c r="AR1105" s="372"/>
      <c r="AS1105" s="372">
        <v>15</v>
      </c>
      <c r="AT1105" s="372"/>
      <c r="AU1105" s="372"/>
      <c r="AV1105" s="372">
        <v>15</v>
      </c>
      <c r="AW1105" s="372"/>
      <c r="AX1105" s="372"/>
      <c r="AY1105" s="372">
        <v>15</v>
      </c>
      <c r="AZ1105" s="372"/>
      <c r="BA1105" s="372"/>
      <c r="BB1105" s="372">
        <v>15</v>
      </c>
      <c r="BC1105" s="372"/>
      <c r="BD1105" s="372"/>
      <c r="BE1105" s="372">
        <v>15</v>
      </c>
      <c r="BF1105" s="372"/>
      <c r="BG1105" s="372"/>
      <c r="BH1105" s="372">
        <v>15</v>
      </c>
      <c r="BI1105" s="372"/>
      <c r="BJ1105" s="372"/>
      <c r="BK1105" s="372">
        <v>15</v>
      </c>
      <c r="BL1105" s="372"/>
      <c r="BM1105" s="372"/>
      <c r="BN1105" s="372">
        <v>15</v>
      </c>
      <c r="BO1105" s="372"/>
      <c r="BP1105" s="372"/>
      <c r="BQ1105" s="372">
        <v>15</v>
      </c>
      <c r="BR1105" s="372"/>
      <c r="BS1105" s="372"/>
      <c r="BT1105" s="372">
        <v>15</v>
      </c>
      <c r="BU1105" s="372"/>
      <c r="BV1105" s="372"/>
      <c r="BW1105" s="372">
        <v>15</v>
      </c>
      <c r="BX1105" s="372"/>
      <c r="BY1105" s="372"/>
    </row>
    <row r="1106" spans="1:77" ht="30" x14ac:dyDescent="0.2">
      <c r="A1106" s="266" t="s">
        <v>14</v>
      </c>
      <c r="B1106" s="267" t="s">
        <v>890</v>
      </c>
      <c r="C1106" s="266" t="s">
        <v>888</v>
      </c>
      <c r="D1106" s="266" t="s">
        <v>611</v>
      </c>
      <c r="E1106" s="266">
        <v>10</v>
      </c>
      <c r="F1106" s="348" t="s">
        <v>607</v>
      </c>
      <c r="G1106" s="348" t="s">
        <v>607</v>
      </c>
      <c r="H1106" s="348" t="s">
        <v>607</v>
      </c>
      <c r="I1106" s="348" t="s">
        <v>607</v>
      </c>
      <c r="J1106" s="348" t="s">
        <v>607</v>
      </c>
      <c r="K1106" s="348" t="s">
        <v>607</v>
      </c>
      <c r="L1106" s="348" t="s">
        <v>607</v>
      </c>
      <c r="M1106" s="348" t="s">
        <v>607</v>
      </c>
      <c r="N1106" s="348" t="s">
        <v>607</v>
      </c>
      <c r="O1106" s="348" t="s">
        <v>607</v>
      </c>
      <c r="P1106" s="348" t="s">
        <v>607</v>
      </c>
      <c r="Q1106" s="348" t="s">
        <v>607</v>
      </c>
      <c r="R1106" s="348" t="s">
        <v>607</v>
      </c>
      <c r="S1106" s="348" t="s">
        <v>607</v>
      </c>
      <c r="T1106" s="348" t="s">
        <v>607</v>
      </c>
      <c r="U1106" s="348" t="s">
        <v>607</v>
      </c>
      <c r="V1106" s="348" t="s">
        <v>607</v>
      </c>
      <c r="W1106" s="348" t="s">
        <v>607</v>
      </c>
      <c r="X1106" s="348" t="s">
        <v>607</v>
      </c>
      <c r="Y1106" s="348" t="s">
        <v>607</v>
      </c>
      <c r="Z1106" s="348" t="s">
        <v>607</v>
      </c>
      <c r="AA1106" s="348" t="s">
        <v>607</v>
      </c>
      <c r="AB1106" s="348" t="s">
        <v>607</v>
      </c>
      <c r="AC1106" s="348" t="s">
        <v>607</v>
      </c>
      <c r="AD1106" s="348" t="s">
        <v>607</v>
      </c>
      <c r="AE1106" s="348" t="s">
        <v>607</v>
      </c>
      <c r="AF1106" s="348" t="s">
        <v>607</v>
      </c>
      <c r="AG1106" s="348" t="s">
        <v>607</v>
      </c>
      <c r="AH1106" s="348" t="s">
        <v>607</v>
      </c>
      <c r="AI1106" s="348" t="s">
        <v>607</v>
      </c>
      <c r="AJ1106" s="348" t="s">
        <v>607</v>
      </c>
      <c r="AK1106" s="348" t="s">
        <v>607</v>
      </c>
      <c r="AL1106" s="348" t="s">
        <v>607</v>
      </c>
      <c r="AM1106" s="348" t="s">
        <v>607</v>
      </c>
      <c r="AN1106" s="348" t="s">
        <v>607</v>
      </c>
      <c r="AO1106" s="348" t="s">
        <v>607</v>
      </c>
      <c r="AP1106" s="348" t="s">
        <v>607</v>
      </c>
      <c r="AQ1106" s="348" t="s">
        <v>607</v>
      </c>
      <c r="AR1106" s="348" t="s">
        <v>607</v>
      </c>
      <c r="AS1106" s="348" t="s">
        <v>607</v>
      </c>
      <c r="AT1106" s="348" t="s">
        <v>607</v>
      </c>
      <c r="AU1106" s="348" t="s">
        <v>607</v>
      </c>
      <c r="AV1106" s="348" t="s">
        <v>607</v>
      </c>
      <c r="AW1106" s="348" t="s">
        <v>607</v>
      </c>
      <c r="AX1106" s="348" t="s">
        <v>607</v>
      </c>
      <c r="AY1106" s="348" t="s">
        <v>607</v>
      </c>
      <c r="AZ1106" s="348" t="s">
        <v>607</v>
      </c>
      <c r="BA1106" s="348" t="s">
        <v>607</v>
      </c>
      <c r="BB1106" s="348" t="s">
        <v>607</v>
      </c>
      <c r="BC1106" s="348" t="s">
        <v>607</v>
      </c>
      <c r="BD1106" s="348" t="s">
        <v>607</v>
      </c>
      <c r="BE1106" s="348" t="s">
        <v>607</v>
      </c>
      <c r="BF1106" s="348" t="s">
        <v>607</v>
      </c>
      <c r="BG1106" s="348" t="s">
        <v>607</v>
      </c>
      <c r="BH1106" s="348" t="s">
        <v>607</v>
      </c>
      <c r="BI1106" s="348" t="s">
        <v>607</v>
      </c>
      <c r="BJ1106" s="348" t="s">
        <v>607</v>
      </c>
      <c r="BK1106" s="348" t="s">
        <v>607</v>
      </c>
      <c r="BL1106" s="348" t="s">
        <v>607</v>
      </c>
      <c r="BM1106" s="348" t="s">
        <v>607</v>
      </c>
      <c r="BN1106" s="348" t="s">
        <v>607</v>
      </c>
      <c r="BO1106" s="348" t="s">
        <v>607</v>
      </c>
      <c r="BP1106" s="348" t="s">
        <v>607</v>
      </c>
      <c r="BQ1106" s="348" t="s">
        <v>607</v>
      </c>
      <c r="BR1106" s="348" t="s">
        <v>607</v>
      </c>
      <c r="BS1106" s="348" t="s">
        <v>607</v>
      </c>
      <c r="BT1106" s="348" t="s">
        <v>607</v>
      </c>
      <c r="BU1106" s="348" t="s">
        <v>607</v>
      </c>
      <c r="BV1106" s="348" t="s">
        <v>607</v>
      </c>
      <c r="BW1106" s="348" t="s">
        <v>607</v>
      </c>
      <c r="BX1106" s="348" t="s">
        <v>607</v>
      </c>
      <c r="BY1106" s="348" t="s">
        <v>607</v>
      </c>
    </row>
    <row r="1107" spans="1:77" x14ac:dyDescent="0.2">
      <c r="A1107" s="266" t="s">
        <v>14</v>
      </c>
      <c r="B1107" s="267" t="s">
        <v>891</v>
      </c>
      <c r="C1107" s="266" t="s">
        <v>607</v>
      </c>
      <c r="D1107" s="260" t="s">
        <v>613</v>
      </c>
      <c r="E1107" s="260">
        <v>10</v>
      </c>
      <c r="F1107" s="359" t="s">
        <v>607</v>
      </c>
      <c r="G1107" s="359"/>
      <c r="H1107" s="359"/>
      <c r="I1107" s="359" t="s">
        <v>607</v>
      </c>
      <c r="J1107" s="359"/>
      <c r="K1107" s="359"/>
      <c r="L1107" s="359" t="s">
        <v>607</v>
      </c>
      <c r="M1107" s="359"/>
      <c r="N1107" s="359"/>
      <c r="O1107" s="359" t="s">
        <v>607</v>
      </c>
      <c r="P1107" s="359"/>
      <c r="Q1107" s="359"/>
      <c r="R1107" s="359" t="s">
        <v>607</v>
      </c>
      <c r="S1107" s="359"/>
      <c r="T1107" s="359"/>
      <c r="U1107" s="359" t="s">
        <v>607</v>
      </c>
      <c r="V1107" s="359"/>
      <c r="W1107" s="359"/>
      <c r="X1107" s="359" t="s">
        <v>607</v>
      </c>
      <c r="Y1107" s="359"/>
      <c r="Z1107" s="359"/>
      <c r="AA1107" s="359" t="s">
        <v>607</v>
      </c>
      <c r="AB1107" s="359"/>
      <c r="AC1107" s="359"/>
      <c r="AD1107" s="359" t="s">
        <v>607</v>
      </c>
      <c r="AE1107" s="359"/>
      <c r="AF1107" s="359"/>
      <c r="AG1107" s="359" t="s">
        <v>607</v>
      </c>
      <c r="AH1107" s="359"/>
      <c r="AI1107" s="359"/>
      <c r="AJ1107" s="359" t="s">
        <v>607</v>
      </c>
      <c r="AK1107" s="359"/>
      <c r="AL1107" s="359"/>
      <c r="AM1107" s="359" t="s">
        <v>607</v>
      </c>
      <c r="AN1107" s="359"/>
      <c r="AO1107" s="359"/>
      <c r="AP1107" s="359" t="s">
        <v>607</v>
      </c>
      <c r="AQ1107" s="359"/>
      <c r="AR1107" s="359"/>
      <c r="AS1107" s="359" t="s">
        <v>607</v>
      </c>
      <c r="AT1107" s="359"/>
      <c r="AU1107" s="359"/>
      <c r="AV1107" s="359" t="s">
        <v>607</v>
      </c>
      <c r="AW1107" s="359"/>
      <c r="AX1107" s="359"/>
      <c r="AY1107" s="359" t="s">
        <v>607</v>
      </c>
      <c r="AZ1107" s="359"/>
      <c r="BA1107" s="359"/>
      <c r="BB1107" s="359" t="s">
        <v>607</v>
      </c>
      <c r="BC1107" s="359"/>
      <c r="BD1107" s="359"/>
      <c r="BE1107" s="359" t="s">
        <v>607</v>
      </c>
      <c r="BF1107" s="359"/>
      <c r="BG1107" s="359"/>
      <c r="BH1107" s="359" t="s">
        <v>607</v>
      </c>
      <c r="BI1107" s="359"/>
      <c r="BJ1107" s="359"/>
      <c r="BK1107" s="359" t="s">
        <v>607</v>
      </c>
      <c r="BL1107" s="359"/>
      <c r="BM1107" s="359"/>
      <c r="BN1107" s="359" t="s">
        <v>607</v>
      </c>
      <c r="BO1107" s="359"/>
      <c r="BP1107" s="359"/>
      <c r="BQ1107" s="359" t="s">
        <v>607</v>
      </c>
      <c r="BR1107" s="359"/>
      <c r="BS1107" s="359"/>
      <c r="BT1107" s="359" t="s">
        <v>607</v>
      </c>
      <c r="BU1107" s="359"/>
      <c r="BV1107" s="359"/>
      <c r="BW1107" s="359" t="s">
        <v>607</v>
      </c>
      <c r="BX1107" s="359"/>
      <c r="BY1107" s="359"/>
    </row>
    <row r="1108" spans="1:77" x14ac:dyDescent="0.2">
      <c r="A1108" s="266" t="s">
        <v>14</v>
      </c>
      <c r="B1108" s="267" t="s">
        <v>699</v>
      </c>
      <c r="C1108" s="266" t="s">
        <v>607</v>
      </c>
      <c r="D1108" s="260" t="s">
        <v>611</v>
      </c>
      <c r="E1108" s="260">
        <v>0.4</v>
      </c>
      <c r="F1108" s="348" t="s">
        <v>607</v>
      </c>
      <c r="G1108" s="348" t="s">
        <v>607</v>
      </c>
      <c r="H1108" s="348" t="s">
        <v>607</v>
      </c>
      <c r="I1108" s="348" t="s">
        <v>607</v>
      </c>
      <c r="J1108" s="348" t="s">
        <v>607</v>
      </c>
      <c r="K1108" s="348" t="s">
        <v>607</v>
      </c>
      <c r="L1108" s="348" t="s">
        <v>607</v>
      </c>
      <c r="M1108" s="348" t="s">
        <v>607</v>
      </c>
      <c r="N1108" s="348" t="s">
        <v>607</v>
      </c>
      <c r="O1108" s="348" t="s">
        <v>607</v>
      </c>
      <c r="P1108" s="348" t="s">
        <v>607</v>
      </c>
      <c r="Q1108" s="348" t="s">
        <v>607</v>
      </c>
      <c r="R1108" s="348" t="s">
        <v>607</v>
      </c>
      <c r="S1108" s="348" t="s">
        <v>607</v>
      </c>
      <c r="T1108" s="348" t="s">
        <v>607</v>
      </c>
      <c r="U1108" s="348" t="s">
        <v>607</v>
      </c>
      <c r="V1108" s="348" t="s">
        <v>607</v>
      </c>
      <c r="W1108" s="348" t="s">
        <v>607</v>
      </c>
      <c r="X1108" s="348" t="s">
        <v>607</v>
      </c>
      <c r="Y1108" s="348" t="s">
        <v>607</v>
      </c>
      <c r="Z1108" s="348" t="s">
        <v>607</v>
      </c>
      <c r="AA1108" s="348" t="s">
        <v>607</v>
      </c>
      <c r="AB1108" s="348" t="s">
        <v>607</v>
      </c>
      <c r="AC1108" s="348" t="s">
        <v>607</v>
      </c>
      <c r="AD1108" s="348" t="s">
        <v>607</v>
      </c>
      <c r="AE1108" s="348" t="s">
        <v>607</v>
      </c>
      <c r="AF1108" s="348" t="s">
        <v>607</v>
      </c>
      <c r="AG1108" s="348" t="s">
        <v>607</v>
      </c>
      <c r="AH1108" s="348" t="s">
        <v>607</v>
      </c>
      <c r="AI1108" s="348" t="s">
        <v>607</v>
      </c>
      <c r="AJ1108" s="348" t="s">
        <v>607</v>
      </c>
      <c r="AK1108" s="348" t="s">
        <v>607</v>
      </c>
      <c r="AL1108" s="348" t="s">
        <v>607</v>
      </c>
      <c r="AM1108" s="348" t="s">
        <v>607</v>
      </c>
      <c r="AN1108" s="348" t="s">
        <v>607</v>
      </c>
      <c r="AO1108" s="348" t="s">
        <v>607</v>
      </c>
      <c r="AP1108" s="348" t="s">
        <v>607</v>
      </c>
      <c r="AQ1108" s="348" t="s">
        <v>607</v>
      </c>
      <c r="AR1108" s="348" t="s">
        <v>607</v>
      </c>
      <c r="AS1108" s="348" t="s">
        <v>607</v>
      </c>
      <c r="AT1108" s="348" t="s">
        <v>607</v>
      </c>
      <c r="AU1108" s="348" t="s">
        <v>607</v>
      </c>
      <c r="AV1108" s="348" t="s">
        <v>607</v>
      </c>
      <c r="AW1108" s="348" t="s">
        <v>607</v>
      </c>
      <c r="AX1108" s="348" t="s">
        <v>607</v>
      </c>
      <c r="AY1108" s="348" t="s">
        <v>607</v>
      </c>
      <c r="AZ1108" s="348" t="s">
        <v>607</v>
      </c>
      <c r="BA1108" s="348" t="s">
        <v>607</v>
      </c>
      <c r="BB1108" s="348" t="s">
        <v>607</v>
      </c>
      <c r="BC1108" s="348" t="s">
        <v>607</v>
      </c>
      <c r="BD1108" s="348" t="s">
        <v>607</v>
      </c>
      <c r="BE1108" s="348" t="s">
        <v>607</v>
      </c>
      <c r="BF1108" s="348" t="s">
        <v>607</v>
      </c>
      <c r="BG1108" s="348" t="s">
        <v>607</v>
      </c>
      <c r="BH1108" s="348" t="s">
        <v>607</v>
      </c>
      <c r="BI1108" s="348" t="s">
        <v>607</v>
      </c>
      <c r="BJ1108" s="348" t="s">
        <v>607</v>
      </c>
      <c r="BK1108" s="348" t="s">
        <v>607</v>
      </c>
      <c r="BL1108" s="348" t="s">
        <v>607</v>
      </c>
      <c r="BM1108" s="348" t="s">
        <v>607</v>
      </c>
      <c r="BN1108" s="348" t="s">
        <v>607</v>
      </c>
      <c r="BO1108" s="348" t="s">
        <v>607</v>
      </c>
      <c r="BP1108" s="348" t="s">
        <v>607</v>
      </c>
      <c r="BQ1108" s="348" t="s">
        <v>607</v>
      </c>
      <c r="BR1108" s="348" t="s">
        <v>607</v>
      </c>
      <c r="BS1108" s="348" t="s">
        <v>607</v>
      </c>
      <c r="BT1108" s="348" t="s">
        <v>607</v>
      </c>
      <c r="BU1108" s="348" t="s">
        <v>607</v>
      </c>
      <c r="BV1108" s="348" t="s">
        <v>607</v>
      </c>
      <c r="BW1108" s="348" t="s">
        <v>607</v>
      </c>
      <c r="BX1108" s="348" t="s">
        <v>607</v>
      </c>
      <c r="BY1108" s="348" t="s">
        <v>607</v>
      </c>
    </row>
    <row r="1109" spans="1:77" ht="30" x14ac:dyDescent="0.2">
      <c r="A1109" s="266" t="s">
        <v>14</v>
      </c>
      <c r="B1109" s="267" t="s">
        <v>604</v>
      </c>
      <c r="C1109" s="266" t="s">
        <v>835</v>
      </c>
      <c r="D1109" s="266" t="s">
        <v>606</v>
      </c>
      <c r="E1109" s="266">
        <v>110</v>
      </c>
      <c r="F1109" s="348">
        <v>2.2400000000000002</v>
      </c>
      <c r="G1109" s="348">
        <v>0.92</v>
      </c>
      <c r="H1109" s="348">
        <v>11.57</v>
      </c>
      <c r="I1109" s="348">
        <v>1.93</v>
      </c>
      <c r="J1109" s="348">
        <v>0.9</v>
      </c>
      <c r="K1109" s="348">
        <v>10.220000000000001</v>
      </c>
      <c r="L1109" s="348">
        <v>1.62</v>
      </c>
      <c r="M1109" s="348">
        <v>0.83</v>
      </c>
      <c r="N1109" s="348">
        <v>8.94</v>
      </c>
      <c r="O1109" s="348">
        <v>1.49</v>
      </c>
      <c r="P1109" s="348">
        <v>0.82</v>
      </c>
      <c r="Q1109" s="348">
        <v>8.23</v>
      </c>
      <c r="R1109" s="348">
        <v>1.49</v>
      </c>
      <c r="S1109" s="348">
        <v>0.83</v>
      </c>
      <c r="T1109" s="348">
        <v>8.2899999999999991</v>
      </c>
      <c r="U1109" s="348">
        <v>1.48</v>
      </c>
      <c r="V1109" s="348">
        <v>0.83</v>
      </c>
      <c r="W1109" s="348">
        <v>8.24</v>
      </c>
      <c r="X1109" s="348">
        <v>1.72</v>
      </c>
      <c r="Y1109" s="348">
        <v>0.78</v>
      </c>
      <c r="Z1109" s="348">
        <v>9.15</v>
      </c>
      <c r="AA1109" s="348">
        <v>2.13</v>
      </c>
      <c r="AB1109" s="348">
        <v>0.9</v>
      </c>
      <c r="AC1109" s="348">
        <v>11.12</v>
      </c>
      <c r="AD1109" s="348">
        <v>2.42</v>
      </c>
      <c r="AE1109" s="348">
        <v>0.9</v>
      </c>
      <c r="AF1109" s="348">
        <v>12.336330646432046</v>
      </c>
      <c r="AG1109" s="348">
        <v>2.59</v>
      </c>
      <c r="AH1109" s="348">
        <v>1.07</v>
      </c>
      <c r="AI1109" s="348">
        <v>13.625827895821283</v>
      </c>
      <c r="AJ1109" s="348">
        <v>2.79</v>
      </c>
      <c r="AK1109" s="348">
        <v>1.07</v>
      </c>
      <c r="AL1109" s="348">
        <v>14.481851476016674</v>
      </c>
      <c r="AM1109" s="348">
        <v>2.71</v>
      </c>
      <c r="AN1109" s="348">
        <v>1.04</v>
      </c>
      <c r="AO1109" s="348">
        <v>14.250590526220089</v>
      </c>
      <c r="AP1109" s="348">
        <v>2.59</v>
      </c>
      <c r="AQ1109" s="348">
        <v>1.04</v>
      </c>
      <c r="AR1109" s="348">
        <v>13.398361973257296</v>
      </c>
      <c r="AS1109" s="348">
        <v>2.4300000000000002</v>
      </c>
      <c r="AT1109" s="348">
        <v>0.94</v>
      </c>
      <c r="AU1109" s="348">
        <v>12.688978987266339</v>
      </c>
      <c r="AV1109" s="348">
        <v>2.42</v>
      </c>
      <c r="AW1109" s="348">
        <v>1.1599999999999999</v>
      </c>
      <c r="AX1109" s="348">
        <v>12.944302543657319</v>
      </c>
      <c r="AY1109" s="348">
        <v>2.2999999999999998</v>
      </c>
      <c r="AZ1109" s="348">
        <v>1.03</v>
      </c>
      <c r="BA1109" s="348">
        <v>12.213505009019343</v>
      </c>
      <c r="BB1109" s="348">
        <v>2.38</v>
      </c>
      <c r="BC1109" s="348">
        <v>1.1200000000000001</v>
      </c>
      <c r="BD1109" s="348">
        <v>12.727607528327528</v>
      </c>
      <c r="BE1109" s="348">
        <v>2.2200000000000002</v>
      </c>
      <c r="BF1109" s="348">
        <v>1.04</v>
      </c>
      <c r="BG1109" s="348">
        <v>11.694886868572137</v>
      </c>
      <c r="BH1109" s="348">
        <v>2.3199999999999998</v>
      </c>
      <c r="BI1109" s="348">
        <v>1.03</v>
      </c>
      <c r="BJ1109" s="348">
        <v>12.461893679240696</v>
      </c>
      <c r="BK1109" s="348">
        <v>2.3199999999999998</v>
      </c>
      <c r="BL1109" s="348">
        <v>1</v>
      </c>
      <c r="BM1109" s="348">
        <v>11.99534128898838</v>
      </c>
      <c r="BN1109" s="348">
        <v>2.35</v>
      </c>
      <c r="BO1109" s="348">
        <v>1.06</v>
      </c>
      <c r="BP1109" s="348">
        <v>12.494132675020115</v>
      </c>
      <c r="BQ1109" s="348">
        <v>2.42</v>
      </c>
      <c r="BR1109" s="348">
        <v>1</v>
      </c>
      <c r="BS1109" s="348">
        <v>12.589985976391562</v>
      </c>
      <c r="BT1109" s="348">
        <v>2.4</v>
      </c>
      <c r="BU1109" s="348">
        <v>1</v>
      </c>
      <c r="BV1109" s="348">
        <v>12.364378226329945</v>
      </c>
      <c r="BW1109" s="348">
        <v>2.35</v>
      </c>
      <c r="BX1109" s="348">
        <v>1.07</v>
      </c>
      <c r="BY1109" s="348">
        <v>12.356662104325371</v>
      </c>
    </row>
    <row r="1110" spans="1:77" ht="30" x14ac:dyDescent="0.2">
      <c r="A1110" s="266" t="s">
        <v>14</v>
      </c>
      <c r="B1110" s="267" t="s">
        <v>604</v>
      </c>
      <c r="C1110" s="266" t="s">
        <v>835</v>
      </c>
      <c r="D1110" s="266" t="s">
        <v>608</v>
      </c>
      <c r="E1110" s="266">
        <v>110</v>
      </c>
      <c r="F1110" s="372">
        <v>1</v>
      </c>
      <c r="G1110" s="372"/>
      <c r="H1110" s="372"/>
      <c r="I1110" s="372">
        <v>1</v>
      </c>
      <c r="J1110" s="372"/>
      <c r="K1110" s="372"/>
      <c r="L1110" s="372">
        <v>1</v>
      </c>
      <c r="M1110" s="372"/>
      <c r="N1110" s="372"/>
      <c r="O1110" s="372">
        <v>1</v>
      </c>
      <c r="P1110" s="372"/>
      <c r="Q1110" s="372"/>
      <c r="R1110" s="372">
        <v>1</v>
      </c>
      <c r="S1110" s="372"/>
      <c r="T1110" s="372"/>
      <c r="U1110" s="372">
        <v>1</v>
      </c>
      <c r="V1110" s="372"/>
      <c r="W1110" s="372"/>
      <c r="X1110" s="372">
        <v>1</v>
      </c>
      <c r="Y1110" s="372"/>
      <c r="Z1110" s="372"/>
      <c r="AA1110" s="372">
        <v>1</v>
      </c>
      <c r="AB1110" s="372"/>
      <c r="AC1110" s="372"/>
      <c r="AD1110" s="372">
        <v>1</v>
      </c>
      <c r="AE1110" s="372"/>
      <c r="AF1110" s="372"/>
      <c r="AG1110" s="372">
        <v>1</v>
      </c>
      <c r="AH1110" s="372"/>
      <c r="AI1110" s="372"/>
      <c r="AJ1110" s="372">
        <v>1</v>
      </c>
      <c r="AK1110" s="372"/>
      <c r="AL1110" s="372"/>
      <c r="AM1110" s="372">
        <v>1</v>
      </c>
      <c r="AN1110" s="372"/>
      <c r="AO1110" s="372"/>
      <c r="AP1110" s="372">
        <v>1</v>
      </c>
      <c r="AQ1110" s="372"/>
      <c r="AR1110" s="372"/>
      <c r="AS1110" s="372">
        <v>1</v>
      </c>
      <c r="AT1110" s="372"/>
      <c r="AU1110" s="372"/>
      <c r="AV1110" s="372">
        <v>1</v>
      </c>
      <c r="AW1110" s="372"/>
      <c r="AX1110" s="372"/>
      <c r="AY1110" s="372">
        <v>1</v>
      </c>
      <c r="AZ1110" s="372"/>
      <c r="BA1110" s="372"/>
      <c r="BB1110" s="372">
        <v>1</v>
      </c>
      <c r="BC1110" s="372"/>
      <c r="BD1110" s="372"/>
      <c r="BE1110" s="372">
        <v>1</v>
      </c>
      <c r="BF1110" s="372"/>
      <c r="BG1110" s="372"/>
      <c r="BH1110" s="372">
        <v>1</v>
      </c>
      <c r="BI1110" s="372"/>
      <c r="BJ1110" s="372"/>
      <c r="BK1110" s="372">
        <v>1</v>
      </c>
      <c r="BL1110" s="372"/>
      <c r="BM1110" s="372"/>
      <c r="BN1110" s="372">
        <v>1</v>
      </c>
      <c r="BO1110" s="372"/>
      <c r="BP1110" s="372"/>
      <c r="BQ1110" s="372">
        <v>1</v>
      </c>
      <c r="BR1110" s="372"/>
      <c r="BS1110" s="372"/>
      <c r="BT1110" s="372">
        <v>1</v>
      </c>
      <c r="BU1110" s="372"/>
      <c r="BV1110" s="372"/>
      <c r="BW1110" s="372">
        <v>1</v>
      </c>
      <c r="BX1110" s="372"/>
      <c r="BY1110" s="372"/>
    </row>
    <row r="1111" spans="1:77" ht="30" x14ac:dyDescent="0.2">
      <c r="A1111" s="266" t="s">
        <v>14</v>
      </c>
      <c r="B1111" s="267" t="s">
        <v>604</v>
      </c>
      <c r="C1111" s="266" t="s">
        <v>835</v>
      </c>
      <c r="D1111" s="266" t="s">
        <v>609</v>
      </c>
      <c r="E1111" s="266">
        <v>35</v>
      </c>
      <c r="F1111" s="348">
        <v>0</v>
      </c>
      <c r="G1111" s="348">
        <v>0</v>
      </c>
      <c r="H1111" s="348">
        <v>0</v>
      </c>
      <c r="I1111" s="348">
        <v>0</v>
      </c>
      <c r="J1111" s="348">
        <v>0</v>
      </c>
      <c r="K1111" s="348">
        <v>0</v>
      </c>
      <c r="L1111" s="348">
        <v>0</v>
      </c>
      <c r="M1111" s="348">
        <v>0</v>
      </c>
      <c r="N1111" s="348">
        <v>0</v>
      </c>
      <c r="O1111" s="348">
        <v>0</v>
      </c>
      <c r="P1111" s="348">
        <v>0</v>
      </c>
      <c r="Q1111" s="348">
        <v>0</v>
      </c>
      <c r="R1111" s="348">
        <v>0</v>
      </c>
      <c r="S1111" s="348">
        <v>0</v>
      </c>
      <c r="T1111" s="348">
        <v>0</v>
      </c>
      <c r="U1111" s="348">
        <v>0</v>
      </c>
      <c r="V1111" s="348">
        <v>0</v>
      </c>
      <c r="W1111" s="348">
        <v>0</v>
      </c>
      <c r="X1111" s="348">
        <v>0</v>
      </c>
      <c r="Y1111" s="348">
        <v>0</v>
      </c>
      <c r="Z1111" s="348">
        <v>0</v>
      </c>
      <c r="AA1111" s="348">
        <v>0</v>
      </c>
      <c r="AB1111" s="348">
        <v>0</v>
      </c>
      <c r="AC1111" s="348">
        <v>0</v>
      </c>
      <c r="AD1111" s="348">
        <v>0</v>
      </c>
      <c r="AE1111" s="348">
        <v>0</v>
      </c>
      <c r="AF1111" s="348">
        <v>0</v>
      </c>
      <c r="AG1111" s="348">
        <v>0</v>
      </c>
      <c r="AH1111" s="348">
        <v>0</v>
      </c>
      <c r="AI1111" s="348">
        <v>0</v>
      </c>
      <c r="AJ1111" s="348">
        <v>0</v>
      </c>
      <c r="AK1111" s="348">
        <v>0</v>
      </c>
      <c r="AL1111" s="348">
        <v>0</v>
      </c>
      <c r="AM1111" s="348">
        <v>0</v>
      </c>
      <c r="AN1111" s="348">
        <v>0</v>
      </c>
      <c r="AO1111" s="348">
        <v>0</v>
      </c>
      <c r="AP1111" s="348">
        <v>0</v>
      </c>
      <c r="AQ1111" s="348">
        <v>0</v>
      </c>
      <c r="AR1111" s="348">
        <v>0</v>
      </c>
      <c r="AS1111" s="348">
        <v>0</v>
      </c>
      <c r="AT1111" s="348">
        <v>0</v>
      </c>
      <c r="AU1111" s="348">
        <v>0</v>
      </c>
      <c r="AV1111" s="348">
        <v>0</v>
      </c>
      <c r="AW1111" s="348">
        <v>0</v>
      </c>
      <c r="AX1111" s="348">
        <v>0</v>
      </c>
      <c r="AY1111" s="348">
        <v>0</v>
      </c>
      <c r="AZ1111" s="348">
        <v>0</v>
      </c>
      <c r="BA1111" s="348">
        <v>0</v>
      </c>
      <c r="BB1111" s="348">
        <v>0</v>
      </c>
      <c r="BC1111" s="348">
        <v>0</v>
      </c>
      <c r="BD1111" s="348">
        <v>0</v>
      </c>
      <c r="BE1111" s="348">
        <v>0</v>
      </c>
      <c r="BF1111" s="348">
        <v>0</v>
      </c>
      <c r="BG1111" s="348">
        <v>0</v>
      </c>
      <c r="BH1111" s="348">
        <v>0</v>
      </c>
      <c r="BI1111" s="348">
        <v>0</v>
      </c>
      <c r="BJ1111" s="348">
        <v>0</v>
      </c>
      <c r="BK1111" s="348">
        <v>0</v>
      </c>
      <c r="BL1111" s="348">
        <v>0</v>
      </c>
      <c r="BM1111" s="348">
        <v>0</v>
      </c>
      <c r="BN1111" s="348">
        <v>0</v>
      </c>
      <c r="BO1111" s="348">
        <v>0</v>
      </c>
      <c r="BP1111" s="348">
        <v>0</v>
      </c>
      <c r="BQ1111" s="348">
        <v>0</v>
      </c>
      <c r="BR1111" s="348">
        <v>0</v>
      </c>
      <c r="BS1111" s="348">
        <v>0</v>
      </c>
      <c r="BT1111" s="348">
        <v>0</v>
      </c>
      <c r="BU1111" s="348">
        <v>0</v>
      </c>
      <c r="BV1111" s="348">
        <v>0</v>
      </c>
      <c r="BW1111" s="348">
        <v>0</v>
      </c>
      <c r="BX1111" s="348">
        <v>0</v>
      </c>
      <c r="BY1111" s="348">
        <v>0</v>
      </c>
    </row>
    <row r="1112" spans="1:77" ht="30" x14ac:dyDescent="0.2">
      <c r="A1112" s="266" t="s">
        <v>14</v>
      </c>
      <c r="B1112" s="267" t="s">
        <v>604</v>
      </c>
      <c r="C1112" s="266" t="s">
        <v>835</v>
      </c>
      <c r="D1112" s="266" t="s">
        <v>610</v>
      </c>
      <c r="E1112" s="266">
        <v>35</v>
      </c>
      <c r="F1112" s="372">
        <v>3</v>
      </c>
      <c r="G1112" s="372"/>
      <c r="H1112" s="372"/>
      <c r="I1112" s="372">
        <v>3</v>
      </c>
      <c r="J1112" s="372"/>
      <c r="K1112" s="372"/>
      <c r="L1112" s="372">
        <v>3</v>
      </c>
      <c r="M1112" s="372"/>
      <c r="N1112" s="372"/>
      <c r="O1112" s="372">
        <v>3</v>
      </c>
      <c r="P1112" s="372"/>
      <c r="Q1112" s="372"/>
      <c r="R1112" s="372">
        <v>3</v>
      </c>
      <c r="S1112" s="372"/>
      <c r="T1112" s="372"/>
      <c r="U1112" s="372">
        <v>3</v>
      </c>
      <c r="V1112" s="372"/>
      <c r="W1112" s="372"/>
      <c r="X1112" s="372">
        <v>3</v>
      </c>
      <c r="Y1112" s="372"/>
      <c r="Z1112" s="372"/>
      <c r="AA1112" s="372">
        <v>3</v>
      </c>
      <c r="AB1112" s="372"/>
      <c r="AC1112" s="372"/>
      <c r="AD1112" s="372">
        <v>3</v>
      </c>
      <c r="AE1112" s="372"/>
      <c r="AF1112" s="372"/>
      <c r="AG1112" s="372">
        <v>3</v>
      </c>
      <c r="AH1112" s="372"/>
      <c r="AI1112" s="372"/>
      <c r="AJ1112" s="372">
        <v>3</v>
      </c>
      <c r="AK1112" s="372"/>
      <c r="AL1112" s="372"/>
      <c r="AM1112" s="372">
        <v>3</v>
      </c>
      <c r="AN1112" s="372"/>
      <c r="AO1112" s="372"/>
      <c r="AP1112" s="372">
        <v>3</v>
      </c>
      <c r="AQ1112" s="372"/>
      <c r="AR1112" s="372"/>
      <c r="AS1112" s="372">
        <v>3</v>
      </c>
      <c r="AT1112" s="372"/>
      <c r="AU1112" s="372"/>
      <c r="AV1112" s="372">
        <v>3</v>
      </c>
      <c r="AW1112" s="372"/>
      <c r="AX1112" s="372"/>
      <c r="AY1112" s="372">
        <v>3</v>
      </c>
      <c r="AZ1112" s="372"/>
      <c r="BA1112" s="372"/>
      <c r="BB1112" s="372">
        <v>3</v>
      </c>
      <c r="BC1112" s="372"/>
      <c r="BD1112" s="372"/>
      <c r="BE1112" s="372">
        <v>3</v>
      </c>
      <c r="BF1112" s="372"/>
      <c r="BG1112" s="372"/>
      <c r="BH1112" s="372">
        <v>3</v>
      </c>
      <c r="BI1112" s="372"/>
      <c r="BJ1112" s="372"/>
      <c r="BK1112" s="372">
        <v>3</v>
      </c>
      <c r="BL1112" s="372"/>
      <c r="BM1112" s="372"/>
      <c r="BN1112" s="372">
        <v>3</v>
      </c>
      <c r="BO1112" s="372"/>
      <c r="BP1112" s="372"/>
      <c r="BQ1112" s="372">
        <v>3</v>
      </c>
      <c r="BR1112" s="372"/>
      <c r="BS1112" s="372"/>
      <c r="BT1112" s="372">
        <v>3</v>
      </c>
      <c r="BU1112" s="372"/>
      <c r="BV1112" s="372"/>
      <c r="BW1112" s="372">
        <v>3</v>
      </c>
      <c r="BX1112" s="372"/>
      <c r="BY1112" s="372"/>
    </row>
    <row r="1113" spans="1:77" ht="30" x14ac:dyDescent="0.2">
      <c r="A1113" s="266" t="s">
        <v>14</v>
      </c>
      <c r="B1113" s="267" t="s">
        <v>604</v>
      </c>
      <c r="C1113" s="266" t="s">
        <v>835</v>
      </c>
      <c r="D1113" s="266" t="s">
        <v>611</v>
      </c>
      <c r="E1113" s="266">
        <v>10</v>
      </c>
      <c r="F1113" s="348">
        <v>-2.238</v>
      </c>
      <c r="G1113" s="348">
        <v>-0.86199999999999999</v>
      </c>
      <c r="H1113" s="348">
        <v>132.03</v>
      </c>
      <c r="I1113" s="348">
        <v>-2.024</v>
      </c>
      <c r="J1113" s="348">
        <v>-0.81599999999999995</v>
      </c>
      <c r="K1113" s="348">
        <v>121.29</v>
      </c>
      <c r="L1113" s="348">
        <v>-1.72</v>
      </c>
      <c r="M1113" s="348">
        <v>-0.77</v>
      </c>
      <c r="N1113" s="348">
        <v>105.76</v>
      </c>
      <c r="O1113" s="348">
        <v>-1.54</v>
      </c>
      <c r="P1113" s="348">
        <v>-0.748</v>
      </c>
      <c r="Q1113" s="348">
        <v>95.16</v>
      </c>
      <c r="R1113" s="348">
        <v>-1.448</v>
      </c>
      <c r="S1113" s="348">
        <v>-0.71</v>
      </c>
      <c r="T1113" s="348">
        <v>89.63</v>
      </c>
      <c r="U1113" s="348">
        <v>-1.446</v>
      </c>
      <c r="V1113" s="348">
        <v>-0.73199999999999998</v>
      </c>
      <c r="W1113" s="348">
        <v>90.08</v>
      </c>
      <c r="X1113" s="348">
        <v>-1.6120000000000001</v>
      </c>
      <c r="Y1113" s="348">
        <v>-0.748</v>
      </c>
      <c r="Z1113" s="348">
        <v>98.77</v>
      </c>
      <c r="AA1113" s="348">
        <v>-1.99</v>
      </c>
      <c r="AB1113" s="348">
        <v>-0.74</v>
      </c>
      <c r="AC1113" s="348">
        <v>118</v>
      </c>
      <c r="AD1113" s="348">
        <v>-2.306</v>
      </c>
      <c r="AE1113" s="348">
        <v>-0.77799999999999991</v>
      </c>
      <c r="AF1113" s="348">
        <v>133.97770407089271</v>
      </c>
      <c r="AG1113" s="348">
        <v>-2.6059999999999999</v>
      </c>
      <c r="AH1113" s="348">
        <v>-0.93200000000000005</v>
      </c>
      <c r="AI1113" s="348">
        <v>153.82643444175028</v>
      </c>
      <c r="AJ1113" s="348">
        <v>-2.6819999999999999</v>
      </c>
      <c r="AK1113" s="348">
        <v>-0.94599999999999995</v>
      </c>
      <c r="AL1113" s="348">
        <v>158.06736105728828</v>
      </c>
      <c r="AM1113" s="348">
        <v>-2.6619999999999999</v>
      </c>
      <c r="AN1113" s="348">
        <v>-0.94199999999999995</v>
      </c>
      <c r="AO1113" s="348">
        <v>159.08673787763402</v>
      </c>
      <c r="AP1113" s="348">
        <v>-2.68</v>
      </c>
      <c r="AQ1113" s="348">
        <v>-0.94399999999999995</v>
      </c>
      <c r="AR1113" s="348">
        <v>157.92556911873953</v>
      </c>
      <c r="AS1113" s="348">
        <v>-2.5579999999999998</v>
      </c>
      <c r="AT1113" s="348">
        <v>-0.89600000000000002</v>
      </c>
      <c r="AU1113" s="348">
        <v>150.64382707142258</v>
      </c>
      <c r="AV1113" s="348">
        <v>-2.5139999999999998</v>
      </c>
      <c r="AW1113" s="348">
        <v>-0.93200000000000005</v>
      </c>
      <c r="AX1113" s="348">
        <v>149.02164815798045</v>
      </c>
      <c r="AY1113" s="348">
        <v>-2.3980000000000001</v>
      </c>
      <c r="AZ1113" s="348">
        <v>-0.95399999999999996</v>
      </c>
      <c r="BA1113" s="348">
        <v>143.44143653289746</v>
      </c>
      <c r="BB1113" s="348">
        <v>-2.298</v>
      </c>
      <c r="BC1113" s="348">
        <v>-0.89800000000000002</v>
      </c>
      <c r="BD1113" s="348">
        <v>137.12910089221921</v>
      </c>
      <c r="BE1113" s="348">
        <v>-2.2440000000000002</v>
      </c>
      <c r="BF1113" s="348">
        <v>-0.90800000000000003</v>
      </c>
      <c r="BG1113" s="348">
        <v>133.26417216526511</v>
      </c>
      <c r="BH1113" s="348">
        <v>-2.2400000000000002</v>
      </c>
      <c r="BI1113" s="348">
        <v>-0.93600000000000005</v>
      </c>
      <c r="BJ1113" s="348">
        <v>136.50691367829285</v>
      </c>
      <c r="BK1113" s="348">
        <v>-2.38</v>
      </c>
      <c r="BL1113" s="348">
        <v>-0.94599999999999995</v>
      </c>
      <c r="BM1113" s="348">
        <v>141.26087471461435</v>
      </c>
      <c r="BN1113" s="348">
        <v>-2.3220000000000001</v>
      </c>
      <c r="BO1113" s="348">
        <v>-0.89600000000000002</v>
      </c>
      <c r="BP1113" s="348">
        <v>138.33232814464719</v>
      </c>
      <c r="BQ1113" s="348">
        <v>-2.41</v>
      </c>
      <c r="BR1113" s="348">
        <v>-0.91800000000000004</v>
      </c>
      <c r="BS1113" s="348">
        <v>143.33699163205526</v>
      </c>
      <c r="BT1113" s="348">
        <v>-2.4239999999999999</v>
      </c>
      <c r="BU1113" s="348">
        <v>-0.92600000000000005</v>
      </c>
      <c r="BV1113" s="348">
        <v>142.84894332264162</v>
      </c>
      <c r="BW1113" s="348">
        <v>-2.3580000000000001</v>
      </c>
      <c r="BX1113" s="348">
        <v>-0.85199999999999998</v>
      </c>
      <c r="BY1113" s="348">
        <v>139.35100170723098</v>
      </c>
    </row>
    <row r="1114" spans="1:77" x14ac:dyDescent="0.2">
      <c r="A1114" s="266" t="s">
        <v>14</v>
      </c>
      <c r="B1114" s="267" t="s">
        <v>644</v>
      </c>
      <c r="C1114" s="266" t="s">
        <v>607</v>
      </c>
      <c r="D1114" s="260" t="s">
        <v>613</v>
      </c>
      <c r="E1114" s="260">
        <v>110</v>
      </c>
      <c r="F1114" s="359">
        <v>120.98</v>
      </c>
      <c r="G1114" s="359"/>
      <c r="H1114" s="359"/>
      <c r="I1114" s="359">
        <v>120.41</v>
      </c>
      <c r="J1114" s="359"/>
      <c r="K1114" s="359"/>
      <c r="L1114" s="359">
        <v>117.74</v>
      </c>
      <c r="M1114" s="359"/>
      <c r="N1114" s="359"/>
      <c r="O1114" s="359">
        <v>119.46</v>
      </c>
      <c r="P1114" s="359"/>
      <c r="Q1114" s="359"/>
      <c r="R1114" s="359">
        <v>118.88</v>
      </c>
      <c r="S1114" s="359"/>
      <c r="T1114" s="359"/>
      <c r="U1114" s="359">
        <v>119.08</v>
      </c>
      <c r="V1114" s="359"/>
      <c r="W1114" s="359"/>
      <c r="X1114" s="359">
        <v>119.27</v>
      </c>
      <c r="Y1114" s="359"/>
      <c r="Z1114" s="359"/>
      <c r="AA1114" s="359">
        <v>120.22</v>
      </c>
      <c r="AB1114" s="359"/>
      <c r="AC1114" s="359"/>
      <c r="AD1114" s="359">
        <v>120.98</v>
      </c>
      <c r="AE1114" s="359"/>
      <c r="AF1114" s="359"/>
      <c r="AG1114" s="359">
        <v>118.88</v>
      </c>
      <c r="AH1114" s="359"/>
      <c r="AI1114" s="359"/>
      <c r="AJ1114" s="359">
        <v>119.27</v>
      </c>
      <c r="AK1114" s="359"/>
      <c r="AL1114" s="359"/>
      <c r="AM1114" s="359">
        <v>117.74</v>
      </c>
      <c r="AN1114" s="359"/>
      <c r="AO1114" s="359"/>
      <c r="AP1114" s="359">
        <v>120.41</v>
      </c>
      <c r="AQ1114" s="359"/>
      <c r="AR1114" s="359"/>
      <c r="AS1114" s="359">
        <v>118.69</v>
      </c>
      <c r="AT1114" s="359"/>
      <c r="AU1114" s="359"/>
      <c r="AV1114" s="359">
        <v>119.84</v>
      </c>
      <c r="AW1114" s="359"/>
      <c r="AX1114" s="359"/>
      <c r="AY1114" s="359">
        <v>119.27</v>
      </c>
      <c r="AZ1114" s="359"/>
      <c r="BA1114" s="359"/>
      <c r="BB1114" s="359">
        <v>119.46</v>
      </c>
      <c r="BC1114" s="359"/>
      <c r="BD1114" s="359"/>
      <c r="BE1114" s="359">
        <v>121.17</v>
      </c>
      <c r="BF1114" s="359"/>
      <c r="BG1114" s="359"/>
      <c r="BH1114" s="359">
        <v>117.74</v>
      </c>
      <c r="BI1114" s="359"/>
      <c r="BJ1114" s="359"/>
      <c r="BK1114" s="359">
        <v>121.74</v>
      </c>
      <c r="BL1114" s="359"/>
      <c r="BM1114" s="359"/>
      <c r="BN1114" s="359">
        <v>119.27</v>
      </c>
      <c r="BO1114" s="359"/>
      <c r="BP1114" s="359"/>
      <c r="BQ1114" s="359">
        <v>120.22</v>
      </c>
      <c r="BR1114" s="359"/>
      <c r="BS1114" s="359"/>
      <c r="BT1114" s="359">
        <v>121.55</v>
      </c>
      <c r="BU1114" s="359"/>
      <c r="BV1114" s="359"/>
      <c r="BW1114" s="359">
        <v>120.79</v>
      </c>
      <c r="BX1114" s="359"/>
      <c r="BY1114" s="359"/>
    </row>
    <row r="1115" spans="1:77" x14ac:dyDescent="0.2">
      <c r="A1115" s="266" t="s">
        <v>14</v>
      </c>
      <c r="B1115" s="267" t="s">
        <v>612</v>
      </c>
      <c r="C1115" s="266" t="s">
        <v>607</v>
      </c>
      <c r="D1115" s="260" t="s">
        <v>613</v>
      </c>
      <c r="E1115" s="260">
        <v>35</v>
      </c>
      <c r="F1115" s="359">
        <v>36.299999999999997</v>
      </c>
      <c r="G1115" s="359"/>
      <c r="H1115" s="359"/>
      <c r="I1115" s="359">
        <v>36.299999999999997</v>
      </c>
      <c r="J1115" s="359"/>
      <c r="K1115" s="359"/>
      <c r="L1115" s="359">
        <v>36.200000000000003</v>
      </c>
      <c r="M1115" s="359"/>
      <c r="N1115" s="359"/>
      <c r="O1115" s="359">
        <v>36.299999999999997</v>
      </c>
      <c r="P1115" s="359"/>
      <c r="Q1115" s="359"/>
      <c r="R1115" s="359">
        <v>36.200000000000003</v>
      </c>
      <c r="S1115" s="359"/>
      <c r="T1115" s="359"/>
      <c r="U1115" s="359">
        <v>36.299999999999997</v>
      </c>
      <c r="V1115" s="359"/>
      <c r="W1115" s="359"/>
      <c r="X1115" s="359">
        <v>36.299999999999997</v>
      </c>
      <c r="Y1115" s="359"/>
      <c r="Z1115" s="359"/>
      <c r="AA1115" s="359">
        <v>36.299999999999997</v>
      </c>
      <c r="AB1115" s="359"/>
      <c r="AC1115" s="359"/>
      <c r="AD1115" s="359">
        <v>36.299999999999997</v>
      </c>
      <c r="AE1115" s="359"/>
      <c r="AF1115" s="359"/>
      <c r="AG1115" s="359">
        <v>36.299999999999997</v>
      </c>
      <c r="AH1115" s="359"/>
      <c r="AI1115" s="359"/>
      <c r="AJ1115" s="359">
        <v>36.299999999999997</v>
      </c>
      <c r="AK1115" s="359"/>
      <c r="AL1115" s="359"/>
      <c r="AM1115" s="359">
        <v>36.200000000000003</v>
      </c>
      <c r="AN1115" s="359"/>
      <c r="AO1115" s="359"/>
      <c r="AP1115" s="359">
        <v>36.299999999999997</v>
      </c>
      <c r="AQ1115" s="359"/>
      <c r="AR1115" s="359"/>
      <c r="AS1115" s="359">
        <v>36.299999999999997</v>
      </c>
      <c r="AT1115" s="359"/>
      <c r="AU1115" s="359"/>
      <c r="AV1115" s="359">
        <v>36.299999999999997</v>
      </c>
      <c r="AW1115" s="359"/>
      <c r="AX1115" s="359"/>
      <c r="AY1115" s="359">
        <v>36.299999999999997</v>
      </c>
      <c r="AZ1115" s="359"/>
      <c r="BA1115" s="359"/>
      <c r="BB1115" s="359">
        <v>36.299999999999997</v>
      </c>
      <c r="BC1115" s="359"/>
      <c r="BD1115" s="359"/>
      <c r="BE1115" s="359">
        <v>36.299999999999997</v>
      </c>
      <c r="BF1115" s="359"/>
      <c r="BG1115" s="359"/>
      <c r="BH1115" s="359">
        <v>36.200000000000003</v>
      </c>
      <c r="BI1115" s="359"/>
      <c r="BJ1115" s="359"/>
      <c r="BK1115" s="359">
        <v>36.299999999999997</v>
      </c>
      <c r="BL1115" s="359"/>
      <c r="BM1115" s="359"/>
      <c r="BN1115" s="359">
        <v>36.299999999999997</v>
      </c>
      <c r="BO1115" s="359"/>
      <c r="BP1115" s="359"/>
      <c r="BQ1115" s="359">
        <v>36.299999999999997</v>
      </c>
      <c r="BR1115" s="359"/>
      <c r="BS1115" s="359"/>
      <c r="BT1115" s="359">
        <v>36.299999999999997</v>
      </c>
      <c r="BU1115" s="359"/>
      <c r="BV1115" s="359"/>
      <c r="BW1115" s="359">
        <v>36.299999999999997</v>
      </c>
      <c r="BX1115" s="359"/>
      <c r="BY1115" s="359"/>
    </row>
    <row r="1116" spans="1:77" x14ac:dyDescent="0.2">
      <c r="A1116" s="266" t="s">
        <v>14</v>
      </c>
      <c r="B1116" s="267" t="s">
        <v>626</v>
      </c>
      <c r="C1116" s="266" t="s">
        <v>607</v>
      </c>
      <c r="D1116" s="260" t="s">
        <v>613</v>
      </c>
      <c r="E1116" s="260">
        <v>10</v>
      </c>
      <c r="F1116" s="359">
        <v>10.5</v>
      </c>
      <c r="G1116" s="359"/>
      <c r="H1116" s="359"/>
      <c r="I1116" s="359">
        <v>10.4</v>
      </c>
      <c r="J1116" s="359"/>
      <c r="K1116" s="359"/>
      <c r="L1116" s="359">
        <v>10.3</v>
      </c>
      <c r="M1116" s="359"/>
      <c r="N1116" s="359"/>
      <c r="O1116" s="359">
        <v>10.4</v>
      </c>
      <c r="P1116" s="359"/>
      <c r="Q1116" s="359"/>
      <c r="R1116" s="359">
        <v>10.4</v>
      </c>
      <c r="S1116" s="359"/>
      <c r="T1116" s="359"/>
      <c r="U1116" s="359">
        <v>10.4</v>
      </c>
      <c r="V1116" s="359"/>
      <c r="W1116" s="359"/>
      <c r="X1116" s="359">
        <v>10.4</v>
      </c>
      <c r="Y1116" s="359"/>
      <c r="Z1116" s="359"/>
      <c r="AA1116" s="359">
        <v>10.4</v>
      </c>
      <c r="AB1116" s="359"/>
      <c r="AC1116" s="359"/>
      <c r="AD1116" s="359">
        <v>10.5</v>
      </c>
      <c r="AE1116" s="359"/>
      <c r="AF1116" s="359"/>
      <c r="AG1116" s="359">
        <v>10.4</v>
      </c>
      <c r="AH1116" s="359"/>
      <c r="AI1116" s="359"/>
      <c r="AJ1116" s="359">
        <v>10.4</v>
      </c>
      <c r="AK1116" s="359"/>
      <c r="AL1116" s="359"/>
      <c r="AM1116" s="359">
        <v>10.26</v>
      </c>
      <c r="AN1116" s="359"/>
      <c r="AO1116" s="359"/>
      <c r="AP1116" s="359">
        <v>10.4</v>
      </c>
      <c r="AQ1116" s="359"/>
      <c r="AR1116" s="359"/>
      <c r="AS1116" s="359">
        <v>10.4</v>
      </c>
      <c r="AT1116" s="359"/>
      <c r="AU1116" s="359"/>
      <c r="AV1116" s="359">
        <v>10.4</v>
      </c>
      <c r="AW1116" s="359"/>
      <c r="AX1116" s="359"/>
      <c r="AY1116" s="359">
        <v>10.4</v>
      </c>
      <c r="AZ1116" s="359"/>
      <c r="BA1116" s="359"/>
      <c r="BB1116" s="359">
        <v>10.4</v>
      </c>
      <c r="BC1116" s="359"/>
      <c r="BD1116" s="359"/>
      <c r="BE1116" s="359">
        <v>10.5</v>
      </c>
      <c r="BF1116" s="359"/>
      <c r="BG1116" s="359"/>
      <c r="BH1116" s="359">
        <v>10.28</v>
      </c>
      <c r="BI1116" s="359"/>
      <c r="BJ1116" s="359"/>
      <c r="BK1116" s="359">
        <v>10.48</v>
      </c>
      <c r="BL1116" s="359"/>
      <c r="BM1116" s="359"/>
      <c r="BN1116" s="359">
        <v>10.4</v>
      </c>
      <c r="BO1116" s="359"/>
      <c r="BP1116" s="359"/>
      <c r="BQ1116" s="359">
        <v>10.4</v>
      </c>
      <c r="BR1116" s="359"/>
      <c r="BS1116" s="359"/>
      <c r="BT1116" s="359">
        <v>10.5</v>
      </c>
      <c r="BU1116" s="359"/>
      <c r="BV1116" s="359"/>
      <c r="BW1116" s="359">
        <v>10.4</v>
      </c>
      <c r="BX1116" s="359"/>
      <c r="BY1116" s="359"/>
    </row>
    <row r="1117" spans="1:77" x14ac:dyDescent="0.2">
      <c r="A1117" s="266" t="s">
        <v>14</v>
      </c>
      <c r="B1117" s="267" t="s">
        <v>892</v>
      </c>
      <c r="C1117" s="266" t="s">
        <v>607</v>
      </c>
      <c r="D1117" s="260" t="s">
        <v>611</v>
      </c>
      <c r="E1117" s="260">
        <v>0.4</v>
      </c>
      <c r="F1117" s="348">
        <v>2E-3</v>
      </c>
      <c r="G1117" s="348">
        <v>0</v>
      </c>
      <c r="H1117" s="348">
        <v>0.13</v>
      </c>
      <c r="I1117" s="348">
        <v>2E-3</v>
      </c>
      <c r="J1117" s="348">
        <v>0</v>
      </c>
      <c r="K1117" s="348">
        <v>0.12</v>
      </c>
      <c r="L1117" s="348">
        <v>2E-3</v>
      </c>
      <c r="M1117" s="348">
        <v>0</v>
      </c>
      <c r="N1117" s="348">
        <v>0.12</v>
      </c>
      <c r="O1117" s="348">
        <v>2E-3</v>
      </c>
      <c r="P1117" s="348">
        <v>0</v>
      </c>
      <c r="Q1117" s="348">
        <v>0.11</v>
      </c>
      <c r="R1117" s="348">
        <v>2E-3</v>
      </c>
      <c r="S1117" s="348">
        <v>0</v>
      </c>
      <c r="T1117" s="348">
        <v>0.11</v>
      </c>
      <c r="U1117" s="348">
        <v>2E-3</v>
      </c>
      <c r="V1117" s="348">
        <v>0</v>
      </c>
      <c r="W1117" s="348">
        <v>0.11</v>
      </c>
      <c r="X1117" s="348">
        <v>2E-3</v>
      </c>
      <c r="Y1117" s="348">
        <v>0</v>
      </c>
      <c r="Z1117" s="348">
        <v>0.11</v>
      </c>
      <c r="AA1117" s="348">
        <v>2E-3</v>
      </c>
      <c r="AB1117" s="348">
        <v>0</v>
      </c>
      <c r="AC1117" s="348">
        <v>0.11</v>
      </c>
      <c r="AD1117" s="348">
        <v>2.2000000000000001E-3</v>
      </c>
      <c r="AE1117" s="348">
        <v>0</v>
      </c>
      <c r="AF1117" s="348">
        <v>0.12111202862647952</v>
      </c>
      <c r="AG1117" s="348">
        <v>2.2799999999999999E-3</v>
      </c>
      <c r="AH1117" s="348">
        <v>0</v>
      </c>
      <c r="AI1117" s="348">
        <v>0.12672298799466428</v>
      </c>
      <c r="AJ1117" s="348">
        <v>2E-3</v>
      </c>
      <c r="AK1117" s="348">
        <v>0</v>
      </c>
      <c r="AL1117" s="348">
        <v>0.11116051578479325</v>
      </c>
      <c r="AM1117" s="348">
        <v>2.2799999999999999E-3</v>
      </c>
      <c r="AN1117" s="348">
        <v>0</v>
      </c>
      <c r="AO1117" s="348">
        <v>0.12845215157353887</v>
      </c>
      <c r="AP1117" s="348">
        <v>3.16E-3</v>
      </c>
      <c r="AQ1117" s="348">
        <v>4.0000000000000003E-5</v>
      </c>
      <c r="AR1117" s="348">
        <v>0.17564768532773392</v>
      </c>
      <c r="AS1117" s="348">
        <v>2.7200000000000002E-3</v>
      </c>
      <c r="AT1117" s="348">
        <v>0</v>
      </c>
      <c r="AU1117" s="348">
        <v>0.15117830146731881</v>
      </c>
      <c r="AV1117" s="348">
        <v>2.6800000000000001E-3</v>
      </c>
      <c r="AW1117" s="348">
        <v>0</v>
      </c>
      <c r="AX1117" s="348">
        <v>0.14895509115162295</v>
      </c>
      <c r="AY1117" s="348">
        <v>2.7599999999999999E-3</v>
      </c>
      <c r="AZ1117" s="348">
        <v>0</v>
      </c>
      <c r="BA1117" s="348">
        <v>0.15340151178301464</v>
      </c>
      <c r="BB1117" s="348">
        <v>2.8E-3</v>
      </c>
      <c r="BC1117" s="348">
        <v>0</v>
      </c>
      <c r="BD1117" s="348">
        <v>0.15562472209871053</v>
      </c>
      <c r="BE1117" s="348">
        <v>2.7599999999999999E-3</v>
      </c>
      <c r="BF1117" s="348">
        <v>4.0000000000000003E-5</v>
      </c>
      <c r="BG1117" s="348">
        <v>0.15195650095534152</v>
      </c>
      <c r="BH1117" s="348">
        <v>2.7200000000000002E-3</v>
      </c>
      <c r="BI1117" s="348">
        <v>0</v>
      </c>
      <c r="BJ1117" s="348">
        <v>0.15294302872180116</v>
      </c>
      <c r="BK1117" s="348">
        <v>2.64E-3</v>
      </c>
      <c r="BL1117" s="348">
        <v>0</v>
      </c>
      <c r="BM1117" s="348">
        <v>0.14561179014252304</v>
      </c>
      <c r="BN1117" s="348">
        <v>2.7200000000000002E-3</v>
      </c>
      <c r="BO1117" s="348">
        <v>4.0000000000000003E-5</v>
      </c>
      <c r="BP1117" s="348">
        <v>0.15119464771826863</v>
      </c>
      <c r="BQ1117" s="348">
        <v>2.7200000000000002E-3</v>
      </c>
      <c r="BR1117" s="348">
        <v>0</v>
      </c>
      <c r="BS1117" s="348">
        <v>0.15117830146731881</v>
      </c>
      <c r="BT1117" s="348">
        <v>2.7200000000000002E-3</v>
      </c>
      <c r="BU1117" s="348">
        <v>0</v>
      </c>
      <c r="BV1117" s="348">
        <v>0.14973850812001102</v>
      </c>
      <c r="BW1117" s="348">
        <v>2.7200000000000002E-3</v>
      </c>
      <c r="BX1117" s="348">
        <v>0</v>
      </c>
      <c r="BY1117" s="348">
        <v>0.15117830146731881</v>
      </c>
    </row>
    <row r="1118" spans="1:77" ht="45" x14ac:dyDescent="0.2">
      <c r="A1118" s="266" t="s">
        <v>14</v>
      </c>
      <c r="B1118" s="267" t="s">
        <v>893</v>
      </c>
      <c r="C1118" s="266" t="s">
        <v>607</v>
      </c>
      <c r="D1118" s="266" t="s">
        <v>607</v>
      </c>
      <c r="E1118" s="260">
        <v>110</v>
      </c>
      <c r="F1118" s="348">
        <v>0</v>
      </c>
      <c r="G1118" s="348">
        <v>0</v>
      </c>
      <c r="H1118" s="348">
        <v>0</v>
      </c>
      <c r="I1118" s="348">
        <v>0</v>
      </c>
      <c r="J1118" s="348">
        <v>0</v>
      </c>
      <c r="K1118" s="348">
        <v>0</v>
      </c>
      <c r="L1118" s="348">
        <v>0</v>
      </c>
      <c r="M1118" s="348">
        <v>0</v>
      </c>
      <c r="N1118" s="348">
        <v>0</v>
      </c>
      <c r="O1118" s="348">
        <v>0</v>
      </c>
      <c r="P1118" s="348">
        <v>0</v>
      </c>
      <c r="Q1118" s="348">
        <v>0</v>
      </c>
      <c r="R1118" s="348">
        <v>0</v>
      </c>
      <c r="S1118" s="348">
        <v>0</v>
      </c>
      <c r="T1118" s="348">
        <v>0</v>
      </c>
      <c r="U1118" s="348">
        <v>0</v>
      </c>
      <c r="V1118" s="348">
        <v>0</v>
      </c>
      <c r="W1118" s="348">
        <v>0</v>
      </c>
      <c r="X1118" s="348">
        <v>0</v>
      </c>
      <c r="Y1118" s="348">
        <v>0</v>
      </c>
      <c r="Z1118" s="348">
        <v>0</v>
      </c>
      <c r="AA1118" s="348">
        <v>0</v>
      </c>
      <c r="AB1118" s="348">
        <v>0</v>
      </c>
      <c r="AC1118" s="348">
        <v>0</v>
      </c>
      <c r="AD1118" s="348">
        <v>0</v>
      </c>
      <c r="AE1118" s="348">
        <v>0</v>
      </c>
      <c r="AF1118" s="348">
        <v>0</v>
      </c>
      <c r="AG1118" s="348">
        <v>0</v>
      </c>
      <c r="AH1118" s="348">
        <v>0</v>
      </c>
      <c r="AI1118" s="348">
        <v>0</v>
      </c>
      <c r="AJ1118" s="348">
        <v>0</v>
      </c>
      <c r="AK1118" s="348">
        <v>0</v>
      </c>
      <c r="AL1118" s="348">
        <v>0</v>
      </c>
      <c r="AM1118" s="348">
        <v>0</v>
      </c>
      <c r="AN1118" s="348">
        <v>0</v>
      </c>
      <c r="AO1118" s="348">
        <v>0</v>
      </c>
      <c r="AP1118" s="348">
        <v>0</v>
      </c>
      <c r="AQ1118" s="348">
        <v>0</v>
      </c>
      <c r="AR1118" s="348">
        <v>0</v>
      </c>
      <c r="AS1118" s="348">
        <v>0</v>
      </c>
      <c r="AT1118" s="348">
        <v>0</v>
      </c>
      <c r="AU1118" s="348">
        <v>0</v>
      </c>
      <c r="AV1118" s="348">
        <v>0</v>
      </c>
      <c r="AW1118" s="348">
        <v>0</v>
      </c>
      <c r="AX1118" s="348">
        <v>0</v>
      </c>
      <c r="AY1118" s="348">
        <v>0</v>
      </c>
      <c r="AZ1118" s="348">
        <v>0</v>
      </c>
      <c r="BA1118" s="348">
        <v>0</v>
      </c>
      <c r="BB1118" s="348">
        <v>0</v>
      </c>
      <c r="BC1118" s="348">
        <v>0</v>
      </c>
      <c r="BD1118" s="348">
        <v>0</v>
      </c>
      <c r="BE1118" s="348">
        <v>0</v>
      </c>
      <c r="BF1118" s="348">
        <v>0</v>
      </c>
      <c r="BG1118" s="348">
        <v>0</v>
      </c>
      <c r="BH1118" s="348">
        <v>0</v>
      </c>
      <c r="BI1118" s="348">
        <v>0</v>
      </c>
      <c r="BJ1118" s="348">
        <v>0</v>
      </c>
      <c r="BK1118" s="348">
        <v>0</v>
      </c>
      <c r="BL1118" s="348">
        <v>0</v>
      </c>
      <c r="BM1118" s="348">
        <v>0</v>
      </c>
      <c r="BN1118" s="348">
        <v>0</v>
      </c>
      <c r="BO1118" s="348">
        <v>0</v>
      </c>
      <c r="BP1118" s="348">
        <v>0</v>
      </c>
      <c r="BQ1118" s="348">
        <v>0</v>
      </c>
      <c r="BR1118" s="348">
        <v>0</v>
      </c>
      <c r="BS1118" s="348">
        <v>0</v>
      </c>
      <c r="BT1118" s="348">
        <v>0</v>
      </c>
      <c r="BU1118" s="348">
        <v>0</v>
      </c>
      <c r="BV1118" s="348">
        <v>0</v>
      </c>
      <c r="BW1118" s="348">
        <v>0</v>
      </c>
      <c r="BX1118" s="348">
        <v>0</v>
      </c>
      <c r="BY1118" s="348">
        <v>0</v>
      </c>
    </row>
    <row r="1119" spans="1:77" ht="30" x14ac:dyDescent="0.2">
      <c r="A1119" s="266" t="s">
        <v>14</v>
      </c>
      <c r="B1119" s="267" t="s">
        <v>894</v>
      </c>
      <c r="C1119" s="266" t="s">
        <v>607</v>
      </c>
      <c r="D1119" s="266" t="s">
        <v>607</v>
      </c>
      <c r="E1119" s="260">
        <v>110</v>
      </c>
      <c r="F1119" s="348">
        <v>0</v>
      </c>
      <c r="G1119" s="348">
        <v>0</v>
      </c>
      <c r="H1119" s="348">
        <v>0</v>
      </c>
      <c r="I1119" s="348">
        <v>0</v>
      </c>
      <c r="J1119" s="348">
        <v>0</v>
      </c>
      <c r="K1119" s="348">
        <v>0</v>
      </c>
      <c r="L1119" s="348">
        <v>0</v>
      </c>
      <c r="M1119" s="348">
        <v>0</v>
      </c>
      <c r="N1119" s="348">
        <v>0</v>
      </c>
      <c r="O1119" s="348">
        <v>0</v>
      </c>
      <c r="P1119" s="348">
        <v>0</v>
      </c>
      <c r="Q1119" s="348">
        <v>0</v>
      </c>
      <c r="R1119" s="348">
        <v>0</v>
      </c>
      <c r="S1119" s="348">
        <v>0</v>
      </c>
      <c r="T1119" s="348">
        <v>0</v>
      </c>
      <c r="U1119" s="348">
        <v>0</v>
      </c>
      <c r="V1119" s="348">
        <v>0</v>
      </c>
      <c r="W1119" s="348">
        <v>0</v>
      </c>
      <c r="X1119" s="348">
        <v>0</v>
      </c>
      <c r="Y1119" s="348">
        <v>0</v>
      </c>
      <c r="Z1119" s="348">
        <v>0</v>
      </c>
      <c r="AA1119" s="348">
        <v>0</v>
      </c>
      <c r="AB1119" s="348">
        <v>0</v>
      </c>
      <c r="AC1119" s="348">
        <v>0</v>
      </c>
      <c r="AD1119" s="348">
        <v>0</v>
      </c>
      <c r="AE1119" s="348">
        <v>0</v>
      </c>
      <c r="AF1119" s="348">
        <v>0</v>
      </c>
      <c r="AG1119" s="348">
        <v>0</v>
      </c>
      <c r="AH1119" s="348">
        <v>0</v>
      </c>
      <c r="AI1119" s="348">
        <v>0</v>
      </c>
      <c r="AJ1119" s="348">
        <v>0</v>
      </c>
      <c r="AK1119" s="348">
        <v>0</v>
      </c>
      <c r="AL1119" s="348">
        <v>0</v>
      </c>
      <c r="AM1119" s="348">
        <v>0</v>
      </c>
      <c r="AN1119" s="348">
        <v>0</v>
      </c>
      <c r="AO1119" s="348">
        <v>0</v>
      </c>
      <c r="AP1119" s="348">
        <v>0</v>
      </c>
      <c r="AQ1119" s="348">
        <v>0</v>
      </c>
      <c r="AR1119" s="348">
        <v>0</v>
      </c>
      <c r="AS1119" s="348">
        <v>0</v>
      </c>
      <c r="AT1119" s="348">
        <v>0</v>
      </c>
      <c r="AU1119" s="348">
        <v>0</v>
      </c>
      <c r="AV1119" s="348">
        <v>0</v>
      </c>
      <c r="AW1119" s="348">
        <v>0</v>
      </c>
      <c r="AX1119" s="348">
        <v>0</v>
      </c>
      <c r="AY1119" s="348">
        <v>0</v>
      </c>
      <c r="AZ1119" s="348">
        <v>0</v>
      </c>
      <c r="BA1119" s="348">
        <v>0</v>
      </c>
      <c r="BB1119" s="348">
        <v>0</v>
      </c>
      <c r="BC1119" s="348">
        <v>0</v>
      </c>
      <c r="BD1119" s="348">
        <v>0</v>
      </c>
      <c r="BE1119" s="348">
        <v>0</v>
      </c>
      <c r="BF1119" s="348">
        <v>0</v>
      </c>
      <c r="BG1119" s="348">
        <v>0</v>
      </c>
      <c r="BH1119" s="348">
        <v>0</v>
      </c>
      <c r="BI1119" s="348">
        <v>0</v>
      </c>
      <c r="BJ1119" s="348">
        <v>0</v>
      </c>
      <c r="BK1119" s="348">
        <v>0</v>
      </c>
      <c r="BL1119" s="348">
        <v>0</v>
      </c>
      <c r="BM1119" s="348">
        <v>0</v>
      </c>
      <c r="BN1119" s="348">
        <v>0</v>
      </c>
      <c r="BO1119" s="348">
        <v>0</v>
      </c>
      <c r="BP1119" s="348">
        <v>0</v>
      </c>
      <c r="BQ1119" s="348">
        <v>0</v>
      </c>
      <c r="BR1119" s="348">
        <v>0</v>
      </c>
      <c r="BS1119" s="348">
        <v>0</v>
      </c>
      <c r="BT1119" s="348">
        <v>0</v>
      </c>
      <c r="BU1119" s="348">
        <v>0</v>
      </c>
      <c r="BV1119" s="348">
        <v>0</v>
      </c>
      <c r="BW1119" s="348">
        <v>0</v>
      </c>
      <c r="BX1119" s="348">
        <v>0</v>
      </c>
      <c r="BY1119" s="348">
        <v>0</v>
      </c>
    </row>
    <row r="1120" spans="1:77" ht="30" x14ac:dyDescent="0.2">
      <c r="A1120" s="266" t="s">
        <v>14</v>
      </c>
      <c r="B1120" s="267" t="s">
        <v>616</v>
      </c>
      <c r="C1120" s="266" t="s">
        <v>835</v>
      </c>
      <c r="D1120" s="266" t="s">
        <v>606</v>
      </c>
      <c r="E1120" s="266">
        <v>110</v>
      </c>
      <c r="F1120" s="348">
        <v>-1.9</v>
      </c>
      <c r="G1120" s="348">
        <v>-0.61</v>
      </c>
      <c r="H1120" s="348">
        <v>9.5500000000000007</v>
      </c>
      <c r="I1120" s="348">
        <v>-1.76</v>
      </c>
      <c r="J1120" s="348">
        <v>-0.59</v>
      </c>
      <c r="K1120" s="348">
        <v>8.91</v>
      </c>
      <c r="L1120" s="348">
        <v>-1.57</v>
      </c>
      <c r="M1120" s="348">
        <v>-0.51</v>
      </c>
      <c r="N1120" s="348">
        <v>8.1</v>
      </c>
      <c r="O1120" s="348">
        <v>-1.48</v>
      </c>
      <c r="P1120" s="348">
        <v>-0.51</v>
      </c>
      <c r="Q1120" s="348">
        <v>7.57</v>
      </c>
      <c r="R1120" s="348">
        <v>-1.43</v>
      </c>
      <c r="S1120" s="348">
        <v>-0.46</v>
      </c>
      <c r="T1120" s="348">
        <v>7.32</v>
      </c>
      <c r="U1120" s="348">
        <v>-1.4</v>
      </c>
      <c r="V1120" s="348">
        <v>-0.48</v>
      </c>
      <c r="W1120" s="348">
        <v>7.17</v>
      </c>
      <c r="X1120" s="348">
        <v>-1.54</v>
      </c>
      <c r="Y1120" s="348">
        <v>-0.45</v>
      </c>
      <c r="Z1120" s="348">
        <v>7.78</v>
      </c>
      <c r="AA1120" s="348">
        <v>-1.94</v>
      </c>
      <c r="AB1120" s="348">
        <v>-0.59</v>
      </c>
      <c r="AC1120" s="348">
        <v>9.75</v>
      </c>
      <c r="AD1120" s="348">
        <v>-2.23</v>
      </c>
      <c r="AE1120" s="348">
        <v>-0.55000000000000004</v>
      </c>
      <c r="AF1120" s="348">
        <v>10.974077280194704</v>
      </c>
      <c r="AG1120" s="348">
        <v>-2.56</v>
      </c>
      <c r="AH1120" s="348">
        <v>-0.7</v>
      </c>
      <c r="AI1120" s="348">
        <v>12.904537465790769</v>
      </c>
      <c r="AJ1120" s="348">
        <v>-2.73</v>
      </c>
      <c r="AK1120" s="348">
        <v>-0.79</v>
      </c>
      <c r="AL1120" s="348">
        <v>13.75170121791246</v>
      </c>
      <c r="AM1120" s="348">
        <v>-2.56</v>
      </c>
      <c r="AN1120" s="348">
        <v>-0.67</v>
      </c>
      <c r="AO1120" s="348">
        <v>12.991414041911927</v>
      </c>
      <c r="AP1120" s="348">
        <v>-2.59</v>
      </c>
      <c r="AQ1120" s="348">
        <v>-0.7</v>
      </c>
      <c r="AR1120" s="348">
        <v>12.899893093601769</v>
      </c>
      <c r="AS1120" s="348">
        <v>-2.36</v>
      </c>
      <c r="AT1120" s="348">
        <v>-0.63</v>
      </c>
      <c r="AU1120" s="348">
        <v>11.89596258309383</v>
      </c>
      <c r="AV1120" s="348">
        <v>-2.4300000000000002</v>
      </c>
      <c r="AW1120" s="348">
        <v>-0.75</v>
      </c>
      <c r="AX1120" s="348">
        <v>12.266395339753238</v>
      </c>
      <c r="AY1120" s="348">
        <v>-2.38</v>
      </c>
      <c r="AZ1120" s="348">
        <v>-0.67</v>
      </c>
      <c r="BA1120" s="348">
        <v>11.982861285269088</v>
      </c>
      <c r="BB1120" s="348">
        <v>-2.31</v>
      </c>
      <c r="BC1120" s="348">
        <v>-0.65</v>
      </c>
      <c r="BD1120" s="348">
        <v>11.611540543275078</v>
      </c>
      <c r="BE1120" s="348">
        <v>-2.35</v>
      </c>
      <c r="BF1120" s="348">
        <v>-0.73</v>
      </c>
      <c r="BG1120" s="348">
        <v>11.738975797698755</v>
      </c>
      <c r="BH1120" s="348">
        <v>-2.2999999999999998</v>
      </c>
      <c r="BI1120" s="348">
        <v>-0.63</v>
      </c>
      <c r="BJ1120" s="348">
        <v>11.707594209461888</v>
      </c>
      <c r="BK1120" s="348">
        <v>-2.42</v>
      </c>
      <c r="BL1120" s="348">
        <v>-0.79</v>
      </c>
      <c r="BM1120" s="348">
        <v>12.087176307948713</v>
      </c>
      <c r="BN1120" s="348">
        <v>-2.38</v>
      </c>
      <c r="BO1120" s="348">
        <v>-0.78</v>
      </c>
      <c r="BP1120" s="348">
        <v>12.138175097198975</v>
      </c>
      <c r="BQ1120" s="348">
        <v>-2.2799999999999998</v>
      </c>
      <c r="BR1120" s="348">
        <v>-0.69</v>
      </c>
      <c r="BS1120" s="348">
        <v>11.453572610775417</v>
      </c>
      <c r="BT1120" s="348">
        <v>-2.2200000000000002</v>
      </c>
      <c r="BU1120" s="348">
        <v>-0.71</v>
      </c>
      <c r="BV1120" s="348">
        <v>11.084058294055033</v>
      </c>
      <c r="BW1120" s="348">
        <v>-2.14</v>
      </c>
      <c r="BX1120" s="348">
        <v>-0.73</v>
      </c>
      <c r="BY1120" s="348">
        <v>10.820306828403773</v>
      </c>
    </row>
    <row r="1121" spans="1:77" ht="30" x14ac:dyDescent="0.2">
      <c r="A1121" s="266" t="s">
        <v>14</v>
      </c>
      <c r="B1121" s="267" t="s">
        <v>616</v>
      </c>
      <c r="C1121" s="266" t="s">
        <v>835</v>
      </c>
      <c r="D1121" s="266" t="s">
        <v>608</v>
      </c>
      <c r="E1121" s="266">
        <v>110</v>
      </c>
      <c r="F1121" s="372">
        <v>7</v>
      </c>
      <c r="G1121" s="372"/>
      <c r="H1121" s="372"/>
      <c r="I1121" s="372">
        <v>7</v>
      </c>
      <c r="J1121" s="372"/>
      <c r="K1121" s="372"/>
      <c r="L1121" s="372">
        <v>7</v>
      </c>
      <c r="M1121" s="372"/>
      <c r="N1121" s="372"/>
      <c r="O1121" s="372">
        <v>7</v>
      </c>
      <c r="P1121" s="372"/>
      <c r="Q1121" s="372"/>
      <c r="R1121" s="372">
        <v>7</v>
      </c>
      <c r="S1121" s="372"/>
      <c r="T1121" s="372"/>
      <c r="U1121" s="372">
        <v>7</v>
      </c>
      <c r="V1121" s="372"/>
      <c r="W1121" s="372"/>
      <c r="X1121" s="372">
        <v>7</v>
      </c>
      <c r="Y1121" s="372"/>
      <c r="Z1121" s="372"/>
      <c r="AA1121" s="372">
        <v>7</v>
      </c>
      <c r="AB1121" s="372"/>
      <c r="AC1121" s="372"/>
      <c r="AD1121" s="372">
        <v>7</v>
      </c>
      <c r="AE1121" s="372"/>
      <c r="AF1121" s="372"/>
      <c r="AG1121" s="372">
        <v>7</v>
      </c>
      <c r="AH1121" s="372"/>
      <c r="AI1121" s="372"/>
      <c r="AJ1121" s="372">
        <v>7</v>
      </c>
      <c r="AK1121" s="372"/>
      <c r="AL1121" s="372"/>
      <c r="AM1121" s="372">
        <v>7</v>
      </c>
      <c r="AN1121" s="372"/>
      <c r="AO1121" s="372"/>
      <c r="AP1121" s="372">
        <v>7</v>
      </c>
      <c r="AQ1121" s="372"/>
      <c r="AR1121" s="372"/>
      <c r="AS1121" s="372">
        <v>7</v>
      </c>
      <c r="AT1121" s="372"/>
      <c r="AU1121" s="372"/>
      <c r="AV1121" s="372">
        <v>7</v>
      </c>
      <c r="AW1121" s="372"/>
      <c r="AX1121" s="372"/>
      <c r="AY1121" s="372">
        <v>7</v>
      </c>
      <c r="AZ1121" s="372"/>
      <c r="BA1121" s="372"/>
      <c r="BB1121" s="372">
        <v>7</v>
      </c>
      <c r="BC1121" s="372"/>
      <c r="BD1121" s="372"/>
      <c r="BE1121" s="372">
        <v>7</v>
      </c>
      <c r="BF1121" s="372"/>
      <c r="BG1121" s="372"/>
      <c r="BH1121" s="372">
        <v>7</v>
      </c>
      <c r="BI1121" s="372"/>
      <c r="BJ1121" s="372"/>
      <c r="BK1121" s="372">
        <v>7</v>
      </c>
      <c r="BL1121" s="372"/>
      <c r="BM1121" s="372"/>
      <c r="BN1121" s="372">
        <v>7</v>
      </c>
      <c r="BO1121" s="372"/>
      <c r="BP1121" s="372"/>
      <c r="BQ1121" s="372">
        <v>7</v>
      </c>
      <c r="BR1121" s="372"/>
      <c r="BS1121" s="372"/>
      <c r="BT1121" s="372">
        <v>7</v>
      </c>
      <c r="BU1121" s="372"/>
      <c r="BV1121" s="372"/>
      <c r="BW1121" s="372">
        <v>7</v>
      </c>
      <c r="BX1121" s="372"/>
      <c r="BY1121" s="372"/>
    </row>
    <row r="1122" spans="1:77" ht="30" x14ac:dyDescent="0.2">
      <c r="A1122" s="266" t="s">
        <v>14</v>
      </c>
      <c r="B1122" s="267" t="s">
        <v>616</v>
      </c>
      <c r="C1122" s="266" t="s">
        <v>835</v>
      </c>
      <c r="D1122" s="266" t="s">
        <v>609</v>
      </c>
      <c r="E1122" s="266">
        <v>35</v>
      </c>
      <c r="F1122" s="348">
        <v>-0.435</v>
      </c>
      <c r="G1122" s="348">
        <v>0</v>
      </c>
      <c r="H1122" s="348">
        <v>6.92</v>
      </c>
      <c r="I1122" s="348">
        <v>-0.38900000000000001</v>
      </c>
      <c r="J1122" s="348">
        <v>0</v>
      </c>
      <c r="K1122" s="348">
        <v>6.19</v>
      </c>
      <c r="L1122" s="348">
        <v>-0.35899999999999999</v>
      </c>
      <c r="M1122" s="348">
        <v>0</v>
      </c>
      <c r="N1122" s="348">
        <v>5.73</v>
      </c>
      <c r="O1122" s="348">
        <v>-0.34699999999999998</v>
      </c>
      <c r="P1122" s="348">
        <v>0</v>
      </c>
      <c r="Q1122" s="348">
        <v>5.52</v>
      </c>
      <c r="R1122" s="348">
        <v>-0.33800000000000002</v>
      </c>
      <c r="S1122" s="348">
        <v>0</v>
      </c>
      <c r="T1122" s="348">
        <v>5.38</v>
      </c>
      <c r="U1122" s="348">
        <v>-0.34</v>
      </c>
      <c r="V1122" s="348">
        <v>0</v>
      </c>
      <c r="W1122" s="348">
        <v>5.42</v>
      </c>
      <c r="X1122" s="348">
        <v>-0.36499999999999999</v>
      </c>
      <c r="Y1122" s="348">
        <v>0</v>
      </c>
      <c r="Z1122" s="348">
        <v>5.82</v>
      </c>
      <c r="AA1122" s="348">
        <v>-0.43099999999999999</v>
      </c>
      <c r="AB1122" s="348">
        <v>0</v>
      </c>
      <c r="AC1122" s="348">
        <v>6.86</v>
      </c>
      <c r="AD1122" s="348">
        <v>-0.55020000000000002</v>
      </c>
      <c r="AE1122" s="348">
        <v>0</v>
      </c>
      <c r="AF1122" s="348">
        <v>8.7372165406847486</v>
      </c>
      <c r="AG1122" s="348">
        <v>-0.5796</v>
      </c>
      <c r="AH1122" s="348">
        <v>0</v>
      </c>
      <c r="AI1122" s="348">
        <v>9.2294463287631974</v>
      </c>
      <c r="AJ1122" s="348">
        <v>-0.56279999999999997</v>
      </c>
      <c r="AK1122" s="348">
        <v>0</v>
      </c>
      <c r="AL1122" s="348">
        <v>8.9619261453207848</v>
      </c>
      <c r="AM1122" s="348">
        <v>-0.54390000000000005</v>
      </c>
      <c r="AN1122" s="348">
        <v>0</v>
      </c>
      <c r="AO1122" s="348">
        <v>8.6848912592214091</v>
      </c>
      <c r="AP1122" s="348">
        <v>-0.52500000000000002</v>
      </c>
      <c r="AQ1122" s="348">
        <v>0</v>
      </c>
      <c r="AR1122" s="348">
        <v>8.337038683859495</v>
      </c>
      <c r="AS1122" s="348">
        <v>-0.51029999999999998</v>
      </c>
      <c r="AT1122" s="348">
        <v>0</v>
      </c>
      <c r="AU1122" s="348">
        <v>8.1259255720632506</v>
      </c>
      <c r="AV1122" s="348">
        <v>-0.49769999999999998</v>
      </c>
      <c r="AW1122" s="348">
        <v>0</v>
      </c>
      <c r="AX1122" s="348">
        <v>7.9252854344814407</v>
      </c>
      <c r="AY1122" s="348">
        <v>-0.48930000000000001</v>
      </c>
      <c r="AZ1122" s="348">
        <v>0</v>
      </c>
      <c r="BA1122" s="348">
        <v>7.7915253427602362</v>
      </c>
      <c r="BB1122" s="348">
        <v>-0.4788</v>
      </c>
      <c r="BC1122" s="348">
        <v>0</v>
      </c>
      <c r="BD1122" s="348">
        <v>7.6243252281087281</v>
      </c>
      <c r="BE1122" s="348">
        <v>-0.50819999999999999</v>
      </c>
      <c r="BF1122" s="348">
        <v>0</v>
      </c>
      <c r="BG1122" s="348">
        <v>8.0702534459759896</v>
      </c>
      <c r="BH1122" s="348">
        <v>-0.53339999999999999</v>
      </c>
      <c r="BI1122" s="348">
        <v>0</v>
      </c>
      <c r="BJ1122" s="348">
        <v>8.5172292658001449</v>
      </c>
      <c r="BK1122" s="348">
        <v>-0.55649999999999999</v>
      </c>
      <c r="BL1122" s="348">
        <v>0</v>
      </c>
      <c r="BM1122" s="348">
        <v>8.8372610048910634</v>
      </c>
      <c r="BN1122" s="348">
        <v>-0.56279999999999997</v>
      </c>
      <c r="BO1122" s="348">
        <v>0</v>
      </c>
      <c r="BP1122" s="348">
        <v>8.9619261453207848</v>
      </c>
      <c r="BQ1122" s="348">
        <v>-0.54390000000000005</v>
      </c>
      <c r="BR1122" s="348">
        <v>0</v>
      </c>
      <c r="BS1122" s="348">
        <v>8.6609659389480722</v>
      </c>
      <c r="BT1122" s="348">
        <v>-0.49559999999999998</v>
      </c>
      <c r="BU1122" s="348">
        <v>0</v>
      </c>
      <c r="BV1122" s="348">
        <v>7.8701645175633628</v>
      </c>
      <c r="BW1122" s="348">
        <v>-0.47039999999999998</v>
      </c>
      <c r="BX1122" s="348">
        <v>0</v>
      </c>
      <c r="BY1122" s="348">
        <v>7.4905651363875227</v>
      </c>
    </row>
    <row r="1123" spans="1:77" ht="30" x14ac:dyDescent="0.2">
      <c r="A1123" s="266" t="s">
        <v>14</v>
      </c>
      <c r="B1123" s="267" t="s">
        <v>616</v>
      </c>
      <c r="C1123" s="266" t="s">
        <v>835</v>
      </c>
      <c r="D1123" s="266" t="s">
        <v>610</v>
      </c>
      <c r="E1123" s="266">
        <v>35</v>
      </c>
      <c r="F1123" s="372">
        <v>3</v>
      </c>
      <c r="G1123" s="372"/>
      <c r="H1123" s="372"/>
      <c r="I1123" s="372">
        <v>3</v>
      </c>
      <c r="J1123" s="372"/>
      <c r="K1123" s="372"/>
      <c r="L1123" s="372">
        <v>3</v>
      </c>
      <c r="M1123" s="372"/>
      <c r="N1123" s="372"/>
      <c r="O1123" s="372">
        <v>3</v>
      </c>
      <c r="P1123" s="372"/>
      <c r="Q1123" s="372"/>
      <c r="R1123" s="372">
        <v>3</v>
      </c>
      <c r="S1123" s="372"/>
      <c r="T1123" s="372"/>
      <c r="U1123" s="372">
        <v>3</v>
      </c>
      <c r="V1123" s="372"/>
      <c r="W1123" s="372"/>
      <c r="X1123" s="372">
        <v>3</v>
      </c>
      <c r="Y1123" s="372"/>
      <c r="Z1123" s="372"/>
      <c r="AA1123" s="372">
        <v>3</v>
      </c>
      <c r="AB1123" s="372"/>
      <c r="AC1123" s="372"/>
      <c r="AD1123" s="372">
        <v>3</v>
      </c>
      <c r="AE1123" s="372"/>
      <c r="AF1123" s="372"/>
      <c r="AG1123" s="372">
        <v>3</v>
      </c>
      <c r="AH1123" s="372"/>
      <c r="AI1123" s="372"/>
      <c r="AJ1123" s="372">
        <v>3</v>
      </c>
      <c r="AK1123" s="372"/>
      <c r="AL1123" s="372"/>
      <c r="AM1123" s="372">
        <v>3</v>
      </c>
      <c r="AN1123" s="372"/>
      <c r="AO1123" s="372"/>
      <c r="AP1123" s="372">
        <v>3</v>
      </c>
      <c r="AQ1123" s="372"/>
      <c r="AR1123" s="372"/>
      <c r="AS1123" s="372">
        <v>3</v>
      </c>
      <c r="AT1123" s="372"/>
      <c r="AU1123" s="372"/>
      <c r="AV1123" s="372">
        <v>3</v>
      </c>
      <c r="AW1123" s="372"/>
      <c r="AX1123" s="372"/>
      <c r="AY1123" s="372">
        <v>3</v>
      </c>
      <c r="AZ1123" s="372"/>
      <c r="BA1123" s="372"/>
      <c r="BB1123" s="372">
        <v>3</v>
      </c>
      <c r="BC1123" s="372"/>
      <c r="BD1123" s="372"/>
      <c r="BE1123" s="372">
        <v>3</v>
      </c>
      <c r="BF1123" s="372"/>
      <c r="BG1123" s="372"/>
      <c r="BH1123" s="372">
        <v>3</v>
      </c>
      <c r="BI1123" s="372"/>
      <c r="BJ1123" s="372"/>
      <c r="BK1123" s="372">
        <v>3</v>
      </c>
      <c r="BL1123" s="372"/>
      <c r="BM1123" s="372"/>
      <c r="BN1123" s="372">
        <v>3</v>
      </c>
      <c r="BO1123" s="372"/>
      <c r="BP1123" s="372"/>
      <c r="BQ1123" s="372">
        <v>3</v>
      </c>
      <c r="BR1123" s="372"/>
      <c r="BS1123" s="372"/>
      <c r="BT1123" s="372">
        <v>3</v>
      </c>
      <c r="BU1123" s="372"/>
      <c r="BV1123" s="372"/>
      <c r="BW1123" s="372">
        <v>3</v>
      </c>
      <c r="BX1123" s="372"/>
      <c r="BY1123" s="372"/>
    </row>
    <row r="1124" spans="1:77" ht="30" x14ac:dyDescent="0.2">
      <c r="A1124" s="266" t="s">
        <v>14</v>
      </c>
      <c r="B1124" s="267" t="s">
        <v>616</v>
      </c>
      <c r="C1124" s="266" t="s">
        <v>835</v>
      </c>
      <c r="D1124" s="266" t="s">
        <v>611</v>
      </c>
      <c r="E1124" s="266">
        <v>10</v>
      </c>
      <c r="F1124" s="348">
        <v>-1.548</v>
      </c>
      <c r="G1124" s="348">
        <v>-0.60799999999999998</v>
      </c>
      <c r="H1124" s="348">
        <v>91.82</v>
      </c>
      <c r="I1124" s="348">
        <v>-1.4159999999999999</v>
      </c>
      <c r="J1124" s="348">
        <v>-0.58199999999999996</v>
      </c>
      <c r="K1124" s="348">
        <v>85.83</v>
      </c>
      <c r="L1124" s="348">
        <v>-1.264</v>
      </c>
      <c r="M1124" s="348">
        <v>-0.54800000000000004</v>
      </c>
      <c r="N1124" s="348">
        <v>76.209999999999994</v>
      </c>
      <c r="O1124" s="348">
        <v>-1.1319999999999999</v>
      </c>
      <c r="P1124" s="348">
        <v>-0.53200000000000003</v>
      </c>
      <c r="Q1124" s="348">
        <v>69.19</v>
      </c>
      <c r="R1124" s="348">
        <v>-1.042</v>
      </c>
      <c r="S1124" s="348">
        <v>-0.49</v>
      </c>
      <c r="T1124" s="348">
        <v>63.69</v>
      </c>
      <c r="U1124" s="348">
        <v>-1.034</v>
      </c>
      <c r="V1124" s="348">
        <v>-0.49399999999999999</v>
      </c>
      <c r="W1124" s="348">
        <v>63.39</v>
      </c>
      <c r="X1124" s="348">
        <v>-1.0860000000000001</v>
      </c>
      <c r="Y1124" s="348">
        <v>-0.504</v>
      </c>
      <c r="Z1124" s="348">
        <v>66.23</v>
      </c>
      <c r="AA1124" s="348">
        <v>-1.3260000000000001</v>
      </c>
      <c r="AB1124" s="348">
        <v>-0.52400000000000002</v>
      </c>
      <c r="AC1124" s="348">
        <v>79.25</v>
      </c>
      <c r="AD1124" s="348">
        <v>-1.5820000000000001</v>
      </c>
      <c r="AE1124" s="348">
        <v>-0.54800000000000004</v>
      </c>
      <c r="AF1124" s="348">
        <v>92.964445960791437</v>
      </c>
      <c r="AG1124" s="348">
        <v>-1.8740000000000001</v>
      </c>
      <c r="AH1124" s="348">
        <v>-0.6</v>
      </c>
      <c r="AI1124" s="348">
        <v>110.53485407106952</v>
      </c>
      <c r="AJ1124" s="348">
        <v>-2.02</v>
      </c>
      <c r="AK1124" s="348">
        <v>-0.62</v>
      </c>
      <c r="AL1124" s="348">
        <v>116.32300223116712</v>
      </c>
      <c r="AM1124" s="348">
        <v>-2.08</v>
      </c>
      <c r="AN1124" s="348">
        <v>-0.64</v>
      </c>
      <c r="AO1124" s="348">
        <v>122.60618606393712</v>
      </c>
      <c r="AP1124" s="348">
        <v>-2.0299999999999998</v>
      </c>
      <c r="AQ1124" s="348">
        <v>-0.60599999999999998</v>
      </c>
      <c r="AR1124" s="348">
        <v>118.31683708296634</v>
      </c>
      <c r="AS1124" s="348">
        <v>-1.972</v>
      </c>
      <c r="AT1124" s="348">
        <v>-0.60799999999999998</v>
      </c>
      <c r="AU1124" s="348">
        <v>115.47268109478117</v>
      </c>
      <c r="AV1124" s="348">
        <v>-1.9279999999999999</v>
      </c>
      <c r="AW1124" s="348">
        <v>-0.63600000000000001</v>
      </c>
      <c r="AX1124" s="348">
        <v>113.82361303277432</v>
      </c>
      <c r="AY1124" s="348">
        <v>-1.87</v>
      </c>
      <c r="AZ1124" s="348">
        <v>-0.61599999999999999</v>
      </c>
      <c r="BA1124" s="348">
        <v>109.42898859054431</v>
      </c>
      <c r="BB1124" s="348">
        <v>-1.81</v>
      </c>
      <c r="BC1124" s="348">
        <v>-0.58399999999999996</v>
      </c>
      <c r="BD1124" s="348">
        <v>105.60556077060249</v>
      </c>
      <c r="BE1124" s="348">
        <v>-1.776</v>
      </c>
      <c r="BF1124" s="348">
        <v>-0.622</v>
      </c>
      <c r="BG1124" s="348">
        <v>105.09454876772861</v>
      </c>
      <c r="BH1124" s="348">
        <v>-1.754</v>
      </c>
      <c r="BI1124" s="348">
        <v>-0.62</v>
      </c>
      <c r="BJ1124" s="348">
        <v>105.01454851230402</v>
      </c>
      <c r="BK1124" s="348">
        <v>-1.8120000000000001</v>
      </c>
      <c r="BL1124" s="348">
        <v>-0.63600000000000001</v>
      </c>
      <c r="BM1124" s="348">
        <v>105.92016521345678</v>
      </c>
      <c r="BN1124" s="348">
        <v>-1.8</v>
      </c>
      <c r="BO1124" s="348">
        <v>-0.67600000000000005</v>
      </c>
      <c r="BP1124" s="348">
        <v>106.86706281245827</v>
      </c>
      <c r="BQ1124" s="348">
        <v>-1.784</v>
      </c>
      <c r="BR1124" s="348">
        <v>-0.68</v>
      </c>
      <c r="BS1124" s="348">
        <v>105.4045400878797</v>
      </c>
      <c r="BT1124" s="348">
        <v>-1.76</v>
      </c>
      <c r="BU1124" s="348">
        <v>-0.66600000000000004</v>
      </c>
      <c r="BV1124" s="348">
        <v>102.71419490964632</v>
      </c>
      <c r="BW1124" s="348">
        <v>-1.6819999999999999</v>
      </c>
      <c r="BX1124" s="348">
        <v>-0.63</v>
      </c>
      <c r="BY1124" s="348">
        <v>98.409094165111711</v>
      </c>
    </row>
    <row r="1125" spans="1:77" x14ac:dyDescent="0.2">
      <c r="A1125" s="266" t="s">
        <v>14</v>
      </c>
      <c r="B1125" s="267" t="s">
        <v>698</v>
      </c>
      <c r="C1125" s="266" t="s">
        <v>607</v>
      </c>
      <c r="D1125" s="260" t="s">
        <v>613</v>
      </c>
      <c r="E1125" s="260">
        <v>110</v>
      </c>
      <c r="F1125" s="359">
        <v>120.79</v>
      </c>
      <c r="G1125" s="359"/>
      <c r="H1125" s="359"/>
      <c r="I1125" s="359">
        <v>120.41</v>
      </c>
      <c r="J1125" s="359"/>
      <c r="K1125" s="359"/>
      <c r="L1125" s="359">
        <v>117.74</v>
      </c>
      <c r="M1125" s="359"/>
      <c r="N1125" s="359"/>
      <c r="O1125" s="359">
        <v>119.46</v>
      </c>
      <c r="P1125" s="359"/>
      <c r="Q1125" s="359"/>
      <c r="R1125" s="359">
        <v>118.69</v>
      </c>
      <c r="S1125" s="359"/>
      <c r="T1125" s="359"/>
      <c r="U1125" s="359">
        <v>119.27</v>
      </c>
      <c r="V1125" s="359"/>
      <c r="W1125" s="359"/>
      <c r="X1125" s="359">
        <v>119.27</v>
      </c>
      <c r="Y1125" s="359"/>
      <c r="Z1125" s="359"/>
      <c r="AA1125" s="359">
        <v>120.22</v>
      </c>
      <c r="AB1125" s="359"/>
      <c r="AC1125" s="359"/>
      <c r="AD1125" s="359">
        <v>120.98</v>
      </c>
      <c r="AE1125" s="359"/>
      <c r="AF1125" s="359"/>
      <c r="AG1125" s="359">
        <v>118.88</v>
      </c>
      <c r="AH1125" s="359"/>
      <c r="AI1125" s="359"/>
      <c r="AJ1125" s="359">
        <v>119.46</v>
      </c>
      <c r="AK1125" s="359"/>
      <c r="AL1125" s="359"/>
      <c r="AM1125" s="359">
        <v>117.74</v>
      </c>
      <c r="AN1125" s="359"/>
      <c r="AO1125" s="359"/>
      <c r="AP1125" s="359">
        <v>120.22</v>
      </c>
      <c r="AQ1125" s="359"/>
      <c r="AR1125" s="359"/>
      <c r="AS1125" s="359">
        <v>118.69</v>
      </c>
      <c r="AT1125" s="359"/>
      <c r="AU1125" s="359"/>
      <c r="AV1125" s="359">
        <v>119.84</v>
      </c>
      <c r="AW1125" s="359"/>
      <c r="AX1125" s="359"/>
      <c r="AY1125" s="359">
        <v>119.27</v>
      </c>
      <c r="AZ1125" s="359"/>
      <c r="BA1125" s="359"/>
      <c r="BB1125" s="359">
        <v>119.46</v>
      </c>
      <c r="BC1125" s="359"/>
      <c r="BD1125" s="359"/>
      <c r="BE1125" s="359">
        <v>121.17</v>
      </c>
      <c r="BF1125" s="359"/>
      <c r="BG1125" s="359"/>
      <c r="BH1125" s="359">
        <v>117.74</v>
      </c>
      <c r="BI1125" s="359"/>
      <c r="BJ1125" s="359"/>
      <c r="BK1125" s="359">
        <v>121.74</v>
      </c>
      <c r="BL1125" s="359"/>
      <c r="BM1125" s="359"/>
      <c r="BN1125" s="359">
        <v>119.27</v>
      </c>
      <c r="BO1125" s="359"/>
      <c r="BP1125" s="359"/>
      <c r="BQ1125" s="359">
        <v>120.22</v>
      </c>
      <c r="BR1125" s="359"/>
      <c r="BS1125" s="359"/>
      <c r="BT1125" s="359">
        <v>121.55</v>
      </c>
      <c r="BU1125" s="359"/>
      <c r="BV1125" s="359"/>
      <c r="BW1125" s="359">
        <v>120.79</v>
      </c>
      <c r="BX1125" s="359"/>
      <c r="BY1125" s="359"/>
    </row>
    <row r="1126" spans="1:77" x14ac:dyDescent="0.2">
      <c r="A1126" s="266" t="s">
        <v>14</v>
      </c>
      <c r="B1126" s="267" t="s">
        <v>618</v>
      </c>
      <c r="C1126" s="266" t="s">
        <v>607</v>
      </c>
      <c r="D1126" s="260" t="s">
        <v>613</v>
      </c>
      <c r="E1126" s="260">
        <v>35</v>
      </c>
      <c r="F1126" s="359">
        <v>36.299999999999997</v>
      </c>
      <c r="G1126" s="359"/>
      <c r="H1126" s="359"/>
      <c r="I1126" s="359">
        <v>36.299999999999997</v>
      </c>
      <c r="J1126" s="359"/>
      <c r="K1126" s="359"/>
      <c r="L1126" s="359">
        <v>36.200000000000003</v>
      </c>
      <c r="M1126" s="359"/>
      <c r="N1126" s="359"/>
      <c r="O1126" s="359">
        <v>36.299999999999997</v>
      </c>
      <c r="P1126" s="359"/>
      <c r="Q1126" s="359"/>
      <c r="R1126" s="359">
        <v>36.299999999999997</v>
      </c>
      <c r="S1126" s="359"/>
      <c r="T1126" s="359"/>
      <c r="U1126" s="359">
        <v>36.299999999999997</v>
      </c>
      <c r="V1126" s="359"/>
      <c r="W1126" s="359"/>
      <c r="X1126" s="359">
        <v>36.299999999999997</v>
      </c>
      <c r="Y1126" s="359"/>
      <c r="Z1126" s="359"/>
      <c r="AA1126" s="359">
        <v>36.299999999999997</v>
      </c>
      <c r="AB1126" s="359"/>
      <c r="AC1126" s="359"/>
      <c r="AD1126" s="359">
        <v>36.4</v>
      </c>
      <c r="AE1126" s="359"/>
      <c r="AF1126" s="359"/>
      <c r="AG1126" s="359">
        <v>36.299999999999997</v>
      </c>
      <c r="AH1126" s="359"/>
      <c r="AI1126" s="359"/>
      <c r="AJ1126" s="359">
        <v>36.299999999999997</v>
      </c>
      <c r="AK1126" s="359"/>
      <c r="AL1126" s="359"/>
      <c r="AM1126" s="359">
        <v>36.200000000000003</v>
      </c>
      <c r="AN1126" s="359"/>
      <c r="AO1126" s="359"/>
      <c r="AP1126" s="359">
        <v>36.4</v>
      </c>
      <c r="AQ1126" s="359"/>
      <c r="AR1126" s="359"/>
      <c r="AS1126" s="359">
        <v>36.299999999999997</v>
      </c>
      <c r="AT1126" s="359"/>
      <c r="AU1126" s="359"/>
      <c r="AV1126" s="359">
        <v>36.299999999999997</v>
      </c>
      <c r="AW1126" s="359"/>
      <c r="AX1126" s="359"/>
      <c r="AY1126" s="359">
        <v>36.299999999999997</v>
      </c>
      <c r="AZ1126" s="359"/>
      <c r="BA1126" s="359"/>
      <c r="BB1126" s="359">
        <v>36.299999999999997</v>
      </c>
      <c r="BC1126" s="359"/>
      <c r="BD1126" s="359"/>
      <c r="BE1126" s="359">
        <v>36.4</v>
      </c>
      <c r="BF1126" s="359"/>
      <c r="BG1126" s="359"/>
      <c r="BH1126" s="359">
        <v>36.200000000000003</v>
      </c>
      <c r="BI1126" s="359"/>
      <c r="BJ1126" s="359"/>
      <c r="BK1126" s="359">
        <v>36.4</v>
      </c>
      <c r="BL1126" s="359"/>
      <c r="BM1126" s="359"/>
      <c r="BN1126" s="359">
        <v>36.299999999999997</v>
      </c>
      <c r="BO1126" s="359"/>
      <c r="BP1126" s="359"/>
      <c r="BQ1126" s="359">
        <v>36.299999999999997</v>
      </c>
      <c r="BR1126" s="359"/>
      <c r="BS1126" s="359"/>
      <c r="BT1126" s="359">
        <v>36.4</v>
      </c>
      <c r="BU1126" s="359"/>
      <c r="BV1126" s="359"/>
      <c r="BW1126" s="359">
        <v>36.299999999999997</v>
      </c>
      <c r="BX1126" s="359"/>
      <c r="BY1126" s="359"/>
    </row>
    <row r="1127" spans="1:77" x14ac:dyDescent="0.2">
      <c r="A1127" s="266" t="s">
        <v>14</v>
      </c>
      <c r="B1127" s="267" t="s">
        <v>629</v>
      </c>
      <c r="C1127" s="266" t="s">
        <v>607</v>
      </c>
      <c r="D1127" s="260" t="s">
        <v>613</v>
      </c>
      <c r="E1127" s="260">
        <v>10</v>
      </c>
      <c r="F1127" s="359">
        <v>10.47</v>
      </c>
      <c r="G1127" s="359"/>
      <c r="H1127" s="359"/>
      <c r="I1127" s="359">
        <v>10.31</v>
      </c>
      <c r="J1127" s="359"/>
      <c r="K1127" s="359"/>
      <c r="L1127" s="359">
        <v>10.45</v>
      </c>
      <c r="M1127" s="359"/>
      <c r="N1127" s="359"/>
      <c r="O1127" s="359">
        <v>10.45</v>
      </c>
      <c r="P1127" s="359"/>
      <c r="Q1127" s="359"/>
      <c r="R1127" s="359">
        <v>10.45</v>
      </c>
      <c r="S1127" s="359"/>
      <c r="T1127" s="359"/>
      <c r="U1127" s="359">
        <v>10.45</v>
      </c>
      <c r="V1127" s="359"/>
      <c r="W1127" s="359"/>
      <c r="X1127" s="359">
        <v>10.45</v>
      </c>
      <c r="Y1127" s="359"/>
      <c r="Z1127" s="359"/>
      <c r="AA1127" s="359">
        <v>10.4</v>
      </c>
      <c r="AB1127" s="359"/>
      <c r="AC1127" s="359"/>
      <c r="AD1127" s="359">
        <v>10.41</v>
      </c>
      <c r="AE1127" s="359"/>
      <c r="AF1127" s="359"/>
      <c r="AG1127" s="359">
        <v>10.29</v>
      </c>
      <c r="AH1127" s="359"/>
      <c r="AI1127" s="359"/>
      <c r="AJ1127" s="359">
        <v>10.5</v>
      </c>
      <c r="AK1127" s="359"/>
      <c r="AL1127" s="359"/>
      <c r="AM1127" s="359">
        <v>10.26</v>
      </c>
      <c r="AN1127" s="359"/>
      <c r="AO1127" s="359"/>
      <c r="AP1127" s="359">
        <v>10.35</v>
      </c>
      <c r="AQ1127" s="359"/>
      <c r="AR1127" s="359"/>
      <c r="AS1127" s="359">
        <v>10.33</v>
      </c>
      <c r="AT1127" s="359"/>
      <c r="AU1127" s="359"/>
      <c r="AV1127" s="359">
        <v>10.31</v>
      </c>
      <c r="AW1127" s="359"/>
      <c r="AX1127" s="359"/>
      <c r="AY1127" s="359">
        <v>10.4</v>
      </c>
      <c r="AZ1127" s="359"/>
      <c r="BA1127" s="359"/>
      <c r="BB1127" s="359">
        <v>10.41</v>
      </c>
      <c r="BC1127" s="359"/>
      <c r="BD1127" s="359"/>
      <c r="BE1127" s="359">
        <v>10.35</v>
      </c>
      <c r="BF1127" s="359"/>
      <c r="BG1127" s="359"/>
      <c r="BH1127" s="359">
        <v>10.24</v>
      </c>
      <c r="BI1127" s="359"/>
      <c r="BJ1127" s="359"/>
      <c r="BK1127" s="359">
        <v>10.48</v>
      </c>
      <c r="BL1127" s="359"/>
      <c r="BM1127" s="359"/>
      <c r="BN1127" s="359">
        <v>10.4</v>
      </c>
      <c r="BO1127" s="359"/>
      <c r="BP1127" s="359"/>
      <c r="BQ1127" s="359">
        <v>10.47</v>
      </c>
      <c r="BR1127" s="359"/>
      <c r="BS1127" s="359"/>
      <c r="BT1127" s="359">
        <v>10.59</v>
      </c>
      <c r="BU1127" s="359"/>
      <c r="BV1127" s="359"/>
      <c r="BW1127" s="359">
        <v>10.55</v>
      </c>
      <c r="BX1127" s="359"/>
      <c r="BY1127" s="359"/>
    </row>
    <row r="1128" spans="1:77" x14ac:dyDescent="0.2">
      <c r="A1128" s="266" t="s">
        <v>14</v>
      </c>
      <c r="B1128" s="267" t="s">
        <v>895</v>
      </c>
      <c r="C1128" s="266" t="s">
        <v>607</v>
      </c>
      <c r="D1128" s="260" t="s">
        <v>611</v>
      </c>
      <c r="E1128" s="260">
        <v>0.4</v>
      </c>
      <c r="F1128" s="348">
        <v>1E-3</v>
      </c>
      <c r="G1128" s="348">
        <v>0</v>
      </c>
      <c r="H1128" s="348">
        <v>7.0000000000000007E-2</v>
      </c>
      <c r="I1128" s="348">
        <v>1E-3</v>
      </c>
      <c r="J1128" s="348">
        <v>0</v>
      </c>
      <c r="K1128" s="348">
        <v>7.0000000000000007E-2</v>
      </c>
      <c r="L1128" s="348">
        <v>1E-3</v>
      </c>
      <c r="M1128" s="348">
        <v>0</v>
      </c>
      <c r="N1128" s="348">
        <v>7.0000000000000007E-2</v>
      </c>
      <c r="O1128" s="348">
        <v>1E-3</v>
      </c>
      <c r="P1128" s="348">
        <v>0</v>
      </c>
      <c r="Q1128" s="348">
        <v>0.06</v>
      </c>
      <c r="R1128" s="348">
        <v>1E-3</v>
      </c>
      <c r="S1128" s="348">
        <v>0</v>
      </c>
      <c r="T1128" s="348">
        <v>0.06</v>
      </c>
      <c r="U1128" s="348">
        <v>1E-3</v>
      </c>
      <c r="V1128" s="348">
        <v>0</v>
      </c>
      <c r="W1128" s="348">
        <v>0.06</v>
      </c>
      <c r="X1128" s="348">
        <v>1E-3</v>
      </c>
      <c r="Y1128" s="348">
        <v>0</v>
      </c>
      <c r="Z1128" s="348">
        <v>7.0000000000000007E-2</v>
      </c>
      <c r="AA1128" s="348">
        <v>1E-3</v>
      </c>
      <c r="AB1128" s="348">
        <v>0</v>
      </c>
      <c r="AC1128" s="348">
        <v>7.0000000000000007E-2</v>
      </c>
      <c r="AD1128" s="348">
        <v>1.1999999999999999E-3</v>
      </c>
      <c r="AE1128" s="348">
        <v>4.0000000000000003E-5</v>
      </c>
      <c r="AF1128" s="348">
        <v>6.6669247643400389E-2</v>
      </c>
      <c r="AG1128" s="348">
        <v>1.16E-3</v>
      </c>
      <c r="AH1128" s="348">
        <v>0</v>
      </c>
      <c r="AI1128" s="348">
        <v>6.5162315958588249E-2</v>
      </c>
      <c r="AJ1128" s="348">
        <v>1.16E-3</v>
      </c>
      <c r="AK1128" s="348">
        <v>0</v>
      </c>
      <c r="AL1128" s="348">
        <v>6.3859069639416469E-2</v>
      </c>
      <c r="AM1128" s="348">
        <v>1.1999999999999999E-3</v>
      </c>
      <c r="AN1128" s="348">
        <v>0</v>
      </c>
      <c r="AO1128" s="348">
        <v>6.7606395565020433E-2</v>
      </c>
      <c r="AP1128" s="348">
        <v>1.3600000000000001E-3</v>
      </c>
      <c r="AQ1128" s="348">
        <v>0</v>
      </c>
      <c r="AR1128" s="348">
        <v>7.5954315713049073E-2</v>
      </c>
      <c r="AS1128" s="348">
        <v>1.2800000000000001E-3</v>
      </c>
      <c r="AT1128" s="348">
        <v>4.0000000000000003E-5</v>
      </c>
      <c r="AU1128" s="348">
        <v>7.1659784761067991E-2</v>
      </c>
      <c r="AV1128" s="348">
        <v>1.16E-3</v>
      </c>
      <c r="AW1128" s="348">
        <v>0</v>
      </c>
      <c r="AX1128" s="348">
        <v>6.5035909914051671E-2</v>
      </c>
      <c r="AY1128" s="348">
        <v>1.16E-3</v>
      </c>
      <c r="AZ1128" s="348">
        <v>0</v>
      </c>
      <c r="BA1128" s="348">
        <v>6.4473099155180083E-2</v>
      </c>
      <c r="BB1128" s="348">
        <v>1.16E-3</v>
      </c>
      <c r="BC1128" s="348">
        <v>0</v>
      </c>
      <c r="BD1128" s="348">
        <v>6.4411165342350904E-2</v>
      </c>
      <c r="BE1128" s="348">
        <v>1.24E-3</v>
      </c>
      <c r="BF1128" s="348">
        <v>0</v>
      </c>
      <c r="BG1128" s="348">
        <v>6.9252464326603549E-2</v>
      </c>
      <c r="BH1128" s="348">
        <v>1.3600000000000001E-3</v>
      </c>
      <c r="BI1128" s="348">
        <v>0</v>
      </c>
      <c r="BJ1128" s="348">
        <v>7.677023121387283E-2</v>
      </c>
      <c r="BK1128" s="348">
        <v>1.4E-3</v>
      </c>
      <c r="BL1128" s="348">
        <v>0</v>
      </c>
      <c r="BM1128" s="348">
        <v>7.7218373560428877E-2</v>
      </c>
      <c r="BN1128" s="348">
        <v>1.4E-3</v>
      </c>
      <c r="BO1128" s="348">
        <v>0</v>
      </c>
      <c r="BP1128" s="348">
        <v>7.7812361049355266E-2</v>
      </c>
      <c r="BQ1128" s="348">
        <v>1.4E-3</v>
      </c>
      <c r="BR1128" s="348">
        <v>0</v>
      </c>
      <c r="BS1128" s="348">
        <v>7.7292125588662344E-2</v>
      </c>
      <c r="BT1128" s="348">
        <v>1.4E-3</v>
      </c>
      <c r="BU1128" s="348">
        <v>0</v>
      </c>
      <c r="BV1128" s="348">
        <v>7.6416294137232749E-2</v>
      </c>
      <c r="BW1128" s="348">
        <v>1.4E-3</v>
      </c>
      <c r="BX1128" s="348">
        <v>0</v>
      </c>
      <c r="BY1128" s="348">
        <v>7.6706024162397607E-2</v>
      </c>
    </row>
    <row r="1129" spans="1:77" ht="30" x14ac:dyDescent="0.2">
      <c r="A1129" s="266" t="s">
        <v>14</v>
      </c>
      <c r="B1129" s="267" t="s">
        <v>896</v>
      </c>
      <c r="C1129" s="266" t="s">
        <v>607</v>
      </c>
      <c r="D1129" s="266" t="s">
        <v>607</v>
      </c>
      <c r="E1129" s="260">
        <v>110</v>
      </c>
      <c r="F1129" s="348">
        <v>0.67</v>
      </c>
      <c r="G1129" s="348">
        <v>3.67</v>
      </c>
      <c r="H1129" s="348">
        <v>17.850000000000001</v>
      </c>
      <c r="I1129" s="348">
        <v>1.45</v>
      </c>
      <c r="J1129" s="348">
        <v>2.0699999999999998</v>
      </c>
      <c r="K1129" s="348">
        <v>12.13</v>
      </c>
      <c r="L1129" s="348">
        <v>0.41</v>
      </c>
      <c r="M1129" s="348">
        <v>1.45</v>
      </c>
      <c r="N1129" s="348">
        <v>7.4</v>
      </c>
      <c r="O1129" s="348">
        <v>4.7300000000000004</v>
      </c>
      <c r="P1129" s="348">
        <v>1.35</v>
      </c>
      <c r="Q1129" s="348">
        <v>23.8</v>
      </c>
      <c r="R1129" s="348">
        <v>2.8</v>
      </c>
      <c r="S1129" s="348">
        <v>2.06</v>
      </c>
      <c r="T1129" s="348">
        <v>16.93</v>
      </c>
      <c r="U1129" s="348">
        <v>4.78</v>
      </c>
      <c r="V1129" s="348">
        <v>2.64</v>
      </c>
      <c r="W1129" s="348">
        <v>26.46</v>
      </c>
      <c r="X1129" s="348">
        <v>1.76</v>
      </c>
      <c r="Y1129" s="348">
        <v>0.81</v>
      </c>
      <c r="Z1129" s="348">
        <v>9.39</v>
      </c>
      <c r="AA1129" s="348">
        <v>1.62</v>
      </c>
      <c r="AB1129" s="348">
        <v>1.48</v>
      </c>
      <c r="AC1129" s="348">
        <v>10.55</v>
      </c>
      <c r="AD1129" s="348">
        <v>3.06</v>
      </c>
      <c r="AE1129" s="348">
        <v>4.47</v>
      </c>
      <c r="AF1129" s="348">
        <v>25.882348089044832</v>
      </c>
      <c r="AG1129" s="348">
        <v>5.08</v>
      </c>
      <c r="AH1129" s="348">
        <v>5.12</v>
      </c>
      <c r="AI1129" s="348">
        <v>35.069826216386424</v>
      </c>
      <c r="AJ1129" s="348">
        <v>2.4</v>
      </c>
      <c r="AK1129" s="348">
        <v>2.67</v>
      </c>
      <c r="AL1129" s="348">
        <v>17.371579714126966</v>
      </c>
      <c r="AM1129" s="348">
        <v>6.56</v>
      </c>
      <c r="AN1129" s="348">
        <v>2.67</v>
      </c>
      <c r="AO1129" s="348">
        <v>34.771181805412446</v>
      </c>
      <c r="AP1129" s="348">
        <v>3.01</v>
      </c>
      <c r="AQ1129" s="348">
        <v>3.45</v>
      </c>
      <c r="AR1129" s="348">
        <v>22.014039780234214</v>
      </c>
      <c r="AS1129" s="348">
        <v>7.77</v>
      </c>
      <c r="AT1129" s="348">
        <v>2.0699999999999998</v>
      </c>
      <c r="AU1129" s="348">
        <v>39.16068039281307</v>
      </c>
      <c r="AV1129" s="348">
        <v>2.31</v>
      </c>
      <c r="AW1129" s="348">
        <v>4.59</v>
      </c>
      <c r="AX1129" s="348">
        <v>24.784981744240103</v>
      </c>
      <c r="AY1129" s="348">
        <v>0.54</v>
      </c>
      <c r="AZ1129" s="348">
        <v>5.48</v>
      </c>
      <c r="BA1129" s="348">
        <v>26.687113293526931</v>
      </c>
      <c r="BB1129" s="348">
        <v>3.72</v>
      </c>
      <c r="BC1129" s="348">
        <v>2.92</v>
      </c>
      <c r="BD1129" s="348">
        <v>22.883049279079579</v>
      </c>
      <c r="BE1129" s="348">
        <v>1.49</v>
      </c>
      <c r="BF1129" s="348">
        <v>3.85</v>
      </c>
      <c r="BG1129" s="348">
        <v>19.693672636528788</v>
      </c>
      <c r="BH1129" s="348">
        <v>5.83</v>
      </c>
      <c r="BI1129" s="348">
        <v>2.36</v>
      </c>
      <c r="BJ1129" s="348">
        <v>30.878043387524567</v>
      </c>
      <c r="BK1129" s="348">
        <v>0.69</v>
      </c>
      <c r="BL1129" s="348">
        <v>3.6</v>
      </c>
      <c r="BM1129" s="348">
        <v>17.404326149752883</v>
      </c>
      <c r="BN1129" s="348">
        <v>0.84</v>
      </c>
      <c r="BO1129" s="348">
        <v>3.12</v>
      </c>
      <c r="BP1129" s="348">
        <v>15.6593210056781</v>
      </c>
      <c r="BQ1129" s="348">
        <v>2.46</v>
      </c>
      <c r="BR1129" s="348">
        <v>4.47</v>
      </c>
      <c r="BS1129" s="348">
        <v>24.532121772456104</v>
      </c>
      <c r="BT1129" s="348">
        <v>4.07</v>
      </c>
      <c r="BU1129" s="348">
        <v>3.08</v>
      </c>
      <c r="BV1129" s="348">
        <v>24.272451040975454</v>
      </c>
      <c r="BW1129" s="348">
        <v>0.21</v>
      </c>
      <c r="BX1129" s="348">
        <v>3.23</v>
      </c>
      <c r="BY1129" s="348">
        <v>15.489642256569445</v>
      </c>
    </row>
    <row r="1130" spans="1:77" ht="45" x14ac:dyDescent="0.2">
      <c r="A1130" s="266" t="s">
        <v>14</v>
      </c>
      <c r="B1130" s="267" t="s">
        <v>897</v>
      </c>
      <c r="C1130" s="266" t="s">
        <v>607</v>
      </c>
      <c r="D1130" s="266" t="s">
        <v>607</v>
      </c>
      <c r="E1130" s="260">
        <v>110</v>
      </c>
      <c r="F1130" s="348">
        <v>1.25</v>
      </c>
      <c r="G1130" s="348">
        <v>3.45</v>
      </c>
      <c r="H1130" s="348">
        <v>17.559999999999999</v>
      </c>
      <c r="I1130" s="348">
        <v>0.2</v>
      </c>
      <c r="J1130" s="348">
        <v>2.97</v>
      </c>
      <c r="K1130" s="348">
        <v>14.29</v>
      </c>
      <c r="L1130" s="348">
        <v>0.61</v>
      </c>
      <c r="M1130" s="348">
        <v>3.29</v>
      </c>
      <c r="N1130" s="348">
        <v>16.43</v>
      </c>
      <c r="O1130" s="348">
        <v>1.41</v>
      </c>
      <c r="P1130" s="348">
        <v>2.86</v>
      </c>
      <c r="Q1130" s="348">
        <v>15.43</v>
      </c>
      <c r="R1130" s="348">
        <v>0.69</v>
      </c>
      <c r="S1130" s="348">
        <v>3.38</v>
      </c>
      <c r="T1130" s="348">
        <v>16.8</v>
      </c>
      <c r="U1130" s="348">
        <v>0.49</v>
      </c>
      <c r="V1130" s="348">
        <v>2.75</v>
      </c>
      <c r="W1130" s="348">
        <v>13.54</v>
      </c>
      <c r="X1130" s="348">
        <v>1.1399999999999999</v>
      </c>
      <c r="Y1130" s="348">
        <v>3.63</v>
      </c>
      <c r="Z1130" s="348">
        <v>18.440000000000001</v>
      </c>
      <c r="AA1130" s="348">
        <v>0.94</v>
      </c>
      <c r="AB1130" s="348">
        <v>3.81</v>
      </c>
      <c r="AC1130" s="348">
        <v>18.87</v>
      </c>
      <c r="AD1130" s="348">
        <v>2.76</v>
      </c>
      <c r="AE1130" s="348">
        <v>4.24</v>
      </c>
      <c r="AF1130" s="348">
        <v>24.17238932333693</v>
      </c>
      <c r="AG1130" s="348">
        <v>4.78</v>
      </c>
      <c r="AH1130" s="348">
        <v>3.92</v>
      </c>
      <c r="AI1130" s="348">
        <v>30.058056465754085</v>
      </c>
      <c r="AJ1130" s="348">
        <v>2.9</v>
      </c>
      <c r="AK1130" s="348">
        <v>3.48</v>
      </c>
      <c r="AL1130" s="348">
        <v>21.919179719265887</v>
      </c>
      <c r="AM1130" s="348">
        <v>3.96</v>
      </c>
      <c r="AN1130" s="348">
        <v>3.35</v>
      </c>
      <c r="AO1130" s="348">
        <v>25.464731401969811</v>
      </c>
      <c r="AP1130" s="348">
        <v>3.08</v>
      </c>
      <c r="AQ1130" s="348">
        <v>3.12</v>
      </c>
      <c r="AR1130" s="348">
        <v>21.079626090086578</v>
      </c>
      <c r="AS1130" s="348">
        <v>3.55</v>
      </c>
      <c r="AT1130" s="348">
        <v>3.87</v>
      </c>
      <c r="AU1130" s="348">
        <v>25.575973535588545</v>
      </c>
      <c r="AV1130" s="348">
        <v>3.37</v>
      </c>
      <c r="AW1130" s="348">
        <v>3.26</v>
      </c>
      <c r="AX1130" s="348">
        <v>22.61571866119187</v>
      </c>
      <c r="AY1130" s="348">
        <v>2.19</v>
      </c>
      <c r="AZ1130" s="348">
        <v>3.35</v>
      </c>
      <c r="BA1130" s="348">
        <v>19.397017427740053</v>
      </c>
      <c r="BB1130" s="348">
        <v>1.85</v>
      </c>
      <c r="BC1130" s="348">
        <v>3.43</v>
      </c>
      <c r="BD1130" s="348">
        <v>18.85702175687933</v>
      </c>
      <c r="BE1130" s="348">
        <v>2.81</v>
      </c>
      <c r="BF1130" s="348">
        <v>3.09</v>
      </c>
      <c r="BG1130" s="348">
        <v>19.924357133040893</v>
      </c>
      <c r="BH1130" s="348">
        <v>2.8</v>
      </c>
      <c r="BI1130" s="348">
        <v>3.55</v>
      </c>
      <c r="BJ1130" s="348">
        <v>22.197132201015659</v>
      </c>
      <c r="BK1130" s="348">
        <v>2.52</v>
      </c>
      <c r="BL1130" s="348">
        <v>2.81</v>
      </c>
      <c r="BM1130" s="348">
        <v>17.921513786326965</v>
      </c>
      <c r="BN1130" s="348">
        <v>2.27</v>
      </c>
      <c r="BO1130" s="348">
        <v>2.98</v>
      </c>
      <c r="BP1130" s="348">
        <v>18.155264581565916</v>
      </c>
      <c r="BQ1130" s="348">
        <v>2.46</v>
      </c>
      <c r="BR1130" s="348">
        <v>3.83</v>
      </c>
      <c r="BS1130" s="348">
        <v>21.886548996454394</v>
      </c>
      <c r="BT1130" s="348">
        <v>2.61</v>
      </c>
      <c r="BU1130" s="348">
        <v>3.96</v>
      </c>
      <c r="BV1130" s="348">
        <v>22.554301569334168</v>
      </c>
      <c r="BW1130" s="348">
        <v>1.72</v>
      </c>
      <c r="BX1130" s="348">
        <v>3.26</v>
      </c>
      <c r="BY1130" s="348">
        <v>17.63878719751688</v>
      </c>
    </row>
    <row r="1131" spans="1:77" ht="30" x14ac:dyDescent="0.2">
      <c r="A1131" s="266" t="s">
        <v>14</v>
      </c>
      <c r="B1131" s="267" t="s">
        <v>898</v>
      </c>
      <c r="C1131" s="266" t="s">
        <v>607</v>
      </c>
      <c r="D1131" s="266" t="s">
        <v>607</v>
      </c>
      <c r="E1131" s="260">
        <v>110</v>
      </c>
      <c r="F1131" s="348">
        <v>5.25</v>
      </c>
      <c r="G1131" s="348">
        <v>1.69</v>
      </c>
      <c r="H1131" s="348">
        <v>26.39</v>
      </c>
      <c r="I1131" s="348">
        <v>8.07</v>
      </c>
      <c r="J1131" s="348">
        <v>4.6500000000000004</v>
      </c>
      <c r="K1131" s="348">
        <v>44.71</v>
      </c>
      <c r="L1131" s="348">
        <v>8.92</v>
      </c>
      <c r="M1131" s="348">
        <v>5.45</v>
      </c>
      <c r="N1131" s="348">
        <v>51.32</v>
      </c>
      <c r="O1131" s="348">
        <v>5.2</v>
      </c>
      <c r="P1131" s="348">
        <v>4.24</v>
      </c>
      <c r="Q1131" s="348">
        <v>32.47</v>
      </c>
      <c r="R1131" s="348">
        <v>4.8</v>
      </c>
      <c r="S1131" s="348">
        <v>4.84</v>
      </c>
      <c r="T1131" s="348">
        <v>33.200000000000003</v>
      </c>
      <c r="U1131" s="348">
        <v>1.65</v>
      </c>
      <c r="V1131" s="348">
        <v>0.83</v>
      </c>
      <c r="W1131" s="348">
        <v>8.9499999999999993</v>
      </c>
      <c r="X1131" s="348">
        <v>8.1300000000000008</v>
      </c>
      <c r="Y1131" s="348">
        <v>8.73</v>
      </c>
      <c r="Z1131" s="348">
        <v>57.81</v>
      </c>
      <c r="AA1131" s="348">
        <v>10.36</v>
      </c>
      <c r="AB1131" s="348">
        <v>9.33</v>
      </c>
      <c r="AC1131" s="348">
        <v>67.03</v>
      </c>
      <c r="AD1131" s="348">
        <v>7.72</v>
      </c>
      <c r="AE1131" s="348">
        <v>6.42</v>
      </c>
      <c r="AF1131" s="348">
        <v>47.973616950007596</v>
      </c>
      <c r="AG1131" s="348">
        <v>1.5</v>
      </c>
      <c r="AH1131" s="348">
        <v>2.0499999999999998</v>
      </c>
      <c r="AI1131" s="348">
        <v>12.351198659434624</v>
      </c>
      <c r="AJ1131" s="348">
        <v>4.29</v>
      </c>
      <c r="AK1131" s="348">
        <v>4.08</v>
      </c>
      <c r="AL1131" s="348">
        <v>28.646956940416047</v>
      </c>
      <c r="AM1131" s="348">
        <v>6.77</v>
      </c>
      <c r="AN1131" s="348">
        <v>5.08</v>
      </c>
      <c r="AO1131" s="348">
        <v>41.553301220652216</v>
      </c>
      <c r="AP1131" s="348">
        <v>3.58</v>
      </c>
      <c r="AQ1131" s="348">
        <v>1.17</v>
      </c>
      <c r="AR1131" s="348">
        <v>18.109082018950577</v>
      </c>
      <c r="AS1131" s="348">
        <v>5.49</v>
      </c>
      <c r="AT1131" s="348">
        <v>4.5</v>
      </c>
      <c r="AU1131" s="348">
        <v>34.571034629074326</v>
      </c>
      <c r="AV1131" s="348">
        <v>0.69</v>
      </c>
      <c r="AW1131" s="348">
        <v>0.38</v>
      </c>
      <c r="AX1131" s="348">
        <v>3.7994697348503164</v>
      </c>
      <c r="AY1131" s="348">
        <v>4.1100000000000003</v>
      </c>
      <c r="AZ1131" s="348">
        <v>1.64</v>
      </c>
      <c r="BA1131" s="348">
        <v>21.446077643135443</v>
      </c>
      <c r="BB1131" s="348">
        <v>11.17</v>
      </c>
      <c r="BC1131" s="348">
        <v>7.79</v>
      </c>
      <c r="BD1131" s="348">
        <v>65.894371193923774</v>
      </c>
      <c r="BE1131" s="348">
        <v>3</v>
      </c>
      <c r="BF1131" s="348">
        <v>1.29</v>
      </c>
      <c r="BG1131" s="348">
        <v>15.578329786941257</v>
      </c>
      <c r="BH1131" s="348">
        <v>9.17</v>
      </c>
      <c r="BI1131" s="348">
        <v>6.09</v>
      </c>
      <c r="BJ1131" s="348">
        <v>54.043063998428927</v>
      </c>
      <c r="BK1131" s="348">
        <v>3.15</v>
      </c>
      <c r="BL1131" s="348">
        <v>1.1399999999999999</v>
      </c>
      <c r="BM1131" s="348">
        <v>15.905878718008307</v>
      </c>
      <c r="BN1131" s="348">
        <v>2.64</v>
      </c>
      <c r="BO1131" s="348">
        <v>0.13</v>
      </c>
      <c r="BP1131" s="348">
        <v>12.810099684508154</v>
      </c>
      <c r="BQ1131" s="348">
        <v>6.65</v>
      </c>
      <c r="BR1131" s="348">
        <v>3.93</v>
      </c>
      <c r="BS1131" s="348">
        <v>37.140327603610693</v>
      </c>
      <c r="BT1131" s="348">
        <v>5.52</v>
      </c>
      <c r="BU1131" s="348">
        <v>4.34</v>
      </c>
      <c r="BV1131" s="348">
        <v>33.392491137292311</v>
      </c>
      <c r="BW1131" s="348">
        <v>3.68</v>
      </c>
      <c r="BX1131" s="348">
        <v>1.95</v>
      </c>
      <c r="BY1131" s="348">
        <v>19.9300696187602</v>
      </c>
    </row>
    <row r="1132" spans="1:77" ht="30" x14ac:dyDescent="0.2">
      <c r="A1132" s="266" t="s">
        <v>14</v>
      </c>
      <c r="B1132" s="267" t="s">
        <v>899</v>
      </c>
      <c r="C1132" s="266" t="s">
        <v>607</v>
      </c>
      <c r="D1132" s="266" t="s">
        <v>607</v>
      </c>
      <c r="E1132" s="260">
        <v>35</v>
      </c>
      <c r="F1132" s="348">
        <v>0.44500000000000001</v>
      </c>
      <c r="G1132" s="348">
        <v>0</v>
      </c>
      <c r="H1132" s="348">
        <v>7.09</v>
      </c>
      <c r="I1132" s="348">
        <v>0.39600000000000002</v>
      </c>
      <c r="J1132" s="348">
        <v>0</v>
      </c>
      <c r="K1132" s="348">
        <v>6.31</v>
      </c>
      <c r="L1132" s="348">
        <v>0.36699999999999999</v>
      </c>
      <c r="M1132" s="348">
        <v>0</v>
      </c>
      <c r="N1132" s="348">
        <v>5.86</v>
      </c>
      <c r="O1132" s="348">
        <v>0.35099999999999998</v>
      </c>
      <c r="P1132" s="348">
        <v>0</v>
      </c>
      <c r="Q1132" s="348">
        <v>5.6</v>
      </c>
      <c r="R1132" s="348">
        <v>0.34599999999999997</v>
      </c>
      <c r="S1132" s="348">
        <v>0</v>
      </c>
      <c r="T1132" s="348">
        <v>5.51</v>
      </c>
      <c r="U1132" s="348">
        <v>0.34899999999999998</v>
      </c>
      <c r="V1132" s="348">
        <v>0</v>
      </c>
      <c r="W1132" s="348">
        <v>5.55</v>
      </c>
      <c r="X1132" s="348">
        <v>0.372</v>
      </c>
      <c r="Y1132" s="348">
        <v>0</v>
      </c>
      <c r="Z1132" s="348">
        <v>5.93</v>
      </c>
      <c r="AA1132" s="348">
        <v>0.44</v>
      </c>
      <c r="AB1132" s="348">
        <v>0</v>
      </c>
      <c r="AC1132" s="348">
        <v>7</v>
      </c>
      <c r="AD1132" s="348">
        <v>0.56000000000000005</v>
      </c>
      <c r="AE1132" s="348">
        <v>0</v>
      </c>
      <c r="AF1132" s="348">
        <v>8.8928412627834597</v>
      </c>
      <c r="AG1132" s="348">
        <v>0.59079999999999999</v>
      </c>
      <c r="AH1132" s="348">
        <v>0</v>
      </c>
      <c r="AI1132" s="348">
        <v>9.4077931177248058</v>
      </c>
      <c r="AJ1132" s="348">
        <v>0.57540000000000002</v>
      </c>
      <c r="AK1132" s="348">
        <v>0</v>
      </c>
      <c r="AL1132" s="348">
        <v>9.1625662829025956</v>
      </c>
      <c r="AM1132" s="348">
        <v>0.5544</v>
      </c>
      <c r="AN1132" s="348">
        <v>0</v>
      </c>
      <c r="AO1132" s="348">
        <v>8.8525532526426716</v>
      </c>
      <c r="AP1132" s="348">
        <v>0.53479999999999983</v>
      </c>
      <c r="AQ1132" s="348">
        <v>0</v>
      </c>
      <c r="AR1132" s="348">
        <v>8.4926634059582025</v>
      </c>
      <c r="AS1132" s="348">
        <v>0.52079999999999993</v>
      </c>
      <c r="AT1132" s="348">
        <v>0</v>
      </c>
      <c r="AU1132" s="348">
        <v>8.293125686714756</v>
      </c>
      <c r="AV1132" s="348">
        <v>0.50680000000000003</v>
      </c>
      <c r="AW1132" s="348">
        <v>0</v>
      </c>
      <c r="AX1132" s="348">
        <v>8.07019220051275</v>
      </c>
      <c r="AY1132" s="348">
        <v>0.49839999999999995</v>
      </c>
      <c r="AZ1132" s="348">
        <v>0</v>
      </c>
      <c r="BA1132" s="348">
        <v>7.9364321087915419</v>
      </c>
      <c r="BB1132" s="348">
        <v>0.48860000000000003</v>
      </c>
      <c r="BC1132" s="348">
        <v>0</v>
      </c>
      <c r="BD1132" s="348">
        <v>7.7803786684501359</v>
      </c>
      <c r="BE1132" s="348">
        <v>0.51660000000000006</v>
      </c>
      <c r="BF1132" s="348">
        <v>0</v>
      </c>
      <c r="BG1132" s="348">
        <v>8.2036460649177432</v>
      </c>
      <c r="BH1132" s="348">
        <v>0.54459999999999997</v>
      </c>
      <c r="BI1132" s="348">
        <v>0</v>
      </c>
      <c r="BJ1132" s="348">
        <v>8.6960687254494928</v>
      </c>
      <c r="BK1132" s="348">
        <v>0.56699999999999995</v>
      </c>
      <c r="BL1132" s="348">
        <v>0</v>
      </c>
      <c r="BM1132" s="348">
        <v>9.0040017785682522</v>
      </c>
      <c r="BN1132" s="348">
        <v>0.5726</v>
      </c>
      <c r="BO1132" s="348">
        <v>0</v>
      </c>
      <c r="BP1132" s="348">
        <v>9.1179795856621926</v>
      </c>
      <c r="BQ1132" s="348">
        <v>0.5544</v>
      </c>
      <c r="BR1132" s="348">
        <v>0</v>
      </c>
      <c r="BS1132" s="348">
        <v>8.8281660535995812</v>
      </c>
      <c r="BT1132" s="348">
        <v>0.50539999999999996</v>
      </c>
      <c r="BU1132" s="348">
        <v>0</v>
      </c>
      <c r="BV1132" s="348">
        <v>8.0257892396620711</v>
      </c>
      <c r="BW1132" s="348">
        <v>0.4788</v>
      </c>
      <c r="BX1132" s="348">
        <v>0</v>
      </c>
      <c r="BY1132" s="348">
        <v>7.6243252281087281</v>
      </c>
    </row>
    <row r="1133" spans="1:77" ht="30" x14ac:dyDescent="0.2">
      <c r="A1133" s="266" t="s">
        <v>900</v>
      </c>
      <c r="B1133" s="267" t="s">
        <v>604</v>
      </c>
      <c r="C1133" s="266" t="s">
        <v>901</v>
      </c>
      <c r="D1133" s="266" t="s">
        <v>606</v>
      </c>
      <c r="E1133" s="266">
        <v>110</v>
      </c>
      <c r="F1133" s="348" t="s">
        <v>607</v>
      </c>
      <c r="G1133" s="348" t="s">
        <v>607</v>
      </c>
      <c r="H1133" s="348" t="s">
        <v>607</v>
      </c>
      <c r="I1133" s="348" t="s">
        <v>607</v>
      </c>
      <c r="J1133" s="348" t="s">
        <v>607</v>
      </c>
      <c r="K1133" s="348" t="s">
        <v>607</v>
      </c>
      <c r="L1133" s="348" t="s">
        <v>607</v>
      </c>
      <c r="M1133" s="348" t="s">
        <v>607</v>
      </c>
      <c r="N1133" s="348" t="s">
        <v>607</v>
      </c>
      <c r="O1133" s="348" t="s">
        <v>607</v>
      </c>
      <c r="P1133" s="348" t="s">
        <v>607</v>
      </c>
      <c r="Q1133" s="348" t="s">
        <v>607</v>
      </c>
      <c r="R1133" s="348" t="s">
        <v>607</v>
      </c>
      <c r="S1133" s="348" t="s">
        <v>607</v>
      </c>
      <c r="T1133" s="348" t="s">
        <v>607</v>
      </c>
      <c r="U1133" s="348" t="s">
        <v>607</v>
      </c>
      <c r="V1133" s="348" t="s">
        <v>607</v>
      </c>
      <c r="W1133" s="348" t="s">
        <v>607</v>
      </c>
      <c r="X1133" s="348" t="s">
        <v>607</v>
      </c>
      <c r="Y1133" s="348" t="s">
        <v>607</v>
      </c>
      <c r="Z1133" s="348" t="s">
        <v>607</v>
      </c>
      <c r="AA1133" s="348" t="s">
        <v>607</v>
      </c>
      <c r="AB1133" s="348" t="s">
        <v>607</v>
      </c>
      <c r="AC1133" s="348" t="s">
        <v>607</v>
      </c>
      <c r="AD1133" s="348" t="s">
        <v>607</v>
      </c>
      <c r="AE1133" s="348" t="s">
        <v>607</v>
      </c>
      <c r="AF1133" s="348" t="s">
        <v>607</v>
      </c>
      <c r="AG1133" s="348" t="s">
        <v>607</v>
      </c>
      <c r="AH1133" s="348" t="s">
        <v>607</v>
      </c>
      <c r="AI1133" s="348" t="s">
        <v>607</v>
      </c>
      <c r="AJ1133" s="348" t="s">
        <v>607</v>
      </c>
      <c r="AK1133" s="348" t="s">
        <v>607</v>
      </c>
      <c r="AL1133" s="348" t="s">
        <v>607</v>
      </c>
      <c r="AM1133" s="348" t="s">
        <v>607</v>
      </c>
      <c r="AN1133" s="348" t="s">
        <v>607</v>
      </c>
      <c r="AO1133" s="348" t="s">
        <v>607</v>
      </c>
      <c r="AP1133" s="348" t="s">
        <v>607</v>
      </c>
      <c r="AQ1133" s="348" t="s">
        <v>607</v>
      </c>
      <c r="AR1133" s="348" t="s">
        <v>607</v>
      </c>
      <c r="AS1133" s="348" t="s">
        <v>607</v>
      </c>
      <c r="AT1133" s="348" t="s">
        <v>607</v>
      </c>
      <c r="AU1133" s="348" t="s">
        <v>607</v>
      </c>
      <c r="AV1133" s="348" t="s">
        <v>607</v>
      </c>
      <c r="AW1133" s="348" t="s">
        <v>607</v>
      </c>
      <c r="AX1133" s="348" t="s">
        <v>607</v>
      </c>
      <c r="AY1133" s="348" t="s">
        <v>607</v>
      </c>
      <c r="AZ1133" s="348" t="s">
        <v>607</v>
      </c>
      <c r="BA1133" s="348" t="s">
        <v>607</v>
      </c>
      <c r="BB1133" s="348" t="s">
        <v>607</v>
      </c>
      <c r="BC1133" s="348" t="s">
        <v>607</v>
      </c>
      <c r="BD1133" s="348" t="s">
        <v>607</v>
      </c>
      <c r="BE1133" s="348" t="s">
        <v>607</v>
      </c>
      <c r="BF1133" s="348" t="s">
        <v>607</v>
      </c>
      <c r="BG1133" s="348" t="s">
        <v>607</v>
      </c>
      <c r="BH1133" s="348" t="s">
        <v>607</v>
      </c>
      <c r="BI1133" s="348" t="s">
        <v>607</v>
      </c>
      <c r="BJ1133" s="348" t="s">
        <v>607</v>
      </c>
      <c r="BK1133" s="348" t="s">
        <v>607</v>
      </c>
      <c r="BL1133" s="348" t="s">
        <v>607</v>
      </c>
      <c r="BM1133" s="348" t="s">
        <v>607</v>
      </c>
      <c r="BN1133" s="348" t="s">
        <v>607</v>
      </c>
      <c r="BO1133" s="348" t="s">
        <v>607</v>
      </c>
      <c r="BP1133" s="348" t="s">
        <v>607</v>
      </c>
      <c r="BQ1133" s="348" t="s">
        <v>607</v>
      </c>
      <c r="BR1133" s="348" t="s">
        <v>607</v>
      </c>
      <c r="BS1133" s="348" t="s">
        <v>607</v>
      </c>
      <c r="BT1133" s="348" t="s">
        <v>607</v>
      </c>
      <c r="BU1133" s="348" t="s">
        <v>607</v>
      </c>
      <c r="BV1133" s="348" t="s">
        <v>607</v>
      </c>
      <c r="BW1133" s="348" t="s">
        <v>607</v>
      </c>
      <c r="BX1133" s="348" t="s">
        <v>607</v>
      </c>
      <c r="BY1133" s="348" t="s">
        <v>607</v>
      </c>
    </row>
    <row r="1134" spans="1:77" ht="30" x14ac:dyDescent="0.2">
      <c r="A1134" s="266" t="s">
        <v>900</v>
      </c>
      <c r="B1134" s="267" t="s">
        <v>604</v>
      </c>
      <c r="C1134" s="266" t="s">
        <v>901</v>
      </c>
      <c r="D1134" s="266" t="s">
        <v>608</v>
      </c>
      <c r="E1134" s="266">
        <v>110</v>
      </c>
      <c r="F1134" s="372">
        <v>9</v>
      </c>
      <c r="G1134" s="372"/>
      <c r="H1134" s="372"/>
      <c r="I1134" s="372">
        <v>9</v>
      </c>
      <c r="J1134" s="372"/>
      <c r="K1134" s="372"/>
      <c r="L1134" s="372">
        <v>9</v>
      </c>
      <c r="M1134" s="372"/>
      <c r="N1134" s="372"/>
      <c r="O1134" s="372">
        <v>9</v>
      </c>
      <c r="P1134" s="372"/>
      <c r="Q1134" s="372"/>
      <c r="R1134" s="372">
        <v>9</v>
      </c>
      <c r="S1134" s="372"/>
      <c r="T1134" s="372"/>
      <c r="U1134" s="372">
        <v>9</v>
      </c>
      <c r="V1134" s="372"/>
      <c r="W1134" s="372"/>
      <c r="X1134" s="372">
        <v>9</v>
      </c>
      <c r="Y1134" s="372"/>
      <c r="Z1134" s="372"/>
      <c r="AA1134" s="372">
        <v>9</v>
      </c>
      <c r="AB1134" s="372"/>
      <c r="AC1134" s="372"/>
      <c r="AD1134" s="372">
        <v>9</v>
      </c>
      <c r="AE1134" s="372"/>
      <c r="AF1134" s="372"/>
      <c r="AG1134" s="372">
        <v>9</v>
      </c>
      <c r="AH1134" s="372"/>
      <c r="AI1134" s="372"/>
      <c r="AJ1134" s="372">
        <v>9</v>
      </c>
      <c r="AK1134" s="372"/>
      <c r="AL1134" s="372"/>
      <c r="AM1134" s="372">
        <v>9</v>
      </c>
      <c r="AN1134" s="372"/>
      <c r="AO1134" s="372"/>
      <c r="AP1134" s="372">
        <v>9</v>
      </c>
      <c r="AQ1134" s="372"/>
      <c r="AR1134" s="372"/>
      <c r="AS1134" s="372">
        <v>9</v>
      </c>
      <c r="AT1134" s="372"/>
      <c r="AU1134" s="372"/>
      <c r="AV1134" s="372">
        <v>9</v>
      </c>
      <c r="AW1134" s="372"/>
      <c r="AX1134" s="372"/>
      <c r="AY1134" s="372">
        <v>9</v>
      </c>
      <c r="AZ1134" s="372"/>
      <c r="BA1134" s="372"/>
      <c r="BB1134" s="372">
        <v>9</v>
      </c>
      <c r="BC1134" s="372"/>
      <c r="BD1134" s="372"/>
      <c r="BE1134" s="372">
        <v>9</v>
      </c>
      <c r="BF1134" s="372"/>
      <c r="BG1134" s="372"/>
      <c r="BH1134" s="372">
        <v>9</v>
      </c>
      <c r="BI1134" s="372"/>
      <c r="BJ1134" s="372"/>
      <c r="BK1134" s="372">
        <v>9</v>
      </c>
      <c r="BL1134" s="372"/>
      <c r="BM1134" s="372"/>
      <c r="BN1134" s="372">
        <v>9</v>
      </c>
      <c r="BO1134" s="372"/>
      <c r="BP1134" s="372"/>
      <c r="BQ1134" s="372">
        <v>9</v>
      </c>
      <c r="BR1134" s="372"/>
      <c r="BS1134" s="372"/>
      <c r="BT1134" s="372">
        <v>9</v>
      </c>
      <c r="BU1134" s="372"/>
      <c r="BV1134" s="372"/>
      <c r="BW1134" s="372">
        <v>9</v>
      </c>
      <c r="BX1134" s="372"/>
      <c r="BY1134" s="372"/>
    </row>
    <row r="1135" spans="1:77" ht="30" x14ac:dyDescent="0.2">
      <c r="A1135" s="266" t="s">
        <v>900</v>
      </c>
      <c r="B1135" s="267" t="s">
        <v>604</v>
      </c>
      <c r="C1135" s="266" t="s">
        <v>901</v>
      </c>
      <c r="D1135" s="266" t="s">
        <v>609</v>
      </c>
      <c r="E1135" s="266">
        <v>35</v>
      </c>
      <c r="F1135" s="348">
        <v>-2.016</v>
      </c>
      <c r="G1135" s="348">
        <v>-1.659</v>
      </c>
      <c r="H1135" s="348">
        <v>41.23</v>
      </c>
      <c r="I1135" s="348">
        <v>-0.98699999999999999</v>
      </c>
      <c r="J1135" s="348">
        <v>-0.84</v>
      </c>
      <c r="K1135" s="348">
        <v>20.53</v>
      </c>
      <c r="L1135" s="348">
        <v>-0.94499999999999995</v>
      </c>
      <c r="M1135" s="348">
        <v>-0.88200000000000001</v>
      </c>
      <c r="N1135" s="348">
        <v>20.47</v>
      </c>
      <c r="O1135" s="348">
        <v>-1.9319999999999999</v>
      </c>
      <c r="P1135" s="348">
        <v>-1.617</v>
      </c>
      <c r="Q1135" s="348">
        <v>39.79</v>
      </c>
      <c r="R1135" s="348">
        <v>-1.911</v>
      </c>
      <c r="S1135" s="348">
        <v>-1.575</v>
      </c>
      <c r="T1135" s="348">
        <v>39.22</v>
      </c>
      <c r="U1135" s="348">
        <v>-1.617</v>
      </c>
      <c r="V1135" s="348">
        <v>-1.47</v>
      </c>
      <c r="W1135" s="348">
        <v>34.61</v>
      </c>
      <c r="X1135" s="348">
        <v>-1.8480000000000001</v>
      </c>
      <c r="Y1135" s="348">
        <v>-1.575</v>
      </c>
      <c r="Z1135" s="348">
        <v>38.450000000000003</v>
      </c>
      <c r="AA1135" s="348">
        <v>-1.764</v>
      </c>
      <c r="AB1135" s="348">
        <v>-1.554</v>
      </c>
      <c r="AC1135" s="348">
        <v>37.229999999999997</v>
      </c>
      <c r="AD1135" s="348">
        <v>-0.69299999999999995</v>
      </c>
      <c r="AE1135" s="348">
        <v>-0.63</v>
      </c>
      <c r="AF1135" s="348">
        <v>14.791407357798189</v>
      </c>
      <c r="AG1135" s="348">
        <v>-0.54600000000000004</v>
      </c>
      <c r="AH1135" s="348">
        <v>-0.441</v>
      </c>
      <c r="AI1135" s="348">
        <v>11.114934652258658</v>
      </c>
      <c r="AJ1135" s="348">
        <v>-0.98699999999999999</v>
      </c>
      <c r="AK1135" s="348">
        <v>-0.77700000000000002</v>
      </c>
      <c r="AL1135" s="348">
        <v>19.83865725408268</v>
      </c>
      <c r="AM1135" s="348">
        <v>-1.47</v>
      </c>
      <c r="AN1135" s="348">
        <v>-1.0920000000000001</v>
      </c>
      <c r="AO1135" s="348">
        <v>29.000225923726312</v>
      </c>
      <c r="AP1135" s="348">
        <v>-1.47</v>
      </c>
      <c r="AQ1135" s="348">
        <v>-1.113</v>
      </c>
      <c r="AR1135" s="348">
        <v>29.199764578305029</v>
      </c>
      <c r="AS1135" s="348">
        <v>-0.73499999999999999</v>
      </c>
      <c r="AT1135" s="348">
        <v>-0.63</v>
      </c>
      <c r="AU1135" s="348">
        <v>15.330622662376328</v>
      </c>
      <c r="AV1135" s="348">
        <v>-0.81899999999999995</v>
      </c>
      <c r="AW1135" s="348">
        <v>-0.65100000000000002</v>
      </c>
      <c r="AX1135" s="348">
        <v>16.523155680767182</v>
      </c>
      <c r="AY1135" s="348">
        <v>-1.4279999999999999</v>
      </c>
      <c r="AZ1135" s="348">
        <v>-1.1339999999999999</v>
      </c>
      <c r="BA1135" s="348">
        <v>28.877926060206864</v>
      </c>
      <c r="BB1135" s="348">
        <v>-0.92400000000000004</v>
      </c>
      <c r="BC1135" s="348">
        <v>-0.77700000000000002</v>
      </c>
      <c r="BD1135" s="348">
        <v>19.119038998362566</v>
      </c>
      <c r="BE1135" s="348">
        <v>-1.4279999999999999</v>
      </c>
      <c r="BF1135" s="348">
        <v>-1.113</v>
      </c>
      <c r="BG1135" s="348">
        <v>28.672290855846224</v>
      </c>
      <c r="BH1135" s="348">
        <v>-1.3859999999999999</v>
      </c>
      <c r="BI1135" s="348">
        <v>-1.0920000000000001</v>
      </c>
      <c r="BJ1135" s="348">
        <v>27.86727201046148</v>
      </c>
      <c r="BK1135" s="348">
        <v>-1.3859999999999999</v>
      </c>
      <c r="BL1135" s="348">
        <v>-1.05</v>
      </c>
      <c r="BM1135" s="348">
        <v>27.536943380104425</v>
      </c>
      <c r="BN1135" s="348">
        <v>-0.75600000000000001</v>
      </c>
      <c r="BO1135" s="348">
        <v>-0.58799999999999997</v>
      </c>
      <c r="BP1135" s="348">
        <v>15.16742983741034</v>
      </c>
      <c r="BQ1135" s="348">
        <v>-0.441</v>
      </c>
      <c r="BR1135" s="348">
        <v>-0.35699999999999998</v>
      </c>
      <c r="BS1135" s="348">
        <v>8.9854898347686181</v>
      </c>
      <c r="BT1135" s="348">
        <v>-1.3859999999999999</v>
      </c>
      <c r="BU1135" s="348">
        <v>-1.1970000000000001</v>
      </c>
      <c r="BV1135" s="348">
        <v>28.922891967091942</v>
      </c>
      <c r="BW1135" s="348">
        <v>-1.869</v>
      </c>
      <c r="BX1135" s="348">
        <v>-1.617</v>
      </c>
      <c r="BY1135" s="348">
        <v>39.138593430158558</v>
      </c>
    </row>
    <row r="1136" spans="1:77" ht="30" x14ac:dyDescent="0.2">
      <c r="A1136" s="266" t="s">
        <v>900</v>
      </c>
      <c r="B1136" s="267" t="s">
        <v>604</v>
      </c>
      <c r="C1136" s="266" t="s">
        <v>901</v>
      </c>
      <c r="D1136" s="266" t="s">
        <v>610</v>
      </c>
      <c r="E1136" s="266">
        <v>35</v>
      </c>
      <c r="F1136" s="372">
        <v>4</v>
      </c>
      <c r="G1136" s="372"/>
      <c r="H1136" s="372"/>
      <c r="I1136" s="372">
        <v>4</v>
      </c>
      <c r="J1136" s="372"/>
      <c r="K1136" s="372"/>
      <c r="L1136" s="372">
        <v>4</v>
      </c>
      <c r="M1136" s="372"/>
      <c r="N1136" s="372"/>
      <c r="O1136" s="372">
        <v>4</v>
      </c>
      <c r="P1136" s="372"/>
      <c r="Q1136" s="372"/>
      <c r="R1136" s="372">
        <v>4</v>
      </c>
      <c r="S1136" s="372"/>
      <c r="T1136" s="372"/>
      <c r="U1136" s="372">
        <v>4</v>
      </c>
      <c r="V1136" s="372"/>
      <c r="W1136" s="372"/>
      <c r="X1136" s="372">
        <v>4</v>
      </c>
      <c r="Y1136" s="372"/>
      <c r="Z1136" s="372"/>
      <c r="AA1136" s="372">
        <v>4</v>
      </c>
      <c r="AB1136" s="372"/>
      <c r="AC1136" s="372"/>
      <c r="AD1136" s="372">
        <v>4</v>
      </c>
      <c r="AE1136" s="372"/>
      <c r="AF1136" s="372"/>
      <c r="AG1136" s="372">
        <v>4</v>
      </c>
      <c r="AH1136" s="372"/>
      <c r="AI1136" s="372"/>
      <c r="AJ1136" s="372">
        <v>4</v>
      </c>
      <c r="AK1136" s="372"/>
      <c r="AL1136" s="372"/>
      <c r="AM1136" s="372">
        <v>4</v>
      </c>
      <c r="AN1136" s="372"/>
      <c r="AO1136" s="372"/>
      <c r="AP1136" s="372">
        <v>4</v>
      </c>
      <c r="AQ1136" s="372"/>
      <c r="AR1136" s="372"/>
      <c r="AS1136" s="372">
        <v>4</v>
      </c>
      <c r="AT1136" s="372"/>
      <c r="AU1136" s="372"/>
      <c r="AV1136" s="372">
        <v>4</v>
      </c>
      <c r="AW1136" s="372"/>
      <c r="AX1136" s="372"/>
      <c r="AY1136" s="372">
        <v>4</v>
      </c>
      <c r="AZ1136" s="372"/>
      <c r="BA1136" s="372"/>
      <c r="BB1136" s="372">
        <v>4</v>
      </c>
      <c r="BC1136" s="372"/>
      <c r="BD1136" s="372"/>
      <c r="BE1136" s="372">
        <v>4</v>
      </c>
      <c r="BF1136" s="372"/>
      <c r="BG1136" s="372"/>
      <c r="BH1136" s="372">
        <v>4</v>
      </c>
      <c r="BI1136" s="372"/>
      <c r="BJ1136" s="372"/>
      <c r="BK1136" s="372">
        <v>4</v>
      </c>
      <c r="BL1136" s="372"/>
      <c r="BM1136" s="372"/>
      <c r="BN1136" s="372">
        <v>4</v>
      </c>
      <c r="BO1136" s="372"/>
      <c r="BP1136" s="372"/>
      <c r="BQ1136" s="372">
        <v>4</v>
      </c>
      <c r="BR1136" s="372"/>
      <c r="BS1136" s="372"/>
      <c r="BT1136" s="372">
        <v>4</v>
      </c>
      <c r="BU1136" s="372"/>
      <c r="BV1136" s="372"/>
      <c r="BW1136" s="372">
        <v>4</v>
      </c>
      <c r="BX1136" s="372"/>
      <c r="BY1136" s="372"/>
    </row>
    <row r="1137" spans="1:77" ht="30" x14ac:dyDescent="0.2">
      <c r="A1137" s="266" t="s">
        <v>900</v>
      </c>
      <c r="B1137" s="267" t="s">
        <v>604</v>
      </c>
      <c r="C1137" s="266" t="s">
        <v>901</v>
      </c>
      <c r="D1137" s="266" t="s">
        <v>611</v>
      </c>
      <c r="E1137" s="266">
        <v>10</v>
      </c>
      <c r="F1137" s="348">
        <v>-1.944</v>
      </c>
      <c r="G1137" s="348">
        <v>-0.75600000000000001</v>
      </c>
      <c r="H1137" s="348">
        <v>114.83</v>
      </c>
      <c r="I1137" s="348">
        <v>-1.79</v>
      </c>
      <c r="J1137" s="348">
        <v>-0.76600000000000001</v>
      </c>
      <c r="K1137" s="348">
        <v>107.9</v>
      </c>
      <c r="L1137" s="348">
        <v>-1.5940000000000001</v>
      </c>
      <c r="M1137" s="348">
        <v>-0.75</v>
      </c>
      <c r="N1137" s="348">
        <v>97.54</v>
      </c>
      <c r="O1137" s="348">
        <v>-1.4279999999999999</v>
      </c>
      <c r="P1137" s="348">
        <v>-0.68</v>
      </c>
      <c r="Q1137" s="348">
        <v>87.07</v>
      </c>
      <c r="R1137" s="348">
        <v>-1.3240000000000001</v>
      </c>
      <c r="S1137" s="348">
        <v>-0.67</v>
      </c>
      <c r="T1137" s="348">
        <v>82.55</v>
      </c>
      <c r="U1137" s="348">
        <v>-1.292</v>
      </c>
      <c r="V1137" s="348">
        <v>-0.67200000000000004</v>
      </c>
      <c r="W1137" s="348">
        <v>80.709999999999994</v>
      </c>
      <c r="X1137" s="348">
        <v>-1.34</v>
      </c>
      <c r="Y1137" s="348">
        <v>-0.67400000000000004</v>
      </c>
      <c r="Z1137" s="348">
        <v>83.13</v>
      </c>
      <c r="AA1137" s="348">
        <v>-1.45</v>
      </c>
      <c r="AB1137" s="348">
        <v>-0.68799999999999994</v>
      </c>
      <c r="AC1137" s="348">
        <v>88.86</v>
      </c>
      <c r="AD1137" s="348">
        <v>-1.698</v>
      </c>
      <c r="AE1137" s="348">
        <v>-0.70399999999999996</v>
      </c>
      <c r="AF1137" s="348">
        <v>101.19222049975474</v>
      </c>
      <c r="AG1137" s="348">
        <v>-1.8819999999999999</v>
      </c>
      <c r="AH1137" s="348">
        <v>-0.91200000000000003</v>
      </c>
      <c r="AI1137" s="348">
        <v>116.34862518954452</v>
      </c>
      <c r="AJ1137" s="348">
        <v>-1.996</v>
      </c>
      <c r="AK1137" s="348">
        <v>-0.95799999999999996</v>
      </c>
      <c r="AL1137" s="348">
        <v>121.88254261643736</v>
      </c>
      <c r="AM1137" s="348">
        <v>-1.956</v>
      </c>
      <c r="AN1137" s="348">
        <v>-0.88400000000000001</v>
      </c>
      <c r="AO1137" s="348">
        <v>119.41693803454297</v>
      </c>
      <c r="AP1137" s="348">
        <v>-1.9279999999999999</v>
      </c>
      <c r="AQ1137" s="348">
        <v>-0.95</v>
      </c>
      <c r="AR1137" s="348">
        <v>119.11754202311272</v>
      </c>
      <c r="AS1137" s="348">
        <v>-1.8779999999999999</v>
      </c>
      <c r="AT1137" s="348">
        <v>-0.89</v>
      </c>
      <c r="AU1137" s="348">
        <v>115.06525275709855</v>
      </c>
      <c r="AV1137" s="348">
        <v>-1.8540000000000001</v>
      </c>
      <c r="AW1137" s="348">
        <v>-0.97799999999999998</v>
      </c>
      <c r="AX1137" s="348">
        <v>115.39440178076582</v>
      </c>
      <c r="AY1137" s="348">
        <v>-1.8440000000000001</v>
      </c>
      <c r="AZ1137" s="348">
        <v>-1.0660000000000001</v>
      </c>
      <c r="BA1137" s="348">
        <v>118.49717509328562</v>
      </c>
      <c r="BB1137" s="348">
        <v>-1.8180000000000001</v>
      </c>
      <c r="BC1137" s="348">
        <v>-0.998</v>
      </c>
      <c r="BD1137" s="348">
        <v>114.93724208456389</v>
      </c>
      <c r="BE1137" s="348">
        <v>-1.8340000000000001</v>
      </c>
      <c r="BF1137" s="348">
        <v>-1.044</v>
      </c>
      <c r="BG1137" s="348">
        <v>116.84327907561403</v>
      </c>
      <c r="BH1137" s="348">
        <v>-1.9079999999999999</v>
      </c>
      <c r="BI1137" s="348">
        <v>-1.0960000000000001</v>
      </c>
      <c r="BJ1137" s="348">
        <v>121.1330462457795</v>
      </c>
      <c r="BK1137" s="348">
        <v>-1.8</v>
      </c>
      <c r="BL1137" s="348">
        <v>-0.8</v>
      </c>
      <c r="BM1137" s="348">
        <v>109.58578225835316</v>
      </c>
      <c r="BN1137" s="348">
        <v>-1.8460000000000001</v>
      </c>
      <c r="BO1137" s="348">
        <v>-0.81</v>
      </c>
      <c r="BP1137" s="348">
        <v>111.72146099580284</v>
      </c>
      <c r="BQ1137" s="348">
        <v>-1.99</v>
      </c>
      <c r="BR1137" s="348">
        <v>-0.84799999999999998</v>
      </c>
      <c r="BS1137" s="348">
        <v>119.76761133754981</v>
      </c>
      <c r="BT1137" s="348">
        <v>-2.04</v>
      </c>
      <c r="BU1137" s="348">
        <v>-0.85</v>
      </c>
      <c r="BV1137" s="348">
        <v>121.66253784750896</v>
      </c>
      <c r="BW1137" s="348">
        <v>-2.0019999999999998</v>
      </c>
      <c r="BX1137" s="348">
        <v>-0.77</v>
      </c>
      <c r="BY1137" s="348">
        <v>119.3328286250315</v>
      </c>
    </row>
    <row r="1138" spans="1:77" x14ac:dyDescent="0.2">
      <c r="A1138" s="266" t="s">
        <v>900</v>
      </c>
      <c r="B1138" s="267" t="s">
        <v>612</v>
      </c>
      <c r="C1138" s="266" t="s">
        <v>607</v>
      </c>
      <c r="D1138" s="260" t="s">
        <v>613</v>
      </c>
      <c r="E1138" s="260">
        <v>35</v>
      </c>
      <c r="F1138" s="359">
        <v>36.6</v>
      </c>
      <c r="G1138" s="359"/>
      <c r="H1138" s="359"/>
      <c r="I1138" s="359">
        <v>36.5</v>
      </c>
      <c r="J1138" s="359"/>
      <c r="K1138" s="359"/>
      <c r="L1138" s="359">
        <v>36.5</v>
      </c>
      <c r="M1138" s="359"/>
      <c r="N1138" s="359"/>
      <c r="O1138" s="359">
        <v>36.6</v>
      </c>
      <c r="P1138" s="359"/>
      <c r="Q1138" s="359"/>
      <c r="R1138" s="359">
        <v>36.5</v>
      </c>
      <c r="S1138" s="359"/>
      <c r="T1138" s="359"/>
      <c r="U1138" s="359">
        <v>36.5</v>
      </c>
      <c r="V1138" s="359"/>
      <c r="W1138" s="359"/>
      <c r="X1138" s="359">
        <v>36.5</v>
      </c>
      <c r="Y1138" s="359"/>
      <c r="Z1138" s="359"/>
      <c r="AA1138" s="359">
        <v>36.5</v>
      </c>
      <c r="AB1138" s="359"/>
      <c r="AC1138" s="359"/>
      <c r="AD1138" s="359">
        <v>36.6</v>
      </c>
      <c r="AE1138" s="359"/>
      <c r="AF1138" s="359"/>
      <c r="AG1138" s="359">
        <v>36.5</v>
      </c>
      <c r="AH1138" s="359"/>
      <c r="AI1138" s="359"/>
      <c r="AJ1138" s="359">
        <v>36.6</v>
      </c>
      <c r="AK1138" s="359"/>
      <c r="AL1138" s="359"/>
      <c r="AM1138" s="359">
        <v>36.5</v>
      </c>
      <c r="AN1138" s="359"/>
      <c r="AO1138" s="359"/>
      <c r="AP1138" s="359">
        <v>36.5</v>
      </c>
      <c r="AQ1138" s="359"/>
      <c r="AR1138" s="359"/>
      <c r="AS1138" s="359">
        <v>36.5</v>
      </c>
      <c r="AT1138" s="359"/>
      <c r="AU1138" s="359"/>
      <c r="AV1138" s="359">
        <v>36.6</v>
      </c>
      <c r="AW1138" s="359"/>
      <c r="AX1138" s="359"/>
      <c r="AY1138" s="359">
        <v>36.5</v>
      </c>
      <c r="AZ1138" s="359"/>
      <c r="BA1138" s="359"/>
      <c r="BB1138" s="359">
        <v>36.5</v>
      </c>
      <c r="BC1138" s="359"/>
      <c r="BD1138" s="359"/>
      <c r="BE1138" s="359">
        <v>36.5</v>
      </c>
      <c r="BF1138" s="359"/>
      <c r="BG1138" s="359"/>
      <c r="BH1138" s="359">
        <v>36.6</v>
      </c>
      <c r="BI1138" s="359"/>
      <c r="BJ1138" s="359"/>
      <c r="BK1138" s="359">
        <v>36.5</v>
      </c>
      <c r="BL1138" s="359"/>
      <c r="BM1138" s="359"/>
      <c r="BN1138" s="359">
        <v>36.5</v>
      </c>
      <c r="BO1138" s="359"/>
      <c r="BP1138" s="359"/>
      <c r="BQ1138" s="359">
        <v>36.5</v>
      </c>
      <c r="BR1138" s="359"/>
      <c r="BS1138" s="359"/>
      <c r="BT1138" s="359">
        <v>36.6</v>
      </c>
      <c r="BU1138" s="359"/>
      <c r="BV1138" s="359"/>
      <c r="BW1138" s="359">
        <v>36.5</v>
      </c>
      <c r="BX1138" s="359"/>
      <c r="BY1138" s="359"/>
    </row>
    <row r="1139" spans="1:77" x14ac:dyDescent="0.2">
      <c r="A1139" s="266" t="s">
        <v>900</v>
      </c>
      <c r="B1139" s="267" t="s">
        <v>626</v>
      </c>
      <c r="C1139" s="266" t="s">
        <v>607</v>
      </c>
      <c r="D1139" s="260" t="s">
        <v>613</v>
      </c>
      <c r="E1139" s="260">
        <v>10</v>
      </c>
      <c r="F1139" s="359">
        <v>10.5</v>
      </c>
      <c r="G1139" s="359"/>
      <c r="H1139" s="359"/>
      <c r="I1139" s="359">
        <v>10.43</v>
      </c>
      <c r="J1139" s="359"/>
      <c r="K1139" s="359"/>
      <c r="L1139" s="359">
        <v>10.44</v>
      </c>
      <c r="M1139" s="359"/>
      <c r="N1139" s="359"/>
      <c r="O1139" s="359">
        <v>10.5</v>
      </c>
      <c r="P1139" s="359"/>
      <c r="Q1139" s="359"/>
      <c r="R1139" s="359">
        <v>10.39</v>
      </c>
      <c r="S1139" s="359"/>
      <c r="T1139" s="359"/>
      <c r="U1139" s="359">
        <v>10.43</v>
      </c>
      <c r="V1139" s="359"/>
      <c r="W1139" s="359"/>
      <c r="X1139" s="359">
        <v>10.43</v>
      </c>
      <c r="Y1139" s="359"/>
      <c r="Z1139" s="359"/>
      <c r="AA1139" s="359">
        <v>10.44</v>
      </c>
      <c r="AB1139" s="359"/>
      <c r="AC1139" s="359"/>
      <c r="AD1139" s="359">
        <v>10.5</v>
      </c>
      <c r="AE1139" s="359"/>
      <c r="AF1139" s="359"/>
      <c r="AG1139" s="359">
        <v>10.39</v>
      </c>
      <c r="AH1139" s="359"/>
      <c r="AI1139" s="359"/>
      <c r="AJ1139" s="359">
        <v>10.5</v>
      </c>
      <c r="AK1139" s="359"/>
      <c r="AL1139" s="359"/>
      <c r="AM1139" s="359">
        <v>10.39</v>
      </c>
      <c r="AN1139" s="359"/>
      <c r="AO1139" s="359"/>
      <c r="AP1139" s="359">
        <v>10.43</v>
      </c>
      <c r="AQ1139" s="359"/>
      <c r="AR1139" s="359"/>
      <c r="AS1139" s="359">
        <v>10.44</v>
      </c>
      <c r="AT1139" s="359"/>
      <c r="AU1139" s="359"/>
      <c r="AV1139" s="359">
        <v>10.5</v>
      </c>
      <c r="AW1139" s="359"/>
      <c r="AX1139" s="359"/>
      <c r="AY1139" s="359">
        <v>10.39</v>
      </c>
      <c r="AZ1139" s="359"/>
      <c r="BA1139" s="359"/>
      <c r="BB1139" s="359">
        <v>10.43</v>
      </c>
      <c r="BC1139" s="359"/>
      <c r="BD1139" s="359"/>
      <c r="BE1139" s="359">
        <v>10.44</v>
      </c>
      <c r="BF1139" s="359"/>
      <c r="BG1139" s="359"/>
      <c r="BH1139" s="359">
        <v>10.5</v>
      </c>
      <c r="BI1139" s="359"/>
      <c r="BJ1139" s="359"/>
      <c r="BK1139" s="359">
        <v>10.39</v>
      </c>
      <c r="BL1139" s="359"/>
      <c r="BM1139" s="359"/>
      <c r="BN1139" s="359">
        <v>10.43</v>
      </c>
      <c r="BO1139" s="359"/>
      <c r="BP1139" s="359"/>
      <c r="BQ1139" s="359">
        <v>10.44</v>
      </c>
      <c r="BR1139" s="359"/>
      <c r="BS1139" s="359"/>
      <c r="BT1139" s="359">
        <v>10.5</v>
      </c>
      <c r="BU1139" s="359"/>
      <c r="BV1139" s="359"/>
      <c r="BW1139" s="359">
        <v>10.39</v>
      </c>
      <c r="BX1139" s="359"/>
      <c r="BY1139" s="359"/>
    </row>
    <row r="1140" spans="1:77" x14ac:dyDescent="0.2">
      <c r="A1140" s="266" t="s">
        <v>900</v>
      </c>
      <c r="B1140" s="267" t="s">
        <v>697</v>
      </c>
      <c r="C1140" s="266" t="s">
        <v>607</v>
      </c>
      <c r="D1140" s="260" t="s">
        <v>611</v>
      </c>
      <c r="E1140" s="260">
        <v>0.4</v>
      </c>
      <c r="F1140" s="348">
        <v>0</v>
      </c>
      <c r="G1140" s="348">
        <v>0</v>
      </c>
      <c r="H1140" s="348">
        <v>0</v>
      </c>
      <c r="I1140" s="348">
        <v>0</v>
      </c>
      <c r="J1140" s="348">
        <v>0</v>
      </c>
      <c r="K1140" s="348">
        <v>0</v>
      </c>
      <c r="L1140" s="348">
        <v>0</v>
      </c>
      <c r="M1140" s="348">
        <v>0</v>
      </c>
      <c r="N1140" s="348">
        <v>0</v>
      </c>
      <c r="O1140" s="348">
        <v>0</v>
      </c>
      <c r="P1140" s="348">
        <v>0</v>
      </c>
      <c r="Q1140" s="348">
        <v>0</v>
      </c>
      <c r="R1140" s="348">
        <v>0</v>
      </c>
      <c r="S1140" s="348">
        <v>0</v>
      </c>
      <c r="T1140" s="348">
        <v>0</v>
      </c>
      <c r="U1140" s="348">
        <v>0</v>
      </c>
      <c r="V1140" s="348">
        <v>0</v>
      </c>
      <c r="W1140" s="348">
        <v>0</v>
      </c>
      <c r="X1140" s="348">
        <v>0</v>
      </c>
      <c r="Y1140" s="348">
        <v>0</v>
      </c>
      <c r="Z1140" s="348">
        <v>0</v>
      </c>
      <c r="AA1140" s="348">
        <v>0</v>
      </c>
      <c r="AB1140" s="348">
        <v>0</v>
      </c>
      <c r="AC1140" s="348">
        <v>0</v>
      </c>
      <c r="AD1140" s="348">
        <v>0</v>
      </c>
      <c r="AE1140" s="348">
        <v>0</v>
      </c>
      <c r="AF1140" s="348">
        <v>0</v>
      </c>
      <c r="AG1140" s="348">
        <v>0</v>
      </c>
      <c r="AH1140" s="348">
        <v>0</v>
      </c>
      <c r="AI1140" s="348">
        <v>0</v>
      </c>
      <c r="AJ1140" s="348">
        <v>0</v>
      </c>
      <c r="AK1140" s="348">
        <v>0</v>
      </c>
      <c r="AL1140" s="348">
        <v>0</v>
      </c>
      <c r="AM1140" s="348">
        <v>0</v>
      </c>
      <c r="AN1140" s="348">
        <v>0</v>
      </c>
      <c r="AO1140" s="348">
        <v>0</v>
      </c>
      <c r="AP1140" s="348">
        <v>0</v>
      </c>
      <c r="AQ1140" s="348">
        <v>0</v>
      </c>
      <c r="AR1140" s="348">
        <v>0</v>
      </c>
      <c r="AS1140" s="348">
        <v>0</v>
      </c>
      <c r="AT1140" s="348">
        <v>0</v>
      </c>
      <c r="AU1140" s="348">
        <v>0</v>
      </c>
      <c r="AV1140" s="348">
        <v>0</v>
      </c>
      <c r="AW1140" s="348">
        <v>0</v>
      </c>
      <c r="AX1140" s="348">
        <v>0</v>
      </c>
      <c r="AY1140" s="348">
        <v>0</v>
      </c>
      <c r="AZ1140" s="348">
        <v>0</v>
      </c>
      <c r="BA1140" s="348">
        <v>0</v>
      </c>
      <c r="BB1140" s="348">
        <v>0</v>
      </c>
      <c r="BC1140" s="348">
        <v>0</v>
      </c>
      <c r="BD1140" s="348">
        <v>0</v>
      </c>
      <c r="BE1140" s="348">
        <v>0</v>
      </c>
      <c r="BF1140" s="348">
        <v>0</v>
      </c>
      <c r="BG1140" s="348">
        <v>0</v>
      </c>
      <c r="BH1140" s="348">
        <v>0</v>
      </c>
      <c r="BI1140" s="348">
        <v>0</v>
      </c>
      <c r="BJ1140" s="348">
        <v>0</v>
      </c>
      <c r="BK1140" s="348">
        <v>0</v>
      </c>
      <c r="BL1140" s="348">
        <v>0</v>
      </c>
      <c r="BM1140" s="348">
        <v>0</v>
      </c>
      <c r="BN1140" s="348">
        <v>0</v>
      </c>
      <c r="BO1140" s="348">
        <v>0</v>
      </c>
      <c r="BP1140" s="348">
        <v>0</v>
      </c>
      <c r="BQ1140" s="348">
        <v>0</v>
      </c>
      <c r="BR1140" s="348">
        <v>0</v>
      </c>
      <c r="BS1140" s="348">
        <v>0</v>
      </c>
      <c r="BT1140" s="348">
        <v>0</v>
      </c>
      <c r="BU1140" s="348">
        <v>0</v>
      </c>
      <c r="BV1140" s="348">
        <v>0</v>
      </c>
      <c r="BW1140" s="348">
        <v>0</v>
      </c>
      <c r="BX1140" s="348">
        <v>0</v>
      </c>
      <c r="BY1140" s="348">
        <v>0</v>
      </c>
    </row>
    <row r="1141" spans="1:77" ht="30" x14ac:dyDescent="0.2">
      <c r="A1141" s="266" t="s">
        <v>900</v>
      </c>
      <c r="B1141" s="267" t="s">
        <v>616</v>
      </c>
      <c r="C1141" s="266" t="s">
        <v>901</v>
      </c>
      <c r="D1141" s="266" t="s">
        <v>606</v>
      </c>
      <c r="E1141" s="266">
        <v>110</v>
      </c>
      <c r="F1141" s="348" t="s">
        <v>607</v>
      </c>
      <c r="G1141" s="348" t="s">
        <v>607</v>
      </c>
      <c r="H1141" s="348" t="s">
        <v>607</v>
      </c>
      <c r="I1141" s="348" t="s">
        <v>607</v>
      </c>
      <c r="J1141" s="348" t="s">
        <v>607</v>
      </c>
      <c r="K1141" s="348" t="s">
        <v>607</v>
      </c>
      <c r="L1141" s="348" t="s">
        <v>607</v>
      </c>
      <c r="M1141" s="348" t="s">
        <v>607</v>
      </c>
      <c r="N1141" s="348" t="s">
        <v>607</v>
      </c>
      <c r="O1141" s="348" t="s">
        <v>607</v>
      </c>
      <c r="P1141" s="348" t="s">
        <v>607</v>
      </c>
      <c r="Q1141" s="348" t="s">
        <v>607</v>
      </c>
      <c r="R1141" s="348" t="s">
        <v>607</v>
      </c>
      <c r="S1141" s="348" t="s">
        <v>607</v>
      </c>
      <c r="T1141" s="348" t="s">
        <v>607</v>
      </c>
      <c r="U1141" s="348" t="s">
        <v>607</v>
      </c>
      <c r="V1141" s="348" t="s">
        <v>607</v>
      </c>
      <c r="W1141" s="348" t="s">
        <v>607</v>
      </c>
      <c r="X1141" s="348" t="s">
        <v>607</v>
      </c>
      <c r="Y1141" s="348" t="s">
        <v>607</v>
      </c>
      <c r="Z1141" s="348" t="s">
        <v>607</v>
      </c>
      <c r="AA1141" s="348" t="s">
        <v>607</v>
      </c>
      <c r="AB1141" s="348" t="s">
        <v>607</v>
      </c>
      <c r="AC1141" s="348" t="s">
        <v>607</v>
      </c>
      <c r="AD1141" s="348" t="s">
        <v>607</v>
      </c>
      <c r="AE1141" s="348" t="s">
        <v>607</v>
      </c>
      <c r="AF1141" s="348" t="s">
        <v>607</v>
      </c>
      <c r="AG1141" s="348" t="s">
        <v>607</v>
      </c>
      <c r="AH1141" s="348" t="s">
        <v>607</v>
      </c>
      <c r="AI1141" s="348" t="s">
        <v>607</v>
      </c>
      <c r="AJ1141" s="348" t="s">
        <v>607</v>
      </c>
      <c r="AK1141" s="348" t="s">
        <v>607</v>
      </c>
      <c r="AL1141" s="348" t="s">
        <v>607</v>
      </c>
      <c r="AM1141" s="348" t="s">
        <v>607</v>
      </c>
      <c r="AN1141" s="348" t="s">
        <v>607</v>
      </c>
      <c r="AO1141" s="348" t="s">
        <v>607</v>
      </c>
      <c r="AP1141" s="348" t="s">
        <v>607</v>
      </c>
      <c r="AQ1141" s="348" t="s">
        <v>607</v>
      </c>
      <c r="AR1141" s="348" t="s">
        <v>607</v>
      </c>
      <c r="AS1141" s="348" t="s">
        <v>607</v>
      </c>
      <c r="AT1141" s="348" t="s">
        <v>607</v>
      </c>
      <c r="AU1141" s="348" t="s">
        <v>607</v>
      </c>
      <c r="AV1141" s="348" t="s">
        <v>607</v>
      </c>
      <c r="AW1141" s="348" t="s">
        <v>607</v>
      </c>
      <c r="AX1141" s="348" t="s">
        <v>607</v>
      </c>
      <c r="AY1141" s="348" t="s">
        <v>607</v>
      </c>
      <c r="AZ1141" s="348" t="s">
        <v>607</v>
      </c>
      <c r="BA1141" s="348" t="s">
        <v>607</v>
      </c>
      <c r="BB1141" s="348" t="s">
        <v>607</v>
      </c>
      <c r="BC1141" s="348" t="s">
        <v>607</v>
      </c>
      <c r="BD1141" s="348" t="s">
        <v>607</v>
      </c>
      <c r="BE1141" s="348" t="s">
        <v>607</v>
      </c>
      <c r="BF1141" s="348" t="s">
        <v>607</v>
      </c>
      <c r="BG1141" s="348" t="s">
        <v>607</v>
      </c>
      <c r="BH1141" s="348" t="s">
        <v>607</v>
      </c>
      <c r="BI1141" s="348" t="s">
        <v>607</v>
      </c>
      <c r="BJ1141" s="348" t="s">
        <v>607</v>
      </c>
      <c r="BK1141" s="348" t="s">
        <v>607</v>
      </c>
      <c r="BL1141" s="348" t="s">
        <v>607</v>
      </c>
      <c r="BM1141" s="348" t="s">
        <v>607</v>
      </c>
      <c r="BN1141" s="348" t="s">
        <v>607</v>
      </c>
      <c r="BO1141" s="348" t="s">
        <v>607</v>
      </c>
      <c r="BP1141" s="348" t="s">
        <v>607</v>
      </c>
      <c r="BQ1141" s="348" t="s">
        <v>607</v>
      </c>
      <c r="BR1141" s="348" t="s">
        <v>607</v>
      </c>
      <c r="BS1141" s="348" t="s">
        <v>607</v>
      </c>
      <c r="BT1141" s="348" t="s">
        <v>607</v>
      </c>
      <c r="BU1141" s="348" t="s">
        <v>607</v>
      </c>
      <c r="BV1141" s="348" t="s">
        <v>607</v>
      </c>
      <c r="BW1141" s="348" t="s">
        <v>607</v>
      </c>
      <c r="BX1141" s="348" t="s">
        <v>607</v>
      </c>
      <c r="BY1141" s="348" t="s">
        <v>607</v>
      </c>
    </row>
    <row r="1142" spans="1:77" ht="30" x14ac:dyDescent="0.2">
      <c r="A1142" s="266" t="s">
        <v>900</v>
      </c>
      <c r="B1142" s="267" t="s">
        <v>616</v>
      </c>
      <c r="C1142" s="266" t="s">
        <v>901</v>
      </c>
      <c r="D1142" s="266" t="s">
        <v>608</v>
      </c>
      <c r="E1142" s="266">
        <v>110</v>
      </c>
      <c r="F1142" s="372">
        <v>2</v>
      </c>
      <c r="G1142" s="372"/>
      <c r="H1142" s="372"/>
      <c r="I1142" s="372">
        <v>2</v>
      </c>
      <c r="J1142" s="372"/>
      <c r="K1142" s="372"/>
      <c r="L1142" s="372">
        <v>2</v>
      </c>
      <c r="M1142" s="372"/>
      <c r="N1142" s="372"/>
      <c r="O1142" s="372">
        <v>2</v>
      </c>
      <c r="P1142" s="372"/>
      <c r="Q1142" s="372"/>
      <c r="R1142" s="372">
        <v>2</v>
      </c>
      <c r="S1142" s="372"/>
      <c r="T1142" s="372"/>
      <c r="U1142" s="372">
        <v>2</v>
      </c>
      <c r="V1142" s="372"/>
      <c r="W1142" s="372"/>
      <c r="X1142" s="372">
        <v>2</v>
      </c>
      <c r="Y1142" s="372"/>
      <c r="Z1142" s="372"/>
      <c r="AA1142" s="372">
        <v>2</v>
      </c>
      <c r="AB1142" s="372"/>
      <c r="AC1142" s="372"/>
      <c r="AD1142" s="372">
        <v>2</v>
      </c>
      <c r="AE1142" s="372"/>
      <c r="AF1142" s="372"/>
      <c r="AG1142" s="372">
        <v>2</v>
      </c>
      <c r="AH1142" s="372"/>
      <c r="AI1142" s="372"/>
      <c r="AJ1142" s="372">
        <v>2</v>
      </c>
      <c r="AK1142" s="372"/>
      <c r="AL1142" s="372"/>
      <c r="AM1142" s="372">
        <v>2</v>
      </c>
      <c r="AN1142" s="372"/>
      <c r="AO1142" s="372"/>
      <c r="AP1142" s="372">
        <v>2</v>
      </c>
      <c r="AQ1142" s="372"/>
      <c r="AR1142" s="372"/>
      <c r="AS1142" s="372">
        <v>2</v>
      </c>
      <c r="AT1142" s="372"/>
      <c r="AU1142" s="372"/>
      <c r="AV1142" s="372">
        <v>2</v>
      </c>
      <c r="AW1142" s="372"/>
      <c r="AX1142" s="372"/>
      <c r="AY1142" s="372">
        <v>2</v>
      </c>
      <c r="AZ1142" s="372"/>
      <c r="BA1142" s="372"/>
      <c r="BB1142" s="372">
        <v>2</v>
      </c>
      <c r="BC1142" s="372"/>
      <c r="BD1142" s="372"/>
      <c r="BE1142" s="372">
        <v>2</v>
      </c>
      <c r="BF1142" s="372"/>
      <c r="BG1142" s="372"/>
      <c r="BH1142" s="372">
        <v>2</v>
      </c>
      <c r="BI1142" s="372"/>
      <c r="BJ1142" s="372"/>
      <c r="BK1142" s="372">
        <v>2</v>
      </c>
      <c r="BL1142" s="372"/>
      <c r="BM1142" s="372"/>
      <c r="BN1142" s="372">
        <v>2</v>
      </c>
      <c r="BO1142" s="372"/>
      <c r="BP1142" s="372"/>
      <c r="BQ1142" s="372">
        <v>2</v>
      </c>
      <c r="BR1142" s="372"/>
      <c r="BS1142" s="372"/>
      <c r="BT1142" s="372">
        <v>2</v>
      </c>
      <c r="BU1142" s="372"/>
      <c r="BV1142" s="372"/>
      <c r="BW1142" s="372">
        <v>2</v>
      </c>
      <c r="BX1142" s="372"/>
      <c r="BY1142" s="372"/>
    </row>
    <row r="1143" spans="1:77" ht="30" x14ac:dyDescent="0.2">
      <c r="A1143" s="266" t="s">
        <v>900</v>
      </c>
      <c r="B1143" s="267" t="s">
        <v>616</v>
      </c>
      <c r="C1143" s="266" t="s">
        <v>901</v>
      </c>
      <c r="D1143" s="266" t="s">
        <v>609</v>
      </c>
      <c r="E1143" s="266">
        <v>35</v>
      </c>
      <c r="F1143" s="348">
        <v>-4.2000000000000003E-2</v>
      </c>
      <c r="G1143" s="348">
        <v>-4.2000000000000003E-2</v>
      </c>
      <c r="H1143" s="348">
        <v>0.94</v>
      </c>
      <c r="I1143" s="348">
        <v>-4.2000000000000003E-2</v>
      </c>
      <c r="J1143" s="348">
        <v>-2.1000000000000001E-2</v>
      </c>
      <c r="K1143" s="348">
        <v>0.74</v>
      </c>
      <c r="L1143" s="348">
        <v>-4.2000000000000003E-2</v>
      </c>
      <c r="M1143" s="348">
        <v>-4.2000000000000003E-2</v>
      </c>
      <c r="N1143" s="348">
        <v>0.94</v>
      </c>
      <c r="O1143" s="348">
        <v>-4.2000000000000003E-2</v>
      </c>
      <c r="P1143" s="348">
        <v>-2.1000000000000001E-2</v>
      </c>
      <c r="Q1143" s="348">
        <v>0.74</v>
      </c>
      <c r="R1143" s="348">
        <v>-2.1000000000000001E-2</v>
      </c>
      <c r="S1143" s="348">
        <v>-4.2000000000000003E-2</v>
      </c>
      <c r="T1143" s="348">
        <v>0.74</v>
      </c>
      <c r="U1143" s="348">
        <v>-4.2000000000000003E-2</v>
      </c>
      <c r="V1143" s="348">
        <v>-4.2000000000000003E-2</v>
      </c>
      <c r="W1143" s="348">
        <v>0.94</v>
      </c>
      <c r="X1143" s="348">
        <v>-2.1000000000000001E-2</v>
      </c>
      <c r="Y1143" s="348">
        <v>-4.2000000000000003E-2</v>
      </c>
      <c r="Z1143" s="348">
        <v>0.74</v>
      </c>
      <c r="AA1143" s="348">
        <v>-6.3E-2</v>
      </c>
      <c r="AB1143" s="348">
        <v>-2.1000000000000001E-2</v>
      </c>
      <c r="AC1143" s="348">
        <v>1.05</v>
      </c>
      <c r="AD1143" s="348">
        <v>-2.1000000000000001E-2</v>
      </c>
      <c r="AE1143" s="348">
        <v>-2.1000000000000001E-2</v>
      </c>
      <c r="AF1143" s="348">
        <v>0.46903700069229914</v>
      </c>
      <c r="AG1143" s="348">
        <v>-4.2000000000000003E-2</v>
      </c>
      <c r="AH1143" s="348">
        <v>-4.2000000000000003E-2</v>
      </c>
      <c r="AI1143" s="348">
        <v>0.94064406714181648</v>
      </c>
      <c r="AJ1143" s="348">
        <v>-8.4000000000000005E-2</v>
      </c>
      <c r="AK1143" s="348">
        <v>-6.3E-2</v>
      </c>
      <c r="AL1143" s="348">
        <v>1.6628394963971811</v>
      </c>
      <c r="AM1143" s="348">
        <v>-6.3E-2</v>
      </c>
      <c r="AN1143" s="348">
        <v>-6.3E-2</v>
      </c>
      <c r="AO1143" s="348">
        <v>1.4109661007127248</v>
      </c>
      <c r="AP1143" s="348">
        <v>-4.2000000000000003E-2</v>
      </c>
      <c r="AQ1143" s="348">
        <v>-2.1000000000000001E-2</v>
      </c>
      <c r="AR1143" s="348">
        <v>0.74364442992312285</v>
      </c>
      <c r="AS1143" s="348">
        <v>-4.2000000000000003E-2</v>
      </c>
      <c r="AT1143" s="348">
        <v>-6.3E-2</v>
      </c>
      <c r="AU1143" s="348">
        <v>1.1958144095635328</v>
      </c>
      <c r="AV1143" s="348">
        <v>-6.3E-2</v>
      </c>
      <c r="AW1143" s="348">
        <v>-4.2000000000000003E-2</v>
      </c>
      <c r="AX1143" s="348">
        <v>1.1990906134253509</v>
      </c>
      <c r="AY1143" s="348">
        <v>-4.2000000000000003E-2</v>
      </c>
      <c r="AZ1143" s="348">
        <v>-6.3E-2</v>
      </c>
      <c r="BA1143" s="348">
        <v>1.1990906134253509</v>
      </c>
      <c r="BB1143" s="348">
        <v>-6.3E-2</v>
      </c>
      <c r="BC1143" s="348">
        <v>-2.1000000000000001E-2</v>
      </c>
      <c r="BD1143" s="348">
        <v>1.0516720383804889</v>
      </c>
      <c r="BE1143" s="348">
        <v>-6.3E-2</v>
      </c>
      <c r="BF1143" s="348">
        <v>-6.3E-2</v>
      </c>
      <c r="BG1143" s="348">
        <v>1.4071110020768973</v>
      </c>
      <c r="BH1143" s="348">
        <v>-4.2000000000000003E-2</v>
      </c>
      <c r="BI1143" s="348">
        <v>-4.2000000000000003E-2</v>
      </c>
      <c r="BJ1143" s="348">
        <v>0.94064406714181648</v>
      </c>
      <c r="BK1143" s="348">
        <v>-4.2000000000000003E-2</v>
      </c>
      <c r="BL1143" s="348">
        <v>-2.1000000000000001E-2</v>
      </c>
      <c r="BM1143" s="348">
        <v>0.74364442992312285</v>
      </c>
      <c r="BN1143" s="348">
        <v>-2.1000000000000001E-2</v>
      </c>
      <c r="BO1143" s="348">
        <v>-4.2000000000000003E-2</v>
      </c>
      <c r="BP1143" s="348">
        <v>0.74364442992312285</v>
      </c>
      <c r="BQ1143" s="348">
        <v>-6.3E-2</v>
      </c>
      <c r="BR1143" s="348">
        <v>-4.2000000000000003E-2</v>
      </c>
      <c r="BS1143" s="348">
        <v>1.1958144095635328</v>
      </c>
      <c r="BT1143" s="348">
        <v>-6.3E-2</v>
      </c>
      <c r="BU1143" s="348">
        <v>-4.2000000000000003E-2</v>
      </c>
      <c r="BV1143" s="348">
        <v>1.1990906134253509</v>
      </c>
      <c r="BW1143" s="348">
        <v>0</v>
      </c>
      <c r="BX1143" s="348">
        <v>-4.2000000000000003E-2</v>
      </c>
      <c r="BY1143" s="348">
        <v>0.6651357985588725</v>
      </c>
    </row>
    <row r="1144" spans="1:77" ht="30" x14ac:dyDescent="0.2">
      <c r="A1144" s="266" t="s">
        <v>900</v>
      </c>
      <c r="B1144" s="267" t="s">
        <v>616</v>
      </c>
      <c r="C1144" s="266" t="s">
        <v>901</v>
      </c>
      <c r="D1144" s="266" t="s">
        <v>610</v>
      </c>
      <c r="E1144" s="266">
        <v>35</v>
      </c>
      <c r="F1144" s="372">
        <v>4</v>
      </c>
      <c r="G1144" s="372"/>
      <c r="H1144" s="372"/>
      <c r="I1144" s="372">
        <v>4</v>
      </c>
      <c r="J1144" s="372"/>
      <c r="K1144" s="372"/>
      <c r="L1144" s="372">
        <v>4</v>
      </c>
      <c r="M1144" s="372"/>
      <c r="N1144" s="372"/>
      <c r="O1144" s="372">
        <v>4</v>
      </c>
      <c r="P1144" s="372"/>
      <c r="Q1144" s="372"/>
      <c r="R1144" s="372">
        <v>4</v>
      </c>
      <c r="S1144" s="372"/>
      <c r="T1144" s="372"/>
      <c r="U1144" s="372">
        <v>4</v>
      </c>
      <c r="V1144" s="372"/>
      <c r="W1144" s="372"/>
      <c r="X1144" s="372">
        <v>4</v>
      </c>
      <c r="Y1144" s="372"/>
      <c r="Z1144" s="372"/>
      <c r="AA1144" s="372">
        <v>4</v>
      </c>
      <c r="AB1144" s="372"/>
      <c r="AC1144" s="372"/>
      <c r="AD1144" s="372">
        <v>4</v>
      </c>
      <c r="AE1144" s="372"/>
      <c r="AF1144" s="372"/>
      <c r="AG1144" s="372">
        <v>4</v>
      </c>
      <c r="AH1144" s="372"/>
      <c r="AI1144" s="372"/>
      <c r="AJ1144" s="372">
        <v>4</v>
      </c>
      <c r="AK1144" s="372"/>
      <c r="AL1144" s="372"/>
      <c r="AM1144" s="372">
        <v>4</v>
      </c>
      <c r="AN1144" s="372"/>
      <c r="AO1144" s="372"/>
      <c r="AP1144" s="372">
        <v>4</v>
      </c>
      <c r="AQ1144" s="372"/>
      <c r="AR1144" s="372"/>
      <c r="AS1144" s="372">
        <v>4</v>
      </c>
      <c r="AT1144" s="372"/>
      <c r="AU1144" s="372"/>
      <c r="AV1144" s="372">
        <v>4</v>
      </c>
      <c r="AW1144" s="372"/>
      <c r="AX1144" s="372"/>
      <c r="AY1144" s="372">
        <v>4</v>
      </c>
      <c r="AZ1144" s="372"/>
      <c r="BA1144" s="372"/>
      <c r="BB1144" s="372">
        <v>4</v>
      </c>
      <c r="BC1144" s="372"/>
      <c r="BD1144" s="372"/>
      <c r="BE1144" s="372">
        <v>4</v>
      </c>
      <c r="BF1144" s="372"/>
      <c r="BG1144" s="372"/>
      <c r="BH1144" s="372">
        <v>4</v>
      </c>
      <c r="BI1144" s="372"/>
      <c r="BJ1144" s="372"/>
      <c r="BK1144" s="372">
        <v>4</v>
      </c>
      <c r="BL1144" s="372"/>
      <c r="BM1144" s="372"/>
      <c r="BN1144" s="372">
        <v>4</v>
      </c>
      <c r="BO1144" s="372"/>
      <c r="BP1144" s="372"/>
      <c r="BQ1144" s="372">
        <v>4</v>
      </c>
      <c r="BR1144" s="372"/>
      <c r="BS1144" s="372"/>
      <c r="BT1144" s="372">
        <v>4</v>
      </c>
      <c r="BU1144" s="372"/>
      <c r="BV1144" s="372"/>
      <c r="BW1144" s="372">
        <v>4</v>
      </c>
      <c r="BX1144" s="372"/>
      <c r="BY1144" s="372"/>
    </row>
    <row r="1145" spans="1:77" ht="30" x14ac:dyDescent="0.2">
      <c r="A1145" s="266" t="s">
        <v>900</v>
      </c>
      <c r="B1145" s="267" t="s">
        <v>616</v>
      </c>
      <c r="C1145" s="266" t="s">
        <v>901</v>
      </c>
      <c r="D1145" s="266" t="s">
        <v>611</v>
      </c>
      <c r="E1145" s="266">
        <v>10</v>
      </c>
      <c r="F1145" s="348">
        <v>-1.611</v>
      </c>
      <c r="G1145" s="348">
        <v>-0.61799999999999999</v>
      </c>
      <c r="H1145" s="348">
        <v>96.83</v>
      </c>
      <c r="I1145" s="348">
        <v>-1.4610000000000001</v>
      </c>
      <c r="J1145" s="348">
        <v>-0.58799999999999997</v>
      </c>
      <c r="K1145" s="348">
        <v>86.7</v>
      </c>
      <c r="L1145" s="348">
        <v>-1.32</v>
      </c>
      <c r="M1145" s="348">
        <v>-0.55800000000000005</v>
      </c>
      <c r="N1145" s="348">
        <v>79.42</v>
      </c>
      <c r="O1145" s="348">
        <v>-1.242</v>
      </c>
      <c r="P1145" s="348">
        <v>-0.55500000000000005</v>
      </c>
      <c r="Q1145" s="348">
        <v>75.319999999999993</v>
      </c>
      <c r="R1145" s="348">
        <v>-1.1819999999999999</v>
      </c>
      <c r="S1145" s="348">
        <v>-0.53700000000000003</v>
      </c>
      <c r="T1145" s="348">
        <v>71.47</v>
      </c>
      <c r="U1145" s="348">
        <v>-1.1970000000000001</v>
      </c>
      <c r="V1145" s="348">
        <v>-0.53100000000000003</v>
      </c>
      <c r="W1145" s="348">
        <v>72.849999999999994</v>
      </c>
      <c r="X1145" s="348">
        <v>-1.248</v>
      </c>
      <c r="Y1145" s="348">
        <v>-0.55200000000000005</v>
      </c>
      <c r="Z1145" s="348">
        <v>76.58</v>
      </c>
      <c r="AA1145" s="348">
        <v>-1.413</v>
      </c>
      <c r="AB1145" s="348">
        <v>-0.53400000000000003</v>
      </c>
      <c r="AC1145" s="348">
        <v>84.77</v>
      </c>
      <c r="AD1145" s="348">
        <v>-1.653</v>
      </c>
      <c r="AE1145" s="348">
        <v>-0.55200000000000005</v>
      </c>
      <c r="AF1145" s="348">
        <v>95.938974772042542</v>
      </c>
      <c r="AG1145" s="348">
        <v>-2.157</v>
      </c>
      <c r="AH1145" s="348">
        <v>-0.71699999999999997</v>
      </c>
      <c r="AI1145" s="348">
        <v>126.45807574079809</v>
      </c>
      <c r="AJ1145" s="348">
        <v>-2.3610000000000002</v>
      </c>
      <c r="AK1145" s="348">
        <v>-0.71399999999999997</v>
      </c>
      <c r="AL1145" s="348">
        <v>138.42529277174722</v>
      </c>
      <c r="AM1145" s="348">
        <v>-2.355</v>
      </c>
      <c r="AN1145" s="348">
        <v>-0.63</v>
      </c>
      <c r="AO1145" s="348">
        <v>135.62460116469904</v>
      </c>
      <c r="AP1145" s="348">
        <v>-2.2709999999999999</v>
      </c>
      <c r="AQ1145" s="348">
        <v>-0.63</v>
      </c>
      <c r="AR1145" s="348">
        <v>132.26134708631969</v>
      </c>
      <c r="AS1145" s="348">
        <v>-2.16</v>
      </c>
      <c r="AT1145" s="348">
        <v>-0.621</v>
      </c>
      <c r="AU1145" s="348">
        <v>123.72676065724909</v>
      </c>
      <c r="AV1145" s="348">
        <v>-2.1749999999999998</v>
      </c>
      <c r="AW1145" s="348">
        <v>-0.71099999999999997</v>
      </c>
      <c r="AX1145" s="348">
        <v>127.30463705923641</v>
      </c>
      <c r="AY1145" s="348">
        <v>-2.16</v>
      </c>
      <c r="AZ1145" s="348">
        <v>-0.74399999999999999</v>
      </c>
      <c r="BA1145" s="348">
        <v>128.20825201589059</v>
      </c>
      <c r="BB1145" s="348">
        <v>-2.0550000000000002</v>
      </c>
      <c r="BC1145" s="348">
        <v>-0.65100000000000002</v>
      </c>
      <c r="BD1145" s="348">
        <v>120.9747901693364</v>
      </c>
      <c r="BE1145" s="348">
        <v>-1.9950000000000003</v>
      </c>
      <c r="BF1145" s="348">
        <v>-0.67800000000000005</v>
      </c>
      <c r="BG1145" s="348">
        <v>115.99568941342726</v>
      </c>
      <c r="BH1145" s="348">
        <v>-1.857</v>
      </c>
      <c r="BI1145" s="348">
        <v>-0.63300000000000001</v>
      </c>
      <c r="BJ1145" s="348">
        <v>109.14908269950723</v>
      </c>
      <c r="BK1145" s="348">
        <v>-1.7909999999999999</v>
      </c>
      <c r="BL1145" s="348">
        <v>-0.63600000000000001</v>
      </c>
      <c r="BM1145" s="348">
        <v>106.65990282239456</v>
      </c>
      <c r="BN1145" s="348">
        <v>-1.776</v>
      </c>
      <c r="BO1145" s="348">
        <v>-0.63900000000000001</v>
      </c>
      <c r="BP1145" s="348">
        <v>105.92389102071417</v>
      </c>
      <c r="BQ1145" s="348">
        <v>-1.851</v>
      </c>
      <c r="BR1145" s="348">
        <v>-0.66600000000000004</v>
      </c>
      <c r="BS1145" s="348">
        <v>108.29451111478484</v>
      </c>
      <c r="BT1145" s="348">
        <v>-1.806</v>
      </c>
      <c r="BU1145" s="348">
        <v>-0.64800000000000002</v>
      </c>
      <c r="BV1145" s="348">
        <v>106.74636892897566</v>
      </c>
      <c r="BW1145" s="348">
        <v>-1.74</v>
      </c>
      <c r="BX1145" s="348">
        <v>-0.61499999999999999</v>
      </c>
      <c r="BY1145" s="348">
        <v>103.56853585549258</v>
      </c>
    </row>
    <row r="1146" spans="1:77" x14ac:dyDescent="0.2">
      <c r="A1146" s="266" t="s">
        <v>900</v>
      </c>
      <c r="B1146" s="267" t="s">
        <v>618</v>
      </c>
      <c r="C1146" s="266" t="s">
        <v>607</v>
      </c>
      <c r="D1146" s="260" t="s">
        <v>613</v>
      </c>
      <c r="E1146" s="260">
        <v>35</v>
      </c>
      <c r="F1146" s="359">
        <v>36.5</v>
      </c>
      <c r="G1146" s="359"/>
      <c r="H1146" s="359"/>
      <c r="I1146" s="359">
        <v>36.6</v>
      </c>
      <c r="J1146" s="359"/>
      <c r="K1146" s="359"/>
      <c r="L1146" s="359">
        <v>36.5</v>
      </c>
      <c r="M1146" s="359"/>
      <c r="N1146" s="359"/>
      <c r="O1146" s="359">
        <v>36.5</v>
      </c>
      <c r="P1146" s="359"/>
      <c r="Q1146" s="359"/>
      <c r="R1146" s="359">
        <v>36.6</v>
      </c>
      <c r="S1146" s="359"/>
      <c r="T1146" s="359"/>
      <c r="U1146" s="359">
        <v>36.5</v>
      </c>
      <c r="V1146" s="359"/>
      <c r="W1146" s="359"/>
      <c r="X1146" s="359">
        <v>36.5</v>
      </c>
      <c r="Y1146" s="359"/>
      <c r="Z1146" s="359"/>
      <c r="AA1146" s="359">
        <v>36.5</v>
      </c>
      <c r="AB1146" s="359"/>
      <c r="AC1146" s="359"/>
      <c r="AD1146" s="359">
        <v>36.6</v>
      </c>
      <c r="AE1146" s="359"/>
      <c r="AF1146" s="359"/>
      <c r="AG1146" s="359">
        <v>36.5</v>
      </c>
      <c r="AH1146" s="359"/>
      <c r="AI1146" s="359"/>
      <c r="AJ1146" s="359">
        <v>36.5</v>
      </c>
      <c r="AK1146" s="359"/>
      <c r="AL1146" s="359"/>
      <c r="AM1146" s="359">
        <v>36.5</v>
      </c>
      <c r="AN1146" s="359"/>
      <c r="AO1146" s="359"/>
      <c r="AP1146" s="359">
        <v>36.5</v>
      </c>
      <c r="AQ1146" s="359"/>
      <c r="AR1146" s="359"/>
      <c r="AS1146" s="359">
        <v>36.6</v>
      </c>
      <c r="AT1146" s="359"/>
      <c r="AU1146" s="359"/>
      <c r="AV1146" s="359">
        <v>36.5</v>
      </c>
      <c r="AW1146" s="359"/>
      <c r="AX1146" s="359"/>
      <c r="AY1146" s="359">
        <v>36.5</v>
      </c>
      <c r="AZ1146" s="359"/>
      <c r="BA1146" s="359"/>
      <c r="BB1146" s="359">
        <v>36.5</v>
      </c>
      <c r="BC1146" s="359"/>
      <c r="BD1146" s="359"/>
      <c r="BE1146" s="359">
        <v>36.6</v>
      </c>
      <c r="BF1146" s="359"/>
      <c r="BG1146" s="359"/>
      <c r="BH1146" s="359">
        <v>36.5</v>
      </c>
      <c r="BI1146" s="359"/>
      <c r="BJ1146" s="359"/>
      <c r="BK1146" s="359">
        <v>36.5</v>
      </c>
      <c r="BL1146" s="359"/>
      <c r="BM1146" s="359"/>
      <c r="BN1146" s="359">
        <v>36.5</v>
      </c>
      <c r="BO1146" s="359"/>
      <c r="BP1146" s="359"/>
      <c r="BQ1146" s="359">
        <v>36.6</v>
      </c>
      <c r="BR1146" s="359"/>
      <c r="BS1146" s="359"/>
      <c r="BT1146" s="359">
        <v>36.5</v>
      </c>
      <c r="BU1146" s="359"/>
      <c r="BV1146" s="359"/>
      <c r="BW1146" s="359">
        <v>36.5</v>
      </c>
      <c r="BX1146" s="359"/>
      <c r="BY1146" s="359"/>
    </row>
    <row r="1147" spans="1:77" x14ac:dyDescent="0.2">
      <c r="A1147" s="266" t="s">
        <v>900</v>
      </c>
      <c r="B1147" s="267" t="s">
        <v>629</v>
      </c>
      <c r="C1147" s="266" t="s">
        <v>607</v>
      </c>
      <c r="D1147" s="260" t="s">
        <v>613</v>
      </c>
      <c r="E1147" s="260">
        <v>10</v>
      </c>
      <c r="F1147" s="359">
        <v>10.3</v>
      </c>
      <c r="G1147" s="359"/>
      <c r="H1147" s="359"/>
      <c r="I1147" s="359">
        <v>10.5</v>
      </c>
      <c r="J1147" s="359"/>
      <c r="K1147" s="359"/>
      <c r="L1147" s="359">
        <v>10.43</v>
      </c>
      <c r="M1147" s="359"/>
      <c r="N1147" s="359"/>
      <c r="O1147" s="359">
        <v>10.44</v>
      </c>
      <c r="P1147" s="359"/>
      <c r="Q1147" s="359"/>
      <c r="R1147" s="359">
        <v>10.5</v>
      </c>
      <c r="S1147" s="359"/>
      <c r="T1147" s="359"/>
      <c r="U1147" s="359">
        <v>10.39</v>
      </c>
      <c r="V1147" s="359"/>
      <c r="W1147" s="359"/>
      <c r="X1147" s="359">
        <v>10.3</v>
      </c>
      <c r="Y1147" s="359"/>
      <c r="Z1147" s="359"/>
      <c r="AA1147" s="359">
        <v>10.3</v>
      </c>
      <c r="AB1147" s="359"/>
      <c r="AC1147" s="359"/>
      <c r="AD1147" s="359">
        <v>10.5</v>
      </c>
      <c r="AE1147" s="359"/>
      <c r="AF1147" s="359"/>
      <c r="AG1147" s="359">
        <v>10.39</v>
      </c>
      <c r="AH1147" s="359"/>
      <c r="AI1147" s="359"/>
      <c r="AJ1147" s="359">
        <v>10.3</v>
      </c>
      <c r="AK1147" s="359"/>
      <c r="AL1147" s="359"/>
      <c r="AM1147" s="359">
        <v>10.39</v>
      </c>
      <c r="AN1147" s="359"/>
      <c r="AO1147" s="359"/>
      <c r="AP1147" s="359">
        <v>10.3</v>
      </c>
      <c r="AQ1147" s="359"/>
      <c r="AR1147" s="359"/>
      <c r="AS1147" s="359">
        <v>10.5</v>
      </c>
      <c r="AT1147" s="359"/>
      <c r="AU1147" s="359"/>
      <c r="AV1147" s="359">
        <v>10.39</v>
      </c>
      <c r="AW1147" s="359"/>
      <c r="AX1147" s="359"/>
      <c r="AY1147" s="359">
        <v>10.3</v>
      </c>
      <c r="AZ1147" s="359"/>
      <c r="BA1147" s="359"/>
      <c r="BB1147" s="359">
        <v>10.3</v>
      </c>
      <c r="BC1147" s="359"/>
      <c r="BD1147" s="359"/>
      <c r="BE1147" s="359">
        <v>10.5</v>
      </c>
      <c r="BF1147" s="359"/>
      <c r="BG1147" s="359"/>
      <c r="BH1147" s="359">
        <v>10.39</v>
      </c>
      <c r="BI1147" s="359"/>
      <c r="BJ1147" s="359"/>
      <c r="BK1147" s="359">
        <v>10.3</v>
      </c>
      <c r="BL1147" s="359"/>
      <c r="BM1147" s="359"/>
      <c r="BN1147" s="359">
        <v>10.3</v>
      </c>
      <c r="BO1147" s="359"/>
      <c r="BP1147" s="359"/>
      <c r="BQ1147" s="359">
        <v>10.5</v>
      </c>
      <c r="BR1147" s="359"/>
      <c r="BS1147" s="359"/>
      <c r="BT1147" s="359">
        <v>10.39</v>
      </c>
      <c r="BU1147" s="359"/>
      <c r="BV1147" s="359"/>
      <c r="BW1147" s="359">
        <v>10.3</v>
      </c>
      <c r="BX1147" s="359"/>
      <c r="BY1147" s="359"/>
    </row>
    <row r="1148" spans="1:77" x14ac:dyDescent="0.2">
      <c r="A1148" s="266" t="s">
        <v>900</v>
      </c>
      <c r="B1148" s="267" t="s">
        <v>699</v>
      </c>
      <c r="C1148" s="266" t="s">
        <v>607</v>
      </c>
      <c r="D1148" s="260" t="s">
        <v>611</v>
      </c>
      <c r="E1148" s="260">
        <v>0.4</v>
      </c>
      <c r="F1148" s="348">
        <v>1E-3</v>
      </c>
      <c r="G1148" s="348">
        <v>1E-3</v>
      </c>
      <c r="H1148" s="348">
        <v>0.08</v>
      </c>
      <c r="I1148" s="348">
        <v>1E-3</v>
      </c>
      <c r="J1148" s="348">
        <v>1E-3</v>
      </c>
      <c r="K1148" s="348">
        <v>0.08</v>
      </c>
      <c r="L1148" s="348">
        <v>1E-3</v>
      </c>
      <c r="M1148" s="348">
        <v>1E-3</v>
      </c>
      <c r="N1148" s="348">
        <v>0.08</v>
      </c>
      <c r="O1148" s="348">
        <v>1E-3</v>
      </c>
      <c r="P1148" s="348">
        <v>1E-3</v>
      </c>
      <c r="Q1148" s="348">
        <v>7.0000000000000007E-2</v>
      </c>
      <c r="R1148" s="348">
        <v>0</v>
      </c>
      <c r="S1148" s="348">
        <v>0</v>
      </c>
      <c r="T1148" s="348">
        <v>0</v>
      </c>
      <c r="U1148" s="348">
        <v>0</v>
      </c>
      <c r="V1148" s="348">
        <v>0</v>
      </c>
      <c r="W1148" s="348">
        <v>0</v>
      </c>
      <c r="X1148" s="348">
        <v>0</v>
      </c>
      <c r="Y1148" s="348">
        <v>0</v>
      </c>
      <c r="Z1148" s="348">
        <v>0</v>
      </c>
      <c r="AA1148" s="348">
        <v>0</v>
      </c>
      <c r="AB1148" s="348">
        <v>0</v>
      </c>
      <c r="AC1148" s="348">
        <v>0</v>
      </c>
      <c r="AD1148" s="348">
        <v>4.4999999999999996E-5</v>
      </c>
      <c r="AE1148" s="348">
        <v>4.4999999999999996E-5</v>
      </c>
      <c r="AF1148" s="348">
        <v>3.5034192296608461E-3</v>
      </c>
      <c r="AG1148" s="348">
        <v>5.9999999999999995E-5</v>
      </c>
      <c r="AH1148" s="348">
        <v>4.4999999999999996E-5</v>
      </c>
      <c r="AI1148" s="348">
        <v>4.1725313913444995E-3</v>
      </c>
      <c r="AJ1148" s="348">
        <v>4.4999999999999996E-5</v>
      </c>
      <c r="AK1148" s="348">
        <v>2.9999999999999997E-5</v>
      </c>
      <c r="AL1148" s="348">
        <v>3.0351461435523777E-3</v>
      </c>
      <c r="AM1148" s="348">
        <v>4.4999999999999996E-5</v>
      </c>
      <c r="AN1148" s="348">
        <v>4.4999999999999996E-5</v>
      </c>
      <c r="AO1148" s="348">
        <v>3.540510289840123E-3</v>
      </c>
      <c r="AP1148" s="348">
        <v>5.9999999999999995E-5</v>
      </c>
      <c r="AQ1148" s="348">
        <v>4.4999999999999996E-5</v>
      </c>
      <c r="AR1148" s="348">
        <v>4.2089904035018787E-3</v>
      </c>
      <c r="AS1148" s="348">
        <v>4.4999999999999996E-5</v>
      </c>
      <c r="AT1148" s="348">
        <v>4.4999999999999996E-5</v>
      </c>
      <c r="AU1148" s="348">
        <v>3.5034192296608461E-3</v>
      </c>
      <c r="AV1148" s="348">
        <v>5.9999999999999995E-5</v>
      </c>
      <c r="AW1148" s="348">
        <v>2.9999999999999997E-5</v>
      </c>
      <c r="AX1148" s="348">
        <v>3.7320255317192324E-3</v>
      </c>
      <c r="AY1148" s="348">
        <v>4.4999999999999996E-5</v>
      </c>
      <c r="AZ1148" s="348">
        <v>4.4999999999999996E-5</v>
      </c>
      <c r="BA1148" s="348">
        <v>3.5714467875183377E-3</v>
      </c>
      <c r="BB1148" s="348">
        <v>4.4999999999999996E-5</v>
      </c>
      <c r="BC1148" s="348">
        <v>4.4999999999999996E-5</v>
      </c>
      <c r="BD1148" s="348">
        <v>3.5714467875183377E-3</v>
      </c>
      <c r="BE1148" s="348">
        <v>4.4999999999999996E-5</v>
      </c>
      <c r="BF1148" s="348">
        <v>4.4999999999999996E-5</v>
      </c>
      <c r="BG1148" s="348">
        <v>3.5034192296608461E-3</v>
      </c>
      <c r="BH1148" s="348">
        <v>5.9999999999999995E-5</v>
      </c>
      <c r="BI1148" s="348">
        <v>2.9999999999999997E-5</v>
      </c>
      <c r="BJ1148" s="348">
        <v>3.7320255317192324E-3</v>
      </c>
      <c r="BK1148" s="348">
        <v>4.4999999999999996E-5</v>
      </c>
      <c r="BL1148" s="348">
        <v>4.4999999999999996E-5</v>
      </c>
      <c r="BM1148" s="348">
        <v>3.5714467875183377E-3</v>
      </c>
      <c r="BN1148" s="348">
        <v>5.9999999999999995E-5</v>
      </c>
      <c r="BO1148" s="348">
        <v>5.9999999999999995E-5</v>
      </c>
      <c r="BP1148" s="348">
        <v>4.7619290500244505E-3</v>
      </c>
      <c r="BQ1148" s="348">
        <v>4.4999999999999996E-5</v>
      </c>
      <c r="BR1148" s="348">
        <v>4.4999999999999996E-5</v>
      </c>
      <c r="BS1148" s="348">
        <v>3.5034192296608461E-3</v>
      </c>
      <c r="BT1148" s="348">
        <v>5.9999999999999995E-5</v>
      </c>
      <c r="BU1148" s="348">
        <v>4.4999999999999996E-5</v>
      </c>
      <c r="BV1148" s="348">
        <v>4.1725313913444995E-3</v>
      </c>
      <c r="BW1148" s="348">
        <v>5.9999999999999995E-5</v>
      </c>
      <c r="BX1148" s="348">
        <v>7.4999999999999993E-5</v>
      </c>
      <c r="BY1148" s="348">
        <v>5.3901376935570301E-3</v>
      </c>
    </row>
    <row r="1149" spans="1:77" ht="30" x14ac:dyDescent="0.2">
      <c r="A1149" s="266" t="s">
        <v>902</v>
      </c>
      <c r="B1149" s="267" t="s">
        <v>903</v>
      </c>
      <c r="C1149" s="266" t="s">
        <v>605</v>
      </c>
      <c r="D1149" s="266" t="s">
        <v>611</v>
      </c>
      <c r="E1149" s="266">
        <v>6</v>
      </c>
      <c r="F1149" s="349" t="s">
        <v>904</v>
      </c>
      <c r="G1149" s="349" t="s">
        <v>904</v>
      </c>
      <c r="H1149" s="349" t="s">
        <v>904</v>
      </c>
      <c r="I1149" s="349" t="s">
        <v>904</v>
      </c>
      <c r="J1149" s="349" t="s">
        <v>904</v>
      </c>
      <c r="K1149" s="349" t="s">
        <v>904</v>
      </c>
      <c r="L1149" s="349" t="s">
        <v>904</v>
      </c>
      <c r="M1149" s="349" t="s">
        <v>904</v>
      </c>
      <c r="N1149" s="349" t="s">
        <v>904</v>
      </c>
      <c r="O1149" s="349" t="s">
        <v>904</v>
      </c>
      <c r="P1149" s="349" t="s">
        <v>904</v>
      </c>
      <c r="Q1149" s="349" t="s">
        <v>904</v>
      </c>
      <c r="R1149" s="349" t="s">
        <v>904</v>
      </c>
      <c r="S1149" s="349" t="s">
        <v>904</v>
      </c>
      <c r="T1149" s="349" t="s">
        <v>904</v>
      </c>
      <c r="U1149" s="349" t="s">
        <v>904</v>
      </c>
      <c r="V1149" s="349" t="s">
        <v>904</v>
      </c>
      <c r="W1149" s="349" t="s">
        <v>904</v>
      </c>
      <c r="X1149" s="349" t="s">
        <v>904</v>
      </c>
      <c r="Y1149" s="349" t="s">
        <v>904</v>
      </c>
      <c r="Z1149" s="349" t="s">
        <v>904</v>
      </c>
      <c r="AA1149" s="349" t="s">
        <v>904</v>
      </c>
      <c r="AB1149" s="349" t="s">
        <v>904</v>
      </c>
      <c r="AC1149" s="349" t="s">
        <v>904</v>
      </c>
      <c r="AD1149" s="349" t="s">
        <v>904</v>
      </c>
      <c r="AE1149" s="349" t="s">
        <v>904</v>
      </c>
      <c r="AF1149" s="349" t="s">
        <v>904</v>
      </c>
      <c r="AG1149" s="349" t="s">
        <v>904</v>
      </c>
      <c r="AH1149" s="349" t="s">
        <v>904</v>
      </c>
      <c r="AI1149" s="349" t="s">
        <v>904</v>
      </c>
      <c r="AJ1149" s="349" t="s">
        <v>904</v>
      </c>
      <c r="AK1149" s="349" t="s">
        <v>904</v>
      </c>
      <c r="AL1149" s="349" t="s">
        <v>904</v>
      </c>
      <c r="AM1149" s="349" t="s">
        <v>904</v>
      </c>
      <c r="AN1149" s="349" t="s">
        <v>904</v>
      </c>
      <c r="AO1149" s="349" t="s">
        <v>904</v>
      </c>
      <c r="AP1149" s="349" t="s">
        <v>904</v>
      </c>
      <c r="AQ1149" s="349" t="s">
        <v>904</v>
      </c>
      <c r="AR1149" s="349" t="s">
        <v>904</v>
      </c>
      <c r="AS1149" s="349" t="s">
        <v>904</v>
      </c>
      <c r="AT1149" s="349" t="s">
        <v>904</v>
      </c>
      <c r="AU1149" s="349" t="s">
        <v>904</v>
      </c>
      <c r="AV1149" s="349" t="s">
        <v>904</v>
      </c>
      <c r="AW1149" s="349" t="s">
        <v>904</v>
      </c>
      <c r="AX1149" s="349" t="s">
        <v>904</v>
      </c>
      <c r="AY1149" s="349" t="s">
        <v>904</v>
      </c>
      <c r="AZ1149" s="349" t="s">
        <v>904</v>
      </c>
      <c r="BA1149" s="349" t="s">
        <v>904</v>
      </c>
      <c r="BB1149" s="349" t="s">
        <v>904</v>
      </c>
      <c r="BC1149" s="349" t="s">
        <v>904</v>
      </c>
      <c r="BD1149" s="349" t="s">
        <v>904</v>
      </c>
      <c r="BE1149" s="349" t="s">
        <v>904</v>
      </c>
      <c r="BF1149" s="349" t="s">
        <v>904</v>
      </c>
      <c r="BG1149" s="349" t="s">
        <v>904</v>
      </c>
      <c r="BH1149" s="349" t="s">
        <v>904</v>
      </c>
      <c r="BI1149" s="349" t="s">
        <v>904</v>
      </c>
      <c r="BJ1149" s="349" t="s">
        <v>904</v>
      </c>
      <c r="BK1149" s="349" t="s">
        <v>904</v>
      </c>
      <c r="BL1149" s="349" t="s">
        <v>904</v>
      </c>
      <c r="BM1149" s="349" t="s">
        <v>904</v>
      </c>
      <c r="BN1149" s="349" t="s">
        <v>904</v>
      </c>
      <c r="BO1149" s="349" t="s">
        <v>904</v>
      </c>
      <c r="BP1149" s="349" t="s">
        <v>904</v>
      </c>
      <c r="BQ1149" s="349" t="s">
        <v>904</v>
      </c>
      <c r="BR1149" s="349" t="s">
        <v>904</v>
      </c>
      <c r="BS1149" s="349" t="s">
        <v>904</v>
      </c>
      <c r="BT1149" s="349" t="s">
        <v>904</v>
      </c>
      <c r="BU1149" s="349" t="s">
        <v>904</v>
      </c>
      <c r="BV1149" s="349" t="s">
        <v>904</v>
      </c>
      <c r="BW1149" s="349" t="s">
        <v>904</v>
      </c>
      <c r="BX1149" s="349" t="s">
        <v>904</v>
      </c>
      <c r="BY1149" s="349" t="s">
        <v>904</v>
      </c>
    </row>
    <row r="1150" spans="1:77" ht="30" x14ac:dyDescent="0.2">
      <c r="A1150" s="266" t="s">
        <v>902</v>
      </c>
      <c r="B1150" s="267" t="s">
        <v>903</v>
      </c>
      <c r="C1150" s="266" t="s">
        <v>605</v>
      </c>
      <c r="D1150" s="266" t="s">
        <v>608</v>
      </c>
      <c r="E1150" s="266">
        <v>110</v>
      </c>
      <c r="F1150" s="373" t="s">
        <v>904</v>
      </c>
      <c r="G1150" s="374"/>
      <c r="H1150" s="374"/>
      <c r="I1150" s="373" t="s">
        <v>904</v>
      </c>
      <c r="J1150" s="374"/>
      <c r="K1150" s="374"/>
      <c r="L1150" s="373" t="s">
        <v>904</v>
      </c>
      <c r="M1150" s="374"/>
      <c r="N1150" s="374"/>
      <c r="O1150" s="373" t="s">
        <v>904</v>
      </c>
      <c r="P1150" s="374"/>
      <c r="Q1150" s="374"/>
      <c r="R1150" s="373" t="s">
        <v>904</v>
      </c>
      <c r="S1150" s="374"/>
      <c r="T1150" s="374"/>
      <c r="U1150" s="373" t="s">
        <v>904</v>
      </c>
      <c r="V1150" s="374"/>
      <c r="W1150" s="374"/>
      <c r="X1150" s="373" t="s">
        <v>904</v>
      </c>
      <c r="Y1150" s="374"/>
      <c r="Z1150" s="374"/>
      <c r="AA1150" s="373" t="s">
        <v>904</v>
      </c>
      <c r="AB1150" s="374"/>
      <c r="AC1150" s="374"/>
      <c r="AD1150" s="373" t="s">
        <v>904</v>
      </c>
      <c r="AE1150" s="374"/>
      <c r="AF1150" s="374"/>
      <c r="AG1150" s="373" t="s">
        <v>904</v>
      </c>
      <c r="AH1150" s="374"/>
      <c r="AI1150" s="374"/>
      <c r="AJ1150" s="373" t="s">
        <v>904</v>
      </c>
      <c r="AK1150" s="374"/>
      <c r="AL1150" s="374"/>
      <c r="AM1150" s="373" t="s">
        <v>904</v>
      </c>
      <c r="AN1150" s="374"/>
      <c r="AO1150" s="374"/>
      <c r="AP1150" s="373" t="s">
        <v>904</v>
      </c>
      <c r="AQ1150" s="374"/>
      <c r="AR1150" s="374"/>
      <c r="AS1150" s="373" t="s">
        <v>904</v>
      </c>
      <c r="AT1150" s="374"/>
      <c r="AU1150" s="374"/>
      <c r="AV1150" s="373" t="s">
        <v>904</v>
      </c>
      <c r="AW1150" s="374"/>
      <c r="AX1150" s="374"/>
      <c r="AY1150" s="373" t="s">
        <v>904</v>
      </c>
      <c r="AZ1150" s="374"/>
      <c r="BA1150" s="374"/>
      <c r="BB1150" s="373" t="s">
        <v>904</v>
      </c>
      <c r="BC1150" s="374"/>
      <c r="BD1150" s="374"/>
      <c r="BE1150" s="373" t="s">
        <v>904</v>
      </c>
      <c r="BF1150" s="374"/>
      <c r="BG1150" s="374"/>
      <c r="BH1150" s="373" t="s">
        <v>904</v>
      </c>
      <c r="BI1150" s="374"/>
      <c r="BJ1150" s="374"/>
      <c r="BK1150" s="373" t="s">
        <v>904</v>
      </c>
      <c r="BL1150" s="374"/>
      <c r="BM1150" s="374"/>
      <c r="BN1150" s="373" t="s">
        <v>904</v>
      </c>
      <c r="BO1150" s="374"/>
      <c r="BP1150" s="374"/>
      <c r="BQ1150" s="373" t="s">
        <v>904</v>
      </c>
      <c r="BR1150" s="374"/>
      <c r="BS1150" s="374"/>
      <c r="BT1150" s="373" t="s">
        <v>904</v>
      </c>
      <c r="BU1150" s="374"/>
      <c r="BV1150" s="374"/>
      <c r="BW1150" s="373" t="s">
        <v>904</v>
      </c>
      <c r="BX1150" s="374"/>
      <c r="BY1150" s="374"/>
    </row>
    <row r="1151" spans="1:77" ht="30" x14ac:dyDescent="0.2">
      <c r="A1151" s="266" t="s">
        <v>902</v>
      </c>
      <c r="B1151" s="267" t="s">
        <v>903</v>
      </c>
      <c r="C1151" s="266" t="s">
        <v>605</v>
      </c>
      <c r="D1151" s="266" t="s">
        <v>613</v>
      </c>
      <c r="E1151" s="266">
        <v>6</v>
      </c>
      <c r="F1151" s="360" t="s">
        <v>904</v>
      </c>
      <c r="G1151" s="361"/>
      <c r="H1151" s="361"/>
      <c r="I1151" s="360" t="s">
        <v>904</v>
      </c>
      <c r="J1151" s="361"/>
      <c r="K1151" s="361"/>
      <c r="L1151" s="360" t="s">
        <v>904</v>
      </c>
      <c r="M1151" s="361"/>
      <c r="N1151" s="361"/>
      <c r="O1151" s="360" t="s">
        <v>904</v>
      </c>
      <c r="P1151" s="361"/>
      <c r="Q1151" s="361"/>
      <c r="R1151" s="360" t="s">
        <v>904</v>
      </c>
      <c r="S1151" s="361"/>
      <c r="T1151" s="361"/>
      <c r="U1151" s="360" t="s">
        <v>904</v>
      </c>
      <c r="V1151" s="361"/>
      <c r="W1151" s="361"/>
      <c r="X1151" s="360" t="s">
        <v>904</v>
      </c>
      <c r="Y1151" s="361"/>
      <c r="Z1151" s="361"/>
      <c r="AA1151" s="360" t="s">
        <v>904</v>
      </c>
      <c r="AB1151" s="361"/>
      <c r="AC1151" s="361"/>
      <c r="AD1151" s="360" t="s">
        <v>904</v>
      </c>
      <c r="AE1151" s="361"/>
      <c r="AF1151" s="361"/>
      <c r="AG1151" s="360" t="s">
        <v>904</v>
      </c>
      <c r="AH1151" s="361"/>
      <c r="AI1151" s="361"/>
      <c r="AJ1151" s="360" t="s">
        <v>904</v>
      </c>
      <c r="AK1151" s="361"/>
      <c r="AL1151" s="361"/>
      <c r="AM1151" s="360" t="s">
        <v>904</v>
      </c>
      <c r="AN1151" s="361"/>
      <c r="AO1151" s="361"/>
      <c r="AP1151" s="360" t="s">
        <v>904</v>
      </c>
      <c r="AQ1151" s="361"/>
      <c r="AR1151" s="361"/>
      <c r="AS1151" s="360" t="s">
        <v>904</v>
      </c>
      <c r="AT1151" s="361"/>
      <c r="AU1151" s="361"/>
      <c r="AV1151" s="360" t="s">
        <v>904</v>
      </c>
      <c r="AW1151" s="361"/>
      <c r="AX1151" s="361"/>
      <c r="AY1151" s="360" t="s">
        <v>904</v>
      </c>
      <c r="AZ1151" s="361"/>
      <c r="BA1151" s="361"/>
      <c r="BB1151" s="360" t="s">
        <v>904</v>
      </c>
      <c r="BC1151" s="361"/>
      <c r="BD1151" s="361"/>
      <c r="BE1151" s="360" t="s">
        <v>904</v>
      </c>
      <c r="BF1151" s="361"/>
      <c r="BG1151" s="361"/>
      <c r="BH1151" s="360" t="s">
        <v>904</v>
      </c>
      <c r="BI1151" s="361"/>
      <c r="BJ1151" s="361"/>
      <c r="BK1151" s="360" t="s">
        <v>904</v>
      </c>
      <c r="BL1151" s="361"/>
      <c r="BM1151" s="361"/>
      <c r="BN1151" s="360" t="s">
        <v>904</v>
      </c>
      <c r="BO1151" s="361"/>
      <c r="BP1151" s="361"/>
      <c r="BQ1151" s="360" t="s">
        <v>904</v>
      </c>
      <c r="BR1151" s="361"/>
      <c r="BS1151" s="361"/>
      <c r="BT1151" s="360" t="s">
        <v>904</v>
      </c>
      <c r="BU1151" s="361"/>
      <c r="BV1151" s="361"/>
      <c r="BW1151" s="360" t="s">
        <v>904</v>
      </c>
      <c r="BX1151" s="361"/>
      <c r="BY1151" s="361"/>
    </row>
    <row r="1152" spans="1:77" ht="30" x14ac:dyDescent="0.2">
      <c r="A1152" s="266" t="s">
        <v>902</v>
      </c>
      <c r="B1152" s="267" t="s">
        <v>697</v>
      </c>
      <c r="C1152" s="266" t="s">
        <v>905</v>
      </c>
      <c r="D1152" s="266" t="s">
        <v>611</v>
      </c>
      <c r="E1152" s="266">
        <v>0.4</v>
      </c>
      <c r="F1152" s="349" t="s">
        <v>906</v>
      </c>
      <c r="G1152" s="349" t="s">
        <v>906</v>
      </c>
      <c r="H1152" s="349" t="s">
        <v>906</v>
      </c>
      <c r="I1152" s="349" t="s">
        <v>906</v>
      </c>
      <c r="J1152" s="349" t="s">
        <v>906</v>
      </c>
      <c r="K1152" s="349" t="s">
        <v>906</v>
      </c>
      <c r="L1152" s="349" t="s">
        <v>906</v>
      </c>
      <c r="M1152" s="349" t="s">
        <v>906</v>
      </c>
      <c r="N1152" s="349" t="s">
        <v>906</v>
      </c>
      <c r="O1152" s="349" t="s">
        <v>906</v>
      </c>
      <c r="P1152" s="349" t="s">
        <v>906</v>
      </c>
      <c r="Q1152" s="349" t="s">
        <v>906</v>
      </c>
      <c r="R1152" s="349" t="s">
        <v>906</v>
      </c>
      <c r="S1152" s="349" t="s">
        <v>906</v>
      </c>
      <c r="T1152" s="349" t="s">
        <v>906</v>
      </c>
      <c r="U1152" s="349" t="s">
        <v>906</v>
      </c>
      <c r="V1152" s="349" t="s">
        <v>906</v>
      </c>
      <c r="W1152" s="349" t="s">
        <v>906</v>
      </c>
      <c r="X1152" s="349" t="s">
        <v>906</v>
      </c>
      <c r="Y1152" s="349" t="s">
        <v>906</v>
      </c>
      <c r="Z1152" s="349" t="s">
        <v>906</v>
      </c>
      <c r="AA1152" s="349" t="s">
        <v>906</v>
      </c>
      <c r="AB1152" s="349" t="s">
        <v>906</v>
      </c>
      <c r="AC1152" s="349" t="s">
        <v>906</v>
      </c>
      <c r="AD1152" s="349" t="s">
        <v>906</v>
      </c>
      <c r="AE1152" s="349" t="s">
        <v>906</v>
      </c>
      <c r="AF1152" s="349" t="s">
        <v>906</v>
      </c>
      <c r="AG1152" s="349" t="s">
        <v>906</v>
      </c>
      <c r="AH1152" s="349" t="s">
        <v>906</v>
      </c>
      <c r="AI1152" s="349" t="s">
        <v>906</v>
      </c>
      <c r="AJ1152" s="349" t="s">
        <v>906</v>
      </c>
      <c r="AK1152" s="349" t="s">
        <v>906</v>
      </c>
      <c r="AL1152" s="349" t="s">
        <v>906</v>
      </c>
      <c r="AM1152" s="349" t="s">
        <v>906</v>
      </c>
      <c r="AN1152" s="349" t="s">
        <v>906</v>
      </c>
      <c r="AO1152" s="349" t="s">
        <v>906</v>
      </c>
      <c r="AP1152" s="349" t="s">
        <v>906</v>
      </c>
      <c r="AQ1152" s="349" t="s">
        <v>906</v>
      </c>
      <c r="AR1152" s="349" t="s">
        <v>906</v>
      </c>
      <c r="AS1152" s="349" t="s">
        <v>906</v>
      </c>
      <c r="AT1152" s="349" t="s">
        <v>906</v>
      </c>
      <c r="AU1152" s="349" t="s">
        <v>906</v>
      </c>
      <c r="AV1152" s="349" t="s">
        <v>906</v>
      </c>
      <c r="AW1152" s="349" t="s">
        <v>906</v>
      </c>
      <c r="AX1152" s="349" t="s">
        <v>906</v>
      </c>
      <c r="AY1152" s="349" t="s">
        <v>906</v>
      </c>
      <c r="AZ1152" s="349" t="s">
        <v>906</v>
      </c>
      <c r="BA1152" s="349" t="s">
        <v>906</v>
      </c>
      <c r="BB1152" s="349" t="s">
        <v>906</v>
      </c>
      <c r="BC1152" s="349" t="s">
        <v>906</v>
      </c>
      <c r="BD1152" s="349" t="s">
        <v>906</v>
      </c>
      <c r="BE1152" s="349" t="s">
        <v>906</v>
      </c>
      <c r="BF1152" s="349" t="s">
        <v>906</v>
      </c>
      <c r="BG1152" s="349" t="s">
        <v>906</v>
      </c>
      <c r="BH1152" s="349" t="s">
        <v>906</v>
      </c>
      <c r="BI1152" s="349" t="s">
        <v>906</v>
      </c>
      <c r="BJ1152" s="349" t="s">
        <v>906</v>
      </c>
      <c r="BK1152" s="349" t="s">
        <v>906</v>
      </c>
      <c r="BL1152" s="349" t="s">
        <v>906</v>
      </c>
      <c r="BM1152" s="349" t="s">
        <v>906</v>
      </c>
      <c r="BN1152" s="349" t="s">
        <v>906</v>
      </c>
      <c r="BO1152" s="349" t="s">
        <v>906</v>
      </c>
      <c r="BP1152" s="349" t="s">
        <v>906</v>
      </c>
      <c r="BQ1152" s="349" t="s">
        <v>906</v>
      </c>
      <c r="BR1152" s="349" t="s">
        <v>906</v>
      </c>
      <c r="BS1152" s="349" t="s">
        <v>906</v>
      </c>
      <c r="BT1152" s="349" t="s">
        <v>906</v>
      </c>
      <c r="BU1152" s="349" t="s">
        <v>906</v>
      </c>
      <c r="BV1152" s="349" t="s">
        <v>906</v>
      </c>
      <c r="BW1152" s="349" t="s">
        <v>906</v>
      </c>
      <c r="BX1152" s="349" t="s">
        <v>906</v>
      </c>
      <c r="BY1152" s="349" t="s">
        <v>906</v>
      </c>
    </row>
    <row r="1153" spans="1:77" ht="30" x14ac:dyDescent="0.2">
      <c r="A1153" s="266" t="s">
        <v>902</v>
      </c>
      <c r="B1153" s="267" t="s">
        <v>907</v>
      </c>
      <c r="C1153" s="266" t="s">
        <v>605</v>
      </c>
      <c r="D1153" s="266" t="s">
        <v>611</v>
      </c>
      <c r="E1153" s="266">
        <v>6</v>
      </c>
      <c r="F1153" s="350">
        <v>-0.28800000000137516</v>
      </c>
      <c r="G1153" s="350">
        <v>-0.14400000000068758</v>
      </c>
      <c r="H1153" s="350">
        <v>30.475934527679289</v>
      </c>
      <c r="I1153" s="350">
        <v>-0.21599999999980354</v>
      </c>
      <c r="J1153" s="350">
        <v>-0.14399999999986904</v>
      </c>
      <c r="K1153" s="350">
        <v>24.570483928102501</v>
      </c>
      <c r="L1153" s="350">
        <v>-0.28799999999973808</v>
      </c>
      <c r="M1153" s="350">
        <v>-0.14399999999986904</v>
      </c>
      <c r="N1153" s="350">
        <v>30.475934527506055</v>
      </c>
      <c r="O1153" s="350">
        <v>-0.28799999999973808</v>
      </c>
      <c r="P1153" s="350">
        <v>-0.14399999999986904</v>
      </c>
      <c r="Q1153" s="350">
        <v>30.475934527506055</v>
      </c>
      <c r="R1153" s="350">
        <v>-0.28799999999973808</v>
      </c>
      <c r="S1153" s="350">
        <v>-0.14399999999986904</v>
      </c>
      <c r="T1153" s="350">
        <v>30.475934527506055</v>
      </c>
      <c r="U1153" s="350">
        <v>-0.21599999999980354</v>
      </c>
      <c r="V1153" s="350">
        <v>-0.14399999999986904</v>
      </c>
      <c r="W1153" s="350">
        <v>24.570483928102501</v>
      </c>
      <c r="X1153" s="350">
        <v>-0.28799999999973808</v>
      </c>
      <c r="Y1153" s="350">
        <v>-0.14399999999986904</v>
      </c>
      <c r="Z1153" s="350">
        <v>30.475934527506055</v>
      </c>
      <c r="AA1153" s="350">
        <v>-0.14400000000150612</v>
      </c>
      <c r="AB1153" s="350">
        <v>-0.14400000000068758</v>
      </c>
      <c r="AC1153" s="350">
        <v>19.274673385981661</v>
      </c>
      <c r="AD1153" s="350">
        <v>-0.28799999999973808</v>
      </c>
      <c r="AE1153" s="350">
        <v>-0.21599999999980354</v>
      </c>
      <c r="AF1153" s="350">
        <v>34.073130640668239</v>
      </c>
      <c r="AG1153" s="350">
        <v>-0.28799999999973808</v>
      </c>
      <c r="AH1153" s="350">
        <v>-0.14399999999986904</v>
      </c>
      <c r="AI1153" s="350">
        <v>30.475934527506055</v>
      </c>
      <c r="AJ1153" s="350">
        <v>-0.28799999999973808</v>
      </c>
      <c r="AK1153" s="350">
        <v>-0.21599999999980354</v>
      </c>
      <c r="AL1153" s="350">
        <v>34.073130640668239</v>
      </c>
      <c r="AM1153" s="350">
        <v>-0.28799999999973808</v>
      </c>
      <c r="AN1153" s="350">
        <v>-0.14399999999986904</v>
      </c>
      <c r="AO1153" s="350">
        <v>30.475934527506055</v>
      </c>
      <c r="AP1153" s="350">
        <v>-0.28799999999973808</v>
      </c>
      <c r="AQ1153" s="350">
        <v>-0.21600000000062208</v>
      </c>
      <c r="AR1153" s="350">
        <v>34.073130640714723</v>
      </c>
      <c r="AS1153" s="350">
        <v>-0.28799999999973808</v>
      </c>
      <c r="AT1153" s="350">
        <v>-0.21599999999980354</v>
      </c>
      <c r="AU1153" s="350">
        <v>34.073130640668239</v>
      </c>
      <c r="AV1153" s="350">
        <v>-0.28800000000137516</v>
      </c>
      <c r="AW1153" s="350">
        <v>-0.21599999999980354</v>
      </c>
      <c r="AX1153" s="350">
        <v>34.073130640792193</v>
      </c>
      <c r="AY1153" s="350">
        <v>-0.28799999999973808</v>
      </c>
      <c r="AZ1153" s="350">
        <v>-0.14399999999986904</v>
      </c>
      <c r="BA1153" s="350">
        <v>30.475934527506055</v>
      </c>
      <c r="BB1153" s="350">
        <v>-0.21599999999980354</v>
      </c>
      <c r="BC1153" s="350">
        <v>-0.14399999999986904</v>
      </c>
      <c r="BD1153" s="350">
        <v>24.570483928102501</v>
      </c>
      <c r="BE1153" s="350">
        <v>-0.21599999999980354</v>
      </c>
      <c r="BF1153" s="350">
        <v>-0.14400000000068758</v>
      </c>
      <c r="BG1153" s="350">
        <v>24.570483928145475</v>
      </c>
      <c r="BH1153" s="350">
        <v>-0.28799999999973808</v>
      </c>
      <c r="BI1153" s="350">
        <v>-0.14399999999986904</v>
      </c>
      <c r="BJ1153" s="350">
        <v>30.475934527506055</v>
      </c>
      <c r="BK1153" s="350">
        <v>-0.21599999999980354</v>
      </c>
      <c r="BL1153" s="350">
        <v>-0.14399999999986904</v>
      </c>
      <c r="BM1153" s="350">
        <v>24.570483928102501</v>
      </c>
      <c r="BN1153" s="350">
        <v>-0.21599999999980354</v>
      </c>
      <c r="BO1153" s="350">
        <v>-0.14399999999986904</v>
      </c>
      <c r="BP1153" s="350">
        <v>24.570483928102501</v>
      </c>
      <c r="BQ1153" s="350">
        <v>-0.28800000000137516</v>
      </c>
      <c r="BR1153" s="350">
        <v>-0.14399999999986904</v>
      </c>
      <c r="BS1153" s="350">
        <v>30.475934527644643</v>
      </c>
      <c r="BT1153" s="350">
        <v>-0.14399999999986904</v>
      </c>
      <c r="BU1153" s="350">
        <v>-0.14399999999986904</v>
      </c>
      <c r="BV1153" s="350">
        <v>19.274673385817312</v>
      </c>
      <c r="BW1153" s="350">
        <v>-0.14399999999986904</v>
      </c>
      <c r="BX1153" s="350">
        <v>-0.14400000000068758</v>
      </c>
      <c r="BY1153" s="350">
        <v>19.274673385872095</v>
      </c>
    </row>
    <row r="1154" spans="1:77" ht="30" x14ac:dyDescent="0.2">
      <c r="A1154" s="266" t="s">
        <v>902</v>
      </c>
      <c r="B1154" s="267" t="s">
        <v>907</v>
      </c>
      <c r="C1154" s="266" t="s">
        <v>605</v>
      </c>
      <c r="D1154" s="266" t="s">
        <v>610</v>
      </c>
      <c r="E1154" s="266">
        <v>110</v>
      </c>
      <c r="F1154" s="373">
        <v>4</v>
      </c>
      <c r="G1154" s="373"/>
      <c r="H1154" s="373"/>
      <c r="I1154" s="373">
        <v>4</v>
      </c>
      <c r="J1154" s="373"/>
      <c r="K1154" s="373"/>
      <c r="L1154" s="373">
        <v>4</v>
      </c>
      <c r="M1154" s="373"/>
      <c r="N1154" s="373"/>
      <c r="O1154" s="373">
        <v>4</v>
      </c>
      <c r="P1154" s="373"/>
      <c r="Q1154" s="373"/>
      <c r="R1154" s="373">
        <v>4</v>
      </c>
      <c r="S1154" s="373"/>
      <c r="T1154" s="373"/>
      <c r="U1154" s="373">
        <v>4</v>
      </c>
      <c r="V1154" s="373"/>
      <c r="W1154" s="373"/>
      <c r="X1154" s="373">
        <v>4</v>
      </c>
      <c r="Y1154" s="373"/>
      <c r="Z1154" s="373"/>
      <c r="AA1154" s="373">
        <v>4</v>
      </c>
      <c r="AB1154" s="373"/>
      <c r="AC1154" s="373"/>
      <c r="AD1154" s="373">
        <v>4</v>
      </c>
      <c r="AE1154" s="373"/>
      <c r="AF1154" s="373"/>
      <c r="AG1154" s="373">
        <v>4</v>
      </c>
      <c r="AH1154" s="373"/>
      <c r="AI1154" s="373"/>
      <c r="AJ1154" s="373">
        <v>4</v>
      </c>
      <c r="AK1154" s="373"/>
      <c r="AL1154" s="373"/>
      <c r="AM1154" s="373">
        <v>4</v>
      </c>
      <c r="AN1154" s="373"/>
      <c r="AO1154" s="373"/>
      <c r="AP1154" s="373">
        <v>4</v>
      </c>
      <c r="AQ1154" s="373"/>
      <c r="AR1154" s="373"/>
      <c r="AS1154" s="373">
        <v>4</v>
      </c>
      <c r="AT1154" s="373"/>
      <c r="AU1154" s="373"/>
      <c r="AV1154" s="373">
        <v>4</v>
      </c>
      <c r="AW1154" s="373"/>
      <c r="AX1154" s="373"/>
      <c r="AY1154" s="373">
        <v>4</v>
      </c>
      <c r="AZ1154" s="373"/>
      <c r="BA1154" s="373"/>
      <c r="BB1154" s="373">
        <v>4</v>
      </c>
      <c r="BC1154" s="373"/>
      <c r="BD1154" s="373"/>
      <c r="BE1154" s="373">
        <v>4</v>
      </c>
      <c r="BF1154" s="373"/>
      <c r="BG1154" s="373"/>
      <c r="BH1154" s="373">
        <v>4</v>
      </c>
      <c r="BI1154" s="373"/>
      <c r="BJ1154" s="373"/>
      <c r="BK1154" s="373">
        <v>4</v>
      </c>
      <c r="BL1154" s="373"/>
      <c r="BM1154" s="373"/>
      <c r="BN1154" s="373">
        <v>4</v>
      </c>
      <c r="BO1154" s="373"/>
      <c r="BP1154" s="373"/>
      <c r="BQ1154" s="373">
        <v>4</v>
      </c>
      <c r="BR1154" s="373"/>
      <c r="BS1154" s="373"/>
      <c r="BT1154" s="373">
        <v>4</v>
      </c>
      <c r="BU1154" s="373"/>
      <c r="BV1154" s="373"/>
      <c r="BW1154" s="373">
        <v>4</v>
      </c>
      <c r="BX1154" s="373"/>
      <c r="BY1154" s="373"/>
    </row>
    <row r="1155" spans="1:77" ht="30" x14ac:dyDescent="0.2">
      <c r="A1155" s="266" t="s">
        <v>902</v>
      </c>
      <c r="B1155" s="267" t="s">
        <v>907</v>
      </c>
      <c r="C1155" s="266" t="s">
        <v>605</v>
      </c>
      <c r="D1155" s="266" t="s">
        <v>613</v>
      </c>
      <c r="E1155" s="266">
        <v>6</v>
      </c>
      <c r="F1155" s="360">
        <v>6.1</v>
      </c>
      <c r="G1155" s="360"/>
      <c r="H1155" s="360"/>
      <c r="I1155" s="360">
        <v>6.1</v>
      </c>
      <c r="J1155" s="360"/>
      <c r="K1155" s="360"/>
      <c r="L1155" s="360">
        <v>6.1</v>
      </c>
      <c r="M1155" s="360"/>
      <c r="N1155" s="360"/>
      <c r="O1155" s="360">
        <v>6.1</v>
      </c>
      <c r="P1155" s="360"/>
      <c r="Q1155" s="360"/>
      <c r="R1155" s="360">
        <v>6.1</v>
      </c>
      <c r="S1155" s="360"/>
      <c r="T1155" s="360"/>
      <c r="U1155" s="360">
        <v>6.1</v>
      </c>
      <c r="V1155" s="360"/>
      <c r="W1155" s="360"/>
      <c r="X1155" s="360">
        <v>6.1</v>
      </c>
      <c r="Y1155" s="360"/>
      <c r="Z1155" s="360"/>
      <c r="AA1155" s="360">
        <v>6.1</v>
      </c>
      <c r="AB1155" s="360"/>
      <c r="AC1155" s="360"/>
      <c r="AD1155" s="360">
        <v>6.1</v>
      </c>
      <c r="AE1155" s="360"/>
      <c r="AF1155" s="360"/>
      <c r="AG1155" s="360">
        <v>6.1</v>
      </c>
      <c r="AH1155" s="360"/>
      <c r="AI1155" s="360"/>
      <c r="AJ1155" s="360">
        <v>6.1</v>
      </c>
      <c r="AK1155" s="360"/>
      <c r="AL1155" s="360"/>
      <c r="AM1155" s="360">
        <v>6.1</v>
      </c>
      <c r="AN1155" s="360"/>
      <c r="AO1155" s="360"/>
      <c r="AP1155" s="360">
        <v>6.1</v>
      </c>
      <c r="AQ1155" s="360"/>
      <c r="AR1155" s="360"/>
      <c r="AS1155" s="360">
        <v>6.1</v>
      </c>
      <c r="AT1155" s="360"/>
      <c r="AU1155" s="360"/>
      <c r="AV1155" s="360">
        <v>6.1</v>
      </c>
      <c r="AW1155" s="360"/>
      <c r="AX1155" s="360"/>
      <c r="AY1155" s="360">
        <v>6.1</v>
      </c>
      <c r="AZ1155" s="360"/>
      <c r="BA1155" s="360"/>
      <c r="BB1155" s="360">
        <v>6.1</v>
      </c>
      <c r="BC1155" s="360"/>
      <c r="BD1155" s="360"/>
      <c r="BE1155" s="360">
        <v>6.1</v>
      </c>
      <c r="BF1155" s="360"/>
      <c r="BG1155" s="360"/>
      <c r="BH1155" s="360">
        <v>6.1</v>
      </c>
      <c r="BI1155" s="360"/>
      <c r="BJ1155" s="360"/>
      <c r="BK1155" s="360">
        <v>6.1</v>
      </c>
      <c r="BL1155" s="360"/>
      <c r="BM1155" s="360"/>
      <c r="BN1155" s="360">
        <v>6.1</v>
      </c>
      <c r="BO1155" s="360"/>
      <c r="BP1155" s="360"/>
      <c r="BQ1155" s="360">
        <v>6.1</v>
      </c>
      <c r="BR1155" s="360"/>
      <c r="BS1155" s="360"/>
      <c r="BT1155" s="360">
        <v>6.1</v>
      </c>
      <c r="BU1155" s="360"/>
      <c r="BV1155" s="360"/>
      <c r="BW1155" s="360">
        <v>6.1</v>
      </c>
      <c r="BX1155" s="360"/>
      <c r="BY1155" s="360"/>
    </row>
    <row r="1156" spans="1:77" ht="30" x14ac:dyDescent="0.2">
      <c r="A1156" s="266" t="s">
        <v>902</v>
      </c>
      <c r="B1156" s="267" t="s">
        <v>699</v>
      </c>
      <c r="C1156" s="266" t="s">
        <v>905</v>
      </c>
      <c r="D1156" s="266" t="s">
        <v>611</v>
      </c>
      <c r="E1156" s="266">
        <v>0.4</v>
      </c>
      <c r="F1156" s="349">
        <v>-8.399999999965076E-3</v>
      </c>
      <c r="G1156" s="349" t="s">
        <v>607</v>
      </c>
      <c r="H1156" s="349">
        <v>15.217391304284559</v>
      </c>
      <c r="I1156" s="349">
        <v>-6.0000000000218282E-3</v>
      </c>
      <c r="J1156" s="349" t="s">
        <v>607</v>
      </c>
      <c r="K1156" s="349">
        <v>10.869565217430848</v>
      </c>
      <c r="L1156" s="349">
        <v>-4.7999999999956341E-3</v>
      </c>
      <c r="M1156" s="349" t="s">
        <v>607</v>
      </c>
      <c r="N1156" s="349">
        <v>8.6956521739051365</v>
      </c>
      <c r="O1156" s="349">
        <v>-6.3000000000283767E-3</v>
      </c>
      <c r="P1156" s="349" t="s">
        <v>607</v>
      </c>
      <c r="Q1156" s="349">
        <v>11.413043478312277</v>
      </c>
      <c r="R1156" s="349">
        <v>-1.8899999999975988E-2</v>
      </c>
      <c r="S1156" s="349" t="s">
        <v>607</v>
      </c>
      <c r="T1156" s="349">
        <v>34.239130434739117</v>
      </c>
      <c r="U1156" s="349">
        <v>-5.4000000000087311E-3</v>
      </c>
      <c r="V1156" s="349" t="s">
        <v>607</v>
      </c>
      <c r="W1156" s="349">
        <v>9.7826086956679923</v>
      </c>
      <c r="X1156" s="349">
        <v>-5.4000000000087311E-3</v>
      </c>
      <c r="Y1156" s="349" t="s">
        <v>607</v>
      </c>
      <c r="Z1156" s="349">
        <v>9.7826086956679923</v>
      </c>
      <c r="AA1156" s="349">
        <v>-5.9999999999672581E-3</v>
      </c>
      <c r="AB1156" s="349" t="s">
        <v>607</v>
      </c>
      <c r="AC1156" s="349">
        <v>10.86956521733199</v>
      </c>
      <c r="AD1156" s="349">
        <v>-7.8000000000065482E-3</v>
      </c>
      <c r="AE1156" s="349" t="s">
        <v>607</v>
      </c>
      <c r="AF1156" s="349">
        <v>14.13043478262056</v>
      </c>
      <c r="AG1156" s="349">
        <v>-6.8999999999869036E-3</v>
      </c>
      <c r="AH1156" s="349" t="s">
        <v>607</v>
      </c>
      <c r="AI1156" s="349">
        <v>12.499999999976275</v>
      </c>
      <c r="AJ1156" s="349">
        <v>-7.2000000000480213E-3</v>
      </c>
      <c r="AK1156" s="349" t="s">
        <v>607</v>
      </c>
      <c r="AL1156" s="349">
        <v>13.043478260956562</v>
      </c>
      <c r="AM1156" s="349">
        <v>-7.799999999951979E-3</v>
      </c>
      <c r="AN1156" s="349" t="s">
        <v>607</v>
      </c>
      <c r="AO1156" s="349">
        <v>14.130434782521702</v>
      </c>
      <c r="AP1156" s="349">
        <v>-6.9000000000414728E-3</v>
      </c>
      <c r="AQ1156" s="349" t="s">
        <v>607</v>
      </c>
      <c r="AR1156" s="349">
        <v>12.500000000075133</v>
      </c>
      <c r="AS1156" s="349">
        <v>-7.1999999999934512E-3</v>
      </c>
      <c r="AT1156" s="349" t="s">
        <v>607</v>
      </c>
      <c r="AU1156" s="349">
        <v>13.043478260857704</v>
      </c>
      <c r="AV1156" s="349">
        <v>-5.9999999999672581E-3</v>
      </c>
      <c r="AW1156" s="349" t="s">
        <v>607</v>
      </c>
      <c r="AX1156" s="349">
        <v>10.86956521733199</v>
      </c>
      <c r="AY1156" s="349">
        <v>-9.0000000000327422E-3</v>
      </c>
      <c r="AZ1156" s="349" t="s">
        <v>607</v>
      </c>
      <c r="BA1156" s="349">
        <v>16.304347826146273</v>
      </c>
      <c r="BB1156" s="349">
        <v>-4.7999999999956341E-3</v>
      </c>
      <c r="BC1156" s="349" t="s">
        <v>607</v>
      </c>
      <c r="BD1156" s="349">
        <v>8.6956521739051365</v>
      </c>
      <c r="BE1156" s="349">
        <v>-7.1999999999934512E-3</v>
      </c>
      <c r="BF1156" s="349" t="s">
        <v>607</v>
      </c>
      <c r="BG1156" s="349">
        <v>13.043478260857704</v>
      </c>
      <c r="BH1156" s="349">
        <v>-6.5999999999803551E-3</v>
      </c>
      <c r="BI1156" s="349" t="s">
        <v>607</v>
      </c>
      <c r="BJ1156" s="349">
        <v>11.956521739094848</v>
      </c>
      <c r="BK1156" s="349">
        <v>-6.6000000000349243E-3</v>
      </c>
      <c r="BL1156" s="349" t="s">
        <v>607</v>
      </c>
      <c r="BM1156" s="349">
        <v>11.956521739193706</v>
      </c>
      <c r="BN1156" s="349">
        <v>-7.4999999999999997E-3</v>
      </c>
      <c r="BO1156" s="349" t="s">
        <v>607</v>
      </c>
      <c r="BP1156" s="349">
        <v>13.586956521739133</v>
      </c>
      <c r="BQ1156" s="349">
        <v>-7.4999999999999997E-3</v>
      </c>
      <c r="BR1156" s="349" t="s">
        <v>607</v>
      </c>
      <c r="BS1156" s="349">
        <v>13.586956521739133</v>
      </c>
      <c r="BT1156" s="349">
        <v>-7.4999999999999997E-3</v>
      </c>
      <c r="BU1156" s="349" t="s">
        <v>607</v>
      </c>
      <c r="BV1156" s="349">
        <v>13.586956521739133</v>
      </c>
      <c r="BW1156" s="349">
        <v>-7.8000000000065482E-3</v>
      </c>
      <c r="BX1156" s="349" t="s">
        <v>607</v>
      </c>
      <c r="BY1156" s="349">
        <v>14.13043478262056</v>
      </c>
    </row>
    <row r="1157" spans="1:77" x14ac:dyDescent="0.2">
      <c r="A1157" s="266" t="s">
        <v>908</v>
      </c>
      <c r="B1157" s="267" t="s">
        <v>604</v>
      </c>
      <c r="C1157" s="266" t="s">
        <v>867</v>
      </c>
      <c r="D1157" s="266" t="s">
        <v>606</v>
      </c>
      <c r="E1157" s="266">
        <v>110</v>
      </c>
      <c r="F1157" s="348" t="s">
        <v>607</v>
      </c>
      <c r="G1157" s="348" t="s">
        <v>607</v>
      </c>
      <c r="H1157" s="348" t="s">
        <v>607</v>
      </c>
      <c r="I1157" s="348" t="s">
        <v>607</v>
      </c>
      <c r="J1157" s="348" t="s">
        <v>607</v>
      </c>
      <c r="K1157" s="348" t="s">
        <v>607</v>
      </c>
      <c r="L1157" s="348" t="s">
        <v>607</v>
      </c>
      <c r="M1157" s="348" t="s">
        <v>607</v>
      </c>
      <c r="N1157" s="348" t="s">
        <v>607</v>
      </c>
      <c r="O1157" s="348" t="s">
        <v>607</v>
      </c>
      <c r="P1157" s="348" t="s">
        <v>607</v>
      </c>
      <c r="Q1157" s="348" t="s">
        <v>607</v>
      </c>
      <c r="R1157" s="348" t="s">
        <v>607</v>
      </c>
      <c r="S1157" s="348" t="s">
        <v>607</v>
      </c>
      <c r="T1157" s="348" t="s">
        <v>607</v>
      </c>
      <c r="U1157" s="348" t="s">
        <v>607</v>
      </c>
      <c r="V1157" s="348" t="s">
        <v>607</v>
      </c>
      <c r="W1157" s="348" t="s">
        <v>607</v>
      </c>
      <c r="X1157" s="348" t="s">
        <v>607</v>
      </c>
      <c r="Y1157" s="348" t="s">
        <v>607</v>
      </c>
      <c r="Z1157" s="348" t="s">
        <v>607</v>
      </c>
      <c r="AA1157" s="348" t="s">
        <v>607</v>
      </c>
      <c r="AB1157" s="348" t="s">
        <v>607</v>
      </c>
      <c r="AC1157" s="348" t="s">
        <v>607</v>
      </c>
      <c r="AD1157" s="348" t="s">
        <v>607</v>
      </c>
      <c r="AE1157" s="348" t="s">
        <v>607</v>
      </c>
      <c r="AF1157" s="348" t="s">
        <v>607</v>
      </c>
      <c r="AG1157" s="348" t="s">
        <v>607</v>
      </c>
      <c r="AH1157" s="348" t="s">
        <v>607</v>
      </c>
      <c r="AI1157" s="348" t="s">
        <v>607</v>
      </c>
      <c r="AJ1157" s="348" t="s">
        <v>607</v>
      </c>
      <c r="AK1157" s="348" t="s">
        <v>607</v>
      </c>
      <c r="AL1157" s="348" t="s">
        <v>607</v>
      </c>
      <c r="AM1157" s="348" t="s">
        <v>607</v>
      </c>
      <c r="AN1157" s="348" t="s">
        <v>607</v>
      </c>
      <c r="AO1157" s="348" t="s">
        <v>607</v>
      </c>
      <c r="AP1157" s="348" t="s">
        <v>607</v>
      </c>
      <c r="AQ1157" s="348" t="s">
        <v>607</v>
      </c>
      <c r="AR1157" s="348" t="s">
        <v>607</v>
      </c>
      <c r="AS1157" s="348" t="s">
        <v>607</v>
      </c>
      <c r="AT1157" s="348" t="s">
        <v>607</v>
      </c>
      <c r="AU1157" s="348" t="s">
        <v>607</v>
      </c>
      <c r="AV1157" s="348" t="s">
        <v>607</v>
      </c>
      <c r="AW1157" s="348" t="s">
        <v>607</v>
      </c>
      <c r="AX1157" s="348" t="s">
        <v>607</v>
      </c>
      <c r="AY1157" s="348" t="s">
        <v>607</v>
      </c>
      <c r="AZ1157" s="348" t="s">
        <v>607</v>
      </c>
      <c r="BA1157" s="348" t="s">
        <v>607</v>
      </c>
      <c r="BB1157" s="348" t="s">
        <v>607</v>
      </c>
      <c r="BC1157" s="348" t="s">
        <v>607</v>
      </c>
      <c r="BD1157" s="348" t="s">
        <v>607</v>
      </c>
      <c r="BE1157" s="348" t="s">
        <v>607</v>
      </c>
      <c r="BF1157" s="348" t="s">
        <v>607</v>
      </c>
      <c r="BG1157" s="348" t="s">
        <v>607</v>
      </c>
      <c r="BH1157" s="348" t="s">
        <v>607</v>
      </c>
      <c r="BI1157" s="348" t="s">
        <v>607</v>
      </c>
      <c r="BJ1157" s="348" t="s">
        <v>607</v>
      </c>
      <c r="BK1157" s="348" t="s">
        <v>607</v>
      </c>
      <c r="BL1157" s="348" t="s">
        <v>607</v>
      </c>
      <c r="BM1157" s="348" t="s">
        <v>607</v>
      </c>
      <c r="BN1157" s="348" t="s">
        <v>607</v>
      </c>
      <c r="BO1157" s="348" t="s">
        <v>607</v>
      </c>
      <c r="BP1157" s="348" t="s">
        <v>607</v>
      </c>
      <c r="BQ1157" s="348" t="s">
        <v>607</v>
      </c>
      <c r="BR1157" s="348" t="s">
        <v>607</v>
      </c>
      <c r="BS1157" s="348" t="s">
        <v>607</v>
      </c>
      <c r="BT1157" s="348" t="s">
        <v>607</v>
      </c>
      <c r="BU1157" s="348" t="s">
        <v>607</v>
      </c>
      <c r="BV1157" s="348" t="s">
        <v>607</v>
      </c>
      <c r="BW1157" s="348" t="s">
        <v>607</v>
      </c>
      <c r="BX1157" s="348" t="s">
        <v>607</v>
      </c>
      <c r="BY1157" s="348" t="s">
        <v>607</v>
      </c>
    </row>
    <row r="1158" spans="1:77" x14ac:dyDescent="0.2">
      <c r="A1158" s="266" t="s">
        <v>908</v>
      </c>
      <c r="B1158" s="267" t="s">
        <v>604</v>
      </c>
      <c r="C1158" s="266" t="s">
        <v>867</v>
      </c>
      <c r="D1158" s="266" t="s">
        <v>608</v>
      </c>
      <c r="E1158" s="266">
        <v>110</v>
      </c>
      <c r="F1158" s="372">
        <v>5</v>
      </c>
      <c r="G1158" s="372"/>
      <c r="H1158" s="372"/>
      <c r="I1158" s="372">
        <v>5</v>
      </c>
      <c r="J1158" s="372"/>
      <c r="K1158" s="372"/>
      <c r="L1158" s="372">
        <v>5</v>
      </c>
      <c r="M1158" s="372"/>
      <c r="N1158" s="372"/>
      <c r="O1158" s="372">
        <v>5</v>
      </c>
      <c r="P1158" s="372"/>
      <c r="Q1158" s="372"/>
      <c r="R1158" s="372">
        <v>5</v>
      </c>
      <c r="S1158" s="372"/>
      <c r="T1158" s="372"/>
      <c r="U1158" s="372">
        <v>5</v>
      </c>
      <c r="V1158" s="372"/>
      <c r="W1158" s="372"/>
      <c r="X1158" s="372">
        <v>5</v>
      </c>
      <c r="Y1158" s="372"/>
      <c r="Z1158" s="372"/>
      <c r="AA1158" s="372">
        <v>5</v>
      </c>
      <c r="AB1158" s="372"/>
      <c r="AC1158" s="372"/>
      <c r="AD1158" s="372">
        <v>5</v>
      </c>
      <c r="AE1158" s="372"/>
      <c r="AF1158" s="372"/>
      <c r="AG1158" s="372">
        <v>5</v>
      </c>
      <c r="AH1158" s="372"/>
      <c r="AI1158" s="372"/>
      <c r="AJ1158" s="372">
        <v>5</v>
      </c>
      <c r="AK1158" s="372"/>
      <c r="AL1158" s="372"/>
      <c r="AM1158" s="372">
        <v>5</v>
      </c>
      <c r="AN1158" s="372"/>
      <c r="AO1158" s="372"/>
      <c r="AP1158" s="372">
        <v>5</v>
      </c>
      <c r="AQ1158" s="372"/>
      <c r="AR1158" s="372"/>
      <c r="AS1158" s="372">
        <v>5</v>
      </c>
      <c r="AT1158" s="372"/>
      <c r="AU1158" s="372"/>
      <c r="AV1158" s="372">
        <v>5</v>
      </c>
      <c r="AW1158" s="372"/>
      <c r="AX1158" s="372"/>
      <c r="AY1158" s="372">
        <v>5</v>
      </c>
      <c r="AZ1158" s="372"/>
      <c r="BA1158" s="372"/>
      <c r="BB1158" s="372">
        <v>5</v>
      </c>
      <c r="BC1158" s="372"/>
      <c r="BD1158" s="372"/>
      <c r="BE1158" s="372">
        <v>5</v>
      </c>
      <c r="BF1158" s="372"/>
      <c r="BG1158" s="372"/>
      <c r="BH1158" s="372">
        <v>5</v>
      </c>
      <c r="BI1158" s="372"/>
      <c r="BJ1158" s="372"/>
      <c r="BK1158" s="372">
        <v>5</v>
      </c>
      <c r="BL1158" s="372"/>
      <c r="BM1158" s="372"/>
      <c r="BN1158" s="372">
        <v>5</v>
      </c>
      <c r="BO1158" s="372"/>
      <c r="BP1158" s="372"/>
      <c r="BQ1158" s="372">
        <v>5</v>
      </c>
      <c r="BR1158" s="372"/>
      <c r="BS1158" s="372"/>
      <c r="BT1158" s="372">
        <v>5</v>
      </c>
      <c r="BU1158" s="372"/>
      <c r="BV1158" s="372"/>
      <c r="BW1158" s="372">
        <v>5</v>
      </c>
      <c r="BX1158" s="372"/>
      <c r="BY1158" s="372"/>
    </row>
    <row r="1159" spans="1:77" x14ac:dyDescent="0.2">
      <c r="A1159" s="266" t="s">
        <v>908</v>
      </c>
      <c r="B1159" s="267" t="s">
        <v>604</v>
      </c>
      <c r="C1159" s="266" t="s">
        <v>867</v>
      </c>
      <c r="D1159" s="266" t="s">
        <v>611</v>
      </c>
      <c r="E1159" s="266">
        <v>10</v>
      </c>
      <c r="F1159" s="348">
        <v>0</v>
      </c>
      <c r="G1159" s="348">
        <v>0</v>
      </c>
      <c r="H1159" s="348">
        <v>0</v>
      </c>
      <c r="I1159" s="348">
        <v>0</v>
      </c>
      <c r="J1159" s="348">
        <v>0</v>
      </c>
      <c r="K1159" s="348">
        <v>0</v>
      </c>
      <c r="L1159" s="348">
        <v>0</v>
      </c>
      <c r="M1159" s="348">
        <v>0</v>
      </c>
      <c r="N1159" s="348">
        <v>0</v>
      </c>
      <c r="O1159" s="348">
        <v>0</v>
      </c>
      <c r="P1159" s="348">
        <v>0</v>
      </c>
      <c r="Q1159" s="348">
        <v>0</v>
      </c>
      <c r="R1159" s="348">
        <v>0</v>
      </c>
      <c r="S1159" s="348">
        <v>0</v>
      </c>
      <c r="T1159" s="348">
        <v>0</v>
      </c>
      <c r="U1159" s="348">
        <v>0</v>
      </c>
      <c r="V1159" s="348">
        <v>0</v>
      </c>
      <c r="W1159" s="348">
        <v>0</v>
      </c>
      <c r="X1159" s="348">
        <v>0</v>
      </c>
      <c r="Y1159" s="348">
        <v>0</v>
      </c>
      <c r="Z1159" s="348">
        <v>0</v>
      </c>
      <c r="AA1159" s="348">
        <v>0</v>
      </c>
      <c r="AB1159" s="348">
        <v>0</v>
      </c>
      <c r="AC1159" s="348">
        <v>0</v>
      </c>
      <c r="AD1159" s="348">
        <v>0</v>
      </c>
      <c r="AE1159" s="348">
        <v>0</v>
      </c>
      <c r="AF1159" s="348">
        <v>0</v>
      </c>
      <c r="AG1159" s="348">
        <v>0</v>
      </c>
      <c r="AH1159" s="348">
        <v>0</v>
      </c>
      <c r="AI1159" s="348">
        <v>0</v>
      </c>
      <c r="AJ1159" s="348">
        <v>0</v>
      </c>
      <c r="AK1159" s="348">
        <v>0</v>
      </c>
      <c r="AL1159" s="348">
        <v>0</v>
      </c>
      <c r="AM1159" s="348">
        <v>0</v>
      </c>
      <c r="AN1159" s="348">
        <v>0</v>
      </c>
      <c r="AO1159" s="348">
        <v>0</v>
      </c>
      <c r="AP1159" s="348">
        <v>0</v>
      </c>
      <c r="AQ1159" s="348">
        <v>0</v>
      </c>
      <c r="AR1159" s="348">
        <v>0</v>
      </c>
      <c r="AS1159" s="348">
        <v>0</v>
      </c>
      <c r="AT1159" s="348">
        <v>0</v>
      </c>
      <c r="AU1159" s="348">
        <v>0</v>
      </c>
      <c r="AV1159" s="348">
        <v>0</v>
      </c>
      <c r="AW1159" s="348">
        <v>0</v>
      </c>
      <c r="AX1159" s="348">
        <v>0</v>
      </c>
      <c r="AY1159" s="348">
        <v>0</v>
      </c>
      <c r="AZ1159" s="348">
        <v>0</v>
      </c>
      <c r="BA1159" s="348">
        <v>0</v>
      </c>
      <c r="BB1159" s="348">
        <v>0</v>
      </c>
      <c r="BC1159" s="348">
        <v>0</v>
      </c>
      <c r="BD1159" s="348">
        <v>0</v>
      </c>
      <c r="BE1159" s="348">
        <v>0</v>
      </c>
      <c r="BF1159" s="348">
        <v>0</v>
      </c>
      <c r="BG1159" s="348">
        <v>0</v>
      </c>
      <c r="BH1159" s="348">
        <v>0</v>
      </c>
      <c r="BI1159" s="348">
        <v>0</v>
      </c>
      <c r="BJ1159" s="348">
        <v>0</v>
      </c>
      <c r="BK1159" s="348">
        <v>0</v>
      </c>
      <c r="BL1159" s="348">
        <v>0</v>
      </c>
      <c r="BM1159" s="348">
        <v>0</v>
      </c>
      <c r="BN1159" s="348">
        <v>0</v>
      </c>
      <c r="BO1159" s="348">
        <v>0</v>
      </c>
      <c r="BP1159" s="348">
        <v>0</v>
      </c>
      <c r="BQ1159" s="348">
        <v>0</v>
      </c>
      <c r="BR1159" s="348">
        <v>0</v>
      </c>
      <c r="BS1159" s="348">
        <v>0</v>
      </c>
      <c r="BT1159" s="348">
        <v>0</v>
      </c>
      <c r="BU1159" s="348">
        <v>0</v>
      </c>
      <c r="BV1159" s="348">
        <v>0</v>
      </c>
      <c r="BW1159" s="348">
        <v>0</v>
      </c>
      <c r="BX1159" s="348">
        <v>0</v>
      </c>
      <c r="BY1159" s="348">
        <v>0</v>
      </c>
    </row>
    <row r="1160" spans="1:77" x14ac:dyDescent="0.2">
      <c r="A1160" s="266" t="s">
        <v>908</v>
      </c>
      <c r="B1160" s="267" t="s">
        <v>626</v>
      </c>
      <c r="C1160" s="266" t="s">
        <v>607</v>
      </c>
      <c r="D1160" s="266" t="s">
        <v>613</v>
      </c>
      <c r="E1160" s="266">
        <v>10</v>
      </c>
      <c r="F1160" s="359">
        <v>0</v>
      </c>
      <c r="G1160" s="359"/>
      <c r="H1160" s="359"/>
      <c r="I1160" s="359">
        <v>0</v>
      </c>
      <c r="J1160" s="359"/>
      <c r="K1160" s="359"/>
      <c r="L1160" s="359">
        <v>0</v>
      </c>
      <c r="M1160" s="359"/>
      <c r="N1160" s="359"/>
      <c r="O1160" s="359">
        <v>0</v>
      </c>
      <c r="P1160" s="359"/>
      <c r="Q1160" s="359"/>
      <c r="R1160" s="359">
        <v>0</v>
      </c>
      <c r="S1160" s="359"/>
      <c r="T1160" s="359"/>
      <c r="U1160" s="359">
        <v>0</v>
      </c>
      <c r="V1160" s="359"/>
      <c r="W1160" s="359"/>
      <c r="X1160" s="359">
        <v>0</v>
      </c>
      <c r="Y1160" s="359"/>
      <c r="Z1160" s="359"/>
      <c r="AA1160" s="359">
        <v>0</v>
      </c>
      <c r="AB1160" s="359"/>
      <c r="AC1160" s="359"/>
      <c r="AD1160" s="359">
        <v>0</v>
      </c>
      <c r="AE1160" s="359"/>
      <c r="AF1160" s="359"/>
      <c r="AG1160" s="359">
        <v>0</v>
      </c>
      <c r="AH1160" s="359"/>
      <c r="AI1160" s="359"/>
      <c r="AJ1160" s="359">
        <v>0</v>
      </c>
      <c r="AK1160" s="359"/>
      <c r="AL1160" s="359"/>
      <c r="AM1160" s="359">
        <v>0</v>
      </c>
      <c r="AN1160" s="359"/>
      <c r="AO1160" s="359"/>
      <c r="AP1160" s="359">
        <v>0</v>
      </c>
      <c r="AQ1160" s="359"/>
      <c r="AR1160" s="359"/>
      <c r="AS1160" s="359">
        <v>0</v>
      </c>
      <c r="AT1160" s="359"/>
      <c r="AU1160" s="359"/>
      <c r="AV1160" s="359">
        <v>0</v>
      </c>
      <c r="AW1160" s="359"/>
      <c r="AX1160" s="359"/>
      <c r="AY1160" s="359">
        <v>0</v>
      </c>
      <c r="AZ1160" s="359"/>
      <c r="BA1160" s="359"/>
      <c r="BB1160" s="359">
        <v>0</v>
      </c>
      <c r="BC1160" s="359"/>
      <c r="BD1160" s="359"/>
      <c r="BE1160" s="359">
        <v>0</v>
      </c>
      <c r="BF1160" s="359"/>
      <c r="BG1160" s="359"/>
      <c r="BH1160" s="359">
        <v>0</v>
      </c>
      <c r="BI1160" s="359"/>
      <c r="BJ1160" s="359"/>
      <c r="BK1160" s="359">
        <v>0</v>
      </c>
      <c r="BL1160" s="359"/>
      <c r="BM1160" s="359"/>
      <c r="BN1160" s="359">
        <v>0</v>
      </c>
      <c r="BO1160" s="359"/>
      <c r="BP1160" s="359"/>
      <c r="BQ1160" s="359">
        <v>0</v>
      </c>
      <c r="BR1160" s="359"/>
      <c r="BS1160" s="359"/>
      <c r="BT1160" s="359">
        <v>0</v>
      </c>
      <c r="BU1160" s="359"/>
      <c r="BV1160" s="359"/>
      <c r="BW1160" s="359">
        <v>0</v>
      </c>
      <c r="BX1160" s="359"/>
      <c r="BY1160" s="359"/>
    </row>
    <row r="1161" spans="1:77" x14ac:dyDescent="0.2">
      <c r="A1161" s="266" t="s">
        <v>908</v>
      </c>
      <c r="B1161" s="267" t="s">
        <v>697</v>
      </c>
      <c r="C1161" s="266" t="s">
        <v>607</v>
      </c>
      <c r="D1161" s="266" t="s">
        <v>611</v>
      </c>
      <c r="E1161" s="266">
        <v>0.4</v>
      </c>
      <c r="F1161" s="348">
        <v>0</v>
      </c>
      <c r="G1161" s="348">
        <v>0</v>
      </c>
      <c r="H1161" s="348">
        <v>0</v>
      </c>
      <c r="I1161" s="348">
        <v>0</v>
      </c>
      <c r="J1161" s="348">
        <v>0</v>
      </c>
      <c r="K1161" s="348">
        <v>0</v>
      </c>
      <c r="L1161" s="348">
        <v>0</v>
      </c>
      <c r="M1161" s="348">
        <v>0</v>
      </c>
      <c r="N1161" s="348">
        <v>0</v>
      </c>
      <c r="O1161" s="348">
        <v>0</v>
      </c>
      <c r="P1161" s="348">
        <v>0</v>
      </c>
      <c r="Q1161" s="348">
        <v>0</v>
      </c>
      <c r="R1161" s="348">
        <v>0</v>
      </c>
      <c r="S1161" s="348">
        <v>0</v>
      </c>
      <c r="T1161" s="348">
        <v>0</v>
      </c>
      <c r="U1161" s="348">
        <v>0</v>
      </c>
      <c r="V1161" s="348">
        <v>0</v>
      </c>
      <c r="W1161" s="348">
        <v>0</v>
      </c>
      <c r="X1161" s="348">
        <v>0</v>
      </c>
      <c r="Y1161" s="348">
        <v>0</v>
      </c>
      <c r="Z1161" s="348">
        <v>0</v>
      </c>
      <c r="AA1161" s="348">
        <v>0</v>
      </c>
      <c r="AB1161" s="348">
        <v>0</v>
      </c>
      <c r="AC1161" s="348">
        <v>0</v>
      </c>
      <c r="AD1161" s="348">
        <v>0</v>
      </c>
      <c r="AE1161" s="348">
        <v>0</v>
      </c>
      <c r="AF1161" s="348">
        <v>0</v>
      </c>
      <c r="AG1161" s="348">
        <v>0</v>
      </c>
      <c r="AH1161" s="348">
        <v>0</v>
      </c>
      <c r="AI1161" s="348">
        <v>0</v>
      </c>
      <c r="AJ1161" s="348">
        <v>0</v>
      </c>
      <c r="AK1161" s="348">
        <v>0</v>
      </c>
      <c r="AL1161" s="348">
        <v>0</v>
      </c>
      <c r="AM1161" s="348">
        <v>0</v>
      </c>
      <c r="AN1161" s="348">
        <v>0</v>
      </c>
      <c r="AO1161" s="348">
        <v>0</v>
      </c>
      <c r="AP1161" s="348">
        <v>0</v>
      </c>
      <c r="AQ1161" s="348">
        <v>0</v>
      </c>
      <c r="AR1161" s="348">
        <v>0</v>
      </c>
      <c r="AS1161" s="348">
        <v>0</v>
      </c>
      <c r="AT1161" s="348">
        <v>0</v>
      </c>
      <c r="AU1161" s="348">
        <v>0</v>
      </c>
      <c r="AV1161" s="348">
        <v>0</v>
      </c>
      <c r="AW1161" s="348">
        <v>0</v>
      </c>
      <c r="AX1161" s="348">
        <v>0</v>
      </c>
      <c r="AY1161" s="348">
        <v>0</v>
      </c>
      <c r="AZ1161" s="348">
        <v>0</v>
      </c>
      <c r="BA1161" s="348">
        <v>0</v>
      </c>
      <c r="BB1161" s="348">
        <v>0</v>
      </c>
      <c r="BC1161" s="348">
        <v>0</v>
      </c>
      <c r="BD1161" s="348">
        <v>0</v>
      </c>
      <c r="BE1161" s="348">
        <v>0</v>
      </c>
      <c r="BF1161" s="348">
        <v>0</v>
      </c>
      <c r="BG1161" s="348">
        <v>0</v>
      </c>
      <c r="BH1161" s="348">
        <v>0</v>
      </c>
      <c r="BI1161" s="348">
        <v>0</v>
      </c>
      <c r="BJ1161" s="348">
        <v>0</v>
      </c>
      <c r="BK1161" s="348">
        <v>0</v>
      </c>
      <c r="BL1161" s="348">
        <v>0</v>
      </c>
      <c r="BM1161" s="348">
        <v>0</v>
      </c>
      <c r="BN1161" s="348">
        <v>0</v>
      </c>
      <c r="BO1161" s="348">
        <v>0</v>
      </c>
      <c r="BP1161" s="348">
        <v>0</v>
      </c>
      <c r="BQ1161" s="348">
        <v>0</v>
      </c>
      <c r="BR1161" s="348">
        <v>0</v>
      </c>
      <c r="BS1161" s="348">
        <v>0</v>
      </c>
      <c r="BT1161" s="348">
        <v>0</v>
      </c>
      <c r="BU1161" s="348">
        <v>0</v>
      </c>
      <c r="BV1161" s="348">
        <v>0</v>
      </c>
      <c r="BW1161" s="348">
        <v>0</v>
      </c>
      <c r="BX1161" s="348">
        <v>0</v>
      </c>
      <c r="BY1161" s="348">
        <v>0</v>
      </c>
    </row>
    <row r="1162" spans="1:77" ht="30" x14ac:dyDescent="0.2">
      <c r="A1162" s="266" t="s">
        <v>909</v>
      </c>
      <c r="B1162" s="267" t="s">
        <v>604</v>
      </c>
      <c r="C1162" s="266" t="s">
        <v>910</v>
      </c>
      <c r="D1162" s="266" t="s">
        <v>606</v>
      </c>
      <c r="E1162" s="266">
        <v>110</v>
      </c>
      <c r="F1162" s="348" t="s">
        <v>607</v>
      </c>
      <c r="G1162" s="348" t="s">
        <v>607</v>
      </c>
      <c r="H1162" s="348" t="s">
        <v>607</v>
      </c>
      <c r="I1162" s="348" t="s">
        <v>607</v>
      </c>
      <c r="J1162" s="348" t="s">
        <v>607</v>
      </c>
      <c r="K1162" s="348" t="s">
        <v>607</v>
      </c>
      <c r="L1162" s="348" t="s">
        <v>607</v>
      </c>
      <c r="M1162" s="348" t="s">
        <v>607</v>
      </c>
      <c r="N1162" s="348" t="s">
        <v>607</v>
      </c>
      <c r="O1162" s="348" t="s">
        <v>607</v>
      </c>
      <c r="P1162" s="348" t="s">
        <v>607</v>
      </c>
      <c r="Q1162" s="348" t="s">
        <v>607</v>
      </c>
      <c r="R1162" s="348" t="s">
        <v>607</v>
      </c>
      <c r="S1162" s="348" t="s">
        <v>607</v>
      </c>
      <c r="T1162" s="348" t="s">
        <v>607</v>
      </c>
      <c r="U1162" s="348" t="s">
        <v>607</v>
      </c>
      <c r="V1162" s="348" t="s">
        <v>607</v>
      </c>
      <c r="W1162" s="348" t="s">
        <v>607</v>
      </c>
      <c r="X1162" s="348" t="s">
        <v>607</v>
      </c>
      <c r="Y1162" s="348" t="s">
        <v>607</v>
      </c>
      <c r="Z1162" s="348" t="s">
        <v>607</v>
      </c>
      <c r="AA1162" s="348" t="s">
        <v>607</v>
      </c>
      <c r="AB1162" s="348" t="s">
        <v>607</v>
      </c>
      <c r="AC1162" s="348" t="s">
        <v>607</v>
      </c>
      <c r="AD1162" s="348" t="s">
        <v>607</v>
      </c>
      <c r="AE1162" s="348" t="s">
        <v>607</v>
      </c>
      <c r="AF1162" s="348" t="s">
        <v>607</v>
      </c>
      <c r="AG1162" s="348" t="s">
        <v>607</v>
      </c>
      <c r="AH1162" s="348" t="s">
        <v>607</v>
      </c>
      <c r="AI1162" s="348" t="s">
        <v>607</v>
      </c>
      <c r="AJ1162" s="348" t="s">
        <v>607</v>
      </c>
      <c r="AK1162" s="348" t="s">
        <v>607</v>
      </c>
      <c r="AL1162" s="348" t="s">
        <v>607</v>
      </c>
      <c r="AM1162" s="348" t="s">
        <v>607</v>
      </c>
      <c r="AN1162" s="348" t="s">
        <v>607</v>
      </c>
      <c r="AO1162" s="348" t="s">
        <v>607</v>
      </c>
      <c r="AP1162" s="348" t="s">
        <v>607</v>
      </c>
      <c r="AQ1162" s="348" t="s">
        <v>607</v>
      </c>
      <c r="AR1162" s="348" t="s">
        <v>607</v>
      </c>
      <c r="AS1162" s="348" t="s">
        <v>607</v>
      </c>
      <c r="AT1162" s="348" t="s">
        <v>607</v>
      </c>
      <c r="AU1162" s="348" t="s">
        <v>607</v>
      </c>
      <c r="AV1162" s="348" t="s">
        <v>607</v>
      </c>
      <c r="AW1162" s="348" t="s">
        <v>607</v>
      </c>
      <c r="AX1162" s="348" t="s">
        <v>607</v>
      </c>
      <c r="AY1162" s="348" t="s">
        <v>607</v>
      </c>
      <c r="AZ1162" s="348" t="s">
        <v>607</v>
      </c>
      <c r="BA1162" s="348" t="s">
        <v>607</v>
      </c>
      <c r="BB1162" s="348" t="s">
        <v>607</v>
      </c>
      <c r="BC1162" s="348" t="s">
        <v>607</v>
      </c>
      <c r="BD1162" s="348" t="s">
        <v>607</v>
      </c>
      <c r="BE1162" s="348" t="s">
        <v>607</v>
      </c>
      <c r="BF1162" s="348" t="s">
        <v>607</v>
      </c>
      <c r="BG1162" s="348" t="s">
        <v>607</v>
      </c>
      <c r="BH1162" s="348" t="s">
        <v>607</v>
      </c>
      <c r="BI1162" s="348" t="s">
        <v>607</v>
      </c>
      <c r="BJ1162" s="348" t="s">
        <v>607</v>
      </c>
      <c r="BK1162" s="348" t="s">
        <v>607</v>
      </c>
      <c r="BL1162" s="348" t="s">
        <v>607</v>
      </c>
      <c r="BM1162" s="348" t="s">
        <v>607</v>
      </c>
      <c r="BN1162" s="348" t="s">
        <v>607</v>
      </c>
      <c r="BO1162" s="348" t="s">
        <v>607</v>
      </c>
      <c r="BP1162" s="348" t="s">
        <v>607</v>
      </c>
      <c r="BQ1162" s="348" t="s">
        <v>607</v>
      </c>
      <c r="BR1162" s="348" t="s">
        <v>607</v>
      </c>
      <c r="BS1162" s="348" t="s">
        <v>607</v>
      </c>
      <c r="BT1162" s="348" t="s">
        <v>607</v>
      </c>
      <c r="BU1162" s="348" t="s">
        <v>607</v>
      </c>
      <c r="BV1162" s="348" t="s">
        <v>607</v>
      </c>
      <c r="BW1162" s="348" t="s">
        <v>607</v>
      </c>
      <c r="BX1162" s="348" t="s">
        <v>607</v>
      </c>
      <c r="BY1162" s="348" t="s">
        <v>607</v>
      </c>
    </row>
    <row r="1163" spans="1:77" ht="30" x14ac:dyDescent="0.2">
      <c r="A1163" s="266" t="s">
        <v>909</v>
      </c>
      <c r="B1163" s="267" t="s">
        <v>604</v>
      </c>
      <c r="C1163" s="266" t="s">
        <v>910</v>
      </c>
      <c r="D1163" s="266" t="s">
        <v>611</v>
      </c>
      <c r="E1163" s="266">
        <v>6</v>
      </c>
      <c r="F1163" s="348">
        <v>0</v>
      </c>
      <c r="G1163" s="348">
        <v>0</v>
      </c>
      <c r="H1163" s="348">
        <v>0</v>
      </c>
      <c r="I1163" s="348">
        <v>0</v>
      </c>
      <c r="J1163" s="348">
        <v>0</v>
      </c>
      <c r="K1163" s="348">
        <v>0</v>
      </c>
      <c r="L1163" s="348">
        <v>0</v>
      </c>
      <c r="M1163" s="348">
        <v>0</v>
      </c>
      <c r="N1163" s="348">
        <v>0</v>
      </c>
      <c r="O1163" s="348">
        <v>0</v>
      </c>
      <c r="P1163" s="348">
        <v>0</v>
      </c>
      <c r="Q1163" s="348">
        <v>0</v>
      </c>
      <c r="R1163" s="348">
        <v>0</v>
      </c>
      <c r="S1163" s="348">
        <v>0</v>
      </c>
      <c r="T1163" s="348">
        <v>0</v>
      </c>
      <c r="U1163" s="348">
        <v>0</v>
      </c>
      <c r="V1163" s="348">
        <v>0</v>
      </c>
      <c r="W1163" s="348">
        <v>0</v>
      </c>
      <c r="X1163" s="348">
        <v>0</v>
      </c>
      <c r="Y1163" s="348">
        <v>0</v>
      </c>
      <c r="Z1163" s="348">
        <v>0</v>
      </c>
      <c r="AA1163" s="348">
        <v>0</v>
      </c>
      <c r="AB1163" s="348">
        <v>0</v>
      </c>
      <c r="AC1163" s="348">
        <v>0</v>
      </c>
      <c r="AD1163" s="348">
        <v>0</v>
      </c>
      <c r="AE1163" s="348">
        <v>0</v>
      </c>
      <c r="AF1163" s="348">
        <v>0</v>
      </c>
      <c r="AG1163" s="348">
        <v>0</v>
      </c>
      <c r="AH1163" s="348">
        <v>0</v>
      </c>
      <c r="AI1163" s="348">
        <v>0</v>
      </c>
      <c r="AJ1163" s="348">
        <v>0</v>
      </c>
      <c r="AK1163" s="348">
        <v>0</v>
      </c>
      <c r="AL1163" s="348">
        <v>0</v>
      </c>
      <c r="AM1163" s="348">
        <v>0</v>
      </c>
      <c r="AN1163" s="348">
        <v>0</v>
      </c>
      <c r="AO1163" s="348">
        <v>0</v>
      </c>
      <c r="AP1163" s="348">
        <v>0</v>
      </c>
      <c r="AQ1163" s="348">
        <v>0</v>
      </c>
      <c r="AR1163" s="348">
        <v>0</v>
      </c>
      <c r="AS1163" s="348">
        <v>0</v>
      </c>
      <c r="AT1163" s="348">
        <v>0</v>
      </c>
      <c r="AU1163" s="348">
        <v>0</v>
      </c>
      <c r="AV1163" s="348">
        <v>0</v>
      </c>
      <c r="AW1163" s="348">
        <v>0</v>
      </c>
      <c r="AX1163" s="348">
        <v>0</v>
      </c>
      <c r="AY1163" s="348">
        <v>0</v>
      </c>
      <c r="AZ1163" s="348">
        <v>0</v>
      </c>
      <c r="BA1163" s="348">
        <v>0</v>
      </c>
      <c r="BB1163" s="348">
        <v>0</v>
      </c>
      <c r="BC1163" s="348">
        <v>0</v>
      </c>
      <c r="BD1163" s="348">
        <v>0</v>
      </c>
      <c r="BE1163" s="348">
        <v>0</v>
      </c>
      <c r="BF1163" s="348">
        <v>0</v>
      </c>
      <c r="BG1163" s="348">
        <v>0</v>
      </c>
      <c r="BH1163" s="348">
        <v>0</v>
      </c>
      <c r="BI1163" s="348">
        <v>0</v>
      </c>
      <c r="BJ1163" s="348">
        <v>0</v>
      </c>
      <c r="BK1163" s="348">
        <v>0</v>
      </c>
      <c r="BL1163" s="348">
        <v>0</v>
      </c>
      <c r="BM1163" s="348">
        <v>0</v>
      </c>
      <c r="BN1163" s="348">
        <v>0</v>
      </c>
      <c r="BO1163" s="348">
        <v>0</v>
      </c>
      <c r="BP1163" s="348">
        <v>0</v>
      </c>
      <c r="BQ1163" s="348">
        <v>0</v>
      </c>
      <c r="BR1163" s="348">
        <v>0</v>
      </c>
      <c r="BS1163" s="348">
        <v>0</v>
      </c>
      <c r="BT1163" s="348">
        <v>0</v>
      </c>
      <c r="BU1163" s="348">
        <v>0</v>
      </c>
      <c r="BV1163" s="348">
        <v>0</v>
      </c>
      <c r="BW1163" s="348">
        <v>0</v>
      </c>
      <c r="BX1163" s="348">
        <v>0</v>
      </c>
      <c r="BY1163" s="348">
        <v>0</v>
      </c>
    </row>
    <row r="1164" spans="1:77" ht="30" x14ac:dyDescent="0.2">
      <c r="A1164" s="266" t="s">
        <v>909</v>
      </c>
      <c r="B1164" s="267" t="s">
        <v>614</v>
      </c>
      <c r="C1164" s="266" t="s">
        <v>607</v>
      </c>
      <c r="D1164" s="266" t="s">
        <v>613</v>
      </c>
      <c r="E1164" s="266">
        <v>6</v>
      </c>
      <c r="F1164" s="359">
        <v>6.3</v>
      </c>
      <c r="G1164" s="359"/>
      <c r="H1164" s="359"/>
      <c r="I1164" s="359">
        <v>6.3</v>
      </c>
      <c r="J1164" s="359"/>
      <c r="K1164" s="359"/>
      <c r="L1164" s="359">
        <v>6.3</v>
      </c>
      <c r="M1164" s="359"/>
      <c r="N1164" s="359"/>
      <c r="O1164" s="359">
        <v>6.3</v>
      </c>
      <c r="P1164" s="359"/>
      <c r="Q1164" s="359"/>
      <c r="R1164" s="359">
        <v>6.3</v>
      </c>
      <c r="S1164" s="359"/>
      <c r="T1164" s="359"/>
      <c r="U1164" s="359">
        <v>6.3</v>
      </c>
      <c r="V1164" s="359"/>
      <c r="W1164" s="359"/>
      <c r="X1164" s="359">
        <v>6.3</v>
      </c>
      <c r="Y1164" s="359"/>
      <c r="Z1164" s="359"/>
      <c r="AA1164" s="359">
        <v>6.3</v>
      </c>
      <c r="AB1164" s="359"/>
      <c r="AC1164" s="359"/>
      <c r="AD1164" s="359">
        <v>6.3</v>
      </c>
      <c r="AE1164" s="359"/>
      <c r="AF1164" s="359"/>
      <c r="AG1164" s="359">
        <v>6.3</v>
      </c>
      <c r="AH1164" s="359"/>
      <c r="AI1164" s="359"/>
      <c r="AJ1164" s="359">
        <v>6.3</v>
      </c>
      <c r="AK1164" s="359"/>
      <c r="AL1164" s="359"/>
      <c r="AM1164" s="359">
        <v>6.3</v>
      </c>
      <c r="AN1164" s="359"/>
      <c r="AO1164" s="359"/>
      <c r="AP1164" s="359">
        <v>6.3</v>
      </c>
      <c r="AQ1164" s="359"/>
      <c r="AR1164" s="359"/>
      <c r="AS1164" s="359">
        <v>6.3</v>
      </c>
      <c r="AT1164" s="359"/>
      <c r="AU1164" s="359"/>
      <c r="AV1164" s="359">
        <v>6.3</v>
      </c>
      <c r="AW1164" s="359"/>
      <c r="AX1164" s="359"/>
      <c r="AY1164" s="359">
        <v>6.3</v>
      </c>
      <c r="AZ1164" s="359"/>
      <c r="BA1164" s="359"/>
      <c r="BB1164" s="359">
        <v>6.3</v>
      </c>
      <c r="BC1164" s="359"/>
      <c r="BD1164" s="359"/>
      <c r="BE1164" s="359">
        <v>6.3</v>
      </c>
      <c r="BF1164" s="359"/>
      <c r="BG1164" s="359"/>
      <c r="BH1164" s="359">
        <v>6.3</v>
      </c>
      <c r="BI1164" s="359"/>
      <c r="BJ1164" s="359"/>
      <c r="BK1164" s="359">
        <v>6.3</v>
      </c>
      <c r="BL1164" s="359"/>
      <c r="BM1164" s="359"/>
      <c r="BN1164" s="359">
        <v>6.3</v>
      </c>
      <c r="BO1164" s="359"/>
      <c r="BP1164" s="359"/>
      <c r="BQ1164" s="359">
        <v>6.3</v>
      </c>
      <c r="BR1164" s="359"/>
      <c r="BS1164" s="359"/>
      <c r="BT1164" s="359">
        <v>6.3</v>
      </c>
      <c r="BU1164" s="359"/>
      <c r="BV1164" s="359"/>
      <c r="BW1164" s="359">
        <v>6.3</v>
      </c>
      <c r="BX1164" s="359"/>
      <c r="BY1164" s="359"/>
    </row>
    <row r="1165" spans="1:77" ht="30" x14ac:dyDescent="0.2">
      <c r="A1165" s="266" t="s">
        <v>909</v>
      </c>
      <c r="B1165" s="267" t="s">
        <v>616</v>
      </c>
      <c r="C1165" s="266" t="s">
        <v>910</v>
      </c>
      <c r="D1165" s="266" t="s">
        <v>606</v>
      </c>
      <c r="E1165" s="266">
        <v>110</v>
      </c>
      <c r="F1165" s="348" t="s">
        <v>607</v>
      </c>
      <c r="G1165" s="348" t="s">
        <v>607</v>
      </c>
      <c r="H1165" s="348" t="s">
        <v>607</v>
      </c>
      <c r="I1165" s="348" t="s">
        <v>607</v>
      </c>
      <c r="J1165" s="348" t="s">
        <v>607</v>
      </c>
      <c r="K1165" s="348" t="s">
        <v>607</v>
      </c>
      <c r="L1165" s="348" t="s">
        <v>607</v>
      </c>
      <c r="M1165" s="348" t="s">
        <v>607</v>
      </c>
      <c r="N1165" s="348" t="s">
        <v>607</v>
      </c>
      <c r="O1165" s="348" t="s">
        <v>607</v>
      </c>
      <c r="P1165" s="348" t="s">
        <v>607</v>
      </c>
      <c r="Q1165" s="348" t="s">
        <v>607</v>
      </c>
      <c r="R1165" s="348" t="s">
        <v>607</v>
      </c>
      <c r="S1165" s="348" t="s">
        <v>607</v>
      </c>
      <c r="T1165" s="348" t="s">
        <v>607</v>
      </c>
      <c r="U1165" s="348" t="s">
        <v>607</v>
      </c>
      <c r="V1165" s="348" t="s">
        <v>607</v>
      </c>
      <c r="W1165" s="348" t="s">
        <v>607</v>
      </c>
      <c r="X1165" s="348" t="s">
        <v>607</v>
      </c>
      <c r="Y1165" s="348" t="s">
        <v>607</v>
      </c>
      <c r="Z1165" s="348" t="s">
        <v>607</v>
      </c>
      <c r="AA1165" s="348" t="s">
        <v>607</v>
      </c>
      <c r="AB1165" s="348" t="s">
        <v>607</v>
      </c>
      <c r="AC1165" s="348" t="s">
        <v>607</v>
      </c>
      <c r="AD1165" s="348" t="s">
        <v>607</v>
      </c>
      <c r="AE1165" s="348" t="s">
        <v>607</v>
      </c>
      <c r="AF1165" s="348" t="s">
        <v>607</v>
      </c>
      <c r="AG1165" s="348" t="s">
        <v>607</v>
      </c>
      <c r="AH1165" s="348" t="s">
        <v>607</v>
      </c>
      <c r="AI1165" s="348" t="s">
        <v>607</v>
      </c>
      <c r="AJ1165" s="348" t="s">
        <v>607</v>
      </c>
      <c r="AK1165" s="348" t="s">
        <v>607</v>
      </c>
      <c r="AL1165" s="348" t="s">
        <v>607</v>
      </c>
      <c r="AM1165" s="348" t="s">
        <v>607</v>
      </c>
      <c r="AN1165" s="348" t="s">
        <v>607</v>
      </c>
      <c r="AO1165" s="348" t="s">
        <v>607</v>
      </c>
      <c r="AP1165" s="348" t="s">
        <v>607</v>
      </c>
      <c r="AQ1165" s="348" t="s">
        <v>607</v>
      </c>
      <c r="AR1165" s="348" t="s">
        <v>607</v>
      </c>
      <c r="AS1165" s="348" t="s">
        <v>607</v>
      </c>
      <c r="AT1165" s="348" t="s">
        <v>607</v>
      </c>
      <c r="AU1165" s="348" t="s">
        <v>607</v>
      </c>
      <c r="AV1165" s="348" t="s">
        <v>607</v>
      </c>
      <c r="AW1165" s="348" t="s">
        <v>607</v>
      </c>
      <c r="AX1165" s="348" t="s">
        <v>607</v>
      </c>
      <c r="AY1165" s="348" t="s">
        <v>607</v>
      </c>
      <c r="AZ1165" s="348" t="s">
        <v>607</v>
      </c>
      <c r="BA1165" s="348" t="s">
        <v>607</v>
      </c>
      <c r="BB1165" s="348" t="s">
        <v>607</v>
      </c>
      <c r="BC1165" s="348" t="s">
        <v>607</v>
      </c>
      <c r="BD1165" s="348" t="s">
        <v>607</v>
      </c>
      <c r="BE1165" s="348" t="s">
        <v>607</v>
      </c>
      <c r="BF1165" s="348" t="s">
        <v>607</v>
      </c>
      <c r="BG1165" s="348" t="s">
        <v>607</v>
      </c>
      <c r="BH1165" s="348" t="s">
        <v>607</v>
      </c>
      <c r="BI1165" s="348" t="s">
        <v>607</v>
      </c>
      <c r="BJ1165" s="348" t="s">
        <v>607</v>
      </c>
      <c r="BK1165" s="348" t="s">
        <v>607</v>
      </c>
      <c r="BL1165" s="348" t="s">
        <v>607</v>
      </c>
      <c r="BM1165" s="348" t="s">
        <v>607</v>
      </c>
      <c r="BN1165" s="348" t="s">
        <v>607</v>
      </c>
      <c r="BO1165" s="348" t="s">
        <v>607</v>
      </c>
      <c r="BP1165" s="348" t="s">
        <v>607</v>
      </c>
      <c r="BQ1165" s="348" t="s">
        <v>607</v>
      </c>
      <c r="BR1165" s="348" t="s">
        <v>607</v>
      </c>
      <c r="BS1165" s="348" t="s">
        <v>607</v>
      </c>
      <c r="BT1165" s="348" t="s">
        <v>607</v>
      </c>
      <c r="BU1165" s="348" t="s">
        <v>607</v>
      </c>
      <c r="BV1165" s="348" t="s">
        <v>607</v>
      </c>
      <c r="BW1165" s="348" t="s">
        <v>607</v>
      </c>
      <c r="BX1165" s="348" t="s">
        <v>607</v>
      </c>
      <c r="BY1165" s="348" t="s">
        <v>607</v>
      </c>
    </row>
    <row r="1166" spans="1:77" ht="30" x14ac:dyDescent="0.2">
      <c r="A1166" s="266" t="s">
        <v>909</v>
      </c>
      <c r="B1166" s="267" t="s">
        <v>616</v>
      </c>
      <c r="C1166" s="266" t="s">
        <v>910</v>
      </c>
      <c r="D1166" s="266" t="s">
        <v>611</v>
      </c>
      <c r="E1166" s="266">
        <v>6</v>
      </c>
      <c r="F1166" s="348">
        <v>-0.80600000000000005</v>
      </c>
      <c r="G1166" s="348">
        <v>-5.0000000000000001E-3</v>
      </c>
      <c r="H1166" s="348">
        <v>73.989999999999995</v>
      </c>
      <c r="I1166" s="348">
        <v>-0.70299999999999996</v>
      </c>
      <c r="J1166" s="348">
        <v>-6.0000000000000001E-3</v>
      </c>
      <c r="K1166" s="348">
        <v>64.48</v>
      </c>
      <c r="L1166" s="348">
        <v>-0.78800000000000003</v>
      </c>
      <c r="M1166" s="348">
        <v>-5.0000000000000001E-3</v>
      </c>
      <c r="N1166" s="348">
        <v>72.34</v>
      </c>
      <c r="O1166" s="348">
        <v>-0.78</v>
      </c>
      <c r="P1166" s="348">
        <v>-5.0000000000000001E-3</v>
      </c>
      <c r="Q1166" s="348">
        <v>71.61</v>
      </c>
      <c r="R1166" s="348">
        <v>-0.68899999999999995</v>
      </c>
      <c r="S1166" s="348">
        <v>-5.0000000000000001E-3</v>
      </c>
      <c r="T1166" s="348">
        <v>63.22</v>
      </c>
      <c r="U1166" s="348">
        <v>-0.68700000000000006</v>
      </c>
      <c r="V1166" s="348">
        <v>-5.0000000000000001E-3</v>
      </c>
      <c r="W1166" s="348">
        <v>63.02</v>
      </c>
      <c r="X1166" s="348">
        <v>-0.81599999999999995</v>
      </c>
      <c r="Y1166" s="348">
        <v>-5.0000000000000001E-3</v>
      </c>
      <c r="Z1166" s="348">
        <v>74.849999999999994</v>
      </c>
      <c r="AA1166" s="348">
        <v>-0.498</v>
      </c>
      <c r="AB1166" s="348">
        <v>-6.0000000000000001E-3</v>
      </c>
      <c r="AC1166" s="348">
        <v>45.65</v>
      </c>
      <c r="AD1166" s="348">
        <v>-0.24480000000000002</v>
      </c>
      <c r="AE1166" s="348">
        <v>-5.4599999999999996E-3</v>
      </c>
      <c r="AF1166" s="348">
        <v>22.466362247466943</v>
      </c>
      <c r="AG1166" s="348">
        <v>-0.43919999999999998</v>
      </c>
      <c r="AH1166" s="348">
        <v>-5.0999999999999995E-3</v>
      </c>
      <c r="AI1166" s="348">
        <v>40.299991710949342</v>
      </c>
      <c r="AJ1166" s="348">
        <v>-0.83735999999999999</v>
      </c>
      <c r="AK1166" s="348">
        <v>-5.64E-3</v>
      </c>
      <c r="AL1166" s="348">
        <v>76.830809594060597</v>
      </c>
      <c r="AM1166" s="348">
        <v>-0.88847999999999994</v>
      </c>
      <c r="AN1166" s="348">
        <v>-5.28E-3</v>
      </c>
      <c r="AO1166" s="348">
        <v>81.520844910390068</v>
      </c>
      <c r="AP1166" s="348">
        <v>-0.98639999999999994</v>
      </c>
      <c r="AQ1166" s="348">
        <v>-5.7599999999999995E-3</v>
      </c>
      <c r="AR1166" s="348">
        <v>90.505258957233366</v>
      </c>
      <c r="AS1166" s="348">
        <v>-0.84096000000000004</v>
      </c>
      <c r="AT1166" s="348">
        <v>-5.7000000000000002E-3</v>
      </c>
      <c r="AU1166" s="348">
        <v>77.161144782736685</v>
      </c>
      <c r="AV1166" s="348">
        <v>-0.93744000000000005</v>
      </c>
      <c r="AW1166" s="348">
        <v>-5.4599999999999996E-3</v>
      </c>
      <c r="AX1166" s="348">
        <v>86.013019580033685</v>
      </c>
      <c r="AY1166" s="348">
        <v>-1.1433599999999999</v>
      </c>
      <c r="AZ1166" s="348">
        <v>-5.1600000000000005E-3</v>
      </c>
      <c r="BA1166" s="348">
        <v>104.90610547000091</v>
      </c>
      <c r="BB1166" s="348">
        <v>-1.2369600000000001</v>
      </c>
      <c r="BC1166" s="348">
        <v>-5.64E-3</v>
      </c>
      <c r="BD1166" s="348">
        <v>113.49416074021117</v>
      </c>
      <c r="BE1166" s="348">
        <v>-1.0951199999999999</v>
      </c>
      <c r="BF1166" s="348">
        <v>-5.8799999999999998E-3</v>
      </c>
      <c r="BG1166" s="348">
        <v>100.48039137109404</v>
      </c>
      <c r="BH1166" s="348">
        <v>-1.10304</v>
      </c>
      <c r="BI1166" s="348">
        <v>-5.2199999999999998E-3</v>
      </c>
      <c r="BJ1166" s="348">
        <v>101.20674845693662</v>
      </c>
      <c r="BK1166" s="348">
        <v>-0.66239999999999999</v>
      </c>
      <c r="BL1166" s="348">
        <v>-5.2199999999999998E-3</v>
      </c>
      <c r="BM1166" s="348">
        <v>60.778105111979912</v>
      </c>
      <c r="BN1166" s="348">
        <v>-0.21672</v>
      </c>
      <c r="BO1166" s="348">
        <v>-5.2199999999999998E-3</v>
      </c>
      <c r="BP1166" s="348">
        <v>19.890160228758987</v>
      </c>
      <c r="BQ1166" s="348">
        <v>-0.71711999999999998</v>
      </c>
      <c r="BR1166" s="348">
        <v>-5.2199999999999998E-3</v>
      </c>
      <c r="BS1166" s="348">
        <v>65.79860521537033</v>
      </c>
      <c r="BT1166" s="348">
        <v>-1.0180800000000001</v>
      </c>
      <c r="BU1166" s="348">
        <v>-5.4599999999999996E-3</v>
      </c>
      <c r="BV1166" s="348">
        <v>93.411747957044994</v>
      </c>
      <c r="BW1166" s="348">
        <v>-0.88200000000000001</v>
      </c>
      <c r="BX1166" s="348">
        <v>-5.5199999999999997E-3</v>
      </c>
      <c r="BY1166" s="348">
        <v>80.926440343173283</v>
      </c>
    </row>
    <row r="1167" spans="1:77" ht="30" x14ac:dyDescent="0.2">
      <c r="A1167" s="266" t="s">
        <v>909</v>
      </c>
      <c r="B1167" s="267" t="s">
        <v>620</v>
      </c>
      <c r="C1167" s="266" t="s">
        <v>607</v>
      </c>
      <c r="D1167" s="266" t="s">
        <v>613</v>
      </c>
      <c r="E1167" s="266">
        <v>6</v>
      </c>
      <c r="F1167" s="359">
        <v>6.3</v>
      </c>
      <c r="G1167" s="359"/>
      <c r="H1167" s="359"/>
      <c r="I1167" s="359">
        <v>6.3</v>
      </c>
      <c r="J1167" s="359"/>
      <c r="K1167" s="359"/>
      <c r="L1167" s="359">
        <v>6.3</v>
      </c>
      <c r="M1167" s="359"/>
      <c r="N1167" s="359"/>
      <c r="O1167" s="359">
        <v>6.3</v>
      </c>
      <c r="P1167" s="359"/>
      <c r="Q1167" s="359"/>
      <c r="R1167" s="359">
        <v>6.3</v>
      </c>
      <c r="S1167" s="359"/>
      <c r="T1167" s="359"/>
      <c r="U1167" s="359">
        <v>6.3</v>
      </c>
      <c r="V1167" s="359"/>
      <c r="W1167" s="359"/>
      <c r="X1167" s="359">
        <v>6.3</v>
      </c>
      <c r="Y1167" s="359"/>
      <c r="Z1167" s="359"/>
      <c r="AA1167" s="359">
        <v>6.3</v>
      </c>
      <c r="AB1167" s="359"/>
      <c r="AC1167" s="359"/>
      <c r="AD1167" s="359">
        <v>6.3</v>
      </c>
      <c r="AE1167" s="359"/>
      <c r="AF1167" s="359"/>
      <c r="AG1167" s="359">
        <v>6.3</v>
      </c>
      <c r="AH1167" s="359"/>
      <c r="AI1167" s="359"/>
      <c r="AJ1167" s="359">
        <v>6.3</v>
      </c>
      <c r="AK1167" s="359"/>
      <c r="AL1167" s="359"/>
      <c r="AM1167" s="359">
        <v>6.3</v>
      </c>
      <c r="AN1167" s="359"/>
      <c r="AO1167" s="359"/>
      <c r="AP1167" s="359">
        <v>6.3</v>
      </c>
      <c r="AQ1167" s="359"/>
      <c r="AR1167" s="359"/>
      <c r="AS1167" s="359">
        <v>6.3</v>
      </c>
      <c r="AT1167" s="359"/>
      <c r="AU1167" s="359"/>
      <c r="AV1167" s="359">
        <v>6.3</v>
      </c>
      <c r="AW1167" s="359"/>
      <c r="AX1167" s="359"/>
      <c r="AY1167" s="359">
        <v>6.3</v>
      </c>
      <c r="AZ1167" s="359"/>
      <c r="BA1167" s="359"/>
      <c r="BB1167" s="359">
        <v>6.3</v>
      </c>
      <c r="BC1167" s="359"/>
      <c r="BD1167" s="359"/>
      <c r="BE1167" s="359">
        <v>6.3</v>
      </c>
      <c r="BF1167" s="359"/>
      <c r="BG1167" s="359"/>
      <c r="BH1167" s="359">
        <v>6.3</v>
      </c>
      <c r="BI1167" s="359"/>
      <c r="BJ1167" s="359"/>
      <c r="BK1167" s="359">
        <v>6.3</v>
      </c>
      <c r="BL1167" s="359"/>
      <c r="BM1167" s="359"/>
      <c r="BN1167" s="359">
        <v>6.3</v>
      </c>
      <c r="BO1167" s="359"/>
      <c r="BP1167" s="359"/>
      <c r="BQ1167" s="359">
        <v>6.3</v>
      </c>
      <c r="BR1167" s="359"/>
      <c r="BS1167" s="359"/>
      <c r="BT1167" s="359">
        <v>6.3</v>
      </c>
      <c r="BU1167" s="359"/>
      <c r="BV1167" s="359"/>
      <c r="BW1167" s="359">
        <v>6.3</v>
      </c>
      <c r="BX1167" s="359"/>
      <c r="BY1167" s="359"/>
    </row>
    <row r="1168" spans="1:77" ht="30" x14ac:dyDescent="0.2">
      <c r="A1168" s="266" t="s">
        <v>911</v>
      </c>
      <c r="B1168" s="267" t="s">
        <v>604</v>
      </c>
      <c r="C1168" s="266" t="s">
        <v>833</v>
      </c>
      <c r="D1168" s="266" t="s">
        <v>606</v>
      </c>
      <c r="E1168" s="266">
        <v>110</v>
      </c>
      <c r="F1168" s="348" t="s">
        <v>607</v>
      </c>
      <c r="G1168" s="348" t="s">
        <v>607</v>
      </c>
      <c r="H1168" s="348" t="s">
        <v>607</v>
      </c>
      <c r="I1168" s="348" t="s">
        <v>607</v>
      </c>
      <c r="J1168" s="348" t="s">
        <v>607</v>
      </c>
      <c r="K1168" s="348" t="s">
        <v>607</v>
      </c>
      <c r="L1168" s="348" t="s">
        <v>607</v>
      </c>
      <c r="M1168" s="348" t="s">
        <v>607</v>
      </c>
      <c r="N1168" s="348" t="s">
        <v>607</v>
      </c>
      <c r="O1168" s="348" t="s">
        <v>607</v>
      </c>
      <c r="P1168" s="348" t="s">
        <v>607</v>
      </c>
      <c r="Q1168" s="348" t="s">
        <v>607</v>
      </c>
      <c r="R1168" s="348" t="s">
        <v>607</v>
      </c>
      <c r="S1168" s="348" t="s">
        <v>607</v>
      </c>
      <c r="T1168" s="348" t="s">
        <v>607</v>
      </c>
      <c r="U1168" s="348" t="s">
        <v>607</v>
      </c>
      <c r="V1168" s="348" t="s">
        <v>607</v>
      </c>
      <c r="W1168" s="348" t="s">
        <v>607</v>
      </c>
      <c r="X1168" s="348" t="s">
        <v>607</v>
      </c>
      <c r="Y1168" s="348" t="s">
        <v>607</v>
      </c>
      <c r="Z1168" s="348" t="s">
        <v>607</v>
      </c>
      <c r="AA1168" s="348" t="s">
        <v>607</v>
      </c>
      <c r="AB1168" s="348" t="s">
        <v>607</v>
      </c>
      <c r="AC1168" s="348" t="s">
        <v>607</v>
      </c>
      <c r="AD1168" s="348" t="s">
        <v>607</v>
      </c>
      <c r="AE1168" s="348" t="s">
        <v>607</v>
      </c>
      <c r="AF1168" s="348" t="s">
        <v>607</v>
      </c>
      <c r="AG1168" s="348" t="s">
        <v>607</v>
      </c>
      <c r="AH1168" s="348" t="s">
        <v>607</v>
      </c>
      <c r="AI1168" s="348" t="s">
        <v>607</v>
      </c>
      <c r="AJ1168" s="348" t="s">
        <v>607</v>
      </c>
      <c r="AK1168" s="348" t="s">
        <v>607</v>
      </c>
      <c r="AL1168" s="348" t="s">
        <v>607</v>
      </c>
      <c r="AM1168" s="348" t="s">
        <v>607</v>
      </c>
      <c r="AN1168" s="348" t="s">
        <v>607</v>
      </c>
      <c r="AO1168" s="348" t="s">
        <v>607</v>
      </c>
      <c r="AP1168" s="348" t="s">
        <v>607</v>
      </c>
      <c r="AQ1168" s="348" t="s">
        <v>607</v>
      </c>
      <c r="AR1168" s="348" t="s">
        <v>607</v>
      </c>
      <c r="AS1168" s="348" t="s">
        <v>607</v>
      </c>
      <c r="AT1168" s="348" t="s">
        <v>607</v>
      </c>
      <c r="AU1168" s="348" t="s">
        <v>607</v>
      </c>
      <c r="AV1168" s="348" t="s">
        <v>607</v>
      </c>
      <c r="AW1168" s="348" t="s">
        <v>607</v>
      </c>
      <c r="AX1168" s="348" t="s">
        <v>607</v>
      </c>
      <c r="AY1168" s="348" t="s">
        <v>607</v>
      </c>
      <c r="AZ1168" s="348" t="s">
        <v>607</v>
      </c>
      <c r="BA1168" s="348" t="s">
        <v>607</v>
      </c>
      <c r="BB1168" s="348" t="s">
        <v>607</v>
      </c>
      <c r="BC1168" s="348" t="s">
        <v>607</v>
      </c>
      <c r="BD1168" s="348" t="s">
        <v>607</v>
      </c>
      <c r="BE1168" s="348" t="s">
        <v>607</v>
      </c>
      <c r="BF1168" s="348" t="s">
        <v>607</v>
      </c>
      <c r="BG1168" s="348" t="s">
        <v>607</v>
      </c>
      <c r="BH1168" s="348" t="s">
        <v>607</v>
      </c>
      <c r="BI1168" s="348" t="s">
        <v>607</v>
      </c>
      <c r="BJ1168" s="348" t="s">
        <v>607</v>
      </c>
      <c r="BK1168" s="348" t="s">
        <v>607</v>
      </c>
      <c r="BL1168" s="348" t="s">
        <v>607</v>
      </c>
      <c r="BM1168" s="348" t="s">
        <v>607</v>
      </c>
      <c r="BN1168" s="348" t="s">
        <v>607</v>
      </c>
      <c r="BO1168" s="348" t="s">
        <v>607</v>
      </c>
      <c r="BP1168" s="348" t="s">
        <v>607</v>
      </c>
      <c r="BQ1168" s="348" t="s">
        <v>607</v>
      </c>
      <c r="BR1168" s="348" t="s">
        <v>607</v>
      </c>
      <c r="BS1168" s="348" t="s">
        <v>607</v>
      </c>
      <c r="BT1168" s="348" t="s">
        <v>607</v>
      </c>
      <c r="BU1168" s="348" t="s">
        <v>607</v>
      </c>
      <c r="BV1168" s="348" t="s">
        <v>607</v>
      </c>
      <c r="BW1168" s="348" t="s">
        <v>607</v>
      </c>
      <c r="BX1168" s="348" t="s">
        <v>607</v>
      </c>
      <c r="BY1168" s="348" t="s">
        <v>607</v>
      </c>
    </row>
    <row r="1169" spans="1:77" ht="30" x14ac:dyDescent="0.2">
      <c r="A1169" s="266" t="s">
        <v>911</v>
      </c>
      <c r="B1169" s="267" t="s">
        <v>604</v>
      </c>
      <c r="C1169" s="266" t="s">
        <v>833</v>
      </c>
      <c r="D1169" s="266" t="s">
        <v>608</v>
      </c>
      <c r="E1169" s="266">
        <v>110</v>
      </c>
      <c r="F1169" s="372">
        <v>7</v>
      </c>
      <c r="G1169" s="372"/>
      <c r="H1169" s="372"/>
      <c r="I1169" s="372">
        <v>7</v>
      </c>
      <c r="J1169" s="372"/>
      <c r="K1169" s="372"/>
      <c r="L1169" s="372">
        <v>7</v>
      </c>
      <c r="M1169" s="372"/>
      <c r="N1169" s="372"/>
      <c r="O1169" s="372">
        <v>7</v>
      </c>
      <c r="P1169" s="372"/>
      <c r="Q1169" s="372"/>
      <c r="R1169" s="372">
        <v>7</v>
      </c>
      <c r="S1169" s="372"/>
      <c r="T1169" s="372"/>
      <c r="U1169" s="372">
        <v>7</v>
      </c>
      <c r="V1169" s="372"/>
      <c r="W1169" s="372"/>
      <c r="X1169" s="372">
        <v>7</v>
      </c>
      <c r="Y1169" s="372"/>
      <c r="Z1169" s="372"/>
      <c r="AA1169" s="372">
        <v>7</v>
      </c>
      <c r="AB1169" s="372"/>
      <c r="AC1169" s="372"/>
      <c r="AD1169" s="372">
        <v>7</v>
      </c>
      <c r="AE1169" s="372"/>
      <c r="AF1169" s="372"/>
      <c r="AG1169" s="372">
        <v>7</v>
      </c>
      <c r="AH1169" s="372"/>
      <c r="AI1169" s="372"/>
      <c r="AJ1169" s="372">
        <v>7</v>
      </c>
      <c r="AK1169" s="372"/>
      <c r="AL1169" s="372"/>
      <c r="AM1169" s="372">
        <v>7</v>
      </c>
      <c r="AN1169" s="372"/>
      <c r="AO1169" s="372"/>
      <c r="AP1169" s="372">
        <v>7</v>
      </c>
      <c r="AQ1169" s="372"/>
      <c r="AR1169" s="372"/>
      <c r="AS1169" s="372">
        <v>7</v>
      </c>
      <c r="AT1169" s="372"/>
      <c r="AU1169" s="372"/>
      <c r="AV1169" s="372">
        <v>7</v>
      </c>
      <c r="AW1169" s="372"/>
      <c r="AX1169" s="372"/>
      <c r="AY1169" s="372">
        <v>7</v>
      </c>
      <c r="AZ1169" s="372"/>
      <c r="BA1169" s="372"/>
      <c r="BB1169" s="372">
        <v>7</v>
      </c>
      <c r="BC1169" s="372"/>
      <c r="BD1169" s="372"/>
      <c r="BE1169" s="372">
        <v>7</v>
      </c>
      <c r="BF1169" s="372"/>
      <c r="BG1169" s="372"/>
      <c r="BH1169" s="372">
        <v>7</v>
      </c>
      <c r="BI1169" s="372"/>
      <c r="BJ1169" s="372"/>
      <c r="BK1169" s="372">
        <v>7</v>
      </c>
      <c r="BL1169" s="372"/>
      <c r="BM1169" s="372"/>
      <c r="BN1169" s="372">
        <v>7</v>
      </c>
      <c r="BO1169" s="372"/>
      <c r="BP1169" s="372"/>
      <c r="BQ1169" s="372">
        <v>7</v>
      </c>
      <c r="BR1169" s="372"/>
      <c r="BS1169" s="372"/>
      <c r="BT1169" s="372">
        <v>7</v>
      </c>
      <c r="BU1169" s="372"/>
      <c r="BV1169" s="372"/>
      <c r="BW1169" s="372">
        <v>7</v>
      </c>
      <c r="BX1169" s="372"/>
      <c r="BY1169" s="372"/>
    </row>
    <row r="1170" spans="1:77" ht="30" x14ac:dyDescent="0.2">
      <c r="A1170" s="266" t="s">
        <v>911</v>
      </c>
      <c r="B1170" s="267" t="s">
        <v>604</v>
      </c>
      <c r="C1170" s="266" t="s">
        <v>833</v>
      </c>
      <c r="D1170" s="266" t="s">
        <v>611</v>
      </c>
      <c r="E1170" s="266">
        <v>10</v>
      </c>
      <c r="F1170" s="348">
        <v>0</v>
      </c>
      <c r="G1170" s="348">
        <v>0</v>
      </c>
      <c r="H1170" s="348">
        <v>0</v>
      </c>
      <c r="I1170" s="348">
        <v>0</v>
      </c>
      <c r="J1170" s="348">
        <v>0</v>
      </c>
      <c r="K1170" s="348">
        <v>0</v>
      </c>
      <c r="L1170" s="348">
        <v>0</v>
      </c>
      <c r="M1170" s="348">
        <v>0</v>
      </c>
      <c r="N1170" s="348">
        <v>0</v>
      </c>
      <c r="O1170" s="348">
        <v>0</v>
      </c>
      <c r="P1170" s="348">
        <v>0</v>
      </c>
      <c r="Q1170" s="348">
        <v>0</v>
      </c>
      <c r="R1170" s="348">
        <v>0</v>
      </c>
      <c r="S1170" s="348">
        <v>0</v>
      </c>
      <c r="T1170" s="348">
        <v>0</v>
      </c>
      <c r="U1170" s="348">
        <v>0</v>
      </c>
      <c r="V1170" s="348">
        <v>0</v>
      </c>
      <c r="W1170" s="348">
        <v>0</v>
      </c>
      <c r="X1170" s="348">
        <v>0</v>
      </c>
      <c r="Y1170" s="348">
        <v>0</v>
      </c>
      <c r="Z1170" s="348">
        <v>0</v>
      </c>
      <c r="AA1170" s="348">
        <v>0</v>
      </c>
      <c r="AB1170" s="348">
        <v>0</v>
      </c>
      <c r="AC1170" s="348">
        <v>0</v>
      </c>
      <c r="AD1170" s="348">
        <v>0</v>
      </c>
      <c r="AE1170" s="348">
        <v>0</v>
      </c>
      <c r="AF1170" s="348">
        <v>0</v>
      </c>
      <c r="AG1170" s="348">
        <v>0</v>
      </c>
      <c r="AH1170" s="348">
        <v>0</v>
      </c>
      <c r="AI1170" s="348">
        <v>0</v>
      </c>
      <c r="AJ1170" s="348">
        <v>0</v>
      </c>
      <c r="AK1170" s="348">
        <v>0</v>
      </c>
      <c r="AL1170" s="348">
        <v>0</v>
      </c>
      <c r="AM1170" s="348">
        <v>0</v>
      </c>
      <c r="AN1170" s="348">
        <v>0</v>
      </c>
      <c r="AO1170" s="348">
        <v>0</v>
      </c>
      <c r="AP1170" s="348">
        <v>0</v>
      </c>
      <c r="AQ1170" s="348">
        <v>0</v>
      </c>
      <c r="AR1170" s="348">
        <v>0</v>
      </c>
      <c r="AS1170" s="348">
        <v>0</v>
      </c>
      <c r="AT1170" s="348">
        <v>0</v>
      </c>
      <c r="AU1170" s="348">
        <v>0</v>
      </c>
      <c r="AV1170" s="348">
        <v>0</v>
      </c>
      <c r="AW1170" s="348">
        <v>0</v>
      </c>
      <c r="AX1170" s="348">
        <v>0</v>
      </c>
      <c r="AY1170" s="348">
        <v>0</v>
      </c>
      <c r="AZ1170" s="348">
        <v>0</v>
      </c>
      <c r="BA1170" s="348">
        <v>0</v>
      </c>
      <c r="BB1170" s="348">
        <v>0</v>
      </c>
      <c r="BC1170" s="348">
        <v>0</v>
      </c>
      <c r="BD1170" s="348">
        <v>0</v>
      </c>
      <c r="BE1170" s="348">
        <v>0</v>
      </c>
      <c r="BF1170" s="348">
        <v>0</v>
      </c>
      <c r="BG1170" s="348">
        <v>0</v>
      </c>
      <c r="BH1170" s="348">
        <v>0</v>
      </c>
      <c r="BI1170" s="348">
        <v>0</v>
      </c>
      <c r="BJ1170" s="348">
        <v>0</v>
      </c>
      <c r="BK1170" s="348">
        <v>0</v>
      </c>
      <c r="BL1170" s="348">
        <v>0</v>
      </c>
      <c r="BM1170" s="348">
        <v>0</v>
      </c>
      <c r="BN1170" s="348">
        <v>0</v>
      </c>
      <c r="BO1170" s="348">
        <v>0</v>
      </c>
      <c r="BP1170" s="348">
        <v>0</v>
      </c>
      <c r="BQ1170" s="348">
        <v>0</v>
      </c>
      <c r="BR1170" s="348">
        <v>0</v>
      </c>
      <c r="BS1170" s="348">
        <v>0</v>
      </c>
      <c r="BT1170" s="348">
        <v>0</v>
      </c>
      <c r="BU1170" s="348">
        <v>0</v>
      </c>
      <c r="BV1170" s="348">
        <v>0</v>
      </c>
      <c r="BW1170" s="348">
        <v>0</v>
      </c>
      <c r="BX1170" s="348">
        <v>0</v>
      </c>
      <c r="BY1170" s="348">
        <v>0</v>
      </c>
    </row>
    <row r="1171" spans="1:77" x14ac:dyDescent="0.2">
      <c r="A1171" s="266" t="s">
        <v>911</v>
      </c>
      <c r="B1171" s="267" t="s">
        <v>626</v>
      </c>
      <c r="C1171" s="266" t="s">
        <v>607</v>
      </c>
      <c r="D1171" s="266" t="s">
        <v>613</v>
      </c>
      <c r="E1171" s="266">
        <v>10</v>
      </c>
      <c r="F1171" s="359">
        <v>10.3</v>
      </c>
      <c r="G1171" s="359"/>
      <c r="H1171" s="359"/>
      <c r="I1171" s="359">
        <v>10.3</v>
      </c>
      <c r="J1171" s="359"/>
      <c r="K1171" s="359"/>
      <c r="L1171" s="359">
        <v>10.3</v>
      </c>
      <c r="M1171" s="359"/>
      <c r="N1171" s="359"/>
      <c r="O1171" s="359">
        <v>10.3</v>
      </c>
      <c r="P1171" s="359"/>
      <c r="Q1171" s="359"/>
      <c r="R1171" s="359">
        <v>10.3</v>
      </c>
      <c r="S1171" s="359"/>
      <c r="T1171" s="359"/>
      <c r="U1171" s="359">
        <v>10.3</v>
      </c>
      <c r="V1171" s="359"/>
      <c r="W1171" s="359"/>
      <c r="X1171" s="359">
        <v>10.3</v>
      </c>
      <c r="Y1171" s="359"/>
      <c r="Z1171" s="359"/>
      <c r="AA1171" s="359">
        <v>10.3</v>
      </c>
      <c r="AB1171" s="359"/>
      <c r="AC1171" s="359"/>
      <c r="AD1171" s="359">
        <v>10.3</v>
      </c>
      <c r="AE1171" s="359"/>
      <c r="AF1171" s="359"/>
      <c r="AG1171" s="359">
        <v>10.3</v>
      </c>
      <c r="AH1171" s="359"/>
      <c r="AI1171" s="359"/>
      <c r="AJ1171" s="359">
        <v>10.3</v>
      </c>
      <c r="AK1171" s="359"/>
      <c r="AL1171" s="359"/>
      <c r="AM1171" s="359">
        <v>10.3</v>
      </c>
      <c r="AN1171" s="359"/>
      <c r="AO1171" s="359"/>
      <c r="AP1171" s="359">
        <v>10.3</v>
      </c>
      <c r="AQ1171" s="359"/>
      <c r="AR1171" s="359"/>
      <c r="AS1171" s="359">
        <v>10.3</v>
      </c>
      <c r="AT1171" s="359"/>
      <c r="AU1171" s="359"/>
      <c r="AV1171" s="359">
        <v>10.3</v>
      </c>
      <c r="AW1171" s="359"/>
      <c r="AX1171" s="359"/>
      <c r="AY1171" s="359">
        <v>10.3</v>
      </c>
      <c r="AZ1171" s="359"/>
      <c r="BA1171" s="359"/>
      <c r="BB1171" s="359">
        <v>10.3</v>
      </c>
      <c r="BC1171" s="359"/>
      <c r="BD1171" s="359"/>
      <c r="BE1171" s="359">
        <v>10.3</v>
      </c>
      <c r="BF1171" s="359"/>
      <c r="BG1171" s="359"/>
      <c r="BH1171" s="359">
        <v>10.3</v>
      </c>
      <c r="BI1171" s="359"/>
      <c r="BJ1171" s="359"/>
      <c r="BK1171" s="359">
        <v>10.3</v>
      </c>
      <c r="BL1171" s="359"/>
      <c r="BM1171" s="359"/>
      <c r="BN1171" s="359">
        <v>10.3</v>
      </c>
      <c r="BO1171" s="359"/>
      <c r="BP1171" s="359"/>
      <c r="BQ1171" s="359">
        <v>10.3</v>
      </c>
      <c r="BR1171" s="359"/>
      <c r="BS1171" s="359"/>
      <c r="BT1171" s="359">
        <v>10.3</v>
      </c>
      <c r="BU1171" s="359"/>
      <c r="BV1171" s="359"/>
      <c r="BW1171" s="359">
        <v>10.3</v>
      </c>
      <c r="BX1171" s="359"/>
      <c r="BY1171" s="359"/>
    </row>
    <row r="1172" spans="1:77" x14ac:dyDescent="0.2">
      <c r="A1172" s="266" t="s">
        <v>911</v>
      </c>
      <c r="B1172" s="267" t="s">
        <v>697</v>
      </c>
      <c r="C1172" s="266" t="s">
        <v>607</v>
      </c>
      <c r="D1172" s="266" t="s">
        <v>611</v>
      </c>
      <c r="E1172" s="266">
        <v>0.4</v>
      </c>
      <c r="F1172" s="348">
        <v>0</v>
      </c>
      <c r="G1172" s="348">
        <v>0</v>
      </c>
      <c r="H1172" s="348">
        <v>0</v>
      </c>
      <c r="I1172" s="348">
        <v>0</v>
      </c>
      <c r="J1172" s="348">
        <v>0</v>
      </c>
      <c r="K1172" s="348">
        <v>0</v>
      </c>
      <c r="L1172" s="348">
        <v>0</v>
      </c>
      <c r="M1172" s="348">
        <v>0</v>
      </c>
      <c r="N1172" s="348">
        <v>0</v>
      </c>
      <c r="O1172" s="348">
        <v>0</v>
      </c>
      <c r="P1172" s="348">
        <v>0</v>
      </c>
      <c r="Q1172" s="348">
        <v>0</v>
      </c>
      <c r="R1172" s="348">
        <v>0</v>
      </c>
      <c r="S1172" s="348">
        <v>0</v>
      </c>
      <c r="T1172" s="348">
        <v>0</v>
      </c>
      <c r="U1172" s="348">
        <v>0</v>
      </c>
      <c r="V1172" s="348">
        <v>0</v>
      </c>
      <c r="W1172" s="348">
        <v>0</v>
      </c>
      <c r="X1172" s="348">
        <v>0</v>
      </c>
      <c r="Y1172" s="348">
        <v>0</v>
      </c>
      <c r="Z1172" s="348">
        <v>0</v>
      </c>
      <c r="AA1172" s="348">
        <v>0</v>
      </c>
      <c r="AB1172" s="348">
        <v>0</v>
      </c>
      <c r="AC1172" s="348">
        <v>0</v>
      </c>
      <c r="AD1172" s="348">
        <v>0</v>
      </c>
      <c r="AE1172" s="348">
        <v>0</v>
      </c>
      <c r="AF1172" s="348">
        <v>0</v>
      </c>
      <c r="AG1172" s="348">
        <v>0</v>
      </c>
      <c r="AH1172" s="348">
        <v>0</v>
      </c>
      <c r="AI1172" s="348">
        <v>0</v>
      </c>
      <c r="AJ1172" s="348">
        <v>0</v>
      </c>
      <c r="AK1172" s="348">
        <v>0</v>
      </c>
      <c r="AL1172" s="348">
        <v>0</v>
      </c>
      <c r="AM1172" s="348">
        <v>0</v>
      </c>
      <c r="AN1172" s="348">
        <v>0</v>
      </c>
      <c r="AO1172" s="348">
        <v>0</v>
      </c>
      <c r="AP1172" s="348">
        <v>0</v>
      </c>
      <c r="AQ1172" s="348">
        <v>0</v>
      </c>
      <c r="AR1172" s="348">
        <v>0</v>
      </c>
      <c r="AS1172" s="348">
        <v>0</v>
      </c>
      <c r="AT1172" s="348">
        <v>0</v>
      </c>
      <c r="AU1172" s="348">
        <v>0</v>
      </c>
      <c r="AV1172" s="348">
        <v>0</v>
      </c>
      <c r="AW1172" s="348">
        <v>0</v>
      </c>
      <c r="AX1172" s="348">
        <v>0</v>
      </c>
      <c r="AY1172" s="348">
        <v>0</v>
      </c>
      <c r="AZ1172" s="348">
        <v>0</v>
      </c>
      <c r="BA1172" s="348">
        <v>0</v>
      </c>
      <c r="BB1172" s="348">
        <v>0</v>
      </c>
      <c r="BC1172" s="348">
        <v>0</v>
      </c>
      <c r="BD1172" s="348">
        <v>0</v>
      </c>
      <c r="BE1172" s="348">
        <v>0</v>
      </c>
      <c r="BF1172" s="348">
        <v>0</v>
      </c>
      <c r="BG1172" s="348">
        <v>0</v>
      </c>
      <c r="BH1172" s="348">
        <v>0</v>
      </c>
      <c r="BI1172" s="348">
        <v>0</v>
      </c>
      <c r="BJ1172" s="348">
        <v>0</v>
      </c>
      <c r="BK1172" s="348">
        <v>0</v>
      </c>
      <c r="BL1172" s="348">
        <v>0</v>
      </c>
      <c r="BM1172" s="348">
        <v>0</v>
      </c>
      <c r="BN1172" s="348">
        <v>0</v>
      </c>
      <c r="BO1172" s="348">
        <v>0</v>
      </c>
      <c r="BP1172" s="348">
        <v>0</v>
      </c>
      <c r="BQ1172" s="348">
        <v>0</v>
      </c>
      <c r="BR1172" s="348">
        <v>0</v>
      </c>
      <c r="BS1172" s="348">
        <v>0</v>
      </c>
      <c r="BT1172" s="348">
        <v>0</v>
      </c>
      <c r="BU1172" s="348">
        <v>0</v>
      </c>
      <c r="BV1172" s="348">
        <v>0</v>
      </c>
      <c r="BW1172" s="348">
        <v>0</v>
      </c>
      <c r="BX1172" s="348">
        <v>0</v>
      </c>
      <c r="BY1172" s="348">
        <v>0</v>
      </c>
    </row>
    <row r="1173" spans="1:77" ht="30" x14ac:dyDescent="0.2">
      <c r="A1173" s="266" t="s">
        <v>911</v>
      </c>
      <c r="B1173" s="267" t="s">
        <v>616</v>
      </c>
      <c r="C1173" s="266" t="s">
        <v>833</v>
      </c>
      <c r="D1173" s="266" t="s">
        <v>606</v>
      </c>
      <c r="E1173" s="266">
        <v>110</v>
      </c>
      <c r="F1173" s="348" t="s">
        <v>607</v>
      </c>
      <c r="G1173" s="348" t="s">
        <v>607</v>
      </c>
      <c r="H1173" s="348" t="s">
        <v>607</v>
      </c>
      <c r="I1173" s="348" t="s">
        <v>607</v>
      </c>
      <c r="J1173" s="348" t="s">
        <v>607</v>
      </c>
      <c r="K1173" s="348" t="s">
        <v>607</v>
      </c>
      <c r="L1173" s="348" t="s">
        <v>607</v>
      </c>
      <c r="M1173" s="348" t="s">
        <v>607</v>
      </c>
      <c r="N1173" s="348" t="s">
        <v>607</v>
      </c>
      <c r="O1173" s="348" t="s">
        <v>607</v>
      </c>
      <c r="P1173" s="348" t="s">
        <v>607</v>
      </c>
      <c r="Q1173" s="348" t="s">
        <v>607</v>
      </c>
      <c r="R1173" s="348" t="s">
        <v>607</v>
      </c>
      <c r="S1173" s="348" t="s">
        <v>607</v>
      </c>
      <c r="T1173" s="348" t="s">
        <v>607</v>
      </c>
      <c r="U1173" s="348" t="s">
        <v>607</v>
      </c>
      <c r="V1173" s="348" t="s">
        <v>607</v>
      </c>
      <c r="W1173" s="348" t="s">
        <v>607</v>
      </c>
      <c r="X1173" s="348" t="s">
        <v>607</v>
      </c>
      <c r="Y1173" s="348" t="s">
        <v>607</v>
      </c>
      <c r="Z1173" s="348" t="s">
        <v>607</v>
      </c>
      <c r="AA1173" s="348" t="s">
        <v>607</v>
      </c>
      <c r="AB1173" s="348" t="s">
        <v>607</v>
      </c>
      <c r="AC1173" s="348" t="s">
        <v>607</v>
      </c>
      <c r="AD1173" s="348" t="s">
        <v>607</v>
      </c>
      <c r="AE1173" s="348" t="s">
        <v>607</v>
      </c>
      <c r="AF1173" s="348" t="s">
        <v>607</v>
      </c>
      <c r="AG1173" s="348" t="s">
        <v>607</v>
      </c>
      <c r="AH1173" s="348" t="s">
        <v>607</v>
      </c>
      <c r="AI1173" s="348" t="s">
        <v>607</v>
      </c>
      <c r="AJ1173" s="348" t="s">
        <v>607</v>
      </c>
      <c r="AK1173" s="348" t="s">
        <v>607</v>
      </c>
      <c r="AL1173" s="348" t="s">
        <v>607</v>
      </c>
      <c r="AM1173" s="348" t="s">
        <v>607</v>
      </c>
      <c r="AN1173" s="348" t="s">
        <v>607</v>
      </c>
      <c r="AO1173" s="348" t="s">
        <v>607</v>
      </c>
      <c r="AP1173" s="348" t="s">
        <v>607</v>
      </c>
      <c r="AQ1173" s="348" t="s">
        <v>607</v>
      </c>
      <c r="AR1173" s="348" t="s">
        <v>607</v>
      </c>
      <c r="AS1173" s="348" t="s">
        <v>607</v>
      </c>
      <c r="AT1173" s="348" t="s">
        <v>607</v>
      </c>
      <c r="AU1173" s="348" t="s">
        <v>607</v>
      </c>
      <c r="AV1173" s="348" t="s">
        <v>607</v>
      </c>
      <c r="AW1173" s="348" t="s">
        <v>607</v>
      </c>
      <c r="AX1173" s="348" t="s">
        <v>607</v>
      </c>
      <c r="AY1173" s="348" t="s">
        <v>607</v>
      </c>
      <c r="AZ1173" s="348" t="s">
        <v>607</v>
      </c>
      <c r="BA1173" s="348" t="s">
        <v>607</v>
      </c>
      <c r="BB1173" s="348" t="s">
        <v>607</v>
      </c>
      <c r="BC1173" s="348" t="s">
        <v>607</v>
      </c>
      <c r="BD1173" s="348" t="s">
        <v>607</v>
      </c>
      <c r="BE1173" s="348" t="s">
        <v>607</v>
      </c>
      <c r="BF1173" s="348" t="s">
        <v>607</v>
      </c>
      <c r="BG1173" s="348" t="s">
        <v>607</v>
      </c>
      <c r="BH1173" s="348" t="s">
        <v>607</v>
      </c>
      <c r="BI1173" s="348" t="s">
        <v>607</v>
      </c>
      <c r="BJ1173" s="348" t="s">
        <v>607</v>
      </c>
      <c r="BK1173" s="348" t="s">
        <v>607</v>
      </c>
      <c r="BL1173" s="348" t="s">
        <v>607</v>
      </c>
      <c r="BM1173" s="348" t="s">
        <v>607</v>
      </c>
      <c r="BN1173" s="348" t="s">
        <v>607</v>
      </c>
      <c r="BO1173" s="348" t="s">
        <v>607</v>
      </c>
      <c r="BP1173" s="348" t="s">
        <v>607</v>
      </c>
      <c r="BQ1173" s="348" t="s">
        <v>607</v>
      </c>
      <c r="BR1173" s="348" t="s">
        <v>607</v>
      </c>
      <c r="BS1173" s="348" t="s">
        <v>607</v>
      </c>
      <c r="BT1173" s="348" t="s">
        <v>607</v>
      </c>
      <c r="BU1173" s="348" t="s">
        <v>607</v>
      </c>
      <c r="BV1173" s="348" t="s">
        <v>607</v>
      </c>
      <c r="BW1173" s="348" t="s">
        <v>607</v>
      </c>
      <c r="BX1173" s="348" t="s">
        <v>607</v>
      </c>
      <c r="BY1173" s="348" t="s">
        <v>607</v>
      </c>
    </row>
    <row r="1174" spans="1:77" ht="30" x14ac:dyDescent="0.2">
      <c r="A1174" s="266" t="s">
        <v>911</v>
      </c>
      <c r="B1174" s="267" t="s">
        <v>616</v>
      </c>
      <c r="C1174" s="266" t="s">
        <v>833</v>
      </c>
      <c r="D1174" s="266" t="s">
        <v>608</v>
      </c>
      <c r="E1174" s="266">
        <v>110</v>
      </c>
      <c r="F1174" s="372">
        <v>7</v>
      </c>
      <c r="G1174" s="372"/>
      <c r="H1174" s="372"/>
      <c r="I1174" s="372">
        <v>7</v>
      </c>
      <c r="J1174" s="372"/>
      <c r="K1174" s="372"/>
      <c r="L1174" s="372">
        <v>7</v>
      </c>
      <c r="M1174" s="372"/>
      <c r="N1174" s="372"/>
      <c r="O1174" s="372">
        <v>7</v>
      </c>
      <c r="P1174" s="372"/>
      <c r="Q1174" s="372"/>
      <c r="R1174" s="372">
        <v>7</v>
      </c>
      <c r="S1174" s="372"/>
      <c r="T1174" s="372"/>
      <c r="U1174" s="372">
        <v>7</v>
      </c>
      <c r="V1174" s="372"/>
      <c r="W1174" s="372"/>
      <c r="X1174" s="372">
        <v>7</v>
      </c>
      <c r="Y1174" s="372"/>
      <c r="Z1174" s="372"/>
      <c r="AA1174" s="372">
        <v>7</v>
      </c>
      <c r="AB1174" s="372"/>
      <c r="AC1174" s="372"/>
      <c r="AD1174" s="372">
        <v>7</v>
      </c>
      <c r="AE1174" s="372"/>
      <c r="AF1174" s="372"/>
      <c r="AG1174" s="372">
        <v>7</v>
      </c>
      <c r="AH1174" s="372"/>
      <c r="AI1174" s="372"/>
      <c r="AJ1174" s="372">
        <v>7</v>
      </c>
      <c r="AK1174" s="372"/>
      <c r="AL1174" s="372"/>
      <c r="AM1174" s="372">
        <v>7</v>
      </c>
      <c r="AN1174" s="372"/>
      <c r="AO1174" s="372"/>
      <c r="AP1174" s="372">
        <v>7</v>
      </c>
      <c r="AQ1174" s="372"/>
      <c r="AR1174" s="372"/>
      <c r="AS1174" s="372">
        <v>7</v>
      </c>
      <c r="AT1174" s="372"/>
      <c r="AU1174" s="372"/>
      <c r="AV1174" s="372">
        <v>7</v>
      </c>
      <c r="AW1174" s="372"/>
      <c r="AX1174" s="372"/>
      <c r="AY1174" s="372">
        <v>7</v>
      </c>
      <c r="AZ1174" s="372"/>
      <c r="BA1174" s="372"/>
      <c r="BB1174" s="372">
        <v>7</v>
      </c>
      <c r="BC1174" s="372"/>
      <c r="BD1174" s="372"/>
      <c r="BE1174" s="372">
        <v>7</v>
      </c>
      <c r="BF1174" s="372"/>
      <c r="BG1174" s="372"/>
      <c r="BH1174" s="372">
        <v>7</v>
      </c>
      <c r="BI1174" s="372"/>
      <c r="BJ1174" s="372"/>
      <c r="BK1174" s="372">
        <v>7</v>
      </c>
      <c r="BL1174" s="372"/>
      <c r="BM1174" s="372"/>
      <c r="BN1174" s="372">
        <v>7</v>
      </c>
      <c r="BO1174" s="372"/>
      <c r="BP1174" s="372"/>
      <c r="BQ1174" s="372">
        <v>7</v>
      </c>
      <c r="BR1174" s="372"/>
      <c r="BS1174" s="372"/>
      <c r="BT1174" s="372">
        <v>7</v>
      </c>
      <c r="BU1174" s="372"/>
      <c r="BV1174" s="372"/>
      <c r="BW1174" s="372">
        <v>7</v>
      </c>
      <c r="BX1174" s="372"/>
      <c r="BY1174" s="372"/>
    </row>
    <row r="1175" spans="1:77" ht="30" x14ac:dyDescent="0.2">
      <c r="A1175" s="266" t="s">
        <v>911</v>
      </c>
      <c r="B1175" s="267" t="s">
        <v>616</v>
      </c>
      <c r="C1175" s="266" t="s">
        <v>833</v>
      </c>
      <c r="D1175" s="266" t="s">
        <v>611</v>
      </c>
      <c r="E1175" s="266">
        <v>10</v>
      </c>
      <c r="F1175" s="348">
        <v>-1.3240000000000001</v>
      </c>
      <c r="G1175" s="348">
        <v>-0.79600000000000004</v>
      </c>
      <c r="H1175" s="348">
        <v>86.7</v>
      </c>
      <c r="I1175" s="348">
        <v>-1.302</v>
      </c>
      <c r="J1175" s="348">
        <v>-0.83799999999999997</v>
      </c>
      <c r="K1175" s="348">
        <v>86.89</v>
      </c>
      <c r="L1175" s="348">
        <v>-1.3220000000000001</v>
      </c>
      <c r="M1175" s="348">
        <v>-0.86199999999999999</v>
      </c>
      <c r="N1175" s="348">
        <v>88.57</v>
      </c>
      <c r="O1175" s="348">
        <v>-1.252</v>
      </c>
      <c r="P1175" s="348">
        <v>-0.748</v>
      </c>
      <c r="Q1175" s="348">
        <v>81.849999999999994</v>
      </c>
      <c r="R1175" s="348">
        <v>-1.0640000000000001</v>
      </c>
      <c r="S1175" s="348">
        <v>-1.61</v>
      </c>
      <c r="T1175" s="348">
        <v>108.3</v>
      </c>
      <c r="U1175" s="348">
        <v>-1.034</v>
      </c>
      <c r="V1175" s="348">
        <v>-1.776</v>
      </c>
      <c r="W1175" s="348">
        <v>115.33</v>
      </c>
      <c r="X1175" s="348">
        <v>-1.1080000000000001</v>
      </c>
      <c r="Y1175" s="348">
        <v>-1.466</v>
      </c>
      <c r="Z1175" s="348">
        <v>103.13</v>
      </c>
      <c r="AA1175" s="348">
        <v>-1.1080000000000001</v>
      </c>
      <c r="AB1175" s="348">
        <v>-0.77</v>
      </c>
      <c r="AC1175" s="348">
        <v>75.72</v>
      </c>
      <c r="AD1175" s="348">
        <v>-1.6359999999999999</v>
      </c>
      <c r="AE1175" s="348">
        <v>-1.446</v>
      </c>
      <c r="AF1175" s="348">
        <v>122.53439612207669</v>
      </c>
      <c r="AG1175" s="348">
        <v>-1.8220000000000001</v>
      </c>
      <c r="AH1175" s="348">
        <v>-1.6859999999999999</v>
      </c>
      <c r="AI1175" s="348">
        <v>139.3116339746114</v>
      </c>
      <c r="AJ1175" s="348">
        <v>-1.8060000000000003</v>
      </c>
      <c r="AK1175" s="348">
        <v>-1.2620000000000002</v>
      </c>
      <c r="AL1175" s="348">
        <v>123.64571885136033</v>
      </c>
      <c r="AM1175" s="348">
        <v>-1.44</v>
      </c>
      <c r="AN1175" s="348">
        <v>-1.58</v>
      </c>
      <c r="AO1175" s="348">
        <v>119.97058379500504</v>
      </c>
      <c r="AP1175" s="348">
        <v>-1.75</v>
      </c>
      <c r="AQ1175" s="348">
        <v>-1.4079999999999999</v>
      </c>
      <c r="AR1175" s="348">
        <v>126.05082948786192</v>
      </c>
      <c r="AS1175" s="348">
        <v>-1.764</v>
      </c>
      <c r="AT1175" s="348">
        <v>-0.78</v>
      </c>
      <c r="AU1175" s="348">
        <v>108.24148599128493</v>
      </c>
      <c r="AV1175" s="348">
        <v>-1.6160000000000001</v>
      </c>
      <c r="AW1175" s="348">
        <v>-0.86599999999999999</v>
      </c>
      <c r="AX1175" s="348">
        <v>102.89103721325249</v>
      </c>
      <c r="AY1175" s="348">
        <v>-1.794</v>
      </c>
      <c r="AZ1175" s="348">
        <v>-0.84799999999999998</v>
      </c>
      <c r="BA1175" s="348">
        <v>111.35998441694028</v>
      </c>
      <c r="BB1175" s="348">
        <v>-1.6719999999999999</v>
      </c>
      <c r="BC1175" s="348">
        <v>-0.76800000000000002</v>
      </c>
      <c r="BD1175" s="348">
        <v>103.25763653107522</v>
      </c>
      <c r="BE1175" s="348">
        <v>-1.276</v>
      </c>
      <c r="BF1175" s="348">
        <v>-0.86199999999999999</v>
      </c>
      <c r="BG1175" s="348">
        <v>86.41767879421333</v>
      </c>
      <c r="BH1175" s="348">
        <v>-1.498</v>
      </c>
      <c r="BI1175" s="348">
        <v>-0.90600000000000003</v>
      </c>
      <c r="BJ1175" s="348">
        <v>98.247289060359805</v>
      </c>
      <c r="BK1175" s="348">
        <v>-1.468</v>
      </c>
      <c r="BL1175" s="348">
        <v>-0.79600000000000004</v>
      </c>
      <c r="BM1175" s="348">
        <v>93.715817603358516</v>
      </c>
      <c r="BN1175" s="348">
        <v>-1.4039999999999999</v>
      </c>
      <c r="BO1175" s="348">
        <v>-5.2199999999999998E-3</v>
      </c>
      <c r="BP1175" s="348">
        <v>78.792844930277752</v>
      </c>
      <c r="BQ1175" s="348">
        <v>-1.4179999999999999</v>
      </c>
      <c r="BR1175" s="348">
        <v>-5.2199999999999998E-3</v>
      </c>
      <c r="BS1175" s="348">
        <v>79.578517762329028</v>
      </c>
      <c r="BT1175" s="348">
        <v>-1.472</v>
      </c>
      <c r="BU1175" s="348">
        <v>-5.4599999999999996E-3</v>
      </c>
      <c r="BV1175" s="348">
        <v>82.609019933104875</v>
      </c>
      <c r="BW1175" s="348">
        <v>-1.3859999999999999</v>
      </c>
      <c r="BX1175" s="348">
        <v>-5.5199999999999997E-3</v>
      </c>
      <c r="BY1175" s="348">
        <v>77.782759535563343</v>
      </c>
    </row>
    <row r="1176" spans="1:77" x14ac:dyDescent="0.2">
      <c r="A1176" s="266" t="s">
        <v>911</v>
      </c>
      <c r="B1176" s="267" t="s">
        <v>626</v>
      </c>
      <c r="C1176" s="266" t="s">
        <v>607</v>
      </c>
      <c r="D1176" s="266" t="s">
        <v>613</v>
      </c>
      <c r="E1176" s="266">
        <v>10</v>
      </c>
      <c r="F1176" s="359">
        <v>10.3</v>
      </c>
      <c r="G1176" s="359"/>
      <c r="H1176" s="359"/>
      <c r="I1176" s="359">
        <v>10.3</v>
      </c>
      <c r="J1176" s="359"/>
      <c r="K1176" s="359"/>
      <c r="L1176" s="359">
        <v>10.3</v>
      </c>
      <c r="M1176" s="359"/>
      <c r="N1176" s="359"/>
      <c r="O1176" s="359">
        <v>10.3</v>
      </c>
      <c r="P1176" s="359"/>
      <c r="Q1176" s="359"/>
      <c r="R1176" s="359">
        <v>10.3</v>
      </c>
      <c r="S1176" s="359"/>
      <c r="T1176" s="359"/>
      <c r="U1176" s="359">
        <v>10.3</v>
      </c>
      <c r="V1176" s="359"/>
      <c r="W1176" s="359"/>
      <c r="X1176" s="359">
        <v>10.3</v>
      </c>
      <c r="Y1176" s="359"/>
      <c r="Z1176" s="359"/>
      <c r="AA1176" s="359">
        <v>10.3</v>
      </c>
      <c r="AB1176" s="359"/>
      <c r="AC1176" s="359"/>
      <c r="AD1176" s="359">
        <v>10.3</v>
      </c>
      <c r="AE1176" s="359"/>
      <c r="AF1176" s="359"/>
      <c r="AG1176" s="359">
        <v>10.3</v>
      </c>
      <c r="AH1176" s="359"/>
      <c r="AI1176" s="359"/>
      <c r="AJ1176" s="359">
        <v>10.3</v>
      </c>
      <c r="AK1176" s="359"/>
      <c r="AL1176" s="359"/>
      <c r="AM1176" s="359">
        <v>10.3</v>
      </c>
      <c r="AN1176" s="359"/>
      <c r="AO1176" s="359"/>
      <c r="AP1176" s="359">
        <v>10.3</v>
      </c>
      <c r="AQ1176" s="359"/>
      <c r="AR1176" s="359"/>
      <c r="AS1176" s="359">
        <v>10.3</v>
      </c>
      <c r="AT1176" s="359"/>
      <c r="AU1176" s="359"/>
      <c r="AV1176" s="359">
        <v>10.3</v>
      </c>
      <c r="AW1176" s="359"/>
      <c r="AX1176" s="359"/>
      <c r="AY1176" s="359">
        <v>10.3</v>
      </c>
      <c r="AZ1176" s="359"/>
      <c r="BA1176" s="359"/>
      <c r="BB1176" s="359">
        <v>10.3</v>
      </c>
      <c r="BC1176" s="359"/>
      <c r="BD1176" s="359"/>
      <c r="BE1176" s="359">
        <v>10.3</v>
      </c>
      <c r="BF1176" s="359"/>
      <c r="BG1176" s="359"/>
      <c r="BH1176" s="359">
        <v>10.3</v>
      </c>
      <c r="BI1176" s="359"/>
      <c r="BJ1176" s="359"/>
      <c r="BK1176" s="359">
        <v>10.3</v>
      </c>
      <c r="BL1176" s="359"/>
      <c r="BM1176" s="359"/>
      <c r="BN1176" s="359">
        <v>10.3</v>
      </c>
      <c r="BO1176" s="359"/>
      <c r="BP1176" s="359"/>
      <c r="BQ1176" s="359">
        <v>10.3</v>
      </c>
      <c r="BR1176" s="359"/>
      <c r="BS1176" s="359"/>
      <c r="BT1176" s="359">
        <v>10.3</v>
      </c>
      <c r="BU1176" s="359"/>
      <c r="BV1176" s="359"/>
      <c r="BW1176" s="359">
        <v>10.3</v>
      </c>
      <c r="BX1176" s="359"/>
      <c r="BY1176" s="359"/>
    </row>
    <row r="1177" spans="1:77" x14ac:dyDescent="0.2">
      <c r="A1177" s="266" t="s">
        <v>911</v>
      </c>
      <c r="B1177" s="267" t="s">
        <v>699</v>
      </c>
      <c r="C1177" s="266" t="s">
        <v>607</v>
      </c>
      <c r="D1177" s="266" t="s">
        <v>611</v>
      </c>
      <c r="E1177" s="266">
        <v>0.4</v>
      </c>
      <c r="F1177" s="348">
        <v>1E-3</v>
      </c>
      <c r="G1177" s="348">
        <v>0</v>
      </c>
      <c r="H1177" s="348">
        <v>7.0000000000000007E-2</v>
      </c>
      <c r="I1177" s="348">
        <v>1E-3</v>
      </c>
      <c r="J1177" s="348">
        <v>0</v>
      </c>
      <c r="K1177" s="348">
        <v>0.05</v>
      </c>
      <c r="L1177" s="348">
        <v>1E-3</v>
      </c>
      <c r="M1177" s="348">
        <v>0</v>
      </c>
      <c r="N1177" s="348">
        <v>0.04</v>
      </c>
      <c r="O1177" s="348">
        <v>1E-3</v>
      </c>
      <c r="P1177" s="348">
        <v>0</v>
      </c>
      <c r="Q1177" s="348">
        <v>0.04</v>
      </c>
      <c r="R1177" s="348">
        <v>0</v>
      </c>
      <c r="S1177" s="348">
        <v>0</v>
      </c>
      <c r="T1177" s="348">
        <v>0.03</v>
      </c>
      <c r="U1177" s="348">
        <v>1E-3</v>
      </c>
      <c r="V1177" s="348">
        <v>0</v>
      </c>
      <c r="W1177" s="348">
        <v>0.03</v>
      </c>
      <c r="X1177" s="348">
        <v>1E-3</v>
      </c>
      <c r="Y1177" s="348">
        <v>0</v>
      </c>
      <c r="Z1177" s="348">
        <v>0.03</v>
      </c>
      <c r="AA1177" s="348">
        <v>1E-3</v>
      </c>
      <c r="AB1177" s="348">
        <v>0</v>
      </c>
      <c r="AC1177" s="348">
        <v>0.05</v>
      </c>
      <c r="AD1177" s="348">
        <v>9.1E-4</v>
      </c>
      <c r="AE1177" s="348">
        <v>1.7999999999999998E-4</v>
      </c>
      <c r="AF1177" s="348">
        <v>5.2058555042962272E-2</v>
      </c>
      <c r="AG1177" s="348">
        <v>9.3999999999999997E-4</v>
      </c>
      <c r="AH1177" s="348">
        <v>1.6000000000000001E-4</v>
      </c>
      <c r="AI1177" s="348">
        <v>5.3511408905371642E-2</v>
      </c>
      <c r="AJ1177" s="348">
        <v>6.6E-4</v>
      </c>
      <c r="AK1177" s="348">
        <v>1.4999999999999999E-4</v>
      </c>
      <c r="AL1177" s="348">
        <v>3.798366071949652E-2</v>
      </c>
      <c r="AM1177" s="348">
        <v>5.9999999999999995E-4</v>
      </c>
      <c r="AN1177" s="348">
        <v>1.4999999999999999E-4</v>
      </c>
      <c r="AO1177" s="348">
        <v>3.4708224021698694E-2</v>
      </c>
      <c r="AP1177" s="348">
        <v>5.5000000000000003E-4</v>
      </c>
      <c r="AQ1177" s="348">
        <v>1.3000000000000002E-4</v>
      </c>
      <c r="AR1177" s="348">
        <v>3.1716417646208632E-2</v>
      </c>
      <c r="AS1177" s="348">
        <v>6.8999999999999997E-4</v>
      </c>
      <c r="AT1177" s="348">
        <v>1.4999999999999999E-4</v>
      </c>
      <c r="AU1177" s="348">
        <v>3.9627147300992711E-2</v>
      </c>
      <c r="AV1177" s="348">
        <v>4.4999999999999999E-4</v>
      </c>
      <c r="AW1177" s="348">
        <v>1.1E-4</v>
      </c>
      <c r="AX1177" s="348">
        <v>2.59974966539098E-2</v>
      </c>
      <c r="AY1177" s="348">
        <v>5.1000000000000004E-4</v>
      </c>
      <c r="AZ1177" s="348">
        <v>1E-4</v>
      </c>
      <c r="BA1177" s="348">
        <v>2.916614054702572E-2</v>
      </c>
      <c r="BB1177" s="348">
        <v>4.8999999999999998E-4</v>
      </c>
      <c r="BC1177" s="348">
        <v>1.1999999999999999E-4</v>
      </c>
      <c r="BD1177" s="348">
        <v>2.8311349134360932E-2</v>
      </c>
      <c r="BE1177" s="348">
        <v>5.6000000000000006E-4</v>
      </c>
      <c r="BF1177" s="348">
        <v>1.4000000000000001E-4</v>
      </c>
      <c r="BG1177" s="348">
        <v>3.2394342420252117E-2</v>
      </c>
      <c r="BH1177" s="348">
        <v>4.2999999999999999E-4</v>
      </c>
      <c r="BI1177" s="348">
        <v>1.4999999999999999E-4</v>
      </c>
      <c r="BJ1177" s="348">
        <v>2.5557657639004878E-2</v>
      </c>
      <c r="BK1177" s="348">
        <v>5.2999999999999998E-4</v>
      </c>
      <c r="BL1177" s="348">
        <v>1.7000000000000001E-4</v>
      </c>
      <c r="BM1177" s="348">
        <v>3.1236141310007848E-2</v>
      </c>
      <c r="BN1177" s="348">
        <v>4.4999999999999999E-4</v>
      </c>
      <c r="BO1177" s="348">
        <v>1.6000000000000001E-4</v>
      </c>
      <c r="BP1177" s="348">
        <v>2.6802747485851174E-2</v>
      </c>
      <c r="BQ1177" s="348">
        <v>4.8999999999999998E-4</v>
      </c>
      <c r="BR1177" s="348">
        <v>1.4999999999999999E-4</v>
      </c>
      <c r="BS1177" s="348">
        <v>2.8758354509947705E-2</v>
      </c>
      <c r="BT1177" s="348">
        <v>4.6000000000000001E-4</v>
      </c>
      <c r="BU1177" s="348">
        <v>1.7999999999999998E-4</v>
      </c>
      <c r="BV1177" s="348">
        <v>2.7721171862009016E-2</v>
      </c>
      <c r="BW1177" s="348">
        <v>8.5999999999999998E-4</v>
      </c>
      <c r="BX1177" s="348">
        <v>1.3000000000000002E-4</v>
      </c>
      <c r="BY1177" s="348">
        <v>4.8811385855692314E-2</v>
      </c>
    </row>
    <row r="1178" spans="1:77" ht="30" x14ac:dyDescent="0.2">
      <c r="A1178" s="268" t="s">
        <v>912</v>
      </c>
      <c r="B1178" s="269" t="s">
        <v>913</v>
      </c>
      <c r="C1178" s="266" t="s">
        <v>607</v>
      </c>
      <c r="D1178" s="268" t="s">
        <v>613</v>
      </c>
      <c r="E1178" s="268">
        <v>110</v>
      </c>
      <c r="F1178" s="362">
        <v>120.42703</v>
      </c>
      <c r="G1178" s="362"/>
      <c r="H1178" s="362"/>
      <c r="I1178" s="362">
        <v>116.41170000000001</v>
      </c>
      <c r="J1178" s="362"/>
      <c r="K1178" s="362"/>
      <c r="L1178" s="362">
        <v>118.03617</v>
      </c>
      <c r="M1178" s="362"/>
      <c r="N1178" s="362"/>
      <c r="O1178" s="362">
        <v>118.99804999999999</v>
      </c>
      <c r="P1178" s="362"/>
      <c r="Q1178" s="362"/>
      <c r="R1178" s="362">
        <v>118.82159000000001</v>
      </c>
      <c r="S1178" s="362"/>
      <c r="T1178" s="362"/>
      <c r="U1178" s="362">
        <v>117.33897999999999</v>
      </c>
      <c r="V1178" s="362"/>
      <c r="W1178" s="362"/>
      <c r="X1178" s="362">
        <v>115.67125999999999</v>
      </c>
      <c r="Y1178" s="362"/>
      <c r="Z1178" s="362"/>
      <c r="AA1178" s="362">
        <v>117.30092</v>
      </c>
      <c r="AB1178" s="362"/>
      <c r="AC1178" s="362"/>
      <c r="AD1178" s="362">
        <v>115.99823000000001</v>
      </c>
      <c r="AE1178" s="362"/>
      <c r="AF1178" s="362"/>
      <c r="AG1178" s="362">
        <v>114.10041999999999</v>
      </c>
      <c r="AH1178" s="362"/>
      <c r="AI1178" s="362"/>
      <c r="AJ1178" s="362">
        <v>116.24734999999998</v>
      </c>
      <c r="AK1178" s="362"/>
      <c r="AL1178" s="362"/>
      <c r="AM1178" s="362">
        <v>117.81299999999999</v>
      </c>
      <c r="AN1178" s="362"/>
      <c r="AO1178" s="362"/>
      <c r="AP1178" s="362">
        <v>116.99817</v>
      </c>
      <c r="AQ1178" s="362"/>
      <c r="AR1178" s="362"/>
      <c r="AS1178" s="362">
        <v>118.95307</v>
      </c>
      <c r="AT1178" s="362"/>
      <c r="AU1178" s="362"/>
      <c r="AV1178" s="362">
        <v>117.20231</v>
      </c>
      <c r="AW1178" s="362"/>
      <c r="AX1178" s="362"/>
      <c r="AY1178" s="362">
        <v>115.01212999999998</v>
      </c>
      <c r="AZ1178" s="362"/>
      <c r="BA1178" s="362"/>
      <c r="BB1178" s="362">
        <v>119.37864999999999</v>
      </c>
      <c r="BC1178" s="362"/>
      <c r="BD1178" s="362"/>
      <c r="BE1178" s="362">
        <v>118.51537999999999</v>
      </c>
      <c r="BF1178" s="362"/>
      <c r="BG1178" s="362"/>
      <c r="BH1178" s="362">
        <v>119.16413</v>
      </c>
      <c r="BI1178" s="362"/>
      <c r="BJ1178" s="362"/>
      <c r="BK1178" s="362">
        <v>120.4945</v>
      </c>
      <c r="BL1178" s="362"/>
      <c r="BM1178" s="362"/>
      <c r="BN1178" s="362">
        <v>119.71427</v>
      </c>
      <c r="BO1178" s="362"/>
      <c r="BP1178" s="362"/>
      <c r="BQ1178" s="362">
        <v>120.12428000000001</v>
      </c>
      <c r="BR1178" s="362"/>
      <c r="BS1178" s="362"/>
      <c r="BT1178" s="362">
        <v>118.79217999999999</v>
      </c>
      <c r="BU1178" s="362"/>
      <c r="BV1178" s="362"/>
      <c r="BW1178" s="362">
        <v>119.11568999999999</v>
      </c>
      <c r="BX1178" s="362"/>
      <c r="BY1178" s="362"/>
    </row>
    <row r="1179" spans="1:77" ht="30" x14ac:dyDescent="0.2">
      <c r="A1179" s="268" t="s">
        <v>912</v>
      </c>
      <c r="B1179" s="269" t="s">
        <v>914</v>
      </c>
      <c r="C1179" s="266" t="s">
        <v>607</v>
      </c>
      <c r="D1179" s="268" t="s">
        <v>613</v>
      </c>
      <c r="E1179" s="268">
        <v>110</v>
      </c>
      <c r="F1179" s="362">
        <v>119.52915999999999</v>
      </c>
      <c r="G1179" s="362"/>
      <c r="H1179" s="362"/>
      <c r="I1179" s="362">
        <v>116.01725999999999</v>
      </c>
      <c r="J1179" s="362"/>
      <c r="K1179" s="362"/>
      <c r="L1179" s="362">
        <v>118.71951999999999</v>
      </c>
      <c r="M1179" s="362"/>
      <c r="N1179" s="362"/>
      <c r="O1179" s="362">
        <v>118.97383000000001</v>
      </c>
      <c r="P1179" s="362"/>
      <c r="Q1179" s="362"/>
      <c r="R1179" s="362">
        <v>119.20738000000001</v>
      </c>
      <c r="S1179" s="362"/>
      <c r="T1179" s="362"/>
      <c r="U1179" s="362">
        <v>115.53458999999999</v>
      </c>
      <c r="V1179" s="362"/>
      <c r="W1179" s="362"/>
      <c r="X1179" s="362">
        <v>117.37358</v>
      </c>
      <c r="Y1179" s="362"/>
      <c r="Z1179" s="362"/>
      <c r="AA1179" s="362">
        <v>118.60706999999999</v>
      </c>
      <c r="AB1179" s="362"/>
      <c r="AC1179" s="362"/>
      <c r="AD1179" s="362">
        <v>118.93404000000001</v>
      </c>
      <c r="AE1179" s="362"/>
      <c r="AF1179" s="362"/>
      <c r="AG1179" s="362">
        <v>113.315</v>
      </c>
      <c r="AH1179" s="362"/>
      <c r="AI1179" s="362"/>
      <c r="AJ1179" s="362">
        <v>116.08646</v>
      </c>
      <c r="AK1179" s="362"/>
      <c r="AL1179" s="362"/>
      <c r="AM1179" s="362">
        <v>116.20236999999999</v>
      </c>
      <c r="AN1179" s="362"/>
      <c r="AO1179" s="362"/>
      <c r="AP1179" s="362">
        <v>116.26638</v>
      </c>
      <c r="AQ1179" s="362"/>
      <c r="AR1179" s="362"/>
      <c r="AS1179" s="362">
        <v>118.86657000000001</v>
      </c>
      <c r="AT1179" s="362"/>
      <c r="AU1179" s="362"/>
      <c r="AV1179" s="362">
        <v>117.79742999999999</v>
      </c>
      <c r="AW1179" s="362"/>
      <c r="AX1179" s="362"/>
      <c r="AY1179" s="362">
        <v>117.14867999999998</v>
      </c>
      <c r="AZ1179" s="362"/>
      <c r="BA1179" s="362"/>
      <c r="BB1179" s="362">
        <v>118.37352000000001</v>
      </c>
      <c r="BC1179" s="362"/>
      <c r="BD1179" s="362"/>
      <c r="BE1179" s="362">
        <v>117.88046999999999</v>
      </c>
      <c r="BF1179" s="362"/>
      <c r="BG1179" s="362"/>
      <c r="BH1179" s="362">
        <v>120.29554999999999</v>
      </c>
      <c r="BI1179" s="362"/>
      <c r="BJ1179" s="362"/>
      <c r="BK1179" s="362">
        <v>119.01708000000001</v>
      </c>
      <c r="BL1179" s="362"/>
      <c r="BM1179" s="362"/>
      <c r="BN1179" s="362">
        <v>120.33880000000001</v>
      </c>
      <c r="BO1179" s="362"/>
      <c r="BP1179" s="362"/>
      <c r="BQ1179" s="362">
        <v>119.83709999999999</v>
      </c>
      <c r="BR1179" s="362"/>
      <c r="BS1179" s="362"/>
      <c r="BT1179" s="362">
        <v>120.10525</v>
      </c>
      <c r="BU1179" s="362"/>
      <c r="BV1179" s="362"/>
      <c r="BW1179" s="362">
        <v>117.99810999999998</v>
      </c>
      <c r="BX1179" s="362"/>
      <c r="BY1179" s="362"/>
    </row>
    <row r="1180" spans="1:77" ht="30" x14ac:dyDescent="0.2">
      <c r="A1180" s="268" t="s">
        <v>912</v>
      </c>
      <c r="B1180" s="269" t="s">
        <v>915</v>
      </c>
      <c r="C1180" s="266" t="s">
        <v>607</v>
      </c>
      <c r="D1180" s="268" t="s">
        <v>613</v>
      </c>
      <c r="E1180" s="268">
        <v>27.5</v>
      </c>
      <c r="F1180" s="362">
        <v>27.332999999999998</v>
      </c>
      <c r="G1180" s="362"/>
      <c r="H1180" s="362"/>
      <c r="I1180" s="362">
        <v>26.507000000000001</v>
      </c>
      <c r="J1180" s="362"/>
      <c r="K1180" s="362"/>
      <c r="L1180" s="362">
        <v>27.428000000000001</v>
      </c>
      <c r="M1180" s="362"/>
      <c r="N1180" s="362"/>
      <c r="O1180" s="362">
        <v>27.786000000000001</v>
      </c>
      <c r="P1180" s="362"/>
      <c r="Q1180" s="362"/>
      <c r="R1180" s="362">
        <v>27.404</v>
      </c>
      <c r="S1180" s="362"/>
      <c r="T1180" s="362"/>
      <c r="U1180" s="362">
        <v>26.533999999999999</v>
      </c>
      <c r="V1180" s="362"/>
      <c r="W1180" s="362"/>
      <c r="X1180" s="362">
        <v>25.504999999999999</v>
      </c>
      <c r="Y1180" s="362"/>
      <c r="Z1180" s="362"/>
      <c r="AA1180" s="362">
        <v>26.087</v>
      </c>
      <c r="AB1180" s="362"/>
      <c r="AC1180" s="362"/>
      <c r="AD1180" s="362">
        <v>26.562000000000001</v>
      </c>
      <c r="AE1180" s="362"/>
      <c r="AF1180" s="362"/>
      <c r="AG1180" s="362">
        <v>27.747</v>
      </c>
      <c r="AH1180" s="362"/>
      <c r="AI1180" s="362"/>
      <c r="AJ1180" s="362">
        <v>26.655000000000001</v>
      </c>
      <c r="AK1180" s="362"/>
      <c r="AL1180" s="362"/>
      <c r="AM1180" s="362">
        <v>26.751000000000001</v>
      </c>
      <c r="AN1180" s="362"/>
      <c r="AO1180" s="362"/>
      <c r="AP1180" s="362">
        <v>26.158000000000001</v>
      </c>
      <c r="AQ1180" s="362"/>
      <c r="AR1180" s="362"/>
      <c r="AS1180" s="362">
        <v>26.925999999999998</v>
      </c>
      <c r="AT1180" s="362"/>
      <c r="AU1180" s="362"/>
      <c r="AV1180" s="362">
        <v>28.38</v>
      </c>
      <c r="AW1180" s="362"/>
      <c r="AX1180" s="362"/>
      <c r="AY1180" s="362">
        <v>25.222999999999999</v>
      </c>
      <c r="AZ1180" s="362"/>
      <c r="BA1180" s="362"/>
      <c r="BB1180" s="362">
        <v>27.920999999999999</v>
      </c>
      <c r="BC1180" s="362"/>
      <c r="BD1180" s="362"/>
      <c r="BE1180" s="362">
        <v>28.335999999999999</v>
      </c>
      <c r="BF1180" s="362"/>
      <c r="BG1180" s="362"/>
      <c r="BH1180" s="362">
        <v>27.443000000000001</v>
      </c>
      <c r="BI1180" s="362"/>
      <c r="BJ1180" s="362"/>
      <c r="BK1180" s="362">
        <v>28.042999999999999</v>
      </c>
      <c r="BL1180" s="362"/>
      <c r="BM1180" s="362"/>
      <c r="BN1180" s="362">
        <v>27.789000000000001</v>
      </c>
      <c r="BO1180" s="362"/>
      <c r="BP1180" s="362"/>
      <c r="BQ1180" s="362">
        <v>27.628</v>
      </c>
      <c r="BR1180" s="362"/>
      <c r="BS1180" s="362"/>
      <c r="BT1180" s="362">
        <v>27.606999999999999</v>
      </c>
      <c r="BU1180" s="362"/>
      <c r="BV1180" s="362"/>
      <c r="BW1180" s="362">
        <v>27.231999999999999</v>
      </c>
      <c r="BX1180" s="362"/>
      <c r="BY1180" s="362"/>
    </row>
    <row r="1181" spans="1:77" ht="30" x14ac:dyDescent="0.2">
      <c r="A1181" s="268" t="s">
        <v>912</v>
      </c>
      <c r="B1181" s="269" t="s">
        <v>916</v>
      </c>
      <c r="C1181" s="266" t="s">
        <v>607</v>
      </c>
      <c r="D1181" s="268" t="s">
        <v>613</v>
      </c>
      <c r="E1181" s="268">
        <v>27.5</v>
      </c>
      <c r="F1181" s="362">
        <v>27.68</v>
      </c>
      <c r="G1181" s="362"/>
      <c r="H1181" s="362"/>
      <c r="I1181" s="362">
        <v>26.727</v>
      </c>
      <c r="J1181" s="362"/>
      <c r="K1181" s="362"/>
      <c r="L1181" s="362">
        <v>27.356999999999999</v>
      </c>
      <c r="M1181" s="362"/>
      <c r="N1181" s="362"/>
      <c r="O1181" s="362">
        <v>27.655999999999999</v>
      </c>
      <c r="P1181" s="362"/>
      <c r="Q1181" s="362"/>
      <c r="R1181" s="362">
        <v>28.045000000000002</v>
      </c>
      <c r="S1181" s="362"/>
      <c r="T1181" s="362"/>
      <c r="U1181" s="362">
        <v>26.042999999999999</v>
      </c>
      <c r="V1181" s="362"/>
      <c r="W1181" s="362"/>
      <c r="X1181" s="362">
        <v>26.722999999999999</v>
      </c>
      <c r="Y1181" s="362"/>
      <c r="Z1181" s="362"/>
      <c r="AA1181" s="362">
        <v>26.838999999999999</v>
      </c>
      <c r="AB1181" s="362"/>
      <c r="AC1181" s="362"/>
      <c r="AD1181" s="362">
        <v>26.643000000000001</v>
      </c>
      <c r="AE1181" s="362"/>
      <c r="AF1181" s="362"/>
      <c r="AG1181" s="362">
        <v>25.600999999999999</v>
      </c>
      <c r="AH1181" s="362"/>
      <c r="AI1181" s="362"/>
      <c r="AJ1181" s="362">
        <v>26.562000000000001</v>
      </c>
      <c r="AK1181" s="362"/>
      <c r="AL1181" s="362"/>
      <c r="AM1181" s="362">
        <v>26.844000000000001</v>
      </c>
      <c r="AN1181" s="362"/>
      <c r="AO1181" s="362"/>
      <c r="AP1181" s="362">
        <v>27.167000000000002</v>
      </c>
      <c r="AQ1181" s="362"/>
      <c r="AR1181" s="362"/>
      <c r="AS1181" s="362">
        <v>28.146000000000001</v>
      </c>
      <c r="AT1181" s="362"/>
      <c r="AU1181" s="362"/>
      <c r="AV1181" s="362">
        <v>27.562999999999999</v>
      </c>
      <c r="AW1181" s="362"/>
      <c r="AX1181" s="362"/>
      <c r="AY1181" s="362">
        <v>25.666</v>
      </c>
      <c r="AZ1181" s="362"/>
      <c r="BA1181" s="362"/>
      <c r="BB1181" s="362">
        <v>28.228999999999999</v>
      </c>
      <c r="BC1181" s="362"/>
      <c r="BD1181" s="362"/>
      <c r="BE1181" s="362">
        <v>27.515000000000001</v>
      </c>
      <c r="BF1181" s="362"/>
      <c r="BG1181" s="362"/>
      <c r="BH1181" s="362">
        <v>27.853999999999999</v>
      </c>
      <c r="BI1181" s="362"/>
      <c r="BJ1181" s="362"/>
      <c r="BK1181" s="362">
        <v>27.978999999999999</v>
      </c>
      <c r="BL1181" s="362"/>
      <c r="BM1181" s="362"/>
      <c r="BN1181" s="362">
        <v>27.823</v>
      </c>
      <c r="BO1181" s="362"/>
      <c r="BP1181" s="362"/>
      <c r="BQ1181" s="362">
        <v>28.103000000000002</v>
      </c>
      <c r="BR1181" s="362"/>
      <c r="BS1181" s="362"/>
      <c r="BT1181" s="362">
        <v>27.998000000000001</v>
      </c>
      <c r="BU1181" s="362"/>
      <c r="BV1181" s="362"/>
      <c r="BW1181" s="362">
        <v>27.803000000000001</v>
      </c>
      <c r="BX1181" s="362"/>
      <c r="BY1181" s="362"/>
    </row>
    <row r="1182" spans="1:77" ht="30" x14ac:dyDescent="0.2">
      <c r="A1182" s="268" t="s">
        <v>912</v>
      </c>
      <c r="B1182" s="269" t="s">
        <v>917</v>
      </c>
      <c r="C1182" s="266" t="s">
        <v>607</v>
      </c>
      <c r="D1182" s="268" t="s">
        <v>613</v>
      </c>
      <c r="E1182" s="268">
        <v>10</v>
      </c>
      <c r="F1182" s="362">
        <v>10.426</v>
      </c>
      <c r="G1182" s="362"/>
      <c r="H1182" s="362"/>
      <c r="I1182" s="362">
        <v>10.228</v>
      </c>
      <c r="J1182" s="362"/>
      <c r="K1182" s="362"/>
      <c r="L1182" s="362">
        <v>10.446</v>
      </c>
      <c r="M1182" s="362"/>
      <c r="N1182" s="362"/>
      <c r="O1182" s="362">
        <v>10.458</v>
      </c>
      <c r="P1182" s="362"/>
      <c r="Q1182" s="362"/>
      <c r="R1182" s="362">
        <v>10.327</v>
      </c>
      <c r="S1182" s="362"/>
      <c r="T1182" s="362"/>
      <c r="U1182" s="362">
        <v>10.314</v>
      </c>
      <c r="V1182" s="362"/>
      <c r="W1182" s="362"/>
      <c r="X1182" s="362">
        <v>10.5</v>
      </c>
      <c r="Y1182" s="362"/>
      <c r="Z1182" s="362"/>
      <c r="AA1182" s="362">
        <v>10.481</v>
      </c>
      <c r="AB1182" s="362"/>
      <c r="AC1182" s="362"/>
      <c r="AD1182" s="362">
        <v>10.23</v>
      </c>
      <c r="AE1182" s="362"/>
      <c r="AF1182" s="362"/>
      <c r="AG1182" s="362">
        <v>10.29</v>
      </c>
      <c r="AH1182" s="362"/>
      <c r="AI1182" s="362"/>
      <c r="AJ1182" s="362">
        <v>10.096</v>
      </c>
      <c r="AK1182" s="362"/>
      <c r="AL1182" s="362"/>
      <c r="AM1182" s="362">
        <v>10.294</v>
      </c>
      <c r="AN1182" s="362"/>
      <c r="AO1182" s="362"/>
      <c r="AP1182" s="362">
        <v>10.462</v>
      </c>
      <c r="AQ1182" s="362"/>
      <c r="AR1182" s="362"/>
      <c r="AS1182" s="362">
        <v>10.32</v>
      </c>
      <c r="AT1182" s="362"/>
      <c r="AU1182" s="362"/>
      <c r="AV1182" s="362">
        <v>10.419</v>
      </c>
      <c r="AW1182" s="362"/>
      <c r="AX1182" s="362"/>
      <c r="AY1182" s="362">
        <v>10.349</v>
      </c>
      <c r="AZ1182" s="362"/>
      <c r="BA1182" s="362"/>
      <c r="BB1182" s="362">
        <v>10.459</v>
      </c>
      <c r="BC1182" s="362"/>
      <c r="BD1182" s="362"/>
      <c r="BE1182" s="362">
        <v>10.395</v>
      </c>
      <c r="BF1182" s="362"/>
      <c r="BG1182" s="362"/>
      <c r="BH1182" s="362">
        <v>10.449</v>
      </c>
      <c r="BI1182" s="362"/>
      <c r="BJ1182" s="362"/>
      <c r="BK1182" s="362">
        <v>10.478999999999999</v>
      </c>
      <c r="BL1182" s="362"/>
      <c r="BM1182" s="362"/>
      <c r="BN1182" s="362">
        <v>10.569000000000001</v>
      </c>
      <c r="BO1182" s="362"/>
      <c r="BP1182" s="362"/>
      <c r="BQ1182" s="362">
        <v>10.39</v>
      </c>
      <c r="BR1182" s="362"/>
      <c r="BS1182" s="362"/>
      <c r="BT1182" s="362">
        <v>10.257</v>
      </c>
      <c r="BU1182" s="362"/>
      <c r="BV1182" s="362"/>
      <c r="BW1182" s="362">
        <v>10.473000000000001</v>
      </c>
      <c r="BX1182" s="362"/>
      <c r="BY1182" s="362"/>
    </row>
    <row r="1183" spans="1:77" ht="30" x14ac:dyDescent="0.2">
      <c r="A1183" s="268" t="s">
        <v>912</v>
      </c>
      <c r="B1183" s="269" t="s">
        <v>918</v>
      </c>
      <c r="C1183" s="266" t="s">
        <v>607</v>
      </c>
      <c r="D1183" s="268" t="s">
        <v>613</v>
      </c>
      <c r="E1183" s="268">
        <v>10</v>
      </c>
      <c r="F1183" s="362">
        <v>10.362</v>
      </c>
      <c r="G1183" s="362"/>
      <c r="H1183" s="362"/>
      <c r="I1183" s="362">
        <v>10.071</v>
      </c>
      <c r="J1183" s="362"/>
      <c r="K1183" s="362"/>
      <c r="L1183" s="362">
        <v>10.361000000000001</v>
      </c>
      <c r="M1183" s="362"/>
      <c r="N1183" s="362"/>
      <c r="O1183" s="362">
        <v>10.486000000000001</v>
      </c>
      <c r="P1183" s="362"/>
      <c r="Q1183" s="362"/>
      <c r="R1183" s="362">
        <v>10.292</v>
      </c>
      <c r="S1183" s="362"/>
      <c r="T1183" s="362"/>
      <c r="U1183" s="362">
        <v>10.195</v>
      </c>
      <c r="V1183" s="362"/>
      <c r="W1183" s="362"/>
      <c r="X1183" s="362">
        <v>10.462999999999999</v>
      </c>
      <c r="Y1183" s="362"/>
      <c r="Z1183" s="362"/>
      <c r="AA1183" s="362">
        <v>10.583</v>
      </c>
      <c r="AB1183" s="362"/>
      <c r="AC1183" s="362"/>
      <c r="AD1183" s="362">
        <v>10.209</v>
      </c>
      <c r="AE1183" s="362"/>
      <c r="AF1183" s="362"/>
      <c r="AG1183" s="362">
        <v>10.252000000000001</v>
      </c>
      <c r="AH1183" s="362"/>
      <c r="AI1183" s="362"/>
      <c r="AJ1183" s="362">
        <v>10.138999999999999</v>
      </c>
      <c r="AK1183" s="362"/>
      <c r="AL1183" s="362"/>
      <c r="AM1183" s="362">
        <v>10.319000000000001</v>
      </c>
      <c r="AN1183" s="362"/>
      <c r="AO1183" s="362"/>
      <c r="AP1183" s="362">
        <v>10.513999999999999</v>
      </c>
      <c r="AQ1183" s="362"/>
      <c r="AR1183" s="362"/>
      <c r="AS1183" s="362">
        <v>10.28</v>
      </c>
      <c r="AT1183" s="362"/>
      <c r="AU1183" s="362"/>
      <c r="AV1183" s="362">
        <v>10.311</v>
      </c>
      <c r="AW1183" s="362"/>
      <c r="AX1183" s="362"/>
      <c r="AY1183" s="362">
        <v>10.226000000000001</v>
      </c>
      <c r="AZ1183" s="362"/>
      <c r="BA1183" s="362"/>
      <c r="BB1183" s="362">
        <v>10.436999999999999</v>
      </c>
      <c r="BC1183" s="362"/>
      <c r="BD1183" s="362"/>
      <c r="BE1183" s="362">
        <v>10.391</v>
      </c>
      <c r="BF1183" s="362"/>
      <c r="BG1183" s="362"/>
      <c r="BH1183" s="362">
        <v>10.500999999999999</v>
      </c>
      <c r="BI1183" s="362"/>
      <c r="BJ1183" s="362"/>
      <c r="BK1183" s="362">
        <v>10.433999999999999</v>
      </c>
      <c r="BL1183" s="362"/>
      <c r="BM1183" s="362"/>
      <c r="BN1183" s="362">
        <v>10.603</v>
      </c>
      <c r="BO1183" s="362"/>
      <c r="BP1183" s="362"/>
      <c r="BQ1183" s="362">
        <v>0</v>
      </c>
      <c r="BR1183" s="362"/>
      <c r="BS1183" s="362"/>
      <c r="BT1183" s="362">
        <v>10.284000000000001</v>
      </c>
      <c r="BU1183" s="362"/>
      <c r="BV1183" s="362"/>
      <c r="BW1183" s="362">
        <v>10.448</v>
      </c>
      <c r="BX1183" s="362"/>
      <c r="BY1183" s="362"/>
    </row>
    <row r="1184" spans="1:77" ht="30" x14ac:dyDescent="0.2">
      <c r="A1184" s="268" t="s">
        <v>912</v>
      </c>
      <c r="B1184" s="344" t="s">
        <v>903</v>
      </c>
      <c r="C1184" s="268" t="s">
        <v>919</v>
      </c>
      <c r="D1184" s="268" t="s">
        <v>606</v>
      </c>
      <c r="E1184" s="268">
        <v>110</v>
      </c>
      <c r="F1184" s="351">
        <v>0.1782</v>
      </c>
      <c r="G1184" s="351">
        <v>0.1221</v>
      </c>
      <c r="H1184" s="351">
        <v>1.1240000000000001</v>
      </c>
      <c r="I1184" s="351">
        <v>0.1749</v>
      </c>
      <c r="J1184" s="351">
        <v>0.11550000000000001</v>
      </c>
      <c r="K1184" s="351">
        <v>1.0429999999999999</v>
      </c>
      <c r="L1184" s="351">
        <v>0.1716</v>
      </c>
      <c r="M1184" s="351">
        <v>0.1023</v>
      </c>
      <c r="N1184" s="351">
        <v>0.96599999999999997</v>
      </c>
      <c r="O1184" s="351">
        <v>0.15180000000000002</v>
      </c>
      <c r="P1184" s="351">
        <v>8.5800000000000001E-2</v>
      </c>
      <c r="Q1184" s="351">
        <v>0.876</v>
      </c>
      <c r="R1184" s="351">
        <v>0.14849999999999999</v>
      </c>
      <c r="S1184" s="351">
        <v>8.2500000000000004E-2</v>
      </c>
      <c r="T1184" s="351">
        <v>0.871</v>
      </c>
      <c r="U1184" s="351">
        <v>0.14849999999999999</v>
      </c>
      <c r="V1184" s="351">
        <v>8.2500000000000004E-2</v>
      </c>
      <c r="W1184" s="351">
        <v>0.91700000000000004</v>
      </c>
      <c r="X1184" s="351">
        <v>0.15840000000000001</v>
      </c>
      <c r="Y1184" s="351">
        <v>8.9099999999999999E-2</v>
      </c>
      <c r="Z1184" s="351">
        <v>1.0649999999999999</v>
      </c>
      <c r="AA1184" s="351">
        <v>0.1716</v>
      </c>
      <c r="AB1184" s="351">
        <v>8.5800000000000001E-2</v>
      </c>
      <c r="AC1184" s="351">
        <v>1.2929999999999999</v>
      </c>
      <c r="AD1184" s="351">
        <v>0.22440000000000002</v>
      </c>
      <c r="AE1184" s="351">
        <v>9.5700000000000007E-2</v>
      </c>
      <c r="AF1184" s="351">
        <v>1.4019999999999999</v>
      </c>
      <c r="AG1184" s="351">
        <v>0.23760000000000001</v>
      </c>
      <c r="AH1184" s="351">
        <v>9.9000000000000005E-2</v>
      </c>
      <c r="AI1184" s="351">
        <v>1.3280000000000001</v>
      </c>
      <c r="AJ1184" s="351">
        <v>0.2409</v>
      </c>
      <c r="AK1184" s="351">
        <v>9.240000000000001E-2</v>
      </c>
      <c r="AL1184" s="351">
        <v>1.4339999999999999</v>
      </c>
      <c r="AM1184" s="351">
        <v>0.23760000000000001</v>
      </c>
      <c r="AN1184" s="351">
        <v>9.240000000000001E-2</v>
      </c>
      <c r="AO1184" s="351">
        <v>1.4410000000000001</v>
      </c>
      <c r="AP1184" s="351">
        <v>0.23430000000000001</v>
      </c>
      <c r="AQ1184" s="351">
        <v>9.9000000000000005E-2</v>
      </c>
      <c r="AR1184" s="351">
        <v>1.444</v>
      </c>
      <c r="AS1184" s="351">
        <v>0.2046</v>
      </c>
      <c r="AT1184" s="351">
        <v>9.5700000000000007E-2</v>
      </c>
      <c r="AU1184" s="351">
        <v>1.3089999999999999</v>
      </c>
      <c r="AV1184" s="351">
        <v>0.19140000000000001</v>
      </c>
      <c r="AW1184" s="351">
        <v>9.5700000000000007E-2</v>
      </c>
      <c r="AX1184" s="351">
        <v>1.115</v>
      </c>
      <c r="AY1184" s="351">
        <v>0.18480000000000002</v>
      </c>
      <c r="AZ1184" s="351">
        <v>8.9099999999999999E-2</v>
      </c>
      <c r="BA1184" s="351">
        <v>1.0609999999999999</v>
      </c>
      <c r="BB1184" s="351">
        <v>0.16830000000000001</v>
      </c>
      <c r="BC1184" s="351">
        <v>9.240000000000001E-2</v>
      </c>
      <c r="BD1184" s="351">
        <v>1.0389999999999999</v>
      </c>
      <c r="BE1184" s="351">
        <v>0.15840000000000001</v>
      </c>
      <c r="BF1184" s="351">
        <v>9.240000000000001E-2</v>
      </c>
      <c r="BG1184" s="351">
        <v>1.0029999999999999</v>
      </c>
      <c r="BH1184" s="351">
        <v>0.15180000000000002</v>
      </c>
      <c r="BI1184" s="351">
        <v>9.5700000000000007E-2</v>
      </c>
      <c r="BJ1184" s="351">
        <v>1.1020000000000001</v>
      </c>
      <c r="BK1184" s="351">
        <v>0.16169999999999998</v>
      </c>
      <c r="BL1184" s="351">
        <v>0.1023</v>
      </c>
      <c r="BM1184" s="351">
        <v>1.0609999999999999</v>
      </c>
      <c r="BN1184" s="351">
        <v>0.16830000000000001</v>
      </c>
      <c r="BO1184" s="351">
        <v>9.9000000000000005E-2</v>
      </c>
      <c r="BP1184" s="351">
        <v>1.036</v>
      </c>
      <c r="BQ1184" s="351">
        <v>0.1716</v>
      </c>
      <c r="BR1184" s="351">
        <v>0.1056</v>
      </c>
      <c r="BS1184" s="351">
        <v>1.075</v>
      </c>
      <c r="BT1184" s="351">
        <v>0.1782</v>
      </c>
      <c r="BU1184" s="351">
        <v>0.1056</v>
      </c>
      <c r="BV1184" s="351">
        <v>1.226</v>
      </c>
      <c r="BW1184" s="351">
        <v>0.19140000000000001</v>
      </c>
      <c r="BX1184" s="351">
        <v>0.12869999999999998</v>
      </c>
      <c r="BY1184" s="351">
        <v>1.292</v>
      </c>
    </row>
    <row r="1185" spans="1:77" ht="30" x14ac:dyDescent="0.2">
      <c r="A1185" s="268" t="s">
        <v>912</v>
      </c>
      <c r="B1185" s="344" t="s">
        <v>903</v>
      </c>
      <c r="C1185" s="268" t="s">
        <v>920</v>
      </c>
      <c r="D1185" s="268" t="s">
        <v>608</v>
      </c>
      <c r="E1185" s="268">
        <v>110</v>
      </c>
      <c r="F1185" s="375">
        <v>4</v>
      </c>
      <c r="G1185" s="375"/>
      <c r="H1185" s="375"/>
      <c r="I1185" s="375">
        <v>4</v>
      </c>
      <c r="J1185" s="375"/>
      <c r="K1185" s="375"/>
      <c r="L1185" s="375">
        <v>4</v>
      </c>
      <c r="M1185" s="375"/>
      <c r="N1185" s="375"/>
      <c r="O1185" s="375">
        <v>4</v>
      </c>
      <c r="P1185" s="375"/>
      <c r="Q1185" s="375"/>
      <c r="R1185" s="375">
        <v>4</v>
      </c>
      <c r="S1185" s="375"/>
      <c r="T1185" s="375"/>
      <c r="U1185" s="375">
        <v>4</v>
      </c>
      <c r="V1185" s="375"/>
      <c r="W1185" s="375"/>
      <c r="X1185" s="375">
        <v>4</v>
      </c>
      <c r="Y1185" s="375"/>
      <c r="Z1185" s="375"/>
      <c r="AA1185" s="375">
        <v>4</v>
      </c>
      <c r="AB1185" s="375"/>
      <c r="AC1185" s="375"/>
      <c r="AD1185" s="375">
        <v>4</v>
      </c>
      <c r="AE1185" s="375"/>
      <c r="AF1185" s="375"/>
      <c r="AG1185" s="375">
        <v>4</v>
      </c>
      <c r="AH1185" s="375"/>
      <c r="AI1185" s="375"/>
      <c r="AJ1185" s="375">
        <v>4</v>
      </c>
      <c r="AK1185" s="375"/>
      <c r="AL1185" s="375"/>
      <c r="AM1185" s="375">
        <v>4</v>
      </c>
      <c r="AN1185" s="375"/>
      <c r="AO1185" s="375"/>
      <c r="AP1185" s="375">
        <v>4</v>
      </c>
      <c r="AQ1185" s="375"/>
      <c r="AR1185" s="375"/>
      <c r="AS1185" s="375">
        <v>4</v>
      </c>
      <c r="AT1185" s="375"/>
      <c r="AU1185" s="375"/>
      <c r="AV1185" s="375">
        <v>4</v>
      </c>
      <c r="AW1185" s="375"/>
      <c r="AX1185" s="375"/>
      <c r="AY1185" s="375">
        <v>4</v>
      </c>
      <c r="AZ1185" s="375"/>
      <c r="BA1185" s="375"/>
      <c r="BB1185" s="375">
        <v>4</v>
      </c>
      <c r="BC1185" s="375"/>
      <c r="BD1185" s="375"/>
      <c r="BE1185" s="375">
        <v>4</v>
      </c>
      <c r="BF1185" s="375"/>
      <c r="BG1185" s="375"/>
      <c r="BH1185" s="375">
        <v>4</v>
      </c>
      <c r="BI1185" s="375"/>
      <c r="BJ1185" s="375"/>
      <c r="BK1185" s="375">
        <v>4</v>
      </c>
      <c r="BL1185" s="375"/>
      <c r="BM1185" s="375"/>
      <c r="BN1185" s="375">
        <v>4</v>
      </c>
      <c r="BO1185" s="375"/>
      <c r="BP1185" s="375"/>
      <c r="BQ1185" s="375">
        <v>4</v>
      </c>
      <c r="BR1185" s="375"/>
      <c r="BS1185" s="375"/>
      <c r="BT1185" s="375">
        <v>4</v>
      </c>
      <c r="BU1185" s="375"/>
      <c r="BV1185" s="375"/>
      <c r="BW1185" s="375">
        <v>4</v>
      </c>
      <c r="BX1185" s="375"/>
      <c r="BY1185" s="375"/>
    </row>
    <row r="1186" spans="1:77" ht="30" x14ac:dyDescent="0.2">
      <c r="A1186" s="268" t="s">
        <v>912</v>
      </c>
      <c r="B1186" s="344" t="s">
        <v>903</v>
      </c>
      <c r="C1186" s="268" t="s">
        <v>919</v>
      </c>
      <c r="D1186" s="268" t="s">
        <v>609</v>
      </c>
      <c r="E1186" s="268">
        <v>27.5</v>
      </c>
      <c r="F1186" s="351">
        <v>0</v>
      </c>
      <c r="G1186" s="351">
        <v>0</v>
      </c>
      <c r="H1186" s="351">
        <v>0.23599999999999999</v>
      </c>
      <c r="I1186" s="351">
        <v>0</v>
      </c>
      <c r="J1186" s="351">
        <v>0</v>
      </c>
      <c r="K1186" s="351">
        <v>0.251</v>
      </c>
      <c r="L1186" s="351">
        <v>0</v>
      </c>
      <c r="M1186" s="351">
        <v>0</v>
      </c>
      <c r="N1186" s="351">
        <v>0.192</v>
      </c>
      <c r="O1186" s="351">
        <v>0</v>
      </c>
      <c r="P1186" s="351">
        <v>0</v>
      </c>
      <c r="Q1186" s="351">
        <v>0.223</v>
      </c>
      <c r="R1186" s="351">
        <v>0</v>
      </c>
      <c r="S1186" s="351">
        <v>0</v>
      </c>
      <c r="T1186" s="351">
        <v>0.22</v>
      </c>
      <c r="U1186" s="351">
        <v>0</v>
      </c>
      <c r="V1186" s="351">
        <v>0</v>
      </c>
      <c r="W1186" s="351">
        <v>0.20599999999999999</v>
      </c>
      <c r="X1186" s="351">
        <v>0</v>
      </c>
      <c r="Y1186" s="351">
        <v>0</v>
      </c>
      <c r="Z1186" s="351">
        <v>0.245</v>
      </c>
      <c r="AA1186" s="351">
        <v>0</v>
      </c>
      <c r="AB1186" s="351">
        <v>0</v>
      </c>
      <c r="AC1186" s="351">
        <v>0.20499999999999999</v>
      </c>
      <c r="AD1186" s="351">
        <v>0</v>
      </c>
      <c r="AE1186" s="351">
        <v>0</v>
      </c>
      <c r="AF1186" s="351">
        <v>0.25800000000000001</v>
      </c>
      <c r="AG1186" s="351">
        <v>0</v>
      </c>
      <c r="AH1186" s="351">
        <v>0</v>
      </c>
      <c r="AI1186" s="351">
        <v>0.24299999999999999</v>
      </c>
      <c r="AJ1186" s="351">
        <v>0</v>
      </c>
      <c r="AK1186" s="351">
        <v>0</v>
      </c>
      <c r="AL1186" s="351">
        <v>0.19500000000000001</v>
      </c>
      <c r="AM1186" s="351">
        <v>0</v>
      </c>
      <c r="AN1186" s="351">
        <v>0</v>
      </c>
      <c r="AO1186" s="351">
        <v>0.19900000000000001</v>
      </c>
      <c r="AP1186" s="351">
        <v>0</v>
      </c>
      <c r="AQ1186" s="351">
        <v>0</v>
      </c>
      <c r="AR1186" s="351">
        <v>0.222</v>
      </c>
      <c r="AS1186" s="351">
        <v>0</v>
      </c>
      <c r="AT1186" s="351">
        <v>0</v>
      </c>
      <c r="AU1186" s="351">
        <v>0.157</v>
      </c>
      <c r="AV1186" s="351">
        <v>0</v>
      </c>
      <c r="AW1186" s="351">
        <v>0</v>
      </c>
      <c r="AX1186" s="351">
        <v>0.23599999999999999</v>
      </c>
      <c r="AY1186" s="351">
        <v>0</v>
      </c>
      <c r="AZ1186" s="351">
        <v>0</v>
      </c>
      <c r="BA1186" s="351">
        <v>0.214</v>
      </c>
      <c r="BB1186" s="351">
        <v>0</v>
      </c>
      <c r="BC1186" s="351">
        <v>0</v>
      </c>
      <c r="BD1186" s="351">
        <v>0.17799999999999999</v>
      </c>
      <c r="BE1186" s="351">
        <v>0</v>
      </c>
      <c r="BF1186" s="351">
        <v>0</v>
      </c>
      <c r="BG1186" s="351">
        <v>0.214</v>
      </c>
      <c r="BH1186" s="351">
        <v>0</v>
      </c>
      <c r="BI1186" s="351">
        <v>0</v>
      </c>
      <c r="BJ1186" s="351">
        <v>0.16200000000000001</v>
      </c>
      <c r="BK1186" s="351">
        <v>0</v>
      </c>
      <c r="BL1186" s="351">
        <v>0</v>
      </c>
      <c r="BM1186" s="351">
        <v>0.21299999999999999</v>
      </c>
      <c r="BN1186" s="351">
        <v>0</v>
      </c>
      <c r="BO1186" s="351">
        <v>0</v>
      </c>
      <c r="BP1186" s="351">
        <v>0.19700000000000001</v>
      </c>
      <c r="BQ1186" s="351">
        <v>0</v>
      </c>
      <c r="BR1186" s="351">
        <v>0</v>
      </c>
      <c r="BS1186" s="351">
        <v>0.20499999999999999</v>
      </c>
      <c r="BT1186" s="351">
        <v>0</v>
      </c>
      <c r="BU1186" s="351">
        <v>0</v>
      </c>
      <c r="BV1186" s="351">
        <v>0.187</v>
      </c>
      <c r="BW1186" s="351">
        <v>0</v>
      </c>
      <c r="BX1186" s="351">
        <v>0</v>
      </c>
      <c r="BY1186" s="351">
        <v>0.21299999999999999</v>
      </c>
    </row>
    <row r="1187" spans="1:77" ht="30" x14ac:dyDescent="0.2">
      <c r="A1187" s="268" t="s">
        <v>912</v>
      </c>
      <c r="B1187" s="344" t="s">
        <v>903</v>
      </c>
      <c r="C1187" s="268" t="s">
        <v>919</v>
      </c>
      <c r="D1187" s="268" t="s">
        <v>611</v>
      </c>
      <c r="E1187" s="268">
        <v>10</v>
      </c>
      <c r="F1187" s="351">
        <v>0.14499999999999999</v>
      </c>
      <c r="G1187" s="351">
        <v>0.10299999999999999</v>
      </c>
      <c r="H1187" s="351">
        <v>10.731</v>
      </c>
      <c r="I1187" s="351">
        <v>0.14000000000000001</v>
      </c>
      <c r="J1187" s="351">
        <v>9.8000000000000004E-2</v>
      </c>
      <c r="K1187" s="351">
        <v>10.605</v>
      </c>
      <c r="L1187" s="351">
        <v>0.13700000000000001</v>
      </c>
      <c r="M1187" s="351">
        <v>7.8E-2</v>
      </c>
      <c r="N1187" s="351">
        <v>9.407</v>
      </c>
      <c r="O1187" s="351">
        <v>0.121</v>
      </c>
      <c r="P1187" s="351">
        <v>5.2999999999999999E-2</v>
      </c>
      <c r="Q1187" s="351">
        <v>8.51</v>
      </c>
      <c r="R1187" s="351">
        <v>0.115</v>
      </c>
      <c r="S1187" s="351">
        <v>5.1999999999999998E-2</v>
      </c>
      <c r="T1187" s="351">
        <v>8.4060000000000006</v>
      </c>
      <c r="U1187" s="351">
        <v>0.11600000000000001</v>
      </c>
      <c r="V1187" s="351">
        <v>5.3999999999999999E-2</v>
      </c>
      <c r="W1187" s="351">
        <v>8.1609999999999996</v>
      </c>
      <c r="X1187" s="351">
        <v>0.123</v>
      </c>
      <c r="Y1187" s="351">
        <v>5.2999999999999999E-2</v>
      </c>
      <c r="Z1187" s="351">
        <v>8.76</v>
      </c>
      <c r="AA1187" s="351">
        <v>0.13800000000000001</v>
      </c>
      <c r="AB1187" s="351">
        <v>5.7000000000000002E-2</v>
      </c>
      <c r="AC1187" s="351">
        <v>10.351000000000001</v>
      </c>
      <c r="AD1187" s="351">
        <v>0.191</v>
      </c>
      <c r="AE1187" s="351">
        <v>7.1999999999999995E-2</v>
      </c>
      <c r="AF1187" s="351">
        <v>13.500999999999999</v>
      </c>
      <c r="AG1187" s="351">
        <v>0.20499999999999999</v>
      </c>
      <c r="AH1187" s="351">
        <v>7.4999999999999997E-2</v>
      </c>
      <c r="AI1187" s="351">
        <v>11.888</v>
      </c>
      <c r="AJ1187" s="351">
        <v>0.20599999999999999</v>
      </c>
      <c r="AK1187" s="351">
        <v>7.0999999999999994E-2</v>
      </c>
      <c r="AL1187" s="351">
        <v>14.189</v>
      </c>
      <c r="AM1187" s="351">
        <v>0.20499999999999999</v>
      </c>
      <c r="AN1187" s="351">
        <v>6.9000000000000006E-2</v>
      </c>
      <c r="AO1187" s="351">
        <v>13.173999999999999</v>
      </c>
      <c r="AP1187" s="351">
        <v>0.19800000000000001</v>
      </c>
      <c r="AQ1187" s="351">
        <v>7.1999999999999995E-2</v>
      </c>
      <c r="AR1187" s="351">
        <v>13.307</v>
      </c>
      <c r="AS1187" s="351">
        <v>0.17199999999999999</v>
      </c>
      <c r="AT1187" s="351">
        <v>7.0999999999999994E-2</v>
      </c>
      <c r="AU1187" s="351">
        <v>12.06</v>
      </c>
      <c r="AV1187" s="351">
        <v>0.157</v>
      </c>
      <c r="AW1187" s="351">
        <v>6.9000000000000006E-2</v>
      </c>
      <c r="AX1187" s="351">
        <v>10.362</v>
      </c>
      <c r="AY1187" s="351">
        <v>0.152</v>
      </c>
      <c r="AZ1187" s="351">
        <v>6.4000000000000001E-2</v>
      </c>
      <c r="BA1187" s="351">
        <v>9.7929999999999993</v>
      </c>
      <c r="BB1187" s="351">
        <v>0.13600000000000001</v>
      </c>
      <c r="BC1187" s="351">
        <v>6.3E-2</v>
      </c>
      <c r="BD1187" s="351">
        <v>8.9640000000000004</v>
      </c>
      <c r="BE1187" s="351">
        <v>0.125</v>
      </c>
      <c r="BF1187" s="351">
        <v>6.4000000000000001E-2</v>
      </c>
      <c r="BG1187" s="351">
        <v>8.5190000000000001</v>
      </c>
      <c r="BH1187" s="351">
        <v>0.12</v>
      </c>
      <c r="BI1187" s="351">
        <v>6.2E-2</v>
      </c>
      <c r="BJ1187" s="351">
        <v>8.3279999999999994</v>
      </c>
      <c r="BK1187" s="351">
        <v>0.128</v>
      </c>
      <c r="BL1187" s="351">
        <v>7.3999999999999996E-2</v>
      </c>
      <c r="BM1187" s="351">
        <v>8.9290000000000003</v>
      </c>
      <c r="BN1187" s="351">
        <v>0.13100000000000001</v>
      </c>
      <c r="BO1187" s="351">
        <v>7.2999999999999995E-2</v>
      </c>
      <c r="BP1187" s="351">
        <v>9.32</v>
      </c>
      <c r="BQ1187" s="351">
        <v>0.13900000000000001</v>
      </c>
      <c r="BR1187" s="351">
        <v>7.0999999999999994E-2</v>
      </c>
      <c r="BS1187" s="351">
        <v>8.9450000000000003</v>
      </c>
      <c r="BT1187" s="351">
        <v>0.14099999999999999</v>
      </c>
      <c r="BU1187" s="351">
        <v>7.9000000000000001E-2</v>
      </c>
      <c r="BV1187" s="351">
        <v>10.086</v>
      </c>
      <c r="BW1187" s="351">
        <v>0.159</v>
      </c>
      <c r="BX1187" s="351">
        <v>0.12</v>
      </c>
      <c r="BY1187" s="351">
        <v>11.709</v>
      </c>
    </row>
    <row r="1188" spans="1:77" ht="30" x14ac:dyDescent="0.2">
      <c r="A1188" s="268" t="s">
        <v>912</v>
      </c>
      <c r="B1188" s="344" t="s">
        <v>697</v>
      </c>
      <c r="C1188" s="266" t="s">
        <v>607</v>
      </c>
      <c r="D1188" s="268" t="s">
        <v>611</v>
      </c>
      <c r="E1188" s="268">
        <v>0.4</v>
      </c>
      <c r="F1188" s="351">
        <v>0</v>
      </c>
      <c r="G1188" s="351">
        <v>0</v>
      </c>
      <c r="H1188" s="351">
        <v>0.16200000000000001</v>
      </c>
      <c r="I1188" s="351">
        <v>0</v>
      </c>
      <c r="J1188" s="351">
        <v>0</v>
      </c>
      <c r="K1188" s="351">
        <v>0</v>
      </c>
      <c r="L1188" s="351">
        <v>0</v>
      </c>
      <c r="M1188" s="351">
        <v>0</v>
      </c>
      <c r="N1188" s="351">
        <v>0.115</v>
      </c>
      <c r="O1188" s="351">
        <v>0</v>
      </c>
      <c r="P1188" s="351">
        <v>0</v>
      </c>
      <c r="Q1188" s="351">
        <v>8.4000000000000005E-2</v>
      </c>
      <c r="R1188" s="351">
        <v>0</v>
      </c>
      <c r="S1188" s="351">
        <v>0</v>
      </c>
      <c r="T1188" s="351">
        <v>0.13200000000000001</v>
      </c>
      <c r="U1188" s="351">
        <v>0</v>
      </c>
      <c r="V1188" s="351">
        <v>0</v>
      </c>
      <c r="W1188" s="351">
        <v>8.4000000000000005E-2</v>
      </c>
      <c r="X1188" s="351">
        <v>0</v>
      </c>
      <c r="Y1188" s="351">
        <v>0</v>
      </c>
      <c r="Z1188" s="351">
        <v>8.4000000000000005E-2</v>
      </c>
      <c r="AA1188" s="351">
        <v>0</v>
      </c>
      <c r="AB1188" s="351">
        <v>0</v>
      </c>
      <c r="AC1188" s="351">
        <v>5.8999999999999997E-2</v>
      </c>
      <c r="AD1188" s="351">
        <v>0</v>
      </c>
      <c r="AE1188" s="351">
        <v>0</v>
      </c>
      <c r="AF1188" s="351">
        <v>0.10199999999999999</v>
      </c>
      <c r="AG1188" s="351">
        <v>0</v>
      </c>
      <c r="AH1188" s="351">
        <v>0</v>
      </c>
      <c r="AI1188" s="351">
        <v>0.157</v>
      </c>
      <c r="AJ1188" s="351">
        <v>0</v>
      </c>
      <c r="AK1188" s="351">
        <v>0</v>
      </c>
      <c r="AL1188" s="351">
        <v>0.10199999999999999</v>
      </c>
      <c r="AM1188" s="351">
        <v>0</v>
      </c>
      <c r="AN1188" s="351">
        <v>0</v>
      </c>
      <c r="AO1188" s="351">
        <v>8.4000000000000005E-2</v>
      </c>
      <c r="AP1188" s="351">
        <v>0</v>
      </c>
      <c r="AQ1188" s="351">
        <v>0</v>
      </c>
      <c r="AR1188" s="351">
        <v>8.4000000000000005E-2</v>
      </c>
      <c r="AS1188" s="351">
        <v>0</v>
      </c>
      <c r="AT1188" s="351">
        <v>0</v>
      </c>
      <c r="AU1188" s="351">
        <v>0.13200000000000001</v>
      </c>
      <c r="AV1188" s="351">
        <v>0</v>
      </c>
      <c r="AW1188" s="351">
        <v>0</v>
      </c>
      <c r="AX1188" s="351">
        <v>4.2000000000000003E-2</v>
      </c>
      <c r="AY1188" s="351">
        <v>0</v>
      </c>
      <c r="AZ1188" s="351">
        <v>0</v>
      </c>
      <c r="BA1188" s="351">
        <v>0.14599999999999999</v>
      </c>
      <c r="BB1188" s="351">
        <v>0</v>
      </c>
      <c r="BC1188" s="351">
        <v>0</v>
      </c>
      <c r="BD1188" s="351">
        <v>5.8999999999999997E-2</v>
      </c>
      <c r="BE1188" s="351">
        <v>0</v>
      </c>
      <c r="BF1188" s="351">
        <v>0</v>
      </c>
      <c r="BG1188" s="351">
        <v>0.126</v>
      </c>
      <c r="BH1188" s="351">
        <v>0</v>
      </c>
      <c r="BI1188" s="351">
        <v>0</v>
      </c>
      <c r="BJ1188" s="351">
        <v>4.2000000000000003E-2</v>
      </c>
      <c r="BK1188" s="351">
        <v>0</v>
      </c>
      <c r="BL1188" s="351">
        <v>0</v>
      </c>
      <c r="BM1188" s="351">
        <v>0.13200000000000001</v>
      </c>
      <c r="BN1188" s="351">
        <v>0</v>
      </c>
      <c r="BO1188" s="351">
        <v>0</v>
      </c>
      <c r="BP1188" s="351">
        <v>8.4000000000000005E-2</v>
      </c>
      <c r="BQ1188" s="351">
        <v>0</v>
      </c>
      <c r="BR1188" s="351">
        <v>0</v>
      </c>
      <c r="BS1188" s="351">
        <v>0</v>
      </c>
      <c r="BT1188" s="351">
        <v>0</v>
      </c>
      <c r="BU1188" s="351">
        <v>0</v>
      </c>
      <c r="BV1188" s="351">
        <v>0.115</v>
      </c>
      <c r="BW1188" s="351">
        <v>0</v>
      </c>
      <c r="BX1188" s="351">
        <v>0</v>
      </c>
      <c r="BY1188" s="351">
        <v>0.10199999999999999</v>
      </c>
    </row>
    <row r="1189" spans="1:77" ht="30" x14ac:dyDescent="0.2">
      <c r="A1189" s="268" t="s">
        <v>912</v>
      </c>
      <c r="B1189" s="344" t="s">
        <v>907</v>
      </c>
      <c r="C1189" s="268" t="s">
        <v>919</v>
      </c>
      <c r="D1189" s="268" t="s">
        <v>606</v>
      </c>
      <c r="E1189" s="268">
        <v>110</v>
      </c>
      <c r="F1189" s="351">
        <v>7.3920000000000003</v>
      </c>
      <c r="G1189" s="351">
        <v>5.3327999999999998</v>
      </c>
      <c r="H1189" s="351">
        <v>46.784999999999997</v>
      </c>
      <c r="I1189" s="351">
        <v>5.6693999999999996</v>
      </c>
      <c r="J1189" s="351">
        <v>4.4286000000000003</v>
      </c>
      <c r="K1189" s="351">
        <v>75.772000000000006</v>
      </c>
      <c r="L1189" s="351">
        <v>6.4151999999999996</v>
      </c>
      <c r="M1189" s="351">
        <v>4.4714999999999998</v>
      </c>
      <c r="N1189" s="351">
        <v>29.013000000000002</v>
      </c>
      <c r="O1189" s="351">
        <v>5.6726999999999999</v>
      </c>
      <c r="P1189" s="351">
        <v>3.3824999999999998</v>
      </c>
      <c r="Q1189" s="351">
        <v>9.875</v>
      </c>
      <c r="R1189" s="351">
        <v>4.2240000000000002</v>
      </c>
      <c r="S1189" s="351">
        <v>2.3298000000000001</v>
      </c>
      <c r="T1189" s="351">
        <v>7.4260000000000002</v>
      </c>
      <c r="U1189" s="351">
        <v>3.5541</v>
      </c>
      <c r="V1189" s="351">
        <v>3.7323000000000004</v>
      </c>
      <c r="W1189" s="351">
        <v>70.573999999999998</v>
      </c>
      <c r="X1189" s="351">
        <v>6.0158999999999994</v>
      </c>
      <c r="Y1189" s="351">
        <v>5.8311000000000002</v>
      </c>
      <c r="Z1189" s="351">
        <v>72.343999999999994</v>
      </c>
      <c r="AA1189" s="351">
        <v>6.2534999999999998</v>
      </c>
      <c r="AB1189" s="351">
        <v>6.7716000000000003</v>
      </c>
      <c r="AC1189" s="351">
        <v>48.030999999999999</v>
      </c>
      <c r="AD1189" s="351">
        <v>2.6928000000000001</v>
      </c>
      <c r="AE1189" s="351">
        <v>3.2801999999999998</v>
      </c>
      <c r="AF1189" s="351">
        <v>22.085999999999999</v>
      </c>
      <c r="AG1189" s="351">
        <v>2.1219000000000001</v>
      </c>
      <c r="AH1189" s="351">
        <v>3.1185</v>
      </c>
      <c r="AI1189" s="351">
        <v>60.584000000000003</v>
      </c>
      <c r="AJ1189" s="351">
        <v>5.5638000000000005</v>
      </c>
      <c r="AK1189" s="351">
        <v>3.6663000000000001</v>
      </c>
      <c r="AL1189" s="351">
        <v>67.846000000000004</v>
      </c>
      <c r="AM1189" s="351">
        <v>5.1315</v>
      </c>
      <c r="AN1189" s="351">
        <v>3.9500999999999999</v>
      </c>
      <c r="AO1189" s="351">
        <v>54.884999999999998</v>
      </c>
      <c r="AP1189" s="351">
        <v>6.4713000000000003</v>
      </c>
      <c r="AQ1189" s="351">
        <v>4.8113999999999999</v>
      </c>
      <c r="AR1189" s="351">
        <v>71.195999999999998</v>
      </c>
      <c r="AS1189" s="351">
        <v>5.3624999999999998</v>
      </c>
      <c r="AT1189" s="351">
        <v>4.1778000000000004</v>
      </c>
      <c r="AU1189" s="351">
        <v>4.6680000000000001</v>
      </c>
      <c r="AV1189" s="351">
        <v>3.5310000000000001</v>
      </c>
      <c r="AW1189" s="351">
        <v>1.2969000000000002</v>
      </c>
      <c r="AX1189" s="351">
        <v>14.986000000000001</v>
      </c>
      <c r="AY1189" s="351">
        <v>7.2831000000000001</v>
      </c>
      <c r="AZ1189" s="351">
        <v>6.0026999999999999</v>
      </c>
      <c r="BA1189" s="351">
        <v>36.076999999999998</v>
      </c>
      <c r="BB1189" s="351">
        <v>5.4021000000000008</v>
      </c>
      <c r="BC1189" s="351">
        <v>4.9962</v>
      </c>
      <c r="BD1189" s="351">
        <v>34.841000000000001</v>
      </c>
      <c r="BE1189" s="351">
        <v>4.4516999999999998</v>
      </c>
      <c r="BF1189" s="351">
        <v>2.7654000000000001</v>
      </c>
      <c r="BG1189" s="351">
        <v>20.669</v>
      </c>
      <c r="BH1189" s="351">
        <v>4.8708</v>
      </c>
      <c r="BI1189" s="351">
        <v>3.3593999999999999</v>
      </c>
      <c r="BJ1189" s="351">
        <v>20.056000000000001</v>
      </c>
      <c r="BK1189" s="351">
        <v>2.5046999999999997</v>
      </c>
      <c r="BL1189" s="351">
        <v>0.74579999999999991</v>
      </c>
      <c r="BM1189" s="351">
        <v>18.318000000000001</v>
      </c>
      <c r="BN1189" s="351">
        <v>3.4254000000000002</v>
      </c>
      <c r="BO1189" s="351">
        <v>1.5444</v>
      </c>
      <c r="BP1189" s="351">
        <v>7.0789999999999997</v>
      </c>
      <c r="BQ1189" s="351">
        <v>5.0126999999999997</v>
      </c>
      <c r="BR1189" s="351">
        <v>3.1911</v>
      </c>
      <c r="BS1189" s="351">
        <v>41.673999999999999</v>
      </c>
      <c r="BT1189" s="351">
        <v>6.5076000000000001</v>
      </c>
      <c r="BU1189" s="351">
        <v>5.0918999999999999</v>
      </c>
      <c r="BV1189" s="351">
        <v>51.688000000000002</v>
      </c>
      <c r="BW1189" s="351">
        <v>7.1082000000000001</v>
      </c>
      <c r="BX1189" s="351">
        <v>5.9036999999999997</v>
      </c>
      <c r="BY1189" s="351">
        <v>43.552</v>
      </c>
    </row>
    <row r="1190" spans="1:77" ht="30" x14ac:dyDescent="0.2">
      <c r="A1190" s="268" t="s">
        <v>912</v>
      </c>
      <c r="B1190" s="344" t="s">
        <v>907</v>
      </c>
      <c r="C1190" s="268" t="s">
        <v>919</v>
      </c>
      <c r="D1190" s="268" t="s">
        <v>608</v>
      </c>
      <c r="E1190" s="268">
        <v>110</v>
      </c>
      <c r="F1190" s="376">
        <v>9</v>
      </c>
      <c r="G1190" s="376"/>
      <c r="H1190" s="376"/>
      <c r="I1190" s="376">
        <v>9</v>
      </c>
      <c r="J1190" s="376"/>
      <c r="K1190" s="376"/>
      <c r="L1190" s="376">
        <v>9</v>
      </c>
      <c r="M1190" s="376"/>
      <c r="N1190" s="376"/>
      <c r="O1190" s="376">
        <v>9</v>
      </c>
      <c r="P1190" s="376"/>
      <c r="Q1190" s="376"/>
      <c r="R1190" s="376">
        <v>9</v>
      </c>
      <c r="S1190" s="376"/>
      <c r="T1190" s="376"/>
      <c r="U1190" s="376">
        <v>9</v>
      </c>
      <c r="V1190" s="376"/>
      <c r="W1190" s="376"/>
      <c r="X1190" s="376">
        <v>9</v>
      </c>
      <c r="Y1190" s="376"/>
      <c r="Z1190" s="376"/>
      <c r="AA1190" s="376">
        <v>9</v>
      </c>
      <c r="AB1190" s="376"/>
      <c r="AC1190" s="376"/>
      <c r="AD1190" s="376">
        <v>9</v>
      </c>
      <c r="AE1190" s="376"/>
      <c r="AF1190" s="376"/>
      <c r="AG1190" s="376">
        <v>9</v>
      </c>
      <c r="AH1190" s="376"/>
      <c r="AI1190" s="376"/>
      <c r="AJ1190" s="376">
        <v>9</v>
      </c>
      <c r="AK1190" s="376"/>
      <c r="AL1190" s="376"/>
      <c r="AM1190" s="376">
        <v>9</v>
      </c>
      <c r="AN1190" s="376"/>
      <c r="AO1190" s="376"/>
      <c r="AP1190" s="376">
        <v>9</v>
      </c>
      <c r="AQ1190" s="376"/>
      <c r="AR1190" s="376"/>
      <c r="AS1190" s="376">
        <v>9</v>
      </c>
      <c r="AT1190" s="376"/>
      <c r="AU1190" s="376"/>
      <c r="AV1190" s="376">
        <v>9</v>
      </c>
      <c r="AW1190" s="376"/>
      <c r="AX1190" s="376"/>
      <c r="AY1190" s="376">
        <v>9</v>
      </c>
      <c r="AZ1190" s="376"/>
      <c r="BA1190" s="376"/>
      <c r="BB1190" s="376">
        <v>9</v>
      </c>
      <c r="BC1190" s="376"/>
      <c r="BD1190" s="376"/>
      <c r="BE1190" s="376">
        <v>9</v>
      </c>
      <c r="BF1190" s="376"/>
      <c r="BG1190" s="376"/>
      <c r="BH1190" s="376">
        <v>9</v>
      </c>
      <c r="BI1190" s="376"/>
      <c r="BJ1190" s="376"/>
      <c r="BK1190" s="376">
        <v>9</v>
      </c>
      <c r="BL1190" s="376"/>
      <c r="BM1190" s="376"/>
      <c r="BN1190" s="376">
        <v>9</v>
      </c>
      <c r="BO1190" s="376"/>
      <c r="BP1190" s="376"/>
      <c r="BQ1190" s="376">
        <v>9</v>
      </c>
      <c r="BR1190" s="376"/>
      <c r="BS1190" s="376"/>
      <c r="BT1190" s="376">
        <v>9</v>
      </c>
      <c r="BU1190" s="376"/>
      <c r="BV1190" s="376"/>
      <c r="BW1190" s="376">
        <v>9</v>
      </c>
      <c r="BX1190" s="376"/>
      <c r="BY1190" s="376"/>
    </row>
    <row r="1191" spans="1:77" ht="30" x14ac:dyDescent="0.2">
      <c r="A1191" s="268" t="s">
        <v>912</v>
      </c>
      <c r="B1191" s="344" t="s">
        <v>907</v>
      </c>
      <c r="C1191" s="268" t="s">
        <v>919</v>
      </c>
      <c r="D1191" s="268" t="s">
        <v>609</v>
      </c>
      <c r="E1191" s="268">
        <v>27.5</v>
      </c>
      <c r="F1191" s="351">
        <v>7.29575</v>
      </c>
      <c r="G1191" s="351">
        <v>5.0819999999999999</v>
      </c>
      <c r="H1191" s="351">
        <v>187.85400000000001</v>
      </c>
      <c r="I1191" s="351">
        <v>5.5907499999999999</v>
      </c>
      <c r="J1191" s="351">
        <v>4.3202499999999997</v>
      </c>
      <c r="K1191" s="351">
        <v>249.12100000000001</v>
      </c>
      <c r="L1191" s="351">
        <v>6.3525</v>
      </c>
      <c r="M1191" s="351">
        <v>4.2294999999999998</v>
      </c>
      <c r="N1191" s="351">
        <v>143.965</v>
      </c>
      <c r="O1191" s="351">
        <v>5.6127500000000001</v>
      </c>
      <c r="P1191" s="351">
        <v>3.2092499999999999</v>
      </c>
      <c r="Q1191" s="351">
        <v>58.656999999999996</v>
      </c>
      <c r="R1191" s="351">
        <v>4.1772499999999999</v>
      </c>
      <c r="S1191" s="351">
        <v>2.2385000000000002</v>
      </c>
      <c r="T1191" s="351">
        <v>84.492000000000004</v>
      </c>
      <c r="U1191" s="351">
        <v>3.5034999999999998</v>
      </c>
      <c r="V1191" s="351">
        <v>3.5612499999999998</v>
      </c>
      <c r="W1191" s="351">
        <v>271.08100000000002</v>
      </c>
      <c r="X1191" s="351">
        <v>5.9675000000000002</v>
      </c>
      <c r="Y1191" s="351">
        <v>5.5962500000000004</v>
      </c>
      <c r="Z1191" s="351">
        <v>215.77799999999999</v>
      </c>
      <c r="AA1191" s="351">
        <v>6.2012499999999999</v>
      </c>
      <c r="AB1191" s="351">
        <v>6.3964999999999996</v>
      </c>
      <c r="AC1191" s="351">
        <v>117.07</v>
      </c>
      <c r="AD1191" s="351">
        <v>2.64</v>
      </c>
      <c r="AE1191" s="351">
        <v>3.2367499999999998</v>
      </c>
      <c r="AF1191" s="351">
        <v>225.93799999999999</v>
      </c>
      <c r="AG1191" s="351">
        <v>2.08725</v>
      </c>
      <c r="AH1191" s="351">
        <v>3.0772499999999998</v>
      </c>
      <c r="AI1191" s="351">
        <v>230.77699999999999</v>
      </c>
      <c r="AJ1191" s="351">
        <v>5.4889999999999999</v>
      </c>
      <c r="AK1191" s="351">
        <v>3.46225</v>
      </c>
      <c r="AL1191" s="351">
        <v>281.13299999999998</v>
      </c>
      <c r="AM1191" s="351">
        <v>5.0682499999999999</v>
      </c>
      <c r="AN1191" s="351">
        <v>3.85825</v>
      </c>
      <c r="AO1191" s="351">
        <v>198.36699999999999</v>
      </c>
      <c r="AP1191" s="351">
        <v>6.4102499999999996</v>
      </c>
      <c r="AQ1191" s="351">
        <v>4.5045000000000002</v>
      </c>
      <c r="AR1191" s="351">
        <v>170.833</v>
      </c>
      <c r="AS1191" s="351">
        <v>5.2992499999999998</v>
      </c>
      <c r="AT1191" s="351">
        <v>4.0095000000000001</v>
      </c>
      <c r="AU1191" s="351">
        <v>58.594000000000001</v>
      </c>
      <c r="AV1191" s="351">
        <v>3.4897499999999999</v>
      </c>
      <c r="AW1191" s="351">
        <v>1.1852499999999999</v>
      </c>
      <c r="AX1191" s="351">
        <v>77.725999999999999</v>
      </c>
      <c r="AY1191" s="351">
        <v>7.2270000000000003</v>
      </c>
      <c r="AZ1191" s="351">
        <v>5.7172499999999999</v>
      </c>
      <c r="BA1191" s="351">
        <v>273.81799999999998</v>
      </c>
      <c r="BB1191" s="351">
        <v>5.3295000000000003</v>
      </c>
      <c r="BC1191" s="351">
        <v>4.9005000000000001</v>
      </c>
      <c r="BD1191" s="351">
        <v>30.95</v>
      </c>
      <c r="BE1191" s="351">
        <v>4.3807499999999999</v>
      </c>
      <c r="BF1191" s="351">
        <v>2.4584999999999999</v>
      </c>
      <c r="BG1191" s="351">
        <v>90.673000000000002</v>
      </c>
      <c r="BH1191" s="351">
        <v>4.7932499999999996</v>
      </c>
      <c r="BI1191" s="351">
        <v>2.827</v>
      </c>
      <c r="BJ1191" s="351">
        <v>89.281999999999996</v>
      </c>
      <c r="BK1191" s="351">
        <v>2.4557500000000001</v>
      </c>
      <c r="BL1191" s="351">
        <v>0.52249999999999996</v>
      </c>
      <c r="BM1191" s="351">
        <v>48.283999999999999</v>
      </c>
      <c r="BN1191" s="351">
        <v>3.3715000000000002</v>
      </c>
      <c r="BO1191" s="351">
        <v>1.5235000000000001</v>
      </c>
      <c r="BP1191" s="351">
        <v>93.736000000000004</v>
      </c>
      <c r="BQ1191" s="351">
        <v>4.9582499999999996</v>
      </c>
      <c r="BR1191" s="351">
        <v>2.8875000000000002</v>
      </c>
      <c r="BS1191" s="351">
        <v>107.29900000000001</v>
      </c>
      <c r="BT1191" s="351">
        <v>6.4377500000000003</v>
      </c>
      <c r="BU1191" s="351">
        <v>4.87575</v>
      </c>
      <c r="BV1191" s="351">
        <v>216.24</v>
      </c>
      <c r="BW1191" s="351">
        <v>7.0427499999999998</v>
      </c>
      <c r="BX1191" s="351">
        <v>5.6044999999999998</v>
      </c>
      <c r="BY1191" s="351">
        <v>98.748000000000005</v>
      </c>
    </row>
    <row r="1192" spans="1:77" ht="30" x14ac:dyDescent="0.2">
      <c r="A1192" s="268" t="s">
        <v>912</v>
      </c>
      <c r="B1192" s="344" t="s">
        <v>907</v>
      </c>
      <c r="C1192" s="268" t="s">
        <v>919</v>
      </c>
      <c r="D1192" s="268" t="s">
        <v>611</v>
      </c>
      <c r="E1192" s="268">
        <v>10</v>
      </c>
      <c r="F1192" s="351">
        <v>0</v>
      </c>
      <c r="G1192" s="351">
        <v>0</v>
      </c>
      <c r="H1192" s="351">
        <v>5.8999999999999997E-2</v>
      </c>
      <c r="I1192" s="351">
        <v>0</v>
      </c>
      <c r="J1192" s="351">
        <v>0</v>
      </c>
      <c r="K1192" s="351">
        <v>0.06</v>
      </c>
      <c r="L1192" s="351">
        <v>0</v>
      </c>
      <c r="M1192" s="351">
        <v>0</v>
      </c>
      <c r="N1192" s="351">
        <v>8.4000000000000005E-2</v>
      </c>
      <c r="O1192" s="351">
        <v>0</v>
      </c>
      <c r="P1192" s="351">
        <v>0</v>
      </c>
      <c r="Q1192" s="351">
        <v>0.11899999999999999</v>
      </c>
      <c r="R1192" s="351">
        <v>0</v>
      </c>
      <c r="S1192" s="351">
        <v>0</v>
      </c>
      <c r="T1192" s="351">
        <v>0.10199999999999999</v>
      </c>
      <c r="U1192" s="351">
        <v>0</v>
      </c>
      <c r="V1192" s="351">
        <v>0</v>
      </c>
      <c r="W1192" s="351">
        <v>7.2999999999999995E-2</v>
      </c>
      <c r="X1192" s="351">
        <v>0</v>
      </c>
      <c r="Y1192" s="351">
        <v>0</v>
      </c>
      <c r="Z1192" s="351">
        <v>0.115</v>
      </c>
      <c r="AA1192" s="351">
        <v>0</v>
      </c>
      <c r="AB1192" s="351">
        <v>0</v>
      </c>
      <c r="AC1192" s="351">
        <v>5.8999999999999997E-2</v>
      </c>
      <c r="AD1192" s="351">
        <v>0</v>
      </c>
      <c r="AE1192" s="351">
        <v>0</v>
      </c>
      <c r="AF1192" s="351">
        <v>8.4000000000000005E-2</v>
      </c>
      <c r="AG1192" s="351">
        <v>0</v>
      </c>
      <c r="AH1192" s="351">
        <v>0</v>
      </c>
      <c r="AI1192" s="351">
        <v>0.126</v>
      </c>
      <c r="AJ1192" s="351">
        <v>0</v>
      </c>
      <c r="AK1192" s="351">
        <v>0</v>
      </c>
      <c r="AL1192" s="351">
        <v>0.11899999999999999</v>
      </c>
      <c r="AM1192" s="351">
        <v>0</v>
      </c>
      <c r="AN1192" s="351">
        <v>0</v>
      </c>
      <c r="AO1192" s="351">
        <v>0.13600000000000001</v>
      </c>
      <c r="AP1192" s="351">
        <v>0</v>
      </c>
      <c r="AQ1192" s="351">
        <v>0</v>
      </c>
      <c r="AR1192" s="351">
        <v>0.10199999999999999</v>
      </c>
      <c r="AS1192" s="351">
        <v>0</v>
      </c>
      <c r="AT1192" s="351">
        <v>0</v>
      </c>
      <c r="AU1192" s="351">
        <v>0.126</v>
      </c>
      <c r="AV1192" s="351">
        <v>0</v>
      </c>
      <c r="AW1192" s="351">
        <v>0</v>
      </c>
      <c r="AX1192" s="351">
        <v>4.2000000000000003E-2</v>
      </c>
      <c r="AY1192" s="351">
        <v>0</v>
      </c>
      <c r="AZ1192" s="351">
        <v>0</v>
      </c>
      <c r="BA1192" s="351">
        <v>0.11899999999999999</v>
      </c>
      <c r="BB1192" s="351">
        <v>0</v>
      </c>
      <c r="BC1192" s="351">
        <v>0</v>
      </c>
      <c r="BD1192" s="351">
        <v>0.10199999999999999</v>
      </c>
      <c r="BE1192" s="351">
        <v>0</v>
      </c>
      <c r="BF1192" s="351">
        <v>0</v>
      </c>
      <c r="BG1192" s="351">
        <v>0.126</v>
      </c>
      <c r="BH1192" s="351">
        <v>0</v>
      </c>
      <c r="BI1192" s="351">
        <v>0</v>
      </c>
      <c r="BJ1192" s="351">
        <v>0.14499999999999999</v>
      </c>
      <c r="BK1192" s="351">
        <v>0</v>
      </c>
      <c r="BL1192" s="351">
        <v>0</v>
      </c>
      <c r="BM1192" s="351">
        <v>0.10100000000000001</v>
      </c>
      <c r="BN1192" s="351">
        <v>0</v>
      </c>
      <c r="BO1192" s="351">
        <v>0</v>
      </c>
      <c r="BP1192" s="351">
        <v>0.126</v>
      </c>
      <c r="BQ1192" s="351">
        <v>0</v>
      </c>
      <c r="BR1192" s="351">
        <v>0</v>
      </c>
      <c r="BS1192" s="351">
        <v>0</v>
      </c>
      <c r="BT1192" s="351">
        <v>0</v>
      </c>
      <c r="BU1192" s="351">
        <v>0</v>
      </c>
      <c r="BV1192" s="351">
        <v>4.2000000000000003E-2</v>
      </c>
      <c r="BW1192" s="351">
        <v>0</v>
      </c>
      <c r="BX1192" s="351">
        <v>0</v>
      </c>
      <c r="BY1192" s="351">
        <v>0.14399999999999999</v>
      </c>
    </row>
    <row r="1193" spans="1:77" ht="30" x14ac:dyDescent="0.2">
      <c r="A1193" s="268" t="s">
        <v>912</v>
      </c>
      <c r="B1193" s="344" t="s">
        <v>697</v>
      </c>
      <c r="C1193" s="266" t="s">
        <v>607</v>
      </c>
      <c r="D1193" s="268" t="s">
        <v>611</v>
      </c>
      <c r="E1193" s="268">
        <v>0.4</v>
      </c>
      <c r="F1193" s="351">
        <v>5.5799999999999999E-3</v>
      </c>
      <c r="G1193" s="351">
        <v>4.7800000000000004E-3</v>
      </c>
      <c r="H1193" s="351">
        <v>13.196</v>
      </c>
      <c r="I1193" s="351">
        <v>6.3899999999999998E-3</v>
      </c>
      <c r="J1193" s="351">
        <v>4.7499999999999999E-3</v>
      </c>
      <c r="K1193" s="351">
        <v>13.25</v>
      </c>
      <c r="L1193" s="351">
        <v>5.9000000000000007E-3</v>
      </c>
      <c r="M1193" s="351">
        <v>4.6699999999999997E-3</v>
      </c>
      <c r="N1193" s="351">
        <v>17.010000000000002</v>
      </c>
      <c r="O1193" s="351">
        <v>5.7499999999999999E-3</v>
      </c>
      <c r="P1193" s="351">
        <v>4.3099999999999996E-3</v>
      </c>
      <c r="Q1193" s="351">
        <v>13.196999999999999</v>
      </c>
      <c r="R1193" s="351">
        <v>5.5500000000000002E-3</v>
      </c>
      <c r="S1193" s="351">
        <v>4.2100000000000002E-3</v>
      </c>
      <c r="T1193" s="351">
        <v>17.292000000000002</v>
      </c>
      <c r="U1193" s="351">
        <v>5.8399999999999997E-3</v>
      </c>
      <c r="V1193" s="351">
        <v>4.3800000000000002E-3</v>
      </c>
      <c r="W1193" s="351">
        <v>17.135999999999999</v>
      </c>
      <c r="X1193" s="351">
        <v>5.64E-3</v>
      </c>
      <c r="Y1193" s="351">
        <v>4.2900000000000004E-3</v>
      </c>
      <c r="Z1193" s="351">
        <v>13.647</v>
      </c>
      <c r="AA1193" s="351">
        <v>4.6500000000000005E-3</v>
      </c>
      <c r="AB1193" s="351">
        <v>4.2699999999999995E-3</v>
      </c>
      <c r="AC1193" s="351">
        <v>13.420999999999999</v>
      </c>
      <c r="AD1193" s="351">
        <v>5.2399999999999999E-3</v>
      </c>
      <c r="AE1193" s="351">
        <v>4.2500000000000003E-3</v>
      </c>
      <c r="AF1193" s="351">
        <v>13.646000000000001</v>
      </c>
      <c r="AG1193" s="351">
        <v>5.0499999999999998E-3</v>
      </c>
      <c r="AH1193" s="351">
        <v>4.1200000000000004E-3</v>
      </c>
      <c r="AI1193" s="351">
        <v>13.29</v>
      </c>
      <c r="AJ1193" s="351">
        <v>4.9900000000000005E-3</v>
      </c>
      <c r="AK1193" s="351">
        <v>4.1700000000000001E-3</v>
      </c>
      <c r="AL1193" s="351">
        <v>13.693</v>
      </c>
      <c r="AM1193" s="351">
        <v>5.1999999999999998E-3</v>
      </c>
      <c r="AN1193" s="351">
        <v>4.2699999999999995E-3</v>
      </c>
      <c r="AO1193" s="351">
        <v>13.505000000000001</v>
      </c>
      <c r="AP1193" s="351">
        <v>4.6299999999999996E-3</v>
      </c>
      <c r="AQ1193" s="351">
        <v>4.3800000000000002E-3</v>
      </c>
      <c r="AR1193" s="351">
        <v>13.894</v>
      </c>
      <c r="AS1193" s="351">
        <v>4.8799999999999998E-3</v>
      </c>
      <c r="AT1193" s="351">
        <v>4.2199999999999998E-3</v>
      </c>
      <c r="AU1193" s="351">
        <v>13.694000000000001</v>
      </c>
      <c r="AV1193" s="351">
        <v>4.9000000000000007E-3</v>
      </c>
      <c r="AW1193" s="351">
        <v>4.1900000000000001E-3</v>
      </c>
      <c r="AX1193" s="351">
        <v>12.962999999999999</v>
      </c>
      <c r="AY1193" s="351">
        <v>5.8399999999999997E-3</v>
      </c>
      <c r="AZ1193" s="351">
        <v>4.0300000000000006E-3</v>
      </c>
      <c r="BA1193" s="351">
        <v>13.015000000000001</v>
      </c>
      <c r="BB1193" s="351">
        <v>4.6600000000000001E-3</v>
      </c>
      <c r="BC1193" s="351">
        <v>4.2500000000000003E-3</v>
      </c>
      <c r="BD1193" s="351">
        <v>14.881</v>
      </c>
      <c r="BE1193" s="351">
        <v>4.3299999999999996E-3</v>
      </c>
      <c r="BF1193" s="351">
        <v>4.4299999999999999E-3</v>
      </c>
      <c r="BG1193" s="351">
        <v>13.644</v>
      </c>
      <c r="BH1193" s="351">
        <v>4.6100000000000004E-3</v>
      </c>
      <c r="BI1193" s="351">
        <v>4.45E-3</v>
      </c>
      <c r="BJ1193" s="351">
        <v>16.588000000000001</v>
      </c>
      <c r="BK1193" s="351">
        <v>4.9500000000000004E-3</v>
      </c>
      <c r="BL1193" s="351">
        <v>4.6600000000000001E-3</v>
      </c>
      <c r="BM1193" s="351">
        <v>14.305</v>
      </c>
      <c r="BN1193" s="351">
        <v>4.8399999999999997E-3</v>
      </c>
      <c r="BO1193" s="351">
        <v>4.6299999999999996E-3</v>
      </c>
      <c r="BP1193" s="351">
        <v>17.201000000000001</v>
      </c>
      <c r="BQ1193" s="351">
        <v>4.8700000000000002E-3</v>
      </c>
      <c r="BR1193" s="351">
        <v>4.6299999999999996E-3</v>
      </c>
      <c r="BS1193" s="351">
        <v>13.781000000000001</v>
      </c>
      <c r="BT1193" s="351">
        <v>6.0199999999999993E-3</v>
      </c>
      <c r="BU1193" s="351">
        <v>4.8600000000000006E-3</v>
      </c>
      <c r="BV1193" s="351">
        <v>14.647</v>
      </c>
      <c r="BW1193" s="351">
        <v>6.0800000000000003E-3</v>
      </c>
      <c r="BX1193" s="351">
        <v>4.8899999999999994E-3</v>
      </c>
      <c r="BY1193" s="351">
        <v>13.545999999999999</v>
      </c>
    </row>
    <row r="1194" spans="1:77" ht="30" x14ac:dyDescent="0.2">
      <c r="A1194" s="268" t="s">
        <v>921</v>
      </c>
      <c r="B1194" s="269" t="s">
        <v>913</v>
      </c>
      <c r="C1194" s="266" t="s">
        <v>607</v>
      </c>
      <c r="D1194" s="268" t="s">
        <v>613</v>
      </c>
      <c r="E1194" s="268">
        <v>110</v>
      </c>
      <c r="F1194" s="363">
        <v>121.43562</v>
      </c>
      <c r="G1194" s="363"/>
      <c r="H1194" s="363"/>
      <c r="I1194" s="363">
        <v>116.92204999999998</v>
      </c>
      <c r="J1194" s="363"/>
      <c r="K1194" s="363"/>
      <c r="L1194" s="363">
        <v>118.7991</v>
      </c>
      <c r="M1194" s="363"/>
      <c r="N1194" s="363"/>
      <c r="O1194" s="363">
        <v>120.19866999999999</v>
      </c>
      <c r="P1194" s="363"/>
      <c r="Q1194" s="363"/>
      <c r="R1194" s="363">
        <v>120.24883999999999</v>
      </c>
      <c r="S1194" s="363"/>
      <c r="T1194" s="363"/>
      <c r="U1194" s="363">
        <v>117.43932</v>
      </c>
      <c r="V1194" s="363"/>
      <c r="W1194" s="363"/>
      <c r="X1194" s="363">
        <v>116.90647999999999</v>
      </c>
      <c r="Y1194" s="363"/>
      <c r="Z1194" s="363"/>
      <c r="AA1194" s="363">
        <v>119.24717</v>
      </c>
      <c r="AB1194" s="363"/>
      <c r="AC1194" s="363"/>
      <c r="AD1194" s="363">
        <v>118.08114999999999</v>
      </c>
      <c r="AE1194" s="363"/>
      <c r="AF1194" s="363"/>
      <c r="AG1194" s="363">
        <v>112.73718</v>
      </c>
      <c r="AH1194" s="363"/>
      <c r="AI1194" s="363"/>
      <c r="AJ1194" s="363">
        <v>115.96016999999999</v>
      </c>
      <c r="AK1194" s="363"/>
      <c r="AL1194" s="363"/>
      <c r="AM1194" s="363">
        <v>116.14527999999999</v>
      </c>
      <c r="AN1194" s="363"/>
      <c r="AO1194" s="363"/>
      <c r="AP1194" s="363">
        <v>118.02405999999999</v>
      </c>
      <c r="AQ1194" s="363"/>
      <c r="AR1194" s="363"/>
      <c r="AS1194" s="363">
        <v>118.18321999999999</v>
      </c>
      <c r="AT1194" s="363"/>
      <c r="AU1194" s="363"/>
      <c r="AV1194" s="363">
        <v>117.24037000000001</v>
      </c>
      <c r="AW1194" s="363"/>
      <c r="AX1194" s="363"/>
      <c r="AY1194" s="363">
        <v>115.21627000000001</v>
      </c>
      <c r="AZ1194" s="363"/>
      <c r="BA1194" s="363"/>
      <c r="BB1194" s="363">
        <v>120.03778</v>
      </c>
      <c r="BC1194" s="363"/>
      <c r="BD1194" s="363"/>
      <c r="BE1194" s="363">
        <v>117.78185999999999</v>
      </c>
      <c r="BF1194" s="363"/>
      <c r="BG1194" s="363"/>
      <c r="BH1194" s="363">
        <v>119.91668</v>
      </c>
      <c r="BI1194" s="363"/>
      <c r="BJ1194" s="363"/>
      <c r="BK1194" s="363">
        <v>121.22628999999999</v>
      </c>
      <c r="BL1194" s="363"/>
      <c r="BM1194" s="363"/>
      <c r="BN1194" s="363">
        <v>119.889</v>
      </c>
      <c r="BO1194" s="363"/>
      <c r="BP1194" s="363"/>
      <c r="BQ1194" s="363">
        <v>119.97377</v>
      </c>
      <c r="BR1194" s="363"/>
      <c r="BS1194" s="363"/>
      <c r="BT1194" s="363">
        <v>119.10530999999999</v>
      </c>
      <c r="BU1194" s="363"/>
      <c r="BV1194" s="363"/>
      <c r="BW1194" s="363">
        <v>118.73681999999999</v>
      </c>
      <c r="BX1194" s="363"/>
      <c r="BY1194" s="363"/>
    </row>
    <row r="1195" spans="1:77" ht="30" x14ac:dyDescent="0.2">
      <c r="A1195" s="268" t="s">
        <v>921</v>
      </c>
      <c r="B1195" s="269" t="s">
        <v>914</v>
      </c>
      <c r="C1195" s="266" t="s">
        <v>607</v>
      </c>
      <c r="D1195" s="268" t="s">
        <v>613</v>
      </c>
      <c r="E1195" s="268">
        <v>110</v>
      </c>
      <c r="F1195" s="363">
        <v>120.18828999999999</v>
      </c>
      <c r="G1195" s="363"/>
      <c r="H1195" s="363"/>
      <c r="I1195" s="363">
        <v>116.82863</v>
      </c>
      <c r="J1195" s="363"/>
      <c r="K1195" s="363"/>
      <c r="L1195" s="363">
        <v>118.87348999999999</v>
      </c>
      <c r="M1195" s="363"/>
      <c r="N1195" s="363"/>
      <c r="O1195" s="363">
        <v>120.38723999999999</v>
      </c>
      <c r="P1195" s="363"/>
      <c r="Q1195" s="363"/>
      <c r="R1195" s="363">
        <v>120.20559</v>
      </c>
      <c r="S1195" s="363"/>
      <c r="T1195" s="363"/>
      <c r="U1195" s="363">
        <v>116.83036</v>
      </c>
      <c r="V1195" s="363"/>
      <c r="W1195" s="363"/>
      <c r="X1195" s="363">
        <v>116.82689999999999</v>
      </c>
      <c r="Y1195" s="363"/>
      <c r="Z1195" s="363"/>
      <c r="AA1195" s="363">
        <v>119.48937000000001</v>
      </c>
      <c r="AB1195" s="363"/>
      <c r="AC1195" s="363"/>
      <c r="AD1195" s="363">
        <v>118.01021999999999</v>
      </c>
      <c r="AE1195" s="363"/>
      <c r="AF1195" s="363"/>
      <c r="AG1195" s="363">
        <v>111.88256</v>
      </c>
      <c r="AH1195" s="363"/>
      <c r="AI1195" s="363"/>
      <c r="AJ1195" s="363">
        <v>115.81831</v>
      </c>
      <c r="AK1195" s="363"/>
      <c r="AL1195" s="363"/>
      <c r="AM1195" s="363">
        <v>118.65378</v>
      </c>
      <c r="AN1195" s="363"/>
      <c r="AO1195" s="363"/>
      <c r="AP1195" s="363">
        <v>118.16073</v>
      </c>
      <c r="AQ1195" s="363"/>
      <c r="AR1195" s="363"/>
      <c r="AS1195" s="363">
        <v>120.60522</v>
      </c>
      <c r="AT1195" s="363"/>
      <c r="AU1195" s="363"/>
      <c r="AV1195" s="363">
        <v>118.40293</v>
      </c>
      <c r="AW1195" s="363"/>
      <c r="AX1195" s="363"/>
      <c r="AY1195" s="363">
        <v>113.60564000000001</v>
      </c>
      <c r="AZ1195" s="363"/>
      <c r="BA1195" s="363"/>
      <c r="BB1195" s="363">
        <v>119.60874000000001</v>
      </c>
      <c r="BC1195" s="363"/>
      <c r="BD1195" s="363"/>
      <c r="BE1195" s="363">
        <v>120.85261</v>
      </c>
      <c r="BF1195" s="363"/>
      <c r="BG1195" s="363"/>
      <c r="BH1195" s="363">
        <v>120.08967999999999</v>
      </c>
      <c r="BI1195" s="363"/>
      <c r="BJ1195" s="363"/>
      <c r="BK1195" s="363">
        <v>119.20046000000001</v>
      </c>
      <c r="BL1195" s="363"/>
      <c r="BM1195" s="363"/>
      <c r="BN1195" s="363">
        <v>121.18823</v>
      </c>
      <c r="BO1195" s="363"/>
      <c r="BP1195" s="363"/>
      <c r="BQ1195" s="363">
        <v>120.09833</v>
      </c>
      <c r="BR1195" s="363"/>
      <c r="BS1195" s="363"/>
      <c r="BT1195" s="363">
        <v>119.22641</v>
      </c>
      <c r="BU1195" s="363"/>
      <c r="BV1195" s="363"/>
      <c r="BW1195" s="363">
        <v>119.78866000000001</v>
      </c>
      <c r="BX1195" s="363"/>
      <c r="BY1195" s="363"/>
    </row>
    <row r="1196" spans="1:77" ht="30" x14ac:dyDescent="0.2">
      <c r="A1196" s="268" t="s">
        <v>921</v>
      </c>
      <c r="B1196" s="269" t="s">
        <v>915</v>
      </c>
      <c r="C1196" s="266" t="s">
        <v>607</v>
      </c>
      <c r="D1196" s="268" t="s">
        <v>613</v>
      </c>
      <c r="E1196" s="268">
        <v>27.5</v>
      </c>
      <c r="F1196" s="363">
        <v>28.234000000000002</v>
      </c>
      <c r="G1196" s="363"/>
      <c r="H1196" s="363"/>
      <c r="I1196" s="363">
        <v>27.789000000000001</v>
      </c>
      <c r="J1196" s="363"/>
      <c r="K1196" s="363"/>
      <c r="L1196" s="363">
        <v>27.413</v>
      </c>
      <c r="M1196" s="363"/>
      <c r="N1196" s="363"/>
      <c r="O1196" s="363">
        <v>27.341999999999999</v>
      </c>
      <c r="P1196" s="363"/>
      <c r="Q1196" s="363"/>
      <c r="R1196" s="363">
        <v>28.751000000000001</v>
      </c>
      <c r="S1196" s="363"/>
      <c r="T1196" s="363"/>
      <c r="U1196" s="363">
        <v>25.64</v>
      </c>
      <c r="V1196" s="363"/>
      <c r="W1196" s="363"/>
      <c r="X1196" s="363">
        <v>28.555</v>
      </c>
      <c r="Y1196" s="363"/>
      <c r="Z1196" s="363"/>
      <c r="AA1196" s="363">
        <v>29.175000000000001</v>
      </c>
      <c r="AB1196" s="363"/>
      <c r="AC1196" s="363"/>
      <c r="AD1196" s="363">
        <v>28.712</v>
      </c>
      <c r="AE1196" s="363"/>
      <c r="AF1196" s="363"/>
      <c r="AG1196" s="363">
        <v>25.728000000000002</v>
      </c>
      <c r="AH1196" s="363"/>
      <c r="AI1196" s="363"/>
      <c r="AJ1196" s="363">
        <v>26.664000000000001</v>
      </c>
      <c r="AK1196" s="363"/>
      <c r="AL1196" s="363"/>
      <c r="AM1196" s="363">
        <v>28.692</v>
      </c>
      <c r="AN1196" s="363"/>
      <c r="AO1196" s="363"/>
      <c r="AP1196" s="363">
        <v>27.483000000000001</v>
      </c>
      <c r="AQ1196" s="363"/>
      <c r="AR1196" s="363"/>
      <c r="AS1196" s="363">
        <v>28.699000000000002</v>
      </c>
      <c r="AT1196" s="363"/>
      <c r="AU1196" s="363"/>
      <c r="AV1196" s="363">
        <v>27.786000000000001</v>
      </c>
      <c r="AW1196" s="363"/>
      <c r="AX1196" s="363"/>
      <c r="AY1196" s="363">
        <v>26.838000000000001</v>
      </c>
      <c r="AZ1196" s="363"/>
      <c r="BA1196" s="363"/>
      <c r="BB1196" s="363">
        <v>28.382999999999999</v>
      </c>
      <c r="BC1196" s="363"/>
      <c r="BD1196" s="363"/>
      <c r="BE1196" s="363">
        <v>27.317</v>
      </c>
      <c r="BF1196" s="363"/>
      <c r="BG1196" s="363"/>
      <c r="BH1196" s="363">
        <v>28.33</v>
      </c>
      <c r="BI1196" s="363"/>
      <c r="BJ1196" s="363"/>
      <c r="BK1196" s="363">
        <v>29.077999999999999</v>
      </c>
      <c r="BL1196" s="363"/>
      <c r="BM1196" s="363"/>
      <c r="BN1196" s="363">
        <v>27.504999999999999</v>
      </c>
      <c r="BO1196" s="363"/>
      <c r="BP1196" s="363"/>
      <c r="BQ1196" s="363">
        <v>27.302</v>
      </c>
      <c r="BR1196" s="363"/>
      <c r="BS1196" s="363"/>
      <c r="BT1196" s="363">
        <v>28.146000000000001</v>
      </c>
      <c r="BU1196" s="363"/>
      <c r="BV1196" s="363"/>
      <c r="BW1196" s="363">
        <v>28.231000000000002</v>
      </c>
      <c r="BX1196" s="363"/>
      <c r="BY1196" s="363"/>
    </row>
    <row r="1197" spans="1:77" ht="30" x14ac:dyDescent="0.2">
      <c r="A1197" s="268" t="s">
        <v>921</v>
      </c>
      <c r="B1197" s="269" t="s">
        <v>916</v>
      </c>
      <c r="C1197" s="266" t="s">
        <v>607</v>
      </c>
      <c r="D1197" s="268" t="s">
        <v>613</v>
      </c>
      <c r="E1197" s="268">
        <v>27.5</v>
      </c>
      <c r="F1197" s="363">
        <v>28.498000000000001</v>
      </c>
      <c r="G1197" s="363"/>
      <c r="H1197" s="363"/>
      <c r="I1197" s="363">
        <v>27.081</v>
      </c>
      <c r="J1197" s="363"/>
      <c r="K1197" s="363"/>
      <c r="L1197" s="363">
        <v>28.009</v>
      </c>
      <c r="M1197" s="363"/>
      <c r="N1197" s="363"/>
      <c r="O1197" s="363">
        <v>28.564</v>
      </c>
      <c r="P1197" s="363"/>
      <c r="Q1197" s="363"/>
      <c r="R1197" s="363">
        <v>28.827999999999999</v>
      </c>
      <c r="S1197" s="363"/>
      <c r="T1197" s="363"/>
      <c r="U1197" s="363">
        <v>26.457999999999998</v>
      </c>
      <c r="V1197" s="363"/>
      <c r="W1197" s="363"/>
      <c r="X1197" s="363">
        <v>27.363</v>
      </c>
      <c r="Y1197" s="363"/>
      <c r="Z1197" s="363"/>
      <c r="AA1197" s="363">
        <v>29.038</v>
      </c>
      <c r="AB1197" s="363"/>
      <c r="AC1197" s="363"/>
      <c r="AD1197" s="363">
        <v>24.620999999999999</v>
      </c>
      <c r="AE1197" s="363"/>
      <c r="AF1197" s="363"/>
      <c r="AG1197" s="363">
        <v>24.620999999999999</v>
      </c>
      <c r="AH1197" s="363"/>
      <c r="AI1197" s="363"/>
      <c r="AJ1197" s="363">
        <v>26.754999999999999</v>
      </c>
      <c r="AK1197" s="363"/>
      <c r="AL1197" s="363"/>
      <c r="AM1197" s="363">
        <v>28.248000000000001</v>
      </c>
      <c r="AN1197" s="363"/>
      <c r="AO1197" s="363"/>
      <c r="AP1197" s="363">
        <v>27.559000000000001</v>
      </c>
      <c r="AQ1197" s="363"/>
      <c r="AR1197" s="363"/>
      <c r="AS1197" s="363">
        <v>28.638000000000002</v>
      </c>
      <c r="AT1197" s="363"/>
      <c r="AU1197" s="363"/>
      <c r="AV1197" s="363">
        <v>27.867999999999999</v>
      </c>
      <c r="AW1197" s="363"/>
      <c r="AX1197" s="363"/>
      <c r="AY1197" s="363">
        <v>25.803999999999998</v>
      </c>
      <c r="AZ1197" s="363"/>
      <c r="BA1197" s="363"/>
      <c r="BB1197" s="363">
        <v>28.116</v>
      </c>
      <c r="BC1197" s="363"/>
      <c r="BD1197" s="363"/>
      <c r="BE1197" s="363">
        <v>28.917999999999999</v>
      </c>
      <c r="BF1197" s="363"/>
      <c r="BG1197" s="363"/>
      <c r="BH1197" s="363">
        <v>28.669</v>
      </c>
      <c r="BI1197" s="363"/>
      <c r="BJ1197" s="363"/>
      <c r="BK1197" s="363">
        <v>28.047000000000001</v>
      </c>
      <c r="BL1197" s="363"/>
      <c r="BM1197" s="363"/>
      <c r="BN1197" s="363">
        <v>28.663</v>
      </c>
      <c r="BO1197" s="363"/>
      <c r="BP1197" s="363"/>
      <c r="BQ1197" s="363">
        <v>28.32</v>
      </c>
      <c r="BR1197" s="363"/>
      <c r="BS1197" s="363"/>
      <c r="BT1197" s="363">
        <v>27.628</v>
      </c>
      <c r="BU1197" s="363"/>
      <c r="BV1197" s="363"/>
      <c r="BW1197" s="363">
        <v>28.413</v>
      </c>
      <c r="BX1197" s="363"/>
      <c r="BY1197" s="363"/>
    </row>
    <row r="1198" spans="1:77" ht="30" x14ac:dyDescent="0.2">
      <c r="A1198" s="268" t="s">
        <v>921</v>
      </c>
      <c r="B1198" s="269" t="s">
        <v>917</v>
      </c>
      <c r="C1198" s="266" t="s">
        <v>607</v>
      </c>
      <c r="D1198" s="268" t="s">
        <v>613</v>
      </c>
      <c r="E1198" s="268">
        <v>10</v>
      </c>
      <c r="F1198" s="363">
        <v>10.669</v>
      </c>
      <c r="G1198" s="363"/>
      <c r="H1198" s="363"/>
      <c r="I1198" s="363">
        <v>10.609</v>
      </c>
      <c r="J1198" s="363"/>
      <c r="K1198" s="363"/>
      <c r="L1198" s="363">
        <v>10.789</v>
      </c>
      <c r="M1198" s="363"/>
      <c r="N1198" s="363"/>
      <c r="O1198" s="363">
        <v>10.9</v>
      </c>
      <c r="P1198" s="363"/>
      <c r="Q1198" s="363"/>
      <c r="R1198" s="363">
        <v>10.641</v>
      </c>
      <c r="S1198" s="363"/>
      <c r="T1198" s="363"/>
      <c r="U1198" s="363">
        <v>10.712999999999999</v>
      </c>
      <c r="V1198" s="363"/>
      <c r="W1198" s="363"/>
      <c r="X1198" s="363">
        <v>10.88</v>
      </c>
      <c r="Y1198" s="363"/>
      <c r="Z1198" s="363"/>
      <c r="AA1198" s="363">
        <v>10.939</v>
      </c>
      <c r="AB1198" s="363"/>
      <c r="AC1198" s="363"/>
      <c r="AD1198" s="363">
        <v>10.567</v>
      </c>
      <c r="AE1198" s="363"/>
      <c r="AF1198" s="363"/>
      <c r="AG1198" s="363">
        <v>10.641</v>
      </c>
      <c r="AH1198" s="363"/>
      <c r="AI1198" s="363"/>
      <c r="AJ1198" s="363">
        <v>10.358000000000001</v>
      </c>
      <c r="AK1198" s="363"/>
      <c r="AL1198" s="363"/>
      <c r="AM1198" s="363">
        <v>10.648</v>
      </c>
      <c r="AN1198" s="363"/>
      <c r="AO1198" s="363"/>
      <c r="AP1198" s="363">
        <v>10.734999999999999</v>
      </c>
      <c r="AQ1198" s="363"/>
      <c r="AR1198" s="363"/>
      <c r="AS1198" s="363">
        <v>10.616</v>
      </c>
      <c r="AT1198" s="363"/>
      <c r="AU1198" s="363"/>
      <c r="AV1198" s="363">
        <v>10.749000000000001</v>
      </c>
      <c r="AW1198" s="363"/>
      <c r="AX1198" s="363"/>
      <c r="AY1198" s="363">
        <v>10.688000000000001</v>
      </c>
      <c r="AZ1198" s="363"/>
      <c r="BA1198" s="363"/>
      <c r="BB1198" s="363">
        <v>10.829000000000001</v>
      </c>
      <c r="BC1198" s="363"/>
      <c r="BD1198" s="363"/>
      <c r="BE1198" s="363">
        <v>10.728999999999999</v>
      </c>
      <c r="BF1198" s="363"/>
      <c r="BG1198" s="363"/>
      <c r="BH1198" s="363">
        <v>10.879</v>
      </c>
      <c r="BI1198" s="363"/>
      <c r="BJ1198" s="363"/>
      <c r="BK1198" s="363">
        <v>10.766999999999999</v>
      </c>
      <c r="BL1198" s="363"/>
      <c r="BM1198" s="363"/>
      <c r="BN1198" s="363">
        <v>10.923</v>
      </c>
      <c r="BO1198" s="363"/>
      <c r="BP1198" s="363"/>
      <c r="BQ1198" s="363">
        <v>10.67</v>
      </c>
      <c r="BR1198" s="363"/>
      <c r="BS1198" s="363"/>
      <c r="BT1198" s="363">
        <v>10.595000000000001</v>
      </c>
      <c r="BU1198" s="363"/>
      <c r="BV1198" s="363"/>
      <c r="BW1198" s="363">
        <v>10.808999999999999</v>
      </c>
      <c r="BX1198" s="363"/>
      <c r="BY1198" s="363"/>
    </row>
    <row r="1199" spans="1:77" ht="30" x14ac:dyDescent="0.2">
      <c r="A1199" s="268" t="s">
        <v>921</v>
      </c>
      <c r="B1199" s="269" t="s">
        <v>918</v>
      </c>
      <c r="C1199" s="266" t="s">
        <v>607</v>
      </c>
      <c r="D1199" s="268" t="s">
        <v>613</v>
      </c>
      <c r="E1199" s="268">
        <v>10</v>
      </c>
      <c r="F1199" s="363">
        <v>10.484999999999999</v>
      </c>
      <c r="G1199" s="363"/>
      <c r="H1199" s="363"/>
      <c r="I1199" s="363">
        <v>10.446</v>
      </c>
      <c r="J1199" s="363"/>
      <c r="K1199" s="363"/>
      <c r="L1199" s="363">
        <v>10.749000000000001</v>
      </c>
      <c r="M1199" s="363"/>
      <c r="N1199" s="363"/>
      <c r="O1199" s="363">
        <v>10.891999999999999</v>
      </c>
      <c r="P1199" s="363"/>
      <c r="Q1199" s="363"/>
      <c r="R1199" s="363">
        <v>10.605</v>
      </c>
      <c r="S1199" s="363"/>
      <c r="T1199" s="363"/>
      <c r="U1199" s="363">
        <v>10.698</v>
      </c>
      <c r="V1199" s="363"/>
      <c r="W1199" s="363"/>
      <c r="X1199" s="363">
        <v>10.878</v>
      </c>
      <c r="Y1199" s="363"/>
      <c r="Z1199" s="363"/>
      <c r="AA1199" s="363">
        <v>10.99</v>
      </c>
      <c r="AB1199" s="363"/>
      <c r="AC1199" s="363"/>
      <c r="AD1199" s="363">
        <v>10.487</v>
      </c>
      <c r="AE1199" s="363"/>
      <c r="AF1199" s="363"/>
      <c r="AG1199" s="363">
        <v>10.574999999999999</v>
      </c>
      <c r="AH1199" s="363"/>
      <c r="AI1199" s="363"/>
      <c r="AJ1199" s="363">
        <v>10.433999999999999</v>
      </c>
      <c r="AK1199" s="363"/>
      <c r="AL1199" s="363"/>
      <c r="AM1199" s="363">
        <v>10.57</v>
      </c>
      <c r="AN1199" s="363"/>
      <c r="AO1199" s="363"/>
      <c r="AP1199" s="363">
        <v>10.66</v>
      </c>
      <c r="AQ1199" s="363"/>
      <c r="AR1199" s="363"/>
      <c r="AS1199" s="363">
        <v>10.805</v>
      </c>
      <c r="AT1199" s="363"/>
      <c r="AU1199" s="363"/>
      <c r="AV1199" s="363">
        <v>10.632</v>
      </c>
      <c r="AW1199" s="363"/>
      <c r="AX1199" s="363"/>
      <c r="AY1199" s="363">
        <v>10.712999999999999</v>
      </c>
      <c r="AZ1199" s="363"/>
      <c r="BA1199" s="363"/>
      <c r="BB1199" s="363">
        <v>10.821</v>
      </c>
      <c r="BC1199" s="363"/>
      <c r="BD1199" s="363"/>
      <c r="BE1199" s="363">
        <v>10.722</v>
      </c>
      <c r="BF1199" s="363"/>
      <c r="BG1199" s="363"/>
      <c r="BH1199" s="363">
        <v>10.907</v>
      </c>
      <c r="BI1199" s="363"/>
      <c r="BJ1199" s="363"/>
      <c r="BK1199" s="363">
        <v>10.826000000000001</v>
      </c>
      <c r="BL1199" s="363"/>
      <c r="BM1199" s="363"/>
      <c r="BN1199" s="363">
        <v>10.978999999999999</v>
      </c>
      <c r="BO1199" s="363"/>
      <c r="BP1199" s="363"/>
      <c r="BQ1199" s="363">
        <v>10.715999999999999</v>
      </c>
      <c r="BR1199" s="363"/>
      <c r="BS1199" s="363"/>
      <c r="BT1199" s="363">
        <v>10.617000000000001</v>
      </c>
      <c r="BU1199" s="363"/>
      <c r="BV1199" s="363"/>
      <c r="BW1199" s="363">
        <v>10.77</v>
      </c>
      <c r="BX1199" s="363"/>
      <c r="BY1199" s="363"/>
    </row>
    <row r="1200" spans="1:77" ht="30" x14ac:dyDescent="0.2">
      <c r="A1200" s="268" t="s">
        <v>921</v>
      </c>
      <c r="B1200" s="344" t="s">
        <v>903</v>
      </c>
      <c r="C1200" s="268" t="s">
        <v>922</v>
      </c>
      <c r="D1200" s="268" t="s">
        <v>606</v>
      </c>
      <c r="E1200" s="268">
        <v>110</v>
      </c>
      <c r="F1200" s="352">
        <v>7.4414999999999996</v>
      </c>
      <c r="G1200" s="352">
        <v>5.9729999999999999</v>
      </c>
      <c r="H1200" s="352">
        <v>66.39</v>
      </c>
      <c r="I1200" s="352">
        <v>6.0060000000000002</v>
      </c>
      <c r="J1200" s="352">
        <v>5.1974999999999998</v>
      </c>
      <c r="K1200" s="352">
        <v>95.22</v>
      </c>
      <c r="L1200" s="352">
        <v>5.9565000000000001</v>
      </c>
      <c r="M1200" s="352">
        <v>5.9894999999999996</v>
      </c>
      <c r="N1200" s="352">
        <v>66.45</v>
      </c>
      <c r="O1200" s="352">
        <v>8.5965000000000007</v>
      </c>
      <c r="P1200" s="352">
        <v>6.93</v>
      </c>
      <c r="Q1200" s="352">
        <v>18.66</v>
      </c>
      <c r="R1200" s="352">
        <v>4.0259999999999998</v>
      </c>
      <c r="S1200" s="352">
        <v>3.3660000000000001</v>
      </c>
      <c r="T1200" s="352">
        <v>32.61</v>
      </c>
      <c r="U1200" s="352">
        <v>6.0225</v>
      </c>
      <c r="V1200" s="352">
        <v>3.6135000000000002</v>
      </c>
      <c r="W1200" s="352">
        <v>94.77</v>
      </c>
      <c r="X1200" s="352">
        <v>4.1414999999999997</v>
      </c>
      <c r="Y1200" s="352">
        <v>3.3165</v>
      </c>
      <c r="Z1200" s="352">
        <v>56.13</v>
      </c>
      <c r="AA1200" s="352">
        <v>4.3395000000000001</v>
      </c>
      <c r="AB1200" s="352">
        <v>2.7885</v>
      </c>
      <c r="AC1200" s="352">
        <v>12.06</v>
      </c>
      <c r="AD1200" s="352">
        <v>4.4714999999999998</v>
      </c>
      <c r="AE1200" s="352">
        <v>2.0954999999999999</v>
      </c>
      <c r="AF1200" s="352">
        <v>40.020000000000003</v>
      </c>
      <c r="AG1200" s="352">
        <v>7.7714999999999996</v>
      </c>
      <c r="AH1200" s="352">
        <v>4.8014999999999999</v>
      </c>
      <c r="AI1200" s="352">
        <v>126.69</v>
      </c>
      <c r="AJ1200" s="352">
        <v>8.25</v>
      </c>
      <c r="AK1200" s="352">
        <v>6.633</v>
      </c>
      <c r="AL1200" s="352">
        <v>102.63</v>
      </c>
      <c r="AM1200" s="352">
        <v>5.6760000000000002</v>
      </c>
      <c r="AN1200" s="352">
        <v>3.9434999999999998</v>
      </c>
      <c r="AO1200" s="352">
        <v>64.02</v>
      </c>
      <c r="AP1200" s="352">
        <v>7.3425000000000002</v>
      </c>
      <c r="AQ1200" s="352">
        <v>5.4450000000000003</v>
      </c>
      <c r="AR1200" s="352">
        <v>61.56</v>
      </c>
      <c r="AS1200" s="352">
        <v>6.6165000000000003</v>
      </c>
      <c r="AT1200" s="352">
        <v>4.1414999999999997</v>
      </c>
      <c r="AU1200" s="352">
        <v>42.18</v>
      </c>
      <c r="AV1200" s="352">
        <v>4.3559999999999999</v>
      </c>
      <c r="AW1200" s="352">
        <v>3.9104999999999999</v>
      </c>
      <c r="AX1200" s="352">
        <v>53.13</v>
      </c>
      <c r="AY1200" s="352">
        <v>6.4020000000000001</v>
      </c>
      <c r="AZ1200" s="352">
        <v>5.4119999999999999</v>
      </c>
      <c r="BA1200" s="352">
        <v>95.52</v>
      </c>
      <c r="BB1200" s="352">
        <v>5.907</v>
      </c>
      <c r="BC1200" s="352">
        <v>4.0425000000000004</v>
      </c>
      <c r="BD1200" s="352">
        <v>24.21</v>
      </c>
      <c r="BE1200" s="352">
        <v>5.0490000000000004</v>
      </c>
      <c r="BF1200" s="352">
        <v>4.5540000000000003</v>
      </c>
      <c r="BG1200" s="352">
        <v>56.46</v>
      </c>
      <c r="BH1200" s="352">
        <v>5.6760000000000002</v>
      </c>
      <c r="BI1200" s="352">
        <v>4.3395000000000001</v>
      </c>
      <c r="BJ1200" s="352">
        <v>15.9</v>
      </c>
      <c r="BK1200" s="352">
        <v>5.0490000000000004</v>
      </c>
      <c r="BL1200" s="352">
        <v>4.5540000000000003</v>
      </c>
      <c r="BM1200" s="352">
        <v>31.26</v>
      </c>
      <c r="BN1200" s="352">
        <v>7.1280000000000001</v>
      </c>
      <c r="BO1200" s="352">
        <v>5.2305000000000001</v>
      </c>
      <c r="BP1200" s="352">
        <v>41.46</v>
      </c>
      <c r="BQ1200" s="352">
        <v>6.3689999999999998</v>
      </c>
      <c r="BR1200" s="352">
        <v>3.7949999999999999</v>
      </c>
      <c r="BS1200" s="352">
        <v>58.08</v>
      </c>
      <c r="BT1200" s="352">
        <v>9.8010000000000002</v>
      </c>
      <c r="BU1200" s="352">
        <v>6.5010000000000003</v>
      </c>
      <c r="BV1200" s="352">
        <v>90.12</v>
      </c>
      <c r="BW1200" s="352">
        <v>9.6359999999999992</v>
      </c>
      <c r="BX1200" s="352">
        <v>6.6825000000000001</v>
      </c>
      <c r="BY1200" s="352">
        <v>77.31</v>
      </c>
    </row>
    <row r="1201" spans="1:77" ht="30" x14ac:dyDescent="0.2">
      <c r="A1201" s="268" t="s">
        <v>921</v>
      </c>
      <c r="B1201" s="344" t="s">
        <v>903</v>
      </c>
      <c r="C1201" s="268" t="s">
        <v>922</v>
      </c>
      <c r="D1201" s="268" t="s">
        <v>608</v>
      </c>
      <c r="E1201" s="268">
        <v>110</v>
      </c>
      <c r="F1201" s="377">
        <v>10</v>
      </c>
      <c r="G1201" s="377"/>
      <c r="H1201" s="377"/>
      <c r="I1201" s="377">
        <v>10</v>
      </c>
      <c r="J1201" s="377"/>
      <c r="K1201" s="377"/>
      <c r="L1201" s="377">
        <v>10</v>
      </c>
      <c r="M1201" s="377"/>
      <c r="N1201" s="377"/>
      <c r="O1201" s="377">
        <v>10</v>
      </c>
      <c r="P1201" s="377"/>
      <c r="Q1201" s="377"/>
      <c r="R1201" s="377">
        <v>10</v>
      </c>
      <c r="S1201" s="377"/>
      <c r="T1201" s="377"/>
      <c r="U1201" s="377">
        <v>10</v>
      </c>
      <c r="V1201" s="377"/>
      <c r="W1201" s="377"/>
      <c r="X1201" s="377">
        <v>10</v>
      </c>
      <c r="Y1201" s="377"/>
      <c r="Z1201" s="377"/>
      <c r="AA1201" s="377">
        <v>10</v>
      </c>
      <c r="AB1201" s="377"/>
      <c r="AC1201" s="377"/>
      <c r="AD1201" s="377">
        <v>10</v>
      </c>
      <c r="AE1201" s="377"/>
      <c r="AF1201" s="377"/>
      <c r="AG1201" s="377">
        <v>10</v>
      </c>
      <c r="AH1201" s="377"/>
      <c r="AI1201" s="377"/>
      <c r="AJ1201" s="377">
        <v>10</v>
      </c>
      <c r="AK1201" s="377"/>
      <c r="AL1201" s="377"/>
      <c r="AM1201" s="377">
        <v>10</v>
      </c>
      <c r="AN1201" s="377"/>
      <c r="AO1201" s="377"/>
      <c r="AP1201" s="377">
        <v>10</v>
      </c>
      <c r="AQ1201" s="377"/>
      <c r="AR1201" s="377"/>
      <c r="AS1201" s="377">
        <v>10</v>
      </c>
      <c r="AT1201" s="377"/>
      <c r="AU1201" s="377"/>
      <c r="AV1201" s="377">
        <v>10</v>
      </c>
      <c r="AW1201" s="377"/>
      <c r="AX1201" s="377"/>
      <c r="AY1201" s="377">
        <v>10</v>
      </c>
      <c r="AZ1201" s="377"/>
      <c r="BA1201" s="377"/>
      <c r="BB1201" s="377">
        <v>10</v>
      </c>
      <c r="BC1201" s="377"/>
      <c r="BD1201" s="377"/>
      <c r="BE1201" s="377">
        <v>10</v>
      </c>
      <c r="BF1201" s="377"/>
      <c r="BG1201" s="377"/>
      <c r="BH1201" s="377">
        <v>10</v>
      </c>
      <c r="BI1201" s="377"/>
      <c r="BJ1201" s="377"/>
      <c r="BK1201" s="377">
        <v>10</v>
      </c>
      <c r="BL1201" s="377"/>
      <c r="BM1201" s="377"/>
      <c r="BN1201" s="377">
        <v>10</v>
      </c>
      <c r="BO1201" s="377"/>
      <c r="BP1201" s="377"/>
      <c r="BQ1201" s="377">
        <v>10</v>
      </c>
      <c r="BR1201" s="377"/>
      <c r="BS1201" s="377"/>
      <c r="BT1201" s="377">
        <v>10</v>
      </c>
      <c r="BU1201" s="377"/>
      <c r="BV1201" s="377"/>
      <c r="BW1201" s="377">
        <v>10</v>
      </c>
      <c r="BX1201" s="377"/>
      <c r="BY1201" s="377"/>
    </row>
    <row r="1202" spans="1:77" ht="30" x14ac:dyDescent="0.2">
      <c r="A1202" s="268" t="s">
        <v>921</v>
      </c>
      <c r="B1202" s="344" t="s">
        <v>903</v>
      </c>
      <c r="C1202" s="268" t="s">
        <v>922</v>
      </c>
      <c r="D1202" s="268" t="s">
        <v>609</v>
      </c>
      <c r="E1202" s="268">
        <v>27.5</v>
      </c>
      <c r="F1202" s="352">
        <v>7.3831999999999995</v>
      </c>
      <c r="G1202" s="352">
        <v>4.7233999999999998</v>
      </c>
      <c r="H1202" s="352">
        <v>177.84</v>
      </c>
      <c r="I1202" s="352">
        <v>5.9708000000000006</v>
      </c>
      <c r="J1202" s="352">
        <v>4.2966000000000006</v>
      </c>
      <c r="K1202" s="352">
        <v>244.048</v>
      </c>
      <c r="L1202" s="352">
        <v>5.9157999999999999</v>
      </c>
      <c r="M1202" s="352">
        <v>5.0423999999999998</v>
      </c>
      <c r="N1202" s="352">
        <v>307.15199999999999</v>
      </c>
      <c r="O1202" s="352">
        <v>8.5404</v>
      </c>
      <c r="P1202" s="352">
        <v>5.4802</v>
      </c>
      <c r="Q1202" s="352">
        <v>270.43200000000002</v>
      </c>
      <c r="R1202" s="352">
        <v>3.9885999999999999</v>
      </c>
      <c r="S1202" s="352">
        <v>2.827</v>
      </c>
      <c r="T1202" s="352">
        <v>124.128</v>
      </c>
      <c r="U1202" s="352">
        <v>5.9663999999999993</v>
      </c>
      <c r="V1202" s="352">
        <v>2.7411999999999996</v>
      </c>
      <c r="W1202" s="352">
        <v>549.55200000000002</v>
      </c>
      <c r="X1202" s="352">
        <v>4.1381999999999994</v>
      </c>
      <c r="Y1202" s="352">
        <v>2.552</v>
      </c>
      <c r="Z1202" s="352">
        <v>41.216000000000001</v>
      </c>
      <c r="AA1202" s="352">
        <v>4.3010000000000002</v>
      </c>
      <c r="AB1202" s="352">
        <v>2.101</v>
      </c>
      <c r="AC1202" s="352">
        <v>11.151999999999999</v>
      </c>
      <c r="AD1202" s="352">
        <v>4.4219999999999997</v>
      </c>
      <c r="AE1202" s="352">
        <v>1.5334000000000001</v>
      </c>
      <c r="AF1202" s="352">
        <v>20.736000000000001</v>
      </c>
      <c r="AG1202" s="352">
        <v>7.7286000000000001</v>
      </c>
      <c r="AH1202" s="352">
        <v>3.5375999999999999</v>
      </c>
      <c r="AI1202" s="352">
        <v>411.488</v>
      </c>
      <c r="AJ1202" s="352">
        <v>8.1861999999999995</v>
      </c>
      <c r="AK1202" s="352">
        <v>5.4493999999999998</v>
      </c>
      <c r="AL1202" s="352">
        <v>280.096</v>
      </c>
      <c r="AM1202" s="352">
        <v>5.6496000000000004</v>
      </c>
      <c r="AN1202" s="352">
        <v>3.3044000000000002</v>
      </c>
      <c r="AO1202" s="352">
        <v>84.415999999999997</v>
      </c>
      <c r="AP1202" s="352">
        <v>7.2930000000000001</v>
      </c>
      <c r="AQ1202" s="352">
        <v>4.5342000000000002</v>
      </c>
      <c r="AR1202" s="352">
        <v>241.744</v>
      </c>
      <c r="AS1202" s="352">
        <v>6.5823999999999998</v>
      </c>
      <c r="AT1202" s="352">
        <v>3.3792</v>
      </c>
      <c r="AU1202" s="352">
        <v>69.792000000000002</v>
      </c>
      <c r="AV1202" s="352">
        <v>4.3163999999999998</v>
      </c>
      <c r="AW1202" s="352">
        <v>3.3725999999999998</v>
      </c>
      <c r="AX1202" s="352">
        <v>125.08799999999999</v>
      </c>
      <c r="AY1202" s="352">
        <v>6.3558000000000003</v>
      </c>
      <c r="AZ1202" s="352">
        <v>4.5540000000000003</v>
      </c>
      <c r="BA1202" s="352">
        <v>209.952</v>
      </c>
      <c r="BB1202" s="352">
        <v>5.8893999999999993</v>
      </c>
      <c r="BC1202" s="352">
        <v>3.3241999999999998</v>
      </c>
      <c r="BD1202" s="352">
        <v>89.12</v>
      </c>
      <c r="BE1202" s="352">
        <v>5.0049999999999999</v>
      </c>
      <c r="BF1202" s="352">
        <v>3.9468000000000001</v>
      </c>
      <c r="BG1202" s="352">
        <v>231.024</v>
      </c>
      <c r="BH1202" s="352">
        <v>5.6276000000000002</v>
      </c>
      <c r="BI1202" s="352">
        <v>3.5926</v>
      </c>
      <c r="BJ1202" s="352">
        <v>86.671999999999997</v>
      </c>
      <c r="BK1202" s="352">
        <v>5.0203999999999995</v>
      </c>
      <c r="BL1202" s="352">
        <v>3.8675999999999999</v>
      </c>
      <c r="BM1202" s="352">
        <v>109.42400000000001</v>
      </c>
      <c r="BN1202" s="352">
        <v>7.0773999999999999</v>
      </c>
      <c r="BO1202" s="352">
        <v>4.3538000000000006</v>
      </c>
      <c r="BP1202" s="352">
        <v>213.77600000000001</v>
      </c>
      <c r="BQ1202" s="352">
        <v>6.3206000000000007</v>
      </c>
      <c r="BR1202" s="352">
        <v>3.1349999999999998</v>
      </c>
      <c r="BS1202" s="352">
        <v>277.76</v>
      </c>
      <c r="BT1202" s="352">
        <v>9.7460000000000004</v>
      </c>
      <c r="BU1202" s="352">
        <v>5.2008000000000001</v>
      </c>
      <c r="BV1202" s="352">
        <v>174.75200000000001</v>
      </c>
      <c r="BW1202" s="352">
        <v>9.5809999999999995</v>
      </c>
      <c r="BX1202" s="352">
        <v>5.2359999999999998</v>
      </c>
      <c r="BY1202" s="352">
        <v>172.976</v>
      </c>
    </row>
    <row r="1203" spans="1:77" ht="30" x14ac:dyDescent="0.2">
      <c r="A1203" s="268" t="s">
        <v>921</v>
      </c>
      <c r="B1203" s="344" t="s">
        <v>903</v>
      </c>
      <c r="C1203" s="268" t="s">
        <v>922</v>
      </c>
      <c r="D1203" s="268" t="s">
        <v>611</v>
      </c>
      <c r="E1203" s="268">
        <v>10</v>
      </c>
      <c r="F1203" s="352">
        <v>0</v>
      </c>
      <c r="G1203" s="352">
        <v>0</v>
      </c>
      <c r="H1203" s="352">
        <v>0.126</v>
      </c>
      <c r="I1203" s="352">
        <v>0</v>
      </c>
      <c r="J1203" s="352">
        <v>0</v>
      </c>
      <c r="K1203" s="352">
        <v>0.16700000000000001</v>
      </c>
      <c r="L1203" s="352">
        <v>0</v>
      </c>
      <c r="M1203" s="352">
        <v>0</v>
      </c>
      <c r="N1203" s="352">
        <v>0.187</v>
      </c>
      <c r="O1203" s="352">
        <v>0</v>
      </c>
      <c r="P1203" s="352">
        <v>0</v>
      </c>
      <c r="Q1203" s="352">
        <v>0.14599999999999999</v>
      </c>
      <c r="R1203" s="352">
        <v>0</v>
      </c>
      <c r="S1203" s="352">
        <v>0</v>
      </c>
      <c r="T1203" s="352">
        <v>0.19700000000000001</v>
      </c>
      <c r="U1203" s="352">
        <v>0</v>
      </c>
      <c r="V1203" s="352">
        <v>0</v>
      </c>
      <c r="W1203" s="352">
        <v>0.187</v>
      </c>
      <c r="X1203" s="352">
        <v>0</v>
      </c>
      <c r="Y1203" s="352">
        <v>0</v>
      </c>
      <c r="Z1203" s="352">
        <v>0.154</v>
      </c>
      <c r="AA1203" s="352">
        <v>0</v>
      </c>
      <c r="AB1203" s="352">
        <v>0</v>
      </c>
      <c r="AC1203" s="352">
        <v>0.157</v>
      </c>
      <c r="AD1203" s="352">
        <v>0</v>
      </c>
      <c r="AE1203" s="352">
        <v>0</v>
      </c>
      <c r="AF1203" s="352">
        <v>0.14599999999999999</v>
      </c>
      <c r="AG1203" s="352">
        <v>0</v>
      </c>
      <c r="AH1203" s="352">
        <v>0</v>
      </c>
      <c r="AI1203" s="352">
        <v>0.13200000000000001</v>
      </c>
      <c r="AJ1203" s="352">
        <v>0</v>
      </c>
      <c r="AK1203" s="352">
        <v>0</v>
      </c>
      <c r="AL1203" s="352">
        <v>0.14599999999999999</v>
      </c>
      <c r="AM1203" s="352">
        <v>0</v>
      </c>
      <c r="AN1203" s="352">
        <v>0</v>
      </c>
      <c r="AO1203" s="352">
        <v>0.184</v>
      </c>
      <c r="AP1203" s="352">
        <v>0</v>
      </c>
      <c r="AQ1203" s="352">
        <v>0</v>
      </c>
      <c r="AR1203" s="352">
        <v>0.14399999999999999</v>
      </c>
      <c r="AS1203" s="352">
        <v>0</v>
      </c>
      <c r="AT1203" s="352">
        <v>0</v>
      </c>
      <c r="AU1203" s="352">
        <v>0.154</v>
      </c>
      <c r="AV1203" s="352">
        <v>0</v>
      </c>
      <c r="AW1203" s="352">
        <v>0</v>
      </c>
      <c r="AX1203" s="352">
        <v>0.154</v>
      </c>
      <c r="AY1203" s="352">
        <v>0</v>
      </c>
      <c r="AZ1203" s="352">
        <v>0</v>
      </c>
      <c r="BA1203" s="352">
        <v>0.157</v>
      </c>
      <c r="BB1203" s="352">
        <v>0</v>
      </c>
      <c r="BC1203" s="352">
        <v>0</v>
      </c>
      <c r="BD1203" s="352">
        <v>0.157</v>
      </c>
      <c r="BE1203" s="352">
        <v>0</v>
      </c>
      <c r="BF1203" s="352">
        <v>0</v>
      </c>
      <c r="BG1203" s="352">
        <v>0.222</v>
      </c>
      <c r="BH1203" s="352">
        <v>0</v>
      </c>
      <c r="BI1203" s="352">
        <v>0</v>
      </c>
      <c r="BJ1203" s="352">
        <v>0.157</v>
      </c>
      <c r="BK1203" s="352">
        <v>0</v>
      </c>
      <c r="BL1203" s="352">
        <v>0</v>
      </c>
      <c r="BM1203" s="352">
        <v>0.13200000000000001</v>
      </c>
      <c r="BN1203" s="352">
        <v>0</v>
      </c>
      <c r="BO1203" s="352">
        <v>0</v>
      </c>
      <c r="BP1203" s="352">
        <v>0.16700000000000001</v>
      </c>
      <c r="BQ1203" s="352">
        <v>0</v>
      </c>
      <c r="BR1203" s="352">
        <v>0</v>
      </c>
      <c r="BS1203" s="352">
        <v>0.17100000000000001</v>
      </c>
      <c r="BT1203" s="352">
        <v>0</v>
      </c>
      <c r="BU1203" s="352">
        <v>0</v>
      </c>
      <c r="BV1203" s="352">
        <v>0.154</v>
      </c>
      <c r="BW1203" s="352">
        <v>0</v>
      </c>
      <c r="BX1203" s="352">
        <v>0</v>
      </c>
      <c r="BY1203" s="352">
        <v>0.222</v>
      </c>
    </row>
    <row r="1204" spans="1:77" ht="30" x14ac:dyDescent="0.2">
      <c r="A1204" s="268" t="s">
        <v>921</v>
      </c>
      <c r="B1204" s="344" t="s">
        <v>697</v>
      </c>
      <c r="C1204" s="266" t="s">
        <v>607</v>
      </c>
      <c r="D1204" s="268" t="s">
        <v>611</v>
      </c>
      <c r="E1204" s="268">
        <v>0.4</v>
      </c>
      <c r="F1204" s="352">
        <v>0</v>
      </c>
      <c r="G1204" s="352">
        <v>0</v>
      </c>
      <c r="H1204" s="352">
        <v>0</v>
      </c>
      <c r="I1204" s="352">
        <v>0</v>
      </c>
      <c r="J1204" s="352">
        <v>0</v>
      </c>
      <c r="K1204" s="352">
        <v>0</v>
      </c>
      <c r="L1204" s="352">
        <v>0</v>
      </c>
      <c r="M1204" s="352">
        <v>0</v>
      </c>
      <c r="N1204" s="352">
        <v>0</v>
      </c>
      <c r="O1204" s="352">
        <v>0</v>
      </c>
      <c r="P1204" s="352">
        <v>0</v>
      </c>
      <c r="Q1204" s="352">
        <v>0</v>
      </c>
      <c r="R1204" s="352">
        <v>0</v>
      </c>
      <c r="S1204" s="352">
        <v>0</v>
      </c>
      <c r="T1204" s="352">
        <v>0</v>
      </c>
      <c r="U1204" s="352">
        <v>0</v>
      </c>
      <c r="V1204" s="352">
        <v>0</v>
      </c>
      <c r="W1204" s="352">
        <v>0</v>
      </c>
      <c r="X1204" s="352">
        <v>0</v>
      </c>
      <c r="Y1204" s="352">
        <v>0</v>
      </c>
      <c r="Z1204" s="352">
        <v>0</v>
      </c>
      <c r="AA1204" s="352">
        <v>0</v>
      </c>
      <c r="AB1204" s="352">
        <v>0</v>
      </c>
      <c r="AC1204" s="352">
        <v>0</v>
      </c>
      <c r="AD1204" s="352">
        <v>0</v>
      </c>
      <c r="AE1204" s="352">
        <v>0</v>
      </c>
      <c r="AF1204" s="352">
        <v>0</v>
      </c>
      <c r="AG1204" s="352">
        <v>0</v>
      </c>
      <c r="AH1204" s="352">
        <v>0</v>
      </c>
      <c r="AI1204" s="352">
        <v>0</v>
      </c>
      <c r="AJ1204" s="352">
        <v>0</v>
      </c>
      <c r="AK1204" s="352">
        <v>0</v>
      </c>
      <c r="AL1204" s="352">
        <v>0</v>
      </c>
      <c r="AM1204" s="352">
        <v>0</v>
      </c>
      <c r="AN1204" s="352">
        <v>0</v>
      </c>
      <c r="AO1204" s="352">
        <v>0</v>
      </c>
      <c r="AP1204" s="352">
        <v>0</v>
      </c>
      <c r="AQ1204" s="352">
        <v>0</v>
      </c>
      <c r="AR1204" s="352">
        <v>0</v>
      </c>
      <c r="AS1204" s="352">
        <v>0</v>
      </c>
      <c r="AT1204" s="352">
        <v>0</v>
      </c>
      <c r="AU1204" s="352">
        <v>0</v>
      </c>
      <c r="AV1204" s="352">
        <v>0</v>
      </c>
      <c r="AW1204" s="352">
        <v>0</v>
      </c>
      <c r="AX1204" s="352">
        <v>0</v>
      </c>
      <c r="AY1204" s="352">
        <v>0</v>
      </c>
      <c r="AZ1204" s="352">
        <v>0</v>
      </c>
      <c r="BA1204" s="352">
        <v>0</v>
      </c>
      <c r="BB1204" s="352">
        <v>0</v>
      </c>
      <c r="BC1204" s="352">
        <v>0</v>
      </c>
      <c r="BD1204" s="352">
        <v>0</v>
      </c>
      <c r="BE1204" s="352">
        <v>0</v>
      </c>
      <c r="BF1204" s="352">
        <v>0</v>
      </c>
      <c r="BG1204" s="352">
        <v>0</v>
      </c>
      <c r="BH1204" s="352">
        <v>0</v>
      </c>
      <c r="BI1204" s="352">
        <v>0</v>
      </c>
      <c r="BJ1204" s="352">
        <v>0</v>
      </c>
      <c r="BK1204" s="352">
        <v>0</v>
      </c>
      <c r="BL1204" s="352">
        <v>0</v>
      </c>
      <c r="BM1204" s="352">
        <v>0</v>
      </c>
      <c r="BN1204" s="352">
        <v>0</v>
      </c>
      <c r="BO1204" s="352">
        <v>0</v>
      </c>
      <c r="BP1204" s="352">
        <v>0</v>
      </c>
      <c r="BQ1204" s="352">
        <v>0</v>
      </c>
      <c r="BR1204" s="352">
        <v>0</v>
      </c>
      <c r="BS1204" s="352">
        <v>0</v>
      </c>
      <c r="BT1204" s="352">
        <v>0</v>
      </c>
      <c r="BU1204" s="352">
        <v>0</v>
      </c>
      <c r="BV1204" s="352">
        <v>0</v>
      </c>
      <c r="BW1204" s="352">
        <v>0</v>
      </c>
      <c r="BX1204" s="352">
        <v>0</v>
      </c>
      <c r="BY1204" s="352">
        <v>0</v>
      </c>
    </row>
    <row r="1205" spans="1:77" ht="30" x14ac:dyDescent="0.2">
      <c r="A1205" s="268" t="s">
        <v>921</v>
      </c>
      <c r="B1205" s="344" t="s">
        <v>907</v>
      </c>
      <c r="C1205" s="268" t="s">
        <v>922</v>
      </c>
      <c r="D1205" s="268" t="s">
        <v>606</v>
      </c>
      <c r="E1205" s="268">
        <v>110</v>
      </c>
      <c r="F1205" s="352">
        <v>4.9500000000000002E-2</v>
      </c>
      <c r="G1205" s="352">
        <v>1.6500000000000001E-2</v>
      </c>
      <c r="H1205" s="352">
        <v>0.78</v>
      </c>
      <c r="I1205" s="352">
        <v>6.6000000000000003E-2</v>
      </c>
      <c r="J1205" s="352">
        <v>1.6500000000000001E-2</v>
      </c>
      <c r="K1205" s="352">
        <v>0.69</v>
      </c>
      <c r="L1205" s="352">
        <v>6.6000000000000003E-2</v>
      </c>
      <c r="M1205" s="352">
        <v>1.6500000000000001E-2</v>
      </c>
      <c r="N1205" s="352">
        <v>0.72</v>
      </c>
      <c r="O1205" s="352">
        <v>6.6000000000000003E-2</v>
      </c>
      <c r="P1205" s="352">
        <v>1.6500000000000001E-2</v>
      </c>
      <c r="Q1205" s="352">
        <v>0.72</v>
      </c>
      <c r="R1205" s="352">
        <v>6.6000000000000003E-2</v>
      </c>
      <c r="S1205" s="352">
        <v>1.6500000000000001E-2</v>
      </c>
      <c r="T1205" s="352">
        <v>0.78</v>
      </c>
      <c r="U1205" s="352">
        <v>6.6000000000000003E-2</v>
      </c>
      <c r="V1205" s="352">
        <v>3.3000000000000002E-2</v>
      </c>
      <c r="W1205" s="352">
        <v>0.96</v>
      </c>
      <c r="X1205" s="352">
        <v>9.9000000000000005E-2</v>
      </c>
      <c r="Y1205" s="352">
        <v>3.3000000000000002E-2</v>
      </c>
      <c r="Z1205" s="352">
        <v>0.81</v>
      </c>
      <c r="AA1205" s="352">
        <v>6.6000000000000003E-2</v>
      </c>
      <c r="AB1205" s="352">
        <v>3.3000000000000002E-2</v>
      </c>
      <c r="AC1205" s="352">
        <v>0.45</v>
      </c>
      <c r="AD1205" s="352">
        <v>6.6000000000000003E-2</v>
      </c>
      <c r="AE1205" s="352">
        <v>1.6500000000000001E-2</v>
      </c>
      <c r="AF1205" s="352">
        <v>0.36</v>
      </c>
      <c r="AG1205" s="352">
        <v>6.6000000000000003E-2</v>
      </c>
      <c r="AH1205" s="352">
        <v>1.6500000000000001E-2</v>
      </c>
      <c r="AI1205" s="352">
        <v>0.54</v>
      </c>
      <c r="AJ1205" s="352">
        <v>4.9500000000000002E-2</v>
      </c>
      <c r="AK1205" s="352">
        <v>1.6500000000000001E-2</v>
      </c>
      <c r="AL1205" s="352">
        <v>0.48</v>
      </c>
      <c r="AM1205" s="352">
        <v>6.6000000000000003E-2</v>
      </c>
      <c r="AN1205" s="352">
        <v>1.6500000000000001E-2</v>
      </c>
      <c r="AO1205" s="352">
        <v>0.51</v>
      </c>
      <c r="AP1205" s="352">
        <v>4.9500000000000002E-2</v>
      </c>
      <c r="AQ1205" s="352">
        <v>0</v>
      </c>
      <c r="AR1205" s="352">
        <v>0.48</v>
      </c>
      <c r="AS1205" s="352">
        <v>6.6000000000000003E-2</v>
      </c>
      <c r="AT1205" s="352">
        <v>1.6500000000000001E-2</v>
      </c>
      <c r="AU1205" s="352">
        <v>0.48</v>
      </c>
      <c r="AV1205" s="352">
        <v>4.9500000000000002E-2</v>
      </c>
      <c r="AW1205" s="352">
        <v>1.6500000000000001E-2</v>
      </c>
      <c r="AX1205" s="352">
        <v>0.54</v>
      </c>
      <c r="AY1205" s="352">
        <v>4.9500000000000002E-2</v>
      </c>
      <c r="AZ1205" s="352">
        <v>1.6500000000000001E-2</v>
      </c>
      <c r="BA1205" s="352">
        <v>0.51</v>
      </c>
      <c r="BB1205" s="352">
        <v>6.6000000000000003E-2</v>
      </c>
      <c r="BC1205" s="352">
        <v>1.6500000000000001E-2</v>
      </c>
      <c r="BD1205" s="352">
        <v>0.56999999999999995</v>
      </c>
      <c r="BE1205" s="352">
        <v>4.9500000000000002E-2</v>
      </c>
      <c r="BF1205" s="352">
        <v>1.6500000000000001E-2</v>
      </c>
      <c r="BG1205" s="352">
        <v>0.42</v>
      </c>
      <c r="BH1205" s="352">
        <v>6.6000000000000003E-2</v>
      </c>
      <c r="BI1205" s="352">
        <v>1.6500000000000001E-2</v>
      </c>
      <c r="BJ1205" s="352">
        <v>0.51</v>
      </c>
      <c r="BK1205" s="352">
        <v>4.9500000000000002E-2</v>
      </c>
      <c r="BL1205" s="352">
        <v>1.6500000000000001E-2</v>
      </c>
      <c r="BM1205" s="352">
        <v>0.51</v>
      </c>
      <c r="BN1205" s="352">
        <v>4.9500000000000002E-2</v>
      </c>
      <c r="BO1205" s="352">
        <v>1.6500000000000001E-2</v>
      </c>
      <c r="BP1205" s="352">
        <v>0.45</v>
      </c>
      <c r="BQ1205" s="352">
        <v>6.6000000000000003E-2</v>
      </c>
      <c r="BR1205" s="352">
        <v>1.6500000000000001E-2</v>
      </c>
      <c r="BS1205" s="352">
        <v>0.51</v>
      </c>
      <c r="BT1205" s="352">
        <v>6.6000000000000003E-2</v>
      </c>
      <c r="BU1205" s="352">
        <v>1.6500000000000001E-2</v>
      </c>
      <c r="BV1205" s="352">
        <v>0.6</v>
      </c>
      <c r="BW1205" s="352">
        <v>4.9500000000000002E-2</v>
      </c>
      <c r="BX1205" s="352">
        <v>1.6500000000000001E-2</v>
      </c>
      <c r="BY1205" s="352">
        <v>0.66</v>
      </c>
    </row>
    <row r="1206" spans="1:77" ht="30" x14ac:dyDescent="0.2">
      <c r="A1206" s="268" t="s">
        <v>921</v>
      </c>
      <c r="B1206" s="344" t="s">
        <v>907</v>
      </c>
      <c r="C1206" s="268" t="s">
        <v>922</v>
      </c>
      <c r="D1206" s="268" t="s">
        <v>608</v>
      </c>
      <c r="E1206" s="268">
        <v>110</v>
      </c>
      <c r="F1206" s="377">
        <v>6</v>
      </c>
      <c r="G1206" s="377"/>
      <c r="H1206" s="377"/>
      <c r="I1206" s="377">
        <v>6</v>
      </c>
      <c r="J1206" s="377"/>
      <c r="K1206" s="377"/>
      <c r="L1206" s="377">
        <v>6</v>
      </c>
      <c r="M1206" s="377"/>
      <c r="N1206" s="377"/>
      <c r="O1206" s="377">
        <v>6</v>
      </c>
      <c r="P1206" s="377"/>
      <c r="Q1206" s="377"/>
      <c r="R1206" s="377">
        <v>6</v>
      </c>
      <c r="S1206" s="377"/>
      <c r="T1206" s="377"/>
      <c r="U1206" s="377">
        <v>6</v>
      </c>
      <c r="V1206" s="377"/>
      <c r="W1206" s="377"/>
      <c r="X1206" s="377">
        <v>6</v>
      </c>
      <c r="Y1206" s="377"/>
      <c r="Z1206" s="377"/>
      <c r="AA1206" s="377">
        <v>6</v>
      </c>
      <c r="AB1206" s="377"/>
      <c r="AC1206" s="377"/>
      <c r="AD1206" s="377">
        <v>6</v>
      </c>
      <c r="AE1206" s="377"/>
      <c r="AF1206" s="377"/>
      <c r="AG1206" s="377">
        <v>6</v>
      </c>
      <c r="AH1206" s="377"/>
      <c r="AI1206" s="377"/>
      <c r="AJ1206" s="377">
        <v>6</v>
      </c>
      <c r="AK1206" s="377"/>
      <c r="AL1206" s="377"/>
      <c r="AM1206" s="377">
        <v>6</v>
      </c>
      <c r="AN1206" s="377"/>
      <c r="AO1206" s="377"/>
      <c r="AP1206" s="377">
        <v>6</v>
      </c>
      <c r="AQ1206" s="377"/>
      <c r="AR1206" s="377"/>
      <c r="AS1206" s="377">
        <v>6</v>
      </c>
      <c r="AT1206" s="377"/>
      <c r="AU1206" s="377"/>
      <c r="AV1206" s="377">
        <v>6</v>
      </c>
      <c r="AW1206" s="377"/>
      <c r="AX1206" s="377"/>
      <c r="AY1206" s="377">
        <v>6</v>
      </c>
      <c r="AZ1206" s="377"/>
      <c r="BA1206" s="377"/>
      <c r="BB1206" s="377">
        <v>6</v>
      </c>
      <c r="BC1206" s="377"/>
      <c r="BD1206" s="377"/>
      <c r="BE1206" s="377">
        <v>6</v>
      </c>
      <c r="BF1206" s="377"/>
      <c r="BG1206" s="377"/>
      <c r="BH1206" s="377">
        <v>6</v>
      </c>
      <c r="BI1206" s="377"/>
      <c r="BJ1206" s="377"/>
      <c r="BK1206" s="377">
        <v>6</v>
      </c>
      <c r="BL1206" s="377"/>
      <c r="BM1206" s="377"/>
      <c r="BN1206" s="377">
        <v>6</v>
      </c>
      <c r="BO1206" s="377"/>
      <c r="BP1206" s="377"/>
      <c r="BQ1206" s="377">
        <v>6</v>
      </c>
      <c r="BR1206" s="377"/>
      <c r="BS1206" s="377"/>
      <c r="BT1206" s="377">
        <v>6</v>
      </c>
      <c r="BU1206" s="377"/>
      <c r="BV1206" s="377"/>
      <c r="BW1206" s="377">
        <v>6</v>
      </c>
      <c r="BX1206" s="377"/>
      <c r="BY1206" s="377"/>
    </row>
    <row r="1207" spans="1:77" ht="30" x14ac:dyDescent="0.2">
      <c r="A1207" s="268" t="s">
        <v>921</v>
      </c>
      <c r="B1207" s="344" t="s">
        <v>907</v>
      </c>
      <c r="C1207" s="268" t="s">
        <v>922</v>
      </c>
      <c r="D1207" s="268" t="s">
        <v>609</v>
      </c>
      <c r="E1207" s="268">
        <v>27.5</v>
      </c>
      <c r="F1207" s="352">
        <v>0</v>
      </c>
      <c r="G1207" s="352">
        <v>0</v>
      </c>
      <c r="H1207" s="352">
        <v>0.106</v>
      </c>
      <c r="I1207" s="352">
        <v>0</v>
      </c>
      <c r="J1207" s="352">
        <v>0</v>
      </c>
      <c r="K1207" s="352">
        <v>0.11600000000000001</v>
      </c>
      <c r="L1207" s="352">
        <v>0</v>
      </c>
      <c r="M1207" s="352">
        <v>0</v>
      </c>
      <c r="N1207" s="352">
        <v>0.10100000000000001</v>
      </c>
      <c r="O1207" s="352">
        <v>0</v>
      </c>
      <c r="P1207" s="352">
        <v>0</v>
      </c>
      <c r="Q1207" s="352">
        <v>9.1999999999999998E-2</v>
      </c>
      <c r="R1207" s="352">
        <v>0</v>
      </c>
      <c r="S1207" s="352">
        <v>0</v>
      </c>
      <c r="T1207" s="352">
        <v>8.1000000000000003E-2</v>
      </c>
      <c r="U1207" s="352">
        <v>0</v>
      </c>
      <c r="V1207" s="352">
        <v>0</v>
      </c>
      <c r="W1207" s="352">
        <v>9.5000000000000001E-2</v>
      </c>
      <c r="X1207" s="352">
        <v>0</v>
      </c>
      <c r="Y1207" s="352">
        <v>0</v>
      </c>
      <c r="Z1207" s="352">
        <v>0.13500000000000001</v>
      </c>
      <c r="AA1207" s="352">
        <v>0</v>
      </c>
      <c r="AB1207" s="352">
        <v>0</v>
      </c>
      <c r="AC1207" s="352">
        <v>0.106</v>
      </c>
      <c r="AD1207" s="352">
        <v>0</v>
      </c>
      <c r="AE1207" s="352">
        <v>0</v>
      </c>
      <c r="AF1207" s="352">
        <v>6.7000000000000004E-2</v>
      </c>
      <c r="AG1207" s="352">
        <v>0</v>
      </c>
      <c r="AH1207" s="352">
        <v>0</v>
      </c>
      <c r="AI1207" s="352">
        <v>6.7000000000000004E-2</v>
      </c>
      <c r="AJ1207" s="352">
        <v>0</v>
      </c>
      <c r="AK1207" s="352">
        <v>0</v>
      </c>
      <c r="AL1207" s="352">
        <v>3.3000000000000002E-2</v>
      </c>
      <c r="AM1207" s="352">
        <v>0</v>
      </c>
      <c r="AN1207" s="352">
        <v>0</v>
      </c>
      <c r="AO1207" s="352">
        <v>5.8000000000000003E-2</v>
      </c>
      <c r="AP1207" s="352">
        <v>0</v>
      </c>
      <c r="AQ1207" s="352">
        <v>0</v>
      </c>
      <c r="AR1207" s="352">
        <v>0.13500000000000001</v>
      </c>
      <c r="AS1207" s="352">
        <v>0</v>
      </c>
      <c r="AT1207" s="352">
        <v>0</v>
      </c>
      <c r="AU1207" s="352">
        <v>9.5000000000000001E-2</v>
      </c>
      <c r="AV1207" s="352">
        <v>0</v>
      </c>
      <c r="AW1207" s="352">
        <v>0</v>
      </c>
      <c r="AX1207" s="352">
        <v>0.123</v>
      </c>
      <c r="AY1207" s="352">
        <v>0</v>
      </c>
      <c r="AZ1207" s="352">
        <v>0</v>
      </c>
      <c r="BA1207" s="352">
        <v>8.2000000000000003E-2</v>
      </c>
      <c r="BB1207" s="352">
        <v>0</v>
      </c>
      <c r="BC1207" s="352">
        <v>0</v>
      </c>
      <c r="BD1207" s="352">
        <v>0.11600000000000001</v>
      </c>
      <c r="BE1207" s="352">
        <v>0</v>
      </c>
      <c r="BF1207" s="352">
        <v>0</v>
      </c>
      <c r="BG1207" s="352">
        <v>0.14299999999999999</v>
      </c>
      <c r="BH1207" s="352">
        <v>0</v>
      </c>
      <c r="BI1207" s="352">
        <v>0</v>
      </c>
      <c r="BJ1207" s="352">
        <v>3.4000000000000002E-2</v>
      </c>
      <c r="BK1207" s="352">
        <v>0</v>
      </c>
      <c r="BL1207" s="352">
        <v>0</v>
      </c>
      <c r="BM1207" s="352">
        <v>6.7000000000000004E-2</v>
      </c>
      <c r="BN1207" s="352">
        <v>0</v>
      </c>
      <c r="BO1207" s="352">
        <v>0</v>
      </c>
      <c r="BP1207" s="352">
        <v>8.1000000000000003E-2</v>
      </c>
      <c r="BQ1207" s="352">
        <v>0</v>
      </c>
      <c r="BR1207" s="352">
        <v>0</v>
      </c>
      <c r="BS1207" s="352">
        <v>0.10100000000000001</v>
      </c>
      <c r="BT1207" s="352">
        <v>0</v>
      </c>
      <c r="BU1207" s="352">
        <v>0</v>
      </c>
      <c r="BV1207" s="352">
        <v>0.10100000000000001</v>
      </c>
      <c r="BW1207" s="352">
        <v>0</v>
      </c>
      <c r="BX1207" s="352">
        <v>0</v>
      </c>
      <c r="BY1207" s="352">
        <v>8.2000000000000003E-2</v>
      </c>
    </row>
    <row r="1208" spans="1:77" ht="30" x14ac:dyDescent="0.2">
      <c r="A1208" s="268" t="s">
        <v>921</v>
      </c>
      <c r="B1208" s="344" t="s">
        <v>907</v>
      </c>
      <c r="C1208" s="268" t="s">
        <v>922</v>
      </c>
      <c r="D1208" s="268" t="s">
        <v>611</v>
      </c>
      <c r="E1208" s="268">
        <v>10</v>
      </c>
      <c r="F1208" s="352">
        <v>3.4799999999999998E-2</v>
      </c>
      <c r="G1208" s="352">
        <v>3.0000000000000001E-3</v>
      </c>
      <c r="H1208" s="352">
        <v>2.0819999999999999</v>
      </c>
      <c r="I1208" s="352">
        <v>3.6600000000000001E-2</v>
      </c>
      <c r="J1208" s="352">
        <v>2.3999999999999998E-3</v>
      </c>
      <c r="K1208" s="352">
        <v>1.8540000000000001</v>
      </c>
      <c r="L1208" s="352">
        <v>3.5400000000000001E-2</v>
      </c>
      <c r="M1208" s="352">
        <v>1.8E-3</v>
      </c>
      <c r="N1208" s="352">
        <v>2.149</v>
      </c>
      <c r="O1208" s="352">
        <v>3.4799999999999998E-2</v>
      </c>
      <c r="P1208" s="352">
        <v>1.1999999999999999E-3</v>
      </c>
      <c r="Q1208" s="352">
        <v>2.202</v>
      </c>
      <c r="R1208" s="352">
        <v>3.5999999999999997E-2</v>
      </c>
      <c r="S1208" s="352">
        <v>1.8E-3</v>
      </c>
      <c r="T1208" s="352">
        <v>2.1930000000000001</v>
      </c>
      <c r="U1208" s="352">
        <v>4.4999999999999998E-2</v>
      </c>
      <c r="V1208" s="352">
        <v>8.9999999999999993E-3</v>
      </c>
      <c r="W1208" s="352">
        <v>4.9610000000000003</v>
      </c>
      <c r="X1208" s="352">
        <v>6.9000000000000006E-2</v>
      </c>
      <c r="Y1208" s="352">
        <v>2.9399999999999999E-2</v>
      </c>
      <c r="Z1208" s="352">
        <v>4.6989999999999998</v>
      </c>
      <c r="AA1208" s="352">
        <v>4.7399999999999998E-2</v>
      </c>
      <c r="AB1208" s="352">
        <v>1.14E-2</v>
      </c>
      <c r="AC1208" s="352">
        <v>2.2850000000000001</v>
      </c>
      <c r="AD1208" s="352">
        <v>3.8399999999999997E-2</v>
      </c>
      <c r="AE1208" s="352">
        <v>1.8E-3</v>
      </c>
      <c r="AF1208" s="352">
        <v>2.0910000000000002</v>
      </c>
      <c r="AG1208" s="352">
        <v>3.78E-2</v>
      </c>
      <c r="AH1208" s="352">
        <v>1.8E-3</v>
      </c>
      <c r="AI1208" s="352">
        <v>2.2029999999999998</v>
      </c>
      <c r="AJ1208" s="352">
        <v>3.6600000000000001E-2</v>
      </c>
      <c r="AK1208" s="352">
        <v>1.1999999999999999E-3</v>
      </c>
      <c r="AL1208" s="352">
        <v>2.2330000000000001</v>
      </c>
      <c r="AM1208" s="352">
        <v>3.5400000000000001E-2</v>
      </c>
      <c r="AN1208" s="352">
        <v>5.9999999999999995E-4</v>
      </c>
      <c r="AO1208" s="352">
        <v>2.0859999999999999</v>
      </c>
      <c r="AP1208" s="352">
        <v>3.3600000000000005E-2</v>
      </c>
      <c r="AQ1208" s="352">
        <v>2.3999999999999998E-3</v>
      </c>
      <c r="AR1208" s="352">
        <v>2.028</v>
      </c>
      <c r="AS1208" s="352">
        <v>3.4200000000000001E-2</v>
      </c>
      <c r="AT1208" s="352">
        <v>1.1999999999999999E-3</v>
      </c>
      <c r="AU1208" s="352">
        <v>2.2109999999999999</v>
      </c>
      <c r="AV1208" s="352">
        <v>3.3600000000000005E-2</v>
      </c>
      <c r="AW1208" s="352">
        <v>1.8E-3</v>
      </c>
      <c r="AX1208" s="352">
        <v>2.1309999999999998</v>
      </c>
      <c r="AY1208" s="352">
        <v>3.3600000000000005E-2</v>
      </c>
      <c r="AZ1208" s="352">
        <v>1.1999999999999999E-3</v>
      </c>
      <c r="BA1208" s="352">
        <v>2.1030000000000002</v>
      </c>
      <c r="BB1208" s="352">
        <v>3.4799999999999998E-2</v>
      </c>
      <c r="BC1208" s="352">
        <v>1.8E-3</v>
      </c>
      <c r="BD1208" s="352">
        <v>2.2429999999999999</v>
      </c>
      <c r="BE1208" s="352">
        <v>3.3000000000000002E-2</v>
      </c>
      <c r="BF1208" s="352">
        <v>2.3999999999999998E-3</v>
      </c>
      <c r="BG1208" s="352">
        <v>2.15</v>
      </c>
      <c r="BH1208" s="352">
        <v>3.3600000000000005E-2</v>
      </c>
      <c r="BI1208" s="352">
        <v>2.3999999999999998E-3</v>
      </c>
      <c r="BJ1208" s="352">
        <v>2.0590000000000002</v>
      </c>
      <c r="BK1208" s="352">
        <v>3.4200000000000001E-2</v>
      </c>
      <c r="BL1208" s="352">
        <v>2.3999999999999998E-3</v>
      </c>
      <c r="BM1208" s="352">
        <v>2.0209999999999999</v>
      </c>
      <c r="BN1208" s="352">
        <v>3.3600000000000005E-2</v>
      </c>
      <c r="BO1208" s="352">
        <v>3.0000000000000001E-3</v>
      </c>
      <c r="BP1208" s="352">
        <v>2.262</v>
      </c>
      <c r="BQ1208" s="352">
        <v>3.4200000000000001E-2</v>
      </c>
      <c r="BR1208" s="352">
        <v>4.2000000000000006E-3</v>
      </c>
      <c r="BS1208" s="352">
        <v>2.052</v>
      </c>
      <c r="BT1208" s="352">
        <v>3.5400000000000001E-2</v>
      </c>
      <c r="BU1208" s="352">
        <v>2.3999999999999998E-3</v>
      </c>
      <c r="BV1208" s="352">
        <v>2.0169999999999999</v>
      </c>
      <c r="BW1208" s="352">
        <v>3.4200000000000001E-2</v>
      </c>
      <c r="BX1208" s="352">
        <v>3.0000000000000001E-3</v>
      </c>
      <c r="BY1208" s="352">
        <v>2.105</v>
      </c>
    </row>
    <row r="1209" spans="1:77" ht="30" x14ac:dyDescent="0.2">
      <c r="A1209" s="268" t="s">
        <v>921</v>
      </c>
      <c r="B1209" s="344" t="s">
        <v>699</v>
      </c>
      <c r="C1209" s="266" t="s">
        <v>607</v>
      </c>
      <c r="D1209" s="268" t="s">
        <v>611</v>
      </c>
      <c r="E1209" s="268">
        <v>0.4</v>
      </c>
      <c r="F1209" s="352">
        <v>0</v>
      </c>
      <c r="G1209" s="352">
        <v>0</v>
      </c>
      <c r="H1209" s="352">
        <v>0</v>
      </c>
      <c r="I1209" s="352">
        <v>0</v>
      </c>
      <c r="J1209" s="352">
        <v>0</v>
      </c>
      <c r="K1209" s="352">
        <v>0</v>
      </c>
      <c r="L1209" s="352">
        <v>0</v>
      </c>
      <c r="M1209" s="352">
        <v>0</v>
      </c>
      <c r="N1209" s="352">
        <v>0</v>
      </c>
      <c r="O1209" s="352">
        <v>0</v>
      </c>
      <c r="P1209" s="352">
        <v>0</v>
      </c>
      <c r="Q1209" s="352">
        <v>0</v>
      </c>
      <c r="R1209" s="352">
        <v>0</v>
      </c>
      <c r="S1209" s="352">
        <v>0</v>
      </c>
      <c r="T1209" s="352">
        <v>0</v>
      </c>
      <c r="U1209" s="352">
        <v>0</v>
      </c>
      <c r="V1209" s="352">
        <v>0</v>
      </c>
      <c r="W1209" s="352">
        <v>0</v>
      </c>
      <c r="X1209" s="352">
        <v>0</v>
      </c>
      <c r="Y1209" s="352">
        <v>0</v>
      </c>
      <c r="Z1209" s="352">
        <v>0</v>
      </c>
      <c r="AA1209" s="352">
        <v>0</v>
      </c>
      <c r="AB1209" s="352">
        <v>0</v>
      </c>
      <c r="AC1209" s="352">
        <v>0</v>
      </c>
      <c r="AD1209" s="352">
        <v>0</v>
      </c>
      <c r="AE1209" s="352">
        <v>0</v>
      </c>
      <c r="AF1209" s="352">
        <v>0</v>
      </c>
      <c r="AG1209" s="352">
        <v>0</v>
      </c>
      <c r="AH1209" s="352">
        <v>0</v>
      </c>
      <c r="AI1209" s="352">
        <v>0</v>
      </c>
      <c r="AJ1209" s="352">
        <v>0</v>
      </c>
      <c r="AK1209" s="352">
        <v>0</v>
      </c>
      <c r="AL1209" s="352">
        <v>0</v>
      </c>
      <c r="AM1209" s="352">
        <v>0</v>
      </c>
      <c r="AN1209" s="352">
        <v>0</v>
      </c>
      <c r="AO1209" s="352">
        <v>0</v>
      </c>
      <c r="AP1209" s="352">
        <v>0</v>
      </c>
      <c r="AQ1209" s="352">
        <v>0</v>
      </c>
      <c r="AR1209" s="352">
        <v>0</v>
      </c>
      <c r="AS1209" s="352">
        <v>0</v>
      </c>
      <c r="AT1209" s="352">
        <v>0</v>
      </c>
      <c r="AU1209" s="352">
        <v>0</v>
      </c>
      <c r="AV1209" s="352">
        <v>0</v>
      </c>
      <c r="AW1209" s="352">
        <v>0</v>
      </c>
      <c r="AX1209" s="352">
        <v>0</v>
      </c>
      <c r="AY1209" s="352">
        <v>0</v>
      </c>
      <c r="AZ1209" s="352">
        <v>0</v>
      </c>
      <c r="BA1209" s="352">
        <v>0</v>
      </c>
      <c r="BB1209" s="352">
        <v>0</v>
      </c>
      <c r="BC1209" s="352">
        <v>0</v>
      </c>
      <c r="BD1209" s="352">
        <v>0</v>
      </c>
      <c r="BE1209" s="352">
        <v>0</v>
      </c>
      <c r="BF1209" s="352">
        <v>0</v>
      </c>
      <c r="BG1209" s="352">
        <v>0</v>
      </c>
      <c r="BH1209" s="352">
        <v>0</v>
      </c>
      <c r="BI1209" s="352">
        <v>0</v>
      </c>
      <c r="BJ1209" s="352">
        <v>0</v>
      </c>
      <c r="BK1209" s="352">
        <v>0</v>
      </c>
      <c r="BL1209" s="352">
        <v>0</v>
      </c>
      <c r="BM1209" s="352">
        <v>0</v>
      </c>
      <c r="BN1209" s="352">
        <v>0</v>
      </c>
      <c r="BO1209" s="352">
        <v>0</v>
      </c>
      <c r="BP1209" s="352">
        <v>0</v>
      </c>
      <c r="BQ1209" s="352">
        <v>0</v>
      </c>
      <c r="BR1209" s="352">
        <v>0</v>
      </c>
      <c r="BS1209" s="352">
        <v>0</v>
      </c>
      <c r="BT1209" s="352">
        <v>0</v>
      </c>
      <c r="BU1209" s="352">
        <v>0</v>
      </c>
      <c r="BV1209" s="352">
        <v>0</v>
      </c>
      <c r="BW1209" s="352">
        <v>0</v>
      </c>
      <c r="BX1209" s="352">
        <v>0</v>
      </c>
      <c r="BY1209" s="352">
        <v>0</v>
      </c>
    </row>
    <row r="1210" spans="1:77" ht="30" x14ac:dyDescent="0.2">
      <c r="A1210" s="268" t="s">
        <v>923</v>
      </c>
      <c r="B1210" s="269" t="s">
        <v>913</v>
      </c>
      <c r="C1210" s="266" t="s">
        <v>607</v>
      </c>
      <c r="D1210" s="268" t="s">
        <v>613</v>
      </c>
      <c r="E1210" s="268">
        <v>110</v>
      </c>
      <c r="F1210" s="362">
        <v>123.15005000000001</v>
      </c>
      <c r="G1210" s="362"/>
      <c r="H1210" s="362"/>
      <c r="I1210" s="362">
        <v>119.96339</v>
      </c>
      <c r="J1210" s="362"/>
      <c r="K1210" s="362"/>
      <c r="L1210" s="362">
        <v>121.41486</v>
      </c>
      <c r="M1210" s="362"/>
      <c r="N1210" s="362"/>
      <c r="O1210" s="362">
        <v>121.78162</v>
      </c>
      <c r="P1210" s="362"/>
      <c r="Q1210" s="362"/>
      <c r="R1210" s="362">
        <v>121.87331</v>
      </c>
      <c r="S1210" s="362"/>
      <c r="T1210" s="362"/>
      <c r="U1210" s="362">
        <v>119.72810999999999</v>
      </c>
      <c r="V1210" s="362"/>
      <c r="W1210" s="362"/>
      <c r="X1210" s="362">
        <v>119.77309000000001</v>
      </c>
      <c r="Y1210" s="362"/>
      <c r="Z1210" s="362"/>
      <c r="AA1210" s="362">
        <v>120.44606</v>
      </c>
      <c r="AB1210" s="362"/>
      <c r="AC1210" s="362"/>
      <c r="AD1210" s="362">
        <v>118.75931000000001</v>
      </c>
      <c r="AE1210" s="362"/>
      <c r="AF1210" s="362"/>
      <c r="AG1210" s="362">
        <v>116.31135999999999</v>
      </c>
      <c r="AH1210" s="362"/>
      <c r="AI1210" s="362"/>
      <c r="AJ1210" s="362">
        <v>117.20057999999999</v>
      </c>
      <c r="AK1210" s="362"/>
      <c r="AL1210" s="362"/>
      <c r="AM1210" s="362">
        <v>120.61041</v>
      </c>
      <c r="AN1210" s="362"/>
      <c r="AO1210" s="362"/>
      <c r="AP1210" s="362">
        <v>119.77655</v>
      </c>
      <c r="AQ1210" s="362"/>
      <c r="AR1210" s="362"/>
      <c r="AS1210" s="362">
        <v>120.22807999999999</v>
      </c>
      <c r="AT1210" s="362"/>
      <c r="AU1210" s="362"/>
      <c r="AV1210" s="362">
        <v>119.12434</v>
      </c>
      <c r="AW1210" s="362"/>
      <c r="AX1210" s="362"/>
      <c r="AY1210" s="362">
        <v>118.07250000000001</v>
      </c>
      <c r="AZ1210" s="362"/>
      <c r="BA1210" s="362"/>
      <c r="BB1210" s="362">
        <v>120.84223</v>
      </c>
      <c r="BC1210" s="362"/>
      <c r="BD1210" s="362"/>
      <c r="BE1210" s="362">
        <v>119.79212</v>
      </c>
      <c r="BF1210" s="362"/>
      <c r="BG1210" s="362"/>
      <c r="BH1210" s="362">
        <v>120.60348999999999</v>
      </c>
      <c r="BI1210" s="362"/>
      <c r="BJ1210" s="362"/>
      <c r="BK1210" s="362">
        <v>122.68468</v>
      </c>
      <c r="BL1210" s="362"/>
      <c r="BM1210" s="362"/>
      <c r="BN1210" s="362">
        <v>121.27299999999998</v>
      </c>
      <c r="BO1210" s="362"/>
      <c r="BP1210" s="362"/>
      <c r="BQ1210" s="362">
        <v>121.34393000000001</v>
      </c>
      <c r="BR1210" s="362"/>
      <c r="BS1210" s="362"/>
      <c r="BT1210" s="362">
        <v>120.90796999999999</v>
      </c>
      <c r="BU1210" s="362"/>
      <c r="BV1210" s="362"/>
      <c r="BW1210" s="362">
        <v>121.71760999999999</v>
      </c>
      <c r="BX1210" s="362"/>
      <c r="BY1210" s="362"/>
    </row>
    <row r="1211" spans="1:77" ht="30" x14ac:dyDescent="0.2">
      <c r="A1211" s="268" t="s">
        <v>923</v>
      </c>
      <c r="B1211" s="269" t="s">
        <v>914</v>
      </c>
      <c r="C1211" s="266" t="s">
        <v>607</v>
      </c>
      <c r="D1211" s="268" t="s">
        <v>613</v>
      </c>
      <c r="E1211" s="268">
        <v>110</v>
      </c>
      <c r="F1211" s="362">
        <v>122.38193</v>
      </c>
      <c r="G1211" s="362"/>
      <c r="H1211" s="362"/>
      <c r="I1211" s="362">
        <v>120.10006</v>
      </c>
      <c r="J1211" s="362"/>
      <c r="K1211" s="362"/>
      <c r="L1211" s="362">
        <v>121.28856999999999</v>
      </c>
      <c r="M1211" s="362"/>
      <c r="N1211" s="362"/>
      <c r="O1211" s="362">
        <v>121.32662999999999</v>
      </c>
      <c r="P1211" s="362"/>
      <c r="Q1211" s="362"/>
      <c r="R1211" s="362">
        <v>121.57056000000001</v>
      </c>
      <c r="S1211" s="362"/>
      <c r="T1211" s="362"/>
      <c r="U1211" s="362">
        <v>119.95992999999999</v>
      </c>
      <c r="V1211" s="362"/>
      <c r="W1211" s="362"/>
      <c r="X1211" s="362">
        <v>119.29214999999999</v>
      </c>
      <c r="Y1211" s="362"/>
      <c r="Z1211" s="362"/>
      <c r="AA1211" s="362">
        <v>119.93397999999999</v>
      </c>
      <c r="AB1211" s="362"/>
      <c r="AC1211" s="362"/>
      <c r="AD1211" s="362">
        <v>118.83715999999998</v>
      </c>
      <c r="AE1211" s="362"/>
      <c r="AF1211" s="362"/>
      <c r="AG1211" s="362">
        <v>116.10549</v>
      </c>
      <c r="AH1211" s="362"/>
      <c r="AI1211" s="362"/>
      <c r="AJ1211" s="362">
        <v>118.51711</v>
      </c>
      <c r="AK1211" s="362"/>
      <c r="AL1211" s="362"/>
      <c r="AM1211" s="362">
        <v>119.76098</v>
      </c>
      <c r="AN1211" s="362"/>
      <c r="AO1211" s="362"/>
      <c r="AP1211" s="362">
        <v>119.29733999999999</v>
      </c>
      <c r="AQ1211" s="362"/>
      <c r="AR1211" s="362"/>
      <c r="AS1211" s="362">
        <v>120.27652</v>
      </c>
      <c r="AT1211" s="362"/>
      <c r="AU1211" s="362"/>
      <c r="AV1211" s="362">
        <v>119.12606999999998</v>
      </c>
      <c r="AW1211" s="362"/>
      <c r="AX1211" s="362"/>
      <c r="AY1211" s="362">
        <v>118.35968</v>
      </c>
      <c r="AZ1211" s="362"/>
      <c r="BA1211" s="362"/>
      <c r="BB1211" s="362">
        <v>121.17958000000002</v>
      </c>
      <c r="BC1211" s="362"/>
      <c r="BD1211" s="362"/>
      <c r="BE1211" s="362">
        <v>119.36654</v>
      </c>
      <c r="BF1211" s="362"/>
      <c r="BG1211" s="362"/>
      <c r="BH1211" s="362">
        <v>120.44606</v>
      </c>
      <c r="BI1211" s="362"/>
      <c r="BJ1211" s="362"/>
      <c r="BK1211" s="362">
        <v>121.81448999999999</v>
      </c>
      <c r="BL1211" s="362"/>
      <c r="BM1211" s="362"/>
      <c r="BN1211" s="362">
        <v>121.01869000000001</v>
      </c>
      <c r="BO1211" s="362"/>
      <c r="BP1211" s="362"/>
      <c r="BQ1211" s="362">
        <v>121.07059000000001</v>
      </c>
      <c r="BR1211" s="362"/>
      <c r="BS1211" s="362"/>
      <c r="BT1211" s="362">
        <v>121.36988000000001</v>
      </c>
      <c r="BU1211" s="362"/>
      <c r="BV1211" s="362"/>
      <c r="BW1211" s="362">
        <v>121.61727</v>
      </c>
      <c r="BX1211" s="362"/>
      <c r="BY1211" s="362"/>
    </row>
    <row r="1212" spans="1:77" ht="30" x14ac:dyDescent="0.2">
      <c r="A1212" s="268" t="s">
        <v>923</v>
      </c>
      <c r="B1212" s="269" t="s">
        <v>915</v>
      </c>
      <c r="C1212" s="266" t="s">
        <v>607</v>
      </c>
      <c r="D1212" s="268" t="s">
        <v>613</v>
      </c>
      <c r="E1212" s="268">
        <v>27.5</v>
      </c>
      <c r="F1212" s="362">
        <v>27.7</v>
      </c>
      <c r="G1212" s="362"/>
      <c r="H1212" s="362"/>
      <c r="I1212" s="362">
        <v>28.466000000000001</v>
      </c>
      <c r="J1212" s="362"/>
      <c r="K1212" s="362"/>
      <c r="L1212" s="362">
        <v>27.212</v>
      </c>
      <c r="M1212" s="362"/>
      <c r="N1212" s="362"/>
      <c r="O1212" s="362">
        <v>27.13</v>
      </c>
      <c r="P1212" s="362"/>
      <c r="Q1212" s="362"/>
      <c r="R1212" s="362">
        <v>26.43</v>
      </c>
      <c r="S1212" s="362"/>
      <c r="T1212" s="362"/>
      <c r="U1212" s="362">
        <v>27.751999999999999</v>
      </c>
      <c r="V1212" s="362"/>
      <c r="W1212" s="362"/>
      <c r="X1212" s="362">
        <v>28.302</v>
      </c>
      <c r="Y1212" s="362"/>
      <c r="Z1212" s="362"/>
      <c r="AA1212" s="362">
        <v>27.192</v>
      </c>
      <c r="AB1212" s="362"/>
      <c r="AC1212" s="362"/>
      <c r="AD1212" s="362">
        <v>25.952999999999999</v>
      </c>
      <c r="AE1212" s="362"/>
      <c r="AF1212" s="362"/>
      <c r="AG1212" s="362">
        <v>27.001999999999999</v>
      </c>
      <c r="AH1212" s="362"/>
      <c r="AI1212" s="362"/>
      <c r="AJ1212" s="362">
        <v>26.314</v>
      </c>
      <c r="AK1212" s="362"/>
      <c r="AL1212" s="362"/>
      <c r="AM1212" s="362">
        <v>26.427</v>
      </c>
      <c r="AN1212" s="362"/>
      <c r="AO1212" s="362"/>
      <c r="AP1212" s="362">
        <v>27.439</v>
      </c>
      <c r="AQ1212" s="362"/>
      <c r="AR1212" s="362"/>
      <c r="AS1212" s="362">
        <v>27.795999999999999</v>
      </c>
      <c r="AT1212" s="362"/>
      <c r="AU1212" s="362"/>
      <c r="AV1212" s="362">
        <v>27.132999999999999</v>
      </c>
      <c r="AW1212" s="362"/>
      <c r="AX1212" s="362"/>
      <c r="AY1212" s="362">
        <v>28.219000000000001</v>
      </c>
      <c r="AZ1212" s="362"/>
      <c r="BA1212" s="362"/>
      <c r="BB1212" s="362">
        <v>27.608000000000001</v>
      </c>
      <c r="BC1212" s="362"/>
      <c r="BD1212" s="362"/>
      <c r="BE1212" s="362">
        <v>27.457999999999998</v>
      </c>
      <c r="BF1212" s="362"/>
      <c r="BG1212" s="362"/>
      <c r="BH1212" s="362">
        <v>25.859000000000002</v>
      </c>
      <c r="BI1212" s="362"/>
      <c r="BJ1212" s="362"/>
      <c r="BK1212" s="362">
        <v>27.262</v>
      </c>
      <c r="BL1212" s="362"/>
      <c r="BM1212" s="362"/>
      <c r="BN1212" s="362">
        <v>26.356000000000002</v>
      </c>
      <c r="BO1212" s="362"/>
      <c r="BP1212" s="362"/>
      <c r="BQ1212" s="362">
        <v>24.908999999999999</v>
      </c>
      <c r="BR1212" s="362"/>
      <c r="BS1212" s="362"/>
      <c r="BT1212" s="362">
        <v>27.68</v>
      </c>
      <c r="BU1212" s="362"/>
      <c r="BV1212" s="362"/>
      <c r="BW1212" s="362">
        <v>27.465</v>
      </c>
      <c r="BX1212" s="362"/>
      <c r="BY1212" s="362"/>
    </row>
    <row r="1213" spans="1:77" ht="30" x14ac:dyDescent="0.2">
      <c r="A1213" s="268" t="s">
        <v>923</v>
      </c>
      <c r="B1213" s="269" t="s">
        <v>916</v>
      </c>
      <c r="C1213" s="266" t="s">
        <v>607</v>
      </c>
      <c r="D1213" s="268" t="s">
        <v>613</v>
      </c>
      <c r="E1213" s="268">
        <v>27.5</v>
      </c>
      <c r="F1213" s="362">
        <v>27.376999999999999</v>
      </c>
      <c r="G1213" s="362"/>
      <c r="H1213" s="362"/>
      <c r="I1213" s="362">
        <v>27.321000000000002</v>
      </c>
      <c r="J1213" s="362"/>
      <c r="K1213" s="362"/>
      <c r="L1213" s="362">
        <v>27.617999999999999</v>
      </c>
      <c r="M1213" s="362"/>
      <c r="N1213" s="362"/>
      <c r="O1213" s="362">
        <v>26.481999999999999</v>
      </c>
      <c r="P1213" s="362"/>
      <c r="Q1213" s="362"/>
      <c r="R1213" s="362">
        <v>25.774000000000001</v>
      </c>
      <c r="S1213" s="362"/>
      <c r="T1213" s="362"/>
      <c r="U1213" s="362">
        <v>27.634</v>
      </c>
      <c r="V1213" s="362"/>
      <c r="W1213" s="362"/>
      <c r="X1213" s="362">
        <v>28.113</v>
      </c>
      <c r="Y1213" s="362"/>
      <c r="Z1213" s="362"/>
      <c r="AA1213" s="362">
        <v>27.335999999999999</v>
      </c>
      <c r="AB1213" s="362"/>
      <c r="AC1213" s="362"/>
      <c r="AD1213" s="362">
        <v>25.716000000000001</v>
      </c>
      <c r="AE1213" s="362"/>
      <c r="AF1213" s="362"/>
      <c r="AG1213" s="362">
        <v>27.757999999999999</v>
      </c>
      <c r="AH1213" s="362"/>
      <c r="AI1213" s="362"/>
      <c r="AJ1213" s="362">
        <v>27.001999999999999</v>
      </c>
      <c r="AK1213" s="362"/>
      <c r="AL1213" s="362"/>
      <c r="AM1213" s="362">
        <v>26.478000000000002</v>
      </c>
      <c r="AN1213" s="362"/>
      <c r="AO1213" s="362"/>
      <c r="AP1213" s="362">
        <v>27.135999999999999</v>
      </c>
      <c r="AQ1213" s="362"/>
      <c r="AR1213" s="362"/>
      <c r="AS1213" s="362">
        <v>27.628</v>
      </c>
      <c r="AT1213" s="362"/>
      <c r="AU1213" s="362"/>
      <c r="AV1213" s="362">
        <v>27.155999999999999</v>
      </c>
      <c r="AW1213" s="362"/>
      <c r="AX1213" s="362"/>
      <c r="AY1213" s="362">
        <v>28.058</v>
      </c>
      <c r="AZ1213" s="362"/>
      <c r="BA1213" s="362"/>
      <c r="BB1213" s="362">
        <v>27.516999999999999</v>
      </c>
      <c r="BC1213" s="362"/>
      <c r="BD1213" s="362"/>
      <c r="BE1213" s="362">
        <v>26.797999999999998</v>
      </c>
      <c r="BF1213" s="362"/>
      <c r="BG1213" s="362"/>
      <c r="BH1213" s="362">
        <v>25.814</v>
      </c>
      <c r="BI1213" s="362"/>
      <c r="BJ1213" s="362"/>
      <c r="BK1213" s="362">
        <v>27.373999999999999</v>
      </c>
      <c r="BL1213" s="362"/>
      <c r="BM1213" s="362"/>
      <c r="BN1213" s="362">
        <v>26.591999999999999</v>
      </c>
      <c r="BO1213" s="362"/>
      <c r="BP1213" s="362"/>
      <c r="BQ1213" s="362">
        <v>24.728000000000002</v>
      </c>
      <c r="BR1213" s="362"/>
      <c r="BS1213" s="362"/>
      <c r="BT1213" s="362">
        <v>27.658999999999999</v>
      </c>
      <c r="BU1213" s="362"/>
      <c r="BV1213" s="362"/>
      <c r="BW1213" s="362">
        <v>27.600999999999999</v>
      </c>
      <c r="BX1213" s="362"/>
      <c r="BY1213" s="362"/>
    </row>
    <row r="1214" spans="1:77" ht="30" x14ac:dyDescent="0.2">
      <c r="A1214" s="268" t="s">
        <v>923</v>
      </c>
      <c r="B1214" s="269" t="s">
        <v>917</v>
      </c>
      <c r="C1214" s="266" t="s">
        <v>607</v>
      </c>
      <c r="D1214" s="268" t="s">
        <v>613</v>
      </c>
      <c r="E1214" s="268">
        <v>10</v>
      </c>
      <c r="F1214" s="362">
        <v>10.613</v>
      </c>
      <c r="G1214" s="362"/>
      <c r="H1214" s="362"/>
      <c r="I1214" s="362">
        <v>10.385</v>
      </c>
      <c r="J1214" s="362"/>
      <c r="K1214" s="362"/>
      <c r="L1214" s="362">
        <v>10.446</v>
      </c>
      <c r="M1214" s="362"/>
      <c r="N1214" s="362"/>
      <c r="O1214" s="362">
        <v>10.487</v>
      </c>
      <c r="P1214" s="362"/>
      <c r="Q1214" s="362"/>
      <c r="R1214" s="362">
        <v>10.496</v>
      </c>
      <c r="S1214" s="362"/>
      <c r="T1214" s="362"/>
      <c r="U1214" s="362">
        <v>10.411</v>
      </c>
      <c r="V1214" s="362"/>
      <c r="W1214" s="362"/>
      <c r="X1214" s="362">
        <v>10.32</v>
      </c>
      <c r="Y1214" s="362"/>
      <c r="Z1214" s="362"/>
      <c r="AA1214" s="362">
        <v>10.407999999999999</v>
      </c>
      <c r="AB1214" s="362"/>
      <c r="AC1214" s="362"/>
      <c r="AD1214" s="362">
        <v>10.279</v>
      </c>
      <c r="AE1214" s="362"/>
      <c r="AF1214" s="362"/>
      <c r="AG1214" s="362">
        <v>10.052</v>
      </c>
      <c r="AH1214" s="362"/>
      <c r="AI1214" s="362"/>
      <c r="AJ1214" s="362">
        <v>10.257999999999999</v>
      </c>
      <c r="AK1214" s="362"/>
      <c r="AL1214" s="362"/>
      <c r="AM1214" s="362">
        <v>10.259</v>
      </c>
      <c r="AN1214" s="362"/>
      <c r="AO1214" s="362"/>
      <c r="AP1214" s="362">
        <v>10.358000000000001</v>
      </c>
      <c r="AQ1214" s="362"/>
      <c r="AR1214" s="362"/>
      <c r="AS1214" s="362">
        <v>10.416</v>
      </c>
      <c r="AT1214" s="362"/>
      <c r="AU1214" s="362"/>
      <c r="AV1214" s="362">
        <v>10.313000000000001</v>
      </c>
      <c r="AW1214" s="362"/>
      <c r="AX1214" s="362"/>
      <c r="AY1214" s="362">
        <v>10.182</v>
      </c>
      <c r="AZ1214" s="362"/>
      <c r="BA1214" s="362"/>
      <c r="BB1214" s="362">
        <v>10.496</v>
      </c>
      <c r="BC1214" s="362"/>
      <c r="BD1214" s="362"/>
      <c r="BE1214" s="362">
        <v>10.317</v>
      </c>
      <c r="BF1214" s="362"/>
      <c r="BG1214" s="362"/>
      <c r="BH1214" s="362">
        <v>10.457000000000001</v>
      </c>
      <c r="BI1214" s="362"/>
      <c r="BJ1214" s="362"/>
      <c r="BK1214" s="362">
        <v>10.487</v>
      </c>
      <c r="BL1214" s="362"/>
      <c r="BM1214" s="362"/>
      <c r="BN1214" s="362">
        <v>10.558</v>
      </c>
      <c r="BO1214" s="362"/>
      <c r="BP1214" s="362"/>
      <c r="BQ1214" s="362">
        <v>10.526</v>
      </c>
      <c r="BR1214" s="362"/>
      <c r="BS1214" s="362"/>
      <c r="BT1214" s="362">
        <v>10.528</v>
      </c>
      <c r="BU1214" s="362"/>
      <c r="BV1214" s="362"/>
      <c r="BW1214" s="362">
        <v>10.506</v>
      </c>
      <c r="BX1214" s="362"/>
      <c r="BY1214" s="362"/>
    </row>
    <row r="1215" spans="1:77" ht="30" x14ac:dyDescent="0.2">
      <c r="A1215" s="268" t="s">
        <v>923</v>
      </c>
      <c r="B1215" s="269" t="s">
        <v>918</v>
      </c>
      <c r="C1215" s="266" t="s">
        <v>607</v>
      </c>
      <c r="D1215" s="268" t="s">
        <v>613</v>
      </c>
      <c r="E1215" s="268">
        <v>10</v>
      </c>
      <c r="F1215" s="362">
        <v>10.555</v>
      </c>
      <c r="G1215" s="362"/>
      <c r="H1215" s="362"/>
      <c r="I1215" s="362">
        <v>10.382</v>
      </c>
      <c r="J1215" s="362"/>
      <c r="K1215" s="362"/>
      <c r="L1215" s="362">
        <v>10.510999999999999</v>
      </c>
      <c r="M1215" s="362"/>
      <c r="N1215" s="362"/>
      <c r="O1215" s="362">
        <v>10.56</v>
      </c>
      <c r="P1215" s="362"/>
      <c r="Q1215" s="362"/>
      <c r="R1215" s="362">
        <v>10.532999999999999</v>
      </c>
      <c r="S1215" s="362"/>
      <c r="T1215" s="362"/>
      <c r="U1215" s="362">
        <v>10.403</v>
      </c>
      <c r="V1215" s="362"/>
      <c r="W1215" s="362"/>
      <c r="X1215" s="362">
        <v>10.391999999999999</v>
      </c>
      <c r="Y1215" s="362"/>
      <c r="Z1215" s="362"/>
      <c r="AA1215" s="362">
        <v>10.429</v>
      </c>
      <c r="AB1215" s="362"/>
      <c r="AC1215" s="362"/>
      <c r="AD1215" s="362">
        <v>10.243</v>
      </c>
      <c r="AE1215" s="362"/>
      <c r="AF1215" s="362"/>
      <c r="AG1215" s="362">
        <v>10.055999999999999</v>
      </c>
      <c r="AH1215" s="362"/>
      <c r="AI1215" s="362"/>
      <c r="AJ1215" s="362">
        <v>10.271000000000001</v>
      </c>
      <c r="AK1215" s="362"/>
      <c r="AL1215" s="362"/>
      <c r="AM1215" s="362">
        <v>10.292</v>
      </c>
      <c r="AN1215" s="362"/>
      <c r="AO1215" s="362"/>
      <c r="AP1215" s="362">
        <v>10.404999999999999</v>
      </c>
      <c r="AQ1215" s="362"/>
      <c r="AR1215" s="362"/>
      <c r="AS1215" s="362">
        <v>10.346</v>
      </c>
      <c r="AT1215" s="362"/>
      <c r="AU1215" s="362"/>
      <c r="AV1215" s="362">
        <v>10.39</v>
      </c>
      <c r="AW1215" s="362"/>
      <c r="AX1215" s="362"/>
      <c r="AY1215" s="362">
        <v>10.129</v>
      </c>
      <c r="AZ1215" s="362"/>
      <c r="BA1215" s="362"/>
      <c r="BB1215" s="362">
        <v>10.503</v>
      </c>
      <c r="BC1215" s="362"/>
      <c r="BD1215" s="362"/>
      <c r="BE1215" s="362">
        <v>10.379</v>
      </c>
      <c r="BF1215" s="362"/>
      <c r="BG1215" s="362"/>
      <c r="BH1215" s="362">
        <v>10.489000000000001</v>
      </c>
      <c r="BI1215" s="362"/>
      <c r="BJ1215" s="362"/>
      <c r="BK1215" s="362">
        <v>10.432</v>
      </c>
      <c r="BL1215" s="362"/>
      <c r="BM1215" s="362"/>
      <c r="BN1215" s="362">
        <v>10.595000000000001</v>
      </c>
      <c r="BO1215" s="362"/>
      <c r="BP1215" s="362"/>
      <c r="BQ1215" s="362">
        <v>10.523</v>
      </c>
      <c r="BR1215" s="362"/>
      <c r="BS1215" s="362"/>
      <c r="BT1215" s="362">
        <v>10.571999999999999</v>
      </c>
      <c r="BU1215" s="362"/>
      <c r="BV1215" s="362"/>
      <c r="BW1215" s="362">
        <v>10.481</v>
      </c>
      <c r="BX1215" s="362"/>
      <c r="BY1215" s="362"/>
    </row>
    <row r="1216" spans="1:77" ht="30" x14ac:dyDescent="0.2">
      <c r="A1216" s="268" t="s">
        <v>923</v>
      </c>
      <c r="B1216" s="344" t="s">
        <v>903</v>
      </c>
      <c r="C1216" s="268" t="s">
        <v>924</v>
      </c>
      <c r="D1216" s="268" t="s">
        <v>606</v>
      </c>
      <c r="E1216" s="268">
        <v>110</v>
      </c>
      <c r="F1216" s="351">
        <v>5.7750000000000003E-2</v>
      </c>
      <c r="G1216" s="351">
        <v>2.4750000000000001E-2</v>
      </c>
      <c r="H1216" s="351">
        <v>0.52500000000000002</v>
      </c>
      <c r="I1216" s="351">
        <v>5.7750000000000003E-2</v>
      </c>
      <c r="J1216" s="351">
        <v>1.6500000000000001E-2</v>
      </c>
      <c r="K1216" s="351">
        <v>0.36</v>
      </c>
      <c r="L1216" s="351">
        <v>5.7750000000000003E-2</v>
      </c>
      <c r="M1216" s="351">
        <v>2.4750000000000001E-2</v>
      </c>
      <c r="N1216" s="351">
        <v>0.51</v>
      </c>
      <c r="O1216" s="351">
        <v>6.6000000000000003E-2</v>
      </c>
      <c r="P1216" s="351">
        <v>1.6500000000000001E-2</v>
      </c>
      <c r="Q1216" s="351">
        <v>0.54</v>
      </c>
      <c r="R1216" s="351">
        <v>5.7750000000000003E-2</v>
      </c>
      <c r="S1216" s="351">
        <v>1.6500000000000001E-2</v>
      </c>
      <c r="T1216" s="351">
        <v>0.70499999999999996</v>
      </c>
      <c r="U1216" s="351">
        <v>6.6000000000000003E-2</v>
      </c>
      <c r="V1216" s="351">
        <v>2.4750000000000001E-2</v>
      </c>
      <c r="W1216" s="351">
        <v>0.42</v>
      </c>
      <c r="X1216" s="351">
        <v>5.7750000000000003E-2</v>
      </c>
      <c r="Y1216" s="351">
        <v>1.6500000000000001E-2</v>
      </c>
      <c r="Z1216" s="351">
        <v>0.55500000000000005</v>
      </c>
      <c r="AA1216" s="351">
        <v>6.6000000000000003E-2</v>
      </c>
      <c r="AB1216" s="351">
        <v>1.6500000000000001E-2</v>
      </c>
      <c r="AC1216" s="351">
        <v>0.66</v>
      </c>
      <c r="AD1216" s="351">
        <v>5.7750000000000003E-2</v>
      </c>
      <c r="AE1216" s="351">
        <v>1.6500000000000001E-2</v>
      </c>
      <c r="AF1216" s="351">
        <v>0.84</v>
      </c>
      <c r="AG1216" s="351">
        <v>5.7750000000000003E-2</v>
      </c>
      <c r="AH1216" s="351">
        <v>1.6500000000000001E-2</v>
      </c>
      <c r="AI1216" s="351">
        <v>0.58499999999999996</v>
      </c>
      <c r="AJ1216" s="351">
        <v>5.7750000000000003E-2</v>
      </c>
      <c r="AK1216" s="351">
        <v>8.2500000000000004E-3</v>
      </c>
      <c r="AL1216" s="351">
        <v>0.81</v>
      </c>
      <c r="AM1216" s="351">
        <v>5.7750000000000003E-2</v>
      </c>
      <c r="AN1216" s="351">
        <v>1.6500000000000001E-2</v>
      </c>
      <c r="AO1216" s="351">
        <v>0.61499999999999999</v>
      </c>
      <c r="AP1216" s="351">
        <v>5.7750000000000003E-2</v>
      </c>
      <c r="AQ1216" s="351">
        <v>1.6500000000000001E-2</v>
      </c>
      <c r="AR1216" s="351">
        <v>0.61499999999999999</v>
      </c>
      <c r="AS1216" s="351">
        <v>6.6000000000000003E-2</v>
      </c>
      <c r="AT1216" s="351">
        <v>1.6500000000000001E-2</v>
      </c>
      <c r="AU1216" s="351">
        <v>0.61499999999999999</v>
      </c>
      <c r="AV1216" s="351">
        <v>4.9500000000000002E-2</v>
      </c>
      <c r="AW1216" s="351">
        <v>1.6500000000000001E-2</v>
      </c>
      <c r="AX1216" s="351">
        <v>0.56999999999999995</v>
      </c>
      <c r="AY1216" s="351">
        <v>5.7750000000000003E-2</v>
      </c>
      <c r="AZ1216" s="351">
        <v>1.6500000000000001E-2</v>
      </c>
      <c r="BA1216" s="351">
        <v>0.51</v>
      </c>
      <c r="BB1216" s="351">
        <v>5.7750000000000003E-2</v>
      </c>
      <c r="BC1216" s="351">
        <v>1.6500000000000001E-2</v>
      </c>
      <c r="BD1216" s="351">
        <v>0.56999999999999995</v>
      </c>
      <c r="BE1216" s="351">
        <v>5.7750000000000003E-2</v>
      </c>
      <c r="BF1216" s="351">
        <v>1.6500000000000001E-2</v>
      </c>
      <c r="BG1216" s="351">
        <v>0.69</v>
      </c>
      <c r="BH1216" s="351">
        <v>5.7750000000000003E-2</v>
      </c>
      <c r="BI1216" s="351">
        <v>1.6500000000000001E-2</v>
      </c>
      <c r="BJ1216" s="351">
        <v>0.70499999999999996</v>
      </c>
      <c r="BK1216" s="351">
        <v>5.7750000000000003E-2</v>
      </c>
      <c r="BL1216" s="351">
        <v>2.4750000000000001E-2</v>
      </c>
      <c r="BM1216" s="351">
        <v>0.63</v>
      </c>
      <c r="BN1216" s="351">
        <v>6.6000000000000003E-2</v>
      </c>
      <c r="BO1216" s="351">
        <v>1.6500000000000001E-2</v>
      </c>
      <c r="BP1216" s="351">
        <v>0.64500000000000002</v>
      </c>
      <c r="BQ1216" s="351">
        <v>5.7750000000000003E-2</v>
      </c>
      <c r="BR1216" s="351">
        <v>2.4750000000000001E-2</v>
      </c>
      <c r="BS1216" s="351">
        <v>0.56999999999999995</v>
      </c>
      <c r="BT1216" s="351">
        <v>6.6000000000000003E-2</v>
      </c>
      <c r="BU1216" s="351">
        <v>1.6500000000000001E-2</v>
      </c>
      <c r="BV1216" s="351">
        <v>0.67500000000000004</v>
      </c>
      <c r="BW1216" s="351">
        <v>5.7750000000000003E-2</v>
      </c>
      <c r="BX1216" s="351">
        <v>2.4750000000000001E-2</v>
      </c>
      <c r="BY1216" s="351">
        <v>0.56999999999999995</v>
      </c>
    </row>
    <row r="1217" spans="1:77" ht="30" x14ac:dyDescent="0.2">
      <c r="A1217" s="268" t="s">
        <v>923</v>
      </c>
      <c r="B1217" s="344" t="s">
        <v>903</v>
      </c>
      <c r="C1217" s="268" t="s">
        <v>924</v>
      </c>
      <c r="D1217" s="268" t="s">
        <v>608</v>
      </c>
      <c r="E1217" s="268">
        <v>110</v>
      </c>
      <c r="F1217" s="376">
        <v>4</v>
      </c>
      <c r="G1217" s="376"/>
      <c r="H1217" s="376"/>
      <c r="I1217" s="376">
        <v>4</v>
      </c>
      <c r="J1217" s="376"/>
      <c r="K1217" s="376"/>
      <c r="L1217" s="376">
        <v>4</v>
      </c>
      <c r="M1217" s="376"/>
      <c r="N1217" s="376"/>
      <c r="O1217" s="376">
        <v>4</v>
      </c>
      <c r="P1217" s="376"/>
      <c r="Q1217" s="376"/>
      <c r="R1217" s="376">
        <v>4</v>
      </c>
      <c r="S1217" s="376"/>
      <c r="T1217" s="376"/>
      <c r="U1217" s="376">
        <v>4</v>
      </c>
      <c r="V1217" s="376"/>
      <c r="W1217" s="376"/>
      <c r="X1217" s="376">
        <v>4</v>
      </c>
      <c r="Y1217" s="376"/>
      <c r="Z1217" s="376"/>
      <c r="AA1217" s="376">
        <v>4</v>
      </c>
      <c r="AB1217" s="376"/>
      <c r="AC1217" s="376"/>
      <c r="AD1217" s="376">
        <v>4</v>
      </c>
      <c r="AE1217" s="376"/>
      <c r="AF1217" s="376"/>
      <c r="AG1217" s="376">
        <v>4</v>
      </c>
      <c r="AH1217" s="376"/>
      <c r="AI1217" s="376"/>
      <c r="AJ1217" s="376">
        <v>4</v>
      </c>
      <c r="AK1217" s="376"/>
      <c r="AL1217" s="376"/>
      <c r="AM1217" s="376">
        <v>4</v>
      </c>
      <c r="AN1217" s="376"/>
      <c r="AO1217" s="376"/>
      <c r="AP1217" s="376">
        <v>4</v>
      </c>
      <c r="AQ1217" s="376"/>
      <c r="AR1217" s="376"/>
      <c r="AS1217" s="376">
        <v>4</v>
      </c>
      <c r="AT1217" s="376"/>
      <c r="AU1217" s="376"/>
      <c r="AV1217" s="376">
        <v>4</v>
      </c>
      <c r="AW1217" s="376"/>
      <c r="AX1217" s="376"/>
      <c r="AY1217" s="376">
        <v>4</v>
      </c>
      <c r="AZ1217" s="376"/>
      <c r="BA1217" s="376"/>
      <c r="BB1217" s="376">
        <v>4</v>
      </c>
      <c r="BC1217" s="376"/>
      <c r="BD1217" s="376"/>
      <c r="BE1217" s="376">
        <v>4</v>
      </c>
      <c r="BF1217" s="376"/>
      <c r="BG1217" s="376"/>
      <c r="BH1217" s="376">
        <v>4</v>
      </c>
      <c r="BI1217" s="376"/>
      <c r="BJ1217" s="376"/>
      <c r="BK1217" s="376">
        <v>4</v>
      </c>
      <c r="BL1217" s="376"/>
      <c r="BM1217" s="376"/>
      <c r="BN1217" s="376">
        <v>4</v>
      </c>
      <c r="BO1217" s="376"/>
      <c r="BP1217" s="376"/>
      <c r="BQ1217" s="376">
        <v>4</v>
      </c>
      <c r="BR1217" s="376"/>
      <c r="BS1217" s="376"/>
      <c r="BT1217" s="376">
        <v>4</v>
      </c>
      <c r="BU1217" s="376"/>
      <c r="BV1217" s="376"/>
      <c r="BW1217" s="376">
        <v>4</v>
      </c>
      <c r="BX1217" s="376"/>
      <c r="BY1217" s="376"/>
    </row>
    <row r="1218" spans="1:77" ht="30" x14ac:dyDescent="0.2">
      <c r="A1218" s="268" t="s">
        <v>923</v>
      </c>
      <c r="B1218" s="344" t="s">
        <v>903</v>
      </c>
      <c r="C1218" s="268" t="s">
        <v>924</v>
      </c>
      <c r="D1218" s="268" t="s">
        <v>609</v>
      </c>
      <c r="E1218" s="268">
        <v>27.5</v>
      </c>
      <c r="F1218" s="351">
        <v>0</v>
      </c>
      <c r="G1218" s="351">
        <v>0</v>
      </c>
      <c r="H1218" s="351">
        <v>0.115</v>
      </c>
      <c r="I1218" s="351">
        <v>0</v>
      </c>
      <c r="J1218" s="351">
        <v>0</v>
      </c>
      <c r="K1218" s="351">
        <v>6.7000000000000004E-2</v>
      </c>
      <c r="L1218" s="351">
        <v>0</v>
      </c>
      <c r="M1218" s="351">
        <v>0</v>
      </c>
      <c r="N1218" s="351">
        <v>0.151</v>
      </c>
      <c r="O1218" s="351">
        <v>0</v>
      </c>
      <c r="P1218" s="351">
        <v>0</v>
      </c>
      <c r="Q1218" s="351">
        <v>0.10100000000000001</v>
      </c>
      <c r="R1218" s="351">
        <v>0</v>
      </c>
      <c r="S1218" s="351">
        <v>0</v>
      </c>
      <c r="T1218" s="351">
        <v>0.125</v>
      </c>
      <c r="U1218" s="351">
        <v>0</v>
      </c>
      <c r="V1218" s="351">
        <v>0</v>
      </c>
      <c r="W1218" s="351">
        <v>8.2000000000000003E-2</v>
      </c>
      <c r="X1218" s="351">
        <v>0</v>
      </c>
      <c r="Y1218" s="351">
        <v>0</v>
      </c>
      <c r="Z1218" s="351">
        <v>0.13400000000000001</v>
      </c>
      <c r="AA1218" s="351">
        <v>0</v>
      </c>
      <c r="AB1218" s="351">
        <v>0</v>
      </c>
      <c r="AC1218" s="351">
        <v>4.7E-2</v>
      </c>
      <c r="AD1218" s="351">
        <v>0</v>
      </c>
      <c r="AE1218" s="351">
        <v>0</v>
      </c>
      <c r="AF1218" s="351">
        <v>0.13500000000000001</v>
      </c>
      <c r="AG1218" s="351">
        <v>0</v>
      </c>
      <c r="AH1218" s="351">
        <v>0</v>
      </c>
      <c r="AI1218" s="351">
        <v>0.11600000000000001</v>
      </c>
      <c r="AJ1218" s="351">
        <v>0</v>
      </c>
      <c r="AK1218" s="351">
        <v>0</v>
      </c>
      <c r="AL1218" s="351">
        <v>0.14000000000000001</v>
      </c>
      <c r="AM1218" s="351">
        <v>0</v>
      </c>
      <c r="AN1218" s="351">
        <v>0</v>
      </c>
      <c r="AO1218" s="351">
        <v>0.10100000000000001</v>
      </c>
      <c r="AP1218" s="351">
        <v>0</v>
      </c>
      <c r="AQ1218" s="351">
        <v>0</v>
      </c>
      <c r="AR1218" s="351">
        <v>0.10100000000000001</v>
      </c>
      <c r="AS1218" s="351">
        <v>0</v>
      </c>
      <c r="AT1218" s="351">
        <v>0</v>
      </c>
      <c r="AU1218" s="351">
        <v>0.15</v>
      </c>
      <c r="AV1218" s="351">
        <v>0</v>
      </c>
      <c r="AW1218" s="351">
        <v>0</v>
      </c>
      <c r="AX1218" s="351">
        <v>9.5000000000000001E-2</v>
      </c>
      <c r="AY1218" s="351">
        <v>0</v>
      </c>
      <c r="AZ1218" s="351">
        <v>0</v>
      </c>
      <c r="BA1218" s="351">
        <v>0.106</v>
      </c>
      <c r="BB1218" s="351">
        <v>0</v>
      </c>
      <c r="BC1218" s="351">
        <v>0</v>
      </c>
      <c r="BD1218" s="351">
        <v>0.13500000000000001</v>
      </c>
      <c r="BE1218" s="351">
        <v>0</v>
      </c>
      <c r="BF1218" s="351">
        <v>0</v>
      </c>
      <c r="BG1218" s="351">
        <v>0.15</v>
      </c>
      <c r="BH1218" s="351">
        <v>0</v>
      </c>
      <c r="BI1218" s="351">
        <v>0</v>
      </c>
      <c r="BJ1218" s="351">
        <v>0.106</v>
      </c>
      <c r="BK1218" s="351">
        <v>0</v>
      </c>
      <c r="BL1218" s="351">
        <v>0</v>
      </c>
      <c r="BM1218" s="351">
        <v>6.7000000000000004E-2</v>
      </c>
      <c r="BN1218" s="351">
        <v>0</v>
      </c>
      <c r="BO1218" s="351">
        <v>0</v>
      </c>
      <c r="BP1218" s="351">
        <v>0.125</v>
      </c>
      <c r="BQ1218" s="351">
        <v>0</v>
      </c>
      <c r="BR1218" s="351">
        <v>0</v>
      </c>
      <c r="BS1218" s="351">
        <v>0.13</v>
      </c>
      <c r="BT1218" s="351">
        <v>0</v>
      </c>
      <c r="BU1218" s="351">
        <v>0</v>
      </c>
      <c r="BV1218" s="351">
        <v>8.2000000000000003E-2</v>
      </c>
      <c r="BW1218" s="351">
        <v>0</v>
      </c>
      <c r="BX1218" s="351">
        <v>0</v>
      </c>
      <c r="BY1218" s="351">
        <v>0.115</v>
      </c>
    </row>
    <row r="1219" spans="1:77" ht="30" x14ac:dyDescent="0.2">
      <c r="A1219" s="268" t="s">
        <v>923</v>
      </c>
      <c r="B1219" s="344" t="s">
        <v>903</v>
      </c>
      <c r="C1219" s="268" t="s">
        <v>924</v>
      </c>
      <c r="D1219" s="268" t="s">
        <v>611</v>
      </c>
      <c r="E1219" s="268">
        <v>10</v>
      </c>
      <c r="F1219" s="351">
        <v>0</v>
      </c>
      <c r="G1219" s="351">
        <v>0</v>
      </c>
      <c r="H1219" s="351">
        <v>0.314</v>
      </c>
      <c r="I1219" s="351">
        <v>0</v>
      </c>
      <c r="J1219" s="351">
        <v>0</v>
      </c>
      <c r="K1219" s="351">
        <v>0.309</v>
      </c>
      <c r="L1219" s="351">
        <v>0</v>
      </c>
      <c r="M1219" s="351">
        <v>0</v>
      </c>
      <c r="N1219" s="351">
        <v>0.309</v>
      </c>
      <c r="O1219" s="351">
        <v>0</v>
      </c>
      <c r="P1219" s="351">
        <v>0</v>
      </c>
      <c r="Q1219" s="351">
        <v>0.29399999999999998</v>
      </c>
      <c r="R1219" s="351">
        <v>0</v>
      </c>
      <c r="S1219" s="351">
        <v>0</v>
      </c>
      <c r="T1219" s="351">
        <v>0.28199999999999997</v>
      </c>
      <c r="U1219" s="351">
        <v>0</v>
      </c>
      <c r="V1219" s="351">
        <v>0</v>
      </c>
      <c r="W1219" s="351">
        <v>0.27200000000000002</v>
      </c>
      <c r="X1219" s="351">
        <v>0</v>
      </c>
      <c r="Y1219" s="351">
        <v>0</v>
      </c>
      <c r="Z1219" s="351">
        <v>0.27300000000000002</v>
      </c>
      <c r="AA1219" s="351">
        <v>0</v>
      </c>
      <c r="AB1219" s="351">
        <v>0</v>
      </c>
      <c r="AC1219" s="351">
        <v>0.26600000000000001</v>
      </c>
      <c r="AD1219" s="351">
        <v>0</v>
      </c>
      <c r="AE1219" s="351">
        <v>0</v>
      </c>
      <c r="AF1219" s="351">
        <v>0.28499999999999998</v>
      </c>
      <c r="AG1219" s="351">
        <v>0</v>
      </c>
      <c r="AH1219" s="351">
        <v>0</v>
      </c>
      <c r="AI1219" s="351">
        <v>0.29699999999999999</v>
      </c>
      <c r="AJ1219" s="351">
        <v>0</v>
      </c>
      <c r="AK1219" s="351">
        <v>0</v>
      </c>
      <c r="AL1219" s="351">
        <v>0.32600000000000001</v>
      </c>
      <c r="AM1219" s="351">
        <v>0</v>
      </c>
      <c r="AN1219" s="351">
        <v>0</v>
      </c>
      <c r="AO1219" s="351">
        <v>0.252</v>
      </c>
      <c r="AP1219" s="351">
        <v>0</v>
      </c>
      <c r="AQ1219" s="351">
        <v>0</v>
      </c>
      <c r="AR1219" s="351">
        <v>0.309</v>
      </c>
      <c r="AS1219" s="351">
        <v>0</v>
      </c>
      <c r="AT1219" s="351">
        <v>0</v>
      </c>
      <c r="AU1219" s="351">
        <v>0.26400000000000001</v>
      </c>
      <c r="AV1219" s="351">
        <v>0</v>
      </c>
      <c r="AW1219" s="351">
        <v>0</v>
      </c>
      <c r="AX1219" s="351">
        <v>0.29699999999999999</v>
      </c>
      <c r="AY1219" s="351">
        <v>0</v>
      </c>
      <c r="AZ1219" s="351">
        <v>0</v>
      </c>
      <c r="BA1219" s="351">
        <v>0.26</v>
      </c>
      <c r="BB1219" s="351">
        <v>0</v>
      </c>
      <c r="BC1219" s="351">
        <v>0</v>
      </c>
      <c r="BD1219" s="351">
        <v>0.22</v>
      </c>
      <c r="BE1219" s="351">
        <v>0</v>
      </c>
      <c r="BF1219" s="351">
        <v>0</v>
      </c>
      <c r="BG1219" s="351">
        <v>0.28699999999999998</v>
      </c>
      <c r="BH1219" s="351">
        <v>0</v>
      </c>
      <c r="BI1219" s="351">
        <v>0</v>
      </c>
      <c r="BJ1219" s="351">
        <v>0.26600000000000001</v>
      </c>
      <c r="BK1219" s="351">
        <v>0</v>
      </c>
      <c r="BL1219" s="351">
        <v>0</v>
      </c>
      <c r="BM1219" s="351">
        <v>0.307</v>
      </c>
      <c r="BN1219" s="351">
        <v>0</v>
      </c>
      <c r="BO1219" s="351">
        <v>0</v>
      </c>
      <c r="BP1219" s="351">
        <v>0.30299999999999999</v>
      </c>
      <c r="BQ1219" s="351">
        <v>0</v>
      </c>
      <c r="BR1219" s="351">
        <v>0</v>
      </c>
      <c r="BS1219" s="351">
        <v>0.33400000000000002</v>
      </c>
      <c r="BT1219" s="351">
        <v>0</v>
      </c>
      <c r="BU1219" s="351">
        <v>0</v>
      </c>
      <c r="BV1219" s="351">
        <v>0.309</v>
      </c>
      <c r="BW1219" s="351">
        <v>0</v>
      </c>
      <c r="BX1219" s="351">
        <v>0</v>
      </c>
      <c r="BY1219" s="351">
        <v>0.27900000000000003</v>
      </c>
    </row>
    <row r="1220" spans="1:77" ht="30" x14ac:dyDescent="0.2">
      <c r="A1220" s="268" t="s">
        <v>923</v>
      </c>
      <c r="B1220" s="344" t="s">
        <v>697</v>
      </c>
      <c r="C1220" s="266" t="s">
        <v>607</v>
      </c>
      <c r="D1220" s="268" t="s">
        <v>611</v>
      </c>
      <c r="E1220" s="268">
        <v>0.4</v>
      </c>
      <c r="F1220" s="351">
        <v>2.5600000000000002E-3</v>
      </c>
      <c r="G1220" s="351">
        <v>2.8799999999999997E-3</v>
      </c>
      <c r="H1220" s="351">
        <v>5.14</v>
      </c>
      <c r="I1220" s="351">
        <v>2.4700000000000004E-3</v>
      </c>
      <c r="J1220" s="351">
        <v>2.8999999999999998E-3</v>
      </c>
      <c r="K1220" s="351">
        <v>5.36</v>
      </c>
      <c r="L1220" s="351">
        <v>2.4199999999999998E-3</v>
      </c>
      <c r="M1220" s="351">
        <v>2.82E-3</v>
      </c>
      <c r="N1220" s="351">
        <v>6.5</v>
      </c>
      <c r="O1220" s="351">
        <v>2.3700000000000001E-3</v>
      </c>
      <c r="P1220" s="351">
        <v>2.7100000000000002E-3</v>
      </c>
      <c r="Q1220" s="351">
        <v>6.36</v>
      </c>
      <c r="R1220" s="351">
        <v>2.4300000000000003E-3</v>
      </c>
      <c r="S1220" s="351">
        <v>2.8399999999999996E-3</v>
      </c>
      <c r="T1220" s="351">
        <v>5.84</v>
      </c>
      <c r="U1220" s="351">
        <v>3.15E-3</v>
      </c>
      <c r="V1220" s="351">
        <v>2.1700000000000001E-3</v>
      </c>
      <c r="W1220" s="351">
        <v>8.16</v>
      </c>
      <c r="X1220" s="351">
        <v>4.7699999999999999E-3</v>
      </c>
      <c r="Y1220" s="351">
        <v>9.7999999999999997E-4</v>
      </c>
      <c r="Z1220" s="351">
        <v>6.74</v>
      </c>
      <c r="AA1220" s="351">
        <v>2.9399999999999999E-3</v>
      </c>
      <c r="AB1220" s="351">
        <v>2.2000000000000001E-3</v>
      </c>
      <c r="AC1220" s="351">
        <v>6.5</v>
      </c>
      <c r="AD1220" s="351">
        <v>2.3700000000000001E-3</v>
      </c>
      <c r="AE1220" s="351">
        <v>2.7299999999999998E-3</v>
      </c>
      <c r="AF1220" s="351">
        <v>5.34</v>
      </c>
      <c r="AG1220" s="351">
        <v>2.2200000000000002E-3</v>
      </c>
      <c r="AH1220" s="351">
        <v>2.5400000000000002E-3</v>
      </c>
      <c r="AI1220" s="351">
        <v>5.9</v>
      </c>
      <c r="AJ1220" s="351">
        <v>2.3500000000000001E-3</v>
      </c>
      <c r="AK1220" s="351">
        <v>2.5800000000000003E-3</v>
      </c>
      <c r="AL1220" s="351">
        <v>5.0599999999999996</v>
      </c>
      <c r="AM1220" s="351">
        <v>2.1700000000000001E-3</v>
      </c>
      <c r="AN1220" s="351">
        <v>2.5999999999999999E-3</v>
      </c>
      <c r="AO1220" s="351">
        <v>6.62</v>
      </c>
      <c r="AP1220" s="351">
        <v>2.3799999999999997E-3</v>
      </c>
      <c r="AQ1220" s="351">
        <v>2.81E-3</v>
      </c>
      <c r="AR1220" s="351">
        <v>5.14</v>
      </c>
      <c r="AS1220" s="351">
        <v>2.1900000000000001E-3</v>
      </c>
      <c r="AT1220" s="351">
        <v>2.6199999999999999E-3</v>
      </c>
      <c r="AU1220" s="351">
        <v>5.52</v>
      </c>
      <c r="AV1220" s="351">
        <v>2E-3</v>
      </c>
      <c r="AW1220" s="351">
        <v>2.5299999999999997E-3</v>
      </c>
      <c r="AX1220" s="351">
        <v>5.24</v>
      </c>
      <c r="AY1220" s="351">
        <v>2.14E-3</v>
      </c>
      <c r="AZ1220" s="351">
        <v>2.4700000000000004E-3</v>
      </c>
      <c r="BA1220" s="351">
        <v>5.0599999999999996</v>
      </c>
      <c r="BB1220" s="351">
        <v>2.81E-3</v>
      </c>
      <c r="BC1220" s="351">
        <v>2.4399999999999999E-3</v>
      </c>
      <c r="BD1220" s="351">
        <v>11.28</v>
      </c>
      <c r="BE1220" s="351">
        <v>2.9399999999999999E-3</v>
      </c>
      <c r="BF1220" s="351">
        <v>2.7100000000000002E-3</v>
      </c>
      <c r="BG1220" s="351">
        <v>6.22</v>
      </c>
      <c r="BH1220" s="351">
        <v>2.6199999999999999E-3</v>
      </c>
      <c r="BI1220" s="351">
        <v>2.7799999999999999E-3</v>
      </c>
      <c r="BJ1220" s="351">
        <v>6.06</v>
      </c>
      <c r="BK1220" s="351">
        <v>3.8E-3</v>
      </c>
      <c r="BL1220" s="351">
        <v>3.0800000000000003E-3</v>
      </c>
      <c r="BM1220" s="351">
        <v>6.22</v>
      </c>
      <c r="BN1220" s="351">
        <v>2.5899999999999999E-3</v>
      </c>
      <c r="BO1220" s="351">
        <v>2.9199999999999999E-3</v>
      </c>
      <c r="BP1220" s="351">
        <v>6.46</v>
      </c>
      <c r="BQ1220" s="351">
        <v>3.0999999999999999E-3</v>
      </c>
      <c r="BR1220" s="351">
        <v>3.0000000000000001E-3</v>
      </c>
      <c r="BS1220" s="351">
        <v>6.26</v>
      </c>
      <c r="BT1220" s="351">
        <v>3.79E-3</v>
      </c>
      <c r="BU1220" s="351">
        <v>3.0299999999999997E-3</v>
      </c>
      <c r="BV1220" s="351">
        <v>6.76</v>
      </c>
      <c r="BW1220" s="351">
        <v>2.3999999999999998E-3</v>
      </c>
      <c r="BX1220" s="351">
        <v>2.9199999999999999E-3</v>
      </c>
      <c r="BY1220" s="351">
        <v>5.38</v>
      </c>
    </row>
    <row r="1221" spans="1:77" ht="30" x14ac:dyDescent="0.2">
      <c r="A1221" s="268" t="s">
        <v>923</v>
      </c>
      <c r="B1221" s="344" t="s">
        <v>907</v>
      </c>
      <c r="C1221" s="268" t="s">
        <v>924</v>
      </c>
      <c r="D1221" s="268" t="s">
        <v>606</v>
      </c>
      <c r="E1221" s="268">
        <v>110</v>
      </c>
      <c r="F1221" s="351">
        <v>7.0042499999999999</v>
      </c>
      <c r="G1221" s="351">
        <v>5.4202500000000002</v>
      </c>
      <c r="H1221" s="351">
        <v>28.545000000000002</v>
      </c>
      <c r="I1221" s="351">
        <v>7.3342499999999999</v>
      </c>
      <c r="J1221" s="351">
        <v>5.6182499999999997</v>
      </c>
      <c r="K1221" s="351">
        <v>17.28</v>
      </c>
      <c r="L1221" s="351">
        <v>6.5505000000000004</v>
      </c>
      <c r="M1221" s="351">
        <v>4.4632500000000004</v>
      </c>
      <c r="N1221" s="351">
        <v>17.22</v>
      </c>
      <c r="O1221" s="351">
        <v>7.0125000000000002</v>
      </c>
      <c r="P1221" s="351">
        <v>4.7024999999999997</v>
      </c>
      <c r="Q1221" s="351">
        <v>18.375</v>
      </c>
      <c r="R1221" s="351">
        <v>9.24</v>
      </c>
      <c r="S1221" s="351">
        <v>6.9960000000000004</v>
      </c>
      <c r="T1221" s="351">
        <v>43.634999999999998</v>
      </c>
      <c r="U1221" s="351">
        <v>4.1332500000000003</v>
      </c>
      <c r="V1221" s="351">
        <v>3.6547499999999999</v>
      </c>
      <c r="W1221" s="351">
        <v>28.53</v>
      </c>
      <c r="X1221" s="351">
        <v>0.97350000000000003</v>
      </c>
      <c r="Y1221" s="351">
        <v>1.089</v>
      </c>
      <c r="Z1221" s="351">
        <v>6.06</v>
      </c>
      <c r="AA1221" s="351">
        <v>2.8462499999999999</v>
      </c>
      <c r="AB1221" s="351">
        <v>2.508</v>
      </c>
      <c r="AC1221" s="351">
        <v>51.405000000000001</v>
      </c>
      <c r="AD1221" s="351">
        <v>5.2634999999999996</v>
      </c>
      <c r="AE1221" s="351">
        <v>4.7932499999999996</v>
      </c>
      <c r="AF1221" s="351">
        <v>41.28</v>
      </c>
      <c r="AG1221" s="351">
        <v>3.1597499999999998</v>
      </c>
      <c r="AH1221" s="351">
        <v>3.9187500000000002</v>
      </c>
      <c r="AI1221" s="351">
        <v>25.335000000000001</v>
      </c>
      <c r="AJ1221" s="351">
        <v>4.4714999999999998</v>
      </c>
      <c r="AK1221" s="351">
        <v>4.6447500000000002</v>
      </c>
      <c r="AL1221" s="351">
        <v>25.035</v>
      </c>
      <c r="AM1221" s="351">
        <v>3.7124999999999999</v>
      </c>
      <c r="AN1221" s="351">
        <v>5.0324999999999998</v>
      </c>
      <c r="AO1221" s="351">
        <v>15.87</v>
      </c>
      <c r="AP1221" s="351">
        <v>2.6152500000000001</v>
      </c>
      <c r="AQ1221" s="351">
        <v>3.399</v>
      </c>
      <c r="AR1221" s="351">
        <v>13.965</v>
      </c>
      <c r="AS1221" s="351">
        <v>3.29175</v>
      </c>
      <c r="AT1221" s="351">
        <v>4.0095000000000001</v>
      </c>
      <c r="AU1221" s="351">
        <v>14.595000000000001</v>
      </c>
      <c r="AV1221" s="351">
        <v>5.2882499999999997</v>
      </c>
      <c r="AW1221" s="351">
        <v>5.5027499999999998</v>
      </c>
      <c r="AX1221" s="351">
        <v>12.81</v>
      </c>
      <c r="AY1221" s="351">
        <v>1.6995</v>
      </c>
      <c r="AZ1221" s="351">
        <v>3.1844999999999999</v>
      </c>
      <c r="BA1221" s="351">
        <v>4.62</v>
      </c>
      <c r="BB1221" s="351">
        <v>1.7490000000000001</v>
      </c>
      <c r="BC1221" s="351">
        <v>2.6647500000000002</v>
      </c>
      <c r="BD1221" s="351">
        <v>9.51</v>
      </c>
      <c r="BE1221" s="351">
        <v>3.4319999999999999</v>
      </c>
      <c r="BF1221" s="351">
        <v>3.2669999999999999</v>
      </c>
      <c r="BG1221" s="351">
        <v>22.484999999999999</v>
      </c>
      <c r="BH1221" s="351">
        <v>3.6382500000000002</v>
      </c>
      <c r="BI1221" s="351">
        <v>4.3064999999999998</v>
      </c>
      <c r="BJ1221" s="351">
        <v>47.414999999999999</v>
      </c>
      <c r="BK1221" s="351">
        <v>5.2552500000000002</v>
      </c>
      <c r="BL1221" s="351">
        <v>5.0324999999999998</v>
      </c>
      <c r="BM1221" s="351">
        <v>26.01</v>
      </c>
      <c r="BN1221" s="351">
        <v>4.87575</v>
      </c>
      <c r="BO1221" s="351">
        <v>5.3872499999999999</v>
      </c>
      <c r="BP1221" s="351">
        <v>40.664999999999999</v>
      </c>
      <c r="BQ1221" s="351">
        <v>4.5045000000000002</v>
      </c>
      <c r="BR1221" s="351">
        <v>5.5439999999999996</v>
      </c>
      <c r="BS1221" s="351">
        <v>59.01</v>
      </c>
      <c r="BT1221" s="351">
        <v>5.0655000000000001</v>
      </c>
      <c r="BU1221" s="351">
        <v>4.9005000000000001</v>
      </c>
      <c r="BV1221" s="351">
        <v>31.274999999999999</v>
      </c>
      <c r="BW1221" s="351">
        <v>2.2275</v>
      </c>
      <c r="BX1221" s="351">
        <v>2.8050000000000002</v>
      </c>
      <c r="BY1221" s="351">
        <v>21.315000000000001</v>
      </c>
    </row>
    <row r="1222" spans="1:77" ht="30" x14ac:dyDescent="0.2">
      <c r="A1222" s="268" t="s">
        <v>923</v>
      </c>
      <c r="B1222" s="344" t="s">
        <v>907</v>
      </c>
      <c r="C1222" s="268" t="s">
        <v>924</v>
      </c>
      <c r="D1222" s="268" t="s">
        <v>608</v>
      </c>
      <c r="E1222" s="268">
        <v>110</v>
      </c>
      <c r="F1222" s="376">
        <v>9</v>
      </c>
      <c r="G1222" s="376"/>
      <c r="H1222" s="376"/>
      <c r="I1222" s="376">
        <v>9</v>
      </c>
      <c r="J1222" s="376"/>
      <c r="K1222" s="376"/>
      <c r="L1222" s="376">
        <v>9</v>
      </c>
      <c r="M1222" s="376"/>
      <c r="N1222" s="376"/>
      <c r="O1222" s="376">
        <v>9</v>
      </c>
      <c r="P1222" s="376"/>
      <c r="Q1222" s="376"/>
      <c r="R1222" s="376">
        <v>9</v>
      </c>
      <c r="S1222" s="376"/>
      <c r="T1222" s="376"/>
      <c r="U1222" s="376">
        <v>9</v>
      </c>
      <c r="V1222" s="376"/>
      <c r="W1222" s="376"/>
      <c r="X1222" s="376">
        <v>9</v>
      </c>
      <c r="Y1222" s="376"/>
      <c r="Z1222" s="376"/>
      <c r="AA1222" s="376">
        <v>9</v>
      </c>
      <c r="AB1222" s="376"/>
      <c r="AC1222" s="376"/>
      <c r="AD1222" s="376">
        <v>9</v>
      </c>
      <c r="AE1222" s="376"/>
      <c r="AF1222" s="376"/>
      <c r="AG1222" s="376">
        <v>9</v>
      </c>
      <c r="AH1222" s="376"/>
      <c r="AI1222" s="376"/>
      <c r="AJ1222" s="376">
        <v>9</v>
      </c>
      <c r="AK1222" s="376"/>
      <c r="AL1222" s="376"/>
      <c r="AM1222" s="376">
        <v>9</v>
      </c>
      <c r="AN1222" s="376"/>
      <c r="AO1222" s="376"/>
      <c r="AP1222" s="376">
        <v>9</v>
      </c>
      <c r="AQ1222" s="376"/>
      <c r="AR1222" s="376"/>
      <c r="AS1222" s="376">
        <v>9</v>
      </c>
      <c r="AT1222" s="376"/>
      <c r="AU1222" s="376"/>
      <c r="AV1222" s="376">
        <v>9</v>
      </c>
      <c r="AW1222" s="376"/>
      <c r="AX1222" s="376"/>
      <c r="AY1222" s="376">
        <v>9</v>
      </c>
      <c r="AZ1222" s="376"/>
      <c r="BA1222" s="376"/>
      <c r="BB1222" s="376">
        <v>9</v>
      </c>
      <c r="BC1222" s="376"/>
      <c r="BD1222" s="376"/>
      <c r="BE1222" s="376">
        <v>9</v>
      </c>
      <c r="BF1222" s="376"/>
      <c r="BG1222" s="376"/>
      <c r="BH1222" s="376">
        <v>9</v>
      </c>
      <c r="BI1222" s="376"/>
      <c r="BJ1222" s="376"/>
      <c r="BK1222" s="376">
        <v>9</v>
      </c>
      <c r="BL1222" s="376"/>
      <c r="BM1222" s="376"/>
      <c r="BN1222" s="376">
        <v>9</v>
      </c>
      <c r="BO1222" s="376"/>
      <c r="BP1222" s="376"/>
      <c r="BQ1222" s="376">
        <v>9</v>
      </c>
      <c r="BR1222" s="376"/>
      <c r="BS1222" s="376"/>
      <c r="BT1222" s="376">
        <v>9</v>
      </c>
      <c r="BU1222" s="376"/>
      <c r="BV1222" s="376"/>
      <c r="BW1222" s="376">
        <v>9</v>
      </c>
      <c r="BX1222" s="376"/>
      <c r="BY1222" s="376"/>
    </row>
    <row r="1223" spans="1:77" ht="30" x14ac:dyDescent="0.2">
      <c r="A1223" s="268" t="s">
        <v>923</v>
      </c>
      <c r="B1223" s="344" t="s">
        <v>907</v>
      </c>
      <c r="C1223" s="268" t="s">
        <v>924</v>
      </c>
      <c r="D1223" s="268" t="s">
        <v>609</v>
      </c>
      <c r="E1223" s="268">
        <v>27.5</v>
      </c>
      <c r="F1223" s="351">
        <v>6.9476000000000004</v>
      </c>
      <c r="G1223" s="351">
        <v>4.9038000000000004</v>
      </c>
      <c r="H1223" s="351">
        <v>23.946999999999999</v>
      </c>
      <c r="I1223" s="351">
        <v>7.2666000000000004</v>
      </c>
      <c r="J1223" s="351">
        <v>5.1479999999999997</v>
      </c>
      <c r="K1223" s="351">
        <v>66.817999999999998</v>
      </c>
      <c r="L1223" s="351">
        <v>6.4965999999999999</v>
      </c>
      <c r="M1223" s="351">
        <v>4.1623999999999999</v>
      </c>
      <c r="N1223" s="351">
        <v>56.841000000000001</v>
      </c>
      <c r="O1223" s="351">
        <v>6.9586000000000006</v>
      </c>
      <c r="P1223" s="351">
        <v>4.5253999999999994</v>
      </c>
      <c r="Q1223" s="351">
        <v>71.777000000000001</v>
      </c>
      <c r="R1223" s="351">
        <v>9.1608000000000001</v>
      </c>
      <c r="S1223" s="351">
        <v>6.49</v>
      </c>
      <c r="T1223" s="351">
        <v>132.46799999999999</v>
      </c>
      <c r="U1223" s="351">
        <v>4.0941999999999998</v>
      </c>
      <c r="V1223" s="351">
        <v>3.0249999999999999</v>
      </c>
      <c r="W1223" s="351">
        <v>153.24799999999999</v>
      </c>
      <c r="X1223" s="351">
        <v>0.94599999999999995</v>
      </c>
      <c r="Y1223" s="351">
        <v>0.98339999999999994</v>
      </c>
      <c r="Z1223" s="351">
        <v>41.93</v>
      </c>
      <c r="AA1223" s="351">
        <v>2.8071999999999999</v>
      </c>
      <c r="AB1223" s="351">
        <v>2.387</v>
      </c>
      <c r="AC1223" s="351">
        <v>273.72399999999999</v>
      </c>
      <c r="AD1223" s="351">
        <v>5.2206000000000001</v>
      </c>
      <c r="AE1223" s="351">
        <v>4.8487999999999998</v>
      </c>
      <c r="AF1223" s="351">
        <v>203.51</v>
      </c>
      <c r="AG1223" s="351">
        <v>3.1240000000000001</v>
      </c>
      <c r="AH1223" s="351">
        <v>4.0171999999999999</v>
      </c>
      <c r="AI1223" s="351">
        <v>69.989999999999995</v>
      </c>
      <c r="AJ1223" s="351">
        <v>4.4263999999999992</v>
      </c>
      <c r="AK1223" s="351">
        <v>4.6728000000000005</v>
      </c>
      <c r="AL1223" s="351">
        <v>113.66</v>
      </c>
      <c r="AM1223" s="351">
        <v>3.6696</v>
      </c>
      <c r="AN1223" s="351">
        <v>4.9653999999999998</v>
      </c>
      <c r="AO1223" s="351">
        <v>157.99</v>
      </c>
      <c r="AP1223" s="351">
        <v>2.5871999999999997</v>
      </c>
      <c r="AQ1223" s="351">
        <v>3.4561999999999999</v>
      </c>
      <c r="AR1223" s="351">
        <v>121.636</v>
      </c>
      <c r="AS1223" s="351">
        <v>3.2648000000000001</v>
      </c>
      <c r="AT1223" s="351">
        <v>4.0766</v>
      </c>
      <c r="AU1223" s="351">
        <v>34.927999999999997</v>
      </c>
      <c r="AV1223" s="351">
        <v>5.2338000000000005</v>
      </c>
      <c r="AW1223" s="351">
        <v>5.4956000000000005</v>
      </c>
      <c r="AX1223" s="351">
        <v>75.12</v>
      </c>
      <c r="AY1223" s="351">
        <v>1.6764000000000001</v>
      </c>
      <c r="AZ1223" s="351">
        <v>3.1680000000000001</v>
      </c>
      <c r="BA1223" s="351">
        <v>23.445</v>
      </c>
      <c r="BB1223" s="351">
        <v>1.7181999999999999</v>
      </c>
      <c r="BC1223" s="351">
        <v>2.7675999999999998</v>
      </c>
      <c r="BD1223" s="351">
        <v>70.787000000000006</v>
      </c>
      <c r="BE1223" s="351">
        <v>3.3924000000000003</v>
      </c>
      <c r="BF1223" s="351">
        <v>3.3748</v>
      </c>
      <c r="BG1223" s="351">
        <v>150.84800000000001</v>
      </c>
      <c r="BH1223" s="351">
        <v>3.5948000000000002</v>
      </c>
      <c r="BI1223" s="351">
        <v>4.2922000000000002</v>
      </c>
      <c r="BJ1223" s="351">
        <v>321.82499999999999</v>
      </c>
      <c r="BK1223" s="351">
        <v>5.1986000000000008</v>
      </c>
      <c r="BL1223" s="351">
        <v>5.1523999999999992</v>
      </c>
      <c r="BM1223" s="351">
        <v>168.42400000000001</v>
      </c>
      <c r="BN1223" s="351">
        <v>4.8246000000000002</v>
      </c>
      <c r="BO1223" s="351">
        <v>5.2448000000000006</v>
      </c>
      <c r="BP1223" s="351">
        <v>263.05099999999999</v>
      </c>
      <c r="BQ1223" s="351">
        <v>4.4483999999999995</v>
      </c>
      <c r="BR1223" s="351">
        <v>5.3306000000000004</v>
      </c>
      <c r="BS1223" s="351">
        <v>351.94400000000002</v>
      </c>
      <c r="BT1223" s="351">
        <v>5.0247999999999999</v>
      </c>
      <c r="BU1223" s="351">
        <v>4.6772</v>
      </c>
      <c r="BV1223" s="351">
        <v>61.256999999999998</v>
      </c>
      <c r="BW1223" s="351">
        <v>2.1955999999999998</v>
      </c>
      <c r="BX1223" s="351">
        <v>2.6686000000000001</v>
      </c>
      <c r="BY1223" s="351">
        <v>82.855999999999995</v>
      </c>
    </row>
    <row r="1224" spans="1:77" ht="30" x14ac:dyDescent="0.2">
      <c r="A1224" s="268" t="s">
        <v>923</v>
      </c>
      <c r="B1224" s="344" t="s">
        <v>907</v>
      </c>
      <c r="C1224" s="268" t="s">
        <v>924</v>
      </c>
      <c r="D1224" s="268" t="s">
        <v>611</v>
      </c>
      <c r="E1224" s="268">
        <v>10</v>
      </c>
      <c r="F1224" s="351">
        <v>3.5000000000000003E-2</v>
      </c>
      <c r="G1224" s="351">
        <v>2E-3</v>
      </c>
      <c r="H1224" s="351">
        <v>2.3130000000000002</v>
      </c>
      <c r="I1224" s="351">
        <v>3.5000000000000003E-2</v>
      </c>
      <c r="J1224" s="351">
        <v>2E-3</v>
      </c>
      <c r="K1224" s="351">
        <v>2.16</v>
      </c>
      <c r="L1224" s="351">
        <v>3.4000000000000002E-2</v>
      </c>
      <c r="M1224" s="351">
        <v>1E-3</v>
      </c>
      <c r="N1224" s="351">
        <v>2.2890000000000001</v>
      </c>
      <c r="O1224" s="351">
        <v>3.5999999999999997E-2</v>
      </c>
      <c r="P1224" s="351">
        <v>2E-3</v>
      </c>
      <c r="Q1224" s="351">
        <v>2.484</v>
      </c>
      <c r="R1224" s="351">
        <v>3.5000000000000003E-2</v>
      </c>
      <c r="S1224" s="351">
        <v>1E-3</v>
      </c>
      <c r="T1224" s="351">
        <v>2.15</v>
      </c>
      <c r="U1224" s="351">
        <v>3.5999999999999997E-2</v>
      </c>
      <c r="V1224" s="351">
        <v>1E-3</v>
      </c>
      <c r="W1224" s="351">
        <v>2.2789999999999999</v>
      </c>
      <c r="X1224" s="351">
        <v>3.9E-2</v>
      </c>
      <c r="Y1224" s="351">
        <v>0</v>
      </c>
      <c r="Z1224" s="351">
        <v>2.4350000000000001</v>
      </c>
      <c r="AA1224" s="351">
        <v>3.5999999999999997E-2</v>
      </c>
      <c r="AB1224" s="351">
        <v>0</v>
      </c>
      <c r="AC1224" s="351">
        <v>2.2090000000000001</v>
      </c>
      <c r="AD1224" s="351">
        <v>3.5000000000000003E-2</v>
      </c>
      <c r="AE1224" s="351">
        <v>1E-3</v>
      </c>
      <c r="AF1224" s="351">
        <v>2.1850000000000001</v>
      </c>
      <c r="AG1224" s="351">
        <v>3.5000000000000003E-2</v>
      </c>
      <c r="AH1224" s="351">
        <v>0</v>
      </c>
      <c r="AI1224" s="351">
        <v>2.1480000000000001</v>
      </c>
      <c r="AJ1224" s="351">
        <v>3.5000000000000003E-2</v>
      </c>
      <c r="AK1224" s="351">
        <v>0</v>
      </c>
      <c r="AL1224" s="351">
        <v>2.3759999999999999</v>
      </c>
      <c r="AM1224" s="351">
        <v>3.4000000000000002E-2</v>
      </c>
      <c r="AN1224" s="351">
        <v>0</v>
      </c>
      <c r="AO1224" s="351">
        <v>2.1949999999999998</v>
      </c>
      <c r="AP1224" s="351">
        <v>3.3000000000000002E-2</v>
      </c>
      <c r="AQ1224" s="351">
        <v>1E-3</v>
      </c>
      <c r="AR1224" s="351">
        <v>2.157</v>
      </c>
      <c r="AS1224" s="351">
        <v>3.4000000000000002E-2</v>
      </c>
      <c r="AT1224" s="351">
        <v>0</v>
      </c>
      <c r="AU1224" s="351">
        <v>2.181</v>
      </c>
      <c r="AV1224" s="351">
        <v>3.2000000000000001E-2</v>
      </c>
      <c r="AW1224" s="351">
        <v>1E-3</v>
      </c>
      <c r="AX1224" s="351">
        <v>2.387</v>
      </c>
      <c r="AY1224" s="351">
        <v>3.3000000000000002E-2</v>
      </c>
      <c r="AZ1224" s="351">
        <v>1E-3</v>
      </c>
      <c r="BA1224" s="351">
        <v>2.052</v>
      </c>
      <c r="BB1224" s="351">
        <v>3.3000000000000002E-2</v>
      </c>
      <c r="BC1224" s="351">
        <v>0</v>
      </c>
      <c r="BD1224" s="351">
        <v>2.1619999999999999</v>
      </c>
      <c r="BE1224" s="351">
        <v>3.3000000000000002E-2</v>
      </c>
      <c r="BF1224" s="351">
        <v>1E-3</v>
      </c>
      <c r="BG1224" s="351">
        <v>2.2029999999999998</v>
      </c>
      <c r="BH1224" s="351">
        <v>3.3000000000000002E-2</v>
      </c>
      <c r="BI1224" s="351">
        <v>1E-3</v>
      </c>
      <c r="BJ1224" s="351">
        <v>2.5</v>
      </c>
      <c r="BK1224" s="351">
        <v>3.5000000000000003E-2</v>
      </c>
      <c r="BL1224" s="351">
        <v>2E-3</v>
      </c>
      <c r="BM1224" s="351">
        <v>2.4569999999999999</v>
      </c>
      <c r="BN1224" s="351">
        <v>3.4000000000000002E-2</v>
      </c>
      <c r="BO1224" s="351">
        <v>3.0000000000000001E-3</v>
      </c>
      <c r="BP1224" s="351">
        <v>2.2509999999999999</v>
      </c>
      <c r="BQ1224" s="351">
        <v>3.5000000000000003E-2</v>
      </c>
      <c r="BR1224" s="351">
        <v>2E-3</v>
      </c>
      <c r="BS1224" s="351">
        <v>2.536</v>
      </c>
      <c r="BT1224" s="351">
        <v>3.6999999999999998E-2</v>
      </c>
      <c r="BU1224" s="351">
        <v>2E-3</v>
      </c>
      <c r="BV1224" s="351">
        <v>2.8439999999999999</v>
      </c>
      <c r="BW1224" s="351">
        <v>3.6999999999999998E-2</v>
      </c>
      <c r="BX1224" s="351">
        <v>2E-3</v>
      </c>
      <c r="BY1224" s="351">
        <v>2.3340000000000001</v>
      </c>
    </row>
    <row r="1225" spans="1:77" ht="30" x14ac:dyDescent="0.2">
      <c r="A1225" s="268" t="s">
        <v>925</v>
      </c>
      <c r="B1225" s="269" t="s">
        <v>913</v>
      </c>
      <c r="C1225" s="266" t="s">
        <v>607</v>
      </c>
      <c r="D1225" s="268" t="s">
        <v>613</v>
      </c>
      <c r="E1225" s="268">
        <v>110</v>
      </c>
      <c r="F1225" s="362">
        <v>122.13454</v>
      </c>
      <c r="G1225" s="362"/>
      <c r="H1225" s="362"/>
      <c r="I1225" s="362">
        <v>121.1865</v>
      </c>
      <c r="J1225" s="362"/>
      <c r="K1225" s="362"/>
      <c r="L1225" s="362">
        <v>122.05842</v>
      </c>
      <c r="M1225" s="362"/>
      <c r="N1225" s="362"/>
      <c r="O1225" s="362">
        <v>119.94954999999999</v>
      </c>
      <c r="P1225" s="362"/>
      <c r="Q1225" s="362"/>
      <c r="R1225" s="362">
        <v>120.74880999999999</v>
      </c>
      <c r="S1225" s="362"/>
      <c r="T1225" s="362"/>
      <c r="U1225" s="362">
        <v>122.45632000000001</v>
      </c>
      <c r="V1225" s="362"/>
      <c r="W1225" s="362"/>
      <c r="X1225" s="362">
        <v>119.6468</v>
      </c>
      <c r="Y1225" s="362"/>
      <c r="Z1225" s="362"/>
      <c r="AA1225" s="362">
        <v>120.75918999999999</v>
      </c>
      <c r="AB1225" s="362"/>
      <c r="AC1225" s="362"/>
      <c r="AD1225" s="362">
        <v>118.56035999999999</v>
      </c>
      <c r="AE1225" s="362"/>
      <c r="AF1225" s="362"/>
      <c r="AG1225" s="362">
        <v>117.94102000000001</v>
      </c>
      <c r="AH1225" s="362"/>
      <c r="AI1225" s="362"/>
      <c r="AJ1225" s="362">
        <v>119.37345999999999</v>
      </c>
      <c r="AK1225" s="362"/>
      <c r="AL1225" s="362"/>
      <c r="AM1225" s="362">
        <v>120.39935</v>
      </c>
      <c r="AN1225" s="362"/>
      <c r="AO1225" s="362"/>
      <c r="AP1225" s="362">
        <v>120.59483999999999</v>
      </c>
      <c r="AQ1225" s="362"/>
      <c r="AR1225" s="362"/>
      <c r="AS1225" s="362">
        <v>118.39946999999998</v>
      </c>
      <c r="AT1225" s="362"/>
      <c r="AU1225" s="362"/>
      <c r="AV1225" s="362">
        <v>119.74886999999998</v>
      </c>
      <c r="AW1225" s="362"/>
      <c r="AX1225" s="362"/>
      <c r="AY1225" s="362">
        <v>119.9928</v>
      </c>
      <c r="AZ1225" s="362"/>
      <c r="BA1225" s="362"/>
      <c r="BB1225" s="362">
        <v>121.55325999999999</v>
      </c>
      <c r="BC1225" s="362"/>
      <c r="BD1225" s="362"/>
      <c r="BE1225" s="362">
        <v>117.39260999999999</v>
      </c>
      <c r="BF1225" s="362"/>
      <c r="BG1225" s="362"/>
      <c r="BH1225" s="362">
        <v>120.25230000000001</v>
      </c>
      <c r="BI1225" s="362"/>
      <c r="BJ1225" s="362"/>
      <c r="BK1225" s="362">
        <v>122.68987</v>
      </c>
      <c r="BL1225" s="362"/>
      <c r="BM1225" s="362"/>
      <c r="BN1225" s="362">
        <v>122.63797</v>
      </c>
      <c r="BO1225" s="362"/>
      <c r="BP1225" s="362"/>
      <c r="BQ1225" s="362">
        <v>121.58266999999999</v>
      </c>
      <c r="BR1225" s="362"/>
      <c r="BS1225" s="362"/>
      <c r="BT1225" s="362">
        <v>121.91655999999999</v>
      </c>
      <c r="BU1225" s="362"/>
      <c r="BV1225" s="362"/>
      <c r="BW1225" s="362">
        <v>122.06534000000001</v>
      </c>
      <c r="BX1225" s="362"/>
      <c r="BY1225" s="362"/>
    </row>
    <row r="1226" spans="1:77" ht="30" x14ac:dyDescent="0.2">
      <c r="A1226" s="268" t="s">
        <v>925</v>
      </c>
      <c r="B1226" s="269" t="s">
        <v>914</v>
      </c>
      <c r="C1226" s="266" t="s">
        <v>607</v>
      </c>
      <c r="D1226" s="268" t="s">
        <v>613</v>
      </c>
      <c r="E1226" s="268">
        <v>110</v>
      </c>
      <c r="F1226" s="362">
        <v>121.77296999999999</v>
      </c>
      <c r="G1226" s="362"/>
      <c r="H1226" s="362"/>
      <c r="I1226" s="362">
        <v>121.54807</v>
      </c>
      <c r="J1226" s="362"/>
      <c r="K1226" s="362"/>
      <c r="L1226" s="362">
        <v>122.17952</v>
      </c>
      <c r="M1226" s="362"/>
      <c r="N1226" s="362"/>
      <c r="O1226" s="362">
        <v>121.45119</v>
      </c>
      <c r="P1226" s="362"/>
      <c r="Q1226" s="362"/>
      <c r="R1226" s="362">
        <v>121.1865</v>
      </c>
      <c r="S1226" s="362"/>
      <c r="T1226" s="362"/>
      <c r="U1226" s="362">
        <v>122.07399000000001</v>
      </c>
      <c r="V1226" s="362"/>
      <c r="W1226" s="362"/>
      <c r="X1226" s="362">
        <v>119.57068</v>
      </c>
      <c r="Y1226" s="362"/>
      <c r="Z1226" s="362"/>
      <c r="AA1226" s="362">
        <v>121.21071999999998</v>
      </c>
      <c r="AB1226" s="362"/>
      <c r="AC1226" s="362"/>
      <c r="AD1226" s="362">
        <v>117.58464000000001</v>
      </c>
      <c r="AE1226" s="362"/>
      <c r="AF1226" s="362"/>
      <c r="AG1226" s="362">
        <v>117.73342</v>
      </c>
      <c r="AH1226" s="362"/>
      <c r="AI1226" s="362"/>
      <c r="AJ1226" s="362">
        <v>120.27479</v>
      </c>
      <c r="AK1226" s="362"/>
      <c r="AL1226" s="362"/>
      <c r="AM1226" s="362">
        <v>120.48065999999999</v>
      </c>
      <c r="AN1226" s="362"/>
      <c r="AO1226" s="362"/>
      <c r="AP1226" s="362">
        <v>120.10871000000002</v>
      </c>
      <c r="AQ1226" s="362"/>
      <c r="AR1226" s="362"/>
      <c r="AS1226" s="362">
        <v>119.56722000000001</v>
      </c>
      <c r="AT1226" s="362"/>
      <c r="AU1226" s="362"/>
      <c r="AV1226" s="362">
        <v>120.74535</v>
      </c>
      <c r="AW1226" s="362"/>
      <c r="AX1226" s="362"/>
      <c r="AY1226" s="362">
        <v>118.62090999999998</v>
      </c>
      <c r="AZ1226" s="362"/>
      <c r="BA1226" s="362"/>
      <c r="BB1226" s="362">
        <v>122.01863000000002</v>
      </c>
      <c r="BC1226" s="362"/>
      <c r="BD1226" s="362"/>
      <c r="BE1226" s="362">
        <v>118.80083</v>
      </c>
      <c r="BF1226" s="362"/>
      <c r="BG1226" s="362"/>
      <c r="BH1226" s="362">
        <v>121.60516</v>
      </c>
      <c r="BI1226" s="362"/>
      <c r="BJ1226" s="362"/>
      <c r="BK1226" s="362">
        <v>120.80589999999999</v>
      </c>
      <c r="BL1226" s="362"/>
      <c r="BM1226" s="362"/>
      <c r="BN1226" s="362">
        <v>122.72965999999998</v>
      </c>
      <c r="BO1226" s="362"/>
      <c r="BP1226" s="362"/>
      <c r="BQ1226" s="362">
        <v>122.49784000000001</v>
      </c>
      <c r="BR1226" s="362"/>
      <c r="BS1226" s="362"/>
      <c r="BT1226" s="362">
        <v>122.75560999999999</v>
      </c>
      <c r="BU1226" s="362"/>
      <c r="BV1226" s="362"/>
      <c r="BW1226" s="362">
        <v>121.46848999999999</v>
      </c>
      <c r="BX1226" s="362"/>
      <c r="BY1226" s="362"/>
    </row>
    <row r="1227" spans="1:77" ht="30" x14ac:dyDescent="0.2">
      <c r="A1227" s="268" t="s">
        <v>925</v>
      </c>
      <c r="B1227" s="269" t="s">
        <v>915</v>
      </c>
      <c r="C1227" s="266" t="s">
        <v>607</v>
      </c>
      <c r="D1227" s="268" t="s">
        <v>613</v>
      </c>
      <c r="E1227" s="268">
        <v>27.5</v>
      </c>
      <c r="F1227" s="362">
        <v>26.07</v>
      </c>
      <c r="G1227" s="362"/>
      <c r="H1227" s="362"/>
      <c r="I1227" s="362">
        <v>26.678000000000001</v>
      </c>
      <c r="J1227" s="362"/>
      <c r="K1227" s="362"/>
      <c r="L1227" s="362">
        <v>27.582999999999998</v>
      </c>
      <c r="M1227" s="362"/>
      <c r="N1227" s="362"/>
      <c r="O1227" s="362">
        <v>26.51</v>
      </c>
      <c r="P1227" s="362"/>
      <c r="Q1227" s="362"/>
      <c r="R1227" s="362">
        <v>28.123999999999999</v>
      </c>
      <c r="S1227" s="362"/>
      <c r="T1227" s="362"/>
      <c r="U1227" s="362">
        <v>27.231000000000002</v>
      </c>
      <c r="V1227" s="362"/>
      <c r="W1227" s="362"/>
      <c r="X1227" s="362">
        <v>26.613</v>
      </c>
      <c r="Y1227" s="362"/>
      <c r="Z1227" s="362"/>
      <c r="AA1227" s="362">
        <v>28.029</v>
      </c>
      <c r="AB1227" s="362"/>
      <c r="AC1227" s="362"/>
      <c r="AD1227" s="362">
        <v>25.818999999999999</v>
      </c>
      <c r="AE1227" s="362"/>
      <c r="AF1227" s="362"/>
      <c r="AG1227" s="362">
        <v>27.308</v>
      </c>
      <c r="AH1227" s="362"/>
      <c r="AI1227" s="362"/>
      <c r="AJ1227" s="362">
        <v>26.579000000000001</v>
      </c>
      <c r="AK1227" s="362"/>
      <c r="AL1227" s="362"/>
      <c r="AM1227" s="362">
        <v>25.757000000000001</v>
      </c>
      <c r="AN1227" s="362"/>
      <c r="AO1227" s="362"/>
      <c r="AP1227" s="362">
        <v>26.77</v>
      </c>
      <c r="AQ1227" s="362"/>
      <c r="AR1227" s="362"/>
      <c r="AS1227" s="362">
        <v>27.934000000000001</v>
      </c>
      <c r="AT1227" s="362"/>
      <c r="AU1227" s="362"/>
      <c r="AV1227" s="362">
        <v>26.667999999999999</v>
      </c>
      <c r="AW1227" s="362"/>
      <c r="AX1227" s="362"/>
      <c r="AY1227" s="362">
        <v>27.614000000000001</v>
      </c>
      <c r="AZ1227" s="362"/>
      <c r="BA1227" s="362"/>
      <c r="BB1227" s="362">
        <v>27.245000000000001</v>
      </c>
      <c r="BC1227" s="362"/>
      <c r="BD1227" s="362"/>
      <c r="BE1227" s="362">
        <v>26.751000000000001</v>
      </c>
      <c r="BF1227" s="362"/>
      <c r="BG1227" s="362"/>
      <c r="BH1227" s="362">
        <v>26.373000000000001</v>
      </c>
      <c r="BI1227" s="362"/>
      <c r="BJ1227" s="362"/>
      <c r="BK1227" s="362">
        <v>27.957999999999998</v>
      </c>
      <c r="BL1227" s="362"/>
      <c r="BM1227" s="362"/>
      <c r="BN1227" s="362">
        <v>27.17</v>
      </c>
      <c r="BO1227" s="362"/>
      <c r="BP1227" s="362"/>
      <c r="BQ1227" s="362">
        <v>25.123999999999999</v>
      </c>
      <c r="BR1227" s="362"/>
      <c r="BS1227" s="362"/>
      <c r="BT1227" s="362">
        <v>27.312000000000001</v>
      </c>
      <c r="BU1227" s="362"/>
      <c r="BV1227" s="362"/>
      <c r="BW1227" s="362">
        <v>27.721</v>
      </c>
      <c r="BX1227" s="362"/>
      <c r="BY1227" s="362"/>
    </row>
    <row r="1228" spans="1:77" ht="30" x14ac:dyDescent="0.2">
      <c r="A1228" s="268" t="s">
        <v>925</v>
      </c>
      <c r="B1228" s="269" t="s">
        <v>916</v>
      </c>
      <c r="C1228" s="266" t="s">
        <v>607</v>
      </c>
      <c r="D1228" s="268" t="s">
        <v>613</v>
      </c>
      <c r="E1228" s="268">
        <v>27.5</v>
      </c>
      <c r="F1228" s="362">
        <v>25.957999999999998</v>
      </c>
      <c r="G1228" s="362"/>
      <c r="H1228" s="362"/>
      <c r="I1228" s="362">
        <v>26.571999999999999</v>
      </c>
      <c r="J1228" s="362"/>
      <c r="K1228" s="362"/>
      <c r="L1228" s="362">
        <v>27.462</v>
      </c>
      <c r="M1228" s="362"/>
      <c r="N1228" s="362"/>
      <c r="O1228" s="362">
        <v>26.777000000000001</v>
      </c>
      <c r="P1228" s="362"/>
      <c r="Q1228" s="362"/>
      <c r="R1228" s="362">
        <v>28.414999999999999</v>
      </c>
      <c r="S1228" s="362"/>
      <c r="T1228" s="362"/>
      <c r="U1228" s="362">
        <v>27.138999999999999</v>
      </c>
      <c r="V1228" s="362"/>
      <c r="W1228" s="362"/>
      <c r="X1228" s="362">
        <v>25.565999999999999</v>
      </c>
      <c r="Y1228" s="362"/>
      <c r="Z1228" s="362"/>
      <c r="AA1228" s="362">
        <v>27.974</v>
      </c>
      <c r="AB1228" s="362"/>
      <c r="AC1228" s="362"/>
      <c r="AD1228" s="362">
        <v>25.844999999999999</v>
      </c>
      <c r="AE1228" s="362"/>
      <c r="AF1228" s="362"/>
      <c r="AG1228" s="362">
        <v>27.687000000000001</v>
      </c>
      <c r="AH1228" s="362"/>
      <c r="AI1228" s="362"/>
      <c r="AJ1228" s="362">
        <v>26.870999999999999</v>
      </c>
      <c r="AK1228" s="362"/>
      <c r="AL1228" s="362"/>
      <c r="AM1228" s="362">
        <v>26.367999999999999</v>
      </c>
      <c r="AN1228" s="362"/>
      <c r="AO1228" s="362"/>
      <c r="AP1228" s="362">
        <v>26.736999999999998</v>
      </c>
      <c r="AQ1228" s="362"/>
      <c r="AR1228" s="362"/>
      <c r="AS1228" s="362">
        <v>27.190999999999999</v>
      </c>
      <c r="AT1228" s="362"/>
      <c r="AU1228" s="362"/>
      <c r="AV1228" s="362">
        <v>26.073</v>
      </c>
      <c r="AW1228" s="362"/>
      <c r="AX1228" s="362"/>
      <c r="AY1228" s="362">
        <v>27.649000000000001</v>
      </c>
      <c r="AZ1228" s="362"/>
      <c r="BA1228" s="362"/>
      <c r="BB1228" s="362">
        <v>26.847000000000001</v>
      </c>
      <c r="BC1228" s="362"/>
      <c r="BD1228" s="362"/>
      <c r="BE1228" s="362">
        <v>26.248000000000001</v>
      </c>
      <c r="BF1228" s="362"/>
      <c r="BG1228" s="362"/>
      <c r="BH1228" s="362">
        <v>26.146000000000001</v>
      </c>
      <c r="BI1228" s="362"/>
      <c r="BJ1228" s="362"/>
      <c r="BK1228" s="362">
        <v>27.521999999999998</v>
      </c>
      <c r="BL1228" s="362"/>
      <c r="BM1228" s="362"/>
      <c r="BN1228" s="362">
        <v>26.55</v>
      </c>
      <c r="BO1228" s="362"/>
      <c r="BP1228" s="362"/>
      <c r="BQ1228" s="362">
        <v>26.11</v>
      </c>
      <c r="BR1228" s="362"/>
      <c r="BS1228" s="362"/>
      <c r="BT1228" s="362">
        <v>27.902999999999999</v>
      </c>
      <c r="BU1228" s="362"/>
      <c r="BV1228" s="362"/>
      <c r="BW1228" s="362">
        <v>27.971</v>
      </c>
      <c r="BX1228" s="362"/>
      <c r="BY1228" s="362"/>
    </row>
    <row r="1229" spans="1:77" ht="30" x14ac:dyDescent="0.2">
      <c r="A1229" s="268" t="s">
        <v>925</v>
      </c>
      <c r="B1229" s="269" t="s">
        <v>917</v>
      </c>
      <c r="C1229" s="266" t="s">
        <v>607</v>
      </c>
      <c r="D1229" s="268" t="s">
        <v>613</v>
      </c>
      <c r="E1229" s="268">
        <v>10</v>
      </c>
      <c r="F1229" s="362">
        <v>10.638</v>
      </c>
      <c r="G1229" s="362"/>
      <c r="H1229" s="362"/>
      <c r="I1229" s="362">
        <v>10.53</v>
      </c>
      <c r="J1229" s="362"/>
      <c r="K1229" s="362"/>
      <c r="L1229" s="362">
        <v>10.651</v>
      </c>
      <c r="M1229" s="362"/>
      <c r="N1229" s="362"/>
      <c r="O1229" s="362">
        <v>10.564</v>
      </c>
      <c r="P1229" s="362"/>
      <c r="Q1229" s="362"/>
      <c r="R1229" s="362">
        <v>10.507999999999999</v>
      </c>
      <c r="S1229" s="362"/>
      <c r="T1229" s="362"/>
      <c r="U1229" s="362">
        <v>10.635</v>
      </c>
      <c r="V1229" s="362"/>
      <c r="W1229" s="362"/>
      <c r="X1229" s="362">
        <v>10.467000000000001</v>
      </c>
      <c r="Y1229" s="362"/>
      <c r="Z1229" s="362"/>
      <c r="AA1229" s="362">
        <v>10.554</v>
      </c>
      <c r="AB1229" s="362"/>
      <c r="AC1229" s="362"/>
      <c r="AD1229" s="362">
        <v>10.287000000000001</v>
      </c>
      <c r="AE1229" s="362"/>
      <c r="AF1229" s="362"/>
      <c r="AG1229" s="362">
        <v>10.159000000000001</v>
      </c>
      <c r="AH1229" s="362"/>
      <c r="AI1229" s="362"/>
      <c r="AJ1229" s="362">
        <v>10.217000000000001</v>
      </c>
      <c r="AK1229" s="362"/>
      <c r="AL1229" s="362"/>
      <c r="AM1229" s="362">
        <v>10.599</v>
      </c>
      <c r="AN1229" s="362"/>
      <c r="AO1229" s="362"/>
      <c r="AP1229" s="362">
        <v>10.476000000000001</v>
      </c>
      <c r="AQ1229" s="362"/>
      <c r="AR1229" s="362"/>
      <c r="AS1229" s="362">
        <v>10.159000000000001</v>
      </c>
      <c r="AT1229" s="362"/>
      <c r="AU1229" s="362"/>
      <c r="AV1229" s="362">
        <v>10.724</v>
      </c>
      <c r="AW1229" s="362"/>
      <c r="AX1229" s="362"/>
      <c r="AY1229" s="362">
        <v>10.433</v>
      </c>
      <c r="AZ1229" s="362"/>
      <c r="BA1229" s="362"/>
      <c r="BB1229" s="362">
        <v>10.558999999999999</v>
      </c>
      <c r="BC1229" s="362"/>
      <c r="BD1229" s="362"/>
      <c r="BE1229" s="362">
        <v>10.210000000000001</v>
      </c>
      <c r="BF1229" s="362"/>
      <c r="BG1229" s="362"/>
      <c r="BH1229" s="362">
        <v>10.486000000000001</v>
      </c>
      <c r="BI1229" s="362"/>
      <c r="BJ1229" s="362"/>
      <c r="BK1229" s="362">
        <v>10.74</v>
      </c>
      <c r="BL1229" s="362"/>
      <c r="BM1229" s="362"/>
      <c r="BN1229" s="362">
        <v>10.606</v>
      </c>
      <c r="BO1229" s="362"/>
      <c r="BP1229" s="362"/>
      <c r="BQ1229" s="362">
        <v>10.513999999999999</v>
      </c>
      <c r="BR1229" s="362"/>
      <c r="BS1229" s="362"/>
      <c r="BT1229" s="362">
        <v>10.579000000000001</v>
      </c>
      <c r="BU1229" s="362"/>
      <c r="BV1229" s="362"/>
      <c r="BW1229" s="362">
        <v>10.606</v>
      </c>
      <c r="BX1229" s="362"/>
      <c r="BY1229" s="362"/>
    </row>
    <row r="1230" spans="1:77" ht="30" x14ac:dyDescent="0.2">
      <c r="A1230" s="268" t="s">
        <v>925</v>
      </c>
      <c r="B1230" s="269" t="s">
        <v>918</v>
      </c>
      <c r="C1230" s="266" t="s">
        <v>607</v>
      </c>
      <c r="D1230" s="268" t="s">
        <v>613</v>
      </c>
      <c r="E1230" s="268">
        <v>10</v>
      </c>
      <c r="F1230" s="362">
        <v>10.587</v>
      </c>
      <c r="G1230" s="362"/>
      <c r="H1230" s="362"/>
      <c r="I1230" s="362">
        <v>10.515000000000001</v>
      </c>
      <c r="J1230" s="362"/>
      <c r="K1230" s="362"/>
      <c r="L1230" s="362">
        <v>10.606</v>
      </c>
      <c r="M1230" s="362"/>
      <c r="N1230" s="362"/>
      <c r="O1230" s="362">
        <v>10.398</v>
      </c>
      <c r="P1230" s="362"/>
      <c r="Q1230" s="362"/>
      <c r="R1230" s="362">
        <v>10.523999999999999</v>
      </c>
      <c r="S1230" s="362"/>
      <c r="T1230" s="362"/>
      <c r="U1230" s="362">
        <v>10.597</v>
      </c>
      <c r="V1230" s="362"/>
      <c r="W1230" s="362"/>
      <c r="X1230" s="362">
        <v>10.395</v>
      </c>
      <c r="Y1230" s="362"/>
      <c r="Z1230" s="362"/>
      <c r="AA1230" s="362">
        <v>10.523999999999999</v>
      </c>
      <c r="AB1230" s="362"/>
      <c r="AC1230" s="362"/>
      <c r="AD1230" s="362">
        <v>10.178000000000001</v>
      </c>
      <c r="AE1230" s="362"/>
      <c r="AF1230" s="362"/>
      <c r="AG1230" s="362">
        <v>10.154999999999999</v>
      </c>
      <c r="AH1230" s="362"/>
      <c r="AI1230" s="362"/>
      <c r="AJ1230" s="362">
        <v>10.401999999999999</v>
      </c>
      <c r="AK1230" s="362"/>
      <c r="AL1230" s="362"/>
      <c r="AM1230" s="362">
        <v>10.516</v>
      </c>
      <c r="AN1230" s="362"/>
      <c r="AO1230" s="362"/>
      <c r="AP1230" s="362">
        <v>10.419</v>
      </c>
      <c r="AQ1230" s="362"/>
      <c r="AR1230" s="362"/>
      <c r="AS1230" s="362">
        <v>10.409000000000001</v>
      </c>
      <c r="AT1230" s="362"/>
      <c r="AU1230" s="362"/>
      <c r="AV1230" s="362">
        <v>10.76</v>
      </c>
      <c r="AW1230" s="362"/>
      <c r="AX1230" s="362"/>
      <c r="AY1230" s="362">
        <v>10.324</v>
      </c>
      <c r="AZ1230" s="362"/>
      <c r="BA1230" s="362"/>
      <c r="BB1230" s="362">
        <v>10.545</v>
      </c>
      <c r="BC1230" s="362"/>
      <c r="BD1230" s="362"/>
      <c r="BE1230" s="362">
        <v>10.239000000000001</v>
      </c>
      <c r="BF1230" s="362"/>
      <c r="BG1230" s="362"/>
      <c r="BH1230" s="362">
        <v>10.545999999999999</v>
      </c>
      <c r="BI1230" s="362"/>
      <c r="BJ1230" s="362"/>
      <c r="BK1230" s="362">
        <v>10.529</v>
      </c>
      <c r="BL1230" s="362"/>
      <c r="BM1230" s="362"/>
      <c r="BN1230" s="362">
        <v>10.686</v>
      </c>
      <c r="BO1230" s="362"/>
      <c r="BP1230" s="362"/>
      <c r="BQ1230" s="362">
        <v>10.612</v>
      </c>
      <c r="BR1230" s="362"/>
      <c r="BS1230" s="362"/>
      <c r="BT1230" s="362">
        <v>10.657</v>
      </c>
      <c r="BU1230" s="362"/>
      <c r="BV1230" s="362"/>
      <c r="BW1230" s="362">
        <v>10.53</v>
      </c>
      <c r="BX1230" s="362"/>
      <c r="BY1230" s="362"/>
    </row>
    <row r="1231" spans="1:77" ht="30" x14ac:dyDescent="0.2">
      <c r="A1231" s="268" t="s">
        <v>925</v>
      </c>
      <c r="B1231" s="344" t="s">
        <v>903</v>
      </c>
      <c r="C1231" s="268" t="s">
        <v>919</v>
      </c>
      <c r="D1231" s="268" t="s">
        <v>606</v>
      </c>
      <c r="E1231" s="268">
        <v>110</v>
      </c>
      <c r="F1231" s="351">
        <v>5.7750000000000004</v>
      </c>
      <c r="G1231" s="351">
        <v>5.3019999999999996</v>
      </c>
      <c r="H1231" s="351">
        <v>47.06</v>
      </c>
      <c r="I1231" s="351">
        <v>3.2669999999999999</v>
      </c>
      <c r="J1231" s="351">
        <v>3.2120000000000002</v>
      </c>
      <c r="K1231" s="351">
        <v>38.54</v>
      </c>
      <c r="L1231" s="351">
        <v>3.7730000000000001</v>
      </c>
      <c r="M1231" s="351">
        <v>4.1029999999999998</v>
      </c>
      <c r="N1231" s="351">
        <v>23.3</v>
      </c>
      <c r="O1231" s="351">
        <v>5.1260000000000003</v>
      </c>
      <c r="P1231" s="351">
        <v>4.9610000000000003</v>
      </c>
      <c r="Q1231" s="351">
        <v>39.380000000000003</v>
      </c>
      <c r="R1231" s="351">
        <v>1.43</v>
      </c>
      <c r="S1231" s="351">
        <v>2.222</v>
      </c>
      <c r="T1231" s="351">
        <v>16.04</v>
      </c>
      <c r="U1231" s="351">
        <v>3.9820000000000002</v>
      </c>
      <c r="V1231" s="351">
        <v>4.8070000000000004</v>
      </c>
      <c r="W1231" s="351">
        <v>28.92</v>
      </c>
      <c r="X1231" s="351">
        <v>4.9059999999999997</v>
      </c>
      <c r="Y1231" s="351">
        <v>5.3129999999999997</v>
      </c>
      <c r="Z1231" s="351">
        <v>27</v>
      </c>
      <c r="AA1231" s="351">
        <v>4.4880000000000004</v>
      </c>
      <c r="AB1231" s="351">
        <v>5.0709999999999997</v>
      </c>
      <c r="AC1231" s="351">
        <v>15.14</v>
      </c>
      <c r="AD1231" s="351">
        <v>3.0249999999999999</v>
      </c>
      <c r="AE1231" s="351">
        <v>4.1470000000000002</v>
      </c>
      <c r="AF1231" s="351">
        <v>54.28</v>
      </c>
      <c r="AG1231" s="351">
        <v>2.7389999999999999</v>
      </c>
      <c r="AH1231" s="351">
        <v>3.6960000000000002</v>
      </c>
      <c r="AI1231" s="351">
        <v>26.64</v>
      </c>
      <c r="AJ1231" s="351">
        <v>4.1580000000000004</v>
      </c>
      <c r="AK1231" s="351">
        <v>4.62</v>
      </c>
      <c r="AL1231" s="351">
        <v>23.06</v>
      </c>
      <c r="AM1231" s="351">
        <v>5.7969999999999997</v>
      </c>
      <c r="AN1231" s="351">
        <v>5.7750000000000004</v>
      </c>
      <c r="AO1231" s="351">
        <v>48.18</v>
      </c>
      <c r="AP1231" s="351">
        <v>4.2350000000000003</v>
      </c>
      <c r="AQ1231" s="351">
        <v>4.5759999999999996</v>
      </c>
      <c r="AR1231" s="351">
        <v>31.38</v>
      </c>
      <c r="AS1231" s="351">
        <v>4.07</v>
      </c>
      <c r="AT1231" s="351">
        <v>4.3449999999999998</v>
      </c>
      <c r="AU1231" s="351">
        <v>26.64</v>
      </c>
      <c r="AV1231" s="351">
        <v>1.782</v>
      </c>
      <c r="AW1231" s="351">
        <v>1.4079999999999999</v>
      </c>
      <c r="AX1231" s="351">
        <v>0.22</v>
      </c>
      <c r="AY1231" s="351">
        <v>3.9380000000000002</v>
      </c>
      <c r="AZ1231" s="351">
        <v>2.222</v>
      </c>
      <c r="BA1231" s="351">
        <v>4.2</v>
      </c>
      <c r="BB1231" s="351">
        <v>3.641</v>
      </c>
      <c r="BC1231" s="351">
        <v>2.8490000000000002</v>
      </c>
      <c r="BD1231" s="351">
        <v>22.52</v>
      </c>
      <c r="BE1231" s="351">
        <v>4.6970000000000001</v>
      </c>
      <c r="BF1231" s="351">
        <v>3.9820000000000002</v>
      </c>
      <c r="BG1231" s="351">
        <v>40.380000000000003</v>
      </c>
      <c r="BH1231" s="351">
        <v>5.1589999999999998</v>
      </c>
      <c r="BI1231" s="351">
        <v>4.29</v>
      </c>
      <c r="BJ1231" s="351">
        <v>54.3</v>
      </c>
      <c r="BK1231" s="351">
        <v>4.202</v>
      </c>
      <c r="BL1231" s="351">
        <v>4.4550000000000001</v>
      </c>
      <c r="BM1231" s="351">
        <v>17.86</v>
      </c>
      <c r="BN1231" s="351">
        <v>4.6310000000000002</v>
      </c>
      <c r="BO1231" s="351">
        <v>5.1040000000000001</v>
      </c>
      <c r="BP1231" s="351">
        <v>36.799999999999997</v>
      </c>
      <c r="BQ1231" s="351">
        <v>5.9619999999999997</v>
      </c>
      <c r="BR1231" s="351">
        <v>5.7859999999999996</v>
      </c>
      <c r="BS1231" s="351">
        <v>63.06</v>
      </c>
      <c r="BT1231" s="351">
        <v>4.2679999999999998</v>
      </c>
      <c r="BU1231" s="351">
        <v>3.9820000000000002</v>
      </c>
      <c r="BV1231" s="351">
        <v>31.36</v>
      </c>
      <c r="BW1231" s="351">
        <v>2.4529999999999998</v>
      </c>
      <c r="BX1231" s="351">
        <v>2.1120000000000001</v>
      </c>
      <c r="BY1231" s="351">
        <v>17.64</v>
      </c>
    </row>
    <row r="1232" spans="1:77" ht="30" x14ac:dyDescent="0.2">
      <c r="A1232" s="268" t="s">
        <v>925</v>
      </c>
      <c r="B1232" s="344" t="s">
        <v>903</v>
      </c>
      <c r="C1232" s="268" t="s">
        <v>919</v>
      </c>
      <c r="D1232" s="268" t="s">
        <v>608</v>
      </c>
      <c r="E1232" s="268">
        <v>110</v>
      </c>
      <c r="F1232" s="376">
        <v>8</v>
      </c>
      <c r="G1232" s="376"/>
      <c r="H1232" s="376"/>
      <c r="I1232" s="376">
        <v>8</v>
      </c>
      <c r="J1232" s="376"/>
      <c r="K1232" s="376"/>
      <c r="L1232" s="376">
        <v>8</v>
      </c>
      <c r="M1232" s="376"/>
      <c r="N1232" s="376"/>
      <c r="O1232" s="376">
        <v>8</v>
      </c>
      <c r="P1232" s="376"/>
      <c r="Q1232" s="376"/>
      <c r="R1232" s="376">
        <v>8</v>
      </c>
      <c r="S1232" s="376"/>
      <c r="T1232" s="376"/>
      <c r="U1232" s="376">
        <v>8</v>
      </c>
      <c r="V1232" s="376"/>
      <c r="W1232" s="376"/>
      <c r="X1232" s="376">
        <v>8</v>
      </c>
      <c r="Y1232" s="376"/>
      <c r="Z1232" s="376"/>
      <c r="AA1232" s="376">
        <v>8</v>
      </c>
      <c r="AB1232" s="376"/>
      <c r="AC1232" s="376"/>
      <c r="AD1232" s="376">
        <v>8</v>
      </c>
      <c r="AE1232" s="376"/>
      <c r="AF1232" s="376"/>
      <c r="AG1232" s="376">
        <v>8</v>
      </c>
      <c r="AH1232" s="376"/>
      <c r="AI1232" s="376"/>
      <c r="AJ1232" s="376">
        <v>8</v>
      </c>
      <c r="AK1232" s="376"/>
      <c r="AL1232" s="376"/>
      <c r="AM1232" s="376">
        <v>8</v>
      </c>
      <c r="AN1232" s="376"/>
      <c r="AO1232" s="376"/>
      <c r="AP1232" s="376">
        <v>8</v>
      </c>
      <c r="AQ1232" s="376"/>
      <c r="AR1232" s="376"/>
      <c r="AS1232" s="376">
        <v>8</v>
      </c>
      <c r="AT1232" s="376"/>
      <c r="AU1232" s="376"/>
      <c r="AV1232" s="376">
        <v>8</v>
      </c>
      <c r="AW1232" s="376"/>
      <c r="AX1232" s="376"/>
      <c r="AY1232" s="376">
        <v>8</v>
      </c>
      <c r="AZ1232" s="376"/>
      <c r="BA1232" s="376"/>
      <c r="BB1232" s="376">
        <v>8</v>
      </c>
      <c r="BC1232" s="376"/>
      <c r="BD1232" s="376"/>
      <c r="BE1232" s="376">
        <v>8</v>
      </c>
      <c r="BF1232" s="376"/>
      <c r="BG1232" s="376"/>
      <c r="BH1232" s="376">
        <v>8</v>
      </c>
      <c r="BI1232" s="376"/>
      <c r="BJ1232" s="376"/>
      <c r="BK1232" s="376">
        <v>8</v>
      </c>
      <c r="BL1232" s="376"/>
      <c r="BM1232" s="376"/>
      <c r="BN1232" s="376">
        <v>8</v>
      </c>
      <c r="BO1232" s="376"/>
      <c r="BP1232" s="376"/>
      <c r="BQ1232" s="376">
        <v>8</v>
      </c>
      <c r="BR1232" s="376"/>
      <c r="BS1232" s="376"/>
      <c r="BT1232" s="376">
        <v>8</v>
      </c>
      <c r="BU1232" s="376"/>
      <c r="BV1232" s="376"/>
      <c r="BW1232" s="376">
        <v>8</v>
      </c>
      <c r="BX1232" s="376"/>
      <c r="BY1232" s="376"/>
    </row>
    <row r="1233" spans="1:77" ht="30" x14ac:dyDescent="0.2">
      <c r="A1233" s="268" t="s">
        <v>925</v>
      </c>
      <c r="B1233" s="344" t="s">
        <v>903</v>
      </c>
      <c r="C1233" s="268" t="s">
        <v>919</v>
      </c>
      <c r="D1233" s="268" t="s">
        <v>609</v>
      </c>
      <c r="E1233" s="268">
        <v>27.5</v>
      </c>
      <c r="F1233" s="351">
        <v>5.819</v>
      </c>
      <c r="G1233" s="351">
        <v>5.35975</v>
      </c>
      <c r="H1233" s="351">
        <v>353.702</v>
      </c>
      <c r="I1233" s="351">
        <v>3.2752500000000002</v>
      </c>
      <c r="J1233" s="351">
        <v>3.41</v>
      </c>
      <c r="K1233" s="351">
        <v>295.70600000000002</v>
      </c>
      <c r="L1233" s="351">
        <v>3.8005</v>
      </c>
      <c r="M1233" s="351">
        <v>4.1662499999999998</v>
      </c>
      <c r="N1233" s="351">
        <v>141.96199999999999</v>
      </c>
      <c r="O1233" s="351">
        <v>5.1645000000000003</v>
      </c>
      <c r="P1233" s="351">
        <v>4.9362500000000002</v>
      </c>
      <c r="Q1233" s="351">
        <v>280.072</v>
      </c>
      <c r="R1233" s="351">
        <v>1.4217500000000001</v>
      </c>
      <c r="S1233" s="351">
        <v>2.4529999999999998</v>
      </c>
      <c r="T1233" s="351">
        <v>81.981999999999999</v>
      </c>
      <c r="U1233" s="351">
        <v>4.02325</v>
      </c>
      <c r="V1233" s="351">
        <v>5.1507500000000004</v>
      </c>
      <c r="W1233" s="351">
        <v>55.167999999999999</v>
      </c>
      <c r="X1233" s="351">
        <v>4.9444999999999997</v>
      </c>
      <c r="Y1233" s="351">
        <v>5.6842499999999996</v>
      </c>
      <c r="Z1233" s="351">
        <v>236.26</v>
      </c>
      <c r="AA1233" s="351">
        <v>4.5182500000000001</v>
      </c>
      <c r="AB1233" s="351">
        <v>5.39</v>
      </c>
      <c r="AC1233" s="351">
        <v>68.465999999999994</v>
      </c>
      <c r="AD1233" s="351">
        <v>3.0415000000000001</v>
      </c>
      <c r="AE1233" s="351">
        <v>4.3505000000000003</v>
      </c>
      <c r="AF1233" s="351">
        <v>376.32400000000001</v>
      </c>
      <c r="AG1233" s="351">
        <v>2.75</v>
      </c>
      <c r="AH1233" s="351">
        <v>3.82525</v>
      </c>
      <c r="AI1233" s="351">
        <v>140.625</v>
      </c>
      <c r="AJ1233" s="351">
        <v>4.1772499999999999</v>
      </c>
      <c r="AK1233" s="351">
        <v>4.7904999999999998</v>
      </c>
      <c r="AL1233" s="351">
        <v>111.72199999999999</v>
      </c>
      <c r="AM1233" s="351">
        <v>5.8410000000000002</v>
      </c>
      <c r="AN1233" s="351">
        <v>6.1187500000000004</v>
      </c>
      <c r="AO1233" s="351">
        <v>149.571</v>
      </c>
      <c r="AP1233" s="351">
        <v>4.2707499999999996</v>
      </c>
      <c r="AQ1233" s="351">
        <v>4.9390000000000001</v>
      </c>
      <c r="AR1233" s="351">
        <v>210.892</v>
      </c>
      <c r="AS1233" s="351">
        <v>4.0947500000000003</v>
      </c>
      <c r="AT1233" s="351">
        <v>4.6887499999999998</v>
      </c>
      <c r="AU1233" s="351">
        <v>100.07599999999999</v>
      </c>
      <c r="AV1233" s="351">
        <v>1.7737499999999999</v>
      </c>
      <c r="AW1233" s="351">
        <v>1.5289999999999999</v>
      </c>
      <c r="AX1233" s="351">
        <v>4.2000000000000003E-2</v>
      </c>
      <c r="AY1233" s="351">
        <v>3.8032499999999998</v>
      </c>
      <c r="AZ1233" s="351">
        <v>2.387</v>
      </c>
      <c r="BA1233" s="351">
        <v>91.855999999999995</v>
      </c>
      <c r="BB1233" s="351">
        <v>3.6492499999999999</v>
      </c>
      <c r="BC1233" s="351">
        <v>3.2945000000000002</v>
      </c>
      <c r="BD1233" s="351">
        <v>126.41800000000001</v>
      </c>
      <c r="BE1233" s="351">
        <v>4.7300000000000004</v>
      </c>
      <c r="BF1233" s="351">
        <v>4.367</v>
      </c>
      <c r="BG1233" s="351">
        <v>285.084</v>
      </c>
      <c r="BH1233" s="351">
        <v>5.1837499999999999</v>
      </c>
      <c r="BI1233" s="351">
        <v>4.6062500000000002</v>
      </c>
      <c r="BJ1233" s="351">
        <v>341.93799999999999</v>
      </c>
      <c r="BK1233" s="351">
        <v>4.22675</v>
      </c>
      <c r="BL1233" s="351">
        <v>4.7657499999999997</v>
      </c>
      <c r="BM1233" s="351">
        <v>129.42699999999999</v>
      </c>
      <c r="BN1233" s="351">
        <v>4.6639999999999997</v>
      </c>
      <c r="BO1233" s="351">
        <v>5.5027499999999998</v>
      </c>
      <c r="BP1233" s="351">
        <v>253.453</v>
      </c>
      <c r="BQ1233" s="351">
        <v>6.0032500000000004</v>
      </c>
      <c r="BR1233" s="351">
        <v>6.0912499999999996</v>
      </c>
      <c r="BS1233" s="351">
        <v>485.64499999999998</v>
      </c>
      <c r="BT1233" s="351">
        <v>4.29</v>
      </c>
      <c r="BU1233" s="351">
        <v>4.2515000000000001</v>
      </c>
      <c r="BV1233" s="351">
        <v>219.39400000000001</v>
      </c>
      <c r="BW1233" s="351">
        <v>2.45025</v>
      </c>
      <c r="BX1233" s="351">
        <v>2.4667500000000002</v>
      </c>
      <c r="BY1233" s="351">
        <v>125.24</v>
      </c>
    </row>
    <row r="1234" spans="1:77" ht="30" x14ac:dyDescent="0.2">
      <c r="A1234" s="268" t="s">
        <v>925</v>
      </c>
      <c r="B1234" s="344" t="s">
        <v>903</v>
      </c>
      <c r="C1234" s="268" t="s">
        <v>919</v>
      </c>
      <c r="D1234" s="268" t="s">
        <v>611</v>
      </c>
      <c r="E1234" s="268">
        <v>10</v>
      </c>
      <c r="F1234" s="351">
        <v>0</v>
      </c>
      <c r="G1234" s="351">
        <v>0</v>
      </c>
      <c r="H1234" s="351">
        <v>0.33100000000000002</v>
      </c>
      <c r="I1234" s="351">
        <v>0</v>
      </c>
      <c r="J1234" s="351">
        <v>0</v>
      </c>
      <c r="K1234" s="351">
        <v>0.32600000000000001</v>
      </c>
      <c r="L1234" s="351">
        <v>0</v>
      </c>
      <c r="M1234" s="351">
        <v>0</v>
      </c>
      <c r="N1234" s="351">
        <v>0.30299999999999999</v>
      </c>
      <c r="O1234" s="351">
        <v>0</v>
      </c>
      <c r="P1234" s="351">
        <v>0</v>
      </c>
      <c r="Q1234" s="351">
        <v>0.36099999999999999</v>
      </c>
      <c r="R1234" s="351">
        <v>0</v>
      </c>
      <c r="S1234" s="351">
        <v>0</v>
      </c>
      <c r="T1234" s="351">
        <v>0.28199999999999997</v>
      </c>
      <c r="U1234" s="351">
        <v>0</v>
      </c>
      <c r="V1234" s="351">
        <v>0</v>
      </c>
      <c r="W1234" s="351">
        <v>0.31900000000000001</v>
      </c>
      <c r="X1234" s="351">
        <v>0</v>
      </c>
      <c r="Y1234" s="351">
        <v>0</v>
      </c>
      <c r="Z1234" s="351">
        <v>0.28699999999999998</v>
      </c>
      <c r="AA1234" s="351">
        <v>0</v>
      </c>
      <c r="AB1234" s="351">
        <v>0</v>
      </c>
      <c r="AC1234" s="351">
        <v>0.29699999999999999</v>
      </c>
      <c r="AD1234" s="351">
        <v>0</v>
      </c>
      <c r="AE1234" s="351">
        <v>0</v>
      </c>
      <c r="AF1234" s="351">
        <v>0.29099999999999998</v>
      </c>
      <c r="AG1234" s="351">
        <v>0</v>
      </c>
      <c r="AH1234" s="351">
        <v>0</v>
      </c>
      <c r="AI1234" s="351">
        <v>0.29699999999999999</v>
      </c>
      <c r="AJ1234" s="351">
        <v>0</v>
      </c>
      <c r="AK1234" s="351">
        <v>0</v>
      </c>
      <c r="AL1234" s="351">
        <v>0.34499999999999997</v>
      </c>
      <c r="AM1234" s="351">
        <v>0</v>
      </c>
      <c r="AN1234" s="351">
        <v>0</v>
      </c>
      <c r="AO1234" s="351">
        <v>0.309</v>
      </c>
      <c r="AP1234" s="351">
        <v>0</v>
      </c>
      <c r="AQ1234" s="351">
        <v>0</v>
      </c>
      <c r="AR1234" s="351">
        <v>0.35599999999999998</v>
      </c>
      <c r="AS1234" s="351">
        <v>0</v>
      </c>
      <c r="AT1234" s="351">
        <v>0</v>
      </c>
      <c r="AU1234" s="351">
        <v>0.27200000000000002</v>
      </c>
      <c r="AV1234" s="351">
        <v>0</v>
      </c>
      <c r="AW1234" s="351">
        <v>0</v>
      </c>
      <c r="AX1234" s="351">
        <v>0.26</v>
      </c>
      <c r="AY1234" s="351">
        <v>0.14799999999999999</v>
      </c>
      <c r="AZ1234" s="351">
        <v>7.0999999999999994E-2</v>
      </c>
      <c r="BA1234" s="351">
        <v>0.33200000000000002</v>
      </c>
      <c r="BB1234" s="351">
        <v>0</v>
      </c>
      <c r="BC1234" s="351">
        <v>0</v>
      </c>
      <c r="BD1234" s="351">
        <v>0.32400000000000001</v>
      </c>
      <c r="BE1234" s="351">
        <v>0</v>
      </c>
      <c r="BF1234" s="351">
        <v>0</v>
      </c>
      <c r="BG1234" s="351">
        <v>0.188</v>
      </c>
      <c r="BH1234" s="351">
        <v>0</v>
      </c>
      <c r="BI1234" s="351">
        <v>0</v>
      </c>
      <c r="BJ1234" s="351">
        <v>0.307</v>
      </c>
      <c r="BK1234" s="351">
        <v>0</v>
      </c>
      <c r="BL1234" s="351">
        <v>0</v>
      </c>
      <c r="BM1234" s="351">
        <v>0.27900000000000003</v>
      </c>
      <c r="BN1234" s="351">
        <v>0</v>
      </c>
      <c r="BO1234" s="351">
        <v>0</v>
      </c>
      <c r="BP1234" s="351">
        <v>0.29699999999999999</v>
      </c>
      <c r="BQ1234" s="351">
        <v>0</v>
      </c>
      <c r="BR1234" s="351">
        <v>0</v>
      </c>
      <c r="BS1234" s="351">
        <v>0.33100000000000002</v>
      </c>
      <c r="BT1234" s="351">
        <v>0</v>
      </c>
      <c r="BU1234" s="351">
        <v>0</v>
      </c>
      <c r="BV1234" s="351">
        <v>0.316</v>
      </c>
      <c r="BW1234" s="351">
        <v>0</v>
      </c>
      <c r="BX1234" s="351">
        <v>0</v>
      </c>
      <c r="BY1234" s="351">
        <v>0.27700000000000002</v>
      </c>
    </row>
    <row r="1235" spans="1:77" ht="30" x14ac:dyDescent="0.2">
      <c r="A1235" s="268" t="s">
        <v>925</v>
      </c>
      <c r="B1235" s="344" t="s">
        <v>697</v>
      </c>
      <c r="C1235" s="266" t="s">
        <v>607</v>
      </c>
      <c r="D1235" s="268" t="s">
        <v>611</v>
      </c>
      <c r="E1235" s="268">
        <v>0.4</v>
      </c>
      <c r="F1235" s="351">
        <v>5.6119999999999996E-2</v>
      </c>
      <c r="G1235" s="351">
        <v>8.4499999999999992E-3</v>
      </c>
      <c r="H1235" s="351">
        <v>70.906000000000006</v>
      </c>
      <c r="I1235" s="351">
        <v>5.6159999999999995E-2</v>
      </c>
      <c r="J1235" s="351">
        <v>9.2200000000000008E-3</v>
      </c>
      <c r="K1235" s="351">
        <v>79.941999999999993</v>
      </c>
      <c r="L1235" s="351">
        <v>5.5799999999999995E-2</v>
      </c>
      <c r="M1235" s="351">
        <v>8.5199999999999998E-3</v>
      </c>
      <c r="N1235" s="351">
        <v>70.787999999999997</v>
      </c>
      <c r="O1235" s="351">
        <v>5.552E-2</v>
      </c>
      <c r="P1235" s="351">
        <v>7.0699999999999999E-3</v>
      </c>
      <c r="Q1235" s="351">
        <v>73.009</v>
      </c>
      <c r="R1235" s="351">
        <v>5.5710000000000003E-2</v>
      </c>
      <c r="S1235" s="351">
        <v>5.8799999999999998E-3</v>
      </c>
      <c r="T1235" s="351">
        <v>71.180000000000007</v>
      </c>
      <c r="U1235" s="351">
        <v>5.3289999999999997E-2</v>
      </c>
      <c r="V1235" s="351">
        <v>3.16E-3</v>
      </c>
      <c r="W1235" s="351">
        <v>69.974999999999994</v>
      </c>
      <c r="X1235" s="351">
        <v>5.2490000000000002E-2</v>
      </c>
      <c r="Y1235" s="351">
        <v>1.98E-3</v>
      </c>
      <c r="Z1235" s="351">
        <v>73.269000000000005</v>
      </c>
      <c r="AA1235" s="351">
        <v>5.2380000000000003E-2</v>
      </c>
      <c r="AB1235" s="351">
        <v>1.6000000000000001E-3</v>
      </c>
      <c r="AC1235" s="351">
        <v>80.495000000000005</v>
      </c>
      <c r="AD1235" s="351">
        <v>5.2219999999999996E-2</v>
      </c>
      <c r="AE1235" s="351">
        <v>2.9199999999999999E-3</v>
      </c>
      <c r="AF1235" s="351">
        <v>71.876000000000005</v>
      </c>
      <c r="AG1235" s="351">
        <v>5.3270000000000005E-2</v>
      </c>
      <c r="AH1235" s="351">
        <v>3.0899999999999999E-3</v>
      </c>
      <c r="AI1235" s="351">
        <v>71.234999999999999</v>
      </c>
      <c r="AJ1235" s="351">
        <v>4.8129999999999999E-2</v>
      </c>
      <c r="AK1235" s="351">
        <v>7.0999999999999991E-4</v>
      </c>
      <c r="AL1235" s="351">
        <v>68.084999999999994</v>
      </c>
      <c r="AM1235" s="351">
        <v>4.8210000000000003E-2</v>
      </c>
      <c r="AN1235" s="351">
        <v>0</v>
      </c>
      <c r="AO1235" s="351">
        <v>73.301000000000002</v>
      </c>
      <c r="AP1235" s="351">
        <v>4.6240000000000003E-2</v>
      </c>
      <c r="AQ1235" s="351">
        <v>0</v>
      </c>
      <c r="AR1235" s="351">
        <v>69.429000000000002</v>
      </c>
      <c r="AS1235" s="351">
        <v>4.5450000000000004E-2</v>
      </c>
      <c r="AT1235" s="351">
        <v>2.4599999999999999E-3</v>
      </c>
      <c r="AU1235" s="351">
        <v>70.153999999999996</v>
      </c>
      <c r="AV1235" s="351">
        <v>5.5060000000000005E-2</v>
      </c>
      <c r="AW1235" s="351">
        <v>1.1550000000000001E-2</v>
      </c>
      <c r="AX1235" s="351">
        <v>71.091999999999999</v>
      </c>
      <c r="AY1235" s="351">
        <v>5.3969999999999997E-2</v>
      </c>
      <c r="AZ1235" s="351">
        <v>9.3399999999999993E-3</v>
      </c>
      <c r="BA1235" s="351">
        <v>71.194000000000003</v>
      </c>
      <c r="BB1235" s="351">
        <v>5.321E-2</v>
      </c>
      <c r="BC1235" s="351">
        <v>7.8700000000000003E-3</v>
      </c>
      <c r="BD1235" s="351">
        <v>67.677000000000007</v>
      </c>
      <c r="BE1235" s="351">
        <v>5.314E-2</v>
      </c>
      <c r="BF1235" s="351">
        <v>7.62E-3</v>
      </c>
      <c r="BG1235" s="351">
        <v>75.61</v>
      </c>
      <c r="BH1235" s="351">
        <v>5.3520000000000005E-2</v>
      </c>
      <c r="BI1235" s="351">
        <v>9.4900000000000002E-3</v>
      </c>
      <c r="BJ1235" s="351">
        <v>71.316000000000003</v>
      </c>
      <c r="BK1235" s="351">
        <v>5.7250000000000002E-2</v>
      </c>
      <c r="BL1235" s="351">
        <v>1.0029999999999999E-2</v>
      </c>
      <c r="BM1235" s="351">
        <v>77.335999999999999</v>
      </c>
      <c r="BN1235" s="351">
        <v>5.8470000000000001E-2</v>
      </c>
      <c r="BO1235" s="351">
        <v>1.085E-2</v>
      </c>
      <c r="BP1235" s="351">
        <v>0</v>
      </c>
      <c r="BQ1235" s="351">
        <v>5.8599999999999999E-2</v>
      </c>
      <c r="BR1235" s="351">
        <v>1.2199999999999999E-2</v>
      </c>
      <c r="BS1235" s="351">
        <v>78.247</v>
      </c>
      <c r="BT1235" s="351">
        <v>5.9080000000000001E-2</v>
      </c>
      <c r="BU1235" s="351">
        <v>1.1890000000000001E-2</v>
      </c>
      <c r="BV1235" s="351">
        <v>74.98</v>
      </c>
      <c r="BW1235" s="351">
        <v>5.9520000000000003E-2</v>
      </c>
      <c r="BX1235" s="351">
        <v>1.1650000000000001E-2</v>
      </c>
      <c r="BY1235" s="351">
        <v>78.497</v>
      </c>
    </row>
    <row r="1236" spans="1:77" ht="30" x14ac:dyDescent="0.2">
      <c r="A1236" s="268" t="s">
        <v>925</v>
      </c>
      <c r="B1236" s="344" t="s">
        <v>907</v>
      </c>
      <c r="C1236" s="268" t="s">
        <v>919</v>
      </c>
      <c r="D1236" s="268" t="s">
        <v>606</v>
      </c>
      <c r="E1236" s="268">
        <v>110</v>
      </c>
      <c r="F1236" s="351">
        <v>0.51700000000000002</v>
      </c>
      <c r="G1236" s="351">
        <v>0.24199999999999999</v>
      </c>
      <c r="H1236" s="351">
        <v>3.56</v>
      </c>
      <c r="I1236" s="351">
        <v>0.44</v>
      </c>
      <c r="J1236" s="351">
        <v>0.19800000000000001</v>
      </c>
      <c r="K1236" s="351">
        <v>3.1</v>
      </c>
      <c r="L1236" s="351">
        <v>0.40699999999999997</v>
      </c>
      <c r="M1236" s="351">
        <v>0.17599999999999999</v>
      </c>
      <c r="N1236" s="351">
        <v>2.54</v>
      </c>
      <c r="O1236" s="351">
        <v>0.374</v>
      </c>
      <c r="P1236" s="351">
        <v>0.154</v>
      </c>
      <c r="Q1236" s="351">
        <v>2.8</v>
      </c>
      <c r="R1236" s="351">
        <v>0.38500000000000001</v>
      </c>
      <c r="S1236" s="351">
        <v>0.154</v>
      </c>
      <c r="T1236" s="351">
        <v>1.58</v>
      </c>
      <c r="U1236" s="351">
        <v>0.374</v>
      </c>
      <c r="V1236" s="351">
        <v>0.14299999999999999</v>
      </c>
      <c r="W1236" s="351">
        <v>2.42</v>
      </c>
      <c r="X1236" s="351">
        <v>0.39600000000000002</v>
      </c>
      <c r="Y1236" s="351">
        <v>0.14299999999999999</v>
      </c>
      <c r="Z1236" s="351">
        <v>3.04</v>
      </c>
      <c r="AA1236" s="351">
        <v>0.44</v>
      </c>
      <c r="AB1236" s="351">
        <v>0.154</v>
      </c>
      <c r="AC1236" s="351">
        <v>2.2999999999999998</v>
      </c>
      <c r="AD1236" s="351">
        <v>0.46200000000000002</v>
      </c>
      <c r="AE1236" s="351">
        <v>0.154</v>
      </c>
      <c r="AF1236" s="351">
        <v>3.28</v>
      </c>
      <c r="AG1236" s="351">
        <v>0.495</v>
      </c>
      <c r="AH1236" s="351">
        <v>0.187</v>
      </c>
      <c r="AI1236" s="351">
        <v>2.98</v>
      </c>
      <c r="AJ1236" s="351">
        <v>0.52800000000000002</v>
      </c>
      <c r="AK1236" s="351">
        <v>0.187</v>
      </c>
      <c r="AL1236" s="351">
        <v>3.52</v>
      </c>
      <c r="AM1236" s="351">
        <v>0.47299999999999998</v>
      </c>
      <c r="AN1236" s="351">
        <v>0.16500000000000001</v>
      </c>
      <c r="AO1236" s="351">
        <v>2.88</v>
      </c>
      <c r="AP1236" s="351">
        <v>0.44</v>
      </c>
      <c r="AQ1236" s="351">
        <v>0.14299999999999999</v>
      </c>
      <c r="AR1236" s="351">
        <v>3.58</v>
      </c>
      <c r="AS1236" s="351">
        <v>0.40699999999999997</v>
      </c>
      <c r="AT1236" s="351">
        <v>0.13200000000000001</v>
      </c>
      <c r="AU1236" s="351">
        <v>2.7</v>
      </c>
      <c r="AV1236" s="351">
        <v>4.1360000000000001</v>
      </c>
      <c r="AW1236" s="351">
        <v>2.2770000000000001</v>
      </c>
      <c r="AX1236" s="351">
        <v>19.36</v>
      </c>
      <c r="AY1236" s="351">
        <v>0.34100000000000003</v>
      </c>
      <c r="AZ1236" s="351">
        <v>0.14299999999999999</v>
      </c>
      <c r="BA1236" s="351">
        <v>2.2200000000000002</v>
      </c>
      <c r="BB1236" s="351">
        <v>0.40699999999999997</v>
      </c>
      <c r="BC1236" s="351">
        <v>0.154</v>
      </c>
      <c r="BD1236" s="351">
        <v>2.52</v>
      </c>
      <c r="BE1236" s="351">
        <v>0.39600000000000002</v>
      </c>
      <c r="BF1236" s="351">
        <v>0.154</v>
      </c>
      <c r="BG1236" s="351">
        <v>2.82</v>
      </c>
      <c r="BH1236" s="351">
        <v>0.40699999999999997</v>
      </c>
      <c r="BI1236" s="351">
        <v>0.154</v>
      </c>
      <c r="BJ1236" s="351">
        <v>3.16</v>
      </c>
      <c r="BK1236" s="351">
        <v>0.41799999999999998</v>
      </c>
      <c r="BL1236" s="351">
        <v>0.16500000000000001</v>
      </c>
      <c r="BM1236" s="351">
        <v>2.38</v>
      </c>
      <c r="BN1236" s="351">
        <v>0.41799999999999998</v>
      </c>
      <c r="BO1236" s="351">
        <v>0.16500000000000001</v>
      </c>
      <c r="BP1236" s="351">
        <v>3.2</v>
      </c>
      <c r="BQ1236" s="351">
        <v>0.495</v>
      </c>
      <c r="BR1236" s="351">
        <v>0.23100000000000001</v>
      </c>
      <c r="BS1236" s="351">
        <v>4.0599999999999996</v>
      </c>
      <c r="BT1236" s="351">
        <v>0.50600000000000001</v>
      </c>
      <c r="BU1236" s="351">
        <v>0.24199999999999999</v>
      </c>
      <c r="BV1236" s="351">
        <v>3.54</v>
      </c>
      <c r="BW1236" s="351">
        <v>0.45100000000000001</v>
      </c>
      <c r="BX1236" s="351">
        <v>0.20899999999999999</v>
      </c>
      <c r="BY1236" s="351">
        <v>2.2599999999999998</v>
      </c>
    </row>
    <row r="1237" spans="1:77" ht="30" x14ac:dyDescent="0.2">
      <c r="A1237" s="268" t="s">
        <v>925</v>
      </c>
      <c r="B1237" s="344" t="s">
        <v>907</v>
      </c>
      <c r="C1237" s="268" t="s">
        <v>919</v>
      </c>
      <c r="D1237" s="268" t="s">
        <v>608</v>
      </c>
      <c r="E1237" s="268">
        <v>110</v>
      </c>
      <c r="F1237" s="376">
        <v>4</v>
      </c>
      <c r="G1237" s="376"/>
      <c r="H1237" s="376"/>
      <c r="I1237" s="376">
        <v>4</v>
      </c>
      <c r="J1237" s="376"/>
      <c r="K1237" s="376"/>
      <c r="L1237" s="376">
        <v>4</v>
      </c>
      <c r="M1237" s="376"/>
      <c r="N1237" s="376"/>
      <c r="O1237" s="376">
        <v>4</v>
      </c>
      <c r="P1237" s="376"/>
      <c r="Q1237" s="376"/>
      <c r="R1237" s="376">
        <v>4</v>
      </c>
      <c r="S1237" s="376"/>
      <c r="T1237" s="376"/>
      <c r="U1237" s="376">
        <v>4</v>
      </c>
      <c r="V1237" s="376"/>
      <c r="W1237" s="376"/>
      <c r="X1237" s="376">
        <v>4</v>
      </c>
      <c r="Y1237" s="376"/>
      <c r="Z1237" s="376"/>
      <c r="AA1237" s="376">
        <v>4</v>
      </c>
      <c r="AB1237" s="376"/>
      <c r="AC1237" s="376"/>
      <c r="AD1237" s="376">
        <v>4</v>
      </c>
      <c r="AE1237" s="376"/>
      <c r="AF1237" s="376"/>
      <c r="AG1237" s="376">
        <v>4</v>
      </c>
      <c r="AH1237" s="376"/>
      <c r="AI1237" s="376"/>
      <c r="AJ1237" s="376">
        <v>4</v>
      </c>
      <c r="AK1237" s="376"/>
      <c r="AL1237" s="376"/>
      <c r="AM1237" s="376">
        <v>4</v>
      </c>
      <c r="AN1237" s="376"/>
      <c r="AO1237" s="376"/>
      <c r="AP1237" s="376">
        <v>4</v>
      </c>
      <c r="AQ1237" s="376"/>
      <c r="AR1237" s="376"/>
      <c r="AS1237" s="376">
        <v>4</v>
      </c>
      <c r="AT1237" s="376"/>
      <c r="AU1237" s="376"/>
      <c r="AV1237" s="376">
        <v>4</v>
      </c>
      <c r="AW1237" s="376"/>
      <c r="AX1237" s="376"/>
      <c r="AY1237" s="376">
        <v>4</v>
      </c>
      <c r="AZ1237" s="376"/>
      <c r="BA1237" s="376"/>
      <c r="BB1237" s="376">
        <v>4</v>
      </c>
      <c r="BC1237" s="376"/>
      <c r="BD1237" s="376"/>
      <c r="BE1237" s="376">
        <v>4</v>
      </c>
      <c r="BF1237" s="376"/>
      <c r="BG1237" s="376"/>
      <c r="BH1237" s="376">
        <v>4</v>
      </c>
      <c r="BI1237" s="376"/>
      <c r="BJ1237" s="376"/>
      <c r="BK1237" s="376">
        <v>4</v>
      </c>
      <c r="BL1237" s="376"/>
      <c r="BM1237" s="376"/>
      <c r="BN1237" s="376">
        <v>4</v>
      </c>
      <c r="BO1237" s="376"/>
      <c r="BP1237" s="376"/>
      <c r="BQ1237" s="376">
        <v>4</v>
      </c>
      <c r="BR1237" s="376"/>
      <c r="BS1237" s="376"/>
      <c r="BT1237" s="376">
        <v>4</v>
      </c>
      <c r="BU1237" s="376"/>
      <c r="BV1237" s="376"/>
      <c r="BW1237" s="376">
        <v>4</v>
      </c>
      <c r="BX1237" s="376"/>
      <c r="BY1237" s="376"/>
    </row>
    <row r="1238" spans="1:77" ht="30" x14ac:dyDescent="0.2">
      <c r="A1238" s="268" t="s">
        <v>925</v>
      </c>
      <c r="B1238" s="344" t="s">
        <v>907</v>
      </c>
      <c r="C1238" s="268" t="s">
        <v>919</v>
      </c>
      <c r="D1238" s="268" t="s">
        <v>609</v>
      </c>
      <c r="E1238" s="268">
        <v>27.5</v>
      </c>
      <c r="F1238" s="351">
        <v>0</v>
      </c>
      <c r="G1238" s="351">
        <v>0</v>
      </c>
      <c r="H1238" s="351">
        <v>0.314</v>
      </c>
      <c r="I1238" s="351">
        <v>0</v>
      </c>
      <c r="J1238" s="351">
        <v>0</v>
      </c>
      <c r="K1238" s="351">
        <v>0.34100000000000003</v>
      </c>
      <c r="L1238" s="351">
        <v>0</v>
      </c>
      <c r="M1238" s="351">
        <v>0</v>
      </c>
      <c r="N1238" s="351">
        <v>0.31900000000000001</v>
      </c>
      <c r="O1238" s="351">
        <v>0</v>
      </c>
      <c r="P1238" s="351">
        <v>0</v>
      </c>
      <c r="Q1238" s="351">
        <v>0.34599999999999997</v>
      </c>
      <c r="R1238" s="351">
        <v>0</v>
      </c>
      <c r="S1238" s="351">
        <v>0</v>
      </c>
      <c r="T1238" s="351">
        <v>0.224</v>
      </c>
      <c r="U1238" s="351">
        <v>0</v>
      </c>
      <c r="V1238" s="351">
        <v>0</v>
      </c>
      <c r="W1238" s="351">
        <v>0.315</v>
      </c>
      <c r="X1238" s="351">
        <v>0</v>
      </c>
      <c r="Y1238" s="351">
        <v>0</v>
      </c>
      <c r="Z1238" s="351">
        <v>0.307</v>
      </c>
      <c r="AA1238" s="351">
        <v>0</v>
      </c>
      <c r="AB1238" s="351">
        <v>0</v>
      </c>
      <c r="AC1238" s="351">
        <v>0.34</v>
      </c>
      <c r="AD1238" s="351">
        <v>0</v>
      </c>
      <c r="AE1238" s="351">
        <v>0</v>
      </c>
      <c r="AF1238" s="351">
        <v>0.315</v>
      </c>
      <c r="AG1238" s="351">
        <v>0</v>
      </c>
      <c r="AH1238" s="351">
        <v>0</v>
      </c>
      <c r="AI1238" s="351">
        <v>0.34599999999999997</v>
      </c>
      <c r="AJ1238" s="351">
        <v>0</v>
      </c>
      <c r="AK1238" s="351">
        <v>0</v>
      </c>
      <c r="AL1238" s="351">
        <v>0.34</v>
      </c>
      <c r="AM1238" s="351">
        <v>0</v>
      </c>
      <c r="AN1238" s="351">
        <v>0</v>
      </c>
      <c r="AO1238" s="351">
        <v>0.33100000000000002</v>
      </c>
      <c r="AP1238" s="351">
        <v>0</v>
      </c>
      <c r="AQ1238" s="351">
        <v>0</v>
      </c>
      <c r="AR1238" s="351">
        <v>0.33500000000000002</v>
      </c>
      <c r="AS1238" s="351">
        <v>0</v>
      </c>
      <c r="AT1238" s="351">
        <v>0</v>
      </c>
      <c r="AU1238" s="351">
        <v>0.30299999999999999</v>
      </c>
      <c r="AV1238" s="351">
        <v>3.6822499999999998</v>
      </c>
      <c r="AW1238" s="351">
        <v>2.3567499999999999</v>
      </c>
      <c r="AX1238" s="351">
        <v>123.672</v>
      </c>
      <c r="AY1238" s="351">
        <v>0</v>
      </c>
      <c r="AZ1238" s="351">
        <v>0</v>
      </c>
      <c r="BA1238" s="351">
        <v>0.318</v>
      </c>
      <c r="BB1238" s="351">
        <v>0</v>
      </c>
      <c r="BC1238" s="351">
        <v>0</v>
      </c>
      <c r="BD1238" s="351">
        <v>0.35699999999999998</v>
      </c>
      <c r="BE1238" s="351">
        <v>0</v>
      </c>
      <c r="BF1238" s="351">
        <v>0</v>
      </c>
      <c r="BG1238" s="351">
        <v>0.34599999999999997</v>
      </c>
      <c r="BH1238" s="351">
        <v>0</v>
      </c>
      <c r="BI1238" s="351">
        <v>0</v>
      </c>
      <c r="BJ1238" s="351">
        <v>0.32</v>
      </c>
      <c r="BK1238" s="351">
        <v>0</v>
      </c>
      <c r="BL1238" s="351">
        <v>0</v>
      </c>
      <c r="BM1238" s="351">
        <v>0.31900000000000001</v>
      </c>
      <c r="BN1238" s="351">
        <v>0</v>
      </c>
      <c r="BO1238" s="351">
        <v>0</v>
      </c>
      <c r="BP1238" s="351">
        <v>0.29699999999999999</v>
      </c>
      <c r="BQ1238" s="351">
        <v>0</v>
      </c>
      <c r="BR1238" s="351">
        <v>0</v>
      </c>
      <c r="BS1238" s="351">
        <v>0.34200000000000003</v>
      </c>
      <c r="BT1238" s="351">
        <v>0</v>
      </c>
      <c r="BU1238" s="351">
        <v>0</v>
      </c>
      <c r="BV1238" s="351">
        <v>0.29699999999999999</v>
      </c>
      <c r="BW1238" s="351">
        <v>0</v>
      </c>
      <c r="BX1238" s="351">
        <v>0</v>
      </c>
      <c r="BY1238" s="351">
        <v>0.28000000000000003</v>
      </c>
    </row>
    <row r="1239" spans="1:77" ht="30" x14ac:dyDescent="0.2">
      <c r="A1239" s="268" t="s">
        <v>925</v>
      </c>
      <c r="B1239" s="344" t="s">
        <v>907</v>
      </c>
      <c r="C1239" s="268" t="s">
        <v>919</v>
      </c>
      <c r="D1239" s="268" t="s">
        <v>611</v>
      </c>
      <c r="E1239" s="268">
        <v>10</v>
      </c>
      <c r="F1239" s="351">
        <v>0.48299999999999998</v>
      </c>
      <c r="G1239" s="351">
        <v>0.20300000000000001</v>
      </c>
      <c r="H1239" s="351">
        <v>23.509</v>
      </c>
      <c r="I1239" s="351">
        <v>0.39500000000000002</v>
      </c>
      <c r="J1239" s="351">
        <v>0.16500000000000001</v>
      </c>
      <c r="K1239" s="351">
        <v>20.713000000000001</v>
      </c>
      <c r="L1239" s="351">
        <v>0.376</v>
      </c>
      <c r="M1239" s="351">
        <v>0.15</v>
      </c>
      <c r="N1239" s="351">
        <v>23.963000000000001</v>
      </c>
      <c r="O1239" s="351">
        <v>0.33900000000000002</v>
      </c>
      <c r="P1239" s="351">
        <v>0.123</v>
      </c>
      <c r="Q1239" s="351">
        <v>17.045999999999999</v>
      </c>
      <c r="R1239" s="351">
        <v>0.35199999999999998</v>
      </c>
      <c r="S1239" s="351">
        <v>0.13200000000000001</v>
      </c>
      <c r="T1239" s="351">
        <v>18.419</v>
      </c>
      <c r="U1239" s="351">
        <v>0.33700000000000002</v>
      </c>
      <c r="V1239" s="351">
        <v>0.123</v>
      </c>
      <c r="W1239" s="351">
        <v>18.704000000000001</v>
      </c>
      <c r="X1239" s="351">
        <v>0.36299999999999999</v>
      </c>
      <c r="Y1239" s="351">
        <v>0.11899999999999999</v>
      </c>
      <c r="Z1239" s="351">
        <v>17.36</v>
      </c>
      <c r="AA1239" s="351">
        <v>0.40799999999999997</v>
      </c>
      <c r="AB1239" s="351">
        <v>0.13400000000000001</v>
      </c>
      <c r="AC1239" s="351">
        <v>21.332000000000001</v>
      </c>
      <c r="AD1239" s="351">
        <v>0.42699999999999999</v>
      </c>
      <c r="AE1239" s="351">
        <v>0.14000000000000001</v>
      </c>
      <c r="AF1239" s="351">
        <v>21.864999999999998</v>
      </c>
      <c r="AG1239" s="351">
        <v>0.47</v>
      </c>
      <c r="AH1239" s="351">
        <v>0.159</v>
      </c>
      <c r="AI1239" s="351">
        <v>25.812000000000001</v>
      </c>
      <c r="AJ1239" s="351">
        <v>0.48699999999999999</v>
      </c>
      <c r="AK1239" s="351">
        <v>0.16800000000000001</v>
      </c>
      <c r="AL1239" s="351">
        <v>30.352</v>
      </c>
      <c r="AM1239" s="351">
        <v>0.44800000000000001</v>
      </c>
      <c r="AN1239" s="351">
        <v>0.14399999999999999</v>
      </c>
      <c r="AO1239" s="351">
        <v>22.548999999999999</v>
      </c>
      <c r="AP1239" s="351">
        <v>0.40899999999999997</v>
      </c>
      <c r="AQ1239" s="351">
        <v>0.128</v>
      </c>
      <c r="AR1239" s="351">
        <v>26.053000000000001</v>
      </c>
      <c r="AS1239" s="351">
        <v>0.37</v>
      </c>
      <c r="AT1239" s="351">
        <v>0.109</v>
      </c>
      <c r="AU1239" s="351">
        <v>21.641999999999999</v>
      </c>
      <c r="AV1239" s="351">
        <v>0.45200000000000001</v>
      </c>
      <c r="AW1239" s="351">
        <v>0.20200000000000001</v>
      </c>
      <c r="AX1239" s="351">
        <v>28.236000000000001</v>
      </c>
      <c r="AY1239" s="351">
        <v>0.30299999999999999</v>
      </c>
      <c r="AZ1239" s="351">
        <v>0.11700000000000001</v>
      </c>
      <c r="BA1239" s="351">
        <v>19.07</v>
      </c>
      <c r="BB1239" s="351">
        <v>0.372</v>
      </c>
      <c r="BC1239" s="351">
        <v>0.128</v>
      </c>
      <c r="BD1239" s="351">
        <v>18.806999999999999</v>
      </c>
      <c r="BE1239" s="351">
        <v>0.36599999999999999</v>
      </c>
      <c r="BF1239" s="351">
        <v>0.129</v>
      </c>
      <c r="BG1239" s="351">
        <v>23.34</v>
      </c>
      <c r="BH1239" s="351">
        <v>0.378</v>
      </c>
      <c r="BI1239" s="351">
        <v>0.13400000000000001</v>
      </c>
      <c r="BJ1239" s="351">
        <v>22.902999999999999</v>
      </c>
      <c r="BK1239" s="351">
        <v>0.38400000000000001</v>
      </c>
      <c r="BL1239" s="351">
        <v>0.13700000000000001</v>
      </c>
      <c r="BM1239" s="351">
        <v>19.707000000000001</v>
      </c>
      <c r="BN1239" s="351">
        <v>0.38400000000000001</v>
      </c>
      <c r="BO1239" s="351">
        <v>0.14000000000000001</v>
      </c>
      <c r="BP1239" s="351">
        <v>24.437999999999999</v>
      </c>
      <c r="BQ1239" s="351">
        <v>0.46</v>
      </c>
      <c r="BR1239" s="351">
        <v>0.20799999999999999</v>
      </c>
      <c r="BS1239" s="351">
        <v>30.277999999999999</v>
      </c>
      <c r="BT1239" s="351">
        <v>0.46800000000000003</v>
      </c>
      <c r="BU1239" s="351">
        <v>0.20699999999999999</v>
      </c>
      <c r="BV1239" s="351">
        <v>30.917000000000002</v>
      </c>
      <c r="BW1239" s="351">
        <v>0.41099999999999998</v>
      </c>
      <c r="BX1239" s="351">
        <v>0.17199999999999999</v>
      </c>
      <c r="BY1239" s="351">
        <v>19.128</v>
      </c>
    </row>
    <row r="1240" spans="1:77" ht="30" x14ac:dyDescent="0.2">
      <c r="A1240" s="268" t="s">
        <v>926</v>
      </c>
      <c r="B1240" s="269" t="s">
        <v>913</v>
      </c>
      <c r="C1240" s="266" t="s">
        <v>607</v>
      </c>
      <c r="D1240" s="268" t="s">
        <v>613</v>
      </c>
      <c r="E1240" s="268">
        <v>110</v>
      </c>
      <c r="F1240" s="362">
        <v>121.70204</v>
      </c>
      <c r="G1240" s="362"/>
      <c r="H1240" s="362"/>
      <c r="I1240" s="362">
        <v>121.51693</v>
      </c>
      <c r="J1240" s="362"/>
      <c r="K1240" s="362"/>
      <c r="L1240" s="362">
        <v>120.98409000000001</v>
      </c>
      <c r="M1240" s="362"/>
      <c r="N1240" s="362"/>
      <c r="O1240" s="362">
        <v>121.03771999999999</v>
      </c>
      <c r="P1240" s="362"/>
      <c r="Q1240" s="362"/>
      <c r="R1240" s="362">
        <v>116.66255</v>
      </c>
      <c r="S1240" s="362"/>
      <c r="T1240" s="362"/>
      <c r="U1240" s="362">
        <v>120.52217999999999</v>
      </c>
      <c r="V1240" s="362"/>
      <c r="W1240" s="362"/>
      <c r="X1240" s="362">
        <v>117.16943999999999</v>
      </c>
      <c r="Y1240" s="362"/>
      <c r="Z1240" s="362"/>
      <c r="AA1240" s="362">
        <v>117.62788999999999</v>
      </c>
      <c r="AB1240" s="362"/>
      <c r="AC1240" s="362"/>
      <c r="AD1240" s="362">
        <v>120.92872999999999</v>
      </c>
      <c r="AE1240" s="362"/>
      <c r="AF1240" s="362"/>
      <c r="AG1240" s="362">
        <v>113.51741000000001</v>
      </c>
      <c r="AH1240" s="362"/>
      <c r="AI1240" s="362"/>
      <c r="AJ1240" s="362">
        <v>116.02244999999999</v>
      </c>
      <c r="AK1240" s="362"/>
      <c r="AL1240" s="362"/>
      <c r="AM1240" s="362">
        <v>116.38748</v>
      </c>
      <c r="AN1240" s="362"/>
      <c r="AO1240" s="362"/>
      <c r="AP1240" s="362">
        <v>118.29913000000001</v>
      </c>
      <c r="AQ1240" s="362"/>
      <c r="AR1240" s="362"/>
      <c r="AS1240" s="362">
        <v>111.55905</v>
      </c>
      <c r="AT1240" s="362"/>
      <c r="AU1240" s="362"/>
      <c r="AV1240" s="362">
        <v>115.10035999999999</v>
      </c>
      <c r="AW1240" s="362"/>
      <c r="AX1240" s="362"/>
      <c r="AY1240" s="362">
        <v>117.65557</v>
      </c>
      <c r="AZ1240" s="362"/>
      <c r="BA1240" s="362"/>
      <c r="BB1240" s="362">
        <v>119.00151000000001</v>
      </c>
      <c r="BC1240" s="362"/>
      <c r="BD1240" s="362"/>
      <c r="BE1240" s="362">
        <v>111.30646999999999</v>
      </c>
      <c r="BF1240" s="362"/>
      <c r="BG1240" s="362"/>
      <c r="BH1240" s="362">
        <v>119.26101</v>
      </c>
      <c r="BI1240" s="362"/>
      <c r="BJ1240" s="362"/>
      <c r="BK1240" s="362">
        <v>121.02215</v>
      </c>
      <c r="BL1240" s="362"/>
      <c r="BM1240" s="362"/>
      <c r="BN1240" s="362">
        <v>121.18996000000001</v>
      </c>
      <c r="BO1240" s="362"/>
      <c r="BP1240" s="362"/>
      <c r="BQ1240" s="362">
        <v>121.31798000000001</v>
      </c>
      <c r="BR1240" s="362"/>
      <c r="BS1240" s="362"/>
      <c r="BT1240" s="362">
        <v>120.91662000000001</v>
      </c>
      <c r="BU1240" s="362"/>
      <c r="BV1240" s="362"/>
      <c r="BW1240" s="362">
        <v>118.73163</v>
      </c>
      <c r="BX1240" s="362"/>
      <c r="BY1240" s="362"/>
    </row>
    <row r="1241" spans="1:77" ht="30" x14ac:dyDescent="0.2">
      <c r="A1241" s="268" t="s">
        <v>926</v>
      </c>
      <c r="B1241" s="269" t="s">
        <v>914</v>
      </c>
      <c r="C1241" s="266" t="s">
        <v>607</v>
      </c>
      <c r="D1241" s="268" t="s">
        <v>613</v>
      </c>
      <c r="E1241" s="268">
        <v>110</v>
      </c>
      <c r="F1241" s="362">
        <v>122.32310999999999</v>
      </c>
      <c r="G1241" s="362"/>
      <c r="H1241" s="362"/>
      <c r="I1241" s="362">
        <v>121.70030999999999</v>
      </c>
      <c r="J1241" s="362"/>
      <c r="K1241" s="362"/>
      <c r="L1241" s="362">
        <v>119.65372000000001</v>
      </c>
      <c r="M1241" s="362"/>
      <c r="N1241" s="362"/>
      <c r="O1241" s="362">
        <v>118.99632000000001</v>
      </c>
      <c r="P1241" s="362"/>
      <c r="Q1241" s="362"/>
      <c r="R1241" s="362">
        <v>118.16246000000001</v>
      </c>
      <c r="S1241" s="362"/>
      <c r="T1241" s="362"/>
      <c r="U1241" s="362">
        <v>120.66923000000001</v>
      </c>
      <c r="V1241" s="362"/>
      <c r="W1241" s="362"/>
      <c r="X1241" s="362">
        <v>116.77846</v>
      </c>
      <c r="Y1241" s="362"/>
      <c r="Z1241" s="362"/>
      <c r="AA1241" s="362">
        <v>117.53100999999999</v>
      </c>
      <c r="AB1241" s="362"/>
      <c r="AC1241" s="362"/>
      <c r="AD1241" s="362">
        <v>111.62478999999999</v>
      </c>
      <c r="AE1241" s="362"/>
      <c r="AF1241" s="362"/>
      <c r="AG1241" s="362">
        <v>111.07983999999999</v>
      </c>
      <c r="AH1241" s="362"/>
      <c r="AI1241" s="362"/>
      <c r="AJ1241" s="362">
        <v>117.41856</v>
      </c>
      <c r="AK1241" s="362"/>
      <c r="AL1241" s="362"/>
      <c r="AM1241" s="362">
        <v>112.13687</v>
      </c>
      <c r="AN1241" s="362"/>
      <c r="AO1241" s="362"/>
      <c r="AP1241" s="362">
        <v>116.05185999999999</v>
      </c>
      <c r="AQ1241" s="362"/>
      <c r="AR1241" s="362"/>
      <c r="AS1241" s="362">
        <v>114.32704999999999</v>
      </c>
      <c r="AT1241" s="362"/>
      <c r="AU1241" s="362"/>
      <c r="AV1241" s="362">
        <v>117.72304</v>
      </c>
      <c r="AW1241" s="362"/>
      <c r="AX1241" s="362"/>
      <c r="AY1241" s="362">
        <v>115.17647999999998</v>
      </c>
      <c r="AZ1241" s="362"/>
      <c r="BA1241" s="362"/>
      <c r="BB1241" s="362">
        <v>119.70908</v>
      </c>
      <c r="BC1241" s="362"/>
      <c r="BD1241" s="362"/>
      <c r="BE1241" s="362">
        <v>112.86693</v>
      </c>
      <c r="BF1241" s="362"/>
      <c r="BG1241" s="362"/>
      <c r="BH1241" s="362">
        <v>120.60522</v>
      </c>
      <c r="BI1241" s="362"/>
      <c r="BJ1241" s="362"/>
      <c r="BK1241" s="362">
        <v>115.41348999999998</v>
      </c>
      <c r="BL1241" s="362"/>
      <c r="BM1241" s="362"/>
      <c r="BN1241" s="362">
        <v>121.15535999999999</v>
      </c>
      <c r="BO1241" s="362"/>
      <c r="BP1241" s="362"/>
      <c r="BQ1241" s="362">
        <v>120.98755</v>
      </c>
      <c r="BR1241" s="362"/>
      <c r="BS1241" s="362"/>
      <c r="BT1241" s="362">
        <v>121.80757000000001</v>
      </c>
      <c r="BU1241" s="362"/>
      <c r="BV1241" s="362"/>
      <c r="BW1241" s="362">
        <v>116.79402999999999</v>
      </c>
      <c r="BX1241" s="362"/>
      <c r="BY1241" s="362"/>
    </row>
    <row r="1242" spans="1:77" ht="30" x14ac:dyDescent="0.2">
      <c r="A1242" s="268" t="s">
        <v>926</v>
      </c>
      <c r="B1242" s="269" t="s">
        <v>915</v>
      </c>
      <c r="C1242" s="266" t="s">
        <v>607</v>
      </c>
      <c r="D1242" s="268" t="s">
        <v>613</v>
      </c>
      <c r="E1242" s="268">
        <v>27.5</v>
      </c>
      <c r="F1242" s="362">
        <v>28.981999999999999</v>
      </c>
      <c r="G1242" s="362"/>
      <c r="H1242" s="362"/>
      <c r="I1242" s="362">
        <v>29.135000000000002</v>
      </c>
      <c r="J1242" s="362"/>
      <c r="K1242" s="362"/>
      <c r="L1242" s="362">
        <v>29.003</v>
      </c>
      <c r="M1242" s="362"/>
      <c r="N1242" s="362"/>
      <c r="O1242" s="362">
        <v>26.95</v>
      </c>
      <c r="P1242" s="362"/>
      <c r="Q1242" s="362"/>
      <c r="R1242" s="362">
        <v>28.085000000000001</v>
      </c>
      <c r="S1242" s="362"/>
      <c r="T1242" s="362"/>
      <c r="U1242" s="362">
        <v>28.597999999999999</v>
      </c>
      <c r="V1242" s="362"/>
      <c r="W1242" s="362"/>
      <c r="X1242" s="362">
        <v>27.754000000000001</v>
      </c>
      <c r="Y1242" s="362"/>
      <c r="Z1242" s="362"/>
      <c r="AA1242" s="362">
        <v>28.106999999999999</v>
      </c>
      <c r="AB1242" s="362"/>
      <c r="AC1242" s="362"/>
      <c r="AD1242" s="362">
        <v>27.352</v>
      </c>
      <c r="AE1242" s="362"/>
      <c r="AF1242" s="362"/>
      <c r="AG1242" s="362">
        <v>27.701000000000001</v>
      </c>
      <c r="AH1242" s="362"/>
      <c r="AI1242" s="362"/>
      <c r="AJ1242" s="362">
        <v>27.701000000000001</v>
      </c>
      <c r="AK1242" s="362"/>
      <c r="AL1242" s="362"/>
      <c r="AM1242" s="362">
        <v>27.477</v>
      </c>
      <c r="AN1242" s="362"/>
      <c r="AO1242" s="362"/>
      <c r="AP1242" s="362">
        <v>0</v>
      </c>
      <c r="AQ1242" s="362"/>
      <c r="AR1242" s="362"/>
      <c r="AS1242" s="362">
        <v>26.574999999999999</v>
      </c>
      <c r="AT1242" s="362"/>
      <c r="AU1242" s="362"/>
      <c r="AV1242" s="362">
        <v>0</v>
      </c>
      <c r="AW1242" s="362"/>
      <c r="AX1242" s="362"/>
      <c r="AY1242" s="362">
        <v>28.154</v>
      </c>
      <c r="AZ1242" s="362"/>
      <c r="BA1242" s="362"/>
      <c r="BB1242" s="362">
        <v>27.018999999999998</v>
      </c>
      <c r="BC1242" s="362"/>
      <c r="BD1242" s="362"/>
      <c r="BE1242" s="362">
        <v>25.99</v>
      </c>
      <c r="BF1242" s="362"/>
      <c r="BG1242" s="362"/>
      <c r="BH1242" s="362">
        <v>28.664000000000001</v>
      </c>
      <c r="BI1242" s="362"/>
      <c r="BJ1242" s="362"/>
      <c r="BK1242" s="362">
        <v>29.062000000000001</v>
      </c>
      <c r="BL1242" s="362"/>
      <c r="BM1242" s="362"/>
      <c r="BN1242" s="362">
        <v>29.062000000000001</v>
      </c>
      <c r="BO1242" s="362"/>
      <c r="BP1242" s="362"/>
      <c r="BQ1242" s="362">
        <v>29.123000000000001</v>
      </c>
      <c r="BR1242" s="362"/>
      <c r="BS1242" s="362"/>
      <c r="BT1242" s="362">
        <v>29.123000000000001</v>
      </c>
      <c r="BU1242" s="362"/>
      <c r="BV1242" s="362"/>
      <c r="BW1242" s="362">
        <v>27.879000000000001</v>
      </c>
      <c r="BX1242" s="362"/>
      <c r="BY1242" s="362"/>
    </row>
    <row r="1243" spans="1:77" ht="30" x14ac:dyDescent="0.2">
      <c r="A1243" s="268" t="s">
        <v>926</v>
      </c>
      <c r="B1243" s="269" t="s">
        <v>916</v>
      </c>
      <c r="C1243" s="266" t="s">
        <v>607</v>
      </c>
      <c r="D1243" s="268" t="s">
        <v>613</v>
      </c>
      <c r="E1243" s="268">
        <v>27.5</v>
      </c>
      <c r="F1243" s="362">
        <v>28.995999999999999</v>
      </c>
      <c r="G1243" s="362"/>
      <c r="H1243" s="362"/>
      <c r="I1243" s="362">
        <v>29.347000000000001</v>
      </c>
      <c r="J1243" s="362"/>
      <c r="K1243" s="362"/>
      <c r="L1243" s="362">
        <v>28.567</v>
      </c>
      <c r="M1243" s="362"/>
      <c r="N1243" s="362"/>
      <c r="O1243" s="362">
        <v>28.207999999999998</v>
      </c>
      <c r="P1243" s="362"/>
      <c r="Q1243" s="362"/>
      <c r="R1243" s="362">
        <v>27.384</v>
      </c>
      <c r="S1243" s="362"/>
      <c r="T1243" s="362"/>
      <c r="U1243" s="362">
        <v>28.605</v>
      </c>
      <c r="V1243" s="362"/>
      <c r="W1243" s="362"/>
      <c r="X1243" s="362">
        <v>0</v>
      </c>
      <c r="Y1243" s="362"/>
      <c r="Z1243" s="362"/>
      <c r="AA1243" s="362">
        <v>27.489000000000001</v>
      </c>
      <c r="AB1243" s="362"/>
      <c r="AC1243" s="362"/>
      <c r="AD1243" s="362">
        <v>26.29</v>
      </c>
      <c r="AE1243" s="362"/>
      <c r="AF1243" s="362"/>
      <c r="AG1243" s="362">
        <v>26.225000000000001</v>
      </c>
      <c r="AH1243" s="362"/>
      <c r="AI1243" s="362"/>
      <c r="AJ1243" s="362">
        <v>27.971</v>
      </c>
      <c r="AK1243" s="362"/>
      <c r="AL1243" s="362"/>
      <c r="AM1243" s="362">
        <v>27.294</v>
      </c>
      <c r="AN1243" s="362"/>
      <c r="AO1243" s="362"/>
      <c r="AP1243" s="362">
        <v>27.064</v>
      </c>
      <c r="AQ1243" s="362"/>
      <c r="AR1243" s="362"/>
      <c r="AS1243" s="362">
        <v>27.073</v>
      </c>
      <c r="AT1243" s="362"/>
      <c r="AU1243" s="362"/>
      <c r="AV1243" s="362">
        <v>27.872</v>
      </c>
      <c r="AW1243" s="362"/>
      <c r="AX1243" s="362"/>
      <c r="AY1243" s="362">
        <v>27.349</v>
      </c>
      <c r="AZ1243" s="362"/>
      <c r="BA1243" s="362"/>
      <c r="BB1243" s="362">
        <v>28.286999999999999</v>
      </c>
      <c r="BC1243" s="362"/>
      <c r="BD1243" s="362"/>
      <c r="BE1243" s="362">
        <v>26.518999999999998</v>
      </c>
      <c r="BF1243" s="362"/>
      <c r="BG1243" s="362"/>
      <c r="BH1243" s="362">
        <v>27.091999999999999</v>
      </c>
      <c r="BI1243" s="362"/>
      <c r="BJ1243" s="362"/>
      <c r="BK1243" s="362">
        <v>27.091999999999999</v>
      </c>
      <c r="BL1243" s="362"/>
      <c r="BM1243" s="362"/>
      <c r="BN1243" s="362">
        <v>28.904</v>
      </c>
      <c r="BO1243" s="362"/>
      <c r="BP1243" s="362"/>
      <c r="BQ1243" s="362">
        <v>29.048999999999999</v>
      </c>
      <c r="BR1243" s="362"/>
      <c r="BS1243" s="362"/>
      <c r="BT1243" s="362">
        <v>29.094000000000001</v>
      </c>
      <c r="BU1243" s="362"/>
      <c r="BV1243" s="362"/>
      <c r="BW1243" s="362">
        <v>27.736999999999998</v>
      </c>
      <c r="BX1243" s="362"/>
      <c r="BY1243" s="362"/>
    </row>
    <row r="1244" spans="1:77" ht="30" x14ac:dyDescent="0.2">
      <c r="A1244" s="268" t="s">
        <v>926</v>
      </c>
      <c r="B1244" s="269" t="s">
        <v>917</v>
      </c>
      <c r="C1244" s="266" t="s">
        <v>607</v>
      </c>
      <c r="D1244" s="268" t="s">
        <v>613</v>
      </c>
      <c r="E1244" s="268">
        <v>10</v>
      </c>
      <c r="F1244" s="362">
        <v>11.004</v>
      </c>
      <c r="G1244" s="362"/>
      <c r="H1244" s="362"/>
      <c r="I1244" s="362">
        <v>10.930999999999999</v>
      </c>
      <c r="J1244" s="362"/>
      <c r="K1244" s="362"/>
      <c r="L1244" s="362">
        <v>11.071</v>
      </c>
      <c r="M1244" s="362"/>
      <c r="N1244" s="362"/>
      <c r="O1244" s="362">
        <v>10.856</v>
      </c>
      <c r="P1244" s="362"/>
      <c r="Q1244" s="362"/>
      <c r="R1244" s="362">
        <v>10.631</v>
      </c>
      <c r="S1244" s="362"/>
      <c r="T1244" s="362"/>
      <c r="U1244" s="362">
        <v>10.721</v>
      </c>
      <c r="V1244" s="362"/>
      <c r="W1244" s="362"/>
      <c r="X1244" s="362">
        <v>10.664</v>
      </c>
      <c r="Y1244" s="362"/>
      <c r="Z1244" s="362"/>
      <c r="AA1244" s="362">
        <v>10.785</v>
      </c>
      <c r="AB1244" s="362"/>
      <c r="AC1244" s="362"/>
      <c r="AD1244" s="362">
        <v>10.672000000000001</v>
      </c>
      <c r="AE1244" s="362"/>
      <c r="AF1244" s="362"/>
      <c r="AG1244" s="362">
        <v>10.571999999999999</v>
      </c>
      <c r="AH1244" s="362"/>
      <c r="AI1244" s="362"/>
      <c r="AJ1244" s="362">
        <v>10.288</v>
      </c>
      <c r="AK1244" s="362"/>
      <c r="AL1244" s="362"/>
      <c r="AM1244" s="362">
        <v>9.9730000000000008</v>
      </c>
      <c r="AN1244" s="362"/>
      <c r="AO1244" s="362"/>
      <c r="AP1244" s="362">
        <v>10.571</v>
      </c>
      <c r="AQ1244" s="362"/>
      <c r="AR1244" s="362"/>
      <c r="AS1244" s="362">
        <v>10.319000000000001</v>
      </c>
      <c r="AT1244" s="362"/>
      <c r="AU1244" s="362"/>
      <c r="AV1244" s="362">
        <v>10.439</v>
      </c>
      <c r="AW1244" s="362"/>
      <c r="AX1244" s="362"/>
      <c r="AY1244" s="362">
        <v>10.847</v>
      </c>
      <c r="AZ1244" s="362"/>
      <c r="BA1244" s="362"/>
      <c r="BB1244" s="362">
        <v>10.536</v>
      </c>
      <c r="BC1244" s="362"/>
      <c r="BD1244" s="362"/>
      <c r="BE1244" s="362">
        <v>10.587999999999999</v>
      </c>
      <c r="BF1244" s="362"/>
      <c r="BG1244" s="362"/>
      <c r="BH1244" s="362">
        <v>10.821</v>
      </c>
      <c r="BI1244" s="362"/>
      <c r="BJ1244" s="362"/>
      <c r="BK1244" s="362">
        <v>10.965</v>
      </c>
      <c r="BL1244" s="362"/>
      <c r="BM1244" s="362"/>
      <c r="BN1244" s="362">
        <v>10.815</v>
      </c>
      <c r="BO1244" s="362"/>
      <c r="BP1244" s="362"/>
      <c r="BQ1244" s="362">
        <v>10.775</v>
      </c>
      <c r="BR1244" s="362"/>
      <c r="BS1244" s="362"/>
      <c r="BT1244" s="362">
        <v>11.03</v>
      </c>
      <c r="BU1244" s="362"/>
      <c r="BV1244" s="362"/>
      <c r="BW1244" s="362">
        <v>10.696</v>
      </c>
      <c r="BX1244" s="362"/>
      <c r="BY1244" s="362"/>
    </row>
    <row r="1245" spans="1:77" ht="30" x14ac:dyDescent="0.2">
      <c r="A1245" s="268" t="s">
        <v>926</v>
      </c>
      <c r="B1245" s="269" t="s">
        <v>918</v>
      </c>
      <c r="C1245" s="266" t="s">
        <v>607</v>
      </c>
      <c r="D1245" s="268" t="s">
        <v>613</v>
      </c>
      <c r="E1245" s="268">
        <v>10</v>
      </c>
      <c r="F1245" s="362">
        <v>11.009</v>
      </c>
      <c r="G1245" s="362"/>
      <c r="H1245" s="362"/>
      <c r="I1245" s="362">
        <v>10.878</v>
      </c>
      <c r="J1245" s="362"/>
      <c r="K1245" s="362"/>
      <c r="L1245" s="362">
        <v>10.978999999999999</v>
      </c>
      <c r="M1245" s="362"/>
      <c r="N1245" s="362"/>
      <c r="O1245" s="362">
        <v>10.576000000000001</v>
      </c>
      <c r="P1245" s="362"/>
      <c r="Q1245" s="362"/>
      <c r="R1245" s="362">
        <v>10.683</v>
      </c>
      <c r="S1245" s="362"/>
      <c r="T1245" s="362"/>
      <c r="U1245" s="362">
        <v>10.477</v>
      </c>
      <c r="V1245" s="362"/>
      <c r="W1245" s="362"/>
      <c r="X1245" s="362">
        <v>10.436999999999999</v>
      </c>
      <c r="Y1245" s="362"/>
      <c r="Z1245" s="362"/>
      <c r="AA1245" s="362">
        <v>10.84</v>
      </c>
      <c r="AB1245" s="362"/>
      <c r="AC1245" s="362"/>
      <c r="AD1245" s="362">
        <v>10.538</v>
      </c>
      <c r="AE1245" s="362"/>
      <c r="AF1245" s="362"/>
      <c r="AG1245" s="362">
        <v>10.643000000000001</v>
      </c>
      <c r="AH1245" s="362"/>
      <c r="AI1245" s="362"/>
      <c r="AJ1245" s="362">
        <v>10.558999999999999</v>
      </c>
      <c r="AK1245" s="362"/>
      <c r="AL1245" s="362"/>
      <c r="AM1245" s="362">
        <v>10.135999999999999</v>
      </c>
      <c r="AN1245" s="362"/>
      <c r="AO1245" s="362"/>
      <c r="AP1245" s="362">
        <v>10.308999999999999</v>
      </c>
      <c r="AQ1245" s="362"/>
      <c r="AR1245" s="362"/>
      <c r="AS1245" s="362">
        <v>10.612</v>
      </c>
      <c r="AT1245" s="362"/>
      <c r="AU1245" s="362"/>
      <c r="AV1245" s="362">
        <v>10.44</v>
      </c>
      <c r="AW1245" s="362"/>
      <c r="AX1245" s="362"/>
      <c r="AY1245" s="362">
        <v>10.865</v>
      </c>
      <c r="AZ1245" s="362"/>
      <c r="BA1245" s="362"/>
      <c r="BB1245" s="362">
        <v>10.625</v>
      </c>
      <c r="BC1245" s="362"/>
      <c r="BD1245" s="362"/>
      <c r="BE1245" s="362">
        <v>10.702</v>
      </c>
      <c r="BF1245" s="362"/>
      <c r="BG1245" s="362"/>
      <c r="BH1245" s="362">
        <v>10.935</v>
      </c>
      <c r="BI1245" s="362"/>
      <c r="BJ1245" s="362"/>
      <c r="BK1245" s="362">
        <v>10.808999999999999</v>
      </c>
      <c r="BL1245" s="362"/>
      <c r="BM1245" s="362"/>
      <c r="BN1245" s="362">
        <v>11.1</v>
      </c>
      <c r="BO1245" s="362"/>
      <c r="BP1245" s="362"/>
      <c r="BQ1245" s="362">
        <v>10.897</v>
      </c>
      <c r="BR1245" s="362"/>
      <c r="BS1245" s="362"/>
      <c r="BT1245" s="362">
        <v>10.997</v>
      </c>
      <c r="BU1245" s="362"/>
      <c r="BV1245" s="362"/>
      <c r="BW1245" s="362">
        <v>0</v>
      </c>
      <c r="BX1245" s="362"/>
      <c r="BY1245" s="362"/>
    </row>
    <row r="1246" spans="1:77" ht="30" x14ac:dyDescent="0.2">
      <c r="A1246" s="268" t="s">
        <v>926</v>
      </c>
      <c r="B1246" s="344" t="s">
        <v>903</v>
      </c>
      <c r="C1246" s="268" t="s">
        <v>922</v>
      </c>
      <c r="D1246" s="268" t="s">
        <v>606</v>
      </c>
      <c r="E1246" s="268">
        <v>110</v>
      </c>
      <c r="F1246" s="351">
        <v>3.81975</v>
      </c>
      <c r="G1246" s="351">
        <v>1.4272499999999999</v>
      </c>
      <c r="H1246" s="351">
        <v>18.585000000000001</v>
      </c>
      <c r="I1246" s="351">
        <v>2.0212500000000002</v>
      </c>
      <c r="J1246" s="351">
        <v>0.57750000000000001</v>
      </c>
      <c r="K1246" s="351">
        <v>15.27</v>
      </c>
      <c r="L1246" s="351">
        <v>2.0790000000000002</v>
      </c>
      <c r="M1246" s="351">
        <v>0.73424999999999996</v>
      </c>
      <c r="N1246" s="351">
        <v>8.1449999999999996</v>
      </c>
      <c r="O1246" s="351">
        <v>3.09375</v>
      </c>
      <c r="P1246" s="351">
        <v>1.3694999999999999</v>
      </c>
      <c r="Q1246" s="351">
        <v>11.07</v>
      </c>
      <c r="R1246" s="351">
        <v>3.927</v>
      </c>
      <c r="S1246" s="351">
        <v>3.234</v>
      </c>
      <c r="T1246" s="351">
        <v>65.444999999999993</v>
      </c>
      <c r="U1246" s="351">
        <v>5.4450000000000003</v>
      </c>
      <c r="V1246" s="351">
        <v>3.9517500000000001</v>
      </c>
      <c r="W1246" s="351">
        <v>40.020000000000003</v>
      </c>
      <c r="X1246" s="351">
        <v>5.577</v>
      </c>
      <c r="Y1246" s="351">
        <v>4.0095000000000001</v>
      </c>
      <c r="Z1246" s="351">
        <v>71.415000000000006</v>
      </c>
      <c r="AA1246" s="351">
        <v>5.2965</v>
      </c>
      <c r="AB1246" s="351">
        <v>4.3477499999999996</v>
      </c>
      <c r="AC1246" s="351">
        <v>37.92</v>
      </c>
      <c r="AD1246" s="351">
        <v>3.8940000000000001</v>
      </c>
      <c r="AE1246" s="351">
        <v>2.5409999999999999</v>
      </c>
      <c r="AF1246" s="351">
        <v>9.4350000000000005</v>
      </c>
      <c r="AG1246" s="351">
        <v>4.7024999999999997</v>
      </c>
      <c r="AH1246" s="351">
        <v>3.1019999999999999</v>
      </c>
      <c r="AI1246" s="351">
        <v>60.945</v>
      </c>
      <c r="AJ1246" s="351">
        <v>6.1710000000000003</v>
      </c>
      <c r="AK1246" s="351">
        <v>4.1085000000000003</v>
      </c>
      <c r="AL1246" s="351">
        <v>38.07</v>
      </c>
      <c r="AM1246" s="351">
        <v>5.5027499999999998</v>
      </c>
      <c r="AN1246" s="351">
        <v>4.4219999999999997</v>
      </c>
      <c r="AO1246" s="351">
        <v>75.734999999999999</v>
      </c>
      <c r="AP1246" s="351">
        <v>6.2205000000000004</v>
      </c>
      <c r="AQ1246" s="351">
        <v>5.1727499999999997</v>
      </c>
      <c r="AR1246" s="351">
        <v>63.015000000000001</v>
      </c>
      <c r="AS1246" s="351">
        <v>6.5505000000000004</v>
      </c>
      <c r="AT1246" s="351">
        <v>5.32125</v>
      </c>
      <c r="AU1246" s="351">
        <v>59.774999999999999</v>
      </c>
      <c r="AV1246" s="351">
        <v>5.6595000000000004</v>
      </c>
      <c r="AW1246" s="351">
        <v>4.1085000000000003</v>
      </c>
      <c r="AX1246" s="351">
        <v>39.18</v>
      </c>
      <c r="AY1246" s="351">
        <v>4.6529999999999996</v>
      </c>
      <c r="AZ1246" s="351">
        <v>3.8857499999999998</v>
      </c>
      <c r="BA1246" s="351">
        <v>9.2850000000000001</v>
      </c>
      <c r="BB1246" s="351">
        <v>5.0324999999999998</v>
      </c>
      <c r="BC1246" s="351">
        <v>3.4155000000000002</v>
      </c>
      <c r="BD1246" s="351">
        <v>33.090000000000003</v>
      </c>
      <c r="BE1246" s="351">
        <v>5.76675</v>
      </c>
      <c r="BF1246" s="351">
        <v>3.3412500000000001</v>
      </c>
      <c r="BG1246" s="351">
        <v>55.44</v>
      </c>
      <c r="BH1246" s="351">
        <v>4.1827500000000004</v>
      </c>
      <c r="BI1246" s="351">
        <v>2.3264999999999998</v>
      </c>
      <c r="BJ1246" s="351">
        <v>11.82</v>
      </c>
      <c r="BK1246" s="351">
        <v>5.6265000000000001</v>
      </c>
      <c r="BL1246" s="351">
        <v>3.4980000000000002</v>
      </c>
      <c r="BM1246" s="351">
        <v>11.805</v>
      </c>
      <c r="BN1246" s="351">
        <v>4.851</v>
      </c>
      <c r="BO1246" s="351">
        <v>3.1267499999999999</v>
      </c>
      <c r="BP1246" s="351">
        <v>22.425000000000001</v>
      </c>
      <c r="BQ1246" s="351">
        <v>3.7537500000000001</v>
      </c>
      <c r="BR1246" s="351">
        <v>2.2440000000000002</v>
      </c>
      <c r="BS1246" s="351">
        <v>23.835000000000001</v>
      </c>
      <c r="BT1246" s="351">
        <v>3.7537500000000001</v>
      </c>
      <c r="BU1246" s="351">
        <v>2.0542500000000001</v>
      </c>
      <c r="BV1246" s="351">
        <v>4.7699999999999996</v>
      </c>
      <c r="BW1246" s="351">
        <v>4.0425000000000004</v>
      </c>
      <c r="BX1246" s="351">
        <v>3.3824999999999998</v>
      </c>
      <c r="BY1246" s="351">
        <v>47.88</v>
      </c>
    </row>
    <row r="1247" spans="1:77" ht="30" x14ac:dyDescent="0.2">
      <c r="A1247" s="268" t="s">
        <v>926</v>
      </c>
      <c r="B1247" s="344" t="s">
        <v>903</v>
      </c>
      <c r="C1247" s="268" t="s">
        <v>922</v>
      </c>
      <c r="D1247" s="268" t="s">
        <v>608</v>
      </c>
      <c r="E1247" s="268">
        <v>110</v>
      </c>
      <c r="F1247" s="376">
        <v>10</v>
      </c>
      <c r="G1247" s="376"/>
      <c r="H1247" s="376"/>
      <c r="I1247" s="376">
        <v>10</v>
      </c>
      <c r="J1247" s="376"/>
      <c r="K1247" s="376"/>
      <c r="L1247" s="376">
        <v>10</v>
      </c>
      <c r="M1247" s="376"/>
      <c r="N1247" s="376"/>
      <c r="O1247" s="376">
        <v>10</v>
      </c>
      <c r="P1247" s="376"/>
      <c r="Q1247" s="376"/>
      <c r="R1247" s="376">
        <v>10</v>
      </c>
      <c r="S1247" s="376"/>
      <c r="T1247" s="376"/>
      <c r="U1247" s="376">
        <v>10</v>
      </c>
      <c r="V1247" s="376"/>
      <c r="W1247" s="376"/>
      <c r="X1247" s="376">
        <v>10</v>
      </c>
      <c r="Y1247" s="376"/>
      <c r="Z1247" s="376"/>
      <c r="AA1247" s="376">
        <v>10</v>
      </c>
      <c r="AB1247" s="376"/>
      <c r="AC1247" s="376"/>
      <c r="AD1247" s="376">
        <v>10</v>
      </c>
      <c r="AE1247" s="376"/>
      <c r="AF1247" s="376"/>
      <c r="AG1247" s="376">
        <v>10</v>
      </c>
      <c r="AH1247" s="376"/>
      <c r="AI1247" s="376"/>
      <c r="AJ1247" s="376">
        <v>10</v>
      </c>
      <c r="AK1247" s="376"/>
      <c r="AL1247" s="376"/>
      <c r="AM1247" s="376">
        <v>10</v>
      </c>
      <c r="AN1247" s="376"/>
      <c r="AO1247" s="376"/>
      <c r="AP1247" s="376">
        <v>10</v>
      </c>
      <c r="AQ1247" s="376"/>
      <c r="AR1247" s="376"/>
      <c r="AS1247" s="376">
        <v>10</v>
      </c>
      <c r="AT1247" s="376"/>
      <c r="AU1247" s="376"/>
      <c r="AV1247" s="376">
        <v>10</v>
      </c>
      <c r="AW1247" s="376"/>
      <c r="AX1247" s="376"/>
      <c r="AY1247" s="376">
        <v>10</v>
      </c>
      <c r="AZ1247" s="376"/>
      <c r="BA1247" s="376"/>
      <c r="BB1247" s="376">
        <v>10</v>
      </c>
      <c r="BC1247" s="376"/>
      <c r="BD1247" s="376"/>
      <c r="BE1247" s="376">
        <v>10</v>
      </c>
      <c r="BF1247" s="376"/>
      <c r="BG1247" s="376"/>
      <c r="BH1247" s="376">
        <v>10</v>
      </c>
      <c r="BI1247" s="376"/>
      <c r="BJ1247" s="376"/>
      <c r="BK1247" s="376">
        <v>10</v>
      </c>
      <c r="BL1247" s="376"/>
      <c r="BM1247" s="376"/>
      <c r="BN1247" s="376">
        <v>10</v>
      </c>
      <c r="BO1247" s="376"/>
      <c r="BP1247" s="376"/>
      <c r="BQ1247" s="376">
        <v>10</v>
      </c>
      <c r="BR1247" s="376"/>
      <c r="BS1247" s="376"/>
      <c r="BT1247" s="376">
        <v>10</v>
      </c>
      <c r="BU1247" s="376"/>
      <c r="BV1247" s="376"/>
      <c r="BW1247" s="376">
        <v>10</v>
      </c>
      <c r="BX1247" s="376"/>
      <c r="BY1247" s="376"/>
    </row>
    <row r="1248" spans="1:77" ht="30" x14ac:dyDescent="0.2">
      <c r="A1248" s="268" t="s">
        <v>926</v>
      </c>
      <c r="B1248" s="344" t="s">
        <v>903</v>
      </c>
      <c r="C1248" s="268" t="s">
        <v>922</v>
      </c>
      <c r="D1248" s="268" t="s">
        <v>609</v>
      </c>
      <c r="E1248" s="268">
        <v>27.5</v>
      </c>
      <c r="F1248" s="351">
        <v>3.8230500000000003</v>
      </c>
      <c r="G1248" s="351">
        <v>1.6665000000000001</v>
      </c>
      <c r="H1248" s="351">
        <v>21.742999999999999</v>
      </c>
      <c r="I1248" s="351">
        <v>1.9981500000000001</v>
      </c>
      <c r="J1248" s="351">
        <v>0.58410000000000006</v>
      </c>
      <c r="K1248" s="351">
        <v>25.443000000000001</v>
      </c>
      <c r="L1248" s="351">
        <v>2.0658000000000003</v>
      </c>
      <c r="M1248" s="351">
        <v>0.75734999999999997</v>
      </c>
      <c r="N1248" s="351">
        <v>17.988</v>
      </c>
      <c r="O1248" s="351">
        <v>3.09375</v>
      </c>
      <c r="P1248" s="351">
        <v>1.6351500000000001</v>
      </c>
      <c r="Q1248" s="351">
        <v>260.61900000000003</v>
      </c>
      <c r="R1248" s="351">
        <v>3.927</v>
      </c>
      <c r="S1248" s="351">
        <v>3.6283499999999997</v>
      </c>
      <c r="T1248" s="351">
        <v>122.343</v>
      </c>
      <c r="U1248" s="351">
        <v>5.4631499999999997</v>
      </c>
      <c r="V1248" s="351">
        <v>4.3873500000000005</v>
      </c>
      <c r="W1248" s="351">
        <v>57.954999999999998</v>
      </c>
      <c r="X1248" s="351">
        <v>5.6050500000000003</v>
      </c>
      <c r="Y1248" s="351">
        <v>4.4748000000000001</v>
      </c>
      <c r="Z1248" s="351">
        <v>230.50299999999999</v>
      </c>
      <c r="AA1248" s="351">
        <v>5.3146499999999994</v>
      </c>
      <c r="AB1248" s="351">
        <v>4.8378000000000005</v>
      </c>
      <c r="AC1248" s="351">
        <v>121</v>
      </c>
      <c r="AD1248" s="351">
        <v>3.9055500000000003</v>
      </c>
      <c r="AE1248" s="351">
        <v>2.9600999999999997</v>
      </c>
      <c r="AF1248" s="351">
        <v>133.46899999999999</v>
      </c>
      <c r="AG1248" s="351">
        <v>4.7157</v>
      </c>
      <c r="AH1248" s="351">
        <v>3.4501500000000003</v>
      </c>
      <c r="AI1248" s="351">
        <v>90.867999999999995</v>
      </c>
      <c r="AJ1248" s="351">
        <v>6.19245</v>
      </c>
      <c r="AK1248" s="351">
        <v>4.6051500000000001</v>
      </c>
      <c r="AL1248" s="351">
        <v>90.867999999999995</v>
      </c>
      <c r="AM1248" s="351">
        <v>5.5208999999999993</v>
      </c>
      <c r="AN1248" s="351">
        <v>4.9136999999999995</v>
      </c>
      <c r="AO1248" s="351">
        <v>152.17500000000001</v>
      </c>
      <c r="AP1248" s="351">
        <v>6.2551499999999995</v>
      </c>
      <c r="AQ1248" s="351">
        <v>5.7023999999999999</v>
      </c>
      <c r="AR1248" s="351">
        <v>0</v>
      </c>
      <c r="AS1248" s="351">
        <v>6.5719500000000002</v>
      </c>
      <c r="AT1248" s="351">
        <v>5.7848999999999995</v>
      </c>
      <c r="AU1248" s="351">
        <v>183.95500000000001</v>
      </c>
      <c r="AV1248" s="351">
        <v>5.6793000000000005</v>
      </c>
      <c r="AW1248" s="351">
        <v>4.5622499999999997</v>
      </c>
      <c r="AX1248" s="351">
        <v>0</v>
      </c>
      <c r="AY1248" s="351">
        <v>4.6678500000000005</v>
      </c>
      <c r="AZ1248" s="351">
        <v>4.2933000000000003</v>
      </c>
      <c r="BA1248" s="351">
        <v>16.048999999999999</v>
      </c>
      <c r="BB1248" s="351">
        <v>5.0457000000000001</v>
      </c>
      <c r="BC1248" s="351">
        <v>3.8164499999999997</v>
      </c>
      <c r="BD1248" s="351">
        <v>175.19399999999999</v>
      </c>
      <c r="BE1248" s="351">
        <v>5.7881999999999998</v>
      </c>
      <c r="BF1248" s="351">
        <v>3.9203999999999999</v>
      </c>
      <c r="BG1248" s="351">
        <v>238.345</v>
      </c>
      <c r="BH1248" s="351">
        <v>4.1909999999999998</v>
      </c>
      <c r="BI1248" s="351">
        <v>2.7159</v>
      </c>
      <c r="BJ1248" s="351">
        <v>28.562999999999999</v>
      </c>
      <c r="BK1248" s="351">
        <v>5.6479499999999998</v>
      </c>
      <c r="BL1248" s="351">
        <v>4.10025</v>
      </c>
      <c r="BM1248" s="351">
        <v>28.033000000000001</v>
      </c>
      <c r="BN1248" s="351">
        <v>4.8674999999999997</v>
      </c>
      <c r="BO1248" s="351">
        <v>3.4435500000000001</v>
      </c>
      <c r="BP1248" s="351">
        <v>28.033000000000001</v>
      </c>
      <c r="BQ1248" s="351">
        <v>3.7537500000000001</v>
      </c>
      <c r="BR1248" s="351">
        <v>2.5443000000000002</v>
      </c>
      <c r="BS1248" s="351">
        <v>16.687999999999999</v>
      </c>
      <c r="BT1248" s="351">
        <v>3.7586999999999997</v>
      </c>
      <c r="BU1248" s="351">
        <v>2.5179</v>
      </c>
      <c r="BV1248" s="351">
        <v>16.687999999999999</v>
      </c>
      <c r="BW1248" s="351">
        <v>4.0457999999999998</v>
      </c>
      <c r="BX1248" s="351">
        <v>3.8263499999999997</v>
      </c>
      <c r="BY1248" s="351">
        <v>162.41</v>
      </c>
    </row>
    <row r="1249" spans="1:77" ht="30" x14ac:dyDescent="0.2">
      <c r="A1249" s="268" t="s">
        <v>926</v>
      </c>
      <c r="B1249" s="344" t="s">
        <v>903</v>
      </c>
      <c r="C1249" s="268" t="s">
        <v>922</v>
      </c>
      <c r="D1249" s="268" t="s">
        <v>611</v>
      </c>
      <c r="E1249" s="268">
        <v>10</v>
      </c>
      <c r="F1249" s="351">
        <v>0</v>
      </c>
      <c r="G1249" s="351">
        <v>0</v>
      </c>
      <c r="H1249" s="351">
        <v>0.107</v>
      </c>
      <c r="I1249" s="351">
        <v>0</v>
      </c>
      <c r="J1249" s="351">
        <v>0</v>
      </c>
      <c r="K1249" s="351">
        <v>0.13300000000000001</v>
      </c>
      <c r="L1249" s="351">
        <v>0</v>
      </c>
      <c r="M1249" s="351">
        <v>0</v>
      </c>
      <c r="N1249" s="351">
        <v>0.107</v>
      </c>
      <c r="O1249" s="351">
        <v>0</v>
      </c>
      <c r="P1249" s="351">
        <v>0</v>
      </c>
      <c r="Q1249" s="351">
        <v>9.7000000000000003E-2</v>
      </c>
      <c r="R1249" s="351">
        <v>0</v>
      </c>
      <c r="S1249" s="351">
        <v>0</v>
      </c>
      <c r="T1249" s="351">
        <v>0.113</v>
      </c>
      <c r="U1249" s="351">
        <v>0</v>
      </c>
      <c r="V1249" s="351">
        <v>0</v>
      </c>
      <c r="W1249" s="351">
        <v>0.129</v>
      </c>
      <c r="X1249" s="351">
        <v>0</v>
      </c>
      <c r="Y1249" s="351">
        <v>0</v>
      </c>
      <c r="Z1249" s="351">
        <v>8.6999999999999994E-2</v>
      </c>
      <c r="AA1249" s="351">
        <v>0</v>
      </c>
      <c r="AB1249" s="351">
        <v>0</v>
      </c>
      <c r="AC1249" s="351">
        <v>0.111</v>
      </c>
      <c r="AD1249" s="351">
        <v>0</v>
      </c>
      <c r="AE1249" s="351">
        <v>0</v>
      </c>
      <c r="AF1249" s="351">
        <v>0.156</v>
      </c>
      <c r="AG1249" s="351">
        <v>0</v>
      </c>
      <c r="AH1249" s="351">
        <v>0</v>
      </c>
      <c r="AI1249" s="351">
        <v>0.115</v>
      </c>
      <c r="AJ1249" s="351">
        <v>0</v>
      </c>
      <c r="AK1249" s="351">
        <v>0</v>
      </c>
      <c r="AL1249" s="351">
        <v>0.112</v>
      </c>
      <c r="AM1249" s="351">
        <v>0</v>
      </c>
      <c r="AN1249" s="351">
        <v>0</v>
      </c>
      <c r="AO1249" s="351">
        <v>6.9000000000000006E-2</v>
      </c>
      <c r="AP1249" s="351">
        <v>0</v>
      </c>
      <c r="AQ1249" s="351">
        <v>0</v>
      </c>
      <c r="AR1249" s="351">
        <v>0.122</v>
      </c>
      <c r="AS1249" s="351">
        <v>0</v>
      </c>
      <c r="AT1249" s="351">
        <v>0</v>
      </c>
      <c r="AU1249" s="351">
        <v>9.4E-2</v>
      </c>
      <c r="AV1249" s="351">
        <v>0</v>
      </c>
      <c r="AW1249" s="351">
        <v>0</v>
      </c>
      <c r="AX1249" s="351">
        <v>8.5999999999999993E-2</v>
      </c>
      <c r="AY1249" s="351">
        <v>0</v>
      </c>
      <c r="AZ1249" s="351">
        <v>0</v>
      </c>
      <c r="BA1249" s="351">
        <v>0.11</v>
      </c>
      <c r="BB1249" s="351">
        <v>0</v>
      </c>
      <c r="BC1249" s="351">
        <v>0</v>
      </c>
      <c r="BD1249" s="351">
        <v>0.13400000000000001</v>
      </c>
      <c r="BE1249" s="351">
        <v>0</v>
      </c>
      <c r="BF1249" s="351">
        <v>0</v>
      </c>
      <c r="BG1249" s="351">
        <v>0.13200000000000001</v>
      </c>
      <c r="BH1249" s="351">
        <v>0</v>
      </c>
      <c r="BI1249" s="351">
        <v>0</v>
      </c>
      <c r="BJ1249" s="351">
        <v>0.129</v>
      </c>
      <c r="BK1249" s="351">
        <v>0</v>
      </c>
      <c r="BL1249" s="351">
        <v>0</v>
      </c>
      <c r="BM1249" s="351">
        <v>0.13800000000000001</v>
      </c>
      <c r="BN1249" s="351">
        <v>0</v>
      </c>
      <c r="BO1249" s="351">
        <v>0</v>
      </c>
      <c r="BP1249" s="351">
        <v>0.11700000000000001</v>
      </c>
      <c r="BQ1249" s="351">
        <v>0</v>
      </c>
      <c r="BR1249" s="351">
        <v>0</v>
      </c>
      <c r="BS1249" s="351">
        <v>0.11799999999999999</v>
      </c>
      <c r="BT1249" s="351">
        <v>0</v>
      </c>
      <c r="BU1249" s="351">
        <v>0</v>
      </c>
      <c r="BV1249" s="351">
        <v>9.7000000000000003E-2</v>
      </c>
      <c r="BW1249" s="351">
        <v>0</v>
      </c>
      <c r="BX1249" s="351">
        <v>0</v>
      </c>
      <c r="BY1249" s="351">
        <v>0.155</v>
      </c>
    </row>
    <row r="1250" spans="1:77" ht="30" x14ac:dyDescent="0.2">
      <c r="A1250" s="268" t="s">
        <v>926</v>
      </c>
      <c r="B1250" s="344" t="s">
        <v>697</v>
      </c>
      <c r="C1250" s="266" t="s">
        <v>607</v>
      </c>
      <c r="D1250" s="268" t="s">
        <v>611</v>
      </c>
      <c r="E1250" s="268">
        <v>0.4</v>
      </c>
      <c r="F1250" s="351">
        <v>4.3200000000000001E-3</v>
      </c>
      <c r="G1250" s="351">
        <v>8.9760000000000013E-3</v>
      </c>
      <c r="H1250" s="351">
        <v>16.576000000000001</v>
      </c>
      <c r="I1250" s="351">
        <v>4.3920000000000001E-3</v>
      </c>
      <c r="J1250" s="351">
        <v>9.6080000000000002E-3</v>
      </c>
      <c r="K1250" s="351">
        <v>18.32</v>
      </c>
      <c r="L1250" s="351">
        <v>4.4400000000000004E-3</v>
      </c>
      <c r="M1250" s="351">
        <v>9.5040000000000003E-3</v>
      </c>
      <c r="N1250" s="351">
        <v>17.824000000000002</v>
      </c>
      <c r="O1250" s="351">
        <v>4.3280000000000002E-3</v>
      </c>
      <c r="P1250" s="351">
        <v>9.0879999999999989E-3</v>
      </c>
      <c r="Q1250" s="351">
        <v>17.824000000000002</v>
      </c>
      <c r="R1250" s="351">
        <v>4.3280000000000002E-3</v>
      </c>
      <c r="S1250" s="351">
        <v>9.1120000000000003E-3</v>
      </c>
      <c r="T1250" s="351">
        <v>17.760000000000002</v>
      </c>
      <c r="U1250" s="351">
        <v>4.3200000000000001E-3</v>
      </c>
      <c r="V1250" s="351">
        <v>9.136E-3</v>
      </c>
      <c r="W1250" s="351">
        <v>18.015999999999998</v>
      </c>
      <c r="X1250" s="351">
        <v>4.2880000000000001E-3</v>
      </c>
      <c r="Y1250" s="351">
        <v>8.5440000000000012E-3</v>
      </c>
      <c r="Z1250" s="351">
        <v>16.672000000000001</v>
      </c>
      <c r="AA1250" s="351">
        <v>4.4880000000000007E-3</v>
      </c>
      <c r="AB1250" s="351">
        <v>7.9839999999999998E-3</v>
      </c>
      <c r="AC1250" s="351">
        <v>17.84</v>
      </c>
      <c r="AD1250" s="351">
        <v>5.1120000000000002E-3</v>
      </c>
      <c r="AE1250" s="351">
        <v>8.4000000000000012E-3</v>
      </c>
      <c r="AF1250" s="351">
        <v>17.968</v>
      </c>
      <c r="AG1250" s="351">
        <v>5.1520000000000003E-3</v>
      </c>
      <c r="AH1250" s="351">
        <v>7.9839999999999998E-3</v>
      </c>
      <c r="AI1250" s="351">
        <v>16.847999999999999</v>
      </c>
      <c r="AJ1250" s="351">
        <v>5.032E-3</v>
      </c>
      <c r="AK1250" s="351">
        <v>7.5759999999999994E-3</v>
      </c>
      <c r="AL1250" s="351">
        <v>17.584</v>
      </c>
      <c r="AM1250" s="351">
        <v>5.0159999999999996E-3</v>
      </c>
      <c r="AN1250" s="351">
        <v>7.6159999999999995E-3</v>
      </c>
      <c r="AO1250" s="351">
        <v>16.143999999999998</v>
      </c>
      <c r="AP1250" s="351">
        <v>5.2399999999999999E-3</v>
      </c>
      <c r="AQ1250" s="351">
        <v>8.1600000000000006E-3</v>
      </c>
      <c r="AR1250" s="351">
        <v>15.6</v>
      </c>
      <c r="AS1250" s="351">
        <v>8.7279999999999996E-3</v>
      </c>
      <c r="AT1250" s="351">
        <v>6.7919999999999994E-3</v>
      </c>
      <c r="AU1250" s="351">
        <v>17.2</v>
      </c>
      <c r="AV1250" s="351">
        <v>5.2960000000000004E-3</v>
      </c>
      <c r="AW1250" s="351">
        <v>8.0719999999999993E-3</v>
      </c>
      <c r="AX1250" s="351">
        <v>17.007999999999999</v>
      </c>
      <c r="AY1250" s="351">
        <v>5.2880000000000002E-3</v>
      </c>
      <c r="AZ1250" s="351">
        <v>7.6479999999999994E-3</v>
      </c>
      <c r="BA1250" s="351">
        <v>18.864000000000001</v>
      </c>
      <c r="BB1250" s="351">
        <v>5.208E-3</v>
      </c>
      <c r="BC1250" s="351">
        <v>8.208E-3</v>
      </c>
      <c r="BD1250" s="351">
        <v>18.96</v>
      </c>
      <c r="BE1250" s="351">
        <v>4.3840000000000007E-3</v>
      </c>
      <c r="BF1250" s="351">
        <v>8.1279999999999998E-3</v>
      </c>
      <c r="BG1250" s="351">
        <v>16.64</v>
      </c>
      <c r="BH1250" s="351">
        <v>5.0239999999999998E-3</v>
      </c>
      <c r="BI1250" s="351">
        <v>8.0960000000000008E-3</v>
      </c>
      <c r="BJ1250" s="351">
        <v>20.896000000000001</v>
      </c>
      <c r="BK1250" s="351">
        <v>5.4400000000000004E-3</v>
      </c>
      <c r="BL1250" s="351">
        <v>8.6400000000000001E-3</v>
      </c>
      <c r="BM1250" s="351">
        <v>20.783999999999999</v>
      </c>
      <c r="BN1250" s="351">
        <v>5.5759999999999994E-3</v>
      </c>
      <c r="BO1250" s="351">
        <v>8.7919999999999995E-3</v>
      </c>
      <c r="BP1250" s="351">
        <v>18.463999999999999</v>
      </c>
      <c r="BQ1250" s="351">
        <v>5.7279999999999996E-3</v>
      </c>
      <c r="BR1250" s="351">
        <v>9.0640000000000009E-3</v>
      </c>
      <c r="BS1250" s="351">
        <v>20.655999999999999</v>
      </c>
      <c r="BT1250" s="351">
        <v>5.5919999999999997E-3</v>
      </c>
      <c r="BU1250" s="351">
        <v>9.1439999999999994E-3</v>
      </c>
      <c r="BV1250" s="351">
        <v>20.88</v>
      </c>
      <c r="BW1250" s="351">
        <v>5.5119999999999995E-3</v>
      </c>
      <c r="BX1250" s="351">
        <v>8.9920000000000017E-3</v>
      </c>
      <c r="BY1250" s="351">
        <v>20.783999999999999</v>
      </c>
    </row>
    <row r="1251" spans="1:77" ht="30" x14ac:dyDescent="0.2">
      <c r="A1251" s="268" t="s">
        <v>926</v>
      </c>
      <c r="B1251" s="344" t="s">
        <v>907</v>
      </c>
      <c r="C1251" s="268" t="s">
        <v>922</v>
      </c>
      <c r="D1251" s="268" t="s">
        <v>606</v>
      </c>
      <c r="E1251" s="268">
        <v>110</v>
      </c>
      <c r="F1251" s="351">
        <v>0.11550000000000001</v>
      </c>
      <c r="G1251" s="351">
        <v>0.12375</v>
      </c>
      <c r="H1251" s="351">
        <v>0.96</v>
      </c>
      <c r="I1251" s="351">
        <v>0.11550000000000001</v>
      </c>
      <c r="J1251" s="351">
        <v>0.13200000000000001</v>
      </c>
      <c r="K1251" s="351">
        <v>0.87</v>
      </c>
      <c r="L1251" s="351">
        <v>0.11550000000000001</v>
      </c>
      <c r="M1251" s="351">
        <v>0.12375</v>
      </c>
      <c r="N1251" s="351">
        <v>0.91500000000000004</v>
      </c>
      <c r="O1251" s="351">
        <v>0.10725</v>
      </c>
      <c r="P1251" s="351">
        <v>0.11550000000000001</v>
      </c>
      <c r="Q1251" s="351">
        <v>0.9</v>
      </c>
      <c r="R1251" s="351">
        <v>0.11550000000000001</v>
      </c>
      <c r="S1251" s="351">
        <v>0.10725</v>
      </c>
      <c r="T1251" s="351">
        <v>0.70499999999999996</v>
      </c>
      <c r="U1251" s="351">
        <v>0.11550000000000001</v>
      </c>
      <c r="V1251" s="351">
        <v>0.10725</v>
      </c>
      <c r="W1251" s="351">
        <v>0.70499999999999996</v>
      </c>
      <c r="X1251" s="351">
        <v>0.11550000000000001</v>
      </c>
      <c r="Y1251" s="351">
        <v>9.9000000000000005E-2</v>
      </c>
      <c r="Z1251" s="351">
        <v>0.73499999999999999</v>
      </c>
      <c r="AA1251" s="351">
        <v>0.11550000000000001</v>
      </c>
      <c r="AB1251" s="351">
        <v>9.0749999999999997E-2</v>
      </c>
      <c r="AC1251" s="351">
        <v>0.84</v>
      </c>
      <c r="AD1251" s="351">
        <v>0.11550000000000001</v>
      </c>
      <c r="AE1251" s="351">
        <v>9.0749999999999997E-2</v>
      </c>
      <c r="AF1251" s="351">
        <v>0.70499999999999996</v>
      </c>
      <c r="AG1251" s="351">
        <v>0.10725</v>
      </c>
      <c r="AH1251" s="351">
        <v>7.4249999999999997E-2</v>
      </c>
      <c r="AI1251" s="351">
        <v>0.69</v>
      </c>
      <c r="AJ1251" s="351">
        <v>0.11550000000000001</v>
      </c>
      <c r="AK1251" s="351">
        <v>7.4249999999999997E-2</v>
      </c>
      <c r="AL1251" s="351">
        <v>0.76500000000000001</v>
      </c>
      <c r="AM1251" s="351">
        <v>0.10725</v>
      </c>
      <c r="AN1251" s="351">
        <v>8.2500000000000004E-2</v>
      </c>
      <c r="AO1251" s="351">
        <v>0.69</v>
      </c>
      <c r="AP1251" s="351">
        <v>0.11550000000000001</v>
      </c>
      <c r="AQ1251" s="351">
        <v>9.0749999999999997E-2</v>
      </c>
      <c r="AR1251" s="351">
        <v>0.75</v>
      </c>
      <c r="AS1251" s="351">
        <v>9.0749999999999997E-2</v>
      </c>
      <c r="AT1251" s="351">
        <v>6.6000000000000003E-2</v>
      </c>
      <c r="AU1251" s="351">
        <v>0.75</v>
      </c>
      <c r="AV1251" s="351">
        <v>9.9000000000000005E-2</v>
      </c>
      <c r="AW1251" s="351">
        <v>7.4249999999999997E-2</v>
      </c>
      <c r="AX1251" s="351">
        <v>0.72</v>
      </c>
      <c r="AY1251" s="351">
        <v>9.9000000000000005E-2</v>
      </c>
      <c r="AZ1251" s="351">
        <v>6.6000000000000003E-2</v>
      </c>
      <c r="BA1251" s="351">
        <v>0.64500000000000002</v>
      </c>
      <c r="BB1251" s="351">
        <v>9.9000000000000005E-2</v>
      </c>
      <c r="BC1251" s="351">
        <v>7.4249999999999997E-2</v>
      </c>
      <c r="BD1251" s="351">
        <v>0.72</v>
      </c>
      <c r="BE1251" s="351">
        <v>0.10725</v>
      </c>
      <c r="BF1251" s="351">
        <v>7.4249999999999997E-2</v>
      </c>
      <c r="BG1251" s="351">
        <v>0.61499999999999999</v>
      </c>
      <c r="BH1251" s="351">
        <v>9.9000000000000005E-2</v>
      </c>
      <c r="BI1251" s="351">
        <v>9.0749999999999997E-2</v>
      </c>
      <c r="BJ1251" s="351">
        <v>0.78</v>
      </c>
      <c r="BK1251" s="351">
        <v>0.10725</v>
      </c>
      <c r="BL1251" s="351">
        <v>9.0749999999999997E-2</v>
      </c>
      <c r="BM1251" s="351">
        <v>0.64500000000000002</v>
      </c>
      <c r="BN1251" s="351">
        <v>9.9000000000000005E-2</v>
      </c>
      <c r="BO1251" s="351">
        <v>9.0749999999999997E-2</v>
      </c>
      <c r="BP1251" s="351">
        <v>0.93</v>
      </c>
      <c r="BQ1251" s="351">
        <v>0.10725</v>
      </c>
      <c r="BR1251" s="351">
        <v>0.11550000000000001</v>
      </c>
      <c r="BS1251" s="351">
        <v>0.82499999999999996</v>
      </c>
      <c r="BT1251" s="351">
        <v>9.9000000000000005E-2</v>
      </c>
      <c r="BU1251" s="351">
        <v>0.10725</v>
      </c>
      <c r="BV1251" s="351">
        <v>0.82499999999999996</v>
      </c>
      <c r="BW1251" s="351">
        <v>9.9000000000000005E-2</v>
      </c>
      <c r="BX1251" s="351">
        <v>9.9000000000000005E-2</v>
      </c>
      <c r="BY1251" s="351">
        <v>0.72</v>
      </c>
    </row>
    <row r="1252" spans="1:77" ht="30" x14ac:dyDescent="0.2">
      <c r="A1252" s="268" t="s">
        <v>926</v>
      </c>
      <c r="B1252" s="344" t="s">
        <v>907</v>
      </c>
      <c r="C1252" s="268" t="s">
        <v>922</v>
      </c>
      <c r="D1252" s="268" t="s">
        <v>608</v>
      </c>
      <c r="E1252" s="268">
        <v>110</v>
      </c>
      <c r="F1252" s="376">
        <v>9</v>
      </c>
      <c r="G1252" s="376"/>
      <c r="H1252" s="376"/>
      <c r="I1252" s="376">
        <v>9</v>
      </c>
      <c r="J1252" s="376"/>
      <c r="K1252" s="376"/>
      <c r="L1252" s="376">
        <v>9</v>
      </c>
      <c r="M1252" s="376"/>
      <c r="N1252" s="376"/>
      <c r="O1252" s="376">
        <v>9</v>
      </c>
      <c r="P1252" s="376"/>
      <c r="Q1252" s="376"/>
      <c r="R1252" s="376">
        <v>9</v>
      </c>
      <c r="S1252" s="376"/>
      <c r="T1252" s="376"/>
      <c r="U1252" s="376">
        <v>9</v>
      </c>
      <c r="V1252" s="376"/>
      <c r="W1252" s="376"/>
      <c r="X1252" s="376">
        <v>9</v>
      </c>
      <c r="Y1252" s="376"/>
      <c r="Z1252" s="376"/>
      <c r="AA1252" s="376">
        <v>9</v>
      </c>
      <c r="AB1252" s="376"/>
      <c r="AC1252" s="376"/>
      <c r="AD1252" s="376">
        <v>9</v>
      </c>
      <c r="AE1252" s="376"/>
      <c r="AF1252" s="376"/>
      <c r="AG1252" s="376">
        <v>9</v>
      </c>
      <c r="AH1252" s="376"/>
      <c r="AI1252" s="376"/>
      <c r="AJ1252" s="376">
        <v>9</v>
      </c>
      <c r="AK1252" s="376"/>
      <c r="AL1252" s="376"/>
      <c r="AM1252" s="376">
        <v>9</v>
      </c>
      <c r="AN1252" s="376"/>
      <c r="AO1252" s="376"/>
      <c r="AP1252" s="376">
        <v>9</v>
      </c>
      <c r="AQ1252" s="376"/>
      <c r="AR1252" s="376"/>
      <c r="AS1252" s="376">
        <v>9</v>
      </c>
      <c r="AT1252" s="376"/>
      <c r="AU1252" s="376"/>
      <c r="AV1252" s="376">
        <v>9</v>
      </c>
      <c r="AW1252" s="376"/>
      <c r="AX1252" s="376"/>
      <c r="AY1252" s="376">
        <v>9</v>
      </c>
      <c r="AZ1252" s="376"/>
      <c r="BA1252" s="376"/>
      <c r="BB1252" s="376">
        <v>9</v>
      </c>
      <c r="BC1252" s="376"/>
      <c r="BD1252" s="376"/>
      <c r="BE1252" s="376">
        <v>9</v>
      </c>
      <c r="BF1252" s="376"/>
      <c r="BG1252" s="376"/>
      <c r="BH1252" s="376">
        <v>9</v>
      </c>
      <c r="BI1252" s="376"/>
      <c r="BJ1252" s="376"/>
      <c r="BK1252" s="376">
        <v>9</v>
      </c>
      <c r="BL1252" s="376"/>
      <c r="BM1252" s="376"/>
      <c r="BN1252" s="376">
        <v>9</v>
      </c>
      <c r="BO1252" s="376"/>
      <c r="BP1252" s="376"/>
      <c r="BQ1252" s="376">
        <v>9</v>
      </c>
      <c r="BR1252" s="376"/>
      <c r="BS1252" s="376"/>
      <c r="BT1252" s="376">
        <v>9</v>
      </c>
      <c r="BU1252" s="376"/>
      <c r="BV1252" s="376"/>
      <c r="BW1252" s="376">
        <v>9</v>
      </c>
      <c r="BX1252" s="376"/>
      <c r="BY1252" s="376"/>
    </row>
    <row r="1253" spans="1:77" ht="30" x14ac:dyDescent="0.2">
      <c r="A1253" s="268" t="s">
        <v>926</v>
      </c>
      <c r="B1253" s="344" t="s">
        <v>907</v>
      </c>
      <c r="C1253" s="268" t="s">
        <v>922</v>
      </c>
      <c r="D1253" s="268" t="s">
        <v>609</v>
      </c>
      <c r="E1253" s="268">
        <v>27.5</v>
      </c>
      <c r="F1253" s="351">
        <v>0</v>
      </c>
      <c r="G1253" s="351">
        <v>0</v>
      </c>
      <c r="H1253" s="351">
        <v>7.1999999999999995E-2</v>
      </c>
      <c r="I1253" s="351">
        <v>0</v>
      </c>
      <c r="J1253" s="351">
        <v>0</v>
      </c>
      <c r="K1253" s="351">
        <v>6.0999999999999999E-2</v>
      </c>
      <c r="L1253" s="351">
        <v>0</v>
      </c>
      <c r="M1253" s="351">
        <v>0</v>
      </c>
      <c r="N1253" s="351">
        <v>9.4E-2</v>
      </c>
      <c r="O1253" s="351">
        <v>0</v>
      </c>
      <c r="P1253" s="351">
        <v>0</v>
      </c>
      <c r="Q1253" s="351">
        <v>7.0999999999999994E-2</v>
      </c>
      <c r="R1253" s="351">
        <v>0</v>
      </c>
      <c r="S1253" s="351">
        <v>0</v>
      </c>
      <c r="T1253" s="351">
        <v>6.9000000000000006E-2</v>
      </c>
      <c r="U1253" s="351">
        <v>0</v>
      </c>
      <c r="V1253" s="351">
        <v>0</v>
      </c>
      <c r="W1253" s="351">
        <v>3.5999999999999997E-2</v>
      </c>
      <c r="X1253" s="351">
        <v>0</v>
      </c>
      <c r="Y1253" s="351">
        <v>0</v>
      </c>
      <c r="Z1253" s="351">
        <v>0</v>
      </c>
      <c r="AA1253" s="351">
        <v>0</v>
      </c>
      <c r="AB1253" s="351">
        <v>0</v>
      </c>
      <c r="AC1253" s="351">
        <v>7.9000000000000001E-2</v>
      </c>
      <c r="AD1253" s="351">
        <v>0</v>
      </c>
      <c r="AE1253" s="351">
        <v>0</v>
      </c>
      <c r="AF1253" s="351">
        <v>8.7999999999999995E-2</v>
      </c>
      <c r="AG1253" s="351">
        <v>0</v>
      </c>
      <c r="AH1253" s="351">
        <v>0</v>
      </c>
      <c r="AI1253" s="351">
        <v>7.9000000000000001E-2</v>
      </c>
      <c r="AJ1253" s="351">
        <v>0</v>
      </c>
      <c r="AK1253" s="351">
        <v>0</v>
      </c>
      <c r="AL1253" s="351">
        <v>6.0999999999999999E-2</v>
      </c>
      <c r="AM1253" s="351">
        <v>0</v>
      </c>
      <c r="AN1253" s="351">
        <v>0</v>
      </c>
      <c r="AO1253" s="351">
        <v>2.5000000000000001E-2</v>
      </c>
      <c r="AP1253" s="351">
        <v>0</v>
      </c>
      <c r="AQ1253" s="351">
        <v>0</v>
      </c>
      <c r="AR1253" s="351">
        <v>6.9000000000000006E-2</v>
      </c>
      <c r="AS1253" s="351">
        <v>0</v>
      </c>
      <c r="AT1253" s="351">
        <v>0</v>
      </c>
      <c r="AU1253" s="351">
        <v>6.0999999999999999E-2</v>
      </c>
      <c r="AV1253" s="351">
        <v>0</v>
      </c>
      <c r="AW1253" s="351">
        <v>0</v>
      </c>
      <c r="AX1253" s="351">
        <v>0.05</v>
      </c>
      <c r="AY1253" s="351">
        <v>0</v>
      </c>
      <c r="AZ1253" s="351">
        <v>0</v>
      </c>
      <c r="BA1253" s="351">
        <v>6.0999999999999999E-2</v>
      </c>
      <c r="BB1253" s="351">
        <v>0</v>
      </c>
      <c r="BC1253" s="351">
        <v>0</v>
      </c>
      <c r="BD1253" s="351">
        <v>8.5999999999999993E-2</v>
      </c>
      <c r="BE1253" s="351">
        <v>0</v>
      </c>
      <c r="BF1253" s="351">
        <v>0</v>
      </c>
      <c r="BG1253" s="351">
        <v>8.1000000000000003E-2</v>
      </c>
      <c r="BH1253" s="351">
        <v>0</v>
      </c>
      <c r="BI1253" s="351">
        <v>0</v>
      </c>
      <c r="BJ1253" s="351">
        <v>8.5999999999999993E-2</v>
      </c>
      <c r="BK1253" s="351">
        <v>0</v>
      </c>
      <c r="BL1253" s="351">
        <v>0</v>
      </c>
      <c r="BM1253" s="351">
        <v>8.5999999999999993E-2</v>
      </c>
      <c r="BN1253" s="351">
        <v>0</v>
      </c>
      <c r="BO1253" s="351">
        <v>0</v>
      </c>
      <c r="BP1253" s="351">
        <v>2.5000000000000001E-2</v>
      </c>
      <c r="BQ1253" s="351">
        <v>0</v>
      </c>
      <c r="BR1253" s="351">
        <v>0</v>
      </c>
      <c r="BS1253" s="351">
        <v>6.0999999999999999E-2</v>
      </c>
      <c r="BT1253" s="351">
        <v>0</v>
      </c>
      <c r="BU1253" s="351">
        <v>0</v>
      </c>
      <c r="BV1253" s="351">
        <v>0.1</v>
      </c>
      <c r="BW1253" s="351">
        <v>0</v>
      </c>
      <c r="BX1253" s="351">
        <v>0</v>
      </c>
      <c r="BY1253" s="351">
        <v>7.0999999999999994E-2</v>
      </c>
    </row>
    <row r="1254" spans="1:77" ht="30" x14ac:dyDescent="0.2">
      <c r="A1254" s="268" t="s">
        <v>926</v>
      </c>
      <c r="B1254" s="344" t="s">
        <v>907</v>
      </c>
      <c r="C1254" s="268" t="s">
        <v>922</v>
      </c>
      <c r="D1254" s="268" t="s">
        <v>611</v>
      </c>
      <c r="E1254" s="268">
        <v>10</v>
      </c>
      <c r="F1254" s="351">
        <v>8.3400000000000002E-2</v>
      </c>
      <c r="G1254" s="351">
        <v>7.9200000000000007E-2</v>
      </c>
      <c r="H1254" s="351">
        <v>5.8550000000000004</v>
      </c>
      <c r="I1254" s="351">
        <v>8.1000000000000003E-2</v>
      </c>
      <c r="J1254" s="351">
        <v>8.5800000000000001E-2</v>
      </c>
      <c r="K1254" s="351">
        <v>5.6710000000000003</v>
      </c>
      <c r="L1254" s="351">
        <v>8.0399999999999999E-2</v>
      </c>
      <c r="M1254" s="351">
        <v>8.2799999999999999E-2</v>
      </c>
      <c r="N1254" s="351">
        <v>5.319</v>
      </c>
      <c r="O1254" s="351">
        <v>7.9799999999999996E-2</v>
      </c>
      <c r="P1254" s="351">
        <v>7.6799999999999993E-2</v>
      </c>
      <c r="Q1254" s="351">
        <v>4.99</v>
      </c>
      <c r="R1254" s="351">
        <v>8.2799999999999999E-2</v>
      </c>
      <c r="S1254" s="351">
        <v>7.8E-2</v>
      </c>
      <c r="T1254" s="351">
        <v>5.056</v>
      </c>
      <c r="U1254" s="351">
        <v>7.9200000000000007E-2</v>
      </c>
      <c r="V1254" s="351">
        <v>7.8E-2</v>
      </c>
      <c r="W1254" s="351">
        <v>4.6509999999999998</v>
      </c>
      <c r="X1254" s="351">
        <v>8.5800000000000001E-2</v>
      </c>
      <c r="Y1254" s="351">
        <v>7.3799999999999991E-2</v>
      </c>
      <c r="Z1254" s="351">
        <v>5.0890000000000004</v>
      </c>
      <c r="AA1254" s="351">
        <v>8.4000000000000005E-2</v>
      </c>
      <c r="AB1254" s="351">
        <v>6.2399999999999997E-2</v>
      </c>
      <c r="AC1254" s="351">
        <v>5.1150000000000002</v>
      </c>
      <c r="AD1254" s="351">
        <v>8.6400000000000005E-2</v>
      </c>
      <c r="AE1254" s="351">
        <v>6.6000000000000003E-2</v>
      </c>
      <c r="AF1254" s="351">
        <v>5.4850000000000003</v>
      </c>
      <c r="AG1254" s="351">
        <v>7.740000000000001E-2</v>
      </c>
      <c r="AH1254" s="351">
        <v>4.9799999999999997E-2</v>
      </c>
      <c r="AI1254" s="351">
        <v>4.9820000000000002</v>
      </c>
      <c r="AJ1254" s="351">
        <v>8.2200000000000009E-2</v>
      </c>
      <c r="AK1254" s="351">
        <v>4.8600000000000004E-2</v>
      </c>
      <c r="AL1254" s="351">
        <v>5.492</v>
      </c>
      <c r="AM1254" s="351">
        <v>8.5800000000000001E-2</v>
      </c>
      <c r="AN1254" s="351">
        <v>5.7000000000000002E-2</v>
      </c>
      <c r="AO1254" s="351">
        <v>5.1120000000000001</v>
      </c>
      <c r="AP1254" s="351">
        <v>8.2200000000000009E-2</v>
      </c>
      <c r="AQ1254" s="351">
        <v>7.4999999999999997E-2</v>
      </c>
      <c r="AR1254" s="351">
        <v>4.9630000000000001</v>
      </c>
      <c r="AS1254" s="351">
        <v>6.6000000000000003E-2</v>
      </c>
      <c r="AT1254" s="351">
        <v>4.7399999999999998E-2</v>
      </c>
      <c r="AU1254" s="351">
        <v>4.7380000000000004</v>
      </c>
      <c r="AV1254" s="351">
        <v>6.9599999999999995E-2</v>
      </c>
      <c r="AW1254" s="351">
        <v>4.6799999999999994E-2</v>
      </c>
      <c r="AX1254" s="351">
        <v>4.6100000000000003</v>
      </c>
      <c r="AY1254" s="351">
        <v>6.720000000000001E-2</v>
      </c>
      <c r="AZ1254" s="351">
        <v>3.7200000000000004E-2</v>
      </c>
      <c r="BA1254" s="351">
        <v>4.7919999999999998</v>
      </c>
      <c r="BB1254" s="351">
        <v>6.9599999999999995E-2</v>
      </c>
      <c r="BC1254" s="351">
        <v>5.2200000000000003E-2</v>
      </c>
      <c r="BD1254" s="351">
        <v>4.7699999999999996</v>
      </c>
      <c r="BE1254" s="351">
        <v>7.3200000000000001E-2</v>
      </c>
      <c r="BF1254" s="351">
        <v>5.9400000000000001E-2</v>
      </c>
      <c r="BG1254" s="351">
        <v>4.6959999999999997</v>
      </c>
      <c r="BH1254" s="351">
        <v>7.1400000000000005E-2</v>
      </c>
      <c r="BI1254" s="351">
        <v>5.8200000000000002E-2</v>
      </c>
      <c r="BJ1254" s="351">
        <v>4.7709999999999999</v>
      </c>
      <c r="BK1254" s="351">
        <v>7.1999999999999995E-2</v>
      </c>
      <c r="BL1254" s="351">
        <v>6.4200000000000007E-2</v>
      </c>
      <c r="BM1254" s="351">
        <v>5.0410000000000004</v>
      </c>
      <c r="BN1254" s="351">
        <v>7.1400000000000005E-2</v>
      </c>
      <c r="BO1254" s="351">
        <v>7.0199999999999999E-2</v>
      </c>
      <c r="BP1254" s="351">
        <v>5.5540000000000003</v>
      </c>
      <c r="BQ1254" s="351">
        <v>6.9000000000000006E-2</v>
      </c>
      <c r="BR1254" s="351">
        <v>7.2599999999999998E-2</v>
      </c>
      <c r="BS1254" s="351">
        <v>4.9349999999999996</v>
      </c>
      <c r="BT1254" s="351">
        <v>7.2599999999999998E-2</v>
      </c>
      <c r="BU1254" s="351">
        <v>7.2599999999999998E-2</v>
      </c>
      <c r="BV1254" s="351">
        <v>4.9489999999999998</v>
      </c>
      <c r="BW1254" s="351">
        <v>6.720000000000001E-2</v>
      </c>
      <c r="BX1254" s="351">
        <v>6.8400000000000002E-2</v>
      </c>
      <c r="BY1254" s="351">
        <v>0</v>
      </c>
    </row>
    <row r="1255" spans="1:77" ht="30" x14ac:dyDescent="0.2">
      <c r="A1255" s="268" t="s">
        <v>926</v>
      </c>
      <c r="B1255" s="344" t="s">
        <v>699</v>
      </c>
      <c r="C1255" s="268"/>
      <c r="D1255" s="268" t="s">
        <v>611</v>
      </c>
      <c r="E1255" s="268">
        <v>0.4</v>
      </c>
      <c r="F1255" s="351">
        <v>0</v>
      </c>
      <c r="G1255" s="351">
        <v>0</v>
      </c>
      <c r="H1255" s="351">
        <v>0.32300000000000001</v>
      </c>
      <c r="I1255" s="351">
        <v>0</v>
      </c>
      <c r="J1255" s="351">
        <v>0</v>
      </c>
      <c r="K1255" s="351">
        <v>0.36499999999999999</v>
      </c>
      <c r="L1255" s="351">
        <v>0</v>
      </c>
      <c r="M1255" s="351">
        <v>0</v>
      </c>
      <c r="N1255" s="351">
        <v>0.35399999999999998</v>
      </c>
      <c r="O1255" s="351">
        <v>0</v>
      </c>
      <c r="P1255" s="351">
        <v>0</v>
      </c>
      <c r="Q1255" s="351">
        <v>0.379</v>
      </c>
      <c r="R1255" s="351">
        <v>0</v>
      </c>
      <c r="S1255" s="351">
        <v>0</v>
      </c>
      <c r="T1255" s="351">
        <v>0.38800000000000001</v>
      </c>
      <c r="U1255" s="351">
        <v>0</v>
      </c>
      <c r="V1255" s="351">
        <v>0</v>
      </c>
      <c r="W1255" s="351">
        <v>0.34300000000000003</v>
      </c>
      <c r="X1255" s="351">
        <v>0</v>
      </c>
      <c r="Y1255" s="351">
        <v>0</v>
      </c>
      <c r="Z1255" s="351">
        <v>0.32600000000000001</v>
      </c>
      <c r="AA1255" s="351">
        <v>0</v>
      </c>
      <c r="AB1255" s="351">
        <v>0</v>
      </c>
      <c r="AC1255" s="351">
        <v>0</v>
      </c>
      <c r="AD1255" s="351">
        <v>0</v>
      </c>
      <c r="AE1255" s="351">
        <v>0</v>
      </c>
      <c r="AF1255" s="351">
        <v>0.40300000000000002</v>
      </c>
      <c r="AG1255" s="351">
        <v>0</v>
      </c>
      <c r="AH1255" s="351">
        <v>0</v>
      </c>
      <c r="AI1255" s="351">
        <v>0.40300000000000002</v>
      </c>
      <c r="AJ1255" s="351">
        <v>0</v>
      </c>
      <c r="AK1255" s="351">
        <v>0</v>
      </c>
      <c r="AL1255" s="351">
        <v>0.379</v>
      </c>
      <c r="AM1255" s="351">
        <v>0</v>
      </c>
      <c r="AN1255" s="351">
        <v>0</v>
      </c>
      <c r="AO1255" s="351">
        <v>0.38100000000000001</v>
      </c>
      <c r="AP1255" s="351">
        <v>0</v>
      </c>
      <c r="AQ1255" s="351">
        <v>0</v>
      </c>
      <c r="AR1255" s="351">
        <v>0.33300000000000002</v>
      </c>
      <c r="AS1255" s="351">
        <v>0</v>
      </c>
      <c r="AT1255" s="351">
        <v>0</v>
      </c>
      <c r="AU1255" s="351">
        <v>0.36799999999999999</v>
      </c>
      <c r="AV1255" s="351">
        <v>0</v>
      </c>
      <c r="AW1255" s="351">
        <v>0</v>
      </c>
      <c r="AX1255" s="351">
        <v>0.39600000000000002</v>
      </c>
      <c r="AY1255" s="351">
        <v>0</v>
      </c>
      <c r="AZ1255" s="351">
        <v>0</v>
      </c>
      <c r="BA1255" s="351">
        <v>0</v>
      </c>
      <c r="BB1255" s="351">
        <v>0</v>
      </c>
      <c r="BC1255" s="351">
        <v>0</v>
      </c>
      <c r="BD1255" s="351">
        <v>0.36499999999999999</v>
      </c>
      <c r="BE1255" s="351">
        <v>0</v>
      </c>
      <c r="BF1255" s="351">
        <v>0</v>
      </c>
      <c r="BG1255" s="351">
        <v>0.378</v>
      </c>
      <c r="BH1255" s="351">
        <v>0</v>
      </c>
      <c r="BI1255" s="351">
        <v>0</v>
      </c>
      <c r="BJ1255" s="351">
        <v>0</v>
      </c>
      <c r="BK1255" s="351">
        <v>0</v>
      </c>
      <c r="BL1255" s="351">
        <v>0</v>
      </c>
      <c r="BM1255" s="351">
        <v>0.38100000000000001</v>
      </c>
      <c r="BN1255" s="351">
        <v>0</v>
      </c>
      <c r="BO1255" s="351">
        <v>0</v>
      </c>
      <c r="BP1255" s="351">
        <v>0.33400000000000002</v>
      </c>
      <c r="BQ1255" s="351">
        <v>0</v>
      </c>
      <c r="BR1255" s="351">
        <v>0</v>
      </c>
      <c r="BS1255" s="351">
        <v>0.36</v>
      </c>
      <c r="BT1255" s="351">
        <v>0</v>
      </c>
      <c r="BU1255" s="351">
        <v>0</v>
      </c>
      <c r="BV1255" s="351">
        <v>0.36</v>
      </c>
      <c r="BW1255" s="351">
        <v>0</v>
      </c>
      <c r="BX1255" s="351">
        <v>0</v>
      </c>
      <c r="BY1255" s="351">
        <v>0.34599999999999997</v>
      </c>
    </row>
    <row r="1256" spans="1:77" ht="30" x14ac:dyDescent="0.2">
      <c r="A1256" s="268" t="s">
        <v>927</v>
      </c>
      <c r="B1256" s="269" t="s">
        <v>913</v>
      </c>
      <c r="C1256" s="266" t="s">
        <v>607</v>
      </c>
      <c r="D1256" s="268" t="s">
        <v>613</v>
      </c>
      <c r="E1256" s="268">
        <v>110</v>
      </c>
      <c r="F1256" s="362">
        <v>119.12434</v>
      </c>
      <c r="G1256" s="362"/>
      <c r="H1256" s="362"/>
      <c r="I1256" s="362">
        <v>120.75227000000001</v>
      </c>
      <c r="J1256" s="362"/>
      <c r="K1256" s="362"/>
      <c r="L1256" s="362">
        <v>118.68665</v>
      </c>
      <c r="M1256" s="362"/>
      <c r="N1256" s="362"/>
      <c r="O1256" s="362">
        <v>114.11598999999998</v>
      </c>
      <c r="P1256" s="362"/>
      <c r="Q1256" s="362"/>
      <c r="R1256" s="362">
        <v>113.93434000000001</v>
      </c>
      <c r="S1256" s="362"/>
      <c r="T1256" s="362"/>
      <c r="U1256" s="362">
        <v>119.03092000000001</v>
      </c>
      <c r="V1256" s="362"/>
      <c r="W1256" s="362"/>
      <c r="X1256" s="362">
        <v>116.71791</v>
      </c>
      <c r="Y1256" s="362"/>
      <c r="Z1256" s="362"/>
      <c r="AA1256" s="362">
        <v>114.23535999999999</v>
      </c>
      <c r="AB1256" s="362"/>
      <c r="AC1256" s="362"/>
      <c r="AD1256" s="362">
        <v>112.74236999999999</v>
      </c>
      <c r="AE1256" s="362"/>
      <c r="AF1256" s="362"/>
      <c r="AG1256" s="362">
        <v>109.01076</v>
      </c>
      <c r="AH1256" s="362"/>
      <c r="AI1256" s="362"/>
      <c r="AJ1256" s="362">
        <v>112.77524</v>
      </c>
      <c r="AK1256" s="362"/>
      <c r="AL1256" s="362"/>
      <c r="AM1256" s="362">
        <v>113.91011999999999</v>
      </c>
      <c r="AN1256" s="362"/>
      <c r="AO1256" s="362"/>
      <c r="AP1256" s="362">
        <v>117.32340999999998</v>
      </c>
      <c r="AQ1256" s="362"/>
      <c r="AR1256" s="362"/>
      <c r="AS1256" s="362">
        <v>104.94179999999999</v>
      </c>
      <c r="AT1256" s="362"/>
      <c r="AU1256" s="362"/>
      <c r="AV1256" s="362">
        <v>110.12487999999999</v>
      </c>
      <c r="AW1256" s="362"/>
      <c r="AX1256" s="362"/>
      <c r="AY1256" s="362">
        <v>113.58141999999999</v>
      </c>
      <c r="AZ1256" s="362"/>
      <c r="BA1256" s="362"/>
      <c r="BB1256" s="362">
        <v>115.78198</v>
      </c>
      <c r="BC1256" s="362"/>
      <c r="BD1256" s="362"/>
      <c r="BE1256" s="362">
        <v>105.98845</v>
      </c>
      <c r="BF1256" s="362"/>
      <c r="BG1256" s="362"/>
      <c r="BH1256" s="362">
        <v>117.08986</v>
      </c>
      <c r="BI1256" s="362"/>
      <c r="BJ1256" s="362"/>
      <c r="BK1256" s="362">
        <v>117.24037000000001</v>
      </c>
      <c r="BL1256" s="362"/>
      <c r="BM1256" s="362"/>
      <c r="BN1256" s="362">
        <v>119.74540999999999</v>
      </c>
      <c r="BO1256" s="362"/>
      <c r="BP1256" s="362"/>
      <c r="BQ1256" s="362">
        <v>120.13293</v>
      </c>
      <c r="BR1256" s="362"/>
      <c r="BS1256" s="362"/>
      <c r="BT1256" s="362">
        <v>119.68140000000001</v>
      </c>
      <c r="BU1256" s="362"/>
      <c r="BV1256" s="362"/>
      <c r="BW1256" s="362">
        <v>116.87015000000001</v>
      </c>
      <c r="BX1256" s="362"/>
      <c r="BY1256" s="362"/>
    </row>
    <row r="1257" spans="1:77" ht="30" x14ac:dyDescent="0.2">
      <c r="A1257" s="268" t="s">
        <v>927</v>
      </c>
      <c r="B1257" s="269" t="s">
        <v>914</v>
      </c>
      <c r="C1257" s="266" t="s">
        <v>607</v>
      </c>
      <c r="D1257" s="268" t="s">
        <v>613</v>
      </c>
      <c r="E1257" s="268">
        <v>110</v>
      </c>
      <c r="F1257" s="362">
        <v>122.65353999999999</v>
      </c>
      <c r="G1257" s="362"/>
      <c r="H1257" s="362"/>
      <c r="I1257" s="362">
        <v>123.21579</v>
      </c>
      <c r="J1257" s="362"/>
      <c r="K1257" s="362"/>
      <c r="L1257" s="362">
        <v>121.99268000000001</v>
      </c>
      <c r="M1257" s="362"/>
      <c r="N1257" s="362"/>
      <c r="O1257" s="362">
        <v>120.93391999999999</v>
      </c>
      <c r="P1257" s="362"/>
      <c r="Q1257" s="362"/>
      <c r="R1257" s="362">
        <v>120.64155</v>
      </c>
      <c r="S1257" s="362"/>
      <c r="T1257" s="362"/>
      <c r="U1257" s="362">
        <v>122.54109</v>
      </c>
      <c r="V1257" s="362"/>
      <c r="W1257" s="362"/>
      <c r="X1257" s="362">
        <v>121.56018</v>
      </c>
      <c r="Y1257" s="362"/>
      <c r="Z1257" s="362"/>
      <c r="AA1257" s="362">
        <v>122.06015000000001</v>
      </c>
      <c r="AB1257" s="362"/>
      <c r="AC1257" s="362"/>
      <c r="AD1257" s="362">
        <v>122.48054</v>
      </c>
      <c r="AE1257" s="362"/>
      <c r="AF1257" s="362"/>
      <c r="AG1257" s="362">
        <v>119.66237</v>
      </c>
      <c r="AH1257" s="362"/>
      <c r="AI1257" s="362"/>
      <c r="AJ1257" s="362">
        <v>121.84736000000001</v>
      </c>
      <c r="AK1257" s="362"/>
      <c r="AL1257" s="362"/>
      <c r="AM1257" s="362">
        <v>121.77988999999999</v>
      </c>
      <c r="AN1257" s="362"/>
      <c r="AO1257" s="362"/>
      <c r="AP1257" s="362">
        <v>122.70025</v>
      </c>
      <c r="AQ1257" s="362"/>
      <c r="AR1257" s="362"/>
      <c r="AS1257" s="362">
        <v>122.48918999999999</v>
      </c>
      <c r="AT1257" s="362"/>
      <c r="AU1257" s="362"/>
      <c r="AV1257" s="362">
        <v>122.75041999999999</v>
      </c>
      <c r="AW1257" s="362"/>
      <c r="AX1257" s="362"/>
      <c r="AY1257" s="362">
        <v>122.54454999999999</v>
      </c>
      <c r="AZ1257" s="362"/>
      <c r="BA1257" s="362"/>
      <c r="BB1257" s="362">
        <v>122.69506</v>
      </c>
      <c r="BC1257" s="362"/>
      <c r="BD1257" s="362"/>
      <c r="BE1257" s="362">
        <v>120.75918999999999</v>
      </c>
      <c r="BF1257" s="362"/>
      <c r="BG1257" s="362"/>
      <c r="BH1257" s="362">
        <v>122.28159000000001</v>
      </c>
      <c r="BI1257" s="362"/>
      <c r="BJ1257" s="362"/>
      <c r="BK1257" s="362">
        <v>120.33534000000002</v>
      </c>
      <c r="BL1257" s="362"/>
      <c r="BM1257" s="362"/>
      <c r="BN1257" s="362">
        <v>120.90105000000001</v>
      </c>
      <c r="BO1257" s="362"/>
      <c r="BP1257" s="362"/>
      <c r="BQ1257" s="362">
        <v>122.47708000000002</v>
      </c>
      <c r="BR1257" s="362"/>
      <c r="BS1257" s="362"/>
      <c r="BT1257" s="362">
        <v>121.29549</v>
      </c>
      <c r="BU1257" s="362"/>
      <c r="BV1257" s="362"/>
      <c r="BW1257" s="362">
        <v>121.63803000000001</v>
      </c>
      <c r="BX1257" s="362"/>
      <c r="BY1257" s="362"/>
    </row>
    <row r="1258" spans="1:77" ht="30" x14ac:dyDescent="0.2">
      <c r="A1258" s="268" t="s">
        <v>927</v>
      </c>
      <c r="B1258" s="269" t="s">
        <v>915</v>
      </c>
      <c r="C1258" s="266" t="s">
        <v>607</v>
      </c>
      <c r="D1258" s="268" t="s">
        <v>613</v>
      </c>
      <c r="E1258" s="268">
        <v>27.5</v>
      </c>
      <c r="F1258" s="362">
        <v>27.431000000000001</v>
      </c>
      <c r="G1258" s="362"/>
      <c r="H1258" s="362"/>
      <c r="I1258" s="362">
        <v>29.599</v>
      </c>
      <c r="J1258" s="362"/>
      <c r="K1258" s="362"/>
      <c r="L1258" s="362">
        <v>29.045000000000002</v>
      </c>
      <c r="M1258" s="362"/>
      <c r="N1258" s="362"/>
      <c r="O1258" s="362">
        <v>29.33</v>
      </c>
      <c r="P1258" s="362"/>
      <c r="Q1258" s="362"/>
      <c r="R1258" s="362">
        <v>30.009</v>
      </c>
      <c r="S1258" s="362"/>
      <c r="T1258" s="362"/>
      <c r="U1258" s="362">
        <v>29.701000000000001</v>
      </c>
      <c r="V1258" s="362"/>
      <c r="W1258" s="362"/>
      <c r="X1258" s="362">
        <v>29.01</v>
      </c>
      <c r="Y1258" s="362"/>
      <c r="Z1258" s="362"/>
      <c r="AA1258" s="362">
        <v>29.419</v>
      </c>
      <c r="AB1258" s="362"/>
      <c r="AC1258" s="362"/>
      <c r="AD1258" s="362">
        <v>28.834</v>
      </c>
      <c r="AE1258" s="362"/>
      <c r="AF1258" s="362"/>
      <c r="AG1258" s="362">
        <v>28.084</v>
      </c>
      <c r="AH1258" s="362"/>
      <c r="AI1258" s="362"/>
      <c r="AJ1258" s="362">
        <v>26.832999999999998</v>
      </c>
      <c r="AK1258" s="362"/>
      <c r="AL1258" s="362"/>
      <c r="AM1258" s="362">
        <v>27.501000000000001</v>
      </c>
      <c r="AN1258" s="362"/>
      <c r="AO1258" s="362"/>
      <c r="AP1258" s="362">
        <v>28.725000000000001</v>
      </c>
      <c r="AQ1258" s="362"/>
      <c r="AR1258" s="362"/>
      <c r="AS1258" s="362">
        <v>29.106000000000002</v>
      </c>
      <c r="AT1258" s="362"/>
      <c r="AU1258" s="362"/>
      <c r="AV1258" s="362">
        <v>27.72</v>
      </c>
      <c r="AW1258" s="362"/>
      <c r="AX1258" s="362"/>
      <c r="AY1258" s="362">
        <v>27.937000000000001</v>
      </c>
      <c r="AZ1258" s="362"/>
      <c r="BA1258" s="362"/>
      <c r="BB1258" s="362">
        <v>29.806000000000001</v>
      </c>
      <c r="BC1258" s="362"/>
      <c r="BD1258" s="362"/>
      <c r="BE1258" s="362">
        <v>29.821999999999999</v>
      </c>
      <c r="BF1258" s="362"/>
      <c r="BG1258" s="362"/>
      <c r="BH1258" s="362">
        <v>29.259</v>
      </c>
      <c r="BI1258" s="362"/>
      <c r="BJ1258" s="362"/>
      <c r="BK1258" s="362">
        <v>30.661999999999999</v>
      </c>
      <c r="BL1258" s="362"/>
      <c r="BM1258" s="362"/>
      <c r="BN1258" s="362">
        <v>29.795000000000002</v>
      </c>
      <c r="BO1258" s="362"/>
      <c r="BP1258" s="362"/>
      <c r="BQ1258" s="362">
        <v>29.076000000000001</v>
      </c>
      <c r="BR1258" s="362"/>
      <c r="BS1258" s="362"/>
      <c r="BT1258" s="362">
        <v>29.298999999999999</v>
      </c>
      <c r="BU1258" s="362"/>
      <c r="BV1258" s="362"/>
      <c r="BW1258" s="362">
        <v>29.015000000000001</v>
      </c>
      <c r="BX1258" s="362"/>
      <c r="BY1258" s="362"/>
    </row>
    <row r="1259" spans="1:77" ht="30" x14ac:dyDescent="0.2">
      <c r="A1259" s="268" t="s">
        <v>927</v>
      </c>
      <c r="B1259" s="269" t="s">
        <v>916</v>
      </c>
      <c r="C1259" s="266" t="s">
        <v>607</v>
      </c>
      <c r="D1259" s="268" t="s">
        <v>613</v>
      </c>
      <c r="E1259" s="268">
        <v>27.5</v>
      </c>
      <c r="F1259" s="362">
        <v>28.024000000000001</v>
      </c>
      <c r="G1259" s="362"/>
      <c r="H1259" s="362"/>
      <c r="I1259" s="362">
        <v>29.533000000000001</v>
      </c>
      <c r="J1259" s="362"/>
      <c r="K1259" s="362"/>
      <c r="L1259" s="362">
        <v>29.785</v>
      </c>
      <c r="M1259" s="362"/>
      <c r="N1259" s="362"/>
      <c r="O1259" s="362">
        <v>29.233000000000001</v>
      </c>
      <c r="P1259" s="362"/>
      <c r="Q1259" s="362"/>
      <c r="R1259" s="362">
        <v>30.073</v>
      </c>
      <c r="S1259" s="362"/>
      <c r="T1259" s="362"/>
      <c r="U1259" s="362">
        <v>29.599</v>
      </c>
      <c r="V1259" s="362"/>
      <c r="W1259" s="362"/>
      <c r="X1259" s="362">
        <v>28.265000000000001</v>
      </c>
      <c r="Y1259" s="362"/>
      <c r="Z1259" s="362"/>
      <c r="AA1259" s="362">
        <v>29.366</v>
      </c>
      <c r="AB1259" s="362"/>
      <c r="AC1259" s="362"/>
      <c r="AD1259" s="362">
        <v>28.917999999999999</v>
      </c>
      <c r="AE1259" s="362"/>
      <c r="AF1259" s="362"/>
      <c r="AG1259" s="362">
        <v>28.917000000000002</v>
      </c>
      <c r="AH1259" s="362"/>
      <c r="AI1259" s="362"/>
      <c r="AJ1259" s="362">
        <v>27.469000000000001</v>
      </c>
      <c r="AK1259" s="362"/>
      <c r="AL1259" s="362"/>
      <c r="AM1259" s="362">
        <v>28.457000000000001</v>
      </c>
      <c r="AN1259" s="362"/>
      <c r="AO1259" s="362"/>
      <c r="AP1259" s="362">
        <v>28.754999999999999</v>
      </c>
      <c r="AQ1259" s="362"/>
      <c r="AR1259" s="362"/>
      <c r="AS1259" s="362">
        <v>28.751999999999999</v>
      </c>
      <c r="AT1259" s="362"/>
      <c r="AU1259" s="362"/>
      <c r="AV1259" s="362">
        <v>28.137</v>
      </c>
      <c r="AW1259" s="362"/>
      <c r="AX1259" s="362"/>
      <c r="AY1259" s="362">
        <v>27.018999999999998</v>
      </c>
      <c r="AZ1259" s="362"/>
      <c r="BA1259" s="362"/>
      <c r="BB1259" s="362">
        <v>29.856999999999999</v>
      </c>
      <c r="BC1259" s="362"/>
      <c r="BD1259" s="362"/>
      <c r="BE1259" s="362">
        <v>29.393000000000001</v>
      </c>
      <c r="BF1259" s="362"/>
      <c r="BG1259" s="362"/>
      <c r="BH1259" s="362">
        <v>29.800999999999998</v>
      </c>
      <c r="BI1259" s="362"/>
      <c r="BJ1259" s="362"/>
      <c r="BK1259" s="362">
        <v>30.401</v>
      </c>
      <c r="BL1259" s="362"/>
      <c r="BM1259" s="362"/>
      <c r="BN1259" s="362">
        <v>29.341999999999999</v>
      </c>
      <c r="BO1259" s="362"/>
      <c r="BP1259" s="362"/>
      <c r="BQ1259" s="362">
        <v>29.292000000000002</v>
      </c>
      <c r="BR1259" s="362"/>
      <c r="BS1259" s="362"/>
      <c r="BT1259" s="362">
        <v>29.547999999999998</v>
      </c>
      <c r="BU1259" s="362"/>
      <c r="BV1259" s="362"/>
      <c r="BW1259" s="362">
        <v>28.984000000000002</v>
      </c>
      <c r="BX1259" s="362"/>
      <c r="BY1259" s="362"/>
    </row>
    <row r="1260" spans="1:77" ht="30" x14ac:dyDescent="0.2">
      <c r="A1260" s="268" t="s">
        <v>927</v>
      </c>
      <c r="B1260" s="269" t="s">
        <v>917</v>
      </c>
      <c r="C1260" s="266" t="s">
        <v>607</v>
      </c>
      <c r="D1260" s="268" t="s">
        <v>613</v>
      </c>
      <c r="E1260" s="268">
        <v>10</v>
      </c>
      <c r="F1260" s="362">
        <v>10.53</v>
      </c>
      <c r="G1260" s="362"/>
      <c r="H1260" s="362"/>
      <c r="I1260" s="362">
        <v>10.712999999999999</v>
      </c>
      <c r="J1260" s="362"/>
      <c r="K1260" s="362"/>
      <c r="L1260" s="362">
        <v>10.522</v>
      </c>
      <c r="M1260" s="362"/>
      <c r="N1260" s="362"/>
      <c r="O1260" s="362">
        <v>10.708</v>
      </c>
      <c r="P1260" s="362"/>
      <c r="Q1260" s="362"/>
      <c r="R1260" s="362">
        <v>10.688000000000001</v>
      </c>
      <c r="S1260" s="362"/>
      <c r="T1260" s="362"/>
      <c r="U1260" s="362">
        <v>10.612</v>
      </c>
      <c r="V1260" s="362"/>
      <c r="W1260" s="362"/>
      <c r="X1260" s="362">
        <v>10.654</v>
      </c>
      <c r="Y1260" s="362"/>
      <c r="Z1260" s="362"/>
      <c r="AA1260" s="362">
        <v>10.715</v>
      </c>
      <c r="AB1260" s="362"/>
      <c r="AC1260" s="362"/>
      <c r="AD1260" s="362">
        <v>10.579000000000001</v>
      </c>
      <c r="AE1260" s="362"/>
      <c r="AF1260" s="362"/>
      <c r="AG1260" s="362">
        <v>10.683</v>
      </c>
      <c r="AH1260" s="362"/>
      <c r="AI1260" s="362"/>
      <c r="AJ1260" s="362">
        <v>10.657999999999999</v>
      </c>
      <c r="AK1260" s="362"/>
      <c r="AL1260" s="362"/>
      <c r="AM1260" s="362">
        <v>10.563000000000001</v>
      </c>
      <c r="AN1260" s="362"/>
      <c r="AO1260" s="362"/>
      <c r="AP1260" s="362">
        <v>10.654999999999999</v>
      </c>
      <c r="AQ1260" s="362"/>
      <c r="AR1260" s="362"/>
      <c r="AS1260" s="362">
        <v>10.504</v>
      </c>
      <c r="AT1260" s="362"/>
      <c r="AU1260" s="362"/>
      <c r="AV1260" s="362">
        <v>10.605</v>
      </c>
      <c r="AW1260" s="362"/>
      <c r="AX1260" s="362"/>
      <c r="AY1260" s="362">
        <v>10.252000000000001</v>
      </c>
      <c r="AZ1260" s="362"/>
      <c r="BA1260" s="362"/>
      <c r="BB1260" s="362">
        <v>10.651999999999999</v>
      </c>
      <c r="BC1260" s="362"/>
      <c r="BD1260" s="362"/>
      <c r="BE1260" s="362">
        <v>10.565</v>
      </c>
      <c r="BF1260" s="362"/>
      <c r="BG1260" s="362"/>
      <c r="BH1260" s="362">
        <v>10.502000000000001</v>
      </c>
      <c r="BI1260" s="362"/>
      <c r="BJ1260" s="362"/>
      <c r="BK1260" s="362">
        <v>10.741</v>
      </c>
      <c r="BL1260" s="362"/>
      <c r="BM1260" s="362"/>
      <c r="BN1260" s="362">
        <v>10.670999999999999</v>
      </c>
      <c r="BO1260" s="362"/>
      <c r="BP1260" s="362"/>
      <c r="BQ1260" s="362">
        <v>10.592000000000001</v>
      </c>
      <c r="BR1260" s="362"/>
      <c r="BS1260" s="362"/>
      <c r="BT1260" s="362">
        <v>10.721</v>
      </c>
      <c r="BU1260" s="362"/>
      <c r="BV1260" s="362"/>
      <c r="BW1260" s="362">
        <v>10.563000000000001</v>
      </c>
      <c r="BX1260" s="362"/>
      <c r="BY1260" s="362"/>
    </row>
    <row r="1261" spans="1:77" ht="30" x14ac:dyDescent="0.2">
      <c r="A1261" s="268" t="s">
        <v>927</v>
      </c>
      <c r="B1261" s="269" t="s">
        <v>918</v>
      </c>
      <c r="C1261" s="266" t="s">
        <v>607</v>
      </c>
      <c r="D1261" s="268" t="s">
        <v>613</v>
      </c>
      <c r="E1261" s="268">
        <v>10</v>
      </c>
      <c r="F1261" s="362">
        <v>10.494999999999999</v>
      </c>
      <c r="G1261" s="362"/>
      <c r="H1261" s="362"/>
      <c r="I1261" s="362">
        <v>10.567</v>
      </c>
      <c r="J1261" s="362"/>
      <c r="K1261" s="362"/>
      <c r="L1261" s="362">
        <v>10.551</v>
      </c>
      <c r="M1261" s="362"/>
      <c r="N1261" s="362"/>
      <c r="O1261" s="362">
        <v>10.804</v>
      </c>
      <c r="P1261" s="362"/>
      <c r="Q1261" s="362"/>
      <c r="R1261" s="362">
        <v>10.755000000000001</v>
      </c>
      <c r="S1261" s="362"/>
      <c r="T1261" s="362"/>
      <c r="U1261" s="362">
        <v>10.526999999999999</v>
      </c>
      <c r="V1261" s="362"/>
      <c r="W1261" s="362"/>
      <c r="X1261" s="362">
        <v>10.79</v>
      </c>
      <c r="Y1261" s="362"/>
      <c r="Z1261" s="362"/>
      <c r="AA1261" s="362">
        <v>10.692</v>
      </c>
      <c r="AB1261" s="362"/>
      <c r="AC1261" s="362"/>
      <c r="AD1261" s="362">
        <v>10.564</v>
      </c>
      <c r="AE1261" s="362"/>
      <c r="AF1261" s="362"/>
      <c r="AG1261" s="362">
        <v>10.808999999999999</v>
      </c>
      <c r="AH1261" s="362"/>
      <c r="AI1261" s="362"/>
      <c r="AJ1261" s="362">
        <v>10.666</v>
      </c>
      <c r="AK1261" s="362"/>
      <c r="AL1261" s="362"/>
      <c r="AM1261" s="362">
        <v>10.590999999999999</v>
      </c>
      <c r="AN1261" s="362"/>
      <c r="AO1261" s="362"/>
      <c r="AP1261" s="362">
        <v>10.602</v>
      </c>
      <c r="AQ1261" s="362"/>
      <c r="AR1261" s="362"/>
      <c r="AS1261" s="362">
        <v>10.564</v>
      </c>
      <c r="AT1261" s="362"/>
      <c r="AU1261" s="362"/>
      <c r="AV1261" s="362">
        <v>10.436</v>
      </c>
      <c r="AW1261" s="362"/>
      <c r="AX1261" s="362"/>
      <c r="AY1261" s="362">
        <v>10.523</v>
      </c>
      <c r="AZ1261" s="362"/>
      <c r="BA1261" s="362"/>
      <c r="BB1261" s="362">
        <v>10.712999999999999</v>
      </c>
      <c r="BC1261" s="362"/>
      <c r="BD1261" s="362"/>
      <c r="BE1261" s="362">
        <v>10.628</v>
      </c>
      <c r="BF1261" s="362"/>
      <c r="BG1261" s="362"/>
      <c r="BH1261" s="362">
        <v>10.592000000000001</v>
      </c>
      <c r="BI1261" s="362"/>
      <c r="BJ1261" s="362"/>
      <c r="BK1261" s="362">
        <v>10.765000000000001</v>
      </c>
      <c r="BL1261" s="362"/>
      <c r="BM1261" s="362"/>
      <c r="BN1261" s="362">
        <v>10.654999999999999</v>
      </c>
      <c r="BO1261" s="362"/>
      <c r="BP1261" s="362"/>
      <c r="BQ1261" s="362">
        <v>10.46</v>
      </c>
      <c r="BR1261" s="362"/>
      <c r="BS1261" s="362"/>
      <c r="BT1261" s="362">
        <v>10.715999999999999</v>
      </c>
      <c r="BU1261" s="362"/>
      <c r="BV1261" s="362"/>
      <c r="BW1261" s="362">
        <v>10.689</v>
      </c>
      <c r="BX1261" s="362"/>
      <c r="BY1261" s="362"/>
    </row>
    <row r="1262" spans="1:77" ht="30" x14ac:dyDescent="0.2">
      <c r="A1262" s="268" t="s">
        <v>927</v>
      </c>
      <c r="B1262" s="344" t="s">
        <v>903</v>
      </c>
      <c r="C1262" s="268" t="s">
        <v>922</v>
      </c>
      <c r="D1262" s="268" t="s">
        <v>606</v>
      </c>
      <c r="E1262" s="268">
        <v>110</v>
      </c>
      <c r="F1262" s="351">
        <v>3.8940000000000001</v>
      </c>
      <c r="G1262" s="351">
        <v>2.56575</v>
      </c>
      <c r="H1262" s="351">
        <v>34.380000000000003</v>
      </c>
      <c r="I1262" s="351">
        <v>1.2869999999999999</v>
      </c>
      <c r="J1262" s="351">
        <v>1.01475</v>
      </c>
      <c r="K1262" s="351">
        <v>9.7050000000000001</v>
      </c>
      <c r="L1262" s="351">
        <v>1.75725</v>
      </c>
      <c r="M1262" s="351">
        <v>1.22925</v>
      </c>
      <c r="N1262" s="351">
        <v>32.909999999999997</v>
      </c>
      <c r="O1262" s="351">
        <v>2.81325</v>
      </c>
      <c r="P1262" s="351">
        <v>2.5162499999999999</v>
      </c>
      <c r="Q1262" s="351">
        <v>53.82</v>
      </c>
      <c r="R1262" s="351">
        <v>4.8097500000000002</v>
      </c>
      <c r="S1262" s="351">
        <v>3.2257500000000001</v>
      </c>
      <c r="T1262" s="351">
        <v>56.61</v>
      </c>
      <c r="U1262" s="351">
        <v>2.145</v>
      </c>
      <c r="V1262" s="351">
        <v>1.1879999999999999</v>
      </c>
      <c r="W1262" s="351">
        <v>29.88</v>
      </c>
      <c r="X1262" s="351">
        <v>3.53925</v>
      </c>
      <c r="Y1262" s="351">
        <v>2.8462499999999999</v>
      </c>
      <c r="Z1262" s="351">
        <v>21.824999999999999</v>
      </c>
      <c r="AA1262" s="351">
        <v>5.4037499999999996</v>
      </c>
      <c r="AB1262" s="351">
        <v>4.1827500000000004</v>
      </c>
      <c r="AC1262" s="351">
        <v>49.47</v>
      </c>
      <c r="AD1262" s="351">
        <v>3.234</v>
      </c>
      <c r="AE1262" s="351">
        <v>2.4997500000000001</v>
      </c>
      <c r="AF1262" s="351">
        <v>52.59</v>
      </c>
      <c r="AG1262" s="351">
        <v>6.1710000000000003</v>
      </c>
      <c r="AH1262" s="351">
        <v>4.95</v>
      </c>
      <c r="AI1262" s="351">
        <v>71.745000000000005</v>
      </c>
      <c r="AJ1262" s="351">
        <v>6.6742499999999998</v>
      </c>
      <c r="AK1262" s="351">
        <v>5.4037499999999996</v>
      </c>
      <c r="AL1262" s="351">
        <v>52.2</v>
      </c>
      <c r="AM1262" s="351">
        <v>6.3442499999999997</v>
      </c>
      <c r="AN1262" s="351">
        <v>4.6529999999999996</v>
      </c>
      <c r="AO1262" s="351">
        <v>45.465000000000003</v>
      </c>
      <c r="AP1262" s="351">
        <v>3.1102500000000002</v>
      </c>
      <c r="AQ1262" s="351">
        <v>2.4584999999999999</v>
      </c>
      <c r="AR1262" s="351">
        <v>17.52</v>
      </c>
      <c r="AS1262" s="351">
        <v>7.5487500000000001</v>
      </c>
      <c r="AT1262" s="351">
        <v>5.5852500000000003</v>
      </c>
      <c r="AU1262" s="351">
        <v>116.73</v>
      </c>
      <c r="AV1262" s="351">
        <v>4.7355</v>
      </c>
      <c r="AW1262" s="351">
        <v>3.9352499999999999</v>
      </c>
      <c r="AX1262" s="351">
        <v>73.665000000000006</v>
      </c>
      <c r="AY1262" s="351">
        <v>8.1675000000000004</v>
      </c>
      <c r="AZ1262" s="351">
        <v>6.7402499999999996</v>
      </c>
      <c r="BA1262" s="351">
        <v>55.725000000000001</v>
      </c>
      <c r="BB1262" s="351">
        <v>6.3937499999999998</v>
      </c>
      <c r="BC1262" s="351">
        <v>5.5522499999999999</v>
      </c>
      <c r="BD1262" s="351">
        <v>43.68</v>
      </c>
      <c r="BE1262" s="351">
        <v>3.9187500000000002</v>
      </c>
      <c r="BF1262" s="351">
        <v>3.927</v>
      </c>
      <c r="BG1262" s="351">
        <v>109.2</v>
      </c>
      <c r="BH1262" s="351">
        <v>4.5705</v>
      </c>
      <c r="BI1262" s="351">
        <v>4.7272499999999997</v>
      </c>
      <c r="BJ1262" s="351">
        <v>29.655000000000001</v>
      </c>
      <c r="BK1262" s="351">
        <v>3.1680000000000001</v>
      </c>
      <c r="BL1262" s="351">
        <v>3.3165</v>
      </c>
      <c r="BM1262" s="351">
        <v>35.76</v>
      </c>
      <c r="BN1262" s="351">
        <v>3.0442499999999999</v>
      </c>
      <c r="BO1262" s="351">
        <v>3.3247499999999999</v>
      </c>
      <c r="BP1262" s="351">
        <v>14.175000000000001</v>
      </c>
      <c r="BQ1262" s="351">
        <v>1.67475</v>
      </c>
      <c r="BR1262" s="351">
        <v>1.419</v>
      </c>
      <c r="BS1262" s="351">
        <v>12.06</v>
      </c>
      <c r="BT1262" s="351">
        <v>2.1037499999999998</v>
      </c>
      <c r="BU1262" s="351">
        <v>2.36775</v>
      </c>
      <c r="BV1262" s="351">
        <v>19.004999999999999</v>
      </c>
      <c r="BW1262" s="351">
        <v>4.8427499999999997</v>
      </c>
      <c r="BX1262" s="351">
        <v>3.7949999999999999</v>
      </c>
      <c r="BY1262" s="351">
        <v>35.534999999999997</v>
      </c>
    </row>
    <row r="1263" spans="1:77" ht="30" x14ac:dyDescent="0.2">
      <c r="A1263" s="268" t="s">
        <v>927</v>
      </c>
      <c r="B1263" s="344" t="s">
        <v>903</v>
      </c>
      <c r="C1263" s="268" t="s">
        <v>922</v>
      </c>
      <c r="D1263" s="268" t="s">
        <v>608</v>
      </c>
      <c r="E1263" s="268">
        <v>110</v>
      </c>
      <c r="F1263" s="376">
        <v>11</v>
      </c>
      <c r="G1263" s="376"/>
      <c r="H1263" s="376"/>
      <c r="I1263" s="376">
        <v>11</v>
      </c>
      <c r="J1263" s="376"/>
      <c r="K1263" s="376"/>
      <c r="L1263" s="376">
        <v>11</v>
      </c>
      <c r="M1263" s="376"/>
      <c r="N1263" s="376"/>
      <c r="O1263" s="376">
        <v>11</v>
      </c>
      <c r="P1263" s="376"/>
      <c r="Q1263" s="376"/>
      <c r="R1263" s="376">
        <v>11</v>
      </c>
      <c r="S1263" s="376"/>
      <c r="T1263" s="376"/>
      <c r="U1263" s="376">
        <v>11</v>
      </c>
      <c r="V1263" s="376"/>
      <c r="W1263" s="376"/>
      <c r="X1263" s="376">
        <v>11</v>
      </c>
      <c r="Y1263" s="376"/>
      <c r="Z1263" s="376"/>
      <c r="AA1263" s="376">
        <v>11</v>
      </c>
      <c r="AB1263" s="376"/>
      <c r="AC1263" s="376"/>
      <c r="AD1263" s="376">
        <v>11</v>
      </c>
      <c r="AE1263" s="376"/>
      <c r="AF1263" s="376"/>
      <c r="AG1263" s="376">
        <v>11</v>
      </c>
      <c r="AH1263" s="376"/>
      <c r="AI1263" s="376"/>
      <c r="AJ1263" s="376">
        <v>11</v>
      </c>
      <c r="AK1263" s="376"/>
      <c r="AL1263" s="376"/>
      <c r="AM1263" s="376">
        <v>11</v>
      </c>
      <c r="AN1263" s="376"/>
      <c r="AO1263" s="376"/>
      <c r="AP1263" s="376">
        <v>11</v>
      </c>
      <c r="AQ1263" s="376"/>
      <c r="AR1263" s="376"/>
      <c r="AS1263" s="376">
        <v>11</v>
      </c>
      <c r="AT1263" s="376"/>
      <c r="AU1263" s="376"/>
      <c r="AV1263" s="376">
        <v>11</v>
      </c>
      <c r="AW1263" s="376"/>
      <c r="AX1263" s="376"/>
      <c r="AY1263" s="376">
        <v>11</v>
      </c>
      <c r="AZ1263" s="376"/>
      <c r="BA1263" s="376"/>
      <c r="BB1263" s="376">
        <v>11</v>
      </c>
      <c r="BC1263" s="376"/>
      <c r="BD1263" s="376"/>
      <c r="BE1263" s="376">
        <v>11</v>
      </c>
      <c r="BF1263" s="376"/>
      <c r="BG1263" s="376"/>
      <c r="BH1263" s="376">
        <v>11</v>
      </c>
      <c r="BI1263" s="376"/>
      <c r="BJ1263" s="376"/>
      <c r="BK1263" s="376">
        <v>11</v>
      </c>
      <c r="BL1263" s="376"/>
      <c r="BM1263" s="376"/>
      <c r="BN1263" s="376">
        <v>11</v>
      </c>
      <c r="BO1263" s="376"/>
      <c r="BP1263" s="376"/>
      <c r="BQ1263" s="376">
        <v>11</v>
      </c>
      <c r="BR1263" s="376"/>
      <c r="BS1263" s="376"/>
      <c r="BT1263" s="376">
        <v>11</v>
      </c>
      <c r="BU1263" s="376"/>
      <c r="BV1263" s="376"/>
      <c r="BW1263" s="376">
        <v>11</v>
      </c>
      <c r="BX1263" s="376"/>
      <c r="BY1263" s="376"/>
    </row>
    <row r="1264" spans="1:77" ht="30" x14ac:dyDescent="0.2">
      <c r="A1264" s="268" t="s">
        <v>927</v>
      </c>
      <c r="B1264" s="344" t="s">
        <v>903</v>
      </c>
      <c r="C1264" s="268" t="s">
        <v>922</v>
      </c>
      <c r="D1264" s="268" t="s">
        <v>609</v>
      </c>
      <c r="E1264" s="268">
        <v>27.5</v>
      </c>
      <c r="F1264" s="351">
        <v>3.8510999999999997</v>
      </c>
      <c r="G1264" s="351">
        <v>2.8611</v>
      </c>
      <c r="H1264" s="351">
        <v>232.25399999999999</v>
      </c>
      <c r="I1264" s="351">
        <v>1.254</v>
      </c>
      <c r="J1264" s="351">
        <v>1.254</v>
      </c>
      <c r="K1264" s="351">
        <v>12.645</v>
      </c>
      <c r="L1264" s="351">
        <v>1.716</v>
      </c>
      <c r="M1264" s="351">
        <v>1.5345</v>
      </c>
      <c r="N1264" s="351">
        <v>98.753</v>
      </c>
      <c r="O1264" s="351">
        <v>2.7885</v>
      </c>
      <c r="P1264" s="351">
        <v>2.8297500000000002</v>
      </c>
      <c r="Q1264" s="351">
        <v>14.202</v>
      </c>
      <c r="R1264" s="351">
        <v>4.7602500000000001</v>
      </c>
      <c r="S1264" s="351">
        <v>3.6333000000000002</v>
      </c>
      <c r="T1264" s="351">
        <v>14.845000000000001</v>
      </c>
      <c r="U1264" s="351">
        <v>2.0954999999999999</v>
      </c>
      <c r="V1264" s="351">
        <v>1.2804</v>
      </c>
      <c r="W1264" s="351">
        <v>15.022</v>
      </c>
      <c r="X1264" s="351">
        <v>3.5079000000000002</v>
      </c>
      <c r="Y1264" s="351">
        <v>3.1993499999999999</v>
      </c>
      <c r="Z1264" s="351">
        <v>25.832999999999998</v>
      </c>
      <c r="AA1264" s="351">
        <v>5.3591999999999995</v>
      </c>
      <c r="AB1264" s="351">
        <v>4.7866499999999998</v>
      </c>
      <c r="AC1264" s="351">
        <v>14.27</v>
      </c>
      <c r="AD1264" s="351">
        <v>3.1943999999999999</v>
      </c>
      <c r="AE1264" s="351">
        <v>2.7225000000000001</v>
      </c>
      <c r="AF1264" s="351">
        <v>9.8390000000000004</v>
      </c>
      <c r="AG1264" s="351">
        <v>6.1215000000000002</v>
      </c>
      <c r="AH1264" s="351">
        <v>5.6067</v>
      </c>
      <c r="AI1264" s="351">
        <v>138.249</v>
      </c>
      <c r="AJ1264" s="351">
        <v>6.6263999999999994</v>
      </c>
      <c r="AK1264" s="351">
        <v>6.0934499999999998</v>
      </c>
      <c r="AL1264" s="351">
        <v>255.18100000000001</v>
      </c>
      <c r="AM1264" s="351">
        <v>6.2898000000000005</v>
      </c>
      <c r="AN1264" s="351">
        <v>5.28</v>
      </c>
      <c r="AO1264" s="351">
        <v>57.142000000000003</v>
      </c>
      <c r="AP1264" s="351">
        <v>3.0723000000000003</v>
      </c>
      <c r="AQ1264" s="351">
        <v>2.7043499999999998</v>
      </c>
      <c r="AR1264" s="351">
        <v>2.0710000000000002</v>
      </c>
      <c r="AS1264" s="351">
        <v>7.4827500000000002</v>
      </c>
      <c r="AT1264" s="351">
        <v>6.1363500000000002</v>
      </c>
      <c r="AU1264" s="351">
        <v>15.253</v>
      </c>
      <c r="AV1264" s="351">
        <v>4.6826999999999996</v>
      </c>
      <c r="AW1264" s="351">
        <v>4.3576499999999996</v>
      </c>
      <c r="AX1264" s="351">
        <v>118.422</v>
      </c>
      <c r="AY1264" s="351">
        <v>8.0965500000000006</v>
      </c>
      <c r="AZ1264" s="351">
        <v>7.3689</v>
      </c>
      <c r="BA1264" s="351">
        <v>261.61900000000003</v>
      </c>
      <c r="BB1264" s="351">
        <v>6.3343500000000006</v>
      </c>
      <c r="BC1264" s="351">
        <v>6.0406499999999994</v>
      </c>
      <c r="BD1264" s="351">
        <v>13.816000000000001</v>
      </c>
      <c r="BE1264" s="351">
        <v>3.8643000000000001</v>
      </c>
      <c r="BF1264" s="351">
        <v>4.0738500000000002</v>
      </c>
      <c r="BG1264" s="351">
        <v>13.252000000000001</v>
      </c>
      <c r="BH1264" s="351">
        <v>4.5243000000000002</v>
      </c>
      <c r="BI1264" s="351">
        <v>5.0952000000000002</v>
      </c>
      <c r="BJ1264" s="351">
        <v>111.69499999999999</v>
      </c>
      <c r="BK1264" s="351">
        <v>3.1185</v>
      </c>
      <c r="BL1264" s="351">
        <v>3.4105500000000002</v>
      </c>
      <c r="BM1264" s="351">
        <v>9.56</v>
      </c>
      <c r="BN1264" s="351">
        <v>3.0030000000000001</v>
      </c>
      <c r="BO1264" s="351">
        <v>3.51945</v>
      </c>
      <c r="BP1264" s="351">
        <v>14.183999999999999</v>
      </c>
      <c r="BQ1264" s="351">
        <v>1.6302000000000001</v>
      </c>
      <c r="BR1264" s="351">
        <v>1.4915999999999998</v>
      </c>
      <c r="BS1264" s="351">
        <v>8.8979999999999997</v>
      </c>
      <c r="BT1264" s="351">
        <v>2.0707499999999999</v>
      </c>
      <c r="BU1264" s="351">
        <v>2.6433</v>
      </c>
      <c r="BV1264" s="351">
        <v>37.457999999999998</v>
      </c>
      <c r="BW1264" s="351">
        <v>4.7916000000000007</v>
      </c>
      <c r="BX1264" s="351">
        <v>4.2619499999999997</v>
      </c>
      <c r="BY1264" s="351">
        <v>29.327000000000002</v>
      </c>
    </row>
    <row r="1265" spans="1:77" ht="30" x14ac:dyDescent="0.2">
      <c r="A1265" s="268" t="s">
        <v>927</v>
      </c>
      <c r="B1265" s="344" t="s">
        <v>903</v>
      </c>
      <c r="C1265" s="268" t="s">
        <v>922</v>
      </c>
      <c r="D1265" s="268" t="s">
        <v>611</v>
      </c>
      <c r="E1265" s="268">
        <v>10</v>
      </c>
      <c r="F1265" s="351">
        <v>0</v>
      </c>
      <c r="G1265" s="351">
        <v>0</v>
      </c>
      <c r="H1265" s="351">
        <v>5.5E-2</v>
      </c>
      <c r="I1265" s="351">
        <v>0</v>
      </c>
      <c r="J1265" s="351">
        <v>0</v>
      </c>
      <c r="K1265" s="351">
        <v>3.7999999999999999E-2</v>
      </c>
      <c r="L1265" s="351">
        <v>0</v>
      </c>
      <c r="M1265" s="351">
        <v>0</v>
      </c>
      <c r="N1265" s="351">
        <v>3.4000000000000002E-2</v>
      </c>
      <c r="O1265" s="351">
        <v>0</v>
      </c>
      <c r="P1265" s="351">
        <v>0</v>
      </c>
      <c r="Q1265" s="351">
        <v>3.4000000000000002E-2</v>
      </c>
      <c r="R1265" s="351">
        <v>0</v>
      </c>
      <c r="S1265" s="351">
        <v>0</v>
      </c>
      <c r="T1265" s="351">
        <v>0.03</v>
      </c>
      <c r="U1265" s="351">
        <v>0</v>
      </c>
      <c r="V1265" s="351">
        <v>0</v>
      </c>
      <c r="W1265" s="351">
        <v>5.0999999999999997E-2</v>
      </c>
      <c r="X1265" s="351">
        <v>0</v>
      </c>
      <c r="Y1265" s="351">
        <v>0</v>
      </c>
      <c r="Z1265" s="351">
        <v>0.03</v>
      </c>
      <c r="AA1265" s="351">
        <v>0</v>
      </c>
      <c r="AB1265" s="351">
        <v>0</v>
      </c>
      <c r="AC1265" s="351">
        <v>2.1999999999999999E-2</v>
      </c>
      <c r="AD1265" s="351">
        <v>0</v>
      </c>
      <c r="AE1265" s="351">
        <v>0</v>
      </c>
      <c r="AF1265" s="351">
        <v>3.4000000000000002E-2</v>
      </c>
      <c r="AG1265" s="351">
        <v>0</v>
      </c>
      <c r="AH1265" s="351">
        <v>0</v>
      </c>
      <c r="AI1265" s="351">
        <v>0.04</v>
      </c>
      <c r="AJ1265" s="351">
        <v>0</v>
      </c>
      <c r="AK1265" s="351">
        <v>0</v>
      </c>
      <c r="AL1265" s="351">
        <v>3.5999999999999997E-2</v>
      </c>
      <c r="AM1265" s="351">
        <v>0</v>
      </c>
      <c r="AN1265" s="351">
        <v>0</v>
      </c>
      <c r="AO1265" s="351">
        <v>3.1E-2</v>
      </c>
      <c r="AP1265" s="351">
        <v>0</v>
      </c>
      <c r="AQ1265" s="351">
        <v>0</v>
      </c>
      <c r="AR1265" s="351">
        <v>3.4000000000000002E-2</v>
      </c>
      <c r="AS1265" s="351">
        <v>0</v>
      </c>
      <c r="AT1265" s="351">
        <v>0</v>
      </c>
      <c r="AU1265" s="351">
        <v>2.1999999999999999E-2</v>
      </c>
      <c r="AV1265" s="351">
        <v>0</v>
      </c>
      <c r="AW1265" s="351">
        <v>0</v>
      </c>
      <c r="AX1265" s="351">
        <v>0.04</v>
      </c>
      <c r="AY1265" s="351">
        <v>0</v>
      </c>
      <c r="AZ1265" s="351">
        <v>0</v>
      </c>
      <c r="BA1265" s="351">
        <v>1.7999999999999999E-2</v>
      </c>
      <c r="BB1265" s="351">
        <v>0</v>
      </c>
      <c r="BC1265" s="351">
        <v>0</v>
      </c>
      <c r="BD1265" s="351">
        <v>4.2999999999999997E-2</v>
      </c>
      <c r="BE1265" s="351">
        <v>0</v>
      </c>
      <c r="BF1265" s="351">
        <v>0</v>
      </c>
      <c r="BG1265" s="351">
        <v>3.7999999999999999E-2</v>
      </c>
      <c r="BH1265" s="351">
        <v>0</v>
      </c>
      <c r="BI1265" s="351">
        <v>0</v>
      </c>
      <c r="BJ1265" s="351">
        <v>0.03</v>
      </c>
      <c r="BK1265" s="351">
        <v>0</v>
      </c>
      <c r="BL1265" s="351">
        <v>0</v>
      </c>
      <c r="BM1265" s="351">
        <v>4.9000000000000002E-2</v>
      </c>
      <c r="BN1265" s="351">
        <v>0</v>
      </c>
      <c r="BO1265" s="351">
        <v>0</v>
      </c>
      <c r="BP1265" s="351">
        <v>3.7999999999999999E-2</v>
      </c>
      <c r="BQ1265" s="351">
        <v>0</v>
      </c>
      <c r="BR1265" s="351">
        <v>0</v>
      </c>
      <c r="BS1265" s="351">
        <v>0.04</v>
      </c>
      <c r="BT1265" s="351">
        <v>0</v>
      </c>
      <c r="BU1265" s="351">
        <v>0</v>
      </c>
      <c r="BV1265" s="351">
        <v>0.05</v>
      </c>
      <c r="BW1265" s="351">
        <v>0</v>
      </c>
      <c r="BX1265" s="351">
        <v>0</v>
      </c>
      <c r="BY1265" s="351">
        <v>3.4000000000000002E-2</v>
      </c>
    </row>
    <row r="1266" spans="1:77" ht="30" x14ac:dyDescent="0.2">
      <c r="A1266" s="268" t="s">
        <v>927</v>
      </c>
      <c r="B1266" s="344" t="s">
        <v>697</v>
      </c>
      <c r="C1266" s="266" t="s">
        <v>607</v>
      </c>
      <c r="D1266" s="268" t="s">
        <v>611</v>
      </c>
      <c r="E1266" s="268">
        <v>0.4</v>
      </c>
      <c r="F1266" s="351">
        <v>7.9600000000000001E-3</v>
      </c>
      <c r="G1266" s="351">
        <v>1.0008E-2</v>
      </c>
      <c r="H1266" s="351">
        <v>32.734000000000002</v>
      </c>
      <c r="I1266" s="351">
        <v>6.6159999999999995E-3</v>
      </c>
      <c r="J1266" s="351">
        <v>9.7120000000000001E-3</v>
      </c>
      <c r="K1266" s="351">
        <v>16.273</v>
      </c>
      <c r="L1266" s="351">
        <v>8.3359999999999997E-3</v>
      </c>
      <c r="M1266" s="351">
        <v>9.2959999999999987E-3</v>
      </c>
      <c r="N1266" s="351">
        <v>11.119</v>
      </c>
      <c r="O1266" s="351">
        <v>8.064E-3</v>
      </c>
      <c r="P1266" s="351">
        <v>8.848E-3</v>
      </c>
      <c r="Q1266" s="351">
        <v>18.407</v>
      </c>
      <c r="R1266" s="351">
        <v>8.0399999999999985E-3</v>
      </c>
      <c r="S1266" s="351">
        <v>8.5199999999999998E-3</v>
      </c>
      <c r="T1266" s="351">
        <v>16.001000000000001</v>
      </c>
      <c r="U1266" s="351">
        <v>6.4880000000000007E-3</v>
      </c>
      <c r="V1266" s="351">
        <v>8.7119999999999993E-3</v>
      </c>
      <c r="W1266" s="351">
        <v>12.795999999999999</v>
      </c>
      <c r="X1266" s="351">
        <v>6.7279999999999996E-3</v>
      </c>
      <c r="Y1266" s="351">
        <v>8.8000000000000005E-3</v>
      </c>
      <c r="Z1266" s="351">
        <v>12.967000000000001</v>
      </c>
      <c r="AA1266" s="351">
        <v>6.3600000000000002E-3</v>
      </c>
      <c r="AB1266" s="351">
        <v>1.0792E-2</v>
      </c>
      <c r="AC1266" s="351">
        <v>34.119</v>
      </c>
      <c r="AD1266" s="351">
        <v>6.6E-3</v>
      </c>
      <c r="AE1266" s="351">
        <v>1.2144E-2</v>
      </c>
      <c r="AF1266" s="351">
        <v>23.015999999999998</v>
      </c>
      <c r="AG1266" s="351">
        <v>6.032E-3</v>
      </c>
      <c r="AH1266" s="351">
        <v>1.0864E-2</v>
      </c>
      <c r="AI1266" s="351">
        <v>29.997</v>
      </c>
      <c r="AJ1266" s="351">
        <v>7.2240000000000004E-3</v>
      </c>
      <c r="AK1266" s="351">
        <v>1.1448E-2</v>
      </c>
      <c r="AL1266" s="351">
        <v>22.385000000000002</v>
      </c>
      <c r="AM1266" s="351">
        <v>6.9360000000000003E-3</v>
      </c>
      <c r="AN1266" s="351">
        <v>1.1167999999999999E-2</v>
      </c>
      <c r="AO1266" s="351">
        <v>18.234000000000002</v>
      </c>
      <c r="AP1266" s="351">
        <v>7.136E-3</v>
      </c>
      <c r="AQ1266" s="351">
        <v>1.1416000000000001E-2</v>
      </c>
      <c r="AR1266" s="351">
        <v>17.745000000000001</v>
      </c>
      <c r="AS1266" s="351">
        <v>7.208E-3</v>
      </c>
      <c r="AT1266" s="351">
        <v>1.0944000000000001E-2</v>
      </c>
      <c r="AU1266" s="351">
        <v>15.494</v>
      </c>
      <c r="AV1266" s="351">
        <v>7.4080000000000005E-3</v>
      </c>
      <c r="AW1266" s="351">
        <v>1.056E-2</v>
      </c>
      <c r="AX1266" s="351">
        <v>17.547000000000001</v>
      </c>
      <c r="AY1266" s="351">
        <v>8.456E-3</v>
      </c>
      <c r="AZ1266" s="351">
        <v>1.3368E-2</v>
      </c>
      <c r="BA1266" s="351">
        <v>23.135000000000002</v>
      </c>
      <c r="BB1266" s="351">
        <v>6.2880000000000002E-3</v>
      </c>
      <c r="BC1266" s="351">
        <v>1.1528E-2</v>
      </c>
      <c r="BD1266" s="351">
        <v>16.469000000000001</v>
      </c>
      <c r="BE1266" s="351">
        <v>3.5600000000000002E-3</v>
      </c>
      <c r="BF1266" s="351">
        <v>8.8880000000000001E-3</v>
      </c>
      <c r="BG1266" s="351">
        <v>13.853999999999999</v>
      </c>
      <c r="BH1266" s="351">
        <v>4.0959999999999998E-3</v>
      </c>
      <c r="BI1266" s="351">
        <v>9.8800000000000016E-3</v>
      </c>
      <c r="BJ1266" s="351">
        <v>19.437999999999999</v>
      </c>
      <c r="BK1266" s="351">
        <v>3.6160000000000003E-3</v>
      </c>
      <c r="BL1266" s="351">
        <v>9.4320000000000011E-3</v>
      </c>
      <c r="BM1266" s="351">
        <v>15.154999999999999</v>
      </c>
      <c r="BN1266" s="351">
        <v>3.9519999999999998E-3</v>
      </c>
      <c r="BO1266" s="351">
        <v>9.4879999999999999E-3</v>
      </c>
      <c r="BP1266" s="351">
        <v>13.672000000000001</v>
      </c>
      <c r="BQ1266" s="351">
        <v>3.7759999999999998E-3</v>
      </c>
      <c r="BR1266" s="351">
        <v>9.023999999999999E-3</v>
      </c>
      <c r="BS1266" s="351">
        <v>15.523</v>
      </c>
      <c r="BT1266" s="351">
        <v>3.6160000000000003E-3</v>
      </c>
      <c r="BU1266" s="351">
        <v>8.7039999999999999E-3</v>
      </c>
      <c r="BV1266" s="351">
        <v>15.31</v>
      </c>
      <c r="BW1266" s="351">
        <v>4.2720000000000006E-3</v>
      </c>
      <c r="BX1266" s="351">
        <v>9.5199999999999989E-3</v>
      </c>
      <c r="BY1266" s="351">
        <v>12.77</v>
      </c>
    </row>
    <row r="1267" spans="1:77" ht="30" x14ac:dyDescent="0.2">
      <c r="A1267" s="268" t="s">
        <v>927</v>
      </c>
      <c r="B1267" s="344" t="s">
        <v>907</v>
      </c>
      <c r="C1267" s="268" t="s">
        <v>922</v>
      </c>
      <c r="D1267" s="268" t="s">
        <v>606</v>
      </c>
      <c r="E1267" s="268">
        <v>110</v>
      </c>
      <c r="F1267" s="351">
        <v>0.55274999999999996</v>
      </c>
      <c r="G1267" s="351">
        <v>0.23924999999999999</v>
      </c>
      <c r="H1267" s="351">
        <v>1.9350000000000001</v>
      </c>
      <c r="I1267" s="351">
        <v>0.51975000000000005</v>
      </c>
      <c r="J1267" s="351">
        <v>0.22275</v>
      </c>
      <c r="K1267" s="351">
        <v>2.895</v>
      </c>
      <c r="L1267" s="351">
        <v>0.495</v>
      </c>
      <c r="M1267" s="351">
        <v>0.22275</v>
      </c>
      <c r="N1267" s="351">
        <v>2.085</v>
      </c>
      <c r="O1267" s="351">
        <v>0.48675000000000002</v>
      </c>
      <c r="P1267" s="351">
        <v>0.19800000000000001</v>
      </c>
      <c r="Q1267" s="351">
        <v>2.2949999999999999</v>
      </c>
      <c r="R1267" s="351">
        <v>0.47025</v>
      </c>
      <c r="S1267" s="351">
        <v>0.23924999999999999</v>
      </c>
      <c r="T1267" s="351">
        <v>2.52</v>
      </c>
      <c r="U1267" s="351">
        <v>0.50324999999999998</v>
      </c>
      <c r="V1267" s="351">
        <v>0.2475</v>
      </c>
      <c r="W1267" s="351">
        <v>2.5049999999999999</v>
      </c>
      <c r="X1267" s="351">
        <v>0.53625</v>
      </c>
      <c r="Y1267" s="351">
        <v>0.23924999999999999</v>
      </c>
      <c r="Z1267" s="351">
        <v>2.5049999999999999</v>
      </c>
      <c r="AA1267" s="351">
        <v>0.57750000000000001</v>
      </c>
      <c r="AB1267" s="351">
        <v>0.23924999999999999</v>
      </c>
      <c r="AC1267" s="351">
        <v>2.9550000000000001</v>
      </c>
      <c r="AD1267" s="351">
        <v>0.60224999999999995</v>
      </c>
      <c r="AE1267" s="351">
        <v>0.2475</v>
      </c>
      <c r="AF1267" s="351">
        <v>3.1349999999999998</v>
      </c>
      <c r="AG1267" s="351">
        <v>0.627</v>
      </c>
      <c r="AH1267" s="351">
        <v>0.2475</v>
      </c>
      <c r="AI1267" s="351">
        <v>2.7749999999999999</v>
      </c>
      <c r="AJ1267" s="351">
        <v>0.627</v>
      </c>
      <c r="AK1267" s="351">
        <v>0.2475</v>
      </c>
      <c r="AL1267" s="351">
        <v>2.7149999999999999</v>
      </c>
      <c r="AM1267" s="351">
        <v>0.61875000000000002</v>
      </c>
      <c r="AN1267" s="351">
        <v>0.23924999999999999</v>
      </c>
      <c r="AO1267" s="351">
        <v>3.15</v>
      </c>
      <c r="AP1267" s="351">
        <v>0.627</v>
      </c>
      <c r="AQ1267" s="351">
        <v>0.23100000000000001</v>
      </c>
      <c r="AR1267" s="351">
        <v>2.91</v>
      </c>
      <c r="AS1267" s="351">
        <v>0.627</v>
      </c>
      <c r="AT1267" s="351">
        <v>0.23924999999999999</v>
      </c>
      <c r="AU1267" s="351">
        <v>3.0449999999999999</v>
      </c>
      <c r="AV1267" s="351">
        <v>0.58574999999999999</v>
      </c>
      <c r="AW1267" s="351">
        <v>0.22275</v>
      </c>
      <c r="AX1267" s="351">
        <v>2.4</v>
      </c>
      <c r="AY1267" s="351">
        <v>0.60224999999999995</v>
      </c>
      <c r="AZ1267" s="351">
        <v>0.23924999999999999</v>
      </c>
      <c r="BA1267" s="351">
        <v>1.905</v>
      </c>
      <c r="BB1267" s="351">
        <v>0.58574999999999999</v>
      </c>
      <c r="BC1267" s="351">
        <v>0.2475</v>
      </c>
      <c r="BD1267" s="351">
        <v>2.73</v>
      </c>
      <c r="BE1267" s="351">
        <v>0.61050000000000004</v>
      </c>
      <c r="BF1267" s="351">
        <v>0.23100000000000001</v>
      </c>
      <c r="BG1267" s="351">
        <v>2.7749999999999999</v>
      </c>
      <c r="BH1267" s="351">
        <v>0.627</v>
      </c>
      <c r="BI1267" s="351">
        <v>0.25574999999999998</v>
      </c>
      <c r="BJ1267" s="351">
        <v>2.52</v>
      </c>
      <c r="BK1267" s="351">
        <v>0.627</v>
      </c>
      <c r="BL1267" s="351">
        <v>0.25574999999999998</v>
      </c>
      <c r="BM1267" s="351">
        <v>2.8650000000000002</v>
      </c>
      <c r="BN1267" s="351">
        <v>0.63524999999999998</v>
      </c>
      <c r="BO1267" s="351">
        <v>0.2475</v>
      </c>
      <c r="BP1267" s="351">
        <v>3.36</v>
      </c>
      <c r="BQ1267" s="351">
        <v>0.627</v>
      </c>
      <c r="BR1267" s="351">
        <v>0.2475</v>
      </c>
      <c r="BS1267" s="351">
        <v>2.5350000000000001</v>
      </c>
      <c r="BT1267" s="351">
        <v>0.58574999999999999</v>
      </c>
      <c r="BU1267" s="351">
        <v>0.23924999999999999</v>
      </c>
      <c r="BV1267" s="351">
        <v>3.0150000000000001</v>
      </c>
      <c r="BW1267" s="351">
        <v>0.53625</v>
      </c>
      <c r="BX1267" s="351">
        <v>0.23924999999999999</v>
      </c>
      <c r="BY1267" s="351">
        <v>2.355</v>
      </c>
    </row>
    <row r="1268" spans="1:77" ht="30" x14ac:dyDescent="0.2">
      <c r="A1268" s="268" t="s">
        <v>927</v>
      </c>
      <c r="B1268" s="344" t="s">
        <v>907</v>
      </c>
      <c r="C1268" s="268" t="s">
        <v>922</v>
      </c>
      <c r="D1268" s="268" t="s">
        <v>608</v>
      </c>
      <c r="E1268" s="268">
        <v>110</v>
      </c>
      <c r="F1268" s="376">
        <v>7</v>
      </c>
      <c r="G1268" s="376"/>
      <c r="H1268" s="376"/>
      <c r="I1268" s="376">
        <v>7</v>
      </c>
      <c r="J1268" s="376"/>
      <c r="K1268" s="376"/>
      <c r="L1268" s="376">
        <v>7</v>
      </c>
      <c r="M1268" s="376"/>
      <c r="N1268" s="376"/>
      <c r="O1268" s="376">
        <v>7</v>
      </c>
      <c r="P1268" s="376"/>
      <c r="Q1268" s="376"/>
      <c r="R1268" s="376">
        <v>7</v>
      </c>
      <c r="S1268" s="376"/>
      <c r="T1268" s="376"/>
      <c r="U1268" s="376">
        <v>7</v>
      </c>
      <c r="V1268" s="376"/>
      <c r="W1268" s="376"/>
      <c r="X1268" s="376">
        <v>7</v>
      </c>
      <c r="Y1268" s="376"/>
      <c r="Z1268" s="376"/>
      <c r="AA1268" s="376">
        <v>7</v>
      </c>
      <c r="AB1268" s="376"/>
      <c r="AC1268" s="376"/>
      <c r="AD1268" s="376">
        <v>7</v>
      </c>
      <c r="AE1268" s="376"/>
      <c r="AF1268" s="376"/>
      <c r="AG1268" s="376">
        <v>7</v>
      </c>
      <c r="AH1268" s="376"/>
      <c r="AI1268" s="376"/>
      <c r="AJ1268" s="376">
        <v>7</v>
      </c>
      <c r="AK1268" s="376"/>
      <c r="AL1268" s="376"/>
      <c r="AM1268" s="376">
        <v>7</v>
      </c>
      <c r="AN1268" s="376"/>
      <c r="AO1268" s="376"/>
      <c r="AP1268" s="376">
        <v>7</v>
      </c>
      <c r="AQ1268" s="376"/>
      <c r="AR1268" s="376"/>
      <c r="AS1268" s="376">
        <v>7</v>
      </c>
      <c r="AT1268" s="376"/>
      <c r="AU1268" s="376"/>
      <c r="AV1268" s="376">
        <v>7</v>
      </c>
      <c r="AW1268" s="376"/>
      <c r="AX1268" s="376"/>
      <c r="AY1268" s="376">
        <v>7</v>
      </c>
      <c r="AZ1268" s="376"/>
      <c r="BA1268" s="376"/>
      <c r="BB1268" s="376">
        <v>7</v>
      </c>
      <c r="BC1268" s="376"/>
      <c r="BD1268" s="376"/>
      <c r="BE1268" s="376">
        <v>7</v>
      </c>
      <c r="BF1268" s="376"/>
      <c r="BG1268" s="376"/>
      <c r="BH1268" s="376">
        <v>7</v>
      </c>
      <c r="BI1268" s="376"/>
      <c r="BJ1268" s="376"/>
      <c r="BK1268" s="376">
        <v>7</v>
      </c>
      <c r="BL1268" s="376"/>
      <c r="BM1268" s="376"/>
      <c r="BN1268" s="376">
        <v>7</v>
      </c>
      <c r="BO1268" s="376"/>
      <c r="BP1268" s="376"/>
      <c r="BQ1268" s="376">
        <v>7</v>
      </c>
      <c r="BR1268" s="376"/>
      <c r="BS1268" s="376"/>
      <c r="BT1268" s="376">
        <v>7</v>
      </c>
      <c r="BU1268" s="376"/>
      <c r="BV1268" s="376"/>
      <c r="BW1268" s="376">
        <v>7</v>
      </c>
      <c r="BX1268" s="376"/>
      <c r="BY1268" s="376"/>
    </row>
    <row r="1269" spans="1:77" ht="30" x14ac:dyDescent="0.2">
      <c r="A1269" s="268" t="s">
        <v>927</v>
      </c>
      <c r="B1269" s="344" t="s">
        <v>907</v>
      </c>
      <c r="C1269" s="268" t="s">
        <v>922</v>
      </c>
      <c r="D1269" s="268" t="s">
        <v>609</v>
      </c>
      <c r="E1269" s="268">
        <v>27.5</v>
      </c>
      <c r="F1269" s="351">
        <v>0</v>
      </c>
      <c r="G1269" s="351">
        <v>0</v>
      </c>
      <c r="H1269" s="351">
        <v>3.7999999999999999E-2</v>
      </c>
      <c r="I1269" s="351">
        <v>0</v>
      </c>
      <c r="J1269" s="351">
        <v>0</v>
      </c>
      <c r="K1269" s="351">
        <v>4.5999999999999999E-2</v>
      </c>
      <c r="L1269" s="351">
        <v>0</v>
      </c>
      <c r="M1269" s="351">
        <v>0</v>
      </c>
      <c r="N1269" s="351">
        <v>4.5999999999999999E-2</v>
      </c>
      <c r="O1269" s="351">
        <v>0</v>
      </c>
      <c r="P1269" s="351">
        <v>0</v>
      </c>
      <c r="Q1269" s="351">
        <v>3.7999999999999999E-2</v>
      </c>
      <c r="R1269" s="351">
        <v>0</v>
      </c>
      <c r="S1269" s="351">
        <v>0</v>
      </c>
      <c r="T1269" s="351">
        <v>3.5999999999999997E-2</v>
      </c>
      <c r="U1269" s="351">
        <v>0</v>
      </c>
      <c r="V1269" s="351">
        <v>0</v>
      </c>
      <c r="W1269" s="351">
        <v>1.2E-2</v>
      </c>
      <c r="X1269" s="351">
        <v>0</v>
      </c>
      <c r="Y1269" s="351">
        <v>0</v>
      </c>
      <c r="Z1269" s="351">
        <v>3.1E-2</v>
      </c>
      <c r="AA1269" s="351">
        <v>0</v>
      </c>
      <c r="AB1269" s="351">
        <v>0</v>
      </c>
      <c r="AC1269" s="351">
        <v>0.04</v>
      </c>
      <c r="AD1269" s="351">
        <v>0</v>
      </c>
      <c r="AE1269" s="351">
        <v>0</v>
      </c>
      <c r="AF1269" s="351">
        <v>4.7E-2</v>
      </c>
      <c r="AG1269" s="351">
        <v>0</v>
      </c>
      <c r="AH1269" s="351">
        <v>0</v>
      </c>
      <c r="AI1269" s="351">
        <v>3.4000000000000002E-2</v>
      </c>
      <c r="AJ1269" s="351">
        <v>0</v>
      </c>
      <c r="AK1269" s="351">
        <v>0</v>
      </c>
      <c r="AL1269" s="351">
        <v>4.2999999999999997E-2</v>
      </c>
      <c r="AM1269" s="351">
        <v>0</v>
      </c>
      <c r="AN1269" s="351">
        <v>0</v>
      </c>
      <c r="AO1269" s="351">
        <v>4.2999999999999997E-2</v>
      </c>
      <c r="AP1269" s="351">
        <v>0</v>
      </c>
      <c r="AQ1269" s="351">
        <v>0</v>
      </c>
      <c r="AR1269" s="351">
        <v>1.2E-2</v>
      </c>
      <c r="AS1269" s="351">
        <v>0</v>
      </c>
      <c r="AT1269" s="351">
        <v>0</v>
      </c>
      <c r="AU1269" s="351">
        <v>4.5999999999999999E-2</v>
      </c>
      <c r="AV1269" s="351">
        <v>0</v>
      </c>
      <c r="AW1269" s="351">
        <v>0</v>
      </c>
      <c r="AX1269" s="351">
        <v>3.4000000000000002E-2</v>
      </c>
      <c r="AY1269" s="351">
        <v>0</v>
      </c>
      <c r="AZ1269" s="351">
        <v>0</v>
      </c>
      <c r="BA1269" s="351">
        <v>0.04</v>
      </c>
      <c r="BB1269" s="351">
        <v>0</v>
      </c>
      <c r="BC1269" s="351">
        <v>0</v>
      </c>
      <c r="BD1269" s="351">
        <v>5.2999999999999999E-2</v>
      </c>
      <c r="BE1269" s="351">
        <v>0</v>
      </c>
      <c r="BF1269" s="351">
        <v>0</v>
      </c>
      <c r="BG1269" s="351">
        <v>3.5999999999999997E-2</v>
      </c>
      <c r="BH1269" s="351">
        <v>0</v>
      </c>
      <c r="BI1269" s="351">
        <v>0</v>
      </c>
      <c r="BJ1269" s="351">
        <v>6.2E-2</v>
      </c>
      <c r="BK1269" s="351">
        <v>0</v>
      </c>
      <c r="BL1269" s="351">
        <v>0</v>
      </c>
      <c r="BM1269" s="351">
        <v>4.9000000000000002E-2</v>
      </c>
      <c r="BN1269" s="351">
        <v>0</v>
      </c>
      <c r="BO1269" s="351">
        <v>0</v>
      </c>
      <c r="BP1269" s="351">
        <v>0.03</v>
      </c>
      <c r="BQ1269" s="351">
        <v>0</v>
      </c>
      <c r="BR1269" s="351">
        <v>0</v>
      </c>
      <c r="BS1269" s="351">
        <v>5.2999999999999999E-2</v>
      </c>
      <c r="BT1269" s="351">
        <v>0</v>
      </c>
      <c r="BU1269" s="351">
        <v>0</v>
      </c>
      <c r="BV1269" s="351">
        <v>0.05</v>
      </c>
      <c r="BW1269" s="351">
        <v>0</v>
      </c>
      <c r="BX1269" s="351">
        <v>0</v>
      </c>
      <c r="BY1269" s="351">
        <v>0.05</v>
      </c>
    </row>
    <row r="1270" spans="1:77" ht="30" x14ac:dyDescent="0.2">
      <c r="A1270" s="268" t="s">
        <v>927</v>
      </c>
      <c r="B1270" s="344" t="s">
        <v>907</v>
      </c>
      <c r="C1270" s="268" t="s">
        <v>922</v>
      </c>
      <c r="D1270" s="268" t="s">
        <v>611</v>
      </c>
      <c r="E1270" s="268">
        <v>10</v>
      </c>
      <c r="F1270" s="351">
        <v>0.52500000000000002</v>
      </c>
      <c r="G1270" s="351">
        <v>0.1968</v>
      </c>
      <c r="H1270" s="351">
        <v>29.138999999999999</v>
      </c>
      <c r="I1270" s="351">
        <v>0.48360000000000003</v>
      </c>
      <c r="J1270" s="351">
        <v>0.1794</v>
      </c>
      <c r="K1270" s="351">
        <v>30.225000000000001</v>
      </c>
      <c r="L1270" s="351">
        <v>0.46500000000000002</v>
      </c>
      <c r="M1270" s="351">
        <v>0.1812</v>
      </c>
      <c r="N1270" s="351">
        <v>25.678000000000001</v>
      </c>
      <c r="O1270" s="351">
        <v>0.45839999999999997</v>
      </c>
      <c r="P1270" s="351">
        <v>0.1704</v>
      </c>
      <c r="Q1270" s="351">
        <v>29.74</v>
      </c>
      <c r="R1270" s="351">
        <v>0.43980000000000002</v>
      </c>
      <c r="S1270" s="351">
        <v>0.19140000000000001</v>
      </c>
      <c r="T1270" s="351">
        <v>27.099</v>
      </c>
      <c r="U1270" s="351">
        <v>0.46679999999999999</v>
      </c>
      <c r="V1270" s="351">
        <v>0.20039999999999999</v>
      </c>
      <c r="W1270" s="351">
        <v>30.939</v>
      </c>
      <c r="X1270" s="351">
        <v>0.51060000000000005</v>
      </c>
      <c r="Y1270" s="351">
        <v>0.19800000000000001</v>
      </c>
      <c r="Z1270" s="351">
        <v>28.925999999999998</v>
      </c>
      <c r="AA1270" s="351">
        <v>0.5454</v>
      </c>
      <c r="AB1270" s="351">
        <v>0.19800000000000001</v>
      </c>
      <c r="AC1270" s="351">
        <v>30.792000000000002</v>
      </c>
      <c r="AD1270" s="351">
        <v>0.57420000000000004</v>
      </c>
      <c r="AE1270" s="351">
        <v>0.20760000000000001</v>
      </c>
      <c r="AF1270" s="351">
        <v>34.878999999999998</v>
      </c>
      <c r="AG1270" s="351">
        <v>0.58979999999999999</v>
      </c>
      <c r="AH1270" s="351">
        <v>0.21</v>
      </c>
      <c r="AI1270" s="351">
        <v>33.783999999999999</v>
      </c>
      <c r="AJ1270" s="351">
        <v>0.60360000000000003</v>
      </c>
      <c r="AK1270" s="351">
        <v>0.20100000000000001</v>
      </c>
      <c r="AL1270" s="351">
        <v>36.186999999999998</v>
      </c>
      <c r="AM1270" s="351">
        <v>0.58739999999999992</v>
      </c>
      <c r="AN1270" s="351">
        <v>0.1986</v>
      </c>
      <c r="AO1270" s="351">
        <v>33.865000000000002</v>
      </c>
      <c r="AP1270" s="351">
        <v>0.59220000000000006</v>
      </c>
      <c r="AQ1270" s="351">
        <v>0.19259999999999999</v>
      </c>
      <c r="AR1270" s="351">
        <v>37.823999999999998</v>
      </c>
      <c r="AS1270" s="351">
        <v>0.59820000000000007</v>
      </c>
      <c r="AT1270" s="351">
        <v>0.1986</v>
      </c>
      <c r="AU1270" s="351">
        <v>36.090000000000003</v>
      </c>
      <c r="AV1270" s="351">
        <v>0.55500000000000005</v>
      </c>
      <c r="AW1270" s="351">
        <v>0.1938</v>
      </c>
      <c r="AX1270" s="351">
        <v>32.874000000000002</v>
      </c>
      <c r="AY1270" s="351">
        <v>0.56940000000000002</v>
      </c>
      <c r="AZ1270" s="351">
        <v>0.19500000000000001</v>
      </c>
      <c r="BA1270" s="351">
        <v>32.29</v>
      </c>
      <c r="BB1270" s="351">
        <v>0.55979999999999996</v>
      </c>
      <c r="BC1270" s="351">
        <v>0.20219999999999999</v>
      </c>
      <c r="BD1270" s="351">
        <v>31.332999999999998</v>
      </c>
      <c r="BE1270" s="351">
        <v>0.5766</v>
      </c>
      <c r="BF1270" s="351">
        <v>0.18840000000000001</v>
      </c>
      <c r="BG1270" s="351">
        <v>34.923999999999999</v>
      </c>
      <c r="BH1270" s="351">
        <v>0.59939999999999993</v>
      </c>
      <c r="BI1270" s="351">
        <v>0.21240000000000001</v>
      </c>
      <c r="BJ1270" s="351">
        <v>35.921999999999997</v>
      </c>
      <c r="BK1270" s="351">
        <v>0.5988</v>
      </c>
      <c r="BL1270" s="351">
        <v>0.20760000000000001</v>
      </c>
      <c r="BM1270" s="351">
        <v>34.006999999999998</v>
      </c>
      <c r="BN1270" s="351">
        <v>0.60539999999999994</v>
      </c>
      <c r="BO1270" s="351">
        <v>0.20519999999999999</v>
      </c>
      <c r="BP1270" s="351">
        <v>33.335999999999999</v>
      </c>
      <c r="BQ1270" s="351">
        <v>0.59099999999999997</v>
      </c>
      <c r="BR1270" s="351">
        <v>0.2034</v>
      </c>
      <c r="BS1270" s="351">
        <v>32.244</v>
      </c>
      <c r="BT1270" s="351">
        <v>0.5544</v>
      </c>
      <c r="BU1270" s="351">
        <v>0.19919999999999999</v>
      </c>
      <c r="BV1270" s="351">
        <v>32.356000000000002</v>
      </c>
      <c r="BW1270" s="351">
        <v>0.51</v>
      </c>
      <c r="BX1270" s="351">
        <v>0.192</v>
      </c>
      <c r="BY1270" s="351">
        <v>27.754000000000001</v>
      </c>
    </row>
    <row r="1271" spans="1:77" ht="30" x14ac:dyDescent="0.2">
      <c r="A1271" s="268" t="s">
        <v>927</v>
      </c>
      <c r="B1271" s="344" t="s">
        <v>699</v>
      </c>
      <c r="C1271" s="266" t="s">
        <v>607</v>
      </c>
      <c r="D1271" s="268" t="s">
        <v>611</v>
      </c>
      <c r="E1271" s="268">
        <v>0.4</v>
      </c>
      <c r="F1271" s="352">
        <v>0</v>
      </c>
      <c r="G1271" s="352">
        <v>0</v>
      </c>
      <c r="H1271" s="352">
        <v>6.7000000000000004E-2</v>
      </c>
      <c r="I1271" s="352">
        <v>0</v>
      </c>
      <c r="J1271" s="352">
        <v>0</v>
      </c>
      <c r="K1271" s="352">
        <v>7.0999999999999994E-2</v>
      </c>
      <c r="L1271" s="352">
        <v>0</v>
      </c>
      <c r="M1271" s="352">
        <v>0</v>
      </c>
      <c r="N1271" s="352">
        <v>7.0999999999999994E-2</v>
      </c>
      <c r="O1271" s="352">
        <v>0</v>
      </c>
      <c r="P1271" s="352">
        <v>0</v>
      </c>
      <c r="Q1271" s="352">
        <v>9.0999999999999998E-2</v>
      </c>
      <c r="R1271" s="352">
        <v>0</v>
      </c>
      <c r="S1271" s="352">
        <v>0</v>
      </c>
      <c r="T1271" s="352">
        <v>6.0999999999999999E-2</v>
      </c>
      <c r="U1271" s="352">
        <v>0</v>
      </c>
      <c r="V1271" s="352">
        <v>0</v>
      </c>
      <c r="W1271" s="352">
        <v>8.7999999999999995E-2</v>
      </c>
      <c r="X1271" s="352">
        <v>0</v>
      </c>
      <c r="Y1271" s="352">
        <v>0</v>
      </c>
      <c r="Z1271" s="352">
        <v>7.9000000000000001E-2</v>
      </c>
      <c r="AA1271" s="352">
        <v>0</v>
      </c>
      <c r="AB1271" s="352">
        <v>0</v>
      </c>
      <c r="AC1271" s="352">
        <v>7.0999999999999994E-2</v>
      </c>
      <c r="AD1271" s="352">
        <v>0</v>
      </c>
      <c r="AE1271" s="352">
        <v>0</v>
      </c>
      <c r="AF1271" s="352">
        <v>0.104</v>
      </c>
      <c r="AG1271" s="352">
        <v>0</v>
      </c>
      <c r="AH1271" s="352">
        <v>0</v>
      </c>
      <c r="AI1271" s="352">
        <v>8.4000000000000005E-2</v>
      </c>
      <c r="AJ1271" s="352">
        <v>0</v>
      </c>
      <c r="AK1271" s="352">
        <v>0</v>
      </c>
      <c r="AL1271" s="352">
        <v>7.4999999999999997E-2</v>
      </c>
      <c r="AM1271" s="352">
        <v>0</v>
      </c>
      <c r="AN1271" s="352">
        <v>0</v>
      </c>
      <c r="AO1271" s="352">
        <v>7.0000000000000007E-2</v>
      </c>
      <c r="AP1271" s="352">
        <v>0</v>
      </c>
      <c r="AQ1271" s="352">
        <v>0</v>
      </c>
      <c r="AR1271" s="352">
        <v>7.8E-2</v>
      </c>
      <c r="AS1271" s="352">
        <v>0</v>
      </c>
      <c r="AT1271" s="352">
        <v>0</v>
      </c>
      <c r="AU1271" s="352">
        <v>0.106</v>
      </c>
      <c r="AV1271" s="352">
        <v>0</v>
      </c>
      <c r="AW1271" s="352">
        <v>0</v>
      </c>
      <c r="AX1271" s="352">
        <v>6.8000000000000005E-2</v>
      </c>
      <c r="AY1271" s="352">
        <v>0</v>
      </c>
      <c r="AZ1271" s="352">
        <v>0</v>
      </c>
      <c r="BA1271" s="352">
        <v>8.5000000000000006E-2</v>
      </c>
      <c r="BB1271" s="352">
        <v>0</v>
      </c>
      <c r="BC1271" s="352">
        <v>0</v>
      </c>
      <c r="BD1271" s="352">
        <v>8.7999999999999995E-2</v>
      </c>
      <c r="BE1271" s="352">
        <v>0</v>
      </c>
      <c r="BF1271" s="352">
        <v>0</v>
      </c>
      <c r="BG1271" s="352">
        <v>7.1999999999999995E-2</v>
      </c>
      <c r="BH1271" s="352">
        <v>0</v>
      </c>
      <c r="BI1271" s="352">
        <v>0</v>
      </c>
      <c r="BJ1271" s="352">
        <v>9.1999999999999998E-2</v>
      </c>
      <c r="BK1271" s="352">
        <v>0</v>
      </c>
      <c r="BL1271" s="352">
        <v>0</v>
      </c>
      <c r="BM1271" s="352">
        <v>7.9000000000000001E-2</v>
      </c>
      <c r="BN1271" s="352">
        <v>0</v>
      </c>
      <c r="BO1271" s="352">
        <v>0</v>
      </c>
      <c r="BP1271" s="352">
        <v>9.5000000000000001E-2</v>
      </c>
      <c r="BQ1271" s="352">
        <v>0</v>
      </c>
      <c r="BR1271" s="352">
        <v>0</v>
      </c>
      <c r="BS1271" s="352">
        <v>7.8E-2</v>
      </c>
      <c r="BT1271" s="352">
        <v>0</v>
      </c>
      <c r="BU1271" s="352">
        <v>0</v>
      </c>
      <c r="BV1271" s="352">
        <v>7.9000000000000001E-2</v>
      </c>
      <c r="BW1271" s="352">
        <v>0</v>
      </c>
      <c r="BX1271" s="352">
        <v>0</v>
      </c>
      <c r="BY1271" s="352">
        <v>8.8999999999999996E-2</v>
      </c>
    </row>
    <row r="1272" spans="1:77" ht="30" x14ac:dyDescent="0.2">
      <c r="A1272" s="268" t="s">
        <v>928</v>
      </c>
      <c r="B1272" s="344" t="s">
        <v>929</v>
      </c>
      <c r="C1272" s="266" t="s">
        <v>607</v>
      </c>
      <c r="D1272" s="268" t="s">
        <v>613</v>
      </c>
      <c r="E1272" s="268">
        <v>110</v>
      </c>
      <c r="F1272" s="362">
        <v>0</v>
      </c>
      <c r="G1272" s="362"/>
      <c r="H1272" s="362"/>
      <c r="I1272" s="362">
        <v>0</v>
      </c>
      <c r="J1272" s="362"/>
      <c r="K1272" s="362"/>
      <c r="L1272" s="362">
        <v>0</v>
      </c>
      <c r="M1272" s="362"/>
      <c r="N1272" s="362"/>
      <c r="O1272" s="362">
        <v>0</v>
      </c>
      <c r="P1272" s="362"/>
      <c r="Q1272" s="362"/>
      <c r="R1272" s="362">
        <v>0</v>
      </c>
      <c r="S1272" s="362"/>
      <c r="T1272" s="362"/>
      <c r="U1272" s="362">
        <v>0</v>
      </c>
      <c r="V1272" s="362"/>
      <c r="W1272" s="362"/>
      <c r="X1272" s="362">
        <v>0</v>
      </c>
      <c r="Y1272" s="362"/>
      <c r="Z1272" s="362"/>
      <c r="AA1272" s="362">
        <v>0</v>
      </c>
      <c r="AB1272" s="362"/>
      <c r="AC1272" s="362"/>
      <c r="AD1272" s="362">
        <v>0</v>
      </c>
      <c r="AE1272" s="362"/>
      <c r="AF1272" s="362"/>
      <c r="AG1272" s="362">
        <v>0</v>
      </c>
      <c r="AH1272" s="362"/>
      <c r="AI1272" s="362"/>
      <c r="AJ1272" s="362">
        <v>116.35807</v>
      </c>
      <c r="AK1272" s="362"/>
      <c r="AL1272" s="362"/>
      <c r="AM1272" s="362">
        <v>116.35807</v>
      </c>
      <c r="AN1272" s="362"/>
      <c r="AO1272" s="362"/>
      <c r="AP1272" s="362">
        <v>0</v>
      </c>
      <c r="AQ1272" s="362"/>
      <c r="AR1272" s="362"/>
      <c r="AS1272" s="362">
        <v>0</v>
      </c>
      <c r="AT1272" s="362"/>
      <c r="AU1272" s="362"/>
      <c r="AV1272" s="362">
        <v>119.07589999999999</v>
      </c>
      <c r="AW1272" s="362"/>
      <c r="AX1272" s="362"/>
      <c r="AY1272" s="362">
        <v>119.07589999999999</v>
      </c>
      <c r="AZ1272" s="362"/>
      <c r="BA1272" s="362"/>
      <c r="BB1272" s="362">
        <v>0</v>
      </c>
      <c r="BC1272" s="362"/>
      <c r="BD1272" s="362"/>
      <c r="BE1272" s="362">
        <v>0</v>
      </c>
      <c r="BF1272" s="362"/>
      <c r="BG1272" s="362"/>
      <c r="BH1272" s="362">
        <v>0</v>
      </c>
      <c r="BI1272" s="362"/>
      <c r="BJ1272" s="362"/>
      <c r="BK1272" s="362">
        <v>0</v>
      </c>
      <c r="BL1272" s="362"/>
      <c r="BM1272" s="362"/>
      <c r="BN1272" s="362">
        <v>0</v>
      </c>
      <c r="BO1272" s="362"/>
      <c r="BP1272" s="362"/>
      <c r="BQ1272" s="362">
        <v>0</v>
      </c>
      <c r="BR1272" s="362"/>
      <c r="BS1272" s="362"/>
      <c r="BT1272" s="362">
        <v>121.09307999999999</v>
      </c>
      <c r="BU1272" s="362"/>
      <c r="BV1272" s="362"/>
      <c r="BW1272" s="362">
        <v>121.09307999999999</v>
      </c>
      <c r="BX1272" s="362"/>
      <c r="BY1272" s="362"/>
    </row>
    <row r="1273" spans="1:77" ht="30" x14ac:dyDescent="0.2">
      <c r="A1273" s="268" t="s">
        <v>928</v>
      </c>
      <c r="B1273" s="344" t="s">
        <v>930</v>
      </c>
      <c r="C1273" s="266" t="s">
        <v>607</v>
      </c>
      <c r="D1273" s="268" t="s">
        <v>613</v>
      </c>
      <c r="E1273" s="268">
        <v>110</v>
      </c>
      <c r="F1273" s="362">
        <v>0</v>
      </c>
      <c r="G1273" s="362"/>
      <c r="H1273" s="362"/>
      <c r="I1273" s="362">
        <v>0</v>
      </c>
      <c r="J1273" s="362"/>
      <c r="K1273" s="362"/>
      <c r="L1273" s="362">
        <v>120.06372999999999</v>
      </c>
      <c r="M1273" s="362"/>
      <c r="N1273" s="362"/>
      <c r="O1273" s="362">
        <v>120.06372999999999</v>
      </c>
      <c r="P1273" s="362"/>
      <c r="Q1273" s="362"/>
      <c r="R1273" s="362">
        <v>0</v>
      </c>
      <c r="S1273" s="362"/>
      <c r="T1273" s="362"/>
      <c r="U1273" s="362">
        <v>0</v>
      </c>
      <c r="V1273" s="362"/>
      <c r="W1273" s="362"/>
      <c r="X1273" s="362">
        <v>119.09147</v>
      </c>
      <c r="Y1273" s="362"/>
      <c r="Z1273" s="362"/>
      <c r="AA1273" s="362">
        <v>119.09147</v>
      </c>
      <c r="AB1273" s="362"/>
      <c r="AC1273" s="362"/>
      <c r="AD1273" s="362">
        <v>0</v>
      </c>
      <c r="AE1273" s="362"/>
      <c r="AF1273" s="362"/>
      <c r="AG1273" s="362">
        <v>0</v>
      </c>
      <c r="AH1273" s="362"/>
      <c r="AI1273" s="362"/>
      <c r="AJ1273" s="362">
        <v>118.38736</v>
      </c>
      <c r="AK1273" s="362"/>
      <c r="AL1273" s="362"/>
      <c r="AM1273" s="362">
        <v>118.38736</v>
      </c>
      <c r="AN1273" s="362"/>
      <c r="AO1273" s="362"/>
      <c r="AP1273" s="362">
        <v>0</v>
      </c>
      <c r="AQ1273" s="362"/>
      <c r="AR1273" s="362"/>
      <c r="AS1273" s="362">
        <v>0</v>
      </c>
      <c r="AT1273" s="362"/>
      <c r="AU1273" s="362"/>
      <c r="AV1273" s="362">
        <v>119.18662</v>
      </c>
      <c r="AW1273" s="362"/>
      <c r="AX1273" s="362"/>
      <c r="AY1273" s="362">
        <v>119.18662</v>
      </c>
      <c r="AZ1273" s="362"/>
      <c r="BA1273" s="362"/>
      <c r="BB1273" s="362">
        <v>0</v>
      </c>
      <c r="BC1273" s="362"/>
      <c r="BD1273" s="362"/>
      <c r="BE1273" s="362">
        <v>0</v>
      </c>
      <c r="BF1273" s="362"/>
      <c r="BG1273" s="362"/>
      <c r="BH1273" s="362">
        <v>0</v>
      </c>
      <c r="BI1273" s="362"/>
      <c r="BJ1273" s="362"/>
      <c r="BK1273" s="362">
        <v>0</v>
      </c>
      <c r="BL1273" s="362"/>
      <c r="BM1273" s="362"/>
      <c r="BN1273" s="362">
        <v>0</v>
      </c>
      <c r="BO1273" s="362"/>
      <c r="BP1273" s="362"/>
      <c r="BQ1273" s="362">
        <v>0</v>
      </c>
      <c r="BR1273" s="362"/>
      <c r="BS1273" s="362"/>
      <c r="BT1273" s="362">
        <v>0</v>
      </c>
      <c r="BU1273" s="362"/>
      <c r="BV1273" s="362"/>
      <c r="BW1273" s="362">
        <v>0</v>
      </c>
      <c r="BX1273" s="362"/>
      <c r="BY1273" s="362"/>
    </row>
    <row r="1274" spans="1:77" ht="30" x14ac:dyDescent="0.2">
      <c r="A1274" s="268" t="s">
        <v>928</v>
      </c>
      <c r="B1274" s="344" t="s">
        <v>931</v>
      </c>
      <c r="C1274" s="266" t="s">
        <v>607</v>
      </c>
      <c r="D1274" s="268" t="s">
        <v>613</v>
      </c>
      <c r="E1274" s="268">
        <v>110</v>
      </c>
      <c r="F1274" s="362">
        <v>0</v>
      </c>
      <c r="G1274" s="362"/>
      <c r="H1274" s="362"/>
      <c r="I1274" s="362">
        <v>0</v>
      </c>
      <c r="J1274" s="362"/>
      <c r="K1274" s="362"/>
      <c r="L1274" s="362">
        <v>120.13638999999999</v>
      </c>
      <c r="M1274" s="362"/>
      <c r="N1274" s="362"/>
      <c r="O1274" s="362">
        <v>120.13638999999999</v>
      </c>
      <c r="P1274" s="362"/>
      <c r="Q1274" s="362"/>
      <c r="R1274" s="362">
        <v>0</v>
      </c>
      <c r="S1274" s="362"/>
      <c r="T1274" s="362"/>
      <c r="U1274" s="362">
        <v>0</v>
      </c>
      <c r="V1274" s="362"/>
      <c r="W1274" s="362"/>
      <c r="X1274" s="362">
        <v>0</v>
      </c>
      <c r="Y1274" s="362"/>
      <c r="Z1274" s="362"/>
      <c r="AA1274" s="362">
        <v>0</v>
      </c>
      <c r="AB1274" s="362"/>
      <c r="AC1274" s="362"/>
      <c r="AD1274" s="362">
        <v>0</v>
      </c>
      <c r="AE1274" s="362"/>
      <c r="AF1274" s="362"/>
      <c r="AG1274" s="362">
        <v>0</v>
      </c>
      <c r="AH1274" s="362"/>
      <c r="AI1274" s="362"/>
      <c r="AJ1274" s="362">
        <v>116.92377999999999</v>
      </c>
      <c r="AK1274" s="362"/>
      <c r="AL1274" s="362"/>
      <c r="AM1274" s="362">
        <v>116.92377999999999</v>
      </c>
      <c r="AN1274" s="362"/>
      <c r="AO1274" s="362"/>
      <c r="AP1274" s="362">
        <v>0</v>
      </c>
      <c r="AQ1274" s="362"/>
      <c r="AR1274" s="362"/>
      <c r="AS1274" s="362">
        <v>0</v>
      </c>
      <c r="AT1274" s="362"/>
      <c r="AU1274" s="362"/>
      <c r="AV1274" s="362">
        <v>0</v>
      </c>
      <c r="AW1274" s="362"/>
      <c r="AX1274" s="362"/>
      <c r="AY1274" s="362">
        <v>0</v>
      </c>
      <c r="AZ1274" s="362"/>
      <c r="BA1274" s="362"/>
      <c r="BB1274" s="362">
        <v>0</v>
      </c>
      <c r="BC1274" s="362"/>
      <c r="BD1274" s="362"/>
      <c r="BE1274" s="362">
        <v>0</v>
      </c>
      <c r="BF1274" s="362"/>
      <c r="BG1274" s="362"/>
      <c r="BH1274" s="362">
        <v>120.12428000000001</v>
      </c>
      <c r="BI1274" s="362"/>
      <c r="BJ1274" s="362"/>
      <c r="BK1274" s="362">
        <v>120.12428000000001</v>
      </c>
      <c r="BL1274" s="362"/>
      <c r="BM1274" s="362"/>
      <c r="BN1274" s="362">
        <v>0</v>
      </c>
      <c r="BO1274" s="362"/>
      <c r="BP1274" s="362"/>
      <c r="BQ1274" s="362">
        <v>0</v>
      </c>
      <c r="BR1274" s="362"/>
      <c r="BS1274" s="362"/>
      <c r="BT1274" s="362">
        <v>121.61208000000001</v>
      </c>
      <c r="BU1274" s="362"/>
      <c r="BV1274" s="362"/>
      <c r="BW1274" s="362">
        <v>121.61208000000001</v>
      </c>
      <c r="BX1274" s="362"/>
      <c r="BY1274" s="362"/>
    </row>
    <row r="1275" spans="1:77" ht="30" x14ac:dyDescent="0.2">
      <c r="A1275" s="268" t="s">
        <v>928</v>
      </c>
      <c r="B1275" s="344" t="s">
        <v>932</v>
      </c>
      <c r="C1275" s="266" t="s">
        <v>607</v>
      </c>
      <c r="D1275" s="268" t="s">
        <v>613</v>
      </c>
      <c r="E1275" s="268">
        <v>110</v>
      </c>
      <c r="F1275" s="362">
        <v>0</v>
      </c>
      <c r="G1275" s="362"/>
      <c r="H1275" s="362"/>
      <c r="I1275" s="362">
        <v>0</v>
      </c>
      <c r="J1275" s="362"/>
      <c r="K1275" s="362"/>
      <c r="L1275" s="362">
        <v>119.94263000000001</v>
      </c>
      <c r="M1275" s="362"/>
      <c r="N1275" s="362"/>
      <c r="O1275" s="362">
        <v>119.94263000000001</v>
      </c>
      <c r="P1275" s="362"/>
      <c r="Q1275" s="362"/>
      <c r="R1275" s="362">
        <v>0</v>
      </c>
      <c r="S1275" s="362"/>
      <c r="T1275" s="362"/>
      <c r="U1275" s="362">
        <v>0</v>
      </c>
      <c r="V1275" s="362"/>
      <c r="W1275" s="362"/>
      <c r="X1275" s="362">
        <v>0</v>
      </c>
      <c r="Y1275" s="362"/>
      <c r="Z1275" s="362"/>
      <c r="AA1275" s="362">
        <v>0</v>
      </c>
      <c r="AB1275" s="362"/>
      <c r="AC1275" s="362"/>
      <c r="AD1275" s="362">
        <v>0</v>
      </c>
      <c r="AE1275" s="362"/>
      <c r="AF1275" s="362"/>
      <c r="AG1275" s="362">
        <v>0</v>
      </c>
      <c r="AH1275" s="362"/>
      <c r="AI1275" s="362"/>
      <c r="AJ1275" s="362">
        <v>113.57623</v>
      </c>
      <c r="AK1275" s="362"/>
      <c r="AL1275" s="362"/>
      <c r="AM1275" s="362">
        <v>113.57623</v>
      </c>
      <c r="AN1275" s="362"/>
      <c r="AO1275" s="362"/>
      <c r="AP1275" s="362">
        <v>0</v>
      </c>
      <c r="AQ1275" s="362"/>
      <c r="AR1275" s="362"/>
      <c r="AS1275" s="362">
        <v>0</v>
      </c>
      <c r="AT1275" s="362"/>
      <c r="AU1275" s="362"/>
      <c r="AV1275" s="362">
        <v>116.24907999999999</v>
      </c>
      <c r="AW1275" s="362"/>
      <c r="AX1275" s="362"/>
      <c r="AY1275" s="362">
        <v>116.24907999999999</v>
      </c>
      <c r="AZ1275" s="362"/>
      <c r="BA1275" s="362"/>
      <c r="BB1275" s="362">
        <v>0</v>
      </c>
      <c r="BC1275" s="362"/>
      <c r="BD1275" s="362"/>
      <c r="BE1275" s="362">
        <v>0</v>
      </c>
      <c r="BF1275" s="362"/>
      <c r="BG1275" s="362"/>
      <c r="BH1275" s="362">
        <v>0</v>
      </c>
      <c r="BI1275" s="362"/>
      <c r="BJ1275" s="362"/>
      <c r="BK1275" s="362">
        <v>0</v>
      </c>
      <c r="BL1275" s="362"/>
      <c r="BM1275" s="362"/>
      <c r="BN1275" s="362">
        <v>0</v>
      </c>
      <c r="BO1275" s="362"/>
      <c r="BP1275" s="362"/>
      <c r="BQ1275" s="362">
        <v>0</v>
      </c>
      <c r="BR1275" s="362"/>
      <c r="BS1275" s="362"/>
      <c r="BT1275" s="362">
        <v>0</v>
      </c>
      <c r="BU1275" s="362"/>
      <c r="BV1275" s="362"/>
      <c r="BW1275" s="362">
        <v>0</v>
      </c>
      <c r="BX1275" s="362"/>
      <c r="BY1275" s="362"/>
    </row>
    <row r="1276" spans="1:77" ht="30" x14ac:dyDescent="0.2">
      <c r="A1276" s="268" t="s">
        <v>928</v>
      </c>
      <c r="B1276" s="344" t="s">
        <v>933</v>
      </c>
      <c r="C1276" s="266" t="s">
        <v>607</v>
      </c>
      <c r="D1276" s="268" t="s">
        <v>613</v>
      </c>
      <c r="E1276" s="268">
        <v>110</v>
      </c>
      <c r="F1276" s="362">
        <v>0</v>
      </c>
      <c r="G1276" s="362"/>
      <c r="H1276" s="362"/>
      <c r="I1276" s="362">
        <v>0</v>
      </c>
      <c r="J1276" s="362"/>
      <c r="K1276" s="362"/>
      <c r="L1276" s="362">
        <v>120.08448999999999</v>
      </c>
      <c r="M1276" s="362"/>
      <c r="N1276" s="362"/>
      <c r="O1276" s="362">
        <v>120.08448999999999</v>
      </c>
      <c r="P1276" s="362"/>
      <c r="Q1276" s="362"/>
      <c r="R1276" s="362">
        <v>0</v>
      </c>
      <c r="S1276" s="362"/>
      <c r="T1276" s="362"/>
      <c r="U1276" s="362">
        <v>0</v>
      </c>
      <c r="V1276" s="362"/>
      <c r="W1276" s="362"/>
      <c r="X1276" s="362">
        <v>120.16234</v>
      </c>
      <c r="Y1276" s="362"/>
      <c r="Z1276" s="362"/>
      <c r="AA1276" s="362">
        <v>120.16234</v>
      </c>
      <c r="AB1276" s="362"/>
      <c r="AC1276" s="362"/>
      <c r="AD1276" s="362">
        <v>0</v>
      </c>
      <c r="AE1276" s="362"/>
      <c r="AF1276" s="362"/>
      <c r="AG1276" s="362">
        <v>0</v>
      </c>
      <c r="AH1276" s="362"/>
      <c r="AI1276" s="362"/>
      <c r="AJ1276" s="362">
        <v>118.39600999999999</v>
      </c>
      <c r="AK1276" s="362"/>
      <c r="AL1276" s="362"/>
      <c r="AM1276" s="362">
        <v>118.39600999999999</v>
      </c>
      <c r="AN1276" s="362"/>
      <c r="AO1276" s="362"/>
      <c r="AP1276" s="362">
        <v>0</v>
      </c>
      <c r="AQ1276" s="362"/>
      <c r="AR1276" s="362"/>
      <c r="AS1276" s="362">
        <v>0</v>
      </c>
      <c r="AT1276" s="362"/>
      <c r="AU1276" s="362"/>
      <c r="AV1276" s="362">
        <v>0</v>
      </c>
      <c r="AW1276" s="362"/>
      <c r="AX1276" s="362"/>
      <c r="AY1276" s="362">
        <v>0</v>
      </c>
      <c r="AZ1276" s="362"/>
      <c r="BA1276" s="362"/>
      <c r="BB1276" s="362">
        <v>0</v>
      </c>
      <c r="BC1276" s="362"/>
      <c r="BD1276" s="362"/>
      <c r="BE1276" s="362">
        <v>0</v>
      </c>
      <c r="BF1276" s="362"/>
      <c r="BG1276" s="362"/>
      <c r="BH1276" s="362">
        <v>0</v>
      </c>
      <c r="BI1276" s="362"/>
      <c r="BJ1276" s="362"/>
      <c r="BK1276" s="362">
        <v>0</v>
      </c>
      <c r="BL1276" s="362"/>
      <c r="BM1276" s="362"/>
      <c r="BN1276" s="362">
        <v>0</v>
      </c>
      <c r="BO1276" s="362"/>
      <c r="BP1276" s="362"/>
      <c r="BQ1276" s="362">
        <v>0</v>
      </c>
      <c r="BR1276" s="362"/>
      <c r="BS1276" s="362"/>
      <c r="BT1276" s="362">
        <v>122.21584999999999</v>
      </c>
      <c r="BU1276" s="362"/>
      <c r="BV1276" s="362"/>
      <c r="BW1276" s="362">
        <v>122.21584999999999</v>
      </c>
      <c r="BX1276" s="362"/>
      <c r="BY1276" s="362"/>
    </row>
    <row r="1277" spans="1:77" ht="30" x14ac:dyDescent="0.2">
      <c r="A1277" s="268" t="s">
        <v>928</v>
      </c>
      <c r="B1277" s="344" t="s">
        <v>934</v>
      </c>
      <c r="C1277" s="266" t="s">
        <v>607</v>
      </c>
      <c r="D1277" s="268" t="s">
        <v>613</v>
      </c>
      <c r="E1277" s="268">
        <v>110</v>
      </c>
      <c r="F1277" s="362">
        <v>0</v>
      </c>
      <c r="G1277" s="362"/>
      <c r="H1277" s="362"/>
      <c r="I1277" s="362">
        <v>0</v>
      </c>
      <c r="J1277" s="362"/>
      <c r="K1277" s="362"/>
      <c r="L1277" s="362">
        <v>0</v>
      </c>
      <c r="M1277" s="362"/>
      <c r="N1277" s="362"/>
      <c r="O1277" s="362">
        <v>0</v>
      </c>
      <c r="P1277" s="362"/>
      <c r="Q1277" s="362"/>
      <c r="R1277" s="362">
        <v>121.46676000000001</v>
      </c>
      <c r="S1277" s="362"/>
      <c r="T1277" s="362"/>
      <c r="U1277" s="362">
        <v>122.37847000000001</v>
      </c>
      <c r="V1277" s="362"/>
      <c r="W1277" s="362"/>
      <c r="X1277" s="362">
        <v>120.85261</v>
      </c>
      <c r="Y1277" s="362"/>
      <c r="Z1277" s="362"/>
      <c r="AA1277" s="362">
        <v>120.85261</v>
      </c>
      <c r="AB1277" s="362"/>
      <c r="AC1277" s="362"/>
      <c r="AD1277" s="362">
        <v>0</v>
      </c>
      <c r="AE1277" s="362"/>
      <c r="AF1277" s="362"/>
      <c r="AG1277" s="362">
        <v>0</v>
      </c>
      <c r="AH1277" s="362"/>
      <c r="AI1277" s="362"/>
      <c r="AJ1277" s="362">
        <v>114.78030999999999</v>
      </c>
      <c r="AK1277" s="362"/>
      <c r="AL1277" s="362"/>
      <c r="AM1277" s="362">
        <v>114.78030999999999</v>
      </c>
      <c r="AN1277" s="362"/>
      <c r="AO1277" s="362"/>
      <c r="AP1277" s="362">
        <v>0</v>
      </c>
      <c r="AQ1277" s="362"/>
      <c r="AR1277" s="362"/>
      <c r="AS1277" s="362">
        <v>0</v>
      </c>
      <c r="AT1277" s="362"/>
      <c r="AU1277" s="362"/>
      <c r="AV1277" s="362">
        <v>0</v>
      </c>
      <c r="AW1277" s="362"/>
      <c r="AX1277" s="362"/>
      <c r="AY1277" s="362">
        <v>0</v>
      </c>
      <c r="AZ1277" s="362"/>
      <c r="BA1277" s="362"/>
      <c r="BB1277" s="362">
        <v>0</v>
      </c>
      <c r="BC1277" s="362"/>
      <c r="BD1277" s="362"/>
      <c r="BE1277" s="362">
        <v>0</v>
      </c>
      <c r="BF1277" s="362"/>
      <c r="BG1277" s="362"/>
      <c r="BH1277" s="362">
        <v>120.47027999999999</v>
      </c>
      <c r="BI1277" s="362"/>
      <c r="BJ1277" s="362"/>
      <c r="BK1277" s="362">
        <v>120.47027999999999</v>
      </c>
      <c r="BL1277" s="362"/>
      <c r="BM1277" s="362"/>
      <c r="BN1277" s="362">
        <v>0</v>
      </c>
      <c r="BO1277" s="362"/>
      <c r="BP1277" s="362"/>
      <c r="BQ1277" s="362">
        <v>0</v>
      </c>
      <c r="BR1277" s="362"/>
      <c r="BS1277" s="362"/>
      <c r="BT1277" s="362">
        <v>0</v>
      </c>
      <c r="BU1277" s="362"/>
      <c r="BV1277" s="362"/>
      <c r="BW1277" s="362">
        <v>0</v>
      </c>
      <c r="BX1277" s="362"/>
      <c r="BY1277" s="362"/>
    </row>
    <row r="1278" spans="1:77" ht="30" x14ac:dyDescent="0.2">
      <c r="A1278" s="268" t="s">
        <v>928</v>
      </c>
      <c r="B1278" s="269" t="s">
        <v>917</v>
      </c>
      <c r="C1278" s="266" t="s">
        <v>607</v>
      </c>
      <c r="D1278" s="268" t="s">
        <v>613</v>
      </c>
      <c r="E1278" s="268">
        <v>10</v>
      </c>
      <c r="F1278" s="362">
        <v>0</v>
      </c>
      <c r="G1278" s="362"/>
      <c r="H1278" s="362"/>
      <c r="I1278" s="362">
        <v>0</v>
      </c>
      <c r="J1278" s="362"/>
      <c r="K1278" s="362"/>
      <c r="L1278" s="362">
        <v>0</v>
      </c>
      <c r="M1278" s="362"/>
      <c r="N1278" s="362"/>
      <c r="O1278" s="362">
        <v>0</v>
      </c>
      <c r="P1278" s="362"/>
      <c r="Q1278" s="362"/>
      <c r="R1278" s="362">
        <v>0</v>
      </c>
      <c r="S1278" s="362"/>
      <c r="T1278" s="362"/>
      <c r="U1278" s="362">
        <v>0</v>
      </c>
      <c r="V1278" s="362"/>
      <c r="W1278" s="362"/>
      <c r="X1278" s="362">
        <v>10.061999999999999</v>
      </c>
      <c r="Y1278" s="362"/>
      <c r="Z1278" s="362"/>
      <c r="AA1278" s="362">
        <v>10.061999999999999</v>
      </c>
      <c r="AB1278" s="362"/>
      <c r="AC1278" s="362"/>
      <c r="AD1278" s="362">
        <v>0</v>
      </c>
      <c r="AE1278" s="362"/>
      <c r="AF1278" s="362"/>
      <c r="AG1278" s="362">
        <v>0</v>
      </c>
      <c r="AH1278" s="362"/>
      <c r="AI1278" s="362"/>
      <c r="AJ1278" s="362">
        <v>9.9960000000000004</v>
      </c>
      <c r="AK1278" s="362"/>
      <c r="AL1278" s="362"/>
      <c r="AM1278" s="362">
        <v>9.9960000000000004</v>
      </c>
      <c r="AN1278" s="362"/>
      <c r="AO1278" s="362"/>
      <c r="AP1278" s="362">
        <v>0</v>
      </c>
      <c r="AQ1278" s="362"/>
      <c r="AR1278" s="362"/>
      <c r="AS1278" s="362">
        <v>0</v>
      </c>
      <c r="AT1278" s="362"/>
      <c r="AU1278" s="362"/>
      <c r="AV1278" s="362">
        <v>0</v>
      </c>
      <c r="AW1278" s="362"/>
      <c r="AX1278" s="362"/>
      <c r="AY1278" s="362">
        <v>0</v>
      </c>
      <c r="AZ1278" s="362"/>
      <c r="BA1278" s="362"/>
      <c r="BB1278" s="362">
        <v>0</v>
      </c>
      <c r="BC1278" s="362"/>
      <c r="BD1278" s="362"/>
      <c r="BE1278" s="362">
        <v>0</v>
      </c>
      <c r="BF1278" s="362"/>
      <c r="BG1278" s="362"/>
      <c r="BH1278" s="362">
        <v>10.544</v>
      </c>
      <c r="BI1278" s="362"/>
      <c r="BJ1278" s="362"/>
      <c r="BK1278" s="362">
        <v>10.544</v>
      </c>
      <c r="BL1278" s="362"/>
      <c r="BM1278" s="362"/>
      <c r="BN1278" s="362">
        <v>10.707000000000001</v>
      </c>
      <c r="BO1278" s="362"/>
      <c r="BP1278" s="362"/>
      <c r="BQ1278" s="362">
        <v>10.757999999999999</v>
      </c>
      <c r="BR1278" s="362"/>
      <c r="BS1278" s="362"/>
      <c r="BT1278" s="362">
        <v>10.382999999999999</v>
      </c>
      <c r="BU1278" s="362"/>
      <c r="BV1278" s="362"/>
      <c r="BW1278" s="362">
        <v>10.382999999999999</v>
      </c>
      <c r="BX1278" s="362"/>
      <c r="BY1278" s="362"/>
    </row>
    <row r="1279" spans="1:77" ht="30" x14ac:dyDescent="0.2">
      <c r="A1279" s="268" t="s">
        <v>928</v>
      </c>
      <c r="B1279" s="269" t="s">
        <v>918</v>
      </c>
      <c r="C1279" s="266" t="s">
        <v>607</v>
      </c>
      <c r="D1279" s="268" t="s">
        <v>613</v>
      </c>
      <c r="E1279" s="268">
        <v>10</v>
      </c>
      <c r="F1279" s="362">
        <v>0</v>
      </c>
      <c r="G1279" s="362"/>
      <c r="H1279" s="362"/>
      <c r="I1279" s="362">
        <v>0</v>
      </c>
      <c r="J1279" s="362"/>
      <c r="K1279" s="362"/>
      <c r="L1279" s="362">
        <v>10.472</v>
      </c>
      <c r="M1279" s="362"/>
      <c r="N1279" s="362"/>
      <c r="O1279" s="362">
        <v>10.472</v>
      </c>
      <c r="P1279" s="362"/>
      <c r="Q1279" s="362"/>
      <c r="R1279" s="362">
        <v>0</v>
      </c>
      <c r="S1279" s="362"/>
      <c r="T1279" s="362"/>
      <c r="U1279" s="362">
        <v>0</v>
      </c>
      <c r="V1279" s="362"/>
      <c r="W1279" s="362"/>
      <c r="X1279" s="362">
        <v>9.6259999999999994</v>
      </c>
      <c r="Y1279" s="362"/>
      <c r="Z1279" s="362"/>
      <c r="AA1279" s="362">
        <v>9.6259999999999994</v>
      </c>
      <c r="AB1279" s="362"/>
      <c r="AC1279" s="362"/>
      <c r="AD1279" s="362">
        <v>0</v>
      </c>
      <c r="AE1279" s="362"/>
      <c r="AF1279" s="362"/>
      <c r="AG1279" s="362">
        <v>0</v>
      </c>
      <c r="AH1279" s="362"/>
      <c r="AI1279" s="362"/>
      <c r="AJ1279" s="362">
        <v>10.227</v>
      </c>
      <c r="AK1279" s="362"/>
      <c r="AL1279" s="362"/>
      <c r="AM1279" s="362">
        <v>10.227</v>
      </c>
      <c r="AN1279" s="362"/>
      <c r="AO1279" s="362"/>
      <c r="AP1279" s="362">
        <v>0</v>
      </c>
      <c r="AQ1279" s="362"/>
      <c r="AR1279" s="362"/>
      <c r="AS1279" s="362">
        <v>0</v>
      </c>
      <c r="AT1279" s="362"/>
      <c r="AU1279" s="362"/>
      <c r="AV1279" s="362">
        <v>0</v>
      </c>
      <c r="AW1279" s="362"/>
      <c r="AX1279" s="362"/>
      <c r="AY1279" s="362">
        <v>0</v>
      </c>
      <c r="AZ1279" s="362"/>
      <c r="BA1279" s="362"/>
      <c r="BB1279" s="362">
        <v>0</v>
      </c>
      <c r="BC1279" s="362"/>
      <c r="BD1279" s="362"/>
      <c r="BE1279" s="362">
        <v>0</v>
      </c>
      <c r="BF1279" s="362"/>
      <c r="BG1279" s="362"/>
      <c r="BH1279" s="362">
        <v>10.398</v>
      </c>
      <c r="BI1279" s="362"/>
      <c r="BJ1279" s="362"/>
      <c r="BK1279" s="362">
        <v>10.398</v>
      </c>
      <c r="BL1279" s="362"/>
      <c r="BM1279" s="362"/>
      <c r="BN1279" s="362">
        <v>0</v>
      </c>
      <c r="BO1279" s="362"/>
      <c r="BP1279" s="362"/>
      <c r="BQ1279" s="362">
        <v>0</v>
      </c>
      <c r="BR1279" s="362"/>
      <c r="BS1279" s="362"/>
      <c r="BT1279" s="362">
        <v>10.265000000000001</v>
      </c>
      <c r="BU1279" s="362"/>
      <c r="BV1279" s="362"/>
      <c r="BW1279" s="362">
        <v>10.265000000000001</v>
      </c>
      <c r="BX1279" s="362"/>
      <c r="BY1279" s="362"/>
    </row>
    <row r="1280" spans="1:77" ht="30" x14ac:dyDescent="0.2">
      <c r="A1280" s="268" t="s">
        <v>928</v>
      </c>
      <c r="B1280" s="344" t="s">
        <v>903</v>
      </c>
      <c r="C1280" s="269" t="s">
        <v>935</v>
      </c>
      <c r="D1280" s="268" t="s">
        <v>606</v>
      </c>
      <c r="E1280" s="268">
        <v>110</v>
      </c>
      <c r="F1280" s="352">
        <v>0.16830000000000001</v>
      </c>
      <c r="G1280" s="352">
        <v>9.35E-2</v>
      </c>
      <c r="H1280" s="352">
        <v>0</v>
      </c>
      <c r="I1280" s="352">
        <v>0.1419</v>
      </c>
      <c r="J1280" s="352">
        <v>0.1045</v>
      </c>
      <c r="K1280" s="352">
        <v>0</v>
      </c>
      <c r="L1280" s="352">
        <v>0.13419999999999999</v>
      </c>
      <c r="M1280" s="352">
        <v>0.10009999999999999</v>
      </c>
      <c r="N1280" s="352">
        <v>0</v>
      </c>
      <c r="O1280" s="352">
        <v>0.13200000000000001</v>
      </c>
      <c r="P1280" s="352">
        <v>8.9099999999999999E-2</v>
      </c>
      <c r="Q1280" s="352">
        <v>0</v>
      </c>
      <c r="R1280" s="352">
        <v>0.1331</v>
      </c>
      <c r="S1280" s="352">
        <v>8.0299999999999996E-2</v>
      </c>
      <c r="T1280" s="352">
        <v>0</v>
      </c>
      <c r="U1280" s="352">
        <v>0.1419</v>
      </c>
      <c r="V1280" s="352">
        <v>8.4699999999999998E-2</v>
      </c>
      <c r="W1280" s="352">
        <v>0</v>
      </c>
      <c r="X1280" s="352">
        <v>0.1595</v>
      </c>
      <c r="Y1280" s="352">
        <v>7.1499999999999994E-2</v>
      </c>
      <c r="Z1280" s="352">
        <v>0</v>
      </c>
      <c r="AA1280" s="352">
        <v>0.18480000000000002</v>
      </c>
      <c r="AB1280" s="352">
        <v>5.7200000000000001E-2</v>
      </c>
      <c r="AC1280" s="352">
        <v>0</v>
      </c>
      <c r="AD1280" s="352">
        <v>0.19800000000000001</v>
      </c>
      <c r="AE1280" s="352">
        <v>7.2599999999999998E-2</v>
      </c>
      <c r="AF1280" s="352">
        <v>0</v>
      </c>
      <c r="AG1280" s="352">
        <v>0.19140000000000001</v>
      </c>
      <c r="AH1280" s="352">
        <v>6.2700000000000006E-2</v>
      </c>
      <c r="AI1280" s="352">
        <v>0</v>
      </c>
      <c r="AJ1280" s="352">
        <v>0.18809999999999999</v>
      </c>
      <c r="AK1280" s="352">
        <v>6.0499999999999998E-2</v>
      </c>
      <c r="AL1280" s="352">
        <v>0.82</v>
      </c>
      <c r="AM1280" s="352">
        <v>0.19140000000000001</v>
      </c>
      <c r="AN1280" s="352">
        <v>6.0499999999999998E-2</v>
      </c>
      <c r="AO1280" s="352">
        <v>0.82</v>
      </c>
      <c r="AP1280" s="352">
        <v>0.19690000000000002</v>
      </c>
      <c r="AQ1280" s="352">
        <v>7.3700000000000002E-2</v>
      </c>
      <c r="AR1280" s="352">
        <v>0</v>
      </c>
      <c r="AS1280" s="352">
        <v>0.18590000000000001</v>
      </c>
      <c r="AT1280" s="352">
        <v>6.1600000000000002E-2</v>
      </c>
      <c r="AU1280" s="352">
        <v>0</v>
      </c>
      <c r="AV1280" s="352">
        <v>0.19030000000000002</v>
      </c>
      <c r="AW1280" s="352">
        <v>7.1499999999999994E-2</v>
      </c>
      <c r="AX1280" s="352">
        <v>1.006</v>
      </c>
      <c r="AY1280" s="352">
        <v>0.18919999999999998</v>
      </c>
      <c r="AZ1280" s="352">
        <v>6.2700000000000006E-2</v>
      </c>
      <c r="BA1280" s="352">
        <v>1.006</v>
      </c>
      <c r="BB1280" s="352">
        <v>0.19140000000000001</v>
      </c>
      <c r="BC1280" s="352">
        <v>7.4799999999999991E-2</v>
      </c>
      <c r="BD1280" s="352">
        <v>0</v>
      </c>
      <c r="BE1280" s="352">
        <v>0.20130000000000001</v>
      </c>
      <c r="BF1280" s="352">
        <v>8.14E-2</v>
      </c>
      <c r="BG1280" s="352">
        <v>0</v>
      </c>
      <c r="BH1280" s="352">
        <v>0.20349999999999999</v>
      </c>
      <c r="BI1280" s="352">
        <v>8.2500000000000004E-2</v>
      </c>
      <c r="BJ1280" s="352">
        <v>0</v>
      </c>
      <c r="BK1280" s="352">
        <v>0.20019999999999999</v>
      </c>
      <c r="BL1280" s="352">
        <v>9.459999999999999E-2</v>
      </c>
      <c r="BM1280" s="352">
        <v>0</v>
      </c>
      <c r="BN1280" s="352">
        <v>0.20680000000000001</v>
      </c>
      <c r="BO1280" s="352">
        <v>9.9000000000000005E-2</v>
      </c>
      <c r="BP1280" s="352">
        <v>0</v>
      </c>
      <c r="BQ1280" s="352">
        <v>0.19359999999999999</v>
      </c>
      <c r="BR1280" s="352">
        <v>0.1144</v>
      </c>
      <c r="BS1280" s="352">
        <v>0</v>
      </c>
      <c r="BT1280" s="352">
        <v>0.17380000000000001</v>
      </c>
      <c r="BU1280" s="352">
        <v>0.10890000000000001</v>
      </c>
      <c r="BV1280" s="352">
        <v>0.95</v>
      </c>
      <c r="BW1280" s="352">
        <v>0.16169999999999998</v>
      </c>
      <c r="BX1280" s="352">
        <v>0.1023</v>
      </c>
      <c r="BY1280" s="352">
        <v>0.95</v>
      </c>
    </row>
    <row r="1281" spans="1:77" ht="30" x14ac:dyDescent="0.2">
      <c r="A1281" s="268" t="s">
        <v>928</v>
      </c>
      <c r="B1281" s="344" t="s">
        <v>903</v>
      </c>
      <c r="C1281" s="269" t="s">
        <v>935</v>
      </c>
      <c r="D1281" s="268" t="s">
        <v>608</v>
      </c>
      <c r="E1281" s="268">
        <v>110</v>
      </c>
      <c r="F1281" s="377">
        <v>18</v>
      </c>
      <c r="G1281" s="377"/>
      <c r="H1281" s="377"/>
      <c r="I1281" s="377">
        <v>18</v>
      </c>
      <c r="J1281" s="377"/>
      <c r="K1281" s="377"/>
      <c r="L1281" s="377">
        <v>18</v>
      </c>
      <c r="M1281" s="377"/>
      <c r="N1281" s="377"/>
      <c r="O1281" s="377">
        <v>18</v>
      </c>
      <c r="P1281" s="377"/>
      <c r="Q1281" s="377"/>
      <c r="R1281" s="377">
        <v>18</v>
      </c>
      <c r="S1281" s="377"/>
      <c r="T1281" s="377"/>
      <c r="U1281" s="377">
        <v>18</v>
      </c>
      <c r="V1281" s="377"/>
      <c r="W1281" s="377"/>
      <c r="X1281" s="377">
        <v>18</v>
      </c>
      <c r="Y1281" s="377"/>
      <c r="Z1281" s="377"/>
      <c r="AA1281" s="377">
        <v>18</v>
      </c>
      <c r="AB1281" s="377"/>
      <c r="AC1281" s="377"/>
      <c r="AD1281" s="377">
        <v>18</v>
      </c>
      <c r="AE1281" s="377"/>
      <c r="AF1281" s="377"/>
      <c r="AG1281" s="377">
        <v>18</v>
      </c>
      <c r="AH1281" s="377"/>
      <c r="AI1281" s="377"/>
      <c r="AJ1281" s="377">
        <v>18</v>
      </c>
      <c r="AK1281" s="377"/>
      <c r="AL1281" s="377"/>
      <c r="AM1281" s="377">
        <v>18</v>
      </c>
      <c r="AN1281" s="377"/>
      <c r="AO1281" s="377"/>
      <c r="AP1281" s="377">
        <v>18</v>
      </c>
      <c r="AQ1281" s="377"/>
      <c r="AR1281" s="377"/>
      <c r="AS1281" s="377">
        <v>18</v>
      </c>
      <c r="AT1281" s="377"/>
      <c r="AU1281" s="377"/>
      <c r="AV1281" s="377">
        <v>18</v>
      </c>
      <c r="AW1281" s="377"/>
      <c r="AX1281" s="377"/>
      <c r="AY1281" s="377">
        <v>18</v>
      </c>
      <c r="AZ1281" s="377"/>
      <c r="BA1281" s="377"/>
      <c r="BB1281" s="377">
        <v>18</v>
      </c>
      <c r="BC1281" s="377"/>
      <c r="BD1281" s="377"/>
      <c r="BE1281" s="377">
        <v>18</v>
      </c>
      <c r="BF1281" s="377"/>
      <c r="BG1281" s="377"/>
      <c r="BH1281" s="377">
        <v>18</v>
      </c>
      <c r="BI1281" s="377"/>
      <c r="BJ1281" s="377"/>
      <c r="BK1281" s="377">
        <v>18</v>
      </c>
      <c r="BL1281" s="377"/>
      <c r="BM1281" s="377"/>
      <c r="BN1281" s="377">
        <v>18</v>
      </c>
      <c r="BO1281" s="377"/>
      <c r="BP1281" s="377"/>
      <c r="BQ1281" s="377">
        <v>18</v>
      </c>
      <c r="BR1281" s="377"/>
      <c r="BS1281" s="377"/>
      <c r="BT1281" s="377">
        <v>18</v>
      </c>
      <c r="BU1281" s="377"/>
      <c r="BV1281" s="377"/>
      <c r="BW1281" s="377">
        <v>18</v>
      </c>
      <c r="BX1281" s="377"/>
      <c r="BY1281" s="377"/>
    </row>
    <row r="1282" spans="1:77" ht="30" x14ac:dyDescent="0.2">
      <c r="A1282" s="268" t="s">
        <v>928</v>
      </c>
      <c r="B1282" s="344" t="s">
        <v>907</v>
      </c>
      <c r="C1282" s="269" t="s">
        <v>935</v>
      </c>
      <c r="D1282" s="268" t="s">
        <v>606</v>
      </c>
      <c r="E1282" s="268">
        <v>110</v>
      </c>
      <c r="F1282" s="352">
        <v>0.1452</v>
      </c>
      <c r="G1282" s="352">
        <v>9.9000000000000005E-2</v>
      </c>
      <c r="H1282" s="352">
        <v>0</v>
      </c>
      <c r="I1282" s="352">
        <v>0.13969999999999999</v>
      </c>
      <c r="J1282" s="352">
        <v>0.11</v>
      </c>
      <c r="K1282" s="352">
        <v>0</v>
      </c>
      <c r="L1282" s="352">
        <v>0.13639999999999999</v>
      </c>
      <c r="M1282" s="352">
        <v>0.1045</v>
      </c>
      <c r="N1282" s="352">
        <v>0.77400000000000002</v>
      </c>
      <c r="O1282" s="352">
        <v>0.1353</v>
      </c>
      <c r="P1282" s="352">
        <v>9.7900000000000001E-2</v>
      </c>
      <c r="Q1282" s="352">
        <v>0.77400000000000002</v>
      </c>
      <c r="R1282" s="352">
        <v>0.1331</v>
      </c>
      <c r="S1282" s="352">
        <v>8.9099999999999999E-2</v>
      </c>
      <c r="T1282" s="352">
        <v>0</v>
      </c>
      <c r="U1282" s="352">
        <v>0.13750000000000001</v>
      </c>
      <c r="V1282" s="352">
        <v>9.240000000000001E-2</v>
      </c>
      <c r="W1282" s="352">
        <v>0</v>
      </c>
      <c r="X1282" s="352">
        <v>0.15730000000000002</v>
      </c>
      <c r="Y1282" s="352">
        <v>8.14E-2</v>
      </c>
      <c r="Z1282" s="352">
        <v>0.95799999999999996</v>
      </c>
      <c r="AA1282" s="352">
        <v>0.17930000000000001</v>
      </c>
      <c r="AB1282" s="352">
        <v>7.1499999999999994E-2</v>
      </c>
      <c r="AC1282" s="352">
        <v>0.95799999999999996</v>
      </c>
      <c r="AD1282" s="352">
        <v>0.17269999999999999</v>
      </c>
      <c r="AE1282" s="352">
        <v>7.8099999999999989E-2</v>
      </c>
      <c r="AF1282" s="352">
        <v>0</v>
      </c>
      <c r="AG1282" s="352">
        <v>0.2079</v>
      </c>
      <c r="AH1282" s="352">
        <v>7.0400000000000004E-2</v>
      </c>
      <c r="AI1282" s="352">
        <v>0</v>
      </c>
      <c r="AJ1282" s="352">
        <v>0.2079</v>
      </c>
      <c r="AK1282" s="352">
        <v>6.4899999999999999E-2</v>
      </c>
      <c r="AL1282" s="352">
        <v>0.97</v>
      </c>
      <c r="AM1282" s="352">
        <v>0.1958</v>
      </c>
      <c r="AN1282" s="352">
        <v>6.2700000000000006E-2</v>
      </c>
      <c r="AO1282" s="352">
        <v>0.97</v>
      </c>
      <c r="AP1282" s="352">
        <v>0.18480000000000002</v>
      </c>
      <c r="AQ1282" s="352">
        <v>7.6999999999999999E-2</v>
      </c>
      <c r="AR1282" s="352">
        <v>0</v>
      </c>
      <c r="AS1282" s="352">
        <v>0.17050000000000001</v>
      </c>
      <c r="AT1282" s="352">
        <v>5.9400000000000001E-2</v>
      </c>
      <c r="AU1282" s="352">
        <v>0</v>
      </c>
      <c r="AV1282" s="352">
        <v>0.16169999999999998</v>
      </c>
      <c r="AW1282" s="352">
        <v>6.7099999999999993E-2</v>
      </c>
      <c r="AX1282" s="352">
        <v>0.82399999999999995</v>
      </c>
      <c r="AY1282" s="352">
        <v>0.16169999999999998</v>
      </c>
      <c r="AZ1282" s="352">
        <v>6.2700000000000006E-2</v>
      </c>
      <c r="BA1282" s="352">
        <v>0.82399999999999995</v>
      </c>
      <c r="BB1282" s="352">
        <v>0.16169999999999998</v>
      </c>
      <c r="BC1282" s="352">
        <v>7.1499999999999994E-2</v>
      </c>
      <c r="BD1282" s="352">
        <v>0</v>
      </c>
      <c r="BE1282" s="352">
        <v>0.16169999999999998</v>
      </c>
      <c r="BF1282" s="352">
        <v>7.8099999999999989E-2</v>
      </c>
      <c r="BG1282" s="352">
        <v>0</v>
      </c>
      <c r="BH1282" s="352">
        <v>0.16830000000000001</v>
      </c>
      <c r="BI1282" s="352">
        <v>8.0299999999999996E-2</v>
      </c>
      <c r="BJ1282" s="352">
        <v>0</v>
      </c>
      <c r="BK1282" s="352">
        <v>0.1694</v>
      </c>
      <c r="BL1282" s="352">
        <v>8.9099999999999999E-2</v>
      </c>
      <c r="BM1282" s="352">
        <v>0</v>
      </c>
      <c r="BN1282" s="352">
        <v>0.16830000000000001</v>
      </c>
      <c r="BO1282" s="352">
        <v>9.1299999999999992E-2</v>
      </c>
      <c r="BP1282" s="352">
        <v>0</v>
      </c>
      <c r="BQ1282" s="352">
        <v>0.1595</v>
      </c>
      <c r="BR1282" s="352">
        <v>0.1023</v>
      </c>
      <c r="BS1282" s="352">
        <v>0</v>
      </c>
      <c r="BT1282" s="352">
        <v>0.154</v>
      </c>
      <c r="BU1282" s="352">
        <v>9.7900000000000001E-2</v>
      </c>
      <c r="BV1282" s="352">
        <v>0</v>
      </c>
      <c r="BW1282" s="352">
        <v>0.1507</v>
      </c>
      <c r="BX1282" s="352">
        <v>9.35E-2</v>
      </c>
      <c r="BY1282" s="352">
        <v>0</v>
      </c>
    </row>
    <row r="1283" spans="1:77" ht="30" x14ac:dyDescent="0.2">
      <c r="A1283" s="268" t="s">
        <v>928</v>
      </c>
      <c r="B1283" s="344" t="s">
        <v>907</v>
      </c>
      <c r="C1283" s="269" t="s">
        <v>935</v>
      </c>
      <c r="D1283" s="268" t="s">
        <v>608</v>
      </c>
      <c r="E1283" s="268">
        <v>110</v>
      </c>
      <c r="F1283" s="377">
        <v>18</v>
      </c>
      <c r="G1283" s="377"/>
      <c r="H1283" s="377"/>
      <c r="I1283" s="377">
        <v>18</v>
      </c>
      <c r="J1283" s="377"/>
      <c r="K1283" s="377"/>
      <c r="L1283" s="377">
        <v>18</v>
      </c>
      <c r="M1283" s="377"/>
      <c r="N1283" s="377"/>
      <c r="O1283" s="377">
        <v>18</v>
      </c>
      <c r="P1283" s="377"/>
      <c r="Q1283" s="377"/>
      <c r="R1283" s="377">
        <v>18</v>
      </c>
      <c r="S1283" s="377"/>
      <c r="T1283" s="377"/>
      <c r="U1283" s="377">
        <v>18</v>
      </c>
      <c r="V1283" s="377"/>
      <c r="W1283" s="377"/>
      <c r="X1283" s="377">
        <v>18</v>
      </c>
      <c r="Y1283" s="377"/>
      <c r="Z1283" s="377"/>
      <c r="AA1283" s="377">
        <v>18</v>
      </c>
      <c r="AB1283" s="377"/>
      <c r="AC1283" s="377"/>
      <c r="AD1283" s="377">
        <v>18</v>
      </c>
      <c r="AE1283" s="377"/>
      <c r="AF1283" s="377"/>
      <c r="AG1283" s="377">
        <v>18</v>
      </c>
      <c r="AH1283" s="377"/>
      <c r="AI1283" s="377"/>
      <c r="AJ1283" s="377">
        <v>18</v>
      </c>
      <c r="AK1283" s="377"/>
      <c r="AL1283" s="377"/>
      <c r="AM1283" s="377">
        <v>18</v>
      </c>
      <c r="AN1283" s="377"/>
      <c r="AO1283" s="377"/>
      <c r="AP1283" s="377">
        <v>18</v>
      </c>
      <c r="AQ1283" s="377"/>
      <c r="AR1283" s="377"/>
      <c r="AS1283" s="377">
        <v>18</v>
      </c>
      <c r="AT1283" s="377"/>
      <c r="AU1283" s="377"/>
      <c r="AV1283" s="377">
        <v>18</v>
      </c>
      <c r="AW1283" s="377"/>
      <c r="AX1283" s="377"/>
      <c r="AY1283" s="377">
        <v>18</v>
      </c>
      <c r="AZ1283" s="377"/>
      <c r="BA1283" s="377"/>
      <c r="BB1283" s="377">
        <v>18</v>
      </c>
      <c r="BC1283" s="377"/>
      <c r="BD1283" s="377"/>
      <c r="BE1283" s="377">
        <v>18</v>
      </c>
      <c r="BF1283" s="377"/>
      <c r="BG1283" s="377"/>
      <c r="BH1283" s="377">
        <v>18</v>
      </c>
      <c r="BI1283" s="377"/>
      <c r="BJ1283" s="377"/>
      <c r="BK1283" s="377">
        <v>18</v>
      </c>
      <c r="BL1283" s="377"/>
      <c r="BM1283" s="377"/>
      <c r="BN1283" s="377">
        <v>18</v>
      </c>
      <c r="BO1283" s="377"/>
      <c r="BP1283" s="377"/>
      <c r="BQ1283" s="377">
        <v>18</v>
      </c>
      <c r="BR1283" s="377"/>
      <c r="BS1283" s="377"/>
      <c r="BT1283" s="377">
        <v>18</v>
      </c>
      <c r="BU1283" s="377"/>
      <c r="BV1283" s="377"/>
      <c r="BW1283" s="377">
        <v>18</v>
      </c>
      <c r="BX1283" s="377"/>
      <c r="BY1283" s="377"/>
    </row>
    <row r="1284" spans="1:77" ht="30" x14ac:dyDescent="0.2">
      <c r="A1284" s="268" t="s">
        <v>928</v>
      </c>
      <c r="B1284" s="344" t="s">
        <v>931</v>
      </c>
      <c r="C1284" s="266" t="s">
        <v>607</v>
      </c>
      <c r="D1284" s="268" t="s">
        <v>606</v>
      </c>
      <c r="E1284" s="268">
        <v>110</v>
      </c>
      <c r="F1284" s="352">
        <v>3.3241999999999998</v>
      </c>
      <c r="G1284" s="352">
        <v>1.21</v>
      </c>
      <c r="H1284" s="352">
        <v>0</v>
      </c>
      <c r="I1284" s="352">
        <v>3.7158000000000002</v>
      </c>
      <c r="J1284" s="352">
        <v>1.9954000000000001</v>
      </c>
      <c r="K1284" s="352">
        <v>0</v>
      </c>
      <c r="L1284" s="352">
        <v>3.4440999999999997</v>
      </c>
      <c r="M1284" s="352">
        <v>1.87</v>
      </c>
      <c r="N1284" s="352">
        <v>17.29</v>
      </c>
      <c r="O1284" s="352">
        <v>3.0459000000000001</v>
      </c>
      <c r="P1284" s="352">
        <v>1.5190999999999999</v>
      </c>
      <c r="Q1284" s="352">
        <v>17.29</v>
      </c>
      <c r="R1284" s="352">
        <v>3.0206</v>
      </c>
      <c r="S1284" s="352">
        <v>1.5763</v>
      </c>
      <c r="T1284" s="352">
        <v>0</v>
      </c>
      <c r="U1284" s="352">
        <v>3.3121</v>
      </c>
      <c r="V1284" s="352">
        <v>1.7302999999999999</v>
      </c>
      <c r="W1284" s="352">
        <v>0</v>
      </c>
      <c r="X1284" s="352">
        <v>3.3725999999999998</v>
      </c>
      <c r="Y1284" s="352">
        <v>1.4662999999999999</v>
      </c>
      <c r="Z1284" s="352">
        <v>0</v>
      </c>
      <c r="AA1284" s="352">
        <v>3.6696</v>
      </c>
      <c r="AB1284" s="352">
        <v>2.0030999999999999</v>
      </c>
      <c r="AC1284" s="352">
        <v>0</v>
      </c>
      <c r="AD1284" s="352">
        <v>3.8445</v>
      </c>
      <c r="AE1284" s="352">
        <v>1.8622999999999998</v>
      </c>
      <c r="AF1284" s="352">
        <v>0</v>
      </c>
      <c r="AG1284" s="352">
        <v>4.1173000000000002</v>
      </c>
      <c r="AH1284" s="352">
        <v>1.7314000000000001</v>
      </c>
      <c r="AI1284" s="352">
        <v>0</v>
      </c>
      <c r="AJ1284" s="352">
        <v>4.0259999999999998</v>
      </c>
      <c r="AK1284" s="352">
        <v>1.2726999999999999</v>
      </c>
      <c r="AL1284" s="352">
        <v>25.762</v>
      </c>
      <c r="AM1284" s="352">
        <v>4.3241000000000005</v>
      </c>
      <c r="AN1284" s="352">
        <v>1.9855</v>
      </c>
      <c r="AO1284" s="352">
        <v>25.762</v>
      </c>
      <c r="AP1284" s="352">
        <v>4.1778000000000004</v>
      </c>
      <c r="AQ1284" s="352">
        <v>2.2054999999999998</v>
      </c>
      <c r="AR1284" s="352">
        <v>0</v>
      </c>
      <c r="AS1284" s="352">
        <v>4.0644999999999998</v>
      </c>
      <c r="AT1284" s="352">
        <v>1.76</v>
      </c>
      <c r="AU1284" s="352">
        <v>0</v>
      </c>
      <c r="AV1284" s="352">
        <v>4.3241000000000005</v>
      </c>
      <c r="AW1284" s="352">
        <v>2.2539000000000002</v>
      </c>
      <c r="AX1284" s="352">
        <v>0</v>
      </c>
      <c r="AY1284" s="352">
        <v>4.1029999999999998</v>
      </c>
      <c r="AZ1284" s="352">
        <v>2.0097</v>
      </c>
      <c r="BA1284" s="352">
        <v>0</v>
      </c>
      <c r="BB1284" s="352">
        <v>3.6739999999999999</v>
      </c>
      <c r="BC1284" s="352">
        <v>1.3387</v>
      </c>
      <c r="BD1284" s="352">
        <v>0</v>
      </c>
      <c r="BE1284" s="352">
        <v>3.9633000000000003</v>
      </c>
      <c r="BF1284" s="352">
        <v>1.4662999999999999</v>
      </c>
      <c r="BG1284" s="352">
        <v>0</v>
      </c>
      <c r="BH1284" s="352">
        <v>3.7971999999999997</v>
      </c>
      <c r="BI1284" s="352">
        <v>1.3827</v>
      </c>
      <c r="BJ1284" s="352">
        <v>19.204000000000001</v>
      </c>
      <c r="BK1284" s="352">
        <v>3.6035999999999997</v>
      </c>
      <c r="BL1284" s="352">
        <v>1.1693</v>
      </c>
      <c r="BM1284" s="352">
        <v>19.204000000000001</v>
      </c>
      <c r="BN1284" s="352">
        <v>3.6124000000000001</v>
      </c>
      <c r="BO1284" s="352">
        <v>1.2342</v>
      </c>
      <c r="BP1284" s="352">
        <v>0</v>
      </c>
      <c r="BQ1284" s="352">
        <v>3.9226000000000001</v>
      </c>
      <c r="BR1284" s="352">
        <v>1.5708</v>
      </c>
      <c r="BS1284" s="352">
        <v>0</v>
      </c>
      <c r="BT1284" s="352">
        <v>3.8995000000000002</v>
      </c>
      <c r="BU1284" s="352">
        <v>1.6565999999999999</v>
      </c>
      <c r="BV1284" s="352">
        <v>19.46</v>
      </c>
      <c r="BW1284" s="352">
        <v>3.6894</v>
      </c>
      <c r="BX1284" s="352">
        <v>1.3585</v>
      </c>
      <c r="BY1284" s="352">
        <v>19.46</v>
      </c>
    </row>
    <row r="1285" spans="1:77" ht="30" x14ac:dyDescent="0.2">
      <c r="A1285" s="268" t="s">
        <v>928</v>
      </c>
      <c r="B1285" s="344" t="s">
        <v>932</v>
      </c>
      <c r="C1285" s="266" t="s">
        <v>607</v>
      </c>
      <c r="D1285" s="268" t="s">
        <v>606</v>
      </c>
      <c r="E1285" s="268">
        <v>110</v>
      </c>
      <c r="F1285" s="352">
        <v>1.7247999999999999</v>
      </c>
      <c r="G1285" s="352">
        <v>0</v>
      </c>
      <c r="H1285" s="352">
        <v>0</v>
      </c>
      <c r="I1285" s="352">
        <v>2.8885999999999998</v>
      </c>
      <c r="J1285" s="352">
        <v>0</v>
      </c>
      <c r="K1285" s="352">
        <v>0</v>
      </c>
      <c r="L1285" s="352">
        <v>2.9953000000000003</v>
      </c>
      <c r="M1285" s="352">
        <v>0</v>
      </c>
      <c r="N1285" s="352">
        <v>27.123999999999999</v>
      </c>
      <c r="O1285" s="352">
        <v>3.7906</v>
      </c>
      <c r="P1285" s="352">
        <v>0</v>
      </c>
      <c r="Q1285" s="352">
        <v>27.123999999999999</v>
      </c>
      <c r="R1285" s="352">
        <v>2.5354999999999999</v>
      </c>
      <c r="S1285" s="352">
        <v>0</v>
      </c>
      <c r="T1285" s="352">
        <v>0</v>
      </c>
      <c r="U1285" s="352">
        <v>4.0865</v>
      </c>
      <c r="V1285" s="352">
        <v>0</v>
      </c>
      <c r="W1285" s="352">
        <v>0</v>
      </c>
      <c r="X1285" s="352">
        <v>3.2989000000000002</v>
      </c>
      <c r="Y1285" s="352">
        <v>0</v>
      </c>
      <c r="Z1285" s="352">
        <v>0</v>
      </c>
      <c r="AA1285" s="352">
        <v>0.77770000000000006</v>
      </c>
      <c r="AB1285" s="352">
        <v>0</v>
      </c>
      <c r="AC1285" s="352">
        <v>0</v>
      </c>
      <c r="AD1285" s="352">
        <v>3.1899999999999998E-2</v>
      </c>
      <c r="AE1285" s="352">
        <v>0</v>
      </c>
      <c r="AF1285" s="352">
        <v>0</v>
      </c>
      <c r="AG1285" s="352">
        <v>0</v>
      </c>
      <c r="AH1285" s="352">
        <v>0</v>
      </c>
      <c r="AI1285" s="352">
        <v>0</v>
      </c>
      <c r="AJ1285" s="352">
        <v>0.1925</v>
      </c>
      <c r="AK1285" s="352">
        <v>0</v>
      </c>
      <c r="AL1285" s="352">
        <v>32.344000000000001</v>
      </c>
      <c r="AM1285" s="352">
        <v>0.49060000000000004</v>
      </c>
      <c r="AN1285" s="352">
        <v>0</v>
      </c>
      <c r="AO1285" s="352">
        <v>32.344000000000001</v>
      </c>
      <c r="AP1285" s="352">
        <v>1.3155999999999999</v>
      </c>
      <c r="AQ1285" s="352">
        <v>0</v>
      </c>
      <c r="AR1285" s="352">
        <v>0</v>
      </c>
      <c r="AS1285" s="352">
        <v>0.16719999999999999</v>
      </c>
      <c r="AT1285" s="352">
        <v>0</v>
      </c>
      <c r="AU1285" s="352">
        <v>0</v>
      </c>
      <c r="AV1285" s="352">
        <v>0.52800000000000002</v>
      </c>
      <c r="AW1285" s="352">
        <v>0</v>
      </c>
      <c r="AX1285" s="352">
        <v>30.565999999999999</v>
      </c>
      <c r="AY1285" s="352">
        <v>0.16390000000000002</v>
      </c>
      <c r="AZ1285" s="352">
        <v>0</v>
      </c>
      <c r="BA1285" s="352">
        <v>30.565999999999999</v>
      </c>
      <c r="BB1285" s="352">
        <v>0.3916</v>
      </c>
      <c r="BC1285" s="352">
        <v>0</v>
      </c>
      <c r="BD1285" s="352">
        <v>0</v>
      </c>
      <c r="BE1285" s="352">
        <v>0.63249999999999995</v>
      </c>
      <c r="BF1285" s="352">
        <v>0</v>
      </c>
      <c r="BG1285" s="352">
        <v>0</v>
      </c>
      <c r="BH1285" s="352">
        <v>0.43560000000000004</v>
      </c>
      <c r="BI1285" s="352">
        <v>0</v>
      </c>
      <c r="BJ1285" s="352">
        <v>0</v>
      </c>
      <c r="BK1285" s="352">
        <v>0.78760000000000008</v>
      </c>
      <c r="BL1285" s="352">
        <v>0</v>
      </c>
      <c r="BM1285" s="352">
        <v>0</v>
      </c>
      <c r="BN1285" s="352">
        <v>0.66770000000000007</v>
      </c>
      <c r="BO1285" s="352">
        <v>0</v>
      </c>
      <c r="BP1285" s="352">
        <v>0</v>
      </c>
      <c r="BQ1285" s="352">
        <v>0.94599999999999995</v>
      </c>
      <c r="BR1285" s="352">
        <v>0</v>
      </c>
      <c r="BS1285" s="352">
        <v>0</v>
      </c>
      <c r="BT1285" s="352">
        <v>0.93720000000000003</v>
      </c>
      <c r="BU1285" s="352">
        <v>0</v>
      </c>
      <c r="BV1285" s="352">
        <v>0</v>
      </c>
      <c r="BW1285" s="352">
        <v>1.1032999999999999</v>
      </c>
      <c r="BX1285" s="352">
        <v>0</v>
      </c>
      <c r="BY1285" s="352">
        <v>0</v>
      </c>
    </row>
    <row r="1286" spans="1:77" ht="30" x14ac:dyDescent="0.2">
      <c r="A1286" s="268" t="s">
        <v>928</v>
      </c>
      <c r="B1286" s="344" t="s">
        <v>933</v>
      </c>
      <c r="C1286" s="266" t="s">
        <v>607</v>
      </c>
      <c r="D1286" s="268" t="s">
        <v>606</v>
      </c>
      <c r="E1286" s="268">
        <v>110</v>
      </c>
      <c r="F1286" s="352">
        <v>0</v>
      </c>
      <c r="G1286" s="352">
        <v>3.3176000000000001</v>
      </c>
      <c r="H1286" s="352">
        <v>0</v>
      </c>
      <c r="I1286" s="352">
        <v>0</v>
      </c>
      <c r="J1286" s="352">
        <v>4.6970000000000001</v>
      </c>
      <c r="K1286" s="352">
        <v>0</v>
      </c>
      <c r="L1286" s="352">
        <v>0</v>
      </c>
      <c r="M1286" s="352">
        <v>4.2866999999999997</v>
      </c>
      <c r="N1286" s="352">
        <v>68.885999999999996</v>
      </c>
      <c r="O1286" s="352">
        <v>0</v>
      </c>
      <c r="P1286" s="352">
        <v>3.1658000000000004</v>
      </c>
      <c r="Q1286" s="352">
        <v>68.885999999999996</v>
      </c>
      <c r="R1286" s="352">
        <v>0</v>
      </c>
      <c r="S1286" s="352">
        <v>2.3925000000000001</v>
      </c>
      <c r="T1286" s="352">
        <v>0</v>
      </c>
      <c r="U1286" s="352">
        <v>0</v>
      </c>
      <c r="V1286" s="352">
        <v>2.8963000000000001</v>
      </c>
      <c r="W1286" s="352">
        <v>0</v>
      </c>
      <c r="X1286" s="352">
        <v>0</v>
      </c>
      <c r="Y1286" s="352">
        <v>1.9569000000000001</v>
      </c>
      <c r="Z1286" s="352">
        <v>38.648000000000003</v>
      </c>
      <c r="AA1286" s="352">
        <v>0</v>
      </c>
      <c r="AB1286" s="352">
        <v>0.78870000000000007</v>
      </c>
      <c r="AC1286" s="352">
        <v>38.648000000000003</v>
      </c>
      <c r="AD1286" s="352">
        <v>0</v>
      </c>
      <c r="AE1286" s="352">
        <v>1.7390999999999999</v>
      </c>
      <c r="AF1286" s="352">
        <v>0</v>
      </c>
      <c r="AG1286" s="352">
        <v>0</v>
      </c>
      <c r="AH1286" s="352">
        <v>0.7007000000000001</v>
      </c>
      <c r="AI1286" s="352">
        <v>0</v>
      </c>
      <c r="AJ1286" s="352">
        <v>0</v>
      </c>
      <c r="AK1286" s="352">
        <v>0.91079999999999994</v>
      </c>
      <c r="AL1286" s="352">
        <v>38.862000000000002</v>
      </c>
      <c r="AM1286" s="352">
        <v>0</v>
      </c>
      <c r="AN1286" s="352">
        <v>0.74139999999999995</v>
      </c>
      <c r="AO1286" s="352">
        <v>38.862000000000002</v>
      </c>
      <c r="AP1286" s="352">
        <v>0</v>
      </c>
      <c r="AQ1286" s="352">
        <v>1.6180999999999999</v>
      </c>
      <c r="AR1286" s="352">
        <v>0</v>
      </c>
      <c r="AS1286" s="352">
        <v>0</v>
      </c>
      <c r="AT1286" s="352">
        <v>0.40479999999999999</v>
      </c>
      <c r="AU1286" s="352">
        <v>0</v>
      </c>
      <c r="AV1286" s="352">
        <v>0</v>
      </c>
      <c r="AW1286" s="352">
        <v>0.98670000000000002</v>
      </c>
      <c r="AX1286" s="352">
        <v>0</v>
      </c>
      <c r="AY1286" s="352">
        <v>0</v>
      </c>
      <c r="AZ1286" s="352">
        <v>0.4466</v>
      </c>
      <c r="BA1286" s="352">
        <v>0</v>
      </c>
      <c r="BB1286" s="352">
        <v>0</v>
      </c>
      <c r="BC1286" s="352">
        <v>0.89870000000000005</v>
      </c>
      <c r="BD1286" s="352">
        <v>0</v>
      </c>
      <c r="BE1286" s="352">
        <v>0</v>
      </c>
      <c r="BF1286" s="352">
        <v>1.4915999999999998</v>
      </c>
      <c r="BG1286" s="352">
        <v>0</v>
      </c>
      <c r="BH1286" s="352">
        <v>0</v>
      </c>
      <c r="BI1286" s="352">
        <v>1.6291</v>
      </c>
      <c r="BJ1286" s="352">
        <v>0</v>
      </c>
      <c r="BK1286" s="352">
        <v>0</v>
      </c>
      <c r="BL1286" s="352">
        <v>2.2484000000000002</v>
      </c>
      <c r="BM1286" s="352">
        <v>0</v>
      </c>
      <c r="BN1286" s="352">
        <v>0</v>
      </c>
      <c r="BO1286" s="352">
        <v>2.2109999999999999</v>
      </c>
      <c r="BP1286" s="352">
        <v>0</v>
      </c>
      <c r="BQ1286" s="352">
        <v>0</v>
      </c>
      <c r="BR1286" s="352">
        <v>3.6619000000000002</v>
      </c>
      <c r="BS1286" s="352">
        <v>0</v>
      </c>
      <c r="BT1286" s="352">
        <v>0</v>
      </c>
      <c r="BU1286" s="352">
        <v>3.2405999999999997</v>
      </c>
      <c r="BV1286" s="352">
        <v>55.607999999999997</v>
      </c>
      <c r="BW1286" s="352">
        <v>0</v>
      </c>
      <c r="BX1286" s="352">
        <v>2.4661999999999997</v>
      </c>
      <c r="BY1286" s="352">
        <v>55.607999999999997</v>
      </c>
    </row>
    <row r="1287" spans="1:77" ht="30" x14ac:dyDescent="0.2">
      <c r="A1287" s="268" t="s">
        <v>928</v>
      </c>
      <c r="B1287" s="344" t="s">
        <v>934</v>
      </c>
      <c r="C1287" s="266" t="s">
        <v>607</v>
      </c>
      <c r="D1287" s="268" t="s">
        <v>606</v>
      </c>
      <c r="E1287" s="268">
        <v>110</v>
      </c>
      <c r="F1287" s="352">
        <v>4.1997999999999998</v>
      </c>
      <c r="G1287" s="352">
        <v>1.2529000000000001</v>
      </c>
      <c r="H1287" s="352">
        <v>0</v>
      </c>
      <c r="I1287" s="352">
        <v>1.5158</v>
      </c>
      <c r="J1287" s="352">
        <v>0.32450000000000001</v>
      </c>
      <c r="K1287" s="352">
        <v>0</v>
      </c>
      <c r="L1287" s="352">
        <v>1.9778</v>
      </c>
      <c r="M1287" s="352">
        <v>0.30910000000000004</v>
      </c>
      <c r="N1287" s="352">
        <v>0</v>
      </c>
      <c r="O1287" s="352">
        <v>3.0381999999999998</v>
      </c>
      <c r="P1287" s="352">
        <v>0.97350000000000003</v>
      </c>
      <c r="Q1287" s="352">
        <v>0</v>
      </c>
      <c r="R1287" s="352">
        <v>5.0743</v>
      </c>
      <c r="S1287" s="352">
        <v>1.4464999999999999</v>
      </c>
      <c r="T1287" s="352">
        <v>14.318</v>
      </c>
      <c r="U1287" s="352">
        <v>2.3584000000000001</v>
      </c>
      <c r="V1287" s="352">
        <v>0.19469999999999998</v>
      </c>
      <c r="W1287" s="352">
        <v>14.62</v>
      </c>
      <c r="X1287" s="352">
        <v>3.7928000000000002</v>
      </c>
      <c r="Y1287" s="352">
        <v>1.2572999999999999</v>
      </c>
      <c r="Z1287" s="352">
        <v>16.135999999999999</v>
      </c>
      <c r="AA1287" s="352">
        <v>5.7463999999999995</v>
      </c>
      <c r="AB1287" s="352">
        <v>2.5938000000000003</v>
      </c>
      <c r="AC1287" s="352">
        <v>16.135999999999999</v>
      </c>
      <c r="AD1287" s="352">
        <v>3.5750000000000002</v>
      </c>
      <c r="AE1287" s="352">
        <v>1.0087000000000002</v>
      </c>
      <c r="AF1287" s="352">
        <v>0</v>
      </c>
      <c r="AG1287" s="352">
        <v>6.5967000000000002</v>
      </c>
      <c r="AH1287" s="352">
        <v>3.4165999999999999</v>
      </c>
      <c r="AI1287" s="352">
        <v>0</v>
      </c>
      <c r="AJ1287" s="352">
        <v>7.1323999999999996</v>
      </c>
      <c r="AK1287" s="352">
        <v>3.9963000000000002</v>
      </c>
      <c r="AL1287" s="352">
        <v>59.79</v>
      </c>
      <c r="AM1287" s="352">
        <v>6.7936000000000005</v>
      </c>
      <c r="AN1287" s="352">
        <v>3.2043000000000004</v>
      </c>
      <c r="AO1287" s="352">
        <v>59.79</v>
      </c>
      <c r="AP1287" s="352">
        <v>3.4188000000000001</v>
      </c>
      <c r="AQ1287" s="352">
        <v>0.84370000000000001</v>
      </c>
      <c r="AR1287" s="352">
        <v>0</v>
      </c>
      <c r="AS1287" s="352">
        <v>8.0256000000000007</v>
      </c>
      <c r="AT1287" s="352">
        <v>4.2063999999999995</v>
      </c>
      <c r="AU1287" s="352">
        <v>0</v>
      </c>
      <c r="AV1287" s="352">
        <v>5.0853000000000002</v>
      </c>
      <c r="AW1287" s="352">
        <v>2.266</v>
      </c>
      <c r="AX1287" s="352">
        <v>0</v>
      </c>
      <c r="AY1287" s="352">
        <v>8.7032000000000007</v>
      </c>
      <c r="AZ1287" s="352">
        <v>5.5076999999999998</v>
      </c>
      <c r="BA1287" s="352">
        <v>0</v>
      </c>
      <c r="BB1287" s="352">
        <v>6.8133999999999997</v>
      </c>
      <c r="BC1287" s="352">
        <v>3.9413</v>
      </c>
      <c r="BD1287" s="352">
        <v>0</v>
      </c>
      <c r="BE1287" s="352">
        <v>4.3010000000000002</v>
      </c>
      <c r="BF1287" s="352">
        <v>2.1879</v>
      </c>
      <c r="BG1287" s="352">
        <v>0</v>
      </c>
      <c r="BH1287" s="352">
        <v>4.9433999999999996</v>
      </c>
      <c r="BI1287" s="352">
        <v>2.9546000000000001</v>
      </c>
      <c r="BJ1287" s="352">
        <v>34.549999999999997</v>
      </c>
      <c r="BK1287" s="352">
        <v>3.4946999999999999</v>
      </c>
      <c r="BL1287" s="352">
        <v>1.3540999999999999</v>
      </c>
      <c r="BM1287" s="352">
        <v>34.549999999999997</v>
      </c>
      <c r="BN1287" s="352">
        <v>3.3528000000000002</v>
      </c>
      <c r="BO1287" s="352">
        <v>1.4222999999999999</v>
      </c>
      <c r="BP1287" s="352">
        <v>0</v>
      </c>
      <c r="BQ1287" s="352">
        <v>1.9712000000000001</v>
      </c>
      <c r="BR1287" s="352">
        <v>0.19359999999999999</v>
      </c>
      <c r="BS1287" s="352">
        <v>0</v>
      </c>
      <c r="BT1287" s="352">
        <v>2.3749000000000002</v>
      </c>
      <c r="BU1287" s="352">
        <v>0.66110000000000002</v>
      </c>
      <c r="BV1287" s="352">
        <v>0</v>
      </c>
      <c r="BW1287" s="352">
        <v>5.1479999999999997</v>
      </c>
      <c r="BX1287" s="352">
        <v>2.0162999999999998</v>
      </c>
      <c r="BY1287" s="352">
        <v>0</v>
      </c>
    </row>
    <row r="1288" spans="1:77" ht="30" x14ac:dyDescent="0.2">
      <c r="A1288" s="268" t="s">
        <v>928</v>
      </c>
      <c r="B1288" s="344" t="s">
        <v>903</v>
      </c>
      <c r="C1288" s="269" t="s">
        <v>935</v>
      </c>
      <c r="D1288" s="268" t="s">
        <v>611</v>
      </c>
      <c r="E1288" s="268">
        <v>10</v>
      </c>
      <c r="F1288" s="352">
        <v>0.15719999999999998</v>
      </c>
      <c r="G1288" s="352">
        <v>0.03</v>
      </c>
      <c r="H1288" s="352">
        <v>0</v>
      </c>
      <c r="I1288" s="352">
        <v>0.1308</v>
      </c>
      <c r="J1288" s="352">
        <v>3.4200000000000001E-2</v>
      </c>
      <c r="K1288" s="352">
        <v>0</v>
      </c>
      <c r="L1288" s="352">
        <v>0.12359999999999999</v>
      </c>
      <c r="M1288" s="352">
        <v>3.3000000000000002E-2</v>
      </c>
      <c r="N1288" s="352">
        <v>0</v>
      </c>
      <c r="O1288" s="352">
        <v>0.12179999999999999</v>
      </c>
      <c r="P1288" s="352">
        <v>2.8199999999999999E-2</v>
      </c>
      <c r="Q1288" s="352">
        <v>0</v>
      </c>
      <c r="R1288" s="352">
        <v>0.1212</v>
      </c>
      <c r="S1288" s="352">
        <v>2.3399999999999997E-2</v>
      </c>
      <c r="T1288" s="352">
        <v>0</v>
      </c>
      <c r="U1288" s="352">
        <v>0.13140000000000002</v>
      </c>
      <c r="V1288" s="352">
        <v>2.64E-2</v>
      </c>
      <c r="W1288" s="352">
        <v>0</v>
      </c>
      <c r="X1288" s="352">
        <v>0.1482</v>
      </c>
      <c r="Y1288" s="352">
        <v>2.1600000000000001E-2</v>
      </c>
      <c r="Z1288" s="352">
        <v>10.776</v>
      </c>
      <c r="AA1288" s="352">
        <v>0.1734</v>
      </c>
      <c r="AB1288" s="352">
        <v>1.7399999999999999E-2</v>
      </c>
      <c r="AC1288" s="352">
        <v>10.776</v>
      </c>
      <c r="AD1288" s="352">
        <v>0.186</v>
      </c>
      <c r="AE1288" s="352">
        <v>2.7E-2</v>
      </c>
      <c r="AF1288" s="352">
        <v>0</v>
      </c>
      <c r="AG1288" s="352">
        <v>0.1794</v>
      </c>
      <c r="AH1288" s="352">
        <v>2.3399999999999997E-2</v>
      </c>
      <c r="AI1288" s="352">
        <v>0</v>
      </c>
      <c r="AJ1288" s="352">
        <v>0.17760000000000001</v>
      </c>
      <c r="AK1288" s="352">
        <v>2.52E-2</v>
      </c>
      <c r="AL1288" s="352">
        <v>9.0589999999999993</v>
      </c>
      <c r="AM1288" s="352">
        <v>0.18059999999999998</v>
      </c>
      <c r="AN1288" s="352">
        <v>2.7E-2</v>
      </c>
      <c r="AO1288" s="352">
        <v>9.0589999999999993</v>
      </c>
      <c r="AP1288" s="352">
        <v>0.18540000000000001</v>
      </c>
      <c r="AQ1288" s="352">
        <v>0.03</v>
      </c>
      <c r="AR1288" s="352">
        <v>0</v>
      </c>
      <c r="AS1288" s="352">
        <v>0.17519999999999999</v>
      </c>
      <c r="AT1288" s="352">
        <v>2.7600000000000003E-2</v>
      </c>
      <c r="AU1288" s="352">
        <v>0</v>
      </c>
      <c r="AV1288" s="352">
        <v>0.17880000000000001</v>
      </c>
      <c r="AW1288" s="352">
        <v>3.3600000000000005E-2</v>
      </c>
      <c r="AX1288" s="352">
        <v>0</v>
      </c>
      <c r="AY1288" s="352">
        <v>0.1794</v>
      </c>
      <c r="AZ1288" s="352">
        <v>2.9399999999999999E-2</v>
      </c>
      <c r="BA1288" s="352">
        <v>0</v>
      </c>
      <c r="BB1288" s="352">
        <v>0.18059999999999998</v>
      </c>
      <c r="BC1288" s="352">
        <v>3.4200000000000001E-2</v>
      </c>
      <c r="BD1288" s="352">
        <v>0</v>
      </c>
      <c r="BE1288" s="352">
        <v>0.19080000000000003</v>
      </c>
      <c r="BF1288" s="352">
        <v>3.78E-2</v>
      </c>
      <c r="BG1288" s="352">
        <v>0</v>
      </c>
      <c r="BH1288" s="352">
        <v>0.19140000000000001</v>
      </c>
      <c r="BI1288" s="352">
        <v>3.7200000000000004E-2</v>
      </c>
      <c r="BJ1288" s="352">
        <v>10.404</v>
      </c>
      <c r="BK1288" s="352">
        <v>0.19019999999999998</v>
      </c>
      <c r="BL1288" s="352">
        <v>4.2000000000000003E-2</v>
      </c>
      <c r="BM1288" s="352">
        <v>10.404</v>
      </c>
      <c r="BN1288" s="352">
        <v>0.19500000000000001</v>
      </c>
      <c r="BO1288" s="352">
        <v>4.2000000000000003E-2</v>
      </c>
      <c r="BP1288" s="352">
        <v>10.564</v>
      </c>
      <c r="BQ1288" s="352">
        <v>0.18240000000000001</v>
      </c>
      <c r="BR1288" s="352">
        <v>4.8600000000000004E-2</v>
      </c>
      <c r="BS1288" s="352">
        <v>9.7200000000000006</v>
      </c>
      <c r="BT1288" s="352">
        <v>0.1638</v>
      </c>
      <c r="BU1288" s="352">
        <v>4.3799999999999999E-2</v>
      </c>
      <c r="BV1288" s="352">
        <v>9.6359999999999992</v>
      </c>
      <c r="BW1288" s="352">
        <v>0.1512</v>
      </c>
      <c r="BX1288" s="352">
        <v>3.9600000000000003E-2</v>
      </c>
      <c r="BY1288" s="352">
        <v>9.6359999999999992</v>
      </c>
    </row>
    <row r="1289" spans="1:77" ht="30" x14ac:dyDescent="0.2">
      <c r="A1289" s="268" t="s">
        <v>928</v>
      </c>
      <c r="B1289" s="344" t="s">
        <v>907</v>
      </c>
      <c r="C1289" s="269" t="s">
        <v>935</v>
      </c>
      <c r="D1289" s="268" t="s">
        <v>611</v>
      </c>
      <c r="E1289" s="268">
        <v>10</v>
      </c>
      <c r="F1289" s="352">
        <v>0.1356</v>
      </c>
      <c r="G1289" s="352">
        <v>4.1399999999999999E-2</v>
      </c>
      <c r="H1289" s="352">
        <v>0</v>
      </c>
      <c r="I1289" s="352">
        <v>0.13019999999999998</v>
      </c>
      <c r="J1289" s="352">
        <v>4.3799999999999999E-2</v>
      </c>
      <c r="K1289" s="352">
        <v>0</v>
      </c>
      <c r="L1289" s="352">
        <v>0.12659999999999999</v>
      </c>
      <c r="M1289" s="352">
        <v>4.2000000000000003E-2</v>
      </c>
      <c r="N1289" s="352">
        <v>7.2869999999999999</v>
      </c>
      <c r="O1289" s="352">
        <v>0.12479999999999999</v>
      </c>
      <c r="P1289" s="352">
        <v>3.9E-2</v>
      </c>
      <c r="Q1289" s="352">
        <v>7.2869999999999999</v>
      </c>
      <c r="R1289" s="352">
        <v>0.12359999999999999</v>
      </c>
      <c r="S1289" s="352">
        <v>3.5999999999999997E-2</v>
      </c>
      <c r="T1289" s="352">
        <v>0</v>
      </c>
      <c r="U1289" s="352">
        <v>0.1278</v>
      </c>
      <c r="V1289" s="352">
        <v>3.78E-2</v>
      </c>
      <c r="W1289" s="352">
        <v>0</v>
      </c>
      <c r="X1289" s="352">
        <v>0.14699999999999999</v>
      </c>
      <c r="Y1289" s="352">
        <v>3.5999999999999997E-2</v>
      </c>
      <c r="Z1289" s="352">
        <v>10.176</v>
      </c>
      <c r="AA1289" s="352">
        <v>0.16919999999999999</v>
      </c>
      <c r="AB1289" s="352">
        <v>3.2399999999999998E-2</v>
      </c>
      <c r="AC1289" s="352">
        <v>10.176</v>
      </c>
      <c r="AD1289" s="352">
        <v>0.16259999999999999</v>
      </c>
      <c r="AE1289" s="352">
        <v>3.4799999999999998E-2</v>
      </c>
      <c r="AF1289" s="352">
        <v>0</v>
      </c>
      <c r="AG1289" s="352">
        <v>0.19739999999999999</v>
      </c>
      <c r="AH1289" s="352">
        <v>3.3000000000000002E-2</v>
      </c>
      <c r="AI1289" s="352">
        <v>0</v>
      </c>
      <c r="AJ1289" s="352">
        <v>0.19619999999999999</v>
      </c>
      <c r="AK1289" s="352">
        <v>3.1800000000000002E-2</v>
      </c>
      <c r="AL1289" s="352">
        <v>9.9390000000000001</v>
      </c>
      <c r="AM1289" s="352">
        <v>0.18540000000000001</v>
      </c>
      <c r="AN1289" s="352">
        <v>3.1800000000000002E-2</v>
      </c>
      <c r="AO1289" s="352">
        <v>9.9390000000000001</v>
      </c>
      <c r="AP1289" s="352">
        <v>0.17460000000000001</v>
      </c>
      <c r="AQ1289" s="352">
        <v>3.78E-2</v>
      </c>
      <c r="AR1289" s="352">
        <v>0</v>
      </c>
      <c r="AS1289" s="352">
        <v>0.1608</v>
      </c>
      <c r="AT1289" s="352">
        <v>2.8799999999999999E-2</v>
      </c>
      <c r="AU1289" s="352">
        <v>0</v>
      </c>
      <c r="AV1289" s="352">
        <v>0.15240000000000001</v>
      </c>
      <c r="AW1289" s="352">
        <v>3.4799999999999998E-2</v>
      </c>
      <c r="AX1289" s="352">
        <v>0</v>
      </c>
      <c r="AY1289" s="352">
        <v>0.15180000000000002</v>
      </c>
      <c r="AZ1289" s="352">
        <v>3.3000000000000002E-2</v>
      </c>
      <c r="BA1289" s="352">
        <v>0</v>
      </c>
      <c r="BB1289" s="352">
        <v>0.1512</v>
      </c>
      <c r="BC1289" s="352">
        <v>3.4799999999999998E-2</v>
      </c>
      <c r="BD1289" s="352">
        <v>0</v>
      </c>
      <c r="BE1289" s="352">
        <v>0.153</v>
      </c>
      <c r="BF1289" s="352">
        <v>3.8399999999999997E-2</v>
      </c>
      <c r="BG1289" s="352">
        <v>0</v>
      </c>
      <c r="BH1289" s="352">
        <v>0.15780000000000002</v>
      </c>
      <c r="BI1289" s="352">
        <v>3.8399999999999997E-2</v>
      </c>
      <c r="BJ1289" s="352">
        <v>9.8320000000000007</v>
      </c>
      <c r="BK1289" s="352">
        <v>0.15959999999999999</v>
      </c>
      <c r="BL1289" s="352">
        <v>4.1399999999999999E-2</v>
      </c>
      <c r="BM1289" s="352">
        <v>9.8320000000000007</v>
      </c>
      <c r="BN1289" s="352">
        <v>0.15780000000000002</v>
      </c>
      <c r="BO1289" s="352">
        <v>4.0799999999999996E-2</v>
      </c>
      <c r="BP1289" s="352">
        <v>0</v>
      </c>
      <c r="BQ1289" s="352">
        <v>0.14880000000000002</v>
      </c>
      <c r="BR1289" s="352">
        <v>4.3799999999999999E-2</v>
      </c>
      <c r="BS1289" s="352">
        <v>0</v>
      </c>
      <c r="BT1289" s="352">
        <v>0.14399999999999999</v>
      </c>
      <c r="BU1289" s="352">
        <v>4.1399999999999999E-2</v>
      </c>
      <c r="BV1289" s="352">
        <v>8.14</v>
      </c>
      <c r="BW1289" s="352">
        <v>0.1416</v>
      </c>
      <c r="BX1289" s="352">
        <v>3.9600000000000003E-2</v>
      </c>
      <c r="BY1289" s="352">
        <v>8.14</v>
      </c>
    </row>
    <row r="1290" spans="1:77" ht="30" x14ac:dyDescent="0.2">
      <c r="A1290" s="268" t="s">
        <v>928</v>
      </c>
      <c r="B1290" s="344" t="s">
        <v>697</v>
      </c>
      <c r="C1290" s="266" t="s">
        <v>607</v>
      </c>
      <c r="D1290" s="268" t="s">
        <v>611</v>
      </c>
      <c r="E1290" s="268">
        <v>0.4</v>
      </c>
      <c r="F1290" s="352">
        <v>7.0999999999999995E-3</v>
      </c>
      <c r="G1290" s="352">
        <v>2.7000000000000001E-3</v>
      </c>
      <c r="H1290" s="352">
        <v>0</v>
      </c>
      <c r="I1290" s="352">
        <v>7.4999999999999997E-3</v>
      </c>
      <c r="J1290" s="352">
        <v>3.0999999999999999E-3</v>
      </c>
      <c r="K1290" s="352">
        <v>0</v>
      </c>
      <c r="L1290" s="352">
        <v>7.0000000000000001E-3</v>
      </c>
      <c r="M1290" s="352">
        <v>3.0000000000000001E-3</v>
      </c>
      <c r="N1290" s="352">
        <v>0</v>
      </c>
      <c r="O1290" s="352">
        <v>7.3000000000000001E-3</v>
      </c>
      <c r="P1290" s="352">
        <v>2.7000000000000001E-3</v>
      </c>
      <c r="Q1290" s="352">
        <v>0</v>
      </c>
      <c r="R1290" s="352">
        <v>7.0000000000000001E-3</v>
      </c>
      <c r="S1290" s="352">
        <v>2.5999999999999999E-3</v>
      </c>
      <c r="T1290" s="352">
        <v>0</v>
      </c>
      <c r="U1290" s="352">
        <v>6.7999999999999996E-3</v>
      </c>
      <c r="V1290" s="352">
        <v>2.8999999999999998E-3</v>
      </c>
      <c r="W1290" s="352">
        <v>0</v>
      </c>
      <c r="X1290" s="352">
        <v>6.3E-3</v>
      </c>
      <c r="Y1290" s="352">
        <v>2.8999999999999998E-3</v>
      </c>
      <c r="Z1290" s="352">
        <v>0</v>
      </c>
      <c r="AA1290" s="352">
        <v>6.1999999999999998E-3</v>
      </c>
      <c r="AB1290" s="352">
        <v>2.3E-3</v>
      </c>
      <c r="AC1290" s="352">
        <v>0.45100000000000001</v>
      </c>
      <c r="AD1290" s="352">
        <v>6.1999999999999998E-3</v>
      </c>
      <c r="AE1290" s="352">
        <v>2.5000000000000001E-3</v>
      </c>
      <c r="AF1290" s="352">
        <v>0.45100000000000001</v>
      </c>
      <c r="AG1290" s="352">
        <v>6.4000000000000003E-3</v>
      </c>
      <c r="AH1290" s="352">
        <v>2.1000000000000003E-3</v>
      </c>
      <c r="AI1290" s="352">
        <v>0</v>
      </c>
      <c r="AJ1290" s="352">
        <v>6.0999999999999995E-3</v>
      </c>
      <c r="AK1290" s="352">
        <v>2.1000000000000003E-3</v>
      </c>
      <c r="AL1290" s="352">
        <v>0.38600000000000001</v>
      </c>
      <c r="AM1290" s="352">
        <v>6.0000000000000001E-3</v>
      </c>
      <c r="AN1290" s="352">
        <v>2.3999999999999998E-3</v>
      </c>
      <c r="AO1290" s="352">
        <v>0.38600000000000001</v>
      </c>
      <c r="AP1290" s="352">
        <v>6.1999999999999998E-3</v>
      </c>
      <c r="AQ1290" s="352">
        <v>2.5000000000000001E-3</v>
      </c>
      <c r="AR1290" s="352">
        <v>0</v>
      </c>
      <c r="AS1290" s="352">
        <v>6.0999999999999995E-3</v>
      </c>
      <c r="AT1290" s="352">
        <v>2.1000000000000003E-3</v>
      </c>
      <c r="AU1290" s="352">
        <v>0</v>
      </c>
      <c r="AV1290" s="352">
        <v>6.1999999999999998E-3</v>
      </c>
      <c r="AW1290" s="352">
        <v>2.5999999999999999E-3</v>
      </c>
      <c r="AX1290" s="352">
        <v>0.41899999999999998</v>
      </c>
      <c r="AY1290" s="352">
        <v>6.0000000000000001E-3</v>
      </c>
      <c r="AZ1290" s="352">
        <v>2.1000000000000003E-3</v>
      </c>
      <c r="BA1290" s="352">
        <v>0.41899999999999998</v>
      </c>
      <c r="BB1290" s="352">
        <v>6.0999999999999995E-3</v>
      </c>
      <c r="BC1290" s="352">
        <v>2.3E-3</v>
      </c>
      <c r="BD1290" s="352">
        <v>0</v>
      </c>
      <c r="BE1290" s="352">
        <v>6.0000000000000001E-3</v>
      </c>
      <c r="BF1290" s="352">
        <v>2.3999999999999998E-3</v>
      </c>
      <c r="BG1290" s="352">
        <v>0</v>
      </c>
      <c r="BH1290" s="352">
        <v>6.0000000000000001E-3</v>
      </c>
      <c r="BI1290" s="352">
        <v>2.3E-3</v>
      </c>
      <c r="BJ1290" s="352">
        <v>0.42299999999999999</v>
      </c>
      <c r="BK1290" s="352">
        <v>5.9000000000000007E-3</v>
      </c>
      <c r="BL1290" s="352">
        <v>2.5000000000000001E-3</v>
      </c>
      <c r="BM1290" s="352">
        <v>0.42299999999999999</v>
      </c>
      <c r="BN1290" s="352">
        <v>5.7999999999999996E-3</v>
      </c>
      <c r="BO1290" s="352">
        <v>2.5000000000000001E-3</v>
      </c>
      <c r="BP1290" s="352">
        <v>0</v>
      </c>
      <c r="BQ1290" s="352">
        <v>5.7999999999999996E-3</v>
      </c>
      <c r="BR1290" s="352">
        <v>2.7000000000000001E-3</v>
      </c>
      <c r="BS1290" s="352">
        <v>0</v>
      </c>
      <c r="BT1290" s="352">
        <v>5.7999999999999996E-3</v>
      </c>
      <c r="BU1290" s="352">
        <v>2.7000000000000001E-3</v>
      </c>
      <c r="BV1290" s="352">
        <v>0.42699999999999999</v>
      </c>
      <c r="BW1290" s="352">
        <v>6.0000000000000001E-3</v>
      </c>
      <c r="BX1290" s="352">
        <v>2.5000000000000001E-3</v>
      </c>
      <c r="BY1290" s="352">
        <v>0.42699999999999999</v>
      </c>
    </row>
    <row r="1291" spans="1:77" ht="30" x14ac:dyDescent="0.2">
      <c r="A1291" s="268" t="s">
        <v>928</v>
      </c>
      <c r="B1291" s="344" t="s">
        <v>699</v>
      </c>
      <c r="C1291" s="266" t="s">
        <v>607</v>
      </c>
      <c r="D1291" s="268" t="s">
        <v>611</v>
      </c>
      <c r="E1291" s="268">
        <v>0.4</v>
      </c>
      <c r="F1291" s="352">
        <v>5.1999999999999998E-3</v>
      </c>
      <c r="G1291" s="352">
        <v>1.8E-3</v>
      </c>
      <c r="H1291" s="352">
        <v>0</v>
      </c>
      <c r="I1291" s="352">
        <v>5.4000000000000003E-3</v>
      </c>
      <c r="J1291" s="352">
        <v>2.1000000000000003E-3</v>
      </c>
      <c r="K1291" s="352">
        <v>0</v>
      </c>
      <c r="L1291" s="352">
        <v>5.3E-3</v>
      </c>
      <c r="M1291" s="352">
        <v>1.9E-3</v>
      </c>
      <c r="N1291" s="352">
        <v>0</v>
      </c>
      <c r="O1291" s="352">
        <v>5.0999999999999995E-3</v>
      </c>
      <c r="P1291" s="352">
        <v>1.8E-3</v>
      </c>
      <c r="Q1291" s="352">
        <v>0</v>
      </c>
      <c r="R1291" s="352">
        <v>5.1999999999999998E-3</v>
      </c>
      <c r="S1291" s="352">
        <v>1.6999999999999999E-3</v>
      </c>
      <c r="T1291" s="352">
        <v>0</v>
      </c>
      <c r="U1291" s="352">
        <v>5.1999999999999998E-3</v>
      </c>
      <c r="V1291" s="352">
        <v>1.9E-3</v>
      </c>
      <c r="W1291" s="352">
        <v>0</v>
      </c>
      <c r="X1291" s="352">
        <v>5.0999999999999995E-3</v>
      </c>
      <c r="Y1291" s="352">
        <v>1.6999999999999999E-3</v>
      </c>
      <c r="Z1291" s="352">
        <v>0</v>
      </c>
      <c r="AA1291" s="352">
        <v>5.0000000000000001E-3</v>
      </c>
      <c r="AB1291" s="352">
        <v>1.5E-3</v>
      </c>
      <c r="AC1291" s="352">
        <v>0</v>
      </c>
      <c r="AD1291" s="352">
        <v>5.7000000000000002E-3</v>
      </c>
      <c r="AE1291" s="352">
        <v>1.6000000000000001E-3</v>
      </c>
      <c r="AF1291" s="352">
        <v>0</v>
      </c>
      <c r="AG1291" s="352">
        <v>5.3E-3</v>
      </c>
      <c r="AH1291" s="352">
        <v>1.4E-3</v>
      </c>
      <c r="AI1291" s="352">
        <v>0</v>
      </c>
      <c r="AJ1291" s="352">
        <v>5.1999999999999998E-3</v>
      </c>
      <c r="AK1291" s="352">
        <v>1.2999999999999999E-3</v>
      </c>
      <c r="AL1291" s="352">
        <v>0.36199999999999999</v>
      </c>
      <c r="AM1291" s="352">
        <v>5.1999999999999998E-3</v>
      </c>
      <c r="AN1291" s="352">
        <v>1.2999999999999999E-3</v>
      </c>
      <c r="AO1291" s="352">
        <v>0.36199999999999999</v>
      </c>
      <c r="AP1291" s="352">
        <v>5.4000000000000003E-3</v>
      </c>
      <c r="AQ1291" s="352">
        <v>1.6000000000000001E-3</v>
      </c>
      <c r="AR1291" s="352">
        <v>0</v>
      </c>
      <c r="AS1291" s="352">
        <v>5.1999999999999998E-3</v>
      </c>
      <c r="AT1291" s="352">
        <v>1.1999999999999999E-3</v>
      </c>
      <c r="AU1291" s="352">
        <v>0</v>
      </c>
      <c r="AV1291" s="352">
        <v>5.4000000000000003E-3</v>
      </c>
      <c r="AW1291" s="352">
        <v>1.4E-3</v>
      </c>
      <c r="AX1291" s="352">
        <v>0.318</v>
      </c>
      <c r="AY1291" s="352">
        <v>5.0999999999999995E-3</v>
      </c>
      <c r="AZ1291" s="352">
        <v>1.1999999999999999E-3</v>
      </c>
      <c r="BA1291" s="352">
        <v>0.318</v>
      </c>
      <c r="BB1291" s="352">
        <v>6.4000000000000003E-3</v>
      </c>
      <c r="BC1291" s="352">
        <v>1.5E-3</v>
      </c>
      <c r="BD1291" s="352">
        <v>0</v>
      </c>
      <c r="BE1291" s="352">
        <v>6.3E-3</v>
      </c>
      <c r="BF1291" s="352">
        <v>1.6000000000000001E-3</v>
      </c>
      <c r="BG1291" s="352">
        <v>0</v>
      </c>
      <c r="BH1291" s="352">
        <v>6.3E-3</v>
      </c>
      <c r="BI1291" s="352">
        <v>1.5E-3</v>
      </c>
      <c r="BJ1291" s="352">
        <v>0.55800000000000005</v>
      </c>
      <c r="BK1291" s="352">
        <v>6.3E-3</v>
      </c>
      <c r="BL1291" s="352">
        <v>1.6999999999999999E-3</v>
      </c>
      <c r="BM1291" s="352">
        <v>0.55800000000000005</v>
      </c>
      <c r="BN1291" s="352">
        <v>6.4000000000000003E-3</v>
      </c>
      <c r="BO1291" s="352">
        <v>1.6999999999999999E-3</v>
      </c>
      <c r="BP1291" s="352">
        <v>0</v>
      </c>
      <c r="BQ1291" s="352">
        <v>6.3E-3</v>
      </c>
      <c r="BR1291" s="352">
        <v>1.9E-3</v>
      </c>
      <c r="BS1291" s="352">
        <v>0</v>
      </c>
      <c r="BT1291" s="352">
        <v>6.4000000000000003E-3</v>
      </c>
      <c r="BU1291" s="352">
        <v>1.9E-3</v>
      </c>
      <c r="BV1291" s="352">
        <v>0.35199999999999998</v>
      </c>
      <c r="BW1291" s="352">
        <v>6.3E-3</v>
      </c>
      <c r="BX1291" s="352">
        <v>1.6999999999999999E-3</v>
      </c>
      <c r="BY1291" s="352">
        <v>0.35199999999999998</v>
      </c>
    </row>
    <row r="1292" spans="1:77" s="202" customFormat="1" x14ac:dyDescent="0.2">
      <c r="A1292" s="270" t="s">
        <v>936</v>
      </c>
      <c r="B1292" s="271" t="s">
        <v>604</v>
      </c>
      <c r="C1292" s="271" t="s">
        <v>714</v>
      </c>
      <c r="D1292" s="271" t="s">
        <v>606</v>
      </c>
      <c r="E1292" s="272">
        <v>110</v>
      </c>
      <c r="F1292" s="353" t="s">
        <v>607</v>
      </c>
      <c r="G1292" s="353" t="s">
        <v>607</v>
      </c>
      <c r="H1292" s="353" t="s">
        <v>607</v>
      </c>
      <c r="I1292" s="353" t="s">
        <v>607</v>
      </c>
      <c r="J1292" s="353" t="s">
        <v>607</v>
      </c>
      <c r="K1292" s="353" t="s">
        <v>607</v>
      </c>
      <c r="L1292" s="353" t="s">
        <v>607</v>
      </c>
      <c r="M1292" s="353" t="s">
        <v>607</v>
      </c>
      <c r="N1292" s="353" t="s">
        <v>607</v>
      </c>
      <c r="O1292" s="353" t="s">
        <v>607</v>
      </c>
      <c r="P1292" s="353" t="s">
        <v>607</v>
      </c>
      <c r="Q1292" s="353" t="s">
        <v>607</v>
      </c>
      <c r="R1292" s="353" t="s">
        <v>607</v>
      </c>
      <c r="S1292" s="353" t="s">
        <v>607</v>
      </c>
      <c r="T1292" s="353" t="s">
        <v>607</v>
      </c>
      <c r="U1292" s="353" t="s">
        <v>607</v>
      </c>
      <c r="V1292" s="353" t="s">
        <v>607</v>
      </c>
      <c r="W1292" s="353" t="s">
        <v>607</v>
      </c>
      <c r="X1292" s="353" t="s">
        <v>607</v>
      </c>
      <c r="Y1292" s="353" t="s">
        <v>607</v>
      </c>
      <c r="Z1292" s="353" t="s">
        <v>607</v>
      </c>
      <c r="AA1292" s="353" t="s">
        <v>607</v>
      </c>
      <c r="AB1292" s="353" t="s">
        <v>607</v>
      </c>
      <c r="AC1292" s="353" t="s">
        <v>607</v>
      </c>
      <c r="AD1292" s="353" t="s">
        <v>607</v>
      </c>
      <c r="AE1292" s="353" t="s">
        <v>607</v>
      </c>
      <c r="AF1292" s="353" t="s">
        <v>607</v>
      </c>
      <c r="AG1292" s="353" t="s">
        <v>607</v>
      </c>
      <c r="AH1292" s="353" t="s">
        <v>607</v>
      </c>
      <c r="AI1292" s="353" t="s">
        <v>607</v>
      </c>
      <c r="AJ1292" s="353" t="s">
        <v>607</v>
      </c>
      <c r="AK1292" s="353" t="s">
        <v>607</v>
      </c>
      <c r="AL1292" s="353" t="s">
        <v>607</v>
      </c>
      <c r="AM1292" s="353" t="s">
        <v>607</v>
      </c>
      <c r="AN1292" s="353" t="s">
        <v>607</v>
      </c>
      <c r="AO1292" s="353" t="s">
        <v>607</v>
      </c>
      <c r="AP1292" s="353" t="s">
        <v>607</v>
      </c>
      <c r="AQ1292" s="353" t="s">
        <v>607</v>
      </c>
      <c r="AR1292" s="353" t="s">
        <v>607</v>
      </c>
      <c r="AS1292" s="353" t="s">
        <v>607</v>
      </c>
      <c r="AT1292" s="353" t="s">
        <v>607</v>
      </c>
      <c r="AU1292" s="353" t="s">
        <v>607</v>
      </c>
      <c r="AV1292" s="353" t="s">
        <v>607</v>
      </c>
      <c r="AW1292" s="353" t="s">
        <v>607</v>
      </c>
      <c r="AX1292" s="353" t="s">
        <v>607</v>
      </c>
      <c r="AY1292" s="353" t="s">
        <v>607</v>
      </c>
      <c r="AZ1292" s="353" t="s">
        <v>607</v>
      </c>
      <c r="BA1292" s="353" t="s">
        <v>607</v>
      </c>
      <c r="BB1292" s="353" t="s">
        <v>607</v>
      </c>
      <c r="BC1292" s="353" t="s">
        <v>607</v>
      </c>
      <c r="BD1292" s="353" t="s">
        <v>607</v>
      </c>
      <c r="BE1292" s="353" t="s">
        <v>607</v>
      </c>
      <c r="BF1292" s="353" t="s">
        <v>607</v>
      </c>
      <c r="BG1292" s="353" t="s">
        <v>607</v>
      </c>
      <c r="BH1292" s="353" t="s">
        <v>607</v>
      </c>
      <c r="BI1292" s="353" t="s">
        <v>607</v>
      </c>
      <c r="BJ1292" s="353" t="s">
        <v>607</v>
      </c>
      <c r="BK1292" s="353" t="s">
        <v>607</v>
      </c>
      <c r="BL1292" s="353" t="s">
        <v>607</v>
      </c>
      <c r="BM1292" s="353" t="s">
        <v>607</v>
      </c>
      <c r="BN1292" s="353" t="s">
        <v>607</v>
      </c>
      <c r="BO1292" s="353" t="s">
        <v>607</v>
      </c>
      <c r="BP1292" s="353" t="s">
        <v>607</v>
      </c>
      <c r="BQ1292" s="353" t="s">
        <v>607</v>
      </c>
      <c r="BR1292" s="353" t="s">
        <v>607</v>
      </c>
      <c r="BS1292" s="353" t="s">
        <v>607</v>
      </c>
      <c r="BT1292" s="353" t="s">
        <v>607</v>
      </c>
      <c r="BU1292" s="353" t="s">
        <v>607</v>
      </c>
      <c r="BV1292" s="353" t="s">
        <v>607</v>
      </c>
      <c r="BW1292" s="353" t="s">
        <v>607</v>
      </c>
      <c r="BX1292" s="353" t="s">
        <v>607</v>
      </c>
      <c r="BY1292" s="353" t="s">
        <v>607</v>
      </c>
    </row>
    <row r="1293" spans="1:77" s="202" customFormat="1" x14ac:dyDescent="0.2">
      <c r="A1293" s="270" t="s">
        <v>936</v>
      </c>
      <c r="B1293" s="271" t="s">
        <v>604</v>
      </c>
      <c r="C1293" s="271" t="s">
        <v>714</v>
      </c>
      <c r="D1293" s="271" t="s">
        <v>608</v>
      </c>
      <c r="E1293" s="272">
        <v>10</v>
      </c>
      <c r="F1293" s="290">
        <v>20</v>
      </c>
      <c r="G1293" s="378"/>
      <c r="H1293" s="378"/>
      <c r="I1293" s="290">
        <v>20</v>
      </c>
      <c r="J1293" s="378"/>
      <c r="K1293" s="378"/>
      <c r="L1293" s="290">
        <v>20</v>
      </c>
      <c r="M1293" s="378"/>
      <c r="N1293" s="378"/>
      <c r="O1293" s="290">
        <v>19</v>
      </c>
      <c r="P1293" s="378"/>
      <c r="Q1293" s="378"/>
      <c r="R1293" s="290">
        <v>19</v>
      </c>
      <c r="S1293" s="378"/>
      <c r="T1293" s="378"/>
      <c r="U1293" s="290">
        <v>19</v>
      </c>
      <c r="V1293" s="378"/>
      <c r="W1293" s="378"/>
      <c r="X1293" s="290">
        <v>19</v>
      </c>
      <c r="Y1293" s="378"/>
      <c r="Z1293" s="378"/>
      <c r="AA1293" s="290">
        <v>20</v>
      </c>
      <c r="AB1293" s="378"/>
      <c r="AC1293" s="378"/>
      <c r="AD1293" s="290">
        <v>20</v>
      </c>
      <c r="AE1293" s="378"/>
      <c r="AF1293" s="378"/>
      <c r="AG1293" s="290">
        <v>19</v>
      </c>
      <c r="AH1293" s="378"/>
      <c r="AI1293" s="378"/>
      <c r="AJ1293" s="290">
        <v>19</v>
      </c>
      <c r="AK1293" s="378"/>
      <c r="AL1293" s="378"/>
      <c r="AM1293" s="290">
        <v>19</v>
      </c>
      <c r="AN1293" s="378"/>
      <c r="AO1293" s="378"/>
      <c r="AP1293" s="290">
        <v>20</v>
      </c>
      <c r="AQ1293" s="378"/>
      <c r="AR1293" s="378"/>
      <c r="AS1293" s="290">
        <v>20</v>
      </c>
      <c r="AT1293" s="378"/>
      <c r="AU1293" s="378"/>
      <c r="AV1293" s="290">
        <v>19</v>
      </c>
      <c r="AW1293" s="378"/>
      <c r="AX1293" s="378"/>
      <c r="AY1293" s="290">
        <v>19</v>
      </c>
      <c r="AZ1293" s="378"/>
      <c r="BA1293" s="378"/>
      <c r="BB1293" s="290">
        <v>19</v>
      </c>
      <c r="BC1293" s="378"/>
      <c r="BD1293" s="378"/>
      <c r="BE1293" s="290">
        <v>19</v>
      </c>
      <c r="BF1293" s="378"/>
      <c r="BG1293" s="378"/>
      <c r="BH1293" s="290">
        <v>19</v>
      </c>
      <c r="BI1293" s="378"/>
      <c r="BJ1293" s="378"/>
      <c r="BK1293" s="290">
        <v>19</v>
      </c>
      <c r="BL1293" s="378"/>
      <c r="BM1293" s="378"/>
      <c r="BN1293" s="290">
        <v>20</v>
      </c>
      <c r="BO1293" s="378"/>
      <c r="BP1293" s="378"/>
      <c r="BQ1293" s="290">
        <v>20</v>
      </c>
      <c r="BR1293" s="378"/>
      <c r="BS1293" s="378"/>
      <c r="BT1293" s="290">
        <v>20</v>
      </c>
      <c r="BU1293" s="378"/>
      <c r="BV1293" s="378"/>
      <c r="BW1293" s="290">
        <v>20</v>
      </c>
      <c r="BX1293" s="378"/>
      <c r="BY1293" s="378"/>
    </row>
    <row r="1294" spans="1:77" s="202" customFormat="1" x14ac:dyDescent="0.2">
      <c r="A1294" s="270" t="s">
        <v>936</v>
      </c>
      <c r="B1294" s="271" t="s">
        <v>604</v>
      </c>
      <c r="C1294" s="271" t="s">
        <v>714</v>
      </c>
      <c r="D1294" s="271" t="s">
        <v>611</v>
      </c>
      <c r="E1294" s="272">
        <v>10</v>
      </c>
      <c r="F1294" s="274">
        <v>-0.10829999999999999</v>
      </c>
      <c r="G1294" s="274">
        <v>-6.4500000000000002E-2</v>
      </c>
      <c r="H1294" s="274">
        <v>6.9392861036283433</v>
      </c>
      <c r="I1294" s="274">
        <v>-0.11009999999999999</v>
      </c>
      <c r="J1294" s="274">
        <v>-6.2100000000000002E-2</v>
      </c>
      <c r="K1294" s="274">
        <v>6.9587544830455448</v>
      </c>
      <c r="L1294" s="274">
        <v>-9.1799999999999993E-2</v>
      </c>
      <c r="M1294" s="274">
        <v>-5.3999999999999999E-2</v>
      </c>
      <c r="N1294" s="274">
        <v>5.9309614858446382</v>
      </c>
      <c r="O1294" s="274">
        <v>-8.7900000000000006E-2</v>
      </c>
      <c r="P1294" s="274">
        <v>-5.2200000000000003E-2</v>
      </c>
      <c r="Q1294" s="274">
        <v>5.7205487842432365</v>
      </c>
      <c r="R1294" s="274">
        <v>-8.5500000000000007E-2</v>
      </c>
      <c r="S1294" s="274">
        <v>-5.2200000000000003E-2</v>
      </c>
      <c r="T1294" s="274">
        <v>5.4886062162528004</v>
      </c>
      <c r="U1294" s="274">
        <v>-8.5500000000000007E-2</v>
      </c>
      <c r="V1294" s="274">
        <v>-5.8200000000000002E-2</v>
      </c>
      <c r="W1294" s="274">
        <v>5.6668586731695338</v>
      </c>
      <c r="X1294" s="274">
        <v>-9.7799999999999998E-2</v>
      </c>
      <c r="Y1294" s="274">
        <v>-6.0299999999999999E-2</v>
      </c>
      <c r="Z1294" s="274">
        <v>6.2772654351091211</v>
      </c>
      <c r="AA1294" s="274">
        <v>-0.10979999999999999</v>
      </c>
      <c r="AB1294" s="274">
        <v>-6.1200000000000004E-2</v>
      </c>
      <c r="AC1294" s="274">
        <v>6.8483728343209682</v>
      </c>
      <c r="AD1294" s="274">
        <v>-0.13319999999999999</v>
      </c>
      <c r="AE1294" s="274">
        <v>-6.3E-2</v>
      </c>
      <c r="AF1294" s="274">
        <v>8.1974856177547455</v>
      </c>
      <c r="AG1294" s="274">
        <v>-0.12959999999999999</v>
      </c>
      <c r="AH1294" s="274">
        <v>-5.5200000000000006E-2</v>
      </c>
      <c r="AI1294" s="274">
        <v>7.7107359909769766</v>
      </c>
      <c r="AJ1294" s="274">
        <v>-0.123</v>
      </c>
      <c r="AK1294" s="274">
        <v>-5.9400000000000001E-2</v>
      </c>
      <c r="AL1294" s="274">
        <v>7.4136040084664421</v>
      </c>
      <c r="AM1294" s="274">
        <v>-0.12240000000000001</v>
      </c>
      <c r="AN1294" s="274">
        <v>-6.3299999999999995E-2</v>
      </c>
      <c r="AO1294" s="274">
        <v>7.5715570997901489</v>
      </c>
      <c r="AP1294" s="274">
        <v>-0.126</v>
      </c>
      <c r="AQ1294" s="274">
        <v>-6.3299999999999995E-2</v>
      </c>
      <c r="AR1294" s="274">
        <v>7.6103421235829316</v>
      </c>
      <c r="AS1294" s="274">
        <v>-0.12570000000000001</v>
      </c>
      <c r="AT1294" s="274">
        <v>-6.3899999999999998E-2</v>
      </c>
      <c r="AU1294" s="274">
        <v>7.75532106185877</v>
      </c>
      <c r="AV1294" s="274">
        <v>-0.11070000000000001</v>
      </c>
      <c r="AW1294" s="274">
        <v>-5.8500000000000003E-2</v>
      </c>
      <c r="AX1294" s="274">
        <v>6.860082127678008</v>
      </c>
      <c r="AY1294" s="274">
        <v>-0.1188</v>
      </c>
      <c r="AZ1294" s="274">
        <v>-6.2100000000000002E-2</v>
      </c>
      <c r="BA1294" s="274">
        <v>7.3726464277296726</v>
      </c>
      <c r="BB1294" s="274">
        <v>-0.1164</v>
      </c>
      <c r="BC1294" s="274">
        <v>-6.2700000000000006E-2</v>
      </c>
      <c r="BD1294" s="274">
        <v>7.2992970003214168</v>
      </c>
      <c r="BE1294" s="274">
        <v>-0.1215</v>
      </c>
      <c r="BF1294" s="274">
        <v>-6.6299999999999998E-2</v>
      </c>
      <c r="BG1294" s="274">
        <v>7.5692580946194736</v>
      </c>
      <c r="BH1294" s="274">
        <v>-0.1293</v>
      </c>
      <c r="BI1294" s="274">
        <v>-6.8699999999999997E-2</v>
      </c>
      <c r="BJ1294" s="274">
        <v>8.0070560033845215</v>
      </c>
      <c r="BK1294" s="274">
        <v>-0.1341</v>
      </c>
      <c r="BL1294" s="274">
        <v>-7.2900000000000006E-2</v>
      </c>
      <c r="BM1294" s="274">
        <v>8.2687817261040824</v>
      </c>
      <c r="BN1294" s="274">
        <v>-0.1263</v>
      </c>
      <c r="BO1294" s="274">
        <v>-7.0800000000000002E-2</v>
      </c>
      <c r="BP1294" s="274">
        <v>7.918071210526076</v>
      </c>
      <c r="BQ1294" s="274">
        <v>-0.1188</v>
      </c>
      <c r="BR1294" s="274">
        <v>-6.8099999999999994E-2</v>
      </c>
      <c r="BS1294" s="274">
        <v>7.5383690272787645</v>
      </c>
      <c r="BT1294" s="274">
        <v>-0.1221</v>
      </c>
      <c r="BU1294" s="274">
        <v>-6.6599999999999993E-2</v>
      </c>
      <c r="BV1294" s="274">
        <v>7.5558803813818782</v>
      </c>
      <c r="BW1294" s="274">
        <v>-0.11159999999999999</v>
      </c>
      <c r="BX1294" s="274">
        <v>-6.5099999999999991E-2</v>
      </c>
      <c r="BY1294" s="274">
        <v>7.0587830185584739</v>
      </c>
    </row>
    <row r="1295" spans="1:77" s="202" customFormat="1" x14ac:dyDescent="0.2">
      <c r="A1295" s="270" t="s">
        <v>936</v>
      </c>
      <c r="B1295" s="271" t="s">
        <v>937</v>
      </c>
      <c r="C1295" s="271" t="s">
        <v>607</v>
      </c>
      <c r="D1295" s="271" t="s">
        <v>613</v>
      </c>
      <c r="E1295" s="272">
        <v>110</v>
      </c>
      <c r="F1295" s="364">
        <v>118.44</v>
      </c>
      <c r="G1295" s="365">
        <v>0.10829999999999999</v>
      </c>
      <c r="H1295" s="365">
        <v>0.10829999999999999</v>
      </c>
      <c r="I1295" s="364">
        <v>118.01</v>
      </c>
      <c r="J1295" s="365">
        <v>0.10829999999999999</v>
      </c>
      <c r="K1295" s="365">
        <v>0.10829999999999999</v>
      </c>
      <c r="L1295" s="364">
        <v>116.59</v>
      </c>
      <c r="M1295" s="365">
        <v>0.10829999999999999</v>
      </c>
      <c r="N1295" s="365">
        <v>0.10829999999999999</v>
      </c>
      <c r="O1295" s="364">
        <v>116.06</v>
      </c>
      <c r="P1295" s="365">
        <v>0.10829999999999999</v>
      </c>
      <c r="Q1295" s="365">
        <v>0.10829999999999999</v>
      </c>
      <c r="R1295" s="364">
        <v>116.27</v>
      </c>
      <c r="S1295" s="365">
        <v>0.10829999999999999</v>
      </c>
      <c r="T1295" s="365">
        <v>0.10829999999999999</v>
      </c>
      <c r="U1295" s="364">
        <v>116.33</v>
      </c>
      <c r="V1295" s="365">
        <v>0.10829999999999999</v>
      </c>
      <c r="W1295" s="365">
        <v>0.10829999999999999</v>
      </c>
      <c r="X1295" s="364">
        <v>116.59</v>
      </c>
      <c r="Y1295" s="365">
        <v>0.10829999999999999</v>
      </c>
      <c r="Z1295" s="365">
        <v>0.10829999999999999</v>
      </c>
      <c r="AA1295" s="364">
        <v>117.45</v>
      </c>
      <c r="AB1295" s="365">
        <v>0.10829999999999999</v>
      </c>
      <c r="AC1295" s="365">
        <v>0.10829999999999999</v>
      </c>
      <c r="AD1295" s="364">
        <v>117.45</v>
      </c>
      <c r="AE1295" s="365">
        <v>0.10829999999999999</v>
      </c>
      <c r="AF1295" s="365">
        <v>0.10829999999999999</v>
      </c>
      <c r="AG1295" s="364">
        <v>116.06</v>
      </c>
      <c r="AH1295" s="365">
        <v>0.10829999999999999</v>
      </c>
      <c r="AI1295" s="365">
        <v>0.10829999999999999</v>
      </c>
      <c r="AJ1295" s="364">
        <v>116.89</v>
      </c>
      <c r="AK1295" s="365">
        <v>0.10829999999999999</v>
      </c>
      <c r="AL1295" s="365">
        <v>0.10829999999999999</v>
      </c>
      <c r="AM1295" s="364">
        <v>116.01</v>
      </c>
      <c r="AN1295" s="365">
        <v>0.10829999999999999</v>
      </c>
      <c r="AO1295" s="365">
        <v>0.10829999999999999</v>
      </c>
      <c r="AP1295" s="364">
        <v>118.39</v>
      </c>
      <c r="AQ1295" s="365">
        <v>0.10829999999999999</v>
      </c>
      <c r="AR1295" s="365">
        <v>0.10829999999999999</v>
      </c>
      <c r="AS1295" s="364">
        <v>117.66</v>
      </c>
      <c r="AT1295" s="365">
        <v>0.10829999999999999</v>
      </c>
      <c r="AU1295" s="365">
        <v>0.10829999999999999</v>
      </c>
      <c r="AV1295" s="364">
        <v>116.27</v>
      </c>
      <c r="AW1295" s="365">
        <v>0.10829999999999999</v>
      </c>
      <c r="AX1295" s="365">
        <v>0.10829999999999999</v>
      </c>
      <c r="AY1295" s="364">
        <v>116.19</v>
      </c>
      <c r="AZ1295" s="365">
        <v>0.10829999999999999</v>
      </c>
      <c r="BA1295" s="365">
        <v>0.10829999999999999</v>
      </c>
      <c r="BB1295" s="364">
        <v>116.01</v>
      </c>
      <c r="BC1295" s="365">
        <v>0.10829999999999999</v>
      </c>
      <c r="BD1295" s="365">
        <v>0.10829999999999999</v>
      </c>
      <c r="BE1295" s="364">
        <v>117.05</v>
      </c>
      <c r="BF1295" s="365">
        <v>0.10829999999999999</v>
      </c>
      <c r="BG1295" s="365">
        <v>0.10829999999999999</v>
      </c>
      <c r="BH1295" s="364">
        <v>116.51</v>
      </c>
      <c r="BI1295" s="365">
        <v>0.10829999999999999</v>
      </c>
      <c r="BJ1295" s="365">
        <v>0.10829999999999999</v>
      </c>
      <c r="BK1295" s="364">
        <v>118.01</v>
      </c>
      <c r="BL1295" s="365">
        <v>0.10829999999999999</v>
      </c>
      <c r="BM1295" s="365">
        <v>0.10829999999999999</v>
      </c>
      <c r="BN1295" s="364">
        <v>118.04</v>
      </c>
      <c r="BO1295" s="365">
        <v>0.10829999999999999</v>
      </c>
      <c r="BP1295" s="365">
        <v>0.10829999999999999</v>
      </c>
      <c r="BQ1295" s="364">
        <v>118.47</v>
      </c>
      <c r="BR1295" s="365">
        <v>0.10829999999999999</v>
      </c>
      <c r="BS1295" s="365">
        <v>0.10829999999999999</v>
      </c>
      <c r="BT1295" s="364">
        <v>119.13</v>
      </c>
      <c r="BU1295" s="365">
        <v>0.10829999999999999</v>
      </c>
      <c r="BV1295" s="365">
        <v>0.10829999999999999</v>
      </c>
      <c r="BW1295" s="364">
        <v>118.52</v>
      </c>
      <c r="BX1295" s="365">
        <v>0.10829999999999999</v>
      </c>
      <c r="BY1295" s="365">
        <v>0.10829999999999999</v>
      </c>
    </row>
    <row r="1296" spans="1:77" s="202" customFormat="1" x14ac:dyDescent="0.2">
      <c r="A1296" s="270" t="s">
        <v>936</v>
      </c>
      <c r="B1296" s="271" t="s">
        <v>938</v>
      </c>
      <c r="C1296" s="271" t="s">
        <v>607</v>
      </c>
      <c r="D1296" s="271" t="s">
        <v>613</v>
      </c>
      <c r="E1296" s="272">
        <v>10</v>
      </c>
      <c r="F1296" s="364">
        <v>10.5</v>
      </c>
      <c r="G1296" s="365">
        <v>0.10829999999999999</v>
      </c>
      <c r="H1296" s="365">
        <v>0.10829999999999999</v>
      </c>
      <c r="I1296" s="364">
        <v>10.5</v>
      </c>
      <c r="J1296" s="365">
        <v>0.10829999999999999</v>
      </c>
      <c r="K1296" s="365">
        <v>0.10829999999999999</v>
      </c>
      <c r="L1296" s="364">
        <v>10.38</v>
      </c>
      <c r="M1296" s="365">
        <v>0.10829999999999999</v>
      </c>
      <c r="N1296" s="365">
        <v>0.10829999999999999</v>
      </c>
      <c r="O1296" s="364">
        <v>10.33</v>
      </c>
      <c r="P1296" s="365">
        <v>0.10829999999999999</v>
      </c>
      <c r="Q1296" s="365">
        <v>0.10829999999999999</v>
      </c>
      <c r="R1296" s="364">
        <v>10.55</v>
      </c>
      <c r="S1296" s="365">
        <v>0.10829999999999999</v>
      </c>
      <c r="T1296" s="365">
        <v>0.10829999999999999</v>
      </c>
      <c r="U1296" s="364">
        <v>10.55</v>
      </c>
      <c r="V1296" s="365">
        <v>0.10829999999999999</v>
      </c>
      <c r="W1296" s="365">
        <v>0.10829999999999999</v>
      </c>
      <c r="X1296" s="364">
        <v>10.58</v>
      </c>
      <c r="Y1296" s="365">
        <v>0.10829999999999999</v>
      </c>
      <c r="Z1296" s="365">
        <v>0.10829999999999999</v>
      </c>
      <c r="AA1296" s="364">
        <v>10.61</v>
      </c>
      <c r="AB1296" s="365">
        <v>0.10829999999999999</v>
      </c>
      <c r="AC1296" s="365">
        <v>0.10829999999999999</v>
      </c>
      <c r="AD1296" s="364">
        <v>10.39</v>
      </c>
      <c r="AE1296" s="365">
        <v>0.10829999999999999</v>
      </c>
      <c r="AF1296" s="365">
        <v>0.10829999999999999</v>
      </c>
      <c r="AG1296" s="364">
        <v>10.56</v>
      </c>
      <c r="AH1296" s="365">
        <v>0.10829999999999999</v>
      </c>
      <c r="AI1296" s="365">
        <v>0.10829999999999999</v>
      </c>
      <c r="AJ1296" s="364">
        <v>10.65</v>
      </c>
      <c r="AK1296" s="365">
        <v>0.10829999999999999</v>
      </c>
      <c r="AL1296" s="365">
        <v>0.10829999999999999</v>
      </c>
      <c r="AM1296" s="364">
        <v>10.52</v>
      </c>
      <c r="AN1296" s="365">
        <v>0.10829999999999999</v>
      </c>
      <c r="AO1296" s="365">
        <v>0.10829999999999999</v>
      </c>
      <c r="AP1296" s="364">
        <v>10.71</v>
      </c>
      <c r="AQ1296" s="365">
        <v>0.10829999999999999</v>
      </c>
      <c r="AR1296" s="365">
        <v>0.10829999999999999</v>
      </c>
      <c r="AS1296" s="364">
        <v>10.51</v>
      </c>
      <c r="AT1296" s="365">
        <v>0.10829999999999999</v>
      </c>
      <c r="AU1296" s="365">
        <v>0.10829999999999999</v>
      </c>
      <c r="AV1296" s="364">
        <v>10.55</v>
      </c>
      <c r="AW1296" s="365">
        <v>0.10829999999999999</v>
      </c>
      <c r="AX1296" s="365">
        <v>0.10829999999999999</v>
      </c>
      <c r="AY1296" s="364">
        <v>10.51</v>
      </c>
      <c r="AZ1296" s="365">
        <v>0.10829999999999999</v>
      </c>
      <c r="BA1296" s="365">
        <v>0.10829999999999999</v>
      </c>
      <c r="BB1296" s="364">
        <v>10.47</v>
      </c>
      <c r="BC1296" s="365">
        <v>0.10829999999999999</v>
      </c>
      <c r="BD1296" s="365">
        <v>0.10829999999999999</v>
      </c>
      <c r="BE1296" s="364">
        <v>10.57</v>
      </c>
      <c r="BF1296" s="365">
        <v>0.10829999999999999</v>
      </c>
      <c r="BG1296" s="365">
        <v>0.10829999999999999</v>
      </c>
      <c r="BH1296" s="364">
        <v>10.57</v>
      </c>
      <c r="BI1296" s="365">
        <v>0.10829999999999999</v>
      </c>
      <c r="BJ1296" s="365">
        <v>0.10829999999999999</v>
      </c>
      <c r="BK1296" s="364">
        <v>10.67</v>
      </c>
      <c r="BL1296" s="365">
        <v>0.10829999999999999</v>
      </c>
      <c r="BM1296" s="365">
        <v>0.10829999999999999</v>
      </c>
      <c r="BN1296" s="364">
        <v>10.57</v>
      </c>
      <c r="BO1296" s="365">
        <v>0.10829999999999999</v>
      </c>
      <c r="BP1296" s="365">
        <v>0.10829999999999999</v>
      </c>
      <c r="BQ1296" s="364">
        <v>10.5</v>
      </c>
      <c r="BR1296" s="365">
        <v>0.10829999999999999</v>
      </c>
      <c r="BS1296" s="365">
        <v>0.10829999999999999</v>
      </c>
      <c r="BT1296" s="364">
        <v>10.64</v>
      </c>
      <c r="BU1296" s="365">
        <v>0.10829999999999999</v>
      </c>
      <c r="BV1296" s="365">
        <v>0.10829999999999999</v>
      </c>
      <c r="BW1296" s="364">
        <v>10.58</v>
      </c>
      <c r="BX1296" s="365">
        <v>0.10829999999999999</v>
      </c>
      <c r="BY1296" s="365">
        <v>0.10829999999999999</v>
      </c>
    </row>
    <row r="1297" spans="1:77" s="202" customFormat="1" x14ac:dyDescent="0.2">
      <c r="A1297" s="270" t="s">
        <v>936</v>
      </c>
      <c r="B1297" s="271" t="s">
        <v>939</v>
      </c>
      <c r="C1297" s="271" t="s">
        <v>607</v>
      </c>
      <c r="D1297" s="271" t="s">
        <v>611</v>
      </c>
      <c r="E1297" s="272">
        <v>0.38</v>
      </c>
      <c r="F1297" s="353">
        <v>4.2199999999999998E-3</v>
      </c>
      <c r="G1297" s="353">
        <v>4.6000000000000001E-4</v>
      </c>
      <c r="H1297" s="274">
        <v>6.4572513771801408</v>
      </c>
      <c r="I1297" s="353">
        <v>4.0899999999999999E-3</v>
      </c>
      <c r="J1297" s="353">
        <v>4.0999999999999999E-4</v>
      </c>
      <c r="K1297" s="274">
        <v>6.2526601052522874</v>
      </c>
      <c r="L1297" s="353">
        <v>3.64E-3</v>
      </c>
      <c r="M1297" s="353">
        <v>0</v>
      </c>
      <c r="N1297" s="274">
        <v>5.5369637967751748</v>
      </c>
      <c r="O1297" s="353">
        <v>3.65E-3</v>
      </c>
      <c r="P1297" s="353">
        <v>0</v>
      </c>
      <c r="Q1297" s="274">
        <v>5.5521752357773053</v>
      </c>
      <c r="R1297" s="353">
        <v>3.7299999999999998E-3</v>
      </c>
      <c r="S1297" s="353">
        <v>0</v>
      </c>
      <c r="T1297" s="274">
        <v>5.6738667477943405</v>
      </c>
      <c r="U1297" s="353">
        <v>3.3700000000000002E-3</v>
      </c>
      <c r="V1297" s="353">
        <v>0</v>
      </c>
      <c r="W1297" s="274">
        <v>5.1262549437176759</v>
      </c>
      <c r="X1297" s="353">
        <v>1.73E-3</v>
      </c>
      <c r="Y1297" s="353">
        <v>0</v>
      </c>
      <c r="Z1297" s="274">
        <v>2.6315789473684208</v>
      </c>
      <c r="AA1297" s="353">
        <v>1.6000000000000001E-3</v>
      </c>
      <c r="AB1297" s="353">
        <v>0</v>
      </c>
      <c r="AC1297" s="274">
        <v>2.4338302403407366</v>
      </c>
      <c r="AD1297" s="353">
        <v>2.0000000000000001E-4</v>
      </c>
      <c r="AE1297" s="353">
        <v>1.0000000000000001E-5</v>
      </c>
      <c r="AF1297" s="274">
        <v>0.30460882863554589</v>
      </c>
      <c r="AG1297" s="353">
        <v>2.0999999999999998E-4</v>
      </c>
      <c r="AH1297" s="353">
        <v>0</v>
      </c>
      <c r="AI1297" s="274">
        <v>0.31944021904472159</v>
      </c>
      <c r="AJ1297" s="353">
        <v>6.2E-4</v>
      </c>
      <c r="AK1297" s="353">
        <v>0</v>
      </c>
      <c r="AL1297" s="274">
        <v>0.94310921813203541</v>
      </c>
      <c r="AM1297" s="353">
        <v>1.9000000000000001E-4</v>
      </c>
      <c r="AN1297" s="353">
        <v>0</v>
      </c>
      <c r="AO1297" s="274">
        <v>0.28901734104046245</v>
      </c>
      <c r="AP1297" s="353">
        <v>1.9000000000000001E-4</v>
      </c>
      <c r="AQ1297" s="353">
        <v>0</v>
      </c>
      <c r="AR1297" s="274">
        <v>0.28901734104046245</v>
      </c>
      <c r="AS1297" s="353">
        <v>2.9E-4</v>
      </c>
      <c r="AT1297" s="353">
        <v>0</v>
      </c>
      <c r="AU1297" s="274">
        <v>0.44113173106175846</v>
      </c>
      <c r="AV1297" s="353">
        <v>1.7999999999999998E-4</v>
      </c>
      <c r="AW1297" s="353">
        <v>0</v>
      </c>
      <c r="AX1297" s="274">
        <v>0.27380590203833283</v>
      </c>
      <c r="AY1297" s="353">
        <v>2.0000000000000001E-4</v>
      </c>
      <c r="AZ1297" s="353">
        <v>0</v>
      </c>
      <c r="BA1297" s="274">
        <v>0.30422878004259207</v>
      </c>
      <c r="BB1297" s="353">
        <v>1.7999999999999998E-4</v>
      </c>
      <c r="BC1297" s="353">
        <v>0</v>
      </c>
      <c r="BD1297" s="274">
        <v>0.27380590203833283</v>
      </c>
      <c r="BE1297" s="353">
        <v>1.7999999999999998E-4</v>
      </c>
      <c r="BF1297" s="353">
        <v>0</v>
      </c>
      <c r="BG1297" s="274">
        <v>0.27380590203833283</v>
      </c>
      <c r="BH1297" s="353">
        <v>1.9000000000000001E-4</v>
      </c>
      <c r="BI1297" s="353">
        <v>0</v>
      </c>
      <c r="BJ1297" s="274">
        <v>0.28901734104046245</v>
      </c>
      <c r="BK1297" s="353">
        <v>2.0000000000000001E-4</v>
      </c>
      <c r="BL1297" s="353">
        <v>1.0000000000000001E-5</v>
      </c>
      <c r="BM1297" s="274">
        <v>0.30460882863554589</v>
      </c>
      <c r="BN1297" s="353">
        <v>1.7999999999999998E-4</v>
      </c>
      <c r="BO1297" s="353">
        <v>0</v>
      </c>
      <c r="BP1297" s="274">
        <v>0.27380590203833283</v>
      </c>
      <c r="BQ1297" s="353">
        <v>2.0000000000000001E-4</v>
      </c>
      <c r="BR1297" s="353">
        <v>0</v>
      </c>
      <c r="BS1297" s="274">
        <v>0.30422878004259207</v>
      </c>
      <c r="BT1297" s="353">
        <v>6.0999999999999997E-4</v>
      </c>
      <c r="BU1297" s="353">
        <v>4.2999999999999999E-4</v>
      </c>
      <c r="BV1297" s="274">
        <v>1.1352666965041247</v>
      </c>
      <c r="BW1297" s="353">
        <v>6.0999999999999997E-4</v>
      </c>
      <c r="BX1297" s="353">
        <v>4.4000000000000002E-4</v>
      </c>
      <c r="BY1297" s="274">
        <v>1.1440984299649388</v>
      </c>
    </row>
    <row r="1298" spans="1:77" s="202" customFormat="1" x14ac:dyDescent="0.2">
      <c r="A1298" s="270" t="s">
        <v>936</v>
      </c>
      <c r="B1298" s="271" t="s">
        <v>616</v>
      </c>
      <c r="C1298" s="271" t="s">
        <v>714</v>
      </c>
      <c r="D1298" s="271" t="s">
        <v>606</v>
      </c>
      <c r="E1298" s="272">
        <v>110</v>
      </c>
      <c r="F1298" s="353" t="s">
        <v>607</v>
      </c>
      <c r="G1298" s="353" t="s">
        <v>607</v>
      </c>
      <c r="H1298" s="353" t="s">
        <v>607</v>
      </c>
      <c r="I1298" s="353" t="s">
        <v>607</v>
      </c>
      <c r="J1298" s="353" t="s">
        <v>607</v>
      </c>
      <c r="K1298" s="353" t="s">
        <v>607</v>
      </c>
      <c r="L1298" s="353" t="s">
        <v>607</v>
      </c>
      <c r="M1298" s="353" t="s">
        <v>607</v>
      </c>
      <c r="N1298" s="353" t="s">
        <v>607</v>
      </c>
      <c r="O1298" s="353" t="s">
        <v>607</v>
      </c>
      <c r="P1298" s="353" t="s">
        <v>607</v>
      </c>
      <c r="Q1298" s="353" t="s">
        <v>607</v>
      </c>
      <c r="R1298" s="353" t="s">
        <v>607</v>
      </c>
      <c r="S1298" s="353" t="s">
        <v>607</v>
      </c>
      <c r="T1298" s="353" t="s">
        <v>607</v>
      </c>
      <c r="U1298" s="353" t="s">
        <v>607</v>
      </c>
      <c r="V1298" s="353" t="s">
        <v>607</v>
      </c>
      <c r="W1298" s="353" t="s">
        <v>607</v>
      </c>
      <c r="X1298" s="353" t="s">
        <v>607</v>
      </c>
      <c r="Y1298" s="353" t="s">
        <v>607</v>
      </c>
      <c r="Z1298" s="353" t="s">
        <v>607</v>
      </c>
      <c r="AA1298" s="353" t="s">
        <v>607</v>
      </c>
      <c r="AB1298" s="353" t="s">
        <v>607</v>
      </c>
      <c r="AC1298" s="353" t="s">
        <v>607</v>
      </c>
      <c r="AD1298" s="353" t="s">
        <v>607</v>
      </c>
      <c r="AE1298" s="353" t="s">
        <v>607</v>
      </c>
      <c r="AF1298" s="353" t="s">
        <v>607</v>
      </c>
      <c r="AG1298" s="353" t="s">
        <v>607</v>
      </c>
      <c r="AH1298" s="353" t="s">
        <v>607</v>
      </c>
      <c r="AI1298" s="353" t="s">
        <v>607</v>
      </c>
      <c r="AJ1298" s="353" t="s">
        <v>607</v>
      </c>
      <c r="AK1298" s="353" t="s">
        <v>607</v>
      </c>
      <c r="AL1298" s="353" t="s">
        <v>607</v>
      </c>
      <c r="AM1298" s="353" t="s">
        <v>607</v>
      </c>
      <c r="AN1298" s="353" t="s">
        <v>607</v>
      </c>
      <c r="AO1298" s="353" t="s">
        <v>607</v>
      </c>
      <c r="AP1298" s="353" t="s">
        <v>607</v>
      </c>
      <c r="AQ1298" s="353" t="s">
        <v>607</v>
      </c>
      <c r="AR1298" s="353" t="s">
        <v>607</v>
      </c>
      <c r="AS1298" s="353" t="s">
        <v>607</v>
      </c>
      <c r="AT1298" s="353" t="s">
        <v>607</v>
      </c>
      <c r="AU1298" s="353" t="s">
        <v>607</v>
      </c>
      <c r="AV1298" s="353" t="s">
        <v>607</v>
      </c>
      <c r="AW1298" s="353" t="s">
        <v>607</v>
      </c>
      <c r="AX1298" s="353" t="s">
        <v>607</v>
      </c>
      <c r="AY1298" s="353" t="s">
        <v>607</v>
      </c>
      <c r="AZ1298" s="353" t="s">
        <v>607</v>
      </c>
      <c r="BA1298" s="353" t="s">
        <v>607</v>
      </c>
      <c r="BB1298" s="353" t="s">
        <v>607</v>
      </c>
      <c r="BC1298" s="353" t="s">
        <v>607</v>
      </c>
      <c r="BD1298" s="353" t="s">
        <v>607</v>
      </c>
      <c r="BE1298" s="353" t="s">
        <v>607</v>
      </c>
      <c r="BF1298" s="353" t="s">
        <v>607</v>
      </c>
      <c r="BG1298" s="353" t="s">
        <v>607</v>
      </c>
      <c r="BH1298" s="353" t="s">
        <v>607</v>
      </c>
      <c r="BI1298" s="353" t="s">
        <v>607</v>
      </c>
      <c r="BJ1298" s="353" t="s">
        <v>607</v>
      </c>
      <c r="BK1298" s="353" t="s">
        <v>607</v>
      </c>
      <c r="BL1298" s="353" t="s">
        <v>607</v>
      </c>
      <c r="BM1298" s="353" t="s">
        <v>607</v>
      </c>
      <c r="BN1298" s="353" t="s">
        <v>607</v>
      </c>
      <c r="BO1298" s="353" t="s">
        <v>607</v>
      </c>
      <c r="BP1298" s="353" t="s">
        <v>607</v>
      </c>
      <c r="BQ1298" s="353" t="s">
        <v>607</v>
      </c>
      <c r="BR1298" s="353" t="s">
        <v>607</v>
      </c>
      <c r="BS1298" s="353" t="s">
        <v>607</v>
      </c>
      <c r="BT1298" s="353" t="s">
        <v>607</v>
      </c>
      <c r="BU1298" s="353" t="s">
        <v>607</v>
      </c>
      <c r="BV1298" s="353" t="s">
        <v>607</v>
      </c>
      <c r="BW1298" s="353" t="s">
        <v>607</v>
      </c>
      <c r="BX1298" s="353" t="s">
        <v>607</v>
      </c>
      <c r="BY1298" s="353" t="s">
        <v>607</v>
      </c>
    </row>
    <row r="1299" spans="1:77" s="202" customFormat="1" x14ac:dyDescent="0.2">
      <c r="A1299" s="270" t="s">
        <v>936</v>
      </c>
      <c r="B1299" s="271" t="s">
        <v>616</v>
      </c>
      <c r="C1299" s="271" t="s">
        <v>714</v>
      </c>
      <c r="D1299" s="271" t="s">
        <v>608</v>
      </c>
      <c r="E1299" s="272">
        <v>10</v>
      </c>
      <c r="F1299" s="290">
        <v>21</v>
      </c>
      <c r="G1299" s="378"/>
      <c r="H1299" s="378"/>
      <c r="I1299" s="290">
        <v>21</v>
      </c>
      <c r="J1299" s="378"/>
      <c r="K1299" s="378"/>
      <c r="L1299" s="290">
        <v>20</v>
      </c>
      <c r="M1299" s="378"/>
      <c r="N1299" s="378"/>
      <c r="O1299" s="290">
        <v>20</v>
      </c>
      <c r="P1299" s="378"/>
      <c r="Q1299" s="378"/>
      <c r="R1299" s="290">
        <v>20</v>
      </c>
      <c r="S1299" s="378"/>
      <c r="T1299" s="378"/>
      <c r="U1299" s="290">
        <v>20</v>
      </c>
      <c r="V1299" s="378"/>
      <c r="W1299" s="378"/>
      <c r="X1299" s="290">
        <v>20</v>
      </c>
      <c r="Y1299" s="378"/>
      <c r="Z1299" s="378"/>
      <c r="AA1299" s="290">
        <v>20</v>
      </c>
      <c r="AB1299" s="378"/>
      <c r="AC1299" s="378"/>
      <c r="AD1299" s="290">
        <v>20</v>
      </c>
      <c r="AE1299" s="378"/>
      <c r="AF1299" s="378"/>
      <c r="AG1299" s="290">
        <v>19</v>
      </c>
      <c r="AH1299" s="378"/>
      <c r="AI1299" s="378"/>
      <c r="AJ1299" s="290">
        <v>19</v>
      </c>
      <c r="AK1299" s="378"/>
      <c r="AL1299" s="378"/>
      <c r="AM1299" s="290">
        <v>19</v>
      </c>
      <c r="AN1299" s="378"/>
      <c r="AO1299" s="378"/>
      <c r="AP1299" s="290">
        <v>19</v>
      </c>
      <c r="AQ1299" s="378"/>
      <c r="AR1299" s="378"/>
      <c r="AS1299" s="290">
        <v>20</v>
      </c>
      <c r="AT1299" s="378"/>
      <c r="AU1299" s="378"/>
      <c r="AV1299" s="290">
        <v>20</v>
      </c>
      <c r="AW1299" s="378"/>
      <c r="AX1299" s="378"/>
      <c r="AY1299" s="290">
        <v>19</v>
      </c>
      <c r="AZ1299" s="378"/>
      <c r="BA1299" s="378"/>
      <c r="BB1299" s="290">
        <v>19</v>
      </c>
      <c r="BC1299" s="378"/>
      <c r="BD1299" s="378"/>
      <c r="BE1299" s="290">
        <v>19</v>
      </c>
      <c r="BF1299" s="378"/>
      <c r="BG1299" s="378"/>
      <c r="BH1299" s="290">
        <v>19</v>
      </c>
      <c r="BI1299" s="378"/>
      <c r="BJ1299" s="378"/>
      <c r="BK1299" s="290">
        <v>19</v>
      </c>
      <c r="BL1299" s="378"/>
      <c r="BM1299" s="378"/>
      <c r="BN1299" s="290">
        <v>20</v>
      </c>
      <c r="BO1299" s="378"/>
      <c r="BP1299" s="378"/>
      <c r="BQ1299" s="290">
        <v>20</v>
      </c>
      <c r="BR1299" s="378"/>
      <c r="BS1299" s="378"/>
      <c r="BT1299" s="290">
        <v>20</v>
      </c>
      <c r="BU1299" s="378"/>
      <c r="BV1299" s="378"/>
      <c r="BW1299" s="290">
        <v>20</v>
      </c>
      <c r="BX1299" s="378"/>
      <c r="BY1299" s="378"/>
    </row>
    <row r="1300" spans="1:77" s="202" customFormat="1" x14ac:dyDescent="0.2">
      <c r="A1300" s="270" t="s">
        <v>936</v>
      </c>
      <c r="B1300" s="271" t="s">
        <v>616</v>
      </c>
      <c r="C1300" s="271" t="s">
        <v>714</v>
      </c>
      <c r="D1300" s="271" t="s">
        <v>611</v>
      </c>
      <c r="E1300" s="272">
        <v>10</v>
      </c>
      <c r="F1300" s="274">
        <v>-5.4899999999999997E-2</v>
      </c>
      <c r="G1300" s="274">
        <v>-4.1399999999999999E-2</v>
      </c>
      <c r="H1300" s="274">
        <v>3.7853143738888306</v>
      </c>
      <c r="I1300" s="274">
        <v>-5.16E-2</v>
      </c>
      <c r="J1300" s="274">
        <v>-4.02E-2</v>
      </c>
      <c r="K1300" s="274">
        <v>3.6043690521579985</v>
      </c>
      <c r="L1300" s="274">
        <v>-4.8600000000000004E-2</v>
      </c>
      <c r="M1300" s="274">
        <v>-3.6899999999999995E-2</v>
      </c>
      <c r="N1300" s="274">
        <v>3.3465170908327297</v>
      </c>
      <c r="O1300" s="274">
        <v>-5.0099999999999999E-2</v>
      </c>
      <c r="P1300" s="274">
        <v>-4.0500000000000001E-2</v>
      </c>
      <c r="Q1300" s="274">
        <v>3.546518667403598</v>
      </c>
      <c r="R1300" s="274">
        <v>-4.8299999999999996E-2</v>
      </c>
      <c r="S1300" s="274">
        <v>-3.9E-2</v>
      </c>
      <c r="T1300" s="274">
        <v>3.4045752941837133</v>
      </c>
      <c r="U1300" s="274">
        <v>-5.3100000000000001E-2</v>
      </c>
      <c r="V1300" s="274">
        <v>-3.9299999999999995E-2</v>
      </c>
      <c r="W1300" s="274">
        <v>3.6229357545914578</v>
      </c>
      <c r="X1300" s="274">
        <v>-5.8799999999999998E-2</v>
      </c>
      <c r="Y1300" s="274">
        <v>-3.9600000000000003E-2</v>
      </c>
      <c r="Z1300" s="274">
        <v>3.8731310216222812</v>
      </c>
      <c r="AA1300" s="274">
        <v>-6.9900000000000004E-2</v>
      </c>
      <c r="AB1300" s="274">
        <v>-4.2599999999999999E-2</v>
      </c>
      <c r="AC1300" s="274">
        <v>4.4638581692224575</v>
      </c>
      <c r="AD1300" s="274">
        <v>-8.43E-2</v>
      </c>
      <c r="AE1300" s="274">
        <v>-4.5899999999999996E-2</v>
      </c>
      <c r="AF1300" s="274">
        <v>5.2540909348113081</v>
      </c>
      <c r="AG1300" s="274">
        <v>-8.1900000000000001E-2</v>
      </c>
      <c r="AH1300" s="274">
        <v>-4.2900000000000001E-2</v>
      </c>
      <c r="AI1300" s="274">
        <v>5.0608415884355642</v>
      </c>
      <c r="AJ1300" s="274">
        <v>-7.3799999999999991E-2</v>
      </c>
      <c r="AK1300" s="274">
        <v>-4.41E-2</v>
      </c>
      <c r="AL1300" s="274">
        <v>4.6705842977445018</v>
      </c>
      <c r="AM1300" s="274">
        <v>-7.6499999999999999E-2</v>
      </c>
      <c r="AN1300" s="274">
        <v>-4.4400000000000002E-2</v>
      </c>
      <c r="AO1300" s="274">
        <v>4.8600613733986791</v>
      </c>
      <c r="AP1300" s="274">
        <v>-7.8E-2</v>
      </c>
      <c r="AQ1300" s="274">
        <v>-4.53E-2</v>
      </c>
      <c r="AR1300" s="274">
        <v>4.8727933208058296</v>
      </c>
      <c r="AS1300" s="274">
        <v>-7.7099999999999988E-2</v>
      </c>
      <c r="AT1300" s="274">
        <v>-5.2499999999999998E-2</v>
      </c>
      <c r="AU1300" s="274">
        <v>5.0484579482559475</v>
      </c>
      <c r="AV1300" s="274">
        <v>-6.6900000000000001E-2</v>
      </c>
      <c r="AW1300" s="274">
        <v>-4.53E-2</v>
      </c>
      <c r="AX1300" s="274">
        <v>4.4309145977845743</v>
      </c>
      <c r="AY1300" s="274">
        <v>-7.3499999999999996E-2</v>
      </c>
      <c r="AZ1300" s="274">
        <v>-4.2299999999999997E-2</v>
      </c>
      <c r="BA1300" s="274">
        <v>4.6684804878592363</v>
      </c>
      <c r="BB1300" s="274">
        <v>-7.3200000000000001E-2</v>
      </c>
      <c r="BC1300" s="274">
        <v>-4.41E-2</v>
      </c>
      <c r="BD1300" s="274">
        <v>4.7225259101101287</v>
      </c>
      <c r="BE1300" s="274">
        <v>-7.8900000000000012E-2</v>
      </c>
      <c r="BF1300" s="274">
        <v>-4.8600000000000004E-2</v>
      </c>
      <c r="BG1300" s="274">
        <v>5.0724176963963297</v>
      </c>
      <c r="BH1300" s="274">
        <v>-8.6099999999999996E-2</v>
      </c>
      <c r="BI1300" s="274">
        <v>-5.0999999999999997E-2</v>
      </c>
      <c r="BJ1300" s="274">
        <v>5.4777010409772382</v>
      </c>
      <c r="BK1300" s="274">
        <v>-8.7300000000000003E-2</v>
      </c>
      <c r="BL1300" s="274">
        <v>-5.1299999999999998E-2</v>
      </c>
      <c r="BM1300" s="274">
        <v>5.4957800623105868</v>
      </c>
      <c r="BN1300" s="274">
        <v>-8.1000000000000003E-2</v>
      </c>
      <c r="BO1300" s="274">
        <v>-5.04E-2</v>
      </c>
      <c r="BP1300" s="274">
        <v>5.1344980140149188</v>
      </c>
      <c r="BQ1300" s="274">
        <v>-7.3499999999999996E-2</v>
      </c>
      <c r="BR1300" s="274">
        <v>-4.53E-2</v>
      </c>
      <c r="BS1300" s="274">
        <v>4.7575461239017685</v>
      </c>
      <c r="BT1300" s="274">
        <v>-6.720000000000001E-2</v>
      </c>
      <c r="BU1300" s="274">
        <v>-4.53E-2</v>
      </c>
      <c r="BV1300" s="274">
        <v>4.4069171930148725</v>
      </c>
      <c r="BW1300" s="274">
        <v>-6.3E-2</v>
      </c>
      <c r="BX1300" s="274">
        <v>-4.3200000000000002E-2</v>
      </c>
      <c r="BY1300" s="274">
        <v>4.1774212448866956</v>
      </c>
    </row>
    <row r="1301" spans="1:77" s="202" customFormat="1" x14ac:dyDescent="0.2">
      <c r="A1301" s="270" t="s">
        <v>936</v>
      </c>
      <c r="B1301" s="271" t="s">
        <v>940</v>
      </c>
      <c r="C1301" s="271" t="s">
        <v>607</v>
      </c>
      <c r="D1301" s="271" t="s">
        <v>613</v>
      </c>
      <c r="E1301" s="272">
        <v>110</v>
      </c>
      <c r="F1301" s="364">
        <v>117.9</v>
      </c>
      <c r="G1301" s="365">
        <v>0.10829999999999999</v>
      </c>
      <c r="H1301" s="365">
        <v>0.10829999999999999</v>
      </c>
      <c r="I1301" s="364">
        <v>117.47</v>
      </c>
      <c r="J1301" s="365">
        <v>0.10829999999999999</v>
      </c>
      <c r="K1301" s="365">
        <v>0.10829999999999999</v>
      </c>
      <c r="L1301" s="364">
        <v>116.04</v>
      </c>
      <c r="M1301" s="365">
        <v>0.10829999999999999</v>
      </c>
      <c r="N1301" s="365">
        <v>0.10829999999999999</v>
      </c>
      <c r="O1301" s="364">
        <v>115.53</v>
      </c>
      <c r="P1301" s="365">
        <v>0.10829999999999999</v>
      </c>
      <c r="Q1301" s="365">
        <v>0.10829999999999999</v>
      </c>
      <c r="R1301" s="364">
        <v>115.69</v>
      </c>
      <c r="S1301" s="365">
        <v>0.10829999999999999</v>
      </c>
      <c r="T1301" s="365">
        <v>0.10829999999999999</v>
      </c>
      <c r="U1301" s="364">
        <v>115.77</v>
      </c>
      <c r="V1301" s="365">
        <v>0.10829999999999999</v>
      </c>
      <c r="W1301" s="365">
        <v>0.10829999999999999</v>
      </c>
      <c r="X1301" s="364">
        <v>116.02</v>
      </c>
      <c r="Y1301" s="365">
        <v>0.10829999999999999</v>
      </c>
      <c r="Z1301" s="365">
        <v>0.10829999999999999</v>
      </c>
      <c r="AA1301" s="364">
        <v>116.88</v>
      </c>
      <c r="AB1301" s="365">
        <v>0.10829999999999999</v>
      </c>
      <c r="AC1301" s="365">
        <v>0.10829999999999999</v>
      </c>
      <c r="AD1301" s="364">
        <v>116.88</v>
      </c>
      <c r="AE1301" s="365">
        <v>0.10829999999999999</v>
      </c>
      <c r="AF1301" s="365">
        <v>0.10829999999999999</v>
      </c>
      <c r="AG1301" s="364">
        <v>115.51</v>
      </c>
      <c r="AH1301" s="365">
        <v>0.10829999999999999</v>
      </c>
      <c r="AI1301" s="365">
        <v>0.10829999999999999</v>
      </c>
      <c r="AJ1301" s="364">
        <v>116.31</v>
      </c>
      <c r="AK1301" s="365">
        <v>0.10829999999999999</v>
      </c>
      <c r="AL1301" s="365">
        <v>0.10829999999999999</v>
      </c>
      <c r="AM1301" s="364">
        <v>115.42</v>
      </c>
      <c r="AN1301" s="365">
        <v>0.10829999999999999</v>
      </c>
      <c r="AO1301" s="365">
        <v>0.10829999999999999</v>
      </c>
      <c r="AP1301" s="364">
        <v>117.84</v>
      </c>
      <c r="AQ1301" s="365">
        <v>0.10829999999999999</v>
      </c>
      <c r="AR1301" s="365">
        <v>0.10829999999999999</v>
      </c>
      <c r="AS1301" s="364">
        <v>117.09</v>
      </c>
      <c r="AT1301" s="365">
        <v>0.10829999999999999</v>
      </c>
      <c r="AU1301" s="365">
        <v>0.10829999999999999</v>
      </c>
      <c r="AV1301" s="364">
        <v>115.75</v>
      </c>
      <c r="AW1301" s="365">
        <v>0.10829999999999999</v>
      </c>
      <c r="AX1301" s="365">
        <v>0.10829999999999999</v>
      </c>
      <c r="AY1301" s="364">
        <v>115.67</v>
      </c>
      <c r="AZ1301" s="365">
        <v>0.10829999999999999</v>
      </c>
      <c r="BA1301" s="365">
        <v>0.10829999999999999</v>
      </c>
      <c r="BB1301" s="364">
        <v>115.45</v>
      </c>
      <c r="BC1301" s="365">
        <v>0.10829999999999999</v>
      </c>
      <c r="BD1301" s="365">
        <v>0.10829999999999999</v>
      </c>
      <c r="BE1301" s="364">
        <v>116.53</v>
      </c>
      <c r="BF1301" s="365">
        <v>0.10829999999999999</v>
      </c>
      <c r="BG1301" s="365">
        <v>0.10829999999999999</v>
      </c>
      <c r="BH1301" s="364">
        <v>115.99</v>
      </c>
      <c r="BI1301" s="365">
        <v>0.10829999999999999</v>
      </c>
      <c r="BJ1301" s="365">
        <v>0.10829999999999999</v>
      </c>
      <c r="BK1301" s="364">
        <v>117.47</v>
      </c>
      <c r="BL1301" s="365">
        <v>0.10829999999999999</v>
      </c>
      <c r="BM1301" s="365">
        <v>0.10829999999999999</v>
      </c>
      <c r="BN1301" s="364">
        <v>117.52</v>
      </c>
      <c r="BO1301" s="365">
        <v>0.10829999999999999</v>
      </c>
      <c r="BP1301" s="365">
        <v>0.10829999999999999</v>
      </c>
      <c r="BQ1301" s="364">
        <v>117.92</v>
      </c>
      <c r="BR1301" s="365">
        <v>0.10829999999999999</v>
      </c>
      <c r="BS1301" s="365">
        <v>0.10829999999999999</v>
      </c>
      <c r="BT1301" s="364">
        <v>118.57</v>
      </c>
      <c r="BU1301" s="365">
        <v>0.10829999999999999</v>
      </c>
      <c r="BV1301" s="365">
        <v>0.10829999999999999</v>
      </c>
      <c r="BW1301" s="364">
        <v>117.92</v>
      </c>
      <c r="BX1301" s="365">
        <v>0.10829999999999999</v>
      </c>
      <c r="BY1301" s="365">
        <v>0.10829999999999999</v>
      </c>
    </row>
    <row r="1302" spans="1:77" s="202" customFormat="1" x14ac:dyDescent="0.2">
      <c r="A1302" s="270" t="s">
        <v>936</v>
      </c>
      <c r="B1302" s="271" t="s">
        <v>941</v>
      </c>
      <c r="C1302" s="271" t="s">
        <v>607</v>
      </c>
      <c r="D1302" s="271" t="s">
        <v>613</v>
      </c>
      <c r="E1302" s="272">
        <v>10</v>
      </c>
      <c r="F1302" s="364">
        <v>10.5</v>
      </c>
      <c r="G1302" s="365">
        <v>0.10829999999999999</v>
      </c>
      <c r="H1302" s="365">
        <v>0.10829999999999999</v>
      </c>
      <c r="I1302" s="364">
        <v>10.49</v>
      </c>
      <c r="J1302" s="365">
        <v>0.10829999999999999</v>
      </c>
      <c r="K1302" s="365">
        <v>0.10829999999999999</v>
      </c>
      <c r="L1302" s="364">
        <v>10.54</v>
      </c>
      <c r="M1302" s="365">
        <v>0.10829999999999999</v>
      </c>
      <c r="N1302" s="365">
        <v>0.10829999999999999</v>
      </c>
      <c r="O1302" s="364">
        <v>10.5</v>
      </c>
      <c r="P1302" s="365">
        <v>0.10829999999999999</v>
      </c>
      <c r="Q1302" s="365">
        <v>0.10829999999999999</v>
      </c>
      <c r="R1302" s="364">
        <v>10.54</v>
      </c>
      <c r="S1302" s="365">
        <v>0.10829999999999999</v>
      </c>
      <c r="T1302" s="365">
        <v>0.10829999999999999</v>
      </c>
      <c r="U1302" s="364">
        <v>10.54</v>
      </c>
      <c r="V1302" s="365">
        <v>0.10829999999999999</v>
      </c>
      <c r="W1302" s="365">
        <v>0.10829999999999999</v>
      </c>
      <c r="X1302" s="364">
        <v>10.58</v>
      </c>
      <c r="Y1302" s="365">
        <v>0.10829999999999999</v>
      </c>
      <c r="Z1302" s="365">
        <v>0.10829999999999999</v>
      </c>
      <c r="AA1302" s="364">
        <v>10.6</v>
      </c>
      <c r="AB1302" s="365">
        <v>0.10829999999999999</v>
      </c>
      <c r="AC1302" s="365">
        <v>0.10829999999999999</v>
      </c>
      <c r="AD1302" s="364">
        <v>10.56</v>
      </c>
      <c r="AE1302" s="365">
        <v>0.10829999999999999</v>
      </c>
      <c r="AF1302" s="365">
        <v>0.10829999999999999</v>
      </c>
      <c r="AG1302" s="364">
        <v>10.56</v>
      </c>
      <c r="AH1302" s="365">
        <v>0.10829999999999999</v>
      </c>
      <c r="AI1302" s="365">
        <v>0.10829999999999999</v>
      </c>
      <c r="AJ1302" s="364">
        <v>10.64</v>
      </c>
      <c r="AK1302" s="365">
        <v>0.10829999999999999</v>
      </c>
      <c r="AL1302" s="365">
        <v>0.10829999999999999</v>
      </c>
      <c r="AM1302" s="364">
        <v>10.52</v>
      </c>
      <c r="AN1302" s="365">
        <v>0.10829999999999999</v>
      </c>
      <c r="AO1302" s="365">
        <v>0.10829999999999999</v>
      </c>
      <c r="AP1302" s="364">
        <v>10.7</v>
      </c>
      <c r="AQ1302" s="365">
        <v>0.10829999999999999</v>
      </c>
      <c r="AR1302" s="365">
        <v>0.10829999999999999</v>
      </c>
      <c r="AS1302" s="364">
        <v>10.68</v>
      </c>
      <c r="AT1302" s="365">
        <v>0.10829999999999999</v>
      </c>
      <c r="AU1302" s="365">
        <v>0.10829999999999999</v>
      </c>
      <c r="AV1302" s="364">
        <v>10.54</v>
      </c>
      <c r="AW1302" s="365">
        <v>0.10829999999999999</v>
      </c>
      <c r="AX1302" s="365">
        <v>0.10829999999999999</v>
      </c>
      <c r="AY1302" s="364">
        <v>10.5</v>
      </c>
      <c r="AZ1302" s="365">
        <v>0.10829999999999999</v>
      </c>
      <c r="BA1302" s="365">
        <v>0.10829999999999999</v>
      </c>
      <c r="BB1302" s="364">
        <v>10.46</v>
      </c>
      <c r="BC1302" s="365">
        <v>0.10829999999999999</v>
      </c>
      <c r="BD1302" s="365">
        <v>0.10829999999999999</v>
      </c>
      <c r="BE1302" s="364">
        <v>10.56</v>
      </c>
      <c r="BF1302" s="365">
        <v>0.10829999999999999</v>
      </c>
      <c r="BG1302" s="365">
        <v>0.10829999999999999</v>
      </c>
      <c r="BH1302" s="364">
        <v>10.56</v>
      </c>
      <c r="BI1302" s="365">
        <v>0.10829999999999999</v>
      </c>
      <c r="BJ1302" s="365">
        <v>0.10829999999999999</v>
      </c>
      <c r="BK1302" s="364">
        <v>10.65</v>
      </c>
      <c r="BL1302" s="365">
        <v>0.10829999999999999</v>
      </c>
      <c r="BM1302" s="365">
        <v>0.10829999999999999</v>
      </c>
      <c r="BN1302" s="364">
        <v>10.74</v>
      </c>
      <c r="BO1302" s="365">
        <v>0.10829999999999999</v>
      </c>
      <c r="BP1302" s="365">
        <v>0.10829999999999999</v>
      </c>
      <c r="BQ1302" s="364">
        <v>10.49</v>
      </c>
      <c r="BR1302" s="365">
        <v>0.10829999999999999</v>
      </c>
      <c r="BS1302" s="365">
        <v>0.10829999999999999</v>
      </c>
      <c r="BT1302" s="364">
        <v>10.63</v>
      </c>
      <c r="BU1302" s="365">
        <v>0.10829999999999999</v>
      </c>
      <c r="BV1302" s="365">
        <v>0.10829999999999999</v>
      </c>
      <c r="BW1302" s="364">
        <v>10.57</v>
      </c>
      <c r="BX1302" s="365">
        <v>0.10829999999999999</v>
      </c>
      <c r="BY1302" s="365">
        <v>0.10829999999999999</v>
      </c>
    </row>
    <row r="1303" spans="1:77" s="202" customFormat="1" x14ac:dyDescent="0.2">
      <c r="A1303" s="270" t="s">
        <v>936</v>
      </c>
      <c r="B1303" s="271" t="s">
        <v>942</v>
      </c>
      <c r="C1303" s="271" t="s">
        <v>607</v>
      </c>
      <c r="D1303" s="271" t="s">
        <v>611</v>
      </c>
      <c r="E1303" s="272">
        <v>0.38</v>
      </c>
      <c r="F1303" s="353" t="s">
        <v>607</v>
      </c>
      <c r="G1303" s="353" t="s">
        <v>607</v>
      </c>
      <c r="H1303" s="353" t="s">
        <v>607</v>
      </c>
      <c r="I1303" s="353" t="s">
        <v>607</v>
      </c>
      <c r="J1303" s="353" t="s">
        <v>607</v>
      </c>
      <c r="K1303" s="353" t="s">
        <v>607</v>
      </c>
      <c r="L1303" s="353" t="s">
        <v>607</v>
      </c>
      <c r="M1303" s="353" t="s">
        <v>607</v>
      </c>
      <c r="N1303" s="353" t="s">
        <v>607</v>
      </c>
      <c r="O1303" s="353" t="s">
        <v>607</v>
      </c>
      <c r="P1303" s="353" t="s">
        <v>607</v>
      </c>
      <c r="Q1303" s="353" t="s">
        <v>607</v>
      </c>
      <c r="R1303" s="353" t="s">
        <v>607</v>
      </c>
      <c r="S1303" s="353" t="s">
        <v>607</v>
      </c>
      <c r="T1303" s="353" t="s">
        <v>607</v>
      </c>
      <c r="U1303" s="353" t="s">
        <v>607</v>
      </c>
      <c r="V1303" s="353" t="s">
        <v>607</v>
      </c>
      <c r="W1303" s="353" t="s">
        <v>607</v>
      </c>
      <c r="X1303" s="353" t="s">
        <v>607</v>
      </c>
      <c r="Y1303" s="353" t="s">
        <v>607</v>
      </c>
      <c r="Z1303" s="353" t="s">
        <v>607</v>
      </c>
      <c r="AA1303" s="353" t="s">
        <v>607</v>
      </c>
      <c r="AB1303" s="353" t="s">
        <v>607</v>
      </c>
      <c r="AC1303" s="353" t="s">
        <v>607</v>
      </c>
      <c r="AD1303" s="353" t="s">
        <v>607</v>
      </c>
      <c r="AE1303" s="353" t="s">
        <v>607</v>
      </c>
      <c r="AF1303" s="353" t="s">
        <v>607</v>
      </c>
      <c r="AG1303" s="353" t="s">
        <v>607</v>
      </c>
      <c r="AH1303" s="353" t="s">
        <v>607</v>
      </c>
      <c r="AI1303" s="353" t="s">
        <v>607</v>
      </c>
      <c r="AJ1303" s="353" t="s">
        <v>607</v>
      </c>
      <c r="AK1303" s="353" t="s">
        <v>607</v>
      </c>
      <c r="AL1303" s="353" t="s">
        <v>607</v>
      </c>
      <c r="AM1303" s="353" t="s">
        <v>607</v>
      </c>
      <c r="AN1303" s="353" t="s">
        <v>607</v>
      </c>
      <c r="AO1303" s="353" t="s">
        <v>607</v>
      </c>
      <c r="AP1303" s="353" t="s">
        <v>607</v>
      </c>
      <c r="AQ1303" s="353" t="s">
        <v>607</v>
      </c>
      <c r="AR1303" s="353" t="s">
        <v>607</v>
      </c>
      <c r="AS1303" s="353" t="s">
        <v>607</v>
      </c>
      <c r="AT1303" s="353" t="s">
        <v>607</v>
      </c>
      <c r="AU1303" s="353" t="s">
        <v>607</v>
      </c>
      <c r="AV1303" s="353" t="s">
        <v>607</v>
      </c>
      <c r="AW1303" s="353" t="s">
        <v>607</v>
      </c>
      <c r="AX1303" s="353" t="s">
        <v>607</v>
      </c>
      <c r="AY1303" s="353" t="s">
        <v>607</v>
      </c>
      <c r="AZ1303" s="353" t="s">
        <v>607</v>
      </c>
      <c r="BA1303" s="353" t="s">
        <v>607</v>
      </c>
      <c r="BB1303" s="353" t="s">
        <v>607</v>
      </c>
      <c r="BC1303" s="353" t="s">
        <v>607</v>
      </c>
      <c r="BD1303" s="353" t="s">
        <v>607</v>
      </c>
      <c r="BE1303" s="353" t="s">
        <v>607</v>
      </c>
      <c r="BF1303" s="353" t="s">
        <v>607</v>
      </c>
      <c r="BG1303" s="353" t="s">
        <v>607</v>
      </c>
      <c r="BH1303" s="353" t="s">
        <v>607</v>
      </c>
      <c r="BI1303" s="353" t="s">
        <v>607</v>
      </c>
      <c r="BJ1303" s="353" t="s">
        <v>607</v>
      </c>
      <c r="BK1303" s="353" t="s">
        <v>607</v>
      </c>
      <c r="BL1303" s="353" t="s">
        <v>607</v>
      </c>
      <c r="BM1303" s="353" t="s">
        <v>607</v>
      </c>
      <c r="BN1303" s="353" t="s">
        <v>607</v>
      </c>
      <c r="BO1303" s="353" t="s">
        <v>607</v>
      </c>
      <c r="BP1303" s="353" t="s">
        <v>607</v>
      </c>
      <c r="BQ1303" s="353" t="s">
        <v>607</v>
      </c>
      <c r="BR1303" s="353" t="s">
        <v>607</v>
      </c>
      <c r="BS1303" s="353" t="s">
        <v>607</v>
      </c>
      <c r="BT1303" s="353" t="s">
        <v>607</v>
      </c>
      <c r="BU1303" s="353" t="s">
        <v>607</v>
      </c>
      <c r="BV1303" s="353" t="s">
        <v>607</v>
      </c>
      <c r="BW1303" s="353" t="s">
        <v>607</v>
      </c>
      <c r="BX1303" s="353" t="s">
        <v>607</v>
      </c>
      <c r="BY1303" s="353" t="s">
        <v>607</v>
      </c>
    </row>
    <row r="1304" spans="1:77" s="202" customFormat="1" ht="30" x14ac:dyDescent="0.2">
      <c r="A1304" s="270" t="s">
        <v>943</v>
      </c>
      <c r="B1304" s="271" t="s">
        <v>604</v>
      </c>
      <c r="C1304" s="271" t="s">
        <v>714</v>
      </c>
      <c r="D1304" s="271" t="s">
        <v>606</v>
      </c>
      <c r="E1304" s="272">
        <v>110</v>
      </c>
      <c r="F1304" s="353" t="s">
        <v>607</v>
      </c>
      <c r="G1304" s="353" t="s">
        <v>607</v>
      </c>
      <c r="H1304" s="353" t="s">
        <v>607</v>
      </c>
      <c r="I1304" s="353" t="s">
        <v>607</v>
      </c>
      <c r="J1304" s="353" t="s">
        <v>607</v>
      </c>
      <c r="K1304" s="353" t="s">
        <v>607</v>
      </c>
      <c r="L1304" s="353" t="s">
        <v>607</v>
      </c>
      <c r="M1304" s="353" t="s">
        <v>607</v>
      </c>
      <c r="N1304" s="353" t="s">
        <v>607</v>
      </c>
      <c r="O1304" s="353" t="s">
        <v>607</v>
      </c>
      <c r="P1304" s="353" t="s">
        <v>607</v>
      </c>
      <c r="Q1304" s="353" t="s">
        <v>607</v>
      </c>
      <c r="R1304" s="353" t="s">
        <v>607</v>
      </c>
      <c r="S1304" s="353" t="s">
        <v>607</v>
      </c>
      <c r="T1304" s="353" t="s">
        <v>607</v>
      </c>
      <c r="U1304" s="353" t="s">
        <v>607</v>
      </c>
      <c r="V1304" s="353" t="s">
        <v>607</v>
      </c>
      <c r="W1304" s="353" t="s">
        <v>607</v>
      </c>
      <c r="X1304" s="353" t="s">
        <v>607</v>
      </c>
      <c r="Y1304" s="353" t="s">
        <v>607</v>
      </c>
      <c r="Z1304" s="353" t="s">
        <v>607</v>
      </c>
      <c r="AA1304" s="353" t="s">
        <v>607</v>
      </c>
      <c r="AB1304" s="353" t="s">
        <v>607</v>
      </c>
      <c r="AC1304" s="353" t="s">
        <v>607</v>
      </c>
      <c r="AD1304" s="353" t="s">
        <v>607</v>
      </c>
      <c r="AE1304" s="353" t="s">
        <v>607</v>
      </c>
      <c r="AF1304" s="353" t="s">
        <v>607</v>
      </c>
      <c r="AG1304" s="353" t="s">
        <v>607</v>
      </c>
      <c r="AH1304" s="353" t="s">
        <v>607</v>
      </c>
      <c r="AI1304" s="353" t="s">
        <v>607</v>
      </c>
      <c r="AJ1304" s="353" t="s">
        <v>607</v>
      </c>
      <c r="AK1304" s="353" t="s">
        <v>607</v>
      </c>
      <c r="AL1304" s="353" t="s">
        <v>607</v>
      </c>
      <c r="AM1304" s="353" t="s">
        <v>607</v>
      </c>
      <c r="AN1304" s="353" t="s">
        <v>607</v>
      </c>
      <c r="AO1304" s="353" t="s">
        <v>607</v>
      </c>
      <c r="AP1304" s="353" t="s">
        <v>607</v>
      </c>
      <c r="AQ1304" s="353" t="s">
        <v>607</v>
      </c>
      <c r="AR1304" s="353" t="s">
        <v>607</v>
      </c>
      <c r="AS1304" s="353" t="s">
        <v>607</v>
      </c>
      <c r="AT1304" s="353" t="s">
        <v>607</v>
      </c>
      <c r="AU1304" s="353" t="s">
        <v>607</v>
      </c>
      <c r="AV1304" s="353" t="s">
        <v>607</v>
      </c>
      <c r="AW1304" s="353" t="s">
        <v>607</v>
      </c>
      <c r="AX1304" s="353" t="s">
        <v>607</v>
      </c>
      <c r="AY1304" s="353" t="s">
        <v>607</v>
      </c>
      <c r="AZ1304" s="353" t="s">
        <v>607</v>
      </c>
      <c r="BA1304" s="353" t="s">
        <v>607</v>
      </c>
      <c r="BB1304" s="353" t="s">
        <v>607</v>
      </c>
      <c r="BC1304" s="353" t="s">
        <v>607</v>
      </c>
      <c r="BD1304" s="353" t="s">
        <v>607</v>
      </c>
      <c r="BE1304" s="353" t="s">
        <v>607</v>
      </c>
      <c r="BF1304" s="353" t="s">
        <v>607</v>
      </c>
      <c r="BG1304" s="353" t="s">
        <v>607</v>
      </c>
      <c r="BH1304" s="353" t="s">
        <v>607</v>
      </c>
      <c r="BI1304" s="353" t="s">
        <v>607</v>
      </c>
      <c r="BJ1304" s="353" t="s">
        <v>607</v>
      </c>
      <c r="BK1304" s="353" t="s">
        <v>607</v>
      </c>
      <c r="BL1304" s="353" t="s">
        <v>607</v>
      </c>
      <c r="BM1304" s="353" t="s">
        <v>607</v>
      </c>
      <c r="BN1304" s="353" t="s">
        <v>607</v>
      </c>
      <c r="BO1304" s="353" t="s">
        <v>607</v>
      </c>
      <c r="BP1304" s="353" t="s">
        <v>607</v>
      </c>
      <c r="BQ1304" s="353" t="s">
        <v>607</v>
      </c>
      <c r="BR1304" s="353" t="s">
        <v>607</v>
      </c>
      <c r="BS1304" s="353" t="s">
        <v>607</v>
      </c>
      <c r="BT1304" s="353" t="s">
        <v>607</v>
      </c>
      <c r="BU1304" s="353" t="s">
        <v>607</v>
      </c>
      <c r="BV1304" s="353" t="s">
        <v>607</v>
      </c>
      <c r="BW1304" s="353" t="s">
        <v>607</v>
      </c>
      <c r="BX1304" s="353" t="s">
        <v>607</v>
      </c>
      <c r="BY1304" s="353" t="s">
        <v>607</v>
      </c>
    </row>
    <row r="1305" spans="1:77" s="202" customFormat="1" ht="30" x14ac:dyDescent="0.2">
      <c r="A1305" s="270" t="s">
        <v>943</v>
      </c>
      <c r="B1305" s="271" t="s">
        <v>604</v>
      </c>
      <c r="C1305" s="271" t="s">
        <v>714</v>
      </c>
      <c r="D1305" s="271" t="s">
        <v>608</v>
      </c>
      <c r="E1305" s="272">
        <v>10</v>
      </c>
      <c r="F1305" s="290">
        <v>21</v>
      </c>
      <c r="G1305" s="378"/>
      <c r="H1305" s="378"/>
      <c r="I1305" s="290">
        <v>21</v>
      </c>
      <c r="J1305" s="378"/>
      <c r="K1305" s="378"/>
      <c r="L1305" s="290">
        <v>20</v>
      </c>
      <c r="M1305" s="378"/>
      <c r="N1305" s="378"/>
      <c r="O1305" s="290">
        <v>20</v>
      </c>
      <c r="P1305" s="378"/>
      <c r="Q1305" s="378"/>
      <c r="R1305" s="290">
        <v>20</v>
      </c>
      <c r="S1305" s="378"/>
      <c r="T1305" s="378"/>
      <c r="U1305" s="290">
        <v>20</v>
      </c>
      <c r="V1305" s="378"/>
      <c r="W1305" s="378"/>
      <c r="X1305" s="290">
        <v>20</v>
      </c>
      <c r="Y1305" s="378"/>
      <c r="Z1305" s="378"/>
      <c r="AA1305" s="290">
        <v>20</v>
      </c>
      <c r="AB1305" s="378"/>
      <c r="AC1305" s="378"/>
      <c r="AD1305" s="290">
        <v>20</v>
      </c>
      <c r="AE1305" s="378"/>
      <c r="AF1305" s="378"/>
      <c r="AG1305" s="290">
        <v>19</v>
      </c>
      <c r="AH1305" s="378"/>
      <c r="AI1305" s="378"/>
      <c r="AJ1305" s="290">
        <v>19</v>
      </c>
      <c r="AK1305" s="378"/>
      <c r="AL1305" s="378"/>
      <c r="AM1305" s="290">
        <v>19</v>
      </c>
      <c r="AN1305" s="378"/>
      <c r="AO1305" s="378"/>
      <c r="AP1305" s="290">
        <v>19</v>
      </c>
      <c r="AQ1305" s="378"/>
      <c r="AR1305" s="378"/>
      <c r="AS1305" s="290">
        <v>20</v>
      </c>
      <c r="AT1305" s="378"/>
      <c r="AU1305" s="378"/>
      <c r="AV1305" s="290">
        <v>20</v>
      </c>
      <c r="AW1305" s="378"/>
      <c r="AX1305" s="378"/>
      <c r="AY1305" s="290">
        <v>19</v>
      </c>
      <c r="AZ1305" s="378"/>
      <c r="BA1305" s="378"/>
      <c r="BB1305" s="290">
        <v>19</v>
      </c>
      <c r="BC1305" s="378"/>
      <c r="BD1305" s="378"/>
      <c r="BE1305" s="290">
        <v>19</v>
      </c>
      <c r="BF1305" s="378"/>
      <c r="BG1305" s="378"/>
      <c r="BH1305" s="290">
        <v>19</v>
      </c>
      <c r="BI1305" s="378"/>
      <c r="BJ1305" s="378"/>
      <c r="BK1305" s="290">
        <v>19</v>
      </c>
      <c r="BL1305" s="378"/>
      <c r="BM1305" s="378"/>
      <c r="BN1305" s="290">
        <v>20</v>
      </c>
      <c r="BO1305" s="378"/>
      <c r="BP1305" s="378"/>
      <c r="BQ1305" s="290">
        <v>20</v>
      </c>
      <c r="BR1305" s="378"/>
      <c r="BS1305" s="378"/>
      <c r="BT1305" s="290">
        <v>20</v>
      </c>
      <c r="BU1305" s="378"/>
      <c r="BV1305" s="378"/>
      <c r="BW1305" s="290">
        <v>20</v>
      </c>
      <c r="BX1305" s="378"/>
      <c r="BY1305" s="378"/>
    </row>
    <row r="1306" spans="1:77" s="202" customFormat="1" ht="30" x14ac:dyDescent="0.2">
      <c r="A1306" s="270" t="s">
        <v>943</v>
      </c>
      <c r="B1306" s="271" t="s">
        <v>604</v>
      </c>
      <c r="C1306" s="271" t="s">
        <v>714</v>
      </c>
      <c r="D1306" s="271" t="s">
        <v>611</v>
      </c>
      <c r="E1306" s="272">
        <v>10</v>
      </c>
      <c r="F1306" s="274">
        <v>-0.2853</v>
      </c>
      <c r="G1306" s="274">
        <v>-0.13980000000000001</v>
      </c>
      <c r="H1306" s="274">
        <v>18.040062952982172</v>
      </c>
      <c r="I1306" s="274">
        <v>-0.25919999999999999</v>
      </c>
      <c r="J1306" s="274">
        <v>-0.1368</v>
      </c>
      <c r="K1306" s="274">
        <v>16.625452080612053</v>
      </c>
      <c r="L1306" s="274">
        <v>-0.25889999999999996</v>
      </c>
      <c r="M1306" s="274">
        <v>-0.1353</v>
      </c>
      <c r="N1306" s="274">
        <v>16.489910558630157</v>
      </c>
      <c r="O1306" s="274">
        <v>-0.25619999999999998</v>
      </c>
      <c r="P1306" s="274">
        <v>-0.15</v>
      </c>
      <c r="Q1306" s="274">
        <v>16.807798562927339</v>
      </c>
      <c r="R1306" s="274">
        <v>-0.25080000000000002</v>
      </c>
      <c r="S1306" s="274">
        <v>-0.1431</v>
      </c>
      <c r="T1306" s="274">
        <v>16.363647402421908</v>
      </c>
      <c r="U1306" s="274">
        <v>-0.27479999999999999</v>
      </c>
      <c r="V1306" s="274">
        <v>-0.17130000000000001</v>
      </c>
      <c r="W1306" s="274">
        <v>18.332869690711565</v>
      </c>
      <c r="X1306" s="274">
        <v>-0.26430000000000003</v>
      </c>
      <c r="Y1306" s="274">
        <v>-0.16259999999999999</v>
      </c>
      <c r="Z1306" s="274">
        <v>17.41464375147703</v>
      </c>
      <c r="AA1306" s="274">
        <v>-0.318</v>
      </c>
      <c r="AB1306" s="274">
        <v>-0.16980000000000001</v>
      </c>
      <c r="AC1306" s="274">
        <v>20.349426528651467</v>
      </c>
      <c r="AD1306" s="274">
        <v>-0.42780000000000001</v>
      </c>
      <c r="AE1306" s="274">
        <v>-0.18930000000000002</v>
      </c>
      <c r="AF1306" s="274">
        <v>26.510892662477303</v>
      </c>
      <c r="AG1306" s="274">
        <v>-0.44580000000000003</v>
      </c>
      <c r="AH1306" s="274">
        <v>-0.22140000000000001</v>
      </c>
      <c r="AI1306" s="274">
        <v>27.798751217748222</v>
      </c>
      <c r="AJ1306" s="274">
        <v>-0.44010000000000005</v>
      </c>
      <c r="AK1306" s="274">
        <v>-0.25169999999999998</v>
      </c>
      <c r="AL1306" s="274">
        <v>28.097695718297526</v>
      </c>
      <c r="AM1306" s="274">
        <v>-0.4002</v>
      </c>
      <c r="AN1306" s="274">
        <v>-0.2334</v>
      </c>
      <c r="AO1306" s="274">
        <v>25.899073999059151</v>
      </c>
      <c r="AP1306" s="274">
        <v>-0.35160000000000002</v>
      </c>
      <c r="AQ1306" s="274">
        <v>-0.19319999999999998</v>
      </c>
      <c r="AR1306" s="274">
        <v>22.043574965875894</v>
      </c>
      <c r="AS1306" s="274">
        <v>-0.33600000000000002</v>
      </c>
      <c r="AT1306" s="274">
        <v>-0.1719</v>
      </c>
      <c r="AU1306" s="274">
        <v>21.139695835745528</v>
      </c>
      <c r="AV1306" s="274">
        <v>-0.3876</v>
      </c>
      <c r="AW1306" s="274">
        <v>-0.23069999999999999</v>
      </c>
      <c r="AX1306" s="274">
        <v>25.662307622129561</v>
      </c>
      <c r="AY1306" s="274">
        <v>-0.35160000000000002</v>
      </c>
      <c r="AZ1306" s="274">
        <v>-0.23760000000000001</v>
      </c>
      <c r="BA1306" s="274">
        <v>23.768539855404736</v>
      </c>
      <c r="BB1306" s="274">
        <v>-0.35730000000000001</v>
      </c>
      <c r="BC1306" s="274">
        <v>-0.2334</v>
      </c>
      <c r="BD1306" s="274">
        <v>24.067519178786696</v>
      </c>
      <c r="BE1306" s="274">
        <v>-0.37080000000000002</v>
      </c>
      <c r="BF1306" s="274">
        <v>-0.23849999999999999</v>
      </c>
      <c r="BG1306" s="274">
        <v>24.504206172917812</v>
      </c>
      <c r="BH1306" s="274">
        <v>-0.34379999999999999</v>
      </c>
      <c r="BI1306" s="274">
        <v>-0.22080000000000002</v>
      </c>
      <c r="BJ1306" s="274">
        <v>22.863788379752926</v>
      </c>
      <c r="BK1306" s="274">
        <v>-0.34889999999999999</v>
      </c>
      <c r="BL1306" s="274">
        <v>-0.21959999999999999</v>
      </c>
      <c r="BM1306" s="274">
        <v>22.803685990786303</v>
      </c>
      <c r="BN1306" s="274">
        <v>-0.38400000000000001</v>
      </c>
      <c r="BO1306" s="274">
        <v>-0.21509999999999999</v>
      </c>
      <c r="BP1306" s="274">
        <v>24.533915524172563</v>
      </c>
      <c r="BQ1306" s="274">
        <v>-0.3705</v>
      </c>
      <c r="BR1306" s="274">
        <v>-0.19290000000000002</v>
      </c>
      <c r="BS1306" s="274">
        <v>23.396335866602634</v>
      </c>
      <c r="BT1306" s="274">
        <v>-0.34320000000000001</v>
      </c>
      <c r="BU1306" s="274">
        <v>-0.17460000000000001</v>
      </c>
      <c r="BV1306" s="274">
        <v>21.299347568941364</v>
      </c>
      <c r="BW1306" s="274">
        <v>-0.29699999999999999</v>
      </c>
      <c r="BX1306" s="274">
        <v>-0.15959999999999999</v>
      </c>
      <c r="BY1306" s="274">
        <v>18.703824816082509</v>
      </c>
    </row>
    <row r="1307" spans="1:77" s="202" customFormat="1" ht="30" x14ac:dyDescent="0.2">
      <c r="A1307" s="270" t="s">
        <v>943</v>
      </c>
      <c r="B1307" s="271" t="s">
        <v>937</v>
      </c>
      <c r="C1307" s="271" t="s">
        <v>607</v>
      </c>
      <c r="D1307" s="271" t="s">
        <v>613</v>
      </c>
      <c r="E1307" s="272">
        <v>110</v>
      </c>
      <c r="F1307" s="364">
        <v>117.91</v>
      </c>
      <c r="G1307" s="365">
        <v>0.10829999999999999</v>
      </c>
      <c r="H1307" s="365">
        <v>0.10829999999999999</v>
      </c>
      <c r="I1307" s="364">
        <v>117.24</v>
      </c>
      <c r="J1307" s="365">
        <v>0.10829999999999999</v>
      </c>
      <c r="K1307" s="365">
        <v>0.10829999999999999</v>
      </c>
      <c r="L1307" s="364">
        <v>116.16</v>
      </c>
      <c r="M1307" s="365">
        <v>0.10829999999999999</v>
      </c>
      <c r="N1307" s="365">
        <v>0.10829999999999999</v>
      </c>
      <c r="O1307" s="364">
        <v>115.63</v>
      </c>
      <c r="P1307" s="365">
        <v>0.10829999999999999</v>
      </c>
      <c r="Q1307" s="365">
        <v>0.10829999999999999</v>
      </c>
      <c r="R1307" s="364">
        <v>115.95</v>
      </c>
      <c r="S1307" s="365">
        <v>0.10829999999999999</v>
      </c>
      <c r="T1307" s="365">
        <v>0.10829999999999999</v>
      </c>
      <c r="U1307" s="364">
        <v>115.86</v>
      </c>
      <c r="V1307" s="365">
        <v>0.10829999999999999</v>
      </c>
      <c r="W1307" s="365">
        <v>0.10829999999999999</v>
      </c>
      <c r="X1307" s="364">
        <v>116.41</v>
      </c>
      <c r="Y1307" s="365">
        <v>0.10829999999999999</v>
      </c>
      <c r="Z1307" s="365">
        <v>0.10829999999999999</v>
      </c>
      <c r="AA1307" s="364">
        <v>116.74</v>
      </c>
      <c r="AB1307" s="365">
        <v>0.10829999999999999</v>
      </c>
      <c r="AC1307" s="365">
        <v>0.10829999999999999</v>
      </c>
      <c r="AD1307" s="364">
        <v>116.69</v>
      </c>
      <c r="AE1307" s="365">
        <v>0.10829999999999999</v>
      </c>
      <c r="AF1307" s="365">
        <v>0.10829999999999999</v>
      </c>
      <c r="AG1307" s="364">
        <v>115.04</v>
      </c>
      <c r="AH1307" s="365">
        <v>0.10829999999999999</v>
      </c>
      <c r="AI1307" s="365">
        <v>0.10829999999999999</v>
      </c>
      <c r="AJ1307" s="364">
        <v>115.91</v>
      </c>
      <c r="AK1307" s="365">
        <v>0.10829999999999999</v>
      </c>
      <c r="AL1307" s="365">
        <v>0.10829999999999999</v>
      </c>
      <c r="AM1307" s="364">
        <v>114.85</v>
      </c>
      <c r="AN1307" s="365">
        <v>0.10829999999999999</v>
      </c>
      <c r="AO1307" s="365">
        <v>0.10829999999999999</v>
      </c>
      <c r="AP1307" s="364">
        <v>117.68</v>
      </c>
      <c r="AQ1307" s="365">
        <v>0.10829999999999999</v>
      </c>
      <c r="AR1307" s="365">
        <v>0.10829999999999999</v>
      </c>
      <c r="AS1307" s="364">
        <v>116.83</v>
      </c>
      <c r="AT1307" s="365">
        <v>0.10829999999999999</v>
      </c>
      <c r="AU1307" s="365">
        <v>0.10829999999999999</v>
      </c>
      <c r="AV1307" s="364">
        <v>115.53</v>
      </c>
      <c r="AW1307" s="365">
        <v>0.10829999999999999</v>
      </c>
      <c r="AX1307" s="365">
        <v>0.10829999999999999</v>
      </c>
      <c r="AY1307" s="364">
        <v>115.22</v>
      </c>
      <c r="AZ1307" s="365">
        <v>0.10829999999999999</v>
      </c>
      <c r="BA1307" s="365">
        <v>0.10829999999999999</v>
      </c>
      <c r="BB1307" s="364">
        <v>115.15</v>
      </c>
      <c r="BC1307" s="365">
        <v>0.10829999999999999</v>
      </c>
      <c r="BD1307" s="365">
        <v>0.10829999999999999</v>
      </c>
      <c r="BE1307" s="364">
        <v>116.41</v>
      </c>
      <c r="BF1307" s="365">
        <v>0.10829999999999999</v>
      </c>
      <c r="BG1307" s="365">
        <v>0.10829999999999999</v>
      </c>
      <c r="BH1307" s="364">
        <v>115.81</v>
      </c>
      <c r="BI1307" s="365">
        <v>0.10829999999999999</v>
      </c>
      <c r="BJ1307" s="365">
        <v>0.10829999999999999</v>
      </c>
      <c r="BK1307" s="364">
        <v>117.05</v>
      </c>
      <c r="BL1307" s="365">
        <v>0.10829999999999999</v>
      </c>
      <c r="BM1307" s="365">
        <v>0.10829999999999999</v>
      </c>
      <c r="BN1307" s="364">
        <v>117.22</v>
      </c>
      <c r="BO1307" s="365">
        <v>0.10829999999999999</v>
      </c>
      <c r="BP1307" s="365">
        <v>0.10829999999999999</v>
      </c>
      <c r="BQ1307" s="364">
        <v>117.89</v>
      </c>
      <c r="BR1307" s="365">
        <v>0.10829999999999999</v>
      </c>
      <c r="BS1307" s="365">
        <v>0.10829999999999999</v>
      </c>
      <c r="BT1307" s="364">
        <v>118.32</v>
      </c>
      <c r="BU1307" s="365">
        <v>0.10829999999999999</v>
      </c>
      <c r="BV1307" s="365">
        <v>0.10829999999999999</v>
      </c>
      <c r="BW1307" s="364">
        <v>117.94</v>
      </c>
      <c r="BX1307" s="365">
        <v>0.10829999999999999</v>
      </c>
      <c r="BY1307" s="365">
        <v>0.10829999999999999</v>
      </c>
    </row>
    <row r="1308" spans="1:77" s="202" customFormat="1" ht="30" x14ac:dyDescent="0.2">
      <c r="A1308" s="270" t="s">
        <v>943</v>
      </c>
      <c r="B1308" s="271" t="s">
        <v>938</v>
      </c>
      <c r="C1308" s="271" t="s">
        <v>607</v>
      </c>
      <c r="D1308" s="271" t="s">
        <v>613</v>
      </c>
      <c r="E1308" s="272">
        <v>10</v>
      </c>
      <c r="F1308" s="364">
        <v>10.18</v>
      </c>
      <c r="G1308" s="365">
        <v>0.10829999999999999</v>
      </c>
      <c r="H1308" s="365">
        <v>0.10829999999999999</v>
      </c>
      <c r="I1308" s="364">
        <v>10.19</v>
      </c>
      <c r="J1308" s="365">
        <v>0.10829999999999999</v>
      </c>
      <c r="K1308" s="365">
        <v>0.10829999999999999</v>
      </c>
      <c r="L1308" s="364">
        <v>10.24</v>
      </c>
      <c r="M1308" s="365">
        <v>0.10829999999999999</v>
      </c>
      <c r="N1308" s="365">
        <v>0.10829999999999999</v>
      </c>
      <c r="O1308" s="364">
        <v>10.210000000000001</v>
      </c>
      <c r="P1308" s="365">
        <v>0.10829999999999999</v>
      </c>
      <c r="Q1308" s="365">
        <v>0.10829999999999999</v>
      </c>
      <c r="R1308" s="364">
        <v>10.199999999999999</v>
      </c>
      <c r="S1308" s="365">
        <v>0.10829999999999999</v>
      </c>
      <c r="T1308" s="365">
        <v>0.10829999999999999</v>
      </c>
      <c r="U1308" s="364">
        <v>10.210000000000001</v>
      </c>
      <c r="V1308" s="365">
        <v>0.10829999999999999</v>
      </c>
      <c r="W1308" s="365">
        <v>0.10829999999999999</v>
      </c>
      <c r="X1308" s="364">
        <v>10.3</v>
      </c>
      <c r="Y1308" s="365">
        <v>0.10829999999999999</v>
      </c>
      <c r="Z1308" s="365">
        <v>0.10829999999999999</v>
      </c>
      <c r="AA1308" s="364">
        <v>10.24</v>
      </c>
      <c r="AB1308" s="365">
        <v>0.10829999999999999</v>
      </c>
      <c r="AC1308" s="365">
        <v>0.10829999999999999</v>
      </c>
      <c r="AD1308" s="364">
        <v>10.199999999999999</v>
      </c>
      <c r="AE1308" s="365">
        <v>0.10829999999999999</v>
      </c>
      <c r="AF1308" s="365">
        <v>0.10829999999999999</v>
      </c>
      <c r="AG1308" s="364">
        <v>10.35</v>
      </c>
      <c r="AH1308" s="365">
        <v>0.10829999999999999</v>
      </c>
      <c r="AI1308" s="365">
        <v>0.10829999999999999</v>
      </c>
      <c r="AJ1308" s="364">
        <v>10.43</v>
      </c>
      <c r="AK1308" s="365">
        <v>0.10829999999999999</v>
      </c>
      <c r="AL1308" s="365">
        <v>0.10829999999999999</v>
      </c>
      <c r="AM1308" s="364">
        <v>10.34</v>
      </c>
      <c r="AN1308" s="365">
        <v>0.10829999999999999</v>
      </c>
      <c r="AO1308" s="365">
        <v>0.10829999999999999</v>
      </c>
      <c r="AP1308" s="364">
        <v>10.52</v>
      </c>
      <c r="AQ1308" s="365">
        <v>0.10829999999999999</v>
      </c>
      <c r="AR1308" s="365">
        <v>0.10829999999999999</v>
      </c>
      <c r="AS1308" s="364">
        <v>10.32</v>
      </c>
      <c r="AT1308" s="365">
        <v>0.10829999999999999</v>
      </c>
      <c r="AU1308" s="365">
        <v>0.10829999999999999</v>
      </c>
      <c r="AV1308" s="364">
        <v>10.16</v>
      </c>
      <c r="AW1308" s="365">
        <v>0.10829999999999999</v>
      </c>
      <c r="AX1308" s="365">
        <v>0.10829999999999999</v>
      </c>
      <c r="AY1308" s="364">
        <v>10.32</v>
      </c>
      <c r="AZ1308" s="365">
        <v>0.10829999999999999</v>
      </c>
      <c r="BA1308" s="365">
        <v>0.10829999999999999</v>
      </c>
      <c r="BB1308" s="364">
        <v>10.25</v>
      </c>
      <c r="BC1308" s="365">
        <v>0.10829999999999999</v>
      </c>
      <c r="BD1308" s="365">
        <v>0.10829999999999999</v>
      </c>
      <c r="BE1308" s="364">
        <v>10.4</v>
      </c>
      <c r="BF1308" s="365">
        <v>0.10829999999999999</v>
      </c>
      <c r="BG1308" s="365">
        <v>0.10829999999999999</v>
      </c>
      <c r="BH1308" s="364">
        <v>10.33</v>
      </c>
      <c r="BI1308" s="365">
        <v>0.10829999999999999</v>
      </c>
      <c r="BJ1308" s="365">
        <v>0.10829999999999999</v>
      </c>
      <c r="BK1308" s="364">
        <v>10.45</v>
      </c>
      <c r="BL1308" s="365">
        <v>0.10829999999999999</v>
      </c>
      <c r="BM1308" s="365">
        <v>0.10829999999999999</v>
      </c>
      <c r="BN1308" s="364">
        <v>10.37</v>
      </c>
      <c r="BO1308" s="365">
        <v>0.10829999999999999</v>
      </c>
      <c r="BP1308" s="365">
        <v>0.10829999999999999</v>
      </c>
      <c r="BQ1308" s="364">
        <v>10.32</v>
      </c>
      <c r="BR1308" s="365">
        <v>0.10829999999999999</v>
      </c>
      <c r="BS1308" s="365">
        <v>0.10829999999999999</v>
      </c>
      <c r="BT1308" s="364">
        <v>10.45</v>
      </c>
      <c r="BU1308" s="365">
        <v>0.10829999999999999</v>
      </c>
      <c r="BV1308" s="365">
        <v>0.10829999999999999</v>
      </c>
      <c r="BW1308" s="364">
        <v>10.42</v>
      </c>
      <c r="BX1308" s="365">
        <v>0.10829999999999999</v>
      </c>
      <c r="BY1308" s="365">
        <v>0.10829999999999999</v>
      </c>
    </row>
    <row r="1309" spans="1:77" s="202" customFormat="1" ht="30" x14ac:dyDescent="0.2">
      <c r="A1309" s="270" t="s">
        <v>943</v>
      </c>
      <c r="B1309" s="271" t="s">
        <v>939</v>
      </c>
      <c r="C1309" s="271" t="s">
        <v>607</v>
      </c>
      <c r="D1309" s="271" t="s">
        <v>611</v>
      </c>
      <c r="E1309" s="272">
        <v>0.23</v>
      </c>
      <c r="F1309" s="353">
        <v>3.1320000000000002E-3</v>
      </c>
      <c r="G1309" s="353">
        <v>1.3080000000000001E-3</v>
      </c>
      <c r="H1309" s="274">
        <v>8.5301708364843876</v>
      </c>
      <c r="I1309" s="353">
        <v>2.9239999999999999E-3</v>
      </c>
      <c r="J1309" s="353">
        <v>1.1999999999999999E-3</v>
      </c>
      <c r="K1309" s="274">
        <v>7.9433543363290822</v>
      </c>
      <c r="L1309" s="353">
        <v>3.0739999999999999E-3</v>
      </c>
      <c r="M1309" s="353">
        <v>1.3240000000000001E-3</v>
      </c>
      <c r="N1309" s="274">
        <v>8.4116773653099184</v>
      </c>
      <c r="O1309" s="353">
        <v>3.0600000000000002E-3</v>
      </c>
      <c r="P1309" s="353">
        <v>1.292E-3</v>
      </c>
      <c r="Q1309" s="274">
        <v>8.3477645885272409</v>
      </c>
      <c r="R1309" s="353">
        <v>5.3819999999999996E-3</v>
      </c>
      <c r="S1309" s="353">
        <v>1.338E-3</v>
      </c>
      <c r="T1309" s="274">
        <v>13.937734041591574</v>
      </c>
      <c r="U1309" s="353">
        <v>5.5039999999999993E-3</v>
      </c>
      <c r="V1309" s="353">
        <v>1.348E-3</v>
      </c>
      <c r="W1309" s="274">
        <v>14.241436167329322</v>
      </c>
      <c r="X1309" s="353">
        <v>5.5259999999999997E-3</v>
      </c>
      <c r="Y1309" s="353">
        <v>1.3680000000000001E-3</v>
      </c>
      <c r="Z1309" s="274">
        <v>14.307140629084314</v>
      </c>
      <c r="AA1309" s="353">
        <v>5.548E-3</v>
      </c>
      <c r="AB1309" s="353">
        <v>1.3799999999999999E-3</v>
      </c>
      <c r="AC1309" s="274">
        <v>14.368066817537521</v>
      </c>
      <c r="AD1309" s="353">
        <v>5.3620000000000004E-3</v>
      </c>
      <c r="AE1309" s="353">
        <v>1.2980000000000001E-3</v>
      </c>
      <c r="AF1309" s="274">
        <v>13.864964569277857</v>
      </c>
      <c r="AG1309" s="353">
        <v>5.4459999999999995E-3</v>
      </c>
      <c r="AH1309" s="353">
        <v>1.3420000000000001E-3</v>
      </c>
      <c r="AI1309" s="274">
        <v>14.096282401855056</v>
      </c>
      <c r="AJ1309" s="353">
        <v>5.5880000000000001E-3</v>
      </c>
      <c r="AK1309" s="353">
        <v>1.3839999999999998E-3</v>
      </c>
      <c r="AL1309" s="274">
        <v>14.468055819675465</v>
      </c>
      <c r="AM1309" s="353">
        <v>3.1160000000000003E-3</v>
      </c>
      <c r="AN1309" s="353">
        <v>1.3640000000000002E-3</v>
      </c>
      <c r="AO1309" s="274">
        <v>8.54853786016408</v>
      </c>
      <c r="AP1309" s="353">
        <v>2.8660000000000001E-3</v>
      </c>
      <c r="AQ1309" s="353">
        <v>1.39E-3</v>
      </c>
      <c r="AR1309" s="274">
        <v>8.005246112492884</v>
      </c>
      <c r="AS1309" s="353">
        <v>3.274E-3</v>
      </c>
      <c r="AT1309" s="353">
        <v>1.238E-3</v>
      </c>
      <c r="AU1309" s="274">
        <v>8.796797450769656</v>
      </c>
      <c r="AV1309" s="353">
        <v>2.7959999999999999E-3</v>
      </c>
      <c r="AW1309" s="353">
        <v>1.2999999999999999E-3</v>
      </c>
      <c r="AX1309" s="274">
        <v>7.7492893498646769</v>
      </c>
      <c r="AY1309" s="353">
        <v>2.764E-3</v>
      </c>
      <c r="AZ1309" s="353">
        <v>1.3340000000000001E-3</v>
      </c>
      <c r="BA1309" s="274">
        <v>7.7131942509191536</v>
      </c>
      <c r="BB1309" s="353">
        <v>2.8159999999999999E-3</v>
      </c>
      <c r="BC1309" s="353">
        <v>1.3540000000000002E-3</v>
      </c>
      <c r="BD1309" s="274">
        <v>7.8527456530545754</v>
      </c>
      <c r="BE1309" s="353">
        <v>2.8180000000000002E-3</v>
      </c>
      <c r="BF1309" s="353">
        <v>1.3939999999999998E-3</v>
      </c>
      <c r="BG1309" s="274">
        <v>7.9013325031256318</v>
      </c>
      <c r="BH1309" s="353">
        <v>2.7539999999999999E-3</v>
      </c>
      <c r="BI1309" s="353">
        <v>1.4199999999999998E-3</v>
      </c>
      <c r="BJ1309" s="274">
        <v>7.7872191311997634</v>
      </c>
      <c r="BK1309" s="353">
        <v>2.764E-3</v>
      </c>
      <c r="BL1309" s="353">
        <v>1.4319999999999999E-3</v>
      </c>
      <c r="BM1309" s="274">
        <v>7.8233925162996458</v>
      </c>
      <c r="BN1309" s="353">
        <v>2.7679999999999996E-3</v>
      </c>
      <c r="BO1309" s="353">
        <v>1.374E-3</v>
      </c>
      <c r="BP1309" s="274">
        <v>7.7664209319707469</v>
      </c>
      <c r="BQ1309" s="353">
        <v>2.7780000000000001E-3</v>
      </c>
      <c r="BR1309" s="353">
        <v>1.41E-3</v>
      </c>
      <c r="BS1309" s="274">
        <v>7.8294710472021372</v>
      </c>
      <c r="BT1309" s="353">
        <v>2.7859999999999998E-3</v>
      </c>
      <c r="BU1309" s="353">
        <v>1.4119999999999998E-3</v>
      </c>
      <c r="BV1309" s="274">
        <v>7.8496757556973069</v>
      </c>
      <c r="BW1309" s="353">
        <v>2.8300000000000001E-3</v>
      </c>
      <c r="BX1309" s="353">
        <v>1.408E-3</v>
      </c>
      <c r="BY1309" s="274">
        <v>7.9439856590652349</v>
      </c>
    </row>
    <row r="1310" spans="1:77" s="202" customFormat="1" ht="30" x14ac:dyDescent="0.2">
      <c r="A1310" s="270" t="s">
        <v>943</v>
      </c>
      <c r="B1310" s="271" t="s">
        <v>616</v>
      </c>
      <c r="C1310" s="271" t="s">
        <v>714</v>
      </c>
      <c r="D1310" s="271" t="s">
        <v>606</v>
      </c>
      <c r="E1310" s="272">
        <v>110</v>
      </c>
      <c r="F1310" s="353" t="s">
        <v>607</v>
      </c>
      <c r="G1310" s="353" t="s">
        <v>607</v>
      </c>
      <c r="H1310" s="353" t="s">
        <v>607</v>
      </c>
      <c r="I1310" s="353" t="s">
        <v>607</v>
      </c>
      <c r="J1310" s="353" t="s">
        <v>607</v>
      </c>
      <c r="K1310" s="353" t="s">
        <v>607</v>
      </c>
      <c r="L1310" s="353" t="s">
        <v>607</v>
      </c>
      <c r="M1310" s="353" t="s">
        <v>607</v>
      </c>
      <c r="N1310" s="353" t="s">
        <v>607</v>
      </c>
      <c r="O1310" s="353" t="s">
        <v>607</v>
      </c>
      <c r="P1310" s="353" t="s">
        <v>607</v>
      </c>
      <c r="Q1310" s="353" t="s">
        <v>607</v>
      </c>
      <c r="R1310" s="353" t="s">
        <v>607</v>
      </c>
      <c r="S1310" s="353" t="s">
        <v>607</v>
      </c>
      <c r="T1310" s="353" t="s">
        <v>607</v>
      </c>
      <c r="U1310" s="353" t="s">
        <v>607</v>
      </c>
      <c r="V1310" s="353" t="s">
        <v>607</v>
      </c>
      <c r="W1310" s="353" t="s">
        <v>607</v>
      </c>
      <c r="X1310" s="353" t="s">
        <v>607</v>
      </c>
      <c r="Y1310" s="353" t="s">
        <v>607</v>
      </c>
      <c r="Z1310" s="353" t="s">
        <v>607</v>
      </c>
      <c r="AA1310" s="353" t="s">
        <v>607</v>
      </c>
      <c r="AB1310" s="353" t="s">
        <v>607</v>
      </c>
      <c r="AC1310" s="353" t="s">
        <v>607</v>
      </c>
      <c r="AD1310" s="353" t="s">
        <v>607</v>
      </c>
      <c r="AE1310" s="353" t="s">
        <v>607</v>
      </c>
      <c r="AF1310" s="353" t="s">
        <v>607</v>
      </c>
      <c r="AG1310" s="353" t="s">
        <v>607</v>
      </c>
      <c r="AH1310" s="353" t="s">
        <v>607</v>
      </c>
      <c r="AI1310" s="353" t="s">
        <v>607</v>
      </c>
      <c r="AJ1310" s="353" t="s">
        <v>607</v>
      </c>
      <c r="AK1310" s="353" t="s">
        <v>607</v>
      </c>
      <c r="AL1310" s="353" t="s">
        <v>607</v>
      </c>
      <c r="AM1310" s="353" t="s">
        <v>607</v>
      </c>
      <c r="AN1310" s="353" t="s">
        <v>607</v>
      </c>
      <c r="AO1310" s="353" t="s">
        <v>607</v>
      </c>
      <c r="AP1310" s="353" t="s">
        <v>607</v>
      </c>
      <c r="AQ1310" s="353" t="s">
        <v>607</v>
      </c>
      <c r="AR1310" s="353" t="s">
        <v>607</v>
      </c>
      <c r="AS1310" s="353" t="s">
        <v>607</v>
      </c>
      <c r="AT1310" s="353" t="s">
        <v>607</v>
      </c>
      <c r="AU1310" s="353" t="s">
        <v>607</v>
      </c>
      <c r="AV1310" s="353" t="s">
        <v>607</v>
      </c>
      <c r="AW1310" s="353" t="s">
        <v>607</v>
      </c>
      <c r="AX1310" s="353" t="s">
        <v>607</v>
      </c>
      <c r="AY1310" s="353" t="s">
        <v>607</v>
      </c>
      <c r="AZ1310" s="353" t="s">
        <v>607</v>
      </c>
      <c r="BA1310" s="353" t="s">
        <v>607</v>
      </c>
      <c r="BB1310" s="353" t="s">
        <v>607</v>
      </c>
      <c r="BC1310" s="353" t="s">
        <v>607</v>
      </c>
      <c r="BD1310" s="353" t="s">
        <v>607</v>
      </c>
      <c r="BE1310" s="353" t="s">
        <v>607</v>
      </c>
      <c r="BF1310" s="353" t="s">
        <v>607</v>
      </c>
      <c r="BG1310" s="353" t="s">
        <v>607</v>
      </c>
      <c r="BH1310" s="353" t="s">
        <v>607</v>
      </c>
      <c r="BI1310" s="353" t="s">
        <v>607</v>
      </c>
      <c r="BJ1310" s="353" t="s">
        <v>607</v>
      </c>
      <c r="BK1310" s="353" t="s">
        <v>607</v>
      </c>
      <c r="BL1310" s="353" t="s">
        <v>607</v>
      </c>
      <c r="BM1310" s="353" t="s">
        <v>607</v>
      </c>
      <c r="BN1310" s="353" t="s">
        <v>607</v>
      </c>
      <c r="BO1310" s="353" t="s">
        <v>607</v>
      </c>
      <c r="BP1310" s="353" t="s">
        <v>607</v>
      </c>
      <c r="BQ1310" s="353" t="s">
        <v>607</v>
      </c>
      <c r="BR1310" s="353" t="s">
        <v>607</v>
      </c>
      <c r="BS1310" s="353" t="s">
        <v>607</v>
      </c>
      <c r="BT1310" s="353" t="s">
        <v>607</v>
      </c>
      <c r="BU1310" s="353" t="s">
        <v>607</v>
      </c>
      <c r="BV1310" s="353" t="s">
        <v>607</v>
      </c>
      <c r="BW1310" s="353" t="s">
        <v>607</v>
      </c>
      <c r="BX1310" s="353" t="s">
        <v>607</v>
      </c>
      <c r="BY1310" s="353" t="s">
        <v>607</v>
      </c>
    </row>
    <row r="1311" spans="1:77" s="202" customFormat="1" ht="30" x14ac:dyDescent="0.2">
      <c r="A1311" s="270" t="s">
        <v>943</v>
      </c>
      <c r="B1311" s="271" t="s">
        <v>616</v>
      </c>
      <c r="C1311" s="271" t="s">
        <v>714</v>
      </c>
      <c r="D1311" s="271" t="s">
        <v>608</v>
      </c>
      <c r="E1311" s="272">
        <v>10</v>
      </c>
      <c r="F1311" s="290">
        <v>21</v>
      </c>
      <c r="G1311" s="378"/>
      <c r="H1311" s="378"/>
      <c r="I1311" s="290">
        <v>21</v>
      </c>
      <c r="J1311" s="378"/>
      <c r="K1311" s="378"/>
      <c r="L1311" s="290">
        <v>20</v>
      </c>
      <c r="M1311" s="378"/>
      <c r="N1311" s="378"/>
      <c r="O1311" s="290">
        <v>20</v>
      </c>
      <c r="P1311" s="378"/>
      <c r="Q1311" s="378"/>
      <c r="R1311" s="290">
        <v>20</v>
      </c>
      <c r="S1311" s="378"/>
      <c r="T1311" s="378"/>
      <c r="U1311" s="290">
        <v>20</v>
      </c>
      <c r="V1311" s="378"/>
      <c r="W1311" s="378"/>
      <c r="X1311" s="290">
        <v>20</v>
      </c>
      <c r="Y1311" s="378"/>
      <c r="Z1311" s="378"/>
      <c r="AA1311" s="290">
        <v>20</v>
      </c>
      <c r="AB1311" s="378"/>
      <c r="AC1311" s="378"/>
      <c r="AD1311" s="290">
        <v>20</v>
      </c>
      <c r="AE1311" s="378"/>
      <c r="AF1311" s="378"/>
      <c r="AG1311" s="290">
        <v>19</v>
      </c>
      <c r="AH1311" s="378"/>
      <c r="AI1311" s="378"/>
      <c r="AJ1311" s="290">
        <v>19</v>
      </c>
      <c r="AK1311" s="378"/>
      <c r="AL1311" s="378"/>
      <c r="AM1311" s="290">
        <v>19</v>
      </c>
      <c r="AN1311" s="378"/>
      <c r="AO1311" s="378"/>
      <c r="AP1311" s="290">
        <v>19</v>
      </c>
      <c r="AQ1311" s="378"/>
      <c r="AR1311" s="378"/>
      <c r="AS1311" s="290">
        <v>20</v>
      </c>
      <c r="AT1311" s="378"/>
      <c r="AU1311" s="378"/>
      <c r="AV1311" s="290">
        <v>20</v>
      </c>
      <c r="AW1311" s="378"/>
      <c r="AX1311" s="378"/>
      <c r="AY1311" s="290">
        <v>19</v>
      </c>
      <c r="AZ1311" s="378"/>
      <c r="BA1311" s="378"/>
      <c r="BB1311" s="290">
        <v>19</v>
      </c>
      <c r="BC1311" s="378"/>
      <c r="BD1311" s="378"/>
      <c r="BE1311" s="290">
        <v>19</v>
      </c>
      <c r="BF1311" s="378"/>
      <c r="BG1311" s="378"/>
      <c r="BH1311" s="290">
        <v>19</v>
      </c>
      <c r="BI1311" s="378"/>
      <c r="BJ1311" s="378"/>
      <c r="BK1311" s="290">
        <v>19</v>
      </c>
      <c r="BL1311" s="378"/>
      <c r="BM1311" s="378"/>
      <c r="BN1311" s="290">
        <v>20</v>
      </c>
      <c r="BO1311" s="378"/>
      <c r="BP1311" s="378"/>
      <c r="BQ1311" s="290">
        <v>20</v>
      </c>
      <c r="BR1311" s="378"/>
      <c r="BS1311" s="378"/>
      <c r="BT1311" s="290">
        <v>20</v>
      </c>
      <c r="BU1311" s="378"/>
      <c r="BV1311" s="378"/>
      <c r="BW1311" s="290">
        <v>20</v>
      </c>
      <c r="BX1311" s="378"/>
      <c r="BY1311" s="378"/>
    </row>
    <row r="1312" spans="1:77" s="202" customFormat="1" ht="30" x14ac:dyDescent="0.2">
      <c r="A1312" s="270" t="s">
        <v>943</v>
      </c>
      <c r="B1312" s="271" t="s">
        <v>616</v>
      </c>
      <c r="C1312" s="271" t="s">
        <v>714</v>
      </c>
      <c r="D1312" s="271" t="s">
        <v>611</v>
      </c>
      <c r="E1312" s="272">
        <v>10</v>
      </c>
      <c r="F1312" s="274">
        <v>-0.39119999999999999</v>
      </c>
      <c r="G1312" s="274">
        <v>-0.20730000000000001</v>
      </c>
      <c r="H1312" s="274">
        <v>25.213188903868083</v>
      </c>
      <c r="I1312" s="274">
        <v>-0.35610000000000003</v>
      </c>
      <c r="J1312" s="274">
        <v>-0.20130000000000001</v>
      </c>
      <c r="K1312" s="274">
        <v>23.272640825742506</v>
      </c>
      <c r="L1312" s="274">
        <v>-0.32339999999999997</v>
      </c>
      <c r="M1312" s="274">
        <v>-0.18780000000000002</v>
      </c>
      <c r="N1312" s="274">
        <v>21.172362801597334</v>
      </c>
      <c r="O1312" s="274">
        <v>-0.31769999999999998</v>
      </c>
      <c r="P1312" s="274">
        <v>-0.20100000000000001</v>
      </c>
      <c r="Q1312" s="274">
        <v>21.346657874041199</v>
      </c>
      <c r="R1312" s="274">
        <v>-0.30839999999999995</v>
      </c>
      <c r="S1312" s="274">
        <v>-0.19169999999999998</v>
      </c>
      <c r="T1312" s="274">
        <v>20.6187222710412</v>
      </c>
      <c r="U1312" s="274">
        <v>-0.31530000000000002</v>
      </c>
      <c r="V1312" s="274">
        <v>-0.1968</v>
      </c>
      <c r="W1312" s="274">
        <v>21.083671700318327</v>
      </c>
      <c r="X1312" s="274">
        <v>-0.36119999999999997</v>
      </c>
      <c r="Y1312" s="274">
        <v>-0.1971</v>
      </c>
      <c r="Z1312" s="274">
        <v>23.114513903895329</v>
      </c>
      <c r="AA1312" s="274">
        <v>-0.44939999999999997</v>
      </c>
      <c r="AB1312" s="274">
        <v>-0.20760000000000001</v>
      </c>
      <c r="AC1312" s="274">
        <v>28.026102337333299</v>
      </c>
      <c r="AD1312" s="274">
        <v>-0.4884</v>
      </c>
      <c r="AE1312" s="274">
        <v>-0.22259999999999999</v>
      </c>
      <c r="AF1312" s="274">
        <v>30.446703439846914</v>
      </c>
      <c r="AG1312" s="274">
        <v>-0.51929999999999998</v>
      </c>
      <c r="AH1312" s="274">
        <v>-0.2319</v>
      </c>
      <c r="AI1312" s="274">
        <v>31.855017239544704</v>
      </c>
      <c r="AJ1312" s="274">
        <v>-0.5514</v>
      </c>
      <c r="AK1312" s="274">
        <v>-0.27300000000000002</v>
      </c>
      <c r="AL1312" s="274">
        <v>34.197487994858989</v>
      </c>
      <c r="AM1312" s="274">
        <v>-0.56699999999999995</v>
      </c>
      <c r="AN1312" s="274">
        <v>-0.30419999999999997</v>
      </c>
      <c r="AO1312" s="274">
        <v>36.145369204039184</v>
      </c>
      <c r="AP1312" s="274">
        <v>-0.52589999999999992</v>
      </c>
      <c r="AQ1312" s="274">
        <v>-0.28439999999999999</v>
      </c>
      <c r="AR1312" s="274">
        <v>32.97636626634808</v>
      </c>
      <c r="AS1312" s="274">
        <v>-0.4929</v>
      </c>
      <c r="AT1312" s="274">
        <v>-0.26639999999999997</v>
      </c>
      <c r="AU1312" s="274">
        <v>31.473683930358813</v>
      </c>
      <c r="AV1312" s="274">
        <v>-0.4728</v>
      </c>
      <c r="AW1312" s="274">
        <v>-0.24059999999999998</v>
      </c>
      <c r="AX1312" s="274">
        <v>30.181720669120114</v>
      </c>
      <c r="AY1312" s="274">
        <v>-0.47820000000000001</v>
      </c>
      <c r="AZ1312" s="274">
        <v>-0.26819999999999999</v>
      </c>
      <c r="BA1312" s="274">
        <v>30.829036455553211</v>
      </c>
      <c r="BB1312" s="274">
        <v>-0.47520000000000001</v>
      </c>
      <c r="BC1312" s="274">
        <v>-0.27239999999999998</v>
      </c>
      <c r="BD1312" s="274">
        <v>30.949315654516923</v>
      </c>
      <c r="BE1312" s="274">
        <v>-0.46560000000000001</v>
      </c>
      <c r="BF1312" s="274">
        <v>-0.28110000000000002</v>
      </c>
      <c r="BG1312" s="274">
        <v>30.374773653498345</v>
      </c>
      <c r="BH1312" s="274">
        <v>-0.46679999999999999</v>
      </c>
      <c r="BI1312" s="274">
        <v>-0.27060000000000001</v>
      </c>
      <c r="BJ1312" s="274">
        <v>30.309548448648382</v>
      </c>
      <c r="BK1312" s="274">
        <v>-0.50639999999999996</v>
      </c>
      <c r="BL1312" s="274">
        <v>-0.29249999999999998</v>
      </c>
      <c r="BM1312" s="274">
        <v>32.472404551204335</v>
      </c>
      <c r="BN1312" s="274">
        <v>-0.52710000000000001</v>
      </c>
      <c r="BO1312" s="274">
        <v>-0.2928</v>
      </c>
      <c r="BP1312" s="274">
        <v>33.740021554417211</v>
      </c>
      <c r="BQ1312" s="274">
        <v>-0.51419999999999999</v>
      </c>
      <c r="BR1312" s="274">
        <v>-0.2676</v>
      </c>
      <c r="BS1312" s="274">
        <v>32.594009536357206</v>
      </c>
      <c r="BT1312" s="274">
        <v>-0.51419999999999999</v>
      </c>
      <c r="BU1312" s="274">
        <v>-0.26250000000000001</v>
      </c>
      <c r="BV1312" s="274">
        <v>32.057227887597591</v>
      </c>
      <c r="BW1312" s="274">
        <v>-0.41249999999999998</v>
      </c>
      <c r="BX1312" s="274">
        <v>-0.2361</v>
      </c>
      <c r="BY1312" s="274">
        <v>26.416675047651374</v>
      </c>
    </row>
    <row r="1313" spans="1:77" s="202" customFormat="1" ht="30" x14ac:dyDescent="0.2">
      <c r="A1313" s="270" t="s">
        <v>943</v>
      </c>
      <c r="B1313" s="271" t="s">
        <v>940</v>
      </c>
      <c r="C1313" s="271" t="s">
        <v>607</v>
      </c>
      <c r="D1313" s="271" t="s">
        <v>613</v>
      </c>
      <c r="E1313" s="272">
        <v>110</v>
      </c>
      <c r="F1313" s="364">
        <v>118.27</v>
      </c>
      <c r="G1313" s="365">
        <v>0.10829999999999999</v>
      </c>
      <c r="H1313" s="365">
        <v>0.10829999999999999</v>
      </c>
      <c r="I1313" s="364">
        <v>117.62</v>
      </c>
      <c r="J1313" s="365">
        <v>0.10829999999999999</v>
      </c>
      <c r="K1313" s="365">
        <v>0.10829999999999999</v>
      </c>
      <c r="L1313" s="364">
        <v>116.6</v>
      </c>
      <c r="M1313" s="365">
        <v>0.10829999999999999</v>
      </c>
      <c r="N1313" s="365">
        <v>0.10829999999999999</v>
      </c>
      <c r="O1313" s="364">
        <v>116.02</v>
      </c>
      <c r="P1313" s="365">
        <v>0.10829999999999999</v>
      </c>
      <c r="Q1313" s="365">
        <v>0.10829999999999999</v>
      </c>
      <c r="R1313" s="364">
        <v>116.41</v>
      </c>
      <c r="S1313" s="365">
        <v>0.10829999999999999</v>
      </c>
      <c r="T1313" s="365">
        <v>0.10829999999999999</v>
      </c>
      <c r="U1313" s="364">
        <v>116.28</v>
      </c>
      <c r="V1313" s="365">
        <v>0.10829999999999999</v>
      </c>
      <c r="W1313" s="365">
        <v>0.10829999999999999</v>
      </c>
      <c r="X1313" s="364">
        <v>116.83</v>
      </c>
      <c r="Y1313" s="365">
        <v>0.10829999999999999</v>
      </c>
      <c r="Z1313" s="365">
        <v>0.10829999999999999</v>
      </c>
      <c r="AA1313" s="364">
        <v>117.11</v>
      </c>
      <c r="AB1313" s="365">
        <v>0.10829999999999999</v>
      </c>
      <c r="AC1313" s="365">
        <v>0.10829999999999999</v>
      </c>
      <c r="AD1313" s="364">
        <v>116.99</v>
      </c>
      <c r="AE1313" s="365">
        <v>0.10829999999999999</v>
      </c>
      <c r="AF1313" s="365">
        <v>0.10829999999999999</v>
      </c>
      <c r="AG1313" s="364">
        <v>115.44</v>
      </c>
      <c r="AH1313" s="365">
        <v>0.10829999999999999</v>
      </c>
      <c r="AI1313" s="365">
        <v>0.10829999999999999</v>
      </c>
      <c r="AJ1313" s="364">
        <v>116.38</v>
      </c>
      <c r="AK1313" s="365">
        <v>0.10829999999999999</v>
      </c>
      <c r="AL1313" s="365">
        <v>0.10829999999999999</v>
      </c>
      <c r="AM1313" s="364">
        <v>115.26</v>
      </c>
      <c r="AN1313" s="365">
        <v>0.10829999999999999</v>
      </c>
      <c r="AO1313" s="365">
        <v>0.10829999999999999</v>
      </c>
      <c r="AP1313" s="364">
        <v>118.01</v>
      </c>
      <c r="AQ1313" s="365">
        <v>0.10829999999999999</v>
      </c>
      <c r="AR1313" s="365">
        <v>0.10829999999999999</v>
      </c>
      <c r="AS1313" s="364">
        <v>117.21</v>
      </c>
      <c r="AT1313" s="365">
        <v>0.10829999999999999</v>
      </c>
      <c r="AU1313" s="365">
        <v>0.10829999999999999</v>
      </c>
      <c r="AV1313" s="364">
        <v>116.02</v>
      </c>
      <c r="AW1313" s="365">
        <v>0.10829999999999999</v>
      </c>
      <c r="AX1313" s="365">
        <v>0.10829999999999999</v>
      </c>
      <c r="AY1313" s="364">
        <v>115.53</v>
      </c>
      <c r="AZ1313" s="365">
        <v>0.10829999999999999</v>
      </c>
      <c r="BA1313" s="365">
        <v>0.10829999999999999</v>
      </c>
      <c r="BB1313" s="364">
        <v>115.51</v>
      </c>
      <c r="BC1313" s="365">
        <v>0.10829999999999999</v>
      </c>
      <c r="BD1313" s="365">
        <v>0.10829999999999999</v>
      </c>
      <c r="BE1313" s="364">
        <v>116.74</v>
      </c>
      <c r="BF1313" s="365">
        <v>0.10829999999999999</v>
      </c>
      <c r="BG1313" s="365">
        <v>0.10829999999999999</v>
      </c>
      <c r="BH1313" s="364">
        <v>116.16</v>
      </c>
      <c r="BI1313" s="365">
        <v>0.10829999999999999</v>
      </c>
      <c r="BJ1313" s="365">
        <v>0.10829999999999999</v>
      </c>
      <c r="BK1313" s="364">
        <v>117.44</v>
      </c>
      <c r="BL1313" s="365">
        <v>0.10829999999999999</v>
      </c>
      <c r="BM1313" s="365">
        <v>0.10829999999999999</v>
      </c>
      <c r="BN1313" s="364">
        <v>117.71</v>
      </c>
      <c r="BO1313" s="365">
        <v>0.10829999999999999</v>
      </c>
      <c r="BP1313" s="365">
        <v>0.10829999999999999</v>
      </c>
      <c r="BQ1313" s="364">
        <v>118.25</v>
      </c>
      <c r="BR1313" s="365">
        <v>0.10829999999999999</v>
      </c>
      <c r="BS1313" s="365">
        <v>0.10829999999999999</v>
      </c>
      <c r="BT1313" s="364">
        <v>118.73</v>
      </c>
      <c r="BU1313" s="365">
        <v>0.10829999999999999</v>
      </c>
      <c r="BV1313" s="365">
        <v>0.10829999999999999</v>
      </c>
      <c r="BW1313" s="364">
        <v>118.34</v>
      </c>
      <c r="BX1313" s="365">
        <v>0.10829999999999999</v>
      </c>
      <c r="BY1313" s="365">
        <v>0.10829999999999999</v>
      </c>
    </row>
    <row r="1314" spans="1:77" s="202" customFormat="1" ht="30" x14ac:dyDescent="0.2">
      <c r="A1314" s="270" t="s">
        <v>943</v>
      </c>
      <c r="B1314" s="271" t="s">
        <v>941</v>
      </c>
      <c r="C1314" s="271" t="s">
        <v>607</v>
      </c>
      <c r="D1314" s="271" t="s">
        <v>613</v>
      </c>
      <c r="E1314" s="272">
        <v>10</v>
      </c>
      <c r="F1314" s="364">
        <v>10.15</v>
      </c>
      <c r="G1314" s="365">
        <v>0.10829999999999999</v>
      </c>
      <c r="H1314" s="365">
        <v>0.10829999999999999</v>
      </c>
      <c r="I1314" s="364">
        <v>10.16</v>
      </c>
      <c r="J1314" s="365">
        <v>0.10829999999999999</v>
      </c>
      <c r="K1314" s="365">
        <v>0.10829999999999999</v>
      </c>
      <c r="L1314" s="364">
        <v>10.210000000000001</v>
      </c>
      <c r="M1314" s="365">
        <v>0.10829999999999999</v>
      </c>
      <c r="N1314" s="365">
        <v>0.10829999999999999</v>
      </c>
      <c r="O1314" s="364">
        <v>10.18</v>
      </c>
      <c r="P1314" s="365">
        <v>0.10829999999999999</v>
      </c>
      <c r="Q1314" s="365">
        <v>0.10829999999999999</v>
      </c>
      <c r="R1314" s="364">
        <v>10.18</v>
      </c>
      <c r="S1314" s="365">
        <v>0.10829999999999999</v>
      </c>
      <c r="T1314" s="365">
        <v>0.10829999999999999</v>
      </c>
      <c r="U1314" s="364">
        <v>10.19</v>
      </c>
      <c r="V1314" s="365">
        <v>0.10829999999999999</v>
      </c>
      <c r="W1314" s="365">
        <v>0.10829999999999999</v>
      </c>
      <c r="X1314" s="364">
        <v>10.29</v>
      </c>
      <c r="Y1314" s="365">
        <v>0.10829999999999999</v>
      </c>
      <c r="Z1314" s="365">
        <v>0.10829999999999999</v>
      </c>
      <c r="AA1314" s="364">
        <v>10.210000000000001</v>
      </c>
      <c r="AB1314" s="365">
        <v>0.10829999999999999</v>
      </c>
      <c r="AC1314" s="365">
        <v>0.10829999999999999</v>
      </c>
      <c r="AD1314" s="364">
        <v>10.19</v>
      </c>
      <c r="AE1314" s="365">
        <v>0.10829999999999999</v>
      </c>
      <c r="AF1314" s="365">
        <v>0.10829999999999999</v>
      </c>
      <c r="AG1314" s="364">
        <v>10.32</v>
      </c>
      <c r="AH1314" s="365">
        <v>0.10829999999999999</v>
      </c>
      <c r="AI1314" s="365">
        <v>0.10829999999999999</v>
      </c>
      <c r="AJ1314" s="364">
        <v>10.4</v>
      </c>
      <c r="AK1314" s="365">
        <v>0.10829999999999999</v>
      </c>
      <c r="AL1314" s="365">
        <v>0.10829999999999999</v>
      </c>
      <c r="AM1314" s="364">
        <v>10.29</v>
      </c>
      <c r="AN1314" s="365">
        <v>0.10829999999999999</v>
      </c>
      <c r="AO1314" s="365">
        <v>0.10829999999999999</v>
      </c>
      <c r="AP1314" s="364">
        <v>10.48</v>
      </c>
      <c r="AQ1314" s="365">
        <v>0.10829999999999999</v>
      </c>
      <c r="AR1314" s="365">
        <v>0.10829999999999999</v>
      </c>
      <c r="AS1314" s="364">
        <v>10.29</v>
      </c>
      <c r="AT1314" s="365">
        <v>0.10829999999999999</v>
      </c>
      <c r="AU1314" s="365">
        <v>0.10829999999999999</v>
      </c>
      <c r="AV1314" s="364">
        <v>10.16</v>
      </c>
      <c r="AW1314" s="365">
        <v>0.10829999999999999</v>
      </c>
      <c r="AX1314" s="365">
        <v>0.10829999999999999</v>
      </c>
      <c r="AY1314" s="364">
        <v>10.28</v>
      </c>
      <c r="AZ1314" s="365">
        <v>0.10829999999999999</v>
      </c>
      <c r="BA1314" s="365">
        <v>0.10829999999999999</v>
      </c>
      <c r="BB1314" s="364">
        <v>10.23</v>
      </c>
      <c r="BC1314" s="365">
        <v>0.10829999999999999</v>
      </c>
      <c r="BD1314" s="365">
        <v>0.10829999999999999</v>
      </c>
      <c r="BE1314" s="364">
        <v>10.35</v>
      </c>
      <c r="BF1314" s="365">
        <v>0.10829999999999999</v>
      </c>
      <c r="BG1314" s="365">
        <v>0.10829999999999999</v>
      </c>
      <c r="BH1314" s="364">
        <v>10.29</v>
      </c>
      <c r="BI1314" s="365">
        <v>0.10829999999999999</v>
      </c>
      <c r="BJ1314" s="365">
        <v>0.10829999999999999</v>
      </c>
      <c r="BK1314" s="364">
        <v>10.41</v>
      </c>
      <c r="BL1314" s="365">
        <v>0.10829999999999999</v>
      </c>
      <c r="BM1314" s="365">
        <v>0.10829999999999999</v>
      </c>
      <c r="BN1314" s="364">
        <v>10.33</v>
      </c>
      <c r="BO1314" s="365">
        <v>0.10829999999999999</v>
      </c>
      <c r="BP1314" s="365">
        <v>0.10829999999999999</v>
      </c>
      <c r="BQ1314" s="364">
        <v>10.28</v>
      </c>
      <c r="BR1314" s="365">
        <v>0.10829999999999999</v>
      </c>
      <c r="BS1314" s="365">
        <v>0.10829999999999999</v>
      </c>
      <c r="BT1314" s="364">
        <v>10.41</v>
      </c>
      <c r="BU1314" s="365">
        <v>0.10829999999999999</v>
      </c>
      <c r="BV1314" s="365">
        <v>0.10829999999999999</v>
      </c>
      <c r="BW1314" s="364">
        <v>10.4</v>
      </c>
      <c r="BX1314" s="365">
        <v>0.10829999999999999</v>
      </c>
      <c r="BY1314" s="365">
        <v>0.10829999999999999</v>
      </c>
    </row>
    <row r="1315" spans="1:77" s="202" customFormat="1" ht="30" x14ac:dyDescent="0.2">
      <c r="A1315" s="270" t="s">
        <v>943</v>
      </c>
      <c r="B1315" s="271" t="s">
        <v>942</v>
      </c>
      <c r="C1315" s="271" t="s">
        <v>607</v>
      </c>
      <c r="D1315" s="271" t="s">
        <v>611</v>
      </c>
      <c r="E1315" s="272">
        <v>0.23</v>
      </c>
      <c r="F1315" s="353" t="s">
        <v>607</v>
      </c>
      <c r="G1315" s="353" t="s">
        <v>607</v>
      </c>
      <c r="H1315" s="353" t="s">
        <v>607</v>
      </c>
      <c r="I1315" s="353" t="s">
        <v>607</v>
      </c>
      <c r="J1315" s="353" t="s">
        <v>607</v>
      </c>
      <c r="K1315" s="353" t="s">
        <v>607</v>
      </c>
      <c r="L1315" s="353" t="s">
        <v>607</v>
      </c>
      <c r="M1315" s="353" t="s">
        <v>607</v>
      </c>
      <c r="N1315" s="353" t="s">
        <v>607</v>
      </c>
      <c r="O1315" s="353" t="s">
        <v>607</v>
      </c>
      <c r="P1315" s="353" t="s">
        <v>607</v>
      </c>
      <c r="Q1315" s="353" t="s">
        <v>607</v>
      </c>
      <c r="R1315" s="353" t="s">
        <v>607</v>
      </c>
      <c r="S1315" s="353" t="s">
        <v>607</v>
      </c>
      <c r="T1315" s="353" t="s">
        <v>607</v>
      </c>
      <c r="U1315" s="353" t="s">
        <v>607</v>
      </c>
      <c r="V1315" s="353" t="s">
        <v>607</v>
      </c>
      <c r="W1315" s="353" t="s">
        <v>607</v>
      </c>
      <c r="X1315" s="353" t="s">
        <v>607</v>
      </c>
      <c r="Y1315" s="353" t="s">
        <v>607</v>
      </c>
      <c r="Z1315" s="353" t="s">
        <v>607</v>
      </c>
      <c r="AA1315" s="353" t="s">
        <v>607</v>
      </c>
      <c r="AB1315" s="353" t="s">
        <v>607</v>
      </c>
      <c r="AC1315" s="353" t="s">
        <v>607</v>
      </c>
      <c r="AD1315" s="353" t="s">
        <v>607</v>
      </c>
      <c r="AE1315" s="353" t="s">
        <v>607</v>
      </c>
      <c r="AF1315" s="353" t="s">
        <v>607</v>
      </c>
      <c r="AG1315" s="353" t="s">
        <v>607</v>
      </c>
      <c r="AH1315" s="353" t="s">
        <v>607</v>
      </c>
      <c r="AI1315" s="353" t="s">
        <v>607</v>
      </c>
      <c r="AJ1315" s="353" t="s">
        <v>607</v>
      </c>
      <c r="AK1315" s="353" t="s">
        <v>607</v>
      </c>
      <c r="AL1315" s="353" t="s">
        <v>607</v>
      </c>
      <c r="AM1315" s="353" t="s">
        <v>607</v>
      </c>
      <c r="AN1315" s="353" t="s">
        <v>607</v>
      </c>
      <c r="AO1315" s="353" t="s">
        <v>607</v>
      </c>
      <c r="AP1315" s="353" t="s">
        <v>607</v>
      </c>
      <c r="AQ1315" s="353" t="s">
        <v>607</v>
      </c>
      <c r="AR1315" s="353" t="s">
        <v>607</v>
      </c>
      <c r="AS1315" s="353" t="s">
        <v>607</v>
      </c>
      <c r="AT1315" s="353" t="s">
        <v>607</v>
      </c>
      <c r="AU1315" s="353" t="s">
        <v>607</v>
      </c>
      <c r="AV1315" s="353" t="s">
        <v>607</v>
      </c>
      <c r="AW1315" s="353" t="s">
        <v>607</v>
      </c>
      <c r="AX1315" s="353" t="s">
        <v>607</v>
      </c>
      <c r="AY1315" s="353" t="s">
        <v>607</v>
      </c>
      <c r="AZ1315" s="353" t="s">
        <v>607</v>
      </c>
      <c r="BA1315" s="353" t="s">
        <v>607</v>
      </c>
      <c r="BB1315" s="353" t="s">
        <v>607</v>
      </c>
      <c r="BC1315" s="353" t="s">
        <v>607</v>
      </c>
      <c r="BD1315" s="353" t="s">
        <v>607</v>
      </c>
      <c r="BE1315" s="353" t="s">
        <v>607</v>
      </c>
      <c r="BF1315" s="353" t="s">
        <v>607</v>
      </c>
      <c r="BG1315" s="353" t="s">
        <v>607</v>
      </c>
      <c r="BH1315" s="353" t="s">
        <v>607</v>
      </c>
      <c r="BI1315" s="353" t="s">
        <v>607</v>
      </c>
      <c r="BJ1315" s="353" t="s">
        <v>607</v>
      </c>
      <c r="BK1315" s="353" t="s">
        <v>607</v>
      </c>
      <c r="BL1315" s="353" t="s">
        <v>607</v>
      </c>
      <c r="BM1315" s="353" t="s">
        <v>607</v>
      </c>
      <c r="BN1315" s="353" t="s">
        <v>607</v>
      </c>
      <c r="BO1315" s="353" t="s">
        <v>607</v>
      </c>
      <c r="BP1315" s="353" t="s">
        <v>607</v>
      </c>
      <c r="BQ1315" s="353" t="s">
        <v>607</v>
      </c>
      <c r="BR1315" s="353" t="s">
        <v>607</v>
      </c>
      <c r="BS1315" s="353" t="s">
        <v>607</v>
      </c>
      <c r="BT1315" s="353" t="s">
        <v>607</v>
      </c>
      <c r="BU1315" s="353" t="s">
        <v>607</v>
      </c>
      <c r="BV1315" s="353" t="s">
        <v>607</v>
      </c>
      <c r="BW1315" s="353" t="s">
        <v>607</v>
      </c>
      <c r="BX1315" s="353" t="s">
        <v>607</v>
      </c>
      <c r="BY1315" s="353" t="s">
        <v>607</v>
      </c>
    </row>
    <row r="1316" spans="1:77" s="202" customFormat="1" x14ac:dyDescent="0.2">
      <c r="A1316" s="270" t="s">
        <v>944</v>
      </c>
      <c r="B1316" s="271" t="s">
        <v>945</v>
      </c>
      <c r="C1316" s="271" t="s">
        <v>607</v>
      </c>
      <c r="D1316" s="271" t="s">
        <v>607</v>
      </c>
      <c r="E1316" s="272">
        <v>35</v>
      </c>
      <c r="F1316" s="274">
        <v>7.0000000000000007E-2</v>
      </c>
      <c r="G1316" s="274">
        <v>0</v>
      </c>
      <c r="H1316" s="274">
        <v>1.1946391421808311</v>
      </c>
      <c r="I1316" s="274">
        <v>5.8799999999999998E-2</v>
      </c>
      <c r="J1316" s="274">
        <v>0</v>
      </c>
      <c r="K1316" s="274">
        <v>1.0043865043250111</v>
      </c>
      <c r="L1316" s="274">
        <v>5.6000000000000001E-2</v>
      </c>
      <c r="M1316" s="274">
        <v>0</v>
      </c>
      <c r="N1316" s="274">
        <v>0.96138824462523875</v>
      </c>
      <c r="O1316" s="274">
        <v>5.4600000000000003E-2</v>
      </c>
      <c r="P1316" s="274">
        <v>0</v>
      </c>
      <c r="Q1316" s="274">
        <v>0.94380064717758672</v>
      </c>
      <c r="R1316" s="274">
        <v>5.5299999999999995E-2</v>
      </c>
      <c r="S1316" s="274">
        <v>0</v>
      </c>
      <c r="T1316" s="274">
        <v>0.93767433027501146</v>
      </c>
      <c r="U1316" s="274">
        <v>5.8099999999999999E-2</v>
      </c>
      <c r="V1316" s="274">
        <v>0</v>
      </c>
      <c r="W1316" s="274">
        <v>0.98198289558192198</v>
      </c>
      <c r="X1316" s="274">
        <v>6.720000000000001E-2</v>
      </c>
      <c r="Y1316" s="274">
        <v>0</v>
      </c>
      <c r="Z1316" s="274">
        <v>1.1411260468812621</v>
      </c>
      <c r="AA1316" s="274">
        <v>8.4000000000000005E-2</v>
      </c>
      <c r="AB1316" s="274">
        <v>0</v>
      </c>
      <c r="AC1316" s="274">
        <v>1.4318759449955087</v>
      </c>
      <c r="AD1316" s="274">
        <v>9.8699999999999996E-2</v>
      </c>
      <c r="AE1316" s="274">
        <v>0</v>
      </c>
      <c r="AF1316" s="274">
        <v>1.6839440118473223</v>
      </c>
      <c r="AG1316" s="274">
        <v>0.112</v>
      </c>
      <c r="AH1316" s="274">
        <v>0</v>
      </c>
      <c r="AI1316" s="274">
        <v>1.8863602678631579</v>
      </c>
      <c r="AJ1316" s="274">
        <v>0.11409999999999999</v>
      </c>
      <c r="AK1316" s="274">
        <v>0</v>
      </c>
      <c r="AL1316" s="274">
        <v>1.9083841789766645</v>
      </c>
      <c r="AM1316" s="274">
        <v>0.10779999999999999</v>
      </c>
      <c r="AN1316" s="274">
        <v>0</v>
      </c>
      <c r="AO1316" s="274">
        <v>1.8241258409930827</v>
      </c>
      <c r="AP1316" s="274">
        <v>0.1008</v>
      </c>
      <c r="AQ1316" s="274">
        <v>0</v>
      </c>
      <c r="AR1316" s="274">
        <v>1.6695099127151067</v>
      </c>
      <c r="AS1316" s="274">
        <v>0.1113</v>
      </c>
      <c r="AT1316" s="274">
        <v>0</v>
      </c>
      <c r="AU1316" s="274">
        <v>1.8805980741188815</v>
      </c>
      <c r="AV1316" s="274">
        <v>9.9400000000000002E-2</v>
      </c>
      <c r="AW1316" s="274">
        <v>0</v>
      </c>
      <c r="AX1316" s="274">
        <v>1.7029237521886167</v>
      </c>
      <c r="AY1316" s="274">
        <v>0.1022</v>
      </c>
      <c r="AZ1316" s="274">
        <v>0</v>
      </c>
      <c r="BA1316" s="274">
        <v>1.7233122668807035</v>
      </c>
      <c r="BB1316" s="274">
        <v>0.1036</v>
      </c>
      <c r="BC1316" s="274">
        <v>6.9999999999999999E-4</v>
      </c>
      <c r="BD1316" s="274">
        <v>1.7629013842182111</v>
      </c>
      <c r="BE1316" s="274">
        <v>0.1043</v>
      </c>
      <c r="BF1316" s="274">
        <v>0</v>
      </c>
      <c r="BG1316" s="274">
        <v>1.7505521876028012</v>
      </c>
      <c r="BH1316" s="274">
        <v>0.1071</v>
      </c>
      <c r="BI1316" s="274">
        <v>0</v>
      </c>
      <c r="BJ1316" s="274">
        <v>1.8001603504177683</v>
      </c>
      <c r="BK1316" s="274">
        <v>0.10009999999999999</v>
      </c>
      <c r="BL1316" s="274">
        <v>0</v>
      </c>
      <c r="BM1316" s="274">
        <v>1.6708423816431006</v>
      </c>
      <c r="BN1316" s="274">
        <v>9.7299999999999998E-2</v>
      </c>
      <c r="BO1316" s="274">
        <v>0</v>
      </c>
      <c r="BP1316" s="274">
        <v>1.6292808391214941</v>
      </c>
      <c r="BQ1316" s="274">
        <v>9.7299999999999998E-2</v>
      </c>
      <c r="BR1316" s="274">
        <v>0</v>
      </c>
      <c r="BS1316" s="274">
        <v>1.6426043973853381</v>
      </c>
      <c r="BT1316" s="274">
        <v>9.240000000000001E-2</v>
      </c>
      <c r="BU1316" s="274">
        <v>0</v>
      </c>
      <c r="BV1316" s="274">
        <v>1.5409810912947912</v>
      </c>
      <c r="BW1316" s="274">
        <v>8.2599999999999993E-2</v>
      </c>
      <c r="BX1316" s="274">
        <v>0</v>
      </c>
      <c r="BY1316" s="274">
        <v>1.3815296510383215</v>
      </c>
    </row>
    <row r="1317" spans="1:77" s="202" customFormat="1" x14ac:dyDescent="0.2">
      <c r="A1317" s="270" t="s">
        <v>944</v>
      </c>
      <c r="B1317" s="271" t="s">
        <v>604</v>
      </c>
      <c r="C1317" s="271" t="s">
        <v>685</v>
      </c>
      <c r="D1317" s="271" t="s">
        <v>606</v>
      </c>
      <c r="E1317" s="272">
        <v>110</v>
      </c>
      <c r="F1317" s="353" t="s">
        <v>607</v>
      </c>
      <c r="G1317" s="353" t="s">
        <v>607</v>
      </c>
      <c r="H1317" s="353" t="s">
        <v>607</v>
      </c>
      <c r="I1317" s="353" t="s">
        <v>607</v>
      </c>
      <c r="J1317" s="353" t="s">
        <v>607</v>
      </c>
      <c r="K1317" s="353" t="s">
        <v>607</v>
      </c>
      <c r="L1317" s="353" t="s">
        <v>607</v>
      </c>
      <c r="M1317" s="353" t="s">
        <v>607</v>
      </c>
      <c r="N1317" s="353" t="s">
        <v>607</v>
      </c>
      <c r="O1317" s="353" t="s">
        <v>607</v>
      </c>
      <c r="P1317" s="353" t="s">
        <v>607</v>
      </c>
      <c r="Q1317" s="353" t="s">
        <v>607</v>
      </c>
      <c r="R1317" s="353" t="s">
        <v>607</v>
      </c>
      <c r="S1317" s="353" t="s">
        <v>607</v>
      </c>
      <c r="T1317" s="353" t="s">
        <v>607</v>
      </c>
      <c r="U1317" s="353" t="s">
        <v>607</v>
      </c>
      <c r="V1317" s="353" t="s">
        <v>607</v>
      </c>
      <c r="W1317" s="353" t="s">
        <v>607</v>
      </c>
      <c r="X1317" s="353" t="s">
        <v>607</v>
      </c>
      <c r="Y1317" s="353" t="s">
        <v>607</v>
      </c>
      <c r="Z1317" s="353" t="s">
        <v>607</v>
      </c>
      <c r="AA1317" s="353" t="s">
        <v>607</v>
      </c>
      <c r="AB1317" s="353" t="s">
        <v>607</v>
      </c>
      <c r="AC1317" s="353" t="s">
        <v>607</v>
      </c>
      <c r="AD1317" s="353" t="s">
        <v>607</v>
      </c>
      <c r="AE1317" s="353" t="s">
        <v>607</v>
      </c>
      <c r="AF1317" s="353" t="s">
        <v>607</v>
      </c>
      <c r="AG1317" s="353" t="s">
        <v>607</v>
      </c>
      <c r="AH1317" s="353" t="s">
        <v>607</v>
      </c>
      <c r="AI1317" s="353" t="s">
        <v>607</v>
      </c>
      <c r="AJ1317" s="353" t="s">
        <v>607</v>
      </c>
      <c r="AK1317" s="353" t="s">
        <v>607</v>
      </c>
      <c r="AL1317" s="353" t="s">
        <v>607</v>
      </c>
      <c r="AM1317" s="353" t="s">
        <v>607</v>
      </c>
      <c r="AN1317" s="353" t="s">
        <v>607</v>
      </c>
      <c r="AO1317" s="353" t="s">
        <v>607</v>
      </c>
      <c r="AP1317" s="353" t="s">
        <v>607</v>
      </c>
      <c r="AQ1317" s="353" t="s">
        <v>607</v>
      </c>
      <c r="AR1317" s="353" t="s">
        <v>607</v>
      </c>
      <c r="AS1317" s="353" t="s">
        <v>607</v>
      </c>
      <c r="AT1317" s="353" t="s">
        <v>607</v>
      </c>
      <c r="AU1317" s="353" t="s">
        <v>607</v>
      </c>
      <c r="AV1317" s="353" t="s">
        <v>607</v>
      </c>
      <c r="AW1317" s="353" t="s">
        <v>607</v>
      </c>
      <c r="AX1317" s="353" t="s">
        <v>607</v>
      </c>
      <c r="AY1317" s="353" t="s">
        <v>607</v>
      </c>
      <c r="AZ1317" s="353" t="s">
        <v>607</v>
      </c>
      <c r="BA1317" s="353" t="s">
        <v>607</v>
      </c>
      <c r="BB1317" s="353" t="s">
        <v>607</v>
      </c>
      <c r="BC1317" s="353" t="s">
        <v>607</v>
      </c>
      <c r="BD1317" s="353" t="s">
        <v>607</v>
      </c>
      <c r="BE1317" s="353" t="s">
        <v>607</v>
      </c>
      <c r="BF1317" s="353" t="s">
        <v>607</v>
      </c>
      <c r="BG1317" s="353" t="s">
        <v>607</v>
      </c>
      <c r="BH1317" s="353" t="s">
        <v>607</v>
      </c>
      <c r="BI1317" s="353" t="s">
        <v>607</v>
      </c>
      <c r="BJ1317" s="353" t="s">
        <v>607</v>
      </c>
      <c r="BK1317" s="353" t="s">
        <v>607</v>
      </c>
      <c r="BL1317" s="353" t="s">
        <v>607</v>
      </c>
      <c r="BM1317" s="353" t="s">
        <v>607</v>
      </c>
      <c r="BN1317" s="353" t="s">
        <v>607</v>
      </c>
      <c r="BO1317" s="353" t="s">
        <v>607</v>
      </c>
      <c r="BP1317" s="353" t="s">
        <v>607</v>
      </c>
      <c r="BQ1317" s="353" t="s">
        <v>607</v>
      </c>
      <c r="BR1317" s="353" t="s">
        <v>607</v>
      </c>
      <c r="BS1317" s="353" t="s">
        <v>607</v>
      </c>
      <c r="BT1317" s="353" t="s">
        <v>607</v>
      </c>
      <c r="BU1317" s="353" t="s">
        <v>607</v>
      </c>
      <c r="BV1317" s="353" t="s">
        <v>607</v>
      </c>
      <c r="BW1317" s="353" t="s">
        <v>607</v>
      </c>
      <c r="BX1317" s="353" t="s">
        <v>607</v>
      </c>
      <c r="BY1317" s="353" t="s">
        <v>607</v>
      </c>
    </row>
    <row r="1318" spans="1:77" s="202" customFormat="1" x14ac:dyDescent="0.2">
      <c r="A1318" s="270" t="s">
        <v>944</v>
      </c>
      <c r="B1318" s="271" t="s">
        <v>604</v>
      </c>
      <c r="C1318" s="271" t="s">
        <v>685</v>
      </c>
      <c r="D1318" s="271" t="s">
        <v>608</v>
      </c>
      <c r="E1318" s="272">
        <v>110</v>
      </c>
      <c r="F1318" s="290">
        <v>5</v>
      </c>
      <c r="G1318" s="378"/>
      <c r="H1318" s="378"/>
      <c r="I1318" s="290">
        <v>5</v>
      </c>
      <c r="J1318" s="378"/>
      <c r="K1318" s="378"/>
      <c r="L1318" s="290">
        <v>5</v>
      </c>
      <c r="M1318" s="378"/>
      <c r="N1318" s="378"/>
      <c r="O1318" s="290">
        <v>5</v>
      </c>
      <c r="P1318" s="378"/>
      <c r="Q1318" s="378"/>
      <c r="R1318" s="290">
        <v>6</v>
      </c>
      <c r="S1318" s="378"/>
      <c r="T1318" s="378"/>
      <c r="U1318" s="290">
        <v>6</v>
      </c>
      <c r="V1318" s="378"/>
      <c r="W1318" s="378"/>
      <c r="X1318" s="290">
        <v>6</v>
      </c>
      <c r="Y1318" s="378"/>
      <c r="Z1318" s="378"/>
      <c r="AA1318" s="290">
        <v>6</v>
      </c>
      <c r="AB1318" s="378"/>
      <c r="AC1318" s="378"/>
      <c r="AD1318" s="290">
        <v>6</v>
      </c>
      <c r="AE1318" s="378"/>
      <c r="AF1318" s="378"/>
      <c r="AG1318" s="290">
        <v>7</v>
      </c>
      <c r="AH1318" s="378"/>
      <c r="AI1318" s="378"/>
      <c r="AJ1318" s="290">
        <v>7</v>
      </c>
      <c r="AK1318" s="378"/>
      <c r="AL1318" s="378"/>
      <c r="AM1318" s="290">
        <v>7</v>
      </c>
      <c r="AN1318" s="378"/>
      <c r="AO1318" s="378"/>
      <c r="AP1318" s="290">
        <v>7</v>
      </c>
      <c r="AQ1318" s="378"/>
      <c r="AR1318" s="378"/>
      <c r="AS1318" s="290">
        <v>6</v>
      </c>
      <c r="AT1318" s="378"/>
      <c r="AU1318" s="378"/>
      <c r="AV1318" s="290">
        <v>6</v>
      </c>
      <c r="AW1318" s="378"/>
      <c r="AX1318" s="378"/>
      <c r="AY1318" s="290">
        <v>7</v>
      </c>
      <c r="AZ1318" s="378"/>
      <c r="BA1318" s="378"/>
      <c r="BB1318" s="290">
        <v>7</v>
      </c>
      <c r="BC1318" s="378"/>
      <c r="BD1318" s="378"/>
      <c r="BE1318" s="290">
        <v>7</v>
      </c>
      <c r="BF1318" s="378"/>
      <c r="BG1318" s="378"/>
      <c r="BH1318" s="290">
        <v>7</v>
      </c>
      <c r="BI1318" s="378"/>
      <c r="BJ1318" s="378"/>
      <c r="BK1318" s="290">
        <v>7</v>
      </c>
      <c r="BL1318" s="378"/>
      <c r="BM1318" s="378"/>
      <c r="BN1318" s="290">
        <v>6</v>
      </c>
      <c r="BO1318" s="378"/>
      <c r="BP1318" s="378"/>
      <c r="BQ1318" s="290">
        <v>6</v>
      </c>
      <c r="BR1318" s="378"/>
      <c r="BS1318" s="378"/>
      <c r="BT1318" s="290">
        <v>6</v>
      </c>
      <c r="BU1318" s="378"/>
      <c r="BV1318" s="378"/>
      <c r="BW1318" s="290">
        <v>6</v>
      </c>
      <c r="BX1318" s="378"/>
      <c r="BY1318" s="378"/>
    </row>
    <row r="1319" spans="1:77" s="202" customFormat="1" x14ac:dyDescent="0.2">
      <c r="A1319" s="270" t="s">
        <v>944</v>
      </c>
      <c r="B1319" s="271" t="s">
        <v>604</v>
      </c>
      <c r="C1319" s="271" t="s">
        <v>685</v>
      </c>
      <c r="D1319" s="271" t="s">
        <v>609</v>
      </c>
      <c r="E1319" s="272">
        <v>35</v>
      </c>
      <c r="F1319" s="353" t="s">
        <v>607</v>
      </c>
      <c r="G1319" s="353" t="s">
        <v>607</v>
      </c>
      <c r="H1319" s="353" t="s">
        <v>607</v>
      </c>
      <c r="I1319" s="353" t="s">
        <v>607</v>
      </c>
      <c r="J1319" s="353" t="s">
        <v>607</v>
      </c>
      <c r="K1319" s="353" t="s">
        <v>607</v>
      </c>
      <c r="L1319" s="353" t="s">
        <v>607</v>
      </c>
      <c r="M1319" s="353" t="s">
        <v>607</v>
      </c>
      <c r="N1319" s="353" t="s">
        <v>607</v>
      </c>
      <c r="O1319" s="353" t="s">
        <v>607</v>
      </c>
      <c r="P1319" s="353" t="s">
        <v>607</v>
      </c>
      <c r="Q1319" s="353" t="s">
        <v>607</v>
      </c>
      <c r="R1319" s="353" t="s">
        <v>607</v>
      </c>
      <c r="S1319" s="353" t="s">
        <v>607</v>
      </c>
      <c r="T1319" s="353" t="s">
        <v>607</v>
      </c>
      <c r="U1319" s="353" t="s">
        <v>607</v>
      </c>
      <c r="V1319" s="353" t="s">
        <v>607</v>
      </c>
      <c r="W1319" s="353" t="s">
        <v>607</v>
      </c>
      <c r="X1319" s="353" t="s">
        <v>607</v>
      </c>
      <c r="Y1319" s="353" t="s">
        <v>607</v>
      </c>
      <c r="Z1319" s="353" t="s">
        <v>607</v>
      </c>
      <c r="AA1319" s="353" t="s">
        <v>607</v>
      </c>
      <c r="AB1319" s="353" t="s">
        <v>607</v>
      </c>
      <c r="AC1319" s="353" t="s">
        <v>607</v>
      </c>
      <c r="AD1319" s="353" t="s">
        <v>607</v>
      </c>
      <c r="AE1319" s="353" t="s">
        <v>607</v>
      </c>
      <c r="AF1319" s="353" t="s">
        <v>607</v>
      </c>
      <c r="AG1319" s="353" t="s">
        <v>607</v>
      </c>
      <c r="AH1319" s="353" t="s">
        <v>607</v>
      </c>
      <c r="AI1319" s="353" t="s">
        <v>607</v>
      </c>
      <c r="AJ1319" s="353" t="s">
        <v>607</v>
      </c>
      <c r="AK1319" s="353" t="s">
        <v>607</v>
      </c>
      <c r="AL1319" s="353" t="s">
        <v>607</v>
      </c>
      <c r="AM1319" s="353" t="s">
        <v>607</v>
      </c>
      <c r="AN1319" s="353" t="s">
        <v>607</v>
      </c>
      <c r="AO1319" s="353" t="s">
        <v>607</v>
      </c>
      <c r="AP1319" s="353" t="s">
        <v>607</v>
      </c>
      <c r="AQ1319" s="353" t="s">
        <v>607</v>
      </c>
      <c r="AR1319" s="353" t="s">
        <v>607</v>
      </c>
      <c r="AS1319" s="353" t="s">
        <v>607</v>
      </c>
      <c r="AT1319" s="353" t="s">
        <v>607</v>
      </c>
      <c r="AU1319" s="353" t="s">
        <v>607</v>
      </c>
      <c r="AV1319" s="353" t="s">
        <v>607</v>
      </c>
      <c r="AW1319" s="353" t="s">
        <v>607</v>
      </c>
      <c r="AX1319" s="353" t="s">
        <v>607</v>
      </c>
      <c r="AY1319" s="353" t="s">
        <v>607</v>
      </c>
      <c r="AZ1319" s="353" t="s">
        <v>607</v>
      </c>
      <c r="BA1319" s="353" t="s">
        <v>607</v>
      </c>
      <c r="BB1319" s="353" t="s">
        <v>607</v>
      </c>
      <c r="BC1319" s="353" t="s">
        <v>607</v>
      </c>
      <c r="BD1319" s="353" t="s">
        <v>607</v>
      </c>
      <c r="BE1319" s="353" t="s">
        <v>607</v>
      </c>
      <c r="BF1319" s="353" t="s">
        <v>607</v>
      </c>
      <c r="BG1319" s="353" t="s">
        <v>607</v>
      </c>
      <c r="BH1319" s="353" t="s">
        <v>607</v>
      </c>
      <c r="BI1319" s="353" t="s">
        <v>607</v>
      </c>
      <c r="BJ1319" s="353" t="s">
        <v>607</v>
      </c>
      <c r="BK1319" s="353" t="s">
        <v>607</v>
      </c>
      <c r="BL1319" s="353" t="s">
        <v>607</v>
      </c>
      <c r="BM1319" s="353" t="s">
        <v>607</v>
      </c>
      <c r="BN1319" s="353" t="s">
        <v>607</v>
      </c>
      <c r="BO1319" s="353" t="s">
        <v>607</v>
      </c>
      <c r="BP1319" s="353" t="s">
        <v>607</v>
      </c>
      <c r="BQ1319" s="353" t="s">
        <v>607</v>
      </c>
      <c r="BR1319" s="353" t="s">
        <v>607</v>
      </c>
      <c r="BS1319" s="353" t="s">
        <v>607</v>
      </c>
      <c r="BT1319" s="353" t="s">
        <v>607</v>
      </c>
      <c r="BU1319" s="353" t="s">
        <v>607</v>
      </c>
      <c r="BV1319" s="353" t="s">
        <v>607</v>
      </c>
      <c r="BW1319" s="353" t="s">
        <v>607</v>
      </c>
      <c r="BX1319" s="353" t="s">
        <v>607</v>
      </c>
      <c r="BY1319" s="353" t="s">
        <v>607</v>
      </c>
    </row>
    <row r="1320" spans="1:77" s="202" customFormat="1" x14ac:dyDescent="0.2">
      <c r="A1320" s="270" t="s">
        <v>944</v>
      </c>
      <c r="B1320" s="271" t="s">
        <v>604</v>
      </c>
      <c r="C1320" s="271" t="s">
        <v>685</v>
      </c>
      <c r="D1320" s="271" t="s">
        <v>610</v>
      </c>
      <c r="E1320" s="272">
        <v>35</v>
      </c>
      <c r="F1320" s="290">
        <v>5</v>
      </c>
      <c r="G1320" s="378"/>
      <c r="H1320" s="378"/>
      <c r="I1320" s="290">
        <v>5</v>
      </c>
      <c r="J1320" s="378"/>
      <c r="K1320" s="378"/>
      <c r="L1320" s="290">
        <v>5</v>
      </c>
      <c r="M1320" s="378"/>
      <c r="N1320" s="378"/>
      <c r="O1320" s="290">
        <v>5</v>
      </c>
      <c r="P1320" s="378"/>
      <c r="Q1320" s="378"/>
      <c r="R1320" s="290">
        <v>5</v>
      </c>
      <c r="S1320" s="378"/>
      <c r="T1320" s="378"/>
      <c r="U1320" s="290">
        <v>5</v>
      </c>
      <c r="V1320" s="378"/>
      <c r="W1320" s="378"/>
      <c r="X1320" s="290">
        <v>5</v>
      </c>
      <c r="Y1320" s="378"/>
      <c r="Z1320" s="378"/>
      <c r="AA1320" s="290">
        <v>5</v>
      </c>
      <c r="AB1320" s="378"/>
      <c r="AC1320" s="378"/>
      <c r="AD1320" s="290">
        <v>5</v>
      </c>
      <c r="AE1320" s="378"/>
      <c r="AF1320" s="378"/>
      <c r="AG1320" s="290">
        <v>5</v>
      </c>
      <c r="AH1320" s="378"/>
      <c r="AI1320" s="378"/>
      <c r="AJ1320" s="290">
        <v>5</v>
      </c>
      <c r="AK1320" s="378"/>
      <c r="AL1320" s="378"/>
      <c r="AM1320" s="290">
        <v>5</v>
      </c>
      <c r="AN1320" s="378"/>
      <c r="AO1320" s="378"/>
      <c r="AP1320" s="290">
        <v>5</v>
      </c>
      <c r="AQ1320" s="378"/>
      <c r="AR1320" s="378"/>
      <c r="AS1320" s="290">
        <v>5</v>
      </c>
      <c r="AT1320" s="378"/>
      <c r="AU1320" s="378"/>
      <c r="AV1320" s="290">
        <v>5</v>
      </c>
      <c r="AW1320" s="378"/>
      <c r="AX1320" s="378"/>
      <c r="AY1320" s="290">
        <v>5</v>
      </c>
      <c r="AZ1320" s="378"/>
      <c r="BA1320" s="378"/>
      <c r="BB1320" s="290">
        <v>5</v>
      </c>
      <c r="BC1320" s="378"/>
      <c r="BD1320" s="378"/>
      <c r="BE1320" s="290">
        <v>5</v>
      </c>
      <c r="BF1320" s="378"/>
      <c r="BG1320" s="378"/>
      <c r="BH1320" s="290">
        <v>5</v>
      </c>
      <c r="BI1320" s="378"/>
      <c r="BJ1320" s="378"/>
      <c r="BK1320" s="290">
        <v>5</v>
      </c>
      <c r="BL1320" s="378"/>
      <c r="BM1320" s="378"/>
      <c r="BN1320" s="290">
        <v>5</v>
      </c>
      <c r="BO1320" s="378"/>
      <c r="BP1320" s="378"/>
      <c r="BQ1320" s="290">
        <v>5</v>
      </c>
      <c r="BR1320" s="378"/>
      <c r="BS1320" s="378"/>
      <c r="BT1320" s="290">
        <v>5</v>
      </c>
      <c r="BU1320" s="378"/>
      <c r="BV1320" s="378"/>
      <c r="BW1320" s="290">
        <v>5</v>
      </c>
      <c r="BX1320" s="378"/>
      <c r="BY1320" s="378"/>
    </row>
    <row r="1321" spans="1:77" s="202" customFormat="1" x14ac:dyDescent="0.2">
      <c r="A1321" s="270" t="s">
        <v>944</v>
      </c>
      <c r="B1321" s="271" t="s">
        <v>604</v>
      </c>
      <c r="C1321" s="271" t="s">
        <v>685</v>
      </c>
      <c r="D1321" s="271" t="s">
        <v>611</v>
      </c>
      <c r="E1321" s="272">
        <v>10</v>
      </c>
      <c r="F1321" s="274">
        <v>-0.36399999999999999</v>
      </c>
      <c r="G1321" s="274">
        <v>-0.23599999999999999</v>
      </c>
      <c r="H1321" s="274">
        <v>24.632398262646852</v>
      </c>
      <c r="I1321" s="274">
        <v>-0.33600000000000002</v>
      </c>
      <c r="J1321" s="274">
        <v>-0.23119999999999999</v>
      </c>
      <c r="K1321" s="274">
        <v>23.158839369979802</v>
      </c>
      <c r="L1321" s="274">
        <v>-0.32639999999999997</v>
      </c>
      <c r="M1321" s="274">
        <v>-0.22640000000000002</v>
      </c>
      <c r="N1321" s="274">
        <v>22.711607488266647</v>
      </c>
      <c r="O1321" s="274">
        <v>-0.31360000000000005</v>
      </c>
      <c r="P1321" s="274">
        <v>-0.21680000000000002</v>
      </c>
      <c r="Q1321" s="274">
        <v>21.884053168031581</v>
      </c>
      <c r="R1321" s="274">
        <v>-0.31839999999999996</v>
      </c>
      <c r="S1321" s="274">
        <v>-0.22640000000000002</v>
      </c>
      <c r="T1321" s="274">
        <v>21.96790225384229</v>
      </c>
      <c r="U1321" s="274">
        <v>-0.316</v>
      </c>
      <c r="V1321" s="274">
        <v>-0.23039999999999999</v>
      </c>
      <c r="W1321" s="274">
        <v>21.989813817536319</v>
      </c>
      <c r="X1321" s="274">
        <v>-0.34799999999999998</v>
      </c>
      <c r="Y1321" s="274">
        <v>-0.23039999999999999</v>
      </c>
      <c r="Z1321" s="274">
        <v>23.444870483650504</v>
      </c>
      <c r="AA1321" s="274">
        <v>-0.4168</v>
      </c>
      <c r="AB1321" s="274">
        <v>-0.23760000000000001</v>
      </c>
      <c r="AC1321" s="274">
        <v>27.108674471328133</v>
      </c>
      <c r="AD1321" s="274">
        <v>-0.4632</v>
      </c>
      <c r="AE1321" s="274">
        <v>-0.24559999999999998</v>
      </c>
      <c r="AF1321" s="274">
        <v>29.682103149583352</v>
      </c>
      <c r="AG1321" s="274">
        <v>-0.50719999999999998</v>
      </c>
      <c r="AH1321" s="274">
        <v>-0.28000000000000003</v>
      </c>
      <c r="AI1321" s="274">
        <v>32.481774554113649</v>
      </c>
      <c r="AJ1321" s="274">
        <v>-0.52560000000000007</v>
      </c>
      <c r="AK1321" s="274">
        <v>-0.29360000000000003</v>
      </c>
      <c r="AL1321" s="274">
        <v>33.333524548823888</v>
      </c>
      <c r="AM1321" s="274">
        <v>-0.49280000000000002</v>
      </c>
      <c r="AN1321" s="274">
        <v>-0.28560000000000002</v>
      </c>
      <c r="AO1321" s="274">
        <v>31.964649501443926</v>
      </c>
      <c r="AP1321" s="274">
        <v>-0.496</v>
      </c>
      <c r="AQ1321" s="274">
        <v>-0.2944</v>
      </c>
      <c r="AR1321" s="274">
        <v>31.843835046322191</v>
      </c>
      <c r="AS1321" s="274">
        <v>-0.4632</v>
      </c>
      <c r="AT1321" s="274">
        <v>-0.26319999999999999</v>
      </c>
      <c r="AU1321" s="274">
        <v>29.898173505903546</v>
      </c>
      <c r="AV1321" s="274">
        <v>-0.46479999999999999</v>
      </c>
      <c r="AW1321" s="274">
        <v>-0.27439999999999998</v>
      </c>
      <c r="AX1321" s="274">
        <v>30.708321085121455</v>
      </c>
      <c r="AY1321" s="274">
        <v>-0.4536</v>
      </c>
      <c r="AZ1321" s="274">
        <v>-0.27360000000000001</v>
      </c>
      <c r="BA1321" s="274">
        <v>29.670557699018271</v>
      </c>
      <c r="BB1321" s="274">
        <v>-0.41760000000000003</v>
      </c>
      <c r="BC1321" s="274">
        <v>-0.27360000000000001</v>
      </c>
      <c r="BD1321" s="274">
        <v>28.236946241233888</v>
      </c>
      <c r="BE1321" s="274">
        <v>-0.432</v>
      </c>
      <c r="BF1321" s="274">
        <v>-0.28720000000000001</v>
      </c>
      <c r="BG1321" s="274">
        <v>29.027975679295587</v>
      </c>
      <c r="BH1321" s="274">
        <v>-0.47839999999999999</v>
      </c>
      <c r="BI1321" s="274">
        <v>-0.31119999999999998</v>
      </c>
      <c r="BJ1321" s="274">
        <v>31.935259904011254</v>
      </c>
      <c r="BK1321" s="274">
        <v>-0.48160000000000003</v>
      </c>
      <c r="BL1321" s="274">
        <v>-0.32</v>
      </c>
      <c r="BM1321" s="274">
        <v>32.075941424387246</v>
      </c>
      <c r="BN1321" s="274">
        <v>-0.45200000000000001</v>
      </c>
      <c r="BO1321" s="274">
        <v>-0.3</v>
      </c>
      <c r="BP1321" s="274">
        <v>30.268592310538402</v>
      </c>
      <c r="BQ1321" s="274">
        <v>-0.47439999999999999</v>
      </c>
      <c r="BR1321" s="274">
        <v>-0.30560000000000004</v>
      </c>
      <c r="BS1321" s="274">
        <v>31.638335099234418</v>
      </c>
      <c r="BT1321" s="274">
        <v>-0.45119999999999999</v>
      </c>
      <c r="BU1321" s="274">
        <v>-0.28639999999999999</v>
      </c>
      <c r="BV1321" s="274">
        <v>29.561166935943753</v>
      </c>
      <c r="BW1321" s="274">
        <v>-0.39439999999999997</v>
      </c>
      <c r="BX1321" s="274">
        <v>-0.26400000000000001</v>
      </c>
      <c r="BY1321" s="274">
        <v>26.4039075887551</v>
      </c>
    </row>
    <row r="1322" spans="1:77" s="202" customFormat="1" x14ac:dyDescent="0.2">
      <c r="A1322" s="270" t="s">
        <v>944</v>
      </c>
      <c r="B1322" s="271" t="s">
        <v>937</v>
      </c>
      <c r="C1322" s="271" t="s">
        <v>607</v>
      </c>
      <c r="D1322" s="271" t="s">
        <v>613</v>
      </c>
      <c r="E1322" s="272">
        <v>110</v>
      </c>
      <c r="F1322" s="364">
        <v>115.56</v>
      </c>
      <c r="G1322" s="365">
        <v>0.10829999999999999</v>
      </c>
      <c r="H1322" s="365">
        <v>0.10829999999999999</v>
      </c>
      <c r="I1322" s="364">
        <v>115.61</v>
      </c>
      <c r="J1322" s="365">
        <v>0.10829999999999999</v>
      </c>
      <c r="K1322" s="365">
        <v>0.10829999999999999</v>
      </c>
      <c r="L1322" s="364">
        <v>114.97</v>
      </c>
      <c r="M1322" s="365">
        <v>0.10829999999999999</v>
      </c>
      <c r="N1322" s="365">
        <v>0.10829999999999999</v>
      </c>
      <c r="O1322" s="364">
        <v>114.14</v>
      </c>
      <c r="P1322" s="365">
        <v>0.10829999999999999</v>
      </c>
      <c r="Q1322" s="365">
        <v>0.10829999999999999</v>
      </c>
      <c r="R1322" s="364">
        <v>114.48</v>
      </c>
      <c r="S1322" s="365">
        <v>0.10829999999999999</v>
      </c>
      <c r="T1322" s="365">
        <v>0.10829999999999999</v>
      </c>
      <c r="U1322" s="364">
        <v>114.97</v>
      </c>
      <c r="V1322" s="365">
        <v>0.10829999999999999</v>
      </c>
      <c r="W1322" s="365">
        <v>0.10829999999999999</v>
      </c>
      <c r="X1322" s="364">
        <v>114.48</v>
      </c>
      <c r="Y1322" s="365">
        <v>0.10829999999999999</v>
      </c>
      <c r="Z1322" s="365">
        <v>0.10829999999999999</v>
      </c>
      <c r="AA1322" s="364">
        <v>113.84</v>
      </c>
      <c r="AB1322" s="365">
        <v>0.10829999999999999</v>
      </c>
      <c r="AC1322" s="365">
        <v>0.10829999999999999</v>
      </c>
      <c r="AD1322" s="364">
        <v>114</v>
      </c>
      <c r="AE1322" s="365">
        <v>0.10829999999999999</v>
      </c>
      <c r="AF1322" s="365">
        <v>0.10829999999999999</v>
      </c>
      <c r="AG1322" s="364">
        <v>114.03</v>
      </c>
      <c r="AH1322" s="365">
        <v>0.10829999999999999</v>
      </c>
      <c r="AI1322" s="365">
        <v>0.10829999999999999</v>
      </c>
      <c r="AJ1322" s="364">
        <v>114.57</v>
      </c>
      <c r="AK1322" s="365">
        <v>0.10829999999999999</v>
      </c>
      <c r="AL1322" s="365">
        <v>0.10829999999999999</v>
      </c>
      <c r="AM1322" s="364">
        <v>113.2</v>
      </c>
      <c r="AN1322" s="365">
        <v>0.10829999999999999</v>
      </c>
      <c r="AO1322" s="365">
        <v>0.10829999999999999</v>
      </c>
      <c r="AP1322" s="364">
        <v>115.48</v>
      </c>
      <c r="AQ1322" s="365">
        <v>0.10829999999999999</v>
      </c>
      <c r="AR1322" s="365">
        <v>0.10829999999999999</v>
      </c>
      <c r="AS1322" s="364">
        <v>115.05</v>
      </c>
      <c r="AT1322" s="365">
        <v>0.10829999999999999</v>
      </c>
      <c r="AU1322" s="365">
        <v>0.10829999999999999</v>
      </c>
      <c r="AV1322" s="364">
        <v>113.6</v>
      </c>
      <c r="AW1322" s="365">
        <v>0.10829999999999999</v>
      </c>
      <c r="AX1322" s="365">
        <v>0.10829999999999999</v>
      </c>
      <c r="AY1322" s="364">
        <v>113.57</v>
      </c>
      <c r="AZ1322" s="365">
        <v>0.10829999999999999</v>
      </c>
      <c r="BA1322" s="365">
        <v>0.10829999999999999</v>
      </c>
      <c r="BB1322" s="364">
        <v>112.6</v>
      </c>
      <c r="BC1322" s="365">
        <v>0.10829999999999999</v>
      </c>
      <c r="BD1322" s="365">
        <v>0.10829999999999999</v>
      </c>
      <c r="BE1322" s="364">
        <v>114.11</v>
      </c>
      <c r="BF1322" s="365">
        <v>0.10829999999999999</v>
      </c>
      <c r="BG1322" s="365">
        <v>0.10829999999999999</v>
      </c>
      <c r="BH1322" s="364">
        <v>113.87</v>
      </c>
      <c r="BI1322" s="365">
        <v>0.10829999999999999</v>
      </c>
      <c r="BJ1322" s="365">
        <v>0.10829999999999999</v>
      </c>
      <c r="BK1322" s="364">
        <v>114.67</v>
      </c>
      <c r="BL1322" s="365">
        <v>0.10829999999999999</v>
      </c>
      <c r="BM1322" s="365">
        <v>0.10829999999999999</v>
      </c>
      <c r="BN1322" s="364">
        <v>116.28</v>
      </c>
      <c r="BO1322" s="365">
        <v>0.10829999999999999</v>
      </c>
      <c r="BP1322" s="365">
        <v>0.10829999999999999</v>
      </c>
      <c r="BQ1322" s="364">
        <v>115.18</v>
      </c>
      <c r="BR1322" s="365">
        <v>0.10829999999999999</v>
      </c>
      <c r="BS1322" s="365">
        <v>0.10829999999999999</v>
      </c>
      <c r="BT1322" s="364">
        <v>116.69</v>
      </c>
      <c r="BU1322" s="365">
        <v>0.10829999999999999</v>
      </c>
      <c r="BV1322" s="365">
        <v>0.10829999999999999</v>
      </c>
      <c r="BW1322" s="364">
        <v>116.28</v>
      </c>
      <c r="BX1322" s="365">
        <v>0.10829999999999999</v>
      </c>
      <c r="BY1322" s="365">
        <v>0.10829999999999999</v>
      </c>
    </row>
    <row r="1323" spans="1:77" s="202" customFormat="1" x14ac:dyDescent="0.2">
      <c r="A1323" s="270" t="s">
        <v>944</v>
      </c>
      <c r="B1323" s="271" t="s">
        <v>946</v>
      </c>
      <c r="C1323" s="271" t="s">
        <v>607</v>
      </c>
      <c r="D1323" s="271" t="s">
        <v>613</v>
      </c>
      <c r="E1323" s="272">
        <v>35</v>
      </c>
      <c r="F1323" s="364">
        <v>33.869999999999997</v>
      </c>
      <c r="G1323" s="365">
        <v>0.10829999999999999</v>
      </c>
      <c r="H1323" s="365">
        <v>0.10829999999999999</v>
      </c>
      <c r="I1323" s="364">
        <v>33.840000000000003</v>
      </c>
      <c r="J1323" s="365">
        <v>0.10829999999999999</v>
      </c>
      <c r="K1323" s="365">
        <v>0.10829999999999999</v>
      </c>
      <c r="L1323" s="364">
        <v>33.67</v>
      </c>
      <c r="M1323" s="365">
        <v>0.10829999999999999</v>
      </c>
      <c r="N1323" s="365">
        <v>0.10829999999999999</v>
      </c>
      <c r="O1323" s="364">
        <v>33.44</v>
      </c>
      <c r="P1323" s="365">
        <v>0.10829999999999999</v>
      </c>
      <c r="Q1323" s="365">
        <v>0.10829999999999999</v>
      </c>
      <c r="R1323" s="364">
        <v>34.090000000000003</v>
      </c>
      <c r="S1323" s="365">
        <v>0.10829999999999999</v>
      </c>
      <c r="T1323" s="365">
        <v>0.10829999999999999</v>
      </c>
      <c r="U1323" s="364">
        <v>34.200000000000003</v>
      </c>
      <c r="V1323" s="365">
        <v>0.10829999999999999</v>
      </c>
      <c r="W1323" s="365">
        <v>0.10829999999999999</v>
      </c>
      <c r="X1323" s="364">
        <v>34.04</v>
      </c>
      <c r="Y1323" s="365">
        <v>0.10829999999999999</v>
      </c>
      <c r="Z1323" s="365">
        <v>0.10829999999999999</v>
      </c>
      <c r="AA1323" s="364">
        <v>33.909999999999997</v>
      </c>
      <c r="AB1323" s="365">
        <v>0.10829999999999999</v>
      </c>
      <c r="AC1323" s="365">
        <v>0.10829999999999999</v>
      </c>
      <c r="AD1323" s="364">
        <v>33.880000000000003</v>
      </c>
      <c r="AE1323" s="365">
        <v>0.10829999999999999</v>
      </c>
      <c r="AF1323" s="365">
        <v>0.10829999999999999</v>
      </c>
      <c r="AG1323" s="364">
        <v>34.32</v>
      </c>
      <c r="AH1323" s="365">
        <v>0.10829999999999999</v>
      </c>
      <c r="AI1323" s="365">
        <v>0.10829999999999999</v>
      </c>
      <c r="AJ1323" s="364">
        <v>34.56</v>
      </c>
      <c r="AK1323" s="365">
        <v>0.10829999999999999</v>
      </c>
      <c r="AL1323" s="365">
        <v>0.10829999999999999</v>
      </c>
      <c r="AM1323" s="364">
        <v>34.159999999999997</v>
      </c>
      <c r="AN1323" s="365">
        <v>0.10829999999999999</v>
      </c>
      <c r="AO1323" s="365">
        <v>0.10829999999999999</v>
      </c>
      <c r="AP1323" s="364">
        <v>34.9</v>
      </c>
      <c r="AQ1323" s="365">
        <v>0.10829999999999999</v>
      </c>
      <c r="AR1323" s="365">
        <v>0.10829999999999999</v>
      </c>
      <c r="AS1323" s="364">
        <v>34.21</v>
      </c>
      <c r="AT1323" s="365">
        <v>0.10829999999999999</v>
      </c>
      <c r="AU1323" s="365">
        <v>0.10829999999999999</v>
      </c>
      <c r="AV1323" s="364">
        <v>33.74</v>
      </c>
      <c r="AW1323" s="365">
        <v>0.10829999999999999</v>
      </c>
      <c r="AX1323" s="365">
        <v>0.10829999999999999</v>
      </c>
      <c r="AY1323" s="364">
        <v>34.28</v>
      </c>
      <c r="AZ1323" s="365">
        <v>0.10829999999999999</v>
      </c>
      <c r="BA1323" s="365">
        <v>0.10829999999999999</v>
      </c>
      <c r="BB1323" s="364">
        <v>33.97</v>
      </c>
      <c r="BC1323" s="365">
        <v>0.10829999999999999</v>
      </c>
      <c r="BD1323" s="365">
        <v>0.10829999999999999</v>
      </c>
      <c r="BE1323" s="364">
        <v>34.44</v>
      </c>
      <c r="BF1323" s="365">
        <v>0.10829999999999999</v>
      </c>
      <c r="BG1323" s="365">
        <v>0.10829999999999999</v>
      </c>
      <c r="BH1323" s="364">
        <v>34.39</v>
      </c>
      <c r="BI1323" s="365">
        <v>0.10829999999999999</v>
      </c>
      <c r="BJ1323" s="365">
        <v>0.10829999999999999</v>
      </c>
      <c r="BK1323" s="364">
        <v>34.630000000000003</v>
      </c>
      <c r="BL1323" s="365">
        <v>0.10829999999999999</v>
      </c>
      <c r="BM1323" s="365">
        <v>0.10829999999999999</v>
      </c>
      <c r="BN1323" s="364">
        <v>34.520000000000003</v>
      </c>
      <c r="BO1323" s="365">
        <v>0.10829999999999999</v>
      </c>
      <c r="BP1323" s="365">
        <v>0.10829999999999999</v>
      </c>
      <c r="BQ1323" s="364">
        <v>34.24</v>
      </c>
      <c r="BR1323" s="365">
        <v>0.10829999999999999</v>
      </c>
      <c r="BS1323" s="365">
        <v>0.10829999999999999</v>
      </c>
      <c r="BT1323" s="364">
        <v>34.659999999999997</v>
      </c>
      <c r="BU1323" s="365">
        <v>0.10829999999999999</v>
      </c>
      <c r="BV1323" s="365">
        <v>0.10829999999999999</v>
      </c>
      <c r="BW1323" s="364">
        <v>34.56</v>
      </c>
      <c r="BX1323" s="365">
        <v>0.10829999999999999</v>
      </c>
      <c r="BY1323" s="365">
        <v>0.10829999999999999</v>
      </c>
    </row>
    <row r="1324" spans="1:77" s="202" customFormat="1" x14ac:dyDescent="0.2">
      <c r="A1324" s="270" t="s">
        <v>944</v>
      </c>
      <c r="B1324" s="271" t="s">
        <v>938</v>
      </c>
      <c r="C1324" s="271" t="s">
        <v>607</v>
      </c>
      <c r="D1324" s="271" t="s">
        <v>613</v>
      </c>
      <c r="E1324" s="272">
        <v>10</v>
      </c>
      <c r="F1324" s="364">
        <v>10.18</v>
      </c>
      <c r="G1324" s="365">
        <v>0.10829999999999999</v>
      </c>
      <c r="H1324" s="365">
        <v>0.10829999999999999</v>
      </c>
      <c r="I1324" s="364">
        <v>10.18</v>
      </c>
      <c r="J1324" s="365">
        <v>0.10829999999999999</v>
      </c>
      <c r="K1324" s="365">
        <v>0.10829999999999999</v>
      </c>
      <c r="L1324" s="364">
        <v>10.11</v>
      </c>
      <c r="M1324" s="365">
        <v>0.10829999999999999</v>
      </c>
      <c r="N1324" s="365">
        <v>0.10829999999999999</v>
      </c>
      <c r="O1324" s="364">
        <v>10.07</v>
      </c>
      <c r="P1324" s="365">
        <v>0.10829999999999999</v>
      </c>
      <c r="Q1324" s="365">
        <v>0.10829999999999999</v>
      </c>
      <c r="R1324" s="364">
        <v>10.28</v>
      </c>
      <c r="S1324" s="365">
        <v>0.10829999999999999</v>
      </c>
      <c r="T1324" s="365">
        <v>0.10829999999999999</v>
      </c>
      <c r="U1324" s="364">
        <v>10.28</v>
      </c>
      <c r="V1324" s="365">
        <v>0.10829999999999999</v>
      </c>
      <c r="W1324" s="365">
        <v>0.10829999999999999</v>
      </c>
      <c r="X1324" s="364">
        <v>10.29</v>
      </c>
      <c r="Y1324" s="365">
        <v>0.10829999999999999</v>
      </c>
      <c r="Z1324" s="365">
        <v>0.10829999999999999</v>
      </c>
      <c r="AA1324" s="364">
        <v>10.23</v>
      </c>
      <c r="AB1324" s="365">
        <v>0.10829999999999999</v>
      </c>
      <c r="AC1324" s="365">
        <v>0.10829999999999999</v>
      </c>
      <c r="AD1324" s="364">
        <v>10.210000000000001</v>
      </c>
      <c r="AE1324" s="365">
        <v>0.10829999999999999</v>
      </c>
      <c r="AF1324" s="365">
        <v>0.10829999999999999</v>
      </c>
      <c r="AG1324" s="364">
        <v>10.31</v>
      </c>
      <c r="AH1324" s="365">
        <v>0.10829999999999999</v>
      </c>
      <c r="AI1324" s="365">
        <v>0.10829999999999999</v>
      </c>
      <c r="AJ1324" s="364">
        <v>10.44</v>
      </c>
      <c r="AK1324" s="365">
        <v>0.10829999999999999</v>
      </c>
      <c r="AL1324" s="365">
        <v>0.10829999999999999</v>
      </c>
      <c r="AM1324" s="364">
        <v>10.3</v>
      </c>
      <c r="AN1324" s="365">
        <v>0.10829999999999999</v>
      </c>
      <c r="AO1324" s="365">
        <v>0.10829999999999999</v>
      </c>
      <c r="AP1324" s="364">
        <v>10.47</v>
      </c>
      <c r="AQ1324" s="365">
        <v>0.10829999999999999</v>
      </c>
      <c r="AR1324" s="365">
        <v>0.10829999999999999</v>
      </c>
      <c r="AS1324" s="364">
        <v>10.3</v>
      </c>
      <c r="AT1324" s="365">
        <v>0.10829999999999999</v>
      </c>
      <c r="AU1324" s="365">
        <v>0.10829999999999999</v>
      </c>
      <c r="AV1324" s="364">
        <v>10.16</v>
      </c>
      <c r="AW1324" s="365">
        <v>0.10829999999999999</v>
      </c>
      <c r="AX1324" s="365">
        <v>0.10829999999999999</v>
      </c>
      <c r="AY1324" s="364">
        <v>10.32</v>
      </c>
      <c r="AZ1324" s="365">
        <v>0.10829999999999999</v>
      </c>
      <c r="BA1324" s="365">
        <v>0.10829999999999999</v>
      </c>
      <c r="BB1324" s="364">
        <v>10.220000000000001</v>
      </c>
      <c r="BC1324" s="365">
        <v>0.10829999999999999</v>
      </c>
      <c r="BD1324" s="365">
        <v>0.10829999999999999</v>
      </c>
      <c r="BE1324" s="364">
        <v>10.33</v>
      </c>
      <c r="BF1324" s="365">
        <v>0.10829999999999999</v>
      </c>
      <c r="BG1324" s="365">
        <v>0.10829999999999999</v>
      </c>
      <c r="BH1324" s="364">
        <v>10.33</v>
      </c>
      <c r="BI1324" s="365">
        <v>0.10829999999999999</v>
      </c>
      <c r="BJ1324" s="365">
        <v>0.10829999999999999</v>
      </c>
      <c r="BK1324" s="364">
        <v>10.42</v>
      </c>
      <c r="BL1324" s="365">
        <v>0.10829999999999999</v>
      </c>
      <c r="BM1324" s="365">
        <v>0.10829999999999999</v>
      </c>
      <c r="BN1324" s="364">
        <v>10.36</v>
      </c>
      <c r="BO1324" s="365">
        <v>0.10829999999999999</v>
      </c>
      <c r="BP1324" s="365">
        <v>0.10829999999999999</v>
      </c>
      <c r="BQ1324" s="364">
        <v>10.31</v>
      </c>
      <c r="BR1324" s="365">
        <v>0.10829999999999999</v>
      </c>
      <c r="BS1324" s="365">
        <v>0.10829999999999999</v>
      </c>
      <c r="BT1324" s="364">
        <v>10.45</v>
      </c>
      <c r="BU1324" s="365">
        <v>0.10829999999999999</v>
      </c>
      <c r="BV1324" s="365">
        <v>0.10829999999999999</v>
      </c>
      <c r="BW1324" s="364">
        <v>10.39</v>
      </c>
      <c r="BX1324" s="365">
        <v>0.10829999999999999</v>
      </c>
      <c r="BY1324" s="365">
        <v>0.10829999999999999</v>
      </c>
    </row>
    <row r="1325" spans="1:77" s="202" customFormat="1" x14ac:dyDescent="0.2">
      <c r="A1325" s="270" t="s">
        <v>944</v>
      </c>
      <c r="B1325" s="271" t="s">
        <v>939</v>
      </c>
      <c r="C1325" s="271" t="s">
        <v>607</v>
      </c>
      <c r="D1325" s="271" t="s">
        <v>611</v>
      </c>
      <c r="E1325" s="272">
        <v>0.38</v>
      </c>
      <c r="F1325" s="353">
        <v>5.2259999999999997E-3</v>
      </c>
      <c r="G1325" s="353">
        <v>0</v>
      </c>
      <c r="H1325" s="274">
        <v>7.9494980225129304</v>
      </c>
      <c r="I1325" s="353">
        <v>5.2960000000000004E-3</v>
      </c>
      <c r="J1325" s="353">
        <v>0</v>
      </c>
      <c r="K1325" s="274">
        <v>8.0559780955278377</v>
      </c>
      <c r="L1325" s="353">
        <v>5.208E-3</v>
      </c>
      <c r="M1325" s="353">
        <v>0</v>
      </c>
      <c r="N1325" s="274">
        <v>7.9221174323090962</v>
      </c>
      <c r="O1325" s="353">
        <v>5.2339999999999999E-3</v>
      </c>
      <c r="P1325" s="353">
        <v>0</v>
      </c>
      <c r="Q1325" s="274">
        <v>7.9616671737146332</v>
      </c>
      <c r="R1325" s="353">
        <v>5.1319999999999994E-3</v>
      </c>
      <c r="S1325" s="353">
        <v>0</v>
      </c>
      <c r="T1325" s="274">
        <v>7.806510495892911</v>
      </c>
      <c r="U1325" s="353">
        <v>5.2680000000000001E-3</v>
      </c>
      <c r="V1325" s="353">
        <v>0</v>
      </c>
      <c r="W1325" s="274">
        <v>8.0133860663218748</v>
      </c>
      <c r="X1325" s="353">
        <v>5.2320000000000005E-3</v>
      </c>
      <c r="Y1325" s="353">
        <v>0</v>
      </c>
      <c r="Z1325" s="274">
        <v>7.958624885914209</v>
      </c>
      <c r="AA1325" s="353">
        <v>5.1840000000000002E-3</v>
      </c>
      <c r="AB1325" s="353">
        <v>1.9999999999999999E-6</v>
      </c>
      <c r="AC1325" s="274">
        <v>7.8856105655650373</v>
      </c>
      <c r="AD1325" s="353">
        <v>5.1420000000000007E-3</v>
      </c>
      <c r="AE1325" s="353">
        <v>0</v>
      </c>
      <c r="AF1325" s="274">
        <v>7.8217219348950415</v>
      </c>
      <c r="AG1325" s="353">
        <v>5.3E-3</v>
      </c>
      <c r="AH1325" s="353">
        <v>0</v>
      </c>
      <c r="AI1325" s="274">
        <v>8.0620626711286896</v>
      </c>
      <c r="AJ1325" s="353">
        <v>5.2100000000000002E-3</v>
      </c>
      <c r="AK1325" s="353">
        <v>0</v>
      </c>
      <c r="AL1325" s="274">
        <v>7.9251597201095239</v>
      </c>
      <c r="AM1325" s="353">
        <v>5.3339999999999993E-3</v>
      </c>
      <c r="AN1325" s="353">
        <v>0</v>
      </c>
      <c r="AO1325" s="274">
        <v>8.1137815637359285</v>
      </c>
      <c r="AP1325" s="353">
        <v>5.3479999999999995E-3</v>
      </c>
      <c r="AQ1325" s="353">
        <v>0</v>
      </c>
      <c r="AR1325" s="274">
        <v>8.13507757833891</v>
      </c>
      <c r="AS1325" s="353">
        <v>5.2880000000000002E-3</v>
      </c>
      <c r="AT1325" s="353">
        <v>0</v>
      </c>
      <c r="AU1325" s="274">
        <v>8.043808944326134</v>
      </c>
      <c r="AV1325" s="353">
        <v>5.4400000000000004E-3</v>
      </c>
      <c r="AW1325" s="353">
        <v>1.9999999999999999E-6</v>
      </c>
      <c r="AX1325" s="274">
        <v>8.2750233764025669</v>
      </c>
      <c r="AY1325" s="353">
        <v>5.3620000000000004E-3</v>
      </c>
      <c r="AZ1325" s="353">
        <v>0</v>
      </c>
      <c r="BA1325" s="274">
        <v>8.1563735929418932</v>
      </c>
      <c r="BB1325" s="353">
        <v>5.4679999999999998E-3</v>
      </c>
      <c r="BC1325" s="353">
        <v>0</v>
      </c>
      <c r="BD1325" s="274">
        <v>8.3176148463644655</v>
      </c>
      <c r="BE1325" s="353">
        <v>5.4859999999999996E-3</v>
      </c>
      <c r="BF1325" s="353">
        <v>0</v>
      </c>
      <c r="BG1325" s="274">
        <v>8.3449954365682988</v>
      </c>
      <c r="BH1325" s="353">
        <v>5.4299999999999999E-3</v>
      </c>
      <c r="BI1325" s="353">
        <v>0</v>
      </c>
      <c r="BJ1325" s="274">
        <v>8.2598113781563729</v>
      </c>
      <c r="BK1325" s="353">
        <v>5.4980000000000003E-3</v>
      </c>
      <c r="BL1325" s="353">
        <v>1.9999999999999999E-6</v>
      </c>
      <c r="BM1325" s="274">
        <v>8.3632497167152913</v>
      </c>
      <c r="BN1325" s="353">
        <v>5.2939999999999992E-3</v>
      </c>
      <c r="BO1325" s="353">
        <v>0</v>
      </c>
      <c r="BP1325" s="274">
        <v>8.05293580772741</v>
      </c>
      <c r="BQ1325" s="353">
        <v>5.2919999999999998E-3</v>
      </c>
      <c r="BR1325" s="353">
        <v>0</v>
      </c>
      <c r="BS1325" s="274">
        <v>8.0498935199269859</v>
      </c>
      <c r="BT1325" s="353">
        <v>5.3659999999999992E-3</v>
      </c>
      <c r="BU1325" s="353">
        <v>0</v>
      </c>
      <c r="BV1325" s="274">
        <v>8.1624581685427433</v>
      </c>
      <c r="BW1325" s="353">
        <v>5.2519999999999997E-3</v>
      </c>
      <c r="BX1325" s="353">
        <v>0</v>
      </c>
      <c r="BY1325" s="274">
        <v>7.9890477639184656</v>
      </c>
    </row>
    <row r="1326" spans="1:77" s="202" customFormat="1" x14ac:dyDescent="0.2">
      <c r="A1326" s="270" t="s">
        <v>944</v>
      </c>
      <c r="B1326" s="271" t="s">
        <v>947</v>
      </c>
      <c r="C1326" s="271" t="s">
        <v>607</v>
      </c>
      <c r="D1326" s="271" t="s">
        <v>607</v>
      </c>
      <c r="E1326" s="272">
        <v>35</v>
      </c>
      <c r="F1326" s="274">
        <v>0.4844</v>
      </c>
      <c r="G1326" s="274">
        <v>0.16519999999999999</v>
      </c>
      <c r="H1326" s="274">
        <v>8.6729820314186234</v>
      </c>
      <c r="I1326" s="274">
        <v>0.45430000000000004</v>
      </c>
      <c r="J1326" s="274">
        <v>0.161</v>
      </c>
      <c r="K1326" s="274">
        <v>8.1750004731769081</v>
      </c>
      <c r="L1326" s="274">
        <v>0.42349999999999999</v>
      </c>
      <c r="M1326" s="274">
        <v>0.14419999999999999</v>
      </c>
      <c r="N1326" s="274">
        <v>7.6531291664475933</v>
      </c>
      <c r="O1326" s="274">
        <v>0.39550000000000002</v>
      </c>
      <c r="P1326" s="274">
        <v>0.14560000000000001</v>
      </c>
      <c r="Q1326" s="274">
        <v>7.2352948922347435</v>
      </c>
      <c r="R1326" s="274">
        <v>0.39410000000000001</v>
      </c>
      <c r="S1326" s="274">
        <v>0.15890000000000001</v>
      </c>
      <c r="T1326" s="274">
        <v>7.1443649649690881</v>
      </c>
      <c r="U1326" s="274">
        <v>0.41860000000000003</v>
      </c>
      <c r="V1326" s="274">
        <v>0.17080000000000001</v>
      </c>
      <c r="W1326" s="274">
        <v>7.6145733778446676</v>
      </c>
      <c r="X1326" s="274">
        <v>0.46410000000000001</v>
      </c>
      <c r="Y1326" s="274">
        <v>0.18340000000000001</v>
      </c>
      <c r="Z1326" s="274">
        <v>8.3658016758353035</v>
      </c>
      <c r="AA1326" s="274">
        <v>0.55370000000000008</v>
      </c>
      <c r="AB1326" s="274">
        <v>0.18830000000000002</v>
      </c>
      <c r="AC1326" s="274">
        <v>9.8387416949967061</v>
      </c>
      <c r="AD1326" s="274">
        <v>0.64610000000000001</v>
      </c>
      <c r="AE1326" s="274">
        <v>0.2422</v>
      </c>
      <c r="AF1326" s="274">
        <v>11.638356135551302</v>
      </c>
      <c r="AG1326" s="274">
        <v>0.66570000000000007</v>
      </c>
      <c r="AH1326" s="274">
        <v>0.27089999999999997</v>
      </c>
      <c r="AI1326" s="274">
        <v>12.073205437026708</v>
      </c>
      <c r="AJ1326" s="274">
        <v>0.61950000000000005</v>
      </c>
      <c r="AK1326" s="274">
        <v>0.20369999999999999</v>
      </c>
      <c r="AL1326" s="274">
        <v>10.797878426673883</v>
      </c>
      <c r="AM1326" s="274">
        <v>0.6139</v>
      </c>
      <c r="AN1326" s="274">
        <v>0.25900000000000001</v>
      </c>
      <c r="AO1326" s="274">
        <v>11.183039102741107</v>
      </c>
      <c r="AP1326" s="274">
        <v>0.60339999999999994</v>
      </c>
      <c r="AQ1326" s="274">
        <v>0.27300000000000002</v>
      </c>
      <c r="AR1326" s="274">
        <v>10.928442009368402</v>
      </c>
      <c r="AS1326" s="274">
        <v>0.54949999999999999</v>
      </c>
      <c r="AT1326" s="274">
        <v>0.17150000000000001</v>
      </c>
      <c r="AU1326" s="274">
        <v>9.6726869726937146</v>
      </c>
      <c r="AV1326" s="274">
        <v>0.5544</v>
      </c>
      <c r="AW1326" s="274">
        <v>0.19950000000000001</v>
      </c>
      <c r="AX1326" s="274">
        <v>10.046592670745447</v>
      </c>
      <c r="AY1326" s="274">
        <v>0.55300000000000005</v>
      </c>
      <c r="AZ1326" s="274">
        <v>0.2828</v>
      </c>
      <c r="BA1326" s="274">
        <v>10.394512894612403</v>
      </c>
      <c r="BB1326" s="274">
        <v>0.52500000000000002</v>
      </c>
      <c r="BC1326" s="274">
        <v>0.26389999999999997</v>
      </c>
      <c r="BD1326" s="274">
        <v>9.9110139875388299</v>
      </c>
      <c r="BE1326" s="274">
        <v>0.54039999999999999</v>
      </c>
      <c r="BF1326" s="274">
        <v>0.24780000000000002</v>
      </c>
      <c r="BG1326" s="274">
        <v>9.9463068019444645</v>
      </c>
      <c r="BH1326" s="274">
        <v>0.58660000000000001</v>
      </c>
      <c r="BI1326" s="274">
        <v>0.25059999999999999</v>
      </c>
      <c r="BJ1326" s="274">
        <v>10.672094135928692</v>
      </c>
      <c r="BK1326" s="274">
        <v>0.60129999999999995</v>
      </c>
      <c r="BL1326" s="274">
        <v>0.25269999999999998</v>
      </c>
      <c r="BM1326" s="274">
        <v>10.790446783296396</v>
      </c>
      <c r="BN1326" s="274">
        <v>0.56699999999999995</v>
      </c>
      <c r="BO1326" s="274">
        <v>0.2135</v>
      </c>
      <c r="BP1326" s="274">
        <v>10.145145855092778</v>
      </c>
      <c r="BQ1326" s="274">
        <v>0.53339999999999999</v>
      </c>
      <c r="BR1326" s="274">
        <v>0.161</v>
      </c>
      <c r="BS1326" s="274">
        <v>9.2947366448820326</v>
      </c>
      <c r="BT1326" s="274">
        <v>0.53620000000000001</v>
      </c>
      <c r="BU1326" s="274">
        <v>0.16169999999999998</v>
      </c>
      <c r="BV1326" s="274">
        <v>9.2441178973003879</v>
      </c>
      <c r="BW1326" s="274">
        <v>0.48930000000000001</v>
      </c>
      <c r="BX1326" s="274">
        <v>0.154</v>
      </c>
      <c r="BY1326" s="274">
        <v>8.5351207568981522</v>
      </c>
    </row>
    <row r="1327" spans="1:77" s="202" customFormat="1" x14ac:dyDescent="0.2">
      <c r="A1327" s="270" t="s">
        <v>944</v>
      </c>
      <c r="B1327" s="271" t="s">
        <v>616</v>
      </c>
      <c r="C1327" s="271" t="s">
        <v>948</v>
      </c>
      <c r="D1327" s="271" t="s">
        <v>606</v>
      </c>
      <c r="E1327" s="272">
        <v>110</v>
      </c>
      <c r="F1327" s="353" t="s">
        <v>607</v>
      </c>
      <c r="G1327" s="353" t="s">
        <v>607</v>
      </c>
      <c r="H1327" s="353" t="s">
        <v>607</v>
      </c>
      <c r="I1327" s="353" t="s">
        <v>607</v>
      </c>
      <c r="J1327" s="353" t="s">
        <v>607</v>
      </c>
      <c r="K1327" s="353" t="s">
        <v>607</v>
      </c>
      <c r="L1327" s="353" t="s">
        <v>607</v>
      </c>
      <c r="M1327" s="353" t="s">
        <v>607</v>
      </c>
      <c r="N1327" s="353" t="s">
        <v>607</v>
      </c>
      <c r="O1327" s="353" t="s">
        <v>607</v>
      </c>
      <c r="P1327" s="353" t="s">
        <v>607</v>
      </c>
      <c r="Q1327" s="353" t="s">
        <v>607</v>
      </c>
      <c r="R1327" s="353" t="s">
        <v>607</v>
      </c>
      <c r="S1327" s="353" t="s">
        <v>607</v>
      </c>
      <c r="T1327" s="353" t="s">
        <v>607</v>
      </c>
      <c r="U1327" s="353" t="s">
        <v>607</v>
      </c>
      <c r="V1327" s="353" t="s">
        <v>607</v>
      </c>
      <c r="W1327" s="353" t="s">
        <v>607</v>
      </c>
      <c r="X1327" s="353" t="s">
        <v>607</v>
      </c>
      <c r="Y1327" s="353" t="s">
        <v>607</v>
      </c>
      <c r="Z1327" s="353" t="s">
        <v>607</v>
      </c>
      <c r="AA1327" s="353" t="s">
        <v>607</v>
      </c>
      <c r="AB1327" s="353" t="s">
        <v>607</v>
      </c>
      <c r="AC1327" s="353" t="s">
        <v>607</v>
      </c>
      <c r="AD1327" s="353" t="s">
        <v>607</v>
      </c>
      <c r="AE1327" s="353" t="s">
        <v>607</v>
      </c>
      <c r="AF1327" s="353" t="s">
        <v>607</v>
      </c>
      <c r="AG1327" s="353" t="s">
        <v>607</v>
      </c>
      <c r="AH1327" s="353" t="s">
        <v>607</v>
      </c>
      <c r="AI1327" s="353" t="s">
        <v>607</v>
      </c>
      <c r="AJ1327" s="353" t="s">
        <v>607</v>
      </c>
      <c r="AK1327" s="353" t="s">
        <v>607</v>
      </c>
      <c r="AL1327" s="353" t="s">
        <v>607</v>
      </c>
      <c r="AM1327" s="353" t="s">
        <v>607</v>
      </c>
      <c r="AN1327" s="353" t="s">
        <v>607</v>
      </c>
      <c r="AO1327" s="353" t="s">
        <v>607</v>
      </c>
      <c r="AP1327" s="353" t="s">
        <v>607</v>
      </c>
      <c r="AQ1327" s="353" t="s">
        <v>607</v>
      </c>
      <c r="AR1327" s="353" t="s">
        <v>607</v>
      </c>
      <c r="AS1327" s="353" t="s">
        <v>607</v>
      </c>
      <c r="AT1327" s="353" t="s">
        <v>607</v>
      </c>
      <c r="AU1327" s="353" t="s">
        <v>607</v>
      </c>
      <c r="AV1327" s="353" t="s">
        <v>607</v>
      </c>
      <c r="AW1327" s="353" t="s">
        <v>607</v>
      </c>
      <c r="AX1327" s="353" t="s">
        <v>607</v>
      </c>
      <c r="AY1327" s="353" t="s">
        <v>607</v>
      </c>
      <c r="AZ1327" s="353" t="s">
        <v>607</v>
      </c>
      <c r="BA1327" s="353" t="s">
        <v>607</v>
      </c>
      <c r="BB1327" s="353" t="s">
        <v>607</v>
      </c>
      <c r="BC1327" s="353" t="s">
        <v>607</v>
      </c>
      <c r="BD1327" s="353" t="s">
        <v>607</v>
      </c>
      <c r="BE1327" s="353" t="s">
        <v>607</v>
      </c>
      <c r="BF1327" s="353" t="s">
        <v>607</v>
      </c>
      <c r="BG1327" s="353" t="s">
        <v>607</v>
      </c>
      <c r="BH1327" s="353" t="s">
        <v>607</v>
      </c>
      <c r="BI1327" s="353" t="s">
        <v>607</v>
      </c>
      <c r="BJ1327" s="353" t="s">
        <v>607</v>
      </c>
      <c r="BK1327" s="353" t="s">
        <v>607</v>
      </c>
      <c r="BL1327" s="353" t="s">
        <v>607</v>
      </c>
      <c r="BM1327" s="353" t="s">
        <v>607</v>
      </c>
      <c r="BN1327" s="353" t="s">
        <v>607</v>
      </c>
      <c r="BO1327" s="353" t="s">
        <v>607</v>
      </c>
      <c r="BP1327" s="353" t="s">
        <v>607</v>
      </c>
      <c r="BQ1327" s="353" t="s">
        <v>607</v>
      </c>
      <c r="BR1327" s="353" t="s">
        <v>607</v>
      </c>
      <c r="BS1327" s="353" t="s">
        <v>607</v>
      </c>
      <c r="BT1327" s="353" t="s">
        <v>607</v>
      </c>
      <c r="BU1327" s="353" t="s">
        <v>607</v>
      </c>
      <c r="BV1327" s="353" t="s">
        <v>607</v>
      </c>
      <c r="BW1327" s="353" t="s">
        <v>607</v>
      </c>
      <c r="BX1327" s="353" t="s">
        <v>607</v>
      </c>
      <c r="BY1327" s="353" t="s">
        <v>607</v>
      </c>
    </row>
    <row r="1328" spans="1:77" s="202" customFormat="1" x14ac:dyDescent="0.2">
      <c r="A1328" s="270" t="s">
        <v>944</v>
      </c>
      <c r="B1328" s="271" t="s">
        <v>616</v>
      </c>
      <c r="C1328" s="271" t="s">
        <v>948</v>
      </c>
      <c r="D1328" s="271" t="s">
        <v>610</v>
      </c>
      <c r="E1328" s="272">
        <v>110</v>
      </c>
      <c r="F1328" s="290">
        <v>1</v>
      </c>
      <c r="G1328" s="378"/>
      <c r="H1328" s="378"/>
      <c r="I1328" s="290">
        <v>1</v>
      </c>
      <c r="J1328" s="378"/>
      <c r="K1328" s="378"/>
      <c r="L1328" s="290">
        <v>1</v>
      </c>
      <c r="M1328" s="378"/>
      <c r="N1328" s="378"/>
      <c r="O1328" s="290">
        <v>1</v>
      </c>
      <c r="P1328" s="378"/>
      <c r="Q1328" s="378"/>
      <c r="R1328" s="290">
        <v>1</v>
      </c>
      <c r="S1328" s="378"/>
      <c r="T1328" s="378"/>
      <c r="U1328" s="290">
        <v>1</v>
      </c>
      <c r="V1328" s="378"/>
      <c r="W1328" s="378"/>
      <c r="X1328" s="290">
        <v>1</v>
      </c>
      <c r="Y1328" s="378"/>
      <c r="Z1328" s="378"/>
      <c r="AA1328" s="290">
        <v>1</v>
      </c>
      <c r="AB1328" s="378"/>
      <c r="AC1328" s="378"/>
      <c r="AD1328" s="290">
        <v>1</v>
      </c>
      <c r="AE1328" s="378"/>
      <c r="AF1328" s="378"/>
      <c r="AG1328" s="290">
        <v>1</v>
      </c>
      <c r="AH1328" s="378"/>
      <c r="AI1328" s="378"/>
      <c r="AJ1328" s="290">
        <v>1</v>
      </c>
      <c r="AK1328" s="378"/>
      <c r="AL1328" s="378"/>
      <c r="AM1328" s="290">
        <v>1</v>
      </c>
      <c r="AN1328" s="378"/>
      <c r="AO1328" s="378"/>
      <c r="AP1328" s="290">
        <v>1</v>
      </c>
      <c r="AQ1328" s="378"/>
      <c r="AR1328" s="378"/>
      <c r="AS1328" s="290">
        <v>1</v>
      </c>
      <c r="AT1328" s="378"/>
      <c r="AU1328" s="378"/>
      <c r="AV1328" s="290">
        <v>1</v>
      </c>
      <c r="AW1328" s="378"/>
      <c r="AX1328" s="378"/>
      <c r="AY1328" s="290">
        <v>1</v>
      </c>
      <c r="AZ1328" s="378"/>
      <c r="BA1328" s="378"/>
      <c r="BB1328" s="290">
        <v>1</v>
      </c>
      <c r="BC1328" s="378"/>
      <c r="BD1328" s="378"/>
      <c r="BE1328" s="290">
        <v>1</v>
      </c>
      <c r="BF1328" s="378"/>
      <c r="BG1328" s="378"/>
      <c r="BH1328" s="290">
        <v>1</v>
      </c>
      <c r="BI1328" s="378"/>
      <c r="BJ1328" s="378"/>
      <c r="BK1328" s="290">
        <v>1</v>
      </c>
      <c r="BL1328" s="378"/>
      <c r="BM1328" s="378"/>
      <c r="BN1328" s="290">
        <v>1</v>
      </c>
      <c r="BO1328" s="378"/>
      <c r="BP1328" s="378"/>
      <c r="BQ1328" s="290">
        <v>1</v>
      </c>
      <c r="BR1328" s="378"/>
      <c r="BS1328" s="378"/>
      <c r="BT1328" s="290">
        <v>1</v>
      </c>
      <c r="BU1328" s="378"/>
      <c r="BV1328" s="378"/>
      <c r="BW1328" s="290">
        <v>1</v>
      </c>
      <c r="BX1328" s="378"/>
      <c r="BY1328" s="378"/>
    </row>
    <row r="1329" spans="1:77" s="202" customFormat="1" x14ac:dyDescent="0.2">
      <c r="A1329" s="270" t="s">
        <v>944</v>
      </c>
      <c r="B1329" s="271" t="s">
        <v>616</v>
      </c>
      <c r="C1329" s="271" t="s">
        <v>948</v>
      </c>
      <c r="D1329" s="271" t="s">
        <v>609</v>
      </c>
      <c r="E1329" s="272">
        <v>35</v>
      </c>
      <c r="F1329" s="353" t="s">
        <v>607</v>
      </c>
      <c r="G1329" s="353" t="s">
        <v>607</v>
      </c>
      <c r="H1329" s="353" t="s">
        <v>607</v>
      </c>
      <c r="I1329" s="353" t="s">
        <v>607</v>
      </c>
      <c r="J1329" s="353" t="s">
        <v>607</v>
      </c>
      <c r="K1329" s="353" t="s">
        <v>607</v>
      </c>
      <c r="L1329" s="353" t="s">
        <v>607</v>
      </c>
      <c r="M1329" s="353" t="s">
        <v>607</v>
      </c>
      <c r="N1329" s="353" t="s">
        <v>607</v>
      </c>
      <c r="O1329" s="353" t="s">
        <v>607</v>
      </c>
      <c r="P1329" s="353" t="s">
        <v>607</v>
      </c>
      <c r="Q1329" s="353" t="s">
        <v>607</v>
      </c>
      <c r="R1329" s="353" t="s">
        <v>607</v>
      </c>
      <c r="S1329" s="353" t="s">
        <v>607</v>
      </c>
      <c r="T1329" s="353" t="s">
        <v>607</v>
      </c>
      <c r="U1329" s="353" t="s">
        <v>607</v>
      </c>
      <c r="V1329" s="353" t="s">
        <v>607</v>
      </c>
      <c r="W1329" s="353" t="s">
        <v>607</v>
      </c>
      <c r="X1329" s="353" t="s">
        <v>607</v>
      </c>
      <c r="Y1329" s="353" t="s">
        <v>607</v>
      </c>
      <c r="Z1329" s="353" t="s">
        <v>607</v>
      </c>
      <c r="AA1329" s="353" t="s">
        <v>607</v>
      </c>
      <c r="AB1329" s="353" t="s">
        <v>607</v>
      </c>
      <c r="AC1329" s="353" t="s">
        <v>607</v>
      </c>
      <c r="AD1329" s="353" t="s">
        <v>607</v>
      </c>
      <c r="AE1329" s="353" t="s">
        <v>607</v>
      </c>
      <c r="AF1329" s="353" t="s">
        <v>607</v>
      </c>
      <c r="AG1329" s="353" t="s">
        <v>607</v>
      </c>
      <c r="AH1329" s="353" t="s">
        <v>607</v>
      </c>
      <c r="AI1329" s="353" t="s">
        <v>607</v>
      </c>
      <c r="AJ1329" s="353" t="s">
        <v>607</v>
      </c>
      <c r="AK1329" s="353" t="s">
        <v>607</v>
      </c>
      <c r="AL1329" s="353" t="s">
        <v>607</v>
      </c>
      <c r="AM1329" s="353" t="s">
        <v>607</v>
      </c>
      <c r="AN1329" s="353" t="s">
        <v>607</v>
      </c>
      <c r="AO1329" s="353" t="s">
        <v>607</v>
      </c>
      <c r="AP1329" s="353" t="s">
        <v>607</v>
      </c>
      <c r="AQ1329" s="353" t="s">
        <v>607</v>
      </c>
      <c r="AR1329" s="353" t="s">
        <v>607</v>
      </c>
      <c r="AS1329" s="353" t="s">
        <v>607</v>
      </c>
      <c r="AT1329" s="353" t="s">
        <v>607</v>
      </c>
      <c r="AU1329" s="353" t="s">
        <v>607</v>
      </c>
      <c r="AV1329" s="353" t="s">
        <v>607</v>
      </c>
      <c r="AW1329" s="353" t="s">
        <v>607</v>
      </c>
      <c r="AX1329" s="353" t="s">
        <v>607</v>
      </c>
      <c r="AY1329" s="353" t="s">
        <v>607</v>
      </c>
      <c r="AZ1329" s="353" t="s">
        <v>607</v>
      </c>
      <c r="BA1329" s="353" t="s">
        <v>607</v>
      </c>
      <c r="BB1329" s="353" t="s">
        <v>607</v>
      </c>
      <c r="BC1329" s="353" t="s">
        <v>607</v>
      </c>
      <c r="BD1329" s="353" t="s">
        <v>607</v>
      </c>
      <c r="BE1329" s="353" t="s">
        <v>607</v>
      </c>
      <c r="BF1329" s="353" t="s">
        <v>607</v>
      </c>
      <c r="BG1329" s="353" t="s">
        <v>607</v>
      </c>
      <c r="BH1329" s="353" t="s">
        <v>607</v>
      </c>
      <c r="BI1329" s="353" t="s">
        <v>607</v>
      </c>
      <c r="BJ1329" s="353" t="s">
        <v>607</v>
      </c>
      <c r="BK1329" s="353" t="s">
        <v>607</v>
      </c>
      <c r="BL1329" s="353" t="s">
        <v>607</v>
      </c>
      <c r="BM1329" s="353" t="s">
        <v>607</v>
      </c>
      <c r="BN1329" s="353" t="s">
        <v>607</v>
      </c>
      <c r="BO1329" s="353" t="s">
        <v>607</v>
      </c>
      <c r="BP1329" s="353" t="s">
        <v>607</v>
      </c>
      <c r="BQ1329" s="353" t="s">
        <v>607</v>
      </c>
      <c r="BR1329" s="353" t="s">
        <v>607</v>
      </c>
      <c r="BS1329" s="353" t="s">
        <v>607</v>
      </c>
      <c r="BT1329" s="353" t="s">
        <v>607</v>
      </c>
      <c r="BU1329" s="353" t="s">
        <v>607</v>
      </c>
      <c r="BV1329" s="353" t="s">
        <v>607</v>
      </c>
      <c r="BW1329" s="353" t="s">
        <v>607</v>
      </c>
      <c r="BX1329" s="353" t="s">
        <v>607</v>
      </c>
      <c r="BY1329" s="353" t="s">
        <v>607</v>
      </c>
    </row>
    <row r="1330" spans="1:77" s="202" customFormat="1" x14ac:dyDescent="0.2">
      <c r="A1330" s="270" t="s">
        <v>944</v>
      </c>
      <c r="B1330" s="271" t="s">
        <v>616</v>
      </c>
      <c r="C1330" s="271" t="s">
        <v>948</v>
      </c>
      <c r="D1330" s="271" t="s">
        <v>610</v>
      </c>
      <c r="E1330" s="272">
        <v>35</v>
      </c>
      <c r="F1330" s="290">
        <v>5</v>
      </c>
      <c r="G1330" s="378"/>
      <c r="H1330" s="378"/>
      <c r="I1330" s="290">
        <v>5</v>
      </c>
      <c r="J1330" s="378"/>
      <c r="K1330" s="378"/>
      <c r="L1330" s="290">
        <v>5</v>
      </c>
      <c r="M1330" s="378"/>
      <c r="N1330" s="378"/>
      <c r="O1330" s="290">
        <v>5</v>
      </c>
      <c r="P1330" s="378"/>
      <c r="Q1330" s="378"/>
      <c r="R1330" s="290">
        <v>5</v>
      </c>
      <c r="S1330" s="378"/>
      <c r="T1330" s="378"/>
      <c r="U1330" s="290">
        <v>5</v>
      </c>
      <c r="V1330" s="378"/>
      <c r="W1330" s="378"/>
      <c r="X1330" s="290">
        <v>5</v>
      </c>
      <c r="Y1330" s="378"/>
      <c r="Z1330" s="378"/>
      <c r="AA1330" s="290">
        <v>5</v>
      </c>
      <c r="AB1330" s="378"/>
      <c r="AC1330" s="378"/>
      <c r="AD1330" s="290">
        <v>5</v>
      </c>
      <c r="AE1330" s="378"/>
      <c r="AF1330" s="378"/>
      <c r="AG1330" s="290">
        <v>5</v>
      </c>
      <c r="AH1330" s="378"/>
      <c r="AI1330" s="378"/>
      <c r="AJ1330" s="290">
        <v>5</v>
      </c>
      <c r="AK1330" s="378"/>
      <c r="AL1330" s="378"/>
      <c r="AM1330" s="290">
        <v>5</v>
      </c>
      <c r="AN1330" s="378"/>
      <c r="AO1330" s="378"/>
      <c r="AP1330" s="290">
        <v>5</v>
      </c>
      <c r="AQ1330" s="378"/>
      <c r="AR1330" s="378"/>
      <c r="AS1330" s="290">
        <v>5</v>
      </c>
      <c r="AT1330" s="378"/>
      <c r="AU1330" s="378"/>
      <c r="AV1330" s="290">
        <v>5</v>
      </c>
      <c r="AW1330" s="378"/>
      <c r="AX1330" s="378"/>
      <c r="AY1330" s="290">
        <v>5</v>
      </c>
      <c r="AZ1330" s="378"/>
      <c r="BA1330" s="378"/>
      <c r="BB1330" s="290">
        <v>5</v>
      </c>
      <c r="BC1330" s="378"/>
      <c r="BD1330" s="378"/>
      <c r="BE1330" s="290">
        <v>5</v>
      </c>
      <c r="BF1330" s="378"/>
      <c r="BG1330" s="378"/>
      <c r="BH1330" s="290">
        <v>5</v>
      </c>
      <c r="BI1330" s="378"/>
      <c r="BJ1330" s="378"/>
      <c r="BK1330" s="290">
        <v>5</v>
      </c>
      <c r="BL1330" s="378"/>
      <c r="BM1330" s="378"/>
      <c r="BN1330" s="290">
        <v>5</v>
      </c>
      <c r="BO1330" s="378"/>
      <c r="BP1330" s="378"/>
      <c r="BQ1330" s="290">
        <v>5</v>
      </c>
      <c r="BR1330" s="378"/>
      <c r="BS1330" s="378"/>
      <c r="BT1330" s="290">
        <v>5</v>
      </c>
      <c r="BU1330" s="378"/>
      <c r="BV1330" s="378"/>
      <c r="BW1330" s="290">
        <v>5</v>
      </c>
      <c r="BX1330" s="378"/>
      <c r="BY1330" s="378"/>
    </row>
    <row r="1331" spans="1:77" s="202" customFormat="1" x14ac:dyDescent="0.2">
      <c r="A1331" s="270" t="s">
        <v>944</v>
      </c>
      <c r="B1331" s="271" t="s">
        <v>616</v>
      </c>
      <c r="C1331" s="271" t="s">
        <v>948</v>
      </c>
      <c r="D1331" s="271" t="s">
        <v>611</v>
      </c>
      <c r="E1331" s="272">
        <v>10</v>
      </c>
      <c r="F1331" s="274" t="s">
        <v>816</v>
      </c>
      <c r="G1331" s="274" t="s">
        <v>816</v>
      </c>
      <c r="H1331" s="274" t="s">
        <v>816</v>
      </c>
      <c r="I1331" s="274" t="s">
        <v>816</v>
      </c>
      <c r="J1331" s="274" t="s">
        <v>816</v>
      </c>
      <c r="K1331" s="274" t="s">
        <v>816</v>
      </c>
      <c r="L1331" s="274" t="s">
        <v>816</v>
      </c>
      <c r="M1331" s="274" t="s">
        <v>816</v>
      </c>
      <c r="N1331" s="274" t="s">
        <v>816</v>
      </c>
      <c r="O1331" s="274" t="s">
        <v>816</v>
      </c>
      <c r="P1331" s="274" t="s">
        <v>816</v>
      </c>
      <c r="Q1331" s="274" t="s">
        <v>816</v>
      </c>
      <c r="R1331" s="274" t="s">
        <v>816</v>
      </c>
      <c r="S1331" s="274" t="s">
        <v>816</v>
      </c>
      <c r="T1331" s="274" t="s">
        <v>816</v>
      </c>
      <c r="U1331" s="274" t="s">
        <v>816</v>
      </c>
      <c r="V1331" s="274" t="s">
        <v>816</v>
      </c>
      <c r="W1331" s="274" t="s">
        <v>816</v>
      </c>
      <c r="X1331" s="274" t="s">
        <v>816</v>
      </c>
      <c r="Y1331" s="274" t="s">
        <v>816</v>
      </c>
      <c r="Z1331" s="274" t="s">
        <v>816</v>
      </c>
      <c r="AA1331" s="274" t="s">
        <v>816</v>
      </c>
      <c r="AB1331" s="274" t="s">
        <v>816</v>
      </c>
      <c r="AC1331" s="274" t="s">
        <v>816</v>
      </c>
      <c r="AD1331" s="274" t="s">
        <v>816</v>
      </c>
      <c r="AE1331" s="274" t="s">
        <v>816</v>
      </c>
      <c r="AF1331" s="274" t="s">
        <v>816</v>
      </c>
      <c r="AG1331" s="274" t="s">
        <v>816</v>
      </c>
      <c r="AH1331" s="274" t="s">
        <v>816</v>
      </c>
      <c r="AI1331" s="274" t="s">
        <v>816</v>
      </c>
      <c r="AJ1331" s="274" t="s">
        <v>816</v>
      </c>
      <c r="AK1331" s="274" t="s">
        <v>816</v>
      </c>
      <c r="AL1331" s="274" t="s">
        <v>816</v>
      </c>
      <c r="AM1331" s="274" t="s">
        <v>816</v>
      </c>
      <c r="AN1331" s="274" t="s">
        <v>816</v>
      </c>
      <c r="AO1331" s="274" t="s">
        <v>816</v>
      </c>
      <c r="AP1331" s="274" t="s">
        <v>816</v>
      </c>
      <c r="AQ1331" s="274" t="s">
        <v>816</v>
      </c>
      <c r="AR1331" s="274" t="s">
        <v>816</v>
      </c>
      <c r="AS1331" s="274" t="s">
        <v>816</v>
      </c>
      <c r="AT1331" s="274" t="s">
        <v>816</v>
      </c>
      <c r="AU1331" s="274" t="s">
        <v>816</v>
      </c>
      <c r="AV1331" s="274" t="s">
        <v>816</v>
      </c>
      <c r="AW1331" s="274" t="s">
        <v>816</v>
      </c>
      <c r="AX1331" s="274" t="s">
        <v>816</v>
      </c>
      <c r="AY1331" s="274" t="s">
        <v>816</v>
      </c>
      <c r="AZ1331" s="274" t="s">
        <v>816</v>
      </c>
      <c r="BA1331" s="274" t="s">
        <v>816</v>
      </c>
      <c r="BB1331" s="274" t="s">
        <v>816</v>
      </c>
      <c r="BC1331" s="274" t="s">
        <v>816</v>
      </c>
      <c r="BD1331" s="274" t="s">
        <v>816</v>
      </c>
      <c r="BE1331" s="274" t="s">
        <v>816</v>
      </c>
      <c r="BF1331" s="274" t="s">
        <v>816</v>
      </c>
      <c r="BG1331" s="274" t="s">
        <v>816</v>
      </c>
      <c r="BH1331" s="274" t="s">
        <v>816</v>
      </c>
      <c r="BI1331" s="274" t="s">
        <v>816</v>
      </c>
      <c r="BJ1331" s="274" t="s">
        <v>816</v>
      </c>
      <c r="BK1331" s="274" t="s">
        <v>816</v>
      </c>
      <c r="BL1331" s="274" t="s">
        <v>816</v>
      </c>
      <c r="BM1331" s="274" t="s">
        <v>816</v>
      </c>
      <c r="BN1331" s="274" t="s">
        <v>816</v>
      </c>
      <c r="BO1331" s="274" t="s">
        <v>816</v>
      </c>
      <c r="BP1331" s="274" t="s">
        <v>816</v>
      </c>
      <c r="BQ1331" s="274" t="s">
        <v>816</v>
      </c>
      <c r="BR1331" s="274" t="s">
        <v>816</v>
      </c>
      <c r="BS1331" s="274" t="s">
        <v>816</v>
      </c>
      <c r="BT1331" s="274" t="s">
        <v>816</v>
      </c>
      <c r="BU1331" s="274" t="s">
        <v>816</v>
      </c>
      <c r="BV1331" s="274" t="s">
        <v>816</v>
      </c>
      <c r="BW1331" s="274" t="s">
        <v>816</v>
      </c>
      <c r="BX1331" s="274" t="s">
        <v>816</v>
      </c>
      <c r="BY1331" s="274" t="s">
        <v>816</v>
      </c>
    </row>
    <row r="1332" spans="1:77" s="202" customFormat="1" x14ac:dyDescent="0.2">
      <c r="A1332" s="270" t="s">
        <v>944</v>
      </c>
      <c r="B1332" s="271" t="s">
        <v>940</v>
      </c>
      <c r="C1332" s="271" t="s">
        <v>607</v>
      </c>
      <c r="D1332" s="271" t="s">
        <v>613</v>
      </c>
      <c r="E1332" s="272">
        <v>110</v>
      </c>
      <c r="F1332" s="364">
        <v>117.71</v>
      </c>
      <c r="G1332" s="365">
        <v>0.10829999999999999</v>
      </c>
      <c r="H1332" s="365">
        <v>0.10829999999999999</v>
      </c>
      <c r="I1332" s="364">
        <v>117.39</v>
      </c>
      <c r="J1332" s="365">
        <v>0.10829999999999999</v>
      </c>
      <c r="K1332" s="365">
        <v>0.10829999999999999</v>
      </c>
      <c r="L1332" s="364">
        <v>116.53</v>
      </c>
      <c r="M1332" s="365">
        <v>0.10829999999999999</v>
      </c>
      <c r="N1332" s="365">
        <v>0.10829999999999999</v>
      </c>
      <c r="O1332" s="364">
        <v>115.91</v>
      </c>
      <c r="P1332" s="365">
        <v>0.10829999999999999</v>
      </c>
      <c r="Q1332" s="365">
        <v>0.10829999999999999</v>
      </c>
      <c r="R1332" s="364">
        <v>116.15</v>
      </c>
      <c r="S1332" s="365">
        <v>0.10829999999999999</v>
      </c>
      <c r="T1332" s="365">
        <v>0.10829999999999999</v>
      </c>
      <c r="U1332" s="364">
        <v>116.28</v>
      </c>
      <c r="V1332" s="365">
        <v>0.10829999999999999</v>
      </c>
      <c r="W1332" s="365">
        <v>0.10829999999999999</v>
      </c>
      <c r="X1332" s="364">
        <v>116.1</v>
      </c>
      <c r="Y1332" s="365">
        <v>0.10829999999999999</v>
      </c>
      <c r="Z1332" s="365">
        <v>0.10829999999999999</v>
      </c>
      <c r="AA1332" s="364">
        <v>116.31</v>
      </c>
      <c r="AB1332" s="365">
        <v>0.10829999999999999</v>
      </c>
      <c r="AC1332" s="365">
        <v>0.10829999999999999</v>
      </c>
      <c r="AD1332" s="364">
        <v>116.36</v>
      </c>
      <c r="AE1332" s="365">
        <v>0.10829999999999999</v>
      </c>
      <c r="AF1332" s="365">
        <v>0.10829999999999999</v>
      </c>
      <c r="AG1332" s="364">
        <v>115.02</v>
      </c>
      <c r="AH1332" s="365">
        <v>0.10829999999999999</v>
      </c>
      <c r="AI1332" s="365">
        <v>0.10829999999999999</v>
      </c>
      <c r="AJ1332" s="364">
        <v>115.75</v>
      </c>
      <c r="AK1332" s="365">
        <v>0.10829999999999999</v>
      </c>
      <c r="AL1332" s="365">
        <v>0.10829999999999999</v>
      </c>
      <c r="AM1332" s="364">
        <v>114.59</v>
      </c>
      <c r="AN1332" s="365">
        <v>0.10829999999999999</v>
      </c>
      <c r="AO1332" s="365">
        <v>0.10829999999999999</v>
      </c>
      <c r="AP1332" s="364">
        <v>117.3</v>
      </c>
      <c r="AQ1332" s="365">
        <v>0.10829999999999999</v>
      </c>
      <c r="AR1332" s="365">
        <v>0.10829999999999999</v>
      </c>
      <c r="AS1332" s="364">
        <v>116.42</v>
      </c>
      <c r="AT1332" s="365">
        <v>0.10829999999999999</v>
      </c>
      <c r="AU1332" s="365">
        <v>0.10829999999999999</v>
      </c>
      <c r="AV1332" s="364">
        <v>114.73</v>
      </c>
      <c r="AW1332" s="365">
        <v>0.10829999999999999</v>
      </c>
      <c r="AX1332" s="365">
        <v>0.10829999999999999</v>
      </c>
      <c r="AY1332" s="364">
        <v>115.08</v>
      </c>
      <c r="AZ1332" s="365">
        <v>0.10829999999999999</v>
      </c>
      <c r="BA1332" s="365">
        <v>0.10829999999999999</v>
      </c>
      <c r="BB1332" s="364">
        <v>114.59</v>
      </c>
      <c r="BC1332" s="365">
        <v>0.10829999999999999</v>
      </c>
      <c r="BD1332" s="365">
        <v>0.10829999999999999</v>
      </c>
      <c r="BE1332" s="364">
        <v>115.72</v>
      </c>
      <c r="BF1332" s="365">
        <v>0.10829999999999999</v>
      </c>
      <c r="BG1332" s="365">
        <v>0.10829999999999999</v>
      </c>
      <c r="BH1332" s="364">
        <v>115.53</v>
      </c>
      <c r="BI1332" s="365">
        <v>0.10829999999999999</v>
      </c>
      <c r="BJ1332" s="365">
        <v>0.10829999999999999</v>
      </c>
      <c r="BK1332" s="364">
        <v>116.61</v>
      </c>
      <c r="BL1332" s="365">
        <v>0.10829999999999999</v>
      </c>
      <c r="BM1332" s="365">
        <v>0.10829999999999999</v>
      </c>
      <c r="BN1332" s="364">
        <v>116.98</v>
      </c>
      <c r="BO1332" s="365">
        <v>0.10829999999999999</v>
      </c>
      <c r="BP1332" s="365">
        <v>0.10829999999999999</v>
      </c>
      <c r="BQ1332" s="364">
        <v>117.68</v>
      </c>
      <c r="BR1332" s="365">
        <v>0.10829999999999999</v>
      </c>
      <c r="BS1332" s="365">
        <v>0.10829999999999999</v>
      </c>
      <c r="BT1332" s="364">
        <v>118.22</v>
      </c>
      <c r="BU1332" s="365">
        <v>0.10829999999999999</v>
      </c>
      <c r="BV1332" s="365">
        <v>0.10829999999999999</v>
      </c>
      <c r="BW1332" s="364">
        <v>117.65</v>
      </c>
      <c r="BX1332" s="365">
        <v>0.10829999999999999</v>
      </c>
      <c r="BY1332" s="365">
        <v>0.10829999999999999</v>
      </c>
    </row>
    <row r="1333" spans="1:77" s="202" customFormat="1" x14ac:dyDescent="0.2">
      <c r="A1333" s="270" t="s">
        <v>944</v>
      </c>
      <c r="B1333" s="271" t="s">
        <v>949</v>
      </c>
      <c r="C1333" s="271" t="s">
        <v>607</v>
      </c>
      <c r="D1333" s="271" t="s">
        <v>613</v>
      </c>
      <c r="E1333" s="272">
        <v>35</v>
      </c>
      <c r="F1333" s="364">
        <v>34.11</v>
      </c>
      <c r="G1333" s="365">
        <v>0.10829999999999999</v>
      </c>
      <c r="H1333" s="365">
        <v>0.10829999999999999</v>
      </c>
      <c r="I1333" s="364">
        <v>34.08</v>
      </c>
      <c r="J1333" s="365">
        <v>0.10829999999999999</v>
      </c>
      <c r="K1333" s="365">
        <v>0.10829999999999999</v>
      </c>
      <c r="L1333" s="364">
        <v>33.79</v>
      </c>
      <c r="M1333" s="365">
        <v>0.10829999999999999</v>
      </c>
      <c r="N1333" s="365">
        <v>0.10829999999999999</v>
      </c>
      <c r="O1333" s="364">
        <v>33.67</v>
      </c>
      <c r="P1333" s="365">
        <v>0.10829999999999999</v>
      </c>
      <c r="Q1333" s="365">
        <v>0.10829999999999999</v>
      </c>
      <c r="R1333" s="364">
        <v>34.380000000000003</v>
      </c>
      <c r="S1333" s="365">
        <v>0.10829999999999999</v>
      </c>
      <c r="T1333" s="365">
        <v>0.10829999999999999</v>
      </c>
      <c r="U1333" s="364">
        <v>34.32</v>
      </c>
      <c r="V1333" s="365">
        <v>0.10829999999999999</v>
      </c>
      <c r="W1333" s="365">
        <v>0.10829999999999999</v>
      </c>
      <c r="X1333" s="364">
        <v>34.479999999999997</v>
      </c>
      <c r="Y1333" s="365">
        <v>0.10829999999999999</v>
      </c>
      <c r="Z1333" s="365">
        <v>0.10829999999999999</v>
      </c>
      <c r="AA1333" s="364">
        <v>34.36</v>
      </c>
      <c r="AB1333" s="365">
        <v>0.10829999999999999</v>
      </c>
      <c r="AC1333" s="365">
        <v>0.10829999999999999</v>
      </c>
      <c r="AD1333" s="364">
        <v>34.270000000000003</v>
      </c>
      <c r="AE1333" s="365">
        <v>0.10829999999999999</v>
      </c>
      <c r="AF1333" s="365">
        <v>0.10829999999999999</v>
      </c>
      <c r="AG1333" s="364">
        <v>34.409999999999997</v>
      </c>
      <c r="AH1333" s="365">
        <v>0.10829999999999999</v>
      </c>
      <c r="AI1333" s="365">
        <v>0.10829999999999999</v>
      </c>
      <c r="AJ1333" s="364">
        <v>34.909999999999997</v>
      </c>
      <c r="AK1333" s="365">
        <v>0.10829999999999999</v>
      </c>
      <c r="AL1333" s="365">
        <v>0.10829999999999999</v>
      </c>
      <c r="AM1333" s="364">
        <v>34.44</v>
      </c>
      <c r="AN1333" s="365">
        <v>0.10829999999999999</v>
      </c>
      <c r="AO1333" s="365">
        <v>0.10829999999999999</v>
      </c>
      <c r="AP1333" s="364">
        <v>35.03</v>
      </c>
      <c r="AQ1333" s="365">
        <v>0.10829999999999999</v>
      </c>
      <c r="AR1333" s="365">
        <v>0.10829999999999999</v>
      </c>
      <c r="AS1333" s="364">
        <v>34.4</v>
      </c>
      <c r="AT1333" s="365">
        <v>0.10829999999999999</v>
      </c>
      <c r="AU1333" s="365">
        <v>0.10829999999999999</v>
      </c>
      <c r="AV1333" s="364">
        <v>33.9</v>
      </c>
      <c r="AW1333" s="365">
        <v>0.10829999999999999</v>
      </c>
      <c r="AX1333" s="365">
        <v>0.10829999999999999</v>
      </c>
      <c r="AY1333" s="364">
        <v>34.54</v>
      </c>
      <c r="AZ1333" s="365">
        <v>0.10829999999999999</v>
      </c>
      <c r="BA1333" s="365">
        <v>0.10829999999999999</v>
      </c>
      <c r="BB1333" s="364">
        <v>34.270000000000003</v>
      </c>
      <c r="BC1333" s="365">
        <v>0.10829999999999999</v>
      </c>
      <c r="BD1333" s="365">
        <v>0.10829999999999999</v>
      </c>
      <c r="BE1333" s="364">
        <v>34.549999999999997</v>
      </c>
      <c r="BF1333" s="365">
        <v>0.10829999999999999</v>
      </c>
      <c r="BG1333" s="365">
        <v>0.10829999999999999</v>
      </c>
      <c r="BH1333" s="364">
        <v>34.549999999999997</v>
      </c>
      <c r="BI1333" s="365">
        <v>0.10829999999999999</v>
      </c>
      <c r="BJ1333" s="365">
        <v>0.10829999999999999</v>
      </c>
      <c r="BK1333" s="364">
        <v>34.94</v>
      </c>
      <c r="BL1333" s="365">
        <v>0.10829999999999999</v>
      </c>
      <c r="BM1333" s="365">
        <v>0.10829999999999999</v>
      </c>
      <c r="BN1333" s="364">
        <v>34.520000000000003</v>
      </c>
      <c r="BO1333" s="365">
        <v>0.10829999999999999</v>
      </c>
      <c r="BP1333" s="365">
        <v>0.10829999999999999</v>
      </c>
      <c r="BQ1333" s="364">
        <v>34.65</v>
      </c>
      <c r="BR1333" s="365">
        <v>0.10829999999999999</v>
      </c>
      <c r="BS1333" s="365">
        <v>0.10829999999999999</v>
      </c>
      <c r="BT1333" s="364">
        <v>35.020000000000003</v>
      </c>
      <c r="BU1333" s="365">
        <v>0.10829999999999999</v>
      </c>
      <c r="BV1333" s="365">
        <v>0.10829999999999999</v>
      </c>
      <c r="BW1333" s="364">
        <v>34.74</v>
      </c>
      <c r="BX1333" s="365">
        <v>0.10829999999999999</v>
      </c>
      <c r="BY1333" s="365">
        <v>0.10829999999999999</v>
      </c>
    </row>
    <row r="1334" spans="1:77" s="202" customFormat="1" x14ac:dyDescent="0.2">
      <c r="A1334" s="270" t="s">
        <v>944</v>
      </c>
      <c r="B1334" s="271" t="s">
        <v>941</v>
      </c>
      <c r="C1334" s="271" t="s">
        <v>607</v>
      </c>
      <c r="D1334" s="271" t="s">
        <v>613</v>
      </c>
      <c r="E1334" s="272">
        <v>10</v>
      </c>
      <c r="F1334" s="364">
        <v>10.18</v>
      </c>
      <c r="G1334" s="365">
        <v>0.10829999999999999</v>
      </c>
      <c r="H1334" s="365">
        <v>0.10829999999999999</v>
      </c>
      <c r="I1334" s="364">
        <v>10.17</v>
      </c>
      <c r="J1334" s="365">
        <v>0.10829999999999999</v>
      </c>
      <c r="K1334" s="365">
        <v>0.10829999999999999</v>
      </c>
      <c r="L1334" s="364">
        <v>10.11</v>
      </c>
      <c r="M1334" s="365">
        <v>0.10829999999999999</v>
      </c>
      <c r="N1334" s="365">
        <v>0.10829999999999999</v>
      </c>
      <c r="O1334" s="364">
        <v>10.06</v>
      </c>
      <c r="P1334" s="365">
        <v>0.10829999999999999</v>
      </c>
      <c r="Q1334" s="365">
        <v>0.10829999999999999</v>
      </c>
      <c r="R1334" s="364">
        <v>10.28</v>
      </c>
      <c r="S1334" s="365">
        <v>0.10829999999999999</v>
      </c>
      <c r="T1334" s="365">
        <v>0.10829999999999999</v>
      </c>
      <c r="U1334" s="364">
        <v>10.28</v>
      </c>
      <c r="V1334" s="365">
        <v>0.10829999999999999</v>
      </c>
      <c r="W1334" s="365">
        <v>0.10829999999999999</v>
      </c>
      <c r="X1334" s="364">
        <v>10.28</v>
      </c>
      <c r="Y1334" s="365">
        <v>0.10829999999999999</v>
      </c>
      <c r="Z1334" s="365">
        <v>0.10829999999999999</v>
      </c>
      <c r="AA1334" s="364">
        <v>10.23</v>
      </c>
      <c r="AB1334" s="365">
        <v>0.10829999999999999</v>
      </c>
      <c r="AC1334" s="365">
        <v>0.10829999999999999</v>
      </c>
      <c r="AD1334" s="364">
        <v>10.210000000000001</v>
      </c>
      <c r="AE1334" s="365">
        <v>0.10829999999999999</v>
      </c>
      <c r="AF1334" s="365">
        <v>0.10829999999999999</v>
      </c>
      <c r="AG1334" s="364">
        <v>10.31</v>
      </c>
      <c r="AH1334" s="365">
        <v>0.10829999999999999</v>
      </c>
      <c r="AI1334" s="365">
        <v>0.10829999999999999</v>
      </c>
      <c r="AJ1334" s="364">
        <v>10.43</v>
      </c>
      <c r="AK1334" s="365">
        <v>0.10829999999999999</v>
      </c>
      <c r="AL1334" s="365">
        <v>0.10829999999999999</v>
      </c>
      <c r="AM1334" s="364">
        <v>10.3</v>
      </c>
      <c r="AN1334" s="365">
        <v>0.10829999999999999</v>
      </c>
      <c r="AO1334" s="365">
        <v>0.10829999999999999</v>
      </c>
      <c r="AP1334" s="364">
        <v>10.47</v>
      </c>
      <c r="AQ1334" s="365">
        <v>0.10829999999999999</v>
      </c>
      <c r="AR1334" s="365">
        <v>0.10829999999999999</v>
      </c>
      <c r="AS1334" s="364">
        <v>10.3</v>
      </c>
      <c r="AT1334" s="365">
        <v>0.10829999999999999</v>
      </c>
      <c r="AU1334" s="365">
        <v>0.10829999999999999</v>
      </c>
      <c r="AV1334" s="364">
        <v>10.15</v>
      </c>
      <c r="AW1334" s="365">
        <v>0.10829999999999999</v>
      </c>
      <c r="AX1334" s="365">
        <v>0.10829999999999999</v>
      </c>
      <c r="AY1334" s="364">
        <v>10.32</v>
      </c>
      <c r="AZ1334" s="365">
        <v>0.10829999999999999</v>
      </c>
      <c r="BA1334" s="365">
        <v>0.10829999999999999</v>
      </c>
      <c r="BB1334" s="364">
        <v>10.220000000000001</v>
      </c>
      <c r="BC1334" s="365">
        <v>0.10829999999999999</v>
      </c>
      <c r="BD1334" s="365">
        <v>0.10829999999999999</v>
      </c>
      <c r="BE1334" s="364">
        <v>10.33</v>
      </c>
      <c r="BF1334" s="365">
        <v>0.10829999999999999</v>
      </c>
      <c r="BG1334" s="365">
        <v>0.10829999999999999</v>
      </c>
      <c r="BH1334" s="364">
        <v>10.33</v>
      </c>
      <c r="BI1334" s="365">
        <v>0.10829999999999999</v>
      </c>
      <c r="BJ1334" s="365">
        <v>0.10829999999999999</v>
      </c>
      <c r="BK1334" s="364">
        <v>10.42</v>
      </c>
      <c r="BL1334" s="365">
        <v>0.10829999999999999</v>
      </c>
      <c r="BM1334" s="365">
        <v>0.10829999999999999</v>
      </c>
      <c r="BN1334" s="364">
        <v>10.36</v>
      </c>
      <c r="BO1334" s="365">
        <v>0.10829999999999999</v>
      </c>
      <c r="BP1334" s="365">
        <v>0.10829999999999999</v>
      </c>
      <c r="BQ1334" s="364">
        <v>10.31</v>
      </c>
      <c r="BR1334" s="365">
        <v>0.10829999999999999</v>
      </c>
      <c r="BS1334" s="365">
        <v>0.10829999999999999</v>
      </c>
      <c r="BT1334" s="364">
        <v>10.44</v>
      </c>
      <c r="BU1334" s="365">
        <v>0.10829999999999999</v>
      </c>
      <c r="BV1334" s="365">
        <v>0.10829999999999999</v>
      </c>
      <c r="BW1334" s="364">
        <v>10.39</v>
      </c>
      <c r="BX1334" s="365">
        <v>0.10829999999999999</v>
      </c>
      <c r="BY1334" s="365">
        <v>0.10829999999999999</v>
      </c>
    </row>
    <row r="1335" spans="1:77" s="202" customFormat="1" x14ac:dyDescent="0.2">
      <c r="A1335" s="270" t="s">
        <v>944</v>
      </c>
      <c r="B1335" s="271" t="s">
        <v>942</v>
      </c>
      <c r="C1335" s="271" t="s">
        <v>607</v>
      </c>
      <c r="D1335" s="271" t="s">
        <v>611</v>
      </c>
      <c r="E1335" s="272">
        <v>0.38</v>
      </c>
      <c r="F1335" s="353">
        <v>0</v>
      </c>
      <c r="G1335" s="353">
        <v>0</v>
      </c>
      <c r="H1335" s="274">
        <v>0</v>
      </c>
      <c r="I1335" s="353">
        <v>0</v>
      </c>
      <c r="J1335" s="353">
        <v>0</v>
      </c>
      <c r="K1335" s="274">
        <v>0</v>
      </c>
      <c r="L1335" s="353">
        <v>0</v>
      </c>
      <c r="M1335" s="353">
        <v>0</v>
      </c>
      <c r="N1335" s="274">
        <v>0</v>
      </c>
      <c r="O1335" s="353">
        <v>0</v>
      </c>
      <c r="P1335" s="353">
        <v>0</v>
      </c>
      <c r="Q1335" s="274">
        <v>0</v>
      </c>
      <c r="R1335" s="353">
        <v>0</v>
      </c>
      <c r="S1335" s="353">
        <v>0</v>
      </c>
      <c r="T1335" s="274">
        <v>0</v>
      </c>
      <c r="U1335" s="353">
        <v>0</v>
      </c>
      <c r="V1335" s="353">
        <v>0</v>
      </c>
      <c r="W1335" s="274">
        <v>0</v>
      </c>
      <c r="X1335" s="353">
        <v>0</v>
      </c>
      <c r="Y1335" s="353">
        <v>0</v>
      </c>
      <c r="Z1335" s="274">
        <v>0</v>
      </c>
      <c r="AA1335" s="353">
        <v>0</v>
      </c>
      <c r="AB1335" s="353">
        <v>0</v>
      </c>
      <c r="AC1335" s="274">
        <v>0</v>
      </c>
      <c r="AD1335" s="353">
        <v>0</v>
      </c>
      <c r="AE1335" s="353">
        <v>0</v>
      </c>
      <c r="AF1335" s="274">
        <v>0</v>
      </c>
      <c r="AG1335" s="353">
        <v>0</v>
      </c>
      <c r="AH1335" s="353">
        <v>0</v>
      </c>
      <c r="AI1335" s="274">
        <v>0</v>
      </c>
      <c r="AJ1335" s="353">
        <v>0</v>
      </c>
      <c r="AK1335" s="353">
        <v>0</v>
      </c>
      <c r="AL1335" s="274">
        <v>0</v>
      </c>
      <c r="AM1335" s="353">
        <v>0</v>
      </c>
      <c r="AN1335" s="353">
        <v>0</v>
      </c>
      <c r="AO1335" s="274">
        <v>0</v>
      </c>
      <c r="AP1335" s="353">
        <v>0</v>
      </c>
      <c r="AQ1335" s="353">
        <v>0</v>
      </c>
      <c r="AR1335" s="274">
        <v>0</v>
      </c>
      <c r="AS1335" s="353">
        <v>0</v>
      </c>
      <c r="AT1335" s="353">
        <v>0</v>
      </c>
      <c r="AU1335" s="274">
        <v>0</v>
      </c>
      <c r="AV1335" s="353">
        <v>0</v>
      </c>
      <c r="AW1335" s="353">
        <v>0</v>
      </c>
      <c r="AX1335" s="274">
        <v>0</v>
      </c>
      <c r="AY1335" s="353">
        <v>0</v>
      </c>
      <c r="AZ1335" s="353">
        <v>0</v>
      </c>
      <c r="BA1335" s="274">
        <v>0</v>
      </c>
      <c r="BB1335" s="353">
        <v>0</v>
      </c>
      <c r="BC1335" s="353">
        <v>0</v>
      </c>
      <c r="BD1335" s="274">
        <v>0</v>
      </c>
      <c r="BE1335" s="353">
        <v>0</v>
      </c>
      <c r="BF1335" s="353">
        <v>0</v>
      </c>
      <c r="BG1335" s="274">
        <v>0</v>
      </c>
      <c r="BH1335" s="353">
        <v>0</v>
      </c>
      <c r="BI1335" s="353">
        <v>0</v>
      </c>
      <c r="BJ1335" s="274">
        <v>0</v>
      </c>
      <c r="BK1335" s="353">
        <v>0</v>
      </c>
      <c r="BL1335" s="353">
        <v>0</v>
      </c>
      <c r="BM1335" s="274">
        <v>0</v>
      </c>
      <c r="BN1335" s="353">
        <v>0</v>
      </c>
      <c r="BO1335" s="353">
        <v>0</v>
      </c>
      <c r="BP1335" s="274">
        <v>0</v>
      </c>
      <c r="BQ1335" s="353">
        <v>0</v>
      </c>
      <c r="BR1335" s="353">
        <v>0</v>
      </c>
      <c r="BS1335" s="274">
        <v>0</v>
      </c>
      <c r="BT1335" s="353">
        <v>0</v>
      </c>
      <c r="BU1335" s="353">
        <v>0</v>
      </c>
      <c r="BV1335" s="274">
        <v>0</v>
      </c>
      <c r="BW1335" s="353">
        <v>0</v>
      </c>
      <c r="BX1335" s="353">
        <v>0</v>
      </c>
      <c r="BY1335" s="274">
        <v>0</v>
      </c>
    </row>
    <row r="1336" spans="1:77" s="202" customFormat="1" x14ac:dyDescent="0.2">
      <c r="A1336" s="270" t="s">
        <v>950</v>
      </c>
      <c r="B1336" s="271" t="s">
        <v>604</v>
      </c>
      <c r="C1336" s="271" t="s">
        <v>951</v>
      </c>
      <c r="D1336" s="271" t="s">
        <v>606</v>
      </c>
      <c r="E1336" s="272">
        <v>110</v>
      </c>
      <c r="F1336" s="353" t="s">
        <v>607</v>
      </c>
      <c r="G1336" s="353" t="s">
        <v>607</v>
      </c>
      <c r="H1336" s="353" t="s">
        <v>607</v>
      </c>
      <c r="I1336" s="353" t="s">
        <v>607</v>
      </c>
      <c r="J1336" s="353" t="s">
        <v>607</v>
      </c>
      <c r="K1336" s="353" t="s">
        <v>607</v>
      </c>
      <c r="L1336" s="353" t="s">
        <v>607</v>
      </c>
      <c r="M1336" s="353" t="s">
        <v>607</v>
      </c>
      <c r="N1336" s="353" t="s">
        <v>607</v>
      </c>
      <c r="O1336" s="353" t="s">
        <v>607</v>
      </c>
      <c r="P1336" s="353" t="s">
        <v>607</v>
      </c>
      <c r="Q1336" s="353" t="s">
        <v>607</v>
      </c>
      <c r="R1336" s="353" t="s">
        <v>607</v>
      </c>
      <c r="S1336" s="353" t="s">
        <v>607</v>
      </c>
      <c r="T1336" s="353" t="s">
        <v>607</v>
      </c>
      <c r="U1336" s="353" t="s">
        <v>607</v>
      </c>
      <c r="V1336" s="353" t="s">
        <v>607</v>
      </c>
      <c r="W1336" s="353" t="s">
        <v>607</v>
      </c>
      <c r="X1336" s="353" t="s">
        <v>607</v>
      </c>
      <c r="Y1336" s="353" t="s">
        <v>607</v>
      </c>
      <c r="Z1336" s="353" t="s">
        <v>607</v>
      </c>
      <c r="AA1336" s="353" t="s">
        <v>607</v>
      </c>
      <c r="AB1336" s="353" t="s">
        <v>607</v>
      </c>
      <c r="AC1336" s="353" t="s">
        <v>607</v>
      </c>
      <c r="AD1336" s="353" t="s">
        <v>607</v>
      </c>
      <c r="AE1336" s="353" t="s">
        <v>607</v>
      </c>
      <c r="AF1336" s="353" t="s">
        <v>607</v>
      </c>
      <c r="AG1336" s="353" t="s">
        <v>607</v>
      </c>
      <c r="AH1336" s="353" t="s">
        <v>607</v>
      </c>
      <c r="AI1336" s="353" t="s">
        <v>607</v>
      </c>
      <c r="AJ1336" s="353" t="s">
        <v>607</v>
      </c>
      <c r="AK1336" s="353" t="s">
        <v>607</v>
      </c>
      <c r="AL1336" s="353" t="s">
        <v>607</v>
      </c>
      <c r="AM1336" s="353" t="s">
        <v>607</v>
      </c>
      <c r="AN1336" s="353" t="s">
        <v>607</v>
      </c>
      <c r="AO1336" s="353" t="s">
        <v>607</v>
      </c>
      <c r="AP1336" s="353" t="s">
        <v>607</v>
      </c>
      <c r="AQ1336" s="353" t="s">
        <v>607</v>
      </c>
      <c r="AR1336" s="353" t="s">
        <v>607</v>
      </c>
      <c r="AS1336" s="353" t="s">
        <v>607</v>
      </c>
      <c r="AT1336" s="353" t="s">
        <v>607</v>
      </c>
      <c r="AU1336" s="353" t="s">
        <v>607</v>
      </c>
      <c r="AV1336" s="353" t="s">
        <v>607</v>
      </c>
      <c r="AW1336" s="353" t="s">
        <v>607</v>
      </c>
      <c r="AX1336" s="353" t="s">
        <v>607</v>
      </c>
      <c r="AY1336" s="353" t="s">
        <v>607</v>
      </c>
      <c r="AZ1336" s="353" t="s">
        <v>607</v>
      </c>
      <c r="BA1336" s="353" t="s">
        <v>607</v>
      </c>
      <c r="BB1336" s="353" t="s">
        <v>607</v>
      </c>
      <c r="BC1336" s="353" t="s">
        <v>607</v>
      </c>
      <c r="BD1336" s="353" t="s">
        <v>607</v>
      </c>
      <c r="BE1336" s="353" t="s">
        <v>607</v>
      </c>
      <c r="BF1336" s="353" t="s">
        <v>607</v>
      </c>
      <c r="BG1336" s="353" t="s">
        <v>607</v>
      </c>
      <c r="BH1336" s="353" t="s">
        <v>607</v>
      </c>
      <c r="BI1336" s="353" t="s">
        <v>607</v>
      </c>
      <c r="BJ1336" s="353" t="s">
        <v>607</v>
      </c>
      <c r="BK1336" s="353" t="s">
        <v>607</v>
      </c>
      <c r="BL1336" s="353" t="s">
        <v>607</v>
      </c>
      <c r="BM1336" s="353" t="s">
        <v>607</v>
      </c>
      <c r="BN1336" s="353" t="s">
        <v>607</v>
      </c>
      <c r="BO1336" s="353" t="s">
        <v>607</v>
      </c>
      <c r="BP1336" s="353" t="s">
        <v>607</v>
      </c>
      <c r="BQ1336" s="353" t="s">
        <v>607</v>
      </c>
      <c r="BR1336" s="353" t="s">
        <v>607</v>
      </c>
      <c r="BS1336" s="353" t="s">
        <v>607</v>
      </c>
      <c r="BT1336" s="353" t="s">
        <v>607</v>
      </c>
      <c r="BU1336" s="353" t="s">
        <v>607</v>
      </c>
      <c r="BV1336" s="353" t="s">
        <v>607</v>
      </c>
      <c r="BW1336" s="353" t="s">
        <v>607</v>
      </c>
      <c r="BX1336" s="353" t="s">
        <v>607</v>
      </c>
      <c r="BY1336" s="353" t="s">
        <v>607</v>
      </c>
    </row>
    <row r="1337" spans="1:77" s="202" customFormat="1" x14ac:dyDescent="0.2">
      <c r="A1337" s="270" t="s">
        <v>950</v>
      </c>
      <c r="B1337" s="271" t="s">
        <v>604</v>
      </c>
      <c r="C1337" s="271" t="s">
        <v>951</v>
      </c>
      <c r="D1337" s="271" t="s">
        <v>608</v>
      </c>
      <c r="E1337" s="272">
        <v>110</v>
      </c>
      <c r="F1337" s="290" t="s">
        <v>952</v>
      </c>
      <c r="G1337" s="378"/>
      <c r="H1337" s="378"/>
      <c r="I1337" s="290" t="s">
        <v>952</v>
      </c>
      <c r="J1337" s="378"/>
      <c r="K1337" s="378"/>
      <c r="L1337" s="290" t="s">
        <v>952</v>
      </c>
      <c r="M1337" s="378"/>
      <c r="N1337" s="378"/>
      <c r="O1337" s="290" t="s">
        <v>952</v>
      </c>
      <c r="P1337" s="378"/>
      <c r="Q1337" s="378"/>
      <c r="R1337" s="290" t="s">
        <v>952</v>
      </c>
      <c r="S1337" s="378"/>
      <c r="T1337" s="378"/>
      <c r="U1337" s="290" t="s">
        <v>952</v>
      </c>
      <c r="V1337" s="378"/>
      <c r="W1337" s="378"/>
      <c r="X1337" s="290" t="s">
        <v>952</v>
      </c>
      <c r="Y1337" s="378"/>
      <c r="Z1337" s="378"/>
      <c r="AA1337" s="290" t="s">
        <v>952</v>
      </c>
      <c r="AB1337" s="378"/>
      <c r="AC1337" s="378"/>
      <c r="AD1337" s="290" t="s">
        <v>953</v>
      </c>
      <c r="AE1337" s="378"/>
      <c r="AF1337" s="378"/>
      <c r="AG1337" s="290" t="s">
        <v>953</v>
      </c>
      <c r="AH1337" s="378"/>
      <c r="AI1337" s="378"/>
      <c r="AJ1337" s="290" t="s">
        <v>953</v>
      </c>
      <c r="AK1337" s="378"/>
      <c r="AL1337" s="378"/>
      <c r="AM1337" s="290" t="s">
        <v>953</v>
      </c>
      <c r="AN1337" s="378"/>
      <c r="AO1337" s="378"/>
      <c r="AP1337" s="290" t="s">
        <v>952</v>
      </c>
      <c r="AQ1337" s="378"/>
      <c r="AR1337" s="378"/>
      <c r="AS1337" s="290" t="s">
        <v>953</v>
      </c>
      <c r="AT1337" s="378"/>
      <c r="AU1337" s="378"/>
      <c r="AV1337" s="290" t="s">
        <v>953</v>
      </c>
      <c r="AW1337" s="378"/>
      <c r="AX1337" s="378"/>
      <c r="AY1337" s="290" t="s">
        <v>953</v>
      </c>
      <c r="AZ1337" s="378"/>
      <c r="BA1337" s="378"/>
      <c r="BB1337" s="290" t="s">
        <v>953</v>
      </c>
      <c r="BC1337" s="378"/>
      <c r="BD1337" s="378"/>
      <c r="BE1337" s="290" t="s">
        <v>953</v>
      </c>
      <c r="BF1337" s="378"/>
      <c r="BG1337" s="378"/>
      <c r="BH1337" s="290" t="s">
        <v>953</v>
      </c>
      <c r="BI1337" s="378"/>
      <c r="BJ1337" s="378"/>
      <c r="BK1337" s="290" t="s">
        <v>952</v>
      </c>
      <c r="BL1337" s="378"/>
      <c r="BM1337" s="378"/>
      <c r="BN1337" s="290" t="s">
        <v>952</v>
      </c>
      <c r="BO1337" s="378"/>
      <c r="BP1337" s="378"/>
      <c r="BQ1337" s="290" t="s">
        <v>952</v>
      </c>
      <c r="BR1337" s="378"/>
      <c r="BS1337" s="378"/>
      <c r="BT1337" s="290" t="s">
        <v>952</v>
      </c>
      <c r="BU1337" s="378"/>
      <c r="BV1337" s="378"/>
      <c r="BW1337" s="290" t="s">
        <v>952</v>
      </c>
      <c r="BX1337" s="378"/>
      <c r="BY1337" s="378"/>
    </row>
    <row r="1338" spans="1:77" s="202" customFormat="1" x14ac:dyDescent="0.2">
      <c r="A1338" s="270" t="s">
        <v>950</v>
      </c>
      <c r="B1338" s="271" t="s">
        <v>604</v>
      </c>
      <c r="C1338" s="271" t="s">
        <v>951</v>
      </c>
      <c r="D1338" s="271" t="s">
        <v>611</v>
      </c>
      <c r="E1338" s="272">
        <v>10</v>
      </c>
      <c r="F1338" s="274">
        <v>-0.2412</v>
      </c>
      <c r="G1338" s="274">
        <v>-0.1482</v>
      </c>
      <c r="H1338" s="274">
        <v>15.825588527380265</v>
      </c>
      <c r="I1338" s="274">
        <v>-0.21330000000000002</v>
      </c>
      <c r="J1338" s="274">
        <v>-0.14460000000000001</v>
      </c>
      <c r="K1338" s="274">
        <v>14.447711327114455</v>
      </c>
      <c r="L1338" s="274">
        <v>-0.18509999999999999</v>
      </c>
      <c r="M1338" s="274">
        <v>-0.13469999999999999</v>
      </c>
      <c r="N1338" s="274">
        <v>12.884701861548022</v>
      </c>
      <c r="O1338" s="274">
        <v>-0.17430000000000001</v>
      </c>
      <c r="P1338" s="274">
        <v>-0.1263</v>
      </c>
      <c r="Q1338" s="274">
        <v>12.174310345600492</v>
      </c>
      <c r="R1338" s="274">
        <v>-0.13019999999999998</v>
      </c>
      <c r="S1338" s="274">
        <v>-0.108</v>
      </c>
      <c r="T1338" s="274">
        <v>9.5864650266176668</v>
      </c>
      <c r="U1338" s="274">
        <v>-0.126</v>
      </c>
      <c r="V1338" s="274">
        <v>-0.105</v>
      </c>
      <c r="W1338" s="274">
        <v>9.2494145323016923</v>
      </c>
      <c r="X1338" s="274">
        <v>-0.1464</v>
      </c>
      <c r="Y1338" s="274">
        <v>-0.10829999999999999</v>
      </c>
      <c r="Z1338" s="274">
        <v>10.309735656903047</v>
      </c>
      <c r="AA1338" s="274">
        <v>-0.18240000000000001</v>
      </c>
      <c r="AB1338" s="274">
        <v>-0.1128</v>
      </c>
      <c r="AC1338" s="274">
        <v>12.153529712078944</v>
      </c>
      <c r="AD1338" s="274">
        <v>-0.22919999999999999</v>
      </c>
      <c r="AE1338" s="274">
        <v>-0.12690000000000001</v>
      </c>
      <c r="AF1338" s="274">
        <v>14.861289233249511</v>
      </c>
      <c r="AG1338" s="274">
        <v>-0.2382</v>
      </c>
      <c r="AH1338" s="274">
        <v>-0.12509999999999999</v>
      </c>
      <c r="AI1338" s="274">
        <v>15.113865763928459</v>
      </c>
      <c r="AJ1338" s="274">
        <v>-0.23849999999999999</v>
      </c>
      <c r="AK1338" s="274">
        <v>-0.12840000000000001</v>
      </c>
      <c r="AL1338" s="274">
        <v>15.186264829096537</v>
      </c>
      <c r="AM1338" s="274">
        <v>-0.2346</v>
      </c>
      <c r="AN1338" s="274">
        <v>-0.1293</v>
      </c>
      <c r="AO1338" s="274">
        <v>15.180349710480492</v>
      </c>
      <c r="AP1338" s="274">
        <v>-0.22950000000000001</v>
      </c>
      <c r="AQ1338" s="274">
        <v>-0.13169999999999998</v>
      </c>
      <c r="AR1338" s="274">
        <v>14.594478967377787</v>
      </c>
      <c r="AS1338" s="274">
        <v>-0.23039999999999999</v>
      </c>
      <c r="AT1338" s="274">
        <v>-0.13350000000000001</v>
      </c>
      <c r="AU1338" s="274">
        <v>15.090251358494697</v>
      </c>
      <c r="AV1338" s="274">
        <v>-0.2097</v>
      </c>
      <c r="AW1338" s="274">
        <v>-0.1278</v>
      </c>
      <c r="AX1338" s="274">
        <v>13.795013584186023</v>
      </c>
      <c r="AY1338" s="274">
        <v>-0.21540000000000001</v>
      </c>
      <c r="AZ1338" s="274">
        <v>-0.129</v>
      </c>
      <c r="BA1338" s="274">
        <v>14.117654404544728</v>
      </c>
      <c r="BB1338" s="274">
        <v>-0.2127</v>
      </c>
      <c r="BC1338" s="274">
        <v>-0.13440000000000002</v>
      </c>
      <c r="BD1338" s="274">
        <v>14.216610636507282</v>
      </c>
      <c r="BE1338" s="274">
        <v>-0.22740000000000002</v>
      </c>
      <c r="BF1338" s="274">
        <v>-0.13919999999999999</v>
      </c>
      <c r="BG1338" s="274">
        <v>14.890519931121526</v>
      </c>
      <c r="BH1338" s="274">
        <v>-0.24390000000000001</v>
      </c>
      <c r="BI1338" s="274">
        <v>-0.1482</v>
      </c>
      <c r="BJ1338" s="274">
        <v>16.016345038330694</v>
      </c>
      <c r="BK1338" s="274">
        <v>-0.25380000000000003</v>
      </c>
      <c r="BL1338" s="274">
        <v>-0.14849999999999999</v>
      </c>
      <c r="BM1338" s="274">
        <v>16.374986871450137</v>
      </c>
      <c r="BN1338" s="274">
        <v>-0.26219999999999999</v>
      </c>
      <c r="BO1338" s="274">
        <v>-0.15719999999999998</v>
      </c>
      <c r="BP1338" s="274">
        <v>17.090226808303484</v>
      </c>
      <c r="BQ1338" s="274">
        <v>-0.24869999999999998</v>
      </c>
      <c r="BR1338" s="274">
        <v>-0.14249999999999999</v>
      </c>
      <c r="BS1338" s="274">
        <v>16.085754745106762</v>
      </c>
      <c r="BT1338" s="274">
        <v>-0.23039999999999999</v>
      </c>
      <c r="BU1338" s="274">
        <v>-0.13290000000000002</v>
      </c>
      <c r="BV1338" s="274">
        <v>14.826131060889162</v>
      </c>
      <c r="BW1338" s="274">
        <v>-0.26939999999999997</v>
      </c>
      <c r="BX1338" s="274">
        <v>-0.14730000000000001</v>
      </c>
      <c r="BY1338" s="274">
        <v>17.098251637494915</v>
      </c>
    </row>
    <row r="1339" spans="1:77" s="202" customFormat="1" x14ac:dyDescent="0.2">
      <c r="A1339" s="270" t="s">
        <v>950</v>
      </c>
      <c r="B1339" s="271" t="s">
        <v>937</v>
      </c>
      <c r="C1339" s="271" t="s">
        <v>607</v>
      </c>
      <c r="D1339" s="271" t="s">
        <v>613</v>
      </c>
      <c r="E1339" s="272">
        <v>110</v>
      </c>
      <c r="F1339" s="364">
        <v>117.6</v>
      </c>
      <c r="G1339" s="365">
        <v>0.10829999999999999</v>
      </c>
      <c r="H1339" s="365">
        <v>0.10829999999999999</v>
      </c>
      <c r="I1339" s="364">
        <v>117.3</v>
      </c>
      <c r="J1339" s="365">
        <v>0.10829999999999999</v>
      </c>
      <c r="K1339" s="365">
        <v>0.10829999999999999</v>
      </c>
      <c r="L1339" s="364">
        <v>116.28</v>
      </c>
      <c r="M1339" s="365">
        <v>0.10829999999999999</v>
      </c>
      <c r="N1339" s="365">
        <v>0.10829999999999999</v>
      </c>
      <c r="O1339" s="364">
        <v>115.88</v>
      </c>
      <c r="P1339" s="365">
        <v>0.10829999999999999</v>
      </c>
      <c r="Q1339" s="365">
        <v>0.10829999999999999</v>
      </c>
      <c r="R1339" s="364">
        <v>115.91</v>
      </c>
      <c r="S1339" s="365">
        <v>0.10829999999999999</v>
      </c>
      <c r="T1339" s="365">
        <v>0.10829999999999999</v>
      </c>
      <c r="U1339" s="364">
        <v>115.99</v>
      </c>
      <c r="V1339" s="365">
        <v>0.10829999999999999</v>
      </c>
      <c r="W1339" s="365">
        <v>0.10829999999999999</v>
      </c>
      <c r="X1339" s="364">
        <v>116.07</v>
      </c>
      <c r="Y1339" s="365">
        <v>0.10829999999999999</v>
      </c>
      <c r="Z1339" s="365">
        <v>0.10829999999999999</v>
      </c>
      <c r="AA1339" s="364">
        <v>116.23</v>
      </c>
      <c r="AB1339" s="365">
        <v>0.10829999999999999</v>
      </c>
      <c r="AC1339" s="365">
        <v>0.10829999999999999</v>
      </c>
      <c r="AD1339" s="364">
        <v>116.1</v>
      </c>
      <c r="AE1339" s="365">
        <v>0.10829999999999999</v>
      </c>
      <c r="AF1339" s="365">
        <v>0.10829999999999999</v>
      </c>
      <c r="AG1339" s="364">
        <v>114.65</v>
      </c>
      <c r="AH1339" s="365">
        <v>0.10829999999999999</v>
      </c>
      <c r="AI1339" s="365">
        <v>0.10829999999999999</v>
      </c>
      <c r="AJ1339" s="364">
        <v>115.29</v>
      </c>
      <c r="AK1339" s="365">
        <v>0.10829999999999999</v>
      </c>
      <c r="AL1339" s="365">
        <v>0.10829999999999999</v>
      </c>
      <c r="AM1339" s="364">
        <v>114</v>
      </c>
      <c r="AN1339" s="365">
        <v>0.10829999999999999</v>
      </c>
      <c r="AO1339" s="365">
        <v>0.10829999999999999</v>
      </c>
      <c r="AP1339" s="364">
        <v>117.01</v>
      </c>
      <c r="AQ1339" s="365">
        <v>0.10829999999999999</v>
      </c>
      <c r="AR1339" s="365">
        <v>0.10829999999999999</v>
      </c>
      <c r="AS1339" s="364">
        <v>115.88</v>
      </c>
      <c r="AT1339" s="365">
        <v>0.10829999999999999</v>
      </c>
      <c r="AU1339" s="365">
        <v>0.10829999999999999</v>
      </c>
      <c r="AV1339" s="364">
        <v>114.75</v>
      </c>
      <c r="AW1339" s="365">
        <v>0.10829999999999999</v>
      </c>
      <c r="AX1339" s="365">
        <v>0.10829999999999999</v>
      </c>
      <c r="AY1339" s="364">
        <v>114.73</v>
      </c>
      <c r="AZ1339" s="365">
        <v>0.10829999999999999</v>
      </c>
      <c r="BA1339" s="365">
        <v>0.10829999999999999</v>
      </c>
      <c r="BB1339" s="364">
        <v>114.54</v>
      </c>
      <c r="BC1339" s="365">
        <v>0.10829999999999999</v>
      </c>
      <c r="BD1339" s="365">
        <v>0.10829999999999999</v>
      </c>
      <c r="BE1339" s="364">
        <v>115.53</v>
      </c>
      <c r="BF1339" s="365">
        <v>0.10829999999999999</v>
      </c>
      <c r="BG1339" s="365">
        <v>0.10829999999999999</v>
      </c>
      <c r="BH1339" s="364">
        <v>115.16</v>
      </c>
      <c r="BI1339" s="365">
        <v>0.10829999999999999</v>
      </c>
      <c r="BJ1339" s="365">
        <v>0.10829999999999999</v>
      </c>
      <c r="BK1339" s="364">
        <v>116.26</v>
      </c>
      <c r="BL1339" s="365">
        <v>0.10829999999999999</v>
      </c>
      <c r="BM1339" s="365">
        <v>0.10829999999999999</v>
      </c>
      <c r="BN1339" s="364">
        <v>116.98</v>
      </c>
      <c r="BO1339" s="365">
        <v>0.10829999999999999</v>
      </c>
      <c r="BP1339" s="365">
        <v>0.10829999999999999</v>
      </c>
      <c r="BQ1339" s="364">
        <v>117.44</v>
      </c>
      <c r="BR1339" s="365">
        <v>0.10829999999999999</v>
      </c>
      <c r="BS1339" s="365">
        <v>0.10829999999999999</v>
      </c>
      <c r="BT1339" s="364">
        <v>117.92</v>
      </c>
      <c r="BU1339" s="365">
        <v>0.10829999999999999</v>
      </c>
      <c r="BV1339" s="365">
        <v>0.10829999999999999</v>
      </c>
      <c r="BW1339" s="364">
        <v>117.81</v>
      </c>
      <c r="BX1339" s="365">
        <v>0.10829999999999999</v>
      </c>
      <c r="BY1339" s="365">
        <v>0.10829999999999999</v>
      </c>
    </row>
    <row r="1340" spans="1:77" s="202" customFormat="1" x14ac:dyDescent="0.2">
      <c r="A1340" s="270" t="s">
        <v>950</v>
      </c>
      <c r="B1340" s="271" t="s">
        <v>938</v>
      </c>
      <c r="C1340" s="271" t="s">
        <v>607</v>
      </c>
      <c r="D1340" s="271" t="s">
        <v>613</v>
      </c>
      <c r="E1340" s="272">
        <v>10</v>
      </c>
      <c r="F1340" s="364">
        <v>10.34</v>
      </c>
      <c r="G1340" s="365">
        <v>0.10829999999999999</v>
      </c>
      <c r="H1340" s="365">
        <v>0.10829999999999999</v>
      </c>
      <c r="I1340" s="364">
        <v>10.31</v>
      </c>
      <c r="J1340" s="365">
        <v>0.10829999999999999</v>
      </c>
      <c r="K1340" s="365">
        <v>0.10829999999999999</v>
      </c>
      <c r="L1340" s="364">
        <v>10.27</v>
      </c>
      <c r="M1340" s="365">
        <v>0.10829999999999999</v>
      </c>
      <c r="N1340" s="365">
        <v>0.10829999999999999</v>
      </c>
      <c r="O1340" s="364">
        <v>10.220000000000001</v>
      </c>
      <c r="P1340" s="365">
        <v>0.10829999999999999</v>
      </c>
      <c r="Q1340" s="365">
        <v>0.10829999999999999</v>
      </c>
      <c r="R1340" s="364">
        <v>10.199999999999999</v>
      </c>
      <c r="S1340" s="365">
        <v>0.10829999999999999</v>
      </c>
      <c r="T1340" s="365">
        <v>0.10829999999999999</v>
      </c>
      <c r="U1340" s="364">
        <v>10.25</v>
      </c>
      <c r="V1340" s="365">
        <v>0.10829999999999999</v>
      </c>
      <c r="W1340" s="365">
        <v>0.10829999999999999</v>
      </c>
      <c r="X1340" s="364">
        <v>10.210000000000001</v>
      </c>
      <c r="Y1340" s="365">
        <v>0.10829999999999999</v>
      </c>
      <c r="Z1340" s="365">
        <v>0.10829999999999999</v>
      </c>
      <c r="AA1340" s="364">
        <v>10.199999999999999</v>
      </c>
      <c r="AB1340" s="365">
        <v>0.10829999999999999</v>
      </c>
      <c r="AC1340" s="365">
        <v>0.10829999999999999</v>
      </c>
      <c r="AD1340" s="364">
        <v>10.19</v>
      </c>
      <c r="AE1340" s="365">
        <v>0.10829999999999999</v>
      </c>
      <c r="AF1340" s="365">
        <v>0.10829999999999999</v>
      </c>
      <c r="AG1340" s="364">
        <v>10.29</v>
      </c>
      <c r="AH1340" s="365">
        <v>0.10829999999999999</v>
      </c>
      <c r="AI1340" s="365">
        <v>0.10829999999999999</v>
      </c>
      <c r="AJ1340" s="364">
        <v>10.31</v>
      </c>
      <c r="AK1340" s="365">
        <v>0.10829999999999999</v>
      </c>
      <c r="AL1340" s="365">
        <v>0.10829999999999999</v>
      </c>
      <c r="AM1340" s="364">
        <v>10.199999999999999</v>
      </c>
      <c r="AN1340" s="365">
        <v>0.10829999999999999</v>
      </c>
      <c r="AO1340" s="365">
        <v>0.10829999999999999</v>
      </c>
      <c r="AP1340" s="364">
        <v>10.48</v>
      </c>
      <c r="AQ1340" s="365">
        <v>0.10829999999999999</v>
      </c>
      <c r="AR1340" s="365">
        <v>0.10829999999999999</v>
      </c>
      <c r="AS1340" s="364">
        <v>10.199999999999999</v>
      </c>
      <c r="AT1340" s="365">
        <v>0.10829999999999999</v>
      </c>
      <c r="AU1340" s="365">
        <v>0.10829999999999999</v>
      </c>
      <c r="AV1340" s="364">
        <v>10.29</v>
      </c>
      <c r="AW1340" s="365">
        <v>0.10829999999999999</v>
      </c>
      <c r="AX1340" s="365">
        <v>0.10829999999999999</v>
      </c>
      <c r="AY1340" s="364">
        <v>10.28</v>
      </c>
      <c r="AZ1340" s="365">
        <v>0.10829999999999999</v>
      </c>
      <c r="BA1340" s="365">
        <v>0.10829999999999999</v>
      </c>
      <c r="BB1340" s="364">
        <v>10.23</v>
      </c>
      <c r="BC1340" s="365">
        <v>0.10829999999999999</v>
      </c>
      <c r="BD1340" s="365">
        <v>0.10829999999999999</v>
      </c>
      <c r="BE1340" s="364">
        <v>10.35</v>
      </c>
      <c r="BF1340" s="365">
        <v>0.10829999999999999</v>
      </c>
      <c r="BG1340" s="365">
        <v>0.10829999999999999</v>
      </c>
      <c r="BH1340" s="364">
        <v>10.3</v>
      </c>
      <c r="BI1340" s="365">
        <v>0.10829999999999999</v>
      </c>
      <c r="BJ1340" s="365">
        <v>0.10829999999999999</v>
      </c>
      <c r="BK1340" s="364">
        <v>10.38</v>
      </c>
      <c r="BL1340" s="365">
        <v>0.10829999999999999</v>
      </c>
      <c r="BM1340" s="365">
        <v>0.10829999999999999</v>
      </c>
      <c r="BN1340" s="364">
        <v>10.34</v>
      </c>
      <c r="BO1340" s="365">
        <v>0.10829999999999999</v>
      </c>
      <c r="BP1340" s="365">
        <v>0.10829999999999999</v>
      </c>
      <c r="BQ1340" s="364">
        <v>10.3</v>
      </c>
      <c r="BR1340" s="365">
        <v>0.10829999999999999</v>
      </c>
      <c r="BS1340" s="365">
        <v>0.10829999999999999</v>
      </c>
      <c r="BT1340" s="364">
        <v>10.37</v>
      </c>
      <c r="BU1340" s="365">
        <v>0.10829999999999999</v>
      </c>
      <c r="BV1340" s="365">
        <v>0.10829999999999999</v>
      </c>
      <c r="BW1340" s="364">
        <v>10.38</v>
      </c>
      <c r="BX1340" s="365">
        <v>0.10829999999999999</v>
      </c>
      <c r="BY1340" s="365">
        <v>0.10829999999999999</v>
      </c>
    </row>
    <row r="1341" spans="1:77" s="202" customFormat="1" x14ac:dyDescent="0.2">
      <c r="A1341" s="270" t="s">
        <v>950</v>
      </c>
      <c r="B1341" s="271" t="s">
        <v>939</v>
      </c>
      <c r="C1341" s="271" t="s">
        <v>607</v>
      </c>
      <c r="D1341" s="271" t="s">
        <v>611</v>
      </c>
      <c r="E1341" s="272">
        <v>0.38</v>
      </c>
      <c r="F1341" s="353">
        <v>2.0200000000000001E-3</v>
      </c>
      <c r="G1341" s="353">
        <v>0</v>
      </c>
      <c r="H1341" s="274">
        <v>3.0727106784301799</v>
      </c>
      <c r="I1341" s="353">
        <v>2.0600000000000002E-3</v>
      </c>
      <c r="J1341" s="353">
        <v>0</v>
      </c>
      <c r="K1341" s="274">
        <v>3.1335564344386984</v>
      </c>
      <c r="L1341" s="353">
        <v>2E-3</v>
      </c>
      <c r="M1341" s="353">
        <v>0</v>
      </c>
      <c r="N1341" s="274">
        <v>3.0422878004259202</v>
      </c>
      <c r="O1341" s="353">
        <v>1.9599999999999999E-3</v>
      </c>
      <c r="P1341" s="353">
        <v>0</v>
      </c>
      <c r="Q1341" s="274">
        <v>2.9814420444174021</v>
      </c>
      <c r="R1341" s="353">
        <v>1.9599999999999999E-3</v>
      </c>
      <c r="S1341" s="353">
        <v>0</v>
      </c>
      <c r="T1341" s="274">
        <v>2.9814420444174021</v>
      </c>
      <c r="U1341" s="353">
        <v>1.98E-3</v>
      </c>
      <c r="V1341" s="353">
        <v>0</v>
      </c>
      <c r="W1341" s="274">
        <v>3.0118649224216609</v>
      </c>
      <c r="X1341" s="353">
        <v>1.8E-3</v>
      </c>
      <c r="Y1341" s="353">
        <v>0</v>
      </c>
      <c r="Z1341" s="274">
        <v>2.7380590203833286</v>
      </c>
      <c r="AA1341" s="353">
        <v>1.8799999999999999E-3</v>
      </c>
      <c r="AB1341" s="353">
        <v>0</v>
      </c>
      <c r="AC1341" s="274">
        <v>2.8597505324003651</v>
      </c>
      <c r="AD1341" s="353">
        <v>1.7600000000000001E-3</v>
      </c>
      <c r="AE1341" s="353">
        <v>0</v>
      </c>
      <c r="AF1341" s="274">
        <v>2.6772132643748101</v>
      </c>
      <c r="AG1341" s="353">
        <v>1.6999999999999999E-3</v>
      </c>
      <c r="AH1341" s="353">
        <v>0</v>
      </c>
      <c r="AI1341" s="274">
        <v>2.5859446303620324</v>
      </c>
      <c r="AJ1341" s="353">
        <v>1.6799999999999999E-3</v>
      </c>
      <c r="AK1341" s="353">
        <v>0</v>
      </c>
      <c r="AL1341" s="274">
        <v>2.5555217523577727</v>
      </c>
      <c r="AM1341" s="353">
        <v>1.64E-3</v>
      </c>
      <c r="AN1341" s="353">
        <v>0</v>
      </c>
      <c r="AO1341" s="274">
        <v>2.4946759963492546</v>
      </c>
      <c r="AP1341" s="353">
        <v>1.2199999999999999E-3</v>
      </c>
      <c r="AQ1341" s="353">
        <v>0</v>
      </c>
      <c r="AR1341" s="274">
        <v>1.8557955582598114</v>
      </c>
      <c r="AS1341" s="353">
        <v>1.6000000000000001E-3</v>
      </c>
      <c r="AT1341" s="353">
        <v>0</v>
      </c>
      <c r="AU1341" s="274">
        <v>2.4338302403407366</v>
      </c>
      <c r="AV1341" s="353">
        <v>1.5E-3</v>
      </c>
      <c r="AW1341" s="353">
        <v>0</v>
      </c>
      <c r="AX1341" s="274">
        <v>2.2817158503194404</v>
      </c>
      <c r="AY1341" s="353">
        <v>1.56E-3</v>
      </c>
      <c r="AZ1341" s="353">
        <v>0</v>
      </c>
      <c r="BA1341" s="274">
        <v>2.3729844843322176</v>
      </c>
      <c r="BB1341" s="353">
        <v>1.4399999999999999E-3</v>
      </c>
      <c r="BC1341" s="353">
        <v>0</v>
      </c>
      <c r="BD1341" s="274">
        <v>2.1904472163066626</v>
      </c>
      <c r="BE1341" s="353">
        <v>1.48E-3</v>
      </c>
      <c r="BF1341" s="353">
        <v>0</v>
      </c>
      <c r="BG1341" s="274">
        <v>2.2512929723151807</v>
      </c>
      <c r="BH1341" s="353">
        <v>1.4199999999999998E-3</v>
      </c>
      <c r="BI1341" s="353">
        <v>0</v>
      </c>
      <c r="BJ1341" s="274">
        <v>2.1600243383024029</v>
      </c>
      <c r="BK1341" s="353">
        <v>1.2999999999999999E-3</v>
      </c>
      <c r="BL1341" s="353">
        <v>0</v>
      </c>
      <c r="BM1341" s="274">
        <v>1.9774870702768481</v>
      </c>
      <c r="BN1341" s="353">
        <v>1.3600000000000001E-3</v>
      </c>
      <c r="BO1341" s="353">
        <v>0</v>
      </c>
      <c r="BP1341" s="274">
        <v>2.0687557042896261</v>
      </c>
      <c r="BQ1341" s="353">
        <v>1.4199999999999998E-3</v>
      </c>
      <c r="BR1341" s="353">
        <v>0</v>
      </c>
      <c r="BS1341" s="274">
        <v>2.1600243383024029</v>
      </c>
      <c r="BT1341" s="353">
        <v>1.4399999999999999E-3</v>
      </c>
      <c r="BU1341" s="353">
        <v>2.0000000000000002E-5</v>
      </c>
      <c r="BV1341" s="274">
        <v>2.1906584761052255</v>
      </c>
      <c r="BW1341" s="353">
        <v>1.64E-3</v>
      </c>
      <c r="BX1341" s="353">
        <v>0</v>
      </c>
      <c r="BY1341" s="274">
        <v>2.4946759963492546</v>
      </c>
    </row>
    <row r="1342" spans="1:77" s="202" customFormat="1" x14ac:dyDescent="0.2">
      <c r="A1342" s="270" t="s">
        <v>950</v>
      </c>
      <c r="B1342" s="271" t="s">
        <v>616</v>
      </c>
      <c r="C1342" s="271" t="s">
        <v>951</v>
      </c>
      <c r="D1342" s="271" t="s">
        <v>606</v>
      </c>
      <c r="E1342" s="272">
        <v>110</v>
      </c>
      <c r="F1342" s="353" t="s">
        <v>607</v>
      </c>
      <c r="G1342" s="353" t="s">
        <v>607</v>
      </c>
      <c r="H1342" s="353" t="s">
        <v>607</v>
      </c>
      <c r="I1342" s="353" t="s">
        <v>607</v>
      </c>
      <c r="J1342" s="353" t="s">
        <v>607</v>
      </c>
      <c r="K1342" s="353" t="s">
        <v>607</v>
      </c>
      <c r="L1342" s="353" t="s">
        <v>607</v>
      </c>
      <c r="M1342" s="353" t="s">
        <v>607</v>
      </c>
      <c r="N1342" s="353" t="s">
        <v>607</v>
      </c>
      <c r="O1342" s="353" t="s">
        <v>607</v>
      </c>
      <c r="P1342" s="353" t="s">
        <v>607</v>
      </c>
      <c r="Q1342" s="353" t="s">
        <v>607</v>
      </c>
      <c r="R1342" s="353" t="s">
        <v>607</v>
      </c>
      <c r="S1342" s="353" t="s">
        <v>607</v>
      </c>
      <c r="T1342" s="353" t="s">
        <v>607</v>
      </c>
      <c r="U1342" s="353" t="s">
        <v>607</v>
      </c>
      <c r="V1342" s="353" t="s">
        <v>607</v>
      </c>
      <c r="W1342" s="353" t="s">
        <v>607</v>
      </c>
      <c r="X1342" s="353" t="s">
        <v>607</v>
      </c>
      <c r="Y1342" s="353" t="s">
        <v>607</v>
      </c>
      <c r="Z1342" s="353" t="s">
        <v>607</v>
      </c>
      <c r="AA1342" s="353" t="s">
        <v>607</v>
      </c>
      <c r="AB1342" s="353" t="s">
        <v>607</v>
      </c>
      <c r="AC1342" s="353" t="s">
        <v>607</v>
      </c>
      <c r="AD1342" s="353" t="s">
        <v>607</v>
      </c>
      <c r="AE1342" s="353" t="s">
        <v>607</v>
      </c>
      <c r="AF1342" s="353" t="s">
        <v>607</v>
      </c>
      <c r="AG1342" s="353" t="s">
        <v>607</v>
      </c>
      <c r="AH1342" s="353" t="s">
        <v>607</v>
      </c>
      <c r="AI1342" s="353" t="s">
        <v>607</v>
      </c>
      <c r="AJ1342" s="353" t="s">
        <v>607</v>
      </c>
      <c r="AK1342" s="353" t="s">
        <v>607</v>
      </c>
      <c r="AL1342" s="353" t="s">
        <v>607</v>
      </c>
      <c r="AM1342" s="353" t="s">
        <v>607</v>
      </c>
      <c r="AN1342" s="353" t="s">
        <v>607</v>
      </c>
      <c r="AO1342" s="353" t="s">
        <v>607</v>
      </c>
      <c r="AP1342" s="353" t="s">
        <v>607</v>
      </c>
      <c r="AQ1342" s="353" t="s">
        <v>607</v>
      </c>
      <c r="AR1342" s="353" t="s">
        <v>607</v>
      </c>
      <c r="AS1342" s="353" t="s">
        <v>607</v>
      </c>
      <c r="AT1342" s="353" t="s">
        <v>607</v>
      </c>
      <c r="AU1342" s="353" t="s">
        <v>607</v>
      </c>
      <c r="AV1342" s="353" t="s">
        <v>607</v>
      </c>
      <c r="AW1342" s="353" t="s">
        <v>607</v>
      </c>
      <c r="AX1342" s="353" t="s">
        <v>607</v>
      </c>
      <c r="AY1342" s="353" t="s">
        <v>607</v>
      </c>
      <c r="AZ1342" s="353" t="s">
        <v>607</v>
      </c>
      <c r="BA1342" s="353" t="s">
        <v>607</v>
      </c>
      <c r="BB1342" s="353" t="s">
        <v>607</v>
      </c>
      <c r="BC1342" s="353" t="s">
        <v>607</v>
      </c>
      <c r="BD1342" s="353" t="s">
        <v>607</v>
      </c>
      <c r="BE1342" s="353" t="s">
        <v>607</v>
      </c>
      <c r="BF1342" s="353" t="s">
        <v>607</v>
      </c>
      <c r="BG1342" s="353" t="s">
        <v>607</v>
      </c>
      <c r="BH1342" s="353" t="s">
        <v>607</v>
      </c>
      <c r="BI1342" s="353" t="s">
        <v>607</v>
      </c>
      <c r="BJ1342" s="353" t="s">
        <v>607</v>
      </c>
      <c r="BK1342" s="353" t="s">
        <v>607</v>
      </c>
      <c r="BL1342" s="353" t="s">
        <v>607</v>
      </c>
      <c r="BM1342" s="353" t="s">
        <v>607</v>
      </c>
      <c r="BN1342" s="353" t="s">
        <v>607</v>
      </c>
      <c r="BO1342" s="353" t="s">
        <v>607</v>
      </c>
      <c r="BP1342" s="353" t="s">
        <v>607</v>
      </c>
      <c r="BQ1342" s="353" t="s">
        <v>607</v>
      </c>
      <c r="BR1342" s="353" t="s">
        <v>607</v>
      </c>
      <c r="BS1342" s="353" t="s">
        <v>607</v>
      </c>
      <c r="BT1342" s="353" t="s">
        <v>607</v>
      </c>
      <c r="BU1342" s="353" t="s">
        <v>607</v>
      </c>
      <c r="BV1342" s="353" t="s">
        <v>607</v>
      </c>
      <c r="BW1342" s="353" t="s">
        <v>607</v>
      </c>
      <c r="BX1342" s="353" t="s">
        <v>607</v>
      </c>
      <c r="BY1342" s="353" t="s">
        <v>607</v>
      </c>
    </row>
    <row r="1343" spans="1:77" s="202" customFormat="1" x14ac:dyDescent="0.2">
      <c r="A1343" s="270" t="s">
        <v>950</v>
      </c>
      <c r="B1343" s="271" t="s">
        <v>616</v>
      </c>
      <c r="C1343" s="271" t="s">
        <v>951</v>
      </c>
      <c r="D1343" s="271" t="s">
        <v>608</v>
      </c>
      <c r="E1343" s="272">
        <v>110</v>
      </c>
      <c r="F1343" s="290" t="s">
        <v>607</v>
      </c>
      <c r="G1343" s="378"/>
      <c r="H1343" s="378"/>
      <c r="I1343" s="290" t="s">
        <v>607</v>
      </c>
      <c r="J1343" s="378"/>
      <c r="K1343" s="378"/>
      <c r="L1343" s="290" t="s">
        <v>607</v>
      </c>
      <c r="M1343" s="378"/>
      <c r="N1343" s="378"/>
      <c r="O1343" s="290" t="s">
        <v>607</v>
      </c>
      <c r="P1343" s="378"/>
      <c r="Q1343" s="378"/>
      <c r="R1343" s="290" t="s">
        <v>607</v>
      </c>
      <c r="S1343" s="378"/>
      <c r="T1343" s="378"/>
      <c r="U1343" s="290" t="s">
        <v>607</v>
      </c>
      <c r="V1343" s="378"/>
      <c r="W1343" s="378"/>
      <c r="X1343" s="290" t="s">
        <v>607</v>
      </c>
      <c r="Y1343" s="378"/>
      <c r="Z1343" s="378"/>
      <c r="AA1343" s="290" t="s">
        <v>607</v>
      </c>
      <c r="AB1343" s="378"/>
      <c r="AC1343" s="378"/>
      <c r="AD1343" s="290" t="s">
        <v>607</v>
      </c>
      <c r="AE1343" s="378"/>
      <c r="AF1343" s="378"/>
      <c r="AG1343" s="290" t="s">
        <v>607</v>
      </c>
      <c r="AH1343" s="378"/>
      <c r="AI1343" s="378"/>
      <c r="AJ1343" s="290" t="s">
        <v>607</v>
      </c>
      <c r="AK1343" s="378"/>
      <c r="AL1343" s="378"/>
      <c r="AM1343" s="290" t="s">
        <v>607</v>
      </c>
      <c r="AN1343" s="378"/>
      <c r="AO1343" s="378"/>
      <c r="AP1343" s="290" t="s">
        <v>607</v>
      </c>
      <c r="AQ1343" s="378"/>
      <c r="AR1343" s="378"/>
      <c r="AS1343" s="290" t="s">
        <v>607</v>
      </c>
      <c r="AT1343" s="378"/>
      <c r="AU1343" s="378"/>
      <c r="AV1343" s="290" t="s">
        <v>607</v>
      </c>
      <c r="AW1343" s="378"/>
      <c r="AX1343" s="378"/>
      <c r="AY1343" s="290" t="s">
        <v>607</v>
      </c>
      <c r="AZ1343" s="378"/>
      <c r="BA1343" s="378"/>
      <c r="BB1343" s="290" t="s">
        <v>607</v>
      </c>
      <c r="BC1343" s="378"/>
      <c r="BD1343" s="378"/>
      <c r="BE1343" s="290" t="s">
        <v>607</v>
      </c>
      <c r="BF1343" s="378"/>
      <c r="BG1343" s="378"/>
      <c r="BH1343" s="290" t="s">
        <v>607</v>
      </c>
      <c r="BI1343" s="378"/>
      <c r="BJ1343" s="378"/>
      <c r="BK1343" s="290" t="s">
        <v>607</v>
      </c>
      <c r="BL1343" s="378"/>
      <c r="BM1343" s="378"/>
      <c r="BN1343" s="290" t="s">
        <v>607</v>
      </c>
      <c r="BO1343" s="378"/>
      <c r="BP1343" s="378"/>
      <c r="BQ1343" s="290" t="s">
        <v>607</v>
      </c>
      <c r="BR1343" s="378"/>
      <c r="BS1343" s="378"/>
      <c r="BT1343" s="290" t="s">
        <v>607</v>
      </c>
      <c r="BU1343" s="378"/>
      <c r="BV1343" s="378"/>
      <c r="BW1343" s="290" t="s">
        <v>607</v>
      </c>
      <c r="BX1343" s="378"/>
      <c r="BY1343" s="378"/>
    </row>
    <row r="1344" spans="1:77" s="202" customFormat="1" x14ac:dyDescent="0.2">
      <c r="A1344" s="270" t="s">
        <v>950</v>
      </c>
      <c r="B1344" s="271" t="s">
        <v>616</v>
      </c>
      <c r="C1344" s="271" t="s">
        <v>951</v>
      </c>
      <c r="D1344" s="271" t="s">
        <v>611</v>
      </c>
      <c r="E1344" s="272">
        <v>10</v>
      </c>
      <c r="F1344" s="274" t="s">
        <v>816</v>
      </c>
      <c r="G1344" s="274" t="s">
        <v>816</v>
      </c>
      <c r="H1344" s="274" t="s">
        <v>816</v>
      </c>
      <c r="I1344" s="274" t="s">
        <v>816</v>
      </c>
      <c r="J1344" s="274" t="s">
        <v>816</v>
      </c>
      <c r="K1344" s="274" t="s">
        <v>816</v>
      </c>
      <c r="L1344" s="274" t="s">
        <v>816</v>
      </c>
      <c r="M1344" s="274" t="s">
        <v>816</v>
      </c>
      <c r="N1344" s="274" t="s">
        <v>816</v>
      </c>
      <c r="O1344" s="274" t="s">
        <v>816</v>
      </c>
      <c r="P1344" s="274" t="s">
        <v>816</v>
      </c>
      <c r="Q1344" s="274" t="s">
        <v>816</v>
      </c>
      <c r="R1344" s="274" t="s">
        <v>816</v>
      </c>
      <c r="S1344" s="274" t="s">
        <v>816</v>
      </c>
      <c r="T1344" s="274" t="s">
        <v>816</v>
      </c>
      <c r="U1344" s="274" t="s">
        <v>816</v>
      </c>
      <c r="V1344" s="274" t="s">
        <v>816</v>
      </c>
      <c r="W1344" s="274" t="s">
        <v>816</v>
      </c>
      <c r="X1344" s="274" t="s">
        <v>816</v>
      </c>
      <c r="Y1344" s="274" t="s">
        <v>816</v>
      </c>
      <c r="Z1344" s="274" t="s">
        <v>816</v>
      </c>
      <c r="AA1344" s="274" t="s">
        <v>816</v>
      </c>
      <c r="AB1344" s="274" t="s">
        <v>816</v>
      </c>
      <c r="AC1344" s="274" t="s">
        <v>816</v>
      </c>
      <c r="AD1344" s="274" t="s">
        <v>816</v>
      </c>
      <c r="AE1344" s="274" t="s">
        <v>816</v>
      </c>
      <c r="AF1344" s="274" t="s">
        <v>816</v>
      </c>
      <c r="AG1344" s="274" t="s">
        <v>816</v>
      </c>
      <c r="AH1344" s="274" t="s">
        <v>816</v>
      </c>
      <c r="AI1344" s="274" t="s">
        <v>816</v>
      </c>
      <c r="AJ1344" s="274" t="s">
        <v>816</v>
      </c>
      <c r="AK1344" s="274" t="s">
        <v>816</v>
      </c>
      <c r="AL1344" s="274" t="s">
        <v>816</v>
      </c>
      <c r="AM1344" s="274" t="s">
        <v>816</v>
      </c>
      <c r="AN1344" s="274" t="s">
        <v>816</v>
      </c>
      <c r="AO1344" s="274" t="s">
        <v>816</v>
      </c>
      <c r="AP1344" s="274" t="s">
        <v>816</v>
      </c>
      <c r="AQ1344" s="274" t="s">
        <v>816</v>
      </c>
      <c r="AR1344" s="274" t="s">
        <v>816</v>
      </c>
      <c r="AS1344" s="274" t="s">
        <v>816</v>
      </c>
      <c r="AT1344" s="274" t="s">
        <v>816</v>
      </c>
      <c r="AU1344" s="274" t="s">
        <v>816</v>
      </c>
      <c r="AV1344" s="274" t="s">
        <v>816</v>
      </c>
      <c r="AW1344" s="274" t="s">
        <v>816</v>
      </c>
      <c r="AX1344" s="274" t="s">
        <v>816</v>
      </c>
      <c r="AY1344" s="274" t="s">
        <v>816</v>
      </c>
      <c r="AZ1344" s="274" t="s">
        <v>816</v>
      </c>
      <c r="BA1344" s="274" t="s">
        <v>816</v>
      </c>
      <c r="BB1344" s="274" t="s">
        <v>816</v>
      </c>
      <c r="BC1344" s="274" t="s">
        <v>816</v>
      </c>
      <c r="BD1344" s="274" t="s">
        <v>816</v>
      </c>
      <c r="BE1344" s="274" t="s">
        <v>816</v>
      </c>
      <c r="BF1344" s="274" t="s">
        <v>816</v>
      </c>
      <c r="BG1344" s="274" t="s">
        <v>816</v>
      </c>
      <c r="BH1344" s="274" t="s">
        <v>816</v>
      </c>
      <c r="BI1344" s="274" t="s">
        <v>816</v>
      </c>
      <c r="BJ1344" s="274" t="s">
        <v>816</v>
      </c>
      <c r="BK1344" s="274" t="s">
        <v>816</v>
      </c>
      <c r="BL1344" s="274" t="s">
        <v>816</v>
      </c>
      <c r="BM1344" s="274" t="s">
        <v>816</v>
      </c>
      <c r="BN1344" s="274" t="s">
        <v>816</v>
      </c>
      <c r="BO1344" s="274" t="s">
        <v>816</v>
      </c>
      <c r="BP1344" s="274" t="s">
        <v>816</v>
      </c>
      <c r="BQ1344" s="274" t="s">
        <v>816</v>
      </c>
      <c r="BR1344" s="274" t="s">
        <v>816</v>
      </c>
      <c r="BS1344" s="274" t="s">
        <v>816</v>
      </c>
      <c r="BT1344" s="274" t="s">
        <v>816</v>
      </c>
      <c r="BU1344" s="274" t="s">
        <v>816</v>
      </c>
      <c r="BV1344" s="274" t="s">
        <v>816</v>
      </c>
      <c r="BW1344" s="274" t="s">
        <v>816</v>
      </c>
      <c r="BX1344" s="274" t="s">
        <v>816</v>
      </c>
      <c r="BY1344" s="274" t="s">
        <v>816</v>
      </c>
    </row>
    <row r="1345" spans="1:77" s="202" customFormat="1" x14ac:dyDescent="0.2">
      <c r="A1345" s="270" t="s">
        <v>950</v>
      </c>
      <c r="B1345" s="271" t="s">
        <v>940</v>
      </c>
      <c r="C1345" s="271" t="s">
        <v>607</v>
      </c>
      <c r="D1345" s="271" t="s">
        <v>613</v>
      </c>
      <c r="E1345" s="272">
        <v>110</v>
      </c>
      <c r="F1345" s="364">
        <v>117.76</v>
      </c>
      <c r="G1345" s="365">
        <v>0.10829999999999999</v>
      </c>
      <c r="H1345" s="365">
        <v>0.10829999999999999</v>
      </c>
      <c r="I1345" s="364">
        <v>117.36</v>
      </c>
      <c r="J1345" s="365">
        <v>0.10829999999999999</v>
      </c>
      <c r="K1345" s="365">
        <v>0.10829999999999999</v>
      </c>
      <c r="L1345" s="364">
        <v>116.39</v>
      </c>
      <c r="M1345" s="365">
        <v>0.10829999999999999</v>
      </c>
      <c r="N1345" s="365">
        <v>0.10829999999999999</v>
      </c>
      <c r="O1345" s="364">
        <v>116.02</v>
      </c>
      <c r="P1345" s="365">
        <v>0.10829999999999999</v>
      </c>
      <c r="Q1345" s="365">
        <v>0.10829999999999999</v>
      </c>
      <c r="R1345" s="364">
        <v>116.04</v>
      </c>
      <c r="S1345" s="365">
        <v>0.10829999999999999</v>
      </c>
      <c r="T1345" s="365">
        <v>0.10829999999999999</v>
      </c>
      <c r="U1345" s="364">
        <v>116.1</v>
      </c>
      <c r="V1345" s="365">
        <v>0.10829999999999999</v>
      </c>
      <c r="W1345" s="365">
        <v>0.10829999999999999</v>
      </c>
      <c r="X1345" s="364">
        <v>116.12</v>
      </c>
      <c r="Y1345" s="365">
        <v>0.10829999999999999</v>
      </c>
      <c r="Z1345" s="365">
        <v>0.10829999999999999</v>
      </c>
      <c r="AA1345" s="364">
        <v>116.39</v>
      </c>
      <c r="AB1345" s="365">
        <v>0.10829999999999999</v>
      </c>
      <c r="AC1345" s="365">
        <v>0.10829999999999999</v>
      </c>
      <c r="AD1345" s="364">
        <v>116.2</v>
      </c>
      <c r="AE1345" s="365">
        <v>0.10829999999999999</v>
      </c>
      <c r="AF1345" s="365">
        <v>0.10829999999999999</v>
      </c>
      <c r="AG1345" s="364">
        <v>114.78</v>
      </c>
      <c r="AH1345" s="365">
        <v>0.10829999999999999</v>
      </c>
      <c r="AI1345" s="365">
        <v>0.10829999999999999</v>
      </c>
      <c r="AJ1345" s="364">
        <v>115.42</v>
      </c>
      <c r="AK1345" s="365">
        <v>0.10829999999999999</v>
      </c>
      <c r="AL1345" s="365">
        <v>0.10829999999999999</v>
      </c>
      <c r="AM1345" s="364">
        <v>114.14</v>
      </c>
      <c r="AN1345" s="365">
        <v>0.10829999999999999</v>
      </c>
      <c r="AO1345" s="365">
        <v>0.10829999999999999</v>
      </c>
      <c r="AP1345" s="364">
        <v>117.14</v>
      </c>
      <c r="AQ1345" s="365">
        <v>0.10829999999999999</v>
      </c>
      <c r="AR1345" s="365">
        <v>0.10829999999999999</v>
      </c>
      <c r="AS1345" s="364">
        <v>116.02</v>
      </c>
      <c r="AT1345" s="365">
        <v>0.10829999999999999</v>
      </c>
      <c r="AU1345" s="365">
        <v>0.10829999999999999</v>
      </c>
      <c r="AV1345" s="364">
        <v>114.83</v>
      </c>
      <c r="AW1345" s="365">
        <v>0.10829999999999999</v>
      </c>
      <c r="AX1345" s="365">
        <v>0.10829999999999999</v>
      </c>
      <c r="AY1345" s="364">
        <v>114.81</v>
      </c>
      <c r="AZ1345" s="365">
        <v>0.10829999999999999</v>
      </c>
      <c r="BA1345" s="365">
        <v>0.10829999999999999</v>
      </c>
      <c r="BB1345" s="364">
        <v>114.62</v>
      </c>
      <c r="BC1345" s="365">
        <v>0.10829999999999999</v>
      </c>
      <c r="BD1345" s="365">
        <v>0.10829999999999999</v>
      </c>
      <c r="BE1345" s="364">
        <v>115.64</v>
      </c>
      <c r="BF1345" s="365">
        <v>0.10829999999999999</v>
      </c>
      <c r="BG1345" s="365">
        <v>0.10829999999999999</v>
      </c>
      <c r="BH1345" s="364">
        <v>115.29</v>
      </c>
      <c r="BI1345" s="365">
        <v>0.10829999999999999</v>
      </c>
      <c r="BJ1345" s="365">
        <v>0.10829999999999999</v>
      </c>
      <c r="BK1345" s="364">
        <v>116.31</v>
      </c>
      <c r="BL1345" s="365">
        <v>0.10829999999999999</v>
      </c>
      <c r="BM1345" s="365">
        <v>0.10829999999999999</v>
      </c>
      <c r="BN1345" s="364">
        <v>117.12</v>
      </c>
      <c r="BO1345" s="365">
        <v>0.10829999999999999</v>
      </c>
      <c r="BP1345" s="365">
        <v>0.10829999999999999</v>
      </c>
      <c r="BQ1345" s="364">
        <v>117.52</v>
      </c>
      <c r="BR1345" s="365">
        <v>0.10829999999999999</v>
      </c>
      <c r="BS1345" s="365">
        <v>0.10829999999999999</v>
      </c>
      <c r="BT1345" s="364">
        <v>118</v>
      </c>
      <c r="BU1345" s="365">
        <v>0.10829999999999999</v>
      </c>
      <c r="BV1345" s="365">
        <v>0.10829999999999999</v>
      </c>
      <c r="BW1345" s="364">
        <v>117.9</v>
      </c>
      <c r="BX1345" s="365">
        <v>0.10829999999999999</v>
      </c>
      <c r="BY1345" s="365">
        <v>0.10829999999999999</v>
      </c>
    </row>
    <row r="1346" spans="1:77" s="202" customFormat="1" x14ac:dyDescent="0.2">
      <c r="A1346" s="270" t="s">
        <v>950</v>
      </c>
      <c r="B1346" s="271" t="s">
        <v>941</v>
      </c>
      <c r="C1346" s="271" t="s">
        <v>607</v>
      </c>
      <c r="D1346" s="271" t="s">
        <v>613</v>
      </c>
      <c r="E1346" s="272">
        <v>10</v>
      </c>
      <c r="F1346" s="364">
        <v>10.36</v>
      </c>
      <c r="G1346" s="365">
        <v>0.10829999999999999</v>
      </c>
      <c r="H1346" s="365">
        <v>0.10829999999999999</v>
      </c>
      <c r="I1346" s="364">
        <v>10.32</v>
      </c>
      <c r="J1346" s="365">
        <v>0.10829999999999999</v>
      </c>
      <c r="K1346" s="365">
        <v>0.10829999999999999</v>
      </c>
      <c r="L1346" s="364">
        <v>10.29</v>
      </c>
      <c r="M1346" s="365">
        <v>0.10829999999999999</v>
      </c>
      <c r="N1346" s="365">
        <v>0.10829999999999999</v>
      </c>
      <c r="O1346" s="364">
        <v>10.24</v>
      </c>
      <c r="P1346" s="365">
        <v>0.10829999999999999</v>
      </c>
      <c r="Q1346" s="365">
        <v>0.10829999999999999</v>
      </c>
      <c r="R1346" s="364">
        <v>10.23</v>
      </c>
      <c r="S1346" s="365">
        <v>0.10829999999999999</v>
      </c>
      <c r="T1346" s="365">
        <v>0.10829999999999999</v>
      </c>
      <c r="U1346" s="364">
        <v>10.27</v>
      </c>
      <c r="V1346" s="365">
        <v>0.10829999999999999</v>
      </c>
      <c r="W1346" s="365">
        <v>0.10829999999999999</v>
      </c>
      <c r="X1346" s="364">
        <v>10.23</v>
      </c>
      <c r="Y1346" s="365">
        <v>0.10829999999999999</v>
      </c>
      <c r="Z1346" s="365">
        <v>0.10829999999999999</v>
      </c>
      <c r="AA1346" s="364">
        <v>10.220000000000001</v>
      </c>
      <c r="AB1346" s="365">
        <v>0.10829999999999999</v>
      </c>
      <c r="AC1346" s="365">
        <v>0.10829999999999999</v>
      </c>
      <c r="AD1346" s="364">
        <v>10.199999999999999</v>
      </c>
      <c r="AE1346" s="365">
        <v>0.10829999999999999</v>
      </c>
      <c r="AF1346" s="365">
        <v>0.10829999999999999</v>
      </c>
      <c r="AG1346" s="364">
        <v>10.31</v>
      </c>
      <c r="AH1346" s="365">
        <v>0.10829999999999999</v>
      </c>
      <c r="AI1346" s="365">
        <v>0.10829999999999999</v>
      </c>
      <c r="AJ1346" s="364">
        <v>10.34</v>
      </c>
      <c r="AK1346" s="365">
        <v>0.10829999999999999</v>
      </c>
      <c r="AL1346" s="365">
        <v>0.10829999999999999</v>
      </c>
      <c r="AM1346" s="364">
        <v>10.23</v>
      </c>
      <c r="AN1346" s="365">
        <v>0.10829999999999999</v>
      </c>
      <c r="AO1346" s="365">
        <v>0.10829999999999999</v>
      </c>
      <c r="AP1346" s="364">
        <v>10.5</v>
      </c>
      <c r="AQ1346" s="365">
        <v>0.10829999999999999</v>
      </c>
      <c r="AR1346" s="365">
        <v>0.10829999999999999</v>
      </c>
      <c r="AS1346" s="364">
        <v>10.23</v>
      </c>
      <c r="AT1346" s="365">
        <v>0.10829999999999999</v>
      </c>
      <c r="AU1346" s="365">
        <v>0.10829999999999999</v>
      </c>
      <c r="AV1346" s="364">
        <v>10.31</v>
      </c>
      <c r="AW1346" s="365">
        <v>0.10829999999999999</v>
      </c>
      <c r="AX1346" s="365">
        <v>0.10829999999999999</v>
      </c>
      <c r="AY1346" s="364">
        <v>10.29</v>
      </c>
      <c r="AZ1346" s="365">
        <v>0.10829999999999999</v>
      </c>
      <c r="BA1346" s="365">
        <v>0.10829999999999999</v>
      </c>
      <c r="BB1346" s="364">
        <v>10.25</v>
      </c>
      <c r="BC1346" s="365">
        <v>0.10829999999999999</v>
      </c>
      <c r="BD1346" s="365">
        <v>0.10829999999999999</v>
      </c>
      <c r="BE1346" s="364">
        <v>10.37</v>
      </c>
      <c r="BF1346" s="365">
        <v>0.10829999999999999</v>
      </c>
      <c r="BG1346" s="365">
        <v>0.10829999999999999</v>
      </c>
      <c r="BH1346" s="364">
        <v>10.33</v>
      </c>
      <c r="BI1346" s="365">
        <v>0.10829999999999999</v>
      </c>
      <c r="BJ1346" s="365">
        <v>0.10829999999999999</v>
      </c>
      <c r="BK1346" s="364">
        <v>10.41</v>
      </c>
      <c r="BL1346" s="365">
        <v>0.10829999999999999</v>
      </c>
      <c r="BM1346" s="365">
        <v>0.10829999999999999</v>
      </c>
      <c r="BN1346" s="364">
        <v>10.37</v>
      </c>
      <c r="BO1346" s="365">
        <v>0.10829999999999999</v>
      </c>
      <c r="BP1346" s="365">
        <v>0.10829999999999999</v>
      </c>
      <c r="BQ1346" s="364">
        <v>10.31</v>
      </c>
      <c r="BR1346" s="365">
        <v>0.10829999999999999</v>
      </c>
      <c r="BS1346" s="365">
        <v>0.10829999999999999</v>
      </c>
      <c r="BT1346" s="364">
        <v>10.39</v>
      </c>
      <c r="BU1346" s="365">
        <v>0.10829999999999999</v>
      </c>
      <c r="BV1346" s="365">
        <v>0.10829999999999999</v>
      </c>
      <c r="BW1346" s="364">
        <v>10.41</v>
      </c>
      <c r="BX1346" s="365">
        <v>0.10829999999999999</v>
      </c>
      <c r="BY1346" s="365">
        <v>0.10829999999999999</v>
      </c>
    </row>
    <row r="1347" spans="1:77" s="202" customFormat="1" x14ac:dyDescent="0.2">
      <c r="A1347" s="270" t="s">
        <v>950</v>
      </c>
      <c r="B1347" s="271" t="s">
        <v>942</v>
      </c>
      <c r="C1347" s="271" t="s">
        <v>607</v>
      </c>
      <c r="D1347" s="271" t="s">
        <v>611</v>
      </c>
      <c r="E1347" s="272">
        <v>0.38</v>
      </c>
      <c r="F1347" s="353" t="s">
        <v>607</v>
      </c>
      <c r="G1347" s="353" t="s">
        <v>607</v>
      </c>
      <c r="H1347" s="353" t="s">
        <v>607</v>
      </c>
      <c r="I1347" s="353" t="s">
        <v>607</v>
      </c>
      <c r="J1347" s="353" t="s">
        <v>607</v>
      </c>
      <c r="K1347" s="353" t="s">
        <v>607</v>
      </c>
      <c r="L1347" s="353" t="s">
        <v>607</v>
      </c>
      <c r="M1347" s="353" t="s">
        <v>607</v>
      </c>
      <c r="N1347" s="353" t="s">
        <v>607</v>
      </c>
      <c r="O1347" s="353" t="s">
        <v>607</v>
      </c>
      <c r="P1347" s="353" t="s">
        <v>607</v>
      </c>
      <c r="Q1347" s="353" t="s">
        <v>607</v>
      </c>
      <c r="R1347" s="353" t="s">
        <v>607</v>
      </c>
      <c r="S1347" s="353" t="s">
        <v>607</v>
      </c>
      <c r="T1347" s="353" t="s">
        <v>607</v>
      </c>
      <c r="U1347" s="353" t="s">
        <v>607</v>
      </c>
      <c r="V1347" s="353" t="s">
        <v>607</v>
      </c>
      <c r="W1347" s="353" t="s">
        <v>607</v>
      </c>
      <c r="X1347" s="353" t="s">
        <v>607</v>
      </c>
      <c r="Y1347" s="353" t="s">
        <v>607</v>
      </c>
      <c r="Z1347" s="353" t="s">
        <v>607</v>
      </c>
      <c r="AA1347" s="353" t="s">
        <v>607</v>
      </c>
      <c r="AB1347" s="353" t="s">
        <v>607</v>
      </c>
      <c r="AC1347" s="353" t="s">
        <v>607</v>
      </c>
      <c r="AD1347" s="353" t="s">
        <v>607</v>
      </c>
      <c r="AE1347" s="353" t="s">
        <v>607</v>
      </c>
      <c r="AF1347" s="353" t="s">
        <v>607</v>
      </c>
      <c r="AG1347" s="353" t="s">
        <v>607</v>
      </c>
      <c r="AH1347" s="353" t="s">
        <v>607</v>
      </c>
      <c r="AI1347" s="353" t="s">
        <v>607</v>
      </c>
      <c r="AJ1347" s="353" t="s">
        <v>607</v>
      </c>
      <c r="AK1347" s="353" t="s">
        <v>607</v>
      </c>
      <c r="AL1347" s="353" t="s">
        <v>607</v>
      </c>
      <c r="AM1347" s="353" t="s">
        <v>607</v>
      </c>
      <c r="AN1347" s="353" t="s">
        <v>607</v>
      </c>
      <c r="AO1347" s="353" t="s">
        <v>607</v>
      </c>
      <c r="AP1347" s="353" t="s">
        <v>607</v>
      </c>
      <c r="AQ1347" s="353" t="s">
        <v>607</v>
      </c>
      <c r="AR1347" s="353" t="s">
        <v>607</v>
      </c>
      <c r="AS1347" s="353" t="s">
        <v>607</v>
      </c>
      <c r="AT1347" s="353" t="s">
        <v>607</v>
      </c>
      <c r="AU1347" s="353" t="s">
        <v>607</v>
      </c>
      <c r="AV1347" s="353" t="s">
        <v>607</v>
      </c>
      <c r="AW1347" s="353" t="s">
        <v>607</v>
      </c>
      <c r="AX1347" s="353" t="s">
        <v>607</v>
      </c>
      <c r="AY1347" s="353" t="s">
        <v>607</v>
      </c>
      <c r="AZ1347" s="353" t="s">
        <v>607</v>
      </c>
      <c r="BA1347" s="353" t="s">
        <v>607</v>
      </c>
      <c r="BB1347" s="353" t="s">
        <v>607</v>
      </c>
      <c r="BC1347" s="353" t="s">
        <v>607</v>
      </c>
      <c r="BD1347" s="353" t="s">
        <v>607</v>
      </c>
      <c r="BE1347" s="353" t="s">
        <v>607</v>
      </c>
      <c r="BF1347" s="353" t="s">
        <v>607</v>
      </c>
      <c r="BG1347" s="353" t="s">
        <v>607</v>
      </c>
      <c r="BH1347" s="353" t="s">
        <v>607</v>
      </c>
      <c r="BI1347" s="353" t="s">
        <v>607</v>
      </c>
      <c r="BJ1347" s="353" t="s">
        <v>607</v>
      </c>
      <c r="BK1347" s="353" t="s">
        <v>607</v>
      </c>
      <c r="BL1347" s="353" t="s">
        <v>607</v>
      </c>
      <c r="BM1347" s="353" t="s">
        <v>607</v>
      </c>
      <c r="BN1347" s="353" t="s">
        <v>607</v>
      </c>
      <c r="BO1347" s="353" t="s">
        <v>607</v>
      </c>
      <c r="BP1347" s="353" t="s">
        <v>607</v>
      </c>
      <c r="BQ1347" s="353" t="s">
        <v>607</v>
      </c>
      <c r="BR1347" s="353" t="s">
        <v>607</v>
      </c>
      <c r="BS1347" s="353" t="s">
        <v>607</v>
      </c>
      <c r="BT1347" s="353" t="s">
        <v>607</v>
      </c>
      <c r="BU1347" s="353" t="s">
        <v>607</v>
      </c>
      <c r="BV1347" s="353" t="s">
        <v>607</v>
      </c>
      <c r="BW1347" s="353" t="s">
        <v>607</v>
      </c>
      <c r="BX1347" s="353" t="s">
        <v>607</v>
      </c>
      <c r="BY1347" s="353" t="s">
        <v>607</v>
      </c>
    </row>
    <row r="1348" spans="1:77" s="202" customFormat="1" x14ac:dyDescent="0.2">
      <c r="A1348" s="270" t="s">
        <v>954</v>
      </c>
      <c r="B1348" s="271" t="s">
        <v>604</v>
      </c>
      <c r="C1348" s="271" t="s">
        <v>714</v>
      </c>
      <c r="D1348" s="271" t="s">
        <v>606</v>
      </c>
      <c r="E1348" s="272">
        <v>110</v>
      </c>
      <c r="F1348" s="353" t="s">
        <v>607</v>
      </c>
      <c r="G1348" s="353" t="s">
        <v>607</v>
      </c>
      <c r="H1348" s="353" t="s">
        <v>607</v>
      </c>
      <c r="I1348" s="353" t="s">
        <v>607</v>
      </c>
      <c r="J1348" s="353" t="s">
        <v>607</v>
      </c>
      <c r="K1348" s="353" t="s">
        <v>607</v>
      </c>
      <c r="L1348" s="353" t="s">
        <v>607</v>
      </c>
      <c r="M1348" s="353" t="s">
        <v>607</v>
      </c>
      <c r="N1348" s="353" t="s">
        <v>607</v>
      </c>
      <c r="O1348" s="353" t="s">
        <v>607</v>
      </c>
      <c r="P1348" s="353" t="s">
        <v>607</v>
      </c>
      <c r="Q1348" s="353" t="s">
        <v>607</v>
      </c>
      <c r="R1348" s="353" t="s">
        <v>607</v>
      </c>
      <c r="S1348" s="353" t="s">
        <v>607</v>
      </c>
      <c r="T1348" s="353" t="s">
        <v>607</v>
      </c>
      <c r="U1348" s="353" t="s">
        <v>607</v>
      </c>
      <c r="V1348" s="353" t="s">
        <v>607</v>
      </c>
      <c r="W1348" s="353" t="s">
        <v>607</v>
      </c>
      <c r="X1348" s="353" t="s">
        <v>607</v>
      </c>
      <c r="Y1348" s="353" t="s">
        <v>607</v>
      </c>
      <c r="Z1348" s="353" t="s">
        <v>607</v>
      </c>
      <c r="AA1348" s="353" t="s">
        <v>607</v>
      </c>
      <c r="AB1348" s="353" t="s">
        <v>607</v>
      </c>
      <c r="AC1348" s="353" t="s">
        <v>607</v>
      </c>
      <c r="AD1348" s="353" t="s">
        <v>607</v>
      </c>
      <c r="AE1348" s="353" t="s">
        <v>607</v>
      </c>
      <c r="AF1348" s="353" t="s">
        <v>607</v>
      </c>
      <c r="AG1348" s="353" t="s">
        <v>607</v>
      </c>
      <c r="AH1348" s="353" t="s">
        <v>607</v>
      </c>
      <c r="AI1348" s="353" t="s">
        <v>607</v>
      </c>
      <c r="AJ1348" s="353" t="s">
        <v>607</v>
      </c>
      <c r="AK1348" s="353" t="s">
        <v>607</v>
      </c>
      <c r="AL1348" s="353" t="s">
        <v>607</v>
      </c>
      <c r="AM1348" s="353" t="s">
        <v>607</v>
      </c>
      <c r="AN1348" s="353" t="s">
        <v>607</v>
      </c>
      <c r="AO1348" s="353" t="s">
        <v>607</v>
      </c>
      <c r="AP1348" s="353" t="s">
        <v>607</v>
      </c>
      <c r="AQ1348" s="353" t="s">
        <v>607</v>
      </c>
      <c r="AR1348" s="353" t="s">
        <v>607</v>
      </c>
      <c r="AS1348" s="353" t="s">
        <v>607</v>
      </c>
      <c r="AT1348" s="353" t="s">
        <v>607</v>
      </c>
      <c r="AU1348" s="353" t="s">
        <v>607</v>
      </c>
      <c r="AV1348" s="353" t="s">
        <v>607</v>
      </c>
      <c r="AW1348" s="353" t="s">
        <v>607</v>
      </c>
      <c r="AX1348" s="353" t="s">
        <v>607</v>
      </c>
      <c r="AY1348" s="353" t="s">
        <v>607</v>
      </c>
      <c r="AZ1348" s="353" t="s">
        <v>607</v>
      </c>
      <c r="BA1348" s="353" t="s">
        <v>607</v>
      </c>
      <c r="BB1348" s="353" t="s">
        <v>607</v>
      </c>
      <c r="BC1348" s="353" t="s">
        <v>607</v>
      </c>
      <c r="BD1348" s="353" t="s">
        <v>607</v>
      </c>
      <c r="BE1348" s="353" t="s">
        <v>607</v>
      </c>
      <c r="BF1348" s="353" t="s">
        <v>607</v>
      </c>
      <c r="BG1348" s="353" t="s">
        <v>607</v>
      </c>
      <c r="BH1348" s="353" t="s">
        <v>607</v>
      </c>
      <c r="BI1348" s="353" t="s">
        <v>607</v>
      </c>
      <c r="BJ1348" s="353" t="s">
        <v>607</v>
      </c>
      <c r="BK1348" s="353" t="s">
        <v>607</v>
      </c>
      <c r="BL1348" s="353" t="s">
        <v>607</v>
      </c>
      <c r="BM1348" s="353" t="s">
        <v>607</v>
      </c>
      <c r="BN1348" s="353" t="s">
        <v>607</v>
      </c>
      <c r="BO1348" s="353" t="s">
        <v>607</v>
      </c>
      <c r="BP1348" s="353" t="s">
        <v>607</v>
      </c>
      <c r="BQ1348" s="353" t="s">
        <v>607</v>
      </c>
      <c r="BR1348" s="353" t="s">
        <v>607</v>
      </c>
      <c r="BS1348" s="353" t="s">
        <v>607</v>
      </c>
      <c r="BT1348" s="353" t="s">
        <v>607</v>
      </c>
      <c r="BU1348" s="353" t="s">
        <v>607</v>
      </c>
      <c r="BV1348" s="353" t="s">
        <v>607</v>
      </c>
      <c r="BW1348" s="353" t="s">
        <v>607</v>
      </c>
      <c r="BX1348" s="353" t="s">
        <v>607</v>
      </c>
      <c r="BY1348" s="353" t="s">
        <v>607</v>
      </c>
    </row>
    <row r="1349" spans="1:77" s="202" customFormat="1" x14ac:dyDescent="0.2">
      <c r="A1349" s="270" t="s">
        <v>954</v>
      </c>
      <c r="B1349" s="271" t="s">
        <v>604</v>
      </c>
      <c r="C1349" s="271" t="s">
        <v>714</v>
      </c>
      <c r="D1349" s="271" t="s">
        <v>608</v>
      </c>
      <c r="E1349" s="272">
        <v>10</v>
      </c>
      <c r="F1349" s="290">
        <v>20</v>
      </c>
      <c r="G1349" s="378"/>
      <c r="H1349" s="378"/>
      <c r="I1349" s="290">
        <v>20</v>
      </c>
      <c r="J1349" s="378"/>
      <c r="K1349" s="378"/>
      <c r="L1349" s="290">
        <v>20</v>
      </c>
      <c r="M1349" s="378"/>
      <c r="N1349" s="378"/>
      <c r="O1349" s="290">
        <v>20</v>
      </c>
      <c r="P1349" s="378"/>
      <c r="Q1349" s="378"/>
      <c r="R1349" s="290">
        <v>20</v>
      </c>
      <c r="S1349" s="378"/>
      <c r="T1349" s="378"/>
      <c r="U1349" s="290">
        <v>20</v>
      </c>
      <c r="V1349" s="378"/>
      <c r="W1349" s="378"/>
      <c r="X1349" s="290">
        <v>19</v>
      </c>
      <c r="Y1349" s="378"/>
      <c r="Z1349" s="378"/>
      <c r="AA1349" s="290">
        <v>19</v>
      </c>
      <c r="AB1349" s="378"/>
      <c r="AC1349" s="378"/>
      <c r="AD1349" s="290">
        <v>18</v>
      </c>
      <c r="AE1349" s="378"/>
      <c r="AF1349" s="378"/>
      <c r="AG1349" s="290">
        <v>18</v>
      </c>
      <c r="AH1349" s="378"/>
      <c r="AI1349" s="378"/>
      <c r="AJ1349" s="290">
        <v>19</v>
      </c>
      <c r="AK1349" s="378"/>
      <c r="AL1349" s="378"/>
      <c r="AM1349" s="290">
        <v>19</v>
      </c>
      <c r="AN1349" s="378"/>
      <c r="AO1349" s="378"/>
      <c r="AP1349" s="290">
        <v>19</v>
      </c>
      <c r="AQ1349" s="378"/>
      <c r="AR1349" s="378"/>
      <c r="AS1349" s="290">
        <v>19</v>
      </c>
      <c r="AT1349" s="378"/>
      <c r="AU1349" s="378"/>
      <c r="AV1349" s="290">
        <v>18</v>
      </c>
      <c r="AW1349" s="378"/>
      <c r="AX1349" s="378"/>
      <c r="AY1349" s="290">
        <v>18</v>
      </c>
      <c r="AZ1349" s="378"/>
      <c r="BA1349" s="378"/>
      <c r="BB1349" s="290">
        <v>18</v>
      </c>
      <c r="BC1349" s="378"/>
      <c r="BD1349" s="378"/>
      <c r="BE1349" s="290">
        <v>18</v>
      </c>
      <c r="BF1349" s="378"/>
      <c r="BG1349" s="378"/>
      <c r="BH1349" s="290">
        <v>18</v>
      </c>
      <c r="BI1349" s="378"/>
      <c r="BJ1349" s="378"/>
      <c r="BK1349" s="290">
        <v>19</v>
      </c>
      <c r="BL1349" s="378"/>
      <c r="BM1349" s="378"/>
      <c r="BN1349" s="290">
        <v>20</v>
      </c>
      <c r="BO1349" s="378"/>
      <c r="BP1349" s="378"/>
      <c r="BQ1349" s="290">
        <v>20</v>
      </c>
      <c r="BR1349" s="378"/>
      <c r="BS1349" s="378"/>
      <c r="BT1349" s="290">
        <v>20</v>
      </c>
      <c r="BU1349" s="378"/>
      <c r="BV1349" s="378"/>
      <c r="BW1349" s="290">
        <v>20</v>
      </c>
      <c r="BX1349" s="378"/>
      <c r="BY1349" s="378"/>
    </row>
    <row r="1350" spans="1:77" s="202" customFormat="1" x14ac:dyDescent="0.2">
      <c r="A1350" s="270" t="s">
        <v>954</v>
      </c>
      <c r="B1350" s="271" t="s">
        <v>604</v>
      </c>
      <c r="C1350" s="271" t="s">
        <v>714</v>
      </c>
      <c r="D1350" s="271" t="s">
        <v>611</v>
      </c>
      <c r="E1350" s="272">
        <v>10</v>
      </c>
      <c r="F1350" s="274">
        <v>-0.64500000000000002</v>
      </c>
      <c r="G1350" s="274">
        <v>-0.58289999999999997</v>
      </c>
      <c r="H1350" s="274">
        <v>49.363826649070297</v>
      </c>
      <c r="I1350" s="274">
        <v>-0.57420000000000004</v>
      </c>
      <c r="J1350" s="274">
        <v>-0.46200000000000002</v>
      </c>
      <c r="K1350" s="274">
        <v>42.095253807181116</v>
      </c>
      <c r="L1350" s="274">
        <v>-0.61260000000000003</v>
      </c>
      <c r="M1350" s="274">
        <v>-0.52349999999999997</v>
      </c>
      <c r="N1350" s="274">
        <v>46.117482861365005</v>
      </c>
      <c r="O1350" s="274">
        <v>-0.5522999999999999</v>
      </c>
      <c r="P1350" s="274">
        <v>-0.49169999999999997</v>
      </c>
      <c r="Q1350" s="274">
        <v>42.028980639969554</v>
      </c>
      <c r="R1350" s="274">
        <v>-0.58739999999999992</v>
      </c>
      <c r="S1350" s="274">
        <v>-0.59429999999999994</v>
      </c>
      <c r="T1350" s="274">
        <v>47.260971215088787</v>
      </c>
      <c r="U1350" s="274">
        <v>-0.4899</v>
      </c>
      <c r="V1350" s="274">
        <v>-0.44219999999999998</v>
      </c>
      <c r="W1350" s="274">
        <v>37.253697566230606</v>
      </c>
      <c r="X1350" s="274">
        <v>-0.62279999999999991</v>
      </c>
      <c r="Y1350" s="274">
        <v>-0.59670000000000001</v>
      </c>
      <c r="Z1350" s="274">
        <v>48.735397487136893</v>
      </c>
      <c r="AA1350" s="274">
        <v>-0.59310000000000007</v>
      </c>
      <c r="AB1350" s="274">
        <v>-0.54449999999999998</v>
      </c>
      <c r="AC1350" s="274">
        <v>45.672024055160492</v>
      </c>
      <c r="AD1350" s="274">
        <v>-0.60329999999999995</v>
      </c>
      <c r="AE1350" s="274">
        <v>-0.53910000000000002</v>
      </c>
      <c r="AF1350" s="274">
        <v>45.985492798693457</v>
      </c>
      <c r="AG1350" s="274">
        <v>-0.70650000000000002</v>
      </c>
      <c r="AH1350" s="274">
        <v>-0.62190000000000001</v>
      </c>
      <c r="AI1350" s="274">
        <v>53.339204195809444</v>
      </c>
      <c r="AJ1350" s="274">
        <v>-0.73350000000000004</v>
      </c>
      <c r="AK1350" s="274">
        <v>-0.58710000000000007</v>
      </c>
      <c r="AL1350" s="274">
        <v>53.242987835818397</v>
      </c>
      <c r="AM1350" s="274">
        <v>-0.71220000000000006</v>
      </c>
      <c r="AN1350" s="274">
        <v>-0.65760000000000007</v>
      </c>
      <c r="AO1350" s="274">
        <v>55.095970712513747</v>
      </c>
      <c r="AP1350" s="274">
        <v>-0.63329999999999997</v>
      </c>
      <c r="AQ1350" s="274">
        <v>-0.47970000000000002</v>
      </c>
      <c r="AR1350" s="274">
        <v>44.370109322405433</v>
      </c>
      <c r="AS1350" s="274">
        <v>-0.67289999999999994</v>
      </c>
      <c r="AT1350" s="274">
        <v>-0.52260000000000006</v>
      </c>
      <c r="AU1350" s="274">
        <v>48.568633730059034</v>
      </c>
      <c r="AV1350" s="274">
        <v>-0.7782</v>
      </c>
      <c r="AW1350" s="274">
        <v>-0.66600000000000004</v>
      </c>
      <c r="AX1350" s="274">
        <v>57.819321283127472</v>
      </c>
      <c r="AY1350" s="274">
        <v>-0.75839999999999996</v>
      </c>
      <c r="AZ1350" s="274">
        <v>-0.63960000000000006</v>
      </c>
      <c r="BA1350" s="274">
        <v>56.666712759412704</v>
      </c>
      <c r="BB1350" s="274">
        <v>-0.66120000000000001</v>
      </c>
      <c r="BC1350" s="274">
        <v>-0.57120000000000004</v>
      </c>
      <c r="BD1350" s="274">
        <v>50.055801340264921</v>
      </c>
      <c r="BE1350" s="274">
        <v>-0.72839999999999994</v>
      </c>
      <c r="BF1350" s="274">
        <v>-0.67200000000000004</v>
      </c>
      <c r="BG1350" s="274">
        <v>55.508978314812367</v>
      </c>
      <c r="BH1350" s="274">
        <v>-0.73139999999999994</v>
      </c>
      <c r="BI1350" s="274">
        <v>-0.69510000000000005</v>
      </c>
      <c r="BJ1350" s="274">
        <v>56.680786424650236</v>
      </c>
      <c r="BK1350" s="274">
        <v>-0.75629999999999997</v>
      </c>
      <c r="BL1350" s="274">
        <v>-0.6492</v>
      </c>
      <c r="BM1350" s="274">
        <v>55.990146171157193</v>
      </c>
      <c r="BN1350" s="274">
        <v>-0.75329999999999997</v>
      </c>
      <c r="BO1350" s="274">
        <v>-0.71429999999999993</v>
      </c>
      <c r="BP1350" s="274">
        <v>57.367801653695224</v>
      </c>
      <c r="BQ1350" s="274">
        <v>-0.64800000000000002</v>
      </c>
      <c r="BR1350" s="274">
        <v>-0.50009999999999999</v>
      </c>
      <c r="BS1350" s="274">
        <v>47.172801058151528</v>
      </c>
      <c r="BT1350" s="274">
        <v>-0.72929999999999995</v>
      </c>
      <c r="BU1350" s="274">
        <v>-0.63600000000000001</v>
      </c>
      <c r="BV1350" s="274">
        <v>54.730294850851209</v>
      </c>
      <c r="BW1350" s="274">
        <v>-0.68400000000000005</v>
      </c>
      <c r="BX1350" s="274">
        <v>-0.58560000000000001</v>
      </c>
      <c r="BY1350" s="274">
        <v>51.431098199019907</v>
      </c>
    </row>
    <row r="1351" spans="1:77" s="202" customFormat="1" x14ac:dyDescent="0.2">
      <c r="A1351" s="270" t="s">
        <v>954</v>
      </c>
      <c r="B1351" s="271" t="s">
        <v>937</v>
      </c>
      <c r="C1351" s="271" t="s">
        <v>607</v>
      </c>
      <c r="D1351" s="271" t="s">
        <v>613</v>
      </c>
      <c r="E1351" s="272">
        <v>110</v>
      </c>
      <c r="F1351" s="364">
        <v>116.77</v>
      </c>
      <c r="G1351" s="365">
        <v>0.10829999999999999</v>
      </c>
      <c r="H1351" s="365">
        <v>0.10829999999999999</v>
      </c>
      <c r="I1351" s="364">
        <v>116.45</v>
      </c>
      <c r="J1351" s="365">
        <v>0.10829999999999999</v>
      </c>
      <c r="K1351" s="365">
        <v>0.10829999999999999</v>
      </c>
      <c r="L1351" s="364">
        <v>115.75</v>
      </c>
      <c r="M1351" s="365">
        <v>0.10829999999999999</v>
      </c>
      <c r="N1351" s="365">
        <v>0.10829999999999999</v>
      </c>
      <c r="O1351" s="364">
        <v>115.16</v>
      </c>
      <c r="P1351" s="365">
        <v>0.10829999999999999</v>
      </c>
      <c r="Q1351" s="365">
        <v>0.10829999999999999</v>
      </c>
      <c r="R1351" s="364">
        <v>115.05</v>
      </c>
      <c r="S1351" s="365">
        <v>0.10829999999999999</v>
      </c>
      <c r="T1351" s="365">
        <v>0.10829999999999999</v>
      </c>
      <c r="U1351" s="364">
        <v>115.4</v>
      </c>
      <c r="V1351" s="365">
        <v>0.10829999999999999</v>
      </c>
      <c r="W1351" s="365">
        <v>0.10829999999999999</v>
      </c>
      <c r="X1351" s="364">
        <v>115.08</v>
      </c>
      <c r="Y1351" s="365">
        <v>0.10829999999999999</v>
      </c>
      <c r="Z1351" s="365">
        <v>0.10829999999999999</v>
      </c>
      <c r="AA1351" s="364">
        <v>115.26</v>
      </c>
      <c r="AB1351" s="365">
        <v>0.10829999999999999</v>
      </c>
      <c r="AC1351" s="365">
        <v>0.10829999999999999</v>
      </c>
      <c r="AD1351" s="364">
        <v>115.26</v>
      </c>
      <c r="AE1351" s="365">
        <v>0.10829999999999999</v>
      </c>
      <c r="AF1351" s="365">
        <v>0.10829999999999999</v>
      </c>
      <c r="AG1351" s="364">
        <v>113.79</v>
      </c>
      <c r="AH1351" s="365">
        <v>0.10829999999999999</v>
      </c>
      <c r="AI1351" s="365">
        <v>0.10829999999999999</v>
      </c>
      <c r="AJ1351" s="364">
        <v>114.43</v>
      </c>
      <c r="AK1351" s="365">
        <v>0.10829999999999999</v>
      </c>
      <c r="AL1351" s="365">
        <v>0.10829999999999999</v>
      </c>
      <c r="AM1351" s="364">
        <v>113.17</v>
      </c>
      <c r="AN1351" s="365">
        <v>0.10829999999999999</v>
      </c>
      <c r="AO1351" s="365">
        <v>0.10829999999999999</v>
      </c>
      <c r="AP1351" s="364">
        <v>115.64</v>
      </c>
      <c r="AQ1351" s="365">
        <v>0.10829999999999999</v>
      </c>
      <c r="AR1351" s="365">
        <v>0.10829999999999999</v>
      </c>
      <c r="AS1351" s="364">
        <v>115.18</v>
      </c>
      <c r="AT1351" s="365">
        <v>0.10829999999999999</v>
      </c>
      <c r="AU1351" s="365">
        <v>0.10829999999999999</v>
      </c>
      <c r="AV1351" s="364">
        <v>113.71</v>
      </c>
      <c r="AW1351" s="365">
        <v>0.10829999999999999</v>
      </c>
      <c r="AX1351" s="365">
        <v>0.10829999999999999</v>
      </c>
      <c r="AY1351" s="364">
        <v>113.73</v>
      </c>
      <c r="AZ1351" s="365">
        <v>0.10829999999999999</v>
      </c>
      <c r="BA1351" s="365">
        <v>0.10829999999999999</v>
      </c>
      <c r="BB1351" s="364">
        <v>113.54</v>
      </c>
      <c r="BC1351" s="365">
        <v>0.10829999999999999</v>
      </c>
      <c r="BD1351" s="365">
        <v>0.10829999999999999</v>
      </c>
      <c r="BE1351" s="364">
        <v>114.91</v>
      </c>
      <c r="BF1351" s="365">
        <v>0.10829999999999999</v>
      </c>
      <c r="BG1351" s="365">
        <v>0.10829999999999999</v>
      </c>
      <c r="BH1351" s="364">
        <v>114.51</v>
      </c>
      <c r="BI1351" s="365">
        <v>0.10829999999999999</v>
      </c>
      <c r="BJ1351" s="365">
        <v>0.10829999999999999</v>
      </c>
      <c r="BK1351" s="364">
        <v>115.21</v>
      </c>
      <c r="BL1351" s="365">
        <v>0.10829999999999999</v>
      </c>
      <c r="BM1351" s="365">
        <v>0.10829999999999999</v>
      </c>
      <c r="BN1351" s="364">
        <v>116.04</v>
      </c>
      <c r="BO1351" s="365">
        <v>0.10829999999999999</v>
      </c>
      <c r="BP1351" s="365">
        <v>0.10829999999999999</v>
      </c>
      <c r="BQ1351" s="364">
        <v>116.26</v>
      </c>
      <c r="BR1351" s="365">
        <v>0.10829999999999999</v>
      </c>
      <c r="BS1351" s="365">
        <v>0.10829999999999999</v>
      </c>
      <c r="BT1351" s="364">
        <v>116.96</v>
      </c>
      <c r="BU1351" s="365">
        <v>0.10829999999999999</v>
      </c>
      <c r="BV1351" s="365">
        <v>0.10829999999999999</v>
      </c>
      <c r="BW1351" s="364">
        <v>117.28</v>
      </c>
      <c r="BX1351" s="365">
        <v>0.10829999999999999</v>
      </c>
      <c r="BY1351" s="365">
        <v>0.10829999999999999</v>
      </c>
    </row>
    <row r="1352" spans="1:77" s="202" customFormat="1" x14ac:dyDescent="0.2">
      <c r="A1352" s="270" t="s">
        <v>954</v>
      </c>
      <c r="B1352" s="271" t="s">
        <v>938</v>
      </c>
      <c r="C1352" s="271" t="s">
        <v>607</v>
      </c>
      <c r="D1352" s="271" t="s">
        <v>613</v>
      </c>
      <c r="E1352" s="272">
        <v>10</v>
      </c>
      <c r="F1352" s="364">
        <v>10.18</v>
      </c>
      <c r="G1352" s="365">
        <v>0.10829999999999999</v>
      </c>
      <c r="H1352" s="365">
        <v>0.10829999999999999</v>
      </c>
      <c r="I1352" s="364">
        <v>10.119999999999999</v>
      </c>
      <c r="J1352" s="365">
        <v>0.10829999999999999</v>
      </c>
      <c r="K1352" s="365">
        <v>0.10829999999999999</v>
      </c>
      <c r="L1352" s="364">
        <v>10.1</v>
      </c>
      <c r="M1352" s="365">
        <v>0.10829999999999999</v>
      </c>
      <c r="N1352" s="365">
        <v>0.10829999999999999</v>
      </c>
      <c r="O1352" s="364">
        <v>10.17</v>
      </c>
      <c r="P1352" s="365">
        <v>0.10829999999999999</v>
      </c>
      <c r="Q1352" s="365">
        <v>0.10829999999999999</v>
      </c>
      <c r="R1352" s="364">
        <v>10.220000000000001</v>
      </c>
      <c r="S1352" s="365">
        <v>0.10829999999999999</v>
      </c>
      <c r="T1352" s="365">
        <v>0.10829999999999999</v>
      </c>
      <c r="U1352" s="364">
        <v>10.24</v>
      </c>
      <c r="V1352" s="365">
        <v>0.10829999999999999</v>
      </c>
      <c r="W1352" s="365">
        <v>0.10829999999999999</v>
      </c>
      <c r="X1352" s="364">
        <v>10.23</v>
      </c>
      <c r="Y1352" s="365">
        <v>0.10829999999999999</v>
      </c>
      <c r="Z1352" s="365">
        <v>0.10829999999999999</v>
      </c>
      <c r="AA1352" s="364">
        <v>10.19</v>
      </c>
      <c r="AB1352" s="365">
        <v>0.10829999999999999</v>
      </c>
      <c r="AC1352" s="365">
        <v>0.10829999999999999</v>
      </c>
      <c r="AD1352" s="364">
        <v>10.17</v>
      </c>
      <c r="AE1352" s="365">
        <v>0.10829999999999999</v>
      </c>
      <c r="AF1352" s="365">
        <v>0.10829999999999999</v>
      </c>
      <c r="AG1352" s="364">
        <v>10.199999999999999</v>
      </c>
      <c r="AH1352" s="365">
        <v>0.10829999999999999</v>
      </c>
      <c r="AI1352" s="365">
        <v>0.10829999999999999</v>
      </c>
      <c r="AJ1352" s="364">
        <v>10.199999999999999</v>
      </c>
      <c r="AK1352" s="365">
        <v>0.10829999999999999</v>
      </c>
      <c r="AL1352" s="365">
        <v>0.10829999999999999</v>
      </c>
      <c r="AM1352" s="364">
        <v>10.17</v>
      </c>
      <c r="AN1352" s="365">
        <v>0.10829999999999999</v>
      </c>
      <c r="AO1352" s="365">
        <v>0.10829999999999999</v>
      </c>
      <c r="AP1352" s="364">
        <v>10.35</v>
      </c>
      <c r="AQ1352" s="365">
        <v>0.10829999999999999</v>
      </c>
      <c r="AR1352" s="365">
        <v>0.10829999999999999</v>
      </c>
      <c r="AS1352" s="364">
        <v>10.14</v>
      </c>
      <c r="AT1352" s="365">
        <v>0.10829999999999999</v>
      </c>
      <c r="AU1352" s="365">
        <v>0.10829999999999999</v>
      </c>
      <c r="AV1352" s="364">
        <v>10.24</v>
      </c>
      <c r="AW1352" s="365">
        <v>0.10829999999999999</v>
      </c>
      <c r="AX1352" s="365">
        <v>0.10829999999999999</v>
      </c>
      <c r="AY1352" s="364">
        <v>10.119999999999999</v>
      </c>
      <c r="AZ1352" s="365">
        <v>0.10829999999999999</v>
      </c>
      <c r="BA1352" s="365">
        <v>0.10829999999999999</v>
      </c>
      <c r="BB1352" s="364">
        <v>10.09</v>
      </c>
      <c r="BC1352" s="365">
        <v>0.10829999999999999</v>
      </c>
      <c r="BD1352" s="365">
        <v>0.10829999999999999</v>
      </c>
      <c r="BE1352" s="364">
        <v>10.32</v>
      </c>
      <c r="BF1352" s="365">
        <v>0.10829999999999999</v>
      </c>
      <c r="BG1352" s="365">
        <v>0.10829999999999999</v>
      </c>
      <c r="BH1352" s="364">
        <v>10.29</v>
      </c>
      <c r="BI1352" s="365">
        <v>0.10829999999999999</v>
      </c>
      <c r="BJ1352" s="365">
        <v>0.10829999999999999</v>
      </c>
      <c r="BK1352" s="364">
        <v>10.29</v>
      </c>
      <c r="BL1352" s="365">
        <v>0.10829999999999999</v>
      </c>
      <c r="BM1352" s="365">
        <v>0.10829999999999999</v>
      </c>
      <c r="BN1352" s="364">
        <v>10.46</v>
      </c>
      <c r="BO1352" s="365">
        <v>0.10829999999999999</v>
      </c>
      <c r="BP1352" s="365">
        <v>0.10829999999999999</v>
      </c>
      <c r="BQ1352" s="364">
        <v>10.029999999999999</v>
      </c>
      <c r="BR1352" s="365">
        <v>0.10829999999999999</v>
      </c>
      <c r="BS1352" s="365">
        <v>0.10829999999999999</v>
      </c>
      <c r="BT1352" s="364">
        <v>10.220000000000001</v>
      </c>
      <c r="BU1352" s="365">
        <v>0.10829999999999999</v>
      </c>
      <c r="BV1352" s="365">
        <v>0.10829999999999999</v>
      </c>
      <c r="BW1352" s="364">
        <v>10.119999999999999</v>
      </c>
      <c r="BX1352" s="365">
        <v>0.10829999999999999</v>
      </c>
      <c r="BY1352" s="365">
        <v>0.10829999999999999</v>
      </c>
    </row>
    <row r="1353" spans="1:77" s="202" customFormat="1" x14ac:dyDescent="0.2">
      <c r="A1353" s="270" t="s">
        <v>954</v>
      </c>
      <c r="B1353" s="271" t="s">
        <v>939</v>
      </c>
      <c r="C1353" s="271" t="s">
        <v>607</v>
      </c>
      <c r="D1353" s="271" t="s">
        <v>611</v>
      </c>
      <c r="E1353" s="272">
        <v>0.38</v>
      </c>
      <c r="F1353" s="353">
        <v>3.3599999999999997E-3</v>
      </c>
      <c r="G1353" s="353">
        <v>1.4000000000000001E-4</v>
      </c>
      <c r="H1353" s="274">
        <v>5.1154782504563547</v>
      </c>
      <c r="I1353" s="353">
        <v>3.16E-3</v>
      </c>
      <c r="J1353" s="353">
        <v>1.1E-4</v>
      </c>
      <c r="K1353" s="274">
        <v>4.8097261596052538</v>
      </c>
      <c r="L1353" s="353">
        <v>2.8900000000000002E-3</v>
      </c>
      <c r="M1353" s="353">
        <v>0</v>
      </c>
      <c r="N1353" s="274">
        <v>4.3961058716154549</v>
      </c>
      <c r="O1353" s="353">
        <v>2.8799999999999997E-3</v>
      </c>
      <c r="P1353" s="353">
        <v>1.0000000000000001E-5</v>
      </c>
      <c r="Q1353" s="274">
        <v>4.3809208412819958</v>
      </c>
      <c r="R1353" s="353">
        <v>2.9199999999999999E-3</v>
      </c>
      <c r="S1353" s="353">
        <v>0</v>
      </c>
      <c r="T1353" s="274">
        <v>4.4417401886218437</v>
      </c>
      <c r="U1353" s="353">
        <v>2.8700000000000002E-3</v>
      </c>
      <c r="V1353" s="353">
        <v>0</v>
      </c>
      <c r="W1353" s="274">
        <v>4.3656829936111956</v>
      </c>
      <c r="X1353" s="353">
        <v>2.8500000000000001E-3</v>
      </c>
      <c r="Y1353" s="353">
        <v>0</v>
      </c>
      <c r="Z1353" s="274">
        <v>4.3352601156069372</v>
      </c>
      <c r="AA1353" s="353">
        <v>2.1700000000000001E-3</v>
      </c>
      <c r="AB1353" s="353">
        <v>0</v>
      </c>
      <c r="AC1353" s="274">
        <v>3.3008822634621238</v>
      </c>
      <c r="AD1353" s="353">
        <v>1.8700000000000001E-3</v>
      </c>
      <c r="AE1353" s="353">
        <v>1.4000000000000001E-4</v>
      </c>
      <c r="AF1353" s="274">
        <v>2.8524997243940087</v>
      </c>
      <c r="AG1353" s="353">
        <v>2.2100000000000002E-3</v>
      </c>
      <c r="AH1353" s="353">
        <v>8.0000000000000007E-5</v>
      </c>
      <c r="AI1353" s="274">
        <v>3.3639298597014471</v>
      </c>
      <c r="AJ1353" s="353">
        <v>1.6000000000000001E-3</v>
      </c>
      <c r="AK1353" s="353">
        <v>0</v>
      </c>
      <c r="AL1353" s="274">
        <v>2.4338302403407366</v>
      </c>
      <c r="AM1353" s="353">
        <v>1.1899999999999999E-3</v>
      </c>
      <c r="AN1353" s="353">
        <v>8.9999999999999992E-5</v>
      </c>
      <c r="AO1353" s="274">
        <v>1.8153308616706452</v>
      </c>
      <c r="AP1353" s="353">
        <v>1.3700000000000001E-3</v>
      </c>
      <c r="AQ1353" s="353">
        <v>1.4999999999999999E-4</v>
      </c>
      <c r="AR1353" s="274">
        <v>2.0964210756753023</v>
      </c>
      <c r="AS1353" s="353">
        <v>8.3999999999999993E-4</v>
      </c>
      <c r="AT1353" s="353">
        <v>2.9999999999999997E-5</v>
      </c>
      <c r="AU1353" s="274">
        <v>1.2785755150096043</v>
      </c>
      <c r="AV1353" s="353">
        <v>7.3999999999999999E-4</v>
      </c>
      <c r="AW1353" s="353">
        <v>0</v>
      </c>
      <c r="AX1353" s="274">
        <v>1.1256464861575903</v>
      </c>
      <c r="AY1353" s="353">
        <v>1.2800000000000001E-3</v>
      </c>
      <c r="AZ1353" s="353">
        <v>0</v>
      </c>
      <c r="BA1353" s="274">
        <v>1.9470641922725893</v>
      </c>
      <c r="BB1353" s="353">
        <v>1.4E-3</v>
      </c>
      <c r="BC1353" s="353">
        <v>0</v>
      </c>
      <c r="BD1353" s="274">
        <v>2.1296014602981441</v>
      </c>
      <c r="BE1353" s="353">
        <v>7.1999999999999994E-4</v>
      </c>
      <c r="BF1353" s="353">
        <v>0</v>
      </c>
      <c r="BG1353" s="274">
        <v>1.0952236081533313</v>
      </c>
      <c r="BH1353" s="353">
        <v>1.4499999999999999E-3</v>
      </c>
      <c r="BI1353" s="353">
        <v>0</v>
      </c>
      <c r="BJ1353" s="274">
        <v>2.2056586553087922</v>
      </c>
      <c r="BK1353" s="353">
        <v>1.5400000000000001E-3</v>
      </c>
      <c r="BL1353" s="353">
        <v>0</v>
      </c>
      <c r="BM1353" s="274">
        <v>2.3425616063279588</v>
      </c>
      <c r="BN1353" s="353">
        <v>1.56E-3</v>
      </c>
      <c r="BO1353" s="353">
        <v>0</v>
      </c>
      <c r="BP1353" s="274">
        <v>2.3729844843322176</v>
      </c>
      <c r="BQ1353" s="353">
        <v>1.5900000000000001E-3</v>
      </c>
      <c r="BR1353" s="353">
        <v>1.0000000000000001E-5</v>
      </c>
      <c r="BS1353" s="274">
        <v>2.4186666355794286</v>
      </c>
      <c r="BT1353" s="353">
        <v>8.0000000000000004E-4</v>
      </c>
      <c r="BU1353" s="353">
        <v>0</v>
      </c>
      <c r="BV1353" s="274">
        <v>1.2169151201703683</v>
      </c>
      <c r="BW1353" s="353">
        <v>8.3000000000000001E-4</v>
      </c>
      <c r="BX1353" s="353">
        <v>1.6000000000000001E-4</v>
      </c>
      <c r="BY1353" s="274">
        <v>1.2857940650443662</v>
      </c>
    </row>
    <row r="1354" spans="1:77" s="202" customFormat="1" x14ac:dyDescent="0.2">
      <c r="A1354" s="270" t="s">
        <v>954</v>
      </c>
      <c r="B1354" s="271" t="s">
        <v>616</v>
      </c>
      <c r="C1354" s="271" t="s">
        <v>951</v>
      </c>
      <c r="D1354" s="271" t="s">
        <v>606</v>
      </c>
      <c r="E1354" s="272">
        <v>110</v>
      </c>
      <c r="F1354" s="353" t="s">
        <v>607</v>
      </c>
      <c r="G1354" s="353" t="s">
        <v>607</v>
      </c>
      <c r="H1354" s="353" t="s">
        <v>607</v>
      </c>
      <c r="I1354" s="353" t="s">
        <v>607</v>
      </c>
      <c r="J1354" s="353" t="s">
        <v>607</v>
      </c>
      <c r="K1354" s="353" t="s">
        <v>607</v>
      </c>
      <c r="L1354" s="353" t="s">
        <v>607</v>
      </c>
      <c r="M1354" s="353" t="s">
        <v>607</v>
      </c>
      <c r="N1354" s="353" t="s">
        <v>607</v>
      </c>
      <c r="O1354" s="353" t="s">
        <v>607</v>
      </c>
      <c r="P1354" s="353" t="s">
        <v>607</v>
      </c>
      <c r="Q1354" s="353" t="s">
        <v>607</v>
      </c>
      <c r="R1354" s="353" t="s">
        <v>607</v>
      </c>
      <c r="S1354" s="353" t="s">
        <v>607</v>
      </c>
      <c r="T1354" s="353" t="s">
        <v>607</v>
      </c>
      <c r="U1354" s="353" t="s">
        <v>607</v>
      </c>
      <c r="V1354" s="353" t="s">
        <v>607</v>
      </c>
      <c r="W1354" s="353" t="s">
        <v>607</v>
      </c>
      <c r="X1354" s="353" t="s">
        <v>607</v>
      </c>
      <c r="Y1354" s="353" t="s">
        <v>607</v>
      </c>
      <c r="Z1354" s="353" t="s">
        <v>607</v>
      </c>
      <c r="AA1354" s="353" t="s">
        <v>607</v>
      </c>
      <c r="AB1354" s="353" t="s">
        <v>607</v>
      </c>
      <c r="AC1354" s="353" t="s">
        <v>607</v>
      </c>
      <c r="AD1354" s="353" t="s">
        <v>607</v>
      </c>
      <c r="AE1354" s="353" t="s">
        <v>607</v>
      </c>
      <c r="AF1354" s="353" t="s">
        <v>607</v>
      </c>
      <c r="AG1354" s="353" t="s">
        <v>607</v>
      </c>
      <c r="AH1354" s="353" t="s">
        <v>607</v>
      </c>
      <c r="AI1354" s="353" t="s">
        <v>607</v>
      </c>
      <c r="AJ1354" s="353" t="s">
        <v>607</v>
      </c>
      <c r="AK1354" s="353" t="s">
        <v>607</v>
      </c>
      <c r="AL1354" s="353" t="s">
        <v>607</v>
      </c>
      <c r="AM1354" s="353" t="s">
        <v>607</v>
      </c>
      <c r="AN1354" s="353" t="s">
        <v>607</v>
      </c>
      <c r="AO1354" s="353" t="s">
        <v>607</v>
      </c>
      <c r="AP1354" s="353" t="s">
        <v>607</v>
      </c>
      <c r="AQ1354" s="353" t="s">
        <v>607</v>
      </c>
      <c r="AR1354" s="353" t="s">
        <v>607</v>
      </c>
      <c r="AS1354" s="353" t="s">
        <v>607</v>
      </c>
      <c r="AT1354" s="353" t="s">
        <v>607</v>
      </c>
      <c r="AU1354" s="353" t="s">
        <v>607</v>
      </c>
      <c r="AV1354" s="353" t="s">
        <v>607</v>
      </c>
      <c r="AW1354" s="353" t="s">
        <v>607</v>
      </c>
      <c r="AX1354" s="353" t="s">
        <v>607</v>
      </c>
      <c r="AY1354" s="353" t="s">
        <v>607</v>
      </c>
      <c r="AZ1354" s="353" t="s">
        <v>607</v>
      </c>
      <c r="BA1354" s="353" t="s">
        <v>607</v>
      </c>
      <c r="BB1354" s="353" t="s">
        <v>607</v>
      </c>
      <c r="BC1354" s="353" t="s">
        <v>607</v>
      </c>
      <c r="BD1354" s="353" t="s">
        <v>607</v>
      </c>
      <c r="BE1354" s="353" t="s">
        <v>607</v>
      </c>
      <c r="BF1354" s="353" t="s">
        <v>607</v>
      </c>
      <c r="BG1354" s="353" t="s">
        <v>607</v>
      </c>
      <c r="BH1354" s="353" t="s">
        <v>607</v>
      </c>
      <c r="BI1354" s="353" t="s">
        <v>607</v>
      </c>
      <c r="BJ1354" s="353" t="s">
        <v>607</v>
      </c>
      <c r="BK1354" s="353" t="s">
        <v>607</v>
      </c>
      <c r="BL1354" s="353" t="s">
        <v>607</v>
      </c>
      <c r="BM1354" s="353" t="s">
        <v>607</v>
      </c>
      <c r="BN1354" s="353" t="s">
        <v>607</v>
      </c>
      <c r="BO1354" s="353" t="s">
        <v>607</v>
      </c>
      <c r="BP1354" s="353" t="s">
        <v>607</v>
      </c>
      <c r="BQ1354" s="353" t="s">
        <v>607</v>
      </c>
      <c r="BR1354" s="353" t="s">
        <v>607</v>
      </c>
      <c r="BS1354" s="353" t="s">
        <v>607</v>
      </c>
      <c r="BT1354" s="353" t="s">
        <v>607</v>
      </c>
      <c r="BU1354" s="353" t="s">
        <v>607</v>
      </c>
      <c r="BV1354" s="353" t="s">
        <v>607</v>
      </c>
      <c r="BW1354" s="353" t="s">
        <v>607</v>
      </c>
      <c r="BX1354" s="353" t="s">
        <v>607</v>
      </c>
      <c r="BY1354" s="353" t="s">
        <v>607</v>
      </c>
    </row>
    <row r="1355" spans="1:77" s="202" customFormat="1" x14ac:dyDescent="0.2">
      <c r="A1355" s="270" t="s">
        <v>954</v>
      </c>
      <c r="B1355" s="271" t="s">
        <v>616</v>
      </c>
      <c r="C1355" s="271" t="s">
        <v>951</v>
      </c>
      <c r="D1355" s="271" t="s">
        <v>608</v>
      </c>
      <c r="E1355" s="272">
        <v>110</v>
      </c>
      <c r="F1355" s="290">
        <v>5</v>
      </c>
      <c r="G1355" s="378"/>
      <c r="H1355" s="378"/>
      <c r="I1355" s="290">
        <v>5</v>
      </c>
      <c r="J1355" s="378"/>
      <c r="K1355" s="378"/>
      <c r="L1355" s="290">
        <v>5</v>
      </c>
      <c r="M1355" s="378"/>
      <c r="N1355" s="378"/>
      <c r="O1355" s="290">
        <v>5</v>
      </c>
      <c r="P1355" s="378"/>
      <c r="Q1355" s="378"/>
      <c r="R1355" s="290">
        <v>5</v>
      </c>
      <c r="S1355" s="378"/>
      <c r="T1355" s="378"/>
      <c r="U1355" s="290">
        <v>6</v>
      </c>
      <c r="V1355" s="378"/>
      <c r="W1355" s="378"/>
      <c r="X1355" s="290">
        <v>6</v>
      </c>
      <c r="Y1355" s="378"/>
      <c r="Z1355" s="378"/>
      <c r="AA1355" s="290">
        <v>6</v>
      </c>
      <c r="AB1355" s="378"/>
      <c r="AC1355" s="378"/>
      <c r="AD1355" s="290">
        <v>6</v>
      </c>
      <c r="AE1355" s="378"/>
      <c r="AF1355" s="378"/>
      <c r="AG1355" s="290">
        <v>6</v>
      </c>
      <c r="AH1355" s="378"/>
      <c r="AI1355" s="378"/>
      <c r="AJ1355" s="290">
        <v>6</v>
      </c>
      <c r="AK1355" s="378"/>
      <c r="AL1355" s="378"/>
      <c r="AM1355" s="290">
        <v>6</v>
      </c>
      <c r="AN1355" s="378"/>
      <c r="AO1355" s="378"/>
      <c r="AP1355" s="290">
        <v>6</v>
      </c>
      <c r="AQ1355" s="378"/>
      <c r="AR1355" s="378"/>
      <c r="AS1355" s="290">
        <v>6</v>
      </c>
      <c r="AT1355" s="378"/>
      <c r="AU1355" s="378"/>
      <c r="AV1355" s="290">
        <v>6</v>
      </c>
      <c r="AW1355" s="378"/>
      <c r="AX1355" s="378"/>
      <c r="AY1355" s="290">
        <v>6</v>
      </c>
      <c r="AZ1355" s="378"/>
      <c r="BA1355" s="378"/>
      <c r="BB1355" s="290">
        <v>5</v>
      </c>
      <c r="BC1355" s="378"/>
      <c r="BD1355" s="378"/>
      <c r="BE1355" s="290">
        <v>5</v>
      </c>
      <c r="BF1355" s="378"/>
      <c r="BG1355" s="378"/>
      <c r="BH1355" s="290">
        <v>5</v>
      </c>
      <c r="BI1355" s="378"/>
      <c r="BJ1355" s="378"/>
      <c r="BK1355" s="290">
        <v>5</v>
      </c>
      <c r="BL1355" s="378"/>
      <c r="BM1355" s="378"/>
      <c r="BN1355" s="290">
        <v>5</v>
      </c>
      <c r="BO1355" s="378"/>
      <c r="BP1355" s="378"/>
      <c r="BQ1355" s="290">
        <v>5</v>
      </c>
      <c r="BR1355" s="378"/>
      <c r="BS1355" s="378"/>
      <c r="BT1355" s="290">
        <v>5</v>
      </c>
      <c r="BU1355" s="378"/>
      <c r="BV1355" s="378"/>
      <c r="BW1355" s="290">
        <v>5</v>
      </c>
      <c r="BX1355" s="378"/>
      <c r="BY1355" s="378"/>
    </row>
    <row r="1356" spans="1:77" s="202" customFormat="1" x14ac:dyDescent="0.2">
      <c r="A1356" s="270" t="s">
        <v>954</v>
      </c>
      <c r="B1356" s="271" t="s">
        <v>616</v>
      </c>
      <c r="C1356" s="271" t="s">
        <v>951</v>
      </c>
      <c r="D1356" s="271" t="s">
        <v>611</v>
      </c>
      <c r="E1356" s="272">
        <v>10</v>
      </c>
      <c r="F1356" s="274" t="s">
        <v>816</v>
      </c>
      <c r="G1356" s="274" t="s">
        <v>816</v>
      </c>
      <c r="H1356" s="274" t="s">
        <v>816</v>
      </c>
      <c r="I1356" s="274" t="s">
        <v>816</v>
      </c>
      <c r="J1356" s="274" t="s">
        <v>816</v>
      </c>
      <c r="K1356" s="274" t="s">
        <v>816</v>
      </c>
      <c r="L1356" s="274" t="s">
        <v>816</v>
      </c>
      <c r="M1356" s="274" t="s">
        <v>816</v>
      </c>
      <c r="N1356" s="274" t="s">
        <v>816</v>
      </c>
      <c r="O1356" s="274" t="s">
        <v>816</v>
      </c>
      <c r="P1356" s="274" t="s">
        <v>816</v>
      </c>
      <c r="Q1356" s="274" t="s">
        <v>816</v>
      </c>
      <c r="R1356" s="274" t="s">
        <v>816</v>
      </c>
      <c r="S1356" s="274" t="s">
        <v>816</v>
      </c>
      <c r="T1356" s="274" t="s">
        <v>816</v>
      </c>
      <c r="U1356" s="274" t="s">
        <v>816</v>
      </c>
      <c r="V1356" s="274" t="s">
        <v>816</v>
      </c>
      <c r="W1356" s="274" t="s">
        <v>816</v>
      </c>
      <c r="X1356" s="274" t="s">
        <v>816</v>
      </c>
      <c r="Y1356" s="274" t="s">
        <v>816</v>
      </c>
      <c r="Z1356" s="274" t="s">
        <v>816</v>
      </c>
      <c r="AA1356" s="274" t="s">
        <v>816</v>
      </c>
      <c r="AB1356" s="274" t="s">
        <v>816</v>
      </c>
      <c r="AC1356" s="274" t="s">
        <v>816</v>
      </c>
      <c r="AD1356" s="274" t="s">
        <v>816</v>
      </c>
      <c r="AE1356" s="274" t="s">
        <v>816</v>
      </c>
      <c r="AF1356" s="274" t="s">
        <v>816</v>
      </c>
      <c r="AG1356" s="274" t="s">
        <v>816</v>
      </c>
      <c r="AH1356" s="274" t="s">
        <v>816</v>
      </c>
      <c r="AI1356" s="274" t="s">
        <v>816</v>
      </c>
      <c r="AJ1356" s="274" t="s">
        <v>816</v>
      </c>
      <c r="AK1356" s="274" t="s">
        <v>816</v>
      </c>
      <c r="AL1356" s="274" t="s">
        <v>816</v>
      </c>
      <c r="AM1356" s="274" t="s">
        <v>816</v>
      </c>
      <c r="AN1356" s="274" t="s">
        <v>816</v>
      </c>
      <c r="AO1356" s="274" t="s">
        <v>816</v>
      </c>
      <c r="AP1356" s="274" t="s">
        <v>816</v>
      </c>
      <c r="AQ1356" s="274" t="s">
        <v>816</v>
      </c>
      <c r="AR1356" s="274" t="s">
        <v>816</v>
      </c>
      <c r="AS1356" s="274" t="s">
        <v>816</v>
      </c>
      <c r="AT1356" s="274" t="s">
        <v>816</v>
      </c>
      <c r="AU1356" s="274" t="s">
        <v>816</v>
      </c>
      <c r="AV1356" s="274" t="s">
        <v>816</v>
      </c>
      <c r="AW1356" s="274" t="s">
        <v>816</v>
      </c>
      <c r="AX1356" s="274" t="s">
        <v>816</v>
      </c>
      <c r="AY1356" s="274" t="s">
        <v>816</v>
      </c>
      <c r="AZ1356" s="274" t="s">
        <v>816</v>
      </c>
      <c r="BA1356" s="274" t="s">
        <v>816</v>
      </c>
      <c r="BB1356" s="274" t="s">
        <v>816</v>
      </c>
      <c r="BC1356" s="274" t="s">
        <v>816</v>
      </c>
      <c r="BD1356" s="274" t="s">
        <v>816</v>
      </c>
      <c r="BE1356" s="274" t="s">
        <v>816</v>
      </c>
      <c r="BF1356" s="274" t="s">
        <v>816</v>
      </c>
      <c r="BG1356" s="274" t="s">
        <v>816</v>
      </c>
      <c r="BH1356" s="274" t="s">
        <v>816</v>
      </c>
      <c r="BI1356" s="274" t="s">
        <v>816</v>
      </c>
      <c r="BJ1356" s="274" t="s">
        <v>816</v>
      </c>
      <c r="BK1356" s="274" t="s">
        <v>816</v>
      </c>
      <c r="BL1356" s="274" t="s">
        <v>816</v>
      </c>
      <c r="BM1356" s="274" t="s">
        <v>816</v>
      </c>
      <c r="BN1356" s="274" t="s">
        <v>816</v>
      </c>
      <c r="BO1356" s="274" t="s">
        <v>816</v>
      </c>
      <c r="BP1356" s="274" t="s">
        <v>816</v>
      </c>
      <c r="BQ1356" s="274" t="s">
        <v>816</v>
      </c>
      <c r="BR1356" s="274" t="s">
        <v>816</v>
      </c>
      <c r="BS1356" s="274" t="s">
        <v>816</v>
      </c>
      <c r="BT1356" s="274" t="s">
        <v>816</v>
      </c>
      <c r="BU1356" s="274" t="s">
        <v>816</v>
      </c>
      <c r="BV1356" s="274" t="s">
        <v>816</v>
      </c>
      <c r="BW1356" s="274" t="s">
        <v>816</v>
      </c>
      <c r="BX1356" s="274" t="s">
        <v>816</v>
      </c>
      <c r="BY1356" s="274" t="s">
        <v>816</v>
      </c>
    </row>
    <row r="1357" spans="1:77" s="202" customFormat="1" x14ac:dyDescent="0.2">
      <c r="A1357" s="270" t="s">
        <v>954</v>
      </c>
      <c r="B1357" s="271" t="s">
        <v>940</v>
      </c>
      <c r="C1357" s="271" t="s">
        <v>607</v>
      </c>
      <c r="D1357" s="271" t="s">
        <v>613</v>
      </c>
      <c r="E1357" s="272">
        <v>110</v>
      </c>
      <c r="F1357" s="364">
        <v>116.23</v>
      </c>
      <c r="G1357" s="365">
        <v>0.10829999999999999</v>
      </c>
      <c r="H1357" s="365">
        <v>0.10829999999999999</v>
      </c>
      <c r="I1357" s="364">
        <v>115.91</v>
      </c>
      <c r="J1357" s="365">
        <v>0.10829999999999999</v>
      </c>
      <c r="K1357" s="365">
        <v>0.10829999999999999</v>
      </c>
      <c r="L1357" s="364">
        <v>115.24</v>
      </c>
      <c r="M1357" s="365">
        <v>0.10829999999999999</v>
      </c>
      <c r="N1357" s="365">
        <v>0.10829999999999999</v>
      </c>
      <c r="O1357" s="364">
        <v>114.67</v>
      </c>
      <c r="P1357" s="365">
        <v>0.10829999999999999</v>
      </c>
      <c r="Q1357" s="365">
        <v>0.10829999999999999</v>
      </c>
      <c r="R1357" s="364">
        <v>114.57</v>
      </c>
      <c r="S1357" s="365">
        <v>0.10829999999999999</v>
      </c>
      <c r="T1357" s="365">
        <v>0.10829999999999999</v>
      </c>
      <c r="U1357" s="364">
        <v>114.91</v>
      </c>
      <c r="V1357" s="365">
        <v>0.10829999999999999</v>
      </c>
      <c r="W1357" s="365">
        <v>0.10829999999999999</v>
      </c>
      <c r="X1357" s="364">
        <v>114.59</v>
      </c>
      <c r="Y1357" s="365">
        <v>0.10829999999999999</v>
      </c>
      <c r="Z1357" s="365">
        <v>0.10829999999999999</v>
      </c>
      <c r="AA1357" s="364">
        <v>114.75</v>
      </c>
      <c r="AB1357" s="365">
        <v>0.10829999999999999</v>
      </c>
      <c r="AC1357" s="365">
        <v>0.10829999999999999</v>
      </c>
      <c r="AD1357" s="364">
        <v>114.73</v>
      </c>
      <c r="AE1357" s="365">
        <v>0.10829999999999999</v>
      </c>
      <c r="AF1357" s="365">
        <v>0.10829999999999999</v>
      </c>
      <c r="AG1357" s="364">
        <v>113.33</v>
      </c>
      <c r="AH1357" s="365">
        <v>0.10829999999999999</v>
      </c>
      <c r="AI1357" s="365">
        <v>0.10829999999999999</v>
      </c>
      <c r="AJ1357" s="364">
        <v>113.95</v>
      </c>
      <c r="AK1357" s="365">
        <v>0.10829999999999999</v>
      </c>
      <c r="AL1357" s="365">
        <v>0.10829999999999999</v>
      </c>
      <c r="AM1357" s="364">
        <v>112.69</v>
      </c>
      <c r="AN1357" s="365">
        <v>0.10829999999999999</v>
      </c>
      <c r="AO1357" s="365">
        <v>0.10829999999999999</v>
      </c>
      <c r="AP1357" s="364">
        <v>115.13</v>
      </c>
      <c r="AQ1357" s="365">
        <v>0.10829999999999999</v>
      </c>
      <c r="AR1357" s="365">
        <v>0.10829999999999999</v>
      </c>
      <c r="AS1357" s="364">
        <v>114.67</v>
      </c>
      <c r="AT1357" s="365">
        <v>0.10829999999999999</v>
      </c>
      <c r="AU1357" s="365">
        <v>0.10829999999999999</v>
      </c>
      <c r="AV1357" s="364">
        <v>113.22</v>
      </c>
      <c r="AW1357" s="365">
        <v>0.10829999999999999</v>
      </c>
      <c r="AX1357" s="365">
        <v>0.10829999999999999</v>
      </c>
      <c r="AY1357" s="364">
        <v>113.25</v>
      </c>
      <c r="AZ1357" s="365">
        <v>0.10829999999999999</v>
      </c>
      <c r="BA1357" s="365">
        <v>0.10829999999999999</v>
      </c>
      <c r="BB1357" s="364">
        <v>113.01</v>
      </c>
      <c r="BC1357" s="365">
        <v>0.10829999999999999</v>
      </c>
      <c r="BD1357" s="365">
        <v>0.10829999999999999</v>
      </c>
      <c r="BE1357" s="364">
        <v>114.38</v>
      </c>
      <c r="BF1357" s="365">
        <v>0.10829999999999999</v>
      </c>
      <c r="BG1357" s="365">
        <v>0.10829999999999999</v>
      </c>
      <c r="BH1357" s="364">
        <v>113.95</v>
      </c>
      <c r="BI1357" s="365">
        <v>0.10829999999999999</v>
      </c>
      <c r="BJ1357" s="365">
        <v>0.10829999999999999</v>
      </c>
      <c r="BK1357" s="364">
        <v>114.67</v>
      </c>
      <c r="BL1357" s="365">
        <v>0.10829999999999999</v>
      </c>
      <c r="BM1357" s="365">
        <v>0.10829999999999999</v>
      </c>
      <c r="BN1357" s="364">
        <v>115.56</v>
      </c>
      <c r="BO1357" s="365">
        <v>0.10829999999999999</v>
      </c>
      <c r="BP1357" s="365">
        <v>0.10829999999999999</v>
      </c>
      <c r="BQ1357" s="364">
        <v>115.69</v>
      </c>
      <c r="BR1357" s="365">
        <v>0.10829999999999999</v>
      </c>
      <c r="BS1357" s="365">
        <v>0.10829999999999999</v>
      </c>
      <c r="BT1357" s="364">
        <v>116.45</v>
      </c>
      <c r="BU1357" s="365">
        <v>0.10829999999999999</v>
      </c>
      <c r="BV1357" s="365">
        <v>0.10829999999999999</v>
      </c>
      <c r="BW1357" s="364">
        <v>116.79</v>
      </c>
      <c r="BX1357" s="365">
        <v>0.10829999999999999</v>
      </c>
      <c r="BY1357" s="365">
        <v>0.10829999999999999</v>
      </c>
    </row>
    <row r="1358" spans="1:77" s="202" customFormat="1" x14ac:dyDescent="0.2">
      <c r="A1358" s="270" t="s">
        <v>954</v>
      </c>
      <c r="B1358" s="271" t="s">
        <v>941</v>
      </c>
      <c r="C1358" s="271" t="s">
        <v>607</v>
      </c>
      <c r="D1358" s="271" t="s">
        <v>613</v>
      </c>
      <c r="E1358" s="272">
        <v>10</v>
      </c>
      <c r="F1358" s="364">
        <v>10.210000000000001</v>
      </c>
      <c r="G1358" s="365">
        <v>0.10829999999999999</v>
      </c>
      <c r="H1358" s="365">
        <v>0.10829999999999999</v>
      </c>
      <c r="I1358" s="364">
        <v>10.16</v>
      </c>
      <c r="J1358" s="365">
        <v>0.10829999999999999</v>
      </c>
      <c r="K1358" s="365">
        <v>0.10829999999999999</v>
      </c>
      <c r="L1358" s="364">
        <v>10.130000000000001</v>
      </c>
      <c r="M1358" s="365">
        <v>0.10829999999999999</v>
      </c>
      <c r="N1358" s="365">
        <v>0.10829999999999999</v>
      </c>
      <c r="O1358" s="364">
        <v>10.210000000000001</v>
      </c>
      <c r="P1358" s="365">
        <v>0.10829999999999999</v>
      </c>
      <c r="Q1358" s="365">
        <v>0.10829999999999999</v>
      </c>
      <c r="R1358" s="364">
        <v>10.25</v>
      </c>
      <c r="S1358" s="365">
        <v>0.10829999999999999</v>
      </c>
      <c r="T1358" s="365">
        <v>0.10829999999999999</v>
      </c>
      <c r="U1358" s="364">
        <v>10.27</v>
      </c>
      <c r="V1358" s="365">
        <v>0.10829999999999999</v>
      </c>
      <c r="W1358" s="365">
        <v>0.10829999999999999</v>
      </c>
      <c r="X1358" s="364">
        <v>10.26</v>
      </c>
      <c r="Y1358" s="365">
        <v>0.10829999999999999</v>
      </c>
      <c r="Z1358" s="365">
        <v>0.10829999999999999</v>
      </c>
      <c r="AA1358" s="364">
        <v>10.220000000000001</v>
      </c>
      <c r="AB1358" s="365">
        <v>0.10829999999999999</v>
      </c>
      <c r="AC1358" s="365">
        <v>0.10829999999999999</v>
      </c>
      <c r="AD1358" s="364">
        <v>10.199999999999999</v>
      </c>
      <c r="AE1358" s="365">
        <v>0.10829999999999999</v>
      </c>
      <c r="AF1358" s="365">
        <v>0.10829999999999999</v>
      </c>
      <c r="AG1358" s="364">
        <v>10.23</v>
      </c>
      <c r="AH1358" s="365">
        <v>0.10829999999999999</v>
      </c>
      <c r="AI1358" s="365">
        <v>0.10829999999999999</v>
      </c>
      <c r="AJ1358" s="364">
        <v>10.23</v>
      </c>
      <c r="AK1358" s="365">
        <v>0.10829999999999999</v>
      </c>
      <c r="AL1358" s="365">
        <v>0.10829999999999999</v>
      </c>
      <c r="AM1358" s="364">
        <v>10.199999999999999</v>
      </c>
      <c r="AN1358" s="365">
        <v>0.10829999999999999</v>
      </c>
      <c r="AO1358" s="365">
        <v>0.10829999999999999</v>
      </c>
      <c r="AP1358" s="364">
        <v>10.38</v>
      </c>
      <c r="AQ1358" s="365">
        <v>0.10829999999999999</v>
      </c>
      <c r="AR1358" s="365">
        <v>0.10829999999999999</v>
      </c>
      <c r="AS1358" s="364">
        <v>10.17</v>
      </c>
      <c r="AT1358" s="365">
        <v>0.10829999999999999</v>
      </c>
      <c r="AU1358" s="365">
        <v>0.10829999999999999</v>
      </c>
      <c r="AV1358" s="364">
        <v>10.28</v>
      </c>
      <c r="AW1358" s="365">
        <v>0.10829999999999999</v>
      </c>
      <c r="AX1358" s="365">
        <v>0.10829999999999999</v>
      </c>
      <c r="AY1358" s="364">
        <v>10.15</v>
      </c>
      <c r="AZ1358" s="365">
        <v>0.10829999999999999</v>
      </c>
      <c r="BA1358" s="365">
        <v>0.10829999999999999</v>
      </c>
      <c r="BB1358" s="364">
        <v>10.119999999999999</v>
      </c>
      <c r="BC1358" s="365">
        <v>0.10829999999999999</v>
      </c>
      <c r="BD1358" s="365">
        <v>0.10829999999999999</v>
      </c>
      <c r="BE1358" s="364">
        <v>10.35</v>
      </c>
      <c r="BF1358" s="365">
        <v>0.10829999999999999</v>
      </c>
      <c r="BG1358" s="365">
        <v>0.10829999999999999</v>
      </c>
      <c r="BH1358" s="364">
        <v>10.32</v>
      </c>
      <c r="BI1358" s="365">
        <v>0.10829999999999999</v>
      </c>
      <c r="BJ1358" s="365">
        <v>0.10829999999999999</v>
      </c>
      <c r="BK1358" s="364">
        <v>10.32</v>
      </c>
      <c r="BL1358" s="365">
        <v>0.10829999999999999</v>
      </c>
      <c r="BM1358" s="365">
        <v>0.10829999999999999</v>
      </c>
      <c r="BN1358" s="364">
        <v>10.49</v>
      </c>
      <c r="BO1358" s="365">
        <v>0.10829999999999999</v>
      </c>
      <c r="BP1358" s="365">
        <v>0.10829999999999999</v>
      </c>
      <c r="BQ1358" s="364">
        <v>10.06</v>
      </c>
      <c r="BR1358" s="365">
        <v>0.10829999999999999</v>
      </c>
      <c r="BS1358" s="365">
        <v>0.10829999999999999</v>
      </c>
      <c r="BT1358" s="364">
        <v>10.25</v>
      </c>
      <c r="BU1358" s="365">
        <v>0.10829999999999999</v>
      </c>
      <c r="BV1358" s="365">
        <v>0.10829999999999999</v>
      </c>
      <c r="BW1358" s="364">
        <v>10.15</v>
      </c>
      <c r="BX1358" s="365">
        <v>0.10829999999999999</v>
      </c>
      <c r="BY1358" s="365">
        <v>0.10829999999999999</v>
      </c>
    </row>
    <row r="1359" spans="1:77" s="202" customFormat="1" x14ac:dyDescent="0.2">
      <c r="A1359" s="270" t="s">
        <v>954</v>
      </c>
      <c r="B1359" s="271" t="s">
        <v>942</v>
      </c>
      <c r="C1359" s="271" t="s">
        <v>607</v>
      </c>
      <c r="D1359" s="271" t="s">
        <v>611</v>
      </c>
      <c r="E1359" s="272">
        <v>0.38</v>
      </c>
      <c r="F1359" s="353" t="s">
        <v>607</v>
      </c>
      <c r="G1359" s="353" t="s">
        <v>607</v>
      </c>
      <c r="H1359" s="353" t="s">
        <v>607</v>
      </c>
      <c r="I1359" s="353" t="s">
        <v>607</v>
      </c>
      <c r="J1359" s="353" t="s">
        <v>607</v>
      </c>
      <c r="K1359" s="353" t="s">
        <v>607</v>
      </c>
      <c r="L1359" s="353" t="s">
        <v>607</v>
      </c>
      <c r="M1359" s="353" t="s">
        <v>607</v>
      </c>
      <c r="N1359" s="353" t="s">
        <v>607</v>
      </c>
      <c r="O1359" s="353" t="s">
        <v>607</v>
      </c>
      <c r="P1359" s="353" t="s">
        <v>607</v>
      </c>
      <c r="Q1359" s="353" t="s">
        <v>607</v>
      </c>
      <c r="R1359" s="353" t="s">
        <v>607</v>
      </c>
      <c r="S1359" s="353" t="s">
        <v>607</v>
      </c>
      <c r="T1359" s="353" t="s">
        <v>607</v>
      </c>
      <c r="U1359" s="353" t="s">
        <v>607</v>
      </c>
      <c r="V1359" s="353" t="s">
        <v>607</v>
      </c>
      <c r="W1359" s="353" t="s">
        <v>607</v>
      </c>
      <c r="X1359" s="353" t="s">
        <v>607</v>
      </c>
      <c r="Y1359" s="353" t="s">
        <v>607</v>
      </c>
      <c r="Z1359" s="353" t="s">
        <v>607</v>
      </c>
      <c r="AA1359" s="353" t="s">
        <v>607</v>
      </c>
      <c r="AB1359" s="353" t="s">
        <v>607</v>
      </c>
      <c r="AC1359" s="353" t="s">
        <v>607</v>
      </c>
      <c r="AD1359" s="353" t="s">
        <v>607</v>
      </c>
      <c r="AE1359" s="353" t="s">
        <v>607</v>
      </c>
      <c r="AF1359" s="353" t="s">
        <v>607</v>
      </c>
      <c r="AG1359" s="353" t="s">
        <v>607</v>
      </c>
      <c r="AH1359" s="353" t="s">
        <v>607</v>
      </c>
      <c r="AI1359" s="353" t="s">
        <v>607</v>
      </c>
      <c r="AJ1359" s="353" t="s">
        <v>607</v>
      </c>
      <c r="AK1359" s="353" t="s">
        <v>607</v>
      </c>
      <c r="AL1359" s="353" t="s">
        <v>607</v>
      </c>
      <c r="AM1359" s="353" t="s">
        <v>607</v>
      </c>
      <c r="AN1359" s="353" t="s">
        <v>607</v>
      </c>
      <c r="AO1359" s="353" t="s">
        <v>607</v>
      </c>
      <c r="AP1359" s="353" t="s">
        <v>607</v>
      </c>
      <c r="AQ1359" s="353" t="s">
        <v>607</v>
      </c>
      <c r="AR1359" s="353" t="s">
        <v>607</v>
      </c>
      <c r="AS1359" s="353" t="s">
        <v>607</v>
      </c>
      <c r="AT1359" s="353" t="s">
        <v>607</v>
      </c>
      <c r="AU1359" s="353" t="s">
        <v>607</v>
      </c>
      <c r="AV1359" s="353" t="s">
        <v>607</v>
      </c>
      <c r="AW1359" s="353" t="s">
        <v>607</v>
      </c>
      <c r="AX1359" s="353" t="s">
        <v>607</v>
      </c>
      <c r="AY1359" s="353" t="s">
        <v>607</v>
      </c>
      <c r="AZ1359" s="353" t="s">
        <v>607</v>
      </c>
      <c r="BA1359" s="353" t="s">
        <v>607</v>
      </c>
      <c r="BB1359" s="353" t="s">
        <v>607</v>
      </c>
      <c r="BC1359" s="353" t="s">
        <v>607</v>
      </c>
      <c r="BD1359" s="353" t="s">
        <v>607</v>
      </c>
      <c r="BE1359" s="353" t="s">
        <v>607</v>
      </c>
      <c r="BF1359" s="353" t="s">
        <v>607</v>
      </c>
      <c r="BG1359" s="353" t="s">
        <v>607</v>
      </c>
      <c r="BH1359" s="353" t="s">
        <v>607</v>
      </c>
      <c r="BI1359" s="353" t="s">
        <v>607</v>
      </c>
      <c r="BJ1359" s="353" t="s">
        <v>607</v>
      </c>
      <c r="BK1359" s="353" t="s">
        <v>607</v>
      </c>
      <c r="BL1359" s="353" t="s">
        <v>607</v>
      </c>
      <c r="BM1359" s="353" t="s">
        <v>607</v>
      </c>
      <c r="BN1359" s="353" t="s">
        <v>607</v>
      </c>
      <c r="BO1359" s="353" t="s">
        <v>607</v>
      </c>
      <c r="BP1359" s="353" t="s">
        <v>607</v>
      </c>
      <c r="BQ1359" s="353" t="s">
        <v>607</v>
      </c>
      <c r="BR1359" s="353" t="s">
        <v>607</v>
      </c>
      <c r="BS1359" s="353" t="s">
        <v>607</v>
      </c>
      <c r="BT1359" s="353" t="s">
        <v>607</v>
      </c>
      <c r="BU1359" s="353" t="s">
        <v>607</v>
      </c>
      <c r="BV1359" s="353" t="s">
        <v>607</v>
      </c>
      <c r="BW1359" s="353" t="s">
        <v>607</v>
      </c>
      <c r="BX1359" s="353" t="s">
        <v>607</v>
      </c>
      <c r="BY1359" s="353" t="s">
        <v>607</v>
      </c>
    </row>
    <row r="1360" spans="1:77" s="202" customFormat="1" x14ac:dyDescent="0.2">
      <c r="A1360" s="270" t="s">
        <v>955</v>
      </c>
      <c r="B1360" s="271" t="s">
        <v>604</v>
      </c>
      <c r="C1360" s="271" t="s">
        <v>951</v>
      </c>
      <c r="D1360" s="271" t="s">
        <v>606</v>
      </c>
      <c r="E1360" s="272">
        <v>110</v>
      </c>
      <c r="F1360" s="353" t="s">
        <v>607</v>
      </c>
      <c r="G1360" s="353" t="s">
        <v>607</v>
      </c>
      <c r="H1360" s="353" t="s">
        <v>607</v>
      </c>
      <c r="I1360" s="353" t="s">
        <v>607</v>
      </c>
      <c r="J1360" s="353" t="s">
        <v>607</v>
      </c>
      <c r="K1360" s="353" t="s">
        <v>607</v>
      </c>
      <c r="L1360" s="353" t="s">
        <v>607</v>
      </c>
      <c r="M1360" s="353" t="s">
        <v>607</v>
      </c>
      <c r="N1360" s="353" t="s">
        <v>607</v>
      </c>
      <c r="O1360" s="353" t="s">
        <v>607</v>
      </c>
      <c r="P1360" s="353" t="s">
        <v>607</v>
      </c>
      <c r="Q1360" s="353" t="s">
        <v>607</v>
      </c>
      <c r="R1360" s="353" t="s">
        <v>607</v>
      </c>
      <c r="S1360" s="353" t="s">
        <v>607</v>
      </c>
      <c r="T1360" s="353" t="s">
        <v>607</v>
      </c>
      <c r="U1360" s="353" t="s">
        <v>607</v>
      </c>
      <c r="V1360" s="353" t="s">
        <v>607</v>
      </c>
      <c r="W1360" s="353" t="s">
        <v>607</v>
      </c>
      <c r="X1360" s="353" t="s">
        <v>607</v>
      </c>
      <c r="Y1360" s="353" t="s">
        <v>607</v>
      </c>
      <c r="Z1360" s="353" t="s">
        <v>607</v>
      </c>
      <c r="AA1360" s="353" t="s">
        <v>607</v>
      </c>
      <c r="AB1360" s="353" t="s">
        <v>607</v>
      </c>
      <c r="AC1360" s="353" t="s">
        <v>607</v>
      </c>
      <c r="AD1360" s="353" t="s">
        <v>607</v>
      </c>
      <c r="AE1360" s="353" t="s">
        <v>607</v>
      </c>
      <c r="AF1360" s="353" t="s">
        <v>607</v>
      </c>
      <c r="AG1360" s="353" t="s">
        <v>607</v>
      </c>
      <c r="AH1360" s="353" t="s">
        <v>607</v>
      </c>
      <c r="AI1360" s="353" t="s">
        <v>607</v>
      </c>
      <c r="AJ1360" s="353" t="s">
        <v>607</v>
      </c>
      <c r="AK1360" s="353" t="s">
        <v>607</v>
      </c>
      <c r="AL1360" s="353" t="s">
        <v>607</v>
      </c>
      <c r="AM1360" s="353" t="s">
        <v>607</v>
      </c>
      <c r="AN1360" s="353" t="s">
        <v>607</v>
      </c>
      <c r="AO1360" s="353" t="s">
        <v>607</v>
      </c>
      <c r="AP1360" s="353" t="s">
        <v>607</v>
      </c>
      <c r="AQ1360" s="353" t="s">
        <v>607</v>
      </c>
      <c r="AR1360" s="353" t="s">
        <v>607</v>
      </c>
      <c r="AS1360" s="353" t="s">
        <v>607</v>
      </c>
      <c r="AT1360" s="353" t="s">
        <v>607</v>
      </c>
      <c r="AU1360" s="353" t="s">
        <v>607</v>
      </c>
      <c r="AV1360" s="353" t="s">
        <v>607</v>
      </c>
      <c r="AW1360" s="353" t="s">
        <v>607</v>
      </c>
      <c r="AX1360" s="353" t="s">
        <v>607</v>
      </c>
      <c r="AY1360" s="353" t="s">
        <v>607</v>
      </c>
      <c r="AZ1360" s="353" t="s">
        <v>607</v>
      </c>
      <c r="BA1360" s="353" t="s">
        <v>607</v>
      </c>
      <c r="BB1360" s="353" t="s">
        <v>607</v>
      </c>
      <c r="BC1360" s="353" t="s">
        <v>607</v>
      </c>
      <c r="BD1360" s="353" t="s">
        <v>607</v>
      </c>
      <c r="BE1360" s="353" t="s">
        <v>607</v>
      </c>
      <c r="BF1360" s="353" t="s">
        <v>607</v>
      </c>
      <c r="BG1360" s="353" t="s">
        <v>607</v>
      </c>
      <c r="BH1360" s="353" t="s">
        <v>607</v>
      </c>
      <c r="BI1360" s="353" t="s">
        <v>607</v>
      </c>
      <c r="BJ1360" s="353" t="s">
        <v>607</v>
      </c>
      <c r="BK1360" s="353" t="s">
        <v>607</v>
      </c>
      <c r="BL1360" s="353" t="s">
        <v>607</v>
      </c>
      <c r="BM1360" s="353" t="s">
        <v>607</v>
      </c>
      <c r="BN1360" s="353" t="s">
        <v>607</v>
      </c>
      <c r="BO1360" s="353" t="s">
        <v>607</v>
      </c>
      <c r="BP1360" s="353" t="s">
        <v>607</v>
      </c>
      <c r="BQ1360" s="353" t="s">
        <v>607</v>
      </c>
      <c r="BR1360" s="353" t="s">
        <v>607</v>
      </c>
      <c r="BS1360" s="353" t="s">
        <v>607</v>
      </c>
      <c r="BT1360" s="353" t="s">
        <v>607</v>
      </c>
      <c r="BU1360" s="353" t="s">
        <v>607</v>
      </c>
      <c r="BV1360" s="353" t="s">
        <v>607</v>
      </c>
      <c r="BW1360" s="353" t="s">
        <v>607</v>
      </c>
      <c r="BX1360" s="353" t="s">
        <v>607</v>
      </c>
      <c r="BY1360" s="353" t="s">
        <v>607</v>
      </c>
    </row>
    <row r="1361" spans="1:77" s="202" customFormat="1" x14ac:dyDescent="0.2">
      <c r="A1361" s="270" t="s">
        <v>955</v>
      </c>
      <c r="B1361" s="271" t="s">
        <v>604</v>
      </c>
      <c r="C1361" s="271" t="s">
        <v>951</v>
      </c>
      <c r="D1361" s="271" t="s">
        <v>608</v>
      </c>
      <c r="E1361" s="272">
        <v>110</v>
      </c>
      <c r="F1361" s="290">
        <v>7</v>
      </c>
      <c r="G1361" s="378"/>
      <c r="H1361" s="378"/>
      <c r="I1361" s="290">
        <v>7</v>
      </c>
      <c r="J1361" s="378"/>
      <c r="K1361" s="378"/>
      <c r="L1361" s="290">
        <v>7</v>
      </c>
      <c r="M1361" s="378"/>
      <c r="N1361" s="378"/>
      <c r="O1361" s="290">
        <v>7</v>
      </c>
      <c r="P1361" s="378"/>
      <c r="Q1361" s="378"/>
      <c r="R1361" s="290">
        <v>7</v>
      </c>
      <c r="S1361" s="378"/>
      <c r="T1361" s="378"/>
      <c r="U1361" s="290">
        <v>7</v>
      </c>
      <c r="V1361" s="378"/>
      <c r="W1361" s="378"/>
      <c r="X1361" s="290">
        <v>7</v>
      </c>
      <c r="Y1361" s="378"/>
      <c r="Z1361" s="378"/>
      <c r="AA1361" s="290">
        <v>7</v>
      </c>
      <c r="AB1361" s="378"/>
      <c r="AC1361" s="378"/>
      <c r="AD1361" s="290">
        <v>7</v>
      </c>
      <c r="AE1361" s="378"/>
      <c r="AF1361" s="378"/>
      <c r="AG1361" s="290">
        <v>8</v>
      </c>
      <c r="AH1361" s="378"/>
      <c r="AI1361" s="378"/>
      <c r="AJ1361" s="290">
        <v>9</v>
      </c>
      <c r="AK1361" s="378"/>
      <c r="AL1361" s="378"/>
      <c r="AM1361" s="290">
        <v>9</v>
      </c>
      <c r="AN1361" s="378"/>
      <c r="AO1361" s="378"/>
      <c r="AP1361" s="290">
        <v>9</v>
      </c>
      <c r="AQ1361" s="378"/>
      <c r="AR1361" s="378"/>
      <c r="AS1361" s="290">
        <v>7</v>
      </c>
      <c r="AT1361" s="378"/>
      <c r="AU1361" s="378"/>
      <c r="AV1361" s="290">
        <v>9</v>
      </c>
      <c r="AW1361" s="378"/>
      <c r="AX1361" s="378"/>
      <c r="AY1361" s="290">
        <v>9</v>
      </c>
      <c r="AZ1361" s="378"/>
      <c r="BA1361" s="378"/>
      <c r="BB1361" s="290">
        <v>9</v>
      </c>
      <c r="BC1361" s="378"/>
      <c r="BD1361" s="378"/>
      <c r="BE1361" s="290">
        <v>8</v>
      </c>
      <c r="BF1361" s="378"/>
      <c r="BG1361" s="378"/>
      <c r="BH1361" s="290">
        <v>8</v>
      </c>
      <c r="BI1361" s="378"/>
      <c r="BJ1361" s="378"/>
      <c r="BK1361" s="290">
        <v>8</v>
      </c>
      <c r="BL1361" s="378"/>
      <c r="BM1361" s="378"/>
      <c r="BN1361" s="290">
        <v>7</v>
      </c>
      <c r="BO1361" s="378"/>
      <c r="BP1361" s="378"/>
      <c r="BQ1361" s="290">
        <v>7</v>
      </c>
      <c r="BR1361" s="378"/>
      <c r="BS1361" s="378"/>
      <c r="BT1361" s="290">
        <v>7</v>
      </c>
      <c r="BU1361" s="378"/>
      <c r="BV1361" s="378"/>
      <c r="BW1361" s="290">
        <v>7</v>
      </c>
      <c r="BX1361" s="378"/>
      <c r="BY1361" s="378"/>
    </row>
    <row r="1362" spans="1:77" s="202" customFormat="1" x14ac:dyDescent="0.2">
      <c r="A1362" s="270" t="s">
        <v>955</v>
      </c>
      <c r="B1362" s="271" t="s">
        <v>604</v>
      </c>
      <c r="C1362" s="271" t="s">
        <v>951</v>
      </c>
      <c r="D1362" s="271" t="s">
        <v>611</v>
      </c>
      <c r="E1362" s="272">
        <v>10</v>
      </c>
      <c r="F1362" s="274">
        <v>-0.9</v>
      </c>
      <c r="G1362" s="274">
        <v>-0.46160000000000001</v>
      </c>
      <c r="H1362" s="274">
        <v>56.056145431094166</v>
      </c>
      <c r="I1362" s="274">
        <v>-0.81920000000000004</v>
      </c>
      <c r="J1362" s="274">
        <v>-0.4456</v>
      </c>
      <c r="K1362" s="274">
        <v>51.931192400504543</v>
      </c>
      <c r="L1362" s="274">
        <v>-0.75439999999999996</v>
      </c>
      <c r="M1362" s="274">
        <v>-0.3896</v>
      </c>
      <c r="N1362" s="274">
        <v>47.373330635231845</v>
      </c>
      <c r="O1362" s="274">
        <v>-0.70720000000000005</v>
      </c>
      <c r="P1362" s="274">
        <v>-0.3528</v>
      </c>
      <c r="Q1362" s="274">
        <v>44.352443452975962</v>
      </c>
      <c r="R1362" s="274">
        <v>-0.69840000000000002</v>
      </c>
      <c r="S1362" s="274">
        <v>-0.34399999999999997</v>
      </c>
      <c r="T1362" s="274">
        <v>43.733088420703545</v>
      </c>
      <c r="U1362" s="274">
        <v>-0.70960000000000001</v>
      </c>
      <c r="V1362" s="274">
        <v>-0.35360000000000003</v>
      </c>
      <c r="W1362" s="274">
        <v>44.320892466669306</v>
      </c>
      <c r="X1362" s="274">
        <v>-0.76160000000000005</v>
      </c>
      <c r="Y1362" s="274">
        <v>-0.35439999999999999</v>
      </c>
      <c r="Z1362" s="274">
        <v>47.187638834130709</v>
      </c>
      <c r="AA1362" s="274">
        <v>-0.88160000000000005</v>
      </c>
      <c r="AB1362" s="274">
        <v>-0.372</v>
      </c>
      <c r="AC1362" s="274">
        <v>53.90884600426142</v>
      </c>
      <c r="AD1362" s="274">
        <v>-0.97360000000000002</v>
      </c>
      <c r="AE1362" s="274">
        <v>-0.39839999999999998</v>
      </c>
      <c r="AF1362" s="274">
        <v>59.381765215321636</v>
      </c>
      <c r="AG1362" s="274">
        <v>-1.2704000000000002</v>
      </c>
      <c r="AH1362" s="274">
        <v>-0.68959999999999999</v>
      </c>
      <c r="AI1362" s="274">
        <v>81.042477913310833</v>
      </c>
      <c r="AJ1362" s="274">
        <v>-1.2007999999999999</v>
      </c>
      <c r="AK1362" s="274">
        <v>-0.67759999999999998</v>
      </c>
      <c r="AL1362" s="274">
        <v>75.759368026607717</v>
      </c>
      <c r="AM1362" s="274">
        <v>-1.2255999999999998</v>
      </c>
      <c r="AN1362" s="274">
        <v>-0.76879999999999993</v>
      </c>
      <c r="AO1362" s="274">
        <v>80.566889129539916</v>
      </c>
      <c r="AP1362" s="274">
        <v>-1.204</v>
      </c>
      <c r="AQ1362" s="274">
        <v>-0.76079999999999992</v>
      </c>
      <c r="AR1362" s="274">
        <v>78.62986143374053</v>
      </c>
      <c r="AS1362" s="274">
        <v>-0.93600000000000005</v>
      </c>
      <c r="AT1362" s="274">
        <v>-0.48319999999999996</v>
      </c>
      <c r="AU1362" s="274">
        <v>59.461095433879848</v>
      </c>
      <c r="AV1362" s="274">
        <v>-1.2824</v>
      </c>
      <c r="AW1362" s="274">
        <v>-0.8448</v>
      </c>
      <c r="AX1362" s="274">
        <v>85.106610523573408</v>
      </c>
      <c r="AY1362" s="274">
        <v>-1.2207999999999999</v>
      </c>
      <c r="AZ1362" s="274">
        <v>-0.81759999999999999</v>
      </c>
      <c r="BA1362" s="274">
        <v>80.885943484461492</v>
      </c>
      <c r="BB1362" s="274">
        <v>-1.1200000000000001</v>
      </c>
      <c r="BC1362" s="274">
        <v>-0.71679999999999999</v>
      </c>
      <c r="BD1362" s="274">
        <v>74.049564989205706</v>
      </c>
      <c r="BE1362" s="274">
        <v>-1.1824000000000001</v>
      </c>
      <c r="BF1362" s="274">
        <v>-0.77760000000000007</v>
      </c>
      <c r="BG1362" s="274">
        <v>78.580454043961396</v>
      </c>
      <c r="BH1362" s="274">
        <v>-1.0568</v>
      </c>
      <c r="BI1362" s="274">
        <v>-0.6127999999999999</v>
      </c>
      <c r="BJ1362" s="274">
        <v>68.490539662081474</v>
      </c>
      <c r="BK1362" s="274">
        <v>-1.2047999999999999</v>
      </c>
      <c r="BL1362" s="274">
        <v>-0.69279999999999997</v>
      </c>
      <c r="BM1362" s="274">
        <v>77.393693365538255</v>
      </c>
      <c r="BN1362" s="274">
        <v>-1.1479999999999999</v>
      </c>
      <c r="BO1362" s="274">
        <v>-0.64639999999999997</v>
      </c>
      <c r="BP1362" s="274">
        <v>73.366617869089779</v>
      </c>
      <c r="BQ1362" s="274">
        <v>-0.96560000000000001</v>
      </c>
      <c r="BR1362" s="274">
        <v>-0.49680000000000002</v>
      </c>
      <c r="BS1362" s="274">
        <v>60.763968798324946</v>
      </c>
      <c r="BT1362" s="274">
        <v>-0.93840000000000001</v>
      </c>
      <c r="BU1362" s="274">
        <v>-0.46800000000000003</v>
      </c>
      <c r="BV1362" s="274">
        <v>58.171090944390059</v>
      </c>
      <c r="BW1362" s="274">
        <v>-0.92159999999999997</v>
      </c>
      <c r="BX1362" s="274">
        <v>-0.46479999999999999</v>
      </c>
      <c r="BY1362" s="274">
        <v>56.930634676035737</v>
      </c>
    </row>
    <row r="1363" spans="1:77" s="202" customFormat="1" x14ac:dyDescent="0.2">
      <c r="A1363" s="270" t="s">
        <v>955</v>
      </c>
      <c r="B1363" s="271" t="s">
        <v>937</v>
      </c>
      <c r="C1363" s="271" t="s">
        <v>607</v>
      </c>
      <c r="D1363" s="271" t="s">
        <v>613</v>
      </c>
      <c r="E1363" s="272">
        <v>110</v>
      </c>
      <c r="F1363" s="364">
        <v>116.77</v>
      </c>
      <c r="G1363" s="365">
        <v>0.10829999999999999</v>
      </c>
      <c r="H1363" s="365">
        <v>0.10829999999999999</v>
      </c>
      <c r="I1363" s="364">
        <v>116.45</v>
      </c>
      <c r="J1363" s="365">
        <v>0.10829999999999999</v>
      </c>
      <c r="K1363" s="365">
        <v>0.10829999999999999</v>
      </c>
      <c r="L1363" s="364">
        <v>115.75</v>
      </c>
      <c r="M1363" s="365">
        <v>0.10829999999999999</v>
      </c>
      <c r="N1363" s="365">
        <v>0.10829999999999999</v>
      </c>
      <c r="O1363" s="364">
        <v>115.16</v>
      </c>
      <c r="P1363" s="365">
        <v>0.10829999999999999</v>
      </c>
      <c r="Q1363" s="365">
        <v>0.10829999999999999</v>
      </c>
      <c r="R1363" s="364">
        <v>115.05</v>
      </c>
      <c r="S1363" s="365">
        <v>0.10829999999999999</v>
      </c>
      <c r="T1363" s="365">
        <v>0.10829999999999999</v>
      </c>
      <c r="U1363" s="364">
        <v>115.4</v>
      </c>
      <c r="V1363" s="365">
        <v>0.10829999999999999</v>
      </c>
      <c r="W1363" s="365">
        <v>0.10829999999999999</v>
      </c>
      <c r="X1363" s="364">
        <v>115.08</v>
      </c>
      <c r="Y1363" s="365">
        <v>0.10829999999999999</v>
      </c>
      <c r="Z1363" s="365">
        <v>0.10829999999999999</v>
      </c>
      <c r="AA1363" s="364">
        <v>115.26</v>
      </c>
      <c r="AB1363" s="365">
        <v>0.10829999999999999</v>
      </c>
      <c r="AC1363" s="365">
        <v>0.10829999999999999</v>
      </c>
      <c r="AD1363" s="364">
        <v>115.26</v>
      </c>
      <c r="AE1363" s="365">
        <v>0.10829999999999999</v>
      </c>
      <c r="AF1363" s="365">
        <v>0.10829999999999999</v>
      </c>
      <c r="AG1363" s="364">
        <v>113.79</v>
      </c>
      <c r="AH1363" s="365">
        <v>0.10829999999999999</v>
      </c>
      <c r="AI1363" s="365">
        <v>0.10829999999999999</v>
      </c>
      <c r="AJ1363" s="364">
        <v>114.43</v>
      </c>
      <c r="AK1363" s="365">
        <v>0.10829999999999999</v>
      </c>
      <c r="AL1363" s="365">
        <v>0.10829999999999999</v>
      </c>
      <c r="AM1363" s="364">
        <v>113.17</v>
      </c>
      <c r="AN1363" s="365">
        <v>0.10829999999999999</v>
      </c>
      <c r="AO1363" s="365">
        <v>0.10829999999999999</v>
      </c>
      <c r="AP1363" s="364">
        <v>115.64</v>
      </c>
      <c r="AQ1363" s="365">
        <v>0.10829999999999999</v>
      </c>
      <c r="AR1363" s="365">
        <v>0.10829999999999999</v>
      </c>
      <c r="AS1363" s="364">
        <v>115.18</v>
      </c>
      <c r="AT1363" s="365">
        <v>0.10829999999999999</v>
      </c>
      <c r="AU1363" s="365">
        <v>0.10829999999999999</v>
      </c>
      <c r="AV1363" s="364">
        <v>113.71</v>
      </c>
      <c r="AW1363" s="365">
        <v>0.10829999999999999</v>
      </c>
      <c r="AX1363" s="365">
        <v>0.10829999999999999</v>
      </c>
      <c r="AY1363" s="364">
        <v>113.73</v>
      </c>
      <c r="AZ1363" s="365">
        <v>0.10829999999999999</v>
      </c>
      <c r="BA1363" s="365">
        <v>0.10829999999999999</v>
      </c>
      <c r="BB1363" s="364">
        <v>113.54</v>
      </c>
      <c r="BC1363" s="365">
        <v>0.10829999999999999</v>
      </c>
      <c r="BD1363" s="365">
        <v>0.10829999999999999</v>
      </c>
      <c r="BE1363" s="364">
        <v>114.91</v>
      </c>
      <c r="BF1363" s="365">
        <v>0.10829999999999999</v>
      </c>
      <c r="BG1363" s="365">
        <v>0.10829999999999999</v>
      </c>
      <c r="BH1363" s="364">
        <v>114.51</v>
      </c>
      <c r="BI1363" s="365">
        <v>0.10829999999999999</v>
      </c>
      <c r="BJ1363" s="365">
        <v>0.10829999999999999</v>
      </c>
      <c r="BK1363" s="364">
        <v>115.21</v>
      </c>
      <c r="BL1363" s="365">
        <v>0.10829999999999999</v>
      </c>
      <c r="BM1363" s="365">
        <v>0.10829999999999999</v>
      </c>
      <c r="BN1363" s="364">
        <v>116.04</v>
      </c>
      <c r="BO1363" s="365">
        <v>0.10829999999999999</v>
      </c>
      <c r="BP1363" s="365">
        <v>0.10829999999999999</v>
      </c>
      <c r="BQ1363" s="364">
        <v>116.26</v>
      </c>
      <c r="BR1363" s="365">
        <v>0.10829999999999999</v>
      </c>
      <c r="BS1363" s="365">
        <v>0.10829999999999999</v>
      </c>
      <c r="BT1363" s="364">
        <v>116.96</v>
      </c>
      <c r="BU1363" s="365">
        <v>0.10829999999999999</v>
      </c>
      <c r="BV1363" s="365">
        <v>0.10829999999999999</v>
      </c>
      <c r="BW1363" s="364">
        <v>117.28</v>
      </c>
      <c r="BX1363" s="365">
        <v>0.10829999999999999</v>
      </c>
      <c r="BY1363" s="365">
        <v>0.10829999999999999</v>
      </c>
    </row>
    <row r="1364" spans="1:77" s="202" customFormat="1" x14ac:dyDescent="0.2">
      <c r="A1364" s="270" t="s">
        <v>955</v>
      </c>
      <c r="B1364" s="271" t="s">
        <v>938</v>
      </c>
      <c r="C1364" s="271" t="s">
        <v>607</v>
      </c>
      <c r="D1364" s="271" t="s">
        <v>613</v>
      </c>
      <c r="E1364" s="272">
        <v>10</v>
      </c>
      <c r="F1364" s="364">
        <v>10.43</v>
      </c>
      <c r="G1364" s="365">
        <v>0.10829999999999999</v>
      </c>
      <c r="H1364" s="365">
        <v>0.10829999999999999</v>
      </c>
      <c r="I1364" s="364">
        <v>10.38</v>
      </c>
      <c r="J1364" s="365">
        <v>0.10829999999999999</v>
      </c>
      <c r="K1364" s="365">
        <v>0.10829999999999999</v>
      </c>
      <c r="L1364" s="364">
        <v>10.36</v>
      </c>
      <c r="M1364" s="365">
        <v>0.10829999999999999</v>
      </c>
      <c r="N1364" s="365">
        <v>0.10829999999999999</v>
      </c>
      <c r="O1364" s="364">
        <v>10.3</v>
      </c>
      <c r="P1364" s="365">
        <v>0.10829999999999999</v>
      </c>
      <c r="Q1364" s="365">
        <v>0.10829999999999999</v>
      </c>
      <c r="R1364" s="364">
        <v>10.29</v>
      </c>
      <c r="S1364" s="365">
        <v>0.10829999999999999</v>
      </c>
      <c r="T1364" s="365">
        <v>0.10829999999999999</v>
      </c>
      <c r="U1364" s="364">
        <v>10.34</v>
      </c>
      <c r="V1364" s="365">
        <v>0.10829999999999999</v>
      </c>
      <c r="W1364" s="365">
        <v>0.10829999999999999</v>
      </c>
      <c r="X1364" s="364">
        <v>10.29</v>
      </c>
      <c r="Y1364" s="365">
        <v>0.10829999999999999</v>
      </c>
      <c r="Z1364" s="365">
        <v>0.10829999999999999</v>
      </c>
      <c r="AA1364" s="364">
        <v>10.26</v>
      </c>
      <c r="AB1364" s="365">
        <v>0.10829999999999999</v>
      </c>
      <c r="AC1364" s="365">
        <v>0.10829999999999999</v>
      </c>
      <c r="AD1364" s="364">
        <v>10.24</v>
      </c>
      <c r="AE1364" s="365">
        <v>0.10829999999999999</v>
      </c>
      <c r="AF1364" s="365">
        <v>0.10829999999999999</v>
      </c>
      <c r="AG1364" s="364">
        <v>10.31</v>
      </c>
      <c r="AH1364" s="365">
        <v>0.10829999999999999</v>
      </c>
      <c r="AI1364" s="365">
        <v>0.10829999999999999</v>
      </c>
      <c r="AJ1364" s="364">
        <v>10.52</v>
      </c>
      <c r="AK1364" s="365">
        <v>0.10829999999999999</v>
      </c>
      <c r="AL1364" s="365">
        <v>0.10829999999999999</v>
      </c>
      <c r="AM1364" s="364">
        <v>10.38</v>
      </c>
      <c r="AN1364" s="365">
        <v>0.10829999999999999</v>
      </c>
      <c r="AO1364" s="365">
        <v>0.10829999999999999</v>
      </c>
      <c r="AP1364" s="364">
        <v>10.47</v>
      </c>
      <c r="AQ1364" s="365">
        <v>0.10829999999999999</v>
      </c>
      <c r="AR1364" s="365">
        <v>0.10829999999999999</v>
      </c>
      <c r="AS1364" s="364">
        <v>10.24</v>
      </c>
      <c r="AT1364" s="365">
        <v>0.10829999999999999</v>
      </c>
      <c r="AU1364" s="365">
        <v>0.10829999999999999</v>
      </c>
      <c r="AV1364" s="364">
        <v>10.43</v>
      </c>
      <c r="AW1364" s="365">
        <v>0.10829999999999999</v>
      </c>
      <c r="AX1364" s="365">
        <v>0.10829999999999999</v>
      </c>
      <c r="AY1364" s="364">
        <v>10.5</v>
      </c>
      <c r="AZ1364" s="365">
        <v>0.10829999999999999</v>
      </c>
      <c r="BA1364" s="365">
        <v>0.10829999999999999</v>
      </c>
      <c r="BB1364" s="364">
        <v>10.38</v>
      </c>
      <c r="BC1364" s="365">
        <v>0.10829999999999999</v>
      </c>
      <c r="BD1364" s="365">
        <v>0.10829999999999999</v>
      </c>
      <c r="BE1364" s="364">
        <v>10.41</v>
      </c>
      <c r="BF1364" s="365">
        <v>0.10829999999999999</v>
      </c>
      <c r="BG1364" s="365">
        <v>0.10829999999999999</v>
      </c>
      <c r="BH1364" s="364">
        <v>10.31</v>
      </c>
      <c r="BI1364" s="365">
        <v>0.10829999999999999</v>
      </c>
      <c r="BJ1364" s="365">
        <v>0.10829999999999999</v>
      </c>
      <c r="BK1364" s="364">
        <v>10.38</v>
      </c>
      <c r="BL1364" s="365">
        <v>0.10829999999999999</v>
      </c>
      <c r="BM1364" s="365">
        <v>0.10829999999999999</v>
      </c>
      <c r="BN1364" s="364">
        <v>10.38</v>
      </c>
      <c r="BO1364" s="365">
        <v>0.10829999999999999</v>
      </c>
      <c r="BP1364" s="365">
        <v>0.10829999999999999</v>
      </c>
      <c r="BQ1364" s="364">
        <v>10.33</v>
      </c>
      <c r="BR1364" s="365">
        <v>0.10829999999999999</v>
      </c>
      <c r="BS1364" s="365">
        <v>0.10829999999999999</v>
      </c>
      <c r="BT1364" s="364">
        <v>10.42</v>
      </c>
      <c r="BU1364" s="365">
        <v>0.10829999999999999</v>
      </c>
      <c r="BV1364" s="365">
        <v>0.10829999999999999</v>
      </c>
      <c r="BW1364" s="364">
        <v>10.48</v>
      </c>
      <c r="BX1364" s="365">
        <v>0.10829999999999999</v>
      </c>
      <c r="BY1364" s="365">
        <v>0.10829999999999999</v>
      </c>
    </row>
    <row r="1365" spans="1:77" s="202" customFormat="1" x14ac:dyDescent="0.2">
      <c r="A1365" s="270" t="s">
        <v>955</v>
      </c>
      <c r="B1365" s="271" t="s">
        <v>956</v>
      </c>
      <c r="C1365" s="271" t="s">
        <v>607</v>
      </c>
      <c r="D1365" s="271" t="s">
        <v>611</v>
      </c>
      <c r="E1365" s="272">
        <v>0.38</v>
      </c>
      <c r="F1365" s="353">
        <v>5.9199999999999997E-4</v>
      </c>
      <c r="G1365" s="353">
        <v>3.4499999999999998E-4</v>
      </c>
      <c r="H1365" s="274">
        <v>1.0422766559670715</v>
      </c>
      <c r="I1365" s="353">
        <v>5.8999999999999992E-4</v>
      </c>
      <c r="J1365" s="353">
        <v>3.3650000000000005E-4</v>
      </c>
      <c r="K1365" s="274">
        <v>1.0331828961787075</v>
      </c>
      <c r="L1365" s="353">
        <v>5.9199999999999997E-4</v>
      </c>
      <c r="M1365" s="353">
        <v>3.3600000000000004E-4</v>
      </c>
      <c r="N1365" s="274">
        <v>1.035451044049049</v>
      </c>
      <c r="O1365" s="353">
        <v>5.4100000000000003E-4</v>
      </c>
      <c r="P1365" s="353">
        <v>3.1199999999999999E-4</v>
      </c>
      <c r="Q1365" s="274">
        <v>0.94998450796821743</v>
      </c>
      <c r="R1365" s="353">
        <v>5.3300000000000005E-4</v>
      </c>
      <c r="S1365" s="353">
        <v>3.0600000000000001E-4</v>
      </c>
      <c r="T1365" s="274">
        <v>0.9348849429572651</v>
      </c>
      <c r="U1365" s="353">
        <v>5.3300000000000005E-4</v>
      </c>
      <c r="V1365" s="353">
        <v>2.945E-4</v>
      </c>
      <c r="W1365" s="274">
        <v>0.92629951327080973</v>
      </c>
      <c r="X1365" s="353">
        <v>5.3449999999999993E-4</v>
      </c>
      <c r="Y1365" s="353">
        <v>3.01E-4</v>
      </c>
      <c r="Z1365" s="274">
        <v>0.9331089608875629</v>
      </c>
      <c r="AA1365" s="353">
        <v>5.3600000000000002E-4</v>
      </c>
      <c r="AB1365" s="353">
        <v>2.9700000000000001E-4</v>
      </c>
      <c r="AC1365" s="274">
        <v>0.93213359863785861</v>
      </c>
      <c r="AD1365" s="353">
        <v>5.3600000000000002E-4</v>
      </c>
      <c r="AE1365" s="353">
        <v>3.055E-4</v>
      </c>
      <c r="AF1365" s="274">
        <v>0.93846843172032968</v>
      </c>
      <c r="AG1365" s="353">
        <v>5.3200000000000003E-4</v>
      </c>
      <c r="AH1365" s="353">
        <v>3.1250000000000001E-4</v>
      </c>
      <c r="AI1365" s="274">
        <v>0.93853500030043291</v>
      </c>
      <c r="AJ1365" s="353">
        <v>5.2999999999999998E-4</v>
      </c>
      <c r="AK1365" s="353">
        <v>3.1950000000000001E-4</v>
      </c>
      <c r="AL1365" s="274">
        <v>0.94136595856701233</v>
      </c>
      <c r="AM1365" s="353">
        <v>5.3449999999999993E-4</v>
      </c>
      <c r="AN1365" s="353">
        <v>3.1250000000000001E-4</v>
      </c>
      <c r="AO1365" s="274">
        <v>0.94181597249490723</v>
      </c>
      <c r="AP1365" s="353">
        <v>5.3700000000000004E-4</v>
      </c>
      <c r="AQ1365" s="353">
        <v>3.165E-4</v>
      </c>
      <c r="AR1365" s="274">
        <v>0.94817580002962409</v>
      </c>
      <c r="AS1365" s="353">
        <v>5.3549999999999995E-4</v>
      </c>
      <c r="AT1365" s="353">
        <v>3.1050000000000001E-4</v>
      </c>
      <c r="AU1365" s="274">
        <v>0.9415997469115317</v>
      </c>
      <c r="AV1365" s="353">
        <v>5.3499999999999999E-4</v>
      </c>
      <c r="AW1365" s="353">
        <v>3.0699999999999998E-4</v>
      </c>
      <c r="AX1365" s="274">
        <v>0.93828071987738293</v>
      </c>
      <c r="AY1365" s="353">
        <v>5.3600000000000002E-4</v>
      </c>
      <c r="AZ1365" s="353">
        <v>3.0949999999999999E-4</v>
      </c>
      <c r="BA1365" s="274">
        <v>0.94149622362381069</v>
      </c>
      <c r="BB1365" s="353">
        <v>5.3549999999999995E-4</v>
      </c>
      <c r="BC1365" s="353">
        <v>3.1149999999999998E-4</v>
      </c>
      <c r="BD1365" s="274">
        <v>0.94236368562025308</v>
      </c>
      <c r="BE1365" s="353">
        <v>5.3549999999999995E-4</v>
      </c>
      <c r="BF1365" s="353">
        <v>3.0199999999999997E-4</v>
      </c>
      <c r="BG1365" s="274">
        <v>0.93518097289389501</v>
      </c>
      <c r="BH1365" s="353">
        <v>5.3700000000000004E-4</v>
      </c>
      <c r="BI1365" s="353">
        <v>3.0449999999999997E-4</v>
      </c>
      <c r="BJ1365" s="274">
        <v>0.93903904242788627</v>
      </c>
      <c r="BK1365" s="353">
        <v>5.3850000000000002E-4</v>
      </c>
      <c r="BL1365" s="353">
        <v>3.1149999999999998E-4</v>
      </c>
      <c r="BM1365" s="274">
        <v>0.94631106585367408</v>
      </c>
      <c r="BN1365" s="353">
        <v>5.3499999999999999E-4</v>
      </c>
      <c r="BO1365" s="353">
        <v>3.0150000000000001E-4</v>
      </c>
      <c r="BP1365" s="274">
        <v>0.934144922127363</v>
      </c>
      <c r="BQ1365" s="353">
        <v>5.3899999999999998E-4</v>
      </c>
      <c r="BR1365" s="353">
        <v>3.2600000000000001E-4</v>
      </c>
      <c r="BS1365" s="274">
        <v>0.9581963015881696</v>
      </c>
      <c r="BT1365" s="353">
        <v>5.3899999999999998E-4</v>
      </c>
      <c r="BU1365" s="353">
        <v>3.1399999999999999E-4</v>
      </c>
      <c r="BV1365" s="274">
        <v>0.94887805510553114</v>
      </c>
      <c r="BW1365" s="353">
        <v>5.3499999999999999E-4</v>
      </c>
      <c r="BX1365" s="353">
        <v>3.165E-4</v>
      </c>
      <c r="BY1365" s="274">
        <v>0.9455561282596211</v>
      </c>
    </row>
    <row r="1366" spans="1:77" s="202" customFormat="1" x14ac:dyDescent="0.2">
      <c r="A1366" s="270" t="s">
        <v>955</v>
      </c>
      <c r="B1366" s="271" t="s">
        <v>939</v>
      </c>
      <c r="C1366" s="271" t="s">
        <v>607</v>
      </c>
      <c r="D1366" s="271" t="s">
        <v>611</v>
      </c>
      <c r="E1366" s="272">
        <v>0.23</v>
      </c>
      <c r="F1366" s="353">
        <v>3.0459999999999997E-3</v>
      </c>
      <c r="G1366" s="353">
        <v>1.4799999999999999E-4</v>
      </c>
      <c r="H1366" s="274">
        <v>7.6642206974687017</v>
      </c>
      <c r="I1366" s="353">
        <v>3.1019999999999997E-3</v>
      </c>
      <c r="J1366" s="353">
        <v>1.46E-4</v>
      </c>
      <c r="K1366" s="274">
        <v>7.8045588015381417</v>
      </c>
      <c r="L1366" s="353">
        <v>3.274E-3</v>
      </c>
      <c r="M1366" s="353">
        <v>1.4799999999999999E-4</v>
      </c>
      <c r="N1366" s="274">
        <v>8.2366007448670082</v>
      </c>
      <c r="O1366" s="353">
        <v>3.9719999999999998E-3</v>
      </c>
      <c r="P1366" s="353">
        <v>1.56E-4</v>
      </c>
      <c r="Q1366" s="274">
        <v>9.9901037036021609</v>
      </c>
      <c r="R1366" s="353">
        <v>4.0220000000000004E-3</v>
      </c>
      <c r="S1366" s="353">
        <v>1.56E-4</v>
      </c>
      <c r="T1366" s="274">
        <v>10.115667814851953</v>
      </c>
      <c r="U1366" s="353">
        <v>4.1240000000000001E-3</v>
      </c>
      <c r="V1366" s="353">
        <v>1.4399999999999998E-4</v>
      </c>
      <c r="W1366" s="274">
        <v>10.370729575705374</v>
      </c>
      <c r="X1366" s="353">
        <v>2.996E-3</v>
      </c>
      <c r="Y1366" s="353">
        <v>1.4799999999999999E-4</v>
      </c>
      <c r="Z1366" s="274">
        <v>7.538711518726787</v>
      </c>
      <c r="AA1366" s="353">
        <v>1.3680000000000001E-3</v>
      </c>
      <c r="AB1366" s="353">
        <v>3.5999999999999994E-5</v>
      </c>
      <c r="AC1366" s="274">
        <v>3.4392400156568765</v>
      </c>
      <c r="AD1366" s="353">
        <v>7.1999999999999994E-4</v>
      </c>
      <c r="AE1366" s="353">
        <v>7.9999999999999996E-6</v>
      </c>
      <c r="AF1366" s="274">
        <v>1.8096115684161518</v>
      </c>
      <c r="AG1366" s="353">
        <v>7.6599999999999997E-4</v>
      </c>
      <c r="AH1366" s="353">
        <v>7.9999999999999996E-6</v>
      </c>
      <c r="AI1366" s="274">
        <v>1.9252117977326564</v>
      </c>
      <c r="AJ1366" s="353">
        <v>1.2720000000000001E-3</v>
      </c>
      <c r="AK1366" s="353">
        <v>3.1999999999999999E-5</v>
      </c>
      <c r="AL1366" s="274">
        <v>3.1977945515374171</v>
      </c>
      <c r="AM1366" s="353">
        <v>1.3360000000000002E-3</v>
      </c>
      <c r="AN1366" s="353">
        <v>5.0000000000000002E-5</v>
      </c>
      <c r="AO1366" s="274">
        <v>3.3599781386065977</v>
      </c>
      <c r="AP1366" s="353">
        <v>1.3080000000000001E-3</v>
      </c>
      <c r="AQ1366" s="353">
        <v>8.2000000000000001E-5</v>
      </c>
      <c r="AR1366" s="274">
        <v>3.293711525187708</v>
      </c>
      <c r="AS1366" s="353">
        <v>1.2279999999999999E-3</v>
      </c>
      <c r="AT1366" s="353">
        <v>3.8000000000000002E-5</v>
      </c>
      <c r="AU1366" s="274">
        <v>3.0876798371444947</v>
      </c>
      <c r="AV1366" s="353">
        <v>1.562E-3</v>
      </c>
      <c r="AW1366" s="353">
        <v>1.06E-4</v>
      </c>
      <c r="AX1366" s="274">
        <v>3.9346381995065483</v>
      </c>
      <c r="AY1366" s="353">
        <v>1.238E-3</v>
      </c>
      <c r="AZ1366" s="353">
        <v>2.9999999999999997E-5</v>
      </c>
      <c r="BA1366" s="274">
        <v>3.1122478918138503</v>
      </c>
      <c r="BB1366" s="353">
        <v>1.2520000000000001E-3</v>
      </c>
      <c r="BC1366" s="353">
        <v>3.8000000000000002E-5</v>
      </c>
      <c r="BD1366" s="274">
        <v>3.1479681944388971</v>
      </c>
      <c r="BE1366" s="353">
        <v>1.2620000000000001E-3</v>
      </c>
      <c r="BF1366" s="353">
        <v>5.9999999999999995E-5</v>
      </c>
      <c r="BG1366" s="274">
        <v>3.1752337329846965</v>
      </c>
      <c r="BH1366" s="353">
        <v>1.2279999999999999E-3</v>
      </c>
      <c r="BI1366" s="353">
        <v>3.4E-5</v>
      </c>
      <c r="BJ1366" s="274">
        <v>3.0873852572723108</v>
      </c>
      <c r="BK1366" s="353">
        <v>7.3399999999999995E-4</v>
      </c>
      <c r="BL1366" s="353">
        <v>2.1999999999999999E-5</v>
      </c>
      <c r="BM1366" s="274">
        <v>1.8455130089415785</v>
      </c>
      <c r="BN1366" s="353">
        <v>6.5600000000000001E-4</v>
      </c>
      <c r="BO1366" s="353">
        <v>1.5999999999999999E-5</v>
      </c>
      <c r="BP1366" s="274">
        <v>1.6491457475273086</v>
      </c>
      <c r="BQ1366" s="353">
        <v>6.8000000000000005E-4</v>
      </c>
      <c r="BR1366" s="353">
        <v>2.1999999999999999E-5</v>
      </c>
      <c r="BS1366" s="274">
        <v>1.7098662711108168</v>
      </c>
      <c r="BT1366" s="353">
        <v>7.8400000000000008E-4</v>
      </c>
      <c r="BU1366" s="353">
        <v>3.1999999999999999E-5</v>
      </c>
      <c r="BV1366" s="274">
        <v>1.9719848943335279</v>
      </c>
      <c r="BW1366" s="353">
        <v>1.75E-3</v>
      </c>
      <c r="BX1366" s="353">
        <v>1.4E-5</v>
      </c>
      <c r="BY1366" s="274">
        <v>4.3982307089822283</v>
      </c>
    </row>
    <row r="1367" spans="1:77" s="202" customFormat="1" x14ac:dyDescent="0.2">
      <c r="A1367" s="270" t="s">
        <v>955</v>
      </c>
      <c r="B1367" s="271" t="s">
        <v>616</v>
      </c>
      <c r="C1367" s="271" t="s">
        <v>951</v>
      </c>
      <c r="D1367" s="271" t="s">
        <v>606</v>
      </c>
      <c r="E1367" s="272">
        <v>110</v>
      </c>
      <c r="F1367" s="353" t="s">
        <v>607</v>
      </c>
      <c r="G1367" s="353" t="s">
        <v>607</v>
      </c>
      <c r="H1367" s="353" t="s">
        <v>607</v>
      </c>
      <c r="I1367" s="353" t="s">
        <v>607</v>
      </c>
      <c r="J1367" s="353" t="s">
        <v>607</v>
      </c>
      <c r="K1367" s="353" t="s">
        <v>607</v>
      </c>
      <c r="L1367" s="353" t="s">
        <v>607</v>
      </c>
      <c r="M1367" s="353" t="s">
        <v>607</v>
      </c>
      <c r="N1367" s="353" t="s">
        <v>607</v>
      </c>
      <c r="O1367" s="353" t="s">
        <v>607</v>
      </c>
      <c r="P1367" s="353" t="s">
        <v>607</v>
      </c>
      <c r="Q1367" s="353" t="s">
        <v>607</v>
      </c>
      <c r="R1367" s="353" t="s">
        <v>607</v>
      </c>
      <c r="S1367" s="353" t="s">
        <v>607</v>
      </c>
      <c r="T1367" s="353" t="s">
        <v>607</v>
      </c>
      <c r="U1367" s="353" t="s">
        <v>607</v>
      </c>
      <c r="V1367" s="353" t="s">
        <v>607</v>
      </c>
      <c r="W1367" s="353" t="s">
        <v>607</v>
      </c>
      <c r="X1367" s="353" t="s">
        <v>607</v>
      </c>
      <c r="Y1367" s="353" t="s">
        <v>607</v>
      </c>
      <c r="Z1367" s="353" t="s">
        <v>607</v>
      </c>
      <c r="AA1367" s="353" t="s">
        <v>607</v>
      </c>
      <c r="AB1367" s="353" t="s">
        <v>607</v>
      </c>
      <c r="AC1367" s="353" t="s">
        <v>607</v>
      </c>
      <c r="AD1367" s="353" t="s">
        <v>607</v>
      </c>
      <c r="AE1367" s="353" t="s">
        <v>607</v>
      </c>
      <c r="AF1367" s="353" t="s">
        <v>607</v>
      </c>
      <c r="AG1367" s="353" t="s">
        <v>607</v>
      </c>
      <c r="AH1367" s="353" t="s">
        <v>607</v>
      </c>
      <c r="AI1367" s="353" t="s">
        <v>607</v>
      </c>
      <c r="AJ1367" s="353" t="s">
        <v>607</v>
      </c>
      <c r="AK1367" s="353" t="s">
        <v>607</v>
      </c>
      <c r="AL1367" s="353" t="s">
        <v>607</v>
      </c>
      <c r="AM1367" s="353" t="s">
        <v>607</v>
      </c>
      <c r="AN1367" s="353" t="s">
        <v>607</v>
      </c>
      <c r="AO1367" s="353" t="s">
        <v>607</v>
      </c>
      <c r="AP1367" s="353" t="s">
        <v>607</v>
      </c>
      <c r="AQ1367" s="353" t="s">
        <v>607</v>
      </c>
      <c r="AR1367" s="353" t="s">
        <v>607</v>
      </c>
      <c r="AS1367" s="353" t="s">
        <v>607</v>
      </c>
      <c r="AT1367" s="353" t="s">
        <v>607</v>
      </c>
      <c r="AU1367" s="353" t="s">
        <v>607</v>
      </c>
      <c r="AV1367" s="353" t="s">
        <v>607</v>
      </c>
      <c r="AW1367" s="353" t="s">
        <v>607</v>
      </c>
      <c r="AX1367" s="353" t="s">
        <v>607</v>
      </c>
      <c r="AY1367" s="353" t="s">
        <v>607</v>
      </c>
      <c r="AZ1367" s="353" t="s">
        <v>607</v>
      </c>
      <c r="BA1367" s="353" t="s">
        <v>607</v>
      </c>
      <c r="BB1367" s="353" t="s">
        <v>607</v>
      </c>
      <c r="BC1367" s="353" t="s">
        <v>607</v>
      </c>
      <c r="BD1367" s="353" t="s">
        <v>607</v>
      </c>
      <c r="BE1367" s="353" t="s">
        <v>607</v>
      </c>
      <c r="BF1367" s="353" t="s">
        <v>607</v>
      </c>
      <c r="BG1367" s="353" t="s">
        <v>607</v>
      </c>
      <c r="BH1367" s="353" t="s">
        <v>607</v>
      </c>
      <c r="BI1367" s="353" t="s">
        <v>607</v>
      </c>
      <c r="BJ1367" s="353" t="s">
        <v>607</v>
      </c>
      <c r="BK1367" s="353" t="s">
        <v>607</v>
      </c>
      <c r="BL1367" s="353" t="s">
        <v>607</v>
      </c>
      <c r="BM1367" s="353" t="s">
        <v>607</v>
      </c>
      <c r="BN1367" s="353" t="s">
        <v>607</v>
      </c>
      <c r="BO1367" s="353" t="s">
        <v>607</v>
      </c>
      <c r="BP1367" s="353" t="s">
        <v>607</v>
      </c>
      <c r="BQ1367" s="353" t="s">
        <v>607</v>
      </c>
      <c r="BR1367" s="353" t="s">
        <v>607</v>
      </c>
      <c r="BS1367" s="353" t="s">
        <v>607</v>
      </c>
      <c r="BT1367" s="353" t="s">
        <v>607</v>
      </c>
      <c r="BU1367" s="353" t="s">
        <v>607</v>
      </c>
      <c r="BV1367" s="353" t="s">
        <v>607</v>
      </c>
      <c r="BW1367" s="353" t="s">
        <v>607</v>
      </c>
      <c r="BX1367" s="353" t="s">
        <v>607</v>
      </c>
      <c r="BY1367" s="353" t="s">
        <v>607</v>
      </c>
    </row>
    <row r="1368" spans="1:77" s="202" customFormat="1" x14ac:dyDescent="0.2">
      <c r="A1368" s="270" t="s">
        <v>955</v>
      </c>
      <c r="B1368" s="271" t="s">
        <v>616</v>
      </c>
      <c r="C1368" s="271" t="s">
        <v>951</v>
      </c>
      <c r="D1368" s="271" t="s">
        <v>608</v>
      </c>
      <c r="E1368" s="272">
        <v>110</v>
      </c>
      <c r="F1368" s="290">
        <v>7</v>
      </c>
      <c r="G1368" s="378"/>
      <c r="H1368" s="378"/>
      <c r="I1368" s="290">
        <v>7</v>
      </c>
      <c r="J1368" s="378"/>
      <c r="K1368" s="378"/>
      <c r="L1368" s="290">
        <v>7</v>
      </c>
      <c r="M1368" s="378"/>
      <c r="N1368" s="378"/>
      <c r="O1368" s="290">
        <v>7</v>
      </c>
      <c r="P1368" s="378"/>
      <c r="Q1368" s="378"/>
      <c r="R1368" s="290">
        <v>7</v>
      </c>
      <c r="S1368" s="378"/>
      <c r="T1368" s="378"/>
      <c r="U1368" s="290">
        <v>7</v>
      </c>
      <c r="V1368" s="378"/>
      <c r="W1368" s="378"/>
      <c r="X1368" s="290">
        <v>7</v>
      </c>
      <c r="Y1368" s="378"/>
      <c r="Z1368" s="378"/>
      <c r="AA1368" s="290">
        <v>7</v>
      </c>
      <c r="AB1368" s="378"/>
      <c r="AC1368" s="378"/>
      <c r="AD1368" s="290">
        <v>7</v>
      </c>
      <c r="AE1368" s="378"/>
      <c r="AF1368" s="378"/>
      <c r="AG1368" s="290">
        <v>8</v>
      </c>
      <c r="AH1368" s="378"/>
      <c r="AI1368" s="378"/>
      <c r="AJ1368" s="290">
        <v>9</v>
      </c>
      <c r="AK1368" s="378"/>
      <c r="AL1368" s="378"/>
      <c r="AM1368" s="290">
        <v>8</v>
      </c>
      <c r="AN1368" s="378"/>
      <c r="AO1368" s="378"/>
      <c r="AP1368" s="290">
        <v>8</v>
      </c>
      <c r="AQ1368" s="378"/>
      <c r="AR1368" s="378"/>
      <c r="AS1368" s="290">
        <v>7</v>
      </c>
      <c r="AT1368" s="378"/>
      <c r="AU1368" s="378"/>
      <c r="AV1368" s="290">
        <v>8</v>
      </c>
      <c r="AW1368" s="378"/>
      <c r="AX1368" s="378"/>
      <c r="AY1368" s="290">
        <v>8</v>
      </c>
      <c r="AZ1368" s="378"/>
      <c r="BA1368" s="378"/>
      <c r="BB1368" s="290">
        <v>8</v>
      </c>
      <c r="BC1368" s="378"/>
      <c r="BD1368" s="378"/>
      <c r="BE1368" s="290">
        <v>8</v>
      </c>
      <c r="BF1368" s="378"/>
      <c r="BG1368" s="378"/>
      <c r="BH1368" s="290">
        <v>8</v>
      </c>
      <c r="BI1368" s="378"/>
      <c r="BJ1368" s="378"/>
      <c r="BK1368" s="290">
        <v>8</v>
      </c>
      <c r="BL1368" s="378"/>
      <c r="BM1368" s="378"/>
      <c r="BN1368" s="290">
        <v>7</v>
      </c>
      <c r="BO1368" s="378"/>
      <c r="BP1368" s="378"/>
      <c r="BQ1368" s="290">
        <v>7</v>
      </c>
      <c r="BR1368" s="378"/>
      <c r="BS1368" s="378"/>
      <c r="BT1368" s="290">
        <v>7</v>
      </c>
      <c r="BU1368" s="378"/>
      <c r="BV1368" s="378"/>
      <c r="BW1368" s="290">
        <v>7</v>
      </c>
      <c r="BX1368" s="378"/>
      <c r="BY1368" s="378"/>
    </row>
    <row r="1369" spans="1:77" s="202" customFormat="1" x14ac:dyDescent="0.2">
      <c r="A1369" s="270" t="s">
        <v>955</v>
      </c>
      <c r="B1369" s="271" t="s">
        <v>616</v>
      </c>
      <c r="C1369" s="271" t="s">
        <v>951</v>
      </c>
      <c r="D1369" s="271" t="s">
        <v>611</v>
      </c>
      <c r="E1369" s="272">
        <v>10</v>
      </c>
      <c r="F1369" s="274">
        <v>-1.024</v>
      </c>
      <c r="G1369" s="274">
        <v>-0.432</v>
      </c>
      <c r="H1369" s="274">
        <v>61.653085948319955</v>
      </c>
      <c r="I1369" s="274">
        <v>-0.95120000000000005</v>
      </c>
      <c r="J1369" s="274">
        <v>-0.41599999999999998</v>
      </c>
      <c r="K1369" s="274">
        <v>57.814021016764102</v>
      </c>
      <c r="L1369" s="274">
        <v>-0.80559999999999998</v>
      </c>
      <c r="M1369" s="274">
        <v>-0.39679999999999999</v>
      </c>
      <c r="N1369" s="274">
        <v>50.153357078439299</v>
      </c>
      <c r="O1369" s="274">
        <v>-0.63200000000000001</v>
      </c>
      <c r="P1369" s="274">
        <v>-0.32</v>
      </c>
      <c r="Q1369" s="274">
        <v>39.716497806855244</v>
      </c>
      <c r="R1369" s="274">
        <v>-0.6048</v>
      </c>
      <c r="S1369" s="274">
        <v>-0.28720000000000001</v>
      </c>
      <c r="T1369" s="274">
        <v>37.573789532359974</v>
      </c>
      <c r="U1369" s="274">
        <v>-0.61599999999999999</v>
      </c>
      <c r="V1369" s="274">
        <v>-0.30319999999999997</v>
      </c>
      <c r="W1369" s="274">
        <v>38.344404517021708</v>
      </c>
      <c r="X1369" s="274">
        <v>-0.71520000000000006</v>
      </c>
      <c r="Y1369" s="274">
        <v>-0.2984</v>
      </c>
      <c r="Z1369" s="274">
        <v>43.532580265637357</v>
      </c>
      <c r="AA1369" s="274">
        <v>-0.84639999999999993</v>
      </c>
      <c r="AB1369" s="274">
        <v>-0.31360000000000005</v>
      </c>
      <c r="AC1369" s="274">
        <v>50.753938277658541</v>
      </c>
      <c r="AD1369" s="274">
        <v>-0.92</v>
      </c>
      <c r="AE1369" s="274">
        <v>-0.32239999999999996</v>
      </c>
      <c r="AF1369" s="274">
        <v>54.761890038416723</v>
      </c>
      <c r="AG1369" s="274">
        <v>-1.1712</v>
      </c>
      <c r="AH1369" s="274">
        <v>-0.40160000000000001</v>
      </c>
      <c r="AI1369" s="274">
        <v>69.148615860807936</v>
      </c>
      <c r="AJ1369" s="274">
        <v>-1.2712000000000001</v>
      </c>
      <c r="AK1369" s="274">
        <v>-0.51600000000000001</v>
      </c>
      <c r="AL1369" s="274">
        <v>75.311108123251032</v>
      </c>
      <c r="AM1369" s="274">
        <v>-1.2495999999999998</v>
      </c>
      <c r="AN1369" s="274">
        <v>-0.4904</v>
      </c>
      <c r="AO1369" s="274">
        <v>75.701851119847532</v>
      </c>
      <c r="AP1369" s="274">
        <v>-1.2567999999999999</v>
      </c>
      <c r="AQ1369" s="274">
        <v>-0.5272</v>
      </c>
      <c r="AR1369" s="274">
        <v>75.171877635442087</v>
      </c>
      <c r="AS1369" s="274">
        <v>-1.1160000000000001</v>
      </c>
      <c r="AT1369" s="274">
        <v>-0.39039999999999997</v>
      </c>
      <c r="AU1369" s="274">
        <v>66.415833689379909</v>
      </c>
      <c r="AV1369" s="274">
        <v>-1.208</v>
      </c>
      <c r="AW1369" s="274">
        <v>-0.50560000000000005</v>
      </c>
      <c r="AX1369" s="274">
        <v>73.348799851223447</v>
      </c>
      <c r="AY1369" s="274">
        <v>-1.1752</v>
      </c>
      <c r="AZ1369" s="274">
        <v>-0.5</v>
      </c>
      <c r="BA1369" s="274">
        <v>71.464968873433975</v>
      </c>
      <c r="BB1369" s="274">
        <v>-1.0304</v>
      </c>
      <c r="BC1369" s="274">
        <v>-0.4456</v>
      </c>
      <c r="BD1369" s="274">
        <v>63.185522610566061</v>
      </c>
      <c r="BE1369" s="274">
        <v>-1.0535999999999999</v>
      </c>
      <c r="BF1369" s="274">
        <v>-0.4824</v>
      </c>
      <c r="BG1369" s="274">
        <v>64.158805554908767</v>
      </c>
      <c r="BH1369" s="274">
        <v>-0.98480000000000001</v>
      </c>
      <c r="BI1369" s="274">
        <v>-0.45280000000000004</v>
      </c>
      <c r="BJ1369" s="274">
        <v>60.534979401709421</v>
      </c>
      <c r="BK1369" s="274">
        <v>-0.95440000000000003</v>
      </c>
      <c r="BL1369" s="274">
        <v>-0.48</v>
      </c>
      <c r="BM1369" s="274">
        <v>59.262798998187748</v>
      </c>
      <c r="BN1369" s="274">
        <v>-0.94720000000000004</v>
      </c>
      <c r="BO1369" s="274">
        <v>-0.45519999999999999</v>
      </c>
      <c r="BP1369" s="274">
        <v>58.465617586588493</v>
      </c>
      <c r="BQ1369" s="274">
        <v>-0.95840000000000003</v>
      </c>
      <c r="BR1369" s="274">
        <v>-0.45119999999999999</v>
      </c>
      <c r="BS1369" s="274">
        <v>59.275015845525303</v>
      </c>
      <c r="BT1369" s="274">
        <v>-0.89839999999999998</v>
      </c>
      <c r="BU1369" s="274">
        <v>-0.37360000000000004</v>
      </c>
      <c r="BV1369" s="274">
        <v>53.974950953503679</v>
      </c>
      <c r="BW1369" s="274">
        <v>-0.89600000000000002</v>
      </c>
      <c r="BX1369" s="274">
        <v>-0.4536</v>
      </c>
      <c r="BY1369" s="274">
        <v>55.604020814276893</v>
      </c>
    </row>
    <row r="1370" spans="1:77" s="202" customFormat="1" x14ac:dyDescent="0.2">
      <c r="A1370" s="270" t="s">
        <v>955</v>
      </c>
      <c r="B1370" s="271" t="s">
        <v>940</v>
      </c>
      <c r="C1370" s="271" t="s">
        <v>607</v>
      </c>
      <c r="D1370" s="271" t="s">
        <v>613</v>
      </c>
      <c r="E1370" s="272">
        <v>110</v>
      </c>
      <c r="F1370" s="364">
        <v>116.23</v>
      </c>
      <c r="G1370" s="365">
        <v>0.10829999999999999</v>
      </c>
      <c r="H1370" s="365">
        <v>0.10829999999999999</v>
      </c>
      <c r="I1370" s="364">
        <v>115.91</v>
      </c>
      <c r="J1370" s="365">
        <v>0.10829999999999999</v>
      </c>
      <c r="K1370" s="365">
        <v>0.10829999999999999</v>
      </c>
      <c r="L1370" s="364">
        <v>115.24</v>
      </c>
      <c r="M1370" s="365">
        <v>0.10829999999999999</v>
      </c>
      <c r="N1370" s="365">
        <v>0.10829999999999999</v>
      </c>
      <c r="O1370" s="364">
        <v>114.67</v>
      </c>
      <c r="P1370" s="365">
        <v>0.10829999999999999</v>
      </c>
      <c r="Q1370" s="365">
        <v>0.10829999999999999</v>
      </c>
      <c r="R1370" s="364">
        <v>114.57</v>
      </c>
      <c r="S1370" s="365">
        <v>0.10829999999999999</v>
      </c>
      <c r="T1370" s="365">
        <v>0.10829999999999999</v>
      </c>
      <c r="U1370" s="364">
        <v>114.91</v>
      </c>
      <c r="V1370" s="365">
        <v>0.10829999999999999</v>
      </c>
      <c r="W1370" s="365">
        <v>0.10829999999999999</v>
      </c>
      <c r="X1370" s="364">
        <v>114.59</v>
      </c>
      <c r="Y1370" s="365">
        <v>0.10829999999999999</v>
      </c>
      <c r="Z1370" s="365">
        <v>0.10829999999999999</v>
      </c>
      <c r="AA1370" s="364">
        <v>114.75</v>
      </c>
      <c r="AB1370" s="365">
        <v>0.10829999999999999</v>
      </c>
      <c r="AC1370" s="365">
        <v>0.10829999999999999</v>
      </c>
      <c r="AD1370" s="364">
        <v>114.73</v>
      </c>
      <c r="AE1370" s="365">
        <v>0.10829999999999999</v>
      </c>
      <c r="AF1370" s="365">
        <v>0.10829999999999999</v>
      </c>
      <c r="AG1370" s="364">
        <v>113.33</v>
      </c>
      <c r="AH1370" s="365">
        <v>0.10829999999999999</v>
      </c>
      <c r="AI1370" s="365">
        <v>0.10829999999999999</v>
      </c>
      <c r="AJ1370" s="364">
        <v>113.95</v>
      </c>
      <c r="AK1370" s="365">
        <v>0.10829999999999999</v>
      </c>
      <c r="AL1370" s="365">
        <v>0.10829999999999999</v>
      </c>
      <c r="AM1370" s="364">
        <v>112.69</v>
      </c>
      <c r="AN1370" s="365">
        <v>0.10829999999999999</v>
      </c>
      <c r="AO1370" s="365">
        <v>0.10829999999999999</v>
      </c>
      <c r="AP1370" s="364">
        <v>115.13</v>
      </c>
      <c r="AQ1370" s="365">
        <v>0.10829999999999999</v>
      </c>
      <c r="AR1370" s="365">
        <v>0.10829999999999999</v>
      </c>
      <c r="AS1370" s="364">
        <v>114.67</v>
      </c>
      <c r="AT1370" s="365">
        <v>0.10829999999999999</v>
      </c>
      <c r="AU1370" s="365">
        <v>0.10829999999999999</v>
      </c>
      <c r="AV1370" s="364">
        <v>113.22</v>
      </c>
      <c r="AW1370" s="365">
        <v>0.10829999999999999</v>
      </c>
      <c r="AX1370" s="365">
        <v>0.10829999999999999</v>
      </c>
      <c r="AY1370" s="364">
        <v>113.25</v>
      </c>
      <c r="AZ1370" s="365">
        <v>0.10829999999999999</v>
      </c>
      <c r="BA1370" s="365">
        <v>0.10829999999999999</v>
      </c>
      <c r="BB1370" s="364">
        <v>113.01</v>
      </c>
      <c r="BC1370" s="365">
        <v>0.10829999999999999</v>
      </c>
      <c r="BD1370" s="365">
        <v>0.10829999999999999</v>
      </c>
      <c r="BE1370" s="364">
        <v>114.38</v>
      </c>
      <c r="BF1370" s="365">
        <v>0.10829999999999999</v>
      </c>
      <c r="BG1370" s="365">
        <v>0.10829999999999999</v>
      </c>
      <c r="BH1370" s="364">
        <v>113.95</v>
      </c>
      <c r="BI1370" s="365">
        <v>0.10829999999999999</v>
      </c>
      <c r="BJ1370" s="365">
        <v>0.10829999999999999</v>
      </c>
      <c r="BK1370" s="364">
        <v>114.67</v>
      </c>
      <c r="BL1370" s="365">
        <v>0.10829999999999999</v>
      </c>
      <c r="BM1370" s="365">
        <v>0.10829999999999999</v>
      </c>
      <c r="BN1370" s="364">
        <v>115.56</v>
      </c>
      <c r="BO1370" s="365">
        <v>0.10829999999999999</v>
      </c>
      <c r="BP1370" s="365">
        <v>0.10829999999999999</v>
      </c>
      <c r="BQ1370" s="364">
        <v>115.69</v>
      </c>
      <c r="BR1370" s="365">
        <v>0.10829999999999999</v>
      </c>
      <c r="BS1370" s="365">
        <v>0.10829999999999999</v>
      </c>
      <c r="BT1370" s="364">
        <v>116.45</v>
      </c>
      <c r="BU1370" s="365">
        <v>0.10829999999999999</v>
      </c>
      <c r="BV1370" s="365">
        <v>0.10829999999999999</v>
      </c>
      <c r="BW1370" s="364">
        <v>116.79</v>
      </c>
      <c r="BX1370" s="365">
        <v>0.10829999999999999</v>
      </c>
      <c r="BY1370" s="365">
        <v>0.10829999999999999</v>
      </c>
    </row>
    <row r="1371" spans="1:77" s="202" customFormat="1" x14ac:dyDescent="0.2">
      <c r="A1371" s="270" t="s">
        <v>955</v>
      </c>
      <c r="B1371" s="271" t="s">
        <v>941</v>
      </c>
      <c r="C1371" s="271" t="s">
        <v>607</v>
      </c>
      <c r="D1371" s="271" t="s">
        <v>613</v>
      </c>
      <c r="E1371" s="272">
        <v>10</v>
      </c>
      <c r="F1371" s="364">
        <v>10.42</v>
      </c>
      <c r="G1371" s="365">
        <v>0.10829999999999999</v>
      </c>
      <c r="H1371" s="365">
        <v>0.10829999999999999</v>
      </c>
      <c r="I1371" s="364">
        <v>10.38</v>
      </c>
      <c r="J1371" s="365">
        <v>0.10829999999999999</v>
      </c>
      <c r="K1371" s="365">
        <v>0.10829999999999999</v>
      </c>
      <c r="L1371" s="364">
        <v>10.35</v>
      </c>
      <c r="M1371" s="365">
        <v>0.10829999999999999</v>
      </c>
      <c r="N1371" s="365">
        <v>0.10829999999999999</v>
      </c>
      <c r="O1371" s="364">
        <v>10.31</v>
      </c>
      <c r="P1371" s="365">
        <v>0.10829999999999999</v>
      </c>
      <c r="Q1371" s="365">
        <v>0.10829999999999999</v>
      </c>
      <c r="R1371" s="364">
        <v>10.3</v>
      </c>
      <c r="S1371" s="365">
        <v>0.10829999999999999</v>
      </c>
      <c r="T1371" s="365">
        <v>0.10829999999999999</v>
      </c>
      <c r="U1371" s="364">
        <v>10.35</v>
      </c>
      <c r="V1371" s="365">
        <v>0.10829999999999999</v>
      </c>
      <c r="W1371" s="365">
        <v>0.10829999999999999</v>
      </c>
      <c r="X1371" s="364">
        <v>10.29</v>
      </c>
      <c r="Y1371" s="365">
        <v>0.10829999999999999</v>
      </c>
      <c r="Z1371" s="365">
        <v>0.10829999999999999</v>
      </c>
      <c r="AA1371" s="364">
        <v>10.28</v>
      </c>
      <c r="AB1371" s="365">
        <v>0.10829999999999999</v>
      </c>
      <c r="AC1371" s="365">
        <v>0.10829999999999999</v>
      </c>
      <c r="AD1371" s="364">
        <v>10.29</v>
      </c>
      <c r="AE1371" s="365">
        <v>0.10829999999999999</v>
      </c>
      <c r="AF1371" s="365">
        <v>0.10829999999999999</v>
      </c>
      <c r="AG1371" s="364">
        <v>10.35</v>
      </c>
      <c r="AH1371" s="365">
        <v>0.10829999999999999</v>
      </c>
      <c r="AI1371" s="365">
        <v>0.10829999999999999</v>
      </c>
      <c r="AJ1371" s="364">
        <v>10.53</v>
      </c>
      <c r="AK1371" s="365">
        <v>0.10829999999999999</v>
      </c>
      <c r="AL1371" s="365">
        <v>0.10829999999999999</v>
      </c>
      <c r="AM1371" s="364">
        <v>10.25</v>
      </c>
      <c r="AN1371" s="365">
        <v>0.10829999999999999</v>
      </c>
      <c r="AO1371" s="365">
        <v>0.10829999999999999</v>
      </c>
      <c r="AP1371" s="364">
        <v>10.48</v>
      </c>
      <c r="AQ1371" s="365">
        <v>0.10829999999999999</v>
      </c>
      <c r="AR1371" s="365">
        <v>0.10829999999999999</v>
      </c>
      <c r="AS1371" s="364">
        <v>10.29</v>
      </c>
      <c r="AT1371" s="365">
        <v>0.10829999999999999</v>
      </c>
      <c r="AU1371" s="365">
        <v>0.10829999999999999</v>
      </c>
      <c r="AV1371" s="364">
        <v>10.32</v>
      </c>
      <c r="AW1371" s="365">
        <v>0.10829999999999999</v>
      </c>
      <c r="AX1371" s="365">
        <v>0.10829999999999999</v>
      </c>
      <c r="AY1371" s="364">
        <v>10.33</v>
      </c>
      <c r="AZ1371" s="365">
        <v>0.10829999999999999</v>
      </c>
      <c r="BA1371" s="365">
        <v>0.10829999999999999</v>
      </c>
      <c r="BB1371" s="364">
        <v>10.27</v>
      </c>
      <c r="BC1371" s="365">
        <v>0.10829999999999999</v>
      </c>
      <c r="BD1371" s="365">
        <v>0.10829999999999999</v>
      </c>
      <c r="BE1371" s="364">
        <v>10.44</v>
      </c>
      <c r="BF1371" s="365">
        <v>0.10829999999999999</v>
      </c>
      <c r="BG1371" s="365">
        <v>0.10829999999999999</v>
      </c>
      <c r="BH1371" s="364">
        <v>10.35</v>
      </c>
      <c r="BI1371" s="365">
        <v>0.10829999999999999</v>
      </c>
      <c r="BJ1371" s="365">
        <v>0.10829999999999999</v>
      </c>
      <c r="BK1371" s="364">
        <v>10.42</v>
      </c>
      <c r="BL1371" s="365">
        <v>0.10829999999999999</v>
      </c>
      <c r="BM1371" s="365">
        <v>0.10829999999999999</v>
      </c>
      <c r="BN1371" s="364">
        <v>10.39</v>
      </c>
      <c r="BO1371" s="365">
        <v>0.10829999999999999</v>
      </c>
      <c r="BP1371" s="365">
        <v>0.10829999999999999</v>
      </c>
      <c r="BQ1371" s="364">
        <v>10.33</v>
      </c>
      <c r="BR1371" s="365">
        <v>0.10829999999999999</v>
      </c>
      <c r="BS1371" s="365">
        <v>0.10829999999999999</v>
      </c>
      <c r="BT1371" s="364">
        <v>10.42</v>
      </c>
      <c r="BU1371" s="365">
        <v>0.10829999999999999</v>
      </c>
      <c r="BV1371" s="365">
        <v>0.10829999999999999</v>
      </c>
      <c r="BW1371" s="364">
        <v>10.44</v>
      </c>
      <c r="BX1371" s="365">
        <v>0.10829999999999999</v>
      </c>
      <c r="BY1371" s="365">
        <v>0.10829999999999999</v>
      </c>
    </row>
    <row r="1372" spans="1:77" s="202" customFormat="1" x14ac:dyDescent="0.2">
      <c r="A1372" s="270" t="s">
        <v>955</v>
      </c>
      <c r="B1372" s="271" t="s">
        <v>942</v>
      </c>
      <c r="C1372" s="271" t="s">
        <v>607</v>
      </c>
      <c r="D1372" s="271" t="s">
        <v>611</v>
      </c>
      <c r="E1372" s="272">
        <v>0.23</v>
      </c>
      <c r="F1372" s="353">
        <v>2.3799999999999998E-4</v>
      </c>
      <c r="G1372" s="353">
        <v>4.6E-5</v>
      </c>
      <c r="H1372" s="274">
        <v>0.60920990303596623</v>
      </c>
      <c r="I1372" s="353">
        <v>2.3799999999999998E-4</v>
      </c>
      <c r="J1372" s="353">
        <v>4.3999999999999999E-5</v>
      </c>
      <c r="K1372" s="274">
        <v>0.60827608844848535</v>
      </c>
      <c r="L1372" s="353">
        <v>2.3799999999999998E-4</v>
      </c>
      <c r="M1372" s="353">
        <v>4.6E-5</v>
      </c>
      <c r="N1372" s="274">
        <v>0.60920990303596623</v>
      </c>
      <c r="O1372" s="353">
        <v>2.3799999999999998E-4</v>
      </c>
      <c r="P1372" s="353">
        <v>4.3999999999999999E-5</v>
      </c>
      <c r="Q1372" s="274">
        <v>0.60827608844848535</v>
      </c>
      <c r="R1372" s="353">
        <v>2.3799999999999998E-4</v>
      </c>
      <c r="S1372" s="353">
        <v>4.3999999999999999E-5</v>
      </c>
      <c r="T1372" s="274">
        <v>0.60827608844848535</v>
      </c>
      <c r="U1372" s="353">
        <v>2.3599999999999999E-4</v>
      </c>
      <c r="V1372" s="353">
        <v>4.3999999999999999E-5</v>
      </c>
      <c r="W1372" s="274">
        <v>0.60333414780090089</v>
      </c>
      <c r="X1372" s="353">
        <v>2.3999999999999998E-4</v>
      </c>
      <c r="Y1372" s="353">
        <v>4.6E-5</v>
      </c>
      <c r="Z1372" s="274">
        <v>0.61414570013649716</v>
      </c>
      <c r="AA1372" s="353">
        <v>2.3799999999999998E-4</v>
      </c>
      <c r="AB1372" s="353">
        <v>4.3999999999999999E-5</v>
      </c>
      <c r="AC1372" s="274">
        <v>0.60827608844848535</v>
      </c>
      <c r="AD1372" s="353">
        <v>2.3599999999999999E-4</v>
      </c>
      <c r="AE1372" s="353">
        <v>4.6E-5</v>
      </c>
      <c r="AF1372" s="274">
        <v>0.60427559944245757</v>
      </c>
      <c r="AG1372" s="353">
        <v>2.3400000000000002E-4</v>
      </c>
      <c r="AH1372" s="353">
        <v>4.3999999999999999E-5</v>
      </c>
      <c r="AI1372" s="274">
        <v>0.59839361392865498</v>
      </c>
      <c r="AJ1372" s="353">
        <v>2.3599999999999999E-4</v>
      </c>
      <c r="AK1372" s="353">
        <v>4.6E-5</v>
      </c>
      <c r="AL1372" s="274">
        <v>0.60427559944245757</v>
      </c>
      <c r="AM1372" s="353">
        <v>2.3799999999999998E-4</v>
      </c>
      <c r="AN1372" s="353">
        <v>4.3999999999999999E-5</v>
      </c>
      <c r="AO1372" s="274">
        <v>0.60827608844848535</v>
      </c>
      <c r="AP1372" s="353">
        <v>2.3400000000000002E-4</v>
      </c>
      <c r="AQ1372" s="353">
        <v>4.3999999999999999E-5</v>
      </c>
      <c r="AR1372" s="274">
        <v>0.59839361392865498</v>
      </c>
      <c r="AS1372" s="353">
        <v>2.3599999999999999E-4</v>
      </c>
      <c r="AT1372" s="353">
        <v>4.6E-5</v>
      </c>
      <c r="AU1372" s="274">
        <v>0.60427559944245757</v>
      </c>
      <c r="AV1372" s="353">
        <v>2.3599999999999999E-4</v>
      </c>
      <c r="AW1372" s="353">
        <v>4.3999999999999999E-5</v>
      </c>
      <c r="AX1372" s="274">
        <v>0.60333414780090089</v>
      </c>
      <c r="AY1372" s="353">
        <v>2.3599999999999999E-4</v>
      </c>
      <c r="AZ1372" s="353">
        <v>4.6E-5</v>
      </c>
      <c r="BA1372" s="274">
        <v>0.60427559944245757</v>
      </c>
      <c r="BB1372" s="353">
        <v>2.3599999999999999E-4</v>
      </c>
      <c r="BC1372" s="353">
        <v>4.3999999999999999E-5</v>
      </c>
      <c r="BD1372" s="274">
        <v>0.60333414780090089</v>
      </c>
      <c r="BE1372" s="353">
        <v>2.3599999999999999E-4</v>
      </c>
      <c r="BF1372" s="353">
        <v>4.3999999999999999E-5</v>
      </c>
      <c r="BG1372" s="274">
        <v>0.60333414780090089</v>
      </c>
      <c r="BH1372" s="353">
        <v>2.3599999999999999E-4</v>
      </c>
      <c r="BI1372" s="353">
        <v>4.6E-5</v>
      </c>
      <c r="BJ1372" s="274">
        <v>0.60427559944245757</v>
      </c>
      <c r="BK1372" s="353">
        <v>2.3400000000000002E-4</v>
      </c>
      <c r="BL1372" s="353">
        <v>4.3999999999999999E-5</v>
      </c>
      <c r="BM1372" s="274">
        <v>0.59839361392865498</v>
      </c>
      <c r="BN1372" s="353">
        <v>2.3599999999999999E-4</v>
      </c>
      <c r="BO1372" s="353">
        <v>4.3999999999999999E-5</v>
      </c>
      <c r="BP1372" s="274">
        <v>0.60333414780090089</v>
      </c>
      <c r="BQ1372" s="353">
        <v>2.3599999999999999E-4</v>
      </c>
      <c r="BR1372" s="353">
        <v>4.6E-5</v>
      </c>
      <c r="BS1372" s="274">
        <v>0.60427559944245757</v>
      </c>
      <c r="BT1372" s="353">
        <v>2.3599999999999999E-4</v>
      </c>
      <c r="BU1372" s="353">
        <v>4.3999999999999999E-5</v>
      </c>
      <c r="BV1372" s="274">
        <v>0.60333414780090089</v>
      </c>
      <c r="BW1372" s="353">
        <v>2.3400000000000002E-4</v>
      </c>
      <c r="BX1372" s="353">
        <v>4.3999999999999999E-5</v>
      </c>
      <c r="BY1372" s="274">
        <v>0.59839361392865498</v>
      </c>
    </row>
    <row r="1373" spans="1:77" s="202" customFormat="1" x14ac:dyDescent="0.2">
      <c r="A1373" s="270" t="s">
        <v>957</v>
      </c>
      <c r="B1373" s="271" t="s">
        <v>604</v>
      </c>
      <c r="C1373" s="271" t="s">
        <v>714</v>
      </c>
      <c r="D1373" s="271" t="s">
        <v>606</v>
      </c>
      <c r="E1373" s="272">
        <v>110</v>
      </c>
      <c r="F1373" s="353" t="s">
        <v>607</v>
      </c>
      <c r="G1373" s="353" t="s">
        <v>607</v>
      </c>
      <c r="H1373" s="353" t="s">
        <v>607</v>
      </c>
      <c r="I1373" s="353" t="s">
        <v>607</v>
      </c>
      <c r="J1373" s="353" t="s">
        <v>607</v>
      </c>
      <c r="K1373" s="353" t="s">
        <v>607</v>
      </c>
      <c r="L1373" s="353" t="s">
        <v>607</v>
      </c>
      <c r="M1373" s="353" t="s">
        <v>607</v>
      </c>
      <c r="N1373" s="353" t="s">
        <v>607</v>
      </c>
      <c r="O1373" s="353" t="s">
        <v>607</v>
      </c>
      <c r="P1373" s="353" t="s">
        <v>607</v>
      </c>
      <c r="Q1373" s="353" t="s">
        <v>607</v>
      </c>
      <c r="R1373" s="353" t="s">
        <v>607</v>
      </c>
      <c r="S1373" s="353" t="s">
        <v>607</v>
      </c>
      <c r="T1373" s="353" t="s">
        <v>607</v>
      </c>
      <c r="U1373" s="353" t="s">
        <v>607</v>
      </c>
      <c r="V1373" s="353" t="s">
        <v>607</v>
      </c>
      <c r="W1373" s="353" t="s">
        <v>607</v>
      </c>
      <c r="X1373" s="353" t="s">
        <v>607</v>
      </c>
      <c r="Y1373" s="353" t="s">
        <v>607</v>
      </c>
      <c r="Z1373" s="353" t="s">
        <v>607</v>
      </c>
      <c r="AA1373" s="353" t="s">
        <v>607</v>
      </c>
      <c r="AB1373" s="353" t="s">
        <v>607</v>
      </c>
      <c r="AC1373" s="353" t="s">
        <v>607</v>
      </c>
      <c r="AD1373" s="353" t="s">
        <v>607</v>
      </c>
      <c r="AE1373" s="353" t="s">
        <v>607</v>
      </c>
      <c r="AF1373" s="353" t="s">
        <v>607</v>
      </c>
      <c r="AG1373" s="353" t="s">
        <v>607</v>
      </c>
      <c r="AH1373" s="353" t="s">
        <v>607</v>
      </c>
      <c r="AI1373" s="353" t="s">
        <v>607</v>
      </c>
      <c r="AJ1373" s="353" t="s">
        <v>607</v>
      </c>
      <c r="AK1373" s="353" t="s">
        <v>607</v>
      </c>
      <c r="AL1373" s="353" t="s">
        <v>607</v>
      </c>
      <c r="AM1373" s="353" t="s">
        <v>607</v>
      </c>
      <c r="AN1373" s="353" t="s">
        <v>607</v>
      </c>
      <c r="AO1373" s="353" t="s">
        <v>607</v>
      </c>
      <c r="AP1373" s="353" t="s">
        <v>607</v>
      </c>
      <c r="AQ1373" s="353" t="s">
        <v>607</v>
      </c>
      <c r="AR1373" s="353" t="s">
        <v>607</v>
      </c>
      <c r="AS1373" s="353" t="s">
        <v>607</v>
      </c>
      <c r="AT1373" s="353" t="s">
        <v>607</v>
      </c>
      <c r="AU1373" s="353" t="s">
        <v>607</v>
      </c>
      <c r="AV1373" s="353" t="s">
        <v>607</v>
      </c>
      <c r="AW1373" s="353" t="s">
        <v>607</v>
      </c>
      <c r="AX1373" s="353" t="s">
        <v>607</v>
      </c>
      <c r="AY1373" s="353" t="s">
        <v>607</v>
      </c>
      <c r="AZ1373" s="353" t="s">
        <v>607</v>
      </c>
      <c r="BA1373" s="353" t="s">
        <v>607</v>
      </c>
      <c r="BB1373" s="353" t="s">
        <v>607</v>
      </c>
      <c r="BC1373" s="353" t="s">
        <v>607</v>
      </c>
      <c r="BD1373" s="353" t="s">
        <v>607</v>
      </c>
      <c r="BE1373" s="353" t="s">
        <v>607</v>
      </c>
      <c r="BF1373" s="353" t="s">
        <v>607</v>
      </c>
      <c r="BG1373" s="353" t="s">
        <v>607</v>
      </c>
      <c r="BH1373" s="353" t="s">
        <v>607</v>
      </c>
      <c r="BI1373" s="353" t="s">
        <v>607</v>
      </c>
      <c r="BJ1373" s="353" t="s">
        <v>607</v>
      </c>
      <c r="BK1373" s="353" t="s">
        <v>607</v>
      </c>
      <c r="BL1373" s="353" t="s">
        <v>607</v>
      </c>
      <c r="BM1373" s="353" t="s">
        <v>607</v>
      </c>
      <c r="BN1373" s="353" t="s">
        <v>607</v>
      </c>
      <c r="BO1373" s="353" t="s">
        <v>607</v>
      </c>
      <c r="BP1373" s="353" t="s">
        <v>607</v>
      </c>
      <c r="BQ1373" s="353" t="s">
        <v>607</v>
      </c>
      <c r="BR1373" s="353" t="s">
        <v>607</v>
      </c>
      <c r="BS1373" s="353" t="s">
        <v>607</v>
      </c>
      <c r="BT1373" s="353" t="s">
        <v>607</v>
      </c>
      <c r="BU1373" s="353" t="s">
        <v>607</v>
      </c>
      <c r="BV1373" s="353" t="s">
        <v>607</v>
      </c>
      <c r="BW1373" s="353" t="s">
        <v>607</v>
      </c>
      <c r="BX1373" s="353" t="s">
        <v>607</v>
      </c>
      <c r="BY1373" s="353" t="s">
        <v>607</v>
      </c>
    </row>
    <row r="1374" spans="1:77" s="202" customFormat="1" x14ac:dyDescent="0.2">
      <c r="A1374" s="270" t="s">
        <v>957</v>
      </c>
      <c r="B1374" s="271" t="s">
        <v>604</v>
      </c>
      <c r="C1374" s="271" t="s">
        <v>714</v>
      </c>
      <c r="D1374" s="271" t="s">
        <v>608</v>
      </c>
      <c r="E1374" s="272">
        <v>10</v>
      </c>
      <c r="F1374" s="290">
        <v>19</v>
      </c>
      <c r="G1374" s="378"/>
      <c r="H1374" s="378"/>
      <c r="I1374" s="290">
        <v>20</v>
      </c>
      <c r="J1374" s="378"/>
      <c r="K1374" s="378"/>
      <c r="L1374" s="290">
        <v>20</v>
      </c>
      <c r="M1374" s="378"/>
      <c r="N1374" s="378"/>
      <c r="O1374" s="290">
        <v>20</v>
      </c>
      <c r="P1374" s="378"/>
      <c r="Q1374" s="378"/>
      <c r="R1374" s="290">
        <v>20</v>
      </c>
      <c r="S1374" s="378"/>
      <c r="T1374" s="378"/>
      <c r="U1374" s="290">
        <v>21</v>
      </c>
      <c r="V1374" s="378"/>
      <c r="W1374" s="378"/>
      <c r="X1374" s="290">
        <v>21</v>
      </c>
      <c r="Y1374" s="378"/>
      <c r="Z1374" s="378"/>
      <c r="AA1374" s="290">
        <v>21</v>
      </c>
      <c r="AB1374" s="378"/>
      <c r="AC1374" s="378"/>
      <c r="AD1374" s="290">
        <v>21</v>
      </c>
      <c r="AE1374" s="378"/>
      <c r="AF1374" s="378"/>
      <c r="AG1374" s="290">
        <v>21</v>
      </c>
      <c r="AH1374" s="378"/>
      <c r="AI1374" s="378"/>
      <c r="AJ1374" s="290">
        <v>20</v>
      </c>
      <c r="AK1374" s="378"/>
      <c r="AL1374" s="378"/>
      <c r="AM1374" s="290">
        <v>20</v>
      </c>
      <c r="AN1374" s="378"/>
      <c r="AO1374" s="378"/>
      <c r="AP1374" s="290">
        <v>20</v>
      </c>
      <c r="AQ1374" s="378"/>
      <c r="AR1374" s="378"/>
      <c r="AS1374" s="290">
        <v>21</v>
      </c>
      <c r="AT1374" s="378"/>
      <c r="AU1374" s="378"/>
      <c r="AV1374" s="290">
        <v>21</v>
      </c>
      <c r="AW1374" s="378"/>
      <c r="AX1374" s="378"/>
      <c r="AY1374" s="290">
        <v>20</v>
      </c>
      <c r="AZ1374" s="378"/>
      <c r="BA1374" s="378"/>
      <c r="BB1374" s="290">
        <v>20</v>
      </c>
      <c r="BC1374" s="378"/>
      <c r="BD1374" s="378"/>
      <c r="BE1374" s="290">
        <v>19</v>
      </c>
      <c r="BF1374" s="378"/>
      <c r="BG1374" s="378"/>
      <c r="BH1374" s="290">
        <v>19</v>
      </c>
      <c r="BI1374" s="378"/>
      <c r="BJ1374" s="378"/>
      <c r="BK1374" s="290">
        <v>21</v>
      </c>
      <c r="BL1374" s="378"/>
      <c r="BM1374" s="378"/>
      <c r="BN1374" s="290">
        <v>21</v>
      </c>
      <c r="BO1374" s="378"/>
      <c r="BP1374" s="378"/>
      <c r="BQ1374" s="290">
        <v>21</v>
      </c>
      <c r="BR1374" s="378"/>
      <c r="BS1374" s="378"/>
      <c r="BT1374" s="290">
        <v>21</v>
      </c>
      <c r="BU1374" s="378"/>
      <c r="BV1374" s="378"/>
      <c r="BW1374" s="290">
        <v>21</v>
      </c>
      <c r="BX1374" s="378"/>
      <c r="BY1374" s="378"/>
    </row>
    <row r="1375" spans="1:77" s="202" customFormat="1" x14ac:dyDescent="0.2">
      <c r="A1375" s="270" t="s">
        <v>957</v>
      </c>
      <c r="B1375" s="271" t="s">
        <v>604</v>
      </c>
      <c r="C1375" s="271" t="s">
        <v>714</v>
      </c>
      <c r="D1375" s="271" t="s">
        <v>611</v>
      </c>
      <c r="E1375" s="272">
        <v>10</v>
      </c>
      <c r="F1375" s="274" t="s">
        <v>816</v>
      </c>
      <c r="G1375" s="274" t="s">
        <v>816</v>
      </c>
      <c r="H1375" s="274" t="s">
        <v>816</v>
      </c>
      <c r="I1375" s="274" t="s">
        <v>816</v>
      </c>
      <c r="J1375" s="274" t="s">
        <v>816</v>
      </c>
      <c r="K1375" s="274" t="s">
        <v>816</v>
      </c>
      <c r="L1375" s="274" t="s">
        <v>816</v>
      </c>
      <c r="M1375" s="274" t="s">
        <v>816</v>
      </c>
      <c r="N1375" s="274" t="s">
        <v>816</v>
      </c>
      <c r="O1375" s="274" t="s">
        <v>816</v>
      </c>
      <c r="P1375" s="274" t="s">
        <v>816</v>
      </c>
      <c r="Q1375" s="274" t="s">
        <v>816</v>
      </c>
      <c r="R1375" s="274" t="s">
        <v>816</v>
      </c>
      <c r="S1375" s="274" t="s">
        <v>816</v>
      </c>
      <c r="T1375" s="274" t="s">
        <v>816</v>
      </c>
      <c r="U1375" s="274" t="s">
        <v>816</v>
      </c>
      <c r="V1375" s="274" t="s">
        <v>816</v>
      </c>
      <c r="W1375" s="274" t="s">
        <v>816</v>
      </c>
      <c r="X1375" s="274" t="s">
        <v>816</v>
      </c>
      <c r="Y1375" s="274" t="s">
        <v>816</v>
      </c>
      <c r="Z1375" s="274" t="s">
        <v>816</v>
      </c>
      <c r="AA1375" s="274" t="s">
        <v>816</v>
      </c>
      <c r="AB1375" s="274" t="s">
        <v>816</v>
      </c>
      <c r="AC1375" s="274" t="s">
        <v>816</v>
      </c>
      <c r="AD1375" s="274" t="s">
        <v>816</v>
      </c>
      <c r="AE1375" s="274" t="s">
        <v>816</v>
      </c>
      <c r="AF1375" s="274" t="s">
        <v>816</v>
      </c>
      <c r="AG1375" s="274" t="s">
        <v>816</v>
      </c>
      <c r="AH1375" s="274" t="s">
        <v>816</v>
      </c>
      <c r="AI1375" s="274" t="s">
        <v>816</v>
      </c>
      <c r="AJ1375" s="274" t="s">
        <v>816</v>
      </c>
      <c r="AK1375" s="274" t="s">
        <v>816</v>
      </c>
      <c r="AL1375" s="274" t="s">
        <v>816</v>
      </c>
      <c r="AM1375" s="274" t="s">
        <v>816</v>
      </c>
      <c r="AN1375" s="274" t="s">
        <v>816</v>
      </c>
      <c r="AO1375" s="274" t="s">
        <v>816</v>
      </c>
      <c r="AP1375" s="274" t="s">
        <v>816</v>
      </c>
      <c r="AQ1375" s="274" t="s">
        <v>816</v>
      </c>
      <c r="AR1375" s="274" t="s">
        <v>816</v>
      </c>
      <c r="AS1375" s="274" t="s">
        <v>816</v>
      </c>
      <c r="AT1375" s="274" t="s">
        <v>816</v>
      </c>
      <c r="AU1375" s="274" t="s">
        <v>816</v>
      </c>
      <c r="AV1375" s="274" t="s">
        <v>816</v>
      </c>
      <c r="AW1375" s="274" t="s">
        <v>816</v>
      </c>
      <c r="AX1375" s="274" t="s">
        <v>816</v>
      </c>
      <c r="AY1375" s="274" t="s">
        <v>816</v>
      </c>
      <c r="AZ1375" s="274" t="s">
        <v>816</v>
      </c>
      <c r="BA1375" s="274" t="s">
        <v>816</v>
      </c>
      <c r="BB1375" s="274" t="s">
        <v>816</v>
      </c>
      <c r="BC1375" s="274" t="s">
        <v>816</v>
      </c>
      <c r="BD1375" s="274" t="s">
        <v>816</v>
      </c>
      <c r="BE1375" s="274" t="s">
        <v>816</v>
      </c>
      <c r="BF1375" s="274" t="s">
        <v>816</v>
      </c>
      <c r="BG1375" s="274" t="s">
        <v>816</v>
      </c>
      <c r="BH1375" s="274" t="s">
        <v>816</v>
      </c>
      <c r="BI1375" s="274" t="s">
        <v>816</v>
      </c>
      <c r="BJ1375" s="274" t="s">
        <v>816</v>
      </c>
      <c r="BK1375" s="274" t="s">
        <v>816</v>
      </c>
      <c r="BL1375" s="274" t="s">
        <v>816</v>
      </c>
      <c r="BM1375" s="274" t="s">
        <v>816</v>
      </c>
      <c r="BN1375" s="274" t="s">
        <v>816</v>
      </c>
      <c r="BO1375" s="274" t="s">
        <v>816</v>
      </c>
      <c r="BP1375" s="274" t="s">
        <v>816</v>
      </c>
      <c r="BQ1375" s="274" t="s">
        <v>816</v>
      </c>
      <c r="BR1375" s="274" t="s">
        <v>816</v>
      </c>
      <c r="BS1375" s="274" t="s">
        <v>816</v>
      </c>
      <c r="BT1375" s="274" t="s">
        <v>816</v>
      </c>
      <c r="BU1375" s="274" t="s">
        <v>816</v>
      </c>
      <c r="BV1375" s="274" t="s">
        <v>816</v>
      </c>
      <c r="BW1375" s="274" t="s">
        <v>816</v>
      </c>
      <c r="BX1375" s="274" t="s">
        <v>816</v>
      </c>
      <c r="BY1375" s="274" t="s">
        <v>816</v>
      </c>
    </row>
    <row r="1376" spans="1:77" s="202" customFormat="1" x14ac:dyDescent="0.2">
      <c r="A1376" s="270" t="s">
        <v>957</v>
      </c>
      <c r="B1376" s="271" t="s">
        <v>937</v>
      </c>
      <c r="C1376" s="271" t="s">
        <v>607</v>
      </c>
      <c r="D1376" s="271" t="s">
        <v>613</v>
      </c>
      <c r="E1376" s="272">
        <v>110</v>
      </c>
      <c r="F1376" s="364">
        <v>113.68</v>
      </c>
      <c r="G1376" s="365">
        <v>0.10829999999999999</v>
      </c>
      <c r="H1376" s="365">
        <v>0.10829999999999999</v>
      </c>
      <c r="I1376" s="364">
        <v>113.49</v>
      </c>
      <c r="J1376" s="365">
        <v>0.10829999999999999</v>
      </c>
      <c r="K1376" s="365">
        <v>0.10829999999999999</v>
      </c>
      <c r="L1376" s="364">
        <v>113.17</v>
      </c>
      <c r="M1376" s="365">
        <v>0.10829999999999999</v>
      </c>
      <c r="N1376" s="365">
        <v>0.10829999999999999</v>
      </c>
      <c r="O1376" s="364">
        <v>112.9</v>
      </c>
      <c r="P1376" s="365">
        <v>0.10829999999999999</v>
      </c>
      <c r="Q1376" s="365">
        <v>0.10829999999999999</v>
      </c>
      <c r="R1376" s="364">
        <v>112.55</v>
      </c>
      <c r="S1376" s="365">
        <v>0.10829999999999999</v>
      </c>
      <c r="T1376" s="365">
        <v>0.10829999999999999</v>
      </c>
      <c r="U1376" s="364">
        <v>113.25</v>
      </c>
      <c r="V1376" s="365">
        <v>0.10829999999999999</v>
      </c>
      <c r="W1376" s="365">
        <v>0.10829999999999999</v>
      </c>
      <c r="X1376" s="364">
        <v>113.25</v>
      </c>
      <c r="Y1376" s="365">
        <v>0.10829999999999999</v>
      </c>
      <c r="Z1376" s="365">
        <v>0.10829999999999999</v>
      </c>
      <c r="AA1376" s="364">
        <v>111.93</v>
      </c>
      <c r="AB1376" s="365">
        <v>0.10829999999999999</v>
      </c>
      <c r="AC1376" s="365">
        <v>0.10829999999999999</v>
      </c>
      <c r="AD1376" s="364">
        <v>111.99</v>
      </c>
      <c r="AE1376" s="365">
        <v>0.10829999999999999</v>
      </c>
      <c r="AF1376" s="365">
        <v>0.10829999999999999</v>
      </c>
      <c r="AG1376" s="364">
        <v>111.4</v>
      </c>
      <c r="AH1376" s="365">
        <v>0.10829999999999999</v>
      </c>
      <c r="AI1376" s="365">
        <v>0.10829999999999999</v>
      </c>
      <c r="AJ1376" s="364">
        <v>112.04</v>
      </c>
      <c r="AK1376" s="365">
        <v>0.10829999999999999</v>
      </c>
      <c r="AL1376" s="365">
        <v>0.10829999999999999</v>
      </c>
      <c r="AM1376" s="364">
        <v>110.32</v>
      </c>
      <c r="AN1376" s="365">
        <v>0.10829999999999999</v>
      </c>
      <c r="AO1376" s="365">
        <v>0.10829999999999999</v>
      </c>
      <c r="AP1376" s="364">
        <v>112.87</v>
      </c>
      <c r="AQ1376" s="365">
        <v>0.10829999999999999</v>
      </c>
      <c r="AR1376" s="365">
        <v>0.10829999999999999</v>
      </c>
      <c r="AS1376" s="364">
        <v>112.23</v>
      </c>
      <c r="AT1376" s="365">
        <v>0.10829999999999999</v>
      </c>
      <c r="AU1376" s="365">
        <v>0.10829999999999999</v>
      </c>
      <c r="AV1376" s="364">
        <v>111.4</v>
      </c>
      <c r="AW1376" s="365">
        <v>0.10829999999999999</v>
      </c>
      <c r="AX1376" s="365">
        <v>0.10829999999999999</v>
      </c>
      <c r="AY1376" s="364">
        <v>111.32</v>
      </c>
      <c r="AZ1376" s="365">
        <v>0.10829999999999999</v>
      </c>
      <c r="BA1376" s="365">
        <v>0.10829999999999999</v>
      </c>
      <c r="BB1376" s="364">
        <v>110.51</v>
      </c>
      <c r="BC1376" s="365">
        <v>0.10829999999999999</v>
      </c>
      <c r="BD1376" s="365">
        <v>0.10829999999999999</v>
      </c>
      <c r="BE1376" s="364">
        <v>112.18</v>
      </c>
      <c r="BF1376" s="365">
        <v>0.10829999999999999</v>
      </c>
      <c r="BG1376" s="365">
        <v>0.10829999999999999</v>
      </c>
      <c r="BH1376" s="364">
        <v>111.29</v>
      </c>
      <c r="BI1376" s="365">
        <v>0.10829999999999999</v>
      </c>
      <c r="BJ1376" s="365">
        <v>0.10829999999999999</v>
      </c>
      <c r="BK1376" s="364">
        <v>112.47</v>
      </c>
      <c r="BL1376" s="365">
        <v>0.10829999999999999</v>
      </c>
      <c r="BM1376" s="365">
        <v>0.10829999999999999</v>
      </c>
      <c r="BN1376" s="364">
        <v>113.87</v>
      </c>
      <c r="BO1376" s="365">
        <v>0.10829999999999999</v>
      </c>
      <c r="BP1376" s="365">
        <v>0.10829999999999999</v>
      </c>
      <c r="BQ1376" s="364">
        <v>113.01</v>
      </c>
      <c r="BR1376" s="365">
        <v>0.10829999999999999</v>
      </c>
      <c r="BS1376" s="365">
        <v>0.10829999999999999</v>
      </c>
      <c r="BT1376" s="364">
        <v>114.16</v>
      </c>
      <c r="BU1376" s="365">
        <v>0.10829999999999999</v>
      </c>
      <c r="BV1376" s="365">
        <v>0.10829999999999999</v>
      </c>
      <c r="BW1376" s="364">
        <v>114.19</v>
      </c>
      <c r="BX1376" s="365">
        <v>0.10829999999999999</v>
      </c>
      <c r="BY1376" s="365">
        <v>0.10829999999999999</v>
      </c>
    </row>
    <row r="1377" spans="1:77" s="202" customFormat="1" x14ac:dyDescent="0.2">
      <c r="A1377" s="270" t="s">
        <v>957</v>
      </c>
      <c r="B1377" s="271" t="s">
        <v>938</v>
      </c>
      <c r="C1377" s="271" t="s">
        <v>607</v>
      </c>
      <c r="D1377" s="271" t="s">
        <v>613</v>
      </c>
      <c r="E1377" s="272">
        <v>10</v>
      </c>
      <c r="F1377" s="364">
        <v>10.39</v>
      </c>
      <c r="G1377" s="365">
        <v>0.10829999999999999</v>
      </c>
      <c r="H1377" s="365">
        <v>0.10829999999999999</v>
      </c>
      <c r="I1377" s="364">
        <v>10.33</v>
      </c>
      <c r="J1377" s="365">
        <v>0.10829999999999999</v>
      </c>
      <c r="K1377" s="365">
        <v>0.10829999999999999</v>
      </c>
      <c r="L1377" s="364">
        <v>10.31</v>
      </c>
      <c r="M1377" s="365">
        <v>0.10829999999999999</v>
      </c>
      <c r="N1377" s="365">
        <v>0.10829999999999999</v>
      </c>
      <c r="O1377" s="364">
        <v>10.31</v>
      </c>
      <c r="P1377" s="365">
        <v>0.10829999999999999</v>
      </c>
      <c r="Q1377" s="365">
        <v>0.10829999999999999</v>
      </c>
      <c r="R1377" s="364">
        <v>10.49</v>
      </c>
      <c r="S1377" s="365">
        <v>0.10829999999999999</v>
      </c>
      <c r="T1377" s="365">
        <v>0.10829999999999999</v>
      </c>
      <c r="U1377" s="364">
        <v>10.34</v>
      </c>
      <c r="V1377" s="365">
        <v>0.10829999999999999</v>
      </c>
      <c r="W1377" s="365">
        <v>0.10829999999999999</v>
      </c>
      <c r="X1377" s="364">
        <v>10.39</v>
      </c>
      <c r="Y1377" s="365">
        <v>0.10829999999999999</v>
      </c>
      <c r="Z1377" s="365">
        <v>0.10829999999999999</v>
      </c>
      <c r="AA1377" s="364">
        <v>10.38</v>
      </c>
      <c r="AB1377" s="365">
        <v>0.10829999999999999</v>
      </c>
      <c r="AC1377" s="365">
        <v>0.10829999999999999</v>
      </c>
      <c r="AD1377" s="364">
        <v>10.37</v>
      </c>
      <c r="AE1377" s="365">
        <v>0.10829999999999999</v>
      </c>
      <c r="AF1377" s="365">
        <v>0.10829999999999999</v>
      </c>
      <c r="AG1377" s="364">
        <v>10.41</v>
      </c>
      <c r="AH1377" s="365">
        <v>0.10829999999999999</v>
      </c>
      <c r="AI1377" s="365">
        <v>0.10829999999999999</v>
      </c>
      <c r="AJ1377" s="364">
        <v>10.57</v>
      </c>
      <c r="AK1377" s="365">
        <v>0.10829999999999999</v>
      </c>
      <c r="AL1377" s="365">
        <v>0.10829999999999999</v>
      </c>
      <c r="AM1377" s="364">
        <v>10.35</v>
      </c>
      <c r="AN1377" s="365">
        <v>0.10829999999999999</v>
      </c>
      <c r="AO1377" s="365">
        <v>0.10829999999999999</v>
      </c>
      <c r="AP1377" s="364">
        <v>10.58</v>
      </c>
      <c r="AQ1377" s="365">
        <v>0.10829999999999999</v>
      </c>
      <c r="AR1377" s="365">
        <v>0.10829999999999999</v>
      </c>
      <c r="AS1377" s="364">
        <v>10.37</v>
      </c>
      <c r="AT1377" s="365">
        <v>0.10829999999999999</v>
      </c>
      <c r="AU1377" s="365">
        <v>0.10829999999999999</v>
      </c>
      <c r="AV1377" s="364">
        <v>10.43</v>
      </c>
      <c r="AW1377" s="365">
        <v>0.10829999999999999</v>
      </c>
      <c r="AX1377" s="365">
        <v>0.10829999999999999</v>
      </c>
      <c r="AY1377" s="364">
        <v>10.45</v>
      </c>
      <c r="AZ1377" s="365">
        <v>0.10829999999999999</v>
      </c>
      <c r="BA1377" s="365">
        <v>0.10829999999999999</v>
      </c>
      <c r="BB1377" s="364">
        <v>10.35</v>
      </c>
      <c r="BC1377" s="365">
        <v>0.10829999999999999</v>
      </c>
      <c r="BD1377" s="365">
        <v>0.10829999999999999</v>
      </c>
      <c r="BE1377" s="364">
        <v>10.51</v>
      </c>
      <c r="BF1377" s="365">
        <v>0.10829999999999999</v>
      </c>
      <c r="BG1377" s="365">
        <v>0.10829999999999999</v>
      </c>
      <c r="BH1377" s="364">
        <v>10.44</v>
      </c>
      <c r="BI1377" s="365">
        <v>0.10829999999999999</v>
      </c>
      <c r="BJ1377" s="365">
        <v>0.10829999999999999</v>
      </c>
      <c r="BK1377" s="364">
        <v>10.56</v>
      </c>
      <c r="BL1377" s="365">
        <v>0.10829999999999999</v>
      </c>
      <c r="BM1377" s="365">
        <v>0.10829999999999999</v>
      </c>
      <c r="BN1377" s="364">
        <v>10.49</v>
      </c>
      <c r="BO1377" s="365">
        <v>0.10829999999999999</v>
      </c>
      <c r="BP1377" s="365">
        <v>0.10829999999999999</v>
      </c>
      <c r="BQ1377" s="364">
        <v>10.47</v>
      </c>
      <c r="BR1377" s="365">
        <v>0.10829999999999999</v>
      </c>
      <c r="BS1377" s="365">
        <v>0.10829999999999999</v>
      </c>
      <c r="BT1377" s="364">
        <v>10.61</v>
      </c>
      <c r="BU1377" s="365">
        <v>0.10829999999999999</v>
      </c>
      <c r="BV1377" s="365">
        <v>0.10829999999999999</v>
      </c>
      <c r="BW1377" s="364">
        <v>10.4</v>
      </c>
      <c r="BX1377" s="365">
        <v>0.10829999999999999</v>
      </c>
      <c r="BY1377" s="365">
        <v>0.10829999999999999</v>
      </c>
    </row>
    <row r="1378" spans="1:77" s="202" customFormat="1" x14ac:dyDescent="0.2">
      <c r="A1378" s="270" t="s">
        <v>957</v>
      </c>
      <c r="B1378" s="271" t="s">
        <v>939</v>
      </c>
      <c r="C1378" s="271" t="s">
        <v>607</v>
      </c>
      <c r="D1378" s="271" t="s">
        <v>611</v>
      </c>
      <c r="E1378" s="272">
        <v>0.38</v>
      </c>
      <c r="F1378" s="353">
        <v>6.2E-4</v>
      </c>
      <c r="G1378" s="353">
        <v>0</v>
      </c>
      <c r="H1378" s="274">
        <v>0.94310921813203541</v>
      </c>
      <c r="I1378" s="353">
        <v>7.7999999999999999E-4</v>
      </c>
      <c r="J1378" s="353">
        <v>0</v>
      </c>
      <c r="K1378" s="274">
        <v>1.1864922421661088</v>
      </c>
      <c r="L1378" s="353">
        <v>7.6000000000000004E-4</v>
      </c>
      <c r="M1378" s="353">
        <v>0</v>
      </c>
      <c r="N1378" s="274">
        <v>1.1560693641618498</v>
      </c>
      <c r="O1378" s="353">
        <v>7.6000000000000004E-4</v>
      </c>
      <c r="P1378" s="353">
        <v>0</v>
      </c>
      <c r="Q1378" s="274">
        <v>1.1560693641618498</v>
      </c>
      <c r="R1378" s="353">
        <v>7.3999999999999999E-4</v>
      </c>
      <c r="S1378" s="353">
        <v>0</v>
      </c>
      <c r="T1378" s="274">
        <v>1.1256464861575903</v>
      </c>
      <c r="U1378" s="353">
        <v>7.3999999999999999E-4</v>
      </c>
      <c r="V1378" s="353">
        <v>0</v>
      </c>
      <c r="W1378" s="274">
        <v>1.1256464861575903</v>
      </c>
      <c r="X1378" s="353">
        <v>7.1999999999999994E-4</v>
      </c>
      <c r="Y1378" s="353">
        <v>2.0000000000000002E-5</v>
      </c>
      <c r="Z1378" s="274">
        <v>1.0956460666485612</v>
      </c>
      <c r="AA1378" s="353">
        <v>7.3999999999999999E-4</v>
      </c>
      <c r="AB1378" s="353">
        <v>0</v>
      </c>
      <c r="AC1378" s="274">
        <v>1.1256464861575903</v>
      </c>
      <c r="AD1378" s="353">
        <v>7.3999999999999999E-4</v>
      </c>
      <c r="AE1378" s="353">
        <v>0</v>
      </c>
      <c r="AF1378" s="274">
        <v>1.1256464861575903</v>
      </c>
      <c r="AG1378" s="353">
        <v>7.1999999999999994E-4</v>
      </c>
      <c r="AH1378" s="353">
        <v>0</v>
      </c>
      <c r="AI1378" s="274">
        <v>1.0952236081533313</v>
      </c>
      <c r="AJ1378" s="353">
        <v>7.6000000000000004E-4</v>
      </c>
      <c r="AK1378" s="353">
        <v>0</v>
      </c>
      <c r="AL1378" s="274">
        <v>1.1560693641618498</v>
      </c>
      <c r="AM1378" s="353">
        <v>7.3999999999999999E-4</v>
      </c>
      <c r="AN1378" s="353">
        <v>0</v>
      </c>
      <c r="AO1378" s="274">
        <v>1.1256464861575903</v>
      </c>
      <c r="AP1378" s="353">
        <v>5.4000000000000001E-4</v>
      </c>
      <c r="AQ1378" s="353">
        <v>0</v>
      </c>
      <c r="AR1378" s="274">
        <v>0.82141770611499842</v>
      </c>
      <c r="AS1378" s="353">
        <v>7.1999999999999994E-4</v>
      </c>
      <c r="AT1378" s="353">
        <v>0</v>
      </c>
      <c r="AU1378" s="274">
        <v>1.0952236081533313</v>
      </c>
      <c r="AV1378" s="353">
        <v>1.14E-3</v>
      </c>
      <c r="AW1378" s="353">
        <v>0</v>
      </c>
      <c r="AX1378" s="274">
        <v>1.7341040462427746</v>
      </c>
      <c r="AY1378" s="353">
        <v>7.6000000000000004E-4</v>
      </c>
      <c r="AZ1378" s="353">
        <v>0</v>
      </c>
      <c r="BA1378" s="274">
        <v>1.1560693641618498</v>
      </c>
      <c r="BB1378" s="353">
        <v>7.3999999999999999E-4</v>
      </c>
      <c r="BC1378" s="353">
        <v>0</v>
      </c>
      <c r="BD1378" s="274">
        <v>1.1256464861575903</v>
      </c>
      <c r="BE1378" s="353">
        <v>7.3999999999999999E-4</v>
      </c>
      <c r="BF1378" s="353">
        <v>0</v>
      </c>
      <c r="BG1378" s="274">
        <v>1.1256464861575903</v>
      </c>
      <c r="BH1378" s="353">
        <v>5.2000000000000006E-4</v>
      </c>
      <c r="BI1378" s="353">
        <v>0</v>
      </c>
      <c r="BJ1378" s="274">
        <v>0.7909948281107394</v>
      </c>
      <c r="BK1378" s="353">
        <v>5.6000000000000006E-4</v>
      </c>
      <c r="BL1378" s="353">
        <v>0</v>
      </c>
      <c r="BM1378" s="274">
        <v>0.85184058411925778</v>
      </c>
      <c r="BN1378" s="353">
        <v>7.1999999999999994E-4</v>
      </c>
      <c r="BO1378" s="353">
        <v>0</v>
      </c>
      <c r="BP1378" s="274">
        <v>1.0952236081533313</v>
      </c>
      <c r="BQ1378" s="353">
        <v>5.4000000000000001E-4</v>
      </c>
      <c r="BR1378" s="353">
        <v>0</v>
      </c>
      <c r="BS1378" s="274">
        <v>0.82141770611499842</v>
      </c>
      <c r="BT1378" s="353">
        <v>7.6000000000000004E-4</v>
      </c>
      <c r="BU1378" s="353">
        <v>0</v>
      </c>
      <c r="BV1378" s="274">
        <v>1.1560693641618498</v>
      </c>
      <c r="BW1378" s="353">
        <v>7.6000000000000004E-4</v>
      </c>
      <c r="BX1378" s="353">
        <v>0</v>
      </c>
      <c r="BY1378" s="274">
        <v>1.1560693641618498</v>
      </c>
    </row>
    <row r="1379" spans="1:77" s="202" customFormat="1" x14ac:dyDescent="0.2">
      <c r="A1379" s="270" t="s">
        <v>957</v>
      </c>
      <c r="B1379" s="271" t="s">
        <v>616</v>
      </c>
      <c r="C1379" s="271" t="s">
        <v>714</v>
      </c>
      <c r="D1379" s="271" t="s">
        <v>606</v>
      </c>
      <c r="E1379" s="272">
        <v>110</v>
      </c>
      <c r="F1379" s="353" t="s">
        <v>607</v>
      </c>
      <c r="G1379" s="353" t="s">
        <v>607</v>
      </c>
      <c r="H1379" s="353" t="s">
        <v>607</v>
      </c>
      <c r="I1379" s="353" t="s">
        <v>607</v>
      </c>
      <c r="J1379" s="353" t="s">
        <v>607</v>
      </c>
      <c r="K1379" s="353" t="s">
        <v>607</v>
      </c>
      <c r="L1379" s="353" t="s">
        <v>607</v>
      </c>
      <c r="M1379" s="353" t="s">
        <v>607</v>
      </c>
      <c r="N1379" s="353" t="s">
        <v>607</v>
      </c>
      <c r="O1379" s="353" t="s">
        <v>607</v>
      </c>
      <c r="P1379" s="353" t="s">
        <v>607</v>
      </c>
      <c r="Q1379" s="353" t="s">
        <v>607</v>
      </c>
      <c r="R1379" s="353" t="s">
        <v>607</v>
      </c>
      <c r="S1379" s="353" t="s">
        <v>607</v>
      </c>
      <c r="T1379" s="353" t="s">
        <v>607</v>
      </c>
      <c r="U1379" s="353" t="s">
        <v>607</v>
      </c>
      <c r="V1379" s="353" t="s">
        <v>607</v>
      </c>
      <c r="W1379" s="353" t="s">
        <v>607</v>
      </c>
      <c r="X1379" s="353" t="s">
        <v>607</v>
      </c>
      <c r="Y1379" s="353" t="s">
        <v>607</v>
      </c>
      <c r="Z1379" s="353" t="s">
        <v>607</v>
      </c>
      <c r="AA1379" s="353" t="s">
        <v>607</v>
      </c>
      <c r="AB1379" s="353" t="s">
        <v>607</v>
      </c>
      <c r="AC1379" s="353" t="s">
        <v>607</v>
      </c>
      <c r="AD1379" s="353" t="s">
        <v>607</v>
      </c>
      <c r="AE1379" s="353" t="s">
        <v>607</v>
      </c>
      <c r="AF1379" s="353" t="s">
        <v>607</v>
      </c>
      <c r="AG1379" s="353" t="s">
        <v>607</v>
      </c>
      <c r="AH1379" s="353" t="s">
        <v>607</v>
      </c>
      <c r="AI1379" s="353" t="s">
        <v>607</v>
      </c>
      <c r="AJ1379" s="353" t="s">
        <v>607</v>
      </c>
      <c r="AK1379" s="353" t="s">
        <v>607</v>
      </c>
      <c r="AL1379" s="353" t="s">
        <v>607</v>
      </c>
      <c r="AM1379" s="353" t="s">
        <v>607</v>
      </c>
      <c r="AN1379" s="353" t="s">
        <v>607</v>
      </c>
      <c r="AO1379" s="353" t="s">
        <v>607</v>
      </c>
      <c r="AP1379" s="353" t="s">
        <v>607</v>
      </c>
      <c r="AQ1379" s="353" t="s">
        <v>607</v>
      </c>
      <c r="AR1379" s="353" t="s">
        <v>607</v>
      </c>
      <c r="AS1379" s="353" t="s">
        <v>607</v>
      </c>
      <c r="AT1379" s="353" t="s">
        <v>607</v>
      </c>
      <c r="AU1379" s="353" t="s">
        <v>607</v>
      </c>
      <c r="AV1379" s="353" t="s">
        <v>607</v>
      </c>
      <c r="AW1379" s="353" t="s">
        <v>607</v>
      </c>
      <c r="AX1379" s="353" t="s">
        <v>607</v>
      </c>
      <c r="AY1379" s="353" t="s">
        <v>607</v>
      </c>
      <c r="AZ1379" s="353" t="s">
        <v>607</v>
      </c>
      <c r="BA1379" s="353" t="s">
        <v>607</v>
      </c>
      <c r="BB1379" s="353" t="s">
        <v>607</v>
      </c>
      <c r="BC1379" s="353" t="s">
        <v>607</v>
      </c>
      <c r="BD1379" s="353" t="s">
        <v>607</v>
      </c>
      <c r="BE1379" s="353" t="s">
        <v>607</v>
      </c>
      <c r="BF1379" s="353" t="s">
        <v>607</v>
      </c>
      <c r="BG1379" s="353" t="s">
        <v>607</v>
      </c>
      <c r="BH1379" s="353" t="s">
        <v>607</v>
      </c>
      <c r="BI1379" s="353" t="s">
        <v>607</v>
      </c>
      <c r="BJ1379" s="353" t="s">
        <v>607</v>
      </c>
      <c r="BK1379" s="353" t="s">
        <v>607</v>
      </c>
      <c r="BL1379" s="353" t="s">
        <v>607</v>
      </c>
      <c r="BM1379" s="353" t="s">
        <v>607</v>
      </c>
      <c r="BN1379" s="353" t="s">
        <v>607</v>
      </c>
      <c r="BO1379" s="353" t="s">
        <v>607</v>
      </c>
      <c r="BP1379" s="353" t="s">
        <v>607</v>
      </c>
      <c r="BQ1379" s="353" t="s">
        <v>607</v>
      </c>
      <c r="BR1379" s="353" t="s">
        <v>607</v>
      </c>
      <c r="BS1379" s="353" t="s">
        <v>607</v>
      </c>
      <c r="BT1379" s="353" t="s">
        <v>607</v>
      </c>
      <c r="BU1379" s="353" t="s">
        <v>607</v>
      </c>
      <c r="BV1379" s="353" t="s">
        <v>607</v>
      </c>
      <c r="BW1379" s="353" t="s">
        <v>607</v>
      </c>
      <c r="BX1379" s="353" t="s">
        <v>607</v>
      </c>
      <c r="BY1379" s="353" t="s">
        <v>607</v>
      </c>
    </row>
    <row r="1380" spans="1:77" s="202" customFormat="1" x14ac:dyDescent="0.2">
      <c r="A1380" s="270" t="s">
        <v>957</v>
      </c>
      <c r="B1380" s="271" t="s">
        <v>616</v>
      </c>
      <c r="C1380" s="271" t="s">
        <v>714</v>
      </c>
      <c r="D1380" s="271" t="s">
        <v>608</v>
      </c>
      <c r="E1380" s="272">
        <v>10</v>
      </c>
      <c r="F1380" s="290">
        <v>19</v>
      </c>
      <c r="G1380" s="378"/>
      <c r="H1380" s="378"/>
      <c r="I1380" s="290">
        <v>19</v>
      </c>
      <c r="J1380" s="378"/>
      <c r="K1380" s="378"/>
      <c r="L1380" s="290">
        <v>19</v>
      </c>
      <c r="M1380" s="378"/>
      <c r="N1380" s="378"/>
      <c r="O1380" s="290">
        <v>19</v>
      </c>
      <c r="P1380" s="378"/>
      <c r="Q1380" s="378"/>
      <c r="R1380" s="290">
        <v>19</v>
      </c>
      <c r="S1380" s="378"/>
      <c r="T1380" s="378"/>
      <c r="U1380" s="290">
        <v>18</v>
      </c>
      <c r="V1380" s="378"/>
      <c r="W1380" s="378"/>
      <c r="X1380" s="290">
        <v>19</v>
      </c>
      <c r="Y1380" s="378"/>
      <c r="Z1380" s="378"/>
      <c r="AA1380" s="290">
        <v>19</v>
      </c>
      <c r="AB1380" s="378"/>
      <c r="AC1380" s="378"/>
      <c r="AD1380" s="290">
        <v>18</v>
      </c>
      <c r="AE1380" s="378"/>
      <c r="AF1380" s="378"/>
      <c r="AG1380" s="290">
        <v>18</v>
      </c>
      <c r="AH1380" s="378"/>
      <c r="AI1380" s="378"/>
      <c r="AJ1380" s="290">
        <v>17</v>
      </c>
      <c r="AK1380" s="378"/>
      <c r="AL1380" s="378"/>
      <c r="AM1380" s="290">
        <v>17</v>
      </c>
      <c r="AN1380" s="378"/>
      <c r="AO1380" s="378"/>
      <c r="AP1380" s="290">
        <v>17</v>
      </c>
      <c r="AQ1380" s="378"/>
      <c r="AR1380" s="378"/>
      <c r="AS1380" s="290">
        <v>17</v>
      </c>
      <c r="AT1380" s="378"/>
      <c r="AU1380" s="378"/>
      <c r="AV1380" s="290">
        <v>18</v>
      </c>
      <c r="AW1380" s="378"/>
      <c r="AX1380" s="378"/>
      <c r="AY1380" s="290">
        <v>17</v>
      </c>
      <c r="AZ1380" s="378"/>
      <c r="BA1380" s="378"/>
      <c r="BB1380" s="290">
        <v>17</v>
      </c>
      <c r="BC1380" s="378"/>
      <c r="BD1380" s="378"/>
      <c r="BE1380" s="290">
        <v>17</v>
      </c>
      <c r="BF1380" s="378"/>
      <c r="BG1380" s="378"/>
      <c r="BH1380" s="290">
        <v>17</v>
      </c>
      <c r="BI1380" s="378"/>
      <c r="BJ1380" s="378"/>
      <c r="BK1380" s="290">
        <v>17</v>
      </c>
      <c r="BL1380" s="378"/>
      <c r="BM1380" s="378"/>
      <c r="BN1380" s="290">
        <v>17</v>
      </c>
      <c r="BO1380" s="378"/>
      <c r="BP1380" s="378"/>
      <c r="BQ1380" s="290">
        <v>18</v>
      </c>
      <c r="BR1380" s="378"/>
      <c r="BS1380" s="378"/>
      <c r="BT1380" s="290">
        <v>18</v>
      </c>
      <c r="BU1380" s="378"/>
      <c r="BV1380" s="378"/>
      <c r="BW1380" s="290">
        <v>18</v>
      </c>
      <c r="BX1380" s="378"/>
      <c r="BY1380" s="378"/>
    </row>
    <row r="1381" spans="1:77" s="202" customFormat="1" x14ac:dyDescent="0.2">
      <c r="A1381" s="270" t="s">
        <v>957</v>
      </c>
      <c r="B1381" s="271" t="s">
        <v>616</v>
      </c>
      <c r="C1381" s="271" t="s">
        <v>714</v>
      </c>
      <c r="D1381" s="271" t="s">
        <v>611</v>
      </c>
      <c r="E1381" s="272">
        <v>10</v>
      </c>
      <c r="F1381" s="274">
        <v>-0.34320000000000001</v>
      </c>
      <c r="G1381" s="274">
        <v>-0.24209999999999998</v>
      </c>
      <c r="H1381" s="274">
        <v>23.388597060491382</v>
      </c>
      <c r="I1381" s="274">
        <v>-0.28589999999999999</v>
      </c>
      <c r="J1381" s="274">
        <v>-0.22409999999999999</v>
      </c>
      <c r="K1381" s="274">
        <v>20.346734949538156</v>
      </c>
      <c r="L1381" s="274">
        <v>-0.26880000000000004</v>
      </c>
      <c r="M1381" s="274">
        <v>-0.219</v>
      </c>
      <c r="N1381" s="274">
        <v>19.438983468520192</v>
      </c>
      <c r="O1381" s="274">
        <v>-0.252</v>
      </c>
      <c r="P1381" s="274">
        <v>-0.2097</v>
      </c>
      <c r="Q1381" s="274">
        <v>18.398255349665323</v>
      </c>
      <c r="R1381" s="274">
        <v>-0.25530000000000003</v>
      </c>
      <c r="S1381" s="274">
        <v>-0.21930000000000002</v>
      </c>
      <c r="T1381" s="274">
        <v>18.58085855643542</v>
      </c>
      <c r="U1381" s="274">
        <v>-0.25769999999999998</v>
      </c>
      <c r="V1381" s="274">
        <v>-0.21809999999999999</v>
      </c>
      <c r="W1381" s="274">
        <v>18.891306562171113</v>
      </c>
      <c r="X1381" s="274">
        <v>-0.28289999999999998</v>
      </c>
      <c r="Y1381" s="274">
        <v>-0.2064</v>
      </c>
      <c r="Z1381" s="274">
        <v>19.501179276558585</v>
      </c>
      <c r="AA1381" s="274">
        <v>-0.37260000000000004</v>
      </c>
      <c r="AB1381" s="274">
        <v>-0.2319</v>
      </c>
      <c r="AC1381" s="274">
        <v>24.463169161259643</v>
      </c>
      <c r="AD1381" s="274">
        <v>-0.50460000000000005</v>
      </c>
      <c r="AE1381" s="274">
        <v>-0.33660000000000001</v>
      </c>
      <c r="AF1381" s="274">
        <v>33.810552193101287</v>
      </c>
      <c r="AG1381" s="274">
        <v>-0.5552999999999999</v>
      </c>
      <c r="AH1381" s="274">
        <v>-0.37080000000000002</v>
      </c>
      <c r="AI1381" s="274">
        <v>37.112080248677017</v>
      </c>
      <c r="AJ1381" s="274">
        <v>-0.51329999999999998</v>
      </c>
      <c r="AK1381" s="274">
        <v>-0.35520000000000002</v>
      </c>
      <c r="AL1381" s="274">
        <v>34.136018647006857</v>
      </c>
      <c r="AM1381" s="274">
        <v>-0.49710000000000004</v>
      </c>
      <c r="AN1381" s="274">
        <v>-0.35969999999999996</v>
      </c>
      <c r="AO1381" s="274">
        <v>34.301374465945884</v>
      </c>
      <c r="AP1381" s="274">
        <v>-0.49769999999999998</v>
      </c>
      <c r="AQ1381" s="274">
        <v>-0.37169999999999997</v>
      </c>
      <c r="AR1381" s="274">
        <v>33.938026699364706</v>
      </c>
      <c r="AS1381" s="274">
        <v>-0.43980000000000002</v>
      </c>
      <c r="AT1381" s="274">
        <v>-0.30119999999999997</v>
      </c>
      <c r="AU1381" s="274">
        <v>29.712932507695207</v>
      </c>
      <c r="AV1381" s="274">
        <v>-0.50490000000000002</v>
      </c>
      <c r="AW1381" s="274">
        <v>-0.3669</v>
      </c>
      <c r="AX1381" s="274">
        <v>34.589589390270881</v>
      </c>
      <c r="AY1381" s="274">
        <v>-0.47549999999999998</v>
      </c>
      <c r="AZ1381" s="274">
        <v>-0.36360000000000003</v>
      </c>
      <c r="BA1381" s="274">
        <v>33.110380222780705</v>
      </c>
      <c r="BB1381" s="274">
        <v>-0.46260000000000001</v>
      </c>
      <c r="BC1381" s="274">
        <v>-0.35910000000000003</v>
      </c>
      <c r="BD1381" s="274">
        <v>32.706189201180386</v>
      </c>
      <c r="BE1381" s="274">
        <v>-0.45150000000000001</v>
      </c>
      <c r="BF1381" s="274">
        <v>-0.37019999999999997</v>
      </c>
      <c r="BG1381" s="274">
        <v>32.111815965209118</v>
      </c>
      <c r="BH1381" s="274">
        <v>-0.43319999999999997</v>
      </c>
      <c r="BI1381" s="274">
        <v>-0.34770000000000001</v>
      </c>
      <c r="BJ1381" s="274">
        <v>30.755406594166502</v>
      </c>
      <c r="BK1381" s="274">
        <v>-0.4299</v>
      </c>
      <c r="BL1381" s="274">
        <v>-0.3201</v>
      </c>
      <c r="BM1381" s="274">
        <v>29.338721062659467</v>
      </c>
      <c r="BN1381" s="274">
        <v>-0.42119999999999996</v>
      </c>
      <c r="BO1381" s="274">
        <v>-0.30210000000000004</v>
      </c>
      <c r="BP1381" s="274">
        <v>28.562163968324313</v>
      </c>
      <c r="BQ1381" s="274">
        <v>-0.4239</v>
      </c>
      <c r="BR1381" s="274">
        <v>-0.28199999999999997</v>
      </c>
      <c r="BS1381" s="274">
        <v>28.108486115901535</v>
      </c>
      <c r="BT1381" s="274">
        <v>-0.39779999999999999</v>
      </c>
      <c r="BU1381" s="274">
        <v>-0.27900000000000003</v>
      </c>
      <c r="BV1381" s="274">
        <v>26.496163891871262</v>
      </c>
      <c r="BW1381" s="274">
        <v>-0.35160000000000002</v>
      </c>
      <c r="BX1381" s="274">
        <v>-0.26219999999999999</v>
      </c>
      <c r="BY1381" s="274">
        <v>24.401054904048202</v>
      </c>
    </row>
    <row r="1382" spans="1:77" s="202" customFormat="1" x14ac:dyDescent="0.2">
      <c r="A1382" s="270" t="s">
        <v>957</v>
      </c>
      <c r="B1382" s="271" t="s">
        <v>940</v>
      </c>
      <c r="C1382" s="271" t="s">
        <v>607</v>
      </c>
      <c r="D1382" s="271" t="s">
        <v>613</v>
      </c>
      <c r="E1382" s="272">
        <v>110</v>
      </c>
      <c r="F1382" s="364">
        <v>114.32</v>
      </c>
      <c r="G1382" s="365">
        <v>0.10829999999999999</v>
      </c>
      <c r="H1382" s="365">
        <v>0.10829999999999999</v>
      </c>
      <c r="I1382" s="364">
        <v>114.19</v>
      </c>
      <c r="J1382" s="365">
        <v>0.10829999999999999</v>
      </c>
      <c r="K1382" s="365">
        <v>0.10829999999999999</v>
      </c>
      <c r="L1382" s="364">
        <v>113.87</v>
      </c>
      <c r="M1382" s="365">
        <v>0.10829999999999999</v>
      </c>
      <c r="N1382" s="365">
        <v>0.10829999999999999</v>
      </c>
      <c r="O1382" s="364">
        <v>113.54</v>
      </c>
      <c r="P1382" s="365">
        <v>0.10829999999999999</v>
      </c>
      <c r="Q1382" s="365">
        <v>0.10829999999999999</v>
      </c>
      <c r="R1382" s="364">
        <v>113.2</v>
      </c>
      <c r="S1382" s="365">
        <v>0.10829999999999999</v>
      </c>
      <c r="T1382" s="365">
        <v>0.10829999999999999</v>
      </c>
      <c r="U1382" s="364">
        <v>113.92</v>
      </c>
      <c r="V1382" s="365">
        <v>0.10829999999999999</v>
      </c>
      <c r="W1382" s="365">
        <v>0.10829999999999999</v>
      </c>
      <c r="X1382" s="364">
        <v>113.95</v>
      </c>
      <c r="Y1382" s="365">
        <v>0.10829999999999999</v>
      </c>
      <c r="Z1382" s="365">
        <v>0.10829999999999999</v>
      </c>
      <c r="AA1382" s="364">
        <v>112.63</v>
      </c>
      <c r="AB1382" s="365">
        <v>0.10829999999999999</v>
      </c>
      <c r="AC1382" s="365">
        <v>0.10829999999999999</v>
      </c>
      <c r="AD1382" s="364">
        <v>112.71</v>
      </c>
      <c r="AE1382" s="365">
        <v>0.10829999999999999</v>
      </c>
      <c r="AF1382" s="365">
        <v>0.10829999999999999</v>
      </c>
      <c r="AG1382" s="364">
        <v>112.07</v>
      </c>
      <c r="AH1382" s="365">
        <v>0.10829999999999999</v>
      </c>
      <c r="AI1382" s="365">
        <v>0.10829999999999999</v>
      </c>
      <c r="AJ1382" s="364">
        <v>112.77</v>
      </c>
      <c r="AK1382" s="365">
        <v>0.10829999999999999</v>
      </c>
      <c r="AL1382" s="365">
        <v>0.10829999999999999</v>
      </c>
      <c r="AM1382" s="364">
        <v>111.02</v>
      </c>
      <c r="AN1382" s="365">
        <v>0.10829999999999999</v>
      </c>
      <c r="AO1382" s="365">
        <v>0.10829999999999999</v>
      </c>
      <c r="AP1382" s="364">
        <v>113.54</v>
      </c>
      <c r="AQ1382" s="365">
        <v>0.10829999999999999</v>
      </c>
      <c r="AR1382" s="365">
        <v>0.10829999999999999</v>
      </c>
      <c r="AS1382" s="364">
        <v>112.9</v>
      </c>
      <c r="AT1382" s="365">
        <v>0.10829999999999999</v>
      </c>
      <c r="AU1382" s="365">
        <v>0.10829999999999999</v>
      </c>
      <c r="AV1382" s="364">
        <v>112.09</v>
      </c>
      <c r="AW1382" s="365">
        <v>0.10829999999999999</v>
      </c>
      <c r="AX1382" s="365">
        <v>0.10829999999999999</v>
      </c>
      <c r="AY1382" s="364">
        <v>111.99</v>
      </c>
      <c r="AZ1382" s="365">
        <v>0.10829999999999999</v>
      </c>
      <c r="BA1382" s="365">
        <v>0.10829999999999999</v>
      </c>
      <c r="BB1382" s="364">
        <v>111.24</v>
      </c>
      <c r="BC1382" s="365">
        <v>0.10829999999999999</v>
      </c>
      <c r="BD1382" s="365">
        <v>0.10829999999999999</v>
      </c>
      <c r="BE1382" s="364">
        <v>112.85</v>
      </c>
      <c r="BF1382" s="365">
        <v>0.10829999999999999</v>
      </c>
      <c r="BG1382" s="365">
        <v>0.10829999999999999</v>
      </c>
      <c r="BH1382" s="364">
        <v>112.01</v>
      </c>
      <c r="BI1382" s="365">
        <v>0.10829999999999999</v>
      </c>
      <c r="BJ1382" s="365">
        <v>0.10829999999999999</v>
      </c>
      <c r="BK1382" s="364">
        <v>113.12</v>
      </c>
      <c r="BL1382" s="365">
        <v>0.10829999999999999</v>
      </c>
      <c r="BM1382" s="365">
        <v>0.10829999999999999</v>
      </c>
      <c r="BN1382" s="364">
        <v>114.54</v>
      </c>
      <c r="BO1382" s="365">
        <v>0.10829999999999999</v>
      </c>
      <c r="BP1382" s="365">
        <v>0.10829999999999999</v>
      </c>
      <c r="BQ1382" s="364">
        <v>113.73</v>
      </c>
      <c r="BR1382" s="365">
        <v>0.10829999999999999</v>
      </c>
      <c r="BS1382" s="365">
        <v>0.10829999999999999</v>
      </c>
      <c r="BT1382" s="364">
        <v>114.89</v>
      </c>
      <c r="BU1382" s="365">
        <v>0.10829999999999999</v>
      </c>
      <c r="BV1382" s="365">
        <v>0.10829999999999999</v>
      </c>
      <c r="BW1382" s="364">
        <v>114.91</v>
      </c>
      <c r="BX1382" s="365">
        <v>0.10829999999999999</v>
      </c>
      <c r="BY1382" s="365">
        <v>0.10829999999999999</v>
      </c>
    </row>
    <row r="1383" spans="1:77" s="202" customFormat="1" x14ac:dyDescent="0.2">
      <c r="A1383" s="270" t="s">
        <v>957</v>
      </c>
      <c r="B1383" s="271" t="s">
        <v>941</v>
      </c>
      <c r="C1383" s="271" t="s">
        <v>607</v>
      </c>
      <c r="D1383" s="271" t="s">
        <v>613</v>
      </c>
      <c r="E1383" s="272">
        <v>10</v>
      </c>
      <c r="F1383" s="364">
        <v>10.38</v>
      </c>
      <c r="G1383" s="365">
        <v>0.10829999999999999</v>
      </c>
      <c r="H1383" s="365">
        <v>0.10829999999999999</v>
      </c>
      <c r="I1383" s="364">
        <v>10.32</v>
      </c>
      <c r="J1383" s="365">
        <v>0.10829999999999999</v>
      </c>
      <c r="K1383" s="365">
        <v>0.10829999999999999</v>
      </c>
      <c r="L1383" s="364">
        <v>10.31</v>
      </c>
      <c r="M1383" s="365">
        <v>0.10829999999999999</v>
      </c>
      <c r="N1383" s="365">
        <v>0.10829999999999999</v>
      </c>
      <c r="O1383" s="364">
        <v>10.3</v>
      </c>
      <c r="P1383" s="365">
        <v>0.10829999999999999</v>
      </c>
      <c r="Q1383" s="365">
        <v>0.10829999999999999</v>
      </c>
      <c r="R1383" s="364">
        <v>10.47</v>
      </c>
      <c r="S1383" s="365">
        <v>0.10829999999999999</v>
      </c>
      <c r="T1383" s="365">
        <v>0.10829999999999999</v>
      </c>
      <c r="U1383" s="364">
        <v>10.33</v>
      </c>
      <c r="V1383" s="365">
        <v>0.10829999999999999</v>
      </c>
      <c r="W1383" s="365">
        <v>0.10829999999999999</v>
      </c>
      <c r="X1383" s="364">
        <v>10.38</v>
      </c>
      <c r="Y1383" s="365">
        <v>0.10829999999999999</v>
      </c>
      <c r="Z1383" s="365">
        <v>0.10829999999999999</v>
      </c>
      <c r="AA1383" s="364">
        <v>10.37</v>
      </c>
      <c r="AB1383" s="365">
        <v>0.10829999999999999</v>
      </c>
      <c r="AC1383" s="365">
        <v>0.10829999999999999</v>
      </c>
      <c r="AD1383" s="364">
        <v>10.37</v>
      </c>
      <c r="AE1383" s="365">
        <v>0.10829999999999999</v>
      </c>
      <c r="AF1383" s="365">
        <v>0.10829999999999999</v>
      </c>
      <c r="AG1383" s="364">
        <v>10.4</v>
      </c>
      <c r="AH1383" s="365">
        <v>0.10829999999999999</v>
      </c>
      <c r="AI1383" s="365">
        <v>0.10829999999999999</v>
      </c>
      <c r="AJ1383" s="364">
        <v>10.57</v>
      </c>
      <c r="AK1383" s="365">
        <v>0.10829999999999999</v>
      </c>
      <c r="AL1383" s="365">
        <v>0.10829999999999999</v>
      </c>
      <c r="AM1383" s="364">
        <v>10.34</v>
      </c>
      <c r="AN1383" s="365">
        <v>0.10829999999999999</v>
      </c>
      <c r="AO1383" s="365">
        <v>0.10829999999999999</v>
      </c>
      <c r="AP1383" s="364">
        <v>10.58</v>
      </c>
      <c r="AQ1383" s="365">
        <v>0.10829999999999999</v>
      </c>
      <c r="AR1383" s="365">
        <v>0.10829999999999999</v>
      </c>
      <c r="AS1383" s="364">
        <v>10.37</v>
      </c>
      <c r="AT1383" s="365">
        <v>0.10829999999999999</v>
      </c>
      <c r="AU1383" s="365">
        <v>0.10829999999999999</v>
      </c>
      <c r="AV1383" s="364">
        <v>10.43</v>
      </c>
      <c r="AW1383" s="365">
        <v>0.10829999999999999</v>
      </c>
      <c r="AX1383" s="365">
        <v>0.10829999999999999</v>
      </c>
      <c r="AY1383" s="364">
        <v>10.45</v>
      </c>
      <c r="AZ1383" s="365">
        <v>0.10829999999999999</v>
      </c>
      <c r="BA1383" s="365">
        <v>0.10829999999999999</v>
      </c>
      <c r="BB1383" s="364">
        <v>10.35</v>
      </c>
      <c r="BC1383" s="365">
        <v>0.10829999999999999</v>
      </c>
      <c r="BD1383" s="365">
        <v>0.10829999999999999</v>
      </c>
      <c r="BE1383" s="364">
        <v>10.51</v>
      </c>
      <c r="BF1383" s="365">
        <v>0.10829999999999999</v>
      </c>
      <c r="BG1383" s="365">
        <v>0.10829999999999999</v>
      </c>
      <c r="BH1383" s="364">
        <v>10.44</v>
      </c>
      <c r="BI1383" s="365">
        <v>0.10829999999999999</v>
      </c>
      <c r="BJ1383" s="365">
        <v>0.10829999999999999</v>
      </c>
      <c r="BK1383" s="364">
        <v>10.56</v>
      </c>
      <c r="BL1383" s="365">
        <v>0.10829999999999999</v>
      </c>
      <c r="BM1383" s="365">
        <v>0.10829999999999999</v>
      </c>
      <c r="BN1383" s="364">
        <v>10.49</v>
      </c>
      <c r="BO1383" s="365">
        <v>0.10829999999999999</v>
      </c>
      <c r="BP1383" s="365">
        <v>0.10829999999999999</v>
      </c>
      <c r="BQ1383" s="364">
        <v>10.47</v>
      </c>
      <c r="BR1383" s="365">
        <v>0.10829999999999999</v>
      </c>
      <c r="BS1383" s="365">
        <v>0.10829999999999999</v>
      </c>
      <c r="BT1383" s="364">
        <v>10.6</v>
      </c>
      <c r="BU1383" s="365">
        <v>0.10829999999999999</v>
      </c>
      <c r="BV1383" s="365">
        <v>0.10829999999999999</v>
      </c>
      <c r="BW1383" s="364">
        <v>10.39</v>
      </c>
      <c r="BX1383" s="365">
        <v>0.10829999999999999</v>
      </c>
      <c r="BY1383" s="365">
        <v>0.10829999999999999</v>
      </c>
    </row>
    <row r="1384" spans="1:77" s="202" customFormat="1" x14ac:dyDescent="0.2">
      <c r="A1384" s="270" t="s">
        <v>957</v>
      </c>
      <c r="B1384" s="271" t="s">
        <v>942</v>
      </c>
      <c r="C1384" s="271" t="s">
        <v>607</v>
      </c>
      <c r="D1384" s="271" t="s">
        <v>611</v>
      </c>
      <c r="E1384" s="272">
        <v>0.38</v>
      </c>
      <c r="F1384" s="353" t="s">
        <v>607</v>
      </c>
      <c r="G1384" s="353" t="s">
        <v>607</v>
      </c>
      <c r="H1384" s="353" t="s">
        <v>607</v>
      </c>
      <c r="I1384" s="353" t="s">
        <v>607</v>
      </c>
      <c r="J1384" s="353" t="s">
        <v>607</v>
      </c>
      <c r="K1384" s="353" t="s">
        <v>607</v>
      </c>
      <c r="L1384" s="353" t="s">
        <v>607</v>
      </c>
      <c r="M1384" s="353" t="s">
        <v>607</v>
      </c>
      <c r="N1384" s="353" t="s">
        <v>607</v>
      </c>
      <c r="O1384" s="353" t="s">
        <v>607</v>
      </c>
      <c r="P1384" s="353" t="s">
        <v>607</v>
      </c>
      <c r="Q1384" s="353" t="s">
        <v>607</v>
      </c>
      <c r="R1384" s="353" t="s">
        <v>607</v>
      </c>
      <c r="S1384" s="353" t="s">
        <v>607</v>
      </c>
      <c r="T1384" s="353" t="s">
        <v>607</v>
      </c>
      <c r="U1384" s="353" t="s">
        <v>607</v>
      </c>
      <c r="V1384" s="353" t="s">
        <v>607</v>
      </c>
      <c r="W1384" s="353" t="s">
        <v>607</v>
      </c>
      <c r="X1384" s="353" t="s">
        <v>607</v>
      </c>
      <c r="Y1384" s="353" t="s">
        <v>607</v>
      </c>
      <c r="Z1384" s="353" t="s">
        <v>607</v>
      </c>
      <c r="AA1384" s="353" t="s">
        <v>607</v>
      </c>
      <c r="AB1384" s="353" t="s">
        <v>607</v>
      </c>
      <c r="AC1384" s="353" t="s">
        <v>607</v>
      </c>
      <c r="AD1384" s="353" t="s">
        <v>607</v>
      </c>
      <c r="AE1384" s="353" t="s">
        <v>607</v>
      </c>
      <c r="AF1384" s="353" t="s">
        <v>607</v>
      </c>
      <c r="AG1384" s="353" t="s">
        <v>607</v>
      </c>
      <c r="AH1384" s="353" t="s">
        <v>607</v>
      </c>
      <c r="AI1384" s="353" t="s">
        <v>607</v>
      </c>
      <c r="AJ1384" s="353" t="s">
        <v>607</v>
      </c>
      <c r="AK1384" s="353" t="s">
        <v>607</v>
      </c>
      <c r="AL1384" s="353" t="s">
        <v>607</v>
      </c>
      <c r="AM1384" s="353" t="s">
        <v>607</v>
      </c>
      <c r="AN1384" s="353" t="s">
        <v>607</v>
      </c>
      <c r="AO1384" s="353" t="s">
        <v>607</v>
      </c>
      <c r="AP1384" s="353" t="s">
        <v>607</v>
      </c>
      <c r="AQ1384" s="353" t="s">
        <v>607</v>
      </c>
      <c r="AR1384" s="353" t="s">
        <v>607</v>
      </c>
      <c r="AS1384" s="353" t="s">
        <v>607</v>
      </c>
      <c r="AT1384" s="353" t="s">
        <v>607</v>
      </c>
      <c r="AU1384" s="353" t="s">
        <v>607</v>
      </c>
      <c r="AV1384" s="353" t="s">
        <v>607</v>
      </c>
      <c r="AW1384" s="353" t="s">
        <v>607</v>
      </c>
      <c r="AX1384" s="353" t="s">
        <v>607</v>
      </c>
      <c r="AY1384" s="353" t="s">
        <v>607</v>
      </c>
      <c r="AZ1384" s="353" t="s">
        <v>607</v>
      </c>
      <c r="BA1384" s="353" t="s">
        <v>607</v>
      </c>
      <c r="BB1384" s="353" t="s">
        <v>607</v>
      </c>
      <c r="BC1384" s="353" t="s">
        <v>607</v>
      </c>
      <c r="BD1384" s="353" t="s">
        <v>607</v>
      </c>
      <c r="BE1384" s="353" t="s">
        <v>607</v>
      </c>
      <c r="BF1384" s="353" t="s">
        <v>607</v>
      </c>
      <c r="BG1384" s="353" t="s">
        <v>607</v>
      </c>
      <c r="BH1384" s="353" t="s">
        <v>607</v>
      </c>
      <c r="BI1384" s="353" t="s">
        <v>607</v>
      </c>
      <c r="BJ1384" s="353" t="s">
        <v>607</v>
      </c>
      <c r="BK1384" s="353" t="s">
        <v>607</v>
      </c>
      <c r="BL1384" s="353" t="s">
        <v>607</v>
      </c>
      <c r="BM1384" s="353" t="s">
        <v>607</v>
      </c>
      <c r="BN1384" s="353" t="s">
        <v>607</v>
      </c>
      <c r="BO1384" s="353" t="s">
        <v>607</v>
      </c>
      <c r="BP1384" s="353" t="s">
        <v>607</v>
      </c>
      <c r="BQ1384" s="353" t="s">
        <v>607</v>
      </c>
      <c r="BR1384" s="353" t="s">
        <v>607</v>
      </c>
      <c r="BS1384" s="353" t="s">
        <v>607</v>
      </c>
      <c r="BT1384" s="353" t="s">
        <v>607</v>
      </c>
      <c r="BU1384" s="353" t="s">
        <v>607</v>
      </c>
      <c r="BV1384" s="353" t="s">
        <v>607</v>
      </c>
      <c r="BW1384" s="353" t="s">
        <v>607</v>
      </c>
      <c r="BX1384" s="353" t="s">
        <v>607</v>
      </c>
      <c r="BY1384" s="353" t="s">
        <v>607</v>
      </c>
    </row>
    <row r="1385" spans="1:77" s="202" customFormat="1" x14ac:dyDescent="0.2">
      <c r="A1385" s="270" t="s">
        <v>958</v>
      </c>
      <c r="B1385" s="271" t="s">
        <v>604</v>
      </c>
      <c r="C1385" s="271" t="s">
        <v>951</v>
      </c>
      <c r="D1385" s="271" t="s">
        <v>606</v>
      </c>
      <c r="E1385" s="272">
        <v>110</v>
      </c>
      <c r="F1385" s="353" t="s">
        <v>607</v>
      </c>
      <c r="G1385" s="353" t="s">
        <v>607</v>
      </c>
      <c r="H1385" s="353" t="s">
        <v>607</v>
      </c>
      <c r="I1385" s="353" t="s">
        <v>607</v>
      </c>
      <c r="J1385" s="353" t="s">
        <v>607</v>
      </c>
      <c r="K1385" s="353" t="s">
        <v>607</v>
      </c>
      <c r="L1385" s="353" t="s">
        <v>607</v>
      </c>
      <c r="M1385" s="353" t="s">
        <v>607</v>
      </c>
      <c r="N1385" s="353" t="s">
        <v>607</v>
      </c>
      <c r="O1385" s="353" t="s">
        <v>607</v>
      </c>
      <c r="P1385" s="353" t="s">
        <v>607</v>
      </c>
      <c r="Q1385" s="353" t="s">
        <v>607</v>
      </c>
      <c r="R1385" s="353" t="s">
        <v>607</v>
      </c>
      <c r="S1385" s="353" t="s">
        <v>607</v>
      </c>
      <c r="T1385" s="353" t="s">
        <v>607</v>
      </c>
      <c r="U1385" s="353" t="s">
        <v>607</v>
      </c>
      <c r="V1385" s="353" t="s">
        <v>607</v>
      </c>
      <c r="W1385" s="353" t="s">
        <v>607</v>
      </c>
      <c r="X1385" s="353" t="s">
        <v>607</v>
      </c>
      <c r="Y1385" s="353" t="s">
        <v>607</v>
      </c>
      <c r="Z1385" s="353" t="s">
        <v>607</v>
      </c>
      <c r="AA1385" s="353" t="s">
        <v>607</v>
      </c>
      <c r="AB1385" s="353" t="s">
        <v>607</v>
      </c>
      <c r="AC1385" s="353" t="s">
        <v>607</v>
      </c>
      <c r="AD1385" s="353" t="s">
        <v>607</v>
      </c>
      <c r="AE1385" s="353" t="s">
        <v>607</v>
      </c>
      <c r="AF1385" s="353" t="s">
        <v>607</v>
      </c>
      <c r="AG1385" s="353" t="s">
        <v>607</v>
      </c>
      <c r="AH1385" s="353" t="s">
        <v>607</v>
      </c>
      <c r="AI1385" s="353" t="s">
        <v>607</v>
      </c>
      <c r="AJ1385" s="353" t="s">
        <v>607</v>
      </c>
      <c r="AK1385" s="353" t="s">
        <v>607</v>
      </c>
      <c r="AL1385" s="353" t="s">
        <v>607</v>
      </c>
      <c r="AM1385" s="353" t="s">
        <v>607</v>
      </c>
      <c r="AN1385" s="353" t="s">
        <v>607</v>
      </c>
      <c r="AO1385" s="353" t="s">
        <v>607</v>
      </c>
      <c r="AP1385" s="353" t="s">
        <v>607</v>
      </c>
      <c r="AQ1385" s="353" t="s">
        <v>607</v>
      </c>
      <c r="AR1385" s="353" t="s">
        <v>607</v>
      </c>
      <c r="AS1385" s="353" t="s">
        <v>607</v>
      </c>
      <c r="AT1385" s="353" t="s">
        <v>607</v>
      </c>
      <c r="AU1385" s="353" t="s">
        <v>607</v>
      </c>
      <c r="AV1385" s="353" t="s">
        <v>607</v>
      </c>
      <c r="AW1385" s="353" t="s">
        <v>607</v>
      </c>
      <c r="AX1385" s="353" t="s">
        <v>607</v>
      </c>
      <c r="AY1385" s="353" t="s">
        <v>607</v>
      </c>
      <c r="AZ1385" s="353" t="s">
        <v>607</v>
      </c>
      <c r="BA1385" s="353" t="s">
        <v>607</v>
      </c>
      <c r="BB1385" s="353" t="s">
        <v>607</v>
      </c>
      <c r="BC1385" s="353" t="s">
        <v>607</v>
      </c>
      <c r="BD1385" s="353" t="s">
        <v>607</v>
      </c>
      <c r="BE1385" s="353" t="s">
        <v>607</v>
      </c>
      <c r="BF1385" s="353" t="s">
        <v>607</v>
      </c>
      <c r="BG1385" s="353" t="s">
        <v>607</v>
      </c>
      <c r="BH1385" s="353" t="s">
        <v>607</v>
      </c>
      <c r="BI1385" s="353" t="s">
        <v>607</v>
      </c>
      <c r="BJ1385" s="353" t="s">
        <v>607</v>
      </c>
      <c r="BK1385" s="353" t="s">
        <v>607</v>
      </c>
      <c r="BL1385" s="353" t="s">
        <v>607</v>
      </c>
      <c r="BM1385" s="353" t="s">
        <v>607</v>
      </c>
      <c r="BN1385" s="353" t="s">
        <v>607</v>
      </c>
      <c r="BO1385" s="353" t="s">
        <v>607</v>
      </c>
      <c r="BP1385" s="353" t="s">
        <v>607</v>
      </c>
      <c r="BQ1385" s="353" t="s">
        <v>607</v>
      </c>
      <c r="BR1385" s="353" t="s">
        <v>607</v>
      </c>
      <c r="BS1385" s="353" t="s">
        <v>607</v>
      </c>
      <c r="BT1385" s="353" t="s">
        <v>607</v>
      </c>
      <c r="BU1385" s="353" t="s">
        <v>607</v>
      </c>
      <c r="BV1385" s="353" t="s">
        <v>607</v>
      </c>
      <c r="BW1385" s="353" t="s">
        <v>607</v>
      </c>
      <c r="BX1385" s="353" t="s">
        <v>607</v>
      </c>
      <c r="BY1385" s="353" t="s">
        <v>607</v>
      </c>
    </row>
    <row r="1386" spans="1:77" s="202" customFormat="1" x14ac:dyDescent="0.2">
      <c r="A1386" s="270" t="s">
        <v>958</v>
      </c>
      <c r="B1386" s="271" t="s">
        <v>604</v>
      </c>
      <c r="C1386" s="271" t="s">
        <v>951</v>
      </c>
      <c r="D1386" s="271" t="s">
        <v>608</v>
      </c>
      <c r="E1386" s="272">
        <v>110</v>
      </c>
      <c r="F1386" s="290">
        <v>7</v>
      </c>
      <c r="G1386" s="378"/>
      <c r="H1386" s="378"/>
      <c r="I1386" s="290">
        <v>7</v>
      </c>
      <c r="J1386" s="378"/>
      <c r="K1386" s="378"/>
      <c r="L1386" s="290">
        <v>7</v>
      </c>
      <c r="M1386" s="378"/>
      <c r="N1386" s="378"/>
      <c r="O1386" s="290">
        <v>7</v>
      </c>
      <c r="P1386" s="378"/>
      <c r="Q1386" s="378"/>
      <c r="R1386" s="290">
        <v>8</v>
      </c>
      <c r="S1386" s="378"/>
      <c r="T1386" s="378"/>
      <c r="U1386" s="290">
        <v>8</v>
      </c>
      <c r="V1386" s="378"/>
      <c r="W1386" s="378"/>
      <c r="X1386" s="290">
        <v>8</v>
      </c>
      <c r="Y1386" s="378"/>
      <c r="Z1386" s="378"/>
      <c r="AA1386" s="290">
        <v>8</v>
      </c>
      <c r="AB1386" s="378"/>
      <c r="AC1386" s="378"/>
      <c r="AD1386" s="290">
        <v>8</v>
      </c>
      <c r="AE1386" s="378"/>
      <c r="AF1386" s="378"/>
      <c r="AG1386" s="290">
        <v>8</v>
      </c>
      <c r="AH1386" s="378"/>
      <c r="AI1386" s="378"/>
      <c r="AJ1386" s="290">
        <v>9</v>
      </c>
      <c r="AK1386" s="378"/>
      <c r="AL1386" s="378"/>
      <c r="AM1386" s="290">
        <v>9</v>
      </c>
      <c r="AN1386" s="378"/>
      <c r="AO1386" s="378"/>
      <c r="AP1386" s="290">
        <v>8</v>
      </c>
      <c r="AQ1386" s="378"/>
      <c r="AR1386" s="378"/>
      <c r="AS1386" s="290">
        <v>8</v>
      </c>
      <c r="AT1386" s="378"/>
      <c r="AU1386" s="378"/>
      <c r="AV1386" s="290">
        <v>9</v>
      </c>
      <c r="AW1386" s="378"/>
      <c r="AX1386" s="378"/>
      <c r="AY1386" s="290">
        <v>9</v>
      </c>
      <c r="AZ1386" s="378"/>
      <c r="BA1386" s="378"/>
      <c r="BB1386" s="290">
        <v>9</v>
      </c>
      <c r="BC1386" s="378"/>
      <c r="BD1386" s="378"/>
      <c r="BE1386" s="290">
        <v>8</v>
      </c>
      <c r="BF1386" s="378"/>
      <c r="BG1386" s="378"/>
      <c r="BH1386" s="290">
        <v>8</v>
      </c>
      <c r="BI1386" s="378"/>
      <c r="BJ1386" s="378"/>
      <c r="BK1386" s="290">
        <v>8</v>
      </c>
      <c r="BL1386" s="378"/>
      <c r="BM1386" s="378"/>
      <c r="BN1386" s="290">
        <v>8</v>
      </c>
      <c r="BO1386" s="378"/>
      <c r="BP1386" s="378"/>
      <c r="BQ1386" s="290">
        <v>8</v>
      </c>
      <c r="BR1386" s="378"/>
      <c r="BS1386" s="378"/>
      <c r="BT1386" s="290">
        <v>8</v>
      </c>
      <c r="BU1386" s="378"/>
      <c r="BV1386" s="378"/>
      <c r="BW1386" s="290">
        <v>7</v>
      </c>
      <c r="BX1386" s="378"/>
      <c r="BY1386" s="378"/>
    </row>
    <row r="1387" spans="1:77" s="202" customFormat="1" x14ac:dyDescent="0.2">
      <c r="A1387" s="270" t="s">
        <v>958</v>
      </c>
      <c r="B1387" s="271" t="s">
        <v>604</v>
      </c>
      <c r="C1387" s="271" t="s">
        <v>951</v>
      </c>
      <c r="D1387" s="271" t="s">
        <v>611</v>
      </c>
      <c r="E1387" s="272">
        <v>10</v>
      </c>
      <c r="F1387" s="274">
        <v>-0.1149</v>
      </c>
      <c r="G1387" s="274">
        <v>-3.3600000000000005E-2</v>
      </c>
      <c r="H1387" s="274">
        <v>6.6664455584174842</v>
      </c>
      <c r="I1387" s="274">
        <v>-0.1032</v>
      </c>
      <c r="J1387" s="274">
        <v>-3.3000000000000002E-2</v>
      </c>
      <c r="K1387" s="274">
        <v>6.0336002648821907</v>
      </c>
      <c r="L1387" s="274">
        <v>-9.6299999999999997E-2</v>
      </c>
      <c r="M1387" s="274">
        <v>-3.0600000000000002E-2</v>
      </c>
      <c r="N1387" s="274">
        <v>5.6269165941552446</v>
      </c>
      <c r="O1387" s="274">
        <v>-9.1499999999999998E-2</v>
      </c>
      <c r="P1387" s="274">
        <v>-2.9100000000000001E-2</v>
      </c>
      <c r="Q1387" s="274">
        <v>5.3468729424795667</v>
      </c>
      <c r="R1387" s="274">
        <v>-9.3299999999999994E-2</v>
      </c>
      <c r="S1387" s="274">
        <v>-3.0600000000000002E-2</v>
      </c>
      <c r="T1387" s="274">
        <v>5.4679333920455555</v>
      </c>
      <c r="U1387" s="274">
        <v>-9.7200000000000009E-2</v>
      </c>
      <c r="V1387" s="274">
        <v>-3.6299999999999999E-2</v>
      </c>
      <c r="W1387" s="274">
        <v>5.7779562769736135</v>
      </c>
      <c r="X1387" s="274">
        <v>-0.1008</v>
      </c>
      <c r="Y1387" s="274">
        <v>-3.4200000000000001E-2</v>
      </c>
      <c r="Z1387" s="274">
        <v>5.9275723647188423</v>
      </c>
      <c r="AA1387" s="274">
        <v>-0.1125</v>
      </c>
      <c r="AB1387" s="274">
        <v>-3.6899999999999995E-2</v>
      </c>
      <c r="AC1387" s="274">
        <v>6.5932174970773003</v>
      </c>
      <c r="AD1387" s="274">
        <v>-0.12990000000000002</v>
      </c>
      <c r="AE1387" s="274">
        <v>-3.9299999999999995E-2</v>
      </c>
      <c r="AF1387" s="274">
        <v>7.5358161858156771</v>
      </c>
      <c r="AG1387" s="274">
        <v>-0.13980000000000001</v>
      </c>
      <c r="AH1387" s="274">
        <v>-4.1100000000000005E-2</v>
      </c>
      <c r="AI1387" s="274">
        <v>8.1459472735779404</v>
      </c>
      <c r="AJ1387" s="274">
        <v>-0.1467</v>
      </c>
      <c r="AK1387" s="274">
        <v>-4.2299999999999997E-2</v>
      </c>
      <c r="AL1387" s="274">
        <v>8.381048217972026</v>
      </c>
      <c r="AM1387" s="274">
        <v>-0.1341</v>
      </c>
      <c r="AN1387" s="274">
        <v>-4.5899999999999996E-2</v>
      </c>
      <c r="AO1387" s="274">
        <v>7.8702590674101911</v>
      </c>
      <c r="AP1387" s="274">
        <v>-0.13469999999999999</v>
      </c>
      <c r="AQ1387" s="274">
        <v>-4.7100000000000003E-2</v>
      </c>
      <c r="AR1387" s="274">
        <v>7.8706058293420611</v>
      </c>
      <c r="AS1387" s="274">
        <v>-0.1419</v>
      </c>
      <c r="AT1387" s="274">
        <v>-4.9200000000000001E-2</v>
      </c>
      <c r="AU1387" s="274">
        <v>8.3635372024210568</v>
      </c>
      <c r="AV1387" s="274">
        <v>-0.13619999999999999</v>
      </c>
      <c r="AW1387" s="274">
        <v>-4.8000000000000001E-2</v>
      </c>
      <c r="AX1387" s="274">
        <v>7.9575188275176849</v>
      </c>
      <c r="AY1387" s="274">
        <v>-0.14249999999999999</v>
      </c>
      <c r="AZ1387" s="274">
        <v>-5.4600000000000003E-2</v>
      </c>
      <c r="BA1387" s="274">
        <v>8.4088964296368864</v>
      </c>
      <c r="BB1387" s="274">
        <v>-0.13350000000000001</v>
      </c>
      <c r="BC1387" s="274">
        <v>-5.6399999999999999E-2</v>
      </c>
      <c r="BD1387" s="274">
        <v>8.0087557660291271</v>
      </c>
      <c r="BE1387" s="274">
        <v>-0.14099999999999999</v>
      </c>
      <c r="BF1387" s="274">
        <v>-5.7299999999999997E-2</v>
      </c>
      <c r="BG1387" s="274">
        <v>8.4592148263762041</v>
      </c>
      <c r="BH1387" s="274">
        <v>-0.13980000000000001</v>
      </c>
      <c r="BI1387" s="274">
        <v>-5.3399999999999996E-2</v>
      </c>
      <c r="BJ1387" s="274">
        <v>8.3740379824596189</v>
      </c>
      <c r="BK1387" s="274">
        <v>-0.14219999999999999</v>
      </c>
      <c r="BL1387" s="274">
        <v>-5.2200000000000003E-2</v>
      </c>
      <c r="BM1387" s="274">
        <v>8.4030441281094923</v>
      </c>
      <c r="BN1387" s="274">
        <v>-0.1401</v>
      </c>
      <c r="BO1387" s="274">
        <v>-4.9799999999999997E-2</v>
      </c>
      <c r="BP1387" s="274">
        <v>8.1543341681041639</v>
      </c>
      <c r="BQ1387" s="274">
        <v>-0.14099999999999999</v>
      </c>
      <c r="BR1387" s="274">
        <v>-5.28E-2</v>
      </c>
      <c r="BS1387" s="274">
        <v>8.2964644627213175</v>
      </c>
      <c r="BT1387" s="274">
        <v>-0.12390000000000001</v>
      </c>
      <c r="BU1387" s="274">
        <v>-4.65E-2</v>
      </c>
      <c r="BV1387" s="274">
        <v>7.2371052216005527</v>
      </c>
      <c r="BW1387" s="274">
        <v>-0.1149</v>
      </c>
      <c r="BX1387" s="274">
        <v>-3.8399999999999997E-2</v>
      </c>
      <c r="BY1387" s="274">
        <v>6.7204516828489487</v>
      </c>
    </row>
    <row r="1388" spans="1:77" s="202" customFormat="1" x14ac:dyDescent="0.2">
      <c r="A1388" s="270" t="s">
        <v>958</v>
      </c>
      <c r="B1388" s="271" t="s">
        <v>937</v>
      </c>
      <c r="C1388" s="271" t="s">
        <v>607</v>
      </c>
      <c r="D1388" s="271" t="s">
        <v>613</v>
      </c>
      <c r="E1388" s="272">
        <v>110</v>
      </c>
      <c r="F1388" s="364">
        <v>115.67</v>
      </c>
      <c r="G1388" s="365">
        <v>0.10829999999999999</v>
      </c>
      <c r="H1388" s="365">
        <v>0.10829999999999999</v>
      </c>
      <c r="I1388" s="364">
        <v>115.05</v>
      </c>
      <c r="J1388" s="365">
        <v>0.10829999999999999</v>
      </c>
      <c r="K1388" s="365">
        <v>0.10829999999999999</v>
      </c>
      <c r="L1388" s="364">
        <v>114.32</v>
      </c>
      <c r="M1388" s="365">
        <v>0.10829999999999999</v>
      </c>
      <c r="N1388" s="365">
        <v>0.10829999999999999</v>
      </c>
      <c r="O1388" s="364">
        <v>114.81</v>
      </c>
      <c r="P1388" s="365">
        <v>0.10829999999999999</v>
      </c>
      <c r="Q1388" s="365">
        <v>0.10829999999999999</v>
      </c>
      <c r="R1388" s="364">
        <v>114.78</v>
      </c>
      <c r="S1388" s="365">
        <v>0.10829999999999999</v>
      </c>
      <c r="T1388" s="365">
        <v>0.10829999999999999</v>
      </c>
      <c r="U1388" s="364">
        <v>114.67</v>
      </c>
      <c r="V1388" s="365">
        <v>0.10829999999999999</v>
      </c>
      <c r="W1388" s="365">
        <v>0.10829999999999999</v>
      </c>
      <c r="X1388" s="364">
        <v>115.16</v>
      </c>
      <c r="Y1388" s="365">
        <v>0.10829999999999999</v>
      </c>
      <c r="Z1388" s="365">
        <v>0.10829999999999999</v>
      </c>
      <c r="AA1388" s="364">
        <v>114.46</v>
      </c>
      <c r="AB1388" s="365">
        <v>0.10829999999999999</v>
      </c>
      <c r="AC1388" s="365">
        <v>0.10829999999999999</v>
      </c>
      <c r="AD1388" s="364">
        <v>114.38</v>
      </c>
      <c r="AE1388" s="365">
        <v>0.10829999999999999</v>
      </c>
      <c r="AF1388" s="365">
        <v>0.10829999999999999</v>
      </c>
      <c r="AG1388" s="364">
        <v>112.82</v>
      </c>
      <c r="AH1388" s="365">
        <v>0.10829999999999999</v>
      </c>
      <c r="AI1388" s="365">
        <v>0.10829999999999999</v>
      </c>
      <c r="AJ1388" s="364">
        <v>114.46</v>
      </c>
      <c r="AK1388" s="365">
        <v>0.10829999999999999</v>
      </c>
      <c r="AL1388" s="365">
        <v>0.10829999999999999</v>
      </c>
      <c r="AM1388" s="364">
        <v>112.66</v>
      </c>
      <c r="AN1388" s="365">
        <v>0.10829999999999999</v>
      </c>
      <c r="AO1388" s="365">
        <v>0.10829999999999999</v>
      </c>
      <c r="AP1388" s="364">
        <v>114.24</v>
      </c>
      <c r="AQ1388" s="365">
        <v>0.10829999999999999</v>
      </c>
      <c r="AR1388" s="365">
        <v>0.10829999999999999</v>
      </c>
      <c r="AS1388" s="364">
        <v>113.95</v>
      </c>
      <c r="AT1388" s="365">
        <v>0.10829999999999999</v>
      </c>
      <c r="AU1388" s="365">
        <v>0.10829999999999999</v>
      </c>
      <c r="AV1388" s="364">
        <v>112.95</v>
      </c>
      <c r="AW1388" s="365">
        <v>0.10829999999999999</v>
      </c>
      <c r="AX1388" s="365">
        <v>0.10829999999999999</v>
      </c>
      <c r="AY1388" s="364">
        <v>113.33</v>
      </c>
      <c r="AZ1388" s="365">
        <v>0.10829999999999999</v>
      </c>
      <c r="BA1388" s="365">
        <v>0.10829999999999999</v>
      </c>
      <c r="BB1388" s="364">
        <v>112.71</v>
      </c>
      <c r="BC1388" s="365">
        <v>0.10829999999999999</v>
      </c>
      <c r="BD1388" s="365">
        <v>0.10829999999999999</v>
      </c>
      <c r="BE1388" s="364">
        <v>113.84</v>
      </c>
      <c r="BF1388" s="365">
        <v>0.10829999999999999</v>
      </c>
      <c r="BG1388" s="365">
        <v>0.10829999999999999</v>
      </c>
      <c r="BH1388" s="364">
        <v>113.33</v>
      </c>
      <c r="BI1388" s="365">
        <v>0.10829999999999999</v>
      </c>
      <c r="BJ1388" s="365">
        <v>0.10829999999999999</v>
      </c>
      <c r="BK1388" s="364">
        <v>114.67</v>
      </c>
      <c r="BL1388" s="365">
        <v>0.10829999999999999</v>
      </c>
      <c r="BM1388" s="365">
        <v>0.10829999999999999</v>
      </c>
      <c r="BN1388" s="364">
        <v>114.75</v>
      </c>
      <c r="BO1388" s="365">
        <v>0.10829999999999999</v>
      </c>
      <c r="BP1388" s="365">
        <v>0.10829999999999999</v>
      </c>
      <c r="BQ1388" s="364">
        <v>115.05</v>
      </c>
      <c r="BR1388" s="365">
        <v>0.10829999999999999</v>
      </c>
      <c r="BS1388" s="365">
        <v>0.10829999999999999</v>
      </c>
      <c r="BT1388" s="364">
        <v>116.31</v>
      </c>
      <c r="BU1388" s="365">
        <v>0.10829999999999999</v>
      </c>
      <c r="BV1388" s="365">
        <v>0.10829999999999999</v>
      </c>
      <c r="BW1388" s="364">
        <v>115.56</v>
      </c>
      <c r="BX1388" s="365">
        <v>0.10829999999999999</v>
      </c>
      <c r="BY1388" s="365">
        <v>0.10829999999999999</v>
      </c>
    </row>
    <row r="1389" spans="1:77" s="202" customFormat="1" x14ac:dyDescent="0.2">
      <c r="A1389" s="270" t="s">
        <v>958</v>
      </c>
      <c r="B1389" s="271" t="s">
        <v>938</v>
      </c>
      <c r="C1389" s="271" t="s">
        <v>607</v>
      </c>
      <c r="D1389" s="271" t="s">
        <v>613</v>
      </c>
      <c r="E1389" s="272">
        <v>10</v>
      </c>
      <c r="F1389" s="364">
        <v>10.38</v>
      </c>
      <c r="G1389" s="365">
        <v>0.10829999999999999</v>
      </c>
      <c r="H1389" s="365">
        <v>0.10829999999999999</v>
      </c>
      <c r="I1389" s="364">
        <v>10.38</v>
      </c>
      <c r="J1389" s="365">
        <v>0.10829999999999999</v>
      </c>
      <c r="K1389" s="365">
        <v>0.10829999999999999</v>
      </c>
      <c r="L1389" s="364">
        <v>10.38</v>
      </c>
      <c r="M1389" s="365">
        <v>0.10829999999999999</v>
      </c>
      <c r="N1389" s="365">
        <v>0.10829999999999999</v>
      </c>
      <c r="O1389" s="364">
        <v>10.38</v>
      </c>
      <c r="P1389" s="365">
        <v>0.10829999999999999</v>
      </c>
      <c r="Q1389" s="365">
        <v>0.10829999999999999</v>
      </c>
      <c r="R1389" s="364">
        <v>10.38</v>
      </c>
      <c r="S1389" s="365">
        <v>0.10829999999999999</v>
      </c>
      <c r="T1389" s="365">
        <v>0.10829999999999999</v>
      </c>
      <c r="U1389" s="364">
        <v>10.38</v>
      </c>
      <c r="V1389" s="365">
        <v>0.10829999999999999</v>
      </c>
      <c r="W1389" s="365">
        <v>0.10829999999999999</v>
      </c>
      <c r="X1389" s="364">
        <v>10.38</v>
      </c>
      <c r="Y1389" s="365">
        <v>0.10829999999999999</v>
      </c>
      <c r="Z1389" s="365">
        <v>0.10829999999999999</v>
      </c>
      <c r="AA1389" s="364">
        <v>10.38</v>
      </c>
      <c r="AB1389" s="365">
        <v>0.10829999999999999</v>
      </c>
      <c r="AC1389" s="365">
        <v>0.10829999999999999</v>
      </c>
      <c r="AD1389" s="364">
        <v>10.41</v>
      </c>
      <c r="AE1389" s="365">
        <v>0.10829999999999999</v>
      </c>
      <c r="AF1389" s="365">
        <v>0.10829999999999999</v>
      </c>
      <c r="AG1389" s="364">
        <v>10.34</v>
      </c>
      <c r="AH1389" s="365">
        <v>0.10829999999999999</v>
      </c>
      <c r="AI1389" s="365">
        <v>0.10829999999999999</v>
      </c>
      <c r="AJ1389" s="364">
        <v>10.53</v>
      </c>
      <c r="AK1389" s="365">
        <v>0.10829999999999999</v>
      </c>
      <c r="AL1389" s="365">
        <v>0.10829999999999999</v>
      </c>
      <c r="AM1389" s="364">
        <v>10.41</v>
      </c>
      <c r="AN1389" s="365">
        <v>0.10829999999999999</v>
      </c>
      <c r="AO1389" s="365">
        <v>0.10829999999999999</v>
      </c>
      <c r="AP1389" s="364">
        <v>10.48</v>
      </c>
      <c r="AQ1389" s="365">
        <v>0.10829999999999999</v>
      </c>
      <c r="AR1389" s="365">
        <v>0.10829999999999999</v>
      </c>
      <c r="AS1389" s="364">
        <v>10.38</v>
      </c>
      <c r="AT1389" s="365">
        <v>0.10829999999999999</v>
      </c>
      <c r="AU1389" s="365">
        <v>0.10829999999999999</v>
      </c>
      <c r="AV1389" s="364">
        <v>10.49</v>
      </c>
      <c r="AW1389" s="365">
        <v>0.10829999999999999</v>
      </c>
      <c r="AX1389" s="365">
        <v>0.10829999999999999</v>
      </c>
      <c r="AY1389" s="364">
        <v>10.49</v>
      </c>
      <c r="AZ1389" s="365">
        <v>0.10829999999999999</v>
      </c>
      <c r="BA1389" s="365">
        <v>0.10829999999999999</v>
      </c>
      <c r="BB1389" s="364">
        <v>10.46</v>
      </c>
      <c r="BC1389" s="365">
        <v>0.10829999999999999</v>
      </c>
      <c r="BD1389" s="365">
        <v>0.10829999999999999</v>
      </c>
      <c r="BE1389" s="364">
        <v>10.4</v>
      </c>
      <c r="BF1389" s="365">
        <v>0.10829999999999999</v>
      </c>
      <c r="BG1389" s="365">
        <v>0.10829999999999999</v>
      </c>
      <c r="BH1389" s="364">
        <v>10.33</v>
      </c>
      <c r="BI1389" s="365">
        <v>0.10829999999999999</v>
      </c>
      <c r="BJ1389" s="365">
        <v>0.10829999999999999</v>
      </c>
      <c r="BK1389" s="364">
        <v>10.42</v>
      </c>
      <c r="BL1389" s="365">
        <v>0.10829999999999999</v>
      </c>
      <c r="BM1389" s="365">
        <v>0.10829999999999999</v>
      </c>
      <c r="BN1389" s="364">
        <v>10.54</v>
      </c>
      <c r="BO1389" s="365">
        <v>0.10829999999999999</v>
      </c>
      <c r="BP1389" s="365">
        <v>0.10829999999999999</v>
      </c>
      <c r="BQ1389" s="364">
        <v>10.49</v>
      </c>
      <c r="BR1389" s="365">
        <v>0.10829999999999999</v>
      </c>
      <c r="BS1389" s="365">
        <v>0.10829999999999999</v>
      </c>
      <c r="BT1389" s="364">
        <v>10.57</v>
      </c>
      <c r="BU1389" s="365">
        <v>0.10829999999999999</v>
      </c>
      <c r="BV1389" s="365">
        <v>0.10829999999999999</v>
      </c>
      <c r="BW1389" s="364">
        <v>10.42</v>
      </c>
      <c r="BX1389" s="365">
        <v>0.10829999999999999</v>
      </c>
      <c r="BY1389" s="365">
        <v>0.10829999999999999</v>
      </c>
    </row>
    <row r="1390" spans="1:77" s="202" customFormat="1" x14ac:dyDescent="0.2">
      <c r="A1390" s="270" t="s">
        <v>958</v>
      </c>
      <c r="B1390" s="271" t="s">
        <v>939</v>
      </c>
      <c r="C1390" s="271" t="s">
        <v>607</v>
      </c>
      <c r="D1390" s="271" t="s">
        <v>611</v>
      </c>
      <c r="E1390" s="272">
        <v>0.38</v>
      </c>
      <c r="F1390" s="353">
        <v>2.96E-3</v>
      </c>
      <c r="G1390" s="353">
        <v>2.0000000000000001E-4</v>
      </c>
      <c r="H1390" s="274">
        <v>4.5128522399242241</v>
      </c>
      <c r="I1390" s="353">
        <v>2E-3</v>
      </c>
      <c r="J1390" s="353">
        <v>1.6000000000000001E-4</v>
      </c>
      <c r="K1390" s="274">
        <v>3.0520075945200977</v>
      </c>
      <c r="L1390" s="353">
        <v>2.5999999999999999E-3</v>
      </c>
      <c r="M1390" s="353">
        <v>1.6000000000000001E-4</v>
      </c>
      <c r="N1390" s="274">
        <v>3.9624557724770146</v>
      </c>
      <c r="O1390" s="353">
        <v>1.7800000000000001E-3</v>
      </c>
      <c r="P1390" s="353">
        <v>1.4000000000000001E-4</v>
      </c>
      <c r="Q1390" s="274">
        <v>2.7159980676197928</v>
      </c>
      <c r="R1390" s="353">
        <v>1.64E-3</v>
      </c>
      <c r="S1390" s="353">
        <v>1.6000000000000001E-4</v>
      </c>
      <c r="T1390" s="274">
        <v>2.5065202219709133</v>
      </c>
      <c r="U1390" s="353">
        <v>1.5200000000000001E-3</v>
      </c>
      <c r="V1390" s="353">
        <v>1.6000000000000001E-4</v>
      </c>
      <c r="W1390" s="274">
        <v>2.3249130726550411</v>
      </c>
      <c r="X1390" s="353">
        <v>3.5999999999999997E-4</v>
      </c>
      <c r="Y1390" s="353">
        <v>1.6000000000000001E-4</v>
      </c>
      <c r="Z1390" s="274">
        <v>0.59926119877067863</v>
      </c>
      <c r="AA1390" s="353">
        <v>3.5999999999999997E-4</v>
      </c>
      <c r="AB1390" s="353">
        <v>1.6000000000000001E-4</v>
      </c>
      <c r="AC1390" s="274">
        <v>0.59926119877067863</v>
      </c>
      <c r="AD1390" s="353">
        <v>7.7999999999999999E-4</v>
      </c>
      <c r="AE1390" s="353">
        <v>1.7999999999999998E-4</v>
      </c>
      <c r="AF1390" s="274">
        <v>1.2176754545901736</v>
      </c>
      <c r="AG1390" s="353">
        <v>1.8400000000000001E-3</v>
      </c>
      <c r="AH1390" s="353">
        <v>4.0000000000000002E-4</v>
      </c>
      <c r="AI1390" s="274">
        <v>2.864278015440175</v>
      </c>
      <c r="AJ1390" s="353">
        <v>1.4199999999999998E-3</v>
      </c>
      <c r="AK1390" s="353">
        <v>3.5999999999999997E-4</v>
      </c>
      <c r="AL1390" s="274">
        <v>2.2283589993586834</v>
      </c>
      <c r="AM1390" s="353">
        <v>1.2800000000000001E-3</v>
      </c>
      <c r="AN1390" s="353">
        <v>3.4000000000000002E-4</v>
      </c>
      <c r="AO1390" s="274">
        <v>2.0145826749185645</v>
      </c>
      <c r="AP1390" s="353">
        <v>3.4000000000000002E-4</v>
      </c>
      <c r="AQ1390" s="353">
        <v>1.7999999999999998E-4</v>
      </c>
      <c r="AR1390" s="274">
        <v>0.58519574267329921</v>
      </c>
      <c r="AS1390" s="353">
        <v>8.1999999999999998E-4</v>
      </c>
      <c r="AT1390" s="353">
        <v>2.9999999999999997E-4</v>
      </c>
      <c r="AU1390" s="274">
        <v>1.3281947035560131</v>
      </c>
      <c r="AV1390" s="353">
        <v>1.8E-3</v>
      </c>
      <c r="AW1390" s="353">
        <v>4.0000000000000002E-4</v>
      </c>
      <c r="AX1390" s="274">
        <v>2.8048507627906565</v>
      </c>
      <c r="AY1390" s="353">
        <v>1.2600000000000001E-3</v>
      </c>
      <c r="AZ1390" s="353">
        <v>4.0000000000000002E-4</v>
      </c>
      <c r="BA1390" s="274">
        <v>2.0109039086900813</v>
      </c>
      <c r="BB1390" s="353">
        <v>1.2999999999999999E-3</v>
      </c>
      <c r="BC1390" s="353">
        <v>4.0000000000000002E-4</v>
      </c>
      <c r="BD1390" s="274">
        <v>2.0689793898289386</v>
      </c>
      <c r="BE1390" s="353">
        <v>1.2999999999999999E-3</v>
      </c>
      <c r="BF1390" s="353">
        <v>3.8000000000000002E-4</v>
      </c>
      <c r="BG1390" s="274">
        <v>2.0602376578444797</v>
      </c>
      <c r="BH1390" s="353">
        <v>1.5200000000000001E-3</v>
      </c>
      <c r="BI1390" s="353">
        <v>4.1999999999999996E-4</v>
      </c>
      <c r="BJ1390" s="274">
        <v>2.3987817143682943</v>
      </c>
      <c r="BK1390" s="353">
        <v>1.32E-3</v>
      </c>
      <c r="BL1390" s="353">
        <v>4.1999999999999996E-4</v>
      </c>
      <c r="BM1390" s="274">
        <v>2.1071000390535799</v>
      </c>
      <c r="BN1390" s="353">
        <v>1.2800000000000001E-3</v>
      </c>
      <c r="BO1390" s="353">
        <v>3.8000000000000002E-4</v>
      </c>
      <c r="BP1390" s="274">
        <v>2.0310546675356882</v>
      </c>
      <c r="BQ1390" s="353">
        <v>7.3999999999999999E-4</v>
      </c>
      <c r="BR1390" s="353">
        <v>2.8000000000000003E-4</v>
      </c>
      <c r="BS1390" s="274">
        <v>1.2035315147461201</v>
      </c>
      <c r="BT1390" s="353">
        <v>4.7999999999999996E-4</v>
      </c>
      <c r="BU1390" s="353">
        <v>2.3999999999999998E-4</v>
      </c>
      <c r="BV1390" s="274">
        <v>0.81633147946448059</v>
      </c>
      <c r="BW1390" s="353">
        <v>4.7999999999999996E-4</v>
      </c>
      <c r="BX1390" s="353">
        <v>1.6000000000000001E-4</v>
      </c>
      <c r="BY1390" s="274">
        <v>0.76964469976717464</v>
      </c>
    </row>
    <row r="1391" spans="1:77" s="202" customFormat="1" x14ac:dyDescent="0.2">
      <c r="A1391" s="270" t="s">
        <v>958</v>
      </c>
      <c r="B1391" s="271" t="s">
        <v>616</v>
      </c>
      <c r="C1391" s="271" t="s">
        <v>951</v>
      </c>
      <c r="D1391" s="271" t="s">
        <v>606</v>
      </c>
      <c r="E1391" s="272">
        <v>110</v>
      </c>
      <c r="F1391" s="353" t="s">
        <v>607</v>
      </c>
      <c r="G1391" s="353" t="s">
        <v>607</v>
      </c>
      <c r="H1391" s="353" t="s">
        <v>607</v>
      </c>
      <c r="I1391" s="353" t="s">
        <v>607</v>
      </c>
      <c r="J1391" s="353" t="s">
        <v>607</v>
      </c>
      <c r="K1391" s="353" t="s">
        <v>607</v>
      </c>
      <c r="L1391" s="353" t="s">
        <v>607</v>
      </c>
      <c r="M1391" s="353" t="s">
        <v>607</v>
      </c>
      <c r="N1391" s="353" t="s">
        <v>607</v>
      </c>
      <c r="O1391" s="353" t="s">
        <v>607</v>
      </c>
      <c r="P1391" s="353" t="s">
        <v>607</v>
      </c>
      <c r="Q1391" s="353" t="s">
        <v>607</v>
      </c>
      <c r="R1391" s="353" t="s">
        <v>607</v>
      </c>
      <c r="S1391" s="353" t="s">
        <v>607</v>
      </c>
      <c r="T1391" s="353" t="s">
        <v>607</v>
      </c>
      <c r="U1391" s="353" t="s">
        <v>607</v>
      </c>
      <c r="V1391" s="353" t="s">
        <v>607</v>
      </c>
      <c r="W1391" s="353" t="s">
        <v>607</v>
      </c>
      <c r="X1391" s="353" t="s">
        <v>607</v>
      </c>
      <c r="Y1391" s="353" t="s">
        <v>607</v>
      </c>
      <c r="Z1391" s="353" t="s">
        <v>607</v>
      </c>
      <c r="AA1391" s="353" t="s">
        <v>607</v>
      </c>
      <c r="AB1391" s="353" t="s">
        <v>607</v>
      </c>
      <c r="AC1391" s="353" t="s">
        <v>607</v>
      </c>
      <c r="AD1391" s="353" t="s">
        <v>607</v>
      </c>
      <c r="AE1391" s="353" t="s">
        <v>607</v>
      </c>
      <c r="AF1391" s="353" t="s">
        <v>607</v>
      </c>
      <c r="AG1391" s="353" t="s">
        <v>607</v>
      </c>
      <c r="AH1391" s="353" t="s">
        <v>607</v>
      </c>
      <c r="AI1391" s="353" t="s">
        <v>607</v>
      </c>
      <c r="AJ1391" s="353" t="s">
        <v>607</v>
      </c>
      <c r="AK1391" s="353" t="s">
        <v>607</v>
      </c>
      <c r="AL1391" s="353" t="s">
        <v>607</v>
      </c>
      <c r="AM1391" s="353" t="s">
        <v>607</v>
      </c>
      <c r="AN1391" s="353" t="s">
        <v>607</v>
      </c>
      <c r="AO1391" s="353" t="s">
        <v>607</v>
      </c>
      <c r="AP1391" s="353" t="s">
        <v>607</v>
      </c>
      <c r="AQ1391" s="353" t="s">
        <v>607</v>
      </c>
      <c r="AR1391" s="353" t="s">
        <v>607</v>
      </c>
      <c r="AS1391" s="353" t="s">
        <v>607</v>
      </c>
      <c r="AT1391" s="353" t="s">
        <v>607</v>
      </c>
      <c r="AU1391" s="353" t="s">
        <v>607</v>
      </c>
      <c r="AV1391" s="353" t="s">
        <v>607</v>
      </c>
      <c r="AW1391" s="353" t="s">
        <v>607</v>
      </c>
      <c r="AX1391" s="353" t="s">
        <v>607</v>
      </c>
      <c r="AY1391" s="353" t="s">
        <v>607</v>
      </c>
      <c r="AZ1391" s="353" t="s">
        <v>607</v>
      </c>
      <c r="BA1391" s="353" t="s">
        <v>607</v>
      </c>
      <c r="BB1391" s="353" t="s">
        <v>607</v>
      </c>
      <c r="BC1391" s="353" t="s">
        <v>607</v>
      </c>
      <c r="BD1391" s="353" t="s">
        <v>607</v>
      </c>
      <c r="BE1391" s="353" t="s">
        <v>607</v>
      </c>
      <c r="BF1391" s="353" t="s">
        <v>607</v>
      </c>
      <c r="BG1391" s="353" t="s">
        <v>607</v>
      </c>
      <c r="BH1391" s="353" t="s">
        <v>607</v>
      </c>
      <c r="BI1391" s="353" t="s">
        <v>607</v>
      </c>
      <c r="BJ1391" s="353" t="s">
        <v>607</v>
      </c>
      <c r="BK1391" s="353" t="s">
        <v>607</v>
      </c>
      <c r="BL1391" s="353" t="s">
        <v>607</v>
      </c>
      <c r="BM1391" s="353" t="s">
        <v>607</v>
      </c>
      <c r="BN1391" s="353" t="s">
        <v>607</v>
      </c>
      <c r="BO1391" s="353" t="s">
        <v>607</v>
      </c>
      <c r="BP1391" s="353" t="s">
        <v>607</v>
      </c>
      <c r="BQ1391" s="353" t="s">
        <v>607</v>
      </c>
      <c r="BR1391" s="353" t="s">
        <v>607</v>
      </c>
      <c r="BS1391" s="353" t="s">
        <v>607</v>
      </c>
      <c r="BT1391" s="353" t="s">
        <v>607</v>
      </c>
      <c r="BU1391" s="353" t="s">
        <v>607</v>
      </c>
      <c r="BV1391" s="353" t="s">
        <v>607</v>
      </c>
      <c r="BW1391" s="353" t="s">
        <v>607</v>
      </c>
      <c r="BX1391" s="353" t="s">
        <v>607</v>
      </c>
      <c r="BY1391" s="353" t="s">
        <v>607</v>
      </c>
    </row>
    <row r="1392" spans="1:77" s="202" customFormat="1" x14ac:dyDescent="0.2">
      <c r="A1392" s="270" t="s">
        <v>958</v>
      </c>
      <c r="B1392" s="271" t="s">
        <v>616</v>
      </c>
      <c r="C1392" s="271" t="s">
        <v>951</v>
      </c>
      <c r="D1392" s="271" t="s">
        <v>608</v>
      </c>
      <c r="E1392" s="272">
        <v>110</v>
      </c>
      <c r="F1392" s="290">
        <v>7</v>
      </c>
      <c r="G1392" s="378"/>
      <c r="H1392" s="378"/>
      <c r="I1392" s="290">
        <v>7</v>
      </c>
      <c r="J1392" s="378"/>
      <c r="K1392" s="378"/>
      <c r="L1392" s="290">
        <v>7</v>
      </c>
      <c r="M1392" s="378"/>
      <c r="N1392" s="378"/>
      <c r="O1392" s="290">
        <v>7</v>
      </c>
      <c r="P1392" s="378"/>
      <c r="Q1392" s="378"/>
      <c r="R1392" s="290">
        <v>7</v>
      </c>
      <c r="S1392" s="378"/>
      <c r="T1392" s="378"/>
      <c r="U1392" s="290">
        <v>7</v>
      </c>
      <c r="V1392" s="378"/>
      <c r="W1392" s="378"/>
      <c r="X1392" s="290">
        <v>7</v>
      </c>
      <c r="Y1392" s="378"/>
      <c r="Z1392" s="378"/>
      <c r="AA1392" s="290">
        <v>7</v>
      </c>
      <c r="AB1392" s="378"/>
      <c r="AC1392" s="378"/>
      <c r="AD1392" s="290">
        <v>7</v>
      </c>
      <c r="AE1392" s="378"/>
      <c r="AF1392" s="378"/>
      <c r="AG1392" s="290">
        <v>9</v>
      </c>
      <c r="AH1392" s="378"/>
      <c r="AI1392" s="378"/>
      <c r="AJ1392" s="290">
        <v>8</v>
      </c>
      <c r="AK1392" s="378"/>
      <c r="AL1392" s="378"/>
      <c r="AM1392" s="290">
        <v>8</v>
      </c>
      <c r="AN1392" s="378"/>
      <c r="AO1392" s="378"/>
      <c r="AP1392" s="290">
        <v>8</v>
      </c>
      <c r="AQ1392" s="378"/>
      <c r="AR1392" s="378"/>
      <c r="AS1392" s="290">
        <v>8</v>
      </c>
      <c r="AT1392" s="378"/>
      <c r="AU1392" s="378"/>
      <c r="AV1392" s="290">
        <v>9</v>
      </c>
      <c r="AW1392" s="378"/>
      <c r="AX1392" s="378"/>
      <c r="AY1392" s="290">
        <v>9</v>
      </c>
      <c r="AZ1392" s="378"/>
      <c r="BA1392" s="378"/>
      <c r="BB1392" s="290">
        <v>9</v>
      </c>
      <c r="BC1392" s="378"/>
      <c r="BD1392" s="378"/>
      <c r="BE1392" s="290">
        <v>8</v>
      </c>
      <c r="BF1392" s="378"/>
      <c r="BG1392" s="378"/>
      <c r="BH1392" s="290">
        <v>8</v>
      </c>
      <c r="BI1392" s="378"/>
      <c r="BJ1392" s="378"/>
      <c r="BK1392" s="290">
        <v>8</v>
      </c>
      <c r="BL1392" s="378"/>
      <c r="BM1392" s="378"/>
      <c r="BN1392" s="290">
        <v>8</v>
      </c>
      <c r="BO1392" s="378"/>
      <c r="BP1392" s="378"/>
      <c r="BQ1392" s="290">
        <v>7</v>
      </c>
      <c r="BR1392" s="378"/>
      <c r="BS1392" s="378"/>
      <c r="BT1392" s="290">
        <v>7</v>
      </c>
      <c r="BU1392" s="378"/>
      <c r="BV1392" s="378"/>
      <c r="BW1392" s="290">
        <v>7</v>
      </c>
      <c r="BX1392" s="378"/>
      <c r="BY1392" s="378"/>
    </row>
    <row r="1393" spans="1:77" s="202" customFormat="1" x14ac:dyDescent="0.2">
      <c r="A1393" s="270" t="s">
        <v>958</v>
      </c>
      <c r="B1393" s="271" t="s">
        <v>616</v>
      </c>
      <c r="C1393" s="271" t="s">
        <v>951</v>
      </c>
      <c r="D1393" s="271" t="s">
        <v>611</v>
      </c>
      <c r="E1393" s="272">
        <v>10</v>
      </c>
      <c r="F1393" s="274">
        <v>-0.1767</v>
      </c>
      <c r="G1393" s="274">
        <v>-8.1900000000000001E-2</v>
      </c>
      <c r="H1393" s="274">
        <v>10.835092745588666</v>
      </c>
      <c r="I1393" s="274">
        <v>-0.18930000000000002</v>
      </c>
      <c r="J1393" s="274">
        <v>-9.7799999999999998E-2</v>
      </c>
      <c r="K1393" s="274">
        <v>11.888275564527978</v>
      </c>
      <c r="L1393" s="274">
        <v>-0.1638</v>
      </c>
      <c r="M1393" s="274">
        <v>-7.7700000000000005E-2</v>
      </c>
      <c r="N1393" s="274">
        <v>10.125078579990054</v>
      </c>
      <c r="O1393" s="274">
        <v>-0.12509999999999999</v>
      </c>
      <c r="P1393" s="274">
        <v>-3.9E-2</v>
      </c>
      <c r="Q1393" s="274">
        <v>7.3395954058058468</v>
      </c>
      <c r="R1393" s="274">
        <v>-0.12</v>
      </c>
      <c r="S1393" s="274">
        <v>-3.5400000000000001E-2</v>
      </c>
      <c r="T1393" s="274">
        <v>7.0349626242438861</v>
      </c>
      <c r="U1393" s="274">
        <v>-0.12179999999999999</v>
      </c>
      <c r="V1393" s="274">
        <v>-3.7499999999999999E-2</v>
      </c>
      <c r="W1393" s="274">
        <v>7.1243671527821384</v>
      </c>
      <c r="X1393" s="274">
        <v>-0.1245</v>
      </c>
      <c r="Y1393" s="274">
        <v>-3.7200000000000004E-2</v>
      </c>
      <c r="Z1393" s="274">
        <v>7.3063355122246021</v>
      </c>
      <c r="AA1393" s="274">
        <v>-0.13169999999999998</v>
      </c>
      <c r="AB1393" s="274">
        <v>-3.7499999999999999E-2</v>
      </c>
      <c r="AC1393" s="274">
        <v>7.7373474821565029</v>
      </c>
      <c r="AD1393" s="274">
        <v>-0.14399999999999999</v>
      </c>
      <c r="AE1393" s="274">
        <v>-4.0500000000000001E-2</v>
      </c>
      <c r="AF1393" s="274">
        <v>8.4357496826365121</v>
      </c>
      <c r="AG1393" s="274">
        <v>-0.22619999999999998</v>
      </c>
      <c r="AH1393" s="274">
        <v>-0.11459999999999999</v>
      </c>
      <c r="AI1393" s="274">
        <v>13.932924786142879</v>
      </c>
      <c r="AJ1393" s="274">
        <v>-0.22740000000000002</v>
      </c>
      <c r="AK1393" s="274">
        <v>-0.12690000000000001</v>
      </c>
      <c r="AL1393" s="274">
        <v>14.26797379339459</v>
      </c>
      <c r="AM1393" s="274">
        <v>-0.19440000000000002</v>
      </c>
      <c r="AN1393" s="274">
        <v>-8.0700000000000008E-2</v>
      </c>
      <c r="AO1393" s="274">
        <v>11.881593069838162</v>
      </c>
      <c r="AP1393" s="274">
        <v>-0.21719999999999998</v>
      </c>
      <c r="AQ1393" s="274">
        <v>-9.9900000000000003E-2</v>
      </c>
      <c r="AR1393" s="274">
        <v>13.161183420464868</v>
      </c>
      <c r="AS1393" s="274">
        <v>-0.1605</v>
      </c>
      <c r="AT1393" s="274">
        <v>-5.04E-2</v>
      </c>
      <c r="AU1393" s="274">
        <v>9.3501143289631532</v>
      </c>
      <c r="AV1393" s="274">
        <v>-0.23219999999999999</v>
      </c>
      <c r="AW1393" s="274">
        <v>-0.12720000000000001</v>
      </c>
      <c r="AX1393" s="274">
        <v>14.561291810704287</v>
      </c>
      <c r="AY1393" s="274">
        <v>-0.19440000000000002</v>
      </c>
      <c r="AZ1393" s="274">
        <v>-9.9299999999999999E-2</v>
      </c>
      <c r="BA1393" s="274">
        <v>12.005798880991613</v>
      </c>
      <c r="BB1393" s="274">
        <v>-0.20399999999999999</v>
      </c>
      <c r="BC1393" s="274">
        <v>-0.1032</v>
      </c>
      <c r="BD1393" s="274">
        <v>12.621699737698641</v>
      </c>
      <c r="BE1393" s="274">
        <v>-0.18809999999999999</v>
      </c>
      <c r="BF1393" s="274">
        <v>-9.2099999999999987E-2</v>
      </c>
      <c r="BG1393" s="274">
        <v>11.618241332927237</v>
      </c>
      <c r="BH1393" s="274">
        <v>-0.20610000000000001</v>
      </c>
      <c r="BI1393" s="274">
        <v>-0.111</v>
      </c>
      <c r="BJ1393" s="274">
        <v>13.08629012045107</v>
      </c>
      <c r="BK1393" s="274">
        <v>-0.21149999999999999</v>
      </c>
      <c r="BL1393" s="274">
        <v>-0.10920000000000001</v>
      </c>
      <c r="BM1393" s="274">
        <v>13.204213678204736</v>
      </c>
      <c r="BN1393" s="274">
        <v>-0.18840000000000001</v>
      </c>
      <c r="BO1393" s="274">
        <v>-8.6999999999999994E-2</v>
      </c>
      <c r="BP1393" s="274">
        <v>11.544983432839398</v>
      </c>
      <c r="BQ1393" s="274">
        <v>-0.1497</v>
      </c>
      <c r="BR1393" s="274">
        <v>-4.2900000000000001E-2</v>
      </c>
      <c r="BS1393" s="274">
        <v>8.7054997383161439</v>
      </c>
      <c r="BT1393" s="274">
        <v>-0.1971</v>
      </c>
      <c r="BU1393" s="274">
        <v>-9.7500000000000003E-2</v>
      </c>
      <c r="BV1393" s="274">
        <v>12.221928101461492</v>
      </c>
      <c r="BW1393" s="274">
        <v>-0.20399999999999999</v>
      </c>
      <c r="BX1393" s="274">
        <v>-0.10349999999999999</v>
      </c>
      <c r="BY1393" s="274">
        <v>12.677618945729717</v>
      </c>
    </row>
    <row r="1394" spans="1:77" s="202" customFormat="1" x14ac:dyDescent="0.2">
      <c r="A1394" s="270" t="s">
        <v>958</v>
      </c>
      <c r="B1394" s="271" t="s">
        <v>940</v>
      </c>
      <c r="C1394" s="271" t="s">
        <v>607</v>
      </c>
      <c r="D1394" s="271" t="s">
        <v>613</v>
      </c>
      <c r="E1394" s="272">
        <v>110</v>
      </c>
      <c r="F1394" s="364">
        <v>115.83</v>
      </c>
      <c r="G1394" s="365">
        <v>0.10829999999999999</v>
      </c>
      <c r="H1394" s="365">
        <v>0.10829999999999999</v>
      </c>
      <c r="I1394" s="364">
        <v>115.21</v>
      </c>
      <c r="J1394" s="365">
        <v>0.10829999999999999</v>
      </c>
      <c r="K1394" s="365">
        <v>0.10829999999999999</v>
      </c>
      <c r="L1394" s="364">
        <v>114.48</v>
      </c>
      <c r="M1394" s="365">
        <v>0.10829999999999999</v>
      </c>
      <c r="N1394" s="365">
        <v>0.10829999999999999</v>
      </c>
      <c r="O1394" s="364">
        <v>114.97</v>
      </c>
      <c r="P1394" s="365">
        <v>0.10829999999999999</v>
      </c>
      <c r="Q1394" s="365">
        <v>0.10829999999999999</v>
      </c>
      <c r="R1394" s="364">
        <v>114.94</v>
      </c>
      <c r="S1394" s="365">
        <v>0.10829999999999999</v>
      </c>
      <c r="T1394" s="365">
        <v>0.10829999999999999</v>
      </c>
      <c r="U1394" s="364">
        <v>114.83</v>
      </c>
      <c r="V1394" s="365">
        <v>0.10829999999999999</v>
      </c>
      <c r="W1394" s="365">
        <v>0.10829999999999999</v>
      </c>
      <c r="X1394" s="364">
        <v>115.32</v>
      </c>
      <c r="Y1394" s="365">
        <v>0.10829999999999999</v>
      </c>
      <c r="Z1394" s="365">
        <v>0.10829999999999999</v>
      </c>
      <c r="AA1394" s="364">
        <v>114.62</v>
      </c>
      <c r="AB1394" s="365">
        <v>0.10829999999999999</v>
      </c>
      <c r="AC1394" s="365">
        <v>0.10829999999999999</v>
      </c>
      <c r="AD1394" s="364">
        <v>114.54</v>
      </c>
      <c r="AE1394" s="365">
        <v>0.10829999999999999</v>
      </c>
      <c r="AF1394" s="365">
        <v>0.10829999999999999</v>
      </c>
      <c r="AG1394" s="364">
        <v>113.01</v>
      </c>
      <c r="AH1394" s="365">
        <v>0.10829999999999999</v>
      </c>
      <c r="AI1394" s="365">
        <v>0.10829999999999999</v>
      </c>
      <c r="AJ1394" s="364">
        <v>114.62</v>
      </c>
      <c r="AK1394" s="365">
        <v>0.10829999999999999</v>
      </c>
      <c r="AL1394" s="365">
        <v>0.10829999999999999</v>
      </c>
      <c r="AM1394" s="364">
        <v>112.82</v>
      </c>
      <c r="AN1394" s="365">
        <v>0.10829999999999999</v>
      </c>
      <c r="AO1394" s="365">
        <v>0.10829999999999999</v>
      </c>
      <c r="AP1394" s="364">
        <v>114.4</v>
      </c>
      <c r="AQ1394" s="365">
        <v>0.10829999999999999</v>
      </c>
      <c r="AR1394" s="365">
        <v>0.10829999999999999</v>
      </c>
      <c r="AS1394" s="364">
        <v>114.11</v>
      </c>
      <c r="AT1394" s="365">
        <v>0.10829999999999999</v>
      </c>
      <c r="AU1394" s="365">
        <v>0.10829999999999999</v>
      </c>
      <c r="AV1394" s="364">
        <v>113.12</v>
      </c>
      <c r="AW1394" s="365">
        <v>0.10829999999999999</v>
      </c>
      <c r="AX1394" s="365">
        <v>0.10829999999999999</v>
      </c>
      <c r="AY1394" s="364">
        <v>113.46</v>
      </c>
      <c r="AZ1394" s="365">
        <v>0.10829999999999999</v>
      </c>
      <c r="BA1394" s="365">
        <v>0.10829999999999999</v>
      </c>
      <c r="BB1394" s="364">
        <v>112.85</v>
      </c>
      <c r="BC1394" s="365">
        <v>0.10829999999999999</v>
      </c>
      <c r="BD1394" s="365">
        <v>0.10829999999999999</v>
      </c>
      <c r="BE1394" s="364">
        <v>113.97</v>
      </c>
      <c r="BF1394" s="365">
        <v>0.10829999999999999</v>
      </c>
      <c r="BG1394" s="365">
        <v>0.10829999999999999</v>
      </c>
      <c r="BH1394" s="364">
        <v>113.49</v>
      </c>
      <c r="BI1394" s="365">
        <v>0.10829999999999999</v>
      </c>
      <c r="BJ1394" s="365">
        <v>0.10829999999999999</v>
      </c>
      <c r="BK1394" s="364">
        <v>114.81</v>
      </c>
      <c r="BL1394" s="365">
        <v>0.10829999999999999</v>
      </c>
      <c r="BM1394" s="365">
        <v>0.10829999999999999</v>
      </c>
      <c r="BN1394" s="364">
        <v>114.91</v>
      </c>
      <c r="BO1394" s="365">
        <v>0.10829999999999999</v>
      </c>
      <c r="BP1394" s="365">
        <v>0.10829999999999999</v>
      </c>
      <c r="BQ1394" s="364">
        <v>115.18</v>
      </c>
      <c r="BR1394" s="365">
        <v>0.10829999999999999</v>
      </c>
      <c r="BS1394" s="365">
        <v>0.10829999999999999</v>
      </c>
      <c r="BT1394" s="364">
        <v>116.47</v>
      </c>
      <c r="BU1394" s="365">
        <v>0.10829999999999999</v>
      </c>
      <c r="BV1394" s="365">
        <v>0.10829999999999999</v>
      </c>
      <c r="BW1394" s="364">
        <v>115.72</v>
      </c>
      <c r="BX1394" s="365">
        <v>0.10829999999999999</v>
      </c>
      <c r="BY1394" s="365">
        <v>0.10829999999999999</v>
      </c>
    </row>
    <row r="1395" spans="1:77" s="202" customFormat="1" x14ac:dyDescent="0.2">
      <c r="A1395" s="270" t="s">
        <v>958</v>
      </c>
      <c r="B1395" s="271" t="s">
        <v>941</v>
      </c>
      <c r="C1395" s="271" t="s">
        <v>607</v>
      </c>
      <c r="D1395" s="271" t="s">
        <v>613</v>
      </c>
      <c r="E1395" s="272">
        <v>10</v>
      </c>
      <c r="F1395" s="364">
        <v>10.39</v>
      </c>
      <c r="G1395" s="365">
        <v>0.10829999999999999</v>
      </c>
      <c r="H1395" s="365">
        <v>0.10829999999999999</v>
      </c>
      <c r="I1395" s="364">
        <v>10.36</v>
      </c>
      <c r="J1395" s="365">
        <v>0.10829999999999999</v>
      </c>
      <c r="K1395" s="365">
        <v>0.10829999999999999</v>
      </c>
      <c r="L1395" s="364">
        <v>10.35</v>
      </c>
      <c r="M1395" s="365">
        <v>0.10829999999999999</v>
      </c>
      <c r="N1395" s="365">
        <v>0.10829999999999999</v>
      </c>
      <c r="O1395" s="364">
        <v>10.32</v>
      </c>
      <c r="P1395" s="365">
        <v>0.10829999999999999</v>
      </c>
      <c r="Q1395" s="365">
        <v>0.10829999999999999</v>
      </c>
      <c r="R1395" s="364">
        <v>10.28</v>
      </c>
      <c r="S1395" s="365">
        <v>0.10829999999999999</v>
      </c>
      <c r="T1395" s="365">
        <v>0.10829999999999999</v>
      </c>
      <c r="U1395" s="364">
        <v>10.34</v>
      </c>
      <c r="V1395" s="365">
        <v>0.10829999999999999</v>
      </c>
      <c r="W1395" s="365">
        <v>0.10829999999999999</v>
      </c>
      <c r="X1395" s="364">
        <v>10.28</v>
      </c>
      <c r="Y1395" s="365">
        <v>0.10829999999999999</v>
      </c>
      <c r="Z1395" s="365">
        <v>0.10829999999999999</v>
      </c>
      <c r="AA1395" s="364">
        <v>10.23</v>
      </c>
      <c r="AB1395" s="365">
        <v>0.10829999999999999</v>
      </c>
      <c r="AC1395" s="365">
        <v>0.10829999999999999</v>
      </c>
      <c r="AD1395" s="364">
        <v>10.25</v>
      </c>
      <c r="AE1395" s="365">
        <v>0.10829999999999999</v>
      </c>
      <c r="AF1395" s="365">
        <v>0.10829999999999999</v>
      </c>
      <c r="AG1395" s="364">
        <v>10.52</v>
      </c>
      <c r="AH1395" s="365">
        <v>0.10829999999999999</v>
      </c>
      <c r="AI1395" s="365">
        <v>0.10829999999999999</v>
      </c>
      <c r="AJ1395" s="364">
        <v>10.55</v>
      </c>
      <c r="AK1395" s="365">
        <v>0.10829999999999999</v>
      </c>
      <c r="AL1395" s="365">
        <v>0.10829999999999999</v>
      </c>
      <c r="AM1395" s="364">
        <v>10.24</v>
      </c>
      <c r="AN1395" s="365">
        <v>0.10829999999999999</v>
      </c>
      <c r="AO1395" s="365">
        <v>0.10829999999999999</v>
      </c>
      <c r="AP1395" s="364">
        <v>10.5</v>
      </c>
      <c r="AQ1395" s="365">
        <v>0.10829999999999999</v>
      </c>
      <c r="AR1395" s="365">
        <v>0.10829999999999999</v>
      </c>
      <c r="AS1395" s="364">
        <v>10.4</v>
      </c>
      <c r="AT1395" s="365">
        <v>0.10829999999999999</v>
      </c>
      <c r="AU1395" s="365">
        <v>0.10829999999999999</v>
      </c>
      <c r="AV1395" s="364">
        <v>10.51</v>
      </c>
      <c r="AW1395" s="365">
        <v>0.10829999999999999</v>
      </c>
      <c r="AX1395" s="365">
        <v>0.10829999999999999</v>
      </c>
      <c r="AY1395" s="364">
        <v>10.51</v>
      </c>
      <c r="AZ1395" s="365">
        <v>0.10829999999999999</v>
      </c>
      <c r="BA1395" s="365">
        <v>0.10829999999999999</v>
      </c>
      <c r="BB1395" s="364">
        <v>10.47</v>
      </c>
      <c r="BC1395" s="365">
        <v>0.10829999999999999</v>
      </c>
      <c r="BD1395" s="365">
        <v>0.10829999999999999</v>
      </c>
      <c r="BE1395" s="364">
        <v>10.42</v>
      </c>
      <c r="BF1395" s="365">
        <v>0.10829999999999999</v>
      </c>
      <c r="BG1395" s="365">
        <v>0.10829999999999999</v>
      </c>
      <c r="BH1395" s="364">
        <v>10.34</v>
      </c>
      <c r="BI1395" s="365">
        <v>0.10829999999999999</v>
      </c>
      <c r="BJ1395" s="365">
        <v>0.10829999999999999</v>
      </c>
      <c r="BK1395" s="364">
        <v>10.42</v>
      </c>
      <c r="BL1395" s="365">
        <v>0.10829999999999999</v>
      </c>
      <c r="BM1395" s="365">
        <v>0.10829999999999999</v>
      </c>
      <c r="BN1395" s="364">
        <v>10.39</v>
      </c>
      <c r="BO1395" s="365">
        <v>0.10829999999999999</v>
      </c>
      <c r="BP1395" s="365">
        <v>0.10829999999999999</v>
      </c>
      <c r="BQ1395" s="364">
        <v>10.34</v>
      </c>
      <c r="BR1395" s="365">
        <v>0.10829999999999999</v>
      </c>
      <c r="BS1395" s="365">
        <v>0.10829999999999999</v>
      </c>
      <c r="BT1395" s="364">
        <v>10.4</v>
      </c>
      <c r="BU1395" s="365">
        <v>0.10829999999999999</v>
      </c>
      <c r="BV1395" s="365">
        <v>0.10829999999999999</v>
      </c>
      <c r="BW1395" s="364">
        <v>10.43</v>
      </c>
      <c r="BX1395" s="365">
        <v>0.10829999999999999</v>
      </c>
      <c r="BY1395" s="365">
        <v>0.10829999999999999</v>
      </c>
    </row>
    <row r="1396" spans="1:77" s="202" customFormat="1" x14ac:dyDescent="0.2">
      <c r="A1396" s="270" t="s">
        <v>958</v>
      </c>
      <c r="B1396" s="271" t="s">
        <v>942</v>
      </c>
      <c r="C1396" s="271" t="s">
        <v>607</v>
      </c>
      <c r="D1396" s="271" t="s">
        <v>611</v>
      </c>
      <c r="E1396" s="272">
        <v>0.38</v>
      </c>
      <c r="F1396" s="353" t="s">
        <v>607</v>
      </c>
      <c r="G1396" s="353" t="s">
        <v>607</v>
      </c>
      <c r="H1396" s="353" t="s">
        <v>607</v>
      </c>
      <c r="I1396" s="353" t="s">
        <v>607</v>
      </c>
      <c r="J1396" s="353" t="s">
        <v>607</v>
      </c>
      <c r="K1396" s="353" t="s">
        <v>607</v>
      </c>
      <c r="L1396" s="353" t="s">
        <v>607</v>
      </c>
      <c r="M1396" s="353" t="s">
        <v>607</v>
      </c>
      <c r="N1396" s="353" t="s">
        <v>607</v>
      </c>
      <c r="O1396" s="353" t="s">
        <v>607</v>
      </c>
      <c r="P1396" s="353" t="s">
        <v>607</v>
      </c>
      <c r="Q1396" s="353" t="s">
        <v>607</v>
      </c>
      <c r="R1396" s="353" t="s">
        <v>607</v>
      </c>
      <c r="S1396" s="353" t="s">
        <v>607</v>
      </c>
      <c r="T1396" s="353" t="s">
        <v>607</v>
      </c>
      <c r="U1396" s="353" t="s">
        <v>607</v>
      </c>
      <c r="V1396" s="353" t="s">
        <v>607</v>
      </c>
      <c r="W1396" s="353" t="s">
        <v>607</v>
      </c>
      <c r="X1396" s="353" t="s">
        <v>607</v>
      </c>
      <c r="Y1396" s="353" t="s">
        <v>607</v>
      </c>
      <c r="Z1396" s="353" t="s">
        <v>607</v>
      </c>
      <c r="AA1396" s="353" t="s">
        <v>607</v>
      </c>
      <c r="AB1396" s="353" t="s">
        <v>607</v>
      </c>
      <c r="AC1396" s="353" t="s">
        <v>607</v>
      </c>
      <c r="AD1396" s="353" t="s">
        <v>607</v>
      </c>
      <c r="AE1396" s="353" t="s">
        <v>607</v>
      </c>
      <c r="AF1396" s="353" t="s">
        <v>607</v>
      </c>
      <c r="AG1396" s="353" t="s">
        <v>607</v>
      </c>
      <c r="AH1396" s="353" t="s">
        <v>607</v>
      </c>
      <c r="AI1396" s="353" t="s">
        <v>607</v>
      </c>
      <c r="AJ1396" s="353" t="s">
        <v>607</v>
      </c>
      <c r="AK1396" s="353" t="s">
        <v>607</v>
      </c>
      <c r="AL1396" s="353" t="s">
        <v>607</v>
      </c>
      <c r="AM1396" s="353" t="s">
        <v>607</v>
      </c>
      <c r="AN1396" s="353" t="s">
        <v>607</v>
      </c>
      <c r="AO1396" s="353" t="s">
        <v>607</v>
      </c>
      <c r="AP1396" s="353" t="s">
        <v>607</v>
      </c>
      <c r="AQ1396" s="353" t="s">
        <v>607</v>
      </c>
      <c r="AR1396" s="353" t="s">
        <v>607</v>
      </c>
      <c r="AS1396" s="353" t="s">
        <v>607</v>
      </c>
      <c r="AT1396" s="353" t="s">
        <v>607</v>
      </c>
      <c r="AU1396" s="353" t="s">
        <v>607</v>
      </c>
      <c r="AV1396" s="353" t="s">
        <v>607</v>
      </c>
      <c r="AW1396" s="353" t="s">
        <v>607</v>
      </c>
      <c r="AX1396" s="353" t="s">
        <v>607</v>
      </c>
      <c r="AY1396" s="353" t="s">
        <v>607</v>
      </c>
      <c r="AZ1396" s="353" t="s">
        <v>607</v>
      </c>
      <c r="BA1396" s="353" t="s">
        <v>607</v>
      </c>
      <c r="BB1396" s="353" t="s">
        <v>607</v>
      </c>
      <c r="BC1396" s="353" t="s">
        <v>607</v>
      </c>
      <c r="BD1396" s="353" t="s">
        <v>607</v>
      </c>
      <c r="BE1396" s="353" t="s">
        <v>607</v>
      </c>
      <c r="BF1396" s="353" t="s">
        <v>607</v>
      </c>
      <c r="BG1396" s="353" t="s">
        <v>607</v>
      </c>
      <c r="BH1396" s="353" t="s">
        <v>607</v>
      </c>
      <c r="BI1396" s="353" t="s">
        <v>607</v>
      </c>
      <c r="BJ1396" s="353" t="s">
        <v>607</v>
      </c>
      <c r="BK1396" s="353" t="s">
        <v>607</v>
      </c>
      <c r="BL1396" s="353" t="s">
        <v>607</v>
      </c>
      <c r="BM1396" s="353" t="s">
        <v>607</v>
      </c>
      <c r="BN1396" s="353" t="s">
        <v>607</v>
      </c>
      <c r="BO1396" s="353" t="s">
        <v>607</v>
      </c>
      <c r="BP1396" s="353" t="s">
        <v>607</v>
      </c>
      <c r="BQ1396" s="353" t="s">
        <v>607</v>
      </c>
      <c r="BR1396" s="353" t="s">
        <v>607</v>
      </c>
      <c r="BS1396" s="353" t="s">
        <v>607</v>
      </c>
      <c r="BT1396" s="353" t="s">
        <v>607</v>
      </c>
      <c r="BU1396" s="353" t="s">
        <v>607</v>
      </c>
      <c r="BV1396" s="353" t="s">
        <v>607</v>
      </c>
      <c r="BW1396" s="353" t="s">
        <v>607</v>
      </c>
      <c r="BX1396" s="353" t="s">
        <v>607</v>
      </c>
      <c r="BY1396" s="353" t="s">
        <v>607</v>
      </c>
    </row>
    <row r="1397" spans="1:77" s="202" customFormat="1" ht="30" x14ac:dyDescent="0.2">
      <c r="A1397" s="270" t="s">
        <v>86</v>
      </c>
      <c r="B1397" s="271" t="s">
        <v>959</v>
      </c>
      <c r="C1397" s="271" t="s">
        <v>960</v>
      </c>
      <c r="D1397" s="271" t="s">
        <v>607</v>
      </c>
      <c r="E1397" s="272">
        <v>110</v>
      </c>
      <c r="F1397" s="353">
        <v>0</v>
      </c>
      <c r="G1397" s="353">
        <v>0</v>
      </c>
      <c r="H1397" s="353">
        <v>0</v>
      </c>
      <c r="I1397" s="353">
        <v>0</v>
      </c>
      <c r="J1397" s="353">
        <v>0</v>
      </c>
      <c r="K1397" s="353">
        <v>0</v>
      </c>
      <c r="L1397" s="353">
        <v>0</v>
      </c>
      <c r="M1397" s="353">
        <v>0</v>
      </c>
      <c r="N1397" s="353">
        <v>0</v>
      </c>
      <c r="O1397" s="353">
        <v>0</v>
      </c>
      <c r="P1397" s="353">
        <v>0</v>
      </c>
      <c r="Q1397" s="353">
        <v>0</v>
      </c>
      <c r="R1397" s="353">
        <v>0</v>
      </c>
      <c r="S1397" s="353">
        <v>0</v>
      </c>
      <c r="T1397" s="353">
        <v>0</v>
      </c>
      <c r="U1397" s="353">
        <v>0</v>
      </c>
      <c r="V1397" s="353">
        <v>0</v>
      </c>
      <c r="W1397" s="353">
        <v>0</v>
      </c>
      <c r="X1397" s="353">
        <v>0</v>
      </c>
      <c r="Y1397" s="353">
        <v>0</v>
      </c>
      <c r="Z1397" s="353">
        <v>0</v>
      </c>
      <c r="AA1397" s="353">
        <v>0</v>
      </c>
      <c r="AB1397" s="353">
        <v>0</v>
      </c>
      <c r="AC1397" s="353">
        <v>0</v>
      </c>
      <c r="AD1397" s="353">
        <v>0</v>
      </c>
      <c r="AE1397" s="353">
        <v>0</v>
      </c>
      <c r="AF1397" s="353">
        <v>0</v>
      </c>
      <c r="AG1397" s="353">
        <v>0</v>
      </c>
      <c r="AH1397" s="353">
        <v>0</v>
      </c>
      <c r="AI1397" s="353">
        <v>0</v>
      </c>
      <c r="AJ1397" s="353">
        <v>0</v>
      </c>
      <c r="AK1397" s="353">
        <v>0</v>
      </c>
      <c r="AL1397" s="353">
        <v>0</v>
      </c>
      <c r="AM1397" s="353">
        <v>0</v>
      </c>
      <c r="AN1397" s="353">
        <v>0</v>
      </c>
      <c r="AO1397" s="353">
        <v>0</v>
      </c>
      <c r="AP1397" s="353">
        <v>0</v>
      </c>
      <c r="AQ1397" s="353">
        <v>0</v>
      </c>
      <c r="AR1397" s="353">
        <v>0</v>
      </c>
      <c r="AS1397" s="353">
        <v>0</v>
      </c>
      <c r="AT1397" s="353">
        <v>0</v>
      </c>
      <c r="AU1397" s="353">
        <v>0</v>
      </c>
      <c r="AV1397" s="353">
        <v>0</v>
      </c>
      <c r="AW1397" s="353">
        <v>0</v>
      </c>
      <c r="AX1397" s="353">
        <v>0</v>
      </c>
      <c r="AY1397" s="353">
        <v>0</v>
      </c>
      <c r="AZ1397" s="353">
        <v>0</v>
      </c>
      <c r="BA1397" s="353">
        <v>0</v>
      </c>
      <c r="BB1397" s="353">
        <v>0</v>
      </c>
      <c r="BC1397" s="353">
        <v>0</v>
      </c>
      <c r="BD1397" s="353">
        <v>0</v>
      </c>
      <c r="BE1397" s="353">
        <v>0</v>
      </c>
      <c r="BF1397" s="353">
        <v>0</v>
      </c>
      <c r="BG1397" s="353">
        <v>0</v>
      </c>
      <c r="BH1397" s="353">
        <v>0</v>
      </c>
      <c r="BI1397" s="353">
        <v>0</v>
      </c>
      <c r="BJ1397" s="353">
        <v>0</v>
      </c>
      <c r="BK1397" s="353">
        <v>0</v>
      </c>
      <c r="BL1397" s="353">
        <v>0</v>
      </c>
      <c r="BM1397" s="353">
        <v>0</v>
      </c>
      <c r="BN1397" s="353">
        <v>0</v>
      </c>
      <c r="BO1397" s="353">
        <v>0</v>
      </c>
      <c r="BP1397" s="353">
        <v>0</v>
      </c>
      <c r="BQ1397" s="353">
        <v>0</v>
      </c>
      <c r="BR1397" s="353">
        <v>0</v>
      </c>
      <c r="BS1397" s="353">
        <v>0</v>
      </c>
      <c r="BT1397" s="353">
        <v>0</v>
      </c>
      <c r="BU1397" s="353">
        <v>0</v>
      </c>
      <c r="BV1397" s="353">
        <v>0</v>
      </c>
      <c r="BW1397" s="353">
        <v>0</v>
      </c>
      <c r="BX1397" s="353">
        <v>0</v>
      </c>
      <c r="BY1397" s="353">
        <v>0</v>
      </c>
    </row>
    <row r="1398" spans="1:77" s="202" customFormat="1" ht="30" x14ac:dyDescent="0.2">
      <c r="A1398" s="270" t="s">
        <v>86</v>
      </c>
      <c r="B1398" s="271" t="s">
        <v>961</v>
      </c>
      <c r="C1398" s="271" t="s">
        <v>607</v>
      </c>
      <c r="D1398" s="271" t="s">
        <v>607</v>
      </c>
      <c r="E1398" s="272">
        <v>110</v>
      </c>
      <c r="F1398" s="353">
        <v>-8.06</v>
      </c>
      <c r="G1398" s="353">
        <v>-2.4</v>
      </c>
      <c r="H1398" s="353">
        <v>52.32</v>
      </c>
      <c r="I1398" s="353">
        <v>-8.27</v>
      </c>
      <c r="J1398" s="353">
        <v>-2.2799999999999998</v>
      </c>
      <c r="K1398" s="353">
        <v>53.52</v>
      </c>
      <c r="L1398" s="353">
        <v>-8.44</v>
      </c>
      <c r="M1398" s="353">
        <v>-2.04</v>
      </c>
      <c r="N1398" s="353">
        <v>54.32</v>
      </c>
      <c r="O1398" s="353">
        <v>-8.58</v>
      </c>
      <c r="P1398" s="353">
        <v>-1.97</v>
      </c>
      <c r="Q1398" s="353">
        <v>54.88</v>
      </c>
      <c r="R1398" s="353">
        <v>-8.5399999999999991</v>
      </c>
      <c r="S1398" s="353">
        <v>-1.88</v>
      </c>
      <c r="T1398" s="353">
        <v>54.96</v>
      </c>
      <c r="U1398" s="353">
        <v>-7.14</v>
      </c>
      <c r="V1398" s="353">
        <v>-2.85</v>
      </c>
      <c r="W1398" s="353">
        <v>48</v>
      </c>
      <c r="X1398" s="353">
        <v>-6.75</v>
      </c>
      <c r="Y1398" s="353">
        <v>-2.96</v>
      </c>
      <c r="Z1398" s="353">
        <v>46</v>
      </c>
      <c r="AA1398" s="353">
        <v>-6.53</v>
      </c>
      <c r="AB1398" s="353">
        <v>-3.55</v>
      </c>
      <c r="AC1398" s="353">
        <v>46.48</v>
      </c>
      <c r="AD1398" s="353">
        <v>-5.56</v>
      </c>
      <c r="AE1398" s="353">
        <v>-4.0599999999999996</v>
      </c>
      <c r="AF1398" s="353">
        <v>43.12</v>
      </c>
      <c r="AG1398" s="353">
        <v>-2.92</v>
      </c>
      <c r="AH1398" s="353">
        <v>-5.39</v>
      </c>
      <c r="AI1398" s="353">
        <v>38.799999999999997</v>
      </c>
      <c r="AJ1398" s="353">
        <v>-1.42</v>
      </c>
      <c r="AK1398" s="353">
        <v>-6.44</v>
      </c>
      <c r="AL1398" s="353">
        <v>41.36</v>
      </c>
      <c r="AM1398" s="353">
        <v>-2.76</v>
      </c>
      <c r="AN1398" s="353">
        <v>-5.88</v>
      </c>
      <c r="AO1398" s="353">
        <v>41.44</v>
      </c>
      <c r="AP1398" s="353">
        <v>-1.1399999999999999</v>
      </c>
      <c r="AQ1398" s="353">
        <v>-6.91</v>
      </c>
      <c r="AR1398" s="353">
        <v>43.68</v>
      </c>
      <c r="AS1398" s="353">
        <v>-3.2</v>
      </c>
      <c r="AT1398" s="353">
        <v>-5.4</v>
      </c>
      <c r="AU1398" s="353">
        <v>40.96</v>
      </c>
      <c r="AV1398" s="353">
        <v>-2.48</v>
      </c>
      <c r="AW1398" s="353">
        <v>-5.87</v>
      </c>
      <c r="AX1398" s="353">
        <v>40.32</v>
      </c>
      <c r="AY1398" s="353">
        <v>-3.7</v>
      </c>
      <c r="AZ1398" s="353">
        <v>-5.01</v>
      </c>
      <c r="BA1398" s="353">
        <v>39.36</v>
      </c>
      <c r="BB1398" s="353">
        <v>-4.25</v>
      </c>
      <c r="BC1398" s="353">
        <v>-4.5999999999999996</v>
      </c>
      <c r="BD1398" s="353">
        <v>39.68</v>
      </c>
      <c r="BE1398" s="353">
        <v>-4.32</v>
      </c>
      <c r="BF1398" s="353">
        <v>-4.18</v>
      </c>
      <c r="BG1398" s="353">
        <v>39.92</v>
      </c>
      <c r="BH1398" s="353">
        <v>-5.23</v>
      </c>
      <c r="BI1398" s="353">
        <v>-4.22</v>
      </c>
      <c r="BJ1398" s="353">
        <v>42.56</v>
      </c>
      <c r="BK1398" s="353">
        <v>-3.17</v>
      </c>
      <c r="BL1398" s="353">
        <v>-5.54</v>
      </c>
      <c r="BM1398" s="353">
        <v>39.92</v>
      </c>
      <c r="BN1398" s="353">
        <v>-3.76</v>
      </c>
      <c r="BO1398" s="353">
        <v>-4.96</v>
      </c>
      <c r="BP1398" s="353">
        <v>38.4</v>
      </c>
      <c r="BQ1398" s="353">
        <v>-3.83</v>
      </c>
      <c r="BR1398" s="353">
        <v>-5.32</v>
      </c>
      <c r="BS1398" s="353">
        <v>40.64</v>
      </c>
      <c r="BT1398" s="353">
        <v>-4.28</v>
      </c>
      <c r="BU1398" s="353">
        <v>-4.96</v>
      </c>
      <c r="BV1398" s="353">
        <v>40.159999999999997</v>
      </c>
      <c r="BW1398" s="353">
        <v>-5.21</v>
      </c>
      <c r="BX1398" s="353">
        <v>-4.12</v>
      </c>
      <c r="BY1398" s="353">
        <v>43.04</v>
      </c>
    </row>
    <row r="1399" spans="1:77" s="202" customFormat="1" ht="30" x14ac:dyDescent="0.2">
      <c r="A1399" s="270" t="s">
        <v>86</v>
      </c>
      <c r="B1399" s="271" t="s">
        <v>604</v>
      </c>
      <c r="C1399" s="271" t="s">
        <v>685</v>
      </c>
      <c r="D1399" s="271" t="s">
        <v>606</v>
      </c>
      <c r="E1399" s="272">
        <v>110</v>
      </c>
      <c r="F1399" s="353" t="s">
        <v>607</v>
      </c>
      <c r="G1399" s="353" t="s">
        <v>607</v>
      </c>
      <c r="H1399" s="353" t="s">
        <v>607</v>
      </c>
      <c r="I1399" s="353" t="s">
        <v>607</v>
      </c>
      <c r="J1399" s="353" t="s">
        <v>607</v>
      </c>
      <c r="K1399" s="353" t="s">
        <v>607</v>
      </c>
      <c r="L1399" s="353" t="s">
        <v>607</v>
      </c>
      <c r="M1399" s="353" t="s">
        <v>607</v>
      </c>
      <c r="N1399" s="353" t="s">
        <v>607</v>
      </c>
      <c r="O1399" s="353" t="s">
        <v>607</v>
      </c>
      <c r="P1399" s="353" t="s">
        <v>607</v>
      </c>
      <c r="Q1399" s="353" t="s">
        <v>607</v>
      </c>
      <c r="R1399" s="353" t="s">
        <v>607</v>
      </c>
      <c r="S1399" s="353" t="s">
        <v>607</v>
      </c>
      <c r="T1399" s="353" t="s">
        <v>607</v>
      </c>
      <c r="U1399" s="353" t="s">
        <v>607</v>
      </c>
      <c r="V1399" s="353" t="s">
        <v>607</v>
      </c>
      <c r="W1399" s="353" t="s">
        <v>607</v>
      </c>
      <c r="X1399" s="353" t="s">
        <v>607</v>
      </c>
      <c r="Y1399" s="353" t="s">
        <v>607</v>
      </c>
      <c r="Z1399" s="353" t="s">
        <v>607</v>
      </c>
      <c r="AA1399" s="353" t="s">
        <v>607</v>
      </c>
      <c r="AB1399" s="353" t="s">
        <v>607</v>
      </c>
      <c r="AC1399" s="353" t="s">
        <v>607</v>
      </c>
      <c r="AD1399" s="353" t="s">
        <v>607</v>
      </c>
      <c r="AE1399" s="353" t="s">
        <v>607</v>
      </c>
      <c r="AF1399" s="353" t="s">
        <v>607</v>
      </c>
      <c r="AG1399" s="353" t="s">
        <v>607</v>
      </c>
      <c r="AH1399" s="353" t="s">
        <v>607</v>
      </c>
      <c r="AI1399" s="353" t="s">
        <v>607</v>
      </c>
      <c r="AJ1399" s="353" t="s">
        <v>607</v>
      </c>
      <c r="AK1399" s="353" t="s">
        <v>607</v>
      </c>
      <c r="AL1399" s="353" t="s">
        <v>607</v>
      </c>
      <c r="AM1399" s="353" t="s">
        <v>607</v>
      </c>
      <c r="AN1399" s="353" t="s">
        <v>607</v>
      </c>
      <c r="AO1399" s="353" t="s">
        <v>607</v>
      </c>
      <c r="AP1399" s="353" t="s">
        <v>607</v>
      </c>
      <c r="AQ1399" s="353" t="s">
        <v>607</v>
      </c>
      <c r="AR1399" s="353" t="s">
        <v>607</v>
      </c>
      <c r="AS1399" s="353" t="s">
        <v>607</v>
      </c>
      <c r="AT1399" s="353" t="s">
        <v>607</v>
      </c>
      <c r="AU1399" s="353" t="s">
        <v>607</v>
      </c>
      <c r="AV1399" s="353" t="s">
        <v>607</v>
      </c>
      <c r="AW1399" s="353" t="s">
        <v>607</v>
      </c>
      <c r="AX1399" s="353" t="s">
        <v>607</v>
      </c>
      <c r="AY1399" s="353" t="s">
        <v>607</v>
      </c>
      <c r="AZ1399" s="353" t="s">
        <v>607</v>
      </c>
      <c r="BA1399" s="353" t="s">
        <v>607</v>
      </c>
      <c r="BB1399" s="353" t="s">
        <v>607</v>
      </c>
      <c r="BC1399" s="353" t="s">
        <v>607</v>
      </c>
      <c r="BD1399" s="353" t="s">
        <v>607</v>
      </c>
      <c r="BE1399" s="353" t="s">
        <v>607</v>
      </c>
      <c r="BF1399" s="353" t="s">
        <v>607</v>
      </c>
      <c r="BG1399" s="353" t="s">
        <v>607</v>
      </c>
      <c r="BH1399" s="353" t="s">
        <v>607</v>
      </c>
      <c r="BI1399" s="353" t="s">
        <v>607</v>
      </c>
      <c r="BJ1399" s="353" t="s">
        <v>607</v>
      </c>
      <c r="BK1399" s="353" t="s">
        <v>607</v>
      </c>
      <c r="BL1399" s="353" t="s">
        <v>607</v>
      </c>
      <c r="BM1399" s="353" t="s">
        <v>607</v>
      </c>
      <c r="BN1399" s="353" t="s">
        <v>607</v>
      </c>
      <c r="BO1399" s="353" t="s">
        <v>607</v>
      </c>
      <c r="BP1399" s="353" t="s">
        <v>607</v>
      </c>
      <c r="BQ1399" s="353" t="s">
        <v>607</v>
      </c>
      <c r="BR1399" s="353" t="s">
        <v>607</v>
      </c>
      <c r="BS1399" s="353" t="s">
        <v>607</v>
      </c>
      <c r="BT1399" s="353" t="s">
        <v>607</v>
      </c>
      <c r="BU1399" s="353" t="s">
        <v>607</v>
      </c>
      <c r="BV1399" s="353" t="s">
        <v>607</v>
      </c>
      <c r="BW1399" s="353" t="s">
        <v>607</v>
      </c>
      <c r="BX1399" s="353" t="s">
        <v>607</v>
      </c>
      <c r="BY1399" s="353" t="s">
        <v>607</v>
      </c>
    </row>
    <row r="1400" spans="1:77" s="202" customFormat="1" ht="30" x14ac:dyDescent="0.2">
      <c r="A1400" s="270" t="s">
        <v>86</v>
      </c>
      <c r="B1400" s="271" t="s">
        <v>604</v>
      </c>
      <c r="C1400" s="271" t="s">
        <v>962</v>
      </c>
      <c r="D1400" s="271" t="s">
        <v>608</v>
      </c>
      <c r="E1400" s="272">
        <v>110</v>
      </c>
      <c r="F1400" s="290">
        <v>4</v>
      </c>
      <c r="G1400" s="378"/>
      <c r="H1400" s="378"/>
      <c r="I1400" s="290">
        <v>4</v>
      </c>
      <c r="J1400" s="378"/>
      <c r="K1400" s="378"/>
      <c r="L1400" s="290">
        <v>4</v>
      </c>
      <c r="M1400" s="378"/>
      <c r="N1400" s="378"/>
      <c r="O1400" s="290">
        <v>4</v>
      </c>
      <c r="P1400" s="378"/>
      <c r="Q1400" s="378"/>
      <c r="R1400" s="290">
        <v>4</v>
      </c>
      <c r="S1400" s="378"/>
      <c r="T1400" s="378"/>
      <c r="U1400" s="290">
        <v>4</v>
      </c>
      <c r="V1400" s="378"/>
      <c r="W1400" s="378"/>
      <c r="X1400" s="290">
        <v>4</v>
      </c>
      <c r="Y1400" s="378"/>
      <c r="Z1400" s="378"/>
      <c r="AA1400" s="290">
        <v>4</v>
      </c>
      <c r="AB1400" s="378"/>
      <c r="AC1400" s="378"/>
      <c r="AD1400" s="290">
        <v>4</v>
      </c>
      <c r="AE1400" s="378"/>
      <c r="AF1400" s="378"/>
      <c r="AG1400" s="290">
        <v>5</v>
      </c>
      <c r="AH1400" s="378"/>
      <c r="AI1400" s="378"/>
      <c r="AJ1400" s="290">
        <v>4</v>
      </c>
      <c r="AK1400" s="378"/>
      <c r="AL1400" s="378"/>
      <c r="AM1400" s="290">
        <v>5</v>
      </c>
      <c r="AN1400" s="378"/>
      <c r="AO1400" s="378"/>
      <c r="AP1400" s="290">
        <v>4</v>
      </c>
      <c r="AQ1400" s="378"/>
      <c r="AR1400" s="378"/>
      <c r="AS1400" s="290">
        <v>4</v>
      </c>
      <c r="AT1400" s="378"/>
      <c r="AU1400" s="378"/>
      <c r="AV1400" s="290">
        <v>4</v>
      </c>
      <c r="AW1400" s="378"/>
      <c r="AX1400" s="378"/>
      <c r="AY1400" s="290">
        <v>4</v>
      </c>
      <c r="AZ1400" s="378"/>
      <c r="BA1400" s="378"/>
      <c r="BB1400" s="290">
        <v>5</v>
      </c>
      <c r="BC1400" s="378"/>
      <c r="BD1400" s="378"/>
      <c r="BE1400" s="290">
        <v>4</v>
      </c>
      <c r="BF1400" s="378"/>
      <c r="BG1400" s="378"/>
      <c r="BH1400" s="290">
        <v>4</v>
      </c>
      <c r="BI1400" s="378"/>
      <c r="BJ1400" s="378"/>
      <c r="BK1400" s="290">
        <v>4</v>
      </c>
      <c r="BL1400" s="378"/>
      <c r="BM1400" s="378"/>
      <c r="BN1400" s="290">
        <v>4</v>
      </c>
      <c r="BO1400" s="378"/>
      <c r="BP1400" s="378"/>
      <c r="BQ1400" s="290">
        <v>4</v>
      </c>
      <c r="BR1400" s="378"/>
      <c r="BS1400" s="378"/>
      <c r="BT1400" s="290">
        <v>3</v>
      </c>
      <c r="BU1400" s="378"/>
      <c r="BV1400" s="378"/>
      <c r="BW1400" s="290">
        <v>3</v>
      </c>
      <c r="BX1400" s="378"/>
      <c r="BY1400" s="378"/>
    </row>
    <row r="1401" spans="1:77" s="202" customFormat="1" ht="30" x14ac:dyDescent="0.2">
      <c r="A1401" s="270" t="s">
        <v>86</v>
      </c>
      <c r="B1401" s="271" t="s">
        <v>604</v>
      </c>
      <c r="C1401" s="271" t="s">
        <v>963</v>
      </c>
      <c r="D1401" s="271" t="s">
        <v>609</v>
      </c>
      <c r="E1401" s="272">
        <v>35</v>
      </c>
      <c r="F1401" s="354" t="s">
        <v>1902</v>
      </c>
      <c r="G1401" s="355"/>
      <c r="H1401" s="355"/>
      <c r="I1401" s="355"/>
      <c r="J1401" s="355"/>
      <c r="K1401" s="274" t="s">
        <v>607</v>
      </c>
      <c r="L1401" s="274" t="s">
        <v>607</v>
      </c>
      <c r="M1401" s="274" t="s">
        <v>607</v>
      </c>
      <c r="N1401" s="274" t="s">
        <v>607</v>
      </c>
      <c r="O1401" s="274" t="s">
        <v>607</v>
      </c>
      <c r="P1401" s="274" t="s">
        <v>607</v>
      </c>
      <c r="Q1401" s="274" t="s">
        <v>607</v>
      </c>
      <c r="R1401" s="274" t="s">
        <v>607</v>
      </c>
      <c r="S1401" s="274" t="s">
        <v>607</v>
      </c>
      <c r="T1401" s="274" t="s">
        <v>607</v>
      </c>
      <c r="U1401" s="274" t="s">
        <v>607</v>
      </c>
      <c r="V1401" s="274" t="s">
        <v>607</v>
      </c>
      <c r="W1401" s="274" t="s">
        <v>607</v>
      </c>
      <c r="X1401" s="274" t="s">
        <v>607</v>
      </c>
      <c r="Y1401" s="274" t="s">
        <v>607</v>
      </c>
      <c r="Z1401" s="274" t="s">
        <v>607</v>
      </c>
      <c r="AA1401" s="274" t="s">
        <v>607</v>
      </c>
      <c r="AB1401" s="274" t="s">
        <v>607</v>
      </c>
      <c r="AC1401" s="274" t="s">
        <v>607</v>
      </c>
      <c r="AD1401" s="274" t="s">
        <v>607</v>
      </c>
      <c r="AE1401" s="274" t="s">
        <v>607</v>
      </c>
      <c r="AF1401" s="274" t="s">
        <v>607</v>
      </c>
      <c r="AG1401" s="274" t="s">
        <v>607</v>
      </c>
      <c r="AH1401" s="274" t="s">
        <v>607</v>
      </c>
      <c r="AI1401" s="274" t="s">
        <v>607</v>
      </c>
      <c r="AJ1401" s="274" t="s">
        <v>607</v>
      </c>
      <c r="AK1401" s="274" t="s">
        <v>607</v>
      </c>
      <c r="AL1401" s="274" t="s">
        <v>607</v>
      </c>
      <c r="AM1401" s="274" t="s">
        <v>607</v>
      </c>
      <c r="AN1401" s="274" t="s">
        <v>607</v>
      </c>
      <c r="AO1401" s="274" t="s">
        <v>607</v>
      </c>
      <c r="AP1401" s="274" t="s">
        <v>607</v>
      </c>
      <c r="AQ1401" s="274" t="s">
        <v>607</v>
      </c>
      <c r="AR1401" s="274" t="s">
        <v>607</v>
      </c>
      <c r="AS1401" s="274" t="s">
        <v>607</v>
      </c>
      <c r="AT1401" s="274" t="s">
        <v>607</v>
      </c>
      <c r="AU1401" s="274" t="s">
        <v>607</v>
      </c>
      <c r="AV1401" s="274" t="s">
        <v>607</v>
      </c>
      <c r="AW1401" s="274" t="s">
        <v>607</v>
      </c>
      <c r="AX1401" s="274" t="s">
        <v>607</v>
      </c>
      <c r="AY1401" s="274" t="s">
        <v>607</v>
      </c>
      <c r="AZ1401" s="274" t="s">
        <v>607</v>
      </c>
      <c r="BA1401" s="274" t="s">
        <v>607</v>
      </c>
      <c r="BB1401" s="274" t="s">
        <v>607</v>
      </c>
      <c r="BC1401" s="274" t="s">
        <v>607</v>
      </c>
      <c r="BD1401" s="274" t="s">
        <v>607</v>
      </c>
      <c r="BE1401" s="274" t="s">
        <v>607</v>
      </c>
      <c r="BF1401" s="274" t="s">
        <v>607</v>
      </c>
      <c r="BG1401" s="274" t="s">
        <v>607</v>
      </c>
      <c r="BH1401" s="274" t="s">
        <v>607</v>
      </c>
      <c r="BI1401" s="274" t="s">
        <v>607</v>
      </c>
      <c r="BJ1401" s="274" t="s">
        <v>607</v>
      </c>
      <c r="BK1401" s="274" t="s">
        <v>607</v>
      </c>
      <c r="BL1401" s="274" t="s">
        <v>607</v>
      </c>
      <c r="BM1401" s="274" t="s">
        <v>607</v>
      </c>
      <c r="BN1401" s="274" t="s">
        <v>607</v>
      </c>
      <c r="BO1401" s="274" t="s">
        <v>607</v>
      </c>
      <c r="BP1401" s="274" t="s">
        <v>607</v>
      </c>
      <c r="BQ1401" s="274" t="s">
        <v>607</v>
      </c>
      <c r="BR1401" s="274" t="s">
        <v>607</v>
      </c>
      <c r="BS1401" s="274" t="s">
        <v>607</v>
      </c>
      <c r="BT1401" s="274" t="s">
        <v>607</v>
      </c>
      <c r="BU1401" s="274" t="s">
        <v>607</v>
      </c>
      <c r="BV1401" s="274" t="s">
        <v>607</v>
      </c>
      <c r="BW1401" s="274" t="s">
        <v>607</v>
      </c>
      <c r="BX1401" s="274" t="s">
        <v>607</v>
      </c>
      <c r="BY1401" s="274" t="s">
        <v>607</v>
      </c>
    </row>
    <row r="1402" spans="1:77" s="202" customFormat="1" ht="30" x14ac:dyDescent="0.2">
      <c r="A1402" s="270" t="s">
        <v>86</v>
      </c>
      <c r="B1402" s="271" t="s">
        <v>604</v>
      </c>
      <c r="C1402" s="271" t="s">
        <v>964</v>
      </c>
      <c r="D1402" s="271" t="s">
        <v>610</v>
      </c>
      <c r="E1402" s="272">
        <v>35</v>
      </c>
      <c r="F1402" s="290" t="s">
        <v>1902</v>
      </c>
      <c r="G1402" s="378"/>
      <c r="H1402" s="378"/>
      <c r="I1402" s="378"/>
      <c r="J1402" s="378"/>
      <c r="K1402" s="273" t="s">
        <v>607</v>
      </c>
      <c r="L1402" s="273" t="s">
        <v>607</v>
      </c>
      <c r="M1402" s="273" t="s">
        <v>607</v>
      </c>
      <c r="N1402" s="273" t="s">
        <v>607</v>
      </c>
      <c r="O1402" s="273" t="s">
        <v>607</v>
      </c>
      <c r="P1402" s="273" t="s">
        <v>607</v>
      </c>
      <c r="Q1402" s="273" t="s">
        <v>607</v>
      </c>
      <c r="R1402" s="273" t="s">
        <v>607</v>
      </c>
      <c r="S1402" s="273" t="s">
        <v>607</v>
      </c>
      <c r="T1402" s="273" t="s">
        <v>607</v>
      </c>
      <c r="U1402" s="273" t="s">
        <v>607</v>
      </c>
      <c r="V1402" s="273" t="s">
        <v>607</v>
      </c>
      <c r="W1402" s="273" t="s">
        <v>607</v>
      </c>
      <c r="X1402" s="273" t="s">
        <v>607</v>
      </c>
      <c r="Y1402" s="273" t="s">
        <v>607</v>
      </c>
      <c r="Z1402" s="273" t="s">
        <v>607</v>
      </c>
      <c r="AA1402" s="273" t="s">
        <v>607</v>
      </c>
      <c r="AB1402" s="273" t="s">
        <v>607</v>
      </c>
      <c r="AC1402" s="273" t="s">
        <v>607</v>
      </c>
      <c r="AD1402" s="273" t="s">
        <v>607</v>
      </c>
      <c r="AE1402" s="273" t="s">
        <v>607</v>
      </c>
      <c r="AF1402" s="273" t="s">
        <v>607</v>
      </c>
      <c r="AG1402" s="273" t="s">
        <v>607</v>
      </c>
      <c r="AH1402" s="273" t="s">
        <v>607</v>
      </c>
      <c r="AI1402" s="273" t="s">
        <v>607</v>
      </c>
      <c r="AJ1402" s="273" t="s">
        <v>607</v>
      </c>
      <c r="AK1402" s="273" t="s">
        <v>607</v>
      </c>
      <c r="AL1402" s="273" t="s">
        <v>607</v>
      </c>
      <c r="AM1402" s="273" t="s">
        <v>607</v>
      </c>
      <c r="AN1402" s="273" t="s">
        <v>607</v>
      </c>
      <c r="AO1402" s="273" t="s">
        <v>607</v>
      </c>
      <c r="AP1402" s="273" t="s">
        <v>607</v>
      </c>
      <c r="AQ1402" s="273" t="s">
        <v>607</v>
      </c>
      <c r="AR1402" s="273" t="s">
        <v>607</v>
      </c>
      <c r="AS1402" s="273" t="s">
        <v>607</v>
      </c>
      <c r="AT1402" s="273" t="s">
        <v>607</v>
      </c>
      <c r="AU1402" s="273" t="s">
        <v>607</v>
      </c>
      <c r="AV1402" s="273" t="s">
        <v>607</v>
      </c>
      <c r="AW1402" s="273" t="s">
        <v>607</v>
      </c>
      <c r="AX1402" s="273" t="s">
        <v>607</v>
      </c>
      <c r="AY1402" s="273" t="s">
        <v>607</v>
      </c>
      <c r="AZ1402" s="273" t="s">
        <v>607</v>
      </c>
      <c r="BA1402" s="273" t="s">
        <v>607</v>
      </c>
      <c r="BB1402" s="273" t="s">
        <v>607</v>
      </c>
      <c r="BC1402" s="273" t="s">
        <v>607</v>
      </c>
      <c r="BD1402" s="273" t="s">
        <v>607</v>
      </c>
      <c r="BE1402" s="273" t="s">
        <v>607</v>
      </c>
      <c r="BF1402" s="273" t="s">
        <v>607</v>
      </c>
      <c r="BG1402" s="273" t="s">
        <v>607</v>
      </c>
      <c r="BH1402" s="273" t="s">
        <v>607</v>
      </c>
      <c r="BI1402" s="273" t="s">
        <v>607</v>
      </c>
      <c r="BJ1402" s="273" t="s">
        <v>607</v>
      </c>
      <c r="BK1402" s="273" t="s">
        <v>607</v>
      </c>
      <c r="BL1402" s="273" t="s">
        <v>607</v>
      </c>
      <c r="BM1402" s="273" t="s">
        <v>607</v>
      </c>
      <c r="BN1402" s="273" t="s">
        <v>607</v>
      </c>
      <c r="BO1402" s="273" t="s">
        <v>607</v>
      </c>
      <c r="BP1402" s="273" t="s">
        <v>607</v>
      </c>
      <c r="BQ1402" s="273" t="s">
        <v>607</v>
      </c>
      <c r="BR1402" s="273" t="s">
        <v>607</v>
      </c>
      <c r="BS1402" s="273" t="s">
        <v>607</v>
      </c>
      <c r="BT1402" s="273" t="s">
        <v>607</v>
      </c>
      <c r="BU1402" s="273" t="s">
        <v>607</v>
      </c>
      <c r="BV1402" s="273" t="s">
        <v>607</v>
      </c>
      <c r="BW1402" s="273" t="s">
        <v>607</v>
      </c>
      <c r="BX1402" s="273" t="s">
        <v>607</v>
      </c>
      <c r="BY1402" s="273" t="s">
        <v>607</v>
      </c>
    </row>
    <row r="1403" spans="1:77" s="202" customFormat="1" ht="30" x14ac:dyDescent="0.2">
      <c r="A1403" s="270" t="s">
        <v>86</v>
      </c>
      <c r="B1403" s="271" t="s">
        <v>604</v>
      </c>
      <c r="C1403" s="271" t="s">
        <v>965</v>
      </c>
      <c r="D1403" s="271" t="s">
        <v>611</v>
      </c>
      <c r="E1403" s="272">
        <v>10</v>
      </c>
      <c r="F1403" s="274">
        <v>-0.73799999999999999</v>
      </c>
      <c r="G1403" s="274">
        <v>-0.30839999999999995</v>
      </c>
      <c r="H1403" s="274">
        <v>43.948580479238785</v>
      </c>
      <c r="I1403" s="274">
        <v>-0.67320000000000002</v>
      </c>
      <c r="J1403" s="274">
        <v>-0.29880000000000001</v>
      </c>
      <c r="K1403" s="274">
        <v>40.431258824982287</v>
      </c>
      <c r="L1403" s="274">
        <v>-0.63479999999999992</v>
      </c>
      <c r="M1403" s="274">
        <v>-0.31439999999999996</v>
      </c>
      <c r="N1403" s="274">
        <v>38.960495494320334</v>
      </c>
      <c r="O1403" s="274">
        <v>-0.59399999999999997</v>
      </c>
      <c r="P1403" s="274">
        <v>-0.30839999999999995</v>
      </c>
      <c r="Q1403" s="274">
        <v>37.056679478724959</v>
      </c>
      <c r="R1403" s="274">
        <v>-0.5988</v>
      </c>
      <c r="S1403" s="274">
        <v>-0.3</v>
      </c>
      <c r="T1403" s="274">
        <v>37.188968789860731</v>
      </c>
      <c r="U1403" s="274">
        <v>-0.60239999999999994</v>
      </c>
      <c r="V1403" s="274">
        <v>-0.30480000000000002</v>
      </c>
      <c r="W1403" s="274">
        <v>37.236978910022529</v>
      </c>
      <c r="X1403" s="274">
        <v>-0.59279999999999999</v>
      </c>
      <c r="Y1403" s="274">
        <v>-0.30719999999999997</v>
      </c>
      <c r="Z1403" s="274">
        <v>36.96710837687975</v>
      </c>
      <c r="AA1403" s="274">
        <v>-0.64200000000000002</v>
      </c>
      <c r="AB1403" s="274">
        <v>-0.30719999999999997</v>
      </c>
      <c r="AC1403" s="274">
        <v>39.59528187225623</v>
      </c>
      <c r="AD1403" s="274">
        <v>-0.71760000000000002</v>
      </c>
      <c r="AE1403" s="274">
        <v>-0.33360000000000001</v>
      </c>
      <c r="AF1403" s="274">
        <v>44.153394701728608</v>
      </c>
      <c r="AG1403" s="274">
        <v>-0.75600000000000001</v>
      </c>
      <c r="AH1403" s="274">
        <v>-0.35520000000000002</v>
      </c>
      <c r="AI1403" s="274">
        <v>45.722007052898888</v>
      </c>
      <c r="AJ1403" s="274">
        <v>-0.79800000000000004</v>
      </c>
      <c r="AK1403" s="274">
        <v>-0.3876</v>
      </c>
      <c r="AL1403" s="274">
        <v>49.594228961017521</v>
      </c>
      <c r="AM1403" s="274">
        <v>-0.8196</v>
      </c>
      <c r="AN1403" s="274">
        <v>-0.39360000000000001</v>
      </c>
      <c r="AO1403" s="274">
        <v>50.388844018129419</v>
      </c>
      <c r="AP1403" s="274">
        <v>-0.83399999999999996</v>
      </c>
      <c r="AQ1403" s="274">
        <v>-0.42480000000000001</v>
      </c>
      <c r="AR1403" s="274">
        <v>51.722201521030357</v>
      </c>
      <c r="AS1403" s="274">
        <v>-0.77400000000000002</v>
      </c>
      <c r="AT1403" s="274">
        <v>-0.35399999999999998</v>
      </c>
      <c r="AU1403" s="274">
        <v>47.579533632131131</v>
      </c>
      <c r="AV1403" s="274">
        <v>-0.79679999999999995</v>
      </c>
      <c r="AW1403" s="274">
        <v>-0.38039999999999996</v>
      </c>
      <c r="AX1403" s="274">
        <v>49.695585154085059</v>
      </c>
      <c r="AY1403" s="274">
        <v>-0.77039999999999997</v>
      </c>
      <c r="AZ1403" s="274">
        <v>-0.37560000000000004</v>
      </c>
      <c r="BA1403" s="274">
        <v>48.146140340059333</v>
      </c>
      <c r="BB1403" s="274">
        <v>-0.72599999999999998</v>
      </c>
      <c r="BC1403" s="274">
        <v>-0.37680000000000002</v>
      </c>
      <c r="BD1403" s="274">
        <v>44.943699768223688</v>
      </c>
      <c r="BE1403" s="274">
        <v>-0.74520000000000008</v>
      </c>
      <c r="BF1403" s="274">
        <v>-0.378</v>
      </c>
      <c r="BG1403" s="274">
        <v>46.531671677627003</v>
      </c>
      <c r="BH1403" s="274">
        <v>-0.73199999999999998</v>
      </c>
      <c r="BI1403" s="274">
        <v>-0.34799999999999998</v>
      </c>
      <c r="BJ1403" s="274">
        <v>45.485770804022522</v>
      </c>
      <c r="BK1403" s="274">
        <v>-0.74039999999999995</v>
      </c>
      <c r="BL1403" s="274">
        <v>-0.36</v>
      </c>
      <c r="BM1403" s="274">
        <v>45.758189033435741</v>
      </c>
      <c r="BN1403" s="274">
        <v>-0.73560000000000003</v>
      </c>
      <c r="BO1403" s="274">
        <v>-0.35760000000000003</v>
      </c>
      <c r="BP1403" s="274">
        <v>44.856100383847888</v>
      </c>
      <c r="BQ1403" s="274">
        <v>-0.72</v>
      </c>
      <c r="BR1403" s="274">
        <v>-0.35520000000000002</v>
      </c>
      <c r="BS1403" s="274">
        <v>44.239728772181309</v>
      </c>
      <c r="BT1403" s="274">
        <v>-0.7056</v>
      </c>
      <c r="BU1403" s="274">
        <v>-0.32280000000000003</v>
      </c>
      <c r="BV1403" s="274">
        <v>43.587549014340105</v>
      </c>
      <c r="BW1403" s="274">
        <v>-0.6492</v>
      </c>
      <c r="BX1403" s="274">
        <v>-0.3</v>
      </c>
      <c r="BY1403" s="274">
        <v>40.057174140380134</v>
      </c>
    </row>
    <row r="1404" spans="1:77" s="202" customFormat="1" ht="30" x14ac:dyDescent="0.2">
      <c r="A1404" s="270" t="s">
        <v>86</v>
      </c>
      <c r="B1404" s="271" t="s">
        <v>937</v>
      </c>
      <c r="C1404" s="271" t="s">
        <v>607</v>
      </c>
      <c r="D1404" s="271" t="s">
        <v>613</v>
      </c>
      <c r="E1404" s="272">
        <v>110</v>
      </c>
      <c r="F1404" s="364">
        <v>115.15</v>
      </c>
      <c r="G1404" s="365">
        <v>0.10829999999999999</v>
      </c>
      <c r="H1404" s="365">
        <v>0.10829999999999999</v>
      </c>
      <c r="I1404" s="364">
        <v>115.16</v>
      </c>
      <c r="J1404" s="365">
        <v>0.10829999999999999</v>
      </c>
      <c r="K1404" s="365">
        <v>0.10829999999999999</v>
      </c>
      <c r="L1404" s="364">
        <v>114.37</v>
      </c>
      <c r="M1404" s="365">
        <v>0.10829999999999999</v>
      </c>
      <c r="N1404" s="365">
        <v>0.10829999999999999</v>
      </c>
      <c r="O1404" s="364">
        <v>114.2</v>
      </c>
      <c r="P1404" s="365">
        <v>0.10829999999999999</v>
      </c>
      <c r="Q1404" s="365">
        <v>0.10829999999999999</v>
      </c>
      <c r="R1404" s="364">
        <v>114.06</v>
      </c>
      <c r="S1404" s="365">
        <v>0.10829999999999999</v>
      </c>
      <c r="T1404" s="365">
        <v>0.10829999999999999</v>
      </c>
      <c r="U1404" s="364">
        <v>114.32</v>
      </c>
      <c r="V1404" s="365">
        <v>0.10829999999999999</v>
      </c>
      <c r="W1404" s="365">
        <v>0.10829999999999999</v>
      </c>
      <c r="X1404" s="364">
        <v>114.11</v>
      </c>
      <c r="Y1404" s="365">
        <v>0.10829999999999999</v>
      </c>
      <c r="Z1404" s="365">
        <v>0.10829999999999999</v>
      </c>
      <c r="AA1404" s="364">
        <v>113.92</v>
      </c>
      <c r="AB1404" s="365">
        <v>0.10829999999999999</v>
      </c>
      <c r="AC1404" s="365">
        <v>0.10829999999999999</v>
      </c>
      <c r="AD1404" s="364">
        <v>113.46</v>
      </c>
      <c r="AE1404" s="365">
        <v>0.10829999999999999</v>
      </c>
      <c r="AF1404" s="365">
        <v>0.10829999999999999</v>
      </c>
      <c r="AG1404" s="364">
        <v>112.05</v>
      </c>
      <c r="AH1404" s="365">
        <v>0.10829999999999999</v>
      </c>
      <c r="AI1404" s="365">
        <v>0.10829999999999999</v>
      </c>
      <c r="AJ1404" s="364">
        <v>112.88</v>
      </c>
      <c r="AK1404" s="365">
        <v>0.10829999999999999</v>
      </c>
      <c r="AL1404" s="365">
        <v>0.10829999999999999</v>
      </c>
      <c r="AM1404" s="364">
        <v>111.1</v>
      </c>
      <c r="AN1404" s="365">
        <v>0.10829999999999999</v>
      </c>
      <c r="AO1404" s="365">
        <v>0.10829999999999999</v>
      </c>
      <c r="AP1404" s="364">
        <v>114.25</v>
      </c>
      <c r="AQ1404" s="365">
        <v>0.10829999999999999</v>
      </c>
      <c r="AR1404" s="365">
        <v>0.10829999999999999</v>
      </c>
      <c r="AS1404" s="364">
        <v>112.63</v>
      </c>
      <c r="AT1404" s="365">
        <v>0.10829999999999999</v>
      </c>
      <c r="AU1404" s="365">
        <v>0.10829999999999999</v>
      </c>
      <c r="AV1404" s="364">
        <v>112.02</v>
      </c>
      <c r="AW1404" s="365">
        <v>0.10829999999999999</v>
      </c>
      <c r="AX1404" s="365">
        <v>0.10829999999999999</v>
      </c>
      <c r="AY1404" s="364">
        <v>112.11</v>
      </c>
      <c r="AZ1404" s="365">
        <v>0.10829999999999999</v>
      </c>
      <c r="BA1404" s="365">
        <v>0.10829999999999999</v>
      </c>
      <c r="BB1404" s="364">
        <v>112.2</v>
      </c>
      <c r="BC1404" s="365">
        <v>0.10829999999999999</v>
      </c>
      <c r="BD1404" s="365">
        <v>0.10829999999999999</v>
      </c>
      <c r="BE1404" s="364">
        <v>113.09</v>
      </c>
      <c r="BF1404" s="365">
        <v>0.10829999999999999</v>
      </c>
      <c r="BG1404" s="365">
        <v>0.10829999999999999</v>
      </c>
      <c r="BH1404" s="364">
        <v>112.64</v>
      </c>
      <c r="BI1404" s="365">
        <v>0.10829999999999999</v>
      </c>
      <c r="BJ1404" s="365">
        <v>0.10829999999999999</v>
      </c>
      <c r="BK1404" s="364">
        <v>113.31</v>
      </c>
      <c r="BL1404" s="365">
        <v>0.10829999999999999</v>
      </c>
      <c r="BM1404" s="365">
        <v>0.10829999999999999</v>
      </c>
      <c r="BN1404" s="364">
        <v>114.57</v>
      </c>
      <c r="BO1404" s="365">
        <v>0.10829999999999999</v>
      </c>
      <c r="BP1404" s="365">
        <v>0.10829999999999999</v>
      </c>
      <c r="BQ1404" s="364">
        <v>114.83</v>
      </c>
      <c r="BR1404" s="365">
        <v>0.10829999999999999</v>
      </c>
      <c r="BS1404" s="365">
        <v>0.10829999999999999</v>
      </c>
      <c r="BT1404" s="364">
        <v>115.24</v>
      </c>
      <c r="BU1404" s="365">
        <v>0.10829999999999999</v>
      </c>
      <c r="BV1404" s="365">
        <v>0.10829999999999999</v>
      </c>
      <c r="BW1404" s="364">
        <v>115.06</v>
      </c>
      <c r="BX1404" s="365">
        <v>0.10829999999999999</v>
      </c>
      <c r="BY1404" s="365">
        <v>0.10829999999999999</v>
      </c>
    </row>
    <row r="1405" spans="1:77" s="202" customFormat="1" ht="30" x14ac:dyDescent="0.2">
      <c r="A1405" s="270" t="s">
        <v>86</v>
      </c>
      <c r="B1405" s="271" t="s">
        <v>966</v>
      </c>
      <c r="C1405" s="271" t="s">
        <v>607</v>
      </c>
      <c r="D1405" s="271" t="s">
        <v>613</v>
      </c>
      <c r="E1405" s="272">
        <v>110</v>
      </c>
      <c r="F1405" s="364">
        <v>115.15</v>
      </c>
      <c r="G1405" s="365">
        <v>0.10829999999999999</v>
      </c>
      <c r="H1405" s="365">
        <v>0.10829999999999999</v>
      </c>
      <c r="I1405" s="364">
        <v>115.16</v>
      </c>
      <c r="J1405" s="365">
        <v>0.10829999999999999</v>
      </c>
      <c r="K1405" s="365">
        <v>0.10829999999999999</v>
      </c>
      <c r="L1405" s="364">
        <v>114.37</v>
      </c>
      <c r="M1405" s="365">
        <v>0.10829999999999999</v>
      </c>
      <c r="N1405" s="365">
        <v>0.10829999999999999</v>
      </c>
      <c r="O1405" s="364">
        <v>114.2</v>
      </c>
      <c r="P1405" s="365">
        <v>0.10829999999999999</v>
      </c>
      <c r="Q1405" s="365">
        <v>0.10829999999999999</v>
      </c>
      <c r="R1405" s="364">
        <v>114.06</v>
      </c>
      <c r="S1405" s="365">
        <v>0.10829999999999999</v>
      </c>
      <c r="T1405" s="365">
        <v>0.10829999999999999</v>
      </c>
      <c r="U1405" s="364">
        <v>114.32</v>
      </c>
      <c r="V1405" s="365">
        <v>0.10829999999999999</v>
      </c>
      <c r="W1405" s="365">
        <v>0.10829999999999999</v>
      </c>
      <c r="X1405" s="364">
        <v>114.11</v>
      </c>
      <c r="Y1405" s="365">
        <v>0.10829999999999999</v>
      </c>
      <c r="Z1405" s="365">
        <v>0.10829999999999999</v>
      </c>
      <c r="AA1405" s="364">
        <v>113.92</v>
      </c>
      <c r="AB1405" s="365">
        <v>0.10829999999999999</v>
      </c>
      <c r="AC1405" s="365">
        <v>0.10829999999999999</v>
      </c>
      <c r="AD1405" s="364">
        <v>113.46</v>
      </c>
      <c r="AE1405" s="365">
        <v>0.10829999999999999</v>
      </c>
      <c r="AF1405" s="365">
        <v>0.10829999999999999</v>
      </c>
      <c r="AG1405" s="364">
        <v>112.05</v>
      </c>
      <c r="AH1405" s="365">
        <v>0.10829999999999999</v>
      </c>
      <c r="AI1405" s="365">
        <v>0.10829999999999999</v>
      </c>
      <c r="AJ1405" s="364">
        <v>112.88</v>
      </c>
      <c r="AK1405" s="365">
        <v>0.10829999999999999</v>
      </c>
      <c r="AL1405" s="365">
        <v>0.10829999999999999</v>
      </c>
      <c r="AM1405" s="364">
        <v>111.1</v>
      </c>
      <c r="AN1405" s="365">
        <v>0.10829999999999999</v>
      </c>
      <c r="AO1405" s="365">
        <v>0.10829999999999999</v>
      </c>
      <c r="AP1405" s="364">
        <v>114.25</v>
      </c>
      <c r="AQ1405" s="365">
        <v>0.10829999999999999</v>
      </c>
      <c r="AR1405" s="365">
        <v>0.10829999999999999</v>
      </c>
      <c r="AS1405" s="364">
        <v>112.63</v>
      </c>
      <c r="AT1405" s="365">
        <v>0.10829999999999999</v>
      </c>
      <c r="AU1405" s="365">
        <v>0.10829999999999999</v>
      </c>
      <c r="AV1405" s="364">
        <v>112.02</v>
      </c>
      <c r="AW1405" s="365">
        <v>0.10829999999999999</v>
      </c>
      <c r="AX1405" s="365">
        <v>0.10829999999999999</v>
      </c>
      <c r="AY1405" s="364">
        <v>112.11</v>
      </c>
      <c r="AZ1405" s="365">
        <v>0.10829999999999999</v>
      </c>
      <c r="BA1405" s="365">
        <v>0.10829999999999999</v>
      </c>
      <c r="BB1405" s="364">
        <v>112.2</v>
      </c>
      <c r="BC1405" s="365">
        <v>0.10829999999999999</v>
      </c>
      <c r="BD1405" s="365">
        <v>0.10829999999999999</v>
      </c>
      <c r="BE1405" s="364">
        <v>113.09</v>
      </c>
      <c r="BF1405" s="365">
        <v>0.10829999999999999</v>
      </c>
      <c r="BG1405" s="365">
        <v>0.10829999999999999</v>
      </c>
      <c r="BH1405" s="364">
        <v>112.64</v>
      </c>
      <c r="BI1405" s="365">
        <v>0.10829999999999999</v>
      </c>
      <c r="BJ1405" s="365">
        <v>0.10829999999999999</v>
      </c>
      <c r="BK1405" s="364">
        <v>113.31</v>
      </c>
      <c r="BL1405" s="365">
        <v>0.10829999999999999</v>
      </c>
      <c r="BM1405" s="365">
        <v>0.10829999999999999</v>
      </c>
      <c r="BN1405" s="364">
        <v>114.57</v>
      </c>
      <c r="BO1405" s="365">
        <v>0.10829999999999999</v>
      </c>
      <c r="BP1405" s="365">
        <v>0.10829999999999999</v>
      </c>
      <c r="BQ1405" s="364">
        <v>114.83</v>
      </c>
      <c r="BR1405" s="365">
        <v>0.10829999999999999</v>
      </c>
      <c r="BS1405" s="365">
        <v>0.10829999999999999</v>
      </c>
      <c r="BT1405" s="364">
        <v>115.24</v>
      </c>
      <c r="BU1405" s="365">
        <v>0.10829999999999999</v>
      </c>
      <c r="BV1405" s="365">
        <v>0.10829999999999999</v>
      </c>
      <c r="BW1405" s="364">
        <v>115.06</v>
      </c>
      <c r="BX1405" s="365">
        <v>0.10829999999999999</v>
      </c>
      <c r="BY1405" s="365">
        <v>0.10829999999999999</v>
      </c>
    </row>
    <row r="1406" spans="1:77" s="202" customFormat="1" ht="30" x14ac:dyDescent="0.2">
      <c r="A1406" s="270" t="s">
        <v>86</v>
      </c>
      <c r="B1406" s="271" t="s">
        <v>938</v>
      </c>
      <c r="C1406" s="271" t="s">
        <v>607</v>
      </c>
      <c r="D1406" s="271" t="s">
        <v>613</v>
      </c>
      <c r="E1406" s="272">
        <v>10</v>
      </c>
      <c r="F1406" s="364">
        <v>10.52</v>
      </c>
      <c r="G1406" s="365">
        <v>0.10829999999999999</v>
      </c>
      <c r="H1406" s="365">
        <v>0.10829999999999999</v>
      </c>
      <c r="I1406" s="364">
        <v>10.53</v>
      </c>
      <c r="J1406" s="365">
        <v>0.10829999999999999</v>
      </c>
      <c r="K1406" s="365">
        <v>0.10829999999999999</v>
      </c>
      <c r="L1406" s="364">
        <v>10.51</v>
      </c>
      <c r="M1406" s="365">
        <v>0.10829999999999999</v>
      </c>
      <c r="N1406" s="365">
        <v>0.10829999999999999</v>
      </c>
      <c r="O1406" s="364">
        <v>10.44</v>
      </c>
      <c r="P1406" s="365">
        <v>0.10829999999999999</v>
      </c>
      <c r="Q1406" s="365">
        <v>0.10829999999999999</v>
      </c>
      <c r="R1406" s="364">
        <v>10.41</v>
      </c>
      <c r="S1406" s="365">
        <v>0.10829999999999999</v>
      </c>
      <c r="T1406" s="365">
        <v>0.10829999999999999</v>
      </c>
      <c r="U1406" s="364">
        <v>10.48</v>
      </c>
      <c r="V1406" s="365">
        <v>0.10829999999999999</v>
      </c>
      <c r="W1406" s="365">
        <v>0.10829999999999999</v>
      </c>
      <c r="X1406" s="364">
        <v>10.44</v>
      </c>
      <c r="Y1406" s="365">
        <v>0.10829999999999999</v>
      </c>
      <c r="Z1406" s="365">
        <v>0.10829999999999999</v>
      </c>
      <c r="AA1406" s="364">
        <v>10.39</v>
      </c>
      <c r="AB1406" s="365">
        <v>0.10829999999999999</v>
      </c>
      <c r="AC1406" s="365">
        <v>0.10829999999999999</v>
      </c>
      <c r="AD1406" s="364">
        <v>10.36</v>
      </c>
      <c r="AE1406" s="365">
        <v>0.10829999999999999</v>
      </c>
      <c r="AF1406" s="365">
        <v>0.10829999999999999</v>
      </c>
      <c r="AG1406" s="364">
        <v>10.56</v>
      </c>
      <c r="AH1406" s="365">
        <v>0.10829999999999999</v>
      </c>
      <c r="AI1406" s="365">
        <v>0.10829999999999999</v>
      </c>
      <c r="AJ1406" s="364">
        <v>10.34</v>
      </c>
      <c r="AK1406" s="365">
        <v>0.10829999999999999</v>
      </c>
      <c r="AL1406" s="365">
        <v>0.10829999999999999</v>
      </c>
      <c r="AM1406" s="364">
        <v>10.43</v>
      </c>
      <c r="AN1406" s="365">
        <v>0.10829999999999999</v>
      </c>
      <c r="AO1406" s="365">
        <v>0.10829999999999999</v>
      </c>
      <c r="AP1406" s="364">
        <v>10.46</v>
      </c>
      <c r="AQ1406" s="365">
        <v>0.10829999999999999</v>
      </c>
      <c r="AR1406" s="365">
        <v>0.10829999999999999</v>
      </c>
      <c r="AS1406" s="364">
        <v>10.34</v>
      </c>
      <c r="AT1406" s="365">
        <v>0.10829999999999999</v>
      </c>
      <c r="AU1406" s="365">
        <v>0.10829999999999999</v>
      </c>
      <c r="AV1406" s="364">
        <v>10.27</v>
      </c>
      <c r="AW1406" s="365">
        <v>0.10829999999999999</v>
      </c>
      <c r="AX1406" s="365">
        <v>0.10829999999999999</v>
      </c>
      <c r="AY1406" s="364">
        <v>10.29</v>
      </c>
      <c r="AZ1406" s="365">
        <v>0.10829999999999999</v>
      </c>
      <c r="BA1406" s="365">
        <v>0.10829999999999999</v>
      </c>
      <c r="BB1406" s="364">
        <v>10.52</v>
      </c>
      <c r="BC1406" s="365">
        <v>0.10829999999999999</v>
      </c>
      <c r="BD1406" s="365">
        <v>0.10829999999999999</v>
      </c>
      <c r="BE1406" s="364">
        <v>10.38</v>
      </c>
      <c r="BF1406" s="365">
        <v>0.10829999999999999</v>
      </c>
      <c r="BG1406" s="365">
        <v>0.10829999999999999</v>
      </c>
      <c r="BH1406" s="364">
        <v>10.3</v>
      </c>
      <c r="BI1406" s="365">
        <v>0.10829999999999999</v>
      </c>
      <c r="BJ1406" s="365">
        <v>0.10829999999999999</v>
      </c>
      <c r="BK1406" s="364">
        <v>10.4</v>
      </c>
      <c r="BL1406" s="365">
        <v>0.10829999999999999</v>
      </c>
      <c r="BM1406" s="365">
        <v>0.10829999999999999</v>
      </c>
      <c r="BN1406" s="364">
        <v>10.54</v>
      </c>
      <c r="BO1406" s="365">
        <v>0.10829999999999999</v>
      </c>
      <c r="BP1406" s="365">
        <v>0.10829999999999999</v>
      </c>
      <c r="BQ1406" s="364">
        <v>10.49</v>
      </c>
      <c r="BR1406" s="365">
        <v>0.10829999999999999</v>
      </c>
      <c r="BS1406" s="365">
        <v>0.10829999999999999</v>
      </c>
      <c r="BT1406" s="364">
        <v>10.29</v>
      </c>
      <c r="BU1406" s="365">
        <v>0.10829999999999999</v>
      </c>
      <c r="BV1406" s="365">
        <v>0.10829999999999999</v>
      </c>
      <c r="BW1406" s="364">
        <v>10.32</v>
      </c>
      <c r="BX1406" s="365">
        <v>0.10829999999999999</v>
      </c>
      <c r="BY1406" s="365">
        <v>0.10829999999999999</v>
      </c>
    </row>
    <row r="1407" spans="1:77" s="202" customFormat="1" ht="30" x14ac:dyDescent="0.2">
      <c r="A1407" s="270" t="s">
        <v>86</v>
      </c>
      <c r="B1407" s="271" t="s">
        <v>967</v>
      </c>
      <c r="C1407" s="271" t="s">
        <v>607</v>
      </c>
      <c r="D1407" s="271" t="s">
        <v>611</v>
      </c>
      <c r="E1407" s="272">
        <v>0.38</v>
      </c>
      <c r="F1407" s="353">
        <v>8.4399999999999996E-3</v>
      </c>
      <c r="G1407" s="353">
        <v>1.1999999999999999E-3</v>
      </c>
      <c r="H1407" s="274">
        <v>12.96757108433863</v>
      </c>
      <c r="I1407" s="353">
        <v>6.96E-3</v>
      </c>
      <c r="J1407" s="353">
        <v>5.9999999999999995E-4</v>
      </c>
      <c r="K1407" s="274">
        <v>10.626428654331281</v>
      </c>
      <c r="L1407" s="353">
        <v>6.7999999999999996E-3</v>
      </c>
      <c r="M1407" s="353">
        <v>5.6000000000000006E-4</v>
      </c>
      <c r="N1407" s="274">
        <v>10.378795039961251</v>
      </c>
      <c r="O1407" s="353">
        <v>6.7599999999999995E-3</v>
      </c>
      <c r="P1407" s="353">
        <v>5.2000000000000006E-4</v>
      </c>
      <c r="Q1407" s="274">
        <v>10.313310771844774</v>
      </c>
      <c r="R1407" s="353">
        <v>6.7199999999999994E-3</v>
      </c>
      <c r="S1407" s="353">
        <v>5.9999999999999995E-4</v>
      </c>
      <c r="T1407" s="274">
        <v>10.262751053388936</v>
      </c>
      <c r="U1407" s="353">
        <v>7.2399999999999999E-3</v>
      </c>
      <c r="V1407" s="353">
        <v>7.6000000000000004E-4</v>
      </c>
      <c r="W1407" s="274">
        <v>11.073593271163039</v>
      </c>
      <c r="X1407" s="353">
        <v>7.6E-3</v>
      </c>
      <c r="Y1407" s="353">
        <v>9.2000000000000003E-4</v>
      </c>
      <c r="Z1407" s="274">
        <v>11.645089285281829</v>
      </c>
      <c r="AA1407" s="353">
        <v>7.7199999999999994E-3</v>
      </c>
      <c r="AB1407" s="353">
        <v>9.2000000000000003E-4</v>
      </c>
      <c r="AC1407" s="274">
        <v>11.826323992857912</v>
      </c>
      <c r="AD1407" s="353">
        <v>7.7199999999999994E-3</v>
      </c>
      <c r="AE1407" s="353">
        <v>8.8000000000000003E-4</v>
      </c>
      <c r="AF1407" s="274">
        <v>11.81927831607986</v>
      </c>
      <c r="AG1407" s="353">
        <v>7.7599999999999995E-3</v>
      </c>
      <c r="AH1407" s="353">
        <v>9.5999999999999992E-4</v>
      </c>
      <c r="AI1407" s="274">
        <v>11.89406140048766</v>
      </c>
      <c r="AJ1407" s="353">
        <v>7.5199999999999998E-3</v>
      </c>
      <c r="AK1407" s="353">
        <v>8.8000000000000003E-4</v>
      </c>
      <c r="AL1407" s="274">
        <v>11.517058540997473</v>
      </c>
      <c r="AM1407" s="353">
        <v>7.4000000000000003E-3</v>
      </c>
      <c r="AN1407" s="353">
        <v>9.2000000000000003E-4</v>
      </c>
      <c r="AO1407" s="274">
        <v>11.343124268327502</v>
      </c>
      <c r="AP1407" s="353">
        <v>7.4000000000000003E-3</v>
      </c>
      <c r="AQ1407" s="353">
        <v>8.8000000000000003E-4</v>
      </c>
      <c r="AR1407" s="274">
        <v>11.335778265987264</v>
      </c>
      <c r="AS1407" s="353">
        <v>7.3200000000000001E-3</v>
      </c>
      <c r="AT1407" s="353">
        <v>7.1999999999999994E-4</v>
      </c>
      <c r="AU1407" s="274">
        <v>11.188507152337296</v>
      </c>
      <c r="AV1407" s="353">
        <v>7.2399999999999999E-3</v>
      </c>
      <c r="AW1407" s="353">
        <v>7.1999999999999994E-4</v>
      </c>
      <c r="AX1407" s="274">
        <v>11.067406485362781</v>
      </c>
      <c r="AY1407" s="353">
        <v>7.2399999999999999E-3</v>
      </c>
      <c r="AZ1407" s="353">
        <v>8.0000000000000004E-4</v>
      </c>
      <c r="BA1407" s="274">
        <v>11.080110738169228</v>
      </c>
      <c r="BB1407" s="353">
        <v>7.1600000000000006E-3</v>
      </c>
      <c r="BC1407" s="353">
        <v>7.6000000000000004E-4</v>
      </c>
      <c r="BD1407" s="274">
        <v>10.952574108294758</v>
      </c>
      <c r="BE1407" s="353">
        <v>7.1999999999999998E-3</v>
      </c>
      <c r="BF1407" s="353">
        <v>8.0000000000000004E-4</v>
      </c>
      <c r="BG1407" s="274">
        <v>11.01963509356546</v>
      </c>
      <c r="BH1407" s="353">
        <v>7.1600000000000006E-3</v>
      </c>
      <c r="BI1407" s="353">
        <v>6.8000000000000005E-4</v>
      </c>
      <c r="BJ1407" s="274">
        <v>10.940398565132023</v>
      </c>
      <c r="BK1407" s="353">
        <v>7.1200000000000005E-3</v>
      </c>
      <c r="BL1407" s="353">
        <v>7.6000000000000004E-4</v>
      </c>
      <c r="BM1407" s="274">
        <v>10.892070145157536</v>
      </c>
      <c r="BN1407" s="353">
        <v>7.1600000000000006E-3</v>
      </c>
      <c r="BO1407" s="353">
        <v>7.1999999999999994E-4</v>
      </c>
      <c r="BP1407" s="274">
        <v>10.946318923491654</v>
      </c>
      <c r="BQ1407" s="353">
        <v>6.8799999999999998E-3</v>
      </c>
      <c r="BR1407" s="353">
        <v>5.9999999999999995E-4</v>
      </c>
      <c r="BS1407" s="274">
        <v>10.5051920199877</v>
      </c>
      <c r="BT1407" s="353">
        <v>7.0400000000000003E-3</v>
      </c>
      <c r="BU1407" s="353">
        <v>5.6000000000000006E-4</v>
      </c>
      <c r="BV1407" s="274">
        <v>10.74267965583371</v>
      </c>
      <c r="BW1407" s="353">
        <v>6.8799999999999998E-3</v>
      </c>
      <c r="BX1407" s="353">
        <v>5.6000000000000006E-4</v>
      </c>
      <c r="BY1407" s="274">
        <v>10.500080733123438</v>
      </c>
    </row>
    <row r="1408" spans="1:77" s="202" customFormat="1" ht="30" x14ac:dyDescent="0.2">
      <c r="A1408" s="270" t="s">
        <v>86</v>
      </c>
      <c r="B1408" s="271" t="s">
        <v>968</v>
      </c>
      <c r="C1408" s="271" t="s">
        <v>607</v>
      </c>
      <c r="D1408" s="271" t="s">
        <v>607</v>
      </c>
      <c r="E1408" s="272">
        <v>110</v>
      </c>
      <c r="F1408" s="353">
        <v>1.31</v>
      </c>
      <c r="G1408" s="353">
        <v>-5.34</v>
      </c>
      <c r="H1408" s="353">
        <v>33.92</v>
      </c>
      <c r="I1408" s="353">
        <v>1.94</v>
      </c>
      <c r="J1408" s="353">
        <v>-5.68</v>
      </c>
      <c r="K1408" s="353">
        <v>37.04</v>
      </c>
      <c r="L1408" s="353">
        <v>2.58</v>
      </c>
      <c r="M1408" s="353">
        <v>-5.52</v>
      </c>
      <c r="N1408" s="353">
        <v>37.840000000000003</v>
      </c>
      <c r="O1408" s="353">
        <v>3.61</v>
      </c>
      <c r="P1408" s="353">
        <v>-5.58</v>
      </c>
      <c r="Q1408" s="353">
        <v>41.12</v>
      </c>
      <c r="R1408" s="353">
        <v>2.52</v>
      </c>
      <c r="S1408" s="353">
        <v>-5.49</v>
      </c>
      <c r="T1408" s="353">
        <v>37.520000000000003</v>
      </c>
      <c r="U1408" s="353">
        <v>3.61</v>
      </c>
      <c r="V1408" s="353">
        <v>-6</v>
      </c>
      <c r="W1408" s="353">
        <v>43.44</v>
      </c>
      <c r="X1408" s="353">
        <v>3.05</v>
      </c>
      <c r="Y1408" s="353">
        <v>-5.72</v>
      </c>
      <c r="Z1408" s="353">
        <v>40.159999999999997</v>
      </c>
      <c r="AA1408" s="353">
        <v>2.0499999999999998</v>
      </c>
      <c r="AB1408" s="353">
        <v>-5.85</v>
      </c>
      <c r="AC1408" s="353">
        <v>38.72</v>
      </c>
      <c r="AD1408" s="353">
        <v>0.86</v>
      </c>
      <c r="AE1408" s="353">
        <v>-5.0199999999999996</v>
      </c>
      <c r="AF1408" s="353">
        <v>32</v>
      </c>
      <c r="AG1408" s="353">
        <v>0.56000000000000005</v>
      </c>
      <c r="AH1408" s="353">
        <v>-4.4400000000000004</v>
      </c>
      <c r="AI1408" s="353">
        <v>28.32</v>
      </c>
      <c r="AJ1408" s="353">
        <v>2.42</v>
      </c>
      <c r="AK1408" s="353">
        <v>-5.5</v>
      </c>
      <c r="AL1408" s="353">
        <v>37.68</v>
      </c>
      <c r="AM1408" s="353">
        <v>1.1599999999999999</v>
      </c>
      <c r="AN1408" s="353">
        <v>-4.95</v>
      </c>
      <c r="AO1408" s="353">
        <v>32.159999999999997</v>
      </c>
      <c r="AP1408" s="353">
        <v>1.79</v>
      </c>
      <c r="AQ1408" s="353">
        <v>-6.26</v>
      </c>
      <c r="AR1408" s="353">
        <v>40.64</v>
      </c>
      <c r="AS1408" s="353">
        <v>0.56999999999999995</v>
      </c>
      <c r="AT1408" s="353">
        <v>-5.39</v>
      </c>
      <c r="AU1408" s="353">
        <v>34</v>
      </c>
      <c r="AV1408" s="353">
        <v>1.49</v>
      </c>
      <c r="AW1408" s="353">
        <v>-5.17</v>
      </c>
      <c r="AX1408" s="353">
        <v>34</v>
      </c>
      <c r="AY1408" s="353">
        <v>1.65</v>
      </c>
      <c r="AZ1408" s="353">
        <v>-5.12</v>
      </c>
      <c r="BA1408" s="353">
        <v>33.92</v>
      </c>
      <c r="BB1408" s="353">
        <v>1.53</v>
      </c>
      <c r="BC1408" s="353">
        <v>-4.53</v>
      </c>
      <c r="BD1408" s="353">
        <v>31.68</v>
      </c>
      <c r="BE1408" s="353">
        <v>1.37</v>
      </c>
      <c r="BF1408" s="353">
        <v>-5.05</v>
      </c>
      <c r="BG1408" s="353">
        <v>34.32</v>
      </c>
      <c r="BH1408" s="353">
        <v>0.3</v>
      </c>
      <c r="BI1408" s="353">
        <v>-4.68</v>
      </c>
      <c r="BJ1408" s="353">
        <v>29.76</v>
      </c>
      <c r="BK1408" s="353">
        <v>2.0099999999999998</v>
      </c>
      <c r="BL1408" s="353">
        <v>-5.72</v>
      </c>
      <c r="BM1408" s="353">
        <v>37.840000000000003</v>
      </c>
      <c r="BN1408" s="353">
        <v>1.5</v>
      </c>
      <c r="BO1408" s="353">
        <v>-5.64</v>
      </c>
      <c r="BP1408" s="353">
        <v>36.24</v>
      </c>
      <c r="BQ1408" s="353">
        <v>1.06</v>
      </c>
      <c r="BR1408" s="353">
        <v>-5.15</v>
      </c>
      <c r="BS1408" s="353">
        <v>32.24</v>
      </c>
      <c r="BT1408" s="353">
        <v>0.32</v>
      </c>
      <c r="BU1408" s="353">
        <v>-5.23</v>
      </c>
      <c r="BV1408" s="353">
        <v>32.24</v>
      </c>
      <c r="BW1408" s="353">
        <v>1.1299999999999999</v>
      </c>
      <c r="BX1408" s="353">
        <v>-5.41</v>
      </c>
      <c r="BY1408" s="353">
        <v>34.24</v>
      </c>
    </row>
    <row r="1409" spans="1:77" s="202" customFormat="1" ht="30" x14ac:dyDescent="0.2">
      <c r="A1409" s="270" t="s">
        <v>86</v>
      </c>
      <c r="B1409" s="271" t="s">
        <v>969</v>
      </c>
      <c r="C1409" s="271" t="s">
        <v>607</v>
      </c>
      <c r="D1409" s="271" t="s">
        <v>607</v>
      </c>
      <c r="E1409" s="272">
        <v>110</v>
      </c>
      <c r="F1409" s="353">
        <v>5.97</v>
      </c>
      <c r="G1409" s="353">
        <v>-16.18</v>
      </c>
      <c r="H1409" s="353">
        <v>87.96</v>
      </c>
      <c r="I1409" s="353">
        <v>5.86</v>
      </c>
      <c r="J1409" s="353">
        <v>-15.85</v>
      </c>
      <c r="K1409" s="353">
        <v>87.84</v>
      </c>
      <c r="L1409" s="353">
        <v>4.99</v>
      </c>
      <c r="M1409" s="353">
        <v>-15.99</v>
      </c>
      <c r="N1409" s="353">
        <v>85.8</v>
      </c>
      <c r="O1409" s="353">
        <v>3.87</v>
      </c>
      <c r="P1409" s="353">
        <v>-16.22</v>
      </c>
      <c r="Q1409" s="353">
        <v>84.72</v>
      </c>
      <c r="R1409" s="353">
        <v>4.95</v>
      </c>
      <c r="S1409" s="353">
        <v>-15.75</v>
      </c>
      <c r="T1409" s="353">
        <v>85.68</v>
      </c>
      <c r="U1409" s="353">
        <v>2.5099999999999998</v>
      </c>
      <c r="V1409" s="353">
        <v>-14.96</v>
      </c>
      <c r="W1409" s="353">
        <v>78.12</v>
      </c>
      <c r="X1409" s="353">
        <v>2.52</v>
      </c>
      <c r="Y1409" s="353">
        <v>-14.88</v>
      </c>
      <c r="Z1409" s="353">
        <v>77.16</v>
      </c>
      <c r="AA1409" s="353">
        <v>3.71</v>
      </c>
      <c r="AB1409" s="353">
        <v>-13.78</v>
      </c>
      <c r="AC1409" s="353">
        <v>75</v>
      </c>
      <c r="AD1409" s="353">
        <v>3.26</v>
      </c>
      <c r="AE1409" s="353">
        <v>-14.28</v>
      </c>
      <c r="AF1409" s="353">
        <v>74.760000000000005</v>
      </c>
      <c r="AG1409" s="353">
        <v>0.2</v>
      </c>
      <c r="AH1409" s="353">
        <v>-13.37</v>
      </c>
      <c r="AI1409" s="353">
        <v>69.239999999999995</v>
      </c>
      <c r="AJ1409" s="353">
        <v>-3.84</v>
      </c>
      <c r="AK1409" s="353">
        <v>-10.65</v>
      </c>
      <c r="AL1409" s="353">
        <v>58.68</v>
      </c>
      <c r="AM1409" s="353">
        <v>-0.7</v>
      </c>
      <c r="AN1409" s="353">
        <v>-11.88</v>
      </c>
      <c r="AO1409" s="353">
        <v>62.16</v>
      </c>
      <c r="AP1409" s="353">
        <v>-2.76</v>
      </c>
      <c r="AQ1409" s="353">
        <v>-9.94</v>
      </c>
      <c r="AR1409" s="353">
        <v>51.36</v>
      </c>
      <c r="AS1409" s="353">
        <v>0.73</v>
      </c>
      <c r="AT1409" s="353">
        <v>-11.4</v>
      </c>
      <c r="AU1409" s="353">
        <v>58.8</v>
      </c>
      <c r="AV1409" s="353">
        <v>-1.37</v>
      </c>
      <c r="AW1409" s="353">
        <v>-10.97</v>
      </c>
      <c r="AX1409" s="353">
        <v>57.96</v>
      </c>
      <c r="AY1409" s="353">
        <v>-0.21</v>
      </c>
      <c r="AZ1409" s="353">
        <v>-12.51</v>
      </c>
      <c r="BA1409" s="353">
        <v>64.92</v>
      </c>
      <c r="BB1409" s="353">
        <v>0.41</v>
      </c>
      <c r="BC1409" s="353">
        <v>-13.35</v>
      </c>
      <c r="BD1409" s="353">
        <v>69.239999999999995</v>
      </c>
      <c r="BE1409" s="353">
        <v>1.52</v>
      </c>
      <c r="BF1409" s="353">
        <v>-13.28</v>
      </c>
      <c r="BG1409" s="353">
        <v>68.64</v>
      </c>
      <c r="BH1409" s="353">
        <v>3.87</v>
      </c>
      <c r="BI1409" s="353">
        <v>-13.87</v>
      </c>
      <c r="BJ1409" s="353">
        <v>74.040000000000006</v>
      </c>
      <c r="BK1409" s="353">
        <v>-0.16</v>
      </c>
      <c r="BL1409" s="353">
        <v>-12</v>
      </c>
      <c r="BM1409" s="353">
        <v>59.52</v>
      </c>
      <c r="BN1409" s="353">
        <v>0.61</v>
      </c>
      <c r="BO1409" s="353">
        <v>-12.96</v>
      </c>
      <c r="BP1409" s="353">
        <v>65.760000000000005</v>
      </c>
      <c r="BQ1409" s="353">
        <v>0.99</v>
      </c>
      <c r="BR1409" s="353">
        <v>-12.9</v>
      </c>
      <c r="BS1409" s="353">
        <v>65.760000000000005</v>
      </c>
      <c r="BT1409" s="353">
        <v>2.1800000000000002</v>
      </c>
      <c r="BU1409" s="353">
        <v>-13.16</v>
      </c>
      <c r="BV1409" s="353">
        <v>68.040000000000006</v>
      </c>
      <c r="BW1409" s="353">
        <v>2.81</v>
      </c>
      <c r="BX1409" s="353">
        <v>-14.19</v>
      </c>
      <c r="BY1409" s="353">
        <v>70.92</v>
      </c>
    </row>
    <row r="1410" spans="1:77" s="202" customFormat="1" ht="30" x14ac:dyDescent="0.2">
      <c r="A1410" s="270" t="s">
        <v>86</v>
      </c>
      <c r="B1410" s="271" t="s">
        <v>616</v>
      </c>
      <c r="C1410" s="271" t="s">
        <v>685</v>
      </c>
      <c r="D1410" s="271" t="s">
        <v>606</v>
      </c>
      <c r="E1410" s="272">
        <v>110</v>
      </c>
      <c r="F1410" s="353" t="s">
        <v>607</v>
      </c>
      <c r="G1410" s="353" t="s">
        <v>607</v>
      </c>
      <c r="H1410" s="353" t="s">
        <v>607</v>
      </c>
      <c r="I1410" s="353" t="s">
        <v>607</v>
      </c>
      <c r="J1410" s="353" t="s">
        <v>607</v>
      </c>
      <c r="K1410" s="353" t="s">
        <v>607</v>
      </c>
      <c r="L1410" s="353" t="s">
        <v>607</v>
      </c>
      <c r="M1410" s="353" t="s">
        <v>607</v>
      </c>
      <c r="N1410" s="353" t="s">
        <v>607</v>
      </c>
      <c r="O1410" s="353" t="s">
        <v>607</v>
      </c>
      <c r="P1410" s="353" t="s">
        <v>607</v>
      </c>
      <c r="Q1410" s="353" t="s">
        <v>607</v>
      </c>
      <c r="R1410" s="353" t="s">
        <v>607</v>
      </c>
      <c r="S1410" s="353" t="s">
        <v>607</v>
      </c>
      <c r="T1410" s="353" t="s">
        <v>607</v>
      </c>
      <c r="U1410" s="353" t="s">
        <v>607</v>
      </c>
      <c r="V1410" s="353" t="s">
        <v>607</v>
      </c>
      <c r="W1410" s="353" t="s">
        <v>607</v>
      </c>
      <c r="X1410" s="353" t="s">
        <v>607</v>
      </c>
      <c r="Y1410" s="353" t="s">
        <v>607</v>
      </c>
      <c r="Z1410" s="353" t="s">
        <v>607</v>
      </c>
      <c r="AA1410" s="353" t="s">
        <v>607</v>
      </c>
      <c r="AB1410" s="353" t="s">
        <v>607</v>
      </c>
      <c r="AC1410" s="353" t="s">
        <v>607</v>
      </c>
      <c r="AD1410" s="353" t="s">
        <v>607</v>
      </c>
      <c r="AE1410" s="353" t="s">
        <v>607</v>
      </c>
      <c r="AF1410" s="353" t="s">
        <v>607</v>
      </c>
      <c r="AG1410" s="353" t="s">
        <v>607</v>
      </c>
      <c r="AH1410" s="353" t="s">
        <v>607</v>
      </c>
      <c r="AI1410" s="353" t="s">
        <v>607</v>
      </c>
      <c r="AJ1410" s="353" t="s">
        <v>607</v>
      </c>
      <c r="AK1410" s="353" t="s">
        <v>607</v>
      </c>
      <c r="AL1410" s="353" t="s">
        <v>607</v>
      </c>
      <c r="AM1410" s="353" t="s">
        <v>607</v>
      </c>
      <c r="AN1410" s="353" t="s">
        <v>607</v>
      </c>
      <c r="AO1410" s="353" t="s">
        <v>607</v>
      </c>
      <c r="AP1410" s="353" t="s">
        <v>607</v>
      </c>
      <c r="AQ1410" s="353" t="s">
        <v>607</v>
      </c>
      <c r="AR1410" s="353" t="s">
        <v>607</v>
      </c>
      <c r="AS1410" s="353" t="s">
        <v>607</v>
      </c>
      <c r="AT1410" s="353" t="s">
        <v>607</v>
      </c>
      <c r="AU1410" s="353" t="s">
        <v>607</v>
      </c>
      <c r="AV1410" s="353" t="s">
        <v>607</v>
      </c>
      <c r="AW1410" s="353" t="s">
        <v>607</v>
      </c>
      <c r="AX1410" s="353" t="s">
        <v>607</v>
      </c>
      <c r="AY1410" s="353" t="s">
        <v>607</v>
      </c>
      <c r="AZ1410" s="353" t="s">
        <v>607</v>
      </c>
      <c r="BA1410" s="353" t="s">
        <v>607</v>
      </c>
      <c r="BB1410" s="353" t="s">
        <v>607</v>
      </c>
      <c r="BC1410" s="353" t="s">
        <v>607</v>
      </c>
      <c r="BD1410" s="353" t="s">
        <v>607</v>
      </c>
      <c r="BE1410" s="353" t="s">
        <v>607</v>
      </c>
      <c r="BF1410" s="353" t="s">
        <v>607</v>
      </c>
      <c r="BG1410" s="353" t="s">
        <v>607</v>
      </c>
      <c r="BH1410" s="353" t="s">
        <v>607</v>
      </c>
      <c r="BI1410" s="353" t="s">
        <v>607</v>
      </c>
      <c r="BJ1410" s="353" t="s">
        <v>607</v>
      </c>
      <c r="BK1410" s="353" t="s">
        <v>607</v>
      </c>
      <c r="BL1410" s="353" t="s">
        <v>607</v>
      </c>
      <c r="BM1410" s="353" t="s">
        <v>607</v>
      </c>
      <c r="BN1410" s="353" t="s">
        <v>607</v>
      </c>
      <c r="BO1410" s="353" t="s">
        <v>607</v>
      </c>
      <c r="BP1410" s="353" t="s">
        <v>607</v>
      </c>
      <c r="BQ1410" s="353" t="s">
        <v>607</v>
      </c>
      <c r="BR1410" s="353" t="s">
        <v>607</v>
      </c>
      <c r="BS1410" s="353" t="s">
        <v>607</v>
      </c>
      <c r="BT1410" s="353" t="s">
        <v>607</v>
      </c>
      <c r="BU1410" s="353" t="s">
        <v>607</v>
      </c>
      <c r="BV1410" s="353" t="s">
        <v>607</v>
      </c>
      <c r="BW1410" s="353" t="s">
        <v>607</v>
      </c>
      <c r="BX1410" s="353" t="s">
        <v>607</v>
      </c>
      <c r="BY1410" s="353" t="s">
        <v>607</v>
      </c>
    </row>
    <row r="1411" spans="1:77" s="202" customFormat="1" ht="30" x14ac:dyDescent="0.2">
      <c r="A1411" s="270" t="s">
        <v>86</v>
      </c>
      <c r="B1411" s="271" t="s">
        <v>616</v>
      </c>
      <c r="C1411" s="271" t="s">
        <v>962</v>
      </c>
      <c r="D1411" s="271" t="s">
        <v>608</v>
      </c>
      <c r="E1411" s="272">
        <v>110</v>
      </c>
      <c r="F1411" s="290">
        <v>4</v>
      </c>
      <c r="G1411" s="378"/>
      <c r="H1411" s="378"/>
      <c r="I1411" s="290">
        <v>4</v>
      </c>
      <c r="J1411" s="378"/>
      <c r="K1411" s="378"/>
      <c r="L1411" s="290">
        <v>4</v>
      </c>
      <c r="M1411" s="378"/>
      <c r="N1411" s="378"/>
      <c r="O1411" s="290">
        <v>4</v>
      </c>
      <c r="P1411" s="378"/>
      <c r="Q1411" s="378"/>
      <c r="R1411" s="290">
        <v>4</v>
      </c>
      <c r="S1411" s="378"/>
      <c r="T1411" s="378"/>
      <c r="U1411" s="290">
        <v>4</v>
      </c>
      <c r="V1411" s="378"/>
      <c r="W1411" s="378"/>
      <c r="X1411" s="290">
        <v>4</v>
      </c>
      <c r="Y1411" s="378"/>
      <c r="Z1411" s="378"/>
      <c r="AA1411" s="290">
        <v>4</v>
      </c>
      <c r="AB1411" s="378"/>
      <c r="AC1411" s="378"/>
      <c r="AD1411" s="290">
        <v>4</v>
      </c>
      <c r="AE1411" s="378"/>
      <c r="AF1411" s="378"/>
      <c r="AG1411" s="290">
        <v>5</v>
      </c>
      <c r="AH1411" s="378"/>
      <c r="AI1411" s="378"/>
      <c r="AJ1411" s="290">
        <v>4</v>
      </c>
      <c r="AK1411" s="378"/>
      <c r="AL1411" s="378"/>
      <c r="AM1411" s="290">
        <v>5</v>
      </c>
      <c r="AN1411" s="378"/>
      <c r="AO1411" s="378"/>
      <c r="AP1411" s="290">
        <v>4</v>
      </c>
      <c r="AQ1411" s="378"/>
      <c r="AR1411" s="378"/>
      <c r="AS1411" s="290">
        <v>4</v>
      </c>
      <c r="AT1411" s="378"/>
      <c r="AU1411" s="378"/>
      <c r="AV1411" s="290">
        <v>4</v>
      </c>
      <c r="AW1411" s="378"/>
      <c r="AX1411" s="378"/>
      <c r="AY1411" s="290">
        <v>4</v>
      </c>
      <c r="AZ1411" s="378"/>
      <c r="BA1411" s="378"/>
      <c r="BB1411" s="290">
        <v>5</v>
      </c>
      <c r="BC1411" s="378"/>
      <c r="BD1411" s="378"/>
      <c r="BE1411" s="290">
        <v>4</v>
      </c>
      <c r="BF1411" s="378"/>
      <c r="BG1411" s="378"/>
      <c r="BH1411" s="290">
        <v>4</v>
      </c>
      <c r="BI1411" s="378"/>
      <c r="BJ1411" s="378"/>
      <c r="BK1411" s="290">
        <v>4</v>
      </c>
      <c r="BL1411" s="378"/>
      <c r="BM1411" s="378"/>
      <c r="BN1411" s="290">
        <v>4</v>
      </c>
      <c r="BO1411" s="378"/>
      <c r="BP1411" s="378"/>
      <c r="BQ1411" s="290">
        <v>4</v>
      </c>
      <c r="BR1411" s="378"/>
      <c r="BS1411" s="378"/>
      <c r="BT1411" s="290">
        <v>3</v>
      </c>
      <c r="BU1411" s="378"/>
      <c r="BV1411" s="378"/>
      <c r="BW1411" s="290">
        <v>3</v>
      </c>
      <c r="BX1411" s="378"/>
      <c r="BY1411" s="378"/>
    </row>
    <row r="1412" spans="1:77" s="202" customFormat="1" ht="30" x14ac:dyDescent="0.2">
      <c r="A1412" s="270" t="s">
        <v>86</v>
      </c>
      <c r="B1412" s="271" t="s">
        <v>616</v>
      </c>
      <c r="C1412" s="271" t="s">
        <v>963</v>
      </c>
      <c r="D1412" s="271" t="s">
        <v>609</v>
      </c>
      <c r="E1412" s="272">
        <v>35</v>
      </c>
      <c r="F1412" s="354" t="s">
        <v>1902</v>
      </c>
      <c r="G1412" s="355"/>
      <c r="H1412" s="355"/>
      <c r="I1412" s="355"/>
      <c r="J1412" s="355"/>
      <c r="K1412" s="274" t="s">
        <v>607</v>
      </c>
      <c r="L1412" s="274" t="s">
        <v>607</v>
      </c>
      <c r="M1412" s="274" t="s">
        <v>607</v>
      </c>
      <c r="N1412" s="274" t="s">
        <v>607</v>
      </c>
      <c r="O1412" s="274" t="s">
        <v>607</v>
      </c>
      <c r="P1412" s="274" t="s">
        <v>607</v>
      </c>
      <c r="Q1412" s="274" t="s">
        <v>607</v>
      </c>
      <c r="R1412" s="274" t="s">
        <v>607</v>
      </c>
      <c r="S1412" s="274" t="s">
        <v>607</v>
      </c>
      <c r="T1412" s="274" t="s">
        <v>607</v>
      </c>
      <c r="U1412" s="274" t="s">
        <v>607</v>
      </c>
      <c r="V1412" s="274" t="s">
        <v>607</v>
      </c>
      <c r="W1412" s="274" t="s">
        <v>607</v>
      </c>
      <c r="X1412" s="274" t="s">
        <v>607</v>
      </c>
      <c r="Y1412" s="274" t="s">
        <v>607</v>
      </c>
      <c r="Z1412" s="274" t="s">
        <v>607</v>
      </c>
      <c r="AA1412" s="274" t="s">
        <v>607</v>
      </c>
      <c r="AB1412" s="274" t="s">
        <v>607</v>
      </c>
      <c r="AC1412" s="274" t="s">
        <v>607</v>
      </c>
      <c r="AD1412" s="274" t="s">
        <v>607</v>
      </c>
      <c r="AE1412" s="274" t="s">
        <v>607</v>
      </c>
      <c r="AF1412" s="274" t="s">
        <v>607</v>
      </c>
      <c r="AG1412" s="274" t="s">
        <v>607</v>
      </c>
      <c r="AH1412" s="274" t="s">
        <v>607</v>
      </c>
      <c r="AI1412" s="274" t="s">
        <v>607</v>
      </c>
      <c r="AJ1412" s="274" t="s">
        <v>607</v>
      </c>
      <c r="AK1412" s="274" t="s">
        <v>607</v>
      </c>
      <c r="AL1412" s="274" t="s">
        <v>607</v>
      </c>
      <c r="AM1412" s="274" t="s">
        <v>607</v>
      </c>
      <c r="AN1412" s="274" t="s">
        <v>607</v>
      </c>
      <c r="AO1412" s="274" t="s">
        <v>607</v>
      </c>
      <c r="AP1412" s="274" t="s">
        <v>607</v>
      </c>
      <c r="AQ1412" s="274" t="s">
        <v>607</v>
      </c>
      <c r="AR1412" s="274" t="s">
        <v>607</v>
      </c>
      <c r="AS1412" s="274" t="s">
        <v>607</v>
      </c>
      <c r="AT1412" s="274" t="s">
        <v>607</v>
      </c>
      <c r="AU1412" s="274" t="s">
        <v>607</v>
      </c>
      <c r="AV1412" s="274" t="s">
        <v>607</v>
      </c>
      <c r="AW1412" s="274" t="s">
        <v>607</v>
      </c>
      <c r="AX1412" s="274" t="s">
        <v>607</v>
      </c>
      <c r="AY1412" s="274" t="s">
        <v>607</v>
      </c>
      <c r="AZ1412" s="274" t="s">
        <v>607</v>
      </c>
      <c r="BA1412" s="274" t="s">
        <v>607</v>
      </c>
      <c r="BB1412" s="274" t="s">
        <v>607</v>
      </c>
      <c r="BC1412" s="274" t="s">
        <v>607</v>
      </c>
      <c r="BD1412" s="274" t="s">
        <v>607</v>
      </c>
      <c r="BE1412" s="274" t="s">
        <v>607</v>
      </c>
      <c r="BF1412" s="274" t="s">
        <v>607</v>
      </c>
      <c r="BG1412" s="274" t="s">
        <v>607</v>
      </c>
      <c r="BH1412" s="274" t="s">
        <v>607</v>
      </c>
      <c r="BI1412" s="274" t="s">
        <v>607</v>
      </c>
      <c r="BJ1412" s="274" t="s">
        <v>607</v>
      </c>
      <c r="BK1412" s="274" t="s">
        <v>607</v>
      </c>
      <c r="BL1412" s="274" t="s">
        <v>607</v>
      </c>
      <c r="BM1412" s="274" t="s">
        <v>607</v>
      </c>
      <c r="BN1412" s="274" t="s">
        <v>607</v>
      </c>
      <c r="BO1412" s="274" t="s">
        <v>607</v>
      </c>
      <c r="BP1412" s="274" t="s">
        <v>607</v>
      </c>
      <c r="BQ1412" s="274" t="s">
        <v>607</v>
      </c>
      <c r="BR1412" s="274" t="s">
        <v>607</v>
      </c>
      <c r="BS1412" s="274" t="s">
        <v>607</v>
      </c>
      <c r="BT1412" s="274" t="s">
        <v>607</v>
      </c>
      <c r="BU1412" s="274" t="s">
        <v>607</v>
      </c>
      <c r="BV1412" s="274" t="s">
        <v>607</v>
      </c>
      <c r="BW1412" s="274" t="s">
        <v>607</v>
      </c>
      <c r="BX1412" s="274" t="s">
        <v>607</v>
      </c>
      <c r="BY1412" s="274" t="s">
        <v>607</v>
      </c>
    </row>
    <row r="1413" spans="1:77" s="202" customFormat="1" ht="30" x14ac:dyDescent="0.2">
      <c r="A1413" s="270" t="s">
        <v>86</v>
      </c>
      <c r="B1413" s="271" t="s">
        <v>616</v>
      </c>
      <c r="C1413" s="271" t="s">
        <v>964</v>
      </c>
      <c r="D1413" s="271" t="s">
        <v>610</v>
      </c>
      <c r="E1413" s="272">
        <v>35</v>
      </c>
      <c r="F1413" s="290" t="s">
        <v>1902</v>
      </c>
      <c r="G1413" s="378"/>
      <c r="H1413" s="378"/>
      <c r="I1413" s="378"/>
      <c r="J1413" s="378"/>
      <c r="K1413" s="273" t="s">
        <v>607</v>
      </c>
      <c r="L1413" s="273" t="s">
        <v>607</v>
      </c>
      <c r="M1413" s="273" t="s">
        <v>607</v>
      </c>
      <c r="N1413" s="273" t="s">
        <v>607</v>
      </c>
      <c r="O1413" s="273" t="s">
        <v>607</v>
      </c>
      <c r="P1413" s="273" t="s">
        <v>607</v>
      </c>
      <c r="Q1413" s="273" t="s">
        <v>607</v>
      </c>
      <c r="R1413" s="273" t="s">
        <v>607</v>
      </c>
      <c r="S1413" s="273" t="s">
        <v>607</v>
      </c>
      <c r="T1413" s="273" t="s">
        <v>607</v>
      </c>
      <c r="U1413" s="273" t="s">
        <v>607</v>
      </c>
      <c r="V1413" s="273" t="s">
        <v>607</v>
      </c>
      <c r="W1413" s="273" t="s">
        <v>607</v>
      </c>
      <c r="X1413" s="273" t="s">
        <v>607</v>
      </c>
      <c r="Y1413" s="273" t="s">
        <v>607</v>
      </c>
      <c r="Z1413" s="273" t="s">
        <v>607</v>
      </c>
      <c r="AA1413" s="273" t="s">
        <v>607</v>
      </c>
      <c r="AB1413" s="273" t="s">
        <v>607</v>
      </c>
      <c r="AC1413" s="273" t="s">
        <v>607</v>
      </c>
      <c r="AD1413" s="273" t="s">
        <v>607</v>
      </c>
      <c r="AE1413" s="273" t="s">
        <v>607</v>
      </c>
      <c r="AF1413" s="273" t="s">
        <v>607</v>
      </c>
      <c r="AG1413" s="273" t="s">
        <v>607</v>
      </c>
      <c r="AH1413" s="273" t="s">
        <v>607</v>
      </c>
      <c r="AI1413" s="273" t="s">
        <v>607</v>
      </c>
      <c r="AJ1413" s="273" t="s">
        <v>607</v>
      </c>
      <c r="AK1413" s="273" t="s">
        <v>607</v>
      </c>
      <c r="AL1413" s="273" t="s">
        <v>607</v>
      </c>
      <c r="AM1413" s="273" t="s">
        <v>607</v>
      </c>
      <c r="AN1413" s="273" t="s">
        <v>607</v>
      </c>
      <c r="AO1413" s="273" t="s">
        <v>607</v>
      </c>
      <c r="AP1413" s="273" t="s">
        <v>607</v>
      </c>
      <c r="AQ1413" s="273" t="s">
        <v>607</v>
      </c>
      <c r="AR1413" s="273" t="s">
        <v>607</v>
      </c>
      <c r="AS1413" s="273" t="s">
        <v>607</v>
      </c>
      <c r="AT1413" s="273" t="s">
        <v>607</v>
      </c>
      <c r="AU1413" s="273" t="s">
        <v>607</v>
      </c>
      <c r="AV1413" s="273" t="s">
        <v>607</v>
      </c>
      <c r="AW1413" s="273" t="s">
        <v>607</v>
      </c>
      <c r="AX1413" s="273" t="s">
        <v>607</v>
      </c>
      <c r="AY1413" s="273" t="s">
        <v>607</v>
      </c>
      <c r="AZ1413" s="273" t="s">
        <v>607</v>
      </c>
      <c r="BA1413" s="273" t="s">
        <v>607</v>
      </c>
      <c r="BB1413" s="273" t="s">
        <v>607</v>
      </c>
      <c r="BC1413" s="273" t="s">
        <v>607</v>
      </c>
      <c r="BD1413" s="273" t="s">
        <v>607</v>
      </c>
      <c r="BE1413" s="273" t="s">
        <v>607</v>
      </c>
      <c r="BF1413" s="273" t="s">
        <v>607</v>
      </c>
      <c r="BG1413" s="273" t="s">
        <v>607</v>
      </c>
      <c r="BH1413" s="273" t="s">
        <v>607</v>
      </c>
      <c r="BI1413" s="273" t="s">
        <v>607</v>
      </c>
      <c r="BJ1413" s="273" t="s">
        <v>607</v>
      </c>
      <c r="BK1413" s="273" t="s">
        <v>607</v>
      </c>
      <c r="BL1413" s="273" t="s">
        <v>607</v>
      </c>
      <c r="BM1413" s="273" t="s">
        <v>607</v>
      </c>
      <c r="BN1413" s="273" t="s">
        <v>607</v>
      </c>
      <c r="BO1413" s="273" t="s">
        <v>607</v>
      </c>
      <c r="BP1413" s="273" t="s">
        <v>607</v>
      </c>
      <c r="BQ1413" s="273" t="s">
        <v>607</v>
      </c>
      <c r="BR1413" s="273" t="s">
        <v>607</v>
      </c>
      <c r="BS1413" s="273" t="s">
        <v>607</v>
      </c>
      <c r="BT1413" s="273" t="s">
        <v>607</v>
      </c>
      <c r="BU1413" s="273" t="s">
        <v>607</v>
      </c>
      <c r="BV1413" s="273" t="s">
        <v>607</v>
      </c>
      <c r="BW1413" s="273" t="s">
        <v>607</v>
      </c>
      <c r="BX1413" s="273" t="s">
        <v>607</v>
      </c>
      <c r="BY1413" s="273" t="s">
        <v>607</v>
      </c>
    </row>
    <row r="1414" spans="1:77" s="202" customFormat="1" ht="30" x14ac:dyDescent="0.2">
      <c r="A1414" s="270" t="s">
        <v>86</v>
      </c>
      <c r="B1414" s="271" t="s">
        <v>616</v>
      </c>
      <c r="C1414" s="271" t="s">
        <v>965</v>
      </c>
      <c r="D1414" s="271" t="s">
        <v>611</v>
      </c>
      <c r="E1414" s="272">
        <v>10</v>
      </c>
      <c r="F1414" s="274">
        <v>-1.3344</v>
      </c>
      <c r="G1414" s="274">
        <v>-0.50639999999999996</v>
      </c>
      <c r="H1414" s="274">
        <v>78.199469750714158</v>
      </c>
      <c r="I1414" s="274">
        <v>-1.1987999999999999</v>
      </c>
      <c r="J1414" s="274">
        <v>-0.48</v>
      </c>
      <c r="K1414" s="274">
        <v>70.751744162888784</v>
      </c>
      <c r="L1414" s="274">
        <v>-1.1448</v>
      </c>
      <c r="M1414" s="274">
        <v>-0.51479999999999992</v>
      </c>
      <c r="N1414" s="274">
        <v>68.904342557960746</v>
      </c>
      <c r="O1414" s="274">
        <v>-1.0920000000000001</v>
      </c>
      <c r="P1414" s="274">
        <v>-0.50160000000000005</v>
      </c>
      <c r="Q1414" s="274">
        <v>66.343872967063874</v>
      </c>
      <c r="R1414" s="274">
        <v>-1.08</v>
      </c>
      <c r="S1414" s="274">
        <v>-0.49319999999999997</v>
      </c>
      <c r="T1414" s="274">
        <v>65.799812652893962</v>
      </c>
      <c r="U1414" s="274">
        <v>-1.1064000000000001</v>
      </c>
      <c r="V1414" s="274">
        <v>-0.49680000000000002</v>
      </c>
      <c r="W1414" s="274">
        <v>66.703306232368689</v>
      </c>
      <c r="X1414" s="274">
        <v>-1.1208</v>
      </c>
      <c r="Y1414" s="274">
        <v>-0.48960000000000004</v>
      </c>
      <c r="Z1414" s="274">
        <v>67.588624714302853</v>
      </c>
      <c r="AA1414" s="274">
        <v>-1.2156</v>
      </c>
      <c r="AB1414" s="274">
        <v>-0.50280000000000002</v>
      </c>
      <c r="AC1414" s="274">
        <v>73.044557909880567</v>
      </c>
      <c r="AD1414" s="274">
        <v>-1.2935999999999999</v>
      </c>
      <c r="AE1414" s="274">
        <v>-0.51239999999999997</v>
      </c>
      <c r="AF1414" s="274">
        <v>77.482592080311449</v>
      </c>
      <c r="AG1414" s="274">
        <v>-1.7364000000000002</v>
      </c>
      <c r="AH1414" s="274">
        <v>-0.83399999999999996</v>
      </c>
      <c r="AI1414" s="274">
        <v>105.54214207959679</v>
      </c>
      <c r="AJ1414" s="274">
        <v>-1.6896</v>
      </c>
      <c r="AK1414" s="274">
        <v>-0.82320000000000004</v>
      </c>
      <c r="AL1414" s="274">
        <v>105.06757037854605</v>
      </c>
      <c r="AM1414" s="274">
        <v>-1.7472000000000001</v>
      </c>
      <c r="AN1414" s="274">
        <v>-0.79320000000000002</v>
      </c>
      <c r="AO1414" s="274">
        <v>106.44386700865114</v>
      </c>
      <c r="AP1414" s="274">
        <v>-1.5924</v>
      </c>
      <c r="AQ1414" s="274">
        <v>-0.76439999999999997</v>
      </c>
      <c r="AR1414" s="274">
        <v>97.611873766528078</v>
      </c>
      <c r="AS1414" s="274">
        <v>-1.4327999999999999</v>
      </c>
      <c r="AT1414" s="274">
        <v>-0.60960000000000003</v>
      </c>
      <c r="AU1414" s="274">
        <v>87.04562744144468</v>
      </c>
      <c r="AV1414" s="274">
        <v>-1.5732000000000002</v>
      </c>
      <c r="AW1414" s="274">
        <v>-0.74399999999999999</v>
      </c>
      <c r="AX1414" s="274">
        <v>97.948283430922231</v>
      </c>
      <c r="AY1414" s="274">
        <v>-1.5035999999999998</v>
      </c>
      <c r="AZ1414" s="274">
        <v>-0.72599999999999998</v>
      </c>
      <c r="BA1414" s="274">
        <v>93.794259310834661</v>
      </c>
      <c r="BB1414" s="274">
        <v>-1.4279999999999999</v>
      </c>
      <c r="BC1414" s="274">
        <v>-0.70920000000000005</v>
      </c>
      <c r="BD1414" s="274">
        <v>87.773833794404212</v>
      </c>
      <c r="BE1414" s="274">
        <v>-1.3704000000000001</v>
      </c>
      <c r="BF1414" s="274">
        <v>-0.70199999999999996</v>
      </c>
      <c r="BG1414" s="274">
        <v>85.661529248841845</v>
      </c>
      <c r="BH1414" s="274">
        <v>-1.1927999999999999</v>
      </c>
      <c r="BI1414" s="274">
        <v>-0.54239999999999999</v>
      </c>
      <c r="BJ1414" s="274">
        <v>73.393145716302584</v>
      </c>
      <c r="BK1414" s="274">
        <v>-1.2144000000000001</v>
      </c>
      <c r="BL1414" s="274">
        <v>-0.56520000000000004</v>
      </c>
      <c r="BM1414" s="274">
        <v>74.377370492376102</v>
      </c>
      <c r="BN1414" s="274">
        <v>-1.2096</v>
      </c>
      <c r="BO1414" s="274">
        <v>-0.56399999999999995</v>
      </c>
      <c r="BP1414" s="274">
        <v>73.124214418824963</v>
      </c>
      <c r="BQ1414" s="274">
        <v>-1.254</v>
      </c>
      <c r="BR1414" s="274">
        <v>-0.57240000000000002</v>
      </c>
      <c r="BS1414" s="274">
        <v>75.813406422058705</v>
      </c>
      <c r="BT1414" s="274">
        <v>-1.2384000000000002</v>
      </c>
      <c r="BU1414" s="274">
        <v>-0.50760000000000005</v>
      </c>
      <c r="BV1414" s="274">
        <v>75.037518518203768</v>
      </c>
      <c r="BW1414" s="274">
        <v>-1.1652</v>
      </c>
      <c r="BX1414" s="274">
        <v>-0.4884</v>
      </c>
      <c r="BY1414" s="274">
        <v>70.696955415954648</v>
      </c>
    </row>
    <row r="1415" spans="1:77" s="202" customFormat="1" ht="30" x14ac:dyDescent="0.2">
      <c r="A1415" s="270" t="s">
        <v>86</v>
      </c>
      <c r="B1415" s="271" t="s">
        <v>940</v>
      </c>
      <c r="C1415" s="271" t="s">
        <v>607</v>
      </c>
      <c r="D1415" s="271" t="s">
        <v>613</v>
      </c>
      <c r="E1415" s="272">
        <v>110</v>
      </c>
      <c r="F1415" s="364">
        <v>114.95</v>
      </c>
      <c r="G1415" s="365">
        <v>0.10829999999999999</v>
      </c>
      <c r="H1415" s="365">
        <v>0.10829999999999999</v>
      </c>
      <c r="I1415" s="364">
        <v>114.97</v>
      </c>
      <c r="J1415" s="365">
        <v>0.10829999999999999</v>
      </c>
      <c r="K1415" s="365">
        <v>0.10829999999999999</v>
      </c>
      <c r="L1415" s="364">
        <v>114.16</v>
      </c>
      <c r="M1415" s="365">
        <v>0.10829999999999999</v>
      </c>
      <c r="N1415" s="365">
        <v>0.10829999999999999</v>
      </c>
      <c r="O1415" s="364">
        <v>114.01</v>
      </c>
      <c r="P1415" s="365">
        <v>0.10829999999999999</v>
      </c>
      <c r="Q1415" s="365">
        <v>0.10829999999999999</v>
      </c>
      <c r="R1415" s="364">
        <v>113.88</v>
      </c>
      <c r="S1415" s="365">
        <v>0.10829999999999999</v>
      </c>
      <c r="T1415" s="365">
        <v>0.10829999999999999</v>
      </c>
      <c r="U1415" s="364">
        <v>114.15</v>
      </c>
      <c r="V1415" s="365">
        <v>0.10829999999999999</v>
      </c>
      <c r="W1415" s="365">
        <v>0.10829999999999999</v>
      </c>
      <c r="X1415" s="364">
        <v>113.95</v>
      </c>
      <c r="Y1415" s="365">
        <v>0.10829999999999999</v>
      </c>
      <c r="Z1415" s="365">
        <v>0.10829999999999999</v>
      </c>
      <c r="AA1415" s="364">
        <v>113.92</v>
      </c>
      <c r="AB1415" s="365">
        <v>0.10829999999999999</v>
      </c>
      <c r="AC1415" s="365">
        <v>0.10829999999999999</v>
      </c>
      <c r="AD1415" s="364">
        <v>113.46</v>
      </c>
      <c r="AE1415" s="365">
        <v>0.10829999999999999</v>
      </c>
      <c r="AF1415" s="365">
        <v>0.10829999999999999</v>
      </c>
      <c r="AG1415" s="364">
        <v>112.05</v>
      </c>
      <c r="AH1415" s="365">
        <v>0.10829999999999999</v>
      </c>
      <c r="AI1415" s="365">
        <v>0.10829999999999999</v>
      </c>
      <c r="AJ1415" s="364">
        <v>112.88</v>
      </c>
      <c r="AK1415" s="365">
        <v>0.10829999999999999</v>
      </c>
      <c r="AL1415" s="365">
        <v>0.10829999999999999</v>
      </c>
      <c r="AM1415" s="364">
        <v>111.1</v>
      </c>
      <c r="AN1415" s="365">
        <v>0.10829999999999999</v>
      </c>
      <c r="AO1415" s="365">
        <v>0.10829999999999999</v>
      </c>
      <c r="AP1415" s="364">
        <v>114.25</v>
      </c>
      <c r="AQ1415" s="365">
        <v>0.10829999999999999</v>
      </c>
      <c r="AR1415" s="365">
        <v>0.10829999999999999</v>
      </c>
      <c r="AS1415" s="364">
        <v>112.63</v>
      </c>
      <c r="AT1415" s="365">
        <v>0.10829999999999999</v>
      </c>
      <c r="AU1415" s="365">
        <v>0.10829999999999999</v>
      </c>
      <c r="AV1415" s="364">
        <v>112.02</v>
      </c>
      <c r="AW1415" s="365">
        <v>0.10829999999999999</v>
      </c>
      <c r="AX1415" s="365">
        <v>0.10829999999999999</v>
      </c>
      <c r="AY1415" s="364">
        <v>112.11</v>
      </c>
      <c r="AZ1415" s="365">
        <v>0.10829999999999999</v>
      </c>
      <c r="BA1415" s="365">
        <v>0.10829999999999999</v>
      </c>
      <c r="BB1415" s="364">
        <v>112.2</v>
      </c>
      <c r="BC1415" s="365">
        <v>0.10829999999999999</v>
      </c>
      <c r="BD1415" s="365">
        <v>0.10829999999999999</v>
      </c>
      <c r="BE1415" s="364">
        <v>113.09</v>
      </c>
      <c r="BF1415" s="365">
        <v>0.10829999999999999</v>
      </c>
      <c r="BG1415" s="365">
        <v>0.10829999999999999</v>
      </c>
      <c r="BH1415" s="364">
        <v>112.64</v>
      </c>
      <c r="BI1415" s="365">
        <v>0.10829999999999999</v>
      </c>
      <c r="BJ1415" s="365">
        <v>0.10829999999999999</v>
      </c>
      <c r="BK1415" s="364">
        <v>113.31</v>
      </c>
      <c r="BL1415" s="365">
        <v>0.10829999999999999</v>
      </c>
      <c r="BM1415" s="365">
        <v>0.10829999999999999</v>
      </c>
      <c r="BN1415" s="364">
        <v>114.35</v>
      </c>
      <c r="BO1415" s="365">
        <v>0.10829999999999999</v>
      </c>
      <c r="BP1415" s="365">
        <v>0.10829999999999999</v>
      </c>
      <c r="BQ1415" s="364">
        <v>114.65</v>
      </c>
      <c r="BR1415" s="365">
        <v>0.10829999999999999</v>
      </c>
      <c r="BS1415" s="365">
        <v>0.10829999999999999</v>
      </c>
      <c r="BT1415" s="364">
        <v>115.08</v>
      </c>
      <c r="BU1415" s="365">
        <v>0.10829999999999999</v>
      </c>
      <c r="BV1415" s="365">
        <v>0.10829999999999999</v>
      </c>
      <c r="BW1415" s="364">
        <v>114.88</v>
      </c>
      <c r="BX1415" s="365">
        <v>0.10829999999999999</v>
      </c>
      <c r="BY1415" s="365">
        <v>0.10829999999999999</v>
      </c>
    </row>
    <row r="1416" spans="1:77" s="202" customFormat="1" ht="30" x14ac:dyDescent="0.2">
      <c r="A1416" s="270" t="s">
        <v>86</v>
      </c>
      <c r="B1416" s="271" t="s">
        <v>941</v>
      </c>
      <c r="C1416" s="271" t="s">
        <v>607</v>
      </c>
      <c r="D1416" s="271" t="s">
        <v>613</v>
      </c>
      <c r="E1416" s="272">
        <v>10</v>
      </c>
      <c r="F1416" s="364">
        <v>10.55</v>
      </c>
      <c r="G1416" s="365">
        <v>0.10829999999999999</v>
      </c>
      <c r="H1416" s="365">
        <v>0.10829999999999999</v>
      </c>
      <c r="I1416" s="364">
        <v>10.55</v>
      </c>
      <c r="J1416" s="365">
        <v>0.10829999999999999</v>
      </c>
      <c r="K1416" s="365">
        <v>0.10829999999999999</v>
      </c>
      <c r="L1416" s="364">
        <v>10.53</v>
      </c>
      <c r="M1416" s="365">
        <v>0.10829999999999999</v>
      </c>
      <c r="N1416" s="365">
        <v>0.10829999999999999</v>
      </c>
      <c r="O1416" s="364">
        <v>10.47</v>
      </c>
      <c r="P1416" s="365">
        <v>0.10829999999999999</v>
      </c>
      <c r="Q1416" s="365">
        <v>0.10829999999999999</v>
      </c>
      <c r="R1416" s="364">
        <v>10.43</v>
      </c>
      <c r="S1416" s="365">
        <v>0.10829999999999999</v>
      </c>
      <c r="T1416" s="365">
        <v>0.10829999999999999</v>
      </c>
      <c r="U1416" s="364">
        <v>10.51</v>
      </c>
      <c r="V1416" s="365">
        <v>0.10829999999999999</v>
      </c>
      <c r="W1416" s="365">
        <v>0.10829999999999999</v>
      </c>
      <c r="X1416" s="364">
        <v>10.46</v>
      </c>
      <c r="Y1416" s="365">
        <v>0.10829999999999999</v>
      </c>
      <c r="Z1416" s="365">
        <v>0.10829999999999999</v>
      </c>
      <c r="AA1416" s="364">
        <v>10.41</v>
      </c>
      <c r="AB1416" s="365">
        <v>0.10829999999999999</v>
      </c>
      <c r="AC1416" s="365">
        <v>0.10829999999999999</v>
      </c>
      <c r="AD1416" s="364">
        <v>10.38</v>
      </c>
      <c r="AE1416" s="365">
        <v>0.10829999999999999</v>
      </c>
      <c r="AF1416" s="365">
        <v>0.10829999999999999</v>
      </c>
      <c r="AG1416" s="364">
        <v>10.55</v>
      </c>
      <c r="AH1416" s="365">
        <v>0.10829999999999999</v>
      </c>
      <c r="AI1416" s="365">
        <v>0.10829999999999999</v>
      </c>
      <c r="AJ1416" s="364">
        <v>10.34</v>
      </c>
      <c r="AK1416" s="365">
        <v>0.10829999999999999</v>
      </c>
      <c r="AL1416" s="365">
        <v>0.10829999999999999</v>
      </c>
      <c r="AM1416" s="364">
        <v>10.42</v>
      </c>
      <c r="AN1416" s="365">
        <v>0.10829999999999999</v>
      </c>
      <c r="AO1416" s="365">
        <v>0.10829999999999999</v>
      </c>
      <c r="AP1416" s="364">
        <v>10.46</v>
      </c>
      <c r="AQ1416" s="365">
        <v>0.10829999999999999</v>
      </c>
      <c r="AR1416" s="365">
        <v>0.10829999999999999</v>
      </c>
      <c r="AS1416" s="364">
        <v>10.34</v>
      </c>
      <c r="AT1416" s="365">
        <v>0.10829999999999999</v>
      </c>
      <c r="AU1416" s="365">
        <v>0.10829999999999999</v>
      </c>
      <c r="AV1416" s="364">
        <v>10.27</v>
      </c>
      <c r="AW1416" s="365">
        <v>0.10829999999999999</v>
      </c>
      <c r="AX1416" s="365">
        <v>0.10829999999999999</v>
      </c>
      <c r="AY1416" s="364">
        <v>10.29</v>
      </c>
      <c r="AZ1416" s="365">
        <v>0.10829999999999999</v>
      </c>
      <c r="BA1416" s="365">
        <v>0.10829999999999999</v>
      </c>
      <c r="BB1416" s="364">
        <v>10.5</v>
      </c>
      <c r="BC1416" s="365">
        <v>0.10829999999999999</v>
      </c>
      <c r="BD1416" s="365">
        <v>0.10829999999999999</v>
      </c>
      <c r="BE1416" s="364">
        <v>10.39</v>
      </c>
      <c r="BF1416" s="365">
        <v>0.10829999999999999</v>
      </c>
      <c r="BG1416" s="365">
        <v>0.10829999999999999</v>
      </c>
      <c r="BH1416" s="364">
        <v>10.32</v>
      </c>
      <c r="BI1416" s="365">
        <v>0.10829999999999999</v>
      </c>
      <c r="BJ1416" s="365">
        <v>0.10829999999999999</v>
      </c>
      <c r="BK1416" s="364">
        <v>10.41</v>
      </c>
      <c r="BL1416" s="365">
        <v>0.10829999999999999</v>
      </c>
      <c r="BM1416" s="365">
        <v>0.10829999999999999</v>
      </c>
      <c r="BN1416" s="364">
        <v>10.55</v>
      </c>
      <c r="BO1416" s="365">
        <v>0.10829999999999999</v>
      </c>
      <c r="BP1416" s="365">
        <v>0.10829999999999999</v>
      </c>
      <c r="BQ1416" s="364">
        <v>10.51</v>
      </c>
      <c r="BR1416" s="365">
        <v>0.10829999999999999</v>
      </c>
      <c r="BS1416" s="365">
        <v>0.10829999999999999</v>
      </c>
      <c r="BT1416" s="364">
        <v>10.31</v>
      </c>
      <c r="BU1416" s="365">
        <v>0.10829999999999999</v>
      </c>
      <c r="BV1416" s="365">
        <v>0.10829999999999999</v>
      </c>
      <c r="BW1416" s="364">
        <v>10.33</v>
      </c>
      <c r="BX1416" s="365">
        <v>0.10829999999999999</v>
      </c>
      <c r="BY1416" s="365">
        <v>0.10829999999999999</v>
      </c>
    </row>
    <row r="1417" spans="1:77" s="202" customFormat="1" ht="30" x14ac:dyDescent="0.2">
      <c r="A1417" s="270" t="s">
        <v>86</v>
      </c>
      <c r="B1417" s="271" t="s">
        <v>970</v>
      </c>
      <c r="C1417" s="271" t="s">
        <v>607</v>
      </c>
      <c r="D1417" s="271" t="s">
        <v>611</v>
      </c>
      <c r="E1417" s="272">
        <v>0.38</v>
      </c>
      <c r="F1417" s="353">
        <v>4.0800000000000003E-3</v>
      </c>
      <c r="G1417" s="353">
        <v>2.6800000000000001E-3</v>
      </c>
      <c r="H1417" s="274">
        <v>7.4254262045439363</v>
      </c>
      <c r="I1417" s="353">
        <v>4.1200000000000004E-3</v>
      </c>
      <c r="J1417" s="353">
        <v>2.6800000000000001E-3</v>
      </c>
      <c r="K1417" s="274">
        <v>7.4763565026086498</v>
      </c>
      <c r="L1417" s="353">
        <v>4.0800000000000003E-3</v>
      </c>
      <c r="M1417" s="353">
        <v>2.64E-3</v>
      </c>
      <c r="N1417" s="274">
        <v>7.3921959469363889</v>
      </c>
      <c r="O1417" s="353">
        <v>4.0800000000000003E-3</v>
      </c>
      <c r="P1417" s="353">
        <v>2.6800000000000001E-3</v>
      </c>
      <c r="Q1417" s="274">
        <v>7.4254262045439363</v>
      </c>
      <c r="R1417" s="353">
        <v>4.0400000000000002E-3</v>
      </c>
      <c r="S1417" s="353">
        <v>2.6800000000000001E-3</v>
      </c>
      <c r="T1417" s="274">
        <v>7.3746461946459094</v>
      </c>
      <c r="U1417" s="353">
        <v>2.9199999999999999E-3</v>
      </c>
      <c r="V1417" s="353">
        <v>2.48E-3</v>
      </c>
      <c r="W1417" s="274">
        <v>5.8275497304122865</v>
      </c>
      <c r="X1417" s="353">
        <v>2.5999999999999999E-3</v>
      </c>
      <c r="Y1417" s="353">
        <v>2.4399999999999999E-3</v>
      </c>
      <c r="Z1417" s="274">
        <v>5.4238113046708989</v>
      </c>
      <c r="AA1417" s="353">
        <v>2.16E-3</v>
      </c>
      <c r="AB1417" s="353">
        <v>2.48E-3</v>
      </c>
      <c r="AC1417" s="274">
        <v>5.002690548486636</v>
      </c>
      <c r="AD1417" s="353">
        <v>2.16E-3</v>
      </c>
      <c r="AE1417" s="353">
        <v>2.3599999999999997E-3</v>
      </c>
      <c r="AF1417" s="274">
        <v>4.8665194890306811</v>
      </c>
      <c r="AG1417" s="353">
        <v>2.1199999999999999E-3</v>
      </c>
      <c r="AH1417" s="353">
        <v>2.5999999999999999E-3</v>
      </c>
      <c r="AI1417" s="274">
        <v>5.1030693875903266</v>
      </c>
      <c r="AJ1417" s="353">
        <v>2.16E-3</v>
      </c>
      <c r="AK1417" s="353">
        <v>2.4399999999999999E-3</v>
      </c>
      <c r="AL1417" s="274">
        <v>4.9569689713508396</v>
      </c>
      <c r="AM1417" s="353">
        <v>2.5600000000000002E-3</v>
      </c>
      <c r="AN1417" s="353">
        <v>2.5999999999999999E-3</v>
      </c>
      <c r="AO1417" s="274">
        <v>5.5503203806419048</v>
      </c>
      <c r="AP1417" s="353">
        <v>2.16E-3</v>
      </c>
      <c r="AQ1417" s="353">
        <v>2.5200000000000001E-3</v>
      </c>
      <c r="AR1417" s="274">
        <v>5.0487313730231813</v>
      </c>
      <c r="AS1417" s="353">
        <v>2.48E-3</v>
      </c>
      <c r="AT1417" s="353">
        <v>2.32E-3</v>
      </c>
      <c r="AU1417" s="274">
        <v>5.1658011017441137</v>
      </c>
      <c r="AV1417" s="353">
        <v>2.1199999999999999E-3</v>
      </c>
      <c r="AW1417" s="353">
        <v>2.3999999999999998E-3</v>
      </c>
      <c r="AX1417" s="274">
        <v>4.8710818520536501</v>
      </c>
      <c r="AY1417" s="353">
        <v>2.16E-3</v>
      </c>
      <c r="AZ1417" s="353">
        <v>2.3999999999999998E-3</v>
      </c>
      <c r="BA1417" s="274">
        <v>4.9115755571914974</v>
      </c>
      <c r="BB1417" s="353">
        <v>2.0400000000000001E-3</v>
      </c>
      <c r="BC1417" s="353">
        <v>2.48E-3</v>
      </c>
      <c r="BD1417" s="274">
        <v>4.8847433736358505</v>
      </c>
      <c r="BE1417" s="353">
        <v>2E-3</v>
      </c>
      <c r="BF1417" s="353">
        <v>2.3999999999999998E-3</v>
      </c>
      <c r="BG1417" s="274">
        <v>4.7522054614582618</v>
      </c>
      <c r="BH1417" s="353">
        <v>2.0800000000000003E-3</v>
      </c>
      <c r="BI1417" s="353">
        <v>2.48E-3</v>
      </c>
      <c r="BJ1417" s="274">
        <v>4.9236211315227045</v>
      </c>
      <c r="BK1417" s="353">
        <v>2.0400000000000001E-3</v>
      </c>
      <c r="BL1417" s="353">
        <v>2.4399999999999999E-3</v>
      </c>
      <c r="BM1417" s="274">
        <v>4.8379072423204672</v>
      </c>
      <c r="BN1417" s="353">
        <v>2.16E-3</v>
      </c>
      <c r="BO1417" s="353">
        <v>2.5999999999999999E-3</v>
      </c>
      <c r="BP1417" s="274">
        <v>5.1417364011738353</v>
      </c>
      <c r="BQ1417" s="353">
        <v>3.48E-3</v>
      </c>
      <c r="BR1417" s="353">
        <v>2.5600000000000002E-3</v>
      </c>
      <c r="BS1417" s="274">
        <v>6.5716233361974368</v>
      </c>
      <c r="BT1417" s="353">
        <v>4.0800000000000003E-3</v>
      </c>
      <c r="BU1417" s="353">
        <v>2.5600000000000002E-3</v>
      </c>
      <c r="BV1417" s="274">
        <v>7.3267992569469413</v>
      </c>
      <c r="BW1417" s="353">
        <v>4.2399999999999998E-3</v>
      </c>
      <c r="BX1417" s="353">
        <v>2.5200000000000001E-3</v>
      </c>
      <c r="BY1417" s="274">
        <v>7.5028023163810715</v>
      </c>
    </row>
    <row r="1418" spans="1:77" s="202" customFormat="1" ht="30" x14ac:dyDescent="0.2">
      <c r="A1418" s="270" t="s">
        <v>971</v>
      </c>
      <c r="B1418" s="271" t="s">
        <v>604</v>
      </c>
      <c r="C1418" s="271" t="s">
        <v>951</v>
      </c>
      <c r="D1418" s="271" t="s">
        <v>606</v>
      </c>
      <c r="E1418" s="272">
        <v>110</v>
      </c>
      <c r="F1418" s="353" t="s">
        <v>607</v>
      </c>
      <c r="G1418" s="353" t="s">
        <v>607</v>
      </c>
      <c r="H1418" s="353" t="s">
        <v>607</v>
      </c>
      <c r="I1418" s="353" t="s">
        <v>607</v>
      </c>
      <c r="J1418" s="353" t="s">
        <v>607</v>
      </c>
      <c r="K1418" s="353" t="s">
        <v>607</v>
      </c>
      <c r="L1418" s="353" t="s">
        <v>607</v>
      </c>
      <c r="M1418" s="353" t="s">
        <v>607</v>
      </c>
      <c r="N1418" s="353" t="s">
        <v>607</v>
      </c>
      <c r="O1418" s="353" t="s">
        <v>607</v>
      </c>
      <c r="P1418" s="353" t="s">
        <v>607</v>
      </c>
      <c r="Q1418" s="353" t="s">
        <v>607</v>
      </c>
      <c r="R1418" s="353" t="s">
        <v>607</v>
      </c>
      <c r="S1418" s="353" t="s">
        <v>607</v>
      </c>
      <c r="T1418" s="353" t="s">
        <v>607</v>
      </c>
      <c r="U1418" s="353" t="s">
        <v>607</v>
      </c>
      <c r="V1418" s="353" t="s">
        <v>607</v>
      </c>
      <c r="W1418" s="353" t="s">
        <v>607</v>
      </c>
      <c r="X1418" s="353" t="s">
        <v>607</v>
      </c>
      <c r="Y1418" s="353" t="s">
        <v>607</v>
      </c>
      <c r="Z1418" s="353" t="s">
        <v>607</v>
      </c>
      <c r="AA1418" s="353" t="s">
        <v>607</v>
      </c>
      <c r="AB1418" s="353" t="s">
        <v>607</v>
      </c>
      <c r="AC1418" s="353" t="s">
        <v>607</v>
      </c>
      <c r="AD1418" s="353" t="s">
        <v>607</v>
      </c>
      <c r="AE1418" s="353" t="s">
        <v>607</v>
      </c>
      <c r="AF1418" s="353" t="s">
        <v>607</v>
      </c>
      <c r="AG1418" s="353" t="s">
        <v>607</v>
      </c>
      <c r="AH1418" s="353" t="s">
        <v>607</v>
      </c>
      <c r="AI1418" s="353" t="s">
        <v>607</v>
      </c>
      <c r="AJ1418" s="353" t="s">
        <v>607</v>
      </c>
      <c r="AK1418" s="353" t="s">
        <v>607</v>
      </c>
      <c r="AL1418" s="353" t="s">
        <v>607</v>
      </c>
      <c r="AM1418" s="353" t="s">
        <v>607</v>
      </c>
      <c r="AN1418" s="353" t="s">
        <v>607</v>
      </c>
      <c r="AO1418" s="353" t="s">
        <v>607</v>
      </c>
      <c r="AP1418" s="353" t="s">
        <v>607</v>
      </c>
      <c r="AQ1418" s="353" t="s">
        <v>607</v>
      </c>
      <c r="AR1418" s="353" t="s">
        <v>607</v>
      </c>
      <c r="AS1418" s="353" t="s">
        <v>607</v>
      </c>
      <c r="AT1418" s="353" t="s">
        <v>607</v>
      </c>
      <c r="AU1418" s="353" t="s">
        <v>607</v>
      </c>
      <c r="AV1418" s="353" t="s">
        <v>607</v>
      </c>
      <c r="AW1418" s="353" t="s">
        <v>607</v>
      </c>
      <c r="AX1418" s="353" t="s">
        <v>607</v>
      </c>
      <c r="AY1418" s="353" t="s">
        <v>607</v>
      </c>
      <c r="AZ1418" s="353" t="s">
        <v>607</v>
      </c>
      <c r="BA1418" s="353" t="s">
        <v>607</v>
      </c>
      <c r="BB1418" s="353" t="s">
        <v>607</v>
      </c>
      <c r="BC1418" s="353" t="s">
        <v>607</v>
      </c>
      <c r="BD1418" s="353" t="s">
        <v>607</v>
      </c>
      <c r="BE1418" s="353" t="s">
        <v>607</v>
      </c>
      <c r="BF1418" s="353" t="s">
        <v>607</v>
      </c>
      <c r="BG1418" s="353" t="s">
        <v>607</v>
      </c>
      <c r="BH1418" s="353" t="s">
        <v>607</v>
      </c>
      <c r="BI1418" s="353" t="s">
        <v>607</v>
      </c>
      <c r="BJ1418" s="353" t="s">
        <v>607</v>
      </c>
      <c r="BK1418" s="353" t="s">
        <v>607</v>
      </c>
      <c r="BL1418" s="353" t="s">
        <v>607</v>
      </c>
      <c r="BM1418" s="353" t="s">
        <v>607</v>
      </c>
      <c r="BN1418" s="353" t="s">
        <v>607</v>
      </c>
      <c r="BO1418" s="353" t="s">
        <v>607</v>
      </c>
      <c r="BP1418" s="353" t="s">
        <v>607</v>
      </c>
      <c r="BQ1418" s="353" t="s">
        <v>607</v>
      </c>
      <c r="BR1418" s="353" t="s">
        <v>607</v>
      </c>
      <c r="BS1418" s="353" t="s">
        <v>607</v>
      </c>
      <c r="BT1418" s="353" t="s">
        <v>607</v>
      </c>
      <c r="BU1418" s="353" t="s">
        <v>607</v>
      </c>
      <c r="BV1418" s="353" t="s">
        <v>607</v>
      </c>
      <c r="BW1418" s="353" t="s">
        <v>607</v>
      </c>
      <c r="BX1418" s="353" t="s">
        <v>607</v>
      </c>
      <c r="BY1418" s="353" t="s">
        <v>607</v>
      </c>
    </row>
    <row r="1419" spans="1:77" s="202" customFormat="1" ht="30" x14ac:dyDescent="0.2">
      <c r="A1419" s="270" t="s">
        <v>971</v>
      </c>
      <c r="B1419" s="271" t="s">
        <v>604</v>
      </c>
      <c r="C1419" s="271" t="s">
        <v>951</v>
      </c>
      <c r="D1419" s="271" t="s">
        <v>608</v>
      </c>
      <c r="E1419" s="272">
        <v>110</v>
      </c>
      <c r="F1419" s="290">
        <v>5</v>
      </c>
      <c r="G1419" s="378"/>
      <c r="H1419" s="378"/>
      <c r="I1419" s="290">
        <v>5</v>
      </c>
      <c r="J1419" s="378"/>
      <c r="K1419" s="378"/>
      <c r="L1419" s="290">
        <v>5</v>
      </c>
      <c r="M1419" s="378"/>
      <c r="N1419" s="378"/>
      <c r="O1419" s="290">
        <v>5</v>
      </c>
      <c r="P1419" s="378"/>
      <c r="Q1419" s="378"/>
      <c r="R1419" s="290">
        <v>5</v>
      </c>
      <c r="S1419" s="378"/>
      <c r="T1419" s="378"/>
      <c r="U1419" s="290">
        <v>5</v>
      </c>
      <c r="V1419" s="378"/>
      <c r="W1419" s="378"/>
      <c r="X1419" s="290">
        <v>5</v>
      </c>
      <c r="Y1419" s="378"/>
      <c r="Z1419" s="378"/>
      <c r="AA1419" s="290">
        <v>5</v>
      </c>
      <c r="AB1419" s="378"/>
      <c r="AC1419" s="378"/>
      <c r="AD1419" s="290">
        <v>5</v>
      </c>
      <c r="AE1419" s="378"/>
      <c r="AF1419" s="378"/>
      <c r="AG1419" s="290">
        <v>5</v>
      </c>
      <c r="AH1419" s="378"/>
      <c r="AI1419" s="378"/>
      <c r="AJ1419" s="290">
        <v>5</v>
      </c>
      <c r="AK1419" s="378"/>
      <c r="AL1419" s="378"/>
      <c r="AM1419" s="290">
        <v>5</v>
      </c>
      <c r="AN1419" s="378"/>
      <c r="AO1419" s="378"/>
      <c r="AP1419" s="290">
        <v>5</v>
      </c>
      <c r="AQ1419" s="378"/>
      <c r="AR1419" s="378"/>
      <c r="AS1419" s="290">
        <v>5</v>
      </c>
      <c r="AT1419" s="378"/>
      <c r="AU1419" s="378"/>
      <c r="AV1419" s="290">
        <v>5</v>
      </c>
      <c r="AW1419" s="378"/>
      <c r="AX1419" s="378"/>
      <c r="AY1419" s="290">
        <v>5</v>
      </c>
      <c r="AZ1419" s="378"/>
      <c r="BA1419" s="378"/>
      <c r="BB1419" s="290">
        <v>5</v>
      </c>
      <c r="BC1419" s="378"/>
      <c r="BD1419" s="378"/>
      <c r="BE1419" s="290">
        <v>5</v>
      </c>
      <c r="BF1419" s="378"/>
      <c r="BG1419" s="378"/>
      <c r="BH1419" s="290">
        <v>5</v>
      </c>
      <c r="BI1419" s="378"/>
      <c r="BJ1419" s="378"/>
      <c r="BK1419" s="290">
        <v>5</v>
      </c>
      <c r="BL1419" s="378"/>
      <c r="BM1419" s="378"/>
      <c r="BN1419" s="290">
        <v>5</v>
      </c>
      <c r="BO1419" s="378"/>
      <c r="BP1419" s="378"/>
      <c r="BQ1419" s="290">
        <v>5</v>
      </c>
      <c r="BR1419" s="378"/>
      <c r="BS1419" s="378"/>
      <c r="BT1419" s="290">
        <v>5</v>
      </c>
      <c r="BU1419" s="378"/>
      <c r="BV1419" s="378"/>
      <c r="BW1419" s="290">
        <v>5</v>
      </c>
      <c r="BX1419" s="378"/>
      <c r="BY1419" s="378"/>
    </row>
    <row r="1420" spans="1:77" s="202" customFormat="1" ht="30" x14ac:dyDescent="0.2">
      <c r="A1420" s="270" t="s">
        <v>971</v>
      </c>
      <c r="B1420" s="271" t="s">
        <v>604</v>
      </c>
      <c r="C1420" s="271" t="s">
        <v>951</v>
      </c>
      <c r="D1420" s="271" t="s">
        <v>611</v>
      </c>
      <c r="E1420" s="272">
        <v>10</v>
      </c>
      <c r="F1420" s="274">
        <v>-0.58050000000000002</v>
      </c>
      <c r="G1420" s="274">
        <v>-0.4395</v>
      </c>
      <c r="H1420" s="274">
        <v>40.429526873890211</v>
      </c>
      <c r="I1420" s="274">
        <v>-0.25169999999999998</v>
      </c>
      <c r="J1420" s="274">
        <v>-0.20219999999999999</v>
      </c>
      <c r="K1420" s="274">
        <v>18.01385298372745</v>
      </c>
      <c r="L1420" s="274">
        <v>-0.24480000000000002</v>
      </c>
      <c r="M1420" s="274">
        <v>-0.21</v>
      </c>
      <c r="N1420" s="274">
        <v>18.013025659576343</v>
      </c>
      <c r="O1420" s="274">
        <v>-0.23549999999999999</v>
      </c>
      <c r="P1420" s="274">
        <v>-0.2097</v>
      </c>
      <c r="Q1420" s="274">
        <v>17.52624003106526</v>
      </c>
      <c r="R1420" s="274">
        <v>-0.23250000000000001</v>
      </c>
      <c r="S1420" s="274">
        <v>-0.20549999999999999</v>
      </c>
      <c r="T1420" s="274">
        <v>17.313179896571942</v>
      </c>
      <c r="U1420" s="274">
        <v>-0.22919999999999999</v>
      </c>
      <c r="V1420" s="274">
        <v>-0.19440000000000002</v>
      </c>
      <c r="W1420" s="274">
        <v>17.048308433000543</v>
      </c>
      <c r="X1420" s="274">
        <v>-0.2457</v>
      </c>
      <c r="Y1420" s="274">
        <v>-0.18690000000000001</v>
      </c>
      <c r="Z1420" s="274">
        <v>17.409115622416877</v>
      </c>
      <c r="AA1420" s="274">
        <v>-0.30210000000000004</v>
      </c>
      <c r="AB1420" s="274">
        <v>-0.20069999999999999</v>
      </c>
      <c r="AC1420" s="274">
        <v>20.373963776494566</v>
      </c>
      <c r="AD1420" s="274">
        <v>-0.37380000000000002</v>
      </c>
      <c r="AE1420" s="274">
        <v>-0.22140000000000001</v>
      </c>
      <c r="AF1420" s="274">
        <v>24.428557331199467</v>
      </c>
      <c r="AG1420" s="274">
        <v>-0.53820000000000001</v>
      </c>
      <c r="AH1420" s="274">
        <v>-0.34050000000000002</v>
      </c>
      <c r="AI1420" s="274">
        <v>35.533897199440865</v>
      </c>
      <c r="AJ1420" s="274">
        <v>-0.52949999999999997</v>
      </c>
      <c r="AK1420" s="274">
        <v>-0.36</v>
      </c>
      <c r="AL1420" s="274">
        <v>35.485077642570367</v>
      </c>
      <c r="AM1420" s="274">
        <v>-0.51570000000000005</v>
      </c>
      <c r="AN1420" s="274">
        <v>-0.34499999999999997</v>
      </c>
      <c r="AO1420" s="274">
        <v>34.786402329042737</v>
      </c>
      <c r="AP1420" s="274">
        <v>-0.50490000000000002</v>
      </c>
      <c r="AQ1420" s="274">
        <v>-0.35039999999999999</v>
      </c>
      <c r="AR1420" s="274">
        <v>34.158315645970674</v>
      </c>
      <c r="AS1420" s="274">
        <v>-0.37019999999999997</v>
      </c>
      <c r="AT1420" s="274">
        <v>-0.2424</v>
      </c>
      <c r="AU1420" s="274">
        <v>25.027402436859131</v>
      </c>
      <c r="AV1420" s="274">
        <v>-0.50370000000000004</v>
      </c>
      <c r="AW1420" s="274">
        <v>-0.35399999999999998</v>
      </c>
      <c r="AX1420" s="274">
        <v>34.350317579385333</v>
      </c>
      <c r="AY1420" s="274">
        <v>-0.49739999999999995</v>
      </c>
      <c r="AZ1420" s="274">
        <v>-0.36149999999999999</v>
      </c>
      <c r="BA1420" s="274">
        <v>34.110116665628126</v>
      </c>
      <c r="BB1420" s="274">
        <v>-0.45419999999999999</v>
      </c>
      <c r="BC1420" s="274">
        <v>-0.34320000000000001</v>
      </c>
      <c r="BD1420" s="274">
        <v>31.91713837127682</v>
      </c>
      <c r="BE1420" s="274">
        <v>-0.46889999999999998</v>
      </c>
      <c r="BF1420" s="274">
        <v>-0.3765</v>
      </c>
      <c r="BG1420" s="274">
        <v>33.295021131848095</v>
      </c>
      <c r="BH1420" s="274">
        <v>-0.35399999999999998</v>
      </c>
      <c r="BI1420" s="274">
        <v>-0.27689999999999998</v>
      </c>
      <c r="BJ1420" s="274">
        <v>25.64536985734329</v>
      </c>
      <c r="BK1420" s="274">
        <v>-0.60929999999999995</v>
      </c>
      <c r="BL1420" s="274">
        <v>-0.5403</v>
      </c>
      <c r="BM1420" s="274">
        <v>45.088524551947756</v>
      </c>
      <c r="BN1420" s="274">
        <v>-0.52110000000000001</v>
      </c>
      <c r="BO1420" s="274">
        <v>-0.435</v>
      </c>
      <c r="BP1420" s="274">
        <v>38.020375004320407</v>
      </c>
      <c r="BQ1420" s="274">
        <v>-0.36180000000000001</v>
      </c>
      <c r="BR1420" s="274">
        <v>-0.27</v>
      </c>
      <c r="BS1420" s="274">
        <v>25.285729033034247</v>
      </c>
      <c r="BT1420" s="274">
        <v>-0.58410000000000006</v>
      </c>
      <c r="BU1420" s="274">
        <v>-0.4803</v>
      </c>
      <c r="BV1420" s="274">
        <v>41.789523006599026</v>
      </c>
      <c r="BW1420" s="274">
        <v>-0.55740000000000001</v>
      </c>
      <c r="BX1420" s="274">
        <v>-0.48</v>
      </c>
      <c r="BY1420" s="274">
        <v>40.923711411759214</v>
      </c>
    </row>
    <row r="1421" spans="1:77" s="202" customFormat="1" ht="30" x14ac:dyDescent="0.2">
      <c r="A1421" s="270" t="s">
        <v>971</v>
      </c>
      <c r="B1421" s="271" t="s">
        <v>937</v>
      </c>
      <c r="C1421" s="271" t="s">
        <v>607</v>
      </c>
      <c r="D1421" s="271" t="s">
        <v>613</v>
      </c>
      <c r="E1421" s="272">
        <v>110</v>
      </c>
      <c r="F1421" s="364">
        <v>116.12</v>
      </c>
      <c r="G1421" s="365">
        <v>0.10829999999999999</v>
      </c>
      <c r="H1421" s="365">
        <v>0.10829999999999999</v>
      </c>
      <c r="I1421" s="364">
        <v>115.99</v>
      </c>
      <c r="J1421" s="365">
        <v>0.10829999999999999</v>
      </c>
      <c r="K1421" s="365">
        <v>0.10829999999999999</v>
      </c>
      <c r="L1421" s="364">
        <v>115.08</v>
      </c>
      <c r="M1421" s="365">
        <v>0.10829999999999999</v>
      </c>
      <c r="N1421" s="365">
        <v>0.10829999999999999</v>
      </c>
      <c r="O1421" s="364">
        <v>115.61</v>
      </c>
      <c r="P1421" s="365">
        <v>0.10829999999999999</v>
      </c>
      <c r="Q1421" s="365">
        <v>0.10829999999999999</v>
      </c>
      <c r="R1421" s="364">
        <v>114.67</v>
      </c>
      <c r="S1421" s="365">
        <v>0.10829999999999999</v>
      </c>
      <c r="T1421" s="365">
        <v>0.10829999999999999</v>
      </c>
      <c r="U1421" s="364">
        <v>115.08</v>
      </c>
      <c r="V1421" s="365">
        <v>0.10829999999999999</v>
      </c>
      <c r="W1421" s="365">
        <v>0.10829999999999999</v>
      </c>
      <c r="X1421" s="364">
        <v>114.51</v>
      </c>
      <c r="Y1421" s="365">
        <v>0.10829999999999999</v>
      </c>
      <c r="Z1421" s="365">
        <v>0.10829999999999999</v>
      </c>
      <c r="AA1421" s="364">
        <v>114.59</v>
      </c>
      <c r="AB1421" s="365">
        <v>0.10829999999999999</v>
      </c>
      <c r="AC1421" s="365">
        <v>0.10829999999999999</v>
      </c>
      <c r="AD1421" s="364">
        <v>114.32</v>
      </c>
      <c r="AE1421" s="365">
        <v>0.10829999999999999</v>
      </c>
      <c r="AF1421" s="365">
        <v>0.10829999999999999</v>
      </c>
      <c r="AG1421" s="364">
        <v>113.38</v>
      </c>
      <c r="AH1421" s="365">
        <v>0.10829999999999999</v>
      </c>
      <c r="AI1421" s="365">
        <v>0.10829999999999999</v>
      </c>
      <c r="AJ1421" s="364">
        <v>113.41</v>
      </c>
      <c r="AK1421" s="365">
        <v>0.10829999999999999</v>
      </c>
      <c r="AL1421" s="365">
        <v>0.10829999999999999</v>
      </c>
      <c r="AM1421" s="364">
        <v>112.15</v>
      </c>
      <c r="AN1421" s="365">
        <v>0.10829999999999999</v>
      </c>
      <c r="AO1421" s="365">
        <v>0.10829999999999999</v>
      </c>
      <c r="AP1421" s="364">
        <v>114.67</v>
      </c>
      <c r="AQ1421" s="365">
        <v>0.10829999999999999</v>
      </c>
      <c r="AR1421" s="365">
        <v>0.10829999999999999</v>
      </c>
      <c r="AS1421" s="364">
        <v>113.54</v>
      </c>
      <c r="AT1421" s="365">
        <v>0.10829999999999999</v>
      </c>
      <c r="AU1421" s="365">
        <v>0.10829999999999999</v>
      </c>
      <c r="AV1421" s="364">
        <v>112.9</v>
      </c>
      <c r="AW1421" s="365">
        <v>0.10829999999999999</v>
      </c>
      <c r="AX1421" s="365">
        <v>0.10829999999999999</v>
      </c>
      <c r="AY1421" s="364">
        <v>112.26</v>
      </c>
      <c r="AZ1421" s="365">
        <v>0.10829999999999999</v>
      </c>
      <c r="BA1421" s="365">
        <v>0.10829999999999999</v>
      </c>
      <c r="BB1421" s="364">
        <v>112.79</v>
      </c>
      <c r="BC1421" s="365">
        <v>0.10829999999999999</v>
      </c>
      <c r="BD1421" s="365">
        <v>0.10829999999999999</v>
      </c>
      <c r="BE1421" s="364">
        <v>113.89</v>
      </c>
      <c r="BF1421" s="365">
        <v>0.10829999999999999</v>
      </c>
      <c r="BG1421" s="365">
        <v>0.10829999999999999</v>
      </c>
      <c r="BH1421" s="364">
        <v>113.46</v>
      </c>
      <c r="BI1421" s="365">
        <v>0.10829999999999999</v>
      </c>
      <c r="BJ1421" s="365">
        <v>0.10829999999999999</v>
      </c>
      <c r="BK1421" s="364">
        <v>114.38</v>
      </c>
      <c r="BL1421" s="365">
        <v>0.10829999999999999</v>
      </c>
      <c r="BM1421" s="365">
        <v>0.10829999999999999</v>
      </c>
      <c r="BN1421" s="364">
        <v>115.1</v>
      </c>
      <c r="BO1421" s="365">
        <v>0.10829999999999999</v>
      </c>
      <c r="BP1421" s="365">
        <v>0.10829999999999999</v>
      </c>
      <c r="BQ1421" s="364">
        <v>115.13</v>
      </c>
      <c r="BR1421" s="365">
        <v>0.10829999999999999</v>
      </c>
      <c r="BS1421" s="365">
        <v>0.10829999999999999</v>
      </c>
      <c r="BT1421" s="364">
        <v>115.8</v>
      </c>
      <c r="BU1421" s="365">
        <v>0.10829999999999999</v>
      </c>
      <c r="BV1421" s="365">
        <v>0.10829999999999999</v>
      </c>
      <c r="BW1421" s="364">
        <v>115.83</v>
      </c>
      <c r="BX1421" s="365">
        <v>0.10829999999999999</v>
      </c>
      <c r="BY1421" s="365">
        <v>0.10829999999999999</v>
      </c>
    </row>
    <row r="1422" spans="1:77" s="202" customFormat="1" ht="30" x14ac:dyDescent="0.2">
      <c r="A1422" s="270" t="s">
        <v>971</v>
      </c>
      <c r="B1422" s="271" t="s">
        <v>938</v>
      </c>
      <c r="C1422" s="271" t="s">
        <v>607</v>
      </c>
      <c r="D1422" s="271" t="s">
        <v>613</v>
      </c>
      <c r="E1422" s="272">
        <v>10</v>
      </c>
      <c r="F1422" s="364">
        <v>10.41</v>
      </c>
      <c r="G1422" s="365">
        <v>0.10829999999999999</v>
      </c>
      <c r="H1422" s="365">
        <v>0.10829999999999999</v>
      </c>
      <c r="I1422" s="364">
        <v>10.36</v>
      </c>
      <c r="J1422" s="365">
        <v>0.10829999999999999</v>
      </c>
      <c r="K1422" s="365">
        <v>0.10829999999999999</v>
      </c>
      <c r="L1422" s="364">
        <v>10.35</v>
      </c>
      <c r="M1422" s="365">
        <v>0.10829999999999999</v>
      </c>
      <c r="N1422" s="365">
        <v>0.10829999999999999</v>
      </c>
      <c r="O1422" s="364">
        <v>10.4</v>
      </c>
      <c r="P1422" s="365">
        <v>0.10829999999999999</v>
      </c>
      <c r="Q1422" s="365">
        <v>0.10829999999999999</v>
      </c>
      <c r="R1422" s="364">
        <v>10.36</v>
      </c>
      <c r="S1422" s="365">
        <v>0.10829999999999999</v>
      </c>
      <c r="T1422" s="365">
        <v>0.10829999999999999</v>
      </c>
      <c r="U1422" s="364">
        <v>10.19</v>
      </c>
      <c r="V1422" s="365">
        <v>0.10829999999999999</v>
      </c>
      <c r="W1422" s="365">
        <v>0.10829999999999999</v>
      </c>
      <c r="X1422" s="364">
        <v>10.25</v>
      </c>
      <c r="Y1422" s="365">
        <v>0.10829999999999999</v>
      </c>
      <c r="Z1422" s="365">
        <v>0.10829999999999999</v>
      </c>
      <c r="AA1422" s="364">
        <v>10.29</v>
      </c>
      <c r="AB1422" s="365">
        <v>0.10829999999999999</v>
      </c>
      <c r="AC1422" s="365">
        <v>0.10829999999999999</v>
      </c>
      <c r="AD1422" s="364">
        <v>10.28</v>
      </c>
      <c r="AE1422" s="365">
        <v>0.10829999999999999</v>
      </c>
      <c r="AF1422" s="365">
        <v>0.10829999999999999</v>
      </c>
      <c r="AG1422" s="364">
        <v>10.36</v>
      </c>
      <c r="AH1422" s="365">
        <v>0.10829999999999999</v>
      </c>
      <c r="AI1422" s="365">
        <v>0.10829999999999999</v>
      </c>
      <c r="AJ1422" s="364">
        <v>10.43</v>
      </c>
      <c r="AK1422" s="365">
        <v>0.10829999999999999</v>
      </c>
      <c r="AL1422" s="365">
        <v>0.10829999999999999</v>
      </c>
      <c r="AM1422" s="364">
        <v>10.31</v>
      </c>
      <c r="AN1422" s="365">
        <v>0.10829999999999999</v>
      </c>
      <c r="AO1422" s="365">
        <v>0.10829999999999999</v>
      </c>
      <c r="AP1422" s="364">
        <v>10.4</v>
      </c>
      <c r="AQ1422" s="365">
        <v>0.10829999999999999</v>
      </c>
      <c r="AR1422" s="365">
        <v>0.10829999999999999</v>
      </c>
      <c r="AS1422" s="364">
        <v>10.220000000000001</v>
      </c>
      <c r="AT1422" s="365">
        <v>0.10829999999999999</v>
      </c>
      <c r="AU1422" s="365">
        <v>0.10829999999999999</v>
      </c>
      <c r="AV1422" s="364">
        <v>10.36</v>
      </c>
      <c r="AW1422" s="365">
        <v>0.10829999999999999</v>
      </c>
      <c r="AX1422" s="365">
        <v>0.10829999999999999</v>
      </c>
      <c r="AY1422" s="364">
        <v>10.42</v>
      </c>
      <c r="AZ1422" s="365">
        <v>0.10829999999999999</v>
      </c>
      <c r="BA1422" s="365">
        <v>0.10829999999999999</v>
      </c>
      <c r="BB1422" s="364">
        <v>10.31</v>
      </c>
      <c r="BC1422" s="365">
        <v>0.10829999999999999</v>
      </c>
      <c r="BD1422" s="365">
        <v>0.10829999999999999</v>
      </c>
      <c r="BE1422" s="364">
        <v>10.44</v>
      </c>
      <c r="BF1422" s="365">
        <v>0.10829999999999999</v>
      </c>
      <c r="BG1422" s="365">
        <v>0.10829999999999999</v>
      </c>
      <c r="BH1422" s="364">
        <v>10.130000000000001</v>
      </c>
      <c r="BI1422" s="365">
        <v>0.10829999999999999</v>
      </c>
      <c r="BJ1422" s="365">
        <v>0.10829999999999999</v>
      </c>
      <c r="BK1422" s="364">
        <v>10.44</v>
      </c>
      <c r="BL1422" s="365">
        <v>0.10829999999999999</v>
      </c>
      <c r="BM1422" s="365">
        <v>0.10829999999999999</v>
      </c>
      <c r="BN1422" s="364">
        <v>10.32</v>
      </c>
      <c r="BO1422" s="365">
        <v>0.10829999999999999</v>
      </c>
      <c r="BP1422" s="365">
        <v>0.10829999999999999</v>
      </c>
      <c r="BQ1422" s="364">
        <v>10.32</v>
      </c>
      <c r="BR1422" s="365">
        <v>0.10829999999999999</v>
      </c>
      <c r="BS1422" s="365">
        <v>0.10829999999999999</v>
      </c>
      <c r="BT1422" s="364">
        <v>10.46</v>
      </c>
      <c r="BU1422" s="365">
        <v>0.10829999999999999</v>
      </c>
      <c r="BV1422" s="365">
        <v>0.10829999999999999</v>
      </c>
      <c r="BW1422" s="364">
        <v>10.39</v>
      </c>
      <c r="BX1422" s="365">
        <v>0.10829999999999999</v>
      </c>
      <c r="BY1422" s="365">
        <v>0.10829999999999999</v>
      </c>
    </row>
    <row r="1423" spans="1:77" s="202" customFormat="1" ht="30" x14ac:dyDescent="0.2">
      <c r="A1423" s="270" t="s">
        <v>971</v>
      </c>
      <c r="B1423" s="271" t="s">
        <v>939</v>
      </c>
      <c r="C1423" s="271" t="s">
        <v>607</v>
      </c>
      <c r="D1423" s="271" t="s">
        <v>611</v>
      </c>
      <c r="E1423" s="272">
        <v>0.38</v>
      </c>
      <c r="F1423" s="353" t="s">
        <v>607</v>
      </c>
      <c r="G1423" s="353" t="s">
        <v>607</v>
      </c>
      <c r="H1423" s="353" t="s">
        <v>607</v>
      </c>
      <c r="I1423" s="353" t="s">
        <v>607</v>
      </c>
      <c r="J1423" s="353" t="s">
        <v>607</v>
      </c>
      <c r="K1423" s="353" t="s">
        <v>607</v>
      </c>
      <c r="L1423" s="353" t="s">
        <v>607</v>
      </c>
      <c r="M1423" s="353" t="s">
        <v>607</v>
      </c>
      <c r="N1423" s="353" t="s">
        <v>607</v>
      </c>
      <c r="O1423" s="353" t="s">
        <v>607</v>
      </c>
      <c r="P1423" s="353" t="s">
        <v>607</v>
      </c>
      <c r="Q1423" s="353" t="s">
        <v>607</v>
      </c>
      <c r="R1423" s="353" t="s">
        <v>607</v>
      </c>
      <c r="S1423" s="353" t="s">
        <v>607</v>
      </c>
      <c r="T1423" s="353" t="s">
        <v>607</v>
      </c>
      <c r="U1423" s="353" t="s">
        <v>607</v>
      </c>
      <c r="V1423" s="353" t="s">
        <v>607</v>
      </c>
      <c r="W1423" s="353" t="s">
        <v>607</v>
      </c>
      <c r="X1423" s="353" t="s">
        <v>607</v>
      </c>
      <c r="Y1423" s="353" t="s">
        <v>607</v>
      </c>
      <c r="Z1423" s="353" t="s">
        <v>607</v>
      </c>
      <c r="AA1423" s="353" t="s">
        <v>607</v>
      </c>
      <c r="AB1423" s="353" t="s">
        <v>607</v>
      </c>
      <c r="AC1423" s="353" t="s">
        <v>607</v>
      </c>
      <c r="AD1423" s="353" t="s">
        <v>607</v>
      </c>
      <c r="AE1423" s="353" t="s">
        <v>607</v>
      </c>
      <c r="AF1423" s="353" t="s">
        <v>607</v>
      </c>
      <c r="AG1423" s="353" t="s">
        <v>607</v>
      </c>
      <c r="AH1423" s="353" t="s">
        <v>607</v>
      </c>
      <c r="AI1423" s="353" t="s">
        <v>607</v>
      </c>
      <c r="AJ1423" s="353" t="s">
        <v>607</v>
      </c>
      <c r="AK1423" s="353" t="s">
        <v>607</v>
      </c>
      <c r="AL1423" s="353" t="s">
        <v>607</v>
      </c>
      <c r="AM1423" s="353" t="s">
        <v>607</v>
      </c>
      <c r="AN1423" s="353" t="s">
        <v>607</v>
      </c>
      <c r="AO1423" s="353" t="s">
        <v>607</v>
      </c>
      <c r="AP1423" s="353" t="s">
        <v>607</v>
      </c>
      <c r="AQ1423" s="353" t="s">
        <v>607</v>
      </c>
      <c r="AR1423" s="353" t="s">
        <v>607</v>
      </c>
      <c r="AS1423" s="353" t="s">
        <v>607</v>
      </c>
      <c r="AT1423" s="353" t="s">
        <v>607</v>
      </c>
      <c r="AU1423" s="353" t="s">
        <v>607</v>
      </c>
      <c r="AV1423" s="353" t="s">
        <v>607</v>
      </c>
      <c r="AW1423" s="353" t="s">
        <v>607</v>
      </c>
      <c r="AX1423" s="353" t="s">
        <v>607</v>
      </c>
      <c r="AY1423" s="353" t="s">
        <v>607</v>
      </c>
      <c r="AZ1423" s="353" t="s">
        <v>607</v>
      </c>
      <c r="BA1423" s="353" t="s">
        <v>607</v>
      </c>
      <c r="BB1423" s="353" t="s">
        <v>607</v>
      </c>
      <c r="BC1423" s="353" t="s">
        <v>607</v>
      </c>
      <c r="BD1423" s="353" t="s">
        <v>607</v>
      </c>
      <c r="BE1423" s="353" t="s">
        <v>607</v>
      </c>
      <c r="BF1423" s="353" t="s">
        <v>607</v>
      </c>
      <c r="BG1423" s="353" t="s">
        <v>607</v>
      </c>
      <c r="BH1423" s="353" t="s">
        <v>607</v>
      </c>
      <c r="BI1423" s="353" t="s">
        <v>607</v>
      </c>
      <c r="BJ1423" s="353" t="s">
        <v>607</v>
      </c>
      <c r="BK1423" s="353" t="s">
        <v>607</v>
      </c>
      <c r="BL1423" s="353" t="s">
        <v>607</v>
      </c>
      <c r="BM1423" s="353" t="s">
        <v>607</v>
      </c>
      <c r="BN1423" s="353" t="s">
        <v>607</v>
      </c>
      <c r="BO1423" s="353" t="s">
        <v>607</v>
      </c>
      <c r="BP1423" s="353" t="s">
        <v>607</v>
      </c>
      <c r="BQ1423" s="353" t="s">
        <v>607</v>
      </c>
      <c r="BR1423" s="353" t="s">
        <v>607</v>
      </c>
      <c r="BS1423" s="353" t="s">
        <v>607</v>
      </c>
      <c r="BT1423" s="353" t="s">
        <v>607</v>
      </c>
      <c r="BU1423" s="353" t="s">
        <v>607</v>
      </c>
      <c r="BV1423" s="353" t="s">
        <v>607</v>
      </c>
      <c r="BW1423" s="353" t="s">
        <v>607</v>
      </c>
      <c r="BX1423" s="353" t="s">
        <v>607</v>
      </c>
      <c r="BY1423" s="353" t="s">
        <v>607</v>
      </c>
    </row>
    <row r="1424" spans="1:77" s="202" customFormat="1" ht="30" x14ac:dyDescent="0.2">
      <c r="A1424" s="270" t="s">
        <v>971</v>
      </c>
      <c r="B1424" s="271" t="s">
        <v>616</v>
      </c>
      <c r="C1424" s="271" t="s">
        <v>951</v>
      </c>
      <c r="D1424" s="271" t="s">
        <v>606</v>
      </c>
      <c r="E1424" s="272">
        <v>110</v>
      </c>
      <c r="F1424" s="353" t="s">
        <v>607</v>
      </c>
      <c r="G1424" s="353" t="s">
        <v>607</v>
      </c>
      <c r="H1424" s="353" t="s">
        <v>607</v>
      </c>
      <c r="I1424" s="353" t="s">
        <v>607</v>
      </c>
      <c r="J1424" s="353" t="s">
        <v>607</v>
      </c>
      <c r="K1424" s="353" t="s">
        <v>607</v>
      </c>
      <c r="L1424" s="353" t="s">
        <v>607</v>
      </c>
      <c r="M1424" s="353" t="s">
        <v>607</v>
      </c>
      <c r="N1424" s="353" t="s">
        <v>607</v>
      </c>
      <c r="O1424" s="353" t="s">
        <v>607</v>
      </c>
      <c r="P1424" s="353" t="s">
        <v>607</v>
      </c>
      <c r="Q1424" s="353" t="s">
        <v>607</v>
      </c>
      <c r="R1424" s="353" t="s">
        <v>607</v>
      </c>
      <c r="S1424" s="353" t="s">
        <v>607</v>
      </c>
      <c r="T1424" s="353" t="s">
        <v>607</v>
      </c>
      <c r="U1424" s="353" t="s">
        <v>607</v>
      </c>
      <c r="V1424" s="353" t="s">
        <v>607</v>
      </c>
      <c r="W1424" s="353" t="s">
        <v>607</v>
      </c>
      <c r="X1424" s="353" t="s">
        <v>607</v>
      </c>
      <c r="Y1424" s="353" t="s">
        <v>607</v>
      </c>
      <c r="Z1424" s="353" t="s">
        <v>607</v>
      </c>
      <c r="AA1424" s="353" t="s">
        <v>607</v>
      </c>
      <c r="AB1424" s="353" t="s">
        <v>607</v>
      </c>
      <c r="AC1424" s="353" t="s">
        <v>607</v>
      </c>
      <c r="AD1424" s="353" t="s">
        <v>607</v>
      </c>
      <c r="AE1424" s="353" t="s">
        <v>607</v>
      </c>
      <c r="AF1424" s="353" t="s">
        <v>607</v>
      </c>
      <c r="AG1424" s="353" t="s">
        <v>607</v>
      </c>
      <c r="AH1424" s="353" t="s">
        <v>607</v>
      </c>
      <c r="AI1424" s="353" t="s">
        <v>607</v>
      </c>
      <c r="AJ1424" s="353" t="s">
        <v>607</v>
      </c>
      <c r="AK1424" s="353" t="s">
        <v>607</v>
      </c>
      <c r="AL1424" s="353" t="s">
        <v>607</v>
      </c>
      <c r="AM1424" s="353" t="s">
        <v>607</v>
      </c>
      <c r="AN1424" s="353" t="s">
        <v>607</v>
      </c>
      <c r="AO1424" s="353" t="s">
        <v>607</v>
      </c>
      <c r="AP1424" s="353" t="s">
        <v>607</v>
      </c>
      <c r="AQ1424" s="353" t="s">
        <v>607</v>
      </c>
      <c r="AR1424" s="353" t="s">
        <v>607</v>
      </c>
      <c r="AS1424" s="353" t="s">
        <v>607</v>
      </c>
      <c r="AT1424" s="353" t="s">
        <v>607</v>
      </c>
      <c r="AU1424" s="353" t="s">
        <v>607</v>
      </c>
      <c r="AV1424" s="353" t="s">
        <v>607</v>
      </c>
      <c r="AW1424" s="353" t="s">
        <v>607</v>
      </c>
      <c r="AX1424" s="353" t="s">
        <v>607</v>
      </c>
      <c r="AY1424" s="353" t="s">
        <v>607</v>
      </c>
      <c r="AZ1424" s="353" t="s">
        <v>607</v>
      </c>
      <c r="BA1424" s="353" t="s">
        <v>607</v>
      </c>
      <c r="BB1424" s="353" t="s">
        <v>607</v>
      </c>
      <c r="BC1424" s="353" t="s">
        <v>607</v>
      </c>
      <c r="BD1424" s="353" t="s">
        <v>607</v>
      </c>
      <c r="BE1424" s="353" t="s">
        <v>607</v>
      </c>
      <c r="BF1424" s="353" t="s">
        <v>607</v>
      </c>
      <c r="BG1424" s="353" t="s">
        <v>607</v>
      </c>
      <c r="BH1424" s="353" t="s">
        <v>607</v>
      </c>
      <c r="BI1424" s="353" t="s">
        <v>607</v>
      </c>
      <c r="BJ1424" s="353" t="s">
        <v>607</v>
      </c>
      <c r="BK1424" s="353" t="s">
        <v>607</v>
      </c>
      <c r="BL1424" s="353" t="s">
        <v>607</v>
      </c>
      <c r="BM1424" s="353" t="s">
        <v>607</v>
      </c>
      <c r="BN1424" s="353" t="s">
        <v>607</v>
      </c>
      <c r="BO1424" s="353" t="s">
        <v>607</v>
      </c>
      <c r="BP1424" s="353" t="s">
        <v>607</v>
      </c>
      <c r="BQ1424" s="353" t="s">
        <v>607</v>
      </c>
      <c r="BR1424" s="353" t="s">
        <v>607</v>
      </c>
      <c r="BS1424" s="353" t="s">
        <v>607</v>
      </c>
      <c r="BT1424" s="353" t="s">
        <v>607</v>
      </c>
      <c r="BU1424" s="353" t="s">
        <v>607</v>
      </c>
      <c r="BV1424" s="353" t="s">
        <v>607</v>
      </c>
      <c r="BW1424" s="353" t="s">
        <v>607</v>
      </c>
      <c r="BX1424" s="353" t="s">
        <v>607</v>
      </c>
      <c r="BY1424" s="353" t="s">
        <v>607</v>
      </c>
    </row>
    <row r="1425" spans="1:77" s="202" customFormat="1" ht="30" x14ac:dyDescent="0.2">
      <c r="A1425" s="270" t="s">
        <v>971</v>
      </c>
      <c r="B1425" s="271" t="s">
        <v>616</v>
      </c>
      <c r="C1425" s="271" t="s">
        <v>951</v>
      </c>
      <c r="D1425" s="271" t="s">
        <v>608</v>
      </c>
      <c r="E1425" s="272">
        <v>110</v>
      </c>
      <c r="F1425" s="290">
        <v>6</v>
      </c>
      <c r="G1425" s="378"/>
      <c r="H1425" s="378"/>
      <c r="I1425" s="290">
        <v>5</v>
      </c>
      <c r="J1425" s="378"/>
      <c r="K1425" s="378"/>
      <c r="L1425" s="290">
        <v>5</v>
      </c>
      <c r="M1425" s="378"/>
      <c r="N1425" s="378"/>
      <c r="O1425" s="290">
        <v>5</v>
      </c>
      <c r="P1425" s="378"/>
      <c r="Q1425" s="378"/>
      <c r="R1425" s="290">
        <v>5</v>
      </c>
      <c r="S1425" s="378"/>
      <c r="T1425" s="378"/>
      <c r="U1425" s="290">
        <v>5</v>
      </c>
      <c r="V1425" s="378"/>
      <c r="W1425" s="378"/>
      <c r="X1425" s="290">
        <v>5</v>
      </c>
      <c r="Y1425" s="378"/>
      <c r="Z1425" s="378"/>
      <c r="AA1425" s="290">
        <v>6</v>
      </c>
      <c r="AB1425" s="378"/>
      <c r="AC1425" s="378"/>
      <c r="AD1425" s="290">
        <v>6</v>
      </c>
      <c r="AE1425" s="378"/>
      <c r="AF1425" s="378"/>
      <c r="AG1425" s="290">
        <v>6</v>
      </c>
      <c r="AH1425" s="378"/>
      <c r="AI1425" s="378"/>
      <c r="AJ1425" s="290">
        <v>6</v>
      </c>
      <c r="AK1425" s="378"/>
      <c r="AL1425" s="378"/>
      <c r="AM1425" s="290">
        <v>6</v>
      </c>
      <c r="AN1425" s="378"/>
      <c r="AO1425" s="378"/>
      <c r="AP1425" s="290">
        <v>6</v>
      </c>
      <c r="AQ1425" s="378"/>
      <c r="AR1425" s="378"/>
      <c r="AS1425" s="290">
        <v>7</v>
      </c>
      <c r="AT1425" s="378"/>
      <c r="AU1425" s="378"/>
      <c r="AV1425" s="290">
        <v>6</v>
      </c>
      <c r="AW1425" s="378"/>
      <c r="AX1425" s="378"/>
      <c r="AY1425" s="290">
        <v>6</v>
      </c>
      <c r="AZ1425" s="378"/>
      <c r="BA1425" s="378"/>
      <c r="BB1425" s="290">
        <v>6</v>
      </c>
      <c r="BC1425" s="378"/>
      <c r="BD1425" s="378"/>
      <c r="BE1425" s="290">
        <v>6</v>
      </c>
      <c r="BF1425" s="378"/>
      <c r="BG1425" s="378"/>
      <c r="BH1425" s="290">
        <v>6</v>
      </c>
      <c r="BI1425" s="378"/>
      <c r="BJ1425" s="378"/>
      <c r="BK1425" s="290">
        <v>6</v>
      </c>
      <c r="BL1425" s="378"/>
      <c r="BM1425" s="378"/>
      <c r="BN1425" s="290">
        <v>5</v>
      </c>
      <c r="BO1425" s="378"/>
      <c r="BP1425" s="378"/>
      <c r="BQ1425" s="290">
        <v>5</v>
      </c>
      <c r="BR1425" s="378"/>
      <c r="BS1425" s="378"/>
      <c r="BT1425" s="290">
        <v>5</v>
      </c>
      <c r="BU1425" s="378"/>
      <c r="BV1425" s="378"/>
      <c r="BW1425" s="290">
        <v>5</v>
      </c>
      <c r="BX1425" s="378"/>
      <c r="BY1425" s="378"/>
    </row>
    <row r="1426" spans="1:77" s="202" customFormat="1" ht="30" x14ac:dyDescent="0.2">
      <c r="A1426" s="270" t="s">
        <v>971</v>
      </c>
      <c r="B1426" s="271" t="s">
        <v>616</v>
      </c>
      <c r="C1426" s="271" t="s">
        <v>951</v>
      </c>
      <c r="D1426" s="271" t="s">
        <v>611</v>
      </c>
      <c r="E1426" s="272">
        <v>10</v>
      </c>
      <c r="F1426" s="274">
        <v>0</v>
      </c>
      <c r="G1426" s="274">
        <v>0</v>
      </c>
      <c r="H1426" s="274">
        <v>0</v>
      </c>
      <c r="I1426" s="274">
        <v>0</v>
      </c>
      <c r="J1426" s="274">
        <v>0</v>
      </c>
      <c r="K1426" s="274">
        <v>0</v>
      </c>
      <c r="L1426" s="274">
        <v>0</v>
      </c>
      <c r="M1426" s="274">
        <v>0</v>
      </c>
      <c r="N1426" s="274">
        <v>0</v>
      </c>
      <c r="O1426" s="274">
        <v>0</v>
      </c>
      <c r="P1426" s="274">
        <v>0</v>
      </c>
      <c r="Q1426" s="274">
        <v>0</v>
      </c>
      <c r="R1426" s="274">
        <v>0</v>
      </c>
      <c r="S1426" s="274">
        <v>0</v>
      </c>
      <c r="T1426" s="274">
        <v>0</v>
      </c>
      <c r="U1426" s="274">
        <v>0</v>
      </c>
      <c r="V1426" s="274">
        <v>0</v>
      </c>
      <c r="W1426" s="274">
        <v>0</v>
      </c>
      <c r="X1426" s="274">
        <v>0</v>
      </c>
      <c r="Y1426" s="274">
        <v>0</v>
      </c>
      <c r="Z1426" s="274">
        <v>0</v>
      </c>
      <c r="AA1426" s="274">
        <v>0</v>
      </c>
      <c r="AB1426" s="274">
        <v>0</v>
      </c>
      <c r="AC1426" s="274">
        <v>0</v>
      </c>
      <c r="AD1426" s="274">
        <v>0</v>
      </c>
      <c r="AE1426" s="274">
        <v>0</v>
      </c>
      <c r="AF1426" s="274">
        <v>0</v>
      </c>
      <c r="AG1426" s="274">
        <v>0</v>
      </c>
      <c r="AH1426" s="274">
        <v>0</v>
      </c>
      <c r="AI1426" s="274">
        <v>0</v>
      </c>
      <c r="AJ1426" s="274">
        <v>0</v>
      </c>
      <c r="AK1426" s="274">
        <v>0</v>
      </c>
      <c r="AL1426" s="274">
        <v>0</v>
      </c>
      <c r="AM1426" s="274">
        <v>0</v>
      </c>
      <c r="AN1426" s="274">
        <v>0</v>
      </c>
      <c r="AO1426" s="274">
        <v>0</v>
      </c>
      <c r="AP1426" s="274">
        <v>0</v>
      </c>
      <c r="AQ1426" s="274">
        <v>0</v>
      </c>
      <c r="AR1426" s="274">
        <v>0</v>
      </c>
      <c r="AS1426" s="274">
        <v>0</v>
      </c>
      <c r="AT1426" s="274">
        <v>0</v>
      </c>
      <c r="AU1426" s="274">
        <v>0</v>
      </c>
      <c r="AV1426" s="274">
        <v>0</v>
      </c>
      <c r="AW1426" s="274">
        <v>0</v>
      </c>
      <c r="AX1426" s="274">
        <v>0</v>
      </c>
      <c r="AY1426" s="274">
        <v>0</v>
      </c>
      <c r="AZ1426" s="274">
        <v>0</v>
      </c>
      <c r="BA1426" s="274">
        <v>0</v>
      </c>
      <c r="BB1426" s="274">
        <v>0</v>
      </c>
      <c r="BC1426" s="274">
        <v>0</v>
      </c>
      <c r="BD1426" s="274">
        <v>0</v>
      </c>
      <c r="BE1426" s="274">
        <v>0</v>
      </c>
      <c r="BF1426" s="274">
        <v>0</v>
      </c>
      <c r="BG1426" s="274">
        <v>0</v>
      </c>
      <c r="BH1426" s="274">
        <v>0</v>
      </c>
      <c r="BI1426" s="274">
        <v>0</v>
      </c>
      <c r="BJ1426" s="274">
        <v>0</v>
      </c>
      <c r="BK1426" s="274">
        <v>0</v>
      </c>
      <c r="BL1426" s="274">
        <v>0</v>
      </c>
      <c r="BM1426" s="274">
        <v>0</v>
      </c>
      <c r="BN1426" s="274">
        <v>0</v>
      </c>
      <c r="BO1426" s="274">
        <v>0</v>
      </c>
      <c r="BP1426" s="274">
        <v>0</v>
      </c>
      <c r="BQ1426" s="274">
        <v>0</v>
      </c>
      <c r="BR1426" s="274">
        <v>0</v>
      </c>
      <c r="BS1426" s="274">
        <v>0</v>
      </c>
      <c r="BT1426" s="274">
        <v>0</v>
      </c>
      <c r="BU1426" s="274">
        <v>0</v>
      </c>
      <c r="BV1426" s="274">
        <v>0</v>
      </c>
      <c r="BW1426" s="274">
        <v>0</v>
      </c>
      <c r="BX1426" s="274">
        <v>0</v>
      </c>
      <c r="BY1426" s="274">
        <v>0</v>
      </c>
    </row>
    <row r="1427" spans="1:77" s="202" customFormat="1" ht="30" x14ac:dyDescent="0.2">
      <c r="A1427" s="270" t="s">
        <v>971</v>
      </c>
      <c r="B1427" s="271" t="s">
        <v>940</v>
      </c>
      <c r="C1427" s="271" t="s">
        <v>607</v>
      </c>
      <c r="D1427" s="271" t="s">
        <v>613</v>
      </c>
      <c r="E1427" s="272">
        <v>110</v>
      </c>
      <c r="F1427" s="364">
        <v>116.12</v>
      </c>
      <c r="G1427" s="365">
        <v>0.10829999999999999</v>
      </c>
      <c r="H1427" s="365">
        <v>0.10829999999999999</v>
      </c>
      <c r="I1427" s="364">
        <v>115.99</v>
      </c>
      <c r="J1427" s="365">
        <v>0.10829999999999999</v>
      </c>
      <c r="K1427" s="365">
        <v>0.10829999999999999</v>
      </c>
      <c r="L1427" s="364">
        <v>115.08</v>
      </c>
      <c r="M1427" s="365">
        <v>0.10829999999999999</v>
      </c>
      <c r="N1427" s="365">
        <v>0.10829999999999999</v>
      </c>
      <c r="O1427" s="364">
        <v>115.61</v>
      </c>
      <c r="P1427" s="365">
        <v>0.10829999999999999</v>
      </c>
      <c r="Q1427" s="365">
        <v>0.10829999999999999</v>
      </c>
      <c r="R1427" s="364">
        <v>114.67</v>
      </c>
      <c r="S1427" s="365">
        <v>0.10829999999999999</v>
      </c>
      <c r="T1427" s="365">
        <v>0.10829999999999999</v>
      </c>
      <c r="U1427" s="364">
        <v>115.08</v>
      </c>
      <c r="V1427" s="365">
        <v>0.10829999999999999</v>
      </c>
      <c r="W1427" s="365">
        <v>0.10829999999999999</v>
      </c>
      <c r="X1427" s="364">
        <v>114.51</v>
      </c>
      <c r="Y1427" s="365">
        <v>0.10829999999999999</v>
      </c>
      <c r="Z1427" s="365">
        <v>0.10829999999999999</v>
      </c>
      <c r="AA1427" s="364">
        <v>114.59</v>
      </c>
      <c r="AB1427" s="365">
        <v>0.10829999999999999</v>
      </c>
      <c r="AC1427" s="365">
        <v>0.10829999999999999</v>
      </c>
      <c r="AD1427" s="364">
        <v>114.32</v>
      </c>
      <c r="AE1427" s="365">
        <v>0.10829999999999999</v>
      </c>
      <c r="AF1427" s="365">
        <v>0.10829999999999999</v>
      </c>
      <c r="AG1427" s="364">
        <v>113.38</v>
      </c>
      <c r="AH1427" s="365">
        <v>0.10829999999999999</v>
      </c>
      <c r="AI1427" s="365">
        <v>0.10829999999999999</v>
      </c>
      <c r="AJ1427" s="364">
        <v>113.41</v>
      </c>
      <c r="AK1427" s="365">
        <v>0.10829999999999999</v>
      </c>
      <c r="AL1427" s="365">
        <v>0.10829999999999999</v>
      </c>
      <c r="AM1427" s="364">
        <v>112.15</v>
      </c>
      <c r="AN1427" s="365">
        <v>0.10829999999999999</v>
      </c>
      <c r="AO1427" s="365">
        <v>0.10829999999999999</v>
      </c>
      <c r="AP1427" s="364">
        <v>114.67</v>
      </c>
      <c r="AQ1427" s="365">
        <v>0.10829999999999999</v>
      </c>
      <c r="AR1427" s="365">
        <v>0.10829999999999999</v>
      </c>
      <c r="AS1427" s="364">
        <v>113.54</v>
      </c>
      <c r="AT1427" s="365">
        <v>0.10829999999999999</v>
      </c>
      <c r="AU1427" s="365">
        <v>0.10829999999999999</v>
      </c>
      <c r="AV1427" s="364">
        <v>112.9</v>
      </c>
      <c r="AW1427" s="365">
        <v>0.10829999999999999</v>
      </c>
      <c r="AX1427" s="365">
        <v>0.10829999999999999</v>
      </c>
      <c r="AY1427" s="364">
        <v>112.26</v>
      </c>
      <c r="AZ1427" s="365">
        <v>0.10829999999999999</v>
      </c>
      <c r="BA1427" s="365">
        <v>0.10829999999999999</v>
      </c>
      <c r="BB1427" s="364">
        <v>112.79</v>
      </c>
      <c r="BC1427" s="365">
        <v>0.10829999999999999</v>
      </c>
      <c r="BD1427" s="365">
        <v>0.10829999999999999</v>
      </c>
      <c r="BE1427" s="364">
        <v>113.89</v>
      </c>
      <c r="BF1427" s="365">
        <v>0.10829999999999999</v>
      </c>
      <c r="BG1427" s="365">
        <v>0.10829999999999999</v>
      </c>
      <c r="BH1427" s="364">
        <v>113.46</v>
      </c>
      <c r="BI1427" s="365">
        <v>0.10829999999999999</v>
      </c>
      <c r="BJ1427" s="365">
        <v>0.10829999999999999</v>
      </c>
      <c r="BK1427" s="364">
        <v>114.38</v>
      </c>
      <c r="BL1427" s="365">
        <v>0.10829999999999999</v>
      </c>
      <c r="BM1427" s="365">
        <v>0.10829999999999999</v>
      </c>
      <c r="BN1427" s="364">
        <v>115.1</v>
      </c>
      <c r="BO1427" s="365">
        <v>0.10829999999999999</v>
      </c>
      <c r="BP1427" s="365">
        <v>0.10829999999999999</v>
      </c>
      <c r="BQ1427" s="364">
        <v>115.13</v>
      </c>
      <c r="BR1427" s="365">
        <v>0.10829999999999999</v>
      </c>
      <c r="BS1427" s="365">
        <v>0.10829999999999999</v>
      </c>
      <c r="BT1427" s="364">
        <v>115.8</v>
      </c>
      <c r="BU1427" s="365">
        <v>0.10829999999999999</v>
      </c>
      <c r="BV1427" s="365">
        <v>0.10829999999999999</v>
      </c>
      <c r="BW1427" s="364">
        <v>115.83</v>
      </c>
      <c r="BX1427" s="365">
        <v>0.10829999999999999</v>
      </c>
      <c r="BY1427" s="365">
        <v>0.10829999999999999</v>
      </c>
    </row>
    <row r="1428" spans="1:77" s="202" customFormat="1" ht="30" x14ac:dyDescent="0.2">
      <c r="A1428" s="270" t="s">
        <v>971</v>
      </c>
      <c r="B1428" s="271" t="s">
        <v>941</v>
      </c>
      <c r="C1428" s="271" t="s">
        <v>607</v>
      </c>
      <c r="D1428" s="271" t="s">
        <v>613</v>
      </c>
      <c r="E1428" s="272">
        <v>10</v>
      </c>
      <c r="F1428" s="364">
        <v>10.039999999999999</v>
      </c>
      <c r="G1428" s="365">
        <v>0.10829999999999999</v>
      </c>
      <c r="H1428" s="365">
        <v>0.10829999999999999</v>
      </c>
      <c r="I1428" s="364">
        <v>10.01</v>
      </c>
      <c r="J1428" s="365">
        <v>0.10829999999999999</v>
      </c>
      <c r="K1428" s="365">
        <v>0.10829999999999999</v>
      </c>
      <c r="L1428" s="364">
        <v>10.01</v>
      </c>
      <c r="M1428" s="365">
        <v>0.10829999999999999</v>
      </c>
      <c r="N1428" s="365">
        <v>0.10829999999999999</v>
      </c>
      <c r="O1428" s="364">
        <v>10.050000000000001</v>
      </c>
      <c r="P1428" s="365">
        <v>0.10829999999999999</v>
      </c>
      <c r="Q1428" s="365">
        <v>0.10829999999999999</v>
      </c>
      <c r="R1428" s="364">
        <v>10.01</v>
      </c>
      <c r="S1428" s="365">
        <v>0.10829999999999999</v>
      </c>
      <c r="T1428" s="365">
        <v>0.10829999999999999</v>
      </c>
      <c r="U1428" s="364">
        <v>9.83</v>
      </c>
      <c r="V1428" s="365">
        <v>0.10829999999999999</v>
      </c>
      <c r="W1428" s="365">
        <v>0.10829999999999999</v>
      </c>
      <c r="X1428" s="364">
        <v>9.9</v>
      </c>
      <c r="Y1428" s="365">
        <v>0.10829999999999999</v>
      </c>
      <c r="Z1428" s="365">
        <v>0.10829999999999999</v>
      </c>
      <c r="AA1428" s="364">
        <v>9.91</v>
      </c>
      <c r="AB1428" s="365">
        <v>0.10829999999999999</v>
      </c>
      <c r="AC1428" s="365">
        <v>0.10829999999999999</v>
      </c>
      <c r="AD1428" s="364">
        <v>9.93</v>
      </c>
      <c r="AE1428" s="365">
        <v>0.10829999999999999</v>
      </c>
      <c r="AF1428" s="365">
        <v>0.10829999999999999</v>
      </c>
      <c r="AG1428" s="364">
        <v>10</v>
      </c>
      <c r="AH1428" s="365">
        <v>0.10829999999999999</v>
      </c>
      <c r="AI1428" s="365">
        <v>0.10829999999999999</v>
      </c>
      <c r="AJ1428" s="364">
        <v>10.06</v>
      </c>
      <c r="AK1428" s="365">
        <v>0.10829999999999999</v>
      </c>
      <c r="AL1428" s="365">
        <v>0.10829999999999999</v>
      </c>
      <c r="AM1428" s="364">
        <v>9.94</v>
      </c>
      <c r="AN1428" s="365">
        <v>0.10829999999999999</v>
      </c>
      <c r="AO1428" s="365">
        <v>0.10829999999999999</v>
      </c>
      <c r="AP1428" s="364">
        <v>10.02</v>
      </c>
      <c r="AQ1428" s="365">
        <v>0.10829999999999999</v>
      </c>
      <c r="AR1428" s="365">
        <v>0.10829999999999999</v>
      </c>
      <c r="AS1428" s="364">
        <v>9.8699999999999992</v>
      </c>
      <c r="AT1428" s="365">
        <v>0.10829999999999999</v>
      </c>
      <c r="AU1428" s="365">
        <v>0.10829999999999999</v>
      </c>
      <c r="AV1428" s="364">
        <v>10.01</v>
      </c>
      <c r="AW1428" s="365">
        <v>0.10829999999999999</v>
      </c>
      <c r="AX1428" s="365">
        <v>0.10829999999999999</v>
      </c>
      <c r="AY1428" s="364">
        <v>10.08</v>
      </c>
      <c r="AZ1428" s="365">
        <v>0.10829999999999999</v>
      </c>
      <c r="BA1428" s="365">
        <v>0.10829999999999999</v>
      </c>
      <c r="BB1428" s="364">
        <v>9.98</v>
      </c>
      <c r="BC1428" s="365">
        <v>0.10829999999999999</v>
      </c>
      <c r="BD1428" s="365">
        <v>0.10829999999999999</v>
      </c>
      <c r="BE1428" s="364">
        <v>10.1</v>
      </c>
      <c r="BF1428" s="365">
        <v>0.10829999999999999</v>
      </c>
      <c r="BG1428" s="365">
        <v>0.10829999999999999</v>
      </c>
      <c r="BH1428" s="364">
        <v>9.81</v>
      </c>
      <c r="BI1428" s="365">
        <v>0.10829999999999999</v>
      </c>
      <c r="BJ1428" s="365">
        <v>0.10829999999999999</v>
      </c>
      <c r="BK1428" s="364">
        <v>10.11</v>
      </c>
      <c r="BL1428" s="365">
        <v>0.10829999999999999</v>
      </c>
      <c r="BM1428" s="365">
        <v>0.10829999999999999</v>
      </c>
      <c r="BN1428" s="364">
        <v>9.99</v>
      </c>
      <c r="BO1428" s="365">
        <v>0.10829999999999999</v>
      </c>
      <c r="BP1428" s="365">
        <v>0.10829999999999999</v>
      </c>
      <c r="BQ1428" s="364">
        <v>10</v>
      </c>
      <c r="BR1428" s="365">
        <v>0.10829999999999999</v>
      </c>
      <c r="BS1428" s="365">
        <v>0.10829999999999999</v>
      </c>
      <c r="BT1428" s="364">
        <v>10.119999999999999</v>
      </c>
      <c r="BU1428" s="365">
        <v>0.10829999999999999</v>
      </c>
      <c r="BV1428" s="365">
        <v>0.10829999999999999</v>
      </c>
      <c r="BW1428" s="364">
        <v>10.050000000000001</v>
      </c>
      <c r="BX1428" s="365">
        <v>0.10829999999999999</v>
      </c>
      <c r="BY1428" s="365">
        <v>0.10829999999999999</v>
      </c>
    </row>
    <row r="1429" spans="1:77" s="202" customFormat="1" ht="30" x14ac:dyDescent="0.2">
      <c r="A1429" s="270" t="s">
        <v>971</v>
      </c>
      <c r="B1429" s="271" t="s">
        <v>942</v>
      </c>
      <c r="C1429" s="271" t="s">
        <v>607</v>
      </c>
      <c r="D1429" s="271" t="s">
        <v>611</v>
      </c>
      <c r="E1429" s="272">
        <v>0.38</v>
      </c>
      <c r="F1429" s="353">
        <v>0</v>
      </c>
      <c r="G1429" s="353">
        <v>0</v>
      </c>
      <c r="H1429" s="274">
        <v>0</v>
      </c>
      <c r="I1429" s="353">
        <v>0</v>
      </c>
      <c r="J1429" s="353">
        <v>0</v>
      </c>
      <c r="K1429" s="274">
        <v>0</v>
      </c>
      <c r="L1429" s="353">
        <v>0</v>
      </c>
      <c r="M1429" s="353">
        <v>0</v>
      </c>
      <c r="N1429" s="274">
        <v>0</v>
      </c>
      <c r="O1429" s="353">
        <v>0</v>
      </c>
      <c r="P1429" s="353">
        <v>0</v>
      </c>
      <c r="Q1429" s="274">
        <v>0</v>
      </c>
      <c r="R1429" s="353">
        <v>0</v>
      </c>
      <c r="S1429" s="353">
        <v>0</v>
      </c>
      <c r="T1429" s="274">
        <v>0</v>
      </c>
      <c r="U1429" s="353">
        <v>0</v>
      </c>
      <c r="V1429" s="353">
        <v>0</v>
      </c>
      <c r="W1429" s="274">
        <v>0</v>
      </c>
      <c r="X1429" s="353">
        <v>0</v>
      </c>
      <c r="Y1429" s="353">
        <v>0</v>
      </c>
      <c r="Z1429" s="274">
        <v>0</v>
      </c>
      <c r="AA1429" s="353">
        <v>0</v>
      </c>
      <c r="AB1429" s="353">
        <v>0</v>
      </c>
      <c r="AC1429" s="274">
        <v>0</v>
      </c>
      <c r="AD1429" s="353">
        <v>0</v>
      </c>
      <c r="AE1429" s="353">
        <v>0</v>
      </c>
      <c r="AF1429" s="274">
        <v>0</v>
      </c>
      <c r="AG1429" s="353">
        <v>0</v>
      </c>
      <c r="AH1429" s="353">
        <v>0</v>
      </c>
      <c r="AI1429" s="274">
        <v>0</v>
      </c>
      <c r="AJ1429" s="353">
        <v>0</v>
      </c>
      <c r="AK1429" s="353">
        <v>0</v>
      </c>
      <c r="AL1429" s="274">
        <v>0</v>
      </c>
      <c r="AM1429" s="353">
        <v>0</v>
      </c>
      <c r="AN1429" s="353">
        <v>0</v>
      </c>
      <c r="AO1429" s="274">
        <v>0</v>
      </c>
      <c r="AP1429" s="353">
        <v>0</v>
      </c>
      <c r="AQ1429" s="353">
        <v>0</v>
      </c>
      <c r="AR1429" s="274">
        <v>0</v>
      </c>
      <c r="AS1429" s="353">
        <v>0</v>
      </c>
      <c r="AT1429" s="353">
        <v>0</v>
      </c>
      <c r="AU1429" s="274">
        <v>0</v>
      </c>
      <c r="AV1429" s="353">
        <v>0</v>
      </c>
      <c r="AW1429" s="353">
        <v>0</v>
      </c>
      <c r="AX1429" s="274">
        <v>0</v>
      </c>
      <c r="AY1429" s="353">
        <v>0</v>
      </c>
      <c r="AZ1429" s="353">
        <v>0</v>
      </c>
      <c r="BA1429" s="274">
        <v>0</v>
      </c>
      <c r="BB1429" s="353">
        <v>0</v>
      </c>
      <c r="BC1429" s="353">
        <v>0</v>
      </c>
      <c r="BD1429" s="274">
        <v>0</v>
      </c>
      <c r="BE1429" s="353">
        <v>0</v>
      </c>
      <c r="BF1429" s="353">
        <v>0</v>
      </c>
      <c r="BG1429" s="274">
        <v>0</v>
      </c>
      <c r="BH1429" s="353">
        <v>0</v>
      </c>
      <c r="BI1429" s="353">
        <v>0</v>
      </c>
      <c r="BJ1429" s="274">
        <v>0</v>
      </c>
      <c r="BK1429" s="353">
        <v>0</v>
      </c>
      <c r="BL1429" s="353">
        <v>0</v>
      </c>
      <c r="BM1429" s="274">
        <v>0</v>
      </c>
      <c r="BN1429" s="353">
        <v>0</v>
      </c>
      <c r="BO1429" s="353">
        <v>0</v>
      </c>
      <c r="BP1429" s="274">
        <v>0</v>
      </c>
      <c r="BQ1429" s="353">
        <v>0</v>
      </c>
      <c r="BR1429" s="353">
        <v>0</v>
      </c>
      <c r="BS1429" s="274">
        <v>0</v>
      </c>
      <c r="BT1429" s="353">
        <v>0</v>
      </c>
      <c r="BU1429" s="353">
        <v>0</v>
      </c>
      <c r="BV1429" s="274">
        <v>0</v>
      </c>
      <c r="BW1429" s="353">
        <v>0</v>
      </c>
      <c r="BX1429" s="353">
        <v>0</v>
      </c>
      <c r="BY1429" s="274">
        <v>0</v>
      </c>
    </row>
    <row r="1430" spans="1:77" s="202" customFormat="1" x14ac:dyDescent="0.2">
      <c r="A1430" s="270" t="s">
        <v>972</v>
      </c>
      <c r="B1430" s="271" t="s">
        <v>973</v>
      </c>
      <c r="C1430" s="271" t="s">
        <v>607</v>
      </c>
      <c r="D1430" s="271" t="s">
        <v>607</v>
      </c>
      <c r="E1430" s="272">
        <v>110</v>
      </c>
      <c r="F1430" s="353">
        <v>0.27</v>
      </c>
      <c r="G1430" s="353">
        <v>-0.4</v>
      </c>
      <c r="H1430" s="353">
        <v>1.38</v>
      </c>
      <c r="I1430" s="353">
        <v>0.26</v>
      </c>
      <c r="J1430" s="353">
        <v>-0.4</v>
      </c>
      <c r="K1430" s="353">
        <v>1.38</v>
      </c>
      <c r="L1430" s="353">
        <v>0.25</v>
      </c>
      <c r="M1430" s="353">
        <v>-0.41</v>
      </c>
      <c r="N1430" s="353">
        <v>1.38</v>
      </c>
      <c r="O1430" s="353">
        <v>0.23</v>
      </c>
      <c r="P1430" s="353">
        <v>-0.4</v>
      </c>
      <c r="Q1430" s="353">
        <v>1.38</v>
      </c>
      <c r="R1430" s="353">
        <v>0.22</v>
      </c>
      <c r="S1430" s="353">
        <v>-0.4</v>
      </c>
      <c r="T1430" s="353">
        <v>1.38</v>
      </c>
      <c r="U1430" s="353">
        <v>0.27</v>
      </c>
      <c r="V1430" s="353">
        <v>-0.4</v>
      </c>
      <c r="W1430" s="353">
        <v>1.38</v>
      </c>
      <c r="X1430" s="353">
        <v>0.27</v>
      </c>
      <c r="Y1430" s="353">
        <v>-0.38</v>
      </c>
      <c r="Z1430" s="353">
        <v>1.38</v>
      </c>
      <c r="AA1430" s="353">
        <v>0.37</v>
      </c>
      <c r="AB1430" s="353">
        <v>-0.39</v>
      </c>
      <c r="AC1430" s="353">
        <v>1.38</v>
      </c>
      <c r="AD1430" s="353">
        <v>0.34</v>
      </c>
      <c r="AE1430" s="353">
        <v>-0.37</v>
      </c>
      <c r="AF1430" s="353">
        <v>1.38</v>
      </c>
      <c r="AG1430" s="353">
        <v>0.39</v>
      </c>
      <c r="AH1430" s="353">
        <v>-0.38</v>
      </c>
      <c r="AI1430" s="353">
        <v>1.38</v>
      </c>
      <c r="AJ1430" s="353">
        <v>0.4</v>
      </c>
      <c r="AK1430" s="353">
        <v>-0.37</v>
      </c>
      <c r="AL1430" s="353">
        <v>1.38</v>
      </c>
      <c r="AM1430" s="353">
        <v>0.42</v>
      </c>
      <c r="AN1430" s="353">
        <v>-0.33</v>
      </c>
      <c r="AO1430" s="353">
        <v>1.38</v>
      </c>
      <c r="AP1430" s="353">
        <v>0.38</v>
      </c>
      <c r="AQ1430" s="353">
        <v>-0.33</v>
      </c>
      <c r="AR1430" s="353">
        <v>1.38</v>
      </c>
      <c r="AS1430" s="353">
        <v>0.38</v>
      </c>
      <c r="AT1430" s="353">
        <v>-0.37</v>
      </c>
      <c r="AU1430" s="353">
        <v>1.38</v>
      </c>
      <c r="AV1430" s="353">
        <v>0.34</v>
      </c>
      <c r="AW1430" s="353">
        <v>-0.33</v>
      </c>
      <c r="AX1430" s="353">
        <v>1.38</v>
      </c>
      <c r="AY1430" s="353">
        <v>0.37</v>
      </c>
      <c r="AZ1430" s="353">
        <v>-0.3</v>
      </c>
      <c r="BA1430" s="353">
        <v>1.38</v>
      </c>
      <c r="BB1430" s="353">
        <v>0.32</v>
      </c>
      <c r="BC1430" s="353">
        <v>-0.33</v>
      </c>
      <c r="BD1430" s="353">
        <v>1.38</v>
      </c>
      <c r="BE1430" s="353">
        <v>0.42</v>
      </c>
      <c r="BF1430" s="353">
        <v>-0.28999999999999998</v>
      </c>
      <c r="BG1430" s="353">
        <v>1.38</v>
      </c>
      <c r="BH1430" s="353">
        <v>0.36</v>
      </c>
      <c r="BI1430" s="353">
        <v>-0.32</v>
      </c>
      <c r="BJ1430" s="353">
        <v>1.38</v>
      </c>
      <c r="BK1430" s="353">
        <v>0.4</v>
      </c>
      <c r="BL1430" s="353">
        <v>-0.3</v>
      </c>
      <c r="BM1430" s="353">
        <v>1.38</v>
      </c>
      <c r="BN1430" s="353">
        <v>0.34</v>
      </c>
      <c r="BO1430" s="353">
        <v>-0.36</v>
      </c>
      <c r="BP1430" s="353">
        <v>1.38</v>
      </c>
      <c r="BQ1430" s="353">
        <v>0.37</v>
      </c>
      <c r="BR1430" s="353">
        <v>-0.34</v>
      </c>
      <c r="BS1430" s="353">
        <v>1.38</v>
      </c>
      <c r="BT1430" s="353">
        <v>0.34</v>
      </c>
      <c r="BU1430" s="353">
        <v>-0.36</v>
      </c>
      <c r="BV1430" s="353">
        <v>1.38</v>
      </c>
      <c r="BW1430" s="353">
        <v>0.28000000000000003</v>
      </c>
      <c r="BX1430" s="353">
        <v>-0.36</v>
      </c>
      <c r="BY1430" s="353">
        <v>1.38</v>
      </c>
    </row>
    <row r="1431" spans="1:77" s="202" customFormat="1" x14ac:dyDescent="0.2">
      <c r="A1431" s="270" t="s">
        <v>972</v>
      </c>
      <c r="B1431" s="271" t="s">
        <v>974</v>
      </c>
      <c r="C1431" s="271" t="s">
        <v>607</v>
      </c>
      <c r="D1431" s="271" t="s">
        <v>607</v>
      </c>
      <c r="E1431" s="272">
        <v>110</v>
      </c>
      <c r="F1431" s="353">
        <v>-9.18</v>
      </c>
      <c r="G1431" s="353">
        <v>0.41</v>
      </c>
      <c r="H1431" s="353">
        <v>28.8</v>
      </c>
      <c r="I1431" s="353">
        <v>-8.8699999999999992</v>
      </c>
      <c r="J1431" s="353">
        <v>0.25</v>
      </c>
      <c r="K1431" s="353">
        <v>28.8</v>
      </c>
      <c r="L1431" s="353">
        <v>-9.5</v>
      </c>
      <c r="M1431" s="353">
        <v>0.79</v>
      </c>
      <c r="N1431" s="353">
        <v>28.8</v>
      </c>
      <c r="O1431" s="353">
        <v>-9.41</v>
      </c>
      <c r="P1431" s="353">
        <v>0.96</v>
      </c>
      <c r="Q1431" s="353">
        <v>28.8</v>
      </c>
      <c r="R1431" s="353">
        <v>-9.57</v>
      </c>
      <c r="S1431" s="353">
        <v>0.83</v>
      </c>
      <c r="T1431" s="353">
        <v>28.8</v>
      </c>
      <c r="U1431" s="353">
        <v>-8.6</v>
      </c>
      <c r="V1431" s="353">
        <v>0.35</v>
      </c>
      <c r="W1431" s="353">
        <v>28.8</v>
      </c>
      <c r="X1431" s="353">
        <v>-7.68</v>
      </c>
      <c r="Y1431" s="353">
        <v>-0.26</v>
      </c>
      <c r="Z1431" s="353">
        <v>28.8</v>
      </c>
      <c r="AA1431" s="353">
        <v>-7.55</v>
      </c>
      <c r="AB1431" s="353">
        <v>-0.77</v>
      </c>
      <c r="AC1431" s="353">
        <v>28.8</v>
      </c>
      <c r="AD1431" s="353">
        <v>-6.67</v>
      </c>
      <c r="AE1431" s="353">
        <v>-1.29</v>
      </c>
      <c r="AF1431" s="353">
        <v>28.8</v>
      </c>
      <c r="AG1431" s="353">
        <v>-4.24</v>
      </c>
      <c r="AH1431" s="353">
        <v>-2.69</v>
      </c>
      <c r="AI1431" s="353">
        <v>28.8</v>
      </c>
      <c r="AJ1431" s="353">
        <v>-2.54</v>
      </c>
      <c r="AK1431" s="353">
        <v>-3.91</v>
      </c>
      <c r="AL1431" s="353">
        <v>28.8</v>
      </c>
      <c r="AM1431" s="353">
        <v>-4.07</v>
      </c>
      <c r="AN1431" s="353">
        <v>-3.23</v>
      </c>
      <c r="AO1431" s="353">
        <v>28.8</v>
      </c>
      <c r="AP1431" s="353">
        <v>-2.5099999999999998</v>
      </c>
      <c r="AQ1431" s="353">
        <v>-4.24</v>
      </c>
      <c r="AR1431" s="353">
        <v>28.8</v>
      </c>
      <c r="AS1431" s="353">
        <v>-4.6100000000000003</v>
      </c>
      <c r="AT1431" s="353">
        <v>-2.94</v>
      </c>
      <c r="AU1431" s="353">
        <v>28.8</v>
      </c>
      <c r="AV1431" s="353">
        <v>-3.29</v>
      </c>
      <c r="AW1431" s="353">
        <v>-3.48</v>
      </c>
      <c r="AX1431" s="353">
        <v>28.8</v>
      </c>
      <c r="AY1431" s="353">
        <v>-4.66</v>
      </c>
      <c r="AZ1431" s="353">
        <v>-2.4300000000000002</v>
      </c>
      <c r="BA1431" s="353">
        <v>28.8</v>
      </c>
      <c r="BB1431" s="353">
        <v>-4.91</v>
      </c>
      <c r="BC1431" s="353">
        <v>-2.25</v>
      </c>
      <c r="BD1431" s="353">
        <v>28.8</v>
      </c>
      <c r="BE1431" s="353">
        <v>-5.38</v>
      </c>
      <c r="BF1431" s="353">
        <v>-1.89</v>
      </c>
      <c r="BG1431" s="353">
        <v>28.8</v>
      </c>
      <c r="BH1431" s="353">
        <v>-6.38</v>
      </c>
      <c r="BI1431" s="353">
        <v>-1.7</v>
      </c>
      <c r="BJ1431" s="353">
        <v>28.8</v>
      </c>
      <c r="BK1431" s="353">
        <v>-4.55</v>
      </c>
      <c r="BL1431" s="353">
        <v>-2.77</v>
      </c>
      <c r="BM1431" s="353">
        <v>28.8</v>
      </c>
      <c r="BN1431" s="353">
        <v>-5</v>
      </c>
      <c r="BO1431" s="353">
        <v>-2.0499999999999998</v>
      </c>
      <c r="BP1431" s="353">
        <v>28.8</v>
      </c>
      <c r="BQ1431" s="353">
        <v>-4.5999999999999996</v>
      </c>
      <c r="BR1431" s="353">
        <v>-2.75</v>
      </c>
      <c r="BS1431" s="353">
        <v>28.8</v>
      </c>
      <c r="BT1431" s="353">
        <v>-5.13</v>
      </c>
      <c r="BU1431" s="353">
        <v>-2.27</v>
      </c>
      <c r="BV1431" s="353">
        <v>28.8</v>
      </c>
      <c r="BW1431" s="353">
        <v>-6.42</v>
      </c>
      <c r="BX1431" s="353">
        <v>-1.47</v>
      </c>
      <c r="BY1431" s="353">
        <v>28.8</v>
      </c>
    </row>
    <row r="1432" spans="1:77" s="202" customFormat="1" x14ac:dyDescent="0.2">
      <c r="A1432" s="270" t="s">
        <v>972</v>
      </c>
      <c r="B1432" s="271" t="s">
        <v>604</v>
      </c>
      <c r="C1432" s="271" t="s">
        <v>951</v>
      </c>
      <c r="D1432" s="271" t="s">
        <v>606</v>
      </c>
      <c r="E1432" s="272">
        <v>110</v>
      </c>
      <c r="F1432" s="353" t="s">
        <v>607</v>
      </c>
      <c r="G1432" s="353" t="s">
        <v>607</v>
      </c>
      <c r="H1432" s="353" t="s">
        <v>607</v>
      </c>
      <c r="I1432" s="353" t="s">
        <v>607</v>
      </c>
      <c r="J1432" s="353" t="s">
        <v>607</v>
      </c>
      <c r="K1432" s="353" t="s">
        <v>607</v>
      </c>
      <c r="L1432" s="353" t="s">
        <v>607</v>
      </c>
      <c r="M1432" s="353" t="s">
        <v>607</v>
      </c>
      <c r="N1432" s="353" t="s">
        <v>607</v>
      </c>
      <c r="O1432" s="353" t="s">
        <v>607</v>
      </c>
      <c r="P1432" s="353" t="s">
        <v>607</v>
      </c>
      <c r="Q1432" s="353" t="s">
        <v>607</v>
      </c>
      <c r="R1432" s="353" t="s">
        <v>607</v>
      </c>
      <c r="S1432" s="353" t="s">
        <v>607</v>
      </c>
      <c r="T1432" s="353" t="s">
        <v>607</v>
      </c>
      <c r="U1432" s="353" t="s">
        <v>607</v>
      </c>
      <c r="V1432" s="353" t="s">
        <v>607</v>
      </c>
      <c r="W1432" s="353" t="s">
        <v>607</v>
      </c>
      <c r="X1432" s="353" t="s">
        <v>607</v>
      </c>
      <c r="Y1432" s="353" t="s">
        <v>607</v>
      </c>
      <c r="Z1432" s="353" t="s">
        <v>607</v>
      </c>
      <c r="AA1432" s="353" t="s">
        <v>607</v>
      </c>
      <c r="AB1432" s="353" t="s">
        <v>607</v>
      </c>
      <c r="AC1432" s="353" t="s">
        <v>607</v>
      </c>
      <c r="AD1432" s="353" t="s">
        <v>607</v>
      </c>
      <c r="AE1432" s="353" t="s">
        <v>607</v>
      </c>
      <c r="AF1432" s="353" t="s">
        <v>607</v>
      </c>
      <c r="AG1432" s="353" t="s">
        <v>607</v>
      </c>
      <c r="AH1432" s="353" t="s">
        <v>607</v>
      </c>
      <c r="AI1432" s="353" t="s">
        <v>607</v>
      </c>
      <c r="AJ1432" s="353" t="s">
        <v>607</v>
      </c>
      <c r="AK1432" s="353" t="s">
        <v>607</v>
      </c>
      <c r="AL1432" s="353" t="s">
        <v>607</v>
      </c>
      <c r="AM1432" s="353" t="s">
        <v>607</v>
      </c>
      <c r="AN1432" s="353" t="s">
        <v>607</v>
      </c>
      <c r="AO1432" s="353" t="s">
        <v>607</v>
      </c>
      <c r="AP1432" s="353" t="s">
        <v>607</v>
      </c>
      <c r="AQ1432" s="353" t="s">
        <v>607</v>
      </c>
      <c r="AR1432" s="353" t="s">
        <v>607</v>
      </c>
      <c r="AS1432" s="353" t="s">
        <v>607</v>
      </c>
      <c r="AT1432" s="353" t="s">
        <v>607</v>
      </c>
      <c r="AU1432" s="353" t="s">
        <v>607</v>
      </c>
      <c r="AV1432" s="353" t="s">
        <v>607</v>
      </c>
      <c r="AW1432" s="353" t="s">
        <v>607</v>
      </c>
      <c r="AX1432" s="353" t="s">
        <v>607</v>
      </c>
      <c r="AY1432" s="353" t="s">
        <v>607</v>
      </c>
      <c r="AZ1432" s="353" t="s">
        <v>607</v>
      </c>
      <c r="BA1432" s="353" t="s">
        <v>607</v>
      </c>
      <c r="BB1432" s="353" t="s">
        <v>607</v>
      </c>
      <c r="BC1432" s="353" t="s">
        <v>607</v>
      </c>
      <c r="BD1432" s="353" t="s">
        <v>607</v>
      </c>
      <c r="BE1432" s="353" t="s">
        <v>607</v>
      </c>
      <c r="BF1432" s="353" t="s">
        <v>607</v>
      </c>
      <c r="BG1432" s="353" t="s">
        <v>607</v>
      </c>
      <c r="BH1432" s="353" t="s">
        <v>607</v>
      </c>
      <c r="BI1432" s="353" t="s">
        <v>607</v>
      </c>
      <c r="BJ1432" s="353" t="s">
        <v>607</v>
      </c>
      <c r="BK1432" s="353" t="s">
        <v>607</v>
      </c>
      <c r="BL1432" s="353" t="s">
        <v>607</v>
      </c>
      <c r="BM1432" s="353" t="s">
        <v>607</v>
      </c>
      <c r="BN1432" s="353" t="s">
        <v>607</v>
      </c>
      <c r="BO1432" s="353" t="s">
        <v>607</v>
      </c>
      <c r="BP1432" s="353" t="s">
        <v>607</v>
      </c>
      <c r="BQ1432" s="353" t="s">
        <v>607</v>
      </c>
      <c r="BR1432" s="353" t="s">
        <v>607</v>
      </c>
      <c r="BS1432" s="353" t="s">
        <v>607</v>
      </c>
      <c r="BT1432" s="353" t="s">
        <v>607</v>
      </c>
      <c r="BU1432" s="353" t="s">
        <v>607</v>
      </c>
      <c r="BV1432" s="353" t="s">
        <v>607</v>
      </c>
      <c r="BW1432" s="353" t="s">
        <v>607</v>
      </c>
      <c r="BX1432" s="353" t="s">
        <v>607</v>
      </c>
      <c r="BY1432" s="353" t="s">
        <v>607</v>
      </c>
    </row>
    <row r="1433" spans="1:77" s="202" customFormat="1" x14ac:dyDescent="0.2">
      <c r="A1433" s="270" t="s">
        <v>972</v>
      </c>
      <c r="B1433" s="271" t="s">
        <v>604</v>
      </c>
      <c r="C1433" s="271" t="s">
        <v>951</v>
      </c>
      <c r="D1433" s="271" t="s">
        <v>608</v>
      </c>
      <c r="E1433" s="272">
        <v>110</v>
      </c>
      <c r="F1433" s="290">
        <v>2</v>
      </c>
      <c r="G1433" s="378"/>
      <c r="H1433" s="378"/>
      <c r="I1433" s="290">
        <v>2</v>
      </c>
      <c r="J1433" s="378"/>
      <c r="K1433" s="378"/>
      <c r="L1433" s="290">
        <v>2</v>
      </c>
      <c r="M1433" s="378"/>
      <c r="N1433" s="378"/>
      <c r="O1433" s="290">
        <v>2</v>
      </c>
      <c r="P1433" s="378"/>
      <c r="Q1433" s="378"/>
      <c r="R1433" s="290">
        <v>2</v>
      </c>
      <c r="S1433" s="378"/>
      <c r="T1433" s="378"/>
      <c r="U1433" s="290">
        <v>2</v>
      </c>
      <c r="V1433" s="378"/>
      <c r="W1433" s="378"/>
      <c r="X1433" s="290">
        <v>2</v>
      </c>
      <c r="Y1433" s="378"/>
      <c r="Z1433" s="378"/>
      <c r="AA1433" s="290">
        <v>2</v>
      </c>
      <c r="AB1433" s="378"/>
      <c r="AC1433" s="378"/>
      <c r="AD1433" s="290">
        <v>2</v>
      </c>
      <c r="AE1433" s="378"/>
      <c r="AF1433" s="378"/>
      <c r="AG1433" s="290">
        <v>2</v>
      </c>
      <c r="AH1433" s="378"/>
      <c r="AI1433" s="378"/>
      <c r="AJ1433" s="290">
        <v>2</v>
      </c>
      <c r="AK1433" s="378"/>
      <c r="AL1433" s="378"/>
      <c r="AM1433" s="290">
        <v>2</v>
      </c>
      <c r="AN1433" s="378"/>
      <c r="AO1433" s="378"/>
      <c r="AP1433" s="290">
        <v>2</v>
      </c>
      <c r="AQ1433" s="378"/>
      <c r="AR1433" s="378"/>
      <c r="AS1433" s="290">
        <v>2</v>
      </c>
      <c r="AT1433" s="378"/>
      <c r="AU1433" s="378"/>
      <c r="AV1433" s="290">
        <v>2</v>
      </c>
      <c r="AW1433" s="378"/>
      <c r="AX1433" s="378"/>
      <c r="AY1433" s="290">
        <v>2</v>
      </c>
      <c r="AZ1433" s="378"/>
      <c r="BA1433" s="378"/>
      <c r="BB1433" s="290">
        <v>2</v>
      </c>
      <c r="BC1433" s="378"/>
      <c r="BD1433" s="378"/>
      <c r="BE1433" s="290">
        <v>2</v>
      </c>
      <c r="BF1433" s="378"/>
      <c r="BG1433" s="378"/>
      <c r="BH1433" s="290">
        <v>2</v>
      </c>
      <c r="BI1433" s="378"/>
      <c r="BJ1433" s="378"/>
      <c r="BK1433" s="290">
        <v>2</v>
      </c>
      <c r="BL1433" s="378"/>
      <c r="BM1433" s="378"/>
      <c r="BN1433" s="290">
        <v>2</v>
      </c>
      <c r="BO1433" s="378"/>
      <c r="BP1433" s="378"/>
      <c r="BQ1433" s="290">
        <v>2</v>
      </c>
      <c r="BR1433" s="378"/>
      <c r="BS1433" s="378"/>
      <c r="BT1433" s="290">
        <v>2</v>
      </c>
      <c r="BU1433" s="378"/>
      <c r="BV1433" s="378"/>
      <c r="BW1433" s="290">
        <v>2</v>
      </c>
      <c r="BX1433" s="378"/>
      <c r="BY1433" s="378"/>
    </row>
    <row r="1434" spans="1:77" s="202" customFormat="1" x14ac:dyDescent="0.2">
      <c r="A1434" s="270" t="s">
        <v>972</v>
      </c>
      <c r="B1434" s="271" t="s">
        <v>604</v>
      </c>
      <c r="C1434" s="271" t="s">
        <v>951</v>
      </c>
      <c r="D1434" s="271" t="s">
        <v>611</v>
      </c>
      <c r="E1434" s="272">
        <v>10</v>
      </c>
      <c r="F1434" s="274" t="s">
        <v>816</v>
      </c>
      <c r="G1434" s="274" t="s">
        <v>816</v>
      </c>
      <c r="H1434" s="274" t="s">
        <v>816</v>
      </c>
      <c r="I1434" s="274" t="s">
        <v>816</v>
      </c>
      <c r="J1434" s="274" t="s">
        <v>816</v>
      </c>
      <c r="K1434" s="274" t="s">
        <v>816</v>
      </c>
      <c r="L1434" s="274" t="s">
        <v>816</v>
      </c>
      <c r="M1434" s="274" t="s">
        <v>816</v>
      </c>
      <c r="N1434" s="274" t="s">
        <v>816</v>
      </c>
      <c r="O1434" s="274" t="s">
        <v>816</v>
      </c>
      <c r="P1434" s="274" t="s">
        <v>816</v>
      </c>
      <c r="Q1434" s="274" t="s">
        <v>816</v>
      </c>
      <c r="R1434" s="274" t="s">
        <v>816</v>
      </c>
      <c r="S1434" s="274" t="s">
        <v>816</v>
      </c>
      <c r="T1434" s="274" t="s">
        <v>816</v>
      </c>
      <c r="U1434" s="274" t="s">
        <v>816</v>
      </c>
      <c r="V1434" s="274" t="s">
        <v>816</v>
      </c>
      <c r="W1434" s="274" t="s">
        <v>816</v>
      </c>
      <c r="X1434" s="274" t="s">
        <v>816</v>
      </c>
      <c r="Y1434" s="274" t="s">
        <v>816</v>
      </c>
      <c r="Z1434" s="274" t="s">
        <v>816</v>
      </c>
      <c r="AA1434" s="274" t="s">
        <v>816</v>
      </c>
      <c r="AB1434" s="274" t="s">
        <v>816</v>
      </c>
      <c r="AC1434" s="274" t="s">
        <v>816</v>
      </c>
      <c r="AD1434" s="274" t="s">
        <v>816</v>
      </c>
      <c r="AE1434" s="274" t="s">
        <v>816</v>
      </c>
      <c r="AF1434" s="274" t="s">
        <v>816</v>
      </c>
      <c r="AG1434" s="274" t="s">
        <v>816</v>
      </c>
      <c r="AH1434" s="274" t="s">
        <v>816</v>
      </c>
      <c r="AI1434" s="274" t="s">
        <v>816</v>
      </c>
      <c r="AJ1434" s="274" t="s">
        <v>816</v>
      </c>
      <c r="AK1434" s="274" t="s">
        <v>816</v>
      </c>
      <c r="AL1434" s="274" t="s">
        <v>816</v>
      </c>
      <c r="AM1434" s="274" t="s">
        <v>816</v>
      </c>
      <c r="AN1434" s="274" t="s">
        <v>816</v>
      </c>
      <c r="AO1434" s="274" t="s">
        <v>816</v>
      </c>
      <c r="AP1434" s="274" t="s">
        <v>816</v>
      </c>
      <c r="AQ1434" s="274" t="s">
        <v>816</v>
      </c>
      <c r="AR1434" s="274" t="s">
        <v>816</v>
      </c>
      <c r="AS1434" s="274" t="s">
        <v>816</v>
      </c>
      <c r="AT1434" s="274" t="s">
        <v>816</v>
      </c>
      <c r="AU1434" s="274" t="s">
        <v>816</v>
      </c>
      <c r="AV1434" s="274" t="s">
        <v>816</v>
      </c>
      <c r="AW1434" s="274" t="s">
        <v>816</v>
      </c>
      <c r="AX1434" s="274" t="s">
        <v>816</v>
      </c>
      <c r="AY1434" s="274" t="s">
        <v>816</v>
      </c>
      <c r="AZ1434" s="274" t="s">
        <v>816</v>
      </c>
      <c r="BA1434" s="274" t="s">
        <v>816</v>
      </c>
      <c r="BB1434" s="274" t="s">
        <v>816</v>
      </c>
      <c r="BC1434" s="274" t="s">
        <v>816</v>
      </c>
      <c r="BD1434" s="274" t="s">
        <v>816</v>
      </c>
      <c r="BE1434" s="274" t="s">
        <v>816</v>
      </c>
      <c r="BF1434" s="274" t="s">
        <v>816</v>
      </c>
      <c r="BG1434" s="274" t="s">
        <v>816</v>
      </c>
      <c r="BH1434" s="274" t="s">
        <v>816</v>
      </c>
      <c r="BI1434" s="274" t="s">
        <v>816</v>
      </c>
      <c r="BJ1434" s="274" t="s">
        <v>816</v>
      </c>
      <c r="BK1434" s="274" t="s">
        <v>816</v>
      </c>
      <c r="BL1434" s="274" t="s">
        <v>816</v>
      </c>
      <c r="BM1434" s="274" t="s">
        <v>816</v>
      </c>
      <c r="BN1434" s="274" t="s">
        <v>816</v>
      </c>
      <c r="BO1434" s="274" t="s">
        <v>816</v>
      </c>
      <c r="BP1434" s="274" t="s">
        <v>816</v>
      </c>
      <c r="BQ1434" s="274" t="s">
        <v>816</v>
      </c>
      <c r="BR1434" s="274" t="s">
        <v>816</v>
      </c>
      <c r="BS1434" s="274" t="s">
        <v>816</v>
      </c>
      <c r="BT1434" s="274" t="s">
        <v>816</v>
      </c>
      <c r="BU1434" s="274" t="s">
        <v>816</v>
      </c>
      <c r="BV1434" s="274" t="s">
        <v>816</v>
      </c>
      <c r="BW1434" s="274" t="s">
        <v>816</v>
      </c>
      <c r="BX1434" s="274" t="s">
        <v>816</v>
      </c>
      <c r="BY1434" s="274" t="s">
        <v>816</v>
      </c>
    </row>
    <row r="1435" spans="1:77" s="202" customFormat="1" x14ac:dyDescent="0.2">
      <c r="A1435" s="270" t="s">
        <v>972</v>
      </c>
      <c r="B1435" s="271" t="s">
        <v>937</v>
      </c>
      <c r="C1435" s="271" t="s">
        <v>607</v>
      </c>
      <c r="D1435" s="271" t="s">
        <v>613</v>
      </c>
      <c r="E1435" s="272">
        <v>110</v>
      </c>
      <c r="F1435" s="364">
        <v>116.37</v>
      </c>
      <c r="G1435" s="365">
        <v>0.10829999999999999</v>
      </c>
      <c r="H1435" s="365">
        <v>0.10829999999999999</v>
      </c>
      <c r="I1435" s="364">
        <v>116.27</v>
      </c>
      <c r="J1435" s="365">
        <v>0.10829999999999999</v>
      </c>
      <c r="K1435" s="365">
        <v>0.10829999999999999</v>
      </c>
      <c r="L1435" s="364">
        <v>115.47</v>
      </c>
      <c r="M1435" s="365">
        <v>0.10829999999999999</v>
      </c>
      <c r="N1435" s="365">
        <v>0.10829999999999999</v>
      </c>
      <c r="O1435" s="364">
        <v>115.19</v>
      </c>
      <c r="P1435" s="365">
        <v>0.10829999999999999</v>
      </c>
      <c r="Q1435" s="365">
        <v>0.10829999999999999</v>
      </c>
      <c r="R1435" s="364">
        <v>115.15</v>
      </c>
      <c r="S1435" s="365">
        <v>0.10829999999999999</v>
      </c>
      <c r="T1435" s="365">
        <v>0.10829999999999999</v>
      </c>
      <c r="U1435" s="364">
        <v>115.19</v>
      </c>
      <c r="V1435" s="365">
        <v>0.10829999999999999</v>
      </c>
      <c r="W1435" s="365">
        <v>0.10829999999999999</v>
      </c>
      <c r="X1435" s="364">
        <v>115.43</v>
      </c>
      <c r="Y1435" s="365">
        <v>0.10829999999999999</v>
      </c>
      <c r="Z1435" s="365">
        <v>0.10829999999999999</v>
      </c>
      <c r="AA1435" s="364">
        <v>115.27</v>
      </c>
      <c r="AB1435" s="365">
        <v>0.10829999999999999</v>
      </c>
      <c r="AC1435" s="365">
        <v>0.10829999999999999</v>
      </c>
      <c r="AD1435" s="364">
        <v>114.72</v>
      </c>
      <c r="AE1435" s="365">
        <v>0.10829999999999999</v>
      </c>
      <c r="AF1435" s="365">
        <v>0.10829999999999999</v>
      </c>
      <c r="AG1435" s="364">
        <v>113.39</v>
      </c>
      <c r="AH1435" s="365">
        <v>0.10829999999999999</v>
      </c>
      <c r="AI1435" s="365">
        <v>0.10829999999999999</v>
      </c>
      <c r="AJ1435" s="364">
        <v>114.25</v>
      </c>
      <c r="AK1435" s="365">
        <v>0.10829999999999999</v>
      </c>
      <c r="AL1435" s="365">
        <v>0.10829999999999999</v>
      </c>
      <c r="AM1435" s="364">
        <v>112.52</v>
      </c>
      <c r="AN1435" s="365">
        <v>0.10829999999999999</v>
      </c>
      <c r="AO1435" s="365">
        <v>0.10829999999999999</v>
      </c>
      <c r="AP1435" s="364">
        <v>115.44</v>
      </c>
      <c r="AQ1435" s="365">
        <v>0.10829999999999999</v>
      </c>
      <c r="AR1435" s="365">
        <v>0.10829999999999999</v>
      </c>
      <c r="AS1435" s="364">
        <v>114.14</v>
      </c>
      <c r="AT1435" s="365">
        <v>0.10829999999999999</v>
      </c>
      <c r="AU1435" s="365">
        <v>0.10829999999999999</v>
      </c>
      <c r="AV1435" s="364">
        <v>113.42</v>
      </c>
      <c r="AW1435" s="365">
        <v>0.10829999999999999</v>
      </c>
      <c r="AX1435" s="365">
        <v>0.10829999999999999</v>
      </c>
      <c r="AY1435" s="364">
        <v>113.49</v>
      </c>
      <c r="AZ1435" s="365">
        <v>0.10829999999999999</v>
      </c>
      <c r="BA1435" s="365">
        <v>0.10829999999999999</v>
      </c>
      <c r="BB1435" s="364">
        <v>113.63</v>
      </c>
      <c r="BC1435" s="365">
        <v>0.10829999999999999</v>
      </c>
      <c r="BD1435" s="365">
        <v>0.10829999999999999</v>
      </c>
      <c r="BE1435" s="364">
        <v>114.31</v>
      </c>
      <c r="BF1435" s="365">
        <v>0.10829999999999999</v>
      </c>
      <c r="BG1435" s="365">
        <v>0.10829999999999999</v>
      </c>
      <c r="BH1435" s="364">
        <v>114.06</v>
      </c>
      <c r="BI1435" s="365">
        <v>0.10829999999999999</v>
      </c>
      <c r="BJ1435" s="365">
        <v>0.10829999999999999</v>
      </c>
      <c r="BK1435" s="364">
        <v>114.77</v>
      </c>
      <c r="BL1435" s="365">
        <v>0.10829999999999999</v>
      </c>
      <c r="BM1435" s="365">
        <v>0.10829999999999999</v>
      </c>
      <c r="BN1435" s="364">
        <v>115.56</v>
      </c>
      <c r="BO1435" s="365">
        <v>0.10829999999999999</v>
      </c>
      <c r="BP1435" s="365">
        <v>0.10829999999999999</v>
      </c>
      <c r="BQ1435" s="364">
        <v>116.19</v>
      </c>
      <c r="BR1435" s="365">
        <v>0.10829999999999999</v>
      </c>
      <c r="BS1435" s="365">
        <v>0.10829999999999999</v>
      </c>
      <c r="BT1435" s="364">
        <v>116.31</v>
      </c>
      <c r="BU1435" s="365">
        <v>0.10829999999999999</v>
      </c>
      <c r="BV1435" s="365">
        <v>0.10829999999999999</v>
      </c>
      <c r="BW1435" s="364">
        <v>116.3</v>
      </c>
      <c r="BX1435" s="365">
        <v>0.10829999999999999</v>
      </c>
      <c r="BY1435" s="365">
        <v>0.10829999999999999</v>
      </c>
    </row>
    <row r="1436" spans="1:77" s="202" customFormat="1" x14ac:dyDescent="0.2">
      <c r="A1436" s="270" t="s">
        <v>972</v>
      </c>
      <c r="B1436" s="271" t="s">
        <v>966</v>
      </c>
      <c r="C1436" s="271" t="s">
        <v>607</v>
      </c>
      <c r="D1436" s="271" t="s">
        <v>613</v>
      </c>
      <c r="E1436" s="272">
        <v>110</v>
      </c>
      <c r="F1436" s="364">
        <v>0</v>
      </c>
      <c r="G1436" s="365">
        <v>0.10829999999999999</v>
      </c>
      <c r="H1436" s="365">
        <v>0.10829999999999999</v>
      </c>
      <c r="I1436" s="364">
        <v>0</v>
      </c>
      <c r="J1436" s="365">
        <v>0.10829999999999999</v>
      </c>
      <c r="K1436" s="365">
        <v>0.10829999999999999</v>
      </c>
      <c r="L1436" s="364">
        <v>0</v>
      </c>
      <c r="M1436" s="365">
        <v>0.10829999999999999</v>
      </c>
      <c r="N1436" s="365">
        <v>0.10829999999999999</v>
      </c>
      <c r="O1436" s="364">
        <v>0</v>
      </c>
      <c r="P1436" s="365">
        <v>0.10829999999999999</v>
      </c>
      <c r="Q1436" s="365">
        <v>0.10829999999999999</v>
      </c>
      <c r="R1436" s="364">
        <v>0</v>
      </c>
      <c r="S1436" s="365">
        <v>0.10829999999999999</v>
      </c>
      <c r="T1436" s="365">
        <v>0.10829999999999999</v>
      </c>
      <c r="U1436" s="364">
        <v>0</v>
      </c>
      <c r="V1436" s="365">
        <v>0.10829999999999999</v>
      </c>
      <c r="W1436" s="365">
        <v>0.10829999999999999</v>
      </c>
      <c r="X1436" s="364">
        <v>0</v>
      </c>
      <c r="Y1436" s="365">
        <v>0.10829999999999999</v>
      </c>
      <c r="Z1436" s="365">
        <v>0.10829999999999999</v>
      </c>
      <c r="AA1436" s="364">
        <v>0</v>
      </c>
      <c r="AB1436" s="365">
        <v>0.10829999999999999</v>
      </c>
      <c r="AC1436" s="365">
        <v>0.10829999999999999</v>
      </c>
      <c r="AD1436" s="364">
        <v>0</v>
      </c>
      <c r="AE1436" s="365">
        <v>0.10829999999999999</v>
      </c>
      <c r="AF1436" s="365">
        <v>0.10829999999999999</v>
      </c>
      <c r="AG1436" s="364">
        <v>0</v>
      </c>
      <c r="AH1436" s="365">
        <v>0.10829999999999999</v>
      </c>
      <c r="AI1436" s="365">
        <v>0.10829999999999999</v>
      </c>
      <c r="AJ1436" s="364">
        <v>0</v>
      </c>
      <c r="AK1436" s="365">
        <v>0.10829999999999999</v>
      </c>
      <c r="AL1436" s="365">
        <v>0.10829999999999999</v>
      </c>
      <c r="AM1436" s="364">
        <v>0</v>
      </c>
      <c r="AN1436" s="365">
        <v>0.10829999999999999</v>
      </c>
      <c r="AO1436" s="365">
        <v>0.10829999999999999</v>
      </c>
      <c r="AP1436" s="364">
        <v>0</v>
      </c>
      <c r="AQ1436" s="365">
        <v>0.10829999999999999</v>
      </c>
      <c r="AR1436" s="365">
        <v>0.10829999999999999</v>
      </c>
      <c r="AS1436" s="364">
        <v>0</v>
      </c>
      <c r="AT1436" s="365">
        <v>0.10829999999999999</v>
      </c>
      <c r="AU1436" s="365">
        <v>0.10829999999999999</v>
      </c>
      <c r="AV1436" s="364">
        <v>0</v>
      </c>
      <c r="AW1436" s="365">
        <v>0.10829999999999999</v>
      </c>
      <c r="AX1436" s="365">
        <v>0.10829999999999999</v>
      </c>
      <c r="AY1436" s="364">
        <v>0</v>
      </c>
      <c r="AZ1436" s="365">
        <v>0.10829999999999999</v>
      </c>
      <c r="BA1436" s="365">
        <v>0.10829999999999999</v>
      </c>
      <c r="BB1436" s="364">
        <v>0</v>
      </c>
      <c r="BC1436" s="365">
        <v>0.10829999999999999</v>
      </c>
      <c r="BD1436" s="365">
        <v>0.10829999999999999</v>
      </c>
      <c r="BE1436" s="364">
        <v>0</v>
      </c>
      <c r="BF1436" s="365">
        <v>0.10829999999999999</v>
      </c>
      <c r="BG1436" s="365">
        <v>0.10829999999999999</v>
      </c>
      <c r="BH1436" s="364">
        <v>0</v>
      </c>
      <c r="BI1436" s="365">
        <v>0.10829999999999999</v>
      </c>
      <c r="BJ1436" s="365">
        <v>0.10829999999999999</v>
      </c>
      <c r="BK1436" s="364">
        <v>0</v>
      </c>
      <c r="BL1436" s="365">
        <v>0.10829999999999999</v>
      </c>
      <c r="BM1436" s="365">
        <v>0.10829999999999999</v>
      </c>
      <c r="BN1436" s="364">
        <v>0</v>
      </c>
      <c r="BO1436" s="365">
        <v>0.10829999999999999</v>
      </c>
      <c r="BP1436" s="365">
        <v>0.10829999999999999</v>
      </c>
      <c r="BQ1436" s="364">
        <v>0</v>
      </c>
      <c r="BR1436" s="365">
        <v>0.10829999999999999</v>
      </c>
      <c r="BS1436" s="365">
        <v>0.10829999999999999</v>
      </c>
      <c r="BT1436" s="364">
        <v>0</v>
      </c>
      <c r="BU1436" s="365">
        <v>0.10829999999999999</v>
      </c>
      <c r="BV1436" s="365">
        <v>0.10829999999999999</v>
      </c>
      <c r="BW1436" s="364">
        <v>0</v>
      </c>
      <c r="BX1436" s="365">
        <v>0.10829999999999999</v>
      </c>
      <c r="BY1436" s="365">
        <v>0.10829999999999999</v>
      </c>
    </row>
    <row r="1437" spans="1:77" s="202" customFormat="1" x14ac:dyDescent="0.2">
      <c r="A1437" s="270" t="s">
        <v>972</v>
      </c>
      <c r="B1437" s="271" t="s">
        <v>975</v>
      </c>
      <c r="C1437" s="271" t="s">
        <v>607</v>
      </c>
      <c r="D1437" s="271" t="s">
        <v>613</v>
      </c>
      <c r="E1437" s="272">
        <v>10</v>
      </c>
      <c r="F1437" s="364">
        <v>0</v>
      </c>
      <c r="G1437" s="365">
        <v>0.10829999999999999</v>
      </c>
      <c r="H1437" s="365">
        <v>0.10829999999999999</v>
      </c>
      <c r="I1437" s="364">
        <v>0</v>
      </c>
      <c r="J1437" s="365">
        <v>0.10829999999999999</v>
      </c>
      <c r="K1437" s="365">
        <v>0.10829999999999999</v>
      </c>
      <c r="L1437" s="364">
        <v>0</v>
      </c>
      <c r="M1437" s="365">
        <v>0.10829999999999999</v>
      </c>
      <c r="N1437" s="365">
        <v>0.10829999999999999</v>
      </c>
      <c r="O1437" s="364">
        <v>0</v>
      </c>
      <c r="P1437" s="365">
        <v>0.10829999999999999</v>
      </c>
      <c r="Q1437" s="365">
        <v>0.10829999999999999</v>
      </c>
      <c r="R1437" s="364">
        <v>0</v>
      </c>
      <c r="S1437" s="365">
        <v>0.10829999999999999</v>
      </c>
      <c r="T1437" s="365">
        <v>0.10829999999999999</v>
      </c>
      <c r="U1437" s="364">
        <v>0</v>
      </c>
      <c r="V1437" s="365">
        <v>0.10829999999999999</v>
      </c>
      <c r="W1437" s="365">
        <v>0.10829999999999999</v>
      </c>
      <c r="X1437" s="364">
        <v>0</v>
      </c>
      <c r="Y1437" s="365">
        <v>0.10829999999999999</v>
      </c>
      <c r="Z1437" s="365">
        <v>0.10829999999999999</v>
      </c>
      <c r="AA1437" s="364">
        <v>0</v>
      </c>
      <c r="AB1437" s="365">
        <v>0.10829999999999999</v>
      </c>
      <c r="AC1437" s="365">
        <v>0.10829999999999999</v>
      </c>
      <c r="AD1437" s="364">
        <v>0</v>
      </c>
      <c r="AE1437" s="365">
        <v>0.10829999999999999</v>
      </c>
      <c r="AF1437" s="365">
        <v>0.10829999999999999</v>
      </c>
      <c r="AG1437" s="364">
        <v>0</v>
      </c>
      <c r="AH1437" s="365">
        <v>0.10829999999999999</v>
      </c>
      <c r="AI1437" s="365">
        <v>0.10829999999999999</v>
      </c>
      <c r="AJ1437" s="364">
        <v>0</v>
      </c>
      <c r="AK1437" s="365">
        <v>0.10829999999999999</v>
      </c>
      <c r="AL1437" s="365">
        <v>0.10829999999999999</v>
      </c>
      <c r="AM1437" s="364">
        <v>0</v>
      </c>
      <c r="AN1437" s="365">
        <v>0.10829999999999999</v>
      </c>
      <c r="AO1437" s="365">
        <v>0.10829999999999999</v>
      </c>
      <c r="AP1437" s="364">
        <v>0</v>
      </c>
      <c r="AQ1437" s="365">
        <v>0.10829999999999999</v>
      </c>
      <c r="AR1437" s="365">
        <v>0.10829999999999999</v>
      </c>
      <c r="AS1437" s="364">
        <v>0</v>
      </c>
      <c r="AT1437" s="365">
        <v>0.10829999999999999</v>
      </c>
      <c r="AU1437" s="365">
        <v>0.10829999999999999</v>
      </c>
      <c r="AV1437" s="364">
        <v>0</v>
      </c>
      <c r="AW1437" s="365">
        <v>0.10829999999999999</v>
      </c>
      <c r="AX1437" s="365">
        <v>0.10829999999999999</v>
      </c>
      <c r="AY1437" s="364">
        <v>0</v>
      </c>
      <c r="AZ1437" s="365">
        <v>0.10829999999999999</v>
      </c>
      <c r="BA1437" s="365">
        <v>0.10829999999999999</v>
      </c>
      <c r="BB1437" s="364">
        <v>0</v>
      </c>
      <c r="BC1437" s="365">
        <v>0.10829999999999999</v>
      </c>
      <c r="BD1437" s="365">
        <v>0.10829999999999999</v>
      </c>
      <c r="BE1437" s="364">
        <v>0</v>
      </c>
      <c r="BF1437" s="365">
        <v>0.10829999999999999</v>
      </c>
      <c r="BG1437" s="365">
        <v>0.10829999999999999</v>
      </c>
      <c r="BH1437" s="364">
        <v>0</v>
      </c>
      <c r="BI1437" s="365">
        <v>0.10829999999999999</v>
      </c>
      <c r="BJ1437" s="365">
        <v>0.10829999999999999</v>
      </c>
      <c r="BK1437" s="364">
        <v>0</v>
      </c>
      <c r="BL1437" s="365">
        <v>0.10829999999999999</v>
      </c>
      <c r="BM1437" s="365">
        <v>0.10829999999999999</v>
      </c>
      <c r="BN1437" s="364">
        <v>0</v>
      </c>
      <c r="BO1437" s="365">
        <v>0.10829999999999999</v>
      </c>
      <c r="BP1437" s="365">
        <v>0.10829999999999999</v>
      </c>
      <c r="BQ1437" s="364">
        <v>0</v>
      </c>
      <c r="BR1437" s="365">
        <v>0.10829999999999999</v>
      </c>
      <c r="BS1437" s="365">
        <v>0.10829999999999999</v>
      </c>
      <c r="BT1437" s="364">
        <v>0</v>
      </c>
      <c r="BU1437" s="365">
        <v>0.10829999999999999</v>
      </c>
      <c r="BV1437" s="365">
        <v>0.10829999999999999</v>
      </c>
      <c r="BW1437" s="364">
        <v>0</v>
      </c>
      <c r="BX1437" s="365">
        <v>0.10829999999999999</v>
      </c>
      <c r="BY1437" s="365">
        <v>0.10829999999999999</v>
      </c>
    </row>
    <row r="1438" spans="1:77" s="202" customFormat="1" x14ac:dyDescent="0.2">
      <c r="A1438" s="270" t="s">
        <v>972</v>
      </c>
      <c r="B1438" s="271" t="s">
        <v>976</v>
      </c>
      <c r="C1438" s="271" t="s">
        <v>607</v>
      </c>
      <c r="D1438" s="271" t="s">
        <v>613</v>
      </c>
      <c r="E1438" s="272">
        <v>10</v>
      </c>
      <c r="F1438" s="364">
        <v>10.52</v>
      </c>
      <c r="G1438" s="365">
        <v>0.10829999999999999</v>
      </c>
      <c r="H1438" s="365">
        <v>0.10829999999999999</v>
      </c>
      <c r="I1438" s="364">
        <v>10.53</v>
      </c>
      <c r="J1438" s="365">
        <v>0.10829999999999999</v>
      </c>
      <c r="K1438" s="365">
        <v>0.10829999999999999</v>
      </c>
      <c r="L1438" s="364">
        <v>10.51</v>
      </c>
      <c r="M1438" s="365">
        <v>0.10829999999999999</v>
      </c>
      <c r="N1438" s="365">
        <v>0.10829999999999999</v>
      </c>
      <c r="O1438" s="364">
        <v>10.44</v>
      </c>
      <c r="P1438" s="365">
        <v>0.10829999999999999</v>
      </c>
      <c r="Q1438" s="365">
        <v>0.10829999999999999</v>
      </c>
      <c r="R1438" s="364">
        <v>10.41</v>
      </c>
      <c r="S1438" s="365">
        <v>0.10829999999999999</v>
      </c>
      <c r="T1438" s="365">
        <v>0.10829999999999999</v>
      </c>
      <c r="U1438" s="364">
        <v>10.48</v>
      </c>
      <c r="V1438" s="365">
        <v>0.10829999999999999</v>
      </c>
      <c r="W1438" s="365">
        <v>0.10829999999999999</v>
      </c>
      <c r="X1438" s="364">
        <v>10.44</v>
      </c>
      <c r="Y1438" s="365">
        <v>0.10829999999999999</v>
      </c>
      <c r="Z1438" s="365">
        <v>0.10829999999999999</v>
      </c>
      <c r="AA1438" s="364">
        <v>10.39</v>
      </c>
      <c r="AB1438" s="365">
        <v>0.10829999999999999</v>
      </c>
      <c r="AC1438" s="365">
        <v>0.10829999999999999</v>
      </c>
      <c r="AD1438" s="364">
        <v>10.36</v>
      </c>
      <c r="AE1438" s="365">
        <v>0.10829999999999999</v>
      </c>
      <c r="AF1438" s="365">
        <v>0.10829999999999999</v>
      </c>
      <c r="AG1438" s="364">
        <v>10.56</v>
      </c>
      <c r="AH1438" s="365">
        <v>0.10829999999999999</v>
      </c>
      <c r="AI1438" s="365">
        <v>0.10829999999999999</v>
      </c>
      <c r="AJ1438" s="364">
        <v>10.34</v>
      </c>
      <c r="AK1438" s="365">
        <v>0.10829999999999999</v>
      </c>
      <c r="AL1438" s="365">
        <v>0.10829999999999999</v>
      </c>
      <c r="AM1438" s="364">
        <v>10.43</v>
      </c>
      <c r="AN1438" s="365">
        <v>0.10829999999999999</v>
      </c>
      <c r="AO1438" s="365">
        <v>0.10829999999999999</v>
      </c>
      <c r="AP1438" s="364">
        <v>10.46</v>
      </c>
      <c r="AQ1438" s="365">
        <v>0.10829999999999999</v>
      </c>
      <c r="AR1438" s="365">
        <v>0.10829999999999999</v>
      </c>
      <c r="AS1438" s="364">
        <v>10.34</v>
      </c>
      <c r="AT1438" s="365">
        <v>0.10829999999999999</v>
      </c>
      <c r="AU1438" s="365">
        <v>0.10829999999999999</v>
      </c>
      <c r="AV1438" s="364">
        <v>10.27</v>
      </c>
      <c r="AW1438" s="365">
        <v>0.10829999999999999</v>
      </c>
      <c r="AX1438" s="365">
        <v>0.10829999999999999</v>
      </c>
      <c r="AY1438" s="364">
        <v>10.29</v>
      </c>
      <c r="AZ1438" s="365">
        <v>0.10829999999999999</v>
      </c>
      <c r="BA1438" s="365">
        <v>0.10829999999999999</v>
      </c>
      <c r="BB1438" s="364">
        <v>10.52</v>
      </c>
      <c r="BC1438" s="365">
        <v>0.10829999999999999</v>
      </c>
      <c r="BD1438" s="365">
        <v>0.10829999999999999</v>
      </c>
      <c r="BE1438" s="364">
        <v>10.38</v>
      </c>
      <c r="BF1438" s="365">
        <v>0.10829999999999999</v>
      </c>
      <c r="BG1438" s="365">
        <v>0.10829999999999999</v>
      </c>
      <c r="BH1438" s="364">
        <v>10.3</v>
      </c>
      <c r="BI1438" s="365">
        <v>0.10829999999999999</v>
      </c>
      <c r="BJ1438" s="365">
        <v>0.10829999999999999</v>
      </c>
      <c r="BK1438" s="364">
        <v>10.4</v>
      </c>
      <c r="BL1438" s="365">
        <v>0.10829999999999999</v>
      </c>
      <c r="BM1438" s="365">
        <v>0.10829999999999999</v>
      </c>
      <c r="BN1438" s="364">
        <v>10.54</v>
      </c>
      <c r="BO1438" s="365">
        <v>0.10829999999999999</v>
      </c>
      <c r="BP1438" s="365">
        <v>0.10829999999999999</v>
      </c>
      <c r="BQ1438" s="364">
        <v>10.49</v>
      </c>
      <c r="BR1438" s="365">
        <v>0.10829999999999999</v>
      </c>
      <c r="BS1438" s="365">
        <v>0.10829999999999999</v>
      </c>
      <c r="BT1438" s="364">
        <v>10.29</v>
      </c>
      <c r="BU1438" s="365">
        <v>0.10829999999999999</v>
      </c>
      <c r="BV1438" s="365">
        <v>0.10829999999999999</v>
      </c>
      <c r="BW1438" s="364">
        <v>10.32</v>
      </c>
      <c r="BX1438" s="365">
        <v>0.10829999999999999</v>
      </c>
      <c r="BY1438" s="365">
        <v>0.10829999999999999</v>
      </c>
    </row>
    <row r="1439" spans="1:77" s="202" customFormat="1" x14ac:dyDescent="0.2">
      <c r="A1439" s="270" t="s">
        <v>972</v>
      </c>
      <c r="B1439" s="271" t="s">
        <v>967</v>
      </c>
      <c r="C1439" s="271" t="s">
        <v>607</v>
      </c>
      <c r="D1439" s="271" t="s">
        <v>611</v>
      </c>
      <c r="E1439" s="272">
        <v>0.38</v>
      </c>
      <c r="F1439" s="353" t="s">
        <v>607</v>
      </c>
      <c r="G1439" s="353" t="s">
        <v>607</v>
      </c>
      <c r="H1439" s="353" t="s">
        <v>607</v>
      </c>
      <c r="I1439" s="353" t="s">
        <v>607</v>
      </c>
      <c r="J1439" s="353" t="s">
        <v>607</v>
      </c>
      <c r="K1439" s="353" t="s">
        <v>607</v>
      </c>
      <c r="L1439" s="353" t="s">
        <v>607</v>
      </c>
      <c r="M1439" s="353" t="s">
        <v>607</v>
      </c>
      <c r="N1439" s="353" t="s">
        <v>607</v>
      </c>
      <c r="O1439" s="353" t="s">
        <v>607</v>
      </c>
      <c r="P1439" s="353" t="s">
        <v>607</v>
      </c>
      <c r="Q1439" s="353" t="s">
        <v>607</v>
      </c>
      <c r="R1439" s="353" t="s">
        <v>607</v>
      </c>
      <c r="S1439" s="353" t="s">
        <v>607</v>
      </c>
      <c r="T1439" s="353" t="s">
        <v>607</v>
      </c>
      <c r="U1439" s="353" t="s">
        <v>607</v>
      </c>
      <c r="V1439" s="353" t="s">
        <v>607</v>
      </c>
      <c r="W1439" s="353" t="s">
        <v>607</v>
      </c>
      <c r="X1439" s="353" t="s">
        <v>607</v>
      </c>
      <c r="Y1439" s="353" t="s">
        <v>607</v>
      </c>
      <c r="Z1439" s="353" t="s">
        <v>607</v>
      </c>
      <c r="AA1439" s="353" t="s">
        <v>607</v>
      </c>
      <c r="AB1439" s="353" t="s">
        <v>607</v>
      </c>
      <c r="AC1439" s="353" t="s">
        <v>607</v>
      </c>
      <c r="AD1439" s="353" t="s">
        <v>607</v>
      </c>
      <c r="AE1439" s="353" t="s">
        <v>607</v>
      </c>
      <c r="AF1439" s="353" t="s">
        <v>607</v>
      </c>
      <c r="AG1439" s="353" t="s">
        <v>607</v>
      </c>
      <c r="AH1439" s="353" t="s">
        <v>607</v>
      </c>
      <c r="AI1439" s="353" t="s">
        <v>607</v>
      </c>
      <c r="AJ1439" s="353" t="s">
        <v>607</v>
      </c>
      <c r="AK1439" s="353" t="s">
        <v>607</v>
      </c>
      <c r="AL1439" s="353" t="s">
        <v>607</v>
      </c>
      <c r="AM1439" s="353" t="s">
        <v>607</v>
      </c>
      <c r="AN1439" s="353" t="s">
        <v>607</v>
      </c>
      <c r="AO1439" s="353" t="s">
        <v>607</v>
      </c>
      <c r="AP1439" s="353" t="s">
        <v>607</v>
      </c>
      <c r="AQ1439" s="353" t="s">
        <v>607</v>
      </c>
      <c r="AR1439" s="353" t="s">
        <v>607</v>
      </c>
      <c r="AS1439" s="353" t="s">
        <v>607</v>
      </c>
      <c r="AT1439" s="353" t="s">
        <v>607</v>
      </c>
      <c r="AU1439" s="353" t="s">
        <v>607</v>
      </c>
      <c r="AV1439" s="353" t="s">
        <v>607</v>
      </c>
      <c r="AW1439" s="353" t="s">
        <v>607</v>
      </c>
      <c r="AX1439" s="353" t="s">
        <v>607</v>
      </c>
      <c r="AY1439" s="353" t="s">
        <v>607</v>
      </c>
      <c r="AZ1439" s="353" t="s">
        <v>607</v>
      </c>
      <c r="BA1439" s="353" t="s">
        <v>607</v>
      </c>
      <c r="BB1439" s="353" t="s">
        <v>607</v>
      </c>
      <c r="BC1439" s="353" t="s">
        <v>607</v>
      </c>
      <c r="BD1439" s="353" t="s">
        <v>607</v>
      </c>
      <c r="BE1439" s="353" t="s">
        <v>607</v>
      </c>
      <c r="BF1439" s="353" t="s">
        <v>607</v>
      </c>
      <c r="BG1439" s="353" t="s">
        <v>607</v>
      </c>
      <c r="BH1439" s="353" t="s">
        <v>607</v>
      </c>
      <c r="BI1439" s="353" t="s">
        <v>607</v>
      </c>
      <c r="BJ1439" s="353" t="s">
        <v>607</v>
      </c>
      <c r="BK1439" s="353" t="s">
        <v>607</v>
      </c>
      <c r="BL1439" s="353" t="s">
        <v>607</v>
      </c>
      <c r="BM1439" s="353" t="s">
        <v>607</v>
      </c>
      <c r="BN1439" s="353" t="s">
        <v>607</v>
      </c>
      <c r="BO1439" s="353" t="s">
        <v>607</v>
      </c>
      <c r="BP1439" s="353" t="s">
        <v>607</v>
      </c>
      <c r="BQ1439" s="353" t="s">
        <v>607</v>
      </c>
      <c r="BR1439" s="353" t="s">
        <v>607</v>
      </c>
      <c r="BS1439" s="353" t="s">
        <v>607</v>
      </c>
      <c r="BT1439" s="353" t="s">
        <v>607</v>
      </c>
      <c r="BU1439" s="353" t="s">
        <v>607</v>
      </c>
      <c r="BV1439" s="353" t="s">
        <v>607</v>
      </c>
      <c r="BW1439" s="353" t="s">
        <v>607</v>
      </c>
      <c r="BX1439" s="353" t="s">
        <v>607</v>
      </c>
      <c r="BY1439" s="353" t="s">
        <v>607</v>
      </c>
    </row>
    <row r="1440" spans="1:77" s="202" customFormat="1" x14ac:dyDescent="0.2">
      <c r="A1440" s="270" t="s">
        <v>972</v>
      </c>
      <c r="B1440" s="271" t="s">
        <v>977</v>
      </c>
      <c r="C1440" s="271" t="s">
        <v>607</v>
      </c>
      <c r="D1440" s="271" t="s">
        <v>607</v>
      </c>
      <c r="E1440" s="272">
        <v>110</v>
      </c>
      <c r="F1440" s="353">
        <v>0.55000000000000004</v>
      </c>
      <c r="G1440" s="353">
        <v>2.11</v>
      </c>
      <c r="H1440" s="353">
        <v>7.14</v>
      </c>
      <c r="I1440" s="353">
        <v>0.47</v>
      </c>
      <c r="J1440" s="353">
        <v>2.0699999999999998</v>
      </c>
      <c r="K1440" s="353">
        <v>7.14</v>
      </c>
      <c r="L1440" s="353">
        <v>0.46</v>
      </c>
      <c r="M1440" s="353">
        <v>2.06</v>
      </c>
      <c r="N1440" s="353">
        <v>7.14</v>
      </c>
      <c r="O1440" s="353">
        <v>0.43</v>
      </c>
      <c r="P1440" s="353">
        <v>2.0499999999999998</v>
      </c>
      <c r="Q1440" s="353">
        <v>7.14</v>
      </c>
      <c r="R1440" s="353">
        <v>0.44</v>
      </c>
      <c r="S1440" s="353">
        <v>2.0699999999999998</v>
      </c>
      <c r="T1440" s="353">
        <v>7.14</v>
      </c>
      <c r="U1440" s="353">
        <v>0.45</v>
      </c>
      <c r="V1440" s="353">
        <v>2.0699999999999998</v>
      </c>
      <c r="W1440" s="353">
        <v>7.14</v>
      </c>
      <c r="X1440" s="353">
        <v>0.51</v>
      </c>
      <c r="Y1440" s="353">
        <v>2.0499999999999998</v>
      </c>
      <c r="Z1440" s="353">
        <v>7.14</v>
      </c>
      <c r="AA1440" s="353">
        <v>0.62</v>
      </c>
      <c r="AB1440" s="353">
        <v>2.06</v>
      </c>
      <c r="AC1440" s="353">
        <v>7.14</v>
      </c>
      <c r="AD1440" s="353">
        <v>0.76</v>
      </c>
      <c r="AE1440" s="353">
        <v>2.02</v>
      </c>
      <c r="AF1440" s="353">
        <v>7.14</v>
      </c>
      <c r="AG1440" s="353">
        <v>0.86</v>
      </c>
      <c r="AH1440" s="353">
        <v>1.86</v>
      </c>
      <c r="AI1440" s="353">
        <v>7.14</v>
      </c>
      <c r="AJ1440" s="353">
        <v>0.78</v>
      </c>
      <c r="AK1440" s="353">
        <v>1.92</v>
      </c>
      <c r="AL1440" s="353">
        <v>7.14</v>
      </c>
      <c r="AM1440" s="353">
        <v>0.75</v>
      </c>
      <c r="AN1440" s="353">
        <v>1.88</v>
      </c>
      <c r="AO1440" s="353">
        <v>7.14</v>
      </c>
      <c r="AP1440" s="353">
        <v>0.82</v>
      </c>
      <c r="AQ1440" s="353">
        <v>1.96</v>
      </c>
      <c r="AR1440" s="353">
        <v>7.14</v>
      </c>
      <c r="AS1440" s="353">
        <v>0.82</v>
      </c>
      <c r="AT1440" s="353">
        <v>1.93</v>
      </c>
      <c r="AU1440" s="353">
        <v>7.14</v>
      </c>
      <c r="AV1440" s="353">
        <v>0.73</v>
      </c>
      <c r="AW1440" s="353">
        <v>1.93</v>
      </c>
      <c r="AX1440" s="353">
        <v>7.14</v>
      </c>
      <c r="AY1440" s="353">
        <v>0.68</v>
      </c>
      <c r="AZ1440" s="353">
        <v>2.02</v>
      </c>
      <c r="BA1440" s="353">
        <v>7.14</v>
      </c>
      <c r="BB1440" s="353">
        <v>0.63</v>
      </c>
      <c r="BC1440" s="353">
        <v>1.91</v>
      </c>
      <c r="BD1440" s="353">
        <v>7.14</v>
      </c>
      <c r="BE1440" s="353">
        <v>0.77</v>
      </c>
      <c r="BF1440" s="353">
        <v>1.93</v>
      </c>
      <c r="BG1440" s="353">
        <v>7.14</v>
      </c>
      <c r="BH1440" s="353">
        <v>0.76</v>
      </c>
      <c r="BI1440" s="353">
        <v>1.92</v>
      </c>
      <c r="BJ1440" s="353">
        <v>7.14</v>
      </c>
      <c r="BK1440" s="353">
        <v>0.72</v>
      </c>
      <c r="BL1440" s="353">
        <v>1.91</v>
      </c>
      <c r="BM1440" s="353">
        <v>7.14</v>
      </c>
      <c r="BN1440" s="353">
        <v>0.74</v>
      </c>
      <c r="BO1440" s="353">
        <v>1.99</v>
      </c>
      <c r="BP1440" s="353">
        <v>7.14</v>
      </c>
      <c r="BQ1440" s="353">
        <v>0.75</v>
      </c>
      <c r="BR1440" s="353">
        <v>1.98</v>
      </c>
      <c r="BS1440" s="353">
        <v>7.14</v>
      </c>
      <c r="BT1440" s="353">
        <v>0.67</v>
      </c>
      <c r="BU1440" s="353">
        <v>2.02</v>
      </c>
      <c r="BV1440" s="353">
        <v>7.14</v>
      </c>
      <c r="BW1440" s="353">
        <v>0.62</v>
      </c>
      <c r="BX1440" s="353">
        <v>2.02</v>
      </c>
      <c r="BY1440" s="353">
        <v>7.14</v>
      </c>
    </row>
    <row r="1441" spans="1:77" s="202" customFormat="1" x14ac:dyDescent="0.2">
      <c r="A1441" s="270" t="s">
        <v>972</v>
      </c>
      <c r="B1441" s="271" t="s">
        <v>978</v>
      </c>
      <c r="C1441" s="271" t="s">
        <v>607</v>
      </c>
      <c r="D1441" s="271" t="s">
        <v>607</v>
      </c>
      <c r="E1441" s="272">
        <v>110</v>
      </c>
      <c r="F1441" s="353">
        <v>8.5500000000000007</v>
      </c>
      <c r="G1441" s="353">
        <v>0.85</v>
      </c>
      <c r="H1441" s="353">
        <v>22.74</v>
      </c>
      <c r="I1441" s="353">
        <v>8.3800000000000008</v>
      </c>
      <c r="J1441" s="353">
        <v>0.9</v>
      </c>
      <c r="K1441" s="353">
        <v>22.74</v>
      </c>
      <c r="L1441" s="353">
        <v>8.9499999999999993</v>
      </c>
      <c r="M1441" s="353">
        <v>0.48</v>
      </c>
      <c r="N1441" s="353">
        <v>22.74</v>
      </c>
      <c r="O1441" s="353">
        <v>8.8699999999999992</v>
      </c>
      <c r="P1441" s="353">
        <v>0.31</v>
      </c>
      <c r="Q1441" s="353">
        <v>22.74</v>
      </c>
      <c r="R1441" s="353">
        <v>8.84</v>
      </c>
      <c r="S1441" s="353">
        <v>0.5</v>
      </c>
      <c r="T1441" s="353">
        <v>22.74</v>
      </c>
      <c r="U1441" s="353">
        <v>7.77</v>
      </c>
      <c r="V1441" s="353">
        <v>1.1399999999999999</v>
      </c>
      <c r="W1441" s="353">
        <v>22.74</v>
      </c>
      <c r="X1441" s="353">
        <v>6.91</v>
      </c>
      <c r="Y1441" s="353">
        <v>1.57</v>
      </c>
      <c r="Z1441" s="353">
        <v>22.74</v>
      </c>
      <c r="AA1441" s="353">
        <v>6.79</v>
      </c>
      <c r="AB1441" s="353">
        <v>2.02</v>
      </c>
      <c r="AC1441" s="353">
        <v>22.74</v>
      </c>
      <c r="AD1441" s="353">
        <v>5.81</v>
      </c>
      <c r="AE1441" s="353">
        <v>2.54</v>
      </c>
      <c r="AF1441" s="353">
        <v>22.74</v>
      </c>
      <c r="AG1441" s="353">
        <v>3.02</v>
      </c>
      <c r="AH1441" s="353">
        <v>4</v>
      </c>
      <c r="AI1441" s="353">
        <v>22.74</v>
      </c>
      <c r="AJ1441" s="353">
        <v>1.55</v>
      </c>
      <c r="AK1441" s="353">
        <v>5.07</v>
      </c>
      <c r="AL1441" s="353">
        <v>22.74</v>
      </c>
      <c r="AM1441" s="353">
        <v>3.11</v>
      </c>
      <c r="AN1441" s="353">
        <v>4.37</v>
      </c>
      <c r="AO1441" s="353">
        <v>22.74</v>
      </c>
      <c r="AP1441" s="353">
        <v>1.66</v>
      </c>
      <c r="AQ1441" s="353">
        <v>5.31</v>
      </c>
      <c r="AR1441" s="353">
        <v>22.74</v>
      </c>
      <c r="AS1441" s="353">
        <v>3.61</v>
      </c>
      <c r="AT1441" s="353">
        <v>4.1399999999999997</v>
      </c>
      <c r="AU1441" s="353">
        <v>22.74</v>
      </c>
      <c r="AV1441" s="353">
        <v>2.4700000000000002</v>
      </c>
      <c r="AW1441" s="353">
        <v>4.59</v>
      </c>
      <c r="AX1441" s="353">
        <v>22.74</v>
      </c>
      <c r="AY1441" s="353">
        <v>3.66</v>
      </c>
      <c r="AZ1441" s="353">
        <v>3.78</v>
      </c>
      <c r="BA1441" s="353">
        <v>22.74</v>
      </c>
      <c r="BB1441" s="353">
        <v>4.16</v>
      </c>
      <c r="BC1441" s="353">
        <v>3.32</v>
      </c>
      <c r="BD1441" s="353">
        <v>22.74</v>
      </c>
      <c r="BE1441" s="353">
        <v>4.72</v>
      </c>
      <c r="BF1441" s="353">
        <v>2.73</v>
      </c>
      <c r="BG1441" s="353">
        <v>22.74</v>
      </c>
      <c r="BH1441" s="353">
        <v>5.7</v>
      </c>
      <c r="BI1441" s="353">
        <v>2.65</v>
      </c>
      <c r="BJ1441" s="353">
        <v>22.74</v>
      </c>
      <c r="BK1441" s="353">
        <v>3.46</v>
      </c>
      <c r="BL1441" s="353">
        <v>4.05</v>
      </c>
      <c r="BM1441" s="353">
        <v>22.74</v>
      </c>
      <c r="BN1441" s="353">
        <v>4.12</v>
      </c>
      <c r="BO1441" s="353">
        <v>3.26</v>
      </c>
      <c r="BP1441" s="353">
        <v>22.74</v>
      </c>
      <c r="BQ1441" s="353">
        <v>3.72</v>
      </c>
      <c r="BR1441" s="353">
        <v>3.91</v>
      </c>
      <c r="BS1441" s="353">
        <v>22.74</v>
      </c>
      <c r="BT1441" s="353">
        <v>4.51</v>
      </c>
      <c r="BU1441" s="353">
        <v>3.32</v>
      </c>
      <c r="BV1441" s="353">
        <v>22.74</v>
      </c>
      <c r="BW1441" s="353">
        <v>5.66</v>
      </c>
      <c r="BX1441" s="353">
        <v>2.66</v>
      </c>
      <c r="BY1441" s="353">
        <v>22.74</v>
      </c>
    </row>
    <row r="1442" spans="1:77" s="202" customFormat="1" x14ac:dyDescent="0.2">
      <c r="A1442" s="270" t="s">
        <v>972</v>
      </c>
      <c r="B1442" s="271" t="s">
        <v>616</v>
      </c>
      <c r="C1442" s="271" t="s">
        <v>951</v>
      </c>
      <c r="D1442" s="271" t="s">
        <v>606</v>
      </c>
      <c r="E1442" s="272">
        <v>110</v>
      </c>
      <c r="F1442" s="353" t="s">
        <v>607</v>
      </c>
      <c r="G1442" s="353" t="s">
        <v>607</v>
      </c>
      <c r="H1442" s="353" t="s">
        <v>607</v>
      </c>
      <c r="I1442" s="353" t="s">
        <v>607</v>
      </c>
      <c r="J1442" s="353" t="s">
        <v>607</v>
      </c>
      <c r="K1442" s="353" t="s">
        <v>607</v>
      </c>
      <c r="L1442" s="353" t="s">
        <v>607</v>
      </c>
      <c r="M1442" s="353" t="s">
        <v>607</v>
      </c>
      <c r="N1442" s="353" t="s">
        <v>607</v>
      </c>
      <c r="O1442" s="353" t="s">
        <v>607</v>
      </c>
      <c r="P1442" s="353" t="s">
        <v>607</v>
      </c>
      <c r="Q1442" s="353" t="s">
        <v>607</v>
      </c>
      <c r="R1442" s="353" t="s">
        <v>607</v>
      </c>
      <c r="S1442" s="353" t="s">
        <v>607</v>
      </c>
      <c r="T1442" s="353" t="s">
        <v>607</v>
      </c>
      <c r="U1442" s="353" t="s">
        <v>607</v>
      </c>
      <c r="V1442" s="353" t="s">
        <v>607</v>
      </c>
      <c r="W1442" s="353" t="s">
        <v>607</v>
      </c>
      <c r="X1442" s="353" t="s">
        <v>607</v>
      </c>
      <c r="Y1442" s="353" t="s">
        <v>607</v>
      </c>
      <c r="Z1442" s="353" t="s">
        <v>607</v>
      </c>
      <c r="AA1442" s="353" t="s">
        <v>607</v>
      </c>
      <c r="AB1442" s="353" t="s">
        <v>607</v>
      </c>
      <c r="AC1442" s="353" t="s">
        <v>607</v>
      </c>
      <c r="AD1442" s="353" t="s">
        <v>607</v>
      </c>
      <c r="AE1442" s="353" t="s">
        <v>607</v>
      </c>
      <c r="AF1442" s="353" t="s">
        <v>607</v>
      </c>
      <c r="AG1442" s="353" t="s">
        <v>607</v>
      </c>
      <c r="AH1442" s="353" t="s">
        <v>607</v>
      </c>
      <c r="AI1442" s="353" t="s">
        <v>607</v>
      </c>
      <c r="AJ1442" s="353" t="s">
        <v>607</v>
      </c>
      <c r="AK1442" s="353" t="s">
        <v>607</v>
      </c>
      <c r="AL1442" s="353" t="s">
        <v>607</v>
      </c>
      <c r="AM1442" s="353" t="s">
        <v>607</v>
      </c>
      <c r="AN1442" s="353" t="s">
        <v>607</v>
      </c>
      <c r="AO1442" s="353" t="s">
        <v>607</v>
      </c>
      <c r="AP1442" s="353" t="s">
        <v>607</v>
      </c>
      <c r="AQ1442" s="353" t="s">
        <v>607</v>
      </c>
      <c r="AR1442" s="353" t="s">
        <v>607</v>
      </c>
      <c r="AS1442" s="353" t="s">
        <v>607</v>
      </c>
      <c r="AT1442" s="353" t="s">
        <v>607</v>
      </c>
      <c r="AU1442" s="353" t="s">
        <v>607</v>
      </c>
      <c r="AV1442" s="353" t="s">
        <v>607</v>
      </c>
      <c r="AW1442" s="353" t="s">
        <v>607</v>
      </c>
      <c r="AX1442" s="353" t="s">
        <v>607</v>
      </c>
      <c r="AY1442" s="353" t="s">
        <v>607</v>
      </c>
      <c r="AZ1442" s="353" t="s">
        <v>607</v>
      </c>
      <c r="BA1442" s="353" t="s">
        <v>607</v>
      </c>
      <c r="BB1442" s="353" t="s">
        <v>607</v>
      </c>
      <c r="BC1442" s="353" t="s">
        <v>607</v>
      </c>
      <c r="BD1442" s="353" t="s">
        <v>607</v>
      </c>
      <c r="BE1442" s="353" t="s">
        <v>607</v>
      </c>
      <c r="BF1442" s="353" t="s">
        <v>607</v>
      </c>
      <c r="BG1442" s="353" t="s">
        <v>607</v>
      </c>
      <c r="BH1442" s="353" t="s">
        <v>607</v>
      </c>
      <c r="BI1442" s="353" t="s">
        <v>607</v>
      </c>
      <c r="BJ1442" s="353" t="s">
        <v>607</v>
      </c>
      <c r="BK1442" s="353" t="s">
        <v>607</v>
      </c>
      <c r="BL1442" s="353" t="s">
        <v>607</v>
      </c>
      <c r="BM1442" s="353" t="s">
        <v>607</v>
      </c>
      <c r="BN1442" s="353" t="s">
        <v>607</v>
      </c>
      <c r="BO1442" s="353" t="s">
        <v>607</v>
      </c>
      <c r="BP1442" s="353" t="s">
        <v>607</v>
      </c>
      <c r="BQ1442" s="353" t="s">
        <v>607</v>
      </c>
      <c r="BR1442" s="353" t="s">
        <v>607</v>
      </c>
      <c r="BS1442" s="353" t="s">
        <v>607</v>
      </c>
      <c r="BT1442" s="353" t="s">
        <v>607</v>
      </c>
      <c r="BU1442" s="353" t="s">
        <v>607</v>
      </c>
      <c r="BV1442" s="353" t="s">
        <v>607</v>
      </c>
      <c r="BW1442" s="353" t="s">
        <v>607</v>
      </c>
      <c r="BX1442" s="353" t="s">
        <v>607</v>
      </c>
      <c r="BY1442" s="353" t="s">
        <v>607</v>
      </c>
    </row>
    <row r="1443" spans="1:77" s="202" customFormat="1" x14ac:dyDescent="0.2">
      <c r="A1443" s="270" t="s">
        <v>972</v>
      </c>
      <c r="B1443" s="271" t="s">
        <v>616</v>
      </c>
      <c r="C1443" s="271" t="s">
        <v>951</v>
      </c>
      <c r="D1443" s="271" t="s">
        <v>608</v>
      </c>
      <c r="E1443" s="272">
        <v>110</v>
      </c>
      <c r="F1443" s="290">
        <v>6</v>
      </c>
      <c r="G1443" s="378"/>
      <c r="H1443" s="378"/>
      <c r="I1443" s="290">
        <v>6</v>
      </c>
      <c r="J1443" s="378"/>
      <c r="K1443" s="378"/>
      <c r="L1443" s="290">
        <v>6</v>
      </c>
      <c r="M1443" s="378"/>
      <c r="N1443" s="378"/>
      <c r="O1443" s="290">
        <v>6</v>
      </c>
      <c r="P1443" s="378"/>
      <c r="Q1443" s="378"/>
      <c r="R1443" s="290">
        <v>7</v>
      </c>
      <c r="S1443" s="378"/>
      <c r="T1443" s="378"/>
      <c r="U1443" s="290">
        <v>7</v>
      </c>
      <c r="V1443" s="378"/>
      <c r="W1443" s="378"/>
      <c r="X1443" s="290">
        <v>7</v>
      </c>
      <c r="Y1443" s="378"/>
      <c r="Z1443" s="378"/>
      <c r="AA1443" s="290">
        <v>7</v>
      </c>
      <c r="AB1443" s="378"/>
      <c r="AC1443" s="378"/>
      <c r="AD1443" s="290">
        <v>7</v>
      </c>
      <c r="AE1443" s="378"/>
      <c r="AF1443" s="378"/>
      <c r="AG1443" s="290">
        <v>7</v>
      </c>
      <c r="AH1443" s="378"/>
      <c r="AI1443" s="378"/>
      <c r="AJ1443" s="290">
        <v>7</v>
      </c>
      <c r="AK1443" s="378"/>
      <c r="AL1443" s="378"/>
      <c r="AM1443" s="290">
        <v>7</v>
      </c>
      <c r="AN1443" s="378"/>
      <c r="AO1443" s="378"/>
      <c r="AP1443" s="290">
        <v>7</v>
      </c>
      <c r="AQ1443" s="378"/>
      <c r="AR1443" s="378"/>
      <c r="AS1443" s="290">
        <v>7</v>
      </c>
      <c r="AT1443" s="378"/>
      <c r="AU1443" s="378"/>
      <c r="AV1443" s="290">
        <v>7</v>
      </c>
      <c r="AW1443" s="378"/>
      <c r="AX1443" s="378"/>
      <c r="AY1443" s="290">
        <v>7</v>
      </c>
      <c r="AZ1443" s="378"/>
      <c r="BA1443" s="378"/>
      <c r="BB1443" s="290">
        <v>8</v>
      </c>
      <c r="BC1443" s="378"/>
      <c r="BD1443" s="378"/>
      <c r="BE1443" s="290">
        <v>7</v>
      </c>
      <c r="BF1443" s="378"/>
      <c r="BG1443" s="378"/>
      <c r="BH1443" s="290">
        <v>7</v>
      </c>
      <c r="BI1443" s="378"/>
      <c r="BJ1443" s="378"/>
      <c r="BK1443" s="290">
        <v>7</v>
      </c>
      <c r="BL1443" s="378"/>
      <c r="BM1443" s="378"/>
      <c r="BN1443" s="290">
        <v>7</v>
      </c>
      <c r="BO1443" s="378"/>
      <c r="BP1443" s="378"/>
      <c r="BQ1443" s="290">
        <v>7</v>
      </c>
      <c r="BR1443" s="378"/>
      <c r="BS1443" s="378"/>
      <c r="BT1443" s="290">
        <v>7</v>
      </c>
      <c r="BU1443" s="378"/>
      <c r="BV1443" s="378"/>
      <c r="BW1443" s="290">
        <v>6</v>
      </c>
      <c r="BX1443" s="378"/>
      <c r="BY1443" s="378"/>
    </row>
    <row r="1444" spans="1:77" s="202" customFormat="1" x14ac:dyDescent="0.2">
      <c r="A1444" s="270" t="s">
        <v>972</v>
      </c>
      <c r="B1444" s="271" t="s">
        <v>616</v>
      </c>
      <c r="C1444" s="271" t="s">
        <v>951</v>
      </c>
      <c r="D1444" s="271" t="s">
        <v>611</v>
      </c>
      <c r="E1444" s="272">
        <v>10</v>
      </c>
      <c r="F1444" s="274">
        <v>-0.25140000000000001</v>
      </c>
      <c r="G1444" s="274">
        <v>-0.12329999999999999</v>
      </c>
      <c r="H1444" s="274">
        <v>15.34167934582621</v>
      </c>
      <c r="I1444" s="274">
        <v>-0.22319999999999998</v>
      </c>
      <c r="J1444" s="274">
        <v>-0.12</v>
      </c>
      <c r="K1444" s="274">
        <v>13.88451252768956</v>
      </c>
      <c r="L1444" s="274">
        <v>-0.21359999999999998</v>
      </c>
      <c r="M1444" s="274">
        <v>-0.1176</v>
      </c>
      <c r="N1444" s="274">
        <v>13.385009839054081</v>
      </c>
      <c r="O1444" s="274">
        <v>-0.2112</v>
      </c>
      <c r="P1444" s="274">
        <v>-0.11609999999999999</v>
      </c>
      <c r="Q1444" s="274">
        <v>13.305705400794986</v>
      </c>
      <c r="R1444" s="274">
        <v>-0.21180000000000002</v>
      </c>
      <c r="S1444" s="274">
        <v>-0.11609999999999999</v>
      </c>
      <c r="T1444" s="274">
        <v>13.385883209499696</v>
      </c>
      <c r="U1444" s="274">
        <v>-0.2112</v>
      </c>
      <c r="V1444" s="274">
        <v>-0.1212</v>
      </c>
      <c r="W1444" s="274">
        <v>13.392442119577447</v>
      </c>
      <c r="X1444" s="274">
        <v>-0.22440000000000002</v>
      </c>
      <c r="Y1444" s="274">
        <v>-0.123</v>
      </c>
      <c r="Z1444" s="274">
        <v>14.141354388796437</v>
      </c>
      <c r="AA1444" s="274">
        <v>-0.25019999999999998</v>
      </c>
      <c r="AB1444" s="274">
        <v>-0.12570000000000001</v>
      </c>
      <c r="AC1444" s="274">
        <v>15.547575220967609</v>
      </c>
      <c r="AD1444" s="274">
        <v>-0.29369999999999996</v>
      </c>
      <c r="AE1444" s="274">
        <v>-0.1323</v>
      </c>
      <c r="AF1444" s="274">
        <v>17.93815454384357</v>
      </c>
      <c r="AG1444" s="274">
        <v>-0.29880000000000001</v>
      </c>
      <c r="AH1444" s="274">
        <v>-0.13109999999999999</v>
      </c>
      <c r="AI1444" s="274">
        <v>17.87772740195771</v>
      </c>
      <c r="AJ1444" s="274">
        <v>-0.31139999999999995</v>
      </c>
      <c r="AK1444" s="274">
        <v>-0.13140000000000002</v>
      </c>
      <c r="AL1444" s="274">
        <v>18.894469377910024</v>
      </c>
      <c r="AM1444" s="274">
        <v>-0.3201</v>
      </c>
      <c r="AN1444" s="274">
        <v>-0.1368</v>
      </c>
      <c r="AO1444" s="274">
        <v>19.31072219318715</v>
      </c>
      <c r="AP1444" s="274">
        <v>-0.30119999999999997</v>
      </c>
      <c r="AQ1444" s="274">
        <v>-0.13619999999999999</v>
      </c>
      <c r="AR1444" s="274">
        <v>18.267386594302661</v>
      </c>
      <c r="AS1444" s="274">
        <v>-0.2823</v>
      </c>
      <c r="AT1444" s="274">
        <v>-0.1431</v>
      </c>
      <c r="AU1444" s="274">
        <v>17.69310871364322</v>
      </c>
      <c r="AV1444" s="274">
        <v>-0.27989999999999998</v>
      </c>
      <c r="AW1444" s="274">
        <v>-0.13739999999999999</v>
      </c>
      <c r="AX1444" s="274">
        <v>17.549609144347674</v>
      </c>
      <c r="AY1444" s="274">
        <v>-0.26580000000000004</v>
      </c>
      <c r="AZ1444" s="274">
        <v>-0.13650000000000001</v>
      </c>
      <c r="BA1444" s="274">
        <v>16.78495610032185</v>
      </c>
      <c r="BB1444" s="274">
        <v>-0.26069999999999999</v>
      </c>
      <c r="BC1444" s="274">
        <v>-0.14069999999999999</v>
      </c>
      <c r="BD1444" s="274">
        <v>16.308549266318305</v>
      </c>
      <c r="BE1444" s="274">
        <v>-0.26189999999999997</v>
      </c>
      <c r="BF1444" s="274">
        <v>-0.153</v>
      </c>
      <c r="BG1444" s="274">
        <v>16.874608383762574</v>
      </c>
      <c r="BH1444" s="274">
        <v>-0.27179999999999999</v>
      </c>
      <c r="BI1444" s="274">
        <v>-0.1452</v>
      </c>
      <c r="BJ1444" s="274">
        <v>17.2599931632558</v>
      </c>
      <c r="BK1444" s="274">
        <v>-0.28889999999999999</v>
      </c>
      <c r="BL1444" s="274">
        <v>-0.14759999999999998</v>
      </c>
      <c r="BM1444" s="274">
        <v>18.014080309088044</v>
      </c>
      <c r="BN1444" s="274">
        <v>-0.29910000000000003</v>
      </c>
      <c r="BO1444" s="274">
        <v>-0.1515</v>
      </c>
      <c r="BP1444" s="274">
        <v>18.370028166238924</v>
      </c>
      <c r="BQ1444" s="274">
        <v>-0.29549999999999998</v>
      </c>
      <c r="BR1444" s="274">
        <v>-0.1497</v>
      </c>
      <c r="BS1444" s="274">
        <v>18.218580808683132</v>
      </c>
      <c r="BT1444" s="274">
        <v>-0.27360000000000001</v>
      </c>
      <c r="BU1444" s="274">
        <v>-0.1452</v>
      </c>
      <c r="BV1444" s="274">
        <v>17.365811742310193</v>
      </c>
      <c r="BW1444" s="274">
        <v>-0.25080000000000002</v>
      </c>
      <c r="BX1444" s="274">
        <v>-0.13109999999999999</v>
      </c>
      <c r="BY1444" s="274">
        <v>15.835686405865745</v>
      </c>
    </row>
    <row r="1445" spans="1:77" s="202" customFormat="1" x14ac:dyDescent="0.2">
      <c r="A1445" s="270" t="s">
        <v>972</v>
      </c>
      <c r="B1445" s="271" t="s">
        <v>940</v>
      </c>
      <c r="C1445" s="271" t="s">
        <v>607</v>
      </c>
      <c r="D1445" s="271" t="s">
        <v>613</v>
      </c>
      <c r="E1445" s="272">
        <v>110</v>
      </c>
      <c r="F1445" s="364">
        <v>116.12</v>
      </c>
      <c r="G1445" s="365">
        <v>0.10829999999999999</v>
      </c>
      <c r="H1445" s="365">
        <v>0.10829999999999999</v>
      </c>
      <c r="I1445" s="364">
        <v>115.99</v>
      </c>
      <c r="J1445" s="365">
        <v>0.10829999999999999</v>
      </c>
      <c r="K1445" s="365">
        <v>0.10829999999999999</v>
      </c>
      <c r="L1445" s="364">
        <v>115.08</v>
      </c>
      <c r="M1445" s="365">
        <v>0.10829999999999999</v>
      </c>
      <c r="N1445" s="365">
        <v>0.10829999999999999</v>
      </c>
      <c r="O1445" s="364">
        <v>115.61</v>
      </c>
      <c r="P1445" s="365">
        <v>0.10829999999999999</v>
      </c>
      <c r="Q1445" s="365">
        <v>0.10829999999999999</v>
      </c>
      <c r="R1445" s="364">
        <v>114.67</v>
      </c>
      <c r="S1445" s="365">
        <v>0.10829999999999999</v>
      </c>
      <c r="T1445" s="365">
        <v>0.10829999999999999</v>
      </c>
      <c r="U1445" s="364">
        <v>115.08</v>
      </c>
      <c r="V1445" s="365">
        <v>0.10829999999999999</v>
      </c>
      <c r="W1445" s="365">
        <v>0.10829999999999999</v>
      </c>
      <c r="X1445" s="364">
        <v>114.51</v>
      </c>
      <c r="Y1445" s="365">
        <v>0.10829999999999999</v>
      </c>
      <c r="Z1445" s="365">
        <v>0.10829999999999999</v>
      </c>
      <c r="AA1445" s="364">
        <v>114.59</v>
      </c>
      <c r="AB1445" s="365">
        <v>0.10829999999999999</v>
      </c>
      <c r="AC1445" s="365">
        <v>0.10829999999999999</v>
      </c>
      <c r="AD1445" s="364">
        <v>114.32</v>
      </c>
      <c r="AE1445" s="365">
        <v>0.10829999999999999</v>
      </c>
      <c r="AF1445" s="365">
        <v>0.10829999999999999</v>
      </c>
      <c r="AG1445" s="364">
        <v>113.38</v>
      </c>
      <c r="AH1445" s="365">
        <v>0.10829999999999999</v>
      </c>
      <c r="AI1445" s="365">
        <v>0.10829999999999999</v>
      </c>
      <c r="AJ1445" s="364">
        <v>113.41</v>
      </c>
      <c r="AK1445" s="365">
        <v>0.10829999999999999</v>
      </c>
      <c r="AL1445" s="365">
        <v>0.10829999999999999</v>
      </c>
      <c r="AM1445" s="364">
        <v>112.15</v>
      </c>
      <c r="AN1445" s="365">
        <v>0.10829999999999999</v>
      </c>
      <c r="AO1445" s="365">
        <v>0.10829999999999999</v>
      </c>
      <c r="AP1445" s="364">
        <v>114.67</v>
      </c>
      <c r="AQ1445" s="365">
        <v>0.10829999999999999</v>
      </c>
      <c r="AR1445" s="365">
        <v>0.10829999999999999</v>
      </c>
      <c r="AS1445" s="364">
        <v>113.54</v>
      </c>
      <c r="AT1445" s="365">
        <v>0.10829999999999999</v>
      </c>
      <c r="AU1445" s="365">
        <v>0.10829999999999999</v>
      </c>
      <c r="AV1445" s="364">
        <v>112.9</v>
      </c>
      <c r="AW1445" s="365">
        <v>0.10829999999999999</v>
      </c>
      <c r="AX1445" s="365">
        <v>0.10829999999999999</v>
      </c>
      <c r="AY1445" s="364">
        <v>112.26</v>
      </c>
      <c r="AZ1445" s="365">
        <v>0.10829999999999999</v>
      </c>
      <c r="BA1445" s="365">
        <v>0.10829999999999999</v>
      </c>
      <c r="BB1445" s="364">
        <v>112.79</v>
      </c>
      <c r="BC1445" s="365">
        <v>0.10829999999999999</v>
      </c>
      <c r="BD1445" s="365">
        <v>0.10829999999999999</v>
      </c>
      <c r="BE1445" s="364">
        <v>113.89</v>
      </c>
      <c r="BF1445" s="365">
        <v>0.10829999999999999</v>
      </c>
      <c r="BG1445" s="365">
        <v>0.10829999999999999</v>
      </c>
      <c r="BH1445" s="364">
        <v>113.46</v>
      </c>
      <c r="BI1445" s="365">
        <v>0.10829999999999999</v>
      </c>
      <c r="BJ1445" s="365">
        <v>0.10829999999999999</v>
      </c>
      <c r="BK1445" s="364">
        <v>114.38</v>
      </c>
      <c r="BL1445" s="365">
        <v>0.10829999999999999</v>
      </c>
      <c r="BM1445" s="365">
        <v>0.10829999999999999</v>
      </c>
      <c r="BN1445" s="364">
        <v>115.1</v>
      </c>
      <c r="BO1445" s="365">
        <v>0.10829999999999999</v>
      </c>
      <c r="BP1445" s="365">
        <v>0.10829999999999999</v>
      </c>
      <c r="BQ1445" s="364">
        <v>115.13</v>
      </c>
      <c r="BR1445" s="365">
        <v>0.10829999999999999</v>
      </c>
      <c r="BS1445" s="365">
        <v>0.10829999999999999</v>
      </c>
      <c r="BT1445" s="364">
        <v>115.8</v>
      </c>
      <c r="BU1445" s="365">
        <v>0.10829999999999999</v>
      </c>
      <c r="BV1445" s="365">
        <v>0.10829999999999999</v>
      </c>
      <c r="BW1445" s="364">
        <v>115.83</v>
      </c>
      <c r="BX1445" s="365">
        <v>0.10829999999999999</v>
      </c>
      <c r="BY1445" s="365">
        <v>0.10829999999999999</v>
      </c>
    </row>
    <row r="1446" spans="1:77" s="202" customFormat="1" x14ac:dyDescent="0.2">
      <c r="A1446" s="270" t="s">
        <v>972</v>
      </c>
      <c r="B1446" s="271" t="s">
        <v>979</v>
      </c>
      <c r="C1446" s="271" t="s">
        <v>607</v>
      </c>
      <c r="D1446" s="271" t="s">
        <v>613</v>
      </c>
      <c r="E1446" s="272">
        <v>10</v>
      </c>
      <c r="F1446" s="364">
        <v>10.55</v>
      </c>
      <c r="G1446" s="365">
        <v>0.10829999999999999</v>
      </c>
      <c r="H1446" s="365">
        <v>0.10829999999999999</v>
      </c>
      <c r="I1446" s="364">
        <v>10.55</v>
      </c>
      <c r="J1446" s="365">
        <v>0.10829999999999999</v>
      </c>
      <c r="K1446" s="365">
        <v>0.10829999999999999</v>
      </c>
      <c r="L1446" s="364">
        <v>10.53</v>
      </c>
      <c r="M1446" s="365">
        <v>0.10829999999999999</v>
      </c>
      <c r="N1446" s="365">
        <v>0.10829999999999999</v>
      </c>
      <c r="O1446" s="364">
        <v>10.47</v>
      </c>
      <c r="P1446" s="365">
        <v>0.10829999999999999</v>
      </c>
      <c r="Q1446" s="365">
        <v>0.10829999999999999</v>
      </c>
      <c r="R1446" s="364">
        <v>10.43</v>
      </c>
      <c r="S1446" s="365">
        <v>0.10829999999999999</v>
      </c>
      <c r="T1446" s="365">
        <v>0.10829999999999999</v>
      </c>
      <c r="U1446" s="364">
        <v>10.51</v>
      </c>
      <c r="V1446" s="365">
        <v>0.10829999999999999</v>
      </c>
      <c r="W1446" s="365">
        <v>0.10829999999999999</v>
      </c>
      <c r="X1446" s="364">
        <v>10.46</v>
      </c>
      <c r="Y1446" s="365">
        <v>0.10829999999999999</v>
      </c>
      <c r="Z1446" s="365">
        <v>0.10829999999999999</v>
      </c>
      <c r="AA1446" s="364">
        <v>10.41</v>
      </c>
      <c r="AB1446" s="365">
        <v>0.10829999999999999</v>
      </c>
      <c r="AC1446" s="365">
        <v>0.10829999999999999</v>
      </c>
      <c r="AD1446" s="364">
        <v>10.38</v>
      </c>
      <c r="AE1446" s="365">
        <v>0.10829999999999999</v>
      </c>
      <c r="AF1446" s="365">
        <v>0.10829999999999999</v>
      </c>
      <c r="AG1446" s="364">
        <v>10.55</v>
      </c>
      <c r="AH1446" s="365">
        <v>0.10829999999999999</v>
      </c>
      <c r="AI1446" s="365">
        <v>0.10829999999999999</v>
      </c>
      <c r="AJ1446" s="364">
        <v>10.34</v>
      </c>
      <c r="AK1446" s="365">
        <v>0.10829999999999999</v>
      </c>
      <c r="AL1446" s="365">
        <v>0.10829999999999999</v>
      </c>
      <c r="AM1446" s="364">
        <v>10.42</v>
      </c>
      <c r="AN1446" s="365">
        <v>0.10829999999999999</v>
      </c>
      <c r="AO1446" s="365">
        <v>0.10829999999999999</v>
      </c>
      <c r="AP1446" s="364">
        <v>10.46</v>
      </c>
      <c r="AQ1446" s="365">
        <v>0.10829999999999999</v>
      </c>
      <c r="AR1446" s="365">
        <v>0.10829999999999999</v>
      </c>
      <c r="AS1446" s="364">
        <v>10.34</v>
      </c>
      <c r="AT1446" s="365">
        <v>0.10829999999999999</v>
      </c>
      <c r="AU1446" s="365">
        <v>0.10829999999999999</v>
      </c>
      <c r="AV1446" s="364">
        <v>10.27</v>
      </c>
      <c r="AW1446" s="365">
        <v>0.10829999999999999</v>
      </c>
      <c r="AX1446" s="365">
        <v>0.10829999999999999</v>
      </c>
      <c r="AY1446" s="364">
        <v>10.29</v>
      </c>
      <c r="AZ1446" s="365">
        <v>0.10829999999999999</v>
      </c>
      <c r="BA1446" s="365">
        <v>0.10829999999999999</v>
      </c>
      <c r="BB1446" s="364">
        <v>10.5</v>
      </c>
      <c r="BC1446" s="365">
        <v>0.10829999999999999</v>
      </c>
      <c r="BD1446" s="365">
        <v>0.10829999999999999</v>
      </c>
      <c r="BE1446" s="364">
        <v>10.39</v>
      </c>
      <c r="BF1446" s="365">
        <v>0.10829999999999999</v>
      </c>
      <c r="BG1446" s="365">
        <v>0.10829999999999999</v>
      </c>
      <c r="BH1446" s="364">
        <v>10.32</v>
      </c>
      <c r="BI1446" s="365">
        <v>0.10829999999999999</v>
      </c>
      <c r="BJ1446" s="365">
        <v>0.10829999999999999</v>
      </c>
      <c r="BK1446" s="364">
        <v>10.41</v>
      </c>
      <c r="BL1446" s="365">
        <v>0.10829999999999999</v>
      </c>
      <c r="BM1446" s="365">
        <v>0.10829999999999999</v>
      </c>
      <c r="BN1446" s="364">
        <v>10.55</v>
      </c>
      <c r="BO1446" s="365">
        <v>0.10829999999999999</v>
      </c>
      <c r="BP1446" s="365">
        <v>0.10829999999999999</v>
      </c>
      <c r="BQ1446" s="364">
        <v>10.51</v>
      </c>
      <c r="BR1446" s="365">
        <v>0.10829999999999999</v>
      </c>
      <c r="BS1446" s="365">
        <v>0.10829999999999999</v>
      </c>
      <c r="BT1446" s="364">
        <v>10.31</v>
      </c>
      <c r="BU1446" s="365">
        <v>0.10829999999999999</v>
      </c>
      <c r="BV1446" s="365">
        <v>0.10829999999999999</v>
      </c>
      <c r="BW1446" s="364">
        <v>10.33</v>
      </c>
      <c r="BX1446" s="365">
        <v>0.10829999999999999</v>
      </c>
      <c r="BY1446" s="365">
        <v>0.10829999999999999</v>
      </c>
    </row>
    <row r="1447" spans="1:77" s="202" customFormat="1" x14ac:dyDescent="0.2">
      <c r="A1447" s="270" t="s">
        <v>972</v>
      </c>
      <c r="B1447" s="271" t="s">
        <v>980</v>
      </c>
      <c r="C1447" s="271" t="s">
        <v>607</v>
      </c>
      <c r="D1447" s="271" t="s">
        <v>613</v>
      </c>
      <c r="E1447" s="272">
        <v>10</v>
      </c>
      <c r="F1447" s="364">
        <v>0</v>
      </c>
      <c r="G1447" s="365">
        <v>0.10829999999999999</v>
      </c>
      <c r="H1447" s="365">
        <v>0.10829999999999999</v>
      </c>
      <c r="I1447" s="364">
        <v>0</v>
      </c>
      <c r="J1447" s="365">
        <v>0.10829999999999999</v>
      </c>
      <c r="K1447" s="365">
        <v>0.10829999999999999</v>
      </c>
      <c r="L1447" s="364">
        <v>0</v>
      </c>
      <c r="M1447" s="365">
        <v>0.10829999999999999</v>
      </c>
      <c r="N1447" s="365">
        <v>0.10829999999999999</v>
      </c>
      <c r="O1447" s="364">
        <v>0</v>
      </c>
      <c r="P1447" s="365">
        <v>0.10829999999999999</v>
      </c>
      <c r="Q1447" s="365">
        <v>0.10829999999999999</v>
      </c>
      <c r="R1447" s="364">
        <v>0</v>
      </c>
      <c r="S1447" s="365">
        <v>0.10829999999999999</v>
      </c>
      <c r="T1447" s="365">
        <v>0.10829999999999999</v>
      </c>
      <c r="U1447" s="364">
        <v>0</v>
      </c>
      <c r="V1447" s="365">
        <v>0.10829999999999999</v>
      </c>
      <c r="W1447" s="365">
        <v>0.10829999999999999</v>
      </c>
      <c r="X1447" s="364">
        <v>0</v>
      </c>
      <c r="Y1447" s="365">
        <v>0.10829999999999999</v>
      </c>
      <c r="Z1447" s="365">
        <v>0.10829999999999999</v>
      </c>
      <c r="AA1447" s="364">
        <v>0</v>
      </c>
      <c r="AB1447" s="365">
        <v>0.10829999999999999</v>
      </c>
      <c r="AC1447" s="365">
        <v>0.10829999999999999</v>
      </c>
      <c r="AD1447" s="364">
        <v>0</v>
      </c>
      <c r="AE1447" s="365">
        <v>0.10829999999999999</v>
      </c>
      <c r="AF1447" s="365">
        <v>0.10829999999999999</v>
      </c>
      <c r="AG1447" s="364">
        <v>0</v>
      </c>
      <c r="AH1447" s="365">
        <v>0.10829999999999999</v>
      </c>
      <c r="AI1447" s="365">
        <v>0.10829999999999999</v>
      </c>
      <c r="AJ1447" s="364">
        <v>0</v>
      </c>
      <c r="AK1447" s="365">
        <v>0.10829999999999999</v>
      </c>
      <c r="AL1447" s="365">
        <v>0.10829999999999999</v>
      </c>
      <c r="AM1447" s="364">
        <v>0</v>
      </c>
      <c r="AN1447" s="365">
        <v>0.10829999999999999</v>
      </c>
      <c r="AO1447" s="365">
        <v>0.10829999999999999</v>
      </c>
      <c r="AP1447" s="364">
        <v>0</v>
      </c>
      <c r="AQ1447" s="365">
        <v>0.10829999999999999</v>
      </c>
      <c r="AR1447" s="365">
        <v>0.10829999999999999</v>
      </c>
      <c r="AS1447" s="364">
        <v>0</v>
      </c>
      <c r="AT1447" s="365">
        <v>0.10829999999999999</v>
      </c>
      <c r="AU1447" s="365">
        <v>0.10829999999999999</v>
      </c>
      <c r="AV1447" s="364">
        <v>0</v>
      </c>
      <c r="AW1447" s="365">
        <v>0.10829999999999999</v>
      </c>
      <c r="AX1447" s="365">
        <v>0.10829999999999999</v>
      </c>
      <c r="AY1447" s="364">
        <v>0</v>
      </c>
      <c r="AZ1447" s="365">
        <v>0.10829999999999999</v>
      </c>
      <c r="BA1447" s="365">
        <v>0.10829999999999999</v>
      </c>
      <c r="BB1447" s="364">
        <v>0</v>
      </c>
      <c r="BC1447" s="365">
        <v>0.10829999999999999</v>
      </c>
      <c r="BD1447" s="365">
        <v>0.10829999999999999</v>
      </c>
      <c r="BE1447" s="364">
        <v>0</v>
      </c>
      <c r="BF1447" s="365">
        <v>0.10829999999999999</v>
      </c>
      <c r="BG1447" s="365">
        <v>0.10829999999999999</v>
      </c>
      <c r="BH1447" s="364">
        <v>0</v>
      </c>
      <c r="BI1447" s="365">
        <v>0.10829999999999999</v>
      </c>
      <c r="BJ1447" s="365">
        <v>0.10829999999999999</v>
      </c>
      <c r="BK1447" s="364">
        <v>0</v>
      </c>
      <c r="BL1447" s="365">
        <v>0.10829999999999999</v>
      </c>
      <c r="BM1447" s="365">
        <v>0.10829999999999999</v>
      </c>
      <c r="BN1447" s="364">
        <v>0</v>
      </c>
      <c r="BO1447" s="365">
        <v>0.10829999999999999</v>
      </c>
      <c r="BP1447" s="365">
        <v>0.10829999999999999</v>
      </c>
      <c r="BQ1447" s="364">
        <v>0</v>
      </c>
      <c r="BR1447" s="365">
        <v>0.10829999999999999</v>
      </c>
      <c r="BS1447" s="365">
        <v>0.10829999999999999</v>
      </c>
      <c r="BT1447" s="364">
        <v>0</v>
      </c>
      <c r="BU1447" s="365">
        <v>0.10829999999999999</v>
      </c>
      <c r="BV1447" s="365">
        <v>0.10829999999999999</v>
      </c>
      <c r="BW1447" s="364">
        <v>0</v>
      </c>
      <c r="BX1447" s="365">
        <v>0.10829999999999999</v>
      </c>
      <c r="BY1447" s="365">
        <v>0.10829999999999999</v>
      </c>
    </row>
    <row r="1448" spans="1:77" s="202" customFormat="1" x14ac:dyDescent="0.2">
      <c r="A1448" s="270" t="s">
        <v>972</v>
      </c>
      <c r="B1448" s="271" t="s">
        <v>970</v>
      </c>
      <c r="C1448" s="271" t="s">
        <v>607</v>
      </c>
      <c r="D1448" s="271" t="s">
        <v>611</v>
      </c>
      <c r="E1448" s="272">
        <v>0.38</v>
      </c>
      <c r="F1448" s="353">
        <v>1.7600000000000001E-3</v>
      </c>
      <c r="G1448" s="353">
        <v>0</v>
      </c>
      <c r="H1448" s="274">
        <v>2.6772132643748101</v>
      </c>
      <c r="I1448" s="353">
        <v>1.5200000000000001E-3</v>
      </c>
      <c r="J1448" s="353">
        <v>0</v>
      </c>
      <c r="K1448" s="274">
        <v>2.3121387283236996</v>
      </c>
      <c r="L1448" s="353">
        <v>1.4399999999999999E-3</v>
      </c>
      <c r="M1448" s="353">
        <v>0</v>
      </c>
      <c r="N1448" s="274">
        <v>2.1904472163066626</v>
      </c>
      <c r="O1448" s="353">
        <v>1.4399999999999999E-3</v>
      </c>
      <c r="P1448" s="353">
        <v>0</v>
      </c>
      <c r="Q1448" s="274">
        <v>2.1904472163066626</v>
      </c>
      <c r="R1448" s="353">
        <v>1.4E-3</v>
      </c>
      <c r="S1448" s="353">
        <v>0</v>
      </c>
      <c r="T1448" s="274">
        <v>2.1296014602981441</v>
      </c>
      <c r="U1448" s="353">
        <v>7.6000000000000004E-4</v>
      </c>
      <c r="V1448" s="353">
        <v>0</v>
      </c>
      <c r="W1448" s="274">
        <v>1.1560693641618498</v>
      </c>
      <c r="X1448" s="353">
        <v>1E-3</v>
      </c>
      <c r="Y1448" s="353">
        <v>0</v>
      </c>
      <c r="Z1448" s="274">
        <v>1.5211439002129601</v>
      </c>
      <c r="AA1448" s="353">
        <v>1.1200000000000001E-3</v>
      </c>
      <c r="AB1448" s="353">
        <v>0</v>
      </c>
      <c r="AC1448" s="274">
        <v>1.7036811682385156</v>
      </c>
      <c r="AD1448" s="353">
        <v>1.1200000000000001E-3</v>
      </c>
      <c r="AE1448" s="353">
        <v>0</v>
      </c>
      <c r="AF1448" s="274">
        <v>1.7036811682385156</v>
      </c>
      <c r="AG1448" s="353">
        <v>1.2800000000000001E-3</v>
      </c>
      <c r="AH1448" s="353">
        <v>0</v>
      </c>
      <c r="AI1448" s="274">
        <v>1.9470641922725893</v>
      </c>
      <c r="AJ1448" s="353">
        <v>9.5999999999999992E-4</v>
      </c>
      <c r="AK1448" s="353">
        <v>0</v>
      </c>
      <c r="AL1448" s="274">
        <v>1.4602981442044416</v>
      </c>
      <c r="AM1448" s="353">
        <v>9.2000000000000003E-4</v>
      </c>
      <c r="AN1448" s="353">
        <v>0</v>
      </c>
      <c r="AO1448" s="274">
        <v>1.3994523881959233</v>
      </c>
      <c r="AP1448" s="353">
        <v>9.2000000000000003E-4</v>
      </c>
      <c r="AQ1448" s="353">
        <v>0</v>
      </c>
      <c r="AR1448" s="274">
        <v>1.3994523881959233</v>
      </c>
      <c r="AS1448" s="353">
        <v>1.56E-3</v>
      </c>
      <c r="AT1448" s="353">
        <v>1.1999999999999999E-4</v>
      </c>
      <c r="AU1448" s="274">
        <v>2.37999479350264</v>
      </c>
      <c r="AV1448" s="353">
        <v>1.08E-3</v>
      </c>
      <c r="AW1448" s="353">
        <v>4.0000000000000003E-5</v>
      </c>
      <c r="AX1448" s="274">
        <v>1.6439617993436322</v>
      </c>
      <c r="AY1448" s="353">
        <v>1.0400000000000001E-3</v>
      </c>
      <c r="AZ1448" s="353">
        <v>4.0000000000000003E-5</v>
      </c>
      <c r="BA1448" s="274">
        <v>1.5831593345004791</v>
      </c>
      <c r="BB1448" s="353">
        <v>1.0400000000000001E-3</v>
      </c>
      <c r="BC1448" s="353">
        <v>0</v>
      </c>
      <c r="BD1448" s="274">
        <v>1.5819896562214788</v>
      </c>
      <c r="BE1448" s="353">
        <v>1.08E-3</v>
      </c>
      <c r="BF1448" s="353">
        <v>0</v>
      </c>
      <c r="BG1448" s="274">
        <v>1.6428354122299968</v>
      </c>
      <c r="BH1448" s="353">
        <v>7.1999999999999994E-4</v>
      </c>
      <c r="BI1448" s="353">
        <v>0</v>
      </c>
      <c r="BJ1448" s="274">
        <v>1.0952236081533313</v>
      </c>
      <c r="BK1448" s="353">
        <v>1.0400000000000001E-3</v>
      </c>
      <c r="BL1448" s="353">
        <v>0</v>
      </c>
      <c r="BM1448" s="274">
        <v>1.5819896562214788</v>
      </c>
      <c r="BN1448" s="353">
        <v>8.8000000000000003E-4</v>
      </c>
      <c r="BO1448" s="353">
        <v>0</v>
      </c>
      <c r="BP1448" s="274">
        <v>1.3386066321874051</v>
      </c>
      <c r="BQ1448" s="353">
        <v>8.8000000000000003E-4</v>
      </c>
      <c r="BR1448" s="353">
        <v>0</v>
      </c>
      <c r="BS1448" s="274">
        <v>1.3386066321874051</v>
      </c>
      <c r="BT1448" s="353">
        <v>1E-3</v>
      </c>
      <c r="BU1448" s="353">
        <v>0</v>
      </c>
      <c r="BV1448" s="274">
        <v>1.5211439002129601</v>
      </c>
      <c r="BW1448" s="353">
        <v>1E-3</v>
      </c>
      <c r="BX1448" s="353">
        <v>0</v>
      </c>
      <c r="BY1448" s="274">
        <v>1.5211439002129601</v>
      </c>
    </row>
    <row r="1449" spans="1:77" s="202" customFormat="1" ht="30" x14ac:dyDescent="0.2">
      <c r="A1449" s="270" t="s">
        <v>981</v>
      </c>
      <c r="B1449" s="271" t="s">
        <v>604</v>
      </c>
      <c r="C1449" s="271" t="s">
        <v>714</v>
      </c>
      <c r="D1449" s="271" t="s">
        <v>606</v>
      </c>
      <c r="E1449" s="272">
        <v>110</v>
      </c>
      <c r="F1449" s="353" t="s">
        <v>607</v>
      </c>
      <c r="G1449" s="353" t="s">
        <v>607</v>
      </c>
      <c r="H1449" s="353" t="s">
        <v>607</v>
      </c>
      <c r="I1449" s="353" t="s">
        <v>607</v>
      </c>
      <c r="J1449" s="353" t="s">
        <v>607</v>
      </c>
      <c r="K1449" s="353" t="s">
        <v>607</v>
      </c>
      <c r="L1449" s="353" t="s">
        <v>607</v>
      </c>
      <c r="M1449" s="353" t="s">
        <v>607</v>
      </c>
      <c r="N1449" s="353" t="s">
        <v>607</v>
      </c>
      <c r="O1449" s="353" t="s">
        <v>607</v>
      </c>
      <c r="P1449" s="353" t="s">
        <v>607</v>
      </c>
      <c r="Q1449" s="353" t="s">
        <v>607</v>
      </c>
      <c r="R1449" s="353" t="s">
        <v>607</v>
      </c>
      <c r="S1449" s="353" t="s">
        <v>607</v>
      </c>
      <c r="T1449" s="353" t="s">
        <v>607</v>
      </c>
      <c r="U1449" s="353" t="s">
        <v>607</v>
      </c>
      <c r="V1449" s="353" t="s">
        <v>607</v>
      </c>
      <c r="W1449" s="353" t="s">
        <v>607</v>
      </c>
      <c r="X1449" s="353" t="s">
        <v>607</v>
      </c>
      <c r="Y1449" s="353" t="s">
        <v>607</v>
      </c>
      <c r="Z1449" s="353" t="s">
        <v>607</v>
      </c>
      <c r="AA1449" s="353" t="s">
        <v>607</v>
      </c>
      <c r="AB1449" s="353" t="s">
        <v>607</v>
      </c>
      <c r="AC1449" s="353" t="s">
        <v>607</v>
      </c>
      <c r="AD1449" s="353" t="s">
        <v>607</v>
      </c>
      <c r="AE1449" s="353" t="s">
        <v>607</v>
      </c>
      <c r="AF1449" s="353" t="s">
        <v>607</v>
      </c>
      <c r="AG1449" s="353" t="s">
        <v>607</v>
      </c>
      <c r="AH1449" s="353" t="s">
        <v>607</v>
      </c>
      <c r="AI1449" s="353" t="s">
        <v>607</v>
      </c>
      <c r="AJ1449" s="353" t="s">
        <v>607</v>
      </c>
      <c r="AK1449" s="353" t="s">
        <v>607</v>
      </c>
      <c r="AL1449" s="353" t="s">
        <v>607</v>
      </c>
      <c r="AM1449" s="353" t="s">
        <v>607</v>
      </c>
      <c r="AN1449" s="353" t="s">
        <v>607</v>
      </c>
      <c r="AO1449" s="353" t="s">
        <v>607</v>
      </c>
      <c r="AP1449" s="353" t="s">
        <v>607</v>
      </c>
      <c r="AQ1449" s="353" t="s">
        <v>607</v>
      </c>
      <c r="AR1449" s="353" t="s">
        <v>607</v>
      </c>
      <c r="AS1449" s="353" t="s">
        <v>607</v>
      </c>
      <c r="AT1449" s="353" t="s">
        <v>607</v>
      </c>
      <c r="AU1449" s="353" t="s">
        <v>607</v>
      </c>
      <c r="AV1449" s="353" t="s">
        <v>607</v>
      </c>
      <c r="AW1449" s="353" t="s">
        <v>607</v>
      </c>
      <c r="AX1449" s="353" t="s">
        <v>607</v>
      </c>
      <c r="AY1449" s="353" t="s">
        <v>607</v>
      </c>
      <c r="AZ1449" s="353" t="s">
        <v>607</v>
      </c>
      <c r="BA1449" s="353" t="s">
        <v>607</v>
      </c>
      <c r="BB1449" s="353" t="s">
        <v>607</v>
      </c>
      <c r="BC1449" s="353" t="s">
        <v>607</v>
      </c>
      <c r="BD1449" s="353" t="s">
        <v>607</v>
      </c>
      <c r="BE1449" s="353" t="s">
        <v>607</v>
      </c>
      <c r="BF1449" s="353" t="s">
        <v>607</v>
      </c>
      <c r="BG1449" s="353" t="s">
        <v>607</v>
      </c>
      <c r="BH1449" s="353" t="s">
        <v>607</v>
      </c>
      <c r="BI1449" s="353" t="s">
        <v>607</v>
      </c>
      <c r="BJ1449" s="353" t="s">
        <v>607</v>
      </c>
      <c r="BK1449" s="353" t="s">
        <v>607</v>
      </c>
      <c r="BL1449" s="353" t="s">
        <v>607</v>
      </c>
      <c r="BM1449" s="353" t="s">
        <v>607</v>
      </c>
      <c r="BN1449" s="353" t="s">
        <v>607</v>
      </c>
      <c r="BO1449" s="353" t="s">
        <v>607</v>
      </c>
      <c r="BP1449" s="353" t="s">
        <v>607</v>
      </c>
      <c r="BQ1449" s="353" t="s">
        <v>607</v>
      </c>
      <c r="BR1449" s="353" t="s">
        <v>607</v>
      </c>
      <c r="BS1449" s="353" t="s">
        <v>607</v>
      </c>
      <c r="BT1449" s="353" t="s">
        <v>607</v>
      </c>
      <c r="BU1449" s="353" t="s">
        <v>607</v>
      </c>
      <c r="BV1449" s="353" t="s">
        <v>607</v>
      </c>
      <c r="BW1449" s="353" t="s">
        <v>607</v>
      </c>
      <c r="BX1449" s="353" t="s">
        <v>607</v>
      </c>
      <c r="BY1449" s="353" t="s">
        <v>607</v>
      </c>
    </row>
    <row r="1450" spans="1:77" s="202" customFormat="1" ht="30" x14ac:dyDescent="0.2">
      <c r="A1450" s="270" t="s">
        <v>981</v>
      </c>
      <c r="B1450" s="271" t="s">
        <v>604</v>
      </c>
      <c r="C1450" s="271" t="s">
        <v>714</v>
      </c>
      <c r="D1450" s="271" t="s">
        <v>608</v>
      </c>
      <c r="E1450" s="272">
        <v>10</v>
      </c>
      <c r="F1450" s="290">
        <v>21</v>
      </c>
      <c r="G1450" s="378"/>
      <c r="H1450" s="378"/>
      <c r="I1450" s="290">
        <v>21</v>
      </c>
      <c r="J1450" s="378"/>
      <c r="K1450" s="378"/>
      <c r="L1450" s="290">
        <v>21</v>
      </c>
      <c r="M1450" s="378"/>
      <c r="N1450" s="378"/>
      <c r="O1450" s="290">
        <v>21</v>
      </c>
      <c r="P1450" s="378"/>
      <c r="Q1450" s="378"/>
      <c r="R1450" s="290">
        <v>21</v>
      </c>
      <c r="S1450" s="378"/>
      <c r="T1450" s="378"/>
      <c r="U1450" s="290">
        <v>21</v>
      </c>
      <c r="V1450" s="378"/>
      <c r="W1450" s="378"/>
      <c r="X1450" s="290">
        <v>21</v>
      </c>
      <c r="Y1450" s="378"/>
      <c r="Z1450" s="378"/>
      <c r="AA1450" s="290">
        <v>21</v>
      </c>
      <c r="AB1450" s="378"/>
      <c r="AC1450" s="378"/>
      <c r="AD1450" s="290">
        <v>21</v>
      </c>
      <c r="AE1450" s="378"/>
      <c r="AF1450" s="378"/>
      <c r="AG1450" s="290">
        <v>20</v>
      </c>
      <c r="AH1450" s="378"/>
      <c r="AI1450" s="378"/>
      <c r="AJ1450" s="290">
        <v>20</v>
      </c>
      <c r="AK1450" s="378"/>
      <c r="AL1450" s="378"/>
      <c r="AM1450" s="290">
        <v>20</v>
      </c>
      <c r="AN1450" s="378"/>
      <c r="AO1450" s="378"/>
      <c r="AP1450" s="290">
        <v>20</v>
      </c>
      <c r="AQ1450" s="378"/>
      <c r="AR1450" s="378"/>
      <c r="AS1450" s="290">
        <v>20</v>
      </c>
      <c r="AT1450" s="378"/>
      <c r="AU1450" s="378"/>
      <c r="AV1450" s="290">
        <v>20</v>
      </c>
      <c r="AW1450" s="378"/>
      <c r="AX1450" s="378"/>
      <c r="AY1450" s="290">
        <v>20</v>
      </c>
      <c r="AZ1450" s="378"/>
      <c r="BA1450" s="378"/>
      <c r="BB1450" s="290">
        <v>20</v>
      </c>
      <c r="BC1450" s="378"/>
      <c r="BD1450" s="378"/>
      <c r="BE1450" s="290">
        <v>20</v>
      </c>
      <c r="BF1450" s="378"/>
      <c r="BG1450" s="378"/>
      <c r="BH1450" s="290">
        <v>20</v>
      </c>
      <c r="BI1450" s="378"/>
      <c r="BJ1450" s="378"/>
      <c r="BK1450" s="290">
        <v>20</v>
      </c>
      <c r="BL1450" s="378"/>
      <c r="BM1450" s="378"/>
      <c r="BN1450" s="290">
        <v>20</v>
      </c>
      <c r="BO1450" s="378"/>
      <c r="BP1450" s="378"/>
      <c r="BQ1450" s="290">
        <v>17</v>
      </c>
      <c r="BR1450" s="378"/>
      <c r="BS1450" s="378"/>
      <c r="BT1450" s="290">
        <v>17</v>
      </c>
      <c r="BU1450" s="378"/>
      <c r="BV1450" s="378"/>
      <c r="BW1450" s="290">
        <v>17</v>
      </c>
      <c r="BX1450" s="378"/>
      <c r="BY1450" s="378"/>
    </row>
    <row r="1451" spans="1:77" s="202" customFormat="1" ht="30" x14ac:dyDescent="0.2">
      <c r="A1451" s="270" t="s">
        <v>981</v>
      </c>
      <c r="B1451" s="271" t="s">
        <v>604</v>
      </c>
      <c r="C1451" s="271" t="s">
        <v>714</v>
      </c>
      <c r="D1451" s="271" t="s">
        <v>611</v>
      </c>
      <c r="E1451" s="272">
        <v>10</v>
      </c>
      <c r="F1451" s="274">
        <v>-0.33939999999999998</v>
      </c>
      <c r="G1451" s="274">
        <v>-0.27339999999999998</v>
      </c>
      <c r="H1451" s="274">
        <v>24.246355845645347</v>
      </c>
      <c r="I1451" s="274">
        <v>-0.30780000000000002</v>
      </c>
      <c r="J1451" s="274">
        <v>-0.27860000000000001</v>
      </c>
      <c r="K1451" s="274">
        <v>22.768269160248455</v>
      </c>
      <c r="L1451" s="274">
        <v>-0.27900000000000003</v>
      </c>
      <c r="M1451" s="274">
        <v>-0.28899999999999998</v>
      </c>
      <c r="N1451" s="274">
        <v>22.134975352611516</v>
      </c>
      <c r="O1451" s="274">
        <v>-0.27460000000000001</v>
      </c>
      <c r="P1451" s="274">
        <v>-0.28439999999999999</v>
      </c>
      <c r="Q1451" s="274">
        <v>21.805003137968534</v>
      </c>
      <c r="R1451" s="274">
        <v>-0.26239999999999997</v>
      </c>
      <c r="S1451" s="274">
        <v>-0.27839999999999998</v>
      </c>
      <c r="T1451" s="274">
        <v>21.10106082654211</v>
      </c>
      <c r="U1451" s="274">
        <v>-0.27160000000000001</v>
      </c>
      <c r="V1451" s="274">
        <v>-0.28079999999999999</v>
      </c>
      <c r="W1451" s="274">
        <v>21.506190720400763</v>
      </c>
      <c r="X1451" s="274">
        <v>-0.30319999999999997</v>
      </c>
      <c r="Y1451" s="274">
        <v>-0.28739999999999999</v>
      </c>
      <c r="Z1451" s="274">
        <v>22.998441029161299</v>
      </c>
      <c r="AA1451" s="274">
        <v>-0.3422</v>
      </c>
      <c r="AB1451" s="274">
        <v>-0.28499999999999998</v>
      </c>
      <c r="AC1451" s="274">
        <v>24.563048481457766</v>
      </c>
      <c r="AD1451" s="274">
        <v>-0.4536</v>
      </c>
      <c r="AE1451" s="274">
        <v>-0.29519999999999996</v>
      </c>
      <c r="AF1451" s="274">
        <v>29.821887601262127</v>
      </c>
      <c r="AG1451" s="274">
        <v>-0.49119999999999997</v>
      </c>
      <c r="AH1451" s="274">
        <v>-0.31439999999999996</v>
      </c>
      <c r="AI1451" s="274">
        <v>32.167089241453581</v>
      </c>
      <c r="AJ1451" s="274">
        <v>-0.51339999999999997</v>
      </c>
      <c r="AK1451" s="274">
        <v>-0.33939999999999998</v>
      </c>
      <c r="AL1451" s="274">
        <v>33.624599242738583</v>
      </c>
      <c r="AM1451" s="274">
        <v>-0.4924</v>
      </c>
      <c r="AN1451" s="274">
        <v>-0.32780000000000004</v>
      </c>
      <c r="AO1451" s="274">
        <v>32.782958046438509</v>
      </c>
      <c r="AP1451" s="274">
        <v>-0.4844</v>
      </c>
      <c r="AQ1451" s="274">
        <v>-0.32680000000000003</v>
      </c>
      <c r="AR1451" s="274">
        <v>32.076261258792151</v>
      </c>
      <c r="AS1451" s="274">
        <v>-0.48080000000000001</v>
      </c>
      <c r="AT1451" s="274">
        <v>-0.32080000000000003</v>
      </c>
      <c r="AU1451" s="274">
        <v>32.187156662659092</v>
      </c>
      <c r="AV1451" s="274">
        <v>-0.45480000000000004</v>
      </c>
      <c r="AW1451" s="274">
        <v>-0.31119999999999998</v>
      </c>
      <c r="AX1451" s="274">
        <v>30.896507528049863</v>
      </c>
      <c r="AY1451" s="274">
        <v>-0.42719999999999997</v>
      </c>
      <c r="AZ1451" s="274">
        <v>-0.29519999999999996</v>
      </c>
      <c r="BA1451" s="274">
        <v>28.833518775594218</v>
      </c>
      <c r="BB1451" s="274">
        <v>-0.4254</v>
      </c>
      <c r="BC1451" s="274">
        <v>-0.30739999999999995</v>
      </c>
      <c r="BD1451" s="274">
        <v>29.0869910276902</v>
      </c>
      <c r="BE1451" s="274">
        <v>-0.44519999999999998</v>
      </c>
      <c r="BF1451" s="274">
        <v>-0.32439999999999997</v>
      </c>
      <c r="BG1451" s="274">
        <v>29.954074265198592</v>
      </c>
      <c r="BH1451" s="274">
        <v>-0.47260000000000002</v>
      </c>
      <c r="BI1451" s="274">
        <v>-0.33700000000000002</v>
      </c>
      <c r="BJ1451" s="274">
        <v>32.015173191166767</v>
      </c>
      <c r="BK1451" s="274">
        <v>-0.47899999999999998</v>
      </c>
      <c r="BL1451" s="274">
        <v>-0.34560000000000002</v>
      </c>
      <c r="BM1451" s="274">
        <v>32.301089451323406</v>
      </c>
      <c r="BN1451" s="274">
        <v>-0.45519999999999999</v>
      </c>
      <c r="BO1451" s="274">
        <v>-0.33739999999999998</v>
      </c>
      <c r="BP1451" s="274">
        <v>31.015120658453856</v>
      </c>
      <c r="BQ1451" s="274">
        <v>-0.46300000000000002</v>
      </c>
      <c r="BR1451" s="274">
        <v>-0.32880000000000004</v>
      </c>
      <c r="BS1451" s="274">
        <v>31.411447395592457</v>
      </c>
      <c r="BT1451" s="274">
        <v>-0.42860000000000004</v>
      </c>
      <c r="BU1451" s="274">
        <v>-0.33639999999999998</v>
      </c>
      <c r="BV1451" s="274">
        <v>29.824141840818982</v>
      </c>
      <c r="BW1451" s="274">
        <v>-0.38319999999999999</v>
      </c>
      <c r="BX1451" s="274">
        <v>-0.32500000000000001</v>
      </c>
      <c r="BY1451" s="274">
        <v>27.503786925266372</v>
      </c>
    </row>
    <row r="1452" spans="1:77" s="202" customFormat="1" ht="30" x14ac:dyDescent="0.2">
      <c r="A1452" s="270" t="s">
        <v>981</v>
      </c>
      <c r="B1452" s="271" t="s">
        <v>938</v>
      </c>
      <c r="C1452" s="271" t="s">
        <v>607</v>
      </c>
      <c r="D1452" s="271" t="s">
        <v>613</v>
      </c>
      <c r="E1452" s="272">
        <v>10</v>
      </c>
      <c r="F1452" s="364">
        <v>10.39</v>
      </c>
      <c r="G1452" s="365">
        <v>0.10829999999999999</v>
      </c>
      <c r="H1452" s="365">
        <v>0.10829999999999999</v>
      </c>
      <c r="I1452" s="364">
        <v>10.54</v>
      </c>
      <c r="J1452" s="365">
        <v>0.10829999999999999</v>
      </c>
      <c r="K1452" s="365">
        <v>0.10829999999999999</v>
      </c>
      <c r="L1452" s="364">
        <v>10.49</v>
      </c>
      <c r="M1452" s="365">
        <v>0.10829999999999999</v>
      </c>
      <c r="N1452" s="365">
        <v>0.10829999999999999</v>
      </c>
      <c r="O1452" s="364">
        <v>10.48</v>
      </c>
      <c r="P1452" s="365">
        <v>0.10829999999999999</v>
      </c>
      <c r="Q1452" s="365">
        <v>0.10829999999999999</v>
      </c>
      <c r="R1452" s="364">
        <v>10.48</v>
      </c>
      <c r="S1452" s="365">
        <v>0.10829999999999999</v>
      </c>
      <c r="T1452" s="365">
        <v>0.10829999999999999</v>
      </c>
      <c r="U1452" s="364">
        <v>10.5</v>
      </c>
      <c r="V1452" s="365">
        <v>0.10829999999999999</v>
      </c>
      <c r="W1452" s="365">
        <v>0.10829999999999999</v>
      </c>
      <c r="X1452" s="364">
        <v>10.5</v>
      </c>
      <c r="Y1452" s="365">
        <v>0.10829999999999999</v>
      </c>
      <c r="Z1452" s="365">
        <v>0.10829999999999999</v>
      </c>
      <c r="AA1452" s="364">
        <v>10.48</v>
      </c>
      <c r="AB1452" s="365">
        <v>0.10829999999999999</v>
      </c>
      <c r="AC1452" s="365">
        <v>0.10829999999999999</v>
      </c>
      <c r="AD1452" s="364">
        <v>10.49</v>
      </c>
      <c r="AE1452" s="365">
        <v>0.10829999999999999</v>
      </c>
      <c r="AF1452" s="365">
        <v>0.10829999999999999</v>
      </c>
      <c r="AG1452" s="364">
        <v>10.48</v>
      </c>
      <c r="AH1452" s="365">
        <v>0.10829999999999999</v>
      </c>
      <c r="AI1452" s="365">
        <v>0.10829999999999999</v>
      </c>
      <c r="AJ1452" s="364">
        <v>10.58</v>
      </c>
      <c r="AK1452" s="365">
        <v>0.10829999999999999</v>
      </c>
      <c r="AL1452" s="365">
        <v>0.10829999999999999</v>
      </c>
      <c r="AM1452" s="364">
        <v>10.43</v>
      </c>
      <c r="AN1452" s="365">
        <v>0.10829999999999999</v>
      </c>
      <c r="AO1452" s="365">
        <v>0.10829999999999999</v>
      </c>
      <c r="AP1452" s="364">
        <v>10.53</v>
      </c>
      <c r="AQ1452" s="365">
        <v>0.10829999999999999</v>
      </c>
      <c r="AR1452" s="365">
        <v>0.10829999999999999</v>
      </c>
      <c r="AS1452" s="364">
        <v>10.38</v>
      </c>
      <c r="AT1452" s="365">
        <v>0.10829999999999999</v>
      </c>
      <c r="AU1452" s="365">
        <v>0.10829999999999999</v>
      </c>
      <c r="AV1452" s="364">
        <v>10.31</v>
      </c>
      <c r="AW1452" s="365">
        <v>0.10829999999999999</v>
      </c>
      <c r="AX1452" s="365">
        <v>0.10829999999999999</v>
      </c>
      <c r="AY1452" s="364">
        <v>10.41</v>
      </c>
      <c r="AZ1452" s="365">
        <v>0.10829999999999999</v>
      </c>
      <c r="BA1452" s="365">
        <v>0.10829999999999999</v>
      </c>
      <c r="BB1452" s="364">
        <v>10.43</v>
      </c>
      <c r="BC1452" s="365">
        <v>0.10829999999999999</v>
      </c>
      <c r="BD1452" s="365">
        <v>0.10829999999999999</v>
      </c>
      <c r="BE1452" s="364">
        <v>10.63</v>
      </c>
      <c r="BF1452" s="365">
        <v>0.10829999999999999</v>
      </c>
      <c r="BG1452" s="365">
        <v>0.10829999999999999</v>
      </c>
      <c r="BH1452" s="364">
        <v>10.48</v>
      </c>
      <c r="BI1452" s="365">
        <v>0.10829999999999999</v>
      </c>
      <c r="BJ1452" s="365">
        <v>0.10829999999999999</v>
      </c>
      <c r="BK1452" s="364">
        <v>10.57</v>
      </c>
      <c r="BL1452" s="365">
        <v>0.10829999999999999</v>
      </c>
      <c r="BM1452" s="365">
        <v>0.10829999999999999</v>
      </c>
      <c r="BN1452" s="364">
        <v>10.56</v>
      </c>
      <c r="BO1452" s="365">
        <v>0.10829999999999999</v>
      </c>
      <c r="BP1452" s="365">
        <v>0.10829999999999999</v>
      </c>
      <c r="BQ1452" s="364">
        <v>10.45</v>
      </c>
      <c r="BR1452" s="365">
        <v>0.10829999999999999</v>
      </c>
      <c r="BS1452" s="365">
        <v>0.10829999999999999</v>
      </c>
      <c r="BT1452" s="364">
        <v>10.56</v>
      </c>
      <c r="BU1452" s="365">
        <v>0.10829999999999999</v>
      </c>
      <c r="BV1452" s="365">
        <v>0.10829999999999999</v>
      </c>
      <c r="BW1452" s="364">
        <v>10.56</v>
      </c>
      <c r="BX1452" s="365">
        <v>0.10829999999999999</v>
      </c>
      <c r="BY1452" s="365">
        <v>0.10829999999999999</v>
      </c>
    </row>
    <row r="1453" spans="1:77" s="202" customFormat="1" ht="30" x14ac:dyDescent="0.2">
      <c r="A1453" s="270" t="s">
        <v>981</v>
      </c>
      <c r="B1453" s="271" t="s">
        <v>939</v>
      </c>
      <c r="C1453" s="271" t="s">
        <v>607</v>
      </c>
      <c r="D1453" s="271" t="s">
        <v>611</v>
      </c>
      <c r="E1453" s="272">
        <v>0.38</v>
      </c>
      <c r="F1453" s="353">
        <v>1.1E-4</v>
      </c>
      <c r="G1453" s="353">
        <v>3.9999999999999998E-6</v>
      </c>
      <c r="H1453" s="274">
        <v>0.16743642112341969</v>
      </c>
      <c r="I1453" s="353">
        <v>1.12E-4</v>
      </c>
      <c r="J1453" s="353">
        <v>0</v>
      </c>
      <c r="K1453" s="274">
        <v>0.17036811682385156</v>
      </c>
      <c r="L1453" s="353">
        <v>1.1E-4</v>
      </c>
      <c r="M1453" s="353">
        <v>0</v>
      </c>
      <c r="N1453" s="274">
        <v>0.16732582902342563</v>
      </c>
      <c r="O1453" s="353">
        <v>1.1E-4</v>
      </c>
      <c r="P1453" s="353">
        <v>0</v>
      </c>
      <c r="Q1453" s="274">
        <v>0.16732582902342563</v>
      </c>
      <c r="R1453" s="353">
        <v>1.1E-4</v>
      </c>
      <c r="S1453" s="353">
        <v>0</v>
      </c>
      <c r="T1453" s="274">
        <v>0.16732582902342563</v>
      </c>
      <c r="U1453" s="353">
        <v>1.1E-4</v>
      </c>
      <c r="V1453" s="353">
        <v>0</v>
      </c>
      <c r="W1453" s="274">
        <v>0.16732582902342563</v>
      </c>
      <c r="X1453" s="353">
        <v>1.1E-4</v>
      </c>
      <c r="Y1453" s="353">
        <v>0</v>
      </c>
      <c r="Z1453" s="274">
        <v>0.16732582902342563</v>
      </c>
      <c r="AA1453" s="353">
        <v>1.1E-4</v>
      </c>
      <c r="AB1453" s="353">
        <v>0</v>
      </c>
      <c r="AC1453" s="274">
        <v>0.16732582902342563</v>
      </c>
      <c r="AD1453" s="353">
        <v>1.1E-4</v>
      </c>
      <c r="AE1453" s="353">
        <v>1.9999999999999999E-6</v>
      </c>
      <c r="AF1453" s="274">
        <v>0.16735348389990953</v>
      </c>
      <c r="AG1453" s="353">
        <v>1.1E-4</v>
      </c>
      <c r="AH1453" s="353">
        <v>0</v>
      </c>
      <c r="AI1453" s="274">
        <v>0.16732582902342563</v>
      </c>
      <c r="AJ1453" s="353">
        <v>1.1E-4</v>
      </c>
      <c r="AK1453" s="353">
        <v>0</v>
      </c>
      <c r="AL1453" s="274">
        <v>0.16732582902342563</v>
      </c>
      <c r="AM1453" s="353">
        <v>1.1E-4</v>
      </c>
      <c r="AN1453" s="353">
        <v>0</v>
      </c>
      <c r="AO1453" s="274">
        <v>0.16732582902342563</v>
      </c>
      <c r="AP1453" s="353">
        <v>1.1E-4</v>
      </c>
      <c r="AQ1453" s="353">
        <v>3.9999999999999998E-6</v>
      </c>
      <c r="AR1453" s="274">
        <v>0.16743642112341969</v>
      </c>
      <c r="AS1453" s="353">
        <v>1.08E-4</v>
      </c>
      <c r="AT1453" s="353">
        <v>0</v>
      </c>
      <c r="AU1453" s="274">
        <v>0.16428354122299971</v>
      </c>
      <c r="AV1453" s="353">
        <v>1.1E-4</v>
      </c>
      <c r="AW1453" s="353">
        <v>0</v>
      </c>
      <c r="AX1453" s="274">
        <v>0.16732582902342563</v>
      </c>
      <c r="AY1453" s="353">
        <v>1.1E-4</v>
      </c>
      <c r="AZ1453" s="353">
        <v>3.9999999999999998E-6</v>
      </c>
      <c r="BA1453" s="274">
        <v>0.16743642112341969</v>
      </c>
      <c r="BB1453" s="353">
        <v>1.1E-4</v>
      </c>
      <c r="BC1453" s="353">
        <v>0</v>
      </c>
      <c r="BD1453" s="274">
        <v>0.16732582902342563</v>
      </c>
      <c r="BE1453" s="353">
        <v>1.1E-4</v>
      </c>
      <c r="BF1453" s="353">
        <v>0</v>
      </c>
      <c r="BG1453" s="274">
        <v>0.16732582902342563</v>
      </c>
      <c r="BH1453" s="353">
        <v>1.1E-4</v>
      </c>
      <c r="BI1453" s="353">
        <v>0</v>
      </c>
      <c r="BJ1453" s="274">
        <v>0.16732582902342563</v>
      </c>
      <c r="BK1453" s="353">
        <v>1.12E-4</v>
      </c>
      <c r="BL1453" s="353">
        <v>3.9999999999999998E-6</v>
      </c>
      <c r="BM1453" s="274">
        <v>0.17047673533461394</v>
      </c>
      <c r="BN1453" s="353">
        <v>1.08E-4</v>
      </c>
      <c r="BO1453" s="353">
        <v>0</v>
      </c>
      <c r="BP1453" s="274">
        <v>0.16428354122299971</v>
      </c>
      <c r="BQ1453" s="353">
        <v>1.12E-4</v>
      </c>
      <c r="BR1453" s="353">
        <v>0</v>
      </c>
      <c r="BS1453" s="274">
        <v>0.17036811682385156</v>
      </c>
      <c r="BT1453" s="353">
        <v>1.1E-4</v>
      </c>
      <c r="BU1453" s="353">
        <v>0</v>
      </c>
      <c r="BV1453" s="274">
        <v>0.16732582902342563</v>
      </c>
      <c r="BW1453" s="353">
        <v>1.1E-4</v>
      </c>
      <c r="BX1453" s="353">
        <v>1.9999999999999999E-6</v>
      </c>
      <c r="BY1453" s="274">
        <v>0.16735348389990953</v>
      </c>
    </row>
    <row r="1454" spans="1:77" s="202" customFormat="1" x14ac:dyDescent="0.2">
      <c r="A1454" s="270" t="s">
        <v>982</v>
      </c>
      <c r="B1454" s="271" t="s">
        <v>604</v>
      </c>
      <c r="C1454" s="271" t="s">
        <v>714</v>
      </c>
      <c r="D1454" s="271" t="s">
        <v>606</v>
      </c>
      <c r="E1454" s="272">
        <v>110</v>
      </c>
      <c r="F1454" s="353" t="s">
        <v>607</v>
      </c>
      <c r="G1454" s="353" t="s">
        <v>607</v>
      </c>
      <c r="H1454" s="353" t="s">
        <v>607</v>
      </c>
      <c r="I1454" s="353" t="s">
        <v>607</v>
      </c>
      <c r="J1454" s="353" t="s">
        <v>607</v>
      </c>
      <c r="K1454" s="353" t="s">
        <v>607</v>
      </c>
      <c r="L1454" s="353" t="s">
        <v>607</v>
      </c>
      <c r="M1454" s="353" t="s">
        <v>607</v>
      </c>
      <c r="N1454" s="353" t="s">
        <v>607</v>
      </c>
      <c r="O1454" s="353" t="s">
        <v>607</v>
      </c>
      <c r="P1454" s="353" t="s">
        <v>607</v>
      </c>
      <c r="Q1454" s="353" t="s">
        <v>607</v>
      </c>
      <c r="R1454" s="353" t="s">
        <v>607</v>
      </c>
      <c r="S1454" s="353" t="s">
        <v>607</v>
      </c>
      <c r="T1454" s="353" t="s">
        <v>607</v>
      </c>
      <c r="U1454" s="353" t="s">
        <v>607</v>
      </c>
      <c r="V1454" s="353" t="s">
        <v>607</v>
      </c>
      <c r="W1454" s="353" t="s">
        <v>607</v>
      </c>
      <c r="X1454" s="353" t="s">
        <v>607</v>
      </c>
      <c r="Y1454" s="353" t="s">
        <v>607</v>
      </c>
      <c r="Z1454" s="353" t="s">
        <v>607</v>
      </c>
      <c r="AA1454" s="353" t="s">
        <v>607</v>
      </c>
      <c r="AB1454" s="353" t="s">
        <v>607</v>
      </c>
      <c r="AC1454" s="353" t="s">
        <v>607</v>
      </c>
      <c r="AD1454" s="353" t="s">
        <v>607</v>
      </c>
      <c r="AE1454" s="353" t="s">
        <v>607</v>
      </c>
      <c r="AF1454" s="353" t="s">
        <v>607</v>
      </c>
      <c r="AG1454" s="353" t="s">
        <v>607</v>
      </c>
      <c r="AH1454" s="353" t="s">
        <v>607</v>
      </c>
      <c r="AI1454" s="353" t="s">
        <v>607</v>
      </c>
      <c r="AJ1454" s="353" t="s">
        <v>607</v>
      </c>
      <c r="AK1454" s="353" t="s">
        <v>607</v>
      </c>
      <c r="AL1454" s="353" t="s">
        <v>607</v>
      </c>
      <c r="AM1454" s="353" t="s">
        <v>607</v>
      </c>
      <c r="AN1454" s="353" t="s">
        <v>607</v>
      </c>
      <c r="AO1454" s="353" t="s">
        <v>607</v>
      </c>
      <c r="AP1454" s="353" t="s">
        <v>607</v>
      </c>
      <c r="AQ1454" s="353" t="s">
        <v>607</v>
      </c>
      <c r="AR1454" s="353" t="s">
        <v>607</v>
      </c>
      <c r="AS1454" s="353" t="s">
        <v>607</v>
      </c>
      <c r="AT1454" s="353" t="s">
        <v>607</v>
      </c>
      <c r="AU1454" s="353" t="s">
        <v>607</v>
      </c>
      <c r="AV1454" s="353" t="s">
        <v>607</v>
      </c>
      <c r="AW1454" s="353" t="s">
        <v>607</v>
      </c>
      <c r="AX1454" s="353" t="s">
        <v>607</v>
      </c>
      <c r="AY1454" s="353" t="s">
        <v>607</v>
      </c>
      <c r="AZ1454" s="353" t="s">
        <v>607</v>
      </c>
      <c r="BA1454" s="353" t="s">
        <v>607</v>
      </c>
      <c r="BB1454" s="353" t="s">
        <v>607</v>
      </c>
      <c r="BC1454" s="353" t="s">
        <v>607</v>
      </c>
      <c r="BD1454" s="353" t="s">
        <v>607</v>
      </c>
      <c r="BE1454" s="353" t="s">
        <v>607</v>
      </c>
      <c r="BF1454" s="353" t="s">
        <v>607</v>
      </c>
      <c r="BG1454" s="353" t="s">
        <v>607</v>
      </c>
      <c r="BH1454" s="353" t="s">
        <v>607</v>
      </c>
      <c r="BI1454" s="353" t="s">
        <v>607</v>
      </c>
      <c r="BJ1454" s="353" t="s">
        <v>607</v>
      </c>
      <c r="BK1454" s="353" t="s">
        <v>607</v>
      </c>
      <c r="BL1454" s="353" t="s">
        <v>607</v>
      </c>
      <c r="BM1454" s="353" t="s">
        <v>607</v>
      </c>
      <c r="BN1454" s="353" t="s">
        <v>607</v>
      </c>
      <c r="BO1454" s="353" t="s">
        <v>607</v>
      </c>
      <c r="BP1454" s="353" t="s">
        <v>607</v>
      </c>
      <c r="BQ1454" s="353" t="s">
        <v>607</v>
      </c>
      <c r="BR1454" s="353" t="s">
        <v>607</v>
      </c>
      <c r="BS1454" s="353" t="s">
        <v>607</v>
      </c>
      <c r="BT1454" s="353" t="s">
        <v>607</v>
      </c>
      <c r="BU1454" s="353" t="s">
        <v>607</v>
      </c>
      <c r="BV1454" s="353" t="s">
        <v>607</v>
      </c>
      <c r="BW1454" s="353" t="s">
        <v>607</v>
      </c>
      <c r="BX1454" s="353" t="s">
        <v>607</v>
      </c>
      <c r="BY1454" s="353" t="s">
        <v>607</v>
      </c>
    </row>
    <row r="1455" spans="1:77" s="202" customFormat="1" x14ac:dyDescent="0.2">
      <c r="A1455" s="270" t="s">
        <v>982</v>
      </c>
      <c r="B1455" s="271" t="s">
        <v>604</v>
      </c>
      <c r="C1455" s="271" t="s">
        <v>714</v>
      </c>
      <c r="D1455" s="271" t="s">
        <v>608</v>
      </c>
      <c r="E1455" s="272">
        <v>10</v>
      </c>
      <c r="F1455" s="290">
        <v>19</v>
      </c>
      <c r="G1455" s="378"/>
      <c r="H1455" s="378"/>
      <c r="I1455" s="290">
        <v>19</v>
      </c>
      <c r="J1455" s="378"/>
      <c r="K1455" s="378"/>
      <c r="L1455" s="290">
        <v>19</v>
      </c>
      <c r="M1455" s="378"/>
      <c r="N1455" s="378"/>
      <c r="O1455" s="290">
        <v>19</v>
      </c>
      <c r="P1455" s="378"/>
      <c r="Q1455" s="378"/>
      <c r="R1455" s="290">
        <v>19</v>
      </c>
      <c r="S1455" s="378"/>
      <c r="T1455" s="378"/>
      <c r="U1455" s="290">
        <v>19</v>
      </c>
      <c r="V1455" s="378"/>
      <c r="W1455" s="378"/>
      <c r="X1455" s="290">
        <v>19</v>
      </c>
      <c r="Y1455" s="378"/>
      <c r="Z1455" s="378"/>
      <c r="AA1455" s="290">
        <v>19</v>
      </c>
      <c r="AB1455" s="378"/>
      <c r="AC1455" s="378"/>
      <c r="AD1455" s="290">
        <v>19</v>
      </c>
      <c r="AE1455" s="378"/>
      <c r="AF1455" s="378"/>
      <c r="AG1455" s="290">
        <v>19</v>
      </c>
      <c r="AH1455" s="378"/>
      <c r="AI1455" s="378"/>
      <c r="AJ1455" s="290">
        <v>19</v>
      </c>
      <c r="AK1455" s="378"/>
      <c r="AL1455" s="378"/>
      <c r="AM1455" s="290">
        <v>19</v>
      </c>
      <c r="AN1455" s="378"/>
      <c r="AO1455" s="378"/>
      <c r="AP1455" s="290">
        <v>19</v>
      </c>
      <c r="AQ1455" s="378"/>
      <c r="AR1455" s="378"/>
      <c r="AS1455" s="290">
        <v>19</v>
      </c>
      <c r="AT1455" s="378"/>
      <c r="AU1455" s="378"/>
      <c r="AV1455" s="290">
        <v>19</v>
      </c>
      <c r="AW1455" s="378"/>
      <c r="AX1455" s="378"/>
      <c r="AY1455" s="290">
        <v>19</v>
      </c>
      <c r="AZ1455" s="378"/>
      <c r="BA1455" s="378"/>
      <c r="BB1455" s="290">
        <v>19</v>
      </c>
      <c r="BC1455" s="378"/>
      <c r="BD1455" s="378"/>
      <c r="BE1455" s="290">
        <v>19</v>
      </c>
      <c r="BF1455" s="378"/>
      <c r="BG1455" s="378"/>
      <c r="BH1455" s="290">
        <v>19</v>
      </c>
      <c r="BI1455" s="378"/>
      <c r="BJ1455" s="378"/>
      <c r="BK1455" s="290">
        <v>19</v>
      </c>
      <c r="BL1455" s="378"/>
      <c r="BM1455" s="378"/>
      <c r="BN1455" s="290">
        <v>19</v>
      </c>
      <c r="BO1455" s="378"/>
      <c r="BP1455" s="378"/>
      <c r="BQ1455" s="290">
        <v>19</v>
      </c>
      <c r="BR1455" s="378"/>
      <c r="BS1455" s="378"/>
      <c r="BT1455" s="290">
        <v>19</v>
      </c>
      <c r="BU1455" s="378"/>
      <c r="BV1455" s="378"/>
      <c r="BW1455" s="290">
        <v>19</v>
      </c>
      <c r="BX1455" s="378"/>
      <c r="BY1455" s="378"/>
    </row>
    <row r="1456" spans="1:77" s="202" customFormat="1" x14ac:dyDescent="0.2">
      <c r="A1456" s="270" t="s">
        <v>982</v>
      </c>
      <c r="B1456" s="271" t="s">
        <v>604</v>
      </c>
      <c r="C1456" s="271" t="s">
        <v>714</v>
      </c>
      <c r="D1456" s="271" t="s">
        <v>611</v>
      </c>
      <c r="E1456" s="272">
        <v>10</v>
      </c>
      <c r="F1456" s="274">
        <v>-0.2152</v>
      </c>
      <c r="G1456" s="274">
        <v>-0.17280000000000001</v>
      </c>
      <c r="H1456" s="274">
        <v>15.208027710498861</v>
      </c>
      <c r="I1456" s="274">
        <v>-0.20300000000000001</v>
      </c>
      <c r="J1456" s="274">
        <v>-0.17219999999999999</v>
      </c>
      <c r="K1456" s="274">
        <v>14.668463387945199</v>
      </c>
      <c r="L1456" s="274">
        <v>-0.18880000000000002</v>
      </c>
      <c r="M1456" s="274">
        <v>-0.1676</v>
      </c>
      <c r="N1456" s="274">
        <v>13.937885474631493</v>
      </c>
      <c r="O1456" s="274">
        <v>-0.17799999999999999</v>
      </c>
      <c r="P1456" s="274">
        <v>-0.1676</v>
      </c>
      <c r="Q1456" s="274">
        <v>13.510689091177206</v>
      </c>
      <c r="R1456" s="274">
        <v>-0.17480000000000001</v>
      </c>
      <c r="S1456" s="274">
        <v>-0.16219999999999998</v>
      </c>
      <c r="T1456" s="274">
        <v>13.177725514196419</v>
      </c>
      <c r="U1456" s="274">
        <v>-0.17580000000000001</v>
      </c>
      <c r="V1456" s="274">
        <v>-0.1628</v>
      </c>
      <c r="W1456" s="274">
        <v>13.202926793761794</v>
      </c>
      <c r="X1456" s="274">
        <v>-0.19419999999999998</v>
      </c>
      <c r="Y1456" s="274">
        <v>-0.17319999999999999</v>
      </c>
      <c r="Z1456" s="274">
        <v>14.096844640218055</v>
      </c>
      <c r="AA1456" s="274">
        <v>-0.23019999999999999</v>
      </c>
      <c r="AB1456" s="274">
        <v>-0.17859999999999998</v>
      </c>
      <c r="AC1456" s="274">
        <v>15.90326162350588</v>
      </c>
      <c r="AD1456" s="274">
        <v>-0.26800000000000002</v>
      </c>
      <c r="AE1456" s="274">
        <v>-0.182</v>
      </c>
      <c r="AF1456" s="274">
        <v>17.66587344540056</v>
      </c>
      <c r="AG1456" s="274">
        <v>-0.2722</v>
      </c>
      <c r="AH1456" s="274">
        <v>-0.18580000000000002</v>
      </c>
      <c r="AI1456" s="274">
        <v>18.317424967178688</v>
      </c>
      <c r="AJ1456" s="274">
        <v>-0.28639999999999999</v>
      </c>
      <c r="AK1456" s="274">
        <v>-0.1832</v>
      </c>
      <c r="AL1456" s="274">
        <v>18.698469167789163</v>
      </c>
      <c r="AM1456" s="274">
        <v>-0.27600000000000002</v>
      </c>
      <c r="AN1456" s="274">
        <v>-0.18480000000000002</v>
      </c>
      <c r="AO1456" s="274">
        <v>18.181552399346501</v>
      </c>
      <c r="AP1456" s="274">
        <v>-0.28499999999999998</v>
      </c>
      <c r="AQ1456" s="274">
        <v>-0.2092</v>
      </c>
      <c r="AR1456" s="274">
        <v>19.027714396894599</v>
      </c>
      <c r="AS1456" s="274">
        <v>-0.2702</v>
      </c>
      <c r="AT1456" s="274">
        <v>-0.19700000000000001</v>
      </c>
      <c r="AU1456" s="274">
        <v>18.321264011490069</v>
      </c>
      <c r="AV1456" s="274">
        <v>-0.25819999999999999</v>
      </c>
      <c r="AW1456" s="274">
        <v>-0.1968</v>
      </c>
      <c r="AX1456" s="274">
        <v>17.720380800559337</v>
      </c>
      <c r="AY1456" s="274">
        <v>-0.25540000000000002</v>
      </c>
      <c r="AZ1456" s="274">
        <v>-0.2074</v>
      </c>
      <c r="BA1456" s="274">
        <v>17.890496286550839</v>
      </c>
      <c r="BB1456" s="274">
        <v>-0.25780000000000003</v>
      </c>
      <c r="BC1456" s="274">
        <v>-0.215</v>
      </c>
      <c r="BD1456" s="274">
        <v>18.305546745872466</v>
      </c>
      <c r="BE1456" s="274">
        <v>-0.24919999999999998</v>
      </c>
      <c r="BF1456" s="274">
        <v>-0.2064</v>
      </c>
      <c r="BG1456" s="274">
        <v>17.431342415567183</v>
      </c>
      <c r="BH1456" s="274">
        <v>-0.2656</v>
      </c>
      <c r="BI1456" s="274">
        <v>-0.22540000000000002</v>
      </c>
      <c r="BJ1456" s="274">
        <v>18.801031108099068</v>
      </c>
      <c r="BK1456" s="274">
        <v>-0.27479999999999999</v>
      </c>
      <c r="BL1456" s="274">
        <v>-0.22500000000000001</v>
      </c>
      <c r="BM1456" s="274">
        <v>19.079549133466116</v>
      </c>
      <c r="BN1456" s="274">
        <v>-0.26780000000000004</v>
      </c>
      <c r="BO1456" s="274">
        <v>-0.2266</v>
      </c>
      <c r="BP1456" s="274">
        <v>19.022294957004409</v>
      </c>
      <c r="BQ1456" s="274">
        <v>-0.25800000000000001</v>
      </c>
      <c r="BR1456" s="274">
        <v>-0.20280000000000001</v>
      </c>
      <c r="BS1456" s="274">
        <v>17.761271084690858</v>
      </c>
      <c r="BT1456" s="274">
        <v>-0.24259999999999998</v>
      </c>
      <c r="BU1456" s="274">
        <v>-0.20319999999999999</v>
      </c>
      <c r="BV1456" s="274">
        <v>17.000287303585832</v>
      </c>
      <c r="BW1456" s="274">
        <v>-0.2238</v>
      </c>
      <c r="BX1456" s="274">
        <v>-0.1978</v>
      </c>
      <c r="BY1456" s="274">
        <v>16.18077663489235</v>
      </c>
    </row>
    <row r="1457" spans="1:77" s="202" customFormat="1" x14ac:dyDescent="0.2">
      <c r="A1457" s="270" t="s">
        <v>982</v>
      </c>
      <c r="B1457" s="271" t="s">
        <v>938</v>
      </c>
      <c r="C1457" s="271" t="s">
        <v>607</v>
      </c>
      <c r="D1457" s="271" t="s">
        <v>613</v>
      </c>
      <c r="E1457" s="272">
        <v>10</v>
      </c>
      <c r="F1457" s="364">
        <v>10.49</v>
      </c>
      <c r="G1457" s="365">
        <v>0.10829999999999999</v>
      </c>
      <c r="H1457" s="365">
        <v>0.10829999999999999</v>
      </c>
      <c r="I1457" s="364">
        <v>10.49</v>
      </c>
      <c r="J1457" s="365">
        <v>0.10829999999999999</v>
      </c>
      <c r="K1457" s="365">
        <v>0.10829999999999999</v>
      </c>
      <c r="L1457" s="364">
        <v>10.47</v>
      </c>
      <c r="M1457" s="365">
        <v>0.10829999999999999</v>
      </c>
      <c r="N1457" s="365">
        <v>0.10829999999999999</v>
      </c>
      <c r="O1457" s="364">
        <v>10.46</v>
      </c>
      <c r="P1457" s="365">
        <v>0.10829999999999999</v>
      </c>
      <c r="Q1457" s="365">
        <v>0.10829999999999999</v>
      </c>
      <c r="R1457" s="364">
        <v>10.46</v>
      </c>
      <c r="S1457" s="365">
        <v>0.10829999999999999</v>
      </c>
      <c r="T1457" s="365">
        <v>0.10829999999999999</v>
      </c>
      <c r="U1457" s="364">
        <v>10.49</v>
      </c>
      <c r="V1457" s="365">
        <v>0.10829999999999999</v>
      </c>
      <c r="W1457" s="365">
        <v>0.10829999999999999</v>
      </c>
      <c r="X1457" s="364">
        <v>10.67</v>
      </c>
      <c r="Y1457" s="365">
        <v>0.10829999999999999</v>
      </c>
      <c r="Z1457" s="365">
        <v>0.10829999999999999</v>
      </c>
      <c r="AA1457" s="364">
        <v>10.59</v>
      </c>
      <c r="AB1457" s="365">
        <v>0.10829999999999999</v>
      </c>
      <c r="AC1457" s="365">
        <v>0.10829999999999999</v>
      </c>
      <c r="AD1457" s="364">
        <v>10.6</v>
      </c>
      <c r="AE1457" s="365">
        <v>0.10829999999999999</v>
      </c>
      <c r="AF1457" s="365">
        <v>0.10829999999999999</v>
      </c>
      <c r="AG1457" s="364">
        <v>10.4</v>
      </c>
      <c r="AH1457" s="365">
        <v>0.10829999999999999</v>
      </c>
      <c r="AI1457" s="365">
        <v>0.10829999999999999</v>
      </c>
      <c r="AJ1457" s="364">
        <v>10.51</v>
      </c>
      <c r="AK1457" s="365">
        <v>0.10829999999999999</v>
      </c>
      <c r="AL1457" s="365">
        <v>0.10829999999999999</v>
      </c>
      <c r="AM1457" s="364">
        <v>10.56</v>
      </c>
      <c r="AN1457" s="365">
        <v>0.10829999999999999</v>
      </c>
      <c r="AO1457" s="365">
        <v>0.10829999999999999</v>
      </c>
      <c r="AP1457" s="364">
        <v>10.74</v>
      </c>
      <c r="AQ1457" s="365">
        <v>0.10829999999999999</v>
      </c>
      <c r="AR1457" s="365">
        <v>0.10829999999999999</v>
      </c>
      <c r="AS1457" s="364">
        <v>10.55</v>
      </c>
      <c r="AT1457" s="365">
        <v>0.10829999999999999</v>
      </c>
      <c r="AU1457" s="365">
        <v>0.10829999999999999</v>
      </c>
      <c r="AV1457" s="364">
        <v>10.59</v>
      </c>
      <c r="AW1457" s="365">
        <v>0.10829999999999999</v>
      </c>
      <c r="AX1457" s="365">
        <v>0.10829999999999999</v>
      </c>
      <c r="AY1457" s="364">
        <v>10.63</v>
      </c>
      <c r="AZ1457" s="365">
        <v>0.10829999999999999</v>
      </c>
      <c r="BA1457" s="365">
        <v>0.10829999999999999</v>
      </c>
      <c r="BB1457" s="364">
        <v>10.6</v>
      </c>
      <c r="BC1457" s="365">
        <v>0.10829999999999999</v>
      </c>
      <c r="BD1457" s="365">
        <v>0.10829999999999999</v>
      </c>
      <c r="BE1457" s="364">
        <v>10.73</v>
      </c>
      <c r="BF1457" s="365">
        <v>0.10829999999999999</v>
      </c>
      <c r="BG1457" s="365">
        <v>0.10829999999999999</v>
      </c>
      <c r="BH1457" s="364">
        <v>10.71</v>
      </c>
      <c r="BI1457" s="365">
        <v>0.10829999999999999</v>
      </c>
      <c r="BJ1457" s="365">
        <v>0.10829999999999999</v>
      </c>
      <c r="BK1457" s="364">
        <v>10.76</v>
      </c>
      <c r="BL1457" s="365">
        <v>0.10829999999999999</v>
      </c>
      <c r="BM1457" s="365">
        <v>0.10829999999999999</v>
      </c>
      <c r="BN1457" s="364">
        <v>10.66</v>
      </c>
      <c r="BO1457" s="365">
        <v>0.10829999999999999</v>
      </c>
      <c r="BP1457" s="365">
        <v>0.10829999999999999</v>
      </c>
      <c r="BQ1457" s="364">
        <v>10.68</v>
      </c>
      <c r="BR1457" s="365">
        <v>0.10829999999999999</v>
      </c>
      <c r="BS1457" s="365">
        <v>0.10829999999999999</v>
      </c>
      <c r="BT1457" s="364">
        <v>10.76</v>
      </c>
      <c r="BU1457" s="365">
        <v>0.10829999999999999</v>
      </c>
      <c r="BV1457" s="365">
        <v>0.10829999999999999</v>
      </c>
      <c r="BW1457" s="364">
        <v>10.67</v>
      </c>
      <c r="BX1457" s="365">
        <v>0.10829999999999999</v>
      </c>
      <c r="BY1457" s="365">
        <v>0.10829999999999999</v>
      </c>
    </row>
    <row r="1458" spans="1:77" s="202" customFormat="1" x14ac:dyDescent="0.2">
      <c r="A1458" s="270" t="s">
        <v>982</v>
      </c>
      <c r="B1458" s="271" t="s">
        <v>939</v>
      </c>
      <c r="C1458" s="271" t="s">
        <v>607</v>
      </c>
      <c r="D1458" s="271" t="s">
        <v>611</v>
      </c>
      <c r="E1458" s="272">
        <v>0.38</v>
      </c>
      <c r="F1458" s="353">
        <v>1.9299999999999999E-3</v>
      </c>
      <c r="G1458" s="353">
        <v>1.6699999999999998E-3</v>
      </c>
      <c r="H1458" s="274">
        <v>3.8822858602204016</v>
      </c>
      <c r="I1458" s="353">
        <v>1.9599999999999999E-3</v>
      </c>
      <c r="J1458" s="353">
        <v>1.6000000000000001E-3</v>
      </c>
      <c r="K1458" s="274">
        <v>3.84870449671274</v>
      </c>
      <c r="L1458" s="353">
        <v>1.99E-3</v>
      </c>
      <c r="M1458" s="353">
        <v>9.6999999999999994E-4</v>
      </c>
      <c r="N1458" s="274">
        <v>3.3675391353368305</v>
      </c>
      <c r="O1458" s="353">
        <v>2.0099999999999996E-3</v>
      </c>
      <c r="P1458" s="353">
        <v>1.0300000000000001E-3</v>
      </c>
      <c r="Q1458" s="274">
        <v>3.4355633571593676</v>
      </c>
      <c r="R1458" s="353">
        <v>1.9599999999999999E-3</v>
      </c>
      <c r="S1458" s="353">
        <v>1.01E-3</v>
      </c>
      <c r="T1458" s="274">
        <v>3.3540101956545283</v>
      </c>
      <c r="U1458" s="353">
        <v>3.2000000000000002E-3</v>
      </c>
      <c r="V1458" s="353">
        <v>1.7800000000000001E-3</v>
      </c>
      <c r="W1458" s="274">
        <v>5.570045963428452</v>
      </c>
      <c r="X1458" s="353">
        <v>2.8799999999999997E-3</v>
      </c>
      <c r="Y1458" s="353">
        <v>1.6100000000000001E-3</v>
      </c>
      <c r="Z1458" s="274">
        <v>5.018968138657681</v>
      </c>
      <c r="AA1458" s="353">
        <v>1.75E-3</v>
      </c>
      <c r="AB1458" s="353">
        <v>7.9000000000000001E-4</v>
      </c>
      <c r="AC1458" s="274">
        <v>2.9206755135791407</v>
      </c>
      <c r="AD1458" s="353">
        <v>4.0999999999999999E-4</v>
      </c>
      <c r="AE1458" s="353">
        <v>8.0000000000000007E-5</v>
      </c>
      <c r="AF1458" s="274">
        <v>0.6354304403469857</v>
      </c>
      <c r="AG1458" s="353">
        <v>4.0999999999999999E-4</v>
      </c>
      <c r="AH1458" s="353">
        <v>5.9999999999999995E-5</v>
      </c>
      <c r="AI1458" s="274">
        <v>0.63031181487984989</v>
      </c>
      <c r="AJ1458" s="353">
        <v>6.3000000000000003E-4</v>
      </c>
      <c r="AK1458" s="353">
        <v>5.9999999999999995E-5</v>
      </c>
      <c r="AL1458" s="274">
        <v>0.96265697184647026</v>
      </c>
      <c r="AM1458" s="353">
        <v>4.0999999999999999E-4</v>
      </c>
      <c r="AN1458" s="353">
        <v>8.0000000000000007E-5</v>
      </c>
      <c r="AO1458" s="274">
        <v>0.6354304403469857</v>
      </c>
      <c r="AP1458" s="353">
        <v>4.1999999999999996E-4</v>
      </c>
      <c r="AQ1458" s="353">
        <v>8.0000000000000007E-5</v>
      </c>
      <c r="AR1458" s="274">
        <v>0.65036684899397468</v>
      </c>
      <c r="AS1458" s="353">
        <v>5.5000000000000003E-4</v>
      </c>
      <c r="AT1458" s="353">
        <v>8.9999999999999992E-5</v>
      </c>
      <c r="AU1458" s="274">
        <v>0.84775630015775916</v>
      </c>
      <c r="AV1458" s="353">
        <v>4.0000000000000002E-4</v>
      </c>
      <c r="AW1458" s="353">
        <v>8.9999999999999992E-5</v>
      </c>
      <c r="AX1458" s="274">
        <v>0.62366899908731366</v>
      </c>
      <c r="AY1458" s="353">
        <v>2.0999999999999998E-4</v>
      </c>
      <c r="AZ1458" s="353">
        <v>2.7E-4</v>
      </c>
      <c r="BA1458" s="274">
        <v>0.52031126791868165</v>
      </c>
      <c r="BB1458" s="353">
        <v>4.1999999999999996E-4</v>
      </c>
      <c r="BC1458" s="353">
        <v>1E-4</v>
      </c>
      <c r="BD1458" s="274">
        <v>0.6567396758418893</v>
      </c>
      <c r="BE1458" s="353">
        <v>4.2999999999999999E-4</v>
      </c>
      <c r="BF1458" s="353">
        <v>1E-4</v>
      </c>
      <c r="BG1458" s="274">
        <v>0.67154670078016776</v>
      </c>
      <c r="BH1458" s="353">
        <v>6.4000000000000005E-4</v>
      </c>
      <c r="BI1458" s="353">
        <v>1.1E-4</v>
      </c>
      <c r="BJ1458" s="274">
        <v>0.98780700304558688</v>
      </c>
      <c r="BK1458" s="353">
        <v>4.4000000000000002E-4</v>
      </c>
      <c r="BL1458" s="353">
        <v>1.1E-4</v>
      </c>
      <c r="BM1458" s="274">
        <v>0.68990206695762502</v>
      </c>
      <c r="BN1458" s="353">
        <v>4.1999999999999996E-4</v>
      </c>
      <c r="BO1458" s="353">
        <v>7.0000000000000007E-5</v>
      </c>
      <c r="BP1458" s="274">
        <v>0.64769299835849603</v>
      </c>
      <c r="BQ1458" s="353">
        <v>4.0999999999999999E-4</v>
      </c>
      <c r="BR1458" s="353">
        <v>1E-4</v>
      </c>
      <c r="BS1458" s="274">
        <v>0.64195156209337367</v>
      </c>
      <c r="BT1458" s="353">
        <v>2.0800000000000003E-3</v>
      </c>
      <c r="BU1458" s="353">
        <v>1.5499999999999999E-3</v>
      </c>
      <c r="BV1458" s="274">
        <v>3.9458660421828977</v>
      </c>
      <c r="BW1458" s="353">
        <v>1.9E-3</v>
      </c>
      <c r="BX1458" s="353">
        <v>1.7700000000000001E-3</v>
      </c>
      <c r="BY1458" s="274">
        <v>3.9499687499478147</v>
      </c>
    </row>
    <row r="1459" spans="1:77" s="202" customFormat="1" x14ac:dyDescent="0.2">
      <c r="A1459" s="270" t="s">
        <v>982</v>
      </c>
      <c r="B1459" s="271" t="s">
        <v>616</v>
      </c>
      <c r="C1459" s="271" t="s">
        <v>714</v>
      </c>
      <c r="D1459" s="271" t="s">
        <v>606</v>
      </c>
      <c r="E1459" s="272">
        <v>110</v>
      </c>
      <c r="F1459" s="353" t="s">
        <v>607</v>
      </c>
      <c r="G1459" s="353" t="s">
        <v>607</v>
      </c>
      <c r="H1459" s="353" t="s">
        <v>607</v>
      </c>
      <c r="I1459" s="353" t="s">
        <v>607</v>
      </c>
      <c r="J1459" s="353" t="s">
        <v>607</v>
      </c>
      <c r="K1459" s="353" t="s">
        <v>607</v>
      </c>
      <c r="L1459" s="353" t="s">
        <v>607</v>
      </c>
      <c r="M1459" s="353" t="s">
        <v>607</v>
      </c>
      <c r="N1459" s="353" t="s">
        <v>607</v>
      </c>
      <c r="O1459" s="353" t="s">
        <v>607</v>
      </c>
      <c r="P1459" s="353" t="s">
        <v>607</v>
      </c>
      <c r="Q1459" s="353" t="s">
        <v>607</v>
      </c>
      <c r="R1459" s="353" t="s">
        <v>607</v>
      </c>
      <c r="S1459" s="353" t="s">
        <v>607</v>
      </c>
      <c r="T1459" s="353" t="s">
        <v>607</v>
      </c>
      <c r="U1459" s="353" t="s">
        <v>607</v>
      </c>
      <c r="V1459" s="353" t="s">
        <v>607</v>
      </c>
      <c r="W1459" s="353" t="s">
        <v>607</v>
      </c>
      <c r="X1459" s="353" t="s">
        <v>607</v>
      </c>
      <c r="Y1459" s="353" t="s">
        <v>607</v>
      </c>
      <c r="Z1459" s="353" t="s">
        <v>607</v>
      </c>
      <c r="AA1459" s="353" t="s">
        <v>607</v>
      </c>
      <c r="AB1459" s="353" t="s">
        <v>607</v>
      </c>
      <c r="AC1459" s="353" t="s">
        <v>607</v>
      </c>
      <c r="AD1459" s="353" t="s">
        <v>607</v>
      </c>
      <c r="AE1459" s="353" t="s">
        <v>607</v>
      </c>
      <c r="AF1459" s="353" t="s">
        <v>607</v>
      </c>
      <c r="AG1459" s="353" t="s">
        <v>607</v>
      </c>
      <c r="AH1459" s="353" t="s">
        <v>607</v>
      </c>
      <c r="AI1459" s="353" t="s">
        <v>607</v>
      </c>
      <c r="AJ1459" s="353" t="s">
        <v>607</v>
      </c>
      <c r="AK1459" s="353" t="s">
        <v>607</v>
      </c>
      <c r="AL1459" s="353" t="s">
        <v>607</v>
      </c>
      <c r="AM1459" s="353" t="s">
        <v>607</v>
      </c>
      <c r="AN1459" s="353" t="s">
        <v>607</v>
      </c>
      <c r="AO1459" s="353" t="s">
        <v>607</v>
      </c>
      <c r="AP1459" s="353" t="s">
        <v>607</v>
      </c>
      <c r="AQ1459" s="353" t="s">
        <v>607</v>
      </c>
      <c r="AR1459" s="353" t="s">
        <v>607</v>
      </c>
      <c r="AS1459" s="353" t="s">
        <v>607</v>
      </c>
      <c r="AT1459" s="353" t="s">
        <v>607</v>
      </c>
      <c r="AU1459" s="353" t="s">
        <v>607</v>
      </c>
      <c r="AV1459" s="353" t="s">
        <v>607</v>
      </c>
      <c r="AW1459" s="353" t="s">
        <v>607</v>
      </c>
      <c r="AX1459" s="353" t="s">
        <v>607</v>
      </c>
      <c r="AY1459" s="353" t="s">
        <v>607</v>
      </c>
      <c r="AZ1459" s="353" t="s">
        <v>607</v>
      </c>
      <c r="BA1459" s="353" t="s">
        <v>607</v>
      </c>
      <c r="BB1459" s="353" t="s">
        <v>607</v>
      </c>
      <c r="BC1459" s="353" t="s">
        <v>607</v>
      </c>
      <c r="BD1459" s="353" t="s">
        <v>607</v>
      </c>
      <c r="BE1459" s="353" t="s">
        <v>607</v>
      </c>
      <c r="BF1459" s="353" t="s">
        <v>607</v>
      </c>
      <c r="BG1459" s="353" t="s">
        <v>607</v>
      </c>
      <c r="BH1459" s="353" t="s">
        <v>607</v>
      </c>
      <c r="BI1459" s="353" t="s">
        <v>607</v>
      </c>
      <c r="BJ1459" s="353" t="s">
        <v>607</v>
      </c>
      <c r="BK1459" s="353" t="s">
        <v>607</v>
      </c>
      <c r="BL1459" s="353" t="s">
        <v>607</v>
      </c>
      <c r="BM1459" s="353" t="s">
        <v>607</v>
      </c>
      <c r="BN1459" s="353" t="s">
        <v>607</v>
      </c>
      <c r="BO1459" s="353" t="s">
        <v>607</v>
      </c>
      <c r="BP1459" s="353" t="s">
        <v>607</v>
      </c>
      <c r="BQ1459" s="353" t="s">
        <v>607</v>
      </c>
      <c r="BR1459" s="353" t="s">
        <v>607</v>
      </c>
      <c r="BS1459" s="353" t="s">
        <v>607</v>
      </c>
      <c r="BT1459" s="353" t="s">
        <v>607</v>
      </c>
      <c r="BU1459" s="353" t="s">
        <v>607</v>
      </c>
      <c r="BV1459" s="353" t="s">
        <v>607</v>
      </c>
      <c r="BW1459" s="353" t="s">
        <v>607</v>
      </c>
      <c r="BX1459" s="353" t="s">
        <v>607</v>
      </c>
      <c r="BY1459" s="353" t="s">
        <v>607</v>
      </c>
    </row>
    <row r="1460" spans="1:77" s="202" customFormat="1" x14ac:dyDescent="0.2">
      <c r="A1460" s="270" t="s">
        <v>982</v>
      </c>
      <c r="B1460" s="271" t="s">
        <v>616</v>
      </c>
      <c r="C1460" s="271" t="s">
        <v>714</v>
      </c>
      <c r="D1460" s="271" t="s">
        <v>608</v>
      </c>
      <c r="E1460" s="272">
        <v>10</v>
      </c>
      <c r="F1460" s="290">
        <v>21</v>
      </c>
      <c r="G1460" s="378"/>
      <c r="H1460" s="378"/>
      <c r="I1460" s="290">
        <v>21</v>
      </c>
      <c r="J1460" s="378"/>
      <c r="K1460" s="378"/>
      <c r="L1460" s="290">
        <v>21</v>
      </c>
      <c r="M1460" s="378"/>
      <c r="N1460" s="378"/>
      <c r="O1460" s="290">
        <v>21</v>
      </c>
      <c r="P1460" s="378"/>
      <c r="Q1460" s="378"/>
      <c r="R1460" s="290">
        <v>21</v>
      </c>
      <c r="S1460" s="378"/>
      <c r="T1460" s="378"/>
      <c r="U1460" s="290">
        <v>21</v>
      </c>
      <c r="V1460" s="378"/>
      <c r="W1460" s="378"/>
      <c r="X1460" s="290">
        <v>21</v>
      </c>
      <c r="Y1460" s="378"/>
      <c r="Z1460" s="378"/>
      <c r="AA1460" s="290">
        <v>21</v>
      </c>
      <c r="AB1460" s="378"/>
      <c r="AC1460" s="378"/>
      <c r="AD1460" s="290">
        <v>21</v>
      </c>
      <c r="AE1460" s="378"/>
      <c r="AF1460" s="378"/>
      <c r="AG1460" s="290">
        <v>21</v>
      </c>
      <c r="AH1460" s="378"/>
      <c r="AI1460" s="378"/>
      <c r="AJ1460" s="290">
        <v>21</v>
      </c>
      <c r="AK1460" s="378"/>
      <c r="AL1460" s="378"/>
      <c r="AM1460" s="290">
        <v>21</v>
      </c>
      <c r="AN1460" s="378"/>
      <c r="AO1460" s="378"/>
      <c r="AP1460" s="290">
        <v>21</v>
      </c>
      <c r="AQ1460" s="378"/>
      <c r="AR1460" s="378"/>
      <c r="AS1460" s="290">
        <v>21</v>
      </c>
      <c r="AT1460" s="378"/>
      <c r="AU1460" s="378"/>
      <c r="AV1460" s="290">
        <v>21</v>
      </c>
      <c r="AW1460" s="378"/>
      <c r="AX1460" s="378"/>
      <c r="AY1460" s="290">
        <v>21</v>
      </c>
      <c r="AZ1460" s="378"/>
      <c r="BA1460" s="378"/>
      <c r="BB1460" s="290">
        <v>21</v>
      </c>
      <c r="BC1460" s="378"/>
      <c r="BD1460" s="378"/>
      <c r="BE1460" s="290">
        <v>21</v>
      </c>
      <c r="BF1460" s="378"/>
      <c r="BG1460" s="378"/>
      <c r="BH1460" s="290">
        <v>21</v>
      </c>
      <c r="BI1460" s="378"/>
      <c r="BJ1460" s="378"/>
      <c r="BK1460" s="290">
        <v>21</v>
      </c>
      <c r="BL1460" s="378"/>
      <c r="BM1460" s="378"/>
      <c r="BN1460" s="290">
        <v>21</v>
      </c>
      <c r="BO1460" s="378"/>
      <c r="BP1460" s="378"/>
      <c r="BQ1460" s="290">
        <v>21</v>
      </c>
      <c r="BR1460" s="378"/>
      <c r="BS1460" s="378"/>
      <c r="BT1460" s="290">
        <v>21</v>
      </c>
      <c r="BU1460" s="378"/>
      <c r="BV1460" s="378"/>
      <c r="BW1460" s="290">
        <v>21</v>
      </c>
      <c r="BX1460" s="378"/>
      <c r="BY1460" s="378"/>
    </row>
    <row r="1461" spans="1:77" s="202" customFormat="1" x14ac:dyDescent="0.2">
      <c r="A1461" s="270" t="s">
        <v>982</v>
      </c>
      <c r="B1461" s="271" t="s">
        <v>616</v>
      </c>
      <c r="C1461" s="271" t="s">
        <v>714</v>
      </c>
      <c r="D1461" s="271" t="s">
        <v>611</v>
      </c>
      <c r="E1461" s="272">
        <v>10</v>
      </c>
      <c r="F1461" s="274" t="s">
        <v>816</v>
      </c>
      <c r="G1461" s="274" t="s">
        <v>816</v>
      </c>
      <c r="H1461" s="274" t="s">
        <v>816</v>
      </c>
      <c r="I1461" s="274" t="s">
        <v>816</v>
      </c>
      <c r="J1461" s="274" t="s">
        <v>816</v>
      </c>
      <c r="K1461" s="274" t="s">
        <v>816</v>
      </c>
      <c r="L1461" s="274" t="s">
        <v>816</v>
      </c>
      <c r="M1461" s="274" t="s">
        <v>816</v>
      </c>
      <c r="N1461" s="274" t="s">
        <v>816</v>
      </c>
      <c r="O1461" s="274" t="s">
        <v>816</v>
      </c>
      <c r="P1461" s="274" t="s">
        <v>816</v>
      </c>
      <c r="Q1461" s="274" t="s">
        <v>816</v>
      </c>
      <c r="R1461" s="274" t="s">
        <v>816</v>
      </c>
      <c r="S1461" s="274" t="s">
        <v>816</v>
      </c>
      <c r="T1461" s="274" t="s">
        <v>816</v>
      </c>
      <c r="U1461" s="274" t="s">
        <v>816</v>
      </c>
      <c r="V1461" s="274" t="s">
        <v>816</v>
      </c>
      <c r="W1461" s="274" t="s">
        <v>816</v>
      </c>
      <c r="X1461" s="274" t="s">
        <v>816</v>
      </c>
      <c r="Y1461" s="274" t="s">
        <v>816</v>
      </c>
      <c r="Z1461" s="274" t="s">
        <v>816</v>
      </c>
      <c r="AA1461" s="274" t="s">
        <v>816</v>
      </c>
      <c r="AB1461" s="274" t="s">
        <v>816</v>
      </c>
      <c r="AC1461" s="274" t="s">
        <v>816</v>
      </c>
      <c r="AD1461" s="274" t="s">
        <v>816</v>
      </c>
      <c r="AE1461" s="274" t="s">
        <v>816</v>
      </c>
      <c r="AF1461" s="274" t="s">
        <v>816</v>
      </c>
      <c r="AG1461" s="274" t="s">
        <v>816</v>
      </c>
      <c r="AH1461" s="274" t="s">
        <v>816</v>
      </c>
      <c r="AI1461" s="274" t="s">
        <v>816</v>
      </c>
      <c r="AJ1461" s="274" t="s">
        <v>816</v>
      </c>
      <c r="AK1461" s="274" t="s">
        <v>816</v>
      </c>
      <c r="AL1461" s="274" t="s">
        <v>816</v>
      </c>
      <c r="AM1461" s="274" t="s">
        <v>816</v>
      </c>
      <c r="AN1461" s="274" t="s">
        <v>816</v>
      </c>
      <c r="AO1461" s="274" t="s">
        <v>816</v>
      </c>
      <c r="AP1461" s="274" t="s">
        <v>816</v>
      </c>
      <c r="AQ1461" s="274" t="s">
        <v>816</v>
      </c>
      <c r="AR1461" s="274" t="s">
        <v>816</v>
      </c>
      <c r="AS1461" s="274" t="s">
        <v>816</v>
      </c>
      <c r="AT1461" s="274" t="s">
        <v>816</v>
      </c>
      <c r="AU1461" s="274" t="s">
        <v>816</v>
      </c>
      <c r="AV1461" s="274" t="s">
        <v>816</v>
      </c>
      <c r="AW1461" s="274" t="s">
        <v>816</v>
      </c>
      <c r="AX1461" s="274" t="s">
        <v>816</v>
      </c>
      <c r="AY1461" s="274" t="s">
        <v>816</v>
      </c>
      <c r="AZ1461" s="274" t="s">
        <v>816</v>
      </c>
      <c r="BA1461" s="274" t="s">
        <v>816</v>
      </c>
      <c r="BB1461" s="274" t="s">
        <v>816</v>
      </c>
      <c r="BC1461" s="274" t="s">
        <v>816</v>
      </c>
      <c r="BD1461" s="274" t="s">
        <v>816</v>
      </c>
      <c r="BE1461" s="274" t="s">
        <v>816</v>
      </c>
      <c r="BF1461" s="274" t="s">
        <v>816</v>
      </c>
      <c r="BG1461" s="274" t="s">
        <v>816</v>
      </c>
      <c r="BH1461" s="274" t="s">
        <v>816</v>
      </c>
      <c r="BI1461" s="274" t="s">
        <v>816</v>
      </c>
      <c r="BJ1461" s="274" t="s">
        <v>816</v>
      </c>
      <c r="BK1461" s="274" t="s">
        <v>816</v>
      </c>
      <c r="BL1461" s="274" t="s">
        <v>816</v>
      </c>
      <c r="BM1461" s="274" t="s">
        <v>816</v>
      </c>
      <c r="BN1461" s="274" t="s">
        <v>816</v>
      </c>
      <c r="BO1461" s="274" t="s">
        <v>816</v>
      </c>
      <c r="BP1461" s="274" t="s">
        <v>816</v>
      </c>
      <c r="BQ1461" s="274" t="s">
        <v>816</v>
      </c>
      <c r="BR1461" s="274" t="s">
        <v>816</v>
      </c>
      <c r="BS1461" s="274" t="s">
        <v>816</v>
      </c>
      <c r="BT1461" s="274" t="s">
        <v>816</v>
      </c>
      <c r="BU1461" s="274" t="s">
        <v>816</v>
      </c>
      <c r="BV1461" s="274" t="s">
        <v>816</v>
      </c>
      <c r="BW1461" s="274" t="s">
        <v>816</v>
      </c>
      <c r="BX1461" s="274" t="s">
        <v>816</v>
      </c>
      <c r="BY1461" s="274" t="s">
        <v>816</v>
      </c>
    </row>
    <row r="1462" spans="1:77" s="202" customFormat="1" x14ac:dyDescent="0.2">
      <c r="A1462" s="270" t="s">
        <v>982</v>
      </c>
      <c r="B1462" s="271" t="s">
        <v>941</v>
      </c>
      <c r="C1462" s="271" t="s">
        <v>607</v>
      </c>
      <c r="D1462" s="271" t="s">
        <v>613</v>
      </c>
      <c r="E1462" s="272">
        <v>10</v>
      </c>
      <c r="F1462" s="364">
        <v>10.52</v>
      </c>
      <c r="G1462" s="365">
        <v>0.10829999999999999</v>
      </c>
      <c r="H1462" s="365">
        <v>0.10829999999999999</v>
      </c>
      <c r="I1462" s="364">
        <v>10.53</v>
      </c>
      <c r="J1462" s="365">
        <v>0.10829999999999999</v>
      </c>
      <c r="K1462" s="365">
        <v>0.10829999999999999</v>
      </c>
      <c r="L1462" s="364">
        <v>10.51</v>
      </c>
      <c r="M1462" s="365">
        <v>0.10829999999999999</v>
      </c>
      <c r="N1462" s="365">
        <v>0.10829999999999999</v>
      </c>
      <c r="O1462" s="364">
        <v>10.5</v>
      </c>
      <c r="P1462" s="365">
        <v>0.10829999999999999</v>
      </c>
      <c r="Q1462" s="365">
        <v>0.10829999999999999</v>
      </c>
      <c r="R1462" s="364">
        <v>10.5</v>
      </c>
      <c r="S1462" s="365">
        <v>0.10829999999999999</v>
      </c>
      <c r="T1462" s="365">
        <v>0.10829999999999999</v>
      </c>
      <c r="U1462" s="364">
        <v>10.52</v>
      </c>
      <c r="V1462" s="365">
        <v>0.10829999999999999</v>
      </c>
      <c r="W1462" s="365">
        <v>0.10829999999999999</v>
      </c>
      <c r="X1462" s="364">
        <v>10.7</v>
      </c>
      <c r="Y1462" s="365">
        <v>0.10829999999999999</v>
      </c>
      <c r="Z1462" s="365">
        <v>0.10829999999999999</v>
      </c>
      <c r="AA1462" s="364">
        <v>10.63</v>
      </c>
      <c r="AB1462" s="365">
        <v>0.10829999999999999</v>
      </c>
      <c r="AC1462" s="365">
        <v>0.10829999999999999</v>
      </c>
      <c r="AD1462" s="364">
        <v>10.63</v>
      </c>
      <c r="AE1462" s="365">
        <v>0.10829999999999999</v>
      </c>
      <c r="AF1462" s="365">
        <v>0.10829999999999999</v>
      </c>
      <c r="AG1462" s="364">
        <v>10.43</v>
      </c>
      <c r="AH1462" s="365">
        <v>0.10829999999999999</v>
      </c>
      <c r="AI1462" s="365">
        <v>0.10829999999999999</v>
      </c>
      <c r="AJ1462" s="364">
        <v>10.54</v>
      </c>
      <c r="AK1462" s="365">
        <v>0.10829999999999999</v>
      </c>
      <c r="AL1462" s="365">
        <v>0.10829999999999999</v>
      </c>
      <c r="AM1462" s="364">
        <v>10.59</v>
      </c>
      <c r="AN1462" s="365">
        <v>0.10829999999999999</v>
      </c>
      <c r="AO1462" s="365">
        <v>0.10829999999999999</v>
      </c>
      <c r="AP1462" s="364">
        <v>10.77</v>
      </c>
      <c r="AQ1462" s="365">
        <v>0.10829999999999999</v>
      </c>
      <c r="AR1462" s="365">
        <v>0.10829999999999999</v>
      </c>
      <c r="AS1462" s="364">
        <v>10.58</v>
      </c>
      <c r="AT1462" s="365">
        <v>0.10829999999999999</v>
      </c>
      <c r="AU1462" s="365">
        <v>0.10829999999999999</v>
      </c>
      <c r="AV1462" s="364">
        <v>10.61</v>
      </c>
      <c r="AW1462" s="365">
        <v>0.10829999999999999</v>
      </c>
      <c r="AX1462" s="365">
        <v>0.10829999999999999</v>
      </c>
      <c r="AY1462" s="364">
        <v>10.65</v>
      </c>
      <c r="AZ1462" s="365">
        <v>0.10829999999999999</v>
      </c>
      <c r="BA1462" s="365">
        <v>0.10829999999999999</v>
      </c>
      <c r="BB1462" s="364">
        <v>10.63</v>
      </c>
      <c r="BC1462" s="365">
        <v>0.10829999999999999</v>
      </c>
      <c r="BD1462" s="365">
        <v>0.10829999999999999</v>
      </c>
      <c r="BE1462" s="364">
        <v>10.75</v>
      </c>
      <c r="BF1462" s="365">
        <v>0.10829999999999999</v>
      </c>
      <c r="BG1462" s="365">
        <v>0.10829999999999999</v>
      </c>
      <c r="BH1462" s="364">
        <v>10.74</v>
      </c>
      <c r="BI1462" s="365">
        <v>0.10829999999999999</v>
      </c>
      <c r="BJ1462" s="365">
        <v>0.10829999999999999</v>
      </c>
      <c r="BK1462" s="364">
        <v>10.79</v>
      </c>
      <c r="BL1462" s="365">
        <v>0.10829999999999999</v>
      </c>
      <c r="BM1462" s="365">
        <v>0.10829999999999999</v>
      </c>
      <c r="BN1462" s="364">
        <v>10.69</v>
      </c>
      <c r="BO1462" s="365">
        <v>0.10829999999999999</v>
      </c>
      <c r="BP1462" s="365">
        <v>0.10829999999999999</v>
      </c>
      <c r="BQ1462" s="364">
        <v>10.71</v>
      </c>
      <c r="BR1462" s="365">
        <v>0.10829999999999999</v>
      </c>
      <c r="BS1462" s="365">
        <v>0.10829999999999999</v>
      </c>
      <c r="BT1462" s="364">
        <v>10.79</v>
      </c>
      <c r="BU1462" s="365">
        <v>0.10829999999999999</v>
      </c>
      <c r="BV1462" s="365">
        <v>0.10829999999999999</v>
      </c>
      <c r="BW1462" s="364">
        <v>10.71</v>
      </c>
      <c r="BX1462" s="365">
        <v>0.10829999999999999</v>
      </c>
      <c r="BY1462" s="365">
        <v>0.10829999999999999</v>
      </c>
    </row>
    <row r="1463" spans="1:77" s="202" customFormat="1" x14ac:dyDescent="0.2">
      <c r="A1463" s="270" t="s">
        <v>982</v>
      </c>
      <c r="B1463" s="271" t="s">
        <v>942</v>
      </c>
      <c r="C1463" s="271" t="s">
        <v>607</v>
      </c>
      <c r="D1463" s="271" t="s">
        <v>611</v>
      </c>
      <c r="E1463" s="272">
        <v>0.38</v>
      </c>
      <c r="F1463" s="353" t="s">
        <v>607</v>
      </c>
      <c r="G1463" s="353" t="s">
        <v>607</v>
      </c>
      <c r="H1463" s="353" t="s">
        <v>607</v>
      </c>
      <c r="I1463" s="353" t="s">
        <v>607</v>
      </c>
      <c r="J1463" s="353" t="s">
        <v>607</v>
      </c>
      <c r="K1463" s="353" t="s">
        <v>607</v>
      </c>
      <c r="L1463" s="353" t="s">
        <v>607</v>
      </c>
      <c r="M1463" s="353" t="s">
        <v>607</v>
      </c>
      <c r="N1463" s="353" t="s">
        <v>607</v>
      </c>
      <c r="O1463" s="353" t="s">
        <v>607</v>
      </c>
      <c r="P1463" s="353" t="s">
        <v>607</v>
      </c>
      <c r="Q1463" s="353" t="s">
        <v>607</v>
      </c>
      <c r="R1463" s="353" t="s">
        <v>607</v>
      </c>
      <c r="S1463" s="353" t="s">
        <v>607</v>
      </c>
      <c r="T1463" s="353" t="s">
        <v>607</v>
      </c>
      <c r="U1463" s="353" t="s">
        <v>607</v>
      </c>
      <c r="V1463" s="353" t="s">
        <v>607</v>
      </c>
      <c r="W1463" s="353" t="s">
        <v>607</v>
      </c>
      <c r="X1463" s="353" t="s">
        <v>607</v>
      </c>
      <c r="Y1463" s="353" t="s">
        <v>607</v>
      </c>
      <c r="Z1463" s="353" t="s">
        <v>607</v>
      </c>
      <c r="AA1463" s="353" t="s">
        <v>607</v>
      </c>
      <c r="AB1463" s="353" t="s">
        <v>607</v>
      </c>
      <c r="AC1463" s="353" t="s">
        <v>607</v>
      </c>
      <c r="AD1463" s="353" t="s">
        <v>607</v>
      </c>
      <c r="AE1463" s="353" t="s">
        <v>607</v>
      </c>
      <c r="AF1463" s="353" t="s">
        <v>607</v>
      </c>
      <c r="AG1463" s="353" t="s">
        <v>607</v>
      </c>
      <c r="AH1463" s="353" t="s">
        <v>607</v>
      </c>
      <c r="AI1463" s="353" t="s">
        <v>607</v>
      </c>
      <c r="AJ1463" s="353" t="s">
        <v>607</v>
      </c>
      <c r="AK1463" s="353" t="s">
        <v>607</v>
      </c>
      <c r="AL1463" s="353" t="s">
        <v>607</v>
      </c>
      <c r="AM1463" s="353" t="s">
        <v>607</v>
      </c>
      <c r="AN1463" s="353" t="s">
        <v>607</v>
      </c>
      <c r="AO1463" s="353" t="s">
        <v>607</v>
      </c>
      <c r="AP1463" s="353" t="s">
        <v>607</v>
      </c>
      <c r="AQ1463" s="353" t="s">
        <v>607</v>
      </c>
      <c r="AR1463" s="353" t="s">
        <v>607</v>
      </c>
      <c r="AS1463" s="353" t="s">
        <v>607</v>
      </c>
      <c r="AT1463" s="353" t="s">
        <v>607</v>
      </c>
      <c r="AU1463" s="353" t="s">
        <v>607</v>
      </c>
      <c r="AV1463" s="353" t="s">
        <v>607</v>
      </c>
      <c r="AW1463" s="353" t="s">
        <v>607</v>
      </c>
      <c r="AX1463" s="353" t="s">
        <v>607</v>
      </c>
      <c r="AY1463" s="353" t="s">
        <v>607</v>
      </c>
      <c r="AZ1463" s="353" t="s">
        <v>607</v>
      </c>
      <c r="BA1463" s="353" t="s">
        <v>607</v>
      </c>
      <c r="BB1463" s="353" t="s">
        <v>607</v>
      </c>
      <c r="BC1463" s="353" t="s">
        <v>607</v>
      </c>
      <c r="BD1463" s="353" t="s">
        <v>607</v>
      </c>
      <c r="BE1463" s="353" t="s">
        <v>607</v>
      </c>
      <c r="BF1463" s="353" t="s">
        <v>607</v>
      </c>
      <c r="BG1463" s="353" t="s">
        <v>607</v>
      </c>
      <c r="BH1463" s="353" t="s">
        <v>607</v>
      </c>
      <c r="BI1463" s="353" t="s">
        <v>607</v>
      </c>
      <c r="BJ1463" s="353" t="s">
        <v>607</v>
      </c>
      <c r="BK1463" s="353" t="s">
        <v>607</v>
      </c>
      <c r="BL1463" s="353" t="s">
        <v>607</v>
      </c>
      <c r="BM1463" s="353" t="s">
        <v>607</v>
      </c>
      <c r="BN1463" s="353" t="s">
        <v>607</v>
      </c>
      <c r="BO1463" s="353" t="s">
        <v>607</v>
      </c>
      <c r="BP1463" s="353" t="s">
        <v>607</v>
      </c>
      <c r="BQ1463" s="353" t="s">
        <v>607</v>
      </c>
      <c r="BR1463" s="353" t="s">
        <v>607</v>
      </c>
      <c r="BS1463" s="353" t="s">
        <v>607</v>
      </c>
      <c r="BT1463" s="353" t="s">
        <v>607</v>
      </c>
      <c r="BU1463" s="353" t="s">
        <v>607</v>
      </c>
      <c r="BV1463" s="353" t="s">
        <v>607</v>
      </c>
      <c r="BW1463" s="353" t="s">
        <v>607</v>
      </c>
      <c r="BX1463" s="353" t="s">
        <v>607</v>
      </c>
      <c r="BY1463" s="353" t="s">
        <v>607</v>
      </c>
    </row>
    <row r="1464" spans="1:77" s="202" customFormat="1" ht="30" x14ac:dyDescent="0.2">
      <c r="A1464" s="270" t="s">
        <v>983</v>
      </c>
      <c r="B1464" s="271" t="s">
        <v>604</v>
      </c>
      <c r="C1464" s="271" t="s">
        <v>714</v>
      </c>
      <c r="D1464" s="271" t="s">
        <v>606</v>
      </c>
      <c r="E1464" s="272">
        <v>110</v>
      </c>
      <c r="F1464" s="353" t="s">
        <v>607</v>
      </c>
      <c r="G1464" s="353" t="s">
        <v>607</v>
      </c>
      <c r="H1464" s="353" t="s">
        <v>607</v>
      </c>
      <c r="I1464" s="353" t="s">
        <v>607</v>
      </c>
      <c r="J1464" s="353" t="s">
        <v>607</v>
      </c>
      <c r="K1464" s="353" t="s">
        <v>607</v>
      </c>
      <c r="L1464" s="353" t="s">
        <v>607</v>
      </c>
      <c r="M1464" s="353" t="s">
        <v>607</v>
      </c>
      <c r="N1464" s="353" t="s">
        <v>607</v>
      </c>
      <c r="O1464" s="353" t="s">
        <v>607</v>
      </c>
      <c r="P1464" s="353" t="s">
        <v>607</v>
      </c>
      <c r="Q1464" s="353" t="s">
        <v>607</v>
      </c>
      <c r="R1464" s="353" t="s">
        <v>607</v>
      </c>
      <c r="S1464" s="353" t="s">
        <v>607</v>
      </c>
      <c r="T1464" s="353" t="s">
        <v>607</v>
      </c>
      <c r="U1464" s="353" t="s">
        <v>607</v>
      </c>
      <c r="V1464" s="353" t="s">
        <v>607</v>
      </c>
      <c r="W1464" s="353" t="s">
        <v>607</v>
      </c>
      <c r="X1464" s="353" t="s">
        <v>607</v>
      </c>
      <c r="Y1464" s="353" t="s">
        <v>607</v>
      </c>
      <c r="Z1464" s="353" t="s">
        <v>607</v>
      </c>
      <c r="AA1464" s="353" t="s">
        <v>607</v>
      </c>
      <c r="AB1464" s="353" t="s">
        <v>607</v>
      </c>
      <c r="AC1464" s="353" t="s">
        <v>607</v>
      </c>
      <c r="AD1464" s="353" t="s">
        <v>607</v>
      </c>
      <c r="AE1464" s="353" t="s">
        <v>607</v>
      </c>
      <c r="AF1464" s="353" t="s">
        <v>607</v>
      </c>
      <c r="AG1464" s="353" t="s">
        <v>607</v>
      </c>
      <c r="AH1464" s="353" t="s">
        <v>607</v>
      </c>
      <c r="AI1464" s="353" t="s">
        <v>607</v>
      </c>
      <c r="AJ1464" s="353" t="s">
        <v>607</v>
      </c>
      <c r="AK1464" s="353" t="s">
        <v>607</v>
      </c>
      <c r="AL1464" s="353" t="s">
        <v>607</v>
      </c>
      <c r="AM1464" s="353" t="s">
        <v>607</v>
      </c>
      <c r="AN1464" s="353" t="s">
        <v>607</v>
      </c>
      <c r="AO1464" s="353" t="s">
        <v>607</v>
      </c>
      <c r="AP1464" s="353" t="s">
        <v>607</v>
      </c>
      <c r="AQ1464" s="353" t="s">
        <v>607</v>
      </c>
      <c r="AR1464" s="353" t="s">
        <v>607</v>
      </c>
      <c r="AS1464" s="353" t="s">
        <v>607</v>
      </c>
      <c r="AT1464" s="353" t="s">
        <v>607</v>
      </c>
      <c r="AU1464" s="353" t="s">
        <v>607</v>
      </c>
      <c r="AV1464" s="353" t="s">
        <v>607</v>
      </c>
      <c r="AW1464" s="353" t="s">
        <v>607</v>
      </c>
      <c r="AX1464" s="353" t="s">
        <v>607</v>
      </c>
      <c r="AY1464" s="353" t="s">
        <v>607</v>
      </c>
      <c r="AZ1464" s="353" t="s">
        <v>607</v>
      </c>
      <c r="BA1464" s="353" t="s">
        <v>607</v>
      </c>
      <c r="BB1464" s="353" t="s">
        <v>607</v>
      </c>
      <c r="BC1464" s="353" t="s">
        <v>607</v>
      </c>
      <c r="BD1464" s="353" t="s">
        <v>607</v>
      </c>
      <c r="BE1464" s="353" t="s">
        <v>607</v>
      </c>
      <c r="BF1464" s="353" t="s">
        <v>607</v>
      </c>
      <c r="BG1464" s="353" t="s">
        <v>607</v>
      </c>
      <c r="BH1464" s="353" t="s">
        <v>607</v>
      </c>
      <c r="BI1464" s="353" t="s">
        <v>607</v>
      </c>
      <c r="BJ1464" s="353" t="s">
        <v>607</v>
      </c>
      <c r="BK1464" s="353" t="s">
        <v>607</v>
      </c>
      <c r="BL1464" s="353" t="s">
        <v>607</v>
      </c>
      <c r="BM1464" s="353" t="s">
        <v>607</v>
      </c>
      <c r="BN1464" s="353" t="s">
        <v>607</v>
      </c>
      <c r="BO1464" s="353" t="s">
        <v>607</v>
      </c>
      <c r="BP1464" s="353" t="s">
        <v>607</v>
      </c>
      <c r="BQ1464" s="353" t="s">
        <v>607</v>
      </c>
      <c r="BR1464" s="353" t="s">
        <v>607</v>
      </c>
      <c r="BS1464" s="353" t="s">
        <v>607</v>
      </c>
      <c r="BT1464" s="353" t="s">
        <v>607</v>
      </c>
      <c r="BU1464" s="353" t="s">
        <v>607</v>
      </c>
      <c r="BV1464" s="353" t="s">
        <v>607</v>
      </c>
      <c r="BW1464" s="353" t="s">
        <v>607</v>
      </c>
      <c r="BX1464" s="353" t="s">
        <v>607</v>
      </c>
      <c r="BY1464" s="353" t="s">
        <v>607</v>
      </c>
    </row>
    <row r="1465" spans="1:77" s="202" customFormat="1" ht="30" x14ac:dyDescent="0.2">
      <c r="A1465" s="270" t="s">
        <v>983</v>
      </c>
      <c r="B1465" s="271" t="s">
        <v>604</v>
      </c>
      <c r="C1465" s="271" t="s">
        <v>714</v>
      </c>
      <c r="D1465" s="271" t="s">
        <v>608</v>
      </c>
      <c r="E1465" s="272">
        <v>10</v>
      </c>
      <c r="F1465" s="290">
        <v>17</v>
      </c>
      <c r="G1465" s="378"/>
      <c r="H1465" s="378"/>
      <c r="I1465" s="290">
        <v>17</v>
      </c>
      <c r="J1465" s="378"/>
      <c r="K1465" s="378"/>
      <c r="L1465" s="290">
        <v>17</v>
      </c>
      <c r="M1465" s="378"/>
      <c r="N1465" s="378"/>
      <c r="O1465" s="290">
        <v>17</v>
      </c>
      <c r="P1465" s="378"/>
      <c r="Q1465" s="378"/>
      <c r="R1465" s="290">
        <v>17</v>
      </c>
      <c r="S1465" s="378"/>
      <c r="T1465" s="378"/>
      <c r="U1465" s="290">
        <v>17</v>
      </c>
      <c r="V1465" s="378"/>
      <c r="W1465" s="378"/>
      <c r="X1465" s="290">
        <v>18</v>
      </c>
      <c r="Y1465" s="378"/>
      <c r="Z1465" s="378"/>
      <c r="AA1465" s="290">
        <v>18</v>
      </c>
      <c r="AB1465" s="378"/>
      <c r="AC1465" s="378"/>
      <c r="AD1465" s="290">
        <v>18</v>
      </c>
      <c r="AE1465" s="378"/>
      <c r="AF1465" s="378"/>
      <c r="AG1465" s="290">
        <v>17</v>
      </c>
      <c r="AH1465" s="378"/>
      <c r="AI1465" s="378"/>
      <c r="AJ1465" s="290">
        <v>17</v>
      </c>
      <c r="AK1465" s="378"/>
      <c r="AL1465" s="378"/>
      <c r="AM1465" s="290">
        <v>17</v>
      </c>
      <c r="AN1465" s="378"/>
      <c r="AO1465" s="378"/>
      <c r="AP1465" s="290">
        <v>17</v>
      </c>
      <c r="AQ1465" s="378"/>
      <c r="AR1465" s="378"/>
      <c r="AS1465" s="290">
        <v>18</v>
      </c>
      <c r="AT1465" s="378"/>
      <c r="AU1465" s="378"/>
      <c r="AV1465" s="290">
        <v>17</v>
      </c>
      <c r="AW1465" s="378"/>
      <c r="AX1465" s="378"/>
      <c r="AY1465" s="290">
        <v>17</v>
      </c>
      <c r="AZ1465" s="378"/>
      <c r="BA1465" s="378"/>
      <c r="BB1465" s="290">
        <v>17</v>
      </c>
      <c r="BC1465" s="378"/>
      <c r="BD1465" s="378"/>
      <c r="BE1465" s="290">
        <v>17</v>
      </c>
      <c r="BF1465" s="378"/>
      <c r="BG1465" s="378"/>
      <c r="BH1465" s="290">
        <v>17</v>
      </c>
      <c r="BI1465" s="378"/>
      <c r="BJ1465" s="378"/>
      <c r="BK1465" s="290">
        <v>17</v>
      </c>
      <c r="BL1465" s="378"/>
      <c r="BM1465" s="378"/>
      <c r="BN1465" s="290">
        <v>17</v>
      </c>
      <c r="BO1465" s="378"/>
      <c r="BP1465" s="378"/>
      <c r="BQ1465" s="290">
        <v>17</v>
      </c>
      <c r="BR1465" s="378"/>
      <c r="BS1465" s="378"/>
      <c r="BT1465" s="290">
        <v>17</v>
      </c>
      <c r="BU1465" s="378"/>
      <c r="BV1465" s="378"/>
      <c r="BW1465" s="290">
        <v>17</v>
      </c>
      <c r="BX1465" s="378"/>
      <c r="BY1465" s="378"/>
    </row>
    <row r="1466" spans="1:77" s="202" customFormat="1" ht="30" x14ac:dyDescent="0.2">
      <c r="A1466" s="270" t="s">
        <v>983</v>
      </c>
      <c r="B1466" s="271" t="s">
        <v>604</v>
      </c>
      <c r="C1466" s="271" t="s">
        <v>714</v>
      </c>
      <c r="D1466" s="271" t="s">
        <v>611</v>
      </c>
      <c r="E1466" s="272">
        <v>10</v>
      </c>
      <c r="F1466" s="274">
        <v>-8.3799999999999999E-2</v>
      </c>
      <c r="G1466" s="274">
        <v>-5.28E-2</v>
      </c>
      <c r="H1466" s="274">
        <v>5.4113911949586253</v>
      </c>
      <c r="I1466" s="274">
        <v>-7.0199999999999999E-2</v>
      </c>
      <c r="J1466" s="274">
        <v>-5.0799999999999998E-2</v>
      </c>
      <c r="K1466" s="274">
        <v>4.7522040939850552</v>
      </c>
      <c r="L1466" s="274">
        <v>-6.7000000000000004E-2</v>
      </c>
      <c r="M1466" s="274">
        <v>-4.7600000000000003E-2</v>
      </c>
      <c r="N1466" s="274">
        <v>4.5201842978078917</v>
      </c>
      <c r="O1466" s="274">
        <v>-6.8400000000000002E-2</v>
      </c>
      <c r="P1466" s="274">
        <v>-4.7399999999999998E-2</v>
      </c>
      <c r="Q1466" s="274">
        <v>4.589998431193635</v>
      </c>
      <c r="R1466" s="274">
        <v>-7.0599999999999996E-2</v>
      </c>
      <c r="S1466" s="274">
        <v>-4.7399999999999998E-2</v>
      </c>
      <c r="T1466" s="274">
        <v>4.6110462308287508</v>
      </c>
      <c r="U1466" s="274">
        <v>-7.6999999999999999E-2</v>
      </c>
      <c r="V1466" s="274">
        <v>-5.2999999999999999E-2</v>
      </c>
      <c r="W1466" s="274">
        <v>5.0687714845847118</v>
      </c>
      <c r="X1466" s="274">
        <v>-8.3799999999999999E-2</v>
      </c>
      <c r="Y1466" s="274">
        <v>-5.3800000000000001E-2</v>
      </c>
      <c r="Z1466" s="274">
        <v>5.3796949260036495</v>
      </c>
      <c r="AA1466" s="274">
        <v>-8.8200000000000001E-2</v>
      </c>
      <c r="AB1466" s="274">
        <v>-5.7599999999999998E-2</v>
      </c>
      <c r="AC1466" s="274">
        <v>5.7282692780535314</v>
      </c>
      <c r="AD1466" s="274">
        <v>-9.8599999999999993E-2</v>
      </c>
      <c r="AE1466" s="274">
        <v>-0.06</v>
      </c>
      <c r="AF1466" s="274">
        <v>6.282224364180923</v>
      </c>
      <c r="AG1466" s="274">
        <v>-0.10879999999999999</v>
      </c>
      <c r="AH1466" s="274">
        <v>-5.7599999999999998E-2</v>
      </c>
      <c r="AI1466" s="274">
        <v>6.656670000848754</v>
      </c>
      <c r="AJ1466" s="274">
        <v>-0.10940000000000001</v>
      </c>
      <c r="AK1466" s="274">
        <v>-6.4799999999999996E-2</v>
      </c>
      <c r="AL1466" s="274">
        <v>6.8179722257095232</v>
      </c>
      <c r="AM1466" s="274">
        <v>-0.10779999999999999</v>
      </c>
      <c r="AN1466" s="274">
        <v>-5.9400000000000001E-2</v>
      </c>
      <c r="AO1466" s="274">
        <v>6.6929176575269249</v>
      </c>
      <c r="AP1466" s="274">
        <v>-0.1066</v>
      </c>
      <c r="AQ1466" s="274">
        <v>-5.8599999999999999E-2</v>
      </c>
      <c r="AR1466" s="274">
        <v>6.4926188462642642</v>
      </c>
      <c r="AS1466" s="274">
        <v>-0.10740000000000001</v>
      </c>
      <c r="AT1466" s="274">
        <v>-6.08E-2</v>
      </c>
      <c r="AU1466" s="274">
        <v>6.7427668179917886</v>
      </c>
      <c r="AV1466" s="274">
        <v>-0.11059999999999999</v>
      </c>
      <c r="AW1466" s="274">
        <v>-5.7200000000000001E-2</v>
      </c>
      <c r="AX1466" s="274">
        <v>6.7328799776845507</v>
      </c>
      <c r="AY1466" s="274">
        <v>-0.10840000000000001</v>
      </c>
      <c r="AZ1466" s="274">
        <v>-6.2799999999999995E-2</v>
      </c>
      <c r="BA1466" s="274">
        <v>6.7614024187659183</v>
      </c>
      <c r="BB1466" s="274">
        <v>-0.1076</v>
      </c>
      <c r="BC1466" s="274">
        <v>-6.1600000000000002E-2</v>
      </c>
      <c r="BD1466" s="274">
        <v>6.7167500258606472</v>
      </c>
      <c r="BE1466" s="274">
        <v>-0.111</v>
      </c>
      <c r="BF1466" s="274">
        <v>-6.5599999999999992E-2</v>
      </c>
      <c r="BG1466" s="274">
        <v>6.9265040583213802</v>
      </c>
      <c r="BH1466" s="274">
        <v>-0.12079999999999999</v>
      </c>
      <c r="BI1466" s="274">
        <v>-7.2400000000000006E-2</v>
      </c>
      <c r="BJ1466" s="274">
        <v>7.6081602736830591</v>
      </c>
      <c r="BK1466" s="274">
        <v>-0.12340000000000001</v>
      </c>
      <c r="BL1466" s="274">
        <v>-7.6599999999999988E-2</v>
      </c>
      <c r="BM1466" s="274">
        <v>7.7735812373823832</v>
      </c>
      <c r="BN1466" s="274">
        <v>-0.1154</v>
      </c>
      <c r="BO1466" s="274">
        <v>-7.1999999999999995E-2</v>
      </c>
      <c r="BP1466" s="274">
        <v>7.3617679453421534</v>
      </c>
      <c r="BQ1466" s="274">
        <v>-0.10920000000000001</v>
      </c>
      <c r="BR1466" s="274">
        <v>-6.4200000000000007E-2</v>
      </c>
      <c r="BS1466" s="274">
        <v>6.8367800647377797</v>
      </c>
      <c r="BT1466" s="274">
        <v>-0.11020000000000001</v>
      </c>
      <c r="BU1466" s="274">
        <v>-6.5000000000000002E-2</v>
      </c>
      <c r="BV1466" s="274">
        <v>6.86672726929823</v>
      </c>
      <c r="BW1466" s="274">
        <v>-9.98E-2</v>
      </c>
      <c r="BX1466" s="274">
        <v>-6.2799999999999995E-2</v>
      </c>
      <c r="BY1466" s="274">
        <v>6.3462564957655365</v>
      </c>
    </row>
    <row r="1467" spans="1:77" s="202" customFormat="1" ht="30" x14ac:dyDescent="0.2">
      <c r="A1467" s="270" t="s">
        <v>983</v>
      </c>
      <c r="B1467" s="271" t="s">
        <v>937</v>
      </c>
      <c r="C1467" s="271" t="s">
        <v>607</v>
      </c>
      <c r="D1467" s="271" t="s">
        <v>613</v>
      </c>
      <c r="E1467" s="272">
        <v>110</v>
      </c>
      <c r="F1467" s="364">
        <v>116.19</v>
      </c>
      <c r="G1467" s="365">
        <v>0.10829999999999999</v>
      </c>
      <c r="H1467" s="365">
        <v>0.10829999999999999</v>
      </c>
      <c r="I1467" s="364">
        <v>115.82</v>
      </c>
      <c r="J1467" s="365">
        <v>0.10829999999999999</v>
      </c>
      <c r="K1467" s="365">
        <v>0.10829999999999999</v>
      </c>
      <c r="L1467" s="364">
        <v>115.41</v>
      </c>
      <c r="M1467" s="365">
        <v>0.10829999999999999</v>
      </c>
      <c r="N1467" s="365">
        <v>0.10829999999999999</v>
      </c>
      <c r="O1467" s="364">
        <v>115.27</v>
      </c>
      <c r="P1467" s="365">
        <v>0.10829999999999999</v>
      </c>
      <c r="Q1467" s="365">
        <v>0.10829999999999999</v>
      </c>
      <c r="R1467" s="364">
        <v>115.37</v>
      </c>
      <c r="S1467" s="365">
        <v>0.10829999999999999</v>
      </c>
      <c r="T1467" s="365">
        <v>0.10829999999999999</v>
      </c>
      <c r="U1467" s="364">
        <v>115.36</v>
      </c>
      <c r="V1467" s="365">
        <v>0.10829999999999999</v>
      </c>
      <c r="W1467" s="365">
        <v>0.10829999999999999</v>
      </c>
      <c r="X1467" s="364">
        <v>115.8</v>
      </c>
      <c r="Y1467" s="365">
        <v>0.10829999999999999</v>
      </c>
      <c r="Z1467" s="365">
        <v>0.10829999999999999</v>
      </c>
      <c r="AA1467" s="364">
        <v>115.02</v>
      </c>
      <c r="AB1467" s="365">
        <v>0.10829999999999999</v>
      </c>
      <c r="AC1467" s="365">
        <v>0.10829999999999999</v>
      </c>
      <c r="AD1467" s="364">
        <v>114.81</v>
      </c>
      <c r="AE1467" s="365">
        <v>0.10829999999999999</v>
      </c>
      <c r="AF1467" s="365">
        <v>0.10829999999999999</v>
      </c>
      <c r="AG1467" s="364">
        <v>113.49</v>
      </c>
      <c r="AH1467" s="365">
        <v>0.10829999999999999</v>
      </c>
      <c r="AI1467" s="365">
        <v>0.10829999999999999</v>
      </c>
      <c r="AJ1467" s="364">
        <v>114.58</v>
      </c>
      <c r="AK1467" s="365">
        <v>0.10829999999999999</v>
      </c>
      <c r="AL1467" s="365">
        <v>0.10829999999999999</v>
      </c>
      <c r="AM1467" s="364">
        <v>112.98</v>
      </c>
      <c r="AN1467" s="365">
        <v>0.10829999999999999</v>
      </c>
      <c r="AO1467" s="365">
        <v>0.10829999999999999</v>
      </c>
      <c r="AP1467" s="364">
        <v>115.21</v>
      </c>
      <c r="AQ1467" s="365">
        <v>0.10829999999999999</v>
      </c>
      <c r="AR1467" s="365">
        <v>0.10829999999999999</v>
      </c>
      <c r="AS1467" s="364">
        <v>114.53</v>
      </c>
      <c r="AT1467" s="365">
        <v>0.10829999999999999</v>
      </c>
      <c r="AU1467" s="365">
        <v>0.10829999999999999</v>
      </c>
      <c r="AV1467" s="364">
        <v>113.72</v>
      </c>
      <c r="AW1467" s="365">
        <v>0.10829999999999999</v>
      </c>
      <c r="AX1467" s="365">
        <v>0.10829999999999999</v>
      </c>
      <c r="AY1467" s="364">
        <v>113.81</v>
      </c>
      <c r="AZ1467" s="365">
        <v>0.10829999999999999</v>
      </c>
      <c r="BA1467" s="365">
        <v>0.10829999999999999</v>
      </c>
      <c r="BB1467" s="364">
        <v>113.43</v>
      </c>
      <c r="BC1467" s="365">
        <v>0.10829999999999999</v>
      </c>
      <c r="BD1467" s="365">
        <v>0.10829999999999999</v>
      </c>
      <c r="BE1467" s="364">
        <v>114.47</v>
      </c>
      <c r="BF1467" s="365">
        <v>0.10829999999999999</v>
      </c>
      <c r="BG1467" s="365">
        <v>0.10829999999999999</v>
      </c>
      <c r="BH1467" s="364">
        <v>113.9</v>
      </c>
      <c r="BI1467" s="365">
        <v>0.10829999999999999</v>
      </c>
      <c r="BJ1467" s="365">
        <v>0.10829999999999999</v>
      </c>
      <c r="BK1467" s="364">
        <v>114.98</v>
      </c>
      <c r="BL1467" s="365">
        <v>0.10829999999999999</v>
      </c>
      <c r="BM1467" s="365">
        <v>0.10829999999999999</v>
      </c>
      <c r="BN1467" s="364">
        <v>115.58</v>
      </c>
      <c r="BO1467" s="365">
        <v>0.10829999999999999</v>
      </c>
      <c r="BP1467" s="365">
        <v>0.10829999999999999</v>
      </c>
      <c r="BQ1467" s="364">
        <v>115.96</v>
      </c>
      <c r="BR1467" s="365">
        <v>0.10829999999999999</v>
      </c>
      <c r="BS1467" s="365">
        <v>0.10829999999999999</v>
      </c>
      <c r="BT1467" s="364">
        <v>116.57</v>
      </c>
      <c r="BU1467" s="365">
        <v>0.10829999999999999</v>
      </c>
      <c r="BV1467" s="365">
        <v>0.10829999999999999</v>
      </c>
      <c r="BW1467" s="364">
        <v>116.27</v>
      </c>
      <c r="BX1467" s="365">
        <v>0.10829999999999999</v>
      </c>
      <c r="BY1467" s="365">
        <v>0.10829999999999999</v>
      </c>
    </row>
    <row r="1468" spans="1:77" s="202" customFormat="1" ht="30" x14ac:dyDescent="0.2">
      <c r="A1468" s="270" t="s">
        <v>983</v>
      </c>
      <c r="B1468" s="271" t="s">
        <v>938</v>
      </c>
      <c r="C1468" s="271" t="s">
        <v>607</v>
      </c>
      <c r="D1468" s="271" t="s">
        <v>613</v>
      </c>
      <c r="E1468" s="272">
        <v>10</v>
      </c>
      <c r="F1468" s="364">
        <v>10.58</v>
      </c>
      <c r="G1468" s="365">
        <v>0.10829999999999999</v>
      </c>
      <c r="H1468" s="365">
        <v>0.10829999999999999</v>
      </c>
      <c r="I1468" s="364">
        <v>10.54</v>
      </c>
      <c r="J1468" s="365">
        <v>0.10829999999999999</v>
      </c>
      <c r="K1468" s="365">
        <v>0.10829999999999999</v>
      </c>
      <c r="L1468" s="364">
        <v>10.51</v>
      </c>
      <c r="M1468" s="365">
        <v>0.10829999999999999</v>
      </c>
      <c r="N1468" s="365">
        <v>0.10829999999999999</v>
      </c>
      <c r="O1468" s="364">
        <v>10.48</v>
      </c>
      <c r="P1468" s="365">
        <v>0.10829999999999999</v>
      </c>
      <c r="Q1468" s="365">
        <v>0.10829999999999999</v>
      </c>
      <c r="R1468" s="364">
        <v>10.66</v>
      </c>
      <c r="S1468" s="365">
        <v>0.10829999999999999</v>
      </c>
      <c r="T1468" s="365">
        <v>0.10829999999999999</v>
      </c>
      <c r="U1468" s="364">
        <v>10.66</v>
      </c>
      <c r="V1468" s="365">
        <v>0.10829999999999999</v>
      </c>
      <c r="W1468" s="365">
        <v>0.10829999999999999</v>
      </c>
      <c r="X1468" s="364">
        <v>10.7</v>
      </c>
      <c r="Y1468" s="365">
        <v>0.10829999999999999</v>
      </c>
      <c r="Z1468" s="365">
        <v>0.10829999999999999</v>
      </c>
      <c r="AA1468" s="364">
        <v>10.63</v>
      </c>
      <c r="AB1468" s="365">
        <v>0.10829999999999999</v>
      </c>
      <c r="AC1468" s="365">
        <v>0.10829999999999999</v>
      </c>
      <c r="AD1468" s="364">
        <v>10.62</v>
      </c>
      <c r="AE1468" s="365">
        <v>0.10829999999999999</v>
      </c>
      <c r="AF1468" s="365">
        <v>0.10829999999999999</v>
      </c>
      <c r="AG1468" s="364">
        <v>10.69</v>
      </c>
      <c r="AH1468" s="365">
        <v>0.10829999999999999</v>
      </c>
      <c r="AI1468" s="365">
        <v>0.10829999999999999</v>
      </c>
      <c r="AJ1468" s="364">
        <v>10.78</v>
      </c>
      <c r="AK1468" s="365">
        <v>0.10829999999999999</v>
      </c>
      <c r="AL1468" s="365">
        <v>0.10829999999999999</v>
      </c>
      <c r="AM1468" s="364">
        <v>10.63</v>
      </c>
      <c r="AN1468" s="365">
        <v>0.10829999999999999</v>
      </c>
      <c r="AO1468" s="365">
        <v>0.10829999999999999</v>
      </c>
      <c r="AP1468" s="364">
        <v>10.83</v>
      </c>
      <c r="AQ1468" s="365">
        <v>0.10829999999999999</v>
      </c>
      <c r="AR1468" s="365">
        <v>0.10829999999999999</v>
      </c>
      <c r="AS1468" s="364">
        <v>10.58</v>
      </c>
      <c r="AT1468" s="365">
        <v>0.10829999999999999</v>
      </c>
      <c r="AU1468" s="365">
        <v>0.10829999999999999</v>
      </c>
      <c r="AV1468" s="364">
        <v>10.69</v>
      </c>
      <c r="AW1468" s="365">
        <v>0.10829999999999999</v>
      </c>
      <c r="AX1468" s="365">
        <v>0.10829999999999999</v>
      </c>
      <c r="AY1468" s="364">
        <v>10.71</v>
      </c>
      <c r="AZ1468" s="365">
        <v>0.10829999999999999</v>
      </c>
      <c r="BA1468" s="365">
        <v>0.10829999999999999</v>
      </c>
      <c r="BB1468" s="364">
        <v>10.67</v>
      </c>
      <c r="BC1468" s="365">
        <v>0.10829999999999999</v>
      </c>
      <c r="BD1468" s="365">
        <v>0.10829999999999999</v>
      </c>
      <c r="BE1468" s="364">
        <v>10.76</v>
      </c>
      <c r="BF1468" s="365">
        <v>0.10829999999999999</v>
      </c>
      <c r="BG1468" s="365">
        <v>0.10829999999999999</v>
      </c>
      <c r="BH1468" s="364">
        <v>10.7</v>
      </c>
      <c r="BI1468" s="365">
        <v>0.10829999999999999</v>
      </c>
      <c r="BJ1468" s="365">
        <v>0.10829999999999999</v>
      </c>
      <c r="BK1468" s="364">
        <v>10.8</v>
      </c>
      <c r="BL1468" s="365">
        <v>0.10829999999999999</v>
      </c>
      <c r="BM1468" s="365">
        <v>0.10829999999999999</v>
      </c>
      <c r="BN1468" s="364">
        <v>10.68</v>
      </c>
      <c r="BO1468" s="365">
        <v>0.10829999999999999</v>
      </c>
      <c r="BP1468" s="365">
        <v>0.10829999999999999</v>
      </c>
      <c r="BQ1468" s="364">
        <v>10.71</v>
      </c>
      <c r="BR1468" s="365">
        <v>0.10829999999999999</v>
      </c>
      <c r="BS1468" s="365">
        <v>0.10829999999999999</v>
      </c>
      <c r="BT1468" s="364">
        <v>10.77</v>
      </c>
      <c r="BU1468" s="365">
        <v>0.10829999999999999</v>
      </c>
      <c r="BV1468" s="365">
        <v>0.10829999999999999</v>
      </c>
      <c r="BW1468" s="364">
        <v>10.74</v>
      </c>
      <c r="BX1468" s="365">
        <v>0.10829999999999999</v>
      </c>
      <c r="BY1468" s="365">
        <v>0.10829999999999999</v>
      </c>
    </row>
    <row r="1469" spans="1:77" s="202" customFormat="1" ht="30" x14ac:dyDescent="0.2">
      <c r="A1469" s="270" t="s">
        <v>983</v>
      </c>
      <c r="B1469" s="271" t="s">
        <v>939</v>
      </c>
      <c r="C1469" s="271" t="s">
        <v>607</v>
      </c>
      <c r="D1469" s="271" t="s">
        <v>611</v>
      </c>
      <c r="E1469" s="272">
        <v>0.38</v>
      </c>
      <c r="F1469" s="353">
        <v>9.3999999999999997E-4</v>
      </c>
      <c r="G1469" s="353">
        <v>1.0000000000000001E-5</v>
      </c>
      <c r="H1469" s="274">
        <v>1.4299561758206294</v>
      </c>
      <c r="I1469" s="353">
        <v>9.3000000000000005E-4</v>
      </c>
      <c r="J1469" s="353">
        <v>1.0000000000000001E-5</v>
      </c>
      <c r="K1469" s="274">
        <v>1.4147456067643958</v>
      </c>
      <c r="L1469" s="353">
        <v>9.3000000000000005E-4</v>
      </c>
      <c r="M1469" s="353">
        <v>1.0000000000000001E-5</v>
      </c>
      <c r="N1469" s="274">
        <v>1.4147456067643958</v>
      </c>
      <c r="O1469" s="353">
        <v>9.3999999999999997E-4</v>
      </c>
      <c r="P1469" s="353">
        <v>1.0000000000000001E-5</v>
      </c>
      <c r="Q1469" s="274">
        <v>1.4299561758206294</v>
      </c>
      <c r="R1469" s="353">
        <v>9.5E-4</v>
      </c>
      <c r="S1469" s="353">
        <v>1.0000000000000001E-5</v>
      </c>
      <c r="T1469" s="274">
        <v>1.4451667631899754</v>
      </c>
      <c r="U1469" s="353">
        <v>9.3999999999999997E-4</v>
      </c>
      <c r="V1469" s="353">
        <v>1.0000000000000001E-5</v>
      </c>
      <c r="W1469" s="274">
        <v>1.4299561758206294</v>
      </c>
      <c r="X1469" s="353">
        <v>9.5E-4</v>
      </c>
      <c r="Y1469" s="353">
        <v>1.0000000000000001E-5</v>
      </c>
      <c r="Z1469" s="274">
        <v>1.4451667631899754</v>
      </c>
      <c r="AA1469" s="353">
        <v>9.5E-4</v>
      </c>
      <c r="AB1469" s="353">
        <v>1.0000000000000001E-5</v>
      </c>
      <c r="AC1469" s="274">
        <v>1.4451667631899754</v>
      </c>
      <c r="AD1469" s="353">
        <v>1.06E-3</v>
      </c>
      <c r="AE1469" s="353">
        <v>1.0000000000000001E-5</v>
      </c>
      <c r="AF1469" s="274">
        <v>1.6124842847000966</v>
      </c>
      <c r="AG1469" s="353">
        <v>1.09E-3</v>
      </c>
      <c r="AH1469" s="353">
        <v>1.0000000000000001E-5</v>
      </c>
      <c r="AI1469" s="274">
        <v>1.6581166270070649</v>
      </c>
      <c r="AJ1469" s="353">
        <v>1.0200000000000001E-3</v>
      </c>
      <c r="AK1469" s="353">
        <v>1.0000000000000001E-5</v>
      </c>
      <c r="AL1469" s="274">
        <v>1.5516413423030071</v>
      </c>
      <c r="AM1469" s="353">
        <v>1.01E-3</v>
      </c>
      <c r="AN1469" s="353">
        <v>1.0000000000000001E-5</v>
      </c>
      <c r="AO1469" s="274">
        <v>1.5364306415231472</v>
      </c>
      <c r="AP1469" s="353">
        <v>9.5999999999999992E-4</v>
      </c>
      <c r="AQ1469" s="353">
        <v>1.0000000000000001E-5</v>
      </c>
      <c r="AR1469" s="274">
        <v>1.4603773683002117</v>
      </c>
      <c r="AS1469" s="353">
        <v>1.0500000000000002E-3</v>
      </c>
      <c r="AT1469" s="353">
        <v>0</v>
      </c>
      <c r="AU1469" s="274">
        <v>1.5972010952236084</v>
      </c>
      <c r="AV1469" s="353">
        <v>1.0200000000000001E-3</v>
      </c>
      <c r="AW1469" s="353">
        <v>1.0000000000000001E-5</v>
      </c>
      <c r="AX1469" s="274">
        <v>1.5516413423030071</v>
      </c>
      <c r="AY1469" s="353">
        <v>1E-3</v>
      </c>
      <c r="AZ1469" s="353">
        <v>1.0000000000000001E-5</v>
      </c>
      <c r="BA1469" s="274">
        <v>1.5212199555066361</v>
      </c>
      <c r="BB1469" s="353">
        <v>1E-3</v>
      </c>
      <c r="BC1469" s="353">
        <v>2.0000000000000002E-5</v>
      </c>
      <c r="BD1469" s="274">
        <v>1.5214480985762078</v>
      </c>
      <c r="BE1469" s="353">
        <v>1.09E-3</v>
      </c>
      <c r="BF1469" s="353">
        <v>1.0000000000000001E-5</v>
      </c>
      <c r="BG1469" s="274">
        <v>1.6581166270070649</v>
      </c>
      <c r="BH1469" s="353">
        <v>1.0200000000000001E-3</v>
      </c>
      <c r="BI1469" s="353">
        <v>0</v>
      </c>
      <c r="BJ1469" s="274">
        <v>1.5515667782172196</v>
      </c>
      <c r="BK1469" s="353">
        <v>9.5999999999999992E-4</v>
      </c>
      <c r="BL1469" s="353">
        <v>1.0000000000000001E-5</v>
      </c>
      <c r="BM1469" s="274">
        <v>1.4603773683002117</v>
      </c>
      <c r="BN1469" s="353">
        <v>9.5E-4</v>
      </c>
      <c r="BO1469" s="353">
        <v>1.0000000000000001E-5</v>
      </c>
      <c r="BP1469" s="274">
        <v>1.4451667631899754</v>
      </c>
      <c r="BQ1469" s="353">
        <v>9.5999999999999992E-4</v>
      </c>
      <c r="BR1469" s="353">
        <v>1.0000000000000001E-5</v>
      </c>
      <c r="BS1469" s="274">
        <v>1.4603773683002117</v>
      </c>
      <c r="BT1469" s="353">
        <v>9.5E-4</v>
      </c>
      <c r="BU1469" s="353">
        <v>2.0000000000000002E-5</v>
      </c>
      <c r="BV1469" s="274">
        <v>1.4454069105475233</v>
      </c>
      <c r="BW1469" s="353">
        <v>1.49E-3</v>
      </c>
      <c r="BX1469" s="353">
        <v>2.0000000000000002E-5</v>
      </c>
      <c r="BY1469" s="274">
        <v>2.2667085825105286</v>
      </c>
    </row>
    <row r="1470" spans="1:77" s="202" customFormat="1" ht="30" x14ac:dyDescent="0.2">
      <c r="A1470" s="270" t="s">
        <v>983</v>
      </c>
      <c r="B1470" s="271" t="s">
        <v>616</v>
      </c>
      <c r="C1470" s="271" t="s">
        <v>984</v>
      </c>
      <c r="D1470" s="271" t="s">
        <v>606</v>
      </c>
      <c r="E1470" s="272">
        <v>110</v>
      </c>
      <c r="F1470" s="353" t="s">
        <v>607</v>
      </c>
      <c r="G1470" s="353" t="s">
        <v>607</v>
      </c>
      <c r="H1470" s="353" t="s">
        <v>607</v>
      </c>
      <c r="I1470" s="353" t="s">
        <v>607</v>
      </c>
      <c r="J1470" s="353" t="s">
        <v>607</v>
      </c>
      <c r="K1470" s="353" t="s">
        <v>607</v>
      </c>
      <c r="L1470" s="353" t="s">
        <v>607</v>
      </c>
      <c r="M1470" s="353" t="s">
        <v>607</v>
      </c>
      <c r="N1470" s="353" t="s">
        <v>607</v>
      </c>
      <c r="O1470" s="353" t="s">
        <v>607</v>
      </c>
      <c r="P1470" s="353" t="s">
        <v>607</v>
      </c>
      <c r="Q1470" s="353" t="s">
        <v>607</v>
      </c>
      <c r="R1470" s="353" t="s">
        <v>607</v>
      </c>
      <c r="S1470" s="353" t="s">
        <v>607</v>
      </c>
      <c r="T1470" s="353" t="s">
        <v>607</v>
      </c>
      <c r="U1470" s="353" t="s">
        <v>607</v>
      </c>
      <c r="V1470" s="353" t="s">
        <v>607</v>
      </c>
      <c r="W1470" s="353" t="s">
        <v>607</v>
      </c>
      <c r="X1470" s="353" t="s">
        <v>607</v>
      </c>
      <c r="Y1470" s="353" t="s">
        <v>607</v>
      </c>
      <c r="Z1470" s="353" t="s">
        <v>607</v>
      </c>
      <c r="AA1470" s="353" t="s">
        <v>607</v>
      </c>
      <c r="AB1470" s="353" t="s">
        <v>607</v>
      </c>
      <c r="AC1470" s="353" t="s">
        <v>607</v>
      </c>
      <c r="AD1470" s="353" t="s">
        <v>607</v>
      </c>
      <c r="AE1470" s="353" t="s">
        <v>607</v>
      </c>
      <c r="AF1470" s="353" t="s">
        <v>607</v>
      </c>
      <c r="AG1470" s="353" t="s">
        <v>607</v>
      </c>
      <c r="AH1470" s="353" t="s">
        <v>607</v>
      </c>
      <c r="AI1470" s="353" t="s">
        <v>607</v>
      </c>
      <c r="AJ1470" s="353" t="s">
        <v>607</v>
      </c>
      <c r="AK1470" s="353" t="s">
        <v>607</v>
      </c>
      <c r="AL1470" s="353" t="s">
        <v>607</v>
      </c>
      <c r="AM1470" s="353" t="s">
        <v>607</v>
      </c>
      <c r="AN1470" s="353" t="s">
        <v>607</v>
      </c>
      <c r="AO1470" s="353" t="s">
        <v>607</v>
      </c>
      <c r="AP1470" s="353" t="s">
        <v>607</v>
      </c>
      <c r="AQ1470" s="353" t="s">
        <v>607</v>
      </c>
      <c r="AR1470" s="353" t="s">
        <v>607</v>
      </c>
      <c r="AS1470" s="353" t="s">
        <v>607</v>
      </c>
      <c r="AT1470" s="353" t="s">
        <v>607</v>
      </c>
      <c r="AU1470" s="353" t="s">
        <v>607</v>
      </c>
      <c r="AV1470" s="353" t="s">
        <v>607</v>
      </c>
      <c r="AW1470" s="353" t="s">
        <v>607</v>
      </c>
      <c r="AX1470" s="353" t="s">
        <v>607</v>
      </c>
      <c r="AY1470" s="353" t="s">
        <v>607</v>
      </c>
      <c r="AZ1470" s="353" t="s">
        <v>607</v>
      </c>
      <c r="BA1470" s="353" t="s">
        <v>607</v>
      </c>
      <c r="BB1470" s="353" t="s">
        <v>607</v>
      </c>
      <c r="BC1470" s="353" t="s">
        <v>607</v>
      </c>
      <c r="BD1470" s="353" t="s">
        <v>607</v>
      </c>
      <c r="BE1470" s="353" t="s">
        <v>607</v>
      </c>
      <c r="BF1470" s="353" t="s">
        <v>607</v>
      </c>
      <c r="BG1470" s="353" t="s">
        <v>607</v>
      </c>
      <c r="BH1470" s="353" t="s">
        <v>607</v>
      </c>
      <c r="BI1470" s="353" t="s">
        <v>607</v>
      </c>
      <c r="BJ1470" s="353" t="s">
        <v>607</v>
      </c>
      <c r="BK1470" s="353" t="s">
        <v>607</v>
      </c>
      <c r="BL1470" s="353" t="s">
        <v>607</v>
      </c>
      <c r="BM1470" s="353" t="s">
        <v>607</v>
      </c>
      <c r="BN1470" s="353" t="s">
        <v>607</v>
      </c>
      <c r="BO1470" s="353" t="s">
        <v>607</v>
      </c>
      <c r="BP1470" s="353" t="s">
        <v>607</v>
      </c>
      <c r="BQ1470" s="353" t="s">
        <v>607</v>
      </c>
      <c r="BR1470" s="353" t="s">
        <v>607</v>
      </c>
      <c r="BS1470" s="353" t="s">
        <v>607</v>
      </c>
      <c r="BT1470" s="353" t="s">
        <v>607</v>
      </c>
      <c r="BU1470" s="353" t="s">
        <v>607</v>
      </c>
      <c r="BV1470" s="353" t="s">
        <v>607</v>
      </c>
      <c r="BW1470" s="353" t="s">
        <v>607</v>
      </c>
      <c r="BX1470" s="353" t="s">
        <v>607</v>
      </c>
      <c r="BY1470" s="353" t="s">
        <v>607</v>
      </c>
    </row>
    <row r="1471" spans="1:77" s="202" customFormat="1" ht="30" x14ac:dyDescent="0.2">
      <c r="A1471" s="270" t="s">
        <v>983</v>
      </c>
      <c r="B1471" s="271" t="s">
        <v>616</v>
      </c>
      <c r="C1471" s="271" t="s">
        <v>984</v>
      </c>
      <c r="D1471" s="271" t="s">
        <v>608</v>
      </c>
      <c r="E1471" s="272">
        <v>110</v>
      </c>
      <c r="F1471" s="290">
        <v>7</v>
      </c>
      <c r="G1471" s="378"/>
      <c r="H1471" s="378"/>
      <c r="I1471" s="290">
        <v>7</v>
      </c>
      <c r="J1471" s="378"/>
      <c r="K1471" s="378"/>
      <c r="L1471" s="290">
        <v>7</v>
      </c>
      <c r="M1471" s="378"/>
      <c r="N1471" s="378"/>
      <c r="O1471" s="290">
        <v>7</v>
      </c>
      <c r="P1471" s="378"/>
      <c r="Q1471" s="378"/>
      <c r="R1471" s="290">
        <v>8</v>
      </c>
      <c r="S1471" s="378"/>
      <c r="T1471" s="378"/>
      <c r="U1471" s="290">
        <v>8</v>
      </c>
      <c r="V1471" s="378"/>
      <c r="W1471" s="378"/>
      <c r="X1471" s="290">
        <v>8</v>
      </c>
      <c r="Y1471" s="378"/>
      <c r="Z1471" s="378"/>
      <c r="AA1471" s="290">
        <v>8</v>
      </c>
      <c r="AB1471" s="378"/>
      <c r="AC1471" s="378"/>
      <c r="AD1471" s="290">
        <v>8</v>
      </c>
      <c r="AE1471" s="378"/>
      <c r="AF1471" s="378"/>
      <c r="AG1471" s="290">
        <v>8</v>
      </c>
      <c r="AH1471" s="378"/>
      <c r="AI1471" s="378"/>
      <c r="AJ1471" s="290">
        <v>9</v>
      </c>
      <c r="AK1471" s="378"/>
      <c r="AL1471" s="378"/>
      <c r="AM1471" s="290">
        <v>9</v>
      </c>
      <c r="AN1471" s="378"/>
      <c r="AO1471" s="378"/>
      <c r="AP1471" s="290">
        <v>9</v>
      </c>
      <c r="AQ1471" s="378"/>
      <c r="AR1471" s="378"/>
      <c r="AS1471" s="290">
        <v>8</v>
      </c>
      <c r="AT1471" s="378"/>
      <c r="AU1471" s="378"/>
      <c r="AV1471" s="290">
        <v>8</v>
      </c>
      <c r="AW1471" s="378"/>
      <c r="AX1471" s="378"/>
      <c r="AY1471" s="290">
        <v>8</v>
      </c>
      <c r="AZ1471" s="378"/>
      <c r="BA1471" s="378"/>
      <c r="BB1471" s="290">
        <v>9</v>
      </c>
      <c r="BC1471" s="378"/>
      <c r="BD1471" s="378"/>
      <c r="BE1471" s="290">
        <v>9</v>
      </c>
      <c r="BF1471" s="378"/>
      <c r="BG1471" s="378"/>
      <c r="BH1471" s="290">
        <v>8</v>
      </c>
      <c r="BI1471" s="378"/>
      <c r="BJ1471" s="378"/>
      <c r="BK1471" s="290">
        <v>9</v>
      </c>
      <c r="BL1471" s="378"/>
      <c r="BM1471" s="378"/>
      <c r="BN1471" s="290">
        <v>9</v>
      </c>
      <c r="BO1471" s="378"/>
      <c r="BP1471" s="378"/>
      <c r="BQ1471" s="290">
        <v>9</v>
      </c>
      <c r="BR1471" s="378"/>
      <c r="BS1471" s="378"/>
      <c r="BT1471" s="290">
        <v>9</v>
      </c>
      <c r="BU1471" s="378"/>
      <c r="BV1471" s="378"/>
      <c r="BW1471" s="290">
        <v>8</v>
      </c>
      <c r="BX1471" s="378"/>
      <c r="BY1471" s="378"/>
    </row>
    <row r="1472" spans="1:77" s="202" customFormat="1" ht="30" x14ac:dyDescent="0.2">
      <c r="A1472" s="270" t="s">
        <v>983</v>
      </c>
      <c r="B1472" s="271" t="s">
        <v>616</v>
      </c>
      <c r="C1472" s="271" t="s">
        <v>984</v>
      </c>
      <c r="D1472" s="271" t="s">
        <v>609</v>
      </c>
      <c r="E1472" s="272">
        <v>35</v>
      </c>
      <c r="F1472" s="354" t="s">
        <v>1902</v>
      </c>
      <c r="G1472" s="355"/>
      <c r="H1472" s="355"/>
      <c r="I1472" s="355"/>
      <c r="J1472" s="355"/>
      <c r="K1472" s="274" t="s">
        <v>607</v>
      </c>
      <c r="L1472" s="274" t="s">
        <v>607</v>
      </c>
      <c r="M1472" s="274" t="s">
        <v>607</v>
      </c>
      <c r="N1472" s="274" t="s">
        <v>607</v>
      </c>
      <c r="O1472" s="274" t="s">
        <v>607</v>
      </c>
      <c r="P1472" s="274" t="s">
        <v>607</v>
      </c>
      <c r="Q1472" s="274" t="s">
        <v>607</v>
      </c>
      <c r="R1472" s="274" t="s">
        <v>607</v>
      </c>
      <c r="S1472" s="274" t="s">
        <v>607</v>
      </c>
      <c r="T1472" s="274" t="s">
        <v>607</v>
      </c>
      <c r="U1472" s="274" t="s">
        <v>607</v>
      </c>
      <c r="V1472" s="274" t="s">
        <v>607</v>
      </c>
      <c r="W1472" s="274" t="s">
        <v>607</v>
      </c>
      <c r="X1472" s="274" t="s">
        <v>607</v>
      </c>
      <c r="Y1472" s="274" t="s">
        <v>607</v>
      </c>
      <c r="Z1472" s="274" t="s">
        <v>607</v>
      </c>
      <c r="AA1472" s="274" t="s">
        <v>607</v>
      </c>
      <c r="AB1472" s="274" t="s">
        <v>607</v>
      </c>
      <c r="AC1472" s="274" t="s">
        <v>607</v>
      </c>
      <c r="AD1472" s="274" t="s">
        <v>607</v>
      </c>
      <c r="AE1472" s="274" t="s">
        <v>607</v>
      </c>
      <c r="AF1472" s="274" t="s">
        <v>607</v>
      </c>
      <c r="AG1472" s="274" t="s">
        <v>607</v>
      </c>
      <c r="AH1472" s="274" t="s">
        <v>607</v>
      </c>
      <c r="AI1472" s="274" t="s">
        <v>607</v>
      </c>
      <c r="AJ1472" s="274" t="s">
        <v>607</v>
      </c>
      <c r="AK1472" s="274" t="s">
        <v>607</v>
      </c>
      <c r="AL1472" s="274" t="s">
        <v>607</v>
      </c>
      <c r="AM1472" s="274" t="s">
        <v>607</v>
      </c>
      <c r="AN1472" s="274" t="s">
        <v>607</v>
      </c>
      <c r="AO1472" s="274" t="s">
        <v>607</v>
      </c>
      <c r="AP1472" s="274" t="s">
        <v>607</v>
      </c>
      <c r="AQ1472" s="274" t="s">
        <v>607</v>
      </c>
      <c r="AR1472" s="274" t="s">
        <v>607</v>
      </c>
      <c r="AS1472" s="274" t="s">
        <v>607</v>
      </c>
      <c r="AT1472" s="274" t="s">
        <v>607</v>
      </c>
      <c r="AU1472" s="274" t="s">
        <v>607</v>
      </c>
      <c r="AV1472" s="274" t="s">
        <v>607</v>
      </c>
      <c r="AW1472" s="274" t="s">
        <v>607</v>
      </c>
      <c r="AX1472" s="274" t="s">
        <v>607</v>
      </c>
      <c r="AY1472" s="274" t="s">
        <v>607</v>
      </c>
      <c r="AZ1472" s="274" t="s">
        <v>607</v>
      </c>
      <c r="BA1472" s="274" t="s">
        <v>607</v>
      </c>
      <c r="BB1472" s="274" t="s">
        <v>607</v>
      </c>
      <c r="BC1472" s="274" t="s">
        <v>607</v>
      </c>
      <c r="BD1472" s="274" t="s">
        <v>607</v>
      </c>
      <c r="BE1472" s="274" t="s">
        <v>607</v>
      </c>
      <c r="BF1472" s="274" t="s">
        <v>607</v>
      </c>
      <c r="BG1472" s="274" t="s">
        <v>607</v>
      </c>
      <c r="BH1472" s="274" t="s">
        <v>607</v>
      </c>
      <c r="BI1472" s="274" t="s">
        <v>607</v>
      </c>
      <c r="BJ1472" s="274" t="s">
        <v>607</v>
      </c>
      <c r="BK1472" s="274" t="s">
        <v>607</v>
      </c>
      <c r="BL1472" s="274" t="s">
        <v>607</v>
      </c>
      <c r="BM1472" s="274" t="s">
        <v>607</v>
      </c>
      <c r="BN1472" s="274" t="s">
        <v>607</v>
      </c>
      <c r="BO1472" s="274" t="s">
        <v>607</v>
      </c>
      <c r="BP1472" s="274" t="s">
        <v>607</v>
      </c>
      <c r="BQ1472" s="274" t="s">
        <v>607</v>
      </c>
      <c r="BR1472" s="274" t="s">
        <v>607</v>
      </c>
      <c r="BS1472" s="274" t="s">
        <v>607</v>
      </c>
      <c r="BT1472" s="274" t="s">
        <v>607</v>
      </c>
      <c r="BU1472" s="274" t="s">
        <v>607</v>
      </c>
      <c r="BV1472" s="274" t="s">
        <v>607</v>
      </c>
      <c r="BW1472" s="274" t="s">
        <v>607</v>
      </c>
      <c r="BX1472" s="274" t="s">
        <v>607</v>
      </c>
      <c r="BY1472" s="274" t="s">
        <v>607</v>
      </c>
    </row>
    <row r="1473" spans="1:77" s="202" customFormat="1" ht="30" x14ac:dyDescent="0.2">
      <c r="A1473" s="270" t="s">
        <v>983</v>
      </c>
      <c r="B1473" s="271" t="s">
        <v>616</v>
      </c>
      <c r="C1473" s="271" t="s">
        <v>984</v>
      </c>
      <c r="D1473" s="271" t="s">
        <v>610</v>
      </c>
      <c r="E1473" s="272">
        <v>35</v>
      </c>
      <c r="F1473" s="290" t="s">
        <v>1902</v>
      </c>
      <c r="G1473" s="378"/>
      <c r="H1473" s="378"/>
      <c r="I1473" s="378"/>
      <c r="J1473" s="378"/>
      <c r="K1473" s="273" t="s">
        <v>607</v>
      </c>
      <c r="L1473" s="273" t="s">
        <v>607</v>
      </c>
      <c r="M1473" s="273" t="s">
        <v>607</v>
      </c>
      <c r="N1473" s="273" t="s">
        <v>607</v>
      </c>
      <c r="O1473" s="273" t="s">
        <v>607</v>
      </c>
      <c r="P1473" s="273" t="s">
        <v>607</v>
      </c>
      <c r="Q1473" s="273" t="s">
        <v>607</v>
      </c>
      <c r="R1473" s="273" t="s">
        <v>607</v>
      </c>
      <c r="S1473" s="273" t="s">
        <v>607</v>
      </c>
      <c r="T1473" s="273" t="s">
        <v>607</v>
      </c>
      <c r="U1473" s="273" t="s">
        <v>607</v>
      </c>
      <c r="V1473" s="273" t="s">
        <v>607</v>
      </c>
      <c r="W1473" s="273" t="s">
        <v>607</v>
      </c>
      <c r="X1473" s="273" t="s">
        <v>607</v>
      </c>
      <c r="Y1473" s="273" t="s">
        <v>607</v>
      </c>
      <c r="Z1473" s="273" t="s">
        <v>607</v>
      </c>
      <c r="AA1473" s="273" t="s">
        <v>607</v>
      </c>
      <c r="AB1473" s="273" t="s">
        <v>607</v>
      </c>
      <c r="AC1473" s="273" t="s">
        <v>607</v>
      </c>
      <c r="AD1473" s="273" t="s">
        <v>607</v>
      </c>
      <c r="AE1473" s="273" t="s">
        <v>607</v>
      </c>
      <c r="AF1473" s="273" t="s">
        <v>607</v>
      </c>
      <c r="AG1473" s="273" t="s">
        <v>607</v>
      </c>
      <c r="AH1473" s="273" t="s">
        <v>607</v>
      </c>
      <c r="AI1473" s="273" t="s">
        <v>607</v>
      </c>
      <c r="AJ1473" s="273" t="s">
        <v>607</v>
      </c>
      <c r="AK1473" s="273" t="s">
        <v>607</v>
      </c>
      <c r="AL1473" s="273" t="s">
        <v>607</v>
      </c>
      <c r="AM1473" s="273" t="s">
        <v>607</v>
      </c>
      <c r="AN1473" s="273" t="s">
        <v>607</v>
      </c>
      <c r="AO1473" s="273" t="s">
        <v>607</v>
      </c>
      <c r="AP1473" s="273" t="s">
        <v>607</v>
      </c>
      <c r="AQ1473" s="273" t="s">
        <v>607</v>
      </c>
      <c r="AR1473" s="273" t="s">
        <v>607</v>
      </c>
      <c r="AS1473" s="273" t="s">
        <v>607</v>
      </c>
      <c r="AT1473" s="273" t="s">
        <v>607</v>
      </c>
      <c r="AU1473" s="273" t="s">
        <v>607</v>
      </c>
      <c r="AV1473" s="273" t="s">
        <v>607</v>
      </c>
      <c r="AW1473" s="273" t="s">
        <v>607</v>
      </c>
      <c r="AX1473" s="273" t="s">
        <v>607</v>
      </c>
      <c r="AY1473" s="273" t="s">
        <v>607</v>
      </c>
      <c r="AZ1473" s="273" t="s">
        <v>607</v>
      </c>
      <c r="BA1473" s="273" t="s">
        <v>607</v>
      </c>
      <c r="BB1473" s="273" t="s">
        <v>607</v>
      </c>
      <c r="BC1473" s="273" t="s">
        <v>607</v>
      </c>
      <c r="BD1473" s="273" t="s">
        <v>607</v>
      </c>
      <c r="BE1473" s="273" t="s">
        <v>607</v>
      </c>
      <c r="BF1473" s="273" t="s">
        <v>607</v>
      </c>
      <c r="BG1473" s="273" t="s">
        <v>607</v>
      </c>
      <c r="BH1473" s="273" t="s">
        <v>607</v>
      </c>
      <c r="BI1473" s="273" t="s">
        <v>607</v>
      </c>
      <c r="BJ1473" s="273" t="s">
        <v>607</v>
      </c>
      <c r="BK1473" s="273" t="s">
        <v>607</v>
      </c>
      <c r="BL1473" s="273" t="s">
        <v>607</v>
      </c>
      <c r="BM1473" s="273" t="s">
        <v>607</v>
      </c>
      <c r="BN1473" s="273" t="s">
        <v>607</v>
      </c>
      <c r="BO1473" s="273" t="s">
        <v>607</v>
      </c>
      <c r="BP1473" s="273" t="s">
        <v>607</v>
      </c>
      <c r="BQ1473" s="273" t="s">
        <v>607</v>
      </c>
      <c r="BR1473" s="273" t="s">
        <v>607</v>
      </c>
      <c r="BS1473" s="273" t="s">
        <v>607</v>
      </c>
      <c r="BT1473" s="273" t="s">
        <v>607</v>
      </c>
      <c r="BU1473" s="273" t="s">
        <v>607</v>
      </c>
      <c r="BV1473" s="273" t="s">
        <v>607</v>
      </c>
      <c r="BW1473" s="273" t="s">
        <v>607</v>
      </c>
      <c r="BX1473" s="273" t="s">
        <v>607</v>
      </c>
      <c r="BY1473" s="273" t="s">
        <v>607</v>
      </c>
    </row>
    <row r="1474" spans="1:77" s="202" customFormat="1" ht="30" x14ac:dyDescent="0.2">
      <c r="A1474" s="270" t="s">
        <v>983</v>
      </c>
      <c r="B1474" s="271" t="s">
        <v>616</v>
      </c>
      <c r="C1474" s="271" t="s">
        <v>984</v>
      </c>
      <c r="D1474" s="271" t="s">
        <v>611</v>
      </c>
      <c r="E1474" s="272">
        <v>10</v>
      </c>
      <c r="F1474" s="274">
        <v>-1.1800000000000001E-2</v>
      </c>
      <c r="G1474" s="274">
        <v>-8.0000000000000002E-3</v>
      </c>
      <c r="H1474" s="274">
        <v>0.77668176002339329</v>
      </c>
      <c r="I1474" s="274">
        <v>-1.04E-2</v>
      </c>
      <c r="J1474" s="274">
        <v>-8.0000000000000002E-3</v>
      </c>
      <c r="K1474" s="274">
        <v>0.7168600136305483</v>
      </c>
      <c r="L1474" s="274">
        <v>-9.1999999999999998E-3</v>
      </c>
      <c r="M1474" s="274">
        <v>-8.0000000000000002E-3</v>
      </c>
      <c r="N1474" s="274">
        <v>0.6692576960570974</v>
      </c>
      <c r="O1474" s="274">
        <v>-8.4000000000000012E-3</v>
      </c>
      <c r="P1474" s="274">
        <v>-6.7999999999999996E-3</v>
      </c>
      <c r="Q1474" s="274">
        <v>0.59495760357198124</v>
      </c>
      <c r="R1474" s="274">
        <v>-8.4000000000000012E-3</v>
      </c>
      <c r="S1474" s="274">
        <v>-7.6E-3</v>
      </c>
      <c r="T1474" s="274">
        <v>0.61252436271838717</v>
      </c>
      <c r="U1474" s="274">
        <v>-9.4000000000000004E-3</v>
      </c>
      <c r="V1474" s="274">
        <v>-7.7999999999999996E-3</v>
      </c>
      <c r="W1474" s="274">
        <v>0.65863305515496806</v>
      </c>
      <c r="X1474" s="274">
        <v>-0.01</v>
      </c>
      <c r="Y1474" s="274">
        <v>-8.8000000000000005E-3</v>
      </c>
      <c r="Z1474" s="274">
        <v>0.7175958844941992</v>
      </c>
      <c r="AA1474" s="274">
        <v>-1.2199999999999999E-2</v>
      </c>
      <c r="AB1474" s="274">
        <v>-8.6E-3</v>
      </c>
      <c r="AC1474" s="274">
        <v>0.80786768665087538</v>
      </c>
      <c r="AD1474" s="274">
        <v>-1.4999999999999999E-2</v>
      </c>
      <c r="AE1474" s="274">
        <v>-8.9999999999999993E-3</v>
      </c>
      <c r="AF1474" s="274">
        <v>0.949434485849597</v>
      </c>
      <c r="AG1474" s="274">
        <v>-1.6E-2</v>
      </c>
      <c r="AH1474" s="274">
        <v>-8.4000000000000012E-3</v>
      </c>
      <c r="AI1474" s="274">
        <v>0.99104820594939336</v>
      </c>
      <c r="AJ1474" s="274">
        <v>-1.4800000000000001E-2</v>
      </c>
      <c r="AK1474" s="274">
        <v>-8.6E-3</v>
      </c>
      <c r="AL1474" s="274">
        <v>0.91360664652478341</v>
      </c>
      <c r="AM1474" s="274">
        <v>-1.54E-2</v>
      </c>
      <c r="AN1474" s="274">
        <v>-9.5999999999999992E-3</v>
      </c>
      <c r="AO1474" s="274">
        <v>0.98310188952102029</v>
      </c>
      <c r="AP1474" s="274">
        <v>-1.7000000000000001E-2</v>
      </c>
      <c r="AQ1474" s="274">
        <v>-9.8000000000000014E-3</v>
      </c>
      <c r="AR1474" s="274">
        <v>1.0610335486277844</v>
      </c>
      <c r="AS1474" s="274">
        <v>-1.78E-2</v>
      </c>
      <c r="AT1474" s="274">
        <v>-1.0199999999999999E-2</v>
      </c>
      <c r="AU1474" s="274">
        <v>1.1166280275629861</v>
      </c>
      <c r="AV1474" s="274">
        <v>-1.7000000000000001E-2</v>
      </c>
      <c r="AW1474" s="274">
        <v>-8.0000000000000002E-3</v>
      </c>
      <c r="AX1474" s="274">
        <v>1.0294109650196388</v>
      </c>
      <c r="AY1474" s="274">
        <v>-1.54E-2</v>
      </c>
      <c r="AZ1474" s="274">
        <v>-8.0000000000000002E-3</v>
      </c>
      <c r="BA1474" s="274">
        <v>0.94902478295689341</v>
      </c>
      <c r="BB1474" s="274">
        <v>-1.46E-2</v>
      </c>
      <c r="BC1474" s="274">
        <v>-8.6E-3</v>
      </c>
      <c r="BD1474" s="274">
        <v>0.91452619311971994</v>
      </c>
      <c r="BE1474" s="274">
        <v>-1.52E-2</v>
      </c>
      <c r="BF1474" s="274">
        <v>-1.0800000000000001E-2</v>
      </c>
      <c r="BG1474" s="274">
        <v>1.0148906106534006</v>
      </c>
      <c r="BH1474" s="274">
        <v>-1.5800000000000002E-2</v>
      </c>
      <c r="BI1474" s="274">
        <v>-9.5999999999999992E-3</v>
      </c>
      <c r="BJ1474" s="274">
        <v>1.0110320865257543</v>
      </c>
      <c r="BK1474" s="274">
        <v>-1.78E-2</v>
      </c>
      <c r="BL1474" s="274">
        <v>-9.5999999999999992E-3</v>
      </c>
      <c r="BM1474" s="274">
        <v>1.0955977494112219</v>
      </c>
      <c r="BN1474" s="274">
        <v>-1.9199999999999998E-2</v>
      </c>
      <c r="BO1474" s="274">
        <v>-9.5999999999999992E-3</v>
      </c>
      <c r="BP1474" s="274">
        <v>1.1564061964454897</v>
      </c>
      <c r="BQ1474" s="274">
        <v>-1.54E-2</v>
      </c>
      <c r="BR1474" s="274">
        <v>-9.4000000000000004E-3</v>
      </c>
      <c r="BS1474" s="274">
        <v>0.97013968641754311</v>
      </c>
      <c r="BT1474" s="274">
        <v>-1.7000000000000001E-2</v>
      </c>
      <c r="BU1474" s="274">
        <v>-1.0199999999999999E-2</v>
      </c>
      <c r="BV1474" s="274">
        <v>1.059119615915401</v>
      </c>
      <c r="BW1474" s="274">
        <v>-1.14E-2</v>
      </c>
      <c r="BX1474" s="274">
        <v>-9.1999999999999998E-3</v>
      </c>
      <c r="BY1474" s="274">
        <v>0.79809276131602258</v>
      </c>
    </row>
    <row r="1475" spans="1:77" s="202" customFormat="1" ht="30" x14ac:dyDescent="0.2">
      <c r="A1475" s="270" t="s">
        <v>983</v>
      </c>
      <c r="B1475" s="271" t="s">
        <v>940</v>
      </c>
      <c r="C1475" s="271" t="s">
        <v>607</v>
      </c>
      <c r="D1475" s="271" t="s">
        <v>613</v>
      </c>
      <c r="E1475" s="272">
        <v>110</v>
      </c>
      <c r="F1475" s="364">
        <v>116.89</v>
      </c>
      <c r="G1475" s="365">
        <v>0.10829999999999999</v>
      </c>
      <c r="H1475" s="365">
        <v>0.10829999999999999</v>
      </c>
      <c r="I1475" s="364">
        <v>116.6</v>
      </c>
      <c r="J1475" s="365">
        <v>0.10829999999999999</v>
      </c>
      <c r="K1475" s="365">
        <v>0.10829999999999999</v>
      </c>
      <c r="L1475" s="364">
        <v>116.18</v>
      </c>
      <c r="M1475" s="365">
        <v>0.10829999999999999</v>
      </c>
      <c r="N1475" s="365">
        <v>0.10829999999999999</v>
      </c>
      <c r="O1475" s="364">
        <v>116.12</v>
      </c>
      <c r="P1475" s="365">
        <v>0.10829999999999999</v>
      </c>
      <c r="Q1475" s="365">
        <v>0.10829999999999999</v>
      </c>
      <c r="R1475" s="364">
        <v>116.04</v>
      </c>
      <c r="S1475" s="365">
        <v>0.10829999999999999</v>
      </c>
      <c r="T1475" s="365">
        <v>0.10829999999999999</v>
      </c>
      <c r="U1475" s="364">
        <v>116.25</v>
      </c>
      <c r="V1475" s="365">
        <v>0.10829999999999999</v>
      </c>
      <c r="W1475" s="365">
        <v>0.10829999999999999</v>
      </c>
      <c r="X1475" s="364">
        <v>116.58</v>
      </c>
      <c r="Y1475" s="365">
        <v>0.10829999999999999</v>
      </c>
      <c r="Z1475" s="365">
        <v>0.10829999999999999</v>
      </c>
      <c r="AA1475" s="364">
        <v>115.75</v>
      </c>
      <c r="AB1475" s="365">
        <v>0.10829999999999999</v>
      </c>
      <c r="AC1475" s="365">
        <v>0.10829999999999999</v>
      </c>
      <c r="AD1475" s="364">
        <v>115.58</v>
      </c>
      <c r="AE1475" s="365">
        <v>0.10829999999999999</v>
      </c>
      <c r="AF1475" s="365">
        <v>0.10829999999999999</v>
      </c>
      <c r="AG1475" s="364">
        <v>114.24</v>
      </c>
      <c r="AH1475" s="365">
        <v>0.10829999999999999</v>
      </c>
      <c r="AI1475" s="365">
        <v>0.10829999999999999</v>
      </c>
      <c r="AJ1475" s="364">
        <v>115.46</v>
      </c>
      <c r="AK1475" s="365">
        <v>0.10829999999999999</v>
      </c>
      <c r="AL1475" s="365">
        <v>0.10829999999999999</v>
      </c>
      <c r="AM1475" s="364">
        <v>113.78</v>
      </c>
      <c r="AN1475" s="365">
        <v>0.10829999999999999</v>
      </c>
      <c r="AO1475" s="365">
        <v>0.10829999999999999</v>
      </c>
      <c r="AP1475" s="364">
        <v>115.97</v>
      </c>
      <c r="AQ1475" s="365">
        <v>0.10829999999999999</v>
      </c>
      <c r="AR1475" s="365">
        <v>0.10829999999999999</v>
      </c>
      <c r="AS1475" s="364">
        <v>115.3</v>
      </c>
      <c r="AT1475" s="365">
        <v>0.10829999999999999</v>
      </c>
      <c r="AU1475" s="365">
        <v>0.10829999999999999</v>
      </c>
      <c r="AV1475" s="364">
        <v>114.47</v>
      </c>
      <c r="AW1475" s="365">
        <v>0.10829999999999999</v>
      </c>
      <c r="AX1475" s="365">
        <v>0.10829999999999999</v>
      </c>
      <c r="AY1475" s="364">
        <v>114.63</v>
      </c>
      <c r="AZ1475" s="365">
        <v>0.10829999999999999</v>
      </c>
      <c r="BA1475" s="365">
        <v>0.10829999999999999</v>
      </c>
      <c r="BB1475" s="364">
        <v>114.22</v>
      </c>
      <c r="BC1475" s="365">
        <v>0.10829999999999999</v>
      </c>
      <c r="BD1475" s="365">
        <v>0.10829999999999999</v>
      </c>
      <c r="BE1475" s="364">
        <v>115.21</v>
      </c>
      <c r="BF1475" s="365">
        <v>0.10829999999999999</v>
      </c>
      <c r="BG1475" s="365">
        <v>0.10829999999999999</v>
      </c>
      <c r="BH1475" s="364">
        <v>114.68</v>
      </c>
      <c r="BI1475" s="365">
        <v>0.10829999999999999</v>
      </c>
      <c r="BJ1475" s="365">
        <v>0.10829999999999999</v>
      </c>
      <c r="BK1475" s="364">
        <v>115.73</v>
      </c>
      <c r="BL1475" s="365">
        <v>0.10829999999999999</v>
      </c>
      <c r="BM1475" s="365">
        <v>0.10829999999999999</v>
      </c>
      <c r="BN1475" s="364">
        <v>116.37</v>
      </c>
      <c r="BO1475" s="365">
        <v>0.10829999999999999</v>
      </c>
      <c r="BP1475" s="365">
        <v>0.10829999999999999</v>
      </c>
      <c r="BQ1475" s="364">
        <v>116.64</v>
      </c>
      <c r="BR1475" s="365">
        <v>0.10829999999999999</v>
      </c>
      <c r="BS1475" s="365">
        <v>0.10829999999999999</v>
      </c>
      <c r="BT1475" s="364">
        <v>117.35</v>
      </c>
      <c r="BU1475" s="365">
        <v>0.10829999999999999</v>
      </c>
      <c r="BV1475" s="365">
        <v>0.10829999999999999</v>
      </c>
      <c r="BW1475" s="364">
        <v>117.01</v>
      </c>
      <c r="BX1475" s="365">
        <v>0.10829999999999999</v>
      </c>
      <c r="BY1475" s="365">
        <v>0.10829999999999999</v>
      </c>
    </row>
    <row r="1476" spans="1:77" s="202" customFormat="1" ht="30" x14ac:dyDescent="0.2">
      <c r="A1476" s="270" t="s">
        <v>983</v>
      </c>
      <c r="B1476" s="271" t="s">
        <v>941</v>
      </c>
      <c r="C1476" s="271" t="s">
        <v>607</v>
      </c>
      <c r="D1476" s="271" t="s">
        <v>613</v>
      </c>
      <c r="E1476" s="272">
        <v>10</v>
      </c>
      <c r="F1476" s="364">
        <v>10.61</v>
      </c>
      <c r="G1476" s="365">
        <v>0.10829999999999999</v>
      </c>
      <c r="H1476" s="365">
        <v>0.10829999999999999</v>
      </c>
      <c r="I1476" s="364">
        <v>10.58</v>
      </c>
      <c r="J1476" s="365">
        <v>0.10829999999999999</v>
      </c>
      <c r="K1476" s="365">
        <v>0.10829999999999999</v>
      </c>
      <c r="L1476" s="364">
        <v>10.53</v>
      </c>
      <c r="M1476" s="365">
        <v>0.10829999999999999</v>
      </c>
      <c r="N1476" s="365">
        <v>0.10829999999999999</v>
      </c>
      <c r="O1476" s="364">
        <v>10.5</v>
      </c>
      <c r="P1476" s="365">
        <v>0.10829999999999999</v>
      </c>
      <c r="Q1476" s="365">
        <v>0.10829999999999999</v>
      </c>
      <c r="R1476" s="364">
        <v>10.69</v>
      </c>
      <c r="S1476" s="365">
        <v>0.10829999999999999</v>
      </c>
      <c r="T1476" s="365">
        <v>0.10829999999999999</v>
      </c>
      <c r="U1476" s="364">
        <v>10.72</v>
      </c>
      <c r="V1476" s="365">
        <v>0.10829999999999999</v>
      </c>
      <c r="W1476" s="365">
        <v>0.10829999999999999</v>
      </c>
      <c r="X1476" s="364">
        <v>10.73</v>
      </c>
      <c r="Y1476" s="365">
        <v>0.10829999999999999</v>
      </c>
      <c r="Z1476" s="365">
        <v>0.10829999999999999</v>
      </c>
      <c r="AA1476" s="364">
        <v>10.68</v>
      </c>
      <c r="AB1476" s="365">
        <v>0.10829999999999999</v>
      </c>
      <c r="AC1476" s="365">
        <v>0.10829999999999999</v>
      </c>
      <c r="AD1476" s="364">
        <v>10.65</v>
      </c>
      <c r="AE1476" s="365">
        <v>0.10829999999999999</v>
      </c>
      <c r="AF1476" s="365">
        <v>0.10829999999999999</v>
      </c>
      <c r="AG1476" s="364">
        <v>10.54</v>
      </c>
      <c r="AH1476" s="365">
        <v>0.10829999999999999</v>
      </c>
      <c r="AI1476" s="365">
        <v>0.10829999999999999</v>
      </c>
      <c r="AJ1476" s="364">
        <v>10.83</v>
      </c>
      <c r="AK1476" s="365">
        <v>0.10829999999999999</v>
      </c>
      <c r="AL1476" s="365">
        <v>0.10829999999999999</v>
      </c>
      <c r="AM1476" s="364">
        <v>10.67</v>
      </c>
      <c r="AN1476" s="365">
        <v>0.10829999999999999</v>
      </c>
      <c r="AO1476" s="365">
        <v>0.10829999999999999</v>
      </c>
      <c r="AP1476" s="364">
        <v>10.69</v>
      </c>
      <c r="AQ1476" s="365">
        <v>0.10829999999999999</v>
      </c>
      <c r="AR1476" s="365">
        <v>0.10829999999999999</v>
      </c>
      <c r="AS1476" s="364">
        <v>10.62</v>
      </c>
      <c r="AT1476" s="365">
        <v>0.10829999999999999</v>
      </c>
      <c r="AU1476" s="365">
        <v>0.10829999999999999</v>
      </c>
      <c r="AV1476" s="364">
        <v>10.55</v>
      </c>
      <c r="AW1476" s="365">
        <v>0.10829999999999999</v>
      </c>
      <c r="AX1476" s="365">
        <v>0.10829999999999999</v>
      </c>
      <c r="AY1476" s="364">
        <v>10.57</v>
      </c>
      <c r="AZ1476" s="365">
        <v>0.10829999999999999</v>
      </c>
      <c r="BA1476" s="365">
        <v>0.10829999999999999</v>
      </c>
      <c r="BB1476" s="364">
        <v>10.71</v>
      </c>
      <c r="BC1476" s="365">
        <v>0.10829999999999999</v>
      </c>
      <c r="BD1476" s="365">
        <v>0.10829999999999999</v>
      </c>
      <c r="BE1476" s="364">
        <v>10.62</v>
      </c>
      <c r="BF1476" s="365">
        <v>0.10829999999999999</v>
      </c>
      <c r="BG1476" s="365">
        <v>0.10829999999999999</v>
      </c>
      <c r="BH1476" s="364">
        <v>10.57</v>
      </c>
      <c r="BI1476" s="365">
        <v>0.10829999999999999</v>
      </c>
      <c r="BJ1476" s="365">
        <v>0.10829999999999999</v>
      </c>
      <c r="BK1476" s="364">
        <v>10.67</v>
      </c>
      <c r="BL1476" s="365">
        <v>0.10829999999999999</v>
      </c>
      <c r="BM1476" s="365">
        <v>0.10829999999999999</v>
      </c>
      <c r="BN1476" s="364">
        <v>10.73</v>
      </c>
      <c r="BO1476" s="365">
        <v>0.10829999999999999</v>
      </c>
      <c r="BP1476" s="365">
        <v>0.10829999999999999</v>
      </c>
      <c r="BQ1476" s="364">
        <v>10.75</v>
      </c>
      <c r="BR1476" s="365">
        <v>0.10829999999999999</v>
      </c>
      <c r="BS1476" s="365">
        <v>0.10829999999999999</v>
      </c>
      <c r="BT1476" s="364">
        <v>10.82</v>
      </c>
      <c r="BU1476" s="365">
        <v>0.10829999999999999</v>
      </c>
      <c r="BV1476" s="365">
        <v>0.10829999999999999</v>
      </c>
      <c r="BW1476" s="364">
        <v>10.61</v>
      </c>
      <c r="BX1476" s="365">
        <v>0.10829999999999999</v>
      </c>
      <c r="BY1476" s="365">
        <v>0.10829999999999999</v>
      </c>
    </row>
    <row r="1477" spans="1:77" s="202" customFormat="1" ht="30" x14ac:dyDescent="0.2">
      <c r="A1477" s="270" t="s">
        <v>983</v>
      </c>
      <c r="B1477" s="271" t="s">
        <v>942</v>
      </c>
      <c r="C1477" s="271" t="s">
        <v>607</v>
      </c>
      <c r="D1477" s="271" t="s">
        <v>611</v>
      </c>
      <c r="E1477" s="272">
        <v>0.38</v>
      </c>
      <c r="F1477" s="353" t="s">
        <v>607</v>
      </c>
      <c r="G1477" s="353" t="s">
        <v>607</v>
      </c>
      <c r="H1477" s="353" t="s">
        <v>607</v>
      </c>
      <c r="I1477" s="353" t="s">
        <v>607</v>
      </c>
      <c r="J1477" s="353" t="s">
        <v>607</v>
      </c>
      <c r="K1477" s="353" t="s">
        <v>607</v>
      </c>
      <c r="L1477" s="353" t="s">
        <v>607</v>
      </c>
      <c r="M1477" s="353" t="s">
        <v>607</v>
      </c>
      <c r="N1477" s="353" t="s">
        <v>607</v>
      </c>
      <c r="O1477" s="353" t="s">
        <v>607</v>
      </c>
      <c r="P1477" s="353" t="s">
        <v>607</v>
      </c>
      <c r="Q1477" s="353" t="s">
        <v>607</v>
      </c>
      <c r="R1477" s="353" t="s">
        <v>607</v>
      </c>
      <c r="S1477" s="353" t="s">
        <v>607</v>
      </c>
      <c r="T1477" s="353" t="s">
        <v>607</v>
      </c>
      <c r="U1477" s="353" t="s">
        <v>607</v>
      </c>
      <c r="V1477" s="353" t="s">
        <v>607</v>
      </c>
      <c r="W1477" s="353" t="s">
        <v>607</v>
      </c>
      <c r="X1477" s="353" t="s">
        <v>607</v>
      </c>
      <c r="Y1477" s="353" t="s">
        <v>607</v>
      </c>
      <c r="Z1477" s="353" t="s">
        <v>607</v>
      </c>
      <c r="AA1477" s="353" t="s">
        <v>607</v>
      </c>
      <c r="AB1477" s="353" t="s">
        <v>607</v>
      </c>
      <c r="AC1477" s="353" t="s">
        <v>607</v>
      </c>
      <c r="AD1477" s="353" t="s">
        <v>607</v>
      </c>
      <c r="AE1477" s="353" t="s">
        <v>607</v>
      </c>
      <c r="AF1477" s="353" t="s">
        <v>607</v>
      </c>
      <c r="AG1477" s="353" t="s">
        <v>607</v>
      </c>
      <c r="AH1477" s="353" t="s">
        <v>607</v>
      </c>
      <c r="AI1477" s="353" t="s">
        <v>607</v>
      </c>
      <c r="AJ1477" s="353" t="s">
        <v>607</v>
      </c>
      <c r="AK1477" s="353" t="s">
        <v>607</v>
      </c>
      <c r="AL1477" s="353" t="s">
        <v>607</v>
      </c>
      <c r="AM1477" s="353" t="s">
        <v>607</v>
      </c>
      <c r="AN1477" s="353" t="s">
        <v>607</v>
      </c>
      <c r="AO1477" s="353" t="s">
        <v>607</v>
      </c>
      <c r="AP1477" s="353" t="s">
        <v>607</v>
      </c>
      <c r="AQ1477" s="353" t="s">
        <v>607</v>
      </c>
      <c r="AR1477" s="353" t="s">
        <v>607</v>
      </c>
      <c r="AS1477" s="353" t="s">
        <v>607</v>
      </c>
      <c r="AT1477" s="353" t="s">
        <v>607</v>
      </c>
      <c r="AU1477" s="353" t="s">
        <v>607</v>
      </c>
      <c r="AV1477" s="353" t="s">
        <v>607</v>
      </c>
      <c r="AW1477" s="353" t="s">
        <v>607</v>
      </c>
      <c r="AX1477" s="353" t="s">
        <v>607</v>
      </c>
      <c r="AY1477" s="353" t="s">
        <v>607</v>
      </c>
      <c r="AZ1477" s="353" t="s">
        <v>607</v>
      </c>
      <c r="BA1477" s="353" t="s">
        <v>607</v>
      </c>
      <c r="BB1477" s="353" t="s">
        <v>607</v>
      </c>
      <c r="BC1477" s="353" t="s">
        <v>607</v>
      </c>
      <c r="BD1477" s="353" t="s">
        <v>607</v>
      </c>
      <c r="BE1477" s="353" t="s">
        <v>607</v>
      </c>
      <c r="BF1477" s="353" t="s">
        <v>607</v>
      </c>
      <c r="BG1477" s="353" t="s">
        <v>607</v>
      </c>
      <c r="BH1477" s="353" t="s">
        <v>607</v>
      </c>
      <c r="BI1477" s="353" t="s">
        <v>607</v>
      </c>
      <c r="BJ1477" s="353" t="s">
        <v>607</v>
      </c>
      <c r="BK1477" s="353" t="s">
        <v>607</v>
      </c>
      <c r="BL1477" s="353" t="s">
        <v>607</v>
      </c>
      <c r="BM1477" s="353" t="s">
        <v>607</v>
      </c>
      <c r="BN1477" s="353" t="s">
        <v>607</v>
      </c>
      <c r="BO1477" s="353" t="s">
        <v>607</v>
      </c>
      <c r="BP1477" s="353" t="s">
        <v>607</v>
      </c>
      <c r="BQ1477" s="353" t="s">
        <v>607</v>
      </c>
      <c r="BR1477" s="353" t="s">
        <v>607</v>
      </c>
      <c r="BS1477" s="353" t="s">
        <v>607</v>
      </c>
      <c r="BT1477" s="353" t="s">
        <v>607</v>
      </c>
      <c r="BU1477" s="353" t="s">
        <v>607</v>
      </c>
      <c r="BV1477" s="353" t="s">
        <v>607</v>
      </c>
      <c r="BW1477" s="353" t="s">
        <v>607</v>
      </c>
      <c r="BX1477" s="353" t="s">
        <v>607</v>
      </c>
      <c r="BY1477" s="353" t="s">
        <v>607</v>
      </c>
    </row>
    <row r="1478" spans="1:77" s="202" customFormat="1" ht="30" x14ac:dyDescent="0.2">
      <c r="A1478" s="270" t="s">
        <v>985</v>
      </c>
      <c r="B1478" s="271" t="s">
        <v>604</v>
      </c>
      <c r="C1478" s="271" t="s">
        <v>714</v>
      </c>
      <c r="D1478" s="271" t="s">
        <v>606</v>
      </c>
      <c r="E1478" s="272">
        <v>110</v>
      </c>
      <c r="F1478" s="353" t="s">
        <v>607</v>
      </c>
      <c r="G1478" s="353" t="s">
        <v>607</v>
      </c>
      <c r="H1478" s="353" t="s">
        <v>607</v>
      </c>
      <c r="I1478" s="353" t="s">
        <v>607</v>
      </c>
      <c r="J1478" s="353" t="s">
        <v>607</v>
      </c>
      <c r="K1478" s="353" t="s">
        <v>607</v>
      </c>
      <c r="L1478" s="353" t="s">
        <v>607</v>
      </c>
      <c r="M1478" s="353" t="s">
        <v>607</v>
      </c>
      <c r="N1478" s="353" t="s">
        <v>607</v>
      </c>
      <c r="O1478" s="353" t="s">
        <v>607</v>
      </c>
      <c r="P1478" s="353" t="s">
        <v>607</v>
      </c>
      <c r="Q1478" s="353" t="s">
        <v>607</v>
      </c>
      <c r="R1478" s="353" t="s">
        <v>607</v>
      </c>
      <c r="S1478" s="353" t="s">
        <v>607</v>
      </c>
      <c r="T1478" s="353" t="s">
        <v>607</v>
      </c>
      <c r="U1478" s="353" t="s">
        <v>607</v>
      </c>
      <c r="V1478" s="353" t="s">
        <v>607</v>
      </c>
      <c r="W1478" s="353" t="s">
        <v>607</v>
      </c>
      <c r="X1478" s="353" t="s">
        <v>607</v>
      </c>
      <c r="Y1478" s="353" t="s">
        <v>607</v>
      </c>
      <c r="Z1478" s="353" t="s">
        <v>607</v>
      </c>
      <c r="AA1478" s="353" t="s">
        <v>607</v>
      </c>
      <c r="AB1478" s="353" t="s">
        <v>607</v>
      </c>
      <c r="AC1478" s="353" t="s">
        <v>607</v>
      </c>
      <c r="AD1478" s="353" t="s">
        <v>607</v>
      </c>
      <c r="AE1478" s="353" t="s">
        <v>607</v>
      </c>
      <c r="AF1478" s="353" t="s">
        <v>607</v>
      </c>
      <c r="AG1478" s="353" t="s">
        <v>607</v>
      </c>
      <c r="AH1478" s="353" t="s">
        <v>607</v>
      </c>
      <c r="AI1478" s="353" t="s">
        <v>607</v>
      </c>
      <c r="AJ1478" s="353" t="s">
        <v>607</v>
      </c>
      <c r="AK1478" s="353" t="s">
        <v>607</v>
      </c>
      <c r="AL1478" s="353" t="s">
        <v>607</v>
      </c>
      <c r="AM1478" s="353" t="s">
        <v>607</v>
      </c>
      <c r="AN1478" s="353" t="s">
        <v>607</v>
      </c>
      <c r="AO1478" s="353" t="s">
        <v>607</v>
      </c>
      <c r="AP1478" s="353" t="s">
        <v>607</v>
      </c>
      <c r="AQ1478" s="353" t="s">
        <v>607</v>
      </c>
      <c r="AR1478" s="353" t="s">
        <v>607</v>
      </c>
      <c r="AS1478" s="353" t="s">
        <v>607</v>
      </c>
      <c r="AT1478" s="353" t="s">
        <v>607</v>
      </c>
      <c r="AU1478" s="353" t="s">
        <v>607</v>
      </c>
      <c r="AV1478" s="353" t="s">
        <v>607</v>
      </c>
      <c r="AW1478" s="353" t="s">
        <v>607</v>
      </c>
      <c r="AX1478" s="353" t="s">
        <v>607</v>
      </c>
      <c r="AY1478" s="353" t="s">
        <v>607</v>
      </c>
      <c r="AZ1478" s="353" t="s">
        <v>607</v>
      </c>
      <c r="BA1478" s="353" t="s">
        <v>607</v>
      </c>
      <c r="BB1478" s="353" t="s">
        <v>607</v>
      </c>
      <c r="BC1478" s="353" t="s">
        <v>607</v>
      </c>
      <c r="BD1478" s="353" t="s">
        <v>607</v>
      </c>
      <c r="BE1478" s="353" t="s">
        <v>607</v>
      </c>
      <c r="BF1478" s="353" t="s">
        <v>607</v>
      </c>
      <c r="BG1478" s="353" t="s">
        <v>607</v>
      </c>
      <c r="BH1478" s="353" t="s">
        <v>607</v>
      </c>
      <c r="BI1478" s="353" t="s">
        <v>607</v>
      </c>
      <c r="BJ1478" s="353" t="s">
        <v>607</v>
      </c>
      <c r="BK1478" s="353" t="s">
        <v>607</v>
      </c>
      <c r="BL1478" s="353" t="s">
        <v>607</v>
      </c>
      <c r="BM1478" s="353" t="s">
        <v>607</v>
      </c>
      <c r="BN1478" s="353" t="s">
        <v>607</v>
      </c>
      <c r="BO1478" s="353" t="s">
        <v>607</v>
      </c>
      <c r="BP1478" s="353" t="s">
        <v>607</v>
      </c>
      <c r="BQ1478" s="353" t="s">
        <v>607</v>
      </c>
      <c r="BR1478" s="353" t="s">
        <v>607</v>
      </c>
      <c r="BS1478" s="353" t="s">
        <v>607</v>
      </c>
      <c r="BT1478" s="353" t="s">
        <v>607</v>
      </c>
      <c r="BU1478" s="353" t="s">
        <v>607</v>
      </c>
      <c r="BV1478" s="353" t="s">
        <v>607</v>
      </c>
      <c r="BW1478" s="353" t="s">
        <v>607</v>
      </c>
      <c r="BX1478" s="353" t="s">
        <v>607</v>
      </c>
      <c r="BY1478" s="353" t="s">
        <v>607</v>
      </c>
    </row>
    <row r="1479" spans="1:77" s="202" customFormat="1" ht="30" x14ac:dyDescent="0.2">
      <c r="A1479" s="270" t="s">
        <v>985</v>
      </c>
      <c r="B1479" s="271" t="s">
        <v>604</v>
      </c>
      <c r="C1479" s="271" t="s">
        <v>714</v>
      </c>
      <c r="D1479" s="271" t="s">
        <v>608</v>
      </c>
      <c r="E1479" s="272">
        <v>10</v>
      </c>
      <c r="F1479" s="290">
        <v>21</v>
      </c>
      <c r="G1479" s="378"/>
      <c r="H1479" s="378"/>
      <c r="I1479" s="290">
        <v>21</v>
      </c>
      <c r="J1479" s="378"/>
      <c r="K1479" s="378"/>
      <c r="L1479" s="290">
        <v>21</v>
      </c>
      <c r="M1479" s="378"/>
      <c r="N1479" s="378"/>
      <c r="O1479" s="290">
        <v>21</v>
      </c>
      <c r="P1479" s="378"/>
      <c r="Q1479" s="378"/>
      <c r="R1479" s="290">
        <v>20</v>
      </c>
      <c r="S1479" s="378"/>
      <c r="T1479" s="378"/>
      <c r="U1479" s="290">
        <v>20</v>
      </c>
      <c r="V1479" s="378"/>
      <c r="W1479" s="378"/>
      <c r="X1479" s="290">
        <v>20</v>
      </c>
      <c r="Y1479" s="378"/>
      <c r="Z1479" s="378"/>
      <c r="AA1479" s="290">
        <v>20</v>
      </c>
      <c r="AB1479" s="378"/>
      <c r="AC1479" s="378"/>
      <c r="AD1479" s="290">
        <v>20</v>
      </c>
      <c r="AE1479" s="378"/>
      <c r="AF1479" s="378"/>
      <c r="AG1479" s="290">
        <v>20</v>
      </c>
      <c r="AH1479" s="378"/>
      <c r="AI1479" s="378"/>
      <c r="AJ1479" s="290">
        <v>20</v>
      </c>
      <c r="AK1479" s="378"/>
      <c r="AL1479" s="378"/>
      <c r="AM1479" s="290">
        <v>20</v>
      </c>
      <c r="AN1479" s="378"/>
      <c r="AO1479" s="378"/>
      <c r="AP1479" s="290">
        <v>20</v>
      </c>
      <c r="AQ1479" s="378"/>
      <c r="AR1479" s="378"/>
      <c r="AS1479" s="290">
        <v>20</v>
      </c>
      <c r="AT1479" s="378"/>
      <c r="AU1479" s="378"/>
      <c r="AV1479" s="290">
        <v>20</v>
      </c>
      <c r="AW1479" s="378"/>
      <c r="AX1479" s="378"/>
      <c r="AY1479" s="290">
        <v>20</v>
      </c>
      <c r="AZ1479" s="378"/>
      <c r="BA1479" s="378"/>
      <c r="BB1479" s="290">
        <v>20</v>
      </c>
      <c r="BC1479" s="378"/>
      <c r="BD1479" s="378"/>
      <c r="BE1479" s="290">
        <v>20</v>
      </c>
      <c r="BF1479" s="378"/>
      <c r="BG1479" s="378"/>
      <c r="BH1479" s="290">
        <v>20</v>
      </c>
      <c r="BI1479" s="378"/>
      <c r="BJ1479" s="378"/>
      <c r="BK1479" s="290">
        <v>20</v>
      </c>
      <c r="BL1479" s="378"/>
      <c r="BM1479" s="378"/>
      <c r="BN1479" s="290">
        <v>20</v>
      </c>
      <c r="BO1479" s="378"/>
      <c r="BP1479" s="378"/>
      <c r="BQ1479" s="290">
        <v>20</v>
      </c>
      <c r="BR1479" s="378"/>
      <c r="BS1479" s="378"/>
      <c r="BT1479" s="290">
        <v>21</v>
      </c>
      <c r="BU1479" s="378"/>
      <c r="BV1479" s="378"/>
      <c r="BW1479" s="290">
        <v>21</v>
      </c>
      <c r="BX1479" s="378"/>
      <c r="BY1479" s="378"/>
    </row>
    <row r="1480" spans="1:77" s="202" customFormat="1" ht="30" x14ac:dyDescent="0.2">
      <c r="A1480" s="270" t="s">
        <v>985</v>
      </c>
      <c r="B1480" s="271" t="s">
        <v>604</v>
      </c>
      <c r="C1480" s="271" t="s">
        <v>714</v>
      </c>
      <c r="D1480" s="271" t="s">
        <v>611</v>
      </c>
      <c r="E1480" s="272">
        <v>10</v>
      </c>
      <c r="F1480" s="274">
        <v>-0.36149999999999999</v>
      </c>
      <c r="G1480" s="274">
        <v>-0.21330000000000002</v>
      </c>
      <c r="H1480" s="274">
        <v>23.509935759605025</v>
      </c>
      <c r="I1480" s="274">
        <v>-0.34410000000000002</v>
      </c>
      <c r="J1480" s="274">
        <v>-0.21990000000000001</v>
      </c>
      <c r="K1480" s="274">
        <v>23.006658553607153</v>
      </c>
      <c r="L1480" s="274">
        <v>-0.31560000000000005</v>
      </c>
      <c r="M1480" s="274">
        <v>-0.19109999999999999</v>
      </c>
      <c r="N1480" s="274">
        <v>20.928821929834559</v>
      </c>
      <c r="O1480" s="274">
        <v>-0.29189999999999999</v>
      </c>
      <c r="P1480" s="274">
        <v>-0.1638</v>
      </c>
      <c r="Q1480" s="274">
        <v>19.156290635236637</v>
      </c>
      <c r="R1480" s="274">
        <v>-0.28470000000000001</v>
      </c>
      <c r="S1480" s="274">
        <v>-0.18540000000000001</v>
      </c>
      <c r="T1480" s="274">
        <v>19.085023391133408</v>
      </c>
      <c r="U1480" s="274">
        <v>-0.27360000000000001</v>
      </c>
      <c r="V1480" s="274">
        <v>-0.1971</v>
      </c>
      <c r="W1480" s="274">
        <v>18.850542182871514</v>
      </c>
      <c r="X1480" s="274">
        <v>-0.30930000000000002</v>
      </c>
      <c r="Y1480" s="274">
        <v>-0.21390000000000001</v>
      </c>
      <c r="Z1480" s="274">
        <v>21.022691339104554</v>
      </c>
      <c r="AA1480" s="274">
        <v>-0.30930000000000002</v>
      </c>
      <c r="AB1480" s="274">
        <v>-0.18359999999999999</v>
      </c>
      <c r="AC1480" s="274">
        <v>20.107556366272298</v>
      </c>
      <c r="AD1480" s="274">
        <v>-0.3357</v>
      </c>
      <c r="AE1480" s="274">
        <v>-0.1971</v>
      </c>
      <c r="AF1480" s="274">
        <v>21.699160764049719</v>
      </c>
      <c r="AG1480" s="274">
        <v>-0.34229999999999999</v>
      </c>
      <c r="AH1480" s="274">
        <v>-0.18780000000000002</v>
      </c>
      <c r="AI1480" s="274">
        <v>21.932358108577581</v>
      </c>
      <c r="AJ1480" s="274">
        <v>-0.34920000000000001</v>
      </c>
      <c r="AK1480" s="274">
        <v>-0.19109999999999999</v>
      </c>
      <c r="AL1480" s="274">
        <v>22.253225988815895</v>
      </c>
      <c r="AM1480" s="274">
        <v>-0.3846</v>
      </c>
      <c r="AN1480" s="274">
        <v>-0.2238</v>
      </c>
      <c r="AO1480" s="274">
        <v>25.069350325441832</v>
      </c>
      <c r="AP1480" s="274">
        <v>-0.43410000000000004</v>
      </c>
      <c r="AQ1480" s="274">
        <v>-0.246</v>
      </c>
      <c r="AR1480" s="274">
        <v>27.573123247385094</v>
      </c>
      <c r="AS1480" s="274">
        <v>-0.39839999999999998</v>
      </c>
      <c r="AT1480" s="274">
        <v>-0.24630000000000002</v>
      </c>
      <c r="AU1480" s="274">
        <v>25.933318901149971</v>
      </c>
      <c r="AV1480" s="274">
        <v>-0.37380000000000002</v>
      </c>
      <c r="AW1480" s="274">
        <v>-0.25019999999999998</v>
      </c>
      <c r="AX1480" s="274">
        <v>25.218636078124408</v>
      </c>
      <c r="AY1480" s="274">
        <v>-0.35099999999999998</v>
      </c>
      <c r="AZ1480" s="274">
        <v>-0.2382</v>
      </c>
      <c r="BA1480" s="274">
        <v>23.875232031678856</v>
      </c>
      <c r="BB1480" s="274">
        <v>-0.33510000000000001</v>
      </c>
      <c r="BC1480" s="274">
        <v>-0.21240000000000001</v>
      </c>
      <c r="BD1480" s="274">
        <v>22.373831115549748</v>
      </c>
      <c r="BE1480" s="274">
        <v>-0.35399999999999998</v>
      </c>
      <c r="BF1480" s="274">
        <v>-0.22769999999999999</v>
      </c>
      <c r="BG1480" s="274">
        <v>23.461836763454961</v>
      </c>
      <c r="BH1480" s="274">
        <v>-0.40350000000000003</v>
      </c>
      <c r="BI1480" s="274">
        <v>-0.26280000000000003</v>
      </c>
      <c r="BJ1480" s="274">
        <v>26.945209189505427</v>
      </c>
      <c r="BK1480" s="274">
        <v>-0.41249999999999998</v>
      </c>
      <c r="BL1480" s="274">
        <v>-0.2727</v>
      </c>
      <c r="BM1480" s="274">
        <v>27.431195735521005</v>
      </c>
      <c r="BN1480" s="274">
        <v>-0.38489999999999996</v>
      </c>
      <c r="BO1480" s="274">
        <v>-0.25650000000000001</v>
      </c>
      <c r="BP1480" s="274">
        <v>25.536035582325496</v>
      </c>
      <c r="BQ1480" s="274">
        <v>-0.37169999999999997</v>
      </c>
      <c r="BR1480" s="274">
        <v>-0.25590000000000002</v>
      </c>
      <c r="BS1480" s="274">
        <v>24.914079008449367</v>
      </c>
      <c r="BT1480" s="274">
        <v>-0.39150000000000001</v>
      </c>
      <c r="BU1480" s="274">
        <v>-0.24840000000000001</v>
      </c>
      <c r="BV1480" s="274">
        <v>25.844547182208753</v>
      </c>
      <c r="BW1480" s="274">
        <v>-0.378</v>
      </c>
      <c r="BX1480" s="274">
        <v>-0.23280000000000001</v>
      </c>
      <c r="BY1480" s="274">
        <v>24.721660833524876</v>
      </c>
    </row>
    <row r="1481" spans="1:77" s="202" customFormat="1" ht="30" x14ac:dyDescent="0.2">
      <c r="A1481" s="270" t="s">
        <v>985</v>
      </c>
      <c r="B1481" s="271" t="s">
        <v>937</v>
      </c>
      <c r="C1481" s="271" t="s">
        <v>607</v>
      </c>
      <c r="D1481" s="271" t="s">
        <v>613</v>
      </c>
      <c r="E1481" s="272">
        <v>110</v>
      </c>
      <c r="F1481" s="364">
        <v>118</v>
      </c>
      <c r="G1481" s="365">
        <v>0.10829999999999999</v>
      </c>
      <c r="H1481" s="365">
        <v>0.10829999999999999</v>
      </c>
      <c r="I1481" s="364">
        <v>117.55</v>
      </c>
      <c r="J1481" s="365">
        <v>0.10829999999999999</v>
      </c>
      <c r="K1481" s="365">
        <v>0.10829999999999999</v>
      </c>
      <c r="L1481" s="364">
        <v>116.47</v>
      </c>
      <c r="M1481" s="365">
        <v>0.10829999999999999</v>
      </c>
      <c r="N1481" s="365">
        <v>0.10829999999999999</v>
      </c>
      <c r="O1481" s="364">
        <v>115.48</v>
      </c>
      <c r="P1481" s="365">
        <v>0.10829999999999999</v>
      </c>
      <c r="Q1481" s="365">
        <v>0.10829999999999999</v>
      </c>
      <c r="R1481" s="364">
        <v>115.99</v>
      </c>
      <c r="S1481" s="365">
        <v>0.10829999999999999</v>
      </c>
      <c r="T1481" s="365">
        <v>0.10829999999999999</v>
      </c>
      <c r="U1481" s="364">
        <v>116.53</v>
      </c>
      <c r="V1481" s="365">
        <v>0.10829999999999999</v>
      </c>
      <c r="W1481" s="365">
        <v>0.10829999999999999</v>
      </c>
      <c r="X1481" s="364">
        <v>116.55</v>
      </c>
      <c r="Y1481" s="365">
        <v>0.10829999999999999</v>
      </c>
      <c r="Z1481" s="365">
        <v>0.10829999999999999</v>
      </c>
      <c r="AA1481" s="364">
        <v>116.26</v>
      </c>
      <c r="AB1481" s="365">
        <v>0.10829999999999999</v>
      </c>
      <c r="AC1481" s="365">
        <v>0.10829999999999999</v>
      </c>
      <c r="AD1481" s="364">
        <v>116.42</v>
      </c>
      <c r="AE1481" s="365">
        <v>0.10829999999999999</v>
      </c>
      <c r="AF1481" s="365">
        <v>0.10829999999999999</v>
      </c>
      <c r="AG1481" s="364">
        <v>116.12</v>
      </c>
      <c r="AH1481" s="365">
        <v>0.10829999999999999</v>
      </c>
      <c r="AI1481" s="365">
        <v>0.10829999999999999</v>
      </c>
      <c r="AJ1481" s="364">
        <v>116.77</v>
      </c>
      <c r="AK1481" s="365">
        <v>0.10829999999999999</v>
      </c>
      <c r="AL1481" s="365">
        <v>0.10829999999999999</v>
      </c>
      <c r="AM1481" s="364">
        <v>115.85</v>
      </c>
      <c r="AN1481" s="365">
        <v>0.10829999999999999</v>
      </c>
      <c r="AO1481" s="365">
        <v>0.10829999999999999</v>
      </c>
      <c r="AP1481" s="364">
        <v>117.81</v>
      </c>
      <c r="AQ1481" s="365">
        <v>0.10829999999999999</v>
      </c>
      <c r="AR1481" s="365">
        <v>0.10829999999999999</v>
      </c>
      <c r="AS1481" s="364">
        <v>117.81</v>
      </c>
      <c r="AT1481" s="365">
        <v>0.10829999999999999</v>
      </c>
      <c r="AU1481" s="365">
        <v>0.10829999999999999</v>
      </c>
      <c r="AV1481" s="364">
        <v>116.45</v>
      </c>
      <c r="AW1481" s="365">
        <v>0.10829999999999999</v>
      </c>
      <c r="AX1481" s="365">
        <v>0.10829999999999999</v>
      </c>
      <c r="AY1481" s="364">
        <v>115.72</v>
      </c>
      <c r="AZ1481" s="365">
        <v>0.10829999999999999</v>
      </c>
      <c r="BA1481" s="365">
        <v>0.10829999999999999</v>
      </c>
      <c r="BB1481" s="364">
        <v>115.32</v>
      </c>
      <c r="BC1481" s="365">
        <v>0.10829999999999999</v>
      </c>
      <c r="BD1481" s="365">
        <v>0.10829999999999999</v>
      </c>
      <c r="BE1481" s="364">
        <v>116.63</v>
      </c>
      <c r="BF1481" s="365">
        <v>0.10829999999999999</v>
      </c>
      <c r="BG1481" s="365">
        <v>0.10829999999999999</v>
      </c>
      <c r="BH1481" s="364">
        <v>116.63</v>
      </c>
      <c r="BI1481" s="365">
        <v>0.10829999999999999</v>
      </c>
      <c r="BJ1481" s="365">
        <v>0.10829999999999999</v>
      </c>
      <c r="BK1481" s="364">
        <v>117.41</v>
      </c>
      <c r="BL1481" s="365">
        <v>0.10829999999999999</v>
      </c>
      <c r="BM1481" s="365">
        <v>0.10829999999999999</v>
      </c>
      <c r="BN1481" s="364">
        <v>118.49</v>
      </c>
      <c r="BO1481" s="365">
        <v>0.10829999999999999</v>
      </c>
      <c r="BP1481" s="365">
        <v>0.10829999999999999</v>
      </c>
      <c r="BQ1481" s="364">
        <v>117.76</v>
      </c>
      <c r="BR1481" s="365">
        <v>0.10829999999999999</v>
      </c>
      <c r="BS1481" s="365">
        <v>0.10829999999999999</v>
      </c>
      <c r="BT1481" s="364">
        <v>118.97</v>
      </c>
      <c r="BU1481" s="365">
        <v>0.10829999999999999</v>
      </c>
      <c r="BV1481" s="365">
        <v>0.10829999999999999</v>
      </c>
      <c r="BW1481" s="364">
        <v>118.97</v>
      </c>
      <c r="BX1481" s="365">
        <v>0.10829999999999999</v>
      </c>
      <c r="BY1481" s="365">
        <v>0.10829999999999999</v>
      </c>
    </row>
    <row r="1482" spans="1:77" s="202" customFormat="1" ht="30" x14ac:dyDescent="0.2">
      <c r="A1482" s="270" t="s">
        <v>985</v>
      </c>
      <c r="B1482" s="271" t="s">
        <v>938</v>
      </c>
      <c r="C1482" s="271" t="s">
        <v>607</v>
      </c>
      <c r="D1482" s="271" t="s">
        <v>613</v>
      </c>
      <c r="E1482" s="272">
        <v>10</v>
      </c>
      <c r="F1482" s="364">
        <v>10.32</v>
      </c>
      <c r="G1482" s="365">
        <v>0.10829999999999999</v>
      </c>
      <c r="H1482" s="365">
        <v>0.10829999999999999</v>
      </c>
      <c r="I1482" s="364">
        <v>10.26</v>
      </c>
      <c r="J1482" s="365">
        <v>0.10829999999999999</v>
      </c>
      <c r="K1482" s="365">
        <v>0.10829999999999999</v>
      </c>
      <c r="L1482" s="364">
        <v>10.19</v>
      </c>
      <c r="M1482" s="365">
        <v>0.10829999999999999</v>
      </c>
      <c r="N1482" s="365">
        <v>0.10829999999999999</v>
      </c>
      <c r="O1482" s="364">
        <v>10.1</v>
      </c>
      <c r="P1482" s="365">
        <v>0.10829999999999999</v>
      </c>
      <c r="Q1482" s="365">
        <v>0.10829999999999999</v>
      </c>
      <c r="R1482" s="364">
        <v>10.29</v>
      </c>
      <c r="S1482" s="365">
        <v>0.10829999999999999</v>
      </c>
      <c r="T1482" s="365">
        <v>0.10829999999999999</v>
      </c>
      <c r="U1482" s="364">
        <v>10.34</v>
      </c>
      <c r="V1482" s="365">
        <v>0.10829999999999999</v>
      </c>
      <c r="W1482" s="365">
        <v>0.10829999999999999</v>
      </c>
      <c r="X1482" s="364">
        <v>10.34</v>
      </c>
      <c r="Y1482" s="365">
        <v>0.10829999999999999</v>
      </c>
      <c r="Z1482" s="365">
        <v>0.10829999999999999</v>
      </c>
      <c r="AA1482" s="364">
        <v>10.34</v>
      </c>
      <c r="AB1482" s="365">
        <v>0.10829999999999999</v>
      </c>
      <c r="AC1482" s="365">
        <v>0.10829999999999999</v>
      </c>
      <c r="AD1482" s="364">
        <v>10.37</v>
      </c>
      <c r="AE1482" s="365">
        <v>0.10829999999999999</v>
      </c>
      <c r="AF1482" s="365">
        <v>0.10829999999999999</v>
      </c>
      <c r="AG1482" s="364">
        <v>10.29</v>
      </c>
      <c r="AH1482" s="365">
        <v>0.10829999999999999</v>
      </c>
      <c r="AI1482" s="365">
        <v>0.10829999999999999</v>
      </c>
      <c r="AJ1482" s="364">
        <v>10.34</v>
      </c>
      <c r="AK1482" s="365">
        <v>0.10829999999999999</v>
      </c>
      <c r="AL1482" s="365">
        <v>0.10829999999999999</v>
      </c>
      <c r="AM1482" s="364">
        <v>10.26</v>
      </c>
      <c r="AN1482" s="365">
        <v>0.10829999999999999</v>
      </c>
      <c r="AO1482" s="365">
        <v>0.10829999999999999</v>
      </c>
      <c r="AP1482" s="364">
        <v>10.46</v>
      </c>
      <c r="AQ1482" s="365">
        <v>0.10829999999999999</v>
      </c>
      <c r="AR1482" s="365">
        <v>0.10829999999999999</v>
      </c>
      <c r="AS1482" s="364">
        <v>10.44</v>
      </c>
      <c r="AT1482" s="365">
        <v>0.10829999999999999</v>
      </c>
      <c r="AU1482" s="365">
        <v>0.10829999999999999</v>
      </c>
      <c r="AV1482" s="364">
        <v>10.31</v>
      </c>
      <c r="AW1482" s="365">
        <v>0.10829999999999999</v>
      </c>
      <c r="AX1482" s="365">
        <v>0.10829999999999999</v>
      </c>
      <c r="AY1482" s="364">
        <v>10.27</v>
      </c>
      <c r="AZ1482" s="365">
        <v>0.10829999999999999</v>
      </c>
      <c r="BA1482" s="365">
        <v>0.10829999999999999</v>
      </c>
      <c r="BB1482" s="364">
        <v>10.25</v>
      </c>
      <c r="BC1482" s="365">
        <v>0.10829999999999999</v>
      </c>
      <c r="BD1482" s="365">
        <v>0.10829999999999999</v>
      </c>
      <c r="BE1482" s="364">
        <v>10.37</v>
      </c>
      <c r="BF1482" s="365">
        <v>0.10829999999999999</v>
      </c>
      <c r="BG1482" s="365">
        <v>0.10829999999999999</v>
      </c>
      <c r="BH1482" s="364">
        <v>10.33</v>
      </c>
      <c r="BI1482" s="365">
        <v>0.10829999999999999</v>
      </c>
      <c r="BJ1482" s="365">
        <v>0.10829999999999999</v>
      </c>
      <c r="BK1482" s="364">
        <v>10.42</v>
      </c>
      <c r="BL1482" s="365">
        <v>0.10829999999999999</v>
      </c>
      <c r="BM1482" s="365">
        <v>0.10829999999999999</v>
      </c>
      <c r="BN1482" s="364">
        <v>10.47</v>
      </c>
      <c r="BO1482" s="365">
        <v>0.10829999999999999</v>
      </c>
      <c r="BP1482" s="365">
        <v>0.10829999999999999</v>
      </c>
      <c r="BQ1482" s="364">
        <v>10.47</v>
      </c>
      <c r="BR1482" s="365">
        <v>0.10829999999999999</v>
      </c>
      <c r="BS1482" s="365">
        <v>0.10829999999999999</v>
      </c>
      <c r="BT1482" s="364">
        <v>10.37</v>
      </c>
      <c r="BU1482" s="365">
        <v>0.10829999999999999</v>
      </c>
      <c r="BV1482" s="365">
        <v>0.10829999999999999</v>
      </c>
      <c r="BW1482" s="364">
        <v>10.38</v>
      </c>
      <c r="BX1482" s="365">
        <v>0.10829999999999999</v>
      </c>
      <c r="BY1482" s="365">
        <v>0.10829999999999999</v>
      </c>
    </row>
    <row r="1483" spans="1:77" s="202" customFormat="1" ht="30" x14ac:dyDescent="0.2">
      <c r="A1483" s="270" t="s">
        <v>985</v>
      </c>
      <c r="B1483" s="271" t="s">
        <v>939</v>
      </c>
      <c r="C1483" s="271" t="s">
        <v>607</v>
      </c>
      <c r="D1483" s="271" t="s">
        <v>611</v>
      </c>
      <c r="E1483" s="272">
        <v>0.23</v>
      </c>
      <c r="F1483" s="353">
        <v>1.624E-3</v>
      </c>
      <c r="G1483" s="353">
        <v>1.1639999999999999E-3</v>
      </c>
      <c r="H1483" s="274">
        <v>5.0215307010341323</v>
      </c>
      <c r="I1483" s="353">
        <v>1.088E-3</v>
      </c>
      <c r="J1483" s="353">
        <v>1.09E-3</v>
      </c>
      <c r="K1483" s="274">
        <v>3.8705182677599534</v>
      </c>
      <c r="L1483" s="353">
        <v>1.078E-3</v>
      </c>
      <c r="M1483" s="353">
        <v>1.0660000000000001E-3</v>
      </c>
      <c r="N1483" s="274">
        <v>3.8101550258890136</v>
      </c>
      <c r="O1483" s="353">
        <v>1.0400000000000001E-3</v>
      </c>
      <c r="P1483" s="353">
        <v>1.142E-3</v>
      </c>
      <c r="Q1483" s="274">
        <v>3.881859400540578</v>
      </c>
      <c r="R1483" s="353">
        <v>1.0640000000000001E-3</v>
      </c>
      <c r="S1483" s="353">
        <v>1.1519999999999998E-3</v>
      </c>
      <c r="T1483" s="274">
        <v>3.9411501953078973</v>
      </c>
      <c r="U1483" s="353">
        <v>1.09E-3</v>
      </c>
      <c r="V1483" s="353">
        <v>1.1619999999999998E-3</v>
      </c>
      <c r="W1483" s="274">
        <v>4.0040666673455592</v>
      </c>
      <c r="X1483" s="353">
        <v>1.1479999999999999E-3</v>
      </c>
      <c r="Y1483" s="353">
        <v>1.2199999999999999E-3</v>
      </c>
      <c r="Z1483" s="274">
        <v>4.2101097620140999</v>
      </c>
      <c r="AA1483" s="353">
        <v>1.616E-3</v>
      </c>
      <c r="AB1483" s="353">
        <v>1.268E-3</v>
      </c>
      <c r="AC1483" s="274">
        <v>5.1623237137064475</v>
      </c>
      <c r="AD1483" s="353">
        <v>1.578E-3</v>
      </c>
      <c r="AE1483" s="353">
        <v>1.14E-3</v>
      </c>
      <c r="AF1483" s="274">
        <v>4.8924631127240108</v>
      </c>
      <c r="AG1483" s="353">
        <v>1.5760000000000001E-3</v>
      </c>
      <c r="AH1483" s="353">
        <v>1.1180000000000001E-3</v>
      </c>
      <c r="AI1483" s="274">
        <v>4.8561911230042076</v>
      </c>
      <c r="AJ1483" s="353">
        <v>1.5660000000000001E-3</v>
      </c>
      <c r="AK1483" s="353">
        <v>1.1519999999999998E-3</v>
      </c>
      <c r="AL1483" s="274">
        <v>4.885859089085919</v>
      </c>
      <c r="AM1483" s="353">
        <v>1.4779999999999999E-3</v>
      </c>
      <c r="AN1483" s="353">
        <v>1.17E-3</v>
      </c>
      <c r="AO1483" s="274">
        <v>4.7374771917429257</v>
      </c>
      <c r="AP1483" s="353">
        <v>1.3879999999999999E-3</v>
      </c>
      <c r="AQ1483" s="353">
        <v>1.2079999999999999E-3</v>
      </c>
      <c r="AR1483" s="274">
        <v>4.6244195045766023</v>
      </c>
      <c r="AS1483" s="353">
        <v>1.2900000000000001E-3</v>
      </c>
      <c r="AT1483" s="353">
        <v>9.6599999999999995E-4</v>
      </c>
      <c r="AU1483" s="274">
        <v>4.0502650081953275</v>
      </c>
      <c r="AV1483" s="353">
        <v>1.5219999999999999E-3</v>
      </c>
      <c r="AW1483" s="353">
        <v>1.106E-3</v>
      </c>
      <c r="AX1483" s="274">
        <v>4.7283597928895915</v>
      </c>
      <c r="AY1483" s="353">
        <v>1.5400000000000001E-3</v>
      </c>
      <c r="AZ1483" s="353">
        <v>1.116E-3</v>
      </c>
      <c r="BA1483" s="274">
        <v>4.7797334397050504</v>
      </c>
      <c r="BB1483" s="353">
        <v>1.5580000000000001E-3</v>
      </c>
      <c r="BC1483" s="353">
        <v>1.1379999999999999E-3</v>
      </c>
      <c r="BD1483" s="274">
        <v>4.8488421616768562</v>
      </c>
      <c r="BE1483" s="353">
        <v>1.5319999999999999E-3</v>
      </c>
      <c r="BF1483" s="353">
        <v>1.1819999999999999E-3</v>
      </c>
      <c r="BG1483" s="274">
        <v>4.8629809079087165</v>
      </c>
      <c r="BH1483" s="353">
        <v>1.3340000000000001E-3</v>
      </c>
      <c r="BI1483" s="353">
        <v>1.196E-3</v>
      </c>
      <c r="BJ1483" s="274">
        <v>4.5027380564509709</v>
      </c>
      <c r="BK1483" s="353">
        <v>1.5499999999999999E-3</v>
      </c>
      <c r="BL1483" s="353">
        <v>1.2720000000000001E-3</v>
      </c>
      <c r="BM1483" s="274">
        <v>5.0392421728405647</v>
      </c>
      <c r="BN1483" s="353">
        <v>1.382E-3</v>
      </c>
      <c r="BO1483" s="353">
        <v>1.3160000000000001E-3</v>
      </c>
      <c r="BP1483" s="274">
        <v>4.7960412982429883</v>
      </c>
      <c r="BQ1483" s="353">
        <v>1.562E-3</v>
      </c>
      <c r="BR1483" s="353">
        <v>1.304E-3</v>
      </c>
      <c r="BS1483" s="274">
        <v>5.1137544243498816</v>
      </c>
      <c r="BT1483" s="353">
        <v>1.5300000000000001E-3</v>
      </c>
      <c r="BU1483" s="353">
        <v>1.186E-3</v>
      </c>
      <c r="BV1483" s="274">
        <v>4.8651546497117915</v>
      </c>
      <c r="BW1483" s="353">
        <v>1.5400000000000001E-3</v>
      </c>
      <c r="BX1483" s="353">
        <v>1.188E-3</v>
      </c>
      <c r="BY1483" s="274">
        <v>4.8881105234139985</v>
      </c>
    </row>
    <row r="1484" spans="1:77" s="202" customFormat="1" ht="30" x14ac:dyDescent="0.2">
      <c r="A1484" s="270" t="s">
        <v>985</v>
      </c>
      <c r="B1484" s="271" t="s">
        <v>986</v>
      </c>
      <c r="C1484" s="271" t="s">
        <v>607</v>
      </c>
      <c r="D1484" s="271" t="s">
        <v>607</v>
      </c>
      <c r="E1484" s="272">
        <v>110</v>
      </c>
      <c r="F1484" s="353">
        <v>8.43</v>
      </c>
      <c r="G1484" s="353">
        <v>-5.6</v>
      </c>
      <c r="H1484" s="353">
        <v>47.17</v>
      </c>
      <c r="I1484" s="353">
        <v>9.64</v>
      </c>
      <c r="J1484" s="353">
        <v>-6.43</v>
      </c>
      <c r="K1484" s="353">
        <v>54.27</v>
      </c>
      <c r="L1484" s="353">
        <v>10.44</v>
      </c>
      <c r="M1484" s="353">
        <v>-6.5</v>
      </c>
      <c r="N1484" s="353">
        <v>57.71</v>
      </c>
      <c r="O1484" s="353">
        <v>12.98</v>
      </c>
      <c r="P1484" s="353">
        <v>-7.09</v>
      </c>
      <c r="Q1484" s="353">
        <v>71.48</v>
      </c>
      <c r="R1484" s="353">
        <v>11.69</v>
      </c>
      <c r="S1484" s="353">
        <v>-6.48</v>
      </c>
      <c r="T1484" s="353">
        <v>63.57</v>
      </c>
      <c r="U1484" s="353">
        <v>12.89</v>
      </c>
      <c r="V1484" s="353">
        <v>-6.49</v>
      </c>
      <c r="W1484" s="353">
        <v>69.430000000000007</v>
      </c>
      <c r="X1484" s="353">
        <v>11.43</v>
      </c>
      <c r="Y1484" s="353">
        <v>-6.08</v>
      </c>
      <c r="Z1484" s="353">
        <v>59.25</v>
      </c>
      <c r="AA1484" s="353">
        <v>10.45</v>
      </c>
      <c r="AB1484" s="353">
        <v>-5.19</v>
      </c>
      <c r="AC1484" s="353">
        <v>53.69</v>
      </c>
      <c r="AD1484" s="353">
        <v>7.79</v>
      </c>
      <c r="AE1484" s="353">
        <v>-3.22</v>
      </c>
      <c r="AF1484" s="353">
        <v>37.869999999999997</v>
      </c>
      <c r="AG1484" s="353">
        <v>6.24</v>
      </c>
      <c r="AH1484" s="353">
        <v>-0.17</v>
      </c>
      <c r="AI1484" s="353">
        <v>31.2</v>
      </c>
      <c r="AJ1484" s="353">
        <v>6.14</v>
      </c>
      <c r="AK1484" s="353">
        <v>-1.67</v>
      </c>
      <c r="AL1484" s="353">
        <v>29.44</v>
      </c>
      <c r="AM1484" s="353">
        <v>5.05</v>
      </c>
      <c r="AN1484" s="353">
        <v>-0.98</v>
      </c>
      <c r="AO1484" s="353">
        <v>24.32</v>
      </c>
      <c r="AP1484" s="353">
        <v>6.42</v>
      </c>
      <c r="AQ1484" s="353">
        <v>-3.27</v>
      </c>
      <c r="AR1484" s="353">
        <v>34.94</v>
      </c>
      <c r="AS1484" s="353">
        <v>6.14</v>
      </c>
      <c r="AT1484" s="353">
        <v>-2.99</v>
      </c>
      <c r="AU1484" s="353">
        <v>32.81</v>
      </c>
      <c r="AV1484" s="353">
        <v>7.05</v>
      </c>
      <c r="AW1484" s="353">
        <v>-1.33</v>
      </c>
      <c r="AX1484" s="353">
        <v>35.229999999999997</v>
      </c>
      <c r="AY1484" s="353">
        <v>6.94</v>
      </c>
      <c r="AZ1484" s="353">
        <v>-3.15</v>
      </c>
      <c r="BA1484" s="353">
        <v>36.11</v>
      </c>
      <c r="BB1484" s="353">
        <v>5.61</v>
      </c>
      <c r="BC1484" s="353">
        <v>-2.2599999999999998</v>
      </c>
      <c r="BD1484" s="353">
        <v>28.13</v>
      </c>
      <c r="BE1484" s="353">
        <v>6.67</v>
      </c>
      <c r="BF1484" s="353">
        <v>-4.63</v>
      </c>
      <c r="BG1484" s="353">
        <v>39.4</v>
      </c>
      <c r="BH1484" s="353">
        <v>4.4800000000000004</v>
      </c>
      <c r="BI1484" s="353">
        <v>-3.85</v>
      </c>
      <c r="BJ1484" s="353">
        <v>27.76</v>
      </c>
      <c r="BK1484" s="353">
        <v>6.63</v>
      </c>
      <c r="BL1484" s="353">
        <v>-4.91</v>
      </c>
      <c r="BM1484" s="353">
        <v>38.159999999999997</v>
      </c>
      <c r="BN1484" s="353">
        <v>7.24</v>
      </c>
      <c r="BO1484" s="353">
        <v>-5.09</v>
      </c>
      <c r="BP1484" s="353">
        <v>43.36</v>
      </c>
      <c r="BQ1484" s="353">
        <v>4.88</v>
      </c>
      <c r="BR1484" s="353">
        <v>-4.34</v>
      </c>
      <c r="BS1484" s="353">
        <v>29.74</v>
      </c>
      <c r="BT1484" s="353">
        <v>5.21</v>
      </c>
      <c r="BU1484" s="353">
        <v>-4.45</v>
      </c>
      <c r="BV1484" s="353">
        <v>31.42</v>
      </c>
      <c r="BW1484" s="353">
        <v>6.56</v>
      </c>
      <c r="BX1484" s="353">
        <v>-5.62</v>
      </c>
      <c r="BY1484" s="353">
        <v>40.28</v>
      </c>
    </row>
    <row r="1485" spans="1:77" s="202" customFormat="1" ht="30" x14ac:dyDescent="0.2">
      <c r="A1485" s="270" t="s">
        <v>985</v>
      </c>
      <c r="B1485" s="271" t="s">
        <v>616</v>
      </c>
      <c r="C1485" s="271" t="s">
        <v>714</v>
      </c>
      <c r="D1485" s="271" t="s">
        <v>606</v>
      </c>
      <c r="E1485" s="272">
        <v>110</v>
      </c>
      <c r="F1485" s="353" t="s">
        <v>607</v>
      </c>
      <c r="G1485" s="353" t="s">
        <v>607</v>
      </c>
      <c r="H1485" s="353" t="s">
        <v>607</v>
      </c>
      <c r="I1485" s="353" t="s">
        <v>607</v>
      </c>
      <c r="J1485" s="353" t="s">
        <v>607</v>
      </c>
      <c r="K1485" s="353" t="s">
        <v>607</v>
      </c>
      <c r="L1485" s="353" t="s">
        <v>607</v>
      </c>
      <c r="M1485" s="353" t="s">
        <v>607</v>
      </c>
      <c r="N1485" s="353" t="s">
        <v>607</v>
      </c>
      <c r="O1485" s="353" t="s">
        <v>607</v>
      </c>
      <c r="P1485" s="353" t="s">
        <v>607</v>
      </c>
      <c r="Q1485" s="353" t="s">
        <v>607</v>
      </c>
      <c r="R1485" s="353" t="s">
        <v>607</v>
      </c>
      <c r="S1485" s="353" t="s">
        <v>607</v>
      </c>
      <c r="T1485" s="353" t="s">
        <v>607</v>
      </c>
      <c r="U1485" s="353" t="s">
        <v>607</v>
      </c>
      <c r="V1485" s="353" t="s">
        <v>607</v>
      </c>
      <c r="W1485" s="353" t="s">
        <v>607</v>
      </c>
      <c r="X1485" s="353" t="s">
        <v>607</v>
      </c>
      <c r="Y1485" s="353" t="s">
        <v>607</v>
      </c>
      <c r="Z1485" s="353" t="s">
        <v>607</v>
      </c>
      <c r="AA1485" s="353" t="s">
        <v>607</v>
      </c>
      <c r="AB1485" s="353" t="s">
        <v>607</v>
      </c>
      <c r="AC1485" s="353" t="s">
        <v>607</v>
      </c>
      <c r="AD1485" s="353" t="s">
        <v>607</v>
      </c>
      <c r="AE1485" s="353" t="s">
        <v>607</v>
      </c>
      <c r="AF1485" s="353" t="s">
        <v>607</v>
      </c>
      <c r="AG1485" s="353" t="s">
        <v>607</v>
      </c>
      <c r="AH1485" s="353" t="s">
        <v>607</v>
      </c>
      <c r="AI1485" s="353" t="s">
        <v>607</v>
      </c>
      <c r="AJ1485" s="353" t="s">
        <v>607</v>
      </c>
      <c r="AK1485" s="353" t="s">
        <v>607</v>
      </c>
      <c r="AL1485" s="353" t="s">
        <v>607</v>
      </c>
      <c r="AM1485" s="353" t="s">
        <v>607</v>
      </c>
      <c r="AN1485" s="353" t="s">
        <v>607</v>
      </c>
      <c r="AO1485" s="353" t="s">
        <v>607</v>
      </c>
      <c r="AP1485" s="353" t="s">
        <v>607</v>
      </c>
      <c r="AQ1485" s="353" t="s">
        <v>607</v>
      </c>
      <c r="AR1485" s="353" t="s">
        <v>607</v>
      </c>
      <c r="AS1485" s="353" t="s">
        <v>607</v>
      </c>
      <c r="AT1485" s="353" t="s">
        <v>607</v>
      </c>
      <c r="AU1485" s="353" t="s">
        <v>607</v>
      </c>
      <c r="AV1485" s="353" t="s">
        <v>607</v>
      </c>
      <c r="AW1485" s="353" t="s">
        <v>607</v>
      </c>
      <c r="AX1485" s="353" t="s">
        <v>607</v>
      </c>
      <c r="AY1485" s="353" t="s">
        <v>607</v>
      </c>
      <c r="AZ1485" s="353" t="s">
        <v>607</v>
      </c>
      <c r="BA1485" s="353" t="s">
        <v>607</v>
      </c>
      <c r="BB1485" s="353" t="s">
        <v>607</v>
      </c>
      <c r="BC1485" s="353" t="s">
        <v>607</v>
      </c>
      <c r="BD1485" s="353" t="s">
        <v>607</v>
      </c>
      <c r="BE1485" s="353" t="s">
        <v>607</v>
      </c>
      <c r="BF1485" s="353" t="s">
        <v>607</v>
      </c>
      <c r="BG1485" s="353" t="s">
        <v>607</v>
      </c>
      <c r="BH1485" s="353" t="s">
        <v>607</v>
      </c>
      <c r="BI1485" s="353" t="s">
        <v>607</v>
      </c>
      <c r="BJ1485" s="353" t="s">
        <v>607</v>
      </c>
      <c r="BK1485" s="353" t="s">
        <v>607</v>
      </c>
      <c r="BL1485" s="353" t="s">
        <v>607</v>
      </c>
      <c r="BM1485" s="353" t="s">
        <v>607</v>
      </c>
      <c r="BN1485" s="353" t="s">
        <v>607</v>
      </c>
      <c r="BO1485" s="353" t="s">
        <v>607</v>
      </c>
      <c r="BP1485" s="353" t="s">
        <v>607</v>
      </c>
      <c r="BQ1485" s="353" t="s">
        <v>607</v>
      </c>
      <c r="BR1485" s="353" t="s">
        <v>607</v>
      </c>
      <c r="BS1485" s="353" t="s">
        <v>607</v>
      </c>
      <c r="BT1485" s="353" t="s">
        <v>607</v>
      </c>
      <c r="BU1485" s="353" t="s">
        <v>607</v>
      </c>
      <c r="BV1485" s="353" t="s">
        <v>607</v>
      </c>
      <c r="BW1485" s="353" t="s">
        <v>607</v>
      </c>
      <c r="BX1485" s="353" t="s">
        <v>607</v>
      </c>
      <c r="BY1485" s="353" t="s">
        <v>607</v>
      </c>
    </row>
    <row r="1486" spans="1:77" s="202" customFormat="1" ht="30" x14ac:dyDescent="0.2">
      <c r="A1486" s="270" t="s">
        <v>985</v>
      </c>
      <c r="B1486" s="271" t="s">
        <v>616</v>
      </c>
      <c r="C1486" s="271" t="s">
        <v>714</v>
      </c>
      <c r="D1486" s="271" t="s">
        <v>608</v>
      </c>
      <c r="E1486" s="272">
        <v>10</v>
      </c>
      <c r="F1486" s="290">
        <v>21</v>
      </c>
      <c r="G1486" s="378"/>
      <c r="H1486" s="378"/>
      <c r="I1486" s="290">
        <v>21</v>
      </c>
      <c r="J1486" s="378"/>
      <c r="K1486" s="378"/>
      <c r="L1486" s="290">
        <v>21</v>
      </c>
      <c r="M1486" s="378"/>
      <c r="N1486" s="378"/>
      <c r="O1486" s="290">
        <v>21</v>
      </c>
      <c r="P1486" s="378"/>
      <c r="Q1486" s="378"/>
      <c r="R1486" s="290">
        <v>20</v>
      </c>
      <c r="S1486" s="378"/>
      <c r="T1486" s="378"/>
      <c r="U1486" s="290">
        <v>20</v>
      </c>
      <c r="V1486" s="378"/>
      <c r="W1486" s="378"/>
      <c r="X1486" s="290">
        <v>20</v>
      </c>
      <c r="Y1486" s="378"/>
      <c r="Z1486" s="378"/>
      <c r="AA1486" s="290">
        <v>20</v>
      </c>
      <c r="AB1486" s="378"/>
      <c r="AC1486" s="378"/>
      <c r="AD1486" s="290">
        <v>20</v>
      </c>
      <c r="AE1486" s="378"/>
      <c r="AF1486" s="378"/>
      <c r="AG1486" s="290">
        <v>20</v>
      </c>
      <c r="AH1486" s="378"/>
      <c r="AI1486" s="378"/>
      <c r="AJ1486" s="290">
        <v>20</v>
      </c>
      <c r="AK1486" s="378"/>
      <c r="AL1486" s="378"/>
      <c r="AM1486" s="290">
        <v>20</v>
      </c>
      <c r="AN1486" s="378"/>
      <c r="AO1486" s="378"/>
      <c r="AP1486" s="290">
        <v>20</v>
      </c>
      <c r="AQ1486" s="378"/>
      <c r="AR1486" s="378"/>
      <c r="AS1486" s="290">
        <v>20</v>
      </c>
      <c r="AT1486" s="378"/>
      <c r="AU1486" s="378"/>
      <c r="AV1486" s="290">
        <v>20</v>
      </c>
      <c r="AW1486" s="378"/>
      <c r="AX1486" s="378"/>
      <c r="AY1486" s="290">
        <v>20</v>
      </c>
      <c r="AZ1486" s="378"/>
      <c r="BA1486" s="378"/>
      <c r="BB1486" s="290">
        <v>20</v>
      </c>
      <c r="BC1486" s="378"/>
      <c r="BD1486" s="378"/>
      <c r="BE1486" s="290">
        <v>20</v>
      </c>
      <c r="BF1486" s="378"/>
      <c r="BG1486" s="378"/>
      <c r="BH1486" s="290">
        <v>20</v>
      </c>
      <c r="BI1486" s="378"/>
      <c r="BJ1486" s="378"/>
      <c r="BK1486" s="290">
        <v>20</v>
      </c>
      <c r="BL1486" s="378"/>
      <c r="BM1486" s="378"/>
      <c r="BN1486" s="290">
        <v>20</v>
      </c>
      <c r="BO1486" s="378"/>
      <c r="BP1486" s="378"/>
      <c r="BQ1486" s="290">
        <v>20</v>
      </c>
      <c r="BR1486" s="378"/>
      <c r="BS1486" s="378"/>
      <c r="BT1486" s="290">
        <v>21</v>
      </c>
      <c r="BU1486" s="378"/>
      <c r="BV1486" s="378"/>
      <c r="BW1486" s="290">
        <v>21</v>
      </c>
      <c r="BX1486" s="378"/>
      <c r="BY1486" s="378"/>
    </row>
    <row r="1487" spans="1:77" s="202" customFormat="1" ht="30" x14ac:dyDescent="0.2">
      <c r="A1487" s="270" t="s">
        <v>985</v>
      </c>
      <c r="B1487" s="271" t="s">
        <v>616</v>
      </c>
      <c r="C1487" s="271" t="s">
        <v>714</v>
      </c>
      <c r="D1487" s="271" t="s">
        <v>611</v>
      </c>
      <c r="E1487" s="272">
        <v>10</v>
      </c>
      <c r="F1487" s="274">
        <v>-0.18569999999999998</v>
      </c>
      <c r="G1487" s="274">
        <v>-0.1305</v>
      </c>
      <c r="H1487" s="274">
        <v>12.700456503870004</v>
      </c>
      <c r="I1487" s="274">
        <v>-0.1782</v>
      </c>
      <c r="J1487" s="274">
        <v>-0.12840000000000001</v>
      </c>
      <c r="K1487" s="274">
        <v>12.362184051544082</v>
      </c>
      <c r="L1487" s="274">
        <v>-0.15780000000000002</v>
      </c>
      <c r="M1487" s="274">
        <v>-0.1149</v>
      </c>
      <c r="N1487" s="274">
        <v>11.072825183880004</v>
      </c>
      <c r="O1487" s="274">
        <v>-0.17699999999999999</v>
      </c>
      <c r="P1487" s="274">
        <v>-0.12359999999999999</v>
      </c>
      <c r="Q1487" s="274">
        <v>12.379813262185378</v>
      </c>
      <c r="R1487" s="274">
        <v>-0.20280000000000001</v>
      </c>
      <c r="S1487" s="274">
        <v>-0.14369999999999999</v>
      </c>
      <c r="T1487" s="274">
        <v>13.989388250555365</v>
      </c>
      <c r="U1487" s="274">
        <v>-0.2427</v>
      </c>
      <c r="V1487" s="274">
        <v>-0.18540000000000001</v>
      </c>
      <c r="W1487" s="274">
        <v>17.106462278408134</v>
      </c>
      <c r="X1487" s="274">
        <v>-0.2571</v>
      </c>
      <c r="Y1487" s="274">
        <v>-0.18509999999999999</v>
      </c>
      <c r="Z1487" s="274">
        <v>17.761547186960396</v>
      </c>
      <c r="AA1487" s="274">
        <v>-0.318</v>
      </c>
      <c r="AB1487" s="274">
        <v>-0.1923</v>
      </c>
      <c r="AC1487" s="274">
        <v>20.835179385997993</v>
      </c>
      <c r="AD1487" s="274">
        <v>-0.33450000000000002</v>
      </c>
      <c r="AE1487" s="274">
        <v>-0.19409999999999999</v>
      </c>
      <c r="AF1487" s="274">
        <v>21.619638748949136</v>
      </c>
      <c r="AG1487" s="274">
        <v>-0.33119999999999999</v>
      </c>
      <c r="AH1487" s="274">
        <v>-0.19259999999999999</v>
      </c>
      <c r="AI1487" s="274">
        <v>21.543008593444153</v>
      </c>
      <c r="AJ1487" s="274">
        <v>-0.2661</v>
      </c>
      <c r="AK1487" s="274">
        <v>-0.13650000000000001</v>
      </c>
      <c r="AL1487" s="274">
        <v>16.718711285068085</v>
      </c>
      <c r="AM1487" s="274">
        <v>-0.28289999999999998</v>
      </c>
      <c r="AN1487" s="274">
        <v>-0.14610000000000001</v>
      </c>
      <c r="AO1487" s="274">
        <v>17.955647757841533</v>
      </c>
      <c r="AP1487" s="274">
        <v>-0.33089999999999997</v>
      </c>
      <c r="AQ1487" s="274">
        <v>-0.17699999999999999</v>
      </c>
      <c r="AR1487" s="274">
        <v>20.737684234811052</v>
      </c>
      <c r="AS1487" s="274">
        <v>-0.30719999999999997</v>
      </c>
      <c r="AT1487" s="274">
        <v>-0.19619999999999999</v>
      </c>
      <c r="AU1487" s="274">
        <v>20.18184126808222</v>
      </c>
      <c r="AV1487" s="274">
        <v>-0.2787</v>
      </c>
      <c r="AW1487" s="274">
        <v>-0.16140000000000002</v>
      </c>
      <c r="AX1487" s="274">
        <v>18.021563683865452</v>
      </c>
      <c r="AY1487" s="274">
        <v>-0.24809999999999999</v>
      </c>
      <c r="AZ1487" s="274">
        <v>-0.15</v>
      </c>
      <c r="BA1487" s="274">
        <v>16.30192788109856</v>
      </c>
      <c r="BB1487" s="274">
        <v>-0.24780000000000002</v>
      </c>
      <c r="BC1487" s="274">
        <v>-0.15509999999999999</v>
      </c>
      <c r="BD1487" s="274">
        <v>16.485936985286315</v>
      </c>
      <c r="BE1487" s="274">
        <v>-0.27900000000000003</v>
      </c>
      <c r="BF1487" s="274">
        <v>-0.18959999999999999</v>
      </c>
      <c r="BG1487" s="274">
        <v>18.839266634923039</v>
      </c>
      <c r="BH1487" s="274">
        <v>-0.31139999999999995</v>
      </c>
      <c r="BI1487" s="274">
        <v>-0.19319999999999998</v>
      </c>
      <c r="BJ1487" s="274">
        <v>20.50621174062027</v>
      </c>
      <c r="BK1487" s="274">
        <v>-0.31260000000000004</v>
      </c>
      <c r="BL1487" s="274">
        <v>-0.20399999999999999</v>
      </c>
      <c r="BM1487" s="274">
        <v>20.70693951116461</v>
      </c>
      <c r="BN1487" s="274">
        <v>-0.318</v>
      </c>
      <c r="BO1487" s="274">
        <v>-0.20280000000000001</v>
      </c>
      <c r="BP1487" s="274">
        <v>20.822657777256794</v>
      </c>
      <c r="BQ1487" s="274">
        <v>-0.31380000000000002</v>
      </c>
      <c r="BR1487" s="274">
        <v>-0.18390000000000001</v>
      </c>
      <c r="BS1487" s="274">
        <v>20.080297781770557</v>
      </c>
      <c r="BT1487" s="274">
        <v>-0.25680000000000003</v>
      </c>
      <c r="BU1487" s="274">
        <v>-0.15509999999999999</v>
      </c>
      <c r="BV1487" s="274">
        <v>16.706413510673194</v>
      </c>
      <c r="BW1487" s="274">
        <v>-0.23549999999999999</v>
      </c>
      <c r="BX1487" s="274">
        <v>-0.13589999999999999</v>
      </c>
      <c r="BY1487" s="274">
        <v>15.141333856620026</v>
      </c>
    </row>
    <row r="1488" spans="1:77" s="202" customFormat="1" ht="30" x14ac:dyDescent="0.2">
      <c r="A1488" s="270" t="s">
        <v>985</v>
      </c>
      <c r="B1488" s="271" t="s">
        <v>940</v>
      </c>
      <c r="C1488" s="271" t="s">
        <v>607</v>
      </c>
      <c r="D1488" s="271" t="s">
        <v>613</v>
      </c>
      <c r="E1488" s="272">
        <v>110</v>
      </c>
      <c r="F1488" s="364">
        <v>116.96</v>
      </c>
      <c r="G1488" s="365">
        <v>0.10829999999999999</v>
      </c>
      <c r="H1488" s="365">
        <v>0.10829999999999999</v>
      </c>
      <c r="I1488" s="364">
        <v>116.5</v>
      </c>
      <c r="J1488" s="365">
        <v>0.10829999999999999</v>
      </c>
      <c r="K1488" s="365">
        <v>0.10829999999999999</v>
      </c>
      <c r="L1488" s="364">
        <v>115.45</v>
      </c>
      <c r="M1488" s="365">
        <v>0.10829999999999999</v>
      </c>
      <c r="N1488" s="365">
        <v>0.10829999999999999</v>
      </c>
      <c r="O1488" s="364">
        <v>114.4</v>
      </c>
      <c r="P1488" s="365">
        <v>0.10829999999999999</v>
      </c>
      <c r="Q1488" s="365">
        <v>0.10829999999999999</v>
      </c>
      <c r="R1488" s="364">
        <v>114.97</v>
      </c>
      <c r="S1488" s="365">
        <v>0.10829999999999999</v>
      </c>
      <c r="T1488" s="365">
        <v>0.10829999999999999</v>
      </c>
      <c r="U1488" s="364">
        <v>115.53</v>
      </c>
      <c r="V1488" s="365">
        <v>0.10829999999999999</v>
      </c>
      <c r="W1488" s="365">
        <v>0.10829999999999999</v>
      </c>
      <c r="X1488" s="364">
        <v>115.56</v>
      </c>
      <c r="Y1488" s="365">
        <v>0.10829999999999999</v>
      </c>
      <c r="Z1488" s="365">
        <v>0.10829999999999999</v>
      </c>
      <c r="AA1488" s="364">
        <v>115.29</v>
      </c>
      <c r="AB1488" s="365">
        <v>0.10829999999999999</v>
      </c>
      <c r="AC1488" s="365">
        <v>0.10829999999999999</v>
      </c>
      <c r="AD1488" s="364">
        <v>115.51</v>
      </c>
      <c r="AE1488" s="365">
        <v>0.10829999999999999</v>
      </c>
      <c r="AF1488" s="365">
        <v>0.10829999999999999</v>
      </c>
      <c r="AG1488" s="364">
        <v>115.16</v>
      </c>
      <c r="AH1488" s="365">
        <v>0.10829999999999999</v>
      </c>
      <c r="AI1488" s="365">
        <v>0.10829999999999999</v>
      </c>
      <c r="AJ1488" s="364">
        <v>115.83</v>
      </c>
      <c r="AK1488" s="365">
        <v>0.10829999999999999</v>
      </c>
      <c r="AL1488" s="365">
        <v>0.10829999999999999</v>
      </c>
      <c r="AM1488" s="364">
        <v>114.91</v>
      </c>
      <c r="AN1488" s="365">
        <v>0.10829999999999999</v>
      </c>
      <c r="AO1488" s="365">
        <v>0.10829999999999999</v>
      </c>
      <c r="AP1488" s="364">
        <v>116.93</v>
      </c>
      <c r="AQ1488" s="365">
        <v>0.10829999999999999</v>
      </c>
      <c r="AR1488" s="365">
        <v>0.10829999999999999</v>
      </c>
      <c r="AS1488" s="364">
        <v>116.96</v>
      </c>
      <c r="AT1488" s="365">
        <v>0.10829999999999999</v>
      </c>
      <c r="AU1488" s="365">
        <v>0.10829999999999999</v>
      </c>
      <c r="AV1488" s="364">
        <v>115.51</v>
      </c>
      <c r="AW1488" s="365">
        <v>0.10829999999999999</v>
      </c>
      <c r="AX1488" s="365">
        <v>0.10829999999999999</v>
      </c>
      <c r="AY1488" s="364">
        <v>114.75</v>
      </c>
      <c r="AZ1488" s="365">
        <v>0.10829999999999999</v>
      </c>
      <c r="BA1488" s="365">
        <v>0.10829999999999999</v>
      </c>
      <c r="BB1488" s="364">
        <v>114.4</v>
      </c>
      <c r="BC1488" s="365">
        <v>0.10829999999999999</v>
      </c>
      <c r="BD1488" s="365">
        <v>0.10829999999999999</v>
      </c>
      <c r="BE1488" s="364">
        <v>115.69</v>
      </c>
      <c r="BF1488" s="365">
        <v>0.10829999999999999</v>
      </c>
      <c r="BG1488" s="365">
        <v>0.10829999999999999</v>
      </c>
      <c r="BH1488" s="364">
        <v>115.69</v>
      </c>
      <c r="BI1488" s="365">
        <v>0.10829999999999999</v>
      </c>
      <c r="BJ1488" s="365">
        <v>0.10829999999999999</v>
      </c>
      <c r="BK1488" s="364">
        <v>116.47</v>
      </c>
      <c r="BL1488" s="365">
        <v>0.10829999999999999</v>
      </c>
      <c r="BM1488" s="365">
        <v>0.10829999999999999</v>
      </c>
      <c r="BN1488" s="364">
        <v>117.55</v>
      </c>
      <c r="BO1488" s="365">
        <v>0.10829999999999999</v>
      </c>
      <c r="BP1488" s="365">
        <v>0.10829999999999999</v>
      </c>
      <c r="BQ1488" s="364">
        <v>116.82</v>
      </c>
      <c r="BR1488" s="365">
        <v>0.10829999999999999</v>
      </c>
      <c r="BS1488" s="365">
        <v>0.10829999999999999</v>
      </c>
      <c r="BT1488" s="364">
        <v>117.98</v>
      </c>
      <c r="BU1488" s="365">
        <v>0.10829999999999999</v>
      </c>
      <c r="BV1488" s="365">
        <v>0.10829999999999999</v>
      </c>
      <c r="BW1488" s="364">
        <v>117.98</v>
      </c>
      <c r="BX1488" s="365">
        <v>0.10829999999999999</v>
      </c>
      <c r="BY1488" s="365">
        <v>0.10829999999999999</v>
      </c>
    </row>
    <row r="1489" spans="1:77" s="202" customFormat="1" ht="30" x14ac:dyDescent="0.2">
      <c r="A1489" s="270" t="s">
        <v>985</v>
      </c>
      <c r="B1489" s="271" t="s">
        <v>941</v>
      </c>
      <c r="C1489" s="271" t="s">
        <v>607</v>
      </c>
      <c r="D1489" s="271" t="s">
        <v>613</v>
      </c>
      <c r="E1489" s="272">
        <v>10</v>
      </c>
      <c r="F1489" s="364">
        <v>10.33</v>
      </c>
      <c r="G1489" s="365">
        <v>0.10829999999999999</v>
      </c>
      <c r="H1489" s="365">
        <v>0.10829999999999999</v>
      </c>
      <c r="I1489" s="364">
        <v>10.27</v>
      </c>
      <c r="J1489" s="365">
        <v>0.10829999999999999</v>
      </c>
      <c r="K1489" s="365">
        <v>0.10829999999999999</v>
      </c>
      <c r="L1489" s="364">
        <v>10.19</v>
      </c>
      <c r="M1489" s="365">
        <v>0.10829999999999999</v>
      </c>
      <c r="N1489" s="365">
        <v>0.10829999999999999</v>
      </c>
      <c r="O1489" s="364">
        <v>10.08</v>
      </c>
      <c r="P1489" s="365">
        <v>0.10829999999999999</v>
      </c>
      <c r="Q1489" s="365">
        <v>0.10829999999999999</v>
      </c>
      <c r="R1489" s="364">
        <v>10.27</v>
      </c>
      <c r="S1489" s="365">
        <v>0.10829999999999999</v>
      </c>
      <c r="T1489" s="365">
        <v>0.10829999999999999</v>
      </c>
      <c r="U1489" s="364">
        <v>10.32</v>
      </c>
      <c r="V1489" s="365">
        <v>0.10829999999999999</v>
      </c>
      <c r="W1489" s="365">
        <v>0.10829999999999999</v>
      </c>
      <c r="X1489" s="364">
        <v>10.31</v>
      </c>
      <c r="Y1489" s="365">
        <v>0.10829999999999999</v>
      </c>
      <c r="Z1489" s="365">
        <v>0.10829999999999999</v>
      </c>
      <c r="AA1489" s="364">
        <v>10.31</v>
      </c>
      <c r="AB1489" s="365">
        <v>0.10829999999999999</v>
      </c>
      <c r="AC1489" s="365">
        <v>0.10829999999999999</v>
      </c>
      <c r="AD1489" s="364">
        <v>10.34</v>
      </c>
      <c r="AE1489" s="365">
        <v>0.10829999999999999</v>
      </c>
      <c r="AF1489" s="365">
        <v>0.10829999999999999</v>
      </c>
      <c r="AG1489" s="364">
        <v>10.28</v>
      </c>
      <c r="AH1489" s="365">
        <v>0.10829999999999999</v>
      </c>
      <c r="AI1489" s="365">
        <v>0.10829999999999999</v>
      </c>
      <c r="AJ1489" s="364">
        <v>10.34</v>
      </c>
      <c r="AK1489" s="365">
        <v>0.10829999999999999</v>
      </c>
      <c r="AL1489" s="365">
        <v>0.10829999999999999</v>
      </c>
      <c r="AM1489" s="364">
        <v>10.25</v>
      </c>
      <c r="AN1489" s="365">
        <v>0.10829999999999999</v>
      </c>
      <c r="AO1489" s="365">
        <v>0.10829999999999999</v>
      </c>
      <c r="AP1489" s="364">
        <v>10.46</v>
      </c>
      <c r="AQ1489" s="365">
        <v>0.10829999999999999</v>
      </c>
      <c r="AR1489" s="365">
        <v>0.10829999999999999</v>
      </c>
      <c r="AS1489" s="364">
        <v>10.44</v>
      </c>
      <c r="AT1489" s="365">
        <v>0.10829999999999999</v>
      </c>
      <c r="AU1489" s="365">
        <v>0.10829999999999999</v>
      </c>
      <c r="AV1489" s="364">
        <v>10.33</v>
      </c>
      <c r="AW1489" s="365">
        <v>0.10829999999999999</v>
      </c>
      <c r="AX1489" s="365">
        <v>0.10829999999999999</v>
      </c>
      <c r="AY1489" s="364">
        <v>10.28</v>
      </c>
      <c r="AZ1489" s="365">
        <v>0.10829999999999999</v>
      </c>
      <c r="BA1489" s="365">
        <v>0.10829999999999999</v>
      </c>
      <c r="BB1489" s="364">
        <v>10.25</v>
      </c>
      <c r="BC1489" s="365">
        <v>0.10829999999999999</v>
      </c>
      <c r="BD1489" s="365">
        <v>0.10829999999999999</v>
      </c>
      <c r="BE1489" s="364">
        <v>10.35</v>
      </c>
      <c r="BF1489" s="365">
        <v>0.10829999999999999</v>
      </c>
      <c r="BG1489" s="365">
        <v>0.10829999999999999</v>
      </c>
      <c r="BH1489" s="364">
        <v>10.33</v>
      </c>
      <c r="BI1489" s="365">
        <v>0.10829999999999999</v>
      </c>
      <c r="BJ1489" s="365">
        <v>0.10829999999999999</v>
      </c>
      <c r="BK1489" s="364">
        <v>10.42</v>
      </c>
      <c r="BL1489" s="365">
        <v>0.10829999999999999</v>
      </c>
      <c r="BM1489" s="365">
        <v>0.10829999999999999</v>
      </c>
      <c r="BN1489" s="364">
        <v>10.47</v>
      </c>
      <c r="BO1489" s="365">
        <v>0.10829999999999999</v>
      </c>
      <c r="BP1489" s="365">
        <v>0.10829999999999999</v>
      </c>
      <c r="BQ1489" s="364">
        <v>10.47</v>
      </c>
      <c r="BR1489" s="365">
        <v>0.10829999999999999</v>
      </c>
      <c r="BS1489" s="365">
        <v>0.10829999999999999</v>
      </c>
      <c r="BT1489" s="364">
        <v>10.38</v>
      </c>
      <c r="BU1489" s="365">
        <v>0.10829999999999999</v>
      </c>
      <c r="BV1489" s="365">
        <v>0.10829999999999999</v>
      </c>
      <c r="BW1489" s="364">
        <v>10.38</v>
      </c>
      <c r="BX1489" s="365">
        <v>0.10829999999999999</v>
      </c>
      <c r="BY1489" s="365">
        <v>0.10829999999999999</v>
      </c>
    </row>
    <row r="1490" spans="1:77" s="202" customFormat="1" ht="30" x14ac:dyDescent="0.2">
      <c r="A1490" s="270" t="s">
        <v>985</v>
      </c>
      <c r="B1490" s="271" t="s">
        <v>942</v>
      </c>
      <c r="C1490" s="271" t="s">
        <v>607</v>
      </c>
      <c r="D1490" s="271" t="s">
        <v>611</v>
      </c>
      <c r="E1490" s="272">
        <v>0.23</v>
      </c>
      <c r="F1490" s="353" t="s">
        <v>607</v>
      </c>
      <c r="G1490" s="353" t="s">
        <v>607</v>
      </c>
      <c r="H1490" s="353" t="s">
        <v>607</v>
      </c>
      <c r="I1490" s="353" t="s">
        <v>607</v>
      </c>
      <c r="J1490" s="353" t="s">
        <v>607</v>
      </c>
      <c r="K1490" s="353" t="s">
        <v>607</v>
      </c>
      <c r="L1490" s="353" t="s">
        <v>607</v>
      </c>
      <c r="M1490" s="353" t="s">
        <v>607</v>
      </c>
      <c r="N1490" s="353" t="s">
        <v>607</v>
      </c>
      <c r="O1490" s="353" t="s">
        <v>607</v>
      </c>
      <c r="P1490" s="353" t="s">
        <v>607</v>
      </c>
      <c r="Q1490" s="353" t="s">
        <v>607</v>
      </c>
      <c r="R1490" s="353" t="s">
        <v>607</v>
      </c>
      <c r="S1490" s="353" t="s">
        <v>607</v>
      </c>
      <c r="T1490" s="353" t="s">
        <v>607</v>
      </c>
      <c r="U1490" s="353" t="s">
        <v>607</v>
      </c>
      <c r="V1490" s="353" t="s">
        <v>607</v>
      </c>
      <c r="W1490" s="353" t="s">
        <v>607</v>
      </c>
      <c r="X1490" s="353" t="s">
        <v>607</v>
      </c>
      <c r="Y1490" s="353" t="s">
        <v>607</v>
      </c>
      <c r="Z1490" s="353" t="s">
        <v>607</v>
      </c>
      <c r="AA1490" s="353" t="s">
        <v>607</v>
      </c>
      <c r="AB1490" s="353" t="s">
        <v>607</v>
      </c>
      <c r="AC1490" s="353" t="s">
        <v>607</v>
      </c>
      <c r="AD1490" s="353" t="s">
        <v>607</v>
      </c>
      <c r="AE1490" s="353" t="s">
        <v>607</v>
      </c>
      <c r="AF1490" s="353" t="s">
        <v>607</v>
      </c>
      <c r="AG1490" s="353" t="s">
        <v>607</v>
      </c>
      <c r="AH1490" s="353" t="s">
        <v>607</v>
      </c>
      <c r="AI1490" s="353" t="s">
        <v>607</v>
      </c>
      <c r="AJ1490" s="353" t="s">
        <v>607</v>
      </c>
      <c r="AK1490" s="353" t="s">
        <v>607</v>
      </c>
      <c r="AL1490" s="353" t="s">
        <v>607</v>
      </c>
      <c r="AM1490" s="353" t="s">
        <v>607</v>
      </c>
      <c r="AN1490" s="353" t="s">
        <v>607</v>
      </c>
      <c r="AO1490" s="353" t="s">
        <v>607</v>
      </c>
      <c r="AP1490" s="353" t="s">
        <v>607</v>
      </c>
      <c r="AQ1490" s="353" t="s">
        <v>607</v>
      </c>
      <c r="AR1490" s="353" t="s">
        <v>607</v>
      </c>
      <c r="AS1490" s="353" t="s">
        <v>607</v>
      </c>
      <c r="AT1490" s="353" t="s">
        <v>607</v>
      </c>
      <c r="AU1490" s="353" t="s">
        <v>607</v>
      </c>
      <c r="AV1490" s="353" t="s">
        <v>607</v>
      </c>
      <c r="AW1490" s="353" t="s">
        <v>607</v>
      </c>
      <c r="AX1490" s="353" t="s">
        <v>607</v>
      </c>
      <c r="AY1490" s="353" t="s">
        <v>607</v>
      </c>
      <c r="AZ1490" s="353" t="s">
        <v>607</v>
      </c>
      <c r="BA1490" s="353" t="s">
        <v>607</v>
      </c>
      <c r="BB1490" s="353" t="s">
        <v>607</v>
      </c>
      <c r="BC1490" s="353" t="s">
        <v>607</v>
      </c>
      <c r="BD1490" s="353" t="s">
        <v>607</v>
      </c>
      <c r="BE1490" s="353" t="s">
        <v>607</v>
      </c>
      <c r="BF1490" s="353" t="s">
        <v>607</v>
      </c>
      <c r="BG1490" s="353" t="s">
        <v>607</v>
      </c>
      <c r="BH1490" s="353" t="s">
        <v>607</v>
      </c>
      <c r="BI1490" s="353" t="s">
        <v>607</v>
      </c>
      <c r="BJ1490" s="353" t="s">
        <v>607</v>
      </c>
      <c r="BK1490" s="353" t="s">
        <v>607</v>
      </c>
      <c r="BL1490" s="353" t="s">
        <v>607</v>
      </c>
      <c r="BM1490" s="353" t="s">
        <v>607</v>
      </c>
      <c r="BN1490" s="353" t="s">
        <v>607</v>
      </c>
      <c r="BO1490" s="353" t="s">
        <v>607</v>
      </c>
      <c r="BP1490" s="353" t="s">
        <v>607</v>
      </c>
      <c r="BQ1490" s="353" t="s">
        <v>607</v>
      </c>
      <c r="BR1490" s="353" t="s">
        <v>607</v>
      </c>
      <c r="BS1490" s="353" t="s">
        <v>607</v>
      </c>
      <c r="BT1490" s="353" t="s">
        <v>607</v>
      </c>
      <c r="BU1490" s="353" t="s">
        <v>607</v>
      </c>
      <c r="BV1490" s="353" t="s">
        <v>607</v>
      </c>
      <c r="BW1490" s="353" t="s">
        <v>607</v>
      </c>
      <c r="BX1490" s="353" t="s">
        <v>607</v>
      </c>
      <c r="BY1490" s="353" t="s">
        <v>607</v>
      </c>
    </row>
    <row r="1491" spans="1:77" s="202" customFormat="1" x14ac:dyDescent="0.2">
      <c r="A1491" s="270" t="s">
        <v>987</v>
      </c>
      <c r="B1491" s="271" t="s">
        <v>604</v>
      </c>
      <c r="C1491" s="271" t="s">
        <v>784</v>
      </c>
      <c r="D1491" s="271" t="s">
        <v>606</v>
      </c>
      <c r="E1491" s="272">
        <v>35</v>
      </c>
      <c r="F1491" s="353" t="s">
        <v>607</v>
      </c>
      <c r="G1491" s="353" t="s">
        <v>607</v>
      </c>
      <c r="H1491" s="353" t="s">
        <v>607</v>
      </c>
      <c r="I1491" s="353" t="s">
        <v>607</v>
      </c>
      <c r="J1491" s="353" t="s">
        <v>607</v>
      </c>
      <c r="K1491" s="353" t="s">
        <v>607</v>
      </c>
      <c r="L1491" s="353" t="s">
        <v>607</v>
      </c>
      <c r="M1491" s="353" t="s">
        <v>607</v>
      </c>
      <c r="N1491" s="353" t="s">
        <v>607</v>
      </c>
      <c r="O1491" s="353" t="s">
        <v>607</v>
      </c>
      <c r="P1491" s="353" t="s">
        <v>607</v>
      </c>
      <c r="Q1491" s="353" t="s">
        <v>607</v>
      </c>
      <c r="R1491" s="353" t="s">
        <v>607</v>
      </c>
      <c r="S1491" s="353" t="s">
        <v>607</v>
      </c>
      <c r="T1491" s="353" t="s">
        <v>607</v>
      </c>
      <c r="U1491" s="353" t="s">
        <v>607</v>
      </c>
      <c r="V1491" s="353" t="s">
        <v>607</v>
      </c>
      <c r="W1491" s="353" t="s">
        <v>607</v>
      </c>
      <c r="X1491" s="353" t="s">
        <v>607</v>
      </c>
      <c r="Y1491" s="353" t="s">
        <v>607</v>
      </c>
      <c r="Z1491" s="353" t="s">
        <v>607</v>
      </c>
      <c r="AA1491" s="353" t="s">
        <v>607</v>
      </c>
      <c r="AB1491" s="353" t="s">
        <v>607</v>
      </c>
      <c r="AC1491" s="353" t="s">
        <v>607</v>
      </c>
      <c r="AD1491" s="353" t="s">
        <v>607</v>
      </c>
      <c r="AE1491" s="353" t="s">
        <v>607</v>
      </c>
      <c r="AF1491" s="353" t="s">
        <v>607</v>
      </c>
      <c r="AG1491" s="353" t="s">
        <v>607</v>
      </c>
      <c r="AH1491" s="353" t="s">
        <v>607</v>
      </c>
      <c r="AI1491" s="353" t="s">
        <v>607</v>
      </c>
      <c r="AJ1491" s="353" t="s">
        <v>607</v>
      </c>
      <c r="AK1491" s="353" t="s">
        <v>607</v>
      </c>
      <c r="AL1491" s="353" t="s">
        <v>607</v>
      </c>
      <c r="AM1491" s="353" t="s">
        <v>607</v>
      </c>
      <c r="AN1491" s="353" t="s">
        <v>607</v>
      </c>
      <c r="AO1491" s="353" t="s">
        <v>607</v>
      </c>
      <c r="AP1491" s="353" t="s">
        <v>607</v>
      </c>
      <c r="AQ1491" s="353" t="s">
        <v>607</v>
      </c>
      <c r="AR1491" s="353" t="s">
        <v>607</v>
      </c>
      <c r="AS1491" s="353" t="s">
        <v>607</v>
      </c>
      <c r="AT1491" s="353" t="s">
        <v>607</v>
      </c>
      <c r="AU1491" s="353" t="s">
        <v>607</v>
      </c>
      <c r="AV1491" s="353" t="s">
        <v>607</v>
      </c>
      <c r="AW1491" s="353" t="s">
        <v>607</v>
      </c>
      <c r="AX1491" s="353" t="s">
        <v>607</v>
      </c>
      <c r="AY1491" s="353" t="s">
        <v>607</v>
      </c>
      <c r="AZ1491" s="353" t="s">
        <v>607</v>
      </c>
      <c r="BA1491" s="353" t="s">
        <v>607</v>
      </c>
      <c r="BB1491" s="353" t="s">
        <v>607</v>
      </c>
      <c r="BC1491" s="353" t="s">
        <v>607</v>
      </c>
      <c r="BD1491" s="353" t="s">
        <v>607</v>
      </c>
      <c r="BE1491" s="353" t="s">
        <v>607</v>
      </c>
      <c r="BF1491" s="353" t="s">
        <v>607</v>
      </c>
      <c r="BG1491" s="353" t="s">
        <v>607</v>
      </c>
      <c r="BH1491" s="353" t="s">
        <v>607</v>
      </c>
      <c r="BI1491" s="353" t="s">
        <v>607</v>
      </c>
      <c r="BJ1491" s="353" t="s">
        <v>607</v>
      </c>
      <c r="BK1491" s="353" t="s">
        <v>607</v>
      </c>
      <c r="BL1491" s="353" t="s">
        <v>607</v>
      </c>
      <c r="BM1491" s="353" t="s">
        <v>607</v>
      </c>
      <c r="BN1491" s="353" t="s">
        <v>607</v>
      </c>
      <c r="BO1491" s="353" t="s">
        <v>607</v>
      </c>
      <c r="BP1491" s="353" t="s">
        <v>607</v>
      </c>
      <c r="BQ1491" s="353" t="s">
        <v>607</v>
      </c>
      <c r="BR1491" s="353" t="s">
        <v>607</v>
      </c>
      <c r="BS1491" s="353" t="s">
        <v>607</v>
      </c>
      <c r="BT1491" s="353" t="s">
        <v>607</v>
      </c>
      <c r="BU1491" s="353" t="s">
        <v>607</v>
      </c>
      <c r="BV1491" s="353" t="s">
        <v>607</v>
      </c>
      <c r="BW1491" s="353" t="s">
        <v>607</v>
      </c>
      <c r="BX1491" s="353" t="s">
        <v>607</v>
      </c>
      <c r="BY1491" s="353" t="s">
        <v>607</v>
      </c>
    </row>
    <row r="1492" spans="1:77" s="202" customFormat="1" x14ac:dyDescent="0.2">
      <c r="A1492" s="270" t="s">
        <v>987</v>
      </c>
      <c r="B1492" s="271" t="s">
        <v>604</v>
      </c>
      <c r="C1492" s="271" t="s">
        <v>784</v>
      </c>
      <c r="D1492" s="271" t="s">
        <v>610</v>
      </c>
      <c r="E1492" s="272">
        <v>35</v>
      </c>
      <c r="F1492" s="290">
        <v>3</v>
      </c>
      <c r="G1492" s="378"/>
      <c r="H1492" s="378"/>
      <c r="I1492" s="290">
        <v>3</v>
      </c>
      <c r="J1492" s="378"/>
      <c r="K1492" s="378"/>
      <c r="L1492" s="290">
        <v>3</v>
      </c>
      <c r="M1492" s="378"/>
      <c r="N1492" s="378"/>
      <c r="O1492" s="290">
        <v>3</v>
      </c>
      <c r="P1492" s="378"/>
      <c r="Q1492" s="378"/>
      <c r="R1492" s="290">
        <v>3</v>
      </c>
      <c r="S1492" s="378"/>
      <c r="T1492" s="378"/>
      <c r="U1492" s="290">
        <v>3</v>
      </c>
      <c r="V1492" s="378"/>
      <c r="W1492" s="378"/>
      <c r="X1492" s="290">
        <v>3</v>
      </c>
      <c r="Y1492" s="378"/>
      <c r="Z1492" s="378"/>
      <c r="AA1492" s="290">
        <v>3</v>
      </c>
      <c r="AB1492" s="378"/>
      <c r="AC1492" s="378"/>
      <c r="AD1492" s="290">
        <v>3</v>
      </c>
      <c r="AE1492" s="378"/>
      <c r="AF1492" s="378"/>
      <c r="AG1492" s="290">
        <v>3</v>
      </c>
      <c r="AH1492" s="378"/>
      <c r="AI1492" s="378"/>
      <c r="AJ1492" s="290">
        <v>3</v>
      </c>
      <c r="AK1492" s="378"/>
      <c r="AL1492" s="378"/>
      <c r="AM1492" s="290">
        <v>3</v>
      </c>
      <c r="AN1492" s="378"/>
      <c r="AO1492" s="378"/>
      <c r="AP1492" s="290">
        <v>3</v>
      </c>
      <c r="AQ1492" s="378"/>
      <c r="AR1492" s="378"/>
      <c r="AS1492" s="290">
        <v>3</v>
      </c>
      <c r="AT1492" s="378"/>
      <c r="AU1492" s="378"/>
      <c r="AV1492" s="290">
        <v>3</v>
      </c>
      <c r="AW1492" s="378"/>
      <c r="AX1492" s="378"/>
      <c r="AY1492" s="290">
        <v>3</v>
      </c>
      <c r="AZ1492" s="378"/>
      <c r="BA1492" s="378"/>
      <c r="BB1492" s="290">
        <v>3</v>
      </c>
      <c r="BC1492" s="378"/>
      <c r="BD1492" s="378"/>
      <c r="BE1492" s="290">
        <v>3</v>
      </c>
      <c r="BF1492" s="378"/>
      <c r="BG1492" s="378"/>
      <c r="BH1492" s="290">
        <v>3</v>
      </c>
      <c r="BI1492" s="378"/>
      <c r="BJ1492" s="378"/>
      <c r="BK1492" s="290">
        <v>3</v>
      </c>
      <c r="BL1492" s="378"/>
      <c r="BM1492" s="378"/>
      <c r="BN1492" s="290">
        <v>3</v>
      </c>
      <c r="BO1492" s="378"/>
      <c r="BP1492" s="378"/>
      <c r="BQ1492" s="290">
        <v>3</v>
      </c>
      <c r="BR1492" s="378"/>
      <c r="BS1492" s="378"/>
      <c r="BT1492" s="290">
        <v>3</v>
      </c>
      <c r="BU1492" s="378"/>
      <c r="BV1492" s="378"/>
      <c r="BW1492" s="290">
        <v>3</v>
      </c>
      <c r="BX1492" s="378"/>
      <c r="BY1492" s="378"/>
    </row>
    <row r="1493" spans="1:77" s="202" customFormat="1" x14ac:dyDescent="0.2">
      <c r="A1493" s="270" t="s">
        <v>987</v>
      </c>
      <c r="B1493" s="271" t="s">
        <v>604</v>
      </c>
      <c r="C1493" s="271" t="s">
        <v>784</v>
      </c>
      <c r="D1493" s="271" t="s">
        <v>611</v>
      </c>
      <c r="E1493" s="272">
        <v>10</v>
      </c>
      <c r="F1493" s="274" t="s">
        <v>816</v>
      </c>
      <c r="G1493" s="274" t="s">
        <v>816</v>
      </c>
      <c r="H1493" s="274" t="s">
        <v>816</v>
      </c>
      <c r="I1493" s="274" t="s">
        <v>816</v>
      </c>
      <c r="J1493" s="274" t="s">
        <v>816</v>
      </c>
      <c r="K1493" s="274" t="s">
        <v>816</v>
      </c>
      <c r="L1493" s="274" t="s">
        <v>816</v>
      </c>
      <c r="M1493" s="274" t="s">
        <v>816</v>
      </c>
      <c r="N1493" s="274" t="s">
        <v>816</v>
      </c>
      <c r="O1493" s="274" t="s">
        <v>816</v>
      </c>
      <c r="P1493" s="274" t="s">
        <v>816</v>
      </c>
      <c r="Q1493" s="274" t="s">
        <v>816</v>
      </c>
      <c r="R1493" s="274" t="s">
        <v>816</v>
      </c>
      <c r="S1493" s="274" t="s">
        <v>816</v>
      </c>
      <c r="T1493" s="274" t="s">
        <v>816</v>
      </c>
      <c r="U1493" s="274" t="s">
        <v>816</v>
      </c>
      <c r="V1493" s="274" t="s">
        <v>816</v>
      </c>
      <c r="W1493" s="274" t="s">
        <v>816</v>
      </c>
      <c r="X1493" s="274" t="s">
        <v>816</v>
      </c>
      <c r="Y1493" s="274" t="s">
        <v>816</v>
      </c>
      <c r="Z1493" s="274" t="s">
        <v>816</v>
      </c>
      <c r="AA1493" s="274" t="s">
        <v>816</v>
      </c>
      <c r="AB1493" s="274" t="s">
        <v>816</v>
      </c>
      <c r="AC1493" s="274" t="s">
        <v>816</v>
      </c>
      <c r="AD1493" s="274" t="s">
        <v>816</v>
      </c>
      <c r="AE1493" s="274" t="s">
        <v>816</v>
      </c>
      <c r="AF1493" s="274" t="s">
        <v>816</v>
      </c>
      <c r="AG1493" s="274" t="s">
        <v>816</v>
      </c>
      <c r="AH1493" s="274" t="s">
        <v>816</v>
      </c>
      <c r="AI1493" s="274" t="s">
        <v>816</v>
      </c>
      <c r="AJ1493" s="274" t="s">
        <v>816</v>
      </c>
      <c r="AK1493" s="274" t="s">
        <v>816</v>
      </c>
      <c r="AL1493" s="274" t="s">
        <v>816</v>
      </c>
      <c r="AM1493" s="274" t="s">
        <v>816</v>
      </c>
      <c r="AN1493" s="274" t="s">
        <v>816</v>
      </c>
      <c r="AO1493" s="274" t="s">
        <v>816</v>
      </c>
      <c r="AP1493" s="274" t="s">
        <v>816</v>
      </c>
      <c r="AQ1493" s="274" t="s">
        <v>816</v>
      </c>
      <c r="AR1493" s="274" t="s">
        <v>816</v>
      </c>
      <c r="AS1493" s="274" t="s">
        <v>816</v>
      </c>
      <c r="AT1493" s="274" t="s">
        <v>816</v>
      </c>
      <c r="AU1493" s="274" t="s">
        <v>816</v>
      </c>
      <c r="AV1493" s="274" t="s">
        <v>816</v>
      </c>
      <c r="AW1493" s="274" t="s">
        <v>816</v>
      </c>
      <c r="AX1493" s="274" t="s">
        <v>816</v>
      </c>
      <c r="AY1493" s="274" t="s">
        <v>816</v>
      </c>
      <c r="AZ1493" s="274" t="s">
        <v>816</v>
      </c>
      <c r="BA1493" s="274" t="s">
        <v>816</v>
      </c>
      <c r="BB1493" s="274" t="s">
        <v>816</v>
      </c>
      <c r="BC1493" s="274" t="s">
        <v>816</v>
      </c>
      <c r="BD1493" s="274" t="s">
        <v>816</v>
      </c>
      <c r="BE1493" s="274" t="s">
        <v>816</v>
      </c>
      <c r="BF1493" s="274" t="s">
        <v>816</v>
      </c>
      <c r="BG1493" s="274" t="s">
        <v>816</v>
      </c>
      <c r="BH1493" s="274" t="s">
        <v>816</v>
      </c>
      <c r="BI1493" s="274" t="s">
        <v>816</v>
      </c>
      <c r="BJ1493" s="274" t="s">
        <v>816</v>
      </c>
      <c r="BK1493" s="274" t="s">
        <v>816</v>
      </c>
      <c r="BL1493" s="274" t="s">
        <v>816</v>
      </c>
      <c r="BM1493" s="274" t="s">
        <v>816</v>
      </c>
      <c r="BN1493" s="274" t="s">
        <v>816</v>
      </c>
      <c r="BO1493" s="274" t="s">
        <v>816</v>
      </c>
      <c r="BP1493" s="274" t="s">
        <v>816</v>
      </c>
      <c r="BQ1493" s="274" t="s">
        <v>816</v>
      </c>
      <c r="BR1493" s="274" t="s">
        <v>816</v>
      </c>
      <c r="BS1493" s="274" t="s">
        <v>816</v>
      </c>
      <c r="BT1493" s="274" t="s">
        <v>816</v>
      </c>
      <c r="BU1493" s="274" t="s">
        <v>816</v>
      </c>
      <c r="BV1493" s="274" t="s">
        <v>816</v>
      </c>
      <c r="BW1493" s="274" t="s">
        <v>816</v>
      </c>
      <c r="BX1493" s="274" t="s">
        <v>816</v>
      </c>
      <c r="BY1493" s="274" t="s">
        <v>816</v>
      </c>
    </row>
    <row r="1494" spans="1:77" s="202" customFormat="1" x14ac:dyDescent="0.2">
      <c r="A1494" s="270" t="s">
        <v>987</v>
      </c>
      <c r="B1494" s="271" t="s">
        <v>938</v>
      </c>
      <c r="C1494" s="271" t="s">
        <v>607</v>
      </c>
      <c r="D1494" s="271" t="s">
        <v>613</v>
      </c>
      <c r="E1494" s="272">
        <v>10</v>
      </c>
      <c r="F1494" s="364">
        <v>10.43</v>
      </c>
      <c r="G1494" s="365">
        <v>0.10829999999999999</v>
      </c>
      <c r="H1494" s="365">
        <v>0.10829999999999999</v>
      </c>
      <c r="I1494" s="364">
        <v>10.6</v>
      </c>
      <c r="J1494" s="365">
        <v>0.10829999999999999</v>
      </c>
      <c r="K1494" s="365">
        <v>0.10829999999999999</v>
      </c>
      <c r="L1494" s="364">
        <v>10.46</v>
      </c>
      <c r="M1494" s="365">
        <v>0.10829999999999999</v>
      </c>
      <c r="N1494" s="365">
        <v>0.10829999999999999</v>
      </c>
      <c r="O1494" s="364">
        <v>10.43</v>
      </c>
      <c r="P1494" s="365">
        <v>0.10829999999999999</v>
      </c>
      <c r="Q1494" s="365">
        <v>0.10829999999999999</v>
      </c>
      <c r="R1494" s="364">
        <v>10.6</v>
      </c>
      <c r="S1494" s="365">
        <v>0.10829999999999999</v>
      </c>
      <c r="T1494" s="365">
        <v>0.10829999999999999</v>
      </c>
      <c r="U1494" s="364">
        <v>10.67</v>
      </c>
      <c r="V1494" s="365">
        <v>0.10829999999999999</v>
      </c>
      <c r="W1494" s="365">
        <v>0.10829999999999999</v>
      </c>
      <c r="X1494" s="364">
        <v>10.54</v>
      </c>
      <c r="Y1494" s="365">
        <v>0.10829999999999999</v>
      </c>
      <c r="Z1494" s="365">
        <v>0.10829999999999999</v>
      </c>
      <c r="AA1494" s="364">
        <v>10.48</v>
      </c>
      <c r="AB1494" s="365">
        <v>0.10829999999999999</v>
      </c>
      <c r="AC1494" s="365">
        <v>0.10829999999999999</v>
      </c>
      <c r="AD1494" s="364">
        <v>10.4</v>
      </c>
      <c r="AE1494" s="365">
        <v>0.10829999999999999</v>
      </c>
      <c r="AF1494" s="365">
        <v>0.10829999999999999</v>
      </c>
      <c r="AG1494" s="364">
        <v>10.54</v>
      </c>
      <c r="AH1494" s="365">
        <v>0.10829999999999999</v>
      </c>
      <c r="AI1494" s="365">
        <v>0.10829999999999999</v>
      </c>
      <c r="AJ1494" s="364">
        <v>10.58</v>
      </c>
      <c r="AK1494" s="365">
        <v>0.10829999999999999</v>
      </c>
      <c r="AL1494" s="365">
        <v>0.10829999999999999</v>
      </c>
      <c r="AM1494" s="364">
        <v>10.43</v>
      </c>
      <c r="AN1494" s="365">
        <v>0.10829999999999999</v>
      </c>
      <c r="AO1494" s="365">
        <v>0.10829999999999999</v>
      </c>
      <c r="AP1494" s="364">
        <v>10.78</v>
      </c>
      <c r="AQ1494" s="365">
        <v>0.10829999999999999</v>
      </c>
      <c r="AR1494" s="365">
        <v>0.10829999999999999</v>
      </c>
      <c r="AS1494" s="364">
        <v>10.57</v>
      </c>
      <c r="AT1494" s="365">
        <v>0.10829999999999999</v>
      </c>
      <c r="AU1494" s="365">
        <v>0.10829999999999999</v>
      </c>
      <c r="AV1494" s="364">
        <v>10.38</v>
      </c>
      <c r="AW1494" s="365">
        <v>0.10829999999999999</v>
      </c>
      <c r="AX1494" s="365">
        <v>0.10829999999999999</v>
      </c>
      <c r="AY1494" s="364">
        <v>10.53</v>
      </c>
      <c r="AZ1494" s="365">
        <v>0.10829999999999999</v>
      </c>
      <c r="BA1494" s="365">
        <v>0.10829999999999999</v>
      </c>
      <c r="BB1494" s="364">
        <v>10.48</v>
      </c>
      <c r="BC1494" s="365">
        <v>0.10829999999999999</v>
      </c>
      <c r="BD1494" s="365">
        <v>0.10829999999999999</v>
      </c>
      <c r="BE1494" s="364">
        <v>10.63</v>
      </c>
      <c r="BF1494" s="365">
        <v>0.10829999999999999</v>
      </c>
      <c r="BG1494" s="365">
        <v>0.10829999999999999</v>
      </c>
      <c r="BH1494" s="364">
        <v>10.56</v>
      </c>
      <c r="BI1494" s="365">
        <v>0.10829999999999999</v>
      </c>
      <c r="BJ1494" s="365">
        <v>0.10829999999999999</v>
      </c>
      <c r="BK1494" s="364">
        <v>10.51</v>
      </c>
      <c r="BL1494" s="365">
        <v>0.10829999999999999</v>
      </c>
      <c r="BM1494" s="365">
        <v>0.10829999999999999</v>
      </c>
      <c r="BN1494" s="364">
        <v>10.57</v>
      </c>
      <c r="BO1494" s="365">
        <v>0.10829999999999999</v>
      </c>
      <c r="BP1494" s="365">
        <v>0.10829999999999999</v>
      </c>
      <c r="BQ1494" s="364">
        <v>10.5</v>
      </c>
      <c r="BR1494" s="365">
        <v>0.10829999999999999</v>
      </c>
      <c r="BS1494" s="365">
        <v>0.10829999999999999</v>
      </c>
      <c r="BT1494" s="364">
        <v>10.62</v>
      </c>
      <c r="BU1494" s="365">
        <v>0.10829999999999999</v>
      </c>
      <c r="BV1494" s="365">
        <v>0.10829999999999999</v>
      </c>
      <c r="BW1494" s="364">
        <v>10.62</v>
      </c>
      <c r="BX1494" s="365">
        <v>0.10829999999999999</v>
      </c>
      <c r="BY1494" s="365">
        <v>0.10829999999999999</v>
      </c>
    </row>
    <row r="1495" spans="1:77" s="202" customFormat="1" x14ac:dyDescent="0.2">
      <c r="A1495" s="270" t="s">
        <v>987</v>
      </c>
      <c r="B1495" s="271" t="s">
        <v>939</v>
      </c>
      <c r="C1495" s="271" t="s">
        <v>607</v>
      </c>
      <c r="D1495" s="271" t="s">
        <v>611</v>
      </c>
      <c r="E1495" s="272">
        <v>0.38</v>
      </c>
      <c r="F1495" s="353">
        <v>0</v>
      </c>
      <c r="G1495" s="353">
        <v>0</v>
      </c>
      <c r="H1495" s="274">
        <v>0</v>
      </c>
      <c r="I1495" s="353">
        <v>0</v>
      </c>
      <c r="J1495" s="353">
        <v>0</v>
      </c>
      <c r="K1495" s="274">
        <v>0</v>
      </c>
      <c r="L1495" s="353">
        <v>0</v>
      </c>
      <c r="M1495" s="353">
        <v>0</v>
      </c>
      <c r="N1495" s="274">
        <v>0</v>
      </c>
      <c r="O1495" s="353">
        <v>0</v>
      </c>
      <c r="P1495" s="353">
        <v>0</v>
      </c>
      <c r="Q1495" s="274">
        <v>0</v>
      </c>
      <c r="R1495" s="353">
        <v>0</v>
      </c>
      <c r="S1495" s="353">
        <v>0</v>
      </c>
      <c r="T1495" s="274">
        <v>0</v>
      </c>
      <c r="U1495" s="353">
        <v>0</v>
      </c>
      <c r="V1495" s="353">
        <v>0</v>
      </c>
      <c r="W1495" s="274">
        <v>0</v>
      </c>
      <c r="X1495" s="353">
        <v>0</v>
      </c>
      <c r="Y1495" s="353">
        <v>0</v>
      </c>
      <c r="Z1495" s="274">
        <v>0</v>
      </c>
      <c r="AA1495" s="353">
        <v>0</v>
      </c>
      <c r="AB1495" s="353">
        <v>0</v>
      </c>
      <c r="AC1495" s="274">
        <v>0</v>
      </c>
      <c r="AD1495" s="353">
        <v>0</v>
      </c>
      <c r="AE1495" s="353">
        <v>0</v>
      </c>
      <c r="AF1495" s="274">
        <v>0</v>
      </c>
      <c r="AG1495" s="353">
        <v>0</v>
      </c>
      <c r="AH1495" s="353">
        <v>0</v>
      </c>
      <c r="AI1495" s="274">
        <v>0</v>
      </c>
      <c r="AJ1495" s="353">
        <v>0</v>
      </c>
      <c r="AK1495" s="353">
        <v>0</v>
      </c>
      <c r="AL1495" s="274">
        <v>0</v>
      </c>
      <c r="AM1495" s="353">
        <v>0</v>
      </c>
      <c r="AN1495" s="353">
        <v>0</v>
      </c>
      <c r="AO1495" s="274">
        <v>0</v>
      </c>
      <c r="AP1495" s="353">
        <v>0</v>
      </c>
      <c r="AQ1495" s="353">
        <v>0</v>
      </c>
      <c r="AR1495" s="274">
        <v>0</v>
      </c>
      <c r="AS1495" s="353">
        <v>0</v>
      </c>
      <c r="AT1495" s="353">
        <v>0</v>
      </c>
      <c r="AU1495" s="274">
        <v>0</v>
      </c>
      <c r="AV1495" s="353">
        <v>0</v>
      </c>
      <c r="AW1495" s="353">
        <v>0</v>
      </c>
      <c r="AX1495" s="274">
        <v>0</v>
      </c>
      <c r="AY1495" s="353">
        <v>0</v>
      </c>
      <c r="AZ1495" s="353">
        <v>0</v>
      </c>
      <c r="BA1495" s="274">
        <v>0</v>
      </c>
      <c r="BB1495" s="353">
        <v>0</v>
      </c>
      <c r="BC1495" s="353">
        <v>0</v>
      </c>
      <c r="BD1495" s="274">
        <v>0</v>
      </c>
      <c r="BE1495" s="353">
        <v>0</v>
      </c>
      <c r="BF1495" s="353">
        <v>0</v>
      </c>
      <c r="BG1495" s="274">
        <v>0</v>
      </c>
      <c r="BH1495" s="353">
        <v>0</v>
      </c>
      <c r="BI1495" s="353">
        <v>0</v>
      </c>
      <c r="BJ1495" s="274">
        <v>0</v>
      </c>
      <c r="BK1495" s="353">
        <v>0</v>
      </c>
      <c r="BL1495" s="353">
        <v>0</v>
      </c>
      <c r="BM1495" s="274">
        <v>0</v>
      </c>
      <c r="BN1495" s="353">
        <v>0</v>
      </c>
      <c r="BO1495" s="353">
        <v>0</v>
      </c>
      <c r="BP1495" s="274">
        <v>0</v>
      </c>
      <c r="BQ1495" s="353">
        <v>0</v>
      </c>
      <c r="BR1495" s="353">
        <v>0</v>
      </c>
      <c r="BS1495" s="274">
        <v>0</v>
      </c>
      <c r="BT1495" s="353">
        <v>0</v>
      </c>
      <c r="BU1495" s="353">
        <v>0</v>
      </c>
      <c r="BV1495" s="274">
        <v>0</v>
      </c>
      <c r="BW1495" s="353">
        <v>0</v>
      </c>
      <c r="BX1495" s="353">
        <v>0</v>
      </c>
      <c r="BY1495" s="274">
        <v>0</v>
      </c>
    </row>
    <row r="1496" spans="1:77" s="202" customFormat="1" x14ac:dyDescent="0.2">
      <c r="A1496" s="270" t="s">
        <v>987</v>
      </c>
      <c r="B1496" s="271" t="s">
        <v>616</v>
      </c>
      <c r="C1496" s="271" t="s">
        <v>784</v>
      </c>
      <c r="D1496" s="271" t="s">
        <v>606</v>
      </c>
      <c r="E1496" s="272">
        <v>35</v>
      </c>
      <c r="F1496" s="353" t="s">
        <v>607</v>
      </c>
      <c r="G1496" s="353" t="s">
        <v>607</v>
      </c>
      <c r="H1496" s="353" t="s">
        <v>607</v>
      </c>
      <c r="I1496" s="353" t="s">
        <v>607</v>
      </c>
      <c r="J1496" s="353" t="s">
        <v>607</v>
      </c>
      <c r="K1496" s="353" t="s">
        <v>607</v>
      </c>
      <c r="L1496" s="353" t="s">
        <v>607</v>
      </c>
      <c r="M1496" s="353" t="s">
        <v>607</v>
      </c>
      <c r="N1496" s="353" t="s">
        <v>607</v>
      </c>
      <c r="O1496" s="353" t="s">
        <v>607</v>
      </c>
      <c r="P1496" s="353" t="s">
        <v>607</v>
      </c>
      <c r="Q1496" s="353" t="s">
        <v>607</v>
      </c>
      <c r="R1496" s="353" t="s">
        <v>607</v>
      </c>
      <c r="S1496" s="353" t="s">
        <v>607</v>
      </c>
      <c r="T1496" s="353" t="s">
        <v>607</v>
      </c>
      <c r="U1496" s="353" t="s">
        <v>607</v>
      </c>
      <c r="V1496" s="353" t="s">
        <v>607</v>
      </c>
      <c r="W1496" s="353" t="s">
        <v>607</v>
      </c>
      <c r="X1496" s="353" t="s">
        <v>607</v>
      </c>
      <c r="Y1496" s="353" t="s">
        <v>607</v>
      </c>
      <c r="Z1496" s="353" t="s">
        <v>607</v>
      </c>
      <c r="AA1496" s="353" t="s">
        <v>607</v>
      </c>
      <c r="AB1496" s="353" t="s">
        <v>607</v>
      </c>
      <c r="AC1496" s="353" t="s">
        <v>607</v>
      </c>
      <c r="AD1496" s="353" t="s">
        <v>607</v>
      </c>
      <c r="AE1496" s="353" t="s">
        <v>607</v>
      </c>
      <c r="AF1496" s="353" t="s">
        <v>607</v>
      </c>
      <c r="AG1496" s="353" t="s">
        <v>607</v>
      </c>
      <c r="AH1496" s="353" t="s">
        <v>607</v>
      </c>
      <c r="AI1496" s="353" t="s">
        <v>607</v>
      </c>
      <c r="AJ1496" s="353" t="s">
        <v>607</v>
      </c>
      <c r="AK1496" s="353" t="s">
        <v>607</v>
      </c>
      <c r="AL1496" s="353" t="s">
        <v>607</v>
      </c>
      <c r="AM1496" s="353" t="s">
        <v>607</v>
      </c>
      <c r="AN1496" s="353" t="s">
        <v>607</v>
      </c>
      <c r="AO1496" s="353" t="s">
        <v>607</v>
      </c>
      <c r="AP1496" s="353" t="s">
        <v>607</v>
      </c>
      <c r="AQ1496" s="353" t="s">
        <v>607</v>
      </c>
      <c r="AR1496" s="353" t="s">
        <v>607</v>
      </c>
      <c r="AS1496" s="353" t="s">
        <v>607</v>
      </c>
      <c r="AT1496" s="353" t="s">
        <v>607</v>
      </c>
      <c r="AU1496" s="353" t="s">
        <v>607</v>
      </c>
      <c r="AV1496" s="353" t="s">
        <v>607</v>
      </c>
      <c r="AW1496" s="353" t="s">
        <v>607</v>
      </c>
      <c r="AX1496" s="353" t="s">
        <v>607</v>
      </c>
      <c r="AY1496" s="353" t="s">
        <v>607</v>
      </c>
      <c r="AZ1496" s="353" t="s">
        <v>607</v>
      </c>
      <c r="BA1496" s="353" t="s">
        <v>607</v>
      </c>
      <c r="BB1496" s="353" t="s">
        <v>607</v>
      </c>
      <c r="BC1496" s="353" t="s">
        <v>607</v>
      </c>
      <c r="BD1496" s="353" t="s">
        <v>607</v>
      </c>
      <c r="BE1496" s="353" t="s">
        <v>607</v>
      </c>
      <c r="BF1496" s="353" t="s">
        <v>607</v>
      </c>
      <c r="BG1496" s="353" t="s">
        <v>607</v>
      </c>
      <c r="BH1496" s="353" t="s">
        <v>607</v>
      </c>
      <c r="BI1496" s="353" t="s">
        <v>607</v>
      </c>
      <c r="BJ1496" s="353" t="s">
        <v>607</v>
      </c>
      <c r="BK1496" s="353" t="s">
        <v>607</v>
      </c>
      <c r="BL1496" s="353" t="s">
        <v>607</v>
      </c>
      <c r="BM1496" s="353" t="s">
        <v>607</v>
      </c>
      <c r="BN1496" s="353" t="s">
        <v>607</v>
      </c>
      <c r="BO1496" s="353" t="s">
        <v>607</v>
      </c>
      <c r="BP1496" s="353" t="s">
        <v>607</v>
      </c>
      <c r="BQ1496" s="353" t="s">
        <v>607</v>
      </c>
      <c r="BR1496" s="353" t="s">
        <v>607</v>
      </c>
      <c r="BS1496" s="353" t="s">
        <v>607</v>
      </c>
      <c r="BT1496" s="353" t="s">
        <v>607</v>
      </c>
      <c r="BU1496" s="353" t="s">
        <v>607</v>
      </c>
      <c r="BV1496" s="353" t="s">
        <v>607</v>
      </c>
      <c r="BW1496" s="353" t="s">
        <v>607</v>
      </c>
      <c r="BX1496" s="353" t="s">
        <v>607</v>
      </c>
      <c r="BY1496" s="353" t="s">
        <v>607</v>
      </c>
    </row>
    <row r="1497" spans="1:77" s="202" customFormat="1" x14ac:dyDescent="0.2">
      <c r="A1497" s="270" t="s">
        <v>987</v>
      </c>
      <c r="B1497" s="271" t="s">
        <v>616</v>
      </c>
      <c r="C1497" s="271" t="s">
        <v>784</v>
      </c>
      <c r="D1497" s="271" t="s">
        <v>610</v>
      </c>
      <c r="E1497" s="272">
        <v>35</v>
      </c>
      <c r="F1497" s="290">
        <v>3</v>
      </c>
      <c r="G1497" s="378"/>
      <c r="H1497" s="378"/>
      <c r="I1497" s="290">
        <v>3</v>
      </c>
      <c r="J1497" s="378"/>
      <c r="K1497" s="378"/>
      <c r="L1497" s="290">
        <v>3</v>
      </c>
      <c r="M1497" s="378"/>
      <c r="N1497" s="378"/>
      <c r="O1497" s="290">
        <v>3</v>
      </c>
      <c r="P1497" s="378"/>
      <c r="Q1497" s="378"/>
      <c r="R1497" s="290">
        <v>3</v>
      </c>
      <c r="S1497" s="378"/>
      <c r="T1497" s="378"/>
      <c r="U1497" s="290">
        <v>3</v>
      </c>
      <c r="V1497" s="378"/>
      <c r="W1497" s="378"/>
      <c r="X1497" s="290">
        <v>3</v>
      </c>
      <c r="Y1497" s="378"/>
      <c r="Z1497" s="378"/>
      <c r="AA1497" s="290">
        <v>3</v>
      </c>
      <c r="AB1497" s="378"/>
      <c r="AC1497" s="378"/>
      <c r="AD1497" s="290">
        <v>3</v>
      </c>
      <c r="AE1497" s="378"/>
      <c r="AF1497" s="378"/>
      <c r="AG1497" s="290">
        <v>3</v>
      </c>
      <c r="AH1497" s="378"/>
      <c r="AI1497" s="378"/>
      <c r="AJ1497" s="290">
        <v>3</v>
      </c>
      <c r="AK1497" s="378"/>
      <c r="AL1497" s="378"/>
      <c r="AM1497" s="290">
        <v>3</v>
      </c>
      <c r="AN1497" s="378"/>
      <c r="AO1497" s="378"/>
      <c r="AP1497" s="290">
        <v>3</v>
      </c>
      <c r="AQ1497" s="378"/>
      <c r="AR1497" s="378"/>
      <c r="AS1497" s="290">
        <v>3</v>
      </c>
      <c r="AT1497" s="378"/>
      <c r="AU1497" s="378"/>
      <c r="AV1497" s="290">
        <v>3</v>
      </c>
      <c r="AW1497" s="378"/>
      <c r="AX1497" s="378"/>
      <c r="AY1497" s="290">
        <v>3</v>
      </c>
      <c r="AZ1497" s="378"/>
      <c r="BA1497" s="378"/>
      <c r="BB1497" s="290">
        <v>3</v>
      </c>
      <c r="BC1497" s="378"/>
      <c r="BD1497" s="378"/>
      <c r="BE1497" s="290">
        <v>3</v>
      </c>
      <c r="BF1497" s="378"/>
      <c r="BG1497" s="378"/>
      <c r="BH1497" s="290">
        <v>3</v>
      </c>
      <c r="BI1497" s="378"/>
      <c r="BJ1497" s="378"/>
      <c r="BK1497" s="290">
        <v>3</v>
      </c>
      <c r="BL1497" s="378"/>
      <c r="BM1497" s="378"/>
      <c r="BN1497" s="290">
        <v>3</v>
      </c>
      <c r="BO1497" s="378"/>
      <c r="BP1497" s="378"/>
      <c r="BQ1497" s="290">
        <v>3</v>
      </c>
      <c r="BR1497" s="378"/>
      <c r="BS1497" s="378"/>
      <c r="BT1497" s="290">
        <v>3</v>
      </c>
      <c r="BU1497" s="378"/>
      <c r="BV1497" s="378"/>
      <c r="BW1497" s="290">
        <v>3</v>
      </c>
      <c r="BX1497" s="378"/>
      <c r="BY1497" s="378"/>
    </row>
    <row r="1498" spans="1:77" s="202" customFormat="1" x14ac:dyDescent="0.2">
      <c r="A1498" s="270" t="s">
        <v>987</v>
      </c>
      <c r="B1498" s="271" t="s">
        <v>616</v>
      </c>
      <c r="C1498" s="271" t="s">
        <v>784</v>
      </c>
      <c r="D1498" s="271" t="s">
        <v>611</v>
      </c>
      <c r="E1498" s="272">
        <v>10</v>
      </c>
      <c r="F1498" s="274">
        <v>-0.35610000000000003</v>
      </c>
      <c r="G1498" s="274">
        <v>-0.1845</v>
      </c>
      <c r="H1498" s="274">
        <v>22.163039268269301</v>
      </c>
      <c r="I1498" s="274">
        <v>-0.30375000000000002</v>
      </c>
      <c r="J1498" s="274">
        <v>-0.18494999999999998</v>
      </c>
      <c r="K1498" s="274">
        <v>19.247634963010395</v>
      </c>
      <c r="L1498" s="274">
        <v>-0.2757</v>
      </c>
      <c r="M1498" s="274">
        <v>-0.1794</v>
      </c>
      <c r="N1498" s="274">
        <v>18.142448911460953</v>
      </c>
      <c r="O1498" s="274">
        <v>-0.2571</v>
      </c>
      <c r="P1498" s="274">
        <v>-0.1749</v>
      </c>
      <c r="Q1498" s="274">
        <v>17.249555219855008</v>
      </c>
      <c r="R1498" s="274">
        <v>-0.26865</v>
      </c>
      <c r="S1498" s="274">
        <v>-0.1812</v>
      </c>
      <c r="T1498" s="274">
        <v>17.637498123488388</v>
      </c>
      <c r="U1498" s="274">
        <v>-0.27329999999999999</v>
      </c>
      <c r="V1498" s="274">
        <v>-0.19365000000000002</v>
      </c>
      <c r="W1498" s="274">
        <v>18.179736362455827</v>
      </c>
      <c r="X1498" s="274">
        <v>-0.29264999999999997</v>
      </c>
      <c r="Y1498" s="274">
        <v>-0.19319999999999998</v>
      </c>
      <c r="Z1498" s="274">
        <v>18.97940941217443</v>
      </c>
      <c r="AA1498" s="274">
        <v>-0.38505</v>
      </c>
      <c r="AB1498" s="274">
        <v>-0.20294999999999999</v>
      </c>
      <c r="AC1498" s="274">
        <v>23.802838047823823</v>
      </c>
      <c r="AD1498" s="274">
        <v>-0.48449999999999999</v>
      </c>
      <c r="AE1498" s="274">
        <v>-0.22875000000000001</v>
      </c>
      <c r="AF1498" s="274">
        <v>29.244852163684623</v>
      </c>
      <c r="AG1498" s="274">
        <v>-0.55515000000000003</v>
      </c>
      <c r="AH1498" s="274">
        <v>-0.33705000000000002</v>
      </c>
      <c r="AI1498" s="274">
        <v>35.617513750955524</v>
      </c>
      <c r="AJ1498" s="274">
        <v>-0.53145000000000009</v>
      </c>
      <c r="AK1498" s="274">
        <v>-0.32985000000000003</v>
      </c>
      <c r="AL1498" s="274">
        <v>33.790281801223998</v>
      </c>
      <c r="AM1498" s="274">
        <v>-0.54659999999999997</v>
      </c>
      <c r="AN1498" s="274">
        <v>-0.34994999999999998</v>
      </c>
      <c r="AO1498" s="274">
        <v>35.729556693729229</v>
      </c>
      <c r="AP1498" s="274">
        <v>-0.51405000000000001</v>
      </c>
      <c r="AQ1498" s="274">
        <v>-0.31154999999999999</v>
      </c>
      <c r="AR1498" s="274">
        <v>32.141687742124553</v>
      </c>
      <c r="AS1498" s="274">
        <v>-0.41835</v>
      </c>
      <c r="AT1498" s="274">
        <v>-0.21869999999999998</v>
      </c>
      <c r="AU1498" s="274">
        <v>25.669857384031275</v>
      </c>
      <c r="AV1498" s="274">
        <v>-0.46094999999999997</v>
      </c>
      <c r="AW1498" s="274">
        <v>-0.34035000000000004</v>
      </c>
      <c r="AX1498" s="274">
        <v>31.785586857192051</v>
      </c>
      <c r="AY1498" s="274">
        <v>-0.47670000000000001</v>
      </c>
      <c r="AZ1498" s="274">
        <v>-0.34905000000000003</v>
      </c>
      <c r="BA1498" s="274">
        <v>32.127901886268688</v>
      </c>
      <c r="BB1498" s="274">
        <v>-0.41760000000000003</v>
      </c>
      <c r="BC1498" s="274">
        <v>-0.31574999999999998</v>
      </c>
      <c r="BD1498" s="274">
        <v>28.549131559725435</v>
      </c>
      <c r="BE1498" s="274">
        <v>-0.4551</v>
      </c>
      <c r="BF1498" s="274">
        <v>-0.36180000000000001</v>
      </c>
      <c r="BG1498" s="274">
        <v>31.349257473509972</v>
      </c>
      <c r="BH1498" s="274">
        <v>-0.37935000000000002</v>
      </c>
      <c r="BI1498" s="274">
        <v>-0.2646</v>
      </c>
      <c r="BJ1498" s="274">
        <v>25.150458310753546</v>
      </c>
      <c r="BK1498" s="274">
        <v>-0.37589999999999996</v>
      </c>
      <c r="BL1498" s="274">
        <v>-0.25440000000000002</v>
      </c>
      <c r="BM1498" s="274">
        <v>24.658527537179516</v>
      </c>
      <c r="BN1498" s="274">
        <v>-0.36764999999999998</v>
      </c>
      <c r="BO1498" s="274">
        <v>-0.21074999999999999</v>
      </c>
      <c r="BP1498" s="274">
        <v>23.240463796226784</v>
      </c>
      <c r="BQ1498" s="274">
        <v>-0.39600000000000002</v>
      </c>
      <c r="BR1498" s="274">
        <v>-0.21359999999999998</v>
      </c>
      <c r="BS1498" s="274">
        <v>24.35184317387542</v>
      </c>
      <c r="BT1498" s="274">
        <v>-0.38174999999999998</v>
      </c>
      <c r="BU1498" s="274">
        <v>-0.20849999999999999</v>
      </c>
      <c r="BV1498" s="274">
        <v>23.432619369873258</v>
      </c>
      <c r="BW1498" s="274">
        <v>-0.35760000000000003</v>
      </c>
      <c r="BX1498" s="274">
        <v>-0.20205000000000001</v>
      </c>
      <c r="BY1498" s="274">
        <v>22.251000567969051</v>
      </c>
    </row>
    <row r="1499" spans="1:77" s="202" customFormat="1" x14ac:dyDescent="0.2">
      <c r="A1499" s="270" t="s">
        <v>987</v>
      </c>
      <c r="B1499" s="271" t="s">
        <v>941</v>
      </c>
      <c r="C1499" s="271" t="s">
        <v>607</v>
      </c>
      <c r="D1499" s="271" t="s">
        <v>613</v>
      </c>
      <c r="E1499" s="272">
        <v>10</v>
      </c>
      <c r="F1499" s="364">
        <v>10.46</v>
      </c>
      <c r="G1499" s="365">
        <v>0.10829999999999999</v>
      </c>
      <c r="H1499" s="365">
        <v>0.10829999999999999</v>
      </c>
      <c r="I1499" s="364">
        <v>10.68</v>
      </c>
      <c r="J1499" s="365">
        <v>0.10829999999999999</v>
      </c>
      <c r="K1499" s="365">
        <v>0.10829999999999999</v>
      </c>
      <c r="L1499" s="364">
        <v>10.48</v>
      </c>
      <c r="M1499" s="365">
        <v>0.10829999999999999</v>
      </c>
      <c r="N1499" s="365">
        <v>0.10829999999999999</v>
      </c>
      <c r="O1499" s="364">
        <v>10.42</v>
      </c>
      <c r="P1499" s="365">
        <v>0.10829999999999999</v>
      </c>
      <c r="Q1499" s="365">
        <v>0.10829999999999999</v>
      </c>
      <c r="R1499" s="364">
        <v>10.62</v>
      </c>
      <c r="S1499" s="365">
        <v>0.10829999999999999</v>
      </c>
      <c r="T1499" s="365">
        <v>0.10829999999999999</v>
      </c>
      <c r="U1499" s="364">
        <v>10.65</v>
      </c>
      <c r="V1499" s="365">
        <v>0.10829999999999999</v>
      </c>
      <c r="W1499" s="365">
        <v>0.10829999999999999</v>
      </c>
      <c r="X1499" s="364">
        <v>10.68</v>
      </c>
      <c r="Y1499" s="365">
        <v>0.10829999999999999</v>
      </c>
      <c r="Z1499" s="365">
        <v>0.10829999999999999</v>
      </c>
      <c r="AA1499" s="364">
        <v>10.57</v>
      </c>
      <c r="AB1499" s="365">
        <v>0.10829999999999999</v>
      </c>
      <c r="AC1499" s="365">
        <v>0.10829999999999999</v>
      </c>
      <c r="AD1499" s="364">
        <v>10.59</v>
      </c>
      <c r="AE1499" s="365">
        <v>0.10829999999999999</v>
      </c>
      <c r="AF1499" s="365">
        <v>0.10829999999999999</v>
      </c>
      <c r="AG1499" s="364">
        <v>10.54</v>
      </c>
      <c r="AH1499" s="365">
        <v>0.10829999999999999</v>
      </c>
      <c r="AI1499" s="365">
        <v>0.10829999999999999</v>
      </c>
      <c r="AJ1499" s="364">
        <v>10.7</v>
      </c>
      <c r="AK1499" s="365">
        <v>0.10829999999999999</v>
      </c>
      <c r="AL1499" s="365">
        <v>0.10829999999999999</v>
      </c>
      <c r="AM1499" s="364">
        <v>10.5</v>
      </c>
      <c r="AN1499" s="365">
        <v>0.10829999999999999</v>
      </c>
      <c r="AO1499" s="365">
        <v>0.10829999999999999</v>
      </c>
      <c r="AP1499" s="364">
        <v>10.81</v>
      </c>
      <c r="AQ1499" s="365">
        <v>0.10829999999999999</v>
      </c>
      <c r="AR1499" s="365">
        <v>0.10829999999999999</v>
      </c>
      <c r="AS1499" s="364">
        <v>10.63</v>
      </c>
      <c r="AT1499" s="365">
        <v>0.10829999999999999</v>
      </c>
      <c r="AU1499" s="365">
        <v>0.10829999999999999</v>
      </c>
      <c r="AV1499" s="364">
        <v>10.42</v>
      </c>
      <c r="AW1499" s="365">
        <v>0.10829999999999999</v>
      </c>
      <c r="AX1499" s="365">
        <v>0.10829999999999999</v>
      </c>
      <c r="AY1499" s="364">
        <v>10.63</v>
      </c>
      <c r="AZ1499" s="365">
        <v>0.10829999999999999</v>
      </c>
      <c r="BA1499" s="365">
        <v>0.10829999999999999</v>
      </c>
      <c r="BB1499" s="364">
        <v>10.6</v>
      </c>
      <c r="BC1499" s="365">
        <v>0.10829999999999999</v>
      </c>
      <c r="BD1499" s="365">
        <v>0.10829999999999999</v>
      </c>
      <c r="BE1499" s="364">
        <v>10.72</v>
      </c>
      <c r="BF1499" s="365">
        <v>0.10829999999999999</v>
      </c>
      <c r="BG1499" s="365">
        <v>0.10829999999999999</v>
      </c>
      <c r="BH1499" s="364">
        <v>10.63</v>
      </c>
      <c r="BI1499" s="365">
        <v>0.10829999999999999</v>
      </c>
      <c r="BJ1499" s="365">
        <v>0.10829999999999999</v>
      </c>
      <c r="BK1499" s="364">
        <v>10.64</v>
      </c>
      <c r="BL1499" s="365">
        <v>0.10829999999999999</v>
      </c>
      <c r="BM1499" s="365">
        <v>0.10829999999999999</v>
      </c>
      <c r="BN1499" s="364">
        <v>10.54</v>
      </c>
      <c r="BO1499" s="365">
        <v>0.10829999999999999</v>
      </c>
      <c r="BP1499" s="365">
        <v>0.10829999999999999</v>
      </c>
      <c r="BQ1499" s="364">
        <v>10.68</v>
      </c>
      <c r="BR1499" s="365">
        <v>0.10829999999999999</v>
      </c>
      <c r="BS1499" s="365">
        <v>0.10829999999999999</v>
      </c>
      <c r="BT1499" s="364">
        <v>10.73</v>
      </c>
      <c r="BU1499" s="365">
        <v>0.10829999999999999</v>
      </c>
      <c r="BV1499" s="365">
        <v>0.10829999999999999</v>
      </c>
      <c r="BW1499" s="364">
        <v>10.67</v>
      </c>
      <c r="BX1499" s="365">
        <v>0.10829999999999999</v>
      </c>
      <c r="BY1499" s="365">
        <v>0.10829999999999999</v>
      </c>
    </row>
    <row r="1500" spans="1:77" s="202" customFormat="1" x14ac:dyDescent="0.2">
      <c r="A1500" s="270" t="s">
        <v>987</v>
      </c>
      <c r="B1500" s="271" t="s">
        <v>942</v>
      </c>
      <c r="C1500" s="271" t="s">
        <v>607</v>
      </c>
      <c r="D1500" s="271" t="s">
        <v>611</v>
      </c>
      <c r="E1500" s="272">
        <v>0.38</v>
      </c>
      <c r="F1500" s="353">
        <v>4.2779999999999997E-3</v>
      </c>
      <c r="G1500" s="353">
        <v>2.4399999999999999E-4</v>
      </c>
      <c r="H1500" s="274">
        <v>6.5180297259858353</v>
      </c>
      <c r="I1500" s="353">
        <v>4.6540000000000002E-3</v>
      </c>
      <c r="J1500" s="353">
        <v>2.04E-4</v>
      </c>
      <c r="K1500" s="274">
        <v>7.0862014711960297</v>
      </c>
      <c r="L1500" s="353">
        <v>1.0226000000000001E-2</v>
      </c>
      <c r="M1500" s="353">
        <v>2.1799999999999999E-4</v>
      </c>
      <c r="N1500" s="274">
        <v>15.558751780919156</v>
      </c>
      <c r="O1500" s="353">
        <v>3.8159999999999999E-3</v>
      </c>
      <c r="P1500" s="353">
        <v>1.8799999999999999E-4</v>
      </c>
      <c r="Q1500" s="274">
        <v>5.8117253127382034</v>
      </c>
      <c r="R1500" s="353">
        <v>1.6639999999999999E-3</v>
      </c>
      <c r="S1500" s="353">
        <v>2.22E-4</v>
      </c>
      <c r="T1500" s="274">
        <v>2.5536105533900013</v>
      </c>
      <c r="U1500" s="353">
        <v>1.6559999999999999E-3</v>
      </c>
      <c r="V1500" s="353">
        <v>2.3000000000000001E-4</v>
      </c>
      <c r="W1500" s="274">
        <v>2.5431942953689304</v>
      </c>
      <c r="X1500" s="353">
        <v>1.7359999999999999E-3</v>
      </c>
      <c r="Y1500" s="353">
        <v>2.0599999999999999E-4</v>
      </c>
      <c r="Z1500" s="274">
        <v>2.6592327724949114</v>
      </c>
      <c r="AA1500" s="353">
        <v>1.6120000000000002E-3</v>
      </c>
      <c r="AB1500" s="353">
        <v>1.9000000000000001E-4</v>
      </c>
      <c r="AC1500" s="274">
        <v>2.4690578780869608</v>
      </c>
      <c r="AD1500" s="353">
        <v>9.5599999999999993E-4</v>
      </c>
      <c r="AE1500" s="353">
        <v>1.7199999999999998E-4</v>
      </c>
      <c r="AF1500" s="274">
        <v>1.4775624834500691</v>
      </c>
      <c r="AG1500" s="353">
        <v>1.0020000000000001E-3</v>
      </c>
      <c r="AH1500" s="353">
        <v>1.6800000000000002E-4</v>
      </c>
      <c r="AI1500" s="274">
        <v>1.5454612418299318</v>
      </c>
      <c r="AJ1500" s="353">
        <v>7.8200000000000003E-4</v>
      </c>
      <c r="AK1500" s="353">
        <v>1.66E-4</v>
      </c>
      <c r="AL1500" s="274">
        <v>1.2160401478714915</v>
      </c>
      <c r="AM1500" s="353">
        <v>1.462E-3</v>
      </c>
      <c r="AN1500" s="353">
        <v>1.56E-4</v>
      </c>
      <c r="AO1500" s="274">
        <v>2.2365367953460957</v>
      </c>
      <c r="AP1500" s="353">
        <v>2.7400000000000005E-4</v>
      </c>
      <c r="AQ1500" s="353">
        <v>1.94E-4</v>
      </c>
      <c r="AR1500" s="274">
        <v>0.51068767693979189</v>
      </c>
      <c r="AS1500" s="353">
        <v>3.3800000000000003E-4</v>
      </c>
      <c r="AT1500" s="353">
        <v>3.4200000000000002E-4</v>
      </c>
      <c r="AU1500" s="274">
        <v>0.73142824770033288</v>
      </c>
      <c r="AV1500" s="353">
        <v>2.7E-4</v>
      </c>
      <c r="AW1500" s="353">
        <v>1.7199999999999998E-4</v>
      </c>
      <c r="AX1500" s="274">
        <v>0.48696565727795921</v>
      </c>
      <c r="AY1500" s="353">
        <v>2.5000000000000001E-4</v>
      </c>
      <c r="AZ1500" s="353">
        <v>1.7199999999999998E-4</v>
      </c>
      <c r="BA1500" s="274">
        <v>0.46159637369734813</v>
      </c>
      <c r="BB1500" s="353">
        <v>1.186E-3</v>
      </c>
      <c r="BC1500" s="353">
        <v>1.7799999999999999E-4</v>
      </c>
      <c r="BD1500" s="274">
        <v>1.8242822014006692</v>
      </c>
      <c r="BE1500" s="353">
        <v>2.9799999999999998E-4</v>
      </c>
      <c r="BF1500" s="353">
        <v>2.3400000000000002E-4</v>
      </c>
      <c r="BG1500" s="274">
        <v>0.57635096558057897</v>
      </c>
      <c r="BH1500" s="353">
        <v>3.1599999999999998E-4</v>
      </c>
      <c r="BI1500" s="353">
        <v>2.6000000000000003E-4</v>
      </c>
      <c r="BJ1500" s="274">
        <v>0.62247319821644675</v>
      </c>
      <c r="BK1500" s="353">
        <v>7.1400000000000001E-4</v>
      </c>
      <c r="BL1500" s="353">
        <v>1.8599999999999999E-4</v>
      </c>
      <c r="BM1500" s="274">
        <v>1.1223444608141981</v>
      </c>
      <c r="BN1500" s="353">
        <v>3.5E-4</v>
      </c>
      <c r="BO1500" s="353">
        <v>2.3000000000000001E-4</v>
      </c>
      <c r="BP1500" s="274">
        <v>0.63706697874572327</v>
      </c>
      <c r="BQ1500" s="353">
        <v>7.8400000000000008E-4</v>
      </c>
      <c r="BR1500" s="353">
        <v>3.3800000000000003E-4</v>
      </c>
      <c r="BS1500" s="274">
        <v>1.298686348554396</v>
      </c>
      <c r="BT1500" s="353">
        <v>1.142E-3</v>
      </c>
      <c r="BU1500" s="353">
        <v>2.52E-4</v>
      </c>
      <c r="BV1500" s="274">
        <v>1.7789373072095993</v>
      </c>
      <c r="BW1500" s="353">
        <v>1.588E-3</v>
      </c>
      <c r="BX1500" s="353">
        <v>2.2000000000000001E-4</v>
      </c>
      <c r="BY1500" s="274">
        <v>2.4386474991254432</v>
      </c>
    </row>
    <row r="1501" spans="1:77" s="202" customFormat="1" ht="30" x14ac:dyDescent="0.2">
      <c r="A1501" s="270" t="s">
        <v>988</v>
      </c>
      <c r="B1501" s="271" t="s">
        <v>604</v>
      </c>
      <c r="C1501" s="271" t="s">
        <v>989</v>
      </c>
      <c r="D1501" s="271" t="s">
        <v>606</v>
      </c>
      <c r="E1501" s="272">
        <v>35</v>
      </c>
      <c r="F1501" s="353" t="s">
        <v>607</v>
      </c>
      <c r="G1501" s="353" t="s">
        <v>607</v>
      </c>
      <c r="H1501" s="353" t="s">
        <v>607</v>
      </c>
      <c r="I1501" s="353" t="s">
        <v>607</v>
      </c>
      <c r="J1501" s="353" t="s">
        <v>607</v>
      </c>
      <c r="K1501" s="353" t="s">
        <v>607</v>
      </c>
      <c r="L1501" s="353" t="s">
        <v>607</v>
      </c>
      <c r="M1501" s="353" t="s">
        <v>607</v>
      </c>
      <c r="N1501" s="353" t="s">
        <v>607</v>
      </c>
      <c r="O1501" s="353" t="s">
        <v>607</v>
      </c>
      <c r="P1501" s="353" t="s">
        <v>607</v>
      </c>
      <c r="Q1501" s="353" t="s">
        <v>607</v>
      </c>
      <c r="R1501" s="353" t="s">
        <v>607</v>
      </c>
      <c r="S1501" s="353" t="s">
        <v>607</v>
      </c>
      <c r="T1501" s="353" t="s">
        <v>607</v>
      </c>
      <c r="U1501" s="353" t="s">
        <v>607</v>
      </c>
      <c r="V1501" s="353" t="s">
        <v>607</v>
      </c>
      <c r="W1501" s="353" t="s">
        <v>607</v>
      </c>
      <c r="X1501" s="353" t="s">
        <v>607</v>
      </c>
      <c r="Y1501" s="353" t="s">
        <v>607</v>
      </c>
      <c r="Z1501" s="353" t="s">
        <v>607</v>
      </c>
      <c r="AA1501" s="353" t="s">
        <v>607</v>
      </c>
      <c r="AB1501" s="353" t="s">
        <v>607</v>
      </c>
      <c r="AC1501" s="353" t="s">
        <v>607</v>
      </c>
      <c r="AD1501" s="353" t="s">
        <v>607</v>
      </c>
      <c r="AE1501" s="353" t="s">
        <v>607</v>
      </c>
      <c r="AF1501" s="353" t="s">
        <v>607</v>
      </c>
      <c r="AG1501" s="353" t="s">
        <v>607</v>
      </c>
      <c r="AH1501" s="353" t="s">
        <v>607</v>
      </c>
      <c r="AI1501" s="353" t="s">
        <v>607</v>
      </c>
      <c r="AJ1501" s="353" t="s">
        <v>607</v>
      </c>
      <c r="AK1501" s="353" t="s">
        <v>607</v>
      </c>
      <c r="AL1501" s="353" t="s">
        <v>607</v>
      </c>
      <c r="AM1501" s="353" t="s">
        <v>607</v>
      </c>
      <c r="AN1501" s="353" t="s">
        <v>607</v>
      </c>
      <c r="AO1501" s="353" t="s">
        <v>607</v>
      </c>
      <c r="AP1501" s="353" t="s">
        <v>607</v>
      </c>
      <c r="AQ1501" s="353" t="s">
        <v>607</v>
      </c>
      <c r="AR1501" s="353" t="s">
        <v>607</v>
      </c>
      <c r="AS1501" s="353" t="s">
        <v>607</v>
      </c>
      <c r="AT1501" s="353" t="s">
        <v>607</v>
      </c>
      <c r="AU1501" s="353" t="s">
        <v>607</v>
      </c>
      <c r="AV1501" s="353" t="s">
        <v>607</v>
      </c>
      <c r="AW1501" s="353" t="s">
        <v>607</v>
      </c>
      <c r="AX1501" s="353" t="s">
        <v>607</v>
      </c>
      <c r="AY1501" s="353" t="s">
        <v>607</v>
      </c>
      <c r="AZ1501" s="353" t="s">
        <v>607</v>
      </c>
      <c r="BA1501" s="353" t="s">
        <v>607</v>
      </c>
      <c r="BB1501" s="353" t="s">
        <v>607</v>
      </c>
      <c r="BC1501" s="353" t="s">
        <v>607</v>
      </c>
      <c r="BD1501" s="353" t="s">
        <v>607</v>
      </c>
      <c r="BE1501" s="353" t="s">
        <v>607</v>
      </c>
      <c r="BF1501" s="353" t="s">
        <v>607</v>
      </c>
      <c r="BG1501" s="353" t="s">
        <v>607</v>
      </c>
      <c r="BH1501" s="353" t="s">
        <v>607</v>
      </c>
      <c r="BI1501" s="353" t="s">
        <v>607</v>
      </c>
      <c r="BJ1501" s="353" t="s">
        <v>607</v>
      </c>
      <c r="BK1501" s="353" t="s">
        <v>607</v>
      </c>
      <c r="BL1501" s="353" t="s">
        <v>607</v>
      </c>
      <c r="BM1501" s="353" t="s">
        <v>607</v>
      </c>
      <c r="BN1501" s="353" t="s">
        <v>607</v>
      </c>
      <c r="BO1501" s="353" t="s">
        <v>607</v>
      </c>
      <c r="BP1501" s="353" t="s">
        <v>607</v>
      </c>
      <c r="BQ1501" s="353" t="s">
        <v>607</v>
      </c>
      <c r="BR1501" s="353" t="s">
        <v>607</v>
      </c>
      <c r="BS1501" s="353" t="s">
        <v>607</v>
      </c>
      <c r="BT1501" s="353" t="s">
        <v>607</v>
      </c>
      <c r="BU1501" s="353" t="s">
        <v>607</v>
      </c>
      <c r="BV1501" s="353" t="s">
        <v>607</v>
      </c>
      <c r="BW1501" s="353" t="s">
        <v>607</v>
      </c>
      <c r="BX1501" s="353" t="s">
        <v>607</v>
      </c>
      <c r="BY1501" s="353" t="s">
        <v>607</v>
      </c>
    </row>
    <row r="1502" spans="1:77" s="202" customFormat="1" ht="30" x14ac:dyDescent="0.2">
      <c r="A1502" s="270" t="s">
        <v>988</v>
      </c>
      <c r="B1502" s="271" t="s">
        <v>604</v>
      </c>
      <c r="C1502" s="271" t="s">
        <v>989</v>
      </c>
      <c r="D1502" s="271" t="s">
        <v>608</v>
      </c>
      <c r="E1502" s="272">
        <v>35</v>
      </c>
      <c r="F1502" s="290">
        <v>1</v>
      </c>
      <c r="G1502" s="378"/>
      <c r="H1502" s="378"/>
      <c r="I1502" s="290">
        <v>1</v>
      </c>
      <c r="J1502" s="378"/>
      <c r="K1502" s="378"/>
      <c r="L1502" s="290">
        <v>1</v>
      </c>
      <c r="M1502" s="378"/>
      <c r="N1502" s="378"/>
      <c r="O1502" s="290">
        <v>1</v>
      </c>
      <c r="P1502" s="378"/>
      <c r="Q1502" s="378"/>
      <c r="R1502" s="290">
        <v>1</v>
      </c>
      <c r="S1502" s="378"/>
      <c r="T1502" s="378"/>
      <c r="U1502" s="290">
        <v>1</v>
      </c>
      <c r="V1502" s="378"/>
      <c r="W1502" s="378"/>
      <c r="X1502" s="290">
        <v>1</v>
      </c>
      <c r="Y1502" s="378"/>
      <c r="Z1502" s="378"/>
      <c r="AA1502" s="290">
        <v>1</v>
      </c>
      <c r="AB1502" s="378"/>
      <c r="AC1502" s="378"/>
      <c r="AD1502" s="290">
        <v>1</v>
      </c>
      <c r="AE1502" s="378"/>
      <c r="AF1502" s="378"/>
      <c r="AG1502" s="290">
        <v>1</v>
      </c>
      <c r="AH1502" s="378"/>
      <c r="AI1502" s="378"/>
      <c r="AJ1502" s="290">
        <v>1</v>
      </c>
      <c r="AK1502" s="378"/>
      <c r="AL1502" s="378"/>
      <c r="AM1502" s="290">
        <v>1</v>
      </c>
      <c r="AN1502" s="378"/>
      <c r="AO1502" s="378"/>
      <c r="AP1502" s="290">
        <v>1</v>
      </c>
      <c r="AQ1502" s="378"/>
      <c r="AR1502" s="378"/>
      <c r="AS1502" s="290">
        <v>1</v>
      </c>
      <c r="AT1502" s="378"/>
      <c r="AU1502" s="378"/>
      <c r="AV1502" s="290">
        <v>1</v>
      </c>
      <c r="AW1502" s="378"/>
      <c r="AX1502" s="378"/>
      <c r="AY1502" s="290">
        <v>1</v>
      </c>
      <c r="AZ1502" s="378"/>
      <c r="BA1502" s="378"/>
      <c r="BB1502" s="290">
        <v>1</v>
      </c>
      <c r="BC1502" s="378"/>
      <c r="BD1502" s="378"/>
      <c r="BE1502" s="290">
        <v>1</v>
      </c>
      <c r="BF1502" s="378"/>
      <c r="BG1502" s="378"/>
      <c r="BH1502" s="290">
        <v>1</v>
      </c>
      <c r="BI1502" s="378"/>
      <c r="BJ1502" s="378"/>
      <c r="BK1502" s="290">
        <v>1</v>
      </c>
      <c r="BL1502" s="378"/>
      <c r="BM1502" s="378"/>
      <c r="BN1502" s="290">
        <v>1</v>
      </c>
      <c r="BO1502" s="378"/>
      <c r="BP1502" s="378"/>
      <c r="BQ1502" s="290">
        <v>1</v>
      </c>
      <c r="BR1502" s="378"/>
      <c r="BS1502" s="378"/>
      <c r="BT1502" s="290">
        <v>1</v>
      </c>
      <c r="BU1502" s="378"/>
      <c r="BV1502" s="378"/>
      <c r="BW1502" s="290">
        <v>1</v>
      </c>
      <c r="BX1502" s="378"/>
      <c r="BY1502" s="378"/>
    </row>
    <row r="1503" spans="1:77" s="202" customFormat="1" ht="30" x14ac:dyDescent="0.2">
      <c r="A1503" s="270" t="s">
        <v>988</v>
      </c>
      <c r="B1503" s="271" t="s">
        <v>604</v>
      </c>
      <c r="C1503" s="271" t="s">
        <v>989</v>
      </c>
      <c r="D1503" s="271" t="s">
        <v>611</v>
      </c>
      <c r="E1503" s="272">
        <v>10</v>
      </c>
      <c r="F1503" s="274">
        <v>-5.8000000000000003E-2</v>
      </c>
      <c r="G1503" s="274">
        <v>-2.4799999999999999E-2</v>
      </c>
      <c r="H1503" s="274">
        <v>3.4659900334068103</v>
      </c>
      <c r="I1503" s="274">
        <v>-5.04E-2</v>
      </c>
      <c r="J1503" s="274">
        <v>-2.4199999999999999E-2</v>
      </c>
      <c r="K1503" s="274">
        <v>3.0090555751356081</v>
      </c>
      <c r="L1503" s="274">
        <v>-4.5999999999999999E-2</v>
      </c>
      <c r="M1503" s="274">
        <v>-2.5000000000000001E-2</v>
      </c>
      <c r="N1503" s="274">
        <v>2.873955527605339</v>
      </c>
      <c r="O1503" s="274">
        <v>-4.2000000000000003E-2</v>
      </c>
      <c r="P1503" s="274">
        <v>-2.2800000000000001E-2</v>
      </c>
      <c r="Q1503" s="274">
        <v>2.625856535537908</v>
      </c>
      <c r="R1503" s="274">
        <v>-3.9600000000000003E-2</v>
      </c>
      <c r="S1503" s="274">
        <v>-2.4399999999999998E-2</v>
      </c>
      <c r="T1503" s="274">
        <v>2.5174630290188027</v>
      </c>
      <c r="U1503" s="274">
        <v>-4.0600000000000004E-2</v>
      </c>
      <c r="V1503" s="274">
        <v>-2.5999999999999999E-2</v>
      </c>
      <c r="W1503" s="274">
        <v>2.6093620433282938</v>
      </c>
      <c r="X1503" s="274">
        <v>-4.36E-2</v>
      </c>
      <c r="Y1503" s="274">
        <v>-2.64E-2</v>
      </c>
      <c r="Z1503" s="274">
        <v>2.7534868444182035</v>
      </c>
      <c r="AA1503" s="274">
        <v>-5.28E-2</v>
      </c>
      <c r="AB1503" s="274">
        <v>-2.52E-2</v>
      </c>
      <c r="AC1503" s="274">
        <v>3.1783967342993367</v>
      </c>
      <c r="AD1503" s="274">
        <v>-6.3799999999999996E-2</v>
      </c>
      <c r="AE1503" s="274">
        <v>-2.64E-2</v>
      </c>
      <c r="AF1503" s="274">
        <v>3.7265351509038038</v>
      </c>
      <c r="AG1503" s="274">
        <v>-6.7599999999999993E-2</v>
      </c>
      <c r="AH1503" s="274">
        <v>-2.52E-2</v>
      </c>
      <c r="AI1503" s="274">
        <v>3.9193522015369981</v>
      </c>
      <c r="AJ1503" s="274">
        <v>-6.7599999999999993E-2</v>
      </c>
      <c r="AK1503" s="274">
        <v>-2.86E-2</v>
      </c>
      <c r="AL1503" s="274">
        <v>3.9726943511811905</v>
      </c>
      <c r="AM1503" s="274">
        <v>-7.0999999999999994E-2</v>
      </c>
      <c r="AN1503" s="274">
        <v>-3.0199999999999998E-2</v>
      </c>
      <c r="AO1503" s="274">
        <v>4.1837535370492542</v>
      </c>
      <c r="AP1503" s="274">
        <v>-7.2400000000000006E-2</v>
      </c>
      <c r="AQ1503" s="274">
        <v>-2.9600000000000001E-2</v>
      </c>
      <c r="AR1503" s="274">
        <v>4.1747198518818136</v>
      </c>
      <c r="AS1503" s="274">
        <v>-7.22E-2</v>
      </c>
      <c r="AT1503" s="274">
        <v>-2.9600000000000001E-2</v>
      </c>
      <c r="AU1503" s="274">
        <v>4.2233359691064072</v>
      </c>
      <c r="AV1503" s="274">
        <v>-7.0800000000000002E-2</v>
      </c>
      <c r="AW1503" s="274">
        <v>-2.7199999999999998E-2</v>
      </c>
      <c r="AX1503" s="274">
        <v>4.167405070078197</v>
      </c>
      <c r="AY1503" s="274">
        <v>-6.4399999999999999E-2</v>
      </c>
      <c r="AZ1503" s="274">
        <v>-2.7399999999999997E-2</v>
      </c>
      <c r="BA1503" s="274">
        <v>3.7949966999033511</v>
      </c>
      <c r="BB1503" s="274">
        <v>-5.9799999999999999E-2</v>
      </c>
      <c r="BC1503" s="274">
        <v>-2.86E-2</v>
      </c>
      <c r="BD1503" s="274">
        <v>3.6011589854353843</v>
      </c>
      <c r="BE1503" s="274">
        <v>-5.74E-2</v>
      </c>
      <c r="BF1503" s="274">
        <v>-3.2600000000000004E-2</v>
      </c>
      <c r="BG1503" s="274">
        <v>3.5461844417965627</v>
      </c>
      <c r="BH1503" s="274">
        <v>-5.4399999999999997E-2</v>
      </c>
      <c r="BI1503" s="274">
        <v>-3.1800000000000002E-2</v>
      </c>
      <c r="BJ1503" s="274">
        <v>3.4040676966774832</v>
      </c>
      <c r="BK1503" s="274">
        <v>-5.4200000000000005E-2</v>
      </c>
      <c r="BL1503" s="274">
        <v>-0.03</v>
      </c>
      <c r="BM1503" s="274">
        <v>3.3497184686974819</v>
      </c>
      <c r="BN1503" s="274">
        <v>-6.0200000000000004E-2</v>
      </c>
      <c r="BO1503" s="274">
        <v>-3.04E-2</v>
      </c>
      <c r="BP1503" s="274">
        <v>3.6880660178284344</v>
      </c>
      <c r="BQ1503" s="274">
        <v>-5.7599999999999998E-2</v>
      </c>
      <c r="BR1503" s="274">
        <v>-0.03</v>
      </c>
      <c r="BS1503" s="274">
        <v>3.5084157427003988</v>
      </c>
      <c r="BT1503" s="274">
        <v>-5.28E-2</v>
      </c>
      <c r="BU1503" s="274">
        <v>-2.9600000000000001E-2</v>
      </c>
      <c r="BV1503" s="274">
        <v>3.263899997934077</v>
      </c>
      <c r="BW1503" s="274">
        <v>-4.9200000000000001E-2</v>
      </c>
      <c r="BX1503" s="274">
        <v>-2.8799999999999999E-2</v>
      </c>
      <c r="BY1503" s="274">
        <v>3.0682916705446965</v>
      </c>
    </row>
    <row r="1504" spans="1:77" s="202" customFormat="1" ht="30" x14ac:dyDescent="0.2">
      <c r="A1504" s="270" t="s">
        <v>988</v>
      </c>
      <c r="B1504" s="271" t="s">
        <v>938</v>
      </c>
      <c r="C1504" s="271" t="s">
        <v>607</v>
      </c>
      <c r="D1504" s="271" t="s">
        <v>613</v>
      </c>
      <c r="E1504" s="272">
        <v>10</v>
      </c>
      <c r="F1504" s="364">
        <v>10.52</v>
      </c>
      <c r="G1504" s="365">
        <v>0.10829999999999999</v>
      </c>
      <c r="H1504" s="365">
        <v>0.10829999999999999</v>
      </c>
      <c r="I1504" s="364">
        <v>10.74</v>
      </c>
      <c r="J1504" s="365">
        <v>0.10829999999999999</v>
      </c>
      <c r="K1504" s="365">
        <v>0.10829999999999999</v>
      </c>
      <c r="L1504" s="364">
        <v>10.53</v>
      </c>
      <c r="M1504" s="365">
        <v>0.10829999999999999</v>
      </c>
      <c r="N1504" s="365">
        <v>0.10829999999999999</v>
      </c>
      <c r="O1504" s="364">
        <v>10.52</v>
      </c>
      <c r="P1504" s="365">
        <v>0.10829999999999999</v>
      </c>
      <c r="Q1504" s="365">
        <v>0.10829999999999999</v>
      </c>
      <c r="R1504" s="364">
        <v>10.68</v>
      </c>
      <c r="S1504" s="365">
        <v>0.10829999999999999</v>
      </c>
      <c r="T1504" s="365">
        <v>0.10829999999999999</v>
      </c>
      <c r="U1504" s="364">
        <v>10.68</v>
      </c>
      <c r="V1504" s="365">
        <v>0.10829999999999999</v>
      </c>
      <c r="W1504" s="365">
        <v>0.10829999999999999</v>
      </c>
      <c r="X1504" s="364">
        <v>10.7</v>
      </c>
      <c r="Y1504" s="365">
        <v>0.10829999999999999</v>
      </c>
      <c r="Z1504" s="365">
        <v>0.10829999999999999</v>
      </c>
      <c r="AA1504" s="364">
        <v>10.64</v>
      </c>
      <c r="AB1504" s="365">
        <v>0.10829999999999999</v>
      </c>
      <c r="AC1504" s="365">
        <v>0.10829999999999999</v>
      </c>
      <c r="AD1504" s="364">
        <v>10.71</v>
      </c>
      <c r="AE1504" s="365">
        <v>0.10829999999999999</v>
      </c>
      <c r="AF1504" s="365">
        <v>0.10829999999999999</v>
      </c>
      <c r="AG1504" s="364">
        <v>10.64</v>
      </c>
      <c r="AH1504" s="365">
        <v>0.10829999999999999</v>
      </c>
      <c r="AI1504" s="365">
        <v>0.10829999999999999</v>
      </c>
      <c r="AJ1504" s="364">
        <v>10.68</v>
      </c>
      <c r="AK1504" s="365">
        <v>0.10829999999999999</v>
      </c>
      <c r="AL1504" s="365">
        <v>0.10829999999999999</v>
      </c>
      <c r="AM1504" s="364">
        <v>10.66</v>
      </c>
      <c r="AN1504" s="365">
        <v>0.10829999999999999</v>
      </c>
      <c r="AO1504" s="365">
        <v>0.10829999999999999</v>
      </c>
      <c r="AP1504" s="364">
        <v>10.83</v>
      </c>
      <c r="AQ1504" s="365">
        <v>0.10829999999999999</v>
      </c>
      <c r="AR1504" s="365">
        <v>0.10829999999999999</v>
      </c>
      <c r="AS1504" s="364">
        <v>10.68</v>
      </c>
      <c r="AT1504" s="365">
        <v>0.10829999999999999</v>
      </c>
      <c r="AU1504" s="365">
        <v>0.10829999999999999</v>
      </c>
      <c r="AV1504" s="364">
        <v>10.52</v>
      </c>
      <c r="AW1504" s="365">
        <v>0.10829999999999999</v>
      </c>
      <c r="AX1504" s="365">
        <v>0.10829999999999999</v>
      </c>
      <c r="AY1504" s="364">
        <v>10.66</v>
      </c>
      <c r="AZ1504" s="365">
        <v>0.10829999999999999</v>
      </c>
      <c r="BA1504" s="365">
        <v>0.10829999999999999</v>
      </c>
      <c r="BB1504" s="364">
        <v>10.64</v>
      </c>
      <c r="BC1504" s="365">
        <v>0.10829999999999999</v>
      </c>
      <c r="BD1504" s="365">
        <v>0.10829999999999999</v>
      </c>
      <c r="BE1504" s="364">
        <v>10.76</v>
      </c>
      <c r="BF1504" s="365">
        <v>0.10829999999999999</v>
      </c>
      <c r="BG1504" s="365">
        <v>0.10829999999999999</v>
      </c>
      <c r="BH1504" s="364">
        <v>10.7</v>
      </c>
      <c r="BI1504" s="365">
        <v>0.10829999999999999</v>
      </c>
      <c r="BJ1504" s="365">
        <v>0.10829999999999999</v>
      </c>
      <c r="BK1504" s="364">
        <v>10.69</v>
      </c>
      <c r="BL1504" s="365">
        <v>0.10829999999999999</v>
      </c>
      <c r="BM1504" s="365">
        <v>0.10829999999999999</v>
      </c>
      <c r="BN1504" s="364">
        <v>10.57</v>
      </c>
      <c r="BO1504" s="365">
        <v>0.10829999999999999</v>
      </c>
      <c r="BP1504" s="365">
        <v>0.10829999999999999</v>
      </c>
      <c r="BQ1504" s="364">
        <v>10.7</v>
      </c>
      <c r="BR1504" s="365">
        <v>0.10829999999999999</v>
      </c>
      <c r="BS1504" s="365">
        <v>0.10829999999999999</v>
      </c>
      <c r="BT1504" s="364">
        <v>10.72</v>
      </c>
      <c r="BU1504" s="365">
        <v>0.10829999999999999</v>
      </c>
      <c r="BV1504" s="365">
        <v>0.10829999999999999</v>
      </c>
      <c r="BW1504" s="364">
        <v>10.74</v>
      </c>
      <c r="BX1504" s="365">
        <v>0.10829999999999999</v>
      </c>
      <c r="BY1504" s="365">
        <v>0.10829999999999999</v>
      </c>
    </row>
    <row r="1505" spans="1:77" s="202" customFormat="1" ht="30" x14ac:dyDescent="0.2">
      <c r="A1505" s="270" t="s">
        <v>988</v>
      </c>
      <c r="B1505" s="271" t="s">
        <v>939</v>
      </c>
      <c r="C1505" s="271" t="s">
        <v>607</v>
      </c>
      <c r="D1505" s="271" t="s">
        <v>611</v>
      </c>
      <c r="E1505" s="272">
        <v>0.38</v>
      </c>
      <c r="F1505" s="353">
        <v>1.0480000000000001E-3</v>
      </c>
      <c r="G1505" s="353">
        <v>0</v>
      </c>
      <c r="H1505" s="274">
        <v>1.5941588074231823</v>
      </c>
      <c r="I1505" s="353">
        <v>1.446E-3</v>
      </c>
      <c r="J1505" s="353">
        <v>0</v>
      </c>
      <c r="K1505" s="274">
        <v>2.1995740797079404</v>
      </c>
      <c r="L1505" s="353">
        <v>1.194E-3</v>
      </c>
      <c r="M1505" s="353">
        <v>1.0000000000000001E-5</v>
      </c>
      <c r="N1505" s="274">
        <v>1.8163095152305859</v>
      </c>
      <c r="O1505" s="353">
        <v>1.1719999999999999E-3</v>
      </c>
      <c r="P1505" s="353">
        <v>2.1999999999999999E-5</v>
      </c>
      <c r="Q1505" s="274">
        <v>1.7830947162389137</v>
      </c>
      <c r="R1505" s="353">
        <v>1.052E-3</v>
      </c>
      <c r="S1505" s="353">
        <v>3.1999999999999999E-5</v>
      </c>
      <c r="T1505" s="274">
        <v>1.6009835404424759</v>
      </c>
      <c r="U1505" s="353">
        <v>1.132E-3</v>
      </c>
      <c r="V1505" s="353">
        <v>3.5999999999999994E-5</v>
      </c>
      <c r="W1505" s="274">
        <v>1.7228054358051417</v>
      </c>
      <c r="X1505" s="353">
        <v>1.2900000000000001E-3</v>
      </c>
      <c r="Y1505" s="353">
        <v>1.9999999999999999E-6</v>
      </c>
      <c r="Z1505" s="274">
        <v>1.9622779896359375</v>
      </c>
      <c r="AA1505" s="353">
        <v>1.1339999999999998E-3</v>
      </c>
      <c r="AB1505" s="353">
        <v>1.9999999999999999E-6</v>
      </c>
      <c r="AC1505" s="274">
        <v>1.724979865632885</v>
      </c>
      <c r="AD1505" s="353">
        <v>4.3399999999999998E-4</v>
      </c>
      <c r="AE1505" s="353">
        <v>1.0000000000000001E-5</v>
      </c>
      <c r="AF1505" s="274">
        <v>0.66035167643163351</v>
      </c>
      <c r="AG1505" s="353">
        <v>4.4000000000000002E-4</v>
      </c>
      <c r="AH1505" s="353">
        <v>2.0000000000000002E-5</v>
      </c>
      <c r="AI1505" s="274">
        <v>0.66999438836462555</v>
      </c>
      <c r="AJ1505" s="353">
        <v>6.3600000000000006E-4</v>
      </c>
      <c r="AK1505" s="353">
        <v>2.5999999999999998E-5</v>
      </c>
      <c r="AL1505" s="274">
        <v>0.96825558972588477</v>
      </c>
      <c r="AM1505" s="353">
        <v>3.8999999999999999E-4</v>
      </c>
      <c r="AN1505" s="353">
        <v>2.5999999999999998E-5</v>
      </c>
      <c r="AO1505" s="274">
        <v>0.59456298423744391</v>
      </c>
      <c r="AP1505" s="353">
        <v>5.4000000000000001E-4</v>
      </c>
      <c r="AQ1505" s="353">
        <v>2.1999999999999999E-5</v>
      </c>
      <c r="AR1505" s="274">
        <v>0.82209912129959195</v>
      </c>
      <c r="AS1505" s="353">
        <v>4.46E-4</v>
      </c>
      <c r="AT1505" s="353">
        <v>1.0000000000000001E-5</v>
      </c>
      <c r="AU1505" s="274">
        <v>0.67860068989510069</v>
      </c>
      <c r="AV1505" s="353">
        <v>3.9800000000000002E-4</v>
      </c>
      <c r="AW1505" s="353">
        <v>1.7999999999999997E-5</v>
      </c>
      <c r="AX1505" s="274">
        <v>0.60603411507565996</v>
      </c>
      <c r="AY1505" s="353">
        <v>4.4200000000000001E-4</v>
      </c>
      <c r="AZ1505" s="353">
        <v>2.0000000000000002E-5</v>
      </c>
      <c r="BA1505" s="274">
        <v>0.67303355234477147</v>
      </c>
      <c r="BB1505" s="353">
        <v>3.9600000000000003E-4</v>
      </c>
      <c r="BC1505" s="353">
        <v>2.4000000000000001E-5</v>
      </c>
      <c r="BD1505" s="274">
        <v>0.60347825694493007</v>
      </c>
      <c r="BE1505" s="353">
        <v>3.8200000000000002E-4</v>
      </c>
      <c r="BF1505" s="353">
        <v>3.8000000000000002E-5</v>
      </c>
      <c r="BG1505" s="274">
        <v>0.58394493393073987</v>
      </c>
      <c r="BH1505" s="353">
        <v>4.5800000000000002E-4</v>
      </c>
      <c r="BI1505" s="353">
        <v>2.0000000000000002E-5</v>
      </c>
      <c r="BJ1505" s="274">
        <v>0.69734784490959445</v>
      </c>
      <c r="BK1505" s="353">
        <v>4.86E-4</v>
      </c>
      <c r="BL1505" s="353">
        <v>0</v>
      </c>
      <c r="BM1505" s="274">
        <v>0.73927593550349857</v>
      </c>
      <c r="BN1505" s="353">
        <v>7.1199999999999996E-4</v>
      </c>
      <c r="BO1505" s="353">
        <v>0</v>
      </c>
      <c r="BP1505" s="274">
        <v>1.0830544569516276</v>
      </c>
      <c r="BQ1505" s="353">
        <v>3.5E-4</v>
      </c>
      <c r="BR1505" s="353">
        <v>2.8E-5</v>
      </c>
      <c r="BS1505" s="274">
        <v>0.53410132904101715</v>
      </c>
      <c r="BT1505" s="353">
        <v>3.7599999999999998E-4</v>
      </c>
      <c r="BU1505" s="353">
        <v>2.9999999999999997E-5</v>
      </c>
      <c r="BV1505" s="274">
        <v>0.57376773627593103</v>
      </c>
      <c r="BW1505" s="353">
        <v>3.8200000000000002E-4</v>
      </c>
      <c r="BX1505" s="353">
        <v>2.8E-5</v>
      </c>
      <c r="BY1505" s="274">
        <v>0.58263584328324136</v>
      </c>
    </row>
    <row r="1506" spans="1:77" s="202" customFormat="1" ht="30" x14ac:dyDescent="0.2">
      <c r="A1506" s="270" t="s">
        <v>988</v>
      </c>
      <c r="B1506" s="271" t="s">
        <v>616</v>
      </c>
      <c r="C1506" s="271" t="s">
        <v>989</v>
      </c>
      <c r="D1506" s="271" t="s">
        <v>606</v>
      </c>
      <c r="E1506" s="272">
        <v>35</v>
      </c>
      <c r="F1506" s="353" t="s">
        <v>607</v>
      </c>
      <c r="G1506" s="353" t="s">
        <v>607</v>
      </c>
      <c r="H1506" s="353" t="s">
        <v>607</v>
      </c>
      <c r="I1506" s="353" t="s">
        <v>607</v>
      </c>
      <c r="J1506" s="353" t="s">
        <v>607</v>
      </c>
      <c r="K1506" s="353" t="s">
        <v>607</v>
      </c>
      <c r="L1506" s="353" t="s">
        <v>607</v>
      </c>
      <c r="M1506" s="353" t="s">
        <v>607</v>
      </c>
      <c r="N1506" s="353" t="s">
        <v>607</v>
      </c>
      <c r="O1506" s="353" t="s">
        <v>607</v>
      </c>
      <c r="P1506" s="353" t="s">
        <v>607</v>
      </c>
      <c r="Q1506" s="353" t="s">
        <v>607</v>
      </c>
      <c r="R1506" s="353" t="s">
        <v>607</v>
      </c>
      <c r="S1506" s="353" t="s">
        <v>607</v>
      </c>
      <c r="T1506" s="353" t="s">
        <v>607</v>
      </c>
      <c r="U1506" s="353" t="s">
        <v>607</v>
      </c>
      <c r="V1506" s="353" t="s">
        <v>607</v>
      </c>
      <c r="W1506" s="353" t="s">
        <v>607</v>
      </c>
      <c r="X1506" s="353" t="s">
        <v>607</v>
      </c>
      <c r="Y1506" s="353" t="s">
        <v>607</v>
      </c>
      <c r="Z1506" s="353" t="s">
        <v>607</v>
      </c>
      <c r="AA1506" s="353" t="s">
        <v>607</v>
      </c>
      <c r="AB1506" s="353" t="s">
        <v>607</v>
      </c>
      <c r="AC1506" s="353" t="s">
        <v>607</v>
      </c>
      <c r="AD1506" s="353" t="s">
        <v>607</v>
      </c>
      <c r="AE1506" s="353" t="s">
        <v>607</v>
      </c>
      <c r="AF1506" s="353" t="s">
        <v>607</v>
      </c>
      <c r="AG1506" s="353" t="s">
        <v>607</v>
      </c>
      <c r="AH1506" s="353" t="s">
        <v>607</v>
      </c>
      <c r="AI1506" s="353" t="s">
        <v>607</v>
      </c>
      <c r="AJ1506" s="353" t="s">
        <v>607</v>
      </c>
      <c r="AK1506" s="353" t="s">
        <v>607</v>
      </c>
      <c r="AL1506" s="353" t="s">
        <v>607</v>
      </c>
      <c r="AM1506" s="353" t="s">
        <v>607</v>
      </c>
      <c r="AN1506" s="353" t="s">
        <v>607</v>
      </c>
      <c r="AO1506" s="353" t="s">
        <v>607</v>
      </c>
      <c r="AP1506" s="353" t="s">
        <v>607</v>
      </c>
      <c r="AQ1506" s="353" t="s">
        <v>607</v>
      </c>
      <c r="AR1506" s="353" t="s">
        <v>607</v>
      </c>
      <c r="AS1506" s="353" t="s">
        <v>607</v>
      </c>
      <c r="AT1506" s="353" t="s">
        <v>607</v>
      </c>
      <c r="AU1506" s="353" t="s">
        <v>607</v>
      </c>
      <c r="AV1506" s="353" t="s">
        <v>607</v>
      </c>
      <c r="AW1506" s="353" t="s">
        <v>607</v>
      </c>
      <c r="AX1506" s="353" t="s">
        <v>607</v>
      </c>
      <c r="AY1506" s="353" t="s">
        <v>607</v>
      </c>
      <c r="AZ1506" s="353" t="s">
        <v>607</v>
      </c>
      <c r="BA1506" s="353" t="s">
        <v>607</v>
      </c>
      <c r="BB1506" s="353" t="s">
        <v>607</v>
      </c>
      <c r="BC1506" s="353" t="s">
        <v>607</v>
      </c>
      <c r="BD1506" s="353" t="s">
        <v>607</v>
      </c>
      <c r="BE1506" s="353" t="s">
        <v>607</v>
      </c>
      <c r="BF1506" s="353" t="s">
        <v>607</v>
      </c>
      <c r="BG1506" s="353" t="s">
        <v>607</v>
      </c>
      <c r="BH1506" s="353" t="s">
        <v>607</v>
      </c>
      <c r="BI1506" s="353" t="s">
        <v>607</v>
      </c>
      <c r="BJ1506" s="353" t="s">
        <v>607</v>
      </c>
      <c r="BK1506" s="353" t="s">
        <v>607</v>
      </c>
      <c r="BL1506" s="353" t="s">
        <v>607</v>
      </c>
      <c r="BM1506" s="353" t="s">
        <v>607</v>
      </c>
      <c r="BN1506" s="353" t="s">
        <v>607</v>
      </c>
      <c r="BO1506" s="353" t="s">
        <v>607</v>
      </c>
      <c r="BP1506" s="353" t="s">
        <v>607</v>
      </c>
      <c r="BQ1506" s="353" t="s">
        <v>607</v>
      </c>
      <c r="BR1506" s="353" t="s">
        <v>607</v>
      </c>
      <c r="BS1506" s="353" t="s">
        <v>607</v>
      </c>
      <c r="BT1506" s="353" t="s">
        <v>607</v>
      </c>
      <c r="BU1506" s="353" t="s">
        <v>607</v>
      </c>
      <c r="BV1506" s="353" t="s">
        <v>607</v>
      </c>
      <c r="BW1506" s="353" t="s">
        <v>607</v>
      </c>
      <c r="BX1506" s="353" t="s">
        <v>607</v>
      </c>
      <c r="BY1506" s="353" t="s">
        <v>607</v>
      </c>
    </row>
    <row r="1507" spans="1:77" s="202" customFormat="1" ht="30" x14ac:dyDescent="0.2">
      <c r="A1507" s="270" t="s">
        <v>988</v>
      </c>
      <c r="B1507" s="271" t="s">
        <v>616</v>
      </c>
      <c r="C1507" s="271" t="s">
        <v>989</v>
      </c>
      <c r="D1507" s="271" t="s">
        <v>608</v>
      </c>
      <c r="E1507" s="272">
        <v>35</v>
      </c>
      <c r="F1507" s="290">
        <v>1</v>
      </c>
      <c r="G1507" s="378"/>
      <c r="H1507" s="378"/>
      <c r="I1507" s="290">
        <v>1</v>
      </c>
      <c r="J1507" s="378"/>
      <c r="K1507" s="378"/>
      <c r="L1507" s="290">
        <v>1</v>
      </c>
      <c r="M1507" s="378"/>
      <c r="N1507" s="378"/>
      <c r="O1507" s="290">
        <v>1</v>
      </c>
      <c r="P1507" s="378"/>
      <c r="Q1507" s="378"/>
      <c r="R1507" s="290">
        <v>1</v>
      </c>
      <c r="S1507" s="378"/>
      <c r="T1507" s="378"/>
      <c r="U1507" s="290">
        <v>1</v>
      </c>
      <c r="V1507" s="378"/>
      <c r="W1507" s="378"/>
      <c r="X1507" s="290">
        <v>1</v>
      </c>
      <c r="Y1507" s="378"/>
      <c r="Z1507" s="378"/>
      <c r="AA1507" s="290">
        <v>1</v>
      </c>
      <c r="AB1507" s="378"/>
      <c r="AC1507" s="378"/>
      <c r="AD1507" s="290">
        <v>1</v>
      </c>
      <c r="AE1507" s="378"/>
      <c r="AF1507" s="378"/>
      <c r="AG1507" s="290">
        <v>1</v>
      </c>
      <c r="AH1507" s="378"/>
      <c r="AI1507" s="378"/>
      <c r="AJ1507" s="290">
        <v>1</v>
      </c>
      <c r="AK1507" s="378"/>
      <c r="AL1507" s="378"/>
      <c r="AM1507" s="290">
        <v>1</v>
      </c>
      <c r="AN1507" s="378"/>
      <c r="AO1507" s="378"/>
      <c r="AP1507" s="290">
        <v>1</v>
      </c>
      <c r="AQ1507" s="378"/>
      <c r="AR1507" s="378"/>
      <c r="AS1507" s="290">
        <v>1</v>
      </c>
      <c r="AT1507" s="378"/>
      <c r="AU1507" s="378"/>
      <c r="AV1507" s="290">
        <v>1</v>
      </c>
      <c r="AW1507" s="378"/>
      <c r="AX1507" s="378"/>
      <c r="AY1507" s="290">
        <v>1</v>
      </c>
      <c r="AZ1507" s="378"/>
      <c r="BA1507" s="378"/>
      <c r="BB1507" s="290">
        <v>1</v>
      </c>
      <c r="BC1507" s="378"/>
      <c r="BD1507" s="378"/>
      <c r="BE1507" s="290">
        <v>1</v>
      </c>
      <c r="BF1507" s="378"/>
      <c r="BG1507" s="378"/>
      <c r="BH1507" s="290">
        <v>1</v>
      </c>
      <c r="BI1507" s="378"/>
      <c r="BJ1507" s="378"/>
      <c r="BK1507" s="290">
        <v>1</v>
      </c>
      <c r="BL1507" s="378"/>
      <c r="BM1507" s="378"/>
      <c r="BN1507" s="290">
        <v>1</v>
      </c>
      <c r="BO1507" s="378"/>
      <c r="BP1507" s="378"/>
      <c r="BQ1507" s="290">
        <v>1</v>
      </c>
      <c r="BR1507" s="378"/>
      <c r="BS1507" s="378"/>
      <c r="BT1507" s="290">
        <v>1</v>
      </c>
      <c r="BU1507" s="378"/>
      <c r="BV1507" s="378"/>
      <c r="BW1507" s="290">
        <v>1</v>
      </c>
      <c r="BX1507" s="378"/>
      <c r="BY1507" s="378"/>
    </row>
    <row r="1508" spans="1:77" s="202" customFormat="1" ht="30" x14ac:dyDescent="0.2">
      <c r="A1508" s="270" t="s">
        <v>988</v>
      </c>
      <c r="B1508" s="271" t="s">
        <v>616</v>
      </c>
      <c r="C1508" s="271" t="s">
        <v>989</v>
      </c>
      <c r="D1508" s="271" t="s">
        <v>611</v>
      </c>
      <c r="E1508" s="272">
        <v>10</v>
      </c>
      <c r="F1508" s="274" t="s">
        <v>816</v>
      </c>
      <c r="G1508" s="274" t="s">
        <v>816</v>
      </c>
      <c r="H1508" s="274" t="s">
        <v>816</v>
      </c>
      <c r="I1508" s="274" t="s">
        <v>816</v>
      </c>
      <c r="J1508" s="274" t="s">
        <v>816</v>
      </c>
      <c r="K1508" s="274" t="s">
        <v>816</v>
      </c>
      <c r="L1508" s="274" t="s">
        <v>816</v>
      </c>
      <c r="M1508" s="274" t="s">
        <v>816</v>
      </c>
      <c r="N1508" s="274" t="s">
        <v>816</v>
      </c>
      <c r="O1508" s="274" t="s">
        <v>816</v>
      </c>
      <c r="P1508" s="274" t="s">
        <v>816</v>
      </c>
      <c r="Q1508" s="274" t="s">
        <v>816</v>
      </c>
      <c r="R1508" s="274" t="s">
        <v>816</v>
      </c>
      <c r="S1508" s="274" t="s">
        <v>816</v>
      </c>
      <c r="T1508" s="274" t="s">
        <v>816</v>
      </c>
      <c r="U1508" s="274" t="s">
        <v>816</v>
      </c>
      <c r="V1508" s="274" t="s">
        <v>816</v>
      </c>
      <c r="W1508" s="274" t="s">
        <v>816</v>
      </c>
      <c r="X1508" s="274" t="s">
        <v>816</v>
      </c>
      <c r="Y1508" s="274" t="s">
        <v>816</v>
      </c>
      <c r="Z1508" s="274" t="s">
        <v>816</v>
      </c>
      <c r="AA1508" s="274" t="s">
        <v>816</v>
      </c>
      <c r="AB1508" s="274" t="s">
        <v>816</v>
      </c>
      <c r="AC1508" s="274" t="s">
        <v>816</v>
      </c>
      <c r="AD1508" s="274" t="s">
        <v>816</v>
      </c>
      <c r="AE1508" s="274" t="s">
        <v>816</v>
      </c>
      <c r="AF1508" s="274" t="s">
        <v>816</v>
      </c>
      <c r="AG1508" s="274" t="s">
        <v>816</v>
      </c>
      <c r="AH1508" s="274" t="s">
        <v>816</v>
      </c>
      <c r="AI1508" s="274" t="s">
        <v>816</v>
      </c>
      <c r="AJ1508" s="274" t="s">
        <v>816</v>
      </c>
      <c r="AK1508" s="274" t="s">
        <v>816</v>
      </c>
      <c r="AL1508" s="274" t="s">
        <v>816</v>
      </c>
      <c r="AM1508" s="274" t="s">
        <v>816</v>
      </c>
      <c r="AN1508" s="274" t="s">
        <v>816</v>
      </c>
      <c r="AO1508" s="274" t="s">
        <v>816</v>
      </c>
      <c r="AP1508" s="274" t="s">
        <v>816</v>
      </c>
      <c r="AQ1508" s="274" t="s">
        <v>816</v>
      </c>
      <c r="AR1508" s="274" t="s">
        <v>816</v>
      </c>
      <c r="AS1508" s="274" t="s">
        <v>816</v>
      </c>
      <c r="AT1508" s="274" t="s">
        <v>816</v>
      </c>
      <c r="AU1508" s="274" t="s">
        <v>816</v>
      </c>
      <c r="AV1508" s="274" t="s">
        <v>816</v>
      </c>
      <c r="AW1508" s="274" t="s">
        <v>816</v>
      </c>
      <c r="AX1508" s="274" t="s">
        <v>816</v>
      </c>
      <c r="AY1508" s="274" t="s">
        <v>816</v>
      </c>
      <c r="AZ1508" s="274" t="s">
        <v>816</v>
      </c>
      <c r="BA1508" s="274" t="s">
        <v>816</v>
      </c>
      <c r="BB1508" s="274" t="s">
        <v>816</v>
      </c>
      <c r="BC1508" s="274" t="s">
        <v>816</v>
      </c>
      <c r="BD1508" s="274" t="s">
        <v>816</v>
      </c>
      <c r="BE1508" s="274" t="s">
        <v>816</v>
      </c>
      <c r="BF1508" s="274" t="s">
        <v>816</v>
      </c>
      <c r="BG1508" s="274" t="s">
        <v>816</v>
      </c>
      <c r="BH1508" s="274" t="s">
        <v>816</v>
      </c>
      <c r="BI1508" s="274" t="s">
        <v>816</v>
      </c>
      <c r="BJ1508" s="274" t="s">
        <v>816</v>
      </c>
      <c r="BK1508" s="274" t="s">
        <v>816</v>
      </c>
      <c r="BL1508" s="274" t="s">
        <v>816</v>
      </c>
      <c r="BM1508" s="274" t="s">
        <v>816</v>
      </c>
      <c r="BN1508" s="274" t="s">
        <v>816</v>
      </c>
      <c r="BO1508" s="274" t="s">
        <v>816</v>
      </c>
      <c r="BP1508" s="274" t="s">
        <v>816</v>
      </c>
      <c r="BQ1508" s="274" t="s">
        <v>816</v>
      </c>
      <c r="BR1508" s="274" t="s">
        <v>816</v>
      </c>
      <c r="BS1508" s="274" t="s">
        <v>816</v>
      </c>
      <c r="BT1508" s="274" t="s">
        <v>816</v>
      </c>
      <c r="BU1508" s="274" t="s">
        <v>816</v>
      </c>
      <c r="BV1508" s="274" t="s">
        <v>816</v>
      </c>
      <c r="BW1508" s="274" t="s">
        <v>816</v>
      </c>
      <c r="BX1508" s="274" t="s">
        <v>816</v>
      </c>
      <c r="BY1508" s="274" t="s">
        <v>816</v>
      </c>
    </row>
    <row r="1509" spans="1:77" s="202" customFormat="1" ht="30" x14ac:dyDescent="0.2">
      <c r="A1509" s="270" t="s">
        <v>988</v>
      </c>
      <c r="B1509" s="271" t="s">
        <v>941</v>
      </c>
      <c r="C1509" s="271" t="s">
        <v>607</v>
      </c>
      <c r="D1509" s="271" t="s">
        <v>613</v>
      </c>
      <c r="E1509" s="272">
        <v>10</v>
      </c>
      <c r="F1509" s="364">
        <v>10.49</v>
      </c>
      <c r="G1509" s="365">
        <v>0.10829999999999999</v>
      </c>
      <c r="H1509" s="365">
        <v>0.10829999999999999</v>
      </c>
      <c r="I1509" s="364">
        <v>10.63</v>
      </c>
      <c r="J1509" s="365">
        <v>0.10829999999999999</v>
      </c>
      <c r="K1509" s="365">
        <v>0.10829999999999999</v>
      </c>
      <c r="L1509" s="364">
        <v>10.47</v>
      </c>
      <c r="M1509" s="365">
        <v>0.10829999999999999</v>
      </c>
      <c r="N1509" s="365">
        <v>0.10829999999999999</v>
      </c>
      <c r="O1509" s="364">
        <v>10.47</v>
      </c>
      <c r="P1509" s="365">
        <v>0.10829999999999999</v>
      </c>
      <c r="Q1509" s="365">
        <v>0.10829999999999999</v>
      </c>
      <c r="R1509" s="364">
        <v>10.62</v>
      </c>
      <c r="S1509" s="365">
        <v>0.10829999999999999</v>
      </c>
      <c r="T1509" s="365">
        <v>0.10829999999999999</v>
      </c>
      <c r="U1509" s="364">
        <v>10.68</v>
      </c>
      <c r="V1509" s="365">
        <v>0.10829999999999999</v>
      </c>
      <c r="W1509" s="365">
        <v>0.10829999999999999</v>
      </c>
      <c r="X1509" s="364">
        <v>10.59</v>
      </c>
      <c r="Y1509" s="365">
        <v>0.10829999999999999</v>
      </c>
      <c r="Z1509" s="365">
        <v>0.10829999999999999</v>
      </c>
      <c r="AA1509" s="364">
        <v>10.55</v>
      </c>
      <c r="AB1509" s="365">
        <v>0.10829999999999999</v>
      </c>
      <c r="AC1509" s="365">
        <v>0.10829999999999999</v>
      </c>
      <c r="AD1509" s="364">
        <v>10.55</v>
      </c>
      <c r="AE1509" s="365">
        <v>0.10829999999999999</v>
      </c>
      <c r="AF1509" s="365">
        <v>0.10829999999999999</v>
      </c>
      <c r="AG1509" s="364">
        <v>10.6</v>
      </c>
      <c r="AH1509" s="365">
        <v>0.10829999999999999</v>
      </c>
      <c r="AI1509" s="365">
        <v>0.10829999999999999</v>
      </c>
      <c r="AJ1509" s="364">
        <v>10.53</v>
      </c>
      <c r="AK1509" s="365">
        <v>0.10829999999999999</v>
      </c>
      <c r="AL1509" s="365">
        <v>0.10829999999999999</v>
      </c>
      <c r="AM1509" s="364">
        <v>10.57</v>
      </c>
      <c r="AN1509" s="365">
        <v>0.10829999999999999</v>
      </c>
      <c r="AO1509" s="365">
        <v>0.10829999999999999</v>
      </c>
      <c r="AP1509" s="364">
        <v>10.79</v>
      </c>
      <c r="AQ1509" s="365">
        <v>0.10829999999999999</v>
      </c>
      <c r="AR1509" s="365">
        <v>0.10829999999999999</v>
      </c>
      <c r="AS1509" s="364">
        <v>10.6</v>
      </c>
      <c r="AT1509" s="365">
        <v>0.10829999999999999</v>
      </c>
      <c r="AU1509" s="365">
        <v>0.10829999999999999</v>
      </c>
      <c r="AV1509" s="364">
        <v>10.43</v>
      </c>
      <c r="AW1509" s="365">
        <v>0.10829999999999999</v>
      </c>
      <c r="AX1509" s="365">
        <v>0.10829999999999999</v>
      </c>
      <c r="AY1509" s="364">
        <v>10.58</v>
      </c>
      <c r="AZ1509" s="365">
        <v>0.10829999999999999</v>
      </c>
      <c r="BA1509" s="365">
        <v>0.10829999999999999</v>
      </c>
      <c r="BB1509" s="364">
        <v>10.53</v>
      </c>
      <c r="BC1509" s="365">
        <v>0.10829999999999999</v>
      </c>
      <c r="BD1509" s="365">
        <v>0.10829999999999999</v>
      </c>
      <c r="BE1509" s="364">
        <v>10.67</v>
      </c>
      <c r="BF1509" s="365">
        <v>0.10829999999999999</v>
      </c>
      <c r="BG1509" s="365">
        <v>0.10829999999999999</v>
      </c>
      <c r="BH1509" s="364">
        <v>10.6</v>
      </c>
      <c r="BI1509" s="365">
        <v>0.10829999999999999</v>
      </c>
      <c r="BJ1509" s="365">
        <v>0.10829999999999999</v>
      </c>
      <c r="BK1509" s="364">
        <v>10.53</v>
      </c>
      <c r="BL1509" s="365">
        <v>0.10829999999999999</v>
      </c>
      <c r="BM1509" s="365">
        <v>0.10829999999999999</v>
      </c>
      <c r="BN1509" s="364">
        <v>10.6</v>
      </c>
      <c r="BO1509" s="365">
        <v>0.10829999999999999</v>
      </c>
      <c r="BP1509" s="365">
        <v>0.10829999999999999</v>
      </c>
      <c r="BQ1509" s="364">
        <v>10.52</v>
      </c>
      <c r="BR1509" s="365">
        <v>0.10829999999999999</v>
      </c>
      <c r="BS1509" s="365">
        <v>0.10829999999999999</v>
      </c>
      <c r="BT1509" s="364">
        <v>10.61</v>
      </c>
      <c r="BU1509" s="365">
        <v>0.10829999999999999</v>
      </c>
      <c r="BV1509" s="365">
        <v>0.10829999999999999</v>
      </c>
      <c r="BW1509" s="364">
        <v>10.66</v>
      </c>
      <c r="BX1509" s="365">
        <v>0.10829999999999999</v>
      </c>
      <c r="BY1509" s="365">
        <v>0.10829999999999999</v>
      </c>
    </row>
    <row r="1510" spans="1:77" s="202" customFormat="1" ht="30" x14ac:dyDescent="0.2">
      <c r="A1510" s="270" t="s">
        <v>988</v>
      </c>
      <c r="B1510" s="271" t="s">
        <v>942</v>
      </c>
      <c r="C1510" s="271" t="s">
        <v>607</v>
      </c>
      <c r="D1510" s="271" t="s">
        <v>611</v>
      </c>
      <c r="E1510" s="272">
        <v>0.38</v>
      </c>
      <c r="F1510" s="353" t="s">
        <v>607</v>
      </c>
      <c r="G1510" s="353" t="s">
        <v>607</v>
      </c>
      <c r="H1510" s="353" t="s">
        <v>607</v>
      </c>
      <c r="I1510" s="353" t="s">
        <v>607</v>
      </c>
      <c r="J1510" s="353" t="s">
        <v>607</v>
      </c>
      <c r="K1510" s="353" t="s">
        <v>607</v>
      </c>
      <c r="L1510" s="353" t="s">
        <v>607</v>
      </c>
      <c r="M1510" s="353" t="s">
        <v>607</v>
      </c>
      <c r="N1510" s="353" t="s">
        <v>607</v>
      </c>
      <c r="O1510" s="353" t="s">
        <v>607</v>
      </c>
      <c r="P1510" s="353" t="s">
        <v>607</v>
      </c>
      <c r="Q1510" s="353" t="s">
        <v>607</v>
      </c>
      <c r="R1510" s="353" t="s">
        <v>607</v>
      </c>
      <c r="S1510" s="353" t="s">
        <v>607</v>
      </c>
      <c r="T1510" s="353" t="s">
        <v>607</v>
      </c>
      <c r="U1510" s="353" t="s">
        <v>607</v>
      </c>
      <c r="V1510" s="353" t="s">
        <v>607</v>
      </c>
      <c r="W1510" s="353" t="s">
        <v>607</v>
      </c>
      <c r="X1510" s="353" t="s">
        <v>607</v>
      </c>
      <c r="Y1510" s="353" t="s">
        <v>607</v>
      </c>
      <c r="Z1510" s="353" t="s">
        <v>607</v>
      </c>
      <c r="AA1510" s="353" t="s">
        <v>607</v>
      </c>
      <c r="AB1510" s="353" t="s">
        <v>607</v>
      </c>
      <c r="AC1510" s="353" t="s">
        <v>607</v>
      </c>
      <c r="AD1510" s="353" t="s">
        <v>607</v>
      </c>
      <c r="AE1510" s="353" t="s">
        <v>607</v>
      </c>
      <c r="AF1510" s="353" t="s">
        <v>607</v>
      </c>
      <c r="AG1510" s="353" t="s">
        <v>607</v>
      </c>
      <c r="AH1510" s="353" t="s">
        <v>607</v>
      </c>
      <c r="AI1510" s="353" t="s">
        <v>607</v>
      </c>
      <c r="AJ1510" s="353" t="s">
        <v>607</v>
      </c>
      <c r="AK1510" s="353" t="s">
        <v>607</v>
      </c>
      <c r="AL1510" s="353" t="s">
        <v>607</v>
      </c>
      <c r="AM1510" s="353" t="s">
        <v>607</v>
      </c>
      <c r="AN1510" s="353" t="s">
        <v>607</v>
      </c>
      <c r="AO1510" s="353" t="s">
        <v>607</v>
      </c>
      <c r="AP1510" s="353" t="s">
        <v>607</v>
      </c>
      <c r="AQ1510" s="353" t="s">
        <v>607</v>
      </c>
      <c r="AR1510" s="353" t="s">
        <v>607</v>
      </c>
      <c r="AS1510" s="353" t="s">
        <v>607</v>
      </c>
      <c r="AT1510" s="353" t="s">
        <v>607</v>
      </c>
      <c r="AU1510" s="353" t="s">
        <v>607</v>
      </c>
      <c r="AV1510" s="353" t="s">
        <v>607</v>
      </c>
      <c r="AW1510" s="353" t="s">
        <v>607</v>
      </c>
      <c r="AX1510" s="353" t="s">
        <v>607</v>
      </c>
      <c r="AY1510" s="353" t="s">
        <v>607</v>
      </c>
      <c r="AZ1510" s="353" t="s">
        <v>607</v>
      </c>
      <c r="BA1510" s="353" t="s">
        <v>607</v>
      </c>
      <c r="BB1510" s="353" t="s">
        <v>607</v>
      </c>
      <c r="BC1510" s="353" t="s">
        <v>607</v>
      </c>
      <c r="BD1510" s="353" t="s">
        <v>607</v>
      </c>
      <c r="BE1510" s="353" t="s">
        <v>607</v>
      </c>
      <c r="BF1510" s="353" t="s">
        <v>607</v>
      </c>
      <c r="BG1510" s="353" t="s">
        <v>607</v>
      </c>
      <c r="BH1510" s="353" t="s">
        <v>607</v>
      </c>
      <c r="BI1510" s="353" t="s">
        <v>607</v>
      </c>
      <c r="BJ1510" s="353" t="s">
        <v>607</v>
      </c>
      <c r="BK1510" s="353" t="s">
        <v>607</v>
      </c>
      <c r="BL1510" s="353" t="s">
        <v>607</v>
      </c>
      <c r="BM1510" s="353" t="s">
        <v>607</v>
      </c>
      <c r="BN1510" s="353" t="s">
        <v>607</v>
      </c>
      <c r="BO1510" s="353" t="s">
        <v>607</v>
      </c>
      <c r="BP1510" s="353" t="s">
        <v>607</v>
      </c>
      <c r="BQ1510" s="353" t="s">
        <v>607</v>
      </c>
      <c r="BR1510" s="353" t="s">
        <v>607</v>
      </c>
      <c r="BS1510" s="353" t="s">
        <v>607</v>
      </c>
      <c r="BT1510" s="353" t="s">
        <v>607</v>
      </c>
      <c r="BU1510" s="353" t="s">
        <v>607</v>
      </c>
      <c r="BV1510" s="353" t="s">
        <v>607</v>
      </c>
      <c r="BW1510" s="353" t="s">
        <v>607</v>
      </c>
      <c r="BX1510" s="353" t="s">
        <v>607</v>
      </c>
      <c r="BY1510" s="353" t="s">
        <v>607</v>
      </c>
    </row>
    <row r="1511" spans="1:77" s="202" customFormat="1" ht="30" x14ac:dyDescent="0.2">
      <c r="A1511" s="270" t="s">
        <v>990</v>
      </c>
      <c r="B1511" s="271" t="s">
        <v>604</v>
      </c>
      <c r="C1511" s="271" t="s">
        <v>989</v>
      </c>
      <c r="D1511" s="271" t="s">
        <v>606</v>
      </c>
      <c r="E1511" s="272">
        <v>35</v>
      </c>
      <c r="F1511" s="353" t="s">
        <v>607</v>
      </c>
      <c r="G1511" s="353" t="s">
        <v>607</v>
      </c>
      <c r="H1511" s="353" t="s">
        <v>607</v>
      </c>
      <c r="I1511" s="353" t="s">
        <v>607</v>
      </c>
      <c r="J1511" s="353" t="s">
        <v>607</v>
      </c>
      <c r="K1511" s="353" t="s">
        <v>607</v>
      </c>
      <c r="L1511" s="353" t="s">
        <v>607</v>
      </c>
      <c r="M1511" s="353" t="s">
        <v>607</v>
      </c>
      <c r="N1511" s="353" t="s">
        <v>607</v>
      </c>
      <c r="O1511" s="353" t="s">
        <v>607</v>
      </c>
      <c r="P1511" s="353" t="s">
        <v>607</v>
      </c>
      <c r="Q1511" s="353" t="s">
        <v>607</v>
      </c>
      <c r="R1511" s="353" t="s">
        <v>607</v>
      </c>
      <c r="S1511" s="353" t="s">
        <v>607</v>
      </c>
      <c r="T1511" s="353" t="s">
        <v>607</v>
      </c>
      <c r="U1511" s="353" t="s">
        <v>607</v>
      </c>
      <c r="V1511" s="353" t="s">
        <v>607</v>
      </c>
      <c r="W1511" s="353" t="s">
        <v>607</v>
      </c>
      <c r="X1511" s="353" t="s">
        <v>607</v>
      </c>
      <c r="Y1511" s="353" t="s">
        <v>607</v>
      </c>
      <c r="Z1511" s="353" t="s">
        <v>607</v>
      </c>
      <c r="AA1511" s="353" t="s">
        <v>607</v>
      </c>
      <c r="AB1511" s="353" t="s">
        <v>607</v>
      </c>
      <c r="AC1511" s="353" t="s">
        <v>607</v>
      </c>
      <c r="AD1511" s="353" t="s">
        <v>607</v>
      </c>
      <c r="AE1511" s="353" t="s">
        <v>607</v>
      </c>
      <c r="AF1511" s="353" t="s">
        <v>607</v>
      </c>
      <c r="AG1511" s="353" t="s">
        <v>607</v>
      </c>
      <c r="AH1511" s="353" t="s">
        <v>607</v>
      </c>
      <c r="AI1511" s="353" t="s">
        <v>607</v>
      </c>
      <c r="AJ1511" s="353" t="s">
        <v>607</v>
      </c>
      <c r="AK1511" s="353" t="s">
        <v>607</v>
      </c>
      <c r="AL1511" s="353" t="s">
        <v>607</v>
      </c>
      <c r="AM1511" s="353" t="s">
        <v>607</v>
      </c>
      <c r="AN1511" s="353" t="s">
        <v>607</v>
      </c>
      <c r="AO1511" s="353" t="s">
        <v>607</v>
      </c>
      <c r="AP1511" s="353" t="s">
        <v>607</v>
      </c>
      <c r="AQ1511" s="353" t="s">
        <v>607</v>
      </c>
      <c r="AR1511" s="353" t="s">
        <v>607</v>
      </c>
      <c r="AS1511" s="353" t="s">
        <v>607</v>
      </c>
      <c r="AT1511" s="353" t="s">
        <v>607</v>
      </c>
      <c r="AU1511" s="353" t="s">
        <v>607</v>
      </c>
      <c r="AV1511" s="353" t="s">
        <v>607</v>
      </c>
      <c r="AW1511" s="353" t="s">
        <v>607</v>
      </c>
      <c r="AX1511" s="353" t="s">
        <v>607</v>
      </c>
      <c r="AY1511" s="353" t="s">
        <v>607</v>
      </c>
      <c r="AZ1511" s="353" t="s">
        <v>607</v>
      </c>
      <c r="BA1511" s="353" t="s">
        <v>607</v>
      </c>
      <c r="BB1511" s="353" t="s">
        <v>607</v>
      </c>
      <c r="BC1511" s="353" t="s">
        <v>607</v>
      </c>
      <c r="BD1511" s="353" t="s">
        <v>607</v>
      </c>
      <c r="BE1511" s="353" t="s">
        <v>607</v>
      </c>
      <c r="BF1511" s="353" t="s">
        <v>607</v>
      </c>
      <c r="BG1511" s="353" t="s">
        <v>607</v>
      </c>
      <c r="BH1511" s="353" t="s">
        <v>607</v>
      </c>
      <c r="BI1511" s="353" t="s">
        <v>607</v>
      </c>
      <c r="BJ1511" s="353" t="s">
        <v>607</v>
      </c>
      <c r="BK1511" s="353" t="s">
        <v>607</v>
      </c>
      <c r="BL1511" s="353" t="s">
        <v>607</v>
      </c>
      <c r="BM1511" s="353" t="s">
        <v>607</v>
      </c>
      <c r="BN1511" s="353" t="s">
        <v>607</v>
      </c>
      <c r="BO1511" s="353" t="s">
        <v>607</v>
      </c>
      <c r="BP1511" s="353" t="s">
        <v>607</v>
      </c>
      <c r="BQ1511" s="353" t="s">
        <v>607</v>
      </c>
      <c r="BR1511" s="353" t="s">
        <v>607</v>
      </c>
      <c r="BS1511" s="353" t="s">
        <v>607</v>
      </c>
      <c r="BT1511" s="353" t="s">
        <v>607</v>
      </c>
      <c r="BU1511" s="353" t="s">
        <v>607</v>
      </c>
      <c r="BV1511" s="353" t="s">
        <v>607</v>
      </c>
      <c r="BW1511" s="353" t="s">
        <v>607</v>
      </c>
      <c r="BX1511" s="353" t="s">
        <v>607</v>
      </c>
      <c r="BY1511" s="353" t="s">
        <v>607</v>
      </c>
    </row>
    <row r="1512" spans="1:77" s="202" customFormat="1" ht="30" x14ac:dyDescent="0.2">
      <c r="A1512" s="270" t="s">
        <v>990</v>
      </c>
      <c r="B1512" s="271" t="s">
        <v>604</v>
      </c>
      <c r="C1512" s="271" t="s">
        <v>989</v>
      </c>
      <c r="D1512" s="271" t="s">
        <v>608</v>
      </c>
      <c r="E1512" s="272">
        <v>35</v>
      </c>
      <c r="F1512" s="290">
        <v>4</v>
      </c>
      <c r="G1512" s="378"/>
      <c r="H1512" s="378"/>
      <c r="I1512" s="290">
        <v>4</v>
      </c>
      <c r="J1512" s="378"/>
      <c r="K1512" s="378"/>
      <c r="L1512" s="290">
        <v>4</v>
      </c>
      <c r="M1512" s="378"/>
      <c r="N1512" s="378"/>
      <c r="O1512" s="290">
        <v>4</v>
      </c>
      <c r="P1512" s="378"/>
      <c r="Q1512" s="378"/>
      <c r="R1512" s="290">
        <v>4</v>
      </c>
      <c r="S1512" s="378"/>
      <c r="T1512" s="378"/>
      <c r="U1512" s="290">
        <v>4</v>
      </c>
      <c r="V1512" s="378"/>
      <c r="W1512" s="378"/>
      <c r="X1512" s="290">
        <v>4</v>
      </c>
      <c r="Y1512" s="378"/>
      <c r="Z1512" s="378"/>
      <c r="AA1512" s="290">
        <v>4</v>
      </c>
      <c r="AB1512" s="378"/>
      <c r="AC1512" s="378"/>
      <c r="AD1512" s="290">
        <v>4</v>
      </c>
      <c r="AE1512" s="378"/>
      <c r="AF1512" s="378"/>
      <c r="AG1512" s="290">
        <v>4</v>
      </c>
      <c r="AH1512" s="378"/>
      <c r="AI1512" s="378"/>
      <c r="AJ1512" s="290">
        <v>4</v>
      </c>
      <c r="AK1512" s="378"/>
      <c r="AL1512" s="378"/>
      <c r="AM1512" s="290">
        <v>4</v>
      </c>
      <c r="AN1512" s="378"/>
      <c r="AO1512" s="378"/>
      <c r="AP1512" s="290">
        <v>4</v>
      </c>
      <c r="AQ1512" s="378"/>
      <c r="AR1512" s="378"/>
      <c r="AS1512" s="290">
        <v>4</v>
      </c>
      <c r="AT1512" s="378"/>
      <c r="AU1512" s="378"/>
      <c r="AV1512" s="290">
        <v>4</v>
      </c>
      <c r="AW1512" s="378"/>
      <c r="AX1512" s="378"/>
      <c r="AY1512" s="290">
        <v>4</v>
      </c>
      <c r="AZ1512" s="378"/>
      <c r="BA1512" s="378"/>
      <c r="BB1512" s="290">
        <v>4</v>
      </c>
      <c r="BC1512" s="378"/>
      <c r="BD1512" s="378"/>
      <c r="BE1512" s="290">
        <v>4</v>
      </c>
      <c r="BF1512" s="378"/>
      <c r="BG1512" s="378"/>
      <c r="BH1512" s="290">
        <v>4</v>
      </c>
      <c r="BI1512" s="378"/>
      <c r="BJ1512" s="378"/>
      <c r="BK1512" s="290">
        <v>4</v>
      </c>
      <c r="BL1512" s="378"/>
      <c r="BM1512" s="378"/>
      <c r="BN1512" s="290">
        <v>4</v>
      </c>
      <c r="BO1512" s="378"/>
      <c r="BP1512" s="378"/>
      <c r="BQ1512" s="290">
        <v>4</v>
      </c>
      <c r="BR1512" s="378"/>
      <c r="BS1512" s="378"/>
      <c r="BT1512" s="290">
        <v>4</v>
      </c>
      <c r="BU1512" s="378"/>
      <c r="BV1512" s="378"/>
      <c r="BW1512" s="290">
        <v>3</v>
      </c>
      <c r="BX1512" s="378"/>
      <c r="BY1512" s="378"/>
    </row>
    <row r="1513" spans="1:77" s="202" customFormat="1" ht="30" x14ac:dyDescent="0.2">
      <c r="A1513" s="270" t="s">
        <v>990</v>
      </c>
      <c r="B1513" s="271" t="s">
        <v>604</v>
      </c>
      <c r="C1513" s="271" t="s">
        <v>989</v>
      </c>
      <c r="D1513" s="271" t="s">
        <v>611</v>
      </c>
      <c r="E1513" s="272">
        <v>10</v>
      </c>
      <c r="F1513" s="274">
        <v>-6.5849999999999992E-2</v>
      </c>
      <c r="G1513" s="274">
        <v>-5.1299999999999998E-2</v>
      </c>
      <c r="H1513" s="274">
        <v>4.6800077877885338</v>
      </c>
      <c r="I1513" s="274">
        <v>-5.9400000000000001E-2</v>
      </c>
      <c r="J1513" s="274">
        <v>-5.0250000000000003E-2</v>
      </c>
      <c r="K1513" s="274">
        <v>4.349445080175907</v>
      </c>
      <c r="L1513" s="274">
        <v>-5.5049999999999995E-2</v>
      </c>
      <c r="M1513" s="274">
        <v>-4.7850000000000004E-2</v>
      </c>
      <c r="N1513" s="274">
        <v>4.1538305190059654</v>
      </c>
      <c r="O1513" s="274">
        <v>-5.5200000000000006E-2</v>
      </c>
      <c r="P1513" s="274">
        <v>-4.6350000000000002E-2</v>
      </c>
      <c r="Q1513" s="274">
        <v>4.0847139895639692</v>
      </c>
      <c r="R1513" s="274">
        <v>-5.1450000000000003E-2</v>
      </c>
      <c r="S1513" s="274">
        <v>-4.8149999999999998E-2</v>
      </c>
      <c r="T1513" s="274">
        <v>3.9316670048005053</v>
      </c>
      <c r="U1513" s="274">
        <v>-4.845E-2</v>
      </c>
      <c r="V1513" s="274">
        <v>-5.0849999999999999E-2</v>
      </c>
      <c r="W1513" s="274">
        <v>3.9075038031599374</v>
      </c>
      <c r="X1513" s="274">
        <v>-5.5799999999999995E-2</v>
      </c>
      <c r="Y1513" s="274">
        <v>-5.0849999999999999E-2</v>
      </c>
      <c r="Z1513" s="274">
        <v>4.22033084870277</v>
      </c>
      <c r="AA1513" s="274">
        <v>-6.8849999999999995E-2</v>
      </c>
      <c r="AB1513" s="274">
        <v>-5.0700000000000002E-2</v>
      </c>
      <c r="AC1513" s="274">
        <v>4.7844982295468093</v>
      </c>
      <c r="AD1513" s="274">
        <v>-8.2949999999999996E-2</v>
      </c>
      <c r="AE1513" s="274">
        <v>-5.2649999999999995E-2</v>
      </c>
      <c r="AF1513" s="274">
        <v>5.5136810386517245</v>
      </c>
      <c r="AG1513" s="274">
        <v>-9.0299999999999991E-2</v>
      </c>
      <c r="AH1513" s="274">
        <v>-5.1749999999999997E-2</v>
      </c>
      <c r="AI1513" s="274">
        <v>5.8069959648533134</v>
      </c>
      <c r="AJ1513" s="274">
        <v>-8.7300000000000003E-2</v>
      </c>
      <c r="AK1513" s="274">
        <v>-5.7750000000000003E-2</v>
      </c>
      <c r="AL1513" s="274">
        <v>5.8514885064108224</v>
      </c>
      <c r="AM1513" s="274">
        <v>-8.1299999999999997E-2</v>
      </c>
      <c r="AN1513" s="274">
        <v>-5.9400000000000001E-2</v>
      </c>
      <c r="AO1513" s="274">
        <v>5.6287320176138316</v>
      </c>
      <c r="AP1513" s="274">
        <v>-7.7849999999999989E-2</v>
      </c>
      <c r="AQ1513" s="274">
        <v>-6.105E-2</v>
      </c>
      <c r="AR1513" s="274">
        <v>5.552103475367697</v>
      </c>
      <c r="AS1513" s="274">
        <v>-8.0250000000000002E-2</v>
      </c>
      <c r="AT1513" s="274">
        <v>-5.79E-2</v>
      </c>
      <c r="AU1513" s="274">
        <v>5.5373217043396012</v>
      </c>
      <c r="AV1513" s="274">
        <v>-8.0250000000000002E-2</v>
      </c>
      <c r="AW1513" s="274">
        <v>-5.5350000000000003E-2</v>
      </c>
      <c r="AX1513" s="274">
        <v>5.5300076163543297</v>
      </c>
      <c r="AY1513" s="274">
        <v>-8.2500000000000004E-2</v>
      </c>
      <c r="AZ1513" s="274">
        <v>-5.985E-2</v>
      </c>
      <c r="BA1513" s="274">
        <v>5.7143508044713176</v>
      </c>
      <c r="BB1513" s="274">
        <v>-8.2949999999999996E-2</v>
      </c>
      <c r="BC1513" s="274">
        <v>-6.1950000000000005E-2</v>
      </c>
      <c r="BD1513" s="274">
        <v>5.8270743667523313</v>
      </c>
      <c r="BE1513" s="274">
        <v>-8.3099999999999993E-2</v>
      </c>
      <c r="BF1513" s="274">
        <v>-6.0149999999999995E-2</v>
      </c>
      <c r="BG1513" s="274">
        <v>5.6798417402896568</v>
      </c>
      <c r="BH1513" s="274">
        <v>-8.4750000000000006E-2</v>
      </c>
      <c r="BI1513" s="274">
        <v>-6.3899999999999998E-2</v>
      </c>
      <c r="BJ1513" s="274">
        <v>5.9049855304290384</v>
      </c>
      <c r="BK1513" s="274">
        <v>-8.43E-2</v>
      </c>
      <c r="BL1513" s="274">
        <v>-6.4500000000000002E-2</v>
      </c>
      <c r="BM1513" s="274">
        <v>5.8657202754729516</v>
      </c>
      <c r="BN1513" s="274">
        <v>-8.5349999999999995E-2</v>
      </c>
      <c r="BO1513" s="274">
        <v>-6.0450000000000004E-2</v>
      </c>
      <c r="BP1513" s="274">
        <v>5.9445403764073896</v>
      </c>
      <c r="BQ1513" s="274">
        <v>-8.2799999999999999E-2</v>
      </c>
      <c r="BR1513" s="274">
        <v>-5.2649999999999995E-2</v>
      </c>
      <c r="BS1513" s="274">
        <v>5.593464441066879</v>
      </c>
      <c r="BT1513" s="274">
        <v>-7.4700000000000003E-2</v>
      </c>
      <c r="BU1513" s="274">
        <v>-5.1749999999999997E-2</v>
      </c>
      <c r="BV1513" s="274">
        <v>5.1347548340176292</v>
      </c>
      <c r="BW1513" s="274">
        <v>-6.93E-2</v>
      </c>
      <c r="BX1513" s="274">
        <v>-5.04E-2</v>
      </c>
      <c r="BY1513" s="274">
        <v>4.837047518799297</v>
      </c>
    </row>
    <row r="1514" spans="1:77" s="202" customFormat="1" ht="30" x14ac:dyDescent="0.2">
      <c r="A1514" s="270" t="s">
        <v>990</v>
      </c>
      <c r="B1514" s="271" t="s">
        <v>938</v>
      </c>
      <c r="C1514" s="271" t="s">
        <v>607</v>
      </c>
      <c r="D1514" s="271" t="s">
        <v>613</v>
      </c>
      <c r="E1514" s="272">
        <v>10</v>
      </c>
      <c r="F1514" s="364">
        <v>10.31</v>
      </c>
      <c r="G1514" s="365">
        <v>0.10829999999999999</v>
      </c>
      <c r="H1514" s="365">
        <v>0.10829999999999999</v>
      </c>
      <c r="I1514" s="364">
        <v>10.34</v>
      </c>
      <c r="J1514" s="365">
        <v>0.10829999999999999</v>
      </c>
      <c r="K1514" s="365">
        <v>0.10829999999999999</v>
      </c>
      <c r="L1514" s="364">
        <v>10.15</v>
      </c>
      <c r="M1514" s="365">
        <v>0.10829999999999999</v>
      </c>
      <c r="N1514" s="365">
        <v>0.10829999999999999</v>
      </c>
      <c r="O1514" s="364">
        <v>10.199999999999999</v>
      </c>
      <c r="P1514" s="365">
        <v>0.10829999999999999</v>
      </c>
      <c r="Q1514" s="365">
        <v>0.10829999999999999</v>
      </c>
      <c r="R1514" s="364">
        <v>10.36</v>
      </c>
      <c r="S1514" s="365">
        <v>0.10829999999999999</v>
      </c>
      <c r="T1514" s="365">
        <v>0.10829999999999999</v>
      </c>
      <c r="U1514" s="364">
        <v>10.39</v>
      </c>
      <c r="V1514" s="365">
        <v>0.10829999999999999</v>
      </c>
      <c r="W1514" s="365">
        <v>0.10829999999999999</v>
      </c>
      <c r="X1514" s="364">
        <v>10.34</v>
      </c>
      <c r="Y1514" s="365">
        <v>0.10829999999999999</v>
      </c>
      <c r="Z1514" s="365">
        <v>0.10829999999999999</v>
      </c>
      <c r="AA1514" s="364">
        <v>10.33</v>
      </c>
      <c r="AB1514" s="365">
        <v>0.10829999999999999</v>
      </c>
      <c r="AC1514" s="365">
        <v>0.10829999999999999</v>
      </c>
      <c r="AD1514" s="364">
        <v>10.3</v>
      </c>
      <c r="AE1514" s="365">
        <v>0.10829999999999999</v>
      </c>
      <c r="AF1514" s="365">
        <v>0.10829999999999999</v>
      </c>
      <c r="AG1514" s="364">
        <v>10.36</v>
      </c>
      <c r="AH1514" s="365">
        <v>0.10829999999999999</v>
      </c>
      <c r="AI1514" s="365">
        <v>0.10829999999999999</v>
      </c>
      <c r="AJ1514" s="364">
        <v>10.34</v>
      </c>
      <c r="AK1514" s="365">
        <v>0.10829999999999999</v>
      </c>
      <c r="AL1514" s="365">
        <v>0.10829999999999999</v>
      </c>
      <c r="AM1514" s="364">
        <v>10.34</v>
      </c>
      <c r="AN1514" s="365">
        <v>0.10829999999999999</v>
      </c>
      <c r="AO1514" s="365">
        <v>0.10829999999999999</v>
      </c>
      <c r="AP1514" s="364">
        <v>10.3</v>
      </c>
      <c r="AQ1514" s="365">
        <v>0.10829999999999999</v>
      </c>
      <c r="AR1514" s="365">
        <v>0.10829999999999999</v>
      </c>
      <c r="AS1514" s="364">
        <v>10.33</v>
      </c>
      <c r="AT1514" s="365">
        <v>0.10829999999999999</v>
      </c>
      <c r="AU1514" s="365">
        <v>0.10829999999999999</v>
      </c>
      <c r="AV1514" s="364">
        <v>10.19</v>
      </c>
      <c r="AW1514" s="365">
        <v>0.10829999999999999</v>
      </c>
      <c r="AX1514" s="365">
        <v>0.10829999999999999</v>
      </c>
      <c r="AY1514" s="364">
        <v>10.31</v>
      </c>
      <c r="AZ1514" s="365">
        <v>0.10829999999999999</v>
      </c>
      <c r="BA1514" s="365">
        <v>0.10829999999999999</v>
      </c>
      <c r="BB1514" s="364">
        <v>10.27</v>
      </c>
      <c r="BC1514" s="365">
        <v>0.10829999999999999</v>
      </c>
      <c r="BD1514" s="365">
        <v>0.10829999999999999</v>
      </c>
      <c r="BE1514" s="364">
        <v>10.44</v>
      </c>
      <c r="BF1514" s="365">
        <v>0.10829999999999999</v>
      </c>
      <c r="BG1514" s="365">
        <v>0.10829999999999999</v>
      </c>
      <c r="BH1514" s="364">
        <v>10.39</v>
      </c>
      <c r="BI1514" s="365">
        <v>0.10829999999999999</v>
      </c>
      <c r="BJ1514" s="365">
        <v>0.10829999999999999</v>
      </c>
      <c r="BK1514" s="364">
        <v>10.46</v>
      </c>
      <c r="BL1514" s="365">
        <v>0.10829999999999999</v>
      </c>
      <c r="BM1514" s="365">
        <v>0.10829999999999999</v>
      </c>
      <c r="BN1514" s="364">
        <v>10.17</v>
      </c>
      <c r="BO1514" s="365">
        <v>0.10829999999999999</v>
      </c>
      <c r="BP1514" s="365">
        <v>0.10829999999999999</v>
      </c>
      <c r="BQ1514" s="364">
        <v>10.14</v>
      </c>
      <c r="BR1514" s="365">
        <v>0.10829999999999999</v>
      </c>
      <c r="BS1514" s="365">
        <v>0.10829999999999999</v>
      </c>
      <c r="BT1514" s="364">
        <v>10.23</v>
      </c>
      <c r="BU1514" s="365">
        <v>0.10829999999999999</v>
      </c>
      <c r="BV1514" s="365">
        <v>0.10829999999999999</v>
      </c>
      <c r="BW1514" s="364">
        <v>10.24</v>
      </c>
      <c r="BX1514" s="365">
        <v>0.10829999999999999</v>
      </c>
      <c r="BY1514" s="365">
        <v>0.10829999999999999</v>
      </c>
    </row>
    <row r="1515" spans="1:77" s="202" customFormat="1" ht="30" x14ac:dyDescent="0.2">
      <c r="A1515" s="270" t="s">
        <v>990</v>
      </c>
      <c r="B1515" s="271" t="s">
        <v>939</v>
      </c>
      <c r="C1515" s="271" t="s">
        <v>607</v>
      </c>
      <c r="D1515" s="271" t="s">
        <v>611</v>
      </c>
      <c r="E1515" s="272">
        <v>0.23</v>
      </c>
      <c r="F1515" s="353">
        <v>1.5940000000000001E-3</v>
      </c>
      <c r="G1515" s="353">
        <v>3.9999999999999998E-6</v>
      </c>
      <c r="H1515" s="274">
        <v>4.0060442794990605</v>
      </c>
      <c r="I1515" s="353">
        <v>1.1819999999999999E-3</v>
      </c>
      <c r="J1515" s="353">
        <v>0</v>
      </c>
      <c r="K1515" s="274">
        <v>2.9705956270419698</v>
      </c>
      <c r="L1515" s="353">
        <v>2.454E-3</v>
      </c>
      <c r="M1515" s="353">
        <v>1.2E-5</v>
      </c>
      <c r="N1515" s="274">
        <v>6.1674524746868817</v>
      </c>
      <c r="O1515" s="353">
        <v>1.108E-3</v>
      </c>
      <c r="P1515" s="353">
        <v>0</v>
      </c>
      <c r="Q1515" s="274">
        <v>2.7846192510681078</v>
      </c>
      <c r="R1515" s="353">
        <v>1.0820000000000001E-3</v>
      </c>
      <c r="S1515" s="353">
        <v>0</v>
      </c>
      <c r="T1515" s="274">
        <v>2.7192762000502637</v>
      </c>
      <c r="U1515" s="353">
        <v>2.1520000000000003E-3</v>
      </c>
      <c r="V1515" s="353">
        <v>1.0000000000000001E-5</v>
      </c>
      <c r="W1515" s="274">
        <v>5.4084524606064859</v>
      </c>
      <c r="X1515" s="353">
        <v>1.0760000000000001E-3</v>
      </c>
      <c r="Y1515" s="353">
        <v>0</v>
      </c>
      <c r="Z1515" s="274">
        <v>2.704197034430762</v>
      </c>
      <c r="AA1515" s="353">
        <v>4.9799999999999996E-4</v>
      </c>
      <c r="AB1515" s="353">
        <v>0</v>
      </c>
      <c r="AC1515" s="274">
        <v>1.251570746418698</v>
      </c>
      <c r="AD1515" s="353">
        <v>4.8799999999999999E-4</v>
      </c>
      <c r="AE1515" s="353">
        <v>0</v>
      </c>
      <c r="AF1515" s="274">
        <v>1.2264388037195273</v>
      </c>
      <c r="AG1515" s="353">
        <v>4.6000000000000001E-4</v>
      </c>
      <c r="AH1515" s="353">
        <v>0</v>
      </c>
      <c r="AI1515" s="274">
        <v>1.1560693641618496</v>
      </c>
      <c r="AJ1515" s="353">
        <v>4.5400000000000003E-4</v>
      </c>
      <c r="AK1515" s="353">
        <v>0</v>
      </c>
      <c r="AL1515" s="274">
        <v>1.1409901985423472</v>
      </c>
      <c r="AM1515" s="353">
        <v>4.8200000000000001E-4</v>
      </c>
      <c r="AN1515" s="353">
        <v>0</v>
      </c>
      <c r="AO1515" s="274">
        <v>1.2113596381000251</v>
      </c>
      <c r="AP1515" s="353">
        <v>4.0000000000000002E-4</v>
      </c>
      <c r="AQ1515" s="353">
        <v>0</v>
      </c>
      <c r="AR1515" s="274">
        <v>1.0052777079668258</v>
      </c>
      <c r="AS1515" s="353">
        <v>3.9200000000000004E-4</v>
      </c>
      <c r="AT1515" s="353">
        <v>0</v>
      </c>
      <c r="AU1515" s="274">
        <v>0.98517215380748935</v>
      </c>
      <c r="AV1515" s="353">
        <v>4.28E-4</v>
      </c>
      <c r="AW1515" s="353">
        <v>0</v>
      </c>
      <c r="AX1515" s="274">
        <v>1.0756471475245035</v>
      </c>
      <c r="AY1515" s="353">
        <v>3.6999999999999999E-4</v>
      </c>
      <c r="AZ1515" s="353">
        <v>0</v>
      </c>
      <c r="BA1515" s="274">
        <v>0.92988187986931381</v>
      </c>
      <c r="BB1515" s="353">
        <v>4.46E-4</v>
      </c>
      <c r="BC1515" s="353">
        <v>0</v>
      </c>
      <c r="BD1515" s="274">
        <v>1.1208846443830107</v>
      </c>
      <c r="BE1515" s="353">
        <v>3.5E-4</v>
      </c>
      <c r="BF1515" s="353">
        <v>0</v>
      </c>
      <c r="BG1515" s="274">
        <v>0.87961799447097255</v>
      </c>
      <c r="BH1515" s="353">
        <v>4.2999999999999999E-4</v>
      </c>
      <c r="BI1515" s="353">
        <v>0</v>
      </c>
      <c r="BJ1515" s="274">
        <v>1.0806735360643378</v>
      </c>
      <c r="BK1515" s="353">
        <v>4.3399999999999998E-4</v>
      </c>
      <c r="BL1515" s="353">
        <v>0</v>
      </c>
      <c r="BM1515" s="274">
        <v>1.0907263131440059</v>
      </c>
      <c r="BN1515" s="353">
        <v>9.1399999999999999E-4</v>
      </c>
      <c r="BO1515" s="353">
        <v>0</v>
      </c>
      <c r="BP1515" s="274">
        <v>2.297059562704197</v>
      </c>
      <c r="BQ1515" s="353">
        <v>1.1539999999999999E-3</v>
      </c>
      <c r="BR1515" s="353">
        <v>0</v>
      </c>
      <c r="BS1515" s="274">
        <v>2.9002261874842921</v>
      </c>
      <c r="BT1515" s="353">
        <v>1.09E-3</v>
      </c>
      <c r="BU1515" s="353">
        <v>0</v>
      </c>
      <c r="BV1515" s="274">
        <v>2.7393817542096</v>
      </c>
      <c r="BW1515" s="353">
        <v>1.508E-3</v>
      </c>
      <c r="BX1515" s="353">
        <v>3.9999999999999998E-6</v>
      </c>
      <c r="BY1515" s="274">
        <v>3.7899102916070779</v>
      </c>
    </row>
    <row r="1516" spans="1:77" s="202" customFormat="1" ht="30" x14ac:dyDescent="0.2">
      <c r="A1516" s="270" t="s">
        <v>990</v>
      </c>
      <c r="B1516" s="271" t="s">
        <v>616</v>
      </c>
      <c r="C1516" s="271" t="s">
        <v>989</v>
      </c>
      <c r="D1516" s="271" t="s">
        <v>606</v>
      </c>
      <c r="E1516" s="272">
        <v>35</v>
      </c>
      <c r="F1516" s="353" t="s">
        <v>607</v>
      </c>
      <c r="G1516" s="353" t="s">
        <v>607</v>
      </c>
      <c r="H1516" s="353" t="s">
        <v>607</v>
      </c>
      <c r="I1516" s="353" t="s">
        <v>607</v>
      </c>
      <c r="J1516" s="353" t="s">
        <v>607</v>
      </c>
      <c r="K1516" s="353" t="s">
        <v>607</v>
      </c>
      <c r="L1516" s="353" t="s">
        <v>607</v>
      </c>
      <c r="M1516" s="353" t="s">
        <v>607</v>
      </c>
      <c r="N1516" s="353" t="s">
        <v>607</v>
      </c>
      <c r="O1516" s="353" t="s">
        <v>607</v>
      </c>
      <c r="P1516" s="353" t="s">
        <v>607</v>
      </c>
      <c r="Q1516" s="353" t="s">
        <v>607</v>
      </c>
      <c r="R1516" s="353" t="s">
        <v>607</v>
      </c>
      <c r="S1516" s="353" t="s">
        <v>607</v>
      </c>
      <c r="T1516" s="353" t="s">
        <v>607</v>
      </c>
      <c r="U1516" s="353" t="s">
        <v>607</v>
      </c>
      <c r="V1516" s="353" t="s">
        <v>607</v>
      </c>
      <c r="W1516" s="353" t="s">
        <v>607</v>
      </c>
      <c r="X1516" s="353" t="s">
        <v>607</v>
      </c>
      <c r="Y1516" s="353" t="s">
        <v>607</v>
      </c>
      <c r="Z1516" s="353" t="s">
        <v>607</v>
      </c>
      <c r="AA1516" s="353" t="s">
        <v>607</v>
      </c>
      <c r="AB1516" s="353" t="s">
        <v>607</v>
      </c>
      <c r="AC1516" s="353" t="s">
        <v>607</v>
      </c>
      <c r="AD1516" s="353" t="s">
        <v>607</v>
      </c>
      <c r="AE1516" s="353" t="s">
        <v>607</v>
      </c>
      <c r="AF1516" s="353" t="s">
        <v>607</v>
      </c>
      <c r="AG1516" s="353" t="s">
        <v>607</v>
      </c>
      <c r="AH1516" s="353" t="s">
        <v>607</v>
      </c>
      <c r="AI1516" s="353" t="s">
        <v>607</v>
      </c>
      <c r="AJ1516" s="353" t="s">
        <v>607</v>
      </c>
      <c r="AK1516" s="353" t="s">
        <v>607</v>
      </c>
      <c r="AL1516" s="353" t="s">
        <v>607</v>
      </c>
      <c r="AM1516" s="353" t="s">
        <v>607</v>
      </c>
      <c r="AN1516" s="353" t="s">
        <v>607</v>
      </c>
      <c r="AO1516" s="353" t="s">
        <v>607</v>
      </c>
      <c r="AP1516" s="353" t="s">
        <v>607</v>
      </c>
      <c r="AQ1516" s="353" t="s">
        <v>607</v>
      </c>
      <c r="AR1516" s="353" t="s">
        <v>607</v>
      </c>
      <c r="AS1516" s="353" t="s">
        <v>607</v>
      </c>
      <c r="AT1516" s="353" t="s">
        <v>607</v>
      </c>
      <c r="AU1516" s="353" t="s">
        <v>607</v>
      </c>
      <c r="AV1516" s="353" t="s">
        <v>607</v>
      </c>
      <c r="AW1516" s="353" t="s">
        <v>607</v>
      </c>
      <c r="AX1516" s="353" t="s">
        <v>607</v>
      </c>
      <c r="AY1516" s="353" t="s">
        <v>607</v>
      </c>
      <c r="AZ1516" s="353" t="s">
        <v>607</v>
      </c>
      <c r="BA1516" s="353" t="s">
        <v>607</v>
      </c>
      <c r="BB1516" s="353" t="s">
        <v>607</v>
      </c>
      <c r="BC1516" s="353" t="s">
        <v>607</v>
      </c>
      <c r="BD1516" s="353" t="s">
        <v>607</v>
      </c>
      <c r="BE1516" s="353" t="s">
        <v>607</v>
      </c>
      <c r="BF1516" s="353" t="s">
        <v>607</v>
      </c>
      <c r="BG1516" s="353" t="s">
        <v>607</v>
      </c>
      <c r="BH1516" s="353" t="s">
        <v>607</v>
      </c>
      <c r="BI1516" s="353" t="s">
        <v>607</v>
      </c>
      <c r="BJ1516" s="353" t="s">
        <v>607</v>
      </c>
      <c r="BK1516" s="353" t="s">
        <v>607</v>
      </c>
      <c r="BL1516" s="353" t="s">
        <v>607</v>
      </c>
      <c r="BM1516" s="353" t="s">
        <v>607</v>
      </c>
      <c r="BN1516" s="353" t="s">
        <v>607</v>
      </c>
      <c r="BO1516" s="353" t="s">
        <v>607</v>
      </c>
      <c r="BP1516" s="353" t="s">
        <v>607</v>
      </c>
      <c r="BQ1516" s="353" t="s">
        <v>607</v>
      </c>
      <c r="BR1516" s="353" t="s">
        <v>607</v>
      </c>
      <c r="BS1516" s="353" t="s">
        <v>607</v>
      </c>
      <c r="BT1516" s="353" t="s">
        <v>607</v>
      </c>
      <c r="BU1516" s="353" t="s">
        <v>607</v>
      </c>
      <c r="BV1516" s="353" t="s">
        <v>607</v>
      </c>
      <c r="BW1516" s="353" t="s">
        <v>607</v>
      </c>
      <c r="BX1516" s="353" t="s">
        <v>607</v>
      </c>
      <c r="BY1516" s="353" t="s">
        <v>607</v>
      </c>
    </row>
    <row r="1517" spans="1:77" s="202" customFormat="1" ht="30" x14ac:dyDescent="0.2">
      <c r="A1517" s="270" t="s">
        <v>990</v>
      </c>
      <c r="B1517" s="271" t="s">
        <v>616</v>
      </c>
      <c r="C1517" s="271" t="s">
        <v>989</v>
      </c>
      <c r="D1517" s="271" t="s">
        <v>608</v>
      </c>
      <c r="E1517" s="272">
        <v>35</v>
      </c>
      <c r="F1517" s="290">
        <v>1</v>
      </c>
      <c r="G1517" s="378"/>
      <c r="H1517" s="378"/>
      <c r="I1517" s="290">
        <v>1</v>
      </c>
      <c r="J1517" s="378"/>
      <c r="K1517" s="378"/>
      <c r="L1517" s="290">
        <v>1</v>
      </c>
      <c r="M1517" s="378"/>
      <c r="N1517" s="378"/>
      <c r="O1517" s="290">
        <v>1</v>
      </c>
      <c r="P1517" s="378"/>
      <c r="Q1517" s="378"/>
      <c r="R1517" s="290">
        <v>1</v>
      </c>
      <c r="S1517" s="378"/>
      <c r="T1517" s="378"/>
      <c r="U1517" s="290">
        <v>1</v>
      </c>
      <c r="V1517" s="378"/>
      <c r="W1517" s="378"/>
      <c r="X1517" s="290">
        <v>1</v>
      </c>
      <c r="Y1517" s="378"/>
      <c r="Z1517" s="378"/>
      <c r="AA1517" s="290">
        <v>1</v>
      </c>
      <c r="AB1517" s="378"/>
      <c r="AC1517" s="378"/>
      <c r="AD1517" s="290">
        <v>1</v>
      </c>
      <c r="AE1517" s="378"/>
      <c r="AF1517" s="378"/>
      <c r="AG1517" s="290">
        <v>1</v>
      </c>
      <c r="AH1517" s="378"/>
      <c r="AI1517" s="378"/>
      <c r="AJ1517" s="290">
        <v>1</v>
      </c>
      <c r="AK1517" s="378"/>
      <c r="AL1517" s="378"/>
      <c r="AM1517" s="290">
        <v>1</v>
      </c>
      <c r="AN1517" s="378"/>
      <c r="AO1517" s="378"/>
      <c r="AP1517" s="290">
        <v>1</v>
      </c>
      <c r="AQ1517" s="378"/>
      <c r="AR1517" s="378"/>
      <c r="AS1517" s="290">
        <v>1</v>
      </c>
      <c r="AT1517" s="378"/>
      <c r="AU1517" s="378"/>
      <c r="AV1517" s="290">
        <v>1</v>
      </c>
      <c r="AW1517" s="378"/>
      <c r="AX1517" s="378"/>
      <c r="AY1517" s="290">
        <v>1</v>
      </c>
      <c r="AZ1517" s="378"/>
      <c r="BA1517" s="378"/>
      <c r="BB1517" s="290">
        <v>1</v>
      </c>
      <c r="BC1517" s="378"/>
      <c r="BD1517" s="378"/>
      <c r="BE1517" s="290">
        <v>1</v>
      </c>
      <c r="BF1517" s="378"/>
      <c r="BG1517" s="378"/>
      <c r="BH1517" s="290">
        <v>1</v>
      </c>
      <c r="BI1517" s="378"/>
      <c r="BJ1517" s="378"/>
      <c r="BK1517" s="290">
        <v>1</v>
      </c>
      <c r="BL1517" s="378"/>
      <c r="BM1517" s="378"/>
      <c r="BN1517" s="290">
        <v>1</v>
      </c>
      <c r="BO1517" s="378"/>
      <c r="BP1517" s="378"/>
      <c r="BQ1517" s="290">
        <v>1</v>
      </c>
      <c r="BR1517" s="378"/>
      <c r="BS1517" s="378"/>
      <c r="BT1517" s="290">
        <v>1</v>
      </c>
      <c r="BU1517" s="378"/>
      <c r="BV1517" s="378"/>
      <c r="BW1517" s="290">
        <v>1</v>
      </c>
      <c r="BX1517" s="378"/>
      <c r="BY1517" s="378"/>
    </row>
    <row r="1518" spans="1:77" s="202" customFormat="1" ht="30" x14ac:dyDescent="0.2">
      <c r="A1518" s="270" t="s">
        <v>990</v>
      </c>
      <c r="B1518" s="271" t="s">
        <v>616</v>
      </c>
      <c r="C1518" s="271" t="s">
        <v>989</v>
      </c>
      <c r="D1518" s="271" t="s">
        <v>611</v>
      </c>
      <c r="E1518" s="272">
        <v>10</v>
      </c>
      <c r="F1518" s="274">
        <v>-3.4500000000000003E-2</v>
      </c>
      <c r="G1518" s="274">
        <v>-3.585E-2</v>
      </c>
      <c r="H1518" s="274">
        <v>2.7312067603369554</v>
      </c>
      <c r="I1518" s="274">
        <v>-3.5549999999999998E-2</v>
      </c>
      <c r="J1518" s="274">
        <v>-3.6899999999999995E-2</v>
      </c>
      <c r="K1518" s="274">
        <v>2.7577087038601968</v>
      </c>
      <c r="L1518" s="274">
        <v>-3.1050000000000001E-2</v>
      </c>
      <c r="M1518" s="274">
        <v>-3.7649999999999996E-2</v>
      </c>
      <c r="N1518" s="274">
        <v>2.6917164240718527</v>
      </c>
      <c r="O1518" s="274">
        <v>-3.075E-2</v>
      </c>
      <c r="P1518" s="274">
        <v>-3.6600000000000001E-2</v>
      </c>
      <c r="Q1518" s="274">
        <v>2.621609663686133</v>
      </c>
      <c r="R1518" s="274">
        <v>-2.5950000000000001E-2</v>
      </c>
      <c r="S1518" s="274">
        <v>-3.7499999999999999E-2</v>
      </c>
      <c r="T1518" s="274">
        <v>2.4589771764764099</v>
      </c>
      <c r="U1518" s="274">
        <v>-2.9700000000000001E-2</v>
      </c>
      <c r="V1518" s="274">
        <v>-4.02E-2</v>
      </c>
      <c r="W1518" s="274">
        <v>2.6825369390348679</v>
      </c>
      <c r="X1518" s="274">
        <v>-3.3149999999999999E-2</v>
      </c>
      <c r="Y1518" s="274">
        <v>-4.0500000000000001E-2</v>
      </c>
      <c r="Z1518" s="274">
        <v>2.832646209699123</v>
      </c>
      <c r="AA1518" s="274">
        <v>-3.8700000000000005E-2</v>
      </c>
      <c r="AB1518" s="274">
        <v>-3.9149999999999997E-2</v>
      </c>
      <c r="AC1518" s="274">
        <v>3.0019185601068128</v>
      </c>
      <c r="AD1518" s="274">
        <v>-4.845E-2</v>
      </c>
      <c r="AE1518" s="274">
        <v>-3.8549999999999994E-2</v>
      </c>
      <c r="AF1518" s="274">
        <v>3.3827215192022395</v>
      </c>
      <c r="AG1518" s="274">
        <v>-5.2499999999999998E-2</v>
      </c>
      <c r="AH1518" s="274">
        <v>-3.6749999999999998E-2</v>
      </c>
      <c r="AI1518" s="274">
        <v>3.4782174269370638</v>
      </c>
      <c r="AJ1518" s="274">
        <v>-4.9950000000000001E-2</v>
      </c>
      <c r="AK1518" s="274">
        <v>-4.0049999999999995E-2</v>
      </c>
      <c r="AL1518" s="274">
        <v>3.4781755105734335</v>
      </c>
      <c r="AM1518" s="274">
        <v>-4.8600000000000004E-2</v>
      </c>
      <c r="AN1518" s="274">
        <v>-4.1399999999999999E-2</v>
      </c>
      <c r="AO1518" s="274">
        <v>3.4683673922967921</v>
      </c>
      <c r="AP1518" s="274">
        <v>-5.2499999999999998E-2</v>
      </c>
      <c r="AQ1518" s="274">
        <v>-4.2900000000000001E-2</v>
      </c>
      <c r="AR1518" s="274">
        <v>3.6153121895664069</v>
      </c>
      <c r="AS1518" s="274">
        <v>-4.6350000000000002E-2</v>
      </c>
      <c r="AT1518" s="274">
        <v>-4.1849999999999998E-2</v>
      </c>
      <c r="AU1518" s="274">
        <v>3.395773675585458</v>
      </c>
      <c r="AV1518" s="274">
        <v>-4.1100000000000005E-2</v>
      </c>
      <c r="AW1518" s="274">
        <v>-3.8850000000000003E-2</v>
      </c>
      <c r="AX1518" s="274">
        <v>3.1045660906884045</v>
      </c>
      <c r="AY1518" s="274">
        <v>-4.1700000000000001E-2</v>
      </c>
      <c r="AZ1518" s="274">
        <v>-3.8249999999999999E-2</v>
      </c>
      <c r="BA1518" s="274">
        <v>3.0857126015984577</v>
      </c>
      <c r="BB1518" s="274">
        <v>-4.6649999999999997E-2</v>
      </c>
      <c r="BC1518" s="274">
        <v>-3.8700000000000005E-2</v>
      </c>
      <c r="BD1518" s="274">
        <v>3.3146930210610264</v>
      </c>
      <c r="BE1518" s="274">
        <v>-4.095E-2</v>
      </c>
      <c r="BF1518" s="274">
        <v>-3.9899999999999998E-2</v>
      </c>
      <c r="BG1518" s="274">
        <v>3.0771683963714231</v>
      </c>
      <c r="BH1518" s="274">
        <v>-4.3200000000000002E-2</v>
      </c>
      <c r="BI1518" s="274">
        <v>-4.2750000000000003E-2</v>
      </c>
      <c r="BJ1518" s="274">
        <v>3.2955926653834235</v>
      </c>
      <c r="BK1518" s="274">
        <v>-4.3799999999999999E-2</v>
      </c>
      <c r="BL1518" s="274">
        <v>-4.1700000000000001E-2</v>
      </c>
      <c r="BM1518" s="274">
        <v>3.2978439826449879</v>
      </c>
      <c r="BN1518" s="274">
        <v>-4.0350000000000004E-2</v>
      </c>
      <c r="BO1518" s="274">
        <v>-3.9750000000000001E-2</v>
      </c>
      <c r="BP1518" s="274">
        <v>3.0684509079400479</v>
      </c>
      <c r="BQ1518" s="274">
        <v>-3.8100000000000002E-2</v>
      </c>
      <c r="BR1518" s="274">
        <v>-3.9899999999999998E-2</v>
      </c>
      <c r="BS1518" s="274">
        <v>3.01414016203235</v>
      </c>
      <c r="BT1518" s="274">
        <v>-3.8100000000000002E-2</v>
      </c>
      <c r="BU1518" s="274">
        <v>-4.1100000000000005E-2</v>
      </c>
      <c r="BV1518" s="274">
        <v>3.0247253763495952</v>
      </c>
      <c r="BW1518" s="274">
        <v>-3.6899999999999995E-2</v>
      </c>
      <c r="BX1518" s="274">
        <v>-3.9149999999999997E-2</v>
      </c>
      <c r="BY1518" s="274">
        <v>2.9063260180482651</v>
      </c>
    </row>
    <row r="1519" spans="1:77" s="202" customFormat="1" ht="30" x14ac:dyDescent="0.2">
      <c r="A1519" s="270" t="s">
        <v>990</v>
      </c>
      <c r="B1519" s="271" t="s">
        <v>941</v>
      </c>
      <c r="C1519" s="271" t="s">
        <v>607</v>
      </c>
      <c r="D1519" s="271" t="s">
        <v>613</v>
      </c>
      <c r="E1519" s="272">
        <v>10</v>
      </c>
      <c r="F1519" s="364">
        <v>10.53</v>
      </c>
      <c r="G1519" s="365">
        <v>0.10829999999999999</v>
      </c>
      <c r="H1519" s="365">
        <v>0.10829999999999999</v>
      </c>
      <c r="I1519" s="364">
        <v>10.74</v>
      </c>
      <c r="J1519" s="365">
        <v>0.10829999999999999</v>
      </c>
      <c r="K1519" s="365">
        <v>0.10829999999999999</v>
      </c>
      <c r="L1519" s="364">
        <v>10.48</v>
      </c>
      <c r="M1519" s="365">
        <v>0.10829999999999999</v>
      </c>
      <c r="N1519" s="365">
        <v>0.10829999999999999</v>
      </c>
      <c r="O1519" s="364">
        <v>10.54</v>
      </c>
      <c r="P1519" s="365">
        <v>0.10829999999999999</v>
      </c>
      <c r="Q1519" s="365">
        <v>0.10829999999999999</v>
      </c>
      <c r="R1519" s="364">
        <v>10.72</v>
      </c>
      <c r="S1519" s="365">
        <v>0.10829999999999999</v>
      </c>
      <c r="T1519" s="365">
        <v>0.10829999999999999</v>
      </c>
      <c r="U1519" s="364">
        <v>10.77</v>
      </c>
      <c r="V1519" s="365">
        <v>0.10829999999999999</v>
      </c>
      <c r="W1519" s="365">
        <v>0.10829999999999999</v>
      </c>
      <c r="X1519" s="364">
        <v>10.68</v>
      </c>
      <c r="Y1519" s="365">
        <v>0.10829999999999999</v>
      </c>
      <c r="Z1519" s="365">
        <v>0.10829999999999999</v>
      </c>
      <c r="AA1519" s="364">
        <v>10.6</v>
      </c>
      <c r="AB1519" s="365">
        <v>0.10829999999999999</v>
      </c>
      <c r="AC1519" s="365">
        <v>0.10829999999999999</v>
      </c>
      <c r="AD1519" s="364">
        <v>10.58</v>
      </c>
      <c r="AE1519" s="365">
        <v>0.10829999999999999</v>
      </c>
      <c r="AF1519" s="365">
        <v>0.10829999999999999</v>
      </c>
      <c r="AG1519" s="364">
        <v>10.65</v>
      </c>
      <c r="AH1519" s="365">
        <v>0.10829999999999999</v>
      </c>
      <c r="AI1519" s="365">
        <v>0.10829999999999999</v>
      </c>
      <c r="AJ1519" s="364">
        <v>10.64</v>
      </c>
      <c r="AK1519" s="365">
        <v>0.10829999999999999</v>
      </c>
      <c r="AL1519" s="365">
        <v>0.10829999999999999</v>
      </c>
      <c r="AM1519" s="364">
        <v>10.64</v>
      </c>
      <c r="AN1519" s="365">
        <v>0.10829999999999999</v>
      </c>
      <c r="AO1519" s="365">
        <v>0.10829999999999999</v>
      </c>
      <c r="AP1519" s="364">
        <v>10.84</v>
      </c>
      <c r="AQ1519" s="365">
        <v>0.10829999999999999</v>
      </c>
      <c r="AR1519" s="365">
        <v>0.10829999999999999</v>
      </c>
      <c r="AS1519" s="364">
        <v>10.63</v>
      </c>
      <c r="AT1519" s="365">
        <v>0.10829999999999999</v>
      </c>
      <c r="AU1519" s="365">
        <v>0.10829999999999999</v>
      </c>
      <c r="AV1519" s="364">
        <v>10.53</v>
      </c>
      <c r="AW1519" s="365">
        <v>0.10829999999999999</v>
      </c>
      <c r="AX1519" s="365">
        <v>0.10829999999999999</v>
      </c>
      <c r="AY1519" s="364">
        <v>10.6</v>
      </c>
      <c r="AZ1519" s="365">
        <v>0.10829999999999999</v>
      </c>
      <c r="BA1519" s="365">
        <v>0.10829999999999999</v>
      </c>
      <c r="BB1519" s="364">
        <v>10.57</v>
      </c>
      <c r="BC1519" s="365">
        <v>0.10829999999999999</v>
      </c>
      <c r="BD1519" s="365">
        <v>0.10829999999999999</v>
      </c>
      <c r="BE1519" s="364">
        <v>10.74</v>
      </c>
      <c r="BF1519" s="365">
        <v>0.10829999999999999</v>
      </c>
      <c r="BG1519" s="365">
        <v>0.10829999999999999</v>
      </c>
      <c r="BH1519" s="364">
        <v>10.66</v>
      </c>
      <c r="BI1519" s="365">
        <v>0.10829999999999999</v>
      </c>
      <c r="BJ1519" s="365">
        <v>0.10829999999999999</v>
      </c>
      <c r="BK1519" s="364">
        <v>10.6</v>
      </c>
      <c r="BL1519" s="365">
        <v>0.10829999999999999</v>
      </c>
      <c r="BM1519" s="365">
        <v>0.10829999999999999</v>
      </c>
      <c r="BN1519" s="364">
        <v>10.67</v>
      </c>
      <c r="BO1519" s="365">
        <v>0.10829999999999999</v>
      </c>
      <c r="BP1519" s="365">
        <v>0.10829999999999999</v>
      </c>
      <c r="BQ1519" s="364">
        <v>10.58</v>
      </c>
      <c r="BR1519" s="365">
        <v>0.10829999999999999</v>
      </c>
      <c r="BS1519" s="365">
        <v>0.10829999999999999</v>
      </c>
      <c r="BT1519" s="364">
        <v>10.71</v>
      </c>
      <c r="BU1519" s="365">
        <v>0.10829999999999999</v>
      </c>
      <c r="BV1519" s="365">
        <v>0.10829999999999999</v>
      </c>
      <c r="BW1519" s="364">
        <v>10.7</v>
      </c>
      <c r="BX1519" s="365">
        <v>0.10829999999999999</v>
      </c>
      <c r="BY1519" s="365">
        <v>0.10829999999999999</v>
      </c>
    </row>
    <row r="1520" spans="1:77" s="202" customFormat="1" ht="30" x14ac:dyDescent="0.2">
      <c r="A1520" s="270" t="s">
        <v>990</v>
      </c>
      <c r="B1520" s="271" t="s">
        <v>942</v>
      </c>
      <c r="C1520" s="271" t="s">
        <v>607</v>
      </c>
      <c r="D1520" s="271" t="s">
        <v>611</v>
      </c>
      <c r="E1520" s="272">
        <v>0.23</v>
      </c>
      <c r="F1520" s="353">
        <v>1.5999999999999999E-5</v>
      </c>
      <c r="G1520" s="353">
        <v>1.5999999999999999E-5</v>
      </c>
      <c r="H1520" s="274">
        <v>5.6867094742320982E-2</v>
      </c>
      <c r="I1520" s="353">
        <v>6.02E-4</v>
      </c>
      <c r="J1520" s="353">
        <v>1.2E-5</v>
      </c>
      <c r="K1520" s="274">
        <v>1.5132435020117312</v>
      </c>
      <c r="L1520" s="353">
        <v>1.5999999999999999E-5</v>
      </c>
      <c r="M1520" s="353">
        <v>1.4E-5</v>
      </c>
      <c r="N1520" s="274">
        <v>5.3431243089895199E-2</v>
      </c>
      <c r="O1520" s="353">
        <v>1.5999999999999999E-5</v>
      </c>
      <c r="P1520" s="353">
        <v>7.9999999999999996E-6</v>
      </c>
      <c r="Q1520" s="274">
        <v>4.4957385825580079E-2</v>
      </c>
      <c r="R1520" s="353">
        <v>1.7999999999999997E-5</v>
      </c>
      <c r="S1520" s="353">
        <v>6.0000000000000002E-6</v>
      </c>
      <c r="T1520" s="274">
        <v>4.7684508572531467E-2</v>
      </c>
      <c r="U1520" s="353">
        <v>1.5999999999999999E-5</v>
      </c>
      <c r="V1520" s="353">
        <v>1.9999999999999999E-6</v>
      </c>
      <c r="W1520" s="274">
        <v>4.0524039951236733E-2</v>
      </c>
      <c r="X1520" s="353">
        <v>1.7999999999999997E-5</v>
      </c>
      <c r="Y1520" s="353">
        <v>6.0000000000000002E-6</v>
      </c>
      <c r="Z1520" s="274">
        <v>4.7684508572531467E-2</v>
      </c>
      <c r="AA1520" s="353">
        <v>1.5999999999999999E-5</v>
      </c>
      <c r="AB1520" s="353">
        <v>1.0000000000000001E-5</v>
      </c>
      <c r="AC1520" s="274">
        <v>4.7418854647180708E-2</v>
      </c>
      <c r="AD1520" s="353">
        <v>1.5999999999999999E-5</v>
      </c>
      <c r="AE1520" s="353">
        <v>1.4E-5</v>
      </c>
      <c r="AF1520" s="274">
        <v>5.3431243089895199E-2</v>
      </c>
      <c r="AG1520" s="353">
        <v>1.7999999999999997E-5</v>
      </c>
      <c r="AH1520" s="353">
        <v>6.0000000000000002E-6</v>
      </c>
      <c r="AI1520" s="274">
        <v>4.7684508572531467E-2</v>
      </c>
      <c r="AJ1520" s="353">
        <v>1.5999999999999999E-5</v>
      </c>
      <c r="AK1520" s="353">
        <v>1.9999999999999999E-6</v>
      </c>
      <c r="AL1520" s="274">
        <v>4.0524039951236733E-2</v>
      </c>
      <c r="AM1520" s="353">
        <v>1.7999999999999997E-5</v>
      </c>
      <c r="AN1520" s="353">
        <v>6.0000000000000002E-6</v>
      </c>
      <c r="AO1520" s="274">
        <v>4.7684508572531467E-2</v>
      </c>
      <c r="AP1520" s="353">
        <v>1.5999999999999999E-5</v>
      </c>
      <c r="AQ1520" s="353">
        <v>1.9999999999999999E-6</v>
      </c>
      <c r="AR1520" s="274">
        <v>4.0524039951236733E-2</v>
      </c>
      <c r="AS1520" s="353">
        <v>1.5999999999999999E-5</v>
      </c>
      <c r="AT1520" s="353">
        <v>1.2E-5</v>
      </c>
      <c r="AU1520" s="274">
        <v>5.0263885398341292E-2</v>
      </c>
      <c r="AV1520" s="353">
        <v>1.7999999999999997E-5</v>
      </c>
      <c r="AW1520" s="353">
        <v>1.0000000000000001E-5</v>
      </c>
      <c r="AX1520" s="274">
        <v>5.1749837351027894E-2</v>
      </c>
      <c r="AY1520" s="353">
        <v>1.5999999999999999E-5</v>
      </c>
      <c r="AZ1520" s="353">
        <v>7.9999999999999996E-6</v>
      </c>
      <c r="BA1520" s="274">
        <v>4.4957385825580079E-2</v>
      </c>
      <c r="BB1520" s="353">
        <v>1.5999999999999999E-5</v>
      </c>
      <c r="BC1520" s="353">
        <v>3.9999999999999998E-6</v>
      </c>
      <c r="BD1520" s="274">
        <v>4.1448661730260475E-2</v>
      </c>
      <c r="BE1520" s="353">
        <v>1.7999999999999997E-5</v>
      </c>
      <c r="BF1520" s="353">
        <v>1.9999999999999999E-6</v>
      </c>
      <c r="BG1520" s="274">
        <v>4.5515884082118187E-2</v>
      </c>
      <c r="BH1520" s="353">
        <v>1.5999999999999999E-5</v>
      </c>
      <c r="BI1520" s="353">
        <v>3.9999999999999998E-6</v>
      </c>
      <c r="BJ1520" s="274">
        <v>4.1448661730260475E-2</v>
      </c>
      <c r="BK1520" s="353">
        <v>1.7999999999999997E-5</v>
      </c>
      <c r="BL1520" s="353">
        <v>3.9999999999999998E-6</v>
      </c>
      <c r="BM1520" s="274">
        <v>4.6341012602628219E-2</v>
      </c>
      <c r="BN1520" s="353">
        <v>1.5999999999999999E-5</v>
      </c>
      <c r="BO1520" s="353">
        <v>3.9999999999999998E-6</v>
      </c>
      <c r="BP1520" s="274">
        <v>4.1448661730260475E-2</v>
      </c>
      <c r="BQ1520" s="353">
        <v>1.7999999999999997E-5</v>
      </c>
      <c r="BR1520" s="353">
        <v>1.9999999999999999E-6</v>
      </c>
      <c r="BS1520" s="274">
        <v>4.5515884082118187E-2</v>
      </c>
      <c r="BT1520" s="353">
        <v>1.5999999999999999E-5</v>
      </c>
      <c r="BU1520" s="353">
        <v>3.9999999999999998E-6</v>
      </c>
      <c r="BV1520" s="274">
        <v>4.1448661730260475E-2</v>
      </c>
      <c r="BW1520" s="353">
        <v>1.7999999999999997E-5</v>
      </c>
      <c r="BX1520" s="353">
        <v>1.9999999999999999E-6</v>
      </c>
      <c r="BY1520" s="274">
        <v>4.5515884082118187E-2</v>
      </c>
    </row>
    <row r="1521" spans="1:77" s="202" customFormat="1" x14ac:dyDescent="0.2">
      <c r="A1521" s="270" t="s">
        <v>991</v>
      </c>
      <c r="B1521" s="271" t="s">
        <v>604</v>
      </c>
      <c r="C1521" s="271" t="s">
        <v>784</v>
      </c>
      <c r="D1521" s="271" t="s">
        <v>606</v>
      </c>
      <c r="E1521" s="272">
        <v>35</v>
      </c>
      <c r="F1521" s="353" t="s">
        <v>607</v>
      </c>
      <c r="G1521" s="353" t="s">
        <v>607</v>
      </c>
      <c r="H1521" s="353" t="s">
        <v>607</v>
      </c>
      <c r="I1521" s="353" t="s">
        <v>607</v>
      </c>
      <c r="J1521" s="353" t="s">
        <v>607</v>
      </c>
      <c r="K1521" s="353" t="s">
        <v>607</v>
      </c>
      <c r="L1521" s="353" t="s">
        <v>607</v>
      </c>
      <c r="M1521" s="353" t="s">
        <v>607</v>
      </c>
      <c r="N1521" s="353" t="s">
        <v>607</v>
      </c>
      <c r="O1521" s="353" t="s">
        <v>607</v>
      </c>
      <c r="P1521" s="353" t="s">
        <v>607</v>
      </c>
      <c r="Q1521" s="353" t="s">
        <v>607</v>
      </c>
      <c r="R1521" s="353" t="s">
        <v>607</v>
      </c>
      <c r="S1521" s="353" t="s">
        <v>607</v>
      </c>
      <c r="T1521" s="353" t="s">
        <v>607</v>
      </c>
      <c r="U1521" s="353" t="s">
        <v>607</v>
      </c>
      <c r="V1521" s="353" t="s">
        <v>607</v>
      </c>
      <c r="W1521" s="353" t="s">
        <v>607</v>
      </c>
      <c r="X1521" s="353" t="s">
        <v>607</v>
      </c>
      <c r="Y1521" s="353" t="s">
        <v>607</v>
      </c>
      <c r="Z1521" s="353" t="s">
        <v>607</v>
      </c>
      <c r="AA1521" s="353" t="s">
        <v>607</v>
      </c>
      <c r="AB1521" s="353" t="s">
        <v>607</v>
      </c>
      <c r="AC1521" s="353" t="s">
        <v>607</v>
      </c>
      <c r="AD1521" s="353" t="s">
        <v>607</v>
      </c>
      <c r="AE1521" s="353" t="s">
        <v>607</v>
      </c>
      <c r="AF1521" s="353" t="s">
        <v>607</v>
      </c>
      <c r="AG1521" s="353" t="s">
        <v>607</v>
      </c>
      <c r="AH1521" s="353" t="s">
        <v>607</v>
      </c>
      <c r="AI1521" s="353" t="s">
        <v>607</v>
      </c>
      <c r="AJ1521" s="353" t="s">
        <v>607</v>
      </c>
      <c r="AK1521" s="353" t="s">
        <v>607</v>
      </c>
      <c r="AL1521" s="353" t="s">
        <v>607</v>
      </c>
      <c r="AM1521" s="353" t="s">
        <v>607</v>
      </c>
      <c r="AN1521" s="353" t="s">
        <v>607</v>
      </c>
      <c r="AO1521" s="353" t="s">
        <v>607</v>
      </c>
      <c r="AP1521" s="353" t="s">
        <v>607</v>
      </c>
      <c r="AQ1521" s="353" t="s">
        <v>607</v>
      </c>
      <c r="AR1521" s="353" t="s">
        <v>607</v>
      </c>
      <c r="AS1521" s="353" t="s">
        <v>607</v>
      </c>
      <c r="AT1521" s="353" t="s">
        <v>607</v>
      </c>
      <c r="AU1521" s="353" t="s">
        <v>607</v>
      </c>
      <c r="AV1521" s="353" t="s">
        <v>607</v>
      </c>
      <c r="AW1521" s="353" t="s">
        <v>607</v>
      </c>
      <c r="AX1521" s="353" t="s">
        <v>607</v>
      </c>
      <c r="AY1521" s="353" t="s">
        <v>607</v>
      </c>
      <c r="AZ1521" s="353" t="s">
        <v>607</v>
      </c>
      <c r="BA1521" s="353" t="s">
        <v>607</v>
      </c>
      <c r="BB1521" s="353" t="s">
        <v>607</v>
      </c>
      <c r="BC1521" s="353" t="s">
        <v>607</v>
      </c>
      <c r="BD1521" s="353" t="s">
        <v>607</v>
      </c>
      <c r="BE1521" s="353" t="s">
        <v>607</v>
      </c>
      <c r="BF1521" s="353" t="s">
        <v>607</v>
      </c>
      <c r="BG1521" s="353" t="s">
        <v>607</v>
      </c>
      <c r="BH1521" s="353" t="s">
        <v>607</v>
      </c>
      <c r="BI1521" s="353" t="s">
        <v>607</v>
      </c>
      <c r="BJ1521" s="353" t="s">
        <v>607</v>
      </c>
      <c r="BK1521" s="353" t="s">
        <v>607</v>
      </c>
      <c r="BL1521" s="353" t="s">
        <v>607</v>
      </c>
      <c r="BM1521" s="353" t="s">
        <v>607</v>
      </c>
      <c r="BN1521" s="353" t="s">
        <v>607</v>
      </c>
      <c r="BO1521" s="353" t="s">
        <v>607</v>
      </c>
      <c r="BP1521" s="353" t="s">
        <v>607</v>
      </c>
      <c r="BQ1521" s="353" t="s">
        <v>607</v>
      </c>
      <c r="BR1521" s="353" t="s">
        <v>607</v>
      </c>
      <c r="BS1521" s="353" t="s">
        <v>607</v>
      </c>
      <c r="BT1521" s="353" t="s">
        <v>607</v>
      </c>
      <c r="BU1521" s="353" t="s">
        <v>607</v>
      </c>
      <c r="BV1521" s="353" t="s">
        <v>607</v>
      </c>
      <c r="BW1521" s="353" t="s">
        <v>607</v>
      </c>
      <c r="BX1521" s="353" t="s">
        <v>607</v>
      </c>
      <c r="BY1521" s="353" t="s">
        <v>607</v>
      </c>
    </row>
    <row r="1522" spans="1:77" s="202" customFormat="1" x14ac:dyDescent="0.2">
      <c r="A1522" s="270" t="s">
        <v>991</v>
      </c>
      <c r="B1522" s="271" t="s">
        <v>604</v>
      </c>
      <c r="C1522" s="271" t="s">
        <v>784</v>
      </c>
      <c r="D1522" s="271" t="s">
        <v>610</v>
      </c>
      <c r="E1522" s="272">
        <v>35</v>
      </c>
      <c r="F1522" s="290">
        <v>1</v>
      </c>
      <c r="G1522" s="378"/>
      <c r="H1522" s="378"/>
      <c r="I1522" s="290">
        <v>1</v>
      </c>
      <c r="J1522" s="378"/>
      <c r="K1522" s="378"/>
      <c r="L1522" s="290">
        <v>1</v>
      </c>
      <c r="M1522" s="378"/>
      <c r="N1522" s="378"/>
      <c r="O1522" s="290">
        <v>1</v>
      </c>
      <c r="P1522" s="378"/>
      <c r="Q1522" s="378"/>
      <c r="R1522" s="290">
        <v>1</v>
      </c>
      <c r="S1522" s="378"/>
      <c r="T1522" s="378"/>
      <c r="U1522" s="290">
        <v>1</v>
      </c>
      <c r="V1522" s="378"/>
      <c r="W1522" s="378"/>
      <c r="X1522" s="290">
        <v>1</v>
      </c>
      <c r="Y1522" s="378"/>
      <c r="Z1522" s="378"/>
      <c r="AA1522" s="290">
        <v>1</v>
      </c>
      <c r="AB1522" s="378"/>
      <c r="AC1522" s="378"/>
      <c r="AD1522" s="290">
        <v>1</v>
      </c>
      <c r="AE1522" s="378"/>
      <c r="AF1522" s="378"/>
      <c r="AG1522" s="290">
        <v>1</v>
      </c>
      <c r="AH1522" s="378"/>
      <c r="AI1522" s="378"/>
      <c r="AJ1522" s="290">
        <v>1</v>
      </c>
      <c r="AK1522" s="378"/>
      <c r="AL1522" s="378"/>
      <c r="AM1522" s="290">
        <v>1</v>
      </c>
      <c r="AN1522" s="378"/>
      <c r="AO1522" s="378"/>
      <c r="AP1522" s="290">
        <v>1</v>
      </c>
      <c r="AQ1522" s="378"/>
      <c r="AR1522" s="378"/>
      <c r="AS1522" s="290">
        <v>1</v>
      </c>
      <c r="AT1522" s="378"/>
      <c r="AU1522" s="378"/>
      <c r="AV1522" s="290">
        <v>1</v>
      </c>
      <c r="AW1522" s="378"/>
      <c r="AX1522" s="378"/>
      <c r="AY1522" s="290">
        <v>1</v>
      </c>
      <c r="AZ1522" s="378"/>
      <c r="BA1522" s="378"/>
      <c r="BB1522" s="290">
        <v>1</v>
      </c>
      <c r="BC1522" s="378"/>
      <c r="BD1522" s="378"/>
      <c r="BE1522" s="290">
        <v>1</v>
      </c>
      <c r="BF1522" s="378"/>
      <c r="BG1522" s="378"/>
      <c r="BH1522" s="290">
        <v>1</v>
      </c>
      <c r="BI1522" s="378"/>
      <c r="BJ1522" s="378"/>
      <c r="BK1522" s="290">
        <v>1</v>
      </c>
      <c r="BL1522" s="378"/>
      <c r="BM1522" s="378"/>
      <c r="BN1522" s="290">
        <v>1</v>
      </c>
      <c r="BO1522" s="378"/>
      <c r="BP1522" s="378"/>
      <c r="BQ1522" s="290">
        <v>1</v>
      </c>
      <c r="BR1522" s="378"/>
      <c r="BS1522" s="378"/>
      <c r="BT1522" s="290">
        <v>1</v>
      </c>
      <c r="BU1522" s="378"/>
      <c r="BV1522" s="378"/>
      <c r="BW1522" s="290">
        <v>1</v>
      </c>
      <c r="BX1522" s="378"/>
      <c r="BY1522" s="378"/>
    </row>
    <row r="1523" spans="1:77" s="202" customFormat="1" x14ac:dyDescent="0.2">
      <c r="A1523" s="270" t="s">
        <v>991</v>
      </c>
      <c r="B1523" s="271" t="s">
        <v>604</v>
      </c>
      <c r="C1523" s="271" t="s">
        <v>784</v>
      </c>
      <c r="D1523" s="271" t="s">
        <v>611</v>
      </c>
      <c r="E1523" s="272">
        <v>10</v>
      </c>
      <c r="F1523" s="274">
        <v>-3.5799999999999998E-2</v>
      </c>
      <c r="G1523" s="274">
        <v>-1.14E-2</v>
      </c>
      <c r="H1523" s="274">
        <v>2.0742592718065587</v>
      </c>
      <c r="I1523" s="274">
        <v>-3.0199999999999998E-2</v>
      </c>
      <c r="J1523" s="274">
        <v>-1.1599999999999999E-2</v>
      </c>
      <c r="K1523" s="274">
        <v>1.7608393920289651</v>
      </c>
      <c r="L1523" s="274">
        <v>-2.3199999999999998E-2</v>
      </c>
      <c r="M1523" s="274">
        <v>-1.1800000000000001E-2</v>
      </c>
      <c r="N1523" s="274">
        <v>1.4342559099737242</v>
      </c>
      <c r="O1523" s="274">
        <v>-2.0199999999999999E-2</v>
      </c>
      <c r="P1523" s="274">
        <v>-1.14E-2</v>
      </c>
      <c r="Q1523" s="274">
        <v>1.2817795847371436</v>
      </c>
      <c r="R1523" s="274">
        <v>-1.6E-2</v>
      </c>
      <c r="S1523" s="274">
        <v>-1.0999999999999999E-2</v>
      </c>
      <c r="T1523" s="274">
        <v>1.0568176436077421</v>
      </c>
      <c r="U1523" s="274">
        <v>-1.78E-2</v>
      </c>
      <c r="V1523" s="274">
        <v>-1.24E-2</v>
      </c>
      <c r="W1523" s="274">
        <v>1.1686383562505396</v>
      </c>
      <c r="X1523" s="274">
        <v>-2.3E-2</v>
      </c>
      <c r="Y1523" s="274">
        <v>-1.24E-2</v>
      </c>
      <c r="Z1523" s="274">
        <v>1.4235494170574339</v>
      </c>
      <c r="AA1523" s="274">
        <v>-2.46E-2</v>
      </c>
      <c r="AB1523" s="274">
        <v>-1.2999999999999999E-2</v>
      </c>
      <c r="AC1523" s="274">
        <v>1.5244626950395572</v>
      </c>
      <c r="AD1523" s="274">
        <v>-2.7399999999999997E-2</v>
      </c>
      <c r="AE1523" s="274">
        <v>-1.2199999999999999E-2</v>
      </c>
      <c r="AF1523" s="274">
        <v>1.6558917353974714</v>
      </c>
      <c r="AG1523" s="274">
        <v>-2.5999999999999999E-2</v>
      </c>
      <c r="AH1523" s="274">
        <v>-1.14E-2</v>
      </c>
      <c r="AI1523" s="274">
        <v>1.5408523788684938</v>
      </c>
      <c r="AJ1523" s="274">
        <v>-2.6800000000000001E-2</v>
      </c>
      <c r="AK1523" s="274">
        <v>-1.1800000000000001E-2</v>
      </c>
      <c r="AL1523" s="274">
        <v>1.5863590008620694</v>
      </c>
      <c r="AM1523" s="274">
        <v>-3.4000000000000002E-2</v>
      </c>
      <c r="AN1523" s="274">
        <v>-1.3800000000000002E-2</v>
      </c>
      <c r="AO1523" s="274">
        <v>2.006653616552728</v>
      </c>
      <c r="AP1523" s="274">
        <v>-3.4599999999999999E-2</v>
      </c>
      <c r="AQ1523" s="274">
        <v>-1.34E-2</v>
      </c>
      <c r="AR1523" s="274">
        <v>1.9840426955538031</v>
      </c>
      <c r="AS1523" s="274">
        <v>-2.6800000000000001E-2</v>
      </c>
      <c r="AT1523" s="274">
        <v>-1.44E-2</v>
      </c>
      <c r="AU1523" s="274">
        <v>1.6528138441311155</v>
      </c>
      <c r="AV1523" s="274">
        <v>-2.2600000000000002E-2</v>
      </c>
      <c r="AW1523" s="274">
        <v>-1.34E-2</v>
      </c>
      <c r="AX1523" s="274">
        <v>1.4422838936909195</v>
      </c>
      <c r="AY1523" s="274">
        <v>-2.3800000000000002E-2</v>
      </c>
      <c r="AZ1523" s="274">
        <v>-1.24E-2</v>
      </c>
      <c r="BA1523" s="274">
        <v>1.4648207902095309</v>
      </c>
      <c r="BB1523" s="274">
        <v>-2.3E-2</v>
      </c>
      <c r="BC1523" s="274">
        <v>-1.32E-2</v>
      </c>
      <c r="BD1523" s="274">
        <v>1.4543370516190715</v>
      </c>
      <c r="BE1523" s="274">
        <v>-2.3600000000000003E-2</v>
      </c>
      <c r="BF1523" s="274">
        <v>-1.44E-2</v>
      </c>
      <c r="BG1523" s="274">
        <v>1.4907222151348005</v>
      </c>
      <c r="BH1523" s="274">
        <v>-2.58E-2</v>
      </c>
      <c r="BI1523" s="274">
        <v>-1.6399999999999998E-2</v>
      </c>
      <c r="BJ1523" s="274">
        <v>1.6608299091523924</v>
      </c>
      <c r="BK1523" s="274">
        <v>-3.1600000000000003E-2</v>
      </c>
      <c r="BL1523" s="274">
        <v>-1.6E-2</v>
      </c>
      <c r="BM1523" s="274">
        <v>1.9498909161365601</v>
      </c>
      <c r="BN1523" s="274">
        <v>-3.0800000000000001E-2</v>
      </c>
      <c r="BO1523" s="274">
        <v>-1.34E-2</v>
      </c>
      <c r="BP1523" s="274">
        <v>1.8179238689461392</v>
      </c>
      <c r="BQ1523" s="274">
        <v>-3.04E-2</v>
      </c>
      <c r="BR1523" s="274">
        <v>-1.4E-2</v>
      </c>
      <c r="BS1523" s="274">
        <v>1.8372385769924804</v>
      </c>
      <c r="BT1523" s="274">
        <v>-2.7800000000000002E-2</v>
      </c>
      <c r="BU1523" s="274">
        <v>-1.44E-2</v>
      </c>
      <c r="BV1523" s="274">
        <v>1.6976729985608763</v>
      </c>
      <c r="BW1523" s="274">
        <v>-3.1399999999999997E-2</v>
      </c>
      <c r="BX1523" s="274">
        <v>-1.3800000000000002E-2</v>
      </c>
      <c r="BY1523" s="274">
        <v>1.8459805611110522</v>
      </c>
    </row>
    <row r="1524" spans="1:77" s="202" customFormat="1" x14ac:dyDescent="0.2">
      <c r="A1524" s="270" t="s">
        <v>991</v>
      </c>
      <c r="B1524" s="271" t="s">
        <v>938</v>
      </c>
      <c r="C1524" s="271" t="s">
        <v>607</v>
      </c>
      <c r="D1524" s="271" t="s">
        <v>613</v>
      </c>
      <c r="E1524" s="272">
        <v>10</v>
      </c>
      <c r="F1524" s="364">
        <v>10.47</v>
      </c>
      <c r="G1524" s="365">
        <v>0.10829999999999999</v>
      </c>
      <c r="H1524" s="365">
        <v>0.10829999999999999</v>
      </c>
      <c r="I1524" s="364">
        <v>10.62</v>
      </c>
      <c r="J1524" s="365">
        <v>0.10829999999999999</v>
      </c>
      <c r="K1524" s="365">
        <v>0.10829999999999999</v>
      </c>
      <c r="L1524" s="364">
        <v>10.49</v>
      </c>
      <c r="M1524" s="365">
        <v>0.10829999999999999</v>
      </c>
      <c r="N1524" s="365">
        <v>0.10829999999999999</v>
      </c>
      <c r="O1524" s="364">
        <v>10.46</v>
      </c>
      <c r="P1524" s="365">
        <v>0.10829999999999999</v>
      </c>
      <c r="Q1524" s="365">
        <v>0.10829999999999999</v>
      </c>
      <c r="R1524" s="364">
        <v>10.62</v>
      </c>
      <c r="S1524" s="365">
        <v>0.10829999999999999</v>
      </c>
      <c r="T1524" s="365">
        <v>0.10829999999999999</v>
      </c>
      <c r="U1524" s="364">
        <v>10.73</v>
      </c>
      <c r="V1524" s="365">
        <v>0.10829999999999999</v>
      </c>
      <c r="W1524" s="365">
        <v>0.10829999999999999</v>
      </c>
      <c r="X1524" s="364">
        <v>10.61</v>
      </c>
      <c r="Y1524" s="365">
        <v>0.10829999999999999</v>
      </c>
      <c r="Z1524" s="365">
        <v>0.10829999999999999</v>
      </c>
      <c r="AA1524" s="364">
        <v>10.55</v>
      </c>
      <c r="AB1524" s="365">
        <v>0.10829999999999999</v>
      </c>
      <c r="AC1524" s="365">
        <v>0.10829999999999999</v>
      </c>
      <c r="AD1524" s="364">
        <v>10.47</v>
      </c>
      <c r="AE1524" s="365">
        <v>0.10829999999999999</v>
      </c>
      <c r="AF1524" s="365">
        <v>0.10829999999999999</v>
      </c>
      <c r="AG1524" s="364">
        <v>10.65</v>
      </c>
      <c r="AH1524" s="365">
        <v>0.10829999999999999</v>
      </c>
      <c r="AI1524" s="365">
        <v>0.10829999999999999</v>
      </c>
      <c r="AJ1524" s="364">
        <v>10.67</v>
      </c>
      <c r="AK1524" s="365">
        <v>0.10829999999999999</v>
      </c>
      <c r="AL1524" s="365">
        <v>0.10829999999999999</v>
      </c>
      <c r="AM1524" s="364">
        <v>10.57</v>
      </c>
      <c r="AN1524" s="365">
        <v>0.10829999999999999</v>
      </c>
      <c r="AO1524" s="365">
        <v>0.10829999999999999</v>
      </c>
      <c r="AP1524" s="364">
        <v>10.81</v>
      </c>
      <c r="AQ1524" s="365">
        <v>0.10829999999999999</v>
      </c>
      <c r="AR1524" s="365">
        <v>0.10829999999999999</v>
      </c>
      <c r="AS1524" s="364">
        <v>10.64</v>
      </c>
      <c r="AT1524" s="365">
        <v>0.10829999999999999</v>
      </c>
      <c r="AU1524" s="365">
        <v>0.10829999999999999</v>
      </c>
      <c r="AV1524" s="364">
        <v>10.53</v>
      </c>
      <c r="AW1524" s="365">
        <v>0.10829999999999999</v>
      </c>
      <c r="AX1524" s="365">
        <v>0.10829999999999999</v>
      </c>
      <c r="AY1524" s="364">
        <v>10.59</v>
      </c>
      <c r="AZ1524" s="365">
        <v>0.10829999999999999</v>
      </c>
      <c r="BA1524" s="365">
        <v>0.10829999999999999</v>
      </c>
      <c r="BB1524" s="364">
        <v>10.54</v>
      </c>
      <c r="BC1524" s="365">
        <v>0.10829999999999999</v>
      </c>
      <c r="BD1524" s="365">
        <v>0.10829999999999999</v>
      </c>
      <c r="BE1524" s="364">
        <v>10.72</v>
      </c>
      <c r="BF1524" s="365">
        <v>0.10829999999999999</v>
      </c>
      <c r="BG1524" s="365">
        <v>0.10829999999999999</v>
      </c>
      <c r="BH1524" s="364">
        <v>10.64</v>
      </c>
      <c r="BI1524" s="365">
        <v>0.10829999999999999</v>
      </c>
      <c r="BJ1524" s="365">
        <v>0.10829999999999999</v>
      </c>
      <c r="BK1524" s="364">
        <v>10.5</v>
      </c>
      <c r="BL1524" s="365">
        <v>0.10829999999999999</v>
      </c>
      <c r="BM1524" s="365">
        <v>0.10829999999999999</v>
      </c>
      <c r="BN1524" s="364">
        <v>10.68</v>
      </c>
      <c r="BO1524" s="365">
        <v>0.10829999999999999</v>
      </c>
      <c r="BP1524" s="365">
        <v>0.10829999999999999</v>
      </c>
      <c r="BQ1524" s="364">
        <v>10.53</v>
      </c>
      <c r="BR1524" s="365">
        <v>0.10829999999999999</v>
      </c>
      <c r="BS1524" s="365">
        <v>0.10829999999999999</v>
      </c>
      <c r="BT1524" s="364">
        <v>10.66</v>
      </c>
      <c r="BU1524" s="365">
        <v>0.10829999999999999</v>
      </c>
      <c r="BV1524" s="365">
        <v>0.10829999999999999</v>
      </c>
      <c r="BW1524" s="364">
        <v>10.74</v>
      </c>
      <c r="BX1524" s="365">
        <v>0.10829999999999999</v>
      </c>
      <c r="BY1524" s="365">
        <v>0.10829999999999999</v>
      </c>
    </row>
    <row r="1525" spans="1:77" s="202" customFormat="1" x14ac:dyDescent="0.2">
      <c r="A1525" s="270" t="s">
        <v>991</v>
      </c>
      <c r="B1525" s="271" t="s">
        <v>939</v>
      </c>
      <c r="C1525" s="271" t="s">
        <v>607</v>
      </c>
      <c r="D1525" s="271" t="s">
        <v>611</v>
      </c>
      <c r="E1525" s="272">
        <v>0.23</v>
      </c>
      <c r="F1525" s="353">
        <v>1.3000000000000002E-4</v>
      </c>
      <c r="G1525" s="353">
        <v>4.86E-4</v>
      </c>
      <c r="H1525" s="274">
        <v>1.2643540429259141</v>
      </c>
      <c r="I1525" s="353">
        <v>1.2799999999999999E-4</v>
      </c>
      <c r="J1525" s="353">
        <v>4.9399999999999997E-4</v>
      </c>
      <c r="K1525" s="274">
        <v>1.2825172884033711</v>
      </c>
      <c r="L1525" s="353">
        <v>1.2799999999999999E-4</v>
      </c>
      <c r="M1525" s="353">
        <v>4.7199999999999998E-4</v>
      </c>
      <c r="N1525" s="274">
        <v>1.2290727692849801</v>
      </c>
      <c r="O1525" s="353">
        <v>1.3000000000000002E-4</v>
      </c>
      <c r="P1525" s="353">
        <v>4.9799999999999996E-4</v>
      </c>
      <c r="Q1525" s="274">
        <v>1.29351157366259</v>
      </c>
      <c r="R1525" s="353">
        <v>1.34E-4</v>
      </c>
      <c r="S1525" s="353">
        <v>5.2800000000000004E-4</v>
      </c>
      <c r="T1525" s="274">
        <v>1.3690335997973857</v>
      </c>
      <c r="U1525" s="353">
        <v>1.3200000000000001E-4</v>
      </c>
      <c r="V1525" s="353">
        <v>5.2800000000000004E-4</v>
      </c>
      <c r="W1525" s="274">
        <v>1.3678058370985955</v>
      </c>
      <c r="X1525" s="353">
        <v>1.36E-4</v>
      </c>
      <c r="Y1525" s="353">
        <v>5.4800000000000009E-4</v>
      </c>
      <c r="Z1525" s="274">
        <v>1.419009219753014</v>
      </c>
      <c r="AA1525" s="353">
        <v>1.3200000000000001E-4</v>
      </c>
      <c r="AB1525" s="353">
        <v>5.0799999999999999E-4</v>
      </c>
      <c r="AC1525" s="274">
        <v>1.3190990389347204</v>
      </c>
      <c r="AD1525" s="353">
        <v>1.26E-4</v>
      </c>
      <c r="AE1525" s="353">
        <v>4.6200000000000001E-4</v>
      </c>
      <c r="AF1525" s="274">
        <v>1.203502584924951</v>
      </c>
      <c r="AG1525" s="353">
        <v>1.3000000000000002E-4</v>
      </c>
      <c r="AH1525" s="353">
        <v>5.0199999999999995E-4</v>
      </c>
      <c r="AI1525" s="274">
        <v>1.303240872959579</v>
      </c>
      <c r="AJ1525" s="353">
        <v>1.3200000000000001E-4</v>
      </c>
      <c r="AK1525" s="353">
        <v>5.3200000000000003E-4</v>
      </c>
      <c r="AL1525" s="274">
        <v>1.3775606210470621</v>
      </c>
      <c r="AM1525" s="353">
        <v>1.3200000000000001E-4</v>
      </c>
      <c r="AN1525" s="353">
        <v>5.2400000000000005E-4</v>
      </c>
      <c r="AO1525" s="274">
        <v>1.3580553994577831</v>
      </c>
      <c r="AP1525" s="353">
        <v>1.3200000000000001E-4</v>
      </c>
      <c r="AQ1525" s="353">
        <v>5.4200000000000006E-4</v>
      </c>
      <c r="AR1525" s="274">
        <v>1.4019660005390224</v>
      </c>
      <c r="AS1525" s="353">
        <v>1.26E-4</v>
      </c>
      <c r="AT1525" s="353">
        <v>4.7999999999999996E-4</v>
      </c>
      <c r="AU1525" s="274">
        <v>1.2472028840463762</v>
      </c>
      <c r="AV1525" s="353">
        <v>1.2799999999999999E-4</v>
      </c>
      <c r="AW1525" s="353">
        <v>4.84E-4</v>
      </c>
      <c r="AX1525" s="274">
        <v>1.2582045512024393</v>
      </c>
      <c r="AY1525" s="353">
        <v>1.3000000000000002E-4</v>
      </c>
      <c r="AZ1525" s="353">
        <v>5.1199999999999998E-4</v>
      </c>
      <c r="BA1525" s="274">
        <v>1.3275852092040095</v>
      </c>
      <c r="BB1525" s="353">
        <v>1.2799999999999999E-4</v>
      </c>
      <c r="BC1525" s="353">
        <v>5.22E-4</v>
      </c>
      <c r="BD1525" s="274">
        <v>1.3507524941615119</v>
      </c>
      <c r="BE1525" s="353">
        <v>1.3200000000000001E-4</v>
      </c>
      <c r="BF1525" s="353">
        <v>5.5000000000000003E-4</v>
      </c>
      <c r="BG1525" s="274">
        <v>1.4215085343453817</v>
      </c>
      <c r="BH1525" s="353">
        <v>1.3200000000000001E-4</v>
      </c>
      <c r="BI1525" s="353">
        <v>5.4000000000000001E-4</v>
      </c>
      <c r="BJ1525" s="274">
        <v>1.3970828636622832</v>
      </c>
      <c r="BK1525" s="353">
        <v>1.3000000000000002E-4</v>
      </c>
      <c r="BL1525" s="353">
        <v>5.0799999999999999E-4</v>
      </c>
      <c r="BM1525" s="274">
        <v>1.3178439263846118</v>
      </c>
      <c r="BN1525" s="353">
        <v>1.3000000000000002E-4</v>
      </c>
      <c r="BO1525" s="353">
        <v>5.1400000000000003E-4</v>
      </c>
      <c r="BP1525" s="274">
        <v>1.3324575858678338</v>
      </c>
      <c r="BQ1525" s="353">
        <v>1.34E-4</v>
      </c>
      <c r="BR1525" s="353">
        <v>5.44E-4</v>
      </c>
      <c r="BS1525" s="274">
        <v>1.4080438643496389</v>
      </c>
      <c r="BT1525" s="353">
        <v>1.3000000000000002E-4</v>
      </c>
      <c r="BU1525" s="353">
        <v>5.2400000000000005E-4</v>
      </c>
      <c r="BV1525" s="274">
        <v>1.3568363231380367</v>
      </c>
      <c r="BW1525" s="353">
        <v>1.3200000000000001E-4</v>
      </c>
      <c r="BX1525" s="353">
        <v>5.2400000000000005E-4</v>
      </c>
      <c r="BY1525" s="274">
        <v>1.3580553994577831</v>
      </c>
    </row>
    <row r="1526" spans="1:77" s="202" customFormat="1" x14ac:dyDescent="0.2">
      <c r="A1526" s="270" t="s">
        <v>991</v>
      </c>
      <c r="B1526" s="271" t="s">
        <v>616</v>
      </c>
      <c r="C1526" s="271" t="s">
        <v>784</v>
      </c>
      <c r="D1526" s="271" t="s">
        <v>606</v>
      </c>
      <c r="E1526" s="272">
        <v>35</v>
      </c>
      <c r="F1526" s="353" t="s">
        <v>607</v>
      </c>
      <c r="G1526" s="353" t="s">
        <v>607</v>
      </c>
      <c r="H1526" s="353" t="s">
        <v>607</v>
      </c>
      <c r="I1526" s="353" t="s">
        <v>607</v>
      </c>
      <c r="J1526" s="353" t="s">
        <v>607</v>
      </c>
      <c r="K1526" s="353" t="s">
        <v>607</v>
      </c>
      <c r="L1526" s="353" t="s">
        <v>607</v>
      </c>
      <c r="M1526" s="353" t="s">
        <v>607</v>
      </c>
      <c r="N1526" s="353" t="s">
        <v>607</v>
      </c>
      <c r="O1526" s="353" t="s">
        <v>607</v>
      </c>
      <c r="P1526" s="353" t="s">
        <v>607</v>
      </c>
      <c r="Q1526" s="353" t="s">
        <v>607</v>
      </c>
      <c r="R1526" s="353" t="s">
        <v>607</v>
      </c>
      <c r="S1526" s="353" t="s">
        <v>607</v>
      </c>
      <c r="T1526" s="353" t="s">
        <v>607</v>
      </c>
      <c r="U1526" s="353" t="s">
        <v>607</v>
      </c>
      <c r="V1526" s="353" t="s">
        <v>607</v>
      </c>
      <c r="W1526" s="353" t="s">
        <v>607</v>
      </c>
      <c r="X1526" s="353" t="s">
        <v>607</v>
      </c>
      <c r="Y1526" s="353" t="s">
        <v>607</v>
      </c>
      <c r="Z1526" s="353" t="s">
        <v>607</v>
      </c>
      <c r="AA1526" s="353" t="s">
        <v>607</v>
      </c>
      <c r="AB1526" s="353" t="s">
        <v>607</v>
      </c>
      <c r="AC1526" s="353" t="s">
        <v>607</v>
      </c>
      <c r="AD1526" s="353" t="s">
        <v>607</v>
      </c>
      <c r="AE1526" s="353" t="s">
        <v>607</v>
      </c>
      <c r="AF1526" s="353" t="s">
        <v>607</v>
      </c>
      <c r="AG1526" s="353" t="s">
        <v>607</v>
      </c>
      <c r="AH1526" s="353" t="s">
        <v>607</v>
      </c>
      <c r="AI1526" s="353" t="s">
        <v>607</v>
      </c>
      <c r="AJ1526" s="353" t="s">
        <v>607</v>
      </c>
      <c r="AK1526" s="353" t="s">
        <v>607</v>
      </c>
      <c r="AL1526" s="353" t="s">
        <v>607</v>
      </c>
      <c r="AM1526" s="353" t="s">
        <v>607</v>
      </c>
      <c r="AN1526" s="353" t="s">
        <v>607</v>
      </c>
      <c r="AO1526" s="353" t="s">
        <v>607</v>
      </c>
      <c r="AP1526" s="353" t="s">
        <v>607</v>
      </c>
      <c r="AQ1526" s="353" t="s">
        <v>607</v>
      </c>
      <c r="AR1526" s="353" t="s">
        <v>607</v>
      </c>
      <c r="AS1526" s="353" t="s">
        <v>607</v>
      </c>
      <c r="AT1526" s="353" t="s">
        <v>607</v>
      </c>
      <c r="AU1526" s="353" t="s">
        <v>607</v>
      </c>
      <c r="AV1526" s="353" t="s">
        <v>607</v>
      </c>
      <c r="AW1526" s="353" t="s">
        <v>607</v>
      </c>
      <c r="AX1526" s="353" t="s">
        <v>607</v>
      </c>
      <c r="AY1526" s="353" t="s">
        <v>607</v>
      </c>
      <c r="AZ1526" s="353" t="s">
        <v>607</v>
      </c>
      <c r="BA1526" s="353" t="s">
        <v>607</v>
      </c>
      <c r="BB1526" s="353" t="s">
        <v>607</v>
      </c>
      <c r="BC1526" s="353" t="s">
        <v>607</v>
      </c>
      <c r="BD1526" s="353" t="s">
        <v>607</v>
      </c>
      <c r="BE1526" s="353" t="s">
        <v>607</v>
      </c>
      <c r="BF1526" s="353" t="s">
        <v>607</v>
      </c>
      <c r="BG1526" s="353" t="s">
        <v>607</v>
      </c>
      <c r="BH1526" s="353" t="s">
        <v>607</v>
      </c>
      <c r="BI1526" s="353" t="s">
        <v>607</v>
      </c>
      <c r="BJ1526" s="353" t="s">
        <v>607</v>
      </c>
      <c r="BK1526" s="353" t="s">
        <v>607</v>
      </c>
      <c r="BL1526" s="353" t="s">
        <v>607</v>
      </c>
      <c r="BM1526" s="353" t="s">
        <v>607</v>
      </c>
      <c r="BN1526" s="353" t="s">
        <v>607</v>
      </c>
      <c r="BO1526" s="353" t="s">
        <v>607</v>
      </c>
      <c r="BP1526" s="353" t="s">
        <v>607</v>
      </c>
      <c r="BQ1526" s="353" t="s">
        <v>607</v>
      </c>
      <c r="BR1526" s="353" t="s">
        <v>607</v>
      </c>
      <c r="BS1526" s="353" t="s">
        <v>607</v>
      </c>
      <c r="BT1526" s="353" t="s">
        <v>607</v>
      </c>
      <c r="BU1526" s="353" t="s">
        <v>607</v>
      </c>
      <c r="BV1526" s="353" t="s">
        <v>607</v>
      </c>
      <c r="BW1526" s="353" t="s">
        <v>607</v>
      </c>
      <c r="BX1526" s="353" t="s">
        <v>607</v>
      </c>
      <c r="BY1526" s="353" t="s">
        <v>607</v>
      </c>
    </row>
    <row r="1527" spans="1:77" s="202" customFormat="1" x14ac:dyDescent="0.2">
      <c r="A1527" s="270" t="s">
        <v>991</v>
      </c>
      <c r="B1527" s="271" t="s">
        <v>616</v>
      </c>
      <c r="C1527" s="271" t="s">
        <v>784</v>
      </c>
      <c r="D1527" s="271" t="s">
        <v>610</v>
      </c>
      <c r="E1527" s="272">
        <v>35</v>
      </c>
      <c r="F1527" s="290">
        <v>2</v>
      </c>
      <c r="G1527" s="378"/>
      <c r="H1527" s="378"/>
      <c r="I1527" s="290">
        <v>2</v>
      </c>
      <c r="J1527" s="378"/>
      <c r="K1527" s="378"/>
      <c r="L1527" s="290">
        <v>2</v>
      </c>
      <c r="M1527" s="378"/>
      <c r="N1527" s="378"/>
      <c r="O1527" s="290">
        <v>2</v>
      </c>
      <c r="P1527" s="378"/>
      <c r="Q1527" s="378"/>
      <c r="R1527" s="290">
        <v>2</v>
      </c>
      <c r="S1527" s="378"/>
      <c r="T1527" s="378"/>
      <c r="U1527" s="290">
        <v>2</v>
      </c>
      <c r="V1527" s="378"/>
      <c r="W1527" s="378"/>
      <c r="X1527" s="290">
        <v>2</v>
      </c>
      <c r="Y1527" s="378"/>
      <c r="Z1527" s="378"/>
      <c r="AA1527" s="290">
        <v>2</v>
      </c>
      <c r="AB1527" s="378"/>
      <c r="AC1527" s="378"/>
      <c r="AD1527" s="290">
        <v>2</v>
      </c>
      <c r="AE1527" s="378"/>
      <c r="AF1527" s="378"/>
      <c r="AG1527" s="290">
        <v>2</v>
      </c>
      <c r="AH1527" s="378"/>
      <c r="AI1527" s="378"/>
      <c r="AJ1527" s="290">
        <v>2</v>
      </c>
      <c r="AK1527" s="378"/>
      <c r="AL1527" s="378"/>
      <c r="AM1527" s="290">
        <v>2</v>
      </c>
      <c r="AN1527" s="378"/>
      <c r="AO1527" s="378"/>
      <c r="AP1527" s="290">
        <v>2</v>
      </c>
      <c r="AQ1527" s="378"/>
      <c r="AR1527" s="378"/>
      <c r="AS1527" s="290">
        <v>2</v>
      </c>
      <c r="AT1527" s="378"/>
      <c r="AU1527" s="378"/>
      <c r="AV1527" s="290">
        <v>2</v>
      </c>
      <c r="AW1527" s="378"/>
      <c r="AX1527" s="378"/>
      <c r="AY1527" s="290">
        <v>2</v>
      </c>
      <c r="AZ1527" s="378"/>
      <c r="BA1527" s="378"/>
      <c r="BB1527" s="290">
        <v>2</v>
      </c>
      <c r="BC1527" s="378"/>
      <c r="BD1527" s="378"/>
      <c r="BE1527" s="290">
        <v>2</v>
      </c>
      <c r="BF1527" s="378"/>
      <c r="BG1527" s="378"/>
      <c r="BH1527" s="290">
        <v>2</v>
      </c>
      <c r="BI1527" s="378"/>
      <c r="BJ1527" s="378"/>
      <c r="BK1527" s="290">
        <v>2</v>
      </c>
      <c r="BL1527" s="378"/>
      <c r="BM1527" s="378"/>
      <c r="BN1527" s="290">
        <v>2</v>
      </c>
      <c r="BO1527" s="378"/>
      <c r="BP1527" s="378"/>
      <c r="BQ1527" s="290">
        <v>2</v>
      </c>
      <c r="BR1527" s="378"/>
      <c r="BS1527" s="378"/>
      <c r="BT1527" s="290">
        <v>2</v>
      </c>
      <c r="BU1527" s="378"/>
      <c r="BV1527" s="378"/>
      <c r="BW1527" s="290">
        <v>2</v>
      </c>
      <c r="BX1527" s="378"/>
      <c r="BY1527" s="378"/>
    </row>
    <row r="1528" spans="1:77" s="202" customFormat="1" x14ac:dyDescent="0.2">
      <c r="A1528" s="270" t="s">
        <v>991</v>
      </c>
      <c r="B1528" s="271" t="s">
        <v>616</v>
      </c>
      <c r="C1528" s="271" t="s">
        <v>784</v>
      </c>
      <c r="D1528" s="271" t="s">
        <v>611</v>
      </c>
      <c r="E1528" s="272">
        <v>10</v>
      </c>
      <c r="F1528" s="274">
        <v>-0.2422</v>
      </c>
      <c r="G1528" s="274">
        <v>-0.1278</v>
      </c>
      <c r="H1528" s="274">
        <v>14.725083469334391</v>
      </c>
      <c r="I1528" s="274">
        <v>-0.2268</v>
      </c>
      <c r="J1528" s="274">
        <v>-0.1212</v>
      </c>
      <c r="K1528" s="274">
        <v>13.917918445707405</v>
      </c>
      <c r="L1528" s="274">
        <v>-0.216</v>
      </c>
      <c r="M1528" s="274">
        <v>-0.1176</v>
      </c>
      <c r="N1528" s="274">
        <v>13.211988788764341</v>
      </c>
      <c r="O1528" s="274">
        <v>-0.2102</v>
      </c>
      <c r="P1528" s="274">
        <v>-0.12379999999999999</v>
      </c>
      <c r="Q1528" s="274">
        <v>13.141680411615805</v>
      </c>
      <c r="R1528" s="274">
        <v>-0.21</v>
      </c>
      <c r="S1528" s="274">
        <v>-0.12079999999999999</v>
      </c>
      <c r="T1528" s="274">
        <v>13.075438077430437</v>
      </c>
      <c r="U1528" s="274">
        <v>-0.2064</v>
      </c>
      <c r="V1528" s="274">
        <v>-0.12179999999999999</v>
      </c>
      <c r="W1528" s="274">
        <v>12.779605989751422</v>
      </c>
      <c r="X1528" s="274">
        <v>-0.22919999999999999</v>
      </c>
      <c r="Y1528" s="274">
        <v>-0.12520000000000001</v>
      </c>
      <c r="Z1528" s="274">
        <v>14.09551879287544</v>
      </c>
      <c r="AA1528" s="274">
        <v>-0.24440000000000001</v>
      </c>
      <c r="AB1528" s="274">
        <v>-0.13019999999999998</v>
      </c>
      <c r="AC1528" s="274">
        <v>14.793717334511378</v>
      </c>
      <c r="AD1528" s="274">
        <v>-0.29239999999999999</v>
      </c>
      <c r="AE1528" s="274">
        <v>-0.13700000000000001</v>
      </c>
      <c r="AF1528" s="274">
        <v>17.34660801496592</v>
      </c>
      <c r="AG1528" s="274">
        <v>-0.32500000000000001</v>
      </c>
      <c r="AH1528" s="274">
        <v>-0.13040000000000002</v>
      </c>
      <c r="AI1528" s="274">
        <v>18.847184942835831</v>
      </c>
      <c r="AJ1528" s="274">
        <v>-0.33679999999999999</v>
      </c>
      <c r="AK1528" s="274">
        <v>-0.1358</v>
      </c>
      <c r="AL1528" s="274">
        <v>19.508519446370379</v>
      </c>
      <c r="AM1528" s="274">
        <v>-0.33960000000000001</v>
      </c>
      <c r="AN1528" s="274">
        <v>-0.1406</v>
      </c>
      <c r="AO1528" s="274">
        <v>19.911847545769255</v>
      </c>
      <c r="AP1528" s="274">
        <v>-0.32780000000000004</v>
      </c>
      <c r="AQ1528" s="274">
        <v>-0.13880000000000001</v>
      </c>
      <c r="AR1528" s="274">
        <v>18.894945858455998</v>
      </c>
      <c r="AS1528" s="274">
        <v>-0.31219999999999998</v>
      </c>
      <c r="AT1528" s="274">
        <v>-0.14360000000000001</v>
      </c>
      <c r="AU1528" s="274">
        <v>18.598967593325302</v>
      </c>
      <c r="AV1528" s="274">
        <v>-0.28620000000000001</v>
      </c>
      <c r="AW1528" s="274">
        <v>-0.13140000000000002</v>
      </c>
      <c r="AX1528" s="274">
        <v>17.157052605758498</v>
      </c>
      <c r="AY1528" s="274">
        <v>-0.29760000000000003</v>
      </c>
      <c r="AZ1528" s="274">
        <v>-0.13700000000000001</v>
      </c>
      <c r="BA1528" s="274">
        <v>17.765068522000515</v>
      </c>
      <c r="BB1528" s="274">
        <v>-0.28599999999999998</v>
      </c>
      <c r="BC1528" s="274">
        <v>-0.1404</v>
      </c>
      <c r="BD1528" s="274">
        <v>17.34122838283314</v>
      </c>
      <c r="BE1528" s="274">
        <v>-0.27479999999999999</v>
      </c>
      <c r="BF1528" s="274">
        <v>-0.1462</v>
      </c>
      <c r="BG1528" s="274">
        <v>16.675188989608692</v>
      </c>
      <c r="BH1528" s="274">
        <v>-0.2732</v>
      </c>
      <c r="BI1528" s="274">
        <v>-0.154</v>
      </c>
      <c r="BJ1528" s="274">
        <v>16.910469090746147</v>
      </c>
      <c r="BK1528" s="274">
        <v>-0.26819999999999999</v>
      </c>
      <c r="BL1528" s="274">
        <v>-0.153</v>
      </c>
      <c r="BM1528" s="274">
        <v>16.572053016198499</v>
      </c>
      <c r="BN1528" s="274">
        <v>-0.26780000000000004</v>
      </c>
      <c r="BO1528" s="274">
        <v>-0.15240000000000001</v>
      </c>
      <c r="BP1528" s="274">
        <v>16.280477379674142</v>
      </c>
      <c r="BQ1528" s="274">
        <v>-0.27979999999999999</v>
      </c>
      <c r="BR1528" s="274">
        <v>-0.153</v>
      </c>
      <c r="BS1528" s="274">
        <v>17.083883785492514</v>
      </c>
      <c r="BT1528" s="274">
        <v>-0.26780000000000004</v>
      </c>
      <c r="BU1528" s="274">
        <v>-0.14080000000000001</v>
      </c>
      <c r="BV1528" s="274">
        <v>16.268757940650612</v>
      </c>
      <c r="BW1528" s="274">
        <v>-0.2432</v>
      </c>
      <c r="BX1528" s="274">
        <v>-0.12919999999999998</v>
      </c>
      <c r="BY1528" s="274">
        <v>14.684885681713004</v>
      </c>
    </row>
    <row r="1529" spans="1:77" s="202" customFormat="1" x14ac:dyDescent="0.2">
      <c r="A1529" s="270" t="s">
        <v>991</v>
      </c>
      <c r="B1529" s="271" t="s">
        <v>941</v>
      </c>
      <c r="C1529" s="271" t="s">
        <v>607</v>
      </c>
      <c r="D1529" s="271" t="s">
        <v>613</v>
      </c>
      <c r="E1529" s="272">
        <v>10</v>
      </c>
      <c r="F1529" s="364">
        <v>10.75</v>
      </c>
      <c r="G1529" s="365">
        <v>0.10829999999999999</v>
      </c>
      <c r="H1529" s="365">
        <v>0.10829999999999999</v>
      </c>
      <c r="I1529" s="364">
        <v>10.68</v>
      </c>
      <c r="J1529" s="365">
        <v>0.10829999999999999</v>
      </c>
      <c r="K1529" s="365">
        <v>0.10829999999999999</v>
      </c>
      <c r="L1529" s="364">
        <v>10.76</v>
      </c>
      <c r="M1529" s="365">
        <v>0.10829999999999999</v>
      </c>
      <c r="N1529" s="365">
        <v>0.10829999999999999</v>
      </c>
      <c r="O1529" s="364">
        <v>10.73</v>
      </c>
      <c r="P1529" s="365">
        <v>0.10829999999999999</v>
      </c>
      <c r="Q1529" s="365">
        <v>0.10829999999999999</v>
      </c>
      <c r="R1529" s="364">
        <v>10.71</v>
      </c>
      <c r="S1529" s="365">
        <v>0.10829999999999999</v>
      </c>
      <c r="T1529" s="365">
        <v>0.10829999999999999</v>
      </c>
      <c r="U1529" s="364">
        <v>10.84</v>
      </c>
      <c r="V1529" s="365">
        <v>0.10829999999999999</v>
      </c>
      <c r="W1529" s="365">
        <v>0.10829999999999999</v>
      </c>
      <c r="X1529" s="364">
        <v>10.71</v>
      </c>
      <c r="Y1529" s="365">
        <v>0.10829999999999999</v>
      </c>
      <c r="Z1529" s="365">
        <v>0.10829999999999999</v>
      </c>
      <c r="AA1529" s="364">
        <v>10.82</v>
      </c>
      <c r="AB1529" s="365">
        <v>0.10829999999999999</v>
      </c>
      <c r="AC1529" s="365">
        <v>0.10829999999999999</v>
      </c>
      <c r="AD1529" s="364">
        <v>10.76</v>
      </c>
      <c r="AE1529" s="365">
        <v>0.10829999999999999</v>
      </c>
      <c r="AF1529" s="365">
        <v>0.10829999999999999</v>
      </c>
      <c r="AG1529" s="364">
        <v>10.74</v>
      </c>
      <c r="AH1529" s="365">
        <v>0.10829999999999999</v>
      </c>
      <c r="AI1529" s="365">
        <v>0.10829999999999999</v>
      </c>
      <c r="AJ1529" s="364">
        <v>10.76</v>
      </c>
      <c r="AK1529" s="365">
        <v>0.10829999999999999</v>
      </c>
      <c r="AL1529" s="365">
        <v>0.10829999999999999</v>
      </c>
      <c r="AM1529" s="364">
        <v>10.67</v>
      </c>
      <c r="AN1529" s="365">
        <v>0.10829999999999999</v>
      </c>
      <c r="AO1529" s="365">
        <v>0.10829999999999999</v>
      </c>
      <c r="AP1529" s="364">
        <v>10.89</v>
      </c>
      <c r="AQ1529" s="365">
        <v>0.10829999999999999</v>
      </c>
      <c r="AR1529" s="365">
        <v>0.10829999999999999</v>
      </c>
      <c r="AS1529" s="364">
        <v>10.68</v>
      </c>
      <c r="AT1529" s="365">
        <v>0.10829999999999999</v>
      </c>
      <c r="AU1529" s="365">
        <v>0.10829999999999999</v>
      </c>
      <c r="AV1529" s="364">
        <v>10.61</v>
      </c>
      <c r="AW1529" s="365">
        <v>0.10829999999999999</v>
      </c>
      <c r="AX1529" s="365">
        <v>0.10829999999999999</v>
      </c>
      <c r="AY1529" s="364">
        <v>10.66</v>
      </c>
      <c r="AZ1529" s="365">
        <v>0.10829999999999999</v>
      </c>
      <c r="BA1529" s="365">
        <v>0.10829999999999999</v>
      </c>
      <c r="BB1529" s="364">
        <v>10.62</v>
      </c>
      <c r="BC1529" s="365">
        <v>0.10829999999999999</v>
      </c>
      <c r="BD1529" s="365">
        <v>0.10829999999999999</v>
      </c>
      <c r="BE1529" s="364">
        <v>10.79</v>
      </c>
      <c r="BF1529" s="365">
        <v>0.10829999999999999</v>
      </c>
      <c r="BG1529" s="365">
        <v>0.10829999999999999</v>
      </c>
      <c r="BH1529" s="364">
        <v>10.72</v>
      </c>
      <c r="BI1529" s="365">
        <v>0.10829999999999999</v>
      </c>
      <c r="BJ1529" s="365">
        <v>0.10829999999999999</v>
      </c>
      <c r="BK1529" s="364">
        <v>10.77</v>
      </c>
      <c r="BL1529" s="365">
        <v>0.10829999999999999</v>
      </c>
      <c r="BM1529" s="365">
        <v>0.10829999999999999</v>
      </c>
      <c r="BN1529" s="364">
        <v>10.94</v>
      </c>
      <c r="BO1529" s="365">
        <v>0.10829999999999999</v>
      </c>
      <c r="BP1529" s="365">
        <v>0.10829999999999999</v>
      </c>
      <c r="BQ1529" s="364">
        <v>10.79</v>
      </c>
      <c r="BR1529" s="365">
        <v>0.10829999999999999</v>
      </c>
      <c r="BS1529" s="365">
        <v>0.10829999999999999</v>
      </c>
      <c r="BT1529" s="364">
        <v>10.75</v>
      </c>
      <c r="BU1529" s="365">
        <v>0.10829999999999999</v>
      </c>
      <c r="BV1529" s="365">
        <v>0.10829999999999999</v>
      </c>
      <c r="BW1529" s="364">
        <v>10.84</v>
      </c>
      <c r="BX1529" s="365">
        <v>0.10829999999999999</v>
      </c>
      <c r="BY1529" s="365">
        <v>0.10829999999999999</v>
      </c>
    </row>
    <row r="1530" spans="1:77" s="202" customFormat="1" x14ac:dyDescent="0.2">
      <c r="A1530" s="270" t="s">
        <v>991</v>
      </c>
      <c r="B1530" s="271" t="s">
        <v>942</v>
      </c>
      <c r="C1530" s="271" t="s">
        <v>607</v>
      </c>
      <c r="D1530" s="271" t="s">
        <v>611</v>
      </c>
      <c r="E1530" s="272">
        <v>0.23</v>
      </c>
      <c r="F1530" s="353">
        <v>1.1220000000000002E-3</v>
      </c>
      <c r="G1530" s="353">
        <v>2.7E-4</v>
      </c>
      <c r="H1530" s="274">
        <v>2.9003002321241649</v>
      </c>
      <c r="I1530" s="353">
        <v>9.5199999999999994E-4</v>
      </c>
      <c r="J1530" s="353">
        <v>2.2800000000000001E-4</v>
      </c>
      <c r="K1530" s="274">
        <v>2.4602207989974727</v>
      </c>
      <c r="L1530" s="353">
        <v>3.7599999999999998E-4</v>
      </c>
      <c r="M1530" s="353">
        <v>0</v>
      </c>
      <c r="N1530" s="274">
        <v>0.94496104548881621</v>
      </c>
      <c r="O1530" s="353">
        <v>3.3800000000000003E-4</v>
      </c>
      <c r="P1530" s="353">
        <v>0</v>
      </c>
      <c r="Q1530" s="274">
        <v>0.84945966323196787</v>
      </c>
      <c r="R1530" s="353">
        <v>3.68E-4</v>
      </c>
      <c r="S1530" s="353">
        <v>0</v>
      </c>
      <c r="T1530" s="274">
        <v>0.92485549132947975</v>
      </c>
      <c r="U1530" s="353">
        <v>3.6600000000000001E-4</v>
      </c>
      <c r="V1530" s="353">
        <v>0</v>
      </c>
      <c r="W1530" s="274">
        <v>0.91982910278964558</v>
      </c>
      <c r="X1530" s="353">
        <v>8.5399999999999994E-4</v>
      </c>
      <c r="Y1530" s="353">
        <v>0</v>
      </c>
      <c r="Z1530" s="274">
        <v>2.1462679065091725</v>
      </c>
      <c r="AA1530" s="353">
        <v>3.88E-4</v>
      </c>
      <c r="AB1530" s="353">
        <v>0</v>
      </c>
      <c r="AC1530" s="274">
        <v>0.97511937672782101</v>
      </c>
      <c r="AD1530" s="353">
        <v>4.46E-4</v>
      </c>
      <c r="AE1530" s="353">
        <v>0</v>
      </c>
      <c r="AF1530" s="274">
        <v>1.1208846443830107</v>
      </c>
      <c r="AG1530" s="353">
        <v>3.9800000000000002E-4</v>
      </c>
      <c r="AH1530" s="353">
        <v>0</v>
      </c>
      <c r="AI1530" s="274">
        <v>1.0002513194269917</v>
      </c>
      <c r="AJ1530" s="353">
        <v>5.1000000000000004E-4</v>
      </c>
      <c r="AK1530" s="353">
        <v>0</v>
      </c>
      <c r="AL1530" s="274">
        <v>1.2817290776577028</v>
      </c>
      <c r="AM1530" s="353">
        <v>1.84E-4</v>
      </c>
      <c r="AN1530" s="353">
        <v>0</v>
      </c>
      <c r="AO1530" s="274">
        <v>0.46242774566473988</v>
      </c>
      <c r="AP1530" s="353">
        <v>1.7799999999999999E-4</v>
      </c>
      <c r="AQ1530" s="353">
        <v>0</v>
      </c>
      <c r="AR1530" s="274">
        <v>0.44734858004523748</v>
      </c>
      <c r="AS1530" s="353">
        <v>3.6199999999999996E-4</v>
      </c>
      <c r="AT1530" s="353">
        <v>0</v>
      </c>
      <c r="AU1530" s="274">
        <v>0.90977632570997713</v>
      </c>
      <c r="AV1530" s="353">
        <v>3.8999999999999999E-4</v>
      </c>
      <c r="AW1530" s="353">
        <v>0</v>
      </c>
      <c r="AX1530" s="274">
        <v>0.98014576526765496</v>
      </c>
      <c r="AY1530" s="353">
        <v>3.8999999999999999E-4</v>
      </c>
      <c r="AZ1530" s="353">
        <v>0</v>
      </c>
      <c r="BA1530" s="274">
        <v>0.98014576526765496</v>
      </c>
      <c r="BB1530" s="353">
        <v>4.06E-4</v>
      </c>
      <c r="BC1530" s="353">
        <v>0</v>
      </c>
      <c r="BD1530" s="274">
        <v>1.0203568735863282</v>
      </c>
      <c r="BE1530" s="353">
        <v>4.7799999999999996E-4</v>
      </c>
      <c r="BF1530" s="353">
        <v>0</v>
      </c>
      <c r="BG1530" s="274">
        <v>1.2013068610203566</v>
      </c>
      <c r="BH1530" s="353">
        <v>3.86E-4</v>
      </c>
      <c r="BI1530" s="353">
        <v>0</v>
      </c>
      <c r="BJ1530" s="274">
        <v>0.97009298818798684</v>
      </c>
      <c r="BK1530" s="353">
        <v>1.92E-4</v>
      </c>
      <c r="BL1530" s="353">
        <v>0</v>
      </c>
      <c r="BM1530" s="274">
        <v>0.48253329982407639</v>
      </c>
      <c r="BN1530" s="353">
        <v>4.86E-4</v>
      </c>
      <c r="BO1530" s="353">
        <v>0</v>
      </c>
      <c r="BP1530" s="274">
        <v>1.2214124151796932</v>
      </c>
      <c r="BQ1530" s="353">
        <v>7.1999999999999994E-4</v>
      </c>
      <c r="BR1530" s="353">
        <v>0</v>
      </c>
      <c r="BS1530" s="274">
        <v>1.8094998743402861</v>
      </c>
      <c r="BT1530" s="353">
        <v>5.8399999999999999E-4</v>
      </c>
      <c r="BU1530" s="353">
        <v>0</v>
      </c>
      <c r="BV1530" s="274">
        <v>1.4677054536315657</v>
      </c>
      <c r="BW1530" s="353">
        <v>4.86E-4</v>
      </c>
      <c r="BX1530" s="353">
        <v>0</v>
      </c>
      <c r="BY1530" s="274">
        <v>1.2214124151796932</v>
      </c>
    </row>
    <row r="1531" spans="1:77" s="202" customFormat="1" x14ac:dyDescent="0.2">
      <c r="A1531" s="270" t="s">
        <v>992</v>
      </c>
      <c r="B1531" s="271" t="s">
        <v>604</v>
      </c>
      <c r="C1531" s="271" t="s">
        <v>993</v>
      </c>
      <c r="D1531" s="271" t="s">
        <v>606</v>
      </c>
      <c r="E1531" s="272">
        <v>35</v>
      </c>
      <c r="F1531" s="353" t="s">
        <v>607</v>
      </c>
      <c r="G1531" s="353" t="s">
        <v>607</v>
      </c>
      <c r="H1531" s="353" t="s">
        <v>607</v>
      </c>
      <c r="I1531" s="353" t="s">
        <v>607</v>
      </c>
      <c r="J1531" s="353" t="s">
        <v>607</v>
      </c>
      <c r="K1531" s="353" t="s">
        <v>607</v>
      </c>
      <c r="L1531" s="353" t="s">
        <v>607</v>
      </c>
      <c r="M1531" s="353" t="s">
        <v>607</v>
      </c>
      <c r="N1531" s="353" t="s">
        <v>607</v>
      </c>
      <c r="O1531" s="353" t="s">
        <v>607</v>
      </c>
      <c r="P1531" s="353" t="s">
        <v>607</v>
      </c>
      <c r="Q1531" s="353" t="s">
        <v>607</v>
      </c>
      <c r="R1531" s="353" t="s">
        <v>607</v>
      </c>
      <c r="S1531" s="353" t="s">
        <v>607</v>
      </c>
      <c r="T1531" s="353" t="s">
        <v>607</v>
      </c>
      <c r="U1531" s="353" t="s">
        <v>607</v>
      </c>
      <c r="V1531" s="353" t="s">
        <v>607</v>
      </c>
      <c r="W1531" s="353" t="s">
        <v>607</v>
      </c>
      <c r="X1531" s="353" t="s">
        <v>607</v>
      </c>
      <c r="Y1531" s="353" t="s">
        <v>607</v>
      </c>
      <c r="Z1531" s="353" t="s">
        <v>607</v>
      </c>
      <c r="AA1531" s="353" t="s">
        <v>607</v>
      </c>
      <c r="AB1531" s="353" t="s">
        <v>607</v>
      </c>
      <c r="AC1531" s="353" t="s">
        <v>607</v>
      </c>
      <c r="AD1531" s="353" t="s">
        <v>607</v>
      </c>
      <c r="AE1531" s="353" t="s">
        <v>607</v>
      </c>
      <c r="AF1531" s="353" t="s">
        <v>607</v>
      </c>
      <c r="AG1531" s="353" t="s">
        <v>607</v>
      </c>
      <c r="AH1531" s="353" t="s">
        <v>607</v>
      </c>
      <c r="AI1531" s="353" t="s">
        <v>607</v>
      </c>
      <c r="AJ1531" s="353" t="s">
        <v>607</v>
      </c>
      <c r="AK1531" s="353" t="s">
        <v>607</v>
      </c>
      <c r="AL1531" s="353" t="s">
        <v>607</v>
      </c>
      <c r="AM1531" s="353" t="s">
        <v>607</v>
      </c>
      <c r="AN1531" s="353" t="s">
        <v>607</v>
      </c>
      <c r="AO1531" s="353" t="s">
        <v>607</v>
      </c>
      <c r="AP1531" s="353" t="s">
        <v>607</v>
      </c>
      <c r="AQ1531" s="353" t="s">
        <v>607</v>
      </c>
      <c r="AR1531" s="353" t="s">
        <v>607</v>
      </c>
      <c r="AS1531" s="353" t="s">
        <v>607</v>
      </c>
      <c r="AT1531" s="353" t="s">
        <v>607</v>
      </c>
      <c r="AU1531" s="353" t="s">
        <v>607</v>
      </c>
      <c r="AV1531" s="353" t="s">
        <v>607</v>
      </c>
      <c r="AW1531" s="353" t="s">
        <v>607</v>
      </c>
      <c r="AX1531" s="353" t="s">
        <v>607</v>
      </c>
      <c r="AY1531" s="353" t="s">
        <v>607</v>
      </c>
      <c r="AZ1531" s="353" t="s">
        <v>607</v>
      </c>
      <c r="BA1531" s="353" t="s">
        <v>607</v>
      </c>
      <c r="BB1531" s="353" t="s">
        <v>607</v>
      </c>
      <c r="BC1531" s="353" t="s">
        <v>607</v>
      </c>
      <c r="BD1531" s="353" t="s">
        <v>607</v>
      </c>
      <c r="BE1531" s="353" t="s">
        <v>607</v>
      </c>
      <c r="BF1531" s="353" t="s">
        <v>607</v>
      </c>
      <c r="BG1531" s="353" t="s">
        <v>607</v>
      </c>
      <c r="BH1531" s="353" t="s">
        <v>607</v>
      </c>
      <c r="BI1531" s="353" t="s">
        <v>607</v>
      </c>
      <c r="BJ1531" s="353" t="s">
        <v>607</v>
      </c>
      <c r="BK1531" s="353" t="s">
        <v>607</v>
      </c>
      <c r="BL1531" s="353" t="s">
        <v>607</v>
      </c>
      <c r="BM1531" s="353" t="s">
        <v>607</v>
      </c>
      <c r="BN1531" s="353" t="s">
        <v>607</v>
      </c>
      <c r="BO1531" s="353" t="s">
        <v>607</v>
      </c>
      <c r="BP1531" s="353" t="s">
        <v>607</v>
      </c>
      <c r="BQ1531" s="353" t="s">
        <v>607</v>
      </c>
      <c r="BR1531" s="353" t="s">
        <v>607</v>
      </c>
      <c r="BS1531" s="353" t="s">
        <v>607</v>
      </c>
      <c r="BT1531" s="353" t="s">
        <v>607</v>
      </c>
      <c r="BU1531" s="353" t="s">
        <v>607</v>
      </c>
      <c r="BV1531" s="353" t="s">
        <v>607</v>
      </c>
      <c r="BW1531" s="353" t="s">
        <v>607</v>
      </c>
      <c r="BX1531" s="353" t="s">
        <v>607</v>
      </c>
      <c r="BY1531" s="353" t="s">
        <v>607</v>
      </c>
    </row>
    <row r="1532" spans="1:77" s="202" customFormat="1" x14ac:dyDescent="0.2">
      <c r="A1532" s="270" t="s">
        <v>992</v>
      </c>
      <c r="B1532" s="271" t="s">
        <v>604</v>
      </c>
      <c r="C1532" s="271" t="s">
        <v>993</v>
      </c>
      <c r="D1532" s="271" t="s">
        <v>610</v>
      </c>
      <c r="E1532" s="272">
        <v>35</v>
      </c>
      <c r="F1532" s="290">
        <v>3</v>
      </c>
      <c r="G1532" s="378"/>
      <c r="H1532" s="378"/>
      <c r="I1532" s="290">
        <v>3</v>
      </c>
      <c r="J1532" s="378"/>
      <c r="K1532" s="378"/>
      <c r="L1532" s="290">
        <v>3</v>
      </c>
      <c r="M1532" s="378"/>
      <c r="N1532" s="378"/>
      <c r="O1532" s="290">
        <v>3</v>
      </c>
      <c r="P1532" s="378"/>
      <c r="Q1532" s="378"/>
      <c r="R1532" s="290">
        <v>3</v>
      </c>
      <c r="S1532" s="378"/>
      <c r="T1532" s="378"/>
      <c r="U1532" s="290">
        <v>3</v>
      </c>
      <c r="V1532" s="378"/>
      <c r="W1532" s="378"/>
      <c r="X1532" s="290">
        <v>3</v>
      </c>
      <c r="Y1532" s="378"/>
      <c r="Z1532" s="378"/>
      <c r="AA1532" s="290">
        <v>3</v>
      </c>
      <c r="AB1532" s="378"/>
      <c r="AC1532" s="378"/>
      <c r="AD1532" s="290">
        <v>3</v>
      </c>
      <c r="AE1532" s="378"/>
      <c r="AF1532" s="378"/>
      <c r="AG1532" s="290">
        <v>3</v>
      </c>
      <c r="AH1532" s="378"/>
      <c r="AI1532" s="378"/>
      <c r="AJ1532" s="290">
        <v>3</v>
      </c>
      <c r="AK1532" s="378"/>
      <c r="AL1532" s="378"/>
      <c r="AM1532" s="290">
        <v>3</v>
      </c>
      <c r="AN1532" s="378"/>
      <c r="AO1532" s="378"/>
      <c r="AP1532" s="290">
        <v>3</v>
      </c>
      <c r="AQ1532" s="378"/>
      <c r="AR1532" s="378"/>
      <c r="AS1532" s="290">
        <v>3</v>
      </c>
      <c r="AT1532" s="378"/>
      <c r="AU1532" s="378"/>
      <c r="AV1532" s="290">
        <v>3</v>
      </c>
      <c r="AW1532" s="378"/>
      <c r="AX1532" s="378"/>
      <c r="AY1532" s="290">
        <v>3</v>
      </c>
      <c r="AZ1532" s="378"/>
      <c r="BA1532" s="378"/>
      <c r="BB1532" s="290">
        <v>3</v>
      </c>
      <c r="BC1532" s="378"/>
      <c r="BD1532" s="378"/>
      <c r="BE1532" s="290">
        <v>3</v>
      </c>
      <c r="BF1532" s="378"/>
      <c r="BG1532" s="378"/>
      <c r="BH1532" s="290">
        <v>3</v>
      </c>
      <c r="BI1532" s="378"/>
      <c r="BJ1532" s="378"/>
      <c r="BK1532" s="290">
        <v>3</v>
      </c>
      <c r="BL1532" s="378"/>
      <c r="BM1532" s="378"/>
      <c r="BN1532" s="290">
        <v>3</v>
      </c>
      <c r="BO1532" s="378"/>
      <c r="BP1532" s="378"/>
      <c r="BQ1532" s="290">
        <v>3</v>
      </c>
      <c r="BR1532" s="378"/>
      <c r="BS1532" s="378"/>
      <c r="BT1532" s="290">
        <v>3</v>
      </c>
      <c r="BU1532" s="378"/>
      <c r="BV1532" s="378"/>
      <c r="BW1532" s="290">
        <v>3</v>
      </c>
      <c r="BX1532" s="378"/>
      <c r="BY1532" s="378"/>
    </row>
    <row r="1533" spans="1:77" s="202" customFormat="1" x14ac:dyDescent="0.2">
      <c r="A1533" s="270" t="s">
        <v>992</v>
      </c>
      <c r="B1533" s="271" t="s">
        <v>604</v>
      </c>
      <c r="C1533" s="271" t="s">
        <v>993</v>
      </c>
      <c r="D1533" s="271" t="s">
        <v>611</v>
      </c>
      <c r="E1533" s="272">
        <v>10</v>
      </c>
      <c r="F1533" s="274">
        <v>-0.22215000000000001</v>
      </c>
      <c r="G1533" s="274">
        <v>-0.10050000000000001</v>
      </c>
      <c r="H1533" s="274">
        <v>13.670183614355324</v>
      </c>
      <c r="I1533" s="274">
        <v>-0.19169999999999998</v>
      </c>
      <c r="J1533" s="274">
        <v>-8.8650000000000007E-2</v>
      </c>
      <c r="K1533" s="274">
        <v>12.4069140880134</v>
      </c>
      <c r="L1533" s="274">
        <v>-0.17760000000000001</v>
      </c>
      <c r="M1533" s="274">
        <v>-9.06E-2</v>
      </c>
      <c r="N1533" s="274">
        <v>11.783770187799762</v>
      </c>
      <c r="O1533" s="274">
        <v>-0.17895</v>
      </c>
      <c r="P1533" s="274">
        <v>-8.7900000000000006E-2</v>
      </c>
      <c r="Q1533" s="274">
        <v>11.455704949119179</v>
      </c>
      <c r="R1533" s="274">
        <v>-0.16800000000000001</v>
      </c>
      <c r="S1533" s="274">
        <v>-8.8650000000000007E-2</v>
      </c>
      <c r="T1533" s="274">
        <v>11.102169568957473</v>
      </c>
      <c r="U1533" s="274">
        <v>-0.17055000000000001</v>
      </c>
      <c r="V1533" s="274">
        <v>-0.09</v>
      </c>
      <c r="W1533" s="274">
        <v>11.328075548377944</v>
      </c>
      <c r="X1533" s="274">
        <v>-0.19244999999999998</v>
      </c>
      <c r="Y1533" s="274">
        <v>-9.2249999999999999E-2</v>
      </c>
      <c r="Z1533" s="274">
        <v>12.652591292379888</v>
      </c>
      <c r="AA1533" s="274">
        <v>-0.22964999999999999</v>
      </c>
      <c r="AB1533" s="274">
        <v>-9.9900000000000003E-2</v>
      </c>
      <c r="AC1533" s="274">
        <v>14.893187368844981</v>
      </c>
      <c r="AD1533" s="274">
        <v>-0.27089999999999997</v>
      </c>
      <c r="AE1533" s="274">
        <v>-0.10095</v>
      </c>
      <c r="AF1533" s="274">
        <v>16.913839008075779</v>
      </c>
      <c r="AG1533" s="274">
        <v>-0.35805000000000003</v>
      </c>
      <c r="AH1533" s="274">
        <v>-0.16094999999999998</v>
      </c>
      <c r="AI1533" s="274">
        <v>22.851388695537285</v>
      </c>
      <c r="AJ1533" s="274">
        <v>-0.30119999999999997</v>
      </c>
      <c r="AK1533" s="274">
        <v>-0.1356</v>
      </c>
      <c r="AL1533" s="274">
        <v>18.923114635115706</v>
      </c>
      <c r="AM1533" s="274">
        <v>-0.29580000000000001</v>
      </c>
      <c r="AN1533" s="274">
        <v>-0.14069999999999999</v>
      </c>
      <c r="AO1533" s="274">
        <v>19.972551093619124</v>
      </c>
      <c r="AP1533" s="274">
        <v>-0.30014999999999997</v>
      </c>
      <c r="AQ1533" s="274">
        <v>-0.15975</v>
      </c>
      <c r="AR1533" s="274">
        <v>20.49430286599744</v>
      </c>
      <c r="AS1533" s="274">
        <v>-0.23430000000000001</v>
      </c>
      <c r="AT1533" s="274">
        <v>-0.1149</v>
      </c>
      <c r="AU1533" s="274">
        <v>15.979039690404072</v>
      </c>
      <c r="AV1533" s="274">
        <v>-0.27914999999999995</v>
      </c>
      <c r="AW1533" s="274">
        <v>-0.14249999999999999</v>
      </c>
      <c r="AX1533" s="274">
        <v>18.832286243336394</v>
      </c>
      <c r="AY1533" s="274">
        <v>-0.27644999999999997</v>
      </c>
      <c r="AZ1533" s="274">
        <v>-0.15255000000000002</v>
      </c>
      <c r="BA1533" s="274">
        <v>18.777022539922104</v>
      </c>
      <c r="BB1533" s="274">
        <v>-0.21825</v>
      </c>
      <c r="BC1533" s="274">
        <v>-0.12540000000000001</v>
      </c>
      <c r="BD1533" s="274">
        <v>15.155984630595015</v>
      </c>
      <c r="BE1533" s="274">
        <v>-0.25559999999999999</v>
      </c>
      <c r="BF1533" s="274">
        <v>-0.15465000000000001</v>
      </c>
      <c r="BG1533" s="274">
        <v>18.292838756987642</v>
      </c>
      <c r="BH1533" s="274">
        <v>-0.26924999999999999</v>
      </c>
      <c r="BI1533" s="274">
        <v>-0.159</v>
      </c>
      <c r="BJ1533" s="274">
        <v>18.614528895572441</v>
      </c>
      <c r="BK1533" s="274">
        <v>-0.27855000000000002</v>
      </c>
      <c r="BL1533" s="274">
        <v>-0.16319999999999998</v>
      </c>
      <c r="BM1533" s="274">
        <v>19.520034756815441</v>
      </c>
      <c r="BN1533" s="274">
        <v>-0.27210000000000001</v>
      </c>
      <c r="BO1533" s="274">
        <v>-0.1371</v>
      </c>
      <c r="BP1533" s="274">
        <v>19.019467783584492</v>
      </c>
      <c r="BQ1533" s="274">
        <v>-0.26415</v>
      </c>
      <c r="BR1533" s="274">
        <v>-0.12404999999999999</v>
      </c>
      <c r="BS1533" s="274">
        <v>17.90729811042014</v>
      </c>
      <c r="BT1533" s="274">
        <v>-0.26130000000000003</v>
      </c>
      <c r="BU1533" s="274">
        <v>-0.1215</v>
      </c>
      <c r="BV1533" s="274">
        <v>17.626480372070219</v>
      </c>
      <c r="BW1533" s="274">
        <v>-0.25395000000000001</v>
      </c>
      <c r="BX1533" s="274">
        <v>-0.12509999999999999</v>
      </c>
      <c r="BY1533" s="274">
        <v>17.389640431466155</v>
      </c>
    </row>
    <row r="1534" spans="1:77" s="202" customFormat="1" x14ac:dyDescent="0.2">
      <c r="A1534" s="270" t="s">
        <v>992</v>
      </c>
      <c r="B1534" s="271" t="s">
        <v>938</v>
      </c>
      <c r="C1534" s="271" t="s">
        <v>607</v>
      </c>
      <c r="D1534" s="271" t="s">
        <v>613</v>
      </c>
      <c r="E1534" s="272">
        <v>10</v>
      </c>
      <c r="F1534" s="364">
        <v>10.31</v>
      </c>
      <c r="G1534" s="365">
        <v>0.10829999999999999</v>
      </c>
      <c r="H1534" s="365">
        <v>0.10829999999999999</v>
      </c>
      <c r="I1534" s="364">
        <v>9.84</v>
      </c>
      <c r="J1534" s="365">
        <v>0.10829999999999999</v>
      </c>
      <c r="K1534" s="365">
        <v>0.10829999999999999</v>
      </c>
      <c r="L1534" s="364">
        <v>9.7799999999999994</v>
      </c>
      <c r="M1534" s="365">
        <v>0.10829999999999999</v>
      </c>
      <c r="N1534" s="365">
        <v>0.10829999999999999</v>
      </c>
      <c r="O1534" s="364">
        <v>10.06</v>
      </c>
      <c r="P1534" s="365">
        <v>0.10829999999999999</v>
      </c>
      <c r="Q1534" s="365">
        <v>0.10829999999999999</v>
      </c>
      <c r="R1534" s="364">
        <v>9.89</v>
      </c>
      <c r="S1534" s="365">
        <v>0.10829999999999999</v>
      </c>
      <c r="T1534" s="365">
        <v>0.10829999999999999</v>
      </c>
      <c r="U1534" s="364">
        <v>9.84</v>
      </c>
      <c r="V1534" s="365">
        <v>0.10829999999999999</v>
      </c>
      <c r="W1534" s="365">
        <v>0.10829999999999999</v>
      </c>
      <c r="X1534" s="364">
        <v>9.75</v>
      </c>
      <c r="Y1534" s="365">
        <v>0.10829999999999999</v>
      </c>
      <c r="Z1534" s="365">
        <v>0.10829999999999999</v>
      </c>
      <c r="AA1534" s="364">
        <v>9.7200000000000006</v>
      </c>
      <c r="AB1534" s="365">
        <v>0.10829999999999999</v>
      </c>
      <c r="AC1534" s="365">
        <v>0.10829999999999999</v>
      </c>
      <c r="AD1534" s="364">
        <v>9.8800000000000008</v>
      </c>
      <c r="AE1534" s="365">
        <v>0.10829999999999999</v>
      </c>
      <c r="AF1534" s="365">
        <v>0.10829999999999999</v>
      </c>
      <c r="AG1534" s="364">
        <v>9.93</v>
      </c>
      <c r="AH1534" s="365">
        <v>0.10829999999999999</v>
      </c>
      <c r="AI1534" s="365">
        <v>0.10829999999999999</v>
      </c>
      <c r="AJ1534" s="364">
        <v>10.09</v>
      </c>
      <c r="AK1534" s="365">
        <v>0.10829999999999999</v>
      </c>
      <c r="AL1534" s="365">
        <v>0.10829999999999999</v>
      </c>
      <c r="AM1534" s="364">
        <v>9.48</v>
      </c>
      <c r="AN1534" s="365">
        <v>0.10829999999999999</v>
      </c>
      <c r="AO1534" s="365">
        <v>0.10829999999999999</v>
      </c>
      <c r="AP1534" s="364">
        <v>9.59</v>
      </c>
      <c r="AQ1534" s="365">
        <v>0.10829999999999999</v>
      </c>
      <c r="AR1534" s="365">
        <v>0.10829999999999999</v>
      </c>
      <c r="AS1534" s="364">
        <v>9.44</v>
      </c>
      <c r="AT1534" s="365">
        <v>0.10829999999999999</v>
      </c>
      <c r="AU1534" s="365">
        <v>0.10829999999999999</v>
      </c>
      <c r="AV1534" s="364">
        <v>9.6199999999999992</v>
      </c>
      <c r="AW1534" s="365">
        <v>0.10829999999999999</v>
      </c>
      <c r="AX1534" s="365">
        <v>0.10829999999999999</v>
      </c>
      <c r="AY1534" s="364">
        <v>9.7200000000000006</v>
      </c>
      <c r="AZ1534" s="365">
        <v>0.10829999999999999</v>
      </c>
      <c r="BA1534" s="365">
        <v>0.10829999999999999</v>
      </c>
      <c r="BB1534" s="364">
        <v>9.6</v>
      </c>
      <c r="BC1534" s="365">
        <v>0.10829999999999999</v>
      </c>
      <c r="BD1534" s="365">
        <v>0.10829999999999999</v>
      </c>
      <c r="BE1534" s="364">
        <v>9.44</v>
      </c>
      <c r="BF1534" s="365">
        <v>0.10829999999999999</v>
      </c>
      <c r="BG1534" s="365">
        <v>0.10829999999999999</v>
      </c>
      <c r="BH1534" s="364">
        <v>9.7100000000000009</v>
      </c>
      <c r="BI1534" s="365">
        <v>0.10829999999999999</v>
      </c>
      <c r="BJ1534" s="365">
        <v>0.10829999999999999</v>
      </c>
      <c r="BK1534" s="364">
        <v>9.56</v>
      </c>
      <c r="BL1534" s="365">
        <v>0.10829999999999999</v>
      </c>
      <c r="BM1534" s="365">
        <v>0.10829999999999999</v>
      </c>
      <c r="BN1534" s="364">
        <v>9.26</v>
      </c>
      <c r="BO1534" s="365">
        <v>0.10829999999999999</v>
      </c>
      <c r="BP1534" s="365">
        <v>0.10829999999999999</v>
      </c>
      <c r="BQ1534" s="364">
        <v>9.42</v>
      </c>
      <c r="BR1534" s="365">
        <v>0.10829999999999999</v>
      </c>
      <c r="BS1534" s="365">
        <v>0.10829999999999999</v>
      </c>
      <c r="BT1534" s="364">
        <v>9.4499999999999993</v>
      </c>
      <c r="BU1534" s="365">
        <v>0.10829999999999999</v>
      </c>
      <c r="BV1534" s="365">
        <v>0.10829999999999999</v>
      </c>
      <c r="BW1534" s="364">
        <v>9.41</v>
      </c>
      <c r="BX1534" s="365">
        <v>0.10829999999999999</v>
      </c>
      <c r="BY1534" s="365">
        <v>0.10829999999999999</v>
      </c>
    </row>
    <row r="1535" spans="1:77" s="202" customFormat="1" x14ac:dyDescent="0.2">
      <c r="A1535" s="270" t="s">
        <v>992</v>
      </c>
      <c r="B1535" s="271" t="s">
        <v>939</v>
      </c>
      <c r="C1535" s="271" t="s">
        <v>607</v>
      </c>
      <c r="D1535" s="271" t="s">
        <v>611</v>
      </c>
      <c r="E1535" s="272">
        <v>0.38</v>
      </c>
      <c r="F1535" s="353">
        <v>2.6160000000000003E-3</v>
      </c>
      <c r="G1535" s="353">
        <v>5.44E-4</v>
      </c>
      <c r="H1535" s="274">
        <v>4.0644418491249414</v>
      </c>
      <c r="I1535" s="353">
        <v>3.8140000000000001E-3</v>
      </c>
      <c r="J1535" s="353">
        <v>3.0800000000000001E-4</v>
      </c>
      <c r="K1535" s="274">
        <v>5.8205294763335518</v>
      </c>
      <c r="L1535" s="353">
        <v>3.7339999999999999E-3</v>
      </c>
      <c r="M1535" s="353">
        <v>2.9E-4</v>
      </c>
      <c r="N1535" s="274">
        <v>5.6970557519027629</v>
      </c>
      <c r="O1535" s="353">
        <v>3.7959999999999999E-3</v>
      </c>
      <c r="P1535" s="353">
        <v>3.2200000000000002E-4</v>
      </c>
      <c r="Q1535" s="274">
        <v>5.7949992823403749</v>
      </c>
      <c r="R1535" s="353">
        <v>3.8779999999999999E-3</v>
      </c>
      <c r="S1535" s="353">
        <v>3.48E-4</v>
      </c>
      <c r="T1535" s="274">
        <v>5.9226999175381216</v>
      </c>
      <c r="U1535" s="353">
        <v>4.0480000000000004E-3</v>
      </c>
      <c r="V1535" s="353">
        <v>3.5399999999999999E-4</v>
      </c>
      <c r="W1535" s="274">
        <v>6.1810910765260694</v>
      </c>
      <c r="X1535" s="353">
        <v>1.8140000000000001E-3</v>
      </c>
      <c r="Y1535" s="353">
        <v>2.6400000000000002E-4</v>
      </c>
      <c r="Z1535" s="274">
        <v>2.7884239820229184</v>
      </c>
      <c r="AA1535" s="353">
        <v>5.6599999999999999E-4</v>
      </c>
      <c r="AB1535" s="353">
        <v>2.6800000000000001E-4</v>
      </c>
      <c r="AC1535" s="274">
        <v>0.95260536116406846</v>
      </c>
      <c r="AD1535" s="353">
        <v>7.8800000000000007E-4</v>
      </c>
      <c r="AE1535" s="353">
        <v>0</v>
      </c>
      <c r="AF1535" s="274">
        <v>1.1986613933678127</v>
      </c>
      <c r="AG1535" s="353">
        <v>5.44E-4</v>
      </c>
      <c r="AH1535" s="353">
        <v>0</v>
      </c>
      <c r="AI1535" s="274">
        <v>0.82750228171585039</v>
      </c>
      <c r="AJ1535" s="353">
        <v>5.9999999999999995E-4</v>
      </c>
      <c r="AK1535" s="353">
        <v>3.5999999999999994E-5</v>
      </c>
      <c r="AL1535" s="274">
        <v>0.91432769964355542</v>
      </c>
      <c r="AM1535" s="353">
        <v>3.9600000000000003E-4</v>
      </c>
      <c r="AN1535" s="353">
        <v>3.9999999999999998E-6</v>
      </c>
      <c r="AO1535" s="274">
        <v>0.60240371388032132</v>
      </c>
      <c r="AP1535" s="353">
        <v>5.1400000000000003E-4</v>
      </c>
      <c r="AQ1535" s="353">
        <v>2.1999999999999999E-5</v>
      </c>
      <c r="AR1535" s="274">
        <v>0.78258381759479978</v>
      </c>
      <c r="AS1535" s="353">
        <v>6.6800000000000008E-4</v>
      </c>
      <c r="AT1535" s="353">
        <v>0</v>
      </c>
      <c r="AU1535" s="274">
        <v>1.0161241253422575</v>
      </c>
      <c r="AV1535" s="353">
        <v>4.4999999999999999E-4</v>
      </c>
      <c r="AW1535" s="353">
        <v>3.9999999999999998E-6</v>
      </c>
      <c r="AX1535" s="274">
        <v>0.68454179711990526</v>
      </c>
      <c r="AY1535" s="353">
        <v>5.5000000000000003E-4</v>
      </c>
      <c r="AZ1535" s="353">
        <v>1.1400000000000001E-4</v>
      </c>
      <c r="BA1535" s="274">
        <v>0.85441178297784048</v>
      </c>
      <c r="BB1535" s="353">
        <v>5.7799999999999995E-4</v>
      </c>
      <c r="BC1535" s="353">
        <v>4.2000000000000004E-5</v>
      </c>
      <c r="BD1535" s="274">
        <v>0.88153931025213417</v>
      </c>
      <c r="BE1535" s="353">
        <v>4.6800000000000005E-4</v>
      </c>
      <c r="BF1535" s="353">
        <v>3.9999999999999998E-6</v>
      </c>
      <c r="BG1535" s="274">
        <v>0.71192134728463674</v>
      </c>
      <c r="BH1535" s="353">
        <v>5.22E-4</v>
      </c>
      <c r="BI1535" s="353">
        <v>6.0000000000000002E-6</v>
      </c>
      <c r="BJ1535" s="274">
        <v>0.79408956741671577</v>
      </c>
      <c r="BK1535" s="353">
        <v>5.2000000000000006E-4</v>
      </c>
      <c r="BL1535" s="353">
        <v>3.9999999999999998E-6</v>
      </c>
      <c r="BM1535" s="274">
        <v>0.79101822997841253</v>
      </c>
      <c r="BN1535" s="353">
        <v>4.4000000000000002E-4</v>
      </c>
      <c r="BO1535" s="353">
        <v>1.9999999999999999E-6</v>
      </c>
      <c r="BP1535" s="274">
        <v>0.66931023034844406</v>
      </c>
      <c r="BQ1535" s="353">
        <v>7.3999999999999999E-4</v>
      </c>
      <c r="BR1535" s="353">
        <v>1.9999999999999999E-6</v>
      </c>
      <c r="BS1535" s="274">
        <v>1.1256505973498132</v>
      </c>
      <c r="BT1535" s="353">
        <v>5.5000000000000003E-4</v>
      </c>
      <c r="BU1535" s="353">
        <v>0</v>
      </c>
      <c r="BV1535" s="274">
        <v>0.83662914511712816</v>
      </c>
      <c r="BW1535" s="353">
        <v>5.8E-4</v>
      </c>
      <c r="BX1535" s="353">
        <v>2.8799999999999995E-4</v>
      </c>
      <c r="BY1535" s="274">
        <v>0.98504374364552894</v>
      </c>
    </row>
    <row r="1536" spans="1:77" s="202" customFormat="1" x14ac:dyDescent="0.2">
      <c r="A1536" s="270" t="s">
        <v>992</v>
      </c>
      <c r="B1536" s="271" t="s">
        <v>616</v>
      </c>
      <c r="C1536" s="271" t="s">
        <v>993</v>
      </c>
      <c r="D1536" s="271" t="s">
        <v>606</v>
      </c>
      <c r="E1536" s="272">
        <v>35</v>
      </c>
      <c r="F1536" s="353" t="s">
        <v>607</v>
      </c>
      <c r="G1536" s="353" t="s">
        <v>607</v>
      </c>
      <c r="H1536" s="353" t="s">
        <v>607</v>
      </c>
      <c r="I1536" s="353" t="s">
        <v>607</v>
      </c>
      <c r="J1536" s="353" t="s">
        <v>607</v>
      </c>
      <c r="K1536" s="353" t="s">
        <v>607</v>
      </c>
      <c r="L1536" s="353" t="s">
        <v>607</v>
      </c>
      <c r="M1536" s="353" t="s">
        <v>607</v>
      </c>
      <c r="N1536" s="353" t="s">
        <v>607</v>
      </c>
      <c r="O1536" s="353" t="s">
        <v>607</v>
      </c>
      <c r="P1536" s="353" t="s">
        <v>607</v>
      </c>
      <c r="Q1536" s="353" t="s">
        <v>607</v>
      </c>
      <c r="R1536" s="353" t="s">
        <v>607</v>
      </c>
      <c r="S1536" s="353" t="s">
        <v>607</v>
      </c>
      <c r="T1536" s="353" t="s">
        <v>607</v>
      </c>
      <c r="U1536" s="353" t="s">
        <v>607</v>
      </c>
      <c r="V1536" s="353" t="s">
        <v>607</v>
      </c>
      <c r="W1536" s="353" t="s">
        <v>607</v>
      </c>
      <c r="X1536" s="353" t="s">
        <v>607</v>
      </c>
      <c r="Y1536" s="353" t="s">
        <v>607</v>
      </c>
      <c r="Z1536" s="353" t="s">
        <v>607</v>
      </c>
      <c r="AA1536" s="353" t="s">
        <v>607</v>
      </c>
      <c r="AB1536" s="353" t="s">
        <v>607</v>
      </c>
      <c r="AC1536" s="353" t="s">
        <v>607</v>
      </c>
      <c r="AD1536" s="353" t="s">
        <v>607</v>
      </c>
      <c r="AE1536" s="353" t="s">
        <v>607</v>
      </c>
      <c r="AF1536" s="353" t="s">
        <v>607</v>
      </c>
      <c r="AG1536" s="353" t="s">
        <v>607</v>
      </c>
      <c r="AH1536" s="353" t="s">
        <v>607</v>
      </c>
      <c r="AI1536" s="353" t="s">
        <v>607</v>
      </c>
      <c r="AJ1536" s="353" t="s">
        <v>607</v>
      </c>
      <c r="AK1536" s="353" t="s">
        <v>607</v>
      </c>
      <c r="AL1536" s="353" t="s">
        <v>607</v>
      </c>
      <c r="AM1536" s="353" t="s">
        <v>607</v>
      </c>
      <c r="AN1536" s="353" t="s">
        <v>607</v>
      </c>
      <c r="AO1536" s="353" t="s">
        <v>607</v>
      </c>
      <c r="AP1536" s="353" t="s">
        <v>607</v>
      </c>
      <c r="AQ1536" s="353" t="s">
        <v>607</v>
      </c>
      <c r="AR1536" s="353" t="s">
        <v>607</v>
      </c>
      <c r="AS1536" s="353" t="s">
        <v>607</v>
      </c>
      <c r="AT1536" s="353" t="s">
        <v>607</v>
      </c>
      <c r="AU1536" s="353" t="s">
        <v>607</v>
      </c>
      <c r="AV1536" s="353" t="s">
        <v>607</v>
      </c>
      <c r="AW1536" s="353" t="s">
        <v>607</v>
      </c>
      <c r="AX1536" s="353" t="s">
        <v>607</v>
      </c>
      <c r="AY1536" s="353" t="s">
        <v>607</v>
      </c>
      <c r="AZ1536" s="353" t="s">
        <v>607</v>
      </c>
      <c r="BA1536" s="353" t="s">
        <v>607</v>
      </c>
      <c r="BB1536" s="353" t="s">
        <v>607</v>
      </c>
      <c r="BC1536" s="353" t="s">
        <v>607</v>
      </c>
      <c r="BD1536" s="353" t="s">
        <v>607</v>
      </c>
      <c r="BE1536" s="353" t="s">
        <v>607</v>
      </c>
      <c r="BF1536" s="353" t="s">
        <v>607</v>
      </c>
      <c r="BG1536" s="353" t="s">
        <v>607</v>
      </c>
      <c r="BH1536" s="353" t="s">
        <v>607</v>
      </c>
      <c r="BI1536" s="353" t="s">
        <v>607</v>
      </c>
      <c r="BJ1536" s="353" t="s">
        <v>607</v>
      </c>
      <c r="BK1536" s="353" t="s">
        <v>607</v>
      </c>
      <c r="BL1536" s="353" t="s">
        <v>607</v>
      </c>
      <c r="BM1536" s="353" t="s">
        <v>607</v>
      </c>
      <c r="BN1536" s="353" t="s">
        <v>607</v>
      </c>
      <c r="BO1536" s="353" t="s">
        <v>607</v>
      </c>
      <c r="BP1536" s="353" t="s">
        <v>607</v>
      </c>
      <c r="BQ1536" s="353" t="s">
        <v>607</v>
      </c>
      <c r="BR1536" s="353" t="s">
        <v>607</v>
      </c>
      <c r="BS1536" s="353" t="s">
        <v>607</v>
      </c>
      <c r="BT1536" s="353" t="s">
        <v>607</v>
      </c>
      <c r="BU1536" s="353" t="s">
        <v>607</v>
      </c>
      <c r="BV1536" s="353" t="s">
        <v>607</v>
      </c>
      <c r="BW1536" s="353" t="s">
        <v>607</v>
      </c>
      <c r="BX1536" s="353" t="s">
        <v>607</v>
      </c>
      <c r="BY1536" s="353" t="s">
        <v>607</v>
      </c>
    </row>
    <row r="1537" spans="1:77" s="202" customFormat="1" x14ac:dyDescent="0.2">
      <c r="A1537" s="270" t="s">
        <v>992</v>
      </c>
      <c r="B1537" s="271" t="s">
        <v>616</v>
      </c>
      <c r="C1537" s="271" t="s">
        <v>993</v>
      </c>
      <c r="D1537" s="271" t="s">
        <v>610</v>
      </c>
      <c r="E1537" s="272">
        <v>35</v>
      </c>
      <c r="F1537" s="290">
        <v>3</v>
      </c>
      <c r="G1537" s="378"/>
      <c r="H1537" s="378"/>
      <c r="I1537" s="290">
        <v>3</v>
      </c>
      <c r="J1537" s="378"/>
      <c r="K1537" s="378"/>
      <c r="L1537" s="290">
        <v>3</v>
      </c>
      <c r="M1537" s="378"/>
      <c r="N1537" s="378"/>
      <c r="O1537" s="290">
        <v>3</v>
      </c>
      <c r="P1537" s="378"/>
      <c r="Q1537" s="378"/>
      <c r="R1537" s="290">
        <v>3</v>
      </c>
      <c r="S1537" s="378"/>
      <c r="T1537" s="378"/>
      <c r="U1537" s="290">
        <v>3</v>
      </c>
      <c r="V1537" s="378"/>
      <c r="W1537" s="378"/>
      <c r="X1537" s="290">
        <v>3</v>
      </c>
      <c r="Y1537" s="378"/>
      <c r="Z1537" s="378"/>
      <c r="AA1537" s="290">
        <v>3</v>
      </c>
      <c r="AB1537" s="378"/>
      <c r="AC1537" s="378"/>
      <c r="AD1537" s="290">
        <v>3</v>
      </c>
      <c r="AE1537" s="378"/>
      <c r="AF1537" s="378"/>
      <c r="AG1537" s="290">
        <v>3</v>
      </c>
      <c r="AH1537" s="378"/>
      <c r="AI1537" s="378"/>
      <c r="AJ1537" s="290">
        <v>3</v>
      </c>
      <c r="AK1537" s="378"/>
      <c r="AL1537" s="378"/>
      <c r="AM1537" s="290">
        <v>3</v>
      </c>
      <c r="AN1537" s="378"/>
      <c r="AO1537" s="378"/>
      <c r="AP1537" s="290">
        <v>3</v>
      </c>
      <c r="AQ1537" s="378"/>
      <c r="AR1537" s="378"/>
      <c r="AS1537" s="290">
        <v>3</v>
      </c>
      <c r="AT1537" s="378"/>
      <c r="AU1537" s="378"/>
      <c r="AV1537" s="290">
        <v>3</v>
      </c>
      <c r="AW1537" s="378"/>
      <c r="AX1537" s="378"/>
      <c r="AY1537" s="290">
        <v>3</v>
      </c>
      <c r="AZ1537" s="378"/>
      <c r="BA1537" s="378"/>
      <c r="BB1537" s="290">
        <v>3</v>
      </c>
      <c r="BC1537" s="378"/>
      <c r="BD1537" s="378"/>
      <c r="BE1537" s="290">
        <v>3</v>
      </c>
      <c r="BF1537" s="378"/>
      <c r="BG1537" s="378"/>
      <c r="BH1537" s="290">
        <v>3</v>
      </c>
      <c r="BI1537" s="378"/>
      <c r="BJ1537" s="378"/>
      <c r="BK1537" s="290">
        <v>3</v>
      </c>
      <c r="BL1537" s="378"/>
      <c r="BM1537" s="378"/>
      <c r="BN1537" s="290">
        <v>3</v>
      </c>
      <c r="BO1537" s="378"/>
      <c r="BP1537" s="378"/>
      <c r="BQ1537" s="290">
        <v>3</v>
      </c>
      <c r="BR1537" s="378"/>
      <c r="BS1537" s="378"/>
      <c r="BT1537" s="290">
        <v>3</v>
      </c>
      <c r="BU1537" s="378"/>
      <c r="BV1537" s="378"/>
      <c r="BW1537" s="290">
        <v>3</v>
      </c>
      <c r="BX1537" s="378"/>
      <c r="BY1537" s="378"/>
    </row>
    <row r="1538" spans="1:77" s="202" customFormat="1" x14ac:dyDescent="0.2">
      <c r="A1538" s="270" t="s">
        <v>992</v>
      </c>
      <c r="B1538" s="271" t="s">
        <v>616</v>
      </c>
      <c r="C1538" s="271" t="s">
        <v>993</v>
      </c>
      <c r="D1538" s="271" t="s">
        <v>611</v>
      </c>
      <c r="E1538" s="272">
        <v>10</v>
      </c>
      <c r="F1538" s="274" t="s">
        <v>816</v>
      </c>
      <c r="G1538" s="274" t="s">
        <v>816</v>
      </c>
      <c r="H1538" s="274" t="s">
        <v>816</v>
      </c>
      <c r="I1538" s="274" t="s">
        <v>816</v>
      </c>
      <c r="J1538" s="274" t="s">
        <v>816</v>
      </c>
      <c r="K1538" s="274" t="s">
        <v>816</v>
      </c>
      <c r="L1538" s="274" t="s">
        <v>816</v>
      </c>
      <c r="M1538" s="274" t="s">
        <v>816</v>
      </c>
      <c r="N1538" s="274" t="s">
        <v>816</v>
      </c>
      <c r="O1538" s="274" t="s">
        <v>816</v>
      </c>
      <c r="P1538" s="274" t="s">
        <v>816</v>
      </c>
      <c r="Q1538" s="274" t="s">
        <v>816</v>
      </c>
      <c r="R1538" s="274" t="s">
        <v>816</v>
      </c>
      <c r="S1538" s="274" t="s">
        <v>816</v>
      </c>
      <c r="T1538" s="274" t="s">
        <v>816</v>
      </c>
      <c r="U1538" s="274" t="s">
        <v>816</v>
      </c>
      <c r="V1538" s="274" t="s">
        <v>816</v>
      </c>
      <c r="W1538" s="274" t="s">
        <v>816</v>
      </c>
      <c r="X1538" s="274" t="s">
        <v>816</v>
      </c>
      <c r="Y1538" s="274" t="s">
        <v>816</v>
      </c>
      <c r="Z1538" s="274" t="s">
        <v>816</v>
      </c>
      <c r="AA1538" s="274" t="s">
        <v>816</v>
      </c>
      <c r="AB1538" s="274" t="s">
        <v>816</v>
      </c>
      <c r="AC1538" s="274" t="s">
        <v>816</v>
      </c>
      <c r="AD1538" s="274" t="s">
        <v>816</v>
      </c>
      <c r="AE1538" s="274" t="s">
        <v>816</v>
      </c>
      <c r="AF1538" s="274" t="s">
        <v>816</v>
      </c>
      <c r="AG1538" s="274" t="s">
        <v>816</v>
      </c>
      <c r="AH1538" s="274" t="s">
        <v>816</v>
      </c>
      <c r="AI1538" s="274" t="s">
        <v>816</v>
      </c>
      <c r="AJ1538" s="274" t="s">
        <v>816</v>
      </c>
      <c r="AK1538" s="274" t="s">
        <v>816</v>
      </c>
      <c r="AL1538" s="274" t="s">
        <v>816</v>
      </c>
      <c r="AM1538" s="274" t="s">
        <v>816</v>
      </c>
      <c r="AN1538" s="274" t="s">
        <v>816</v>
      </c>
      <c r="AO1538" s="274" t="s">
        <v>816</v>
      </c>
      <c r="AP1538" s="274" t="s">
        <v>816</v>
      </c>
      <c r="AQ1538" s="274" t="s">
        <v>816</v>
      </c>
      <c r="AR1538" s="274" t="s">
        <v>816</v>
      </c>
      <c r="AS1538" s="274" t="s">
        <v>816</v>
      </c>
      <c r="AT1538" s="274" t="s">
        <v>816</v>
      </c>
      <c r="AU1538" s="274" t="s">
        <v>816</v>
      </c>
      <c r="AV1538" s="274" t="s">
        <v>816</v>
      </c>
      <c r="AW1538" s="274" t="s">
        <v>816</v>
      </c>
      <c r="AX1538" s="274" t="s">
        <v>816</v>
      </c>
      <c r="AY1538" s="274" t="s">
        <v>816</v>
      </c>
      <c r="AZ1538" s="274" t="s">
        <v>816</v>
      </c>
      <c r="BA1538" s="274" t="s">
        <v>816</v>
      </c>
      <c r="BB1538" s="274" t="s">
        <v>816</v>
      </c>
      <c r="BC1538" s="274" t="s">
        <v>816</v>
      </c>
      <c r="BD1538" s="274" t="s">
        <v>816</v>
      </c>
      <c r="BE1538" s="274" t="s">
        <v>816</v>
      </c>
      <c r="BF1538" s="274" t="s">
        <v>816</v>
      </c>
      <c r="BG1538" s="274" t="s">
        <v>816</v>
      </c>
      <c r="BH1538" s="274" t="s">
        <v>816</v>
      </c>
      <c r="BI1538" s="274" t="s">
        <v>816</v>
      </c>
      <c r="BJ1538" s="274" t="s">
        <v>816</v>
      </c>
      <c r="BK1538" s="274" t="s">
        <v>816</v>
      </c>
      <c r="BL1538" s="274" t="s">
        <v>816</v>
      </c>
      <c r="BM1538" s="274" t="s">
        <v>816</v>
      </c>
      <c r="BN1538" s="274" t="s">
        <v>816</v>
      </c>
      <c r="BO1538" s="274" t="s">
        <v>816</v>
      </c>
      <c r="BP1538" s="274" t="s">
        <v>816</v>
      </c>
      <c r="BQ1538" s="274" t="s">
        <v>816</v>
      </c>
      <c r="BR1538" s="274" t="s">
        <v>816</v>
      </c>
      <c r="BS1538" s="274" t="s">
        <v>816</v>
      </c>
      <c r="BT1538" s="274" t="s">
        <v>816</v>
      </c>
      <c r="BU1538" s="274" t="s">
        <v>816</v>
      </c>
      <c r="BV1538" s="274" t="s">
        <v>816</v>
      </c>
      <c r="BW1538" s="274" t="s">
        <v>816</v>
      </c>
      <c r="BX1538" s="274" t="s">
        <v>816</v>
      </c>
      <c r="BY1538" s="274" t="s">
        <v>816</v>
      </c>
    </row>
    <row r="1539" spans="1:77" s="202" customFormat="1" x14ac:dyDescent="0.2">
      <c r="A1539" s="270" t="s">
        <v>992</v>
      </c>
      <c r="B1539" s="271" t="s">
        <v>941</v>
      </c>
      <c r="C1539" s="271" t="s">
        <v>607</v>
      </c>
      <c r="D1539" s="271" t="s">
        <v>613</v>
      </c>
      <c r="E1539" s="272">
        <v>10</v>
      </c>
      <c r="F1539" s="364">
        <v>10.71</v>
      </c>
      <c r="G1539" s="365">
        <v>0.10829999999999999</v>
      </c>
      <c r="H1539" s="365">
        <v>0.10829999999999999</v>
      </c>
      <c r="I1539" s="364">
        <v>10.94</v>
      </c>
      <c r="J1539" s="365">
        <v>0.10829999999999999</v>
      </c>
      <c r="K1539" s="365">
        <v>0.10829999999999999</v>
      </c>
      <c r="L1539" s="364">
        <v>10.76</v>
      </c>
      <c r="M1539" s="365">
        <v>0.10829999999999999</v>
      </c>
      <c r="N1539" s="365">
        <v>0.10829999999999999</v>
      </c>
      <c r="O1539" s="364">
        <v>10.69</v>
      </c>
      <c r="P1539" s="365">
        <v>0.10829999999999999</v>
      </c>
      <c r="Q1539" s="365">
        <v>0.10829999999999999</v>
      </c>
      <c r="R1539" s="364">
        <v>10.9</v>
      </c>
      <c r="S1539" s="365">
        <v>0.10829999999999999</v>
      </c>
      <c r="T1539" s="365">
        <v>0.10829999999999999</v>
      </c>
      <c r="U1539" s="364">
        <v>10.85</v>
      </c>
      <c r="V1539" s="365">
        <v>0.10829999999999999</v>
      </c>
      <c r="W1539" s="365">
        <v>0.10829999999999999</v>
      </c>
      <c r="X1539" s="364">
        <v>10.92</v>
      </c>
      <c r="Y1539" s="365">
        <v>0.10829999999999999</v>
      </c>
      <c r="Z1539" s="365">
        <v>0.10829999999999999</v>
      </c>
      <c r="AA1539" s="364">
        <v>10.86</v>
      </c>
      <c r="AB1539" s="365">
        <v>0.10829999999999999</v>
      </c>
      <c r="AC1539" s="365">
        <v>0.10829999999999999</v>
      </c>
      <c r="AD1539" s="364">
        <v>10.78</v>
      </c>
      <c r="AE1539" s="365">
        <v>0.10829999999999999</v>
      </c>
      <c r="AF1539" s="365">
        <v>0.10829999999999999</v>
      </c>
      <c r="AG1539" s="364">
        <v>10.8</v>
      </c>
      <c r="AH1539" s="365">
        <v>0.10829999999999999</v>
      </c>
      <c r="AI1539" s="365">
        <v>0.10829999999999999</v>
      </c>
      <c r="AJ1539" s="364">
        <v>10.87</v>
      </c>
      <c r="AK1539" s="365">
        <v>0.10829999999999999</v>
      </c>
      <c r="AL1539" s="365">
        <v>0.10829999999999999</v>
      </c>
      <c r="AM1539" s="364">
        <v>10.75</v>
      </c>
      <c r="AN1539" s="365">
        <v>0.10829999999999999</v>
      </c>
      <c r="AO1539" s="365">
        <v>0.10829999999999999</v>
      </c>
      <c r="AP1539" s="364">
        <v>11.04</v>
      </c>
      <c r="AQ1539" s="365">
        <v>0.10829999999999999</v>
      </c>
      <c r="AR1539" s="365">
        <v>0.10829999999999999</v>
      </c>
      <c r="AS1539" s="364">
        <v>10.82</v>
      </c>
      <c r="AT1539" s="365">
        <v>0.10829999999999999</v>
      </c>
      <c r="AU1539" s="365">
        <v>0.10829999999999999</v>
      </c>
      <c r="AV1539" s="364">
        <v>10.66</v>
      </c>
      <c r="AW1539" s="365">
        <v>0.10829999999999999</v>
      </c>
      <c r="AX1539" s="365">
        <v>0.10829999999999999</v>
      </c>
      <c r="AY1539" s="364">
        <v>10.85</v>
      </c>
      <c r="AZ1539" s="365">
        <v>0.10829999999999999</v>
      </c>
      <c r="BA1539" s="365">
        <v>0.10829999999999999</v>
      </c>
      <c r="BB1539" s="364">
        <v>10.8</v>
      </c>
      <c r="BC1539" s="365">
        <v>0.10829999999999999</v>
      </c>
      <c r="BD1539" s="365">
        <v>0.10829999999999999</v>
      </c>
      <c r="BE1539" s="364">
        <v>10.97</v>
      </c>
      <c r="BF1539" s="365">
        <v>0.10829999999999999</v>
      </c>
      <c r="BG1539" s="365">
        <v>0.10829999999999999</v>
      </c>
      <c r="BH1539" s="364">
        <v>10.82</v>
      </c>
      <c r="BI1539" s="365">
        <v>0.10829999999999999</v>
      </c>
      <c r="BJ1539" s="365">
        <v>0.10829999999999999</v>
      </c>
      <c r="BK1539" s="364">
        <v>10.83</v>
      </c>
      <c r="BL1539" s="365">
        <v>0.10829999999999999</v>
      </c>
      <c r="BM1539" s="365">
        <v>0.10829999999999999</v>
      </c>
      <c r="BN1539" s="364">
        <v>10.77</v>
      </c>
      <c r="BO1539" s="365">
        <v>0.10829999999999999</v>
      </c>
      <c r="BP1539" s="365">
        <v>0.10829999999999999</v>
      </c>
      <c r="BQ1539" s="364">
        <v>10.94</v>
      </c>
      <c r="BR1539" s="365">
        <v>0.10829999999999999</v>
      </c>
      <c r="BS1539" s="365">
        <v>0.10829999999999999</v>
      </c>
      <c r="BT1539" s="364">
        <v>10.99</v>
      </c>
      <c r="BU1539" s="365">
        <v>0.10829999999999999</v>
      </c>
      <c r="BV1539" s="365">
        <v>0.10829999999999999</v>
      </c>
      <c r="BW1539" s="364">
        <v>10.91</v>
      </c>
      <c r="BX1539" s="365">
        <v>0.10829999999999999</v>
      </c>
      <c r="BY1539" s="365">
        <v>0.10829999999999999</v>
      </c>
    </row>
    <row r="1540" spans="1:77" s="202" customFormat="1" x14ac:dyDescent="0.2">
      <c r="A1540" s="270" t="s">
        <v>992</v>
      </c>
      <c r="B1540" s="271" t="s">
        <v>942</v>
      </c>
      <c r="C1540" s="271" t="s">
        <v>607</v>
      </c>
      <c r="D1540" s="271" t="s">
        <v>611</v>
      </c>
      <c r="E1540" s="272">
        <v>0.38</v>
      </c>
      <c r="F1540" s="353">
        <v>0</v>
      </c>
      <c r="G1540" s="353">
        <v>0</v>
      </c>
      <c r="H1540" s="274">
        <v>0</v>
      </c>
      <c r="I1540" s="353">
        <v>0</v>
      </c>
      <c r="J1540" s="353">
        <v>0</v>
      </c>
      <c r="K1540" s="274">
        <v>0</v>
      </c>
      <c r="L1540" s="353">
        <v>0</v>
      </c>
      <c r="M1540" s="353">
        <v>0</v>
      </c>
      <c r="N1540" s="274">
        <v>0</v>
      </c>
      <c r="O1540" s="353">
        <v>0</v>
      </c>
      <c r="P1540" s="353">
        <v>0</v>
      </c>
      <c r="Q1540" s="274">
        <v>0</v>
      </c>
      <c r="R1540" s="353">
        <v>0</v>
      </c>
      <c r="S1540" s="353">
        <v>0</v>
      </c>
      <c r="T1540" s="274">
        <v>0</v>
      </c>
      <c r="U1540" s="353">
        <v>0</v>
      </c>
      <c r="V1540" s="353">
        <v>0</v>
      </c>
      <c r="W1540" s="274">
        <v>0</v>
      </c>
      <c r="X1540" s="353">
        <v>0</v>
      </c>
      <c r="Y1540" s="353">
        <v>0</v>
      </c>
      <c r="Z1540" s="274">
        <v>0</v>
      </c>
      <c r="AA1540" s="353">
        <v>0</v>
      </c>
      <c r="AB1540" s="353">
        <v>0</v>
      </c>
      <c r="AC1540" s="274">
        <v>0</v>
      </c>
      <c r="AD1540" s="353">
        <v>0</v>
      </c>
      <c r="AE1540" s="353">
        <v>0</v>
      </c>
      <c r="AF1540" s="274">
        <v>0</v>
      </c>
      <c r="AG1540" s="353">
        <v>0</v>
      </c>
      <c r="AH1540" s="353">
        <v>0</v>
      </c>
      <c r="AI1540" s="274">
        <v>0</v>
      </c>
      <c r="AJ1540" s="353">
        <v>0</v>
      </c>
      <c r="AK1540" s="353">
        <v>0</v>
      </c>
      <c r="AL1540" s="274">
        <v>0</v>
      </c>
      <c r="AM1540" s="353">
        <v>0</v>
      </c>
      <c r="AN1540" s="353">
        <v>0</v>
      </c>
      <c r="AO1540" s="274">
        <v>0</v>
      </c>
      <c r="AP1540" s="353">
        <v>0</v>
      </c>
      <c r="AQ1540" s="353">
        <v>0</v>
      </c>
      <c r="AR1540" s="274">
        <v>0</v>
      </c>
      <c r="AS1540" s="353">
        <v>0</v>
      </c>
      <c r="AT1540" s="353">
        <v>0</v>
      </c>
      <c r="AU1540" s="274">
        <v>0</v>
      </c>
      <c r="AV1540" s="353">
        <v>0</v>
      </c>
      <c r="AW1540" s="353">
        <v>0</v>
      </c>
      <c r="AX1540" s="274">
        <v>0</v>
      </c>
      <c r="AY1540" s="353">
        <v>0</v>
      </c>
      <c r="AZ1540" s="353">
        <v>0</v>
      </c>
      <c r="BA1540" s="274">
        <v>0</v>
      </c>
      <c r="BB1540" s="353">
        <v>0</v>
      </c>
      <c r="BC1540" s="353">
        <v>0</v>
      </c>
      <c r="BD1540" s="274">
        <v>0</v>
      </c>
      <c r="BE1540" s="353">
        <v>0</v>
      </c>
      <c r="BF1540" s="353">
        <v>0</v>
      </c>
      <c r="BG1540" s="274">
        <v>0</v>
      </c>
      <c r="BH1540" s="353">
        <v>0</v>
      </c>
      <c r="BI1540" s="353">
        <v>0</v>
      </c>
      <c r="BJ1540" s="274">
        <v>0</v>
      </c>
      <c r="BK1540" s="353">
        <v>0</v>
      </c>
      <c r="BL1540" s="353">
        <v>0</v>
      </c>
      <c r="BM1540" s="274">
        <v>0</v>
      </c>
      <c r="BN1540" s="353">
        <v>0</v>
      </c>
      <c r="BO1540" s="353">
        <v>0</v>
      </c>
      <c r="BP1540" s="274">
        <v>0</v>
      </c>
      <c r="BQ1540" s="353">
        <v>0</v>
      </c>
      <c r="BR1540" s="353">
        <v>0</v>
      </c>
      <c r="BS1540" s="274">
        <v>0</v>
      </c>
      <c r="BT1540" s="353">
        <v>0</v>
      </c>
      <c r="BU1540" s="353">
        <v>0</v>
      </c>
      <c r="BV1540" s="274">
        <v>0</v>
      </c>
      <c r="BW1540" s="353">
        <v>0</v>
      </c>
      <c r="BX1540" s="353">
        <v>0</v>
      </c>
      <c r="BY1540" s="274">
        <v>0</v>
      </c>
    </row>
    <row r="1541" spans="1:77" s="202" customFormat="1" x14ac:dyDescent="0.2">
      <c r="A1541" s="270" t="s">
        <v>994</v>
      </c>
      <c r="B1541" s="271" t="s">
        <v>604</v>
      </c>
      <c r="C1541" s="271" t="s">
        <v>995</v>
      </c>
      <c r="D1541" s="271" t="s">
        <v>606</v>
      </c>
      <c r="E1541" s="272">
        <v>35</v>
      </c>
      <c r="F1541" s="353" t="s">
        <v>607</v>
      </c>
      <c r="G1541" s="353" t="s">
        <v>607</v>
      </c>
      <c r="H1541" s="353" t="s">
        <v>607</v>
      </c>
      <c r="I1541" s="353" t="s">
        <v>607</v>
      </c>
      <c r="J1541" s="353" t="s">
        <v>607</v>
      </c>
      <c r="K1541" s="353" t="s">
        <v>607</v>
      </c>
      <c r="L1541" s="353" t="s">
        <v>607</v>
      </c>
      <c r="M1541" s="353" t="s">
        <v>607</v>
      </c>
      <c r="N1541" s="353" t="s">
        <v>607</v>
      </c>
      <c r="O1541" s="353" t="s">
        <v>607</v>
      </c>
      <c r="P1541" s="353" t="s">
        <v>607</v>
      </c>
      <c r="Q1541" s="353" t="s">
        <v>607</v>
      </c>
      <c r="R1541" s="353" t="s">
        <v>607</v>
      </c>
      <c r="S1541" s="353" t="s">
        <v>607</v>
      </c>
      <c r="T1541" s="353" t="s">
        <v>607</v>
      </c>
      <c r="U1541" s="353" t="s">
        <v>607</v>
      </c>
      <c r="V1541" s="353" t="s">
        <v>607</v>
      </c>
      <c r="W1541" s="353" t="s">
        <v>607</v>
      </c>
      <c r="X1541" s="353" t="s">
        <v>607</v>
      </c>
      <c r="Y1541" s="353" t="s">
        <v>607</v>
      </c>
      <c r="Z1541" s="353" t="s">
        <v>607</v>
      </c>
      <c r="AA1541" s="353" t="s">
        <v>607</v>
      </c>
      <c r="AB1541" s="353" t="s">
        <v>607</v>
      </c>
      <c r="AC1541" s="353" t="s">
        <v>607</v>
      </c>
      <c r="AD1541" s="353" t="s">
        <v>607</v>
      </c>
      <c r="AE1541" s="353" t="s">
        <v>607</v>
      </c>
      <c r="AF1541" s="353" t="s">
        <v>607</v>
      </c>
      <c r="AG1541" s="353" t="s">
        <v>607</v>
      </c>
      <c r="AH1541" s="353" t="s">
        <v>607</v>
      </c>
      <c r="AI1541" s="353" t="s">
        <v>607</v>
      </c>
      <c r="AJ1541" s="353" t="s">
        <v>607</v>
      </c>
      <c r="AK1541" s="353" t="s">
        <v>607</v>
      </c>
      <c r="AL1541" s="353" t="s">
        <v>607</v>
      </c>
      <c r="AM1541" s="353" t="s">
        <v>607</v>
      </c>
      <c r="AN1541" s="353" t="s">
        <v>607</v>
      </c>
      <c r="AO1541" s="353" t="s">
        <v>607</v>
      </c>
      <c r="AP1541" s="353" t="s">
        <v>607</v>
      </c>
      <c r="AQ1541" s="353" t="s">
        <v>607</v>
      </c>
      <c r="AR1541" s="353" t="s">
        <v>607</v>
      </c>
      <c r="AS1541" s="353" t="s">
        <v>607</v>
      </c>
      <c r="AT1541" s="353" t="s">
        <v>607</v>
      </c>
      <c r="AU1541" s="353" t="s">
        <v>607</v>
      </c>
      <c r="AV1541" s="353" t="s">
        <v>607</v>
      </c>
      <c r="AW1541" s="353" t="s">
        <v>607</v>
      </c>
      <c r="AX1541" s="353" t="s">
        <v>607</v>
      </c>
      <c r="AY1541" s="353" t="s">
        <v>607</v>
      </c>
      <c r="AZ1541" s="353" t="s">
        <v>607</v>
      </c>
      <c r="BA1541" s="353" t="s">
        <v>607</v>
      </c>
      <c r="BB1541" s="353" t="s">
        <v>607</v>
      </c>
      <c r="BC1541" s="353" t="s">
        <v>607</v>
      </c>
      <c r="BD1541" s="353" t="s">
        <v>607</v>
      </c>
      <c r="BE1541" s="353" t="s">
        <v>607</v>
      </c>
      <c r="BF1541" s="353" t="s">
        <v>607</v>
      </c>
      <c r="BG1541" s="353" t="s">
        <v>607</v>
      </c>
      <c r="BH1541" s="353" t="s">
        <v>607</v>
      </c>
      <c r="BI1541" s="353" t="s">
        <v>607</v>
      </c>
      <c r="BJ1541" s="353" t="s">
        <v>607</v>
      </c>
      <c r="BK1541" s="353" t="s">
        <v>607</v>
      </c>
      <c r="BL1541" s="353" t="s">
        <v>607</v>
      </c>
      <c r="BM1541" s="353" t="s">
        <v>607</v>
      </c>
      <c r="BN1541" s="353" t="s">
        <v>607</v>
      </c>
      <c r="BO1541" s="353" t="s">
        <v>607</v>
      </c>
      <c r="BP1541" s="353" t="s">
        <v>607</v>
      </c>
      <c r="BQ1541" s="353" t="s">
        <v>607</v>
      </c>
      <c r="BR1541" s="353" t="s">
        <v>607</v>
      </c>
      <c r="BS1541" s="353" t="s">
        <v>607</v>
      </c>
      <c r="BT1541" s="353" t="s">
        <v>607</v>
      </c>
      <c r="BU1541" s="353" t="s">
        <v>607</v>
      </c>
      <c r="BV1541" s="353" t="s">
        <v>607</v>
      </c>
      <c r="BW1541" s="353" t="s">
        <v>607</v>
      </c>
      <c r="BX1541" s="353" t="s">
        <v>607</v>
      </c>
      <c r="BY1541" s="353" t="s">
        <v>607</v>
      </c>
    </row>
    <row r="1542" spans="1:77" s="202" customFormat="1" x14ac:dyDescent="0.2">
      <c r="A1542" s="270" t="s">
        <v>994</v>
      </c>
      <c r="B1542" s="271" t="s">
        <v>604</v>
      </c>
      <c r="C1542" s="271" t="s">
        <v>995</v>
      </c>
      <c r="D1542" s="271" t="s">
        <v>608</v>
      </c>
      <c r="E1542" s="272">
        <v>35</v>
      </c>
      <c r="F1542" s="290">
        <v>1</v>
      </c>
      <c r="G1542" s="378"/>
      <c r="H1542" s="378"/>
      <c r="I1542" s="290">
        <v>1</v>
      </c>
      <c r="J1542" s="378"/>
      <c r="K1542" s="378"/>
      <c r="L1542" s="290">
        <v>1</v>
      </c>
      <c r="M1542" s="378"/>
      <c r="N1542" s="378"/>
      <c r="O1542" s="290">
        <v>1</v>
      </c>
      <c r="P1542" s="378"/>
      <c r="Q1542" s="378"/>
      <c r="R1542" s="290">
        <v>1</v>
      </c>
      <c r="S1542" s="378"/>
      <c r="T1542" s="378"/>
      <c r="U1542" s="290">
        <v>1</v>
      </c>
      <c r="V1542" s="378"/>
      <c r="W1542" s="378"/>
      <c r="X1542" s="290">
        <v>1</v>
      </c>
      <c r="Y1542" s="378"/>
      <c r="Z1542" s="378"/>
      <c r="AA1542" s="290">
        <v>1</v>
      </c>
      <c r="AB1542" s="378"/>
      <c r="AC1542" s="378"/>
      <c r="AD1542" s="290">
        <v>1</v>
      </c>
      <c r="AE1542" s="378"/>
      <c r="AF1542" s="378"/>
      <c r="AG1542" s="290">
        <v>1</v>
      </c>
      <c r="AH1542" s="378"/>
      <c r="AI1542" s="378"/>
      <c r="AJ1542" s="290">
        <v>1</v>
      </c>
      <c r="AK1542" s="378"/>
      <c r="AL1542" s="378"/>
      <c r="AM1542" s="290">
        <v>1</v>
      </c>
      <c r="AN1542" s="378"/>
      <c r="AO1542" s="378"/>
      <c r="AP1542" s="290">
        <v>1</v>
      </c>
      <c r="AQ1542" s="378"/>
      <c r="AR1542" s="378"/>
      <c r="AS1542" s="290">
        <v>1</v>
      </c>
      <c r="AT1542" s="378"/>
      <c r="AU1542" s="378"/>
      <c r="AV1542" s="290">
        <v>2</v>
      </c>
      <c r="AW1542" s="378"/>
      <c r="AX1542" s="378"/>
      <c r="AY1542" s="290">
        <v>1</v>
      </c>
      <c r="AZ1542" s="378"/>
      <c r="BA1542" s="378"/>
      <c r="BB1542" s="290">
        <v>1</v>
      </c>
      <c r="BC1542" s="378"/>
      <c r="BD1542" s="378"/>
      <c r="BE1542" s="290">
        <v>1</v>
      </c>
      <c r="BF1542" s="378"/>
      <c r="BG1542" s="378"/>
      <c r="BH1542" s="290">
        <v>1</v>
      </c>
      <c r="BI1542" s="378"/>
      <c r="BJ1542" s="378"/>
      <c r="BK1542" s="290">
        <v>1</v>
      </c>
      <c r="BL1542" s="378"/>
      <c r="BM1542" s="378"/>
      <c r="BN1542" s="290">
        <v>1</v>
      </c>
      <c r="BO1542" s="378"/>
      <c r="BP1542" s="378"/>
      <c r="BQ1542" s="290">
        <v>1</v>
      </c>
      <c r="BR1542" s="378"/>
      <c r="BS1542" s="378"/>
      <c r="BT1542" s="290">
        <v>1</v>
      </c>
      <c r="BU1542" s="378"/>
      <c r="BV1542" s="378"/>
      <c r="BW1542" s="290">
        <v>1</v>
      </c>
      <c r="BX1542" s="378"/>
      <c r="BY1542" s="378"/>
    </row>
    <row r="1543" spans="1:77" s="202" customFormat="1" x14ac:dyDescent="0.2">
      <c r="A1543" s="270" t="s">
        <v>994</v>
      </c>
      <c r="B1543" s="271" t="s">
        <v>604</v>
      </c>
      <c r="C1543" s="271" t="s">
        <v>995</v>
      </c>
      <c r="D1543" s="271" t="s">
        <v>611</v>
      </c>
      <c r="E1543" s="272">
        <v>10</v>
      </c>
      <c r="F1543" s="274">
        <v>-1.1688000000000001</v>
      </c>
      <c r="G1543" s="274">
        <v>-0.60720000000000007</v>
      </c>
      <c r="H1543" s="274">
        <v>74.494784006913363</v>
      </c>
      <c r="I1543" s="274">
        <v>-1.0695999999999999</v>
      </c>
      <c r="J1543" s="274">
        <v>-0.59760000000000002</v>
      </c>
      <c r="K1543" s="274">
        <v>67.25745852141462</v>
      </c>
      <c r="L1543" s="274">
        <v>-0.98</v>
      </c>
      <c r="M1543" s="274">
        <v>-0.6008</v>
      </c>
      <c r="N1543" s="274">
        <v>64.5727385220152</v>
      </c>
      <c r="O1543" s="274">
        <v>-0.92879999999999996</v>
      </c>
      <c r="P1543" s="274">
        <v>-0.59279999999999999</v>
      </c>
      <c r="Q1543" s="274">
        <v>62.137519559478854</v>
      </c>
      <c r="R1543" s="274">
        <v>-0.70240000000000002</v>
      </c>
      <c r="S1543" s="274">
        <v>-0.46879999999999999</v>
      </c>
      <c r="T1543" s="274">
        <v>46.444932452339501</v>
      </c>
      <c r="U1543" s="274">
        <v>-0.67120000000000002</v>
      </c>
      <c r="V1543" s="274">
        <v>-0.47120000000000001</v>
      </c>
      <c r="W1543" s="274">
        <v>45.146417756928109</v>
      </c>
      <c r="X1543" s="274">
        <v>-0.68320000000000003</v>
      </c>
      <c r="Y1543" s="274">
        <v>-0.45439999999999997</v>
      </c>
      <c r="Z1543" s="274">
        <v>45.169997812077533</v>
      </c>
      <c r="AA1543" s="274">
        <v>-0.80720000000000003</v>
      </c>
      <c r="AB1543" s="274">
        <v>-0.4632</v>
      </c>
      <c r="AC1543" s="274">
        <v>51.676575399775764</v>
      </c>
      <c r="AD1543" s="274">
        <v>-0.97760000000000002</v>
      </c>
      <c r="AE1543" s="274">
        <v>-0.45600000000000002</v>
      </c>
      <c r="AF1543" s="274">
        <v>60.303464136853407</v>
      </c>
      <c r="AG1543" s="274">
        <v>-1.3128</v>
      </c>
      <c r="AH1543" s="274">
        <v>-0.69679999999999997</v>
      </c>
      <c r="AI1543" s="274">
        <v>83.005879782252222</v>
      </c>
      <c r="AJ1543" s="274">
        <v>-1.4616</v>
      </c>
      <c r="AK1543" s="274">
        <v>-0.81200000000000006</v>
      </c>
      <c r="AL1543" s="274">
        <v>92.221370454942459</v>
      </c>
      <c r="AM1543" s="274">
        <v>-1.3976</v>
      </c>
      <c r="AN1543" s="274">
        <v>-0.78959999999999997</v>
      </c>
      <c r="AO1543" s="274">
        <v>89.910553715789945</v>
      </c>
      <c r="AP1543" s="274">
        <v>-1.4247999999999998</v>
      </c>
      <c r="AQ1543" s="274">
        <v>-0.83599999999999997</v>
      </c>
      <c r="AR1543" s="274">
        <v>90.339312589987941</v>
      </c>
      <c r="AS1543" s="274">
        <v>-1.1064000000000001</v>
      </c>
      <c r="AT1543" s="274">
        <v>-0.57520000000000004</v>
      </c>
      <c r="AU1543" s="274">
        <v>68.387248586369807</v>
      </c>
      <c r="AV1543" s="274">
        <v>-1.4376</v>
      </c>
      <c r="AW1543" s="274">
        <v>-0.8528</v>
      </c>
      <c r="AX1543" s="274">
        <v>94.079211696025965</v>
      </c>
      <c r="AY1543" s="274">
        <v>-1.456</v>
      </c>
      <c r="AZ1543" s="274">
        <v>-0.90479999999999994</v>
      </c>
      <c r="BA1543" s="274">
        <v>95.461160470714816</v>
      </c>
      <c r="BB1543" s="274">
        <v>-1.3775999999999999</v>
      </c>
      <c r="BC1543" s="274">
        <v>-0.78720000000000001</v>
      </c>
      <c r="BD1543" s="274">
        <v>89.30283078640602</v>
      </c>
      <c r="BE1543" s="274">
        <v>-1.3328</v>
      </c>
      <c r="BF1543" s="274">
        <v>-0.79920000000000002</v>
      </c>
      <c r="BG1543" s="274">
        <v>85.470574879626767</v>
      </c>
      <c r="BH1543" s="274">
        <v>-1.228</v>
      </c>
      <c r="BI1543" s="274">
        <v>-0.72</v>
      </c>
      <c r="BJ1543" s="274">
        <v>79.195266237891886</v>
      </c>
      <c r="BK1543" s="274">
        <v>-1.3160000000000001</v>
      </c>
      <c r="BL1543" s="274">
        <v>-0.81440000000000001</v>
      </c>
      <c r="BM1543" s="274">
        <v>86.683478278562475</v>
      </c>
      <c r="BN1543" s="274">
        <v>-1.3304</v>
      </c>
      <c r="BO1543" s="274">
        <v>-0.7752</v>
      </c>
      <c r="BP1543" s="274">
        <v>85.580949906692396</v>
      </c>
      <c r="BQ1543" s="274">
        <v>-1.3976</v>
      </c>
      <c r="BR1543" s="274">
        <v>-0.77679999999999993</v>
      </c>
      <c r="BS1543" s="274">
        <v>89.300475734000997</v>
      </c>
      <c r="BT1543" s="274">
        <v>-1.3568</v>
      </c>
      <c r="BU1543" s="274">
        <v>-0.71760000000000002</v>
      </c>
      <c r="BV1543" s="274">
        <v>84.657801253918677</v>
      </c>
      <c r="BW1543" s="274">
        <v>-1.2024000000000001</v>
      </c>
      <c r="BX1543" s="274">
        <v>-0.64479999999999993</v>
      </c>
      <c r="BY1543" s="274">
        <v>75.32559339466367</v>
      </c>
    </row>
    <row r="1544" spans="1:77" s="202" customFormat="1" x14ac:dyDescent="0.2">
      <c r="A1544" s="270" t="s">
        <v>994</v>
      </c>
      <c r="B1544" s="271" t="s">
        <v>996</v>
      </c>
      <c r="C1544" s="271" t="s">
        <v>607</v>
      </c>
      <c r="D1544" s="271" t="s">
        <v>613</v>
      </c>
      <c r="E1544" s="272">
        <v>35</v>
      </c>
      <c r="F1544" s="385"/>
      <c r="G1544" s="385"/>
      <c r="H1544" s="385"/>
      <c r="I1544" s="385"/>
      <c r="J1544" s="385"/>
      <c r="K1544" s="385"/>
      <c r="L1544" s="385"/>
      <c r="M1544" s="385"/>
      <c r="N1544" s="385"/>
      <c r="O1544" s="385"/>
      <c r="P1544" s="385"/>
      <c r="Q1544" s="385"/>
      <c r="R1544" s="385"/>
      <c r="S1544" s="385"/>
      <c r="T1544" s="385"/>
      <c r="U1544" s="385"/>
      <c r="V1544" s="385"/>
      <c r="W1544" s="385"/>
      <c r="X1544" s="385"/>
      <c r="Y1544" s="385"/>
      <c r="Z1544" s="385"/>
      <c r="AA1544" s="385"/>
      <c r="AB1544" s="385"/>
      <c r="AC1544" s="385"/>
      <c r="AD1544" s="385"/>
      <c r="AE1544" s="385"/>
      <c r="AF1544" s="385"/>
      <c r="AG1544" s="385"/>
      <c r="AH1544" s="385"/>
      <c r="AI1544" s="385"/>
      <c r="AJ1544" s="385"/>
      <c r="AK1544" s="385"/>
      <c r="AL1544" s="385"/>
      <c r="AM1544" s="385"/>
      <c r="AN1544" s="385"/>
      <c r="AO1544" s="385"/>
      <c r="AP1544" s="385"/>
      <c r="AQ1544" s="385"/>
      <c r="AR1544" s="385"/>
      <c r="AS1544" s="385"/>
      <c r="AT1544" s="385"/>
      <c r="AU1544" s="385"/>
      <c r="AV1544" s="385"/>
      <c r="AW1544" s="385"/>
      <c r="AX1544" s="385"/>
      <c r="AY1544" s="385"/>
      <c r="AZ1544" s="385"/>
      <c r="BA1544" s="385"/>
      <c r="BB1544" s="385"/>
      <c r="BC1544" s="385"/>
      <c r="BD1544" s="385"/>
      <c r="BE1544" s="385"/>
      <c r="BF1544" s="385"/>
      <c r="BG1544" s="385"/>
      <c r="BH1544" s="385"/>
      <c r="BI1544" s="385"/>
      <c r="BJ1544" s="385"/>
      <c r="BK1544" s="385"/>
      <c r="BL1544" s="385"/>
      <c r="BM1544" s="385"/>
      <c r="BN1544" s="385"/>
      <c r="BO1544" s="385"/>
      <c r="BP1544" s="385"/>
      <c r="BQ1544" s="385"/>
      <c r="BR1544" s="385"/>
      <c r="BS1544" s="385"/>
      <c r="BT1544" s="385"/>
      <c r="BU1544" s="385"/>
      <c r="BV1544" s="385"/>
      <c r="BW1544" s="385"/>
      <c r="BX1544" s="385"/>
      <c r="BY1544" s="385"/>
    </row>
    <row r="1545" spans="1:77" s="202" customFormat="1" x14ac:dyDescent="0.2">
      <c r="A1545" s="270" t="s">
        <v>994</v>
      </c>
      <c r="B1545" s="271" t="s">
        <v>938</v>
      </c>
      <c r="C1545" s="271" t="s">
        <v>607</v>
      </c>
      <c r="D1545" s="271" t="s">
        <v>613</v>
      </c>
      <c r="E1545" s="272">
        <v>10</v>
      </c>
      <c r="F1545" s="364">
        <v>10.220000000000001</v>
      </c>
      <c r="G1545" s="365">
        <v>0.10829999999999999</v>
      </c>
      <c r="H1545" s="365">
        <v>0.10829999999999999</v>
      </c>
      <c r="I1545" s="364">
        <v>10.53</v>
      </c>
      <c r="J1545" s="365">
        <v>0.10829999999999999</v>
      </c>
      <c r="K1545" s="365">
        <v>0.10829999999999999</v>
      </c>
      <c r="L1545" s="364">
        <v>10.29</v>
      </c>
      <c r="M1545" s="365">
        <v>0.10829999999999999</v>
      </c>
      <c r="N1545" s="365">
        <v>0.10829999999999999</v>
      </c>
      <c r="O1545" s="364">
        <v>10.25</v>
      </c>
      <c r="P1545" s="365">
        <v>0.10829999999999999</v>
      </c>
      <c r="Q1545" s="365">
        <v>0.10829999999999999</v>
      </c>
      <c r="R1545" s="364">
        <v>10.51</v>
      </c>
      <c r="S1545" s="365">
        <v>0.10829999999999999</v>
      </c>
      <c r="T1545" s="365">
        <v>0.10829999999999999</v>
      </c>
      <c r="U1545" s="364">
        <v>10.5</v>
      </c>
      <c r="V1545" s="365">
        <v>0.10829999999999999</v>
      </c>
      <c r="W1545" s="365">
        <v>0.10829999999999999</v>
      </c>
      <c r="X1545" s="364">
        <v>10.5</v>
      </c>
      <c r="Y1545" s="365">
        <v>0.10829999999999999</v>
      </c>
      <c r="Z1545" s="365">
        <v>0.10829999999999999</v>
      </c>
      <c r="AA1545" s="364">
        <v>10.41</v>
      </c>
      <c r="AB1545" s="365">
        <v>0.10829999999999999</v>
      </c>
      <c r="AC1545" s="365">
        <v>0.10829999999999999</v>
      </c>
      <c r="AD1545" s="364">
        <v>10.34</v>
      </c>
      <c r="AE1545" s="365">
        <v>0.10829999999999999</v>
      </c>
      <c r="AF1545" s="365">
        <v>0.10829999999999999</v>
      </c>
      <c r="AG1545" s="364">
        <v>10.35</v>
      </c>
      <c r="AH1545" s="365">
        <v>0.10829999999999999</v>
      </c>
      <c r="AI1545" s="365">
        <v>0.10829999999999999</v>
      </c>
      <c r="AJ1545" s="364">
        <v>10.48</v>
      </c>
      <c r="AK1545" s="365">
        <v>0.10829999999999999</v>
      </c>
      <c r="AL1545" s="365">
        <v>0.10829999999999999</v>
      </c>
      <c r="AM1545" s="364">
        <v>10.32</v>
      </c>
      <c r="AN1545" s="365">
        <v>0.10829999999999999</v>
      </c>
      <c r="AO1545" s="365">
        <v>0.10829999999999999</v>
      </c>
      <c r="AP1545" s="364">
        <v>10.57</v>
      </c>
      <c r="AQ1545" s="365">
        <v>0.10829999999999999</v>
      </c>
      <c r="AR1545" s="365">
        <v>0.10829999999999999</v>
      </c>
      <c r="AS1545" s="364">
        <v>10.54</v>
      </c>
      <c r="AT1545" s="365">
        <v>0.10829999999999999</v>
      </c>
      <c r="AU1545" s="365">
        <v>0.10829999999999999</v>
      </c>
      <c r="AV1545" s="364">
        <v>10.27</v>
      </c>
      <c r="AW1545" s="365">
        <v>0.10829999999999999</v>
      </c>
      <c r="AX1545" s="365">
        <v>0.10829999999999999</v>
      </c>
      <c r="AY1545" s="364">
        <v>10.38</v>
      </c>
      <c r="AZ1545" s="365">
        <v>0.10829999999999999</v>
      </c>
      <c r="BA1545" s="365">
        <v>0.10829999999999999</v>
      </c>
      <c r="BB1545" s="364">
        <v>10.27</v>
      </c>
      <c r="BC1545" s="365">
        <v>0.10829999999999999</v>
      </c>
      <c r="BD1545" s="365">
        <v>0.10829999999999999</v>
      </c>
      <c r="BE1545" s="364">
        <v>10.51</v>
      </c>
      <c r="BF1545" s="365">
        <v>0.10829999999999999</v>
      </c>
      <c r="BG1545" s="365">
        <v>0.10829999999999999</v>
      </c>
      <c r="BH1545" s="364">
        <v>10.39</v>
      </c>
      <c r="BI1545" s="365">
        <v>0.10829999999999999</v>
      </c>
      <c r="BJ1545" s="365">
        <v>0.10829999999999999</v>
      </c>
      <c r="BK1545" s="364">
        <v>10.32</v>
      </c>
      <c r="BL1545" s="365">
        <v>0.10829999999999999</v>
      </c>
      <c r="BM1545" s="365">
        <v>0.10829999999999999</v>
      </c>
      <c r="BN1545" s="364">
        <v>10.4</v>
      </c>
      <c r="BO1545" s="365">
        <v>0.10829999999999999</v>
      </c>
      <c r="BP1545" s="365">
        <v>0.10829999999999999</v>
      </c>
      <c r="BQ1545" s="364">
        <v>10.35</v>
      </c>
      <c r="BR1545" s="365">
        <v>0.10829999999999999</v>
      </c>
      <c r="BS1545" s="365">
        <v>0.10829999999999999</v>
      </c>
      <c r="BT1545" s="364">
        <v>10.48</v>
      </c>
      <c r="BU1545" s="365">
        <v>0.10829999999999999</v>
      </c>
      <c r="BV1545" s="365">
        <v>0.10829999999999999</v>
      </c>
      <c r="BW1545" s="364">
        <v>10.47</v>
      </c>
      <c r="BX1545" s="365">
        <v>0.10829999999999999</v>
      </c>
      <c r="BY1545" s="365">
        <v>0.10829999999999999</v>
      </c>
    </row>
    <row r="1546" spans="1:77" s="202" customFormat="1" x14ac:dyDescent="0.2">
      <c r="A1546" s="270" t="s">
        <v>994</v>
      </c>
      <c r="B1546" s="271" t="s">
        <v>939</v>
      </c>
      <c r="C1546" s="271" t="s">
        <v>607</v>
      </c>
      <c r="D1546" s="271" t="s">
        <v>611</v>
      </c>
      <c r="E1546" s="272">
        <v>0.23</v>
      </c>
      <c r="F1546" s="353">
        <v>1.4E-5</v>
      </c>
      <c r="G1546" s="353">
        <v>1.7999999999999997E-5</v>
      </c>
      <c r="H1546" s="274">
        <v>5.730964690118813E-2</v>
      </c>
      <c r="I1546" s="353">
        <v>1.4E-5</v>
      </c>
      <c r="J1546" s="353">
        <v>1.7999999999999997E-5</v>
      </c>
      <c r="K1546" s="274">
        <v>5.730964690118813E-2</v>
      </c>
      <c r="L1546" s="353">
        <v>1.2E-5</v>
      </c>
      <c r="M1546" s="353">
        <v>1.7999999999999997E-5</v>
      </c>
      <c r="N1546" s="274">
        <v>5.4368704832329556E-2</v>
      </c>
      <c r="O1546" s="353">
        <v>1.4E-5</v>
      </c>
      <c r="P1546" s="353">
        <v>1.7999999999999997E-5</v>
      </c>
      <c r="Q1546" s="274">
        <v>5.730964690118813E-2</v>
      </c>
      <c r="R1546" s="353">
        <v>1.4E-5</v>
      </c>
      <c r="S1546" s="353">
        <v>2.0000000000000002E-5</v>
      </c>
      <c r="T1546" s="274">
        <v>6.1354891257771806E-2</v>
      </c>
      <c r="U1546" s="353">
        <v>1.4E-5</v>
      </c>
      <c r="V1546" s="353">
        <v>1.7999999999999997E-5</v>
      </c>
      <c r="W1546" s="274">
        <v>5.730964690118813E-2</v>
      </c>
      <c r="X1546" s="353">
        <v>1.4E-5</v>
      </c>
      <c r="Y1546" s="353">
        <v>1.7999999999999997E-5</v>
      </c>
      <c r="Z1546" s="274">
        <v>5.730964690118813E-2</v>
      </c>
      <c r="AA1546" s="353">
        <v>1.4E-5</v>
      </c>
      <c r="AB1546" s="353">
        <v>1.7999999999999997E-5</v>
      </c>
      <c r="AC1546" s="274">
        <v>5.730964690118813E-2</v>
      </c>
      <c r="AD1546" s="353">
        <v>1.5999999999999999E-5</v>
      </c>
      <c r="AE1546" s="353">
        <v>2.1999999999999999E-5</v>
      </c>
      <c r="AF1546" s="274">
        <v>6.8366275489999712E-2</v>
      </c>
      <c r="AG1546" s="353">
        <v>1.2E-5</v>
      </c>
      <c r="AH1546" s="353">
        <v>1.7999999999999997E-5</v>
      </c>
      <c r="AI1546" s="274">
        <v>5.4368704832329556E-2</v>
      </c>
      <c r="AJ1546" s="353">
        <v>1.4E-5</v>
      </c>
      <c r="AK1546" s="353">
        <v>1.5999999999999999E-5</v>
      </c>
      <c r="AL1546" s="274">
        <v>5.3431243089895199E-2</v>
      </c>
      <c r="AM1546" s="353">
        <v>1.4E-5</v>
      </c>
      <c r="AN1546" s="353">
        <v>1.7999999999999997E-5</v>
      </c>
      <c r="AO1546" s="274">
        <v>5.730964690118813E-2</v>
      </c>
      <c r="AP1546" s="353">
        <v>1.4E-5</v>
      </c>
      <c r="AQ1546" s="353">
        <v>1.7999999999999997E-5</v>
      </c>
      <c r="AR1546" s="274">
        <v>5.730964690118813E-2</v>
      </c>
      <c r="AS1546" s="353">
        <v>1.2E-5</v>
      </c>
      <c r="AT1546" s="353">
        <v>1.7999999999999997E-5</v>
      </c>
      <c r="AU1546" s="274">
        <v>5.4368704832329556E-2</v>
      </c>
      <c r="AV1546" s="353">
        <v>1.5999999999999999E-5</v>
      </c>
      <c r="AW1546" s="353">
        <v>2.1999999999999999E-5</v>
      </c>
      <c r="AX1546" s="274">
        <v>6.8366275489999712E-2</v>
      </c>
      <c r="AY1546" s="353">
        <v>1.2E-5</v>
      </c>
      <c r="AZ1546" s="353">
        <v>1.5999999999999999E-5</v>
      </c>
      <c r="BA1546" s="274">
        <v>5.0263885398341292E-2</v>
      </c>
      <c r="BB1546" s="353">
        <v>1.4E-5</v>
      </c>
      <c r="BC1546" s="353">
        <v>1.7999999999999997E-5</v>
      </c>
      <c r="BD1546" s="274">
        <v>5.730964690118813E-2</v>
      </c>
      <c r="BE1546" s="353">
        <v>1.4E-5</v>
      </c>
      <c r="BF1546" s="353">
        <v>1.7999999999999997E-5</v>
      </c>
      <c r="BG1546" s="274">
        <v>5.730964690118813E-2</v>
      </c>
      <c r="BH1546" s="353">
        <v>1.4E-5</v>
      </c>
      <c r="BI1546" s="353">
        <v>1.7999999999999997E-5</v>
      </c>
      <c r="BJ1546" s="274">
        <v>5.730964690118813E-2</v>
      </c>
      <c r="BK1546" s="353">
        <v>1.2E-5</v>
      </c>
      <c r="BL1546" s="353">
        <v>1.7999999999999997E-5</v>
      </c>
      <c r="BM1546" s="274">
        <v>5.4368704832329556E-2</v>
      </c>
      <c r="BN1546" s="353">
        <v>1.4E-5</v>
      </c>
      <c r="BO1546" s="353">
        <v>1.7999999999999997E-5</v>
      </c>
      <c r="BP1546" s="274">
        <v>5.730964690118813E-2</v>
      </c>
      <c r="BQ1546" s="353">
        <v>1.4E-5</v>
      </c>
      <c r="BR1546" s="353">
        <v>1.7999999999999997E-5</v>
      </c>
      <c r="BS1546" s="274">
        <v>5.730964690118813E-2</v>
      </c>
      <c r="BT1546" s="353">
        <v>1.4E-5</v>
      </c>
      <c r="BU1546" s="353">
        <v>1.7999999999999997E-5</v>
      </c>
      <c r="BV1546" s="274">
        <v>5.730964690118813E-2</v>
      </c>
      <c r="BW1546" s="353">
        <v>1.4E-5</v>
      </c>
      <c r="BX1546" s="353">
        <v>1.7999999999999997E-5</v>
      </c>
      <c r="BY1546" s="274">
        <v>5.730964690118813E-2</v>
      </c>
    </row>
    <row r="1547" spans="1:77" s="202" customFormat="1" x14ac:dyDescent="0.2">
      <c r="A1547" s="270" t="s">
        <v>994</v>
      </c>
      <c r="B1547" s="271" t="s">
        <v>616</v>
      </c>
      <c r="C1547" s="271" t="s">
        <v>995</v>
      </c>
      <c r="D1547" s="271" t="s">
        <v>606</v>
      </c>
      <c r="E1547" s="272">
        <v>35</v>
      </c>
      <c r="F1547" s="353" t="s">
        <v>607</v>
      </c>
      <c r="G1547" s="353" t="s">
        <v>607</v>
      </c>
      <c r="H1547" s="353" t="s">
        <v>607</v>
      </c>
      <c r="I1547" s="353" t="s">
        <v>607</v>
      </c>
      <c r="J1547" s="353" t="s">
        <v>607</v>
      </c>
      <c r="K1547" s="353" t="s">
        <v>607</v>
      </c>
      <c r="L1547" s="353" t="s">
        <v>607</v>
      </c>
      <c r="M1547" s="353" t="s">
        <v>607</v>
      </c>
      <c r="N1547" s="353" t="s">
        <v>607</v>
      </c>
      <c r="O1547" s="353" t="s">
        <v>607</v>
      </c>
      <c r="P1547" s="353" t="s">
        <v>607</v>
      </c>
      <c r="Q1547" s="353" t="s">
        <v>607</v>
      </c>
      <c r="R1547" s="353" t="s">
        <v>607</v>
      </c>
      <c r="S1547" s="353" t="s">
        <v>607</v>
      </c>
      <c r="T1547" s="353" t="s">
        <v>607</v>
      </c>
      <c r="U1547" s="353" t="s">
        <v>607</v>
      </c>
      <c r="V1547" s="353" t="s">
        <v>607</v>
      </c>
      <c r="W1547" s="353" t="s">
        <v>607</v>
      </c>
      <c r="X1547" s="353" t="s">
        <v>607</v>
      </c>
      <c r="Y1547" s="353" t="s">
        <v>607</v>
      </c>
      <c r="Z1547" s="353" t="s">
        <v>607</v>
      </c>
      <c r="AA1547" s="353" t="s">
        <v>607</v>
      </c>
      <c r="AB1547" s="353" t="s">
        <v>607</v>
      </c>
      <c r="AC1547" s="353" t="s">
        <v>607</v>
      </c>
      <c r="AD1547" s="353" t="s">
        <v>607</v>
      </c>
      <c r="AE1547" s="353" t="s">
        <v>607</v>
      </c>
      <c r="AF1547" s="353" t="s">
        <v>607</v>
      </c>
      <c r="AG1547" s="353" t="s">
        <v>607</v>
      </c>
      <c r="AH1547" s="353" t="s">
        <v>607</v>
      </c>
      <c r="AI1547" s="353" t="s">
        <v>607</v>
      </c>
      <c r="AJ1547" s="353" t="s">
        <v>607</v>
      </c>
      <c r="AK1547" s="353" t="s">
        <v>607</v>
      </c>
      <c r="AL1547" s="353" t="s">
        <v>607</v>
      </c>
      <c r="AM1547" s="353" t="s">
        <v>607</v>
      </c>
      <c r="AN1547" s="353" t="s">
        <v>607</v>
      </c>
      <c r="AO1547" s="353" t="s">
        <v>607</v>
      </c>
      <c r="AP1547" s="353" t="s">
        <v>607</v>
      </c>
      <c r="AQ1547" s="353" t="s">
        <v>607</v>
      </c>
      <c r="AR1547" s="353" t="s">
        <v>607</v>
      </c>
      <c r="AS1547" s="353" t="s">
        <v>607</v>
      </c>
      <c r="AT1547" s="353" t="s">
        <v>607</v>
      </c>
      <c r="AU1547" s="353" t="s">
        <v>607</v>
      </c>
      <c r="AV1547" s="353" t="s">
        <v>607</v>
      </c>
      <c r="AW1547" s="353" t="s">
        <v>607</v>
      </c>
      <c r="AX1547" s="353" t="s">
        <v>607</v>
      </c>
      <c r="AY1547" s="353" t="s">
        <v>607</v>
      </c>
      <c r="AZ1547" s="353" t="s">
        <v>607</v>
      </c>
      <c r="BA1547" s="353" t="s">
        <v>607</v>
      </c>
      <c r="BB1547" s="353" t="s">
        <v>607</v>
      </c>
      <c r="BC1547" s="353" t="s">
        <v>607</v>
      </c>
      <c r="BD1547" s="353" t="s">
        <v>607</v>
      </c>
      <c r="BE1547" s="353" t="s">
        <v>607</v>
      </c>
      <c r="BF1547" s="353" t="s">
        <v>607</v>
      </c>
      <c r="BG1547" s="353" t="s">
        <v>607</v>
      </c>
      <c r="BH1547" s="353" t="s">
        <v>607</v>
      </c>
      <c r="BI1547" s="353" t="s">
        <v>607</v>
      </c>
      <c r="BJ1547" s="353" t="s">
        <v>607</v>
      </c>
      <c r="BK1547" s="353" t="s">
        <v>607</v>
      </c>
      <c r="BL1547" s="353" t="s">
        <v>607</v>
      </c>
      <c r="BM1547" s="353" t="s">
        <v>607</v>
      </c>
      <c r="BN1547" s="353" t="s">
        <v>607</v>
      </c>
      <c r="BO1547" s="353" t="s">
        <v>607</v>
      </c>
      <c r="BP1547" s="353" t="s">
        <v>607</v>
      </c>
      <c r="BQ1547" s="353" t="s">
        <v>607</v>
      </c>
      <c r="BR1547" s="353" t="s">
        <v>607</v>
      </c>
      <c r="BS1547" s="353" t="s">
        <v>607</v>
      </c>
      <c r="BT1547" s="353" t="s">
        <v>607</v>
      </c>
      <c r="BU1547" s="353" t="s">
        <v>607</v>
      </c>
      <c r="BV1547" s="353" t="s">
        <v>607</v>
      </c>
      <c r="BW1547" s="353" t="s">
        <v>607</v>
      </c>
      <c r="BX1547" s="353" t="s">
        <v>607</v>
      </c>
      <c r="BY1547" s="353" t="s">
        <v>607</v>
      </c>
    </row>
    <row r="1548" spans="1:77" s="202" customFormat="1" x14ac:dyDescent="0.2">
      <c r="A1548" s="270" t="s">
        <v>994</v>
      </c>
      <c r="B1548" s="271" t="s">
        <v>616</v>
      </c>
      <c r="C1548" s="271" t="s">
        <v>995</v>
      </c>
      <c r="D1548" s="271" t="s">
        <v>608</v>
      </c>
      <c r="E1548" s="272">
        <v>35</v>
      </c>
      <c r="F1548" s="290">
        <v>1</v>
      </c>
      <c r="G1548" s="378"/>
      <c r="H1548" s="378"/>
      <c r="I1548" s="290">
        <v>1</v>
      </c>
      <c r="J1548" s="378"/>
      <c r="K1548" s="378"/>
      <c r="L1548" s="290">
        <v>1</v>
      </c>
      <c r="M1548" s="378"/>
      <c r="N1548" s="378"/>
      <c r="O1548" s="290">
        <v>1</v>
      </c>
      <c r="P1548" s="378"/>
      <c r="Q1548" s="378"/>
      <c r="R1548" s="290">
        <v>1</v>
      </c>
      <c r="S1548" s="378"/>
      <c r="T1548" s="378"/>
      <c r="U1548" s="290">
        <v>1</v>
      </c>
      <c r="V1548" s="378"/>
      <c r="W1548" s="378"/>
      <c r="X1548" s="290">
        <v>1</v>
      </c>
      <c r="Y1548" s="378"/>
      <c r="Z1548" s="378"/>
      <c r="AA1548" s="290">
        <v>1</v>
      </c>
      <c r="AB1548" s="378"/>
      <c r="AC1548" s="378"/>
      <c r="AD1548" s="290">
        <v>1</v>
      </c>
      <c r="AE1548" s="378"/>
      <c r="AF1548" s="378"/>
      <c r="AG1548" s="290">
        <v>1</v>
      </c>
      <c r="AH1548" s="378"/>
      <c r="AI1548" s="378"/>
      <c r="AJ1548" s="290">
        <v>1</v>
      </c>
      <c r="AK1548" s="378"/>
      <c r="AL1548" s="378"/>
      <c r="AM1548" s="290">
        <v>1</v>
      </c>
      <c r="AN1548" s="378"/>
      <c r="AO1548" s="378"/>
      <c r="AP1548" s="290">
        <v>1</v>
      </c>
      <c r="AQ1548" s="378"/>
      <c r="AR1548" s="378"/>
      <c r="AS1548" s="290">
        <v>1</v>
      </c>
      <c r="AT1548" s="378"/>
      <c r="AU1548" s="378"/>
      <c r="AV1548" s="290">
        <v>1</v>
      </c>
      <c r="AW1548" s="378"/>
      <c r="AX1548" s="378"/>
      <c r="AY1548" s="290">
        <v>1</v>
      </c>
      <c r="AZ1548" s="378"/>
      <c r="BA1548" s="378"/>
      <c r="BB1548" s="290">
        <v>2</v>
      </c>
      <c r="BC1548" s="378"/>
      <c r="BD1548" s="378"/>
      <c r="BE1548" s="290">
        <v>2</v>
      </c>
      <c r="BF1548" s="378"/>
      <c r="BG1548" s="378"/>
      <c r="BH1548" s="290">
        <v>1</v>
      </c>
      <c r="BI1548" s="378"/>
      <c r="BJ1548" s="378"/>
      <c r="BK1548" s="290">
        <v>1</v>
      </c>
      <c r="BL1548" s="378"/>
      <c r="BM1548" s="378"/>
      <c r="BN1548" s="290">
        <v>1</v>
      </c>
      <c r="BO1548" s="378"/>
      <c r="BP1548" s="378"/>
      <c r="BQ1548" s="290">
        <v>1</v>
      </c>
      <c r="BR1548" s="378"/>
      <c r="BS1548" s="378"/>
      <c r="BT1548" s="290">
        <v>1</v>
      </c>
      <c r="BU1548" s="378"/>
      <c r="BV1548" s="378"/>
      <c r="BW1548" s="290">
        <v>1</v>
      </c>
      <c r="BX1548" s="378"/>
      <c r="BY1548" s="378"/>
    </row>
    <row r="1549" spans="1:77" s="202" customFormat="1" x14ac:dyDescent="0.2">
      <c r="A1549" s="270" t="s">
        <v>994</v>
      </c>
      <c r="B1549" s="271" t="s">
        <v>616</v>
      </c>
      <c r="C1549" s="271" t="s">
        <v>995</v>
      </c>
      <c r="D1549" s="271" t="s">
        <v>611</v>
      </c>
      <c r="E1549" s="272">
        <v>10</v>
      </c>
      <c r="F1549" s="274">
        <v>-0.92400000000000004</v>
      </c>
      <c r="G1549" s="274">
        <v>-0.38160000000000005</v>
      </c>
      <c r="H1549" s="274">
        <v>54.721559936417549</v>
      </c>
      <c r="I1549" s="274">
        <v>-0.85120000000000007</v>
      </c>
      <c r="J1549" s="274">
        <v>-0.35199999999999998</v>
      </c>
      <c r="K1549" s="274">
        <v>50.41989519671683</v>
      </c>
      <c r="L1549" s="274">
        <v>-0.7407999999999999</v>
      </c>
      <c r="M1549" s="274">
        <v>-0.3</v>
      </c>
      <c r="N1549" s="274">
        <v>43.419968220972457</v>
      </c>
      <c r="O1549" s="274">
        <v>-0.65200000000000002</v>
      </c>
      <c r="P1549" s="274">
        <v>-0.30639999999999995</v>
      </c>
      <c r="Q1549" s="274">
        <v>39.35914134488911</v>
      </c>
      <c r="R1549" s="274">
        <v>-0.64079999999999993</v>
      </c>
      <c r="S1549" s="274">
        <v>-0.3024</v>
      </c>
      <c r="T1549" s="274">
        <v>38.675883709110501</v>
      </c>
      <c r="U1549" s="274">
        <v>-0.68400000000000005</v>
      </c>
      <c r="V1549" s="274">
        <v>-0.32080000000000003</v>
      </c>
      <c r="W1549" s="274">
        <v>41.198184987878577</v>
      </c>
      <c r="X1549" s="274">
        <v>-0.72560000000000002</v>
      </c>
      <c r="Y1549" s="274">
        <v>-0.34720000000000001</v>
      </c>
      <c r="Z1549" s="274">
        <v>43.740855316419868</v>
      </c>
      <c r="AA1549" s="274">
        <v>-0.88400000000000001</v>
      </c>
      <c r="AB1549" s="274">
        <v>-0.36880000000000002</v>
      </c>
      <c r="AC1549" s="274">
        <v>51.841606087247278</v>
      </c>
      <c r="AD1549" s="274">
        <v>-0.93759999999999999</v>
      </c>
      <c r="AE1549" s="274">
        <v>-0.38719999999999999</v>
      </c>
      <c r="AF1549" s="274">
        <v>55.057398969093057</v>
      </c>
      <c r="AG1549" s="274">
        <v>-0.96960000000000002</v>
      </c>
      <c r="AH1549" s="274">
        <v>-0.42319999999999997</v>
      </c>
      <c r="AI1549" s="274">
        <v>57.854494898802862</v>
      </c>
      <c r="AJ1549" s="274">
        <v>-0.92159999999999997</v>
      </c>
      <c r="AK1549" s="274">
        <v>-0.39839999999999998</v>
      </c>
      <c r="AL1549" s="274">
        <v>54.545311282256847</v>
      </c>
      <c r="AM1549" s="274">
        <v>-0.87120000000000009</v>
      </c>
      <c r="AN1549" s="274">
        <v>-0.40479999999999999</v>
      </c>
      <c r="AO1549" s="274">
        <v>52.634145787964243</v>
      </c>
      <c r="AP1549" s="274">
        <v>-0.81759999999999999</v>
      </c>
      <c r="AQ1549" s="274">
        <v>-0.39839999999999998</v>
      </c>
      <c r="AR1549" s="274">
        <v>48.723188243620648</v>
      </c>
      <c r="AS1549" s="274">
        <v>-0.76400000000000001</v>
      </c>
      <c r="AT1549" s="274">
        <v>-0.38319999999999999</v>
      </c>
      <c r="AU1549" s="274">
        <v>46.785519444539183</v>
      </c>
      <c r="AV1549" s="274">
        <v>-0.78639999999999999</v>
      </c>
      <c r="AW1549" s="274">
        <v>-0.372</v>
      </c>
      <c r="AX1549" s="274">
        <v>48.166659833649263</v>
      </c>
      <c r="AY1549" s="274">
        <v>-0.78879999999999995</v>
      </c>
      <c r="AZ1549" s="274">
        <v>-0.39360000000000001</v>
      </c>
      <c r="BA1549" s="274">
        <v>48.254276681988294</v>
      </c>
      <c r="BB1549" s="274">
        <v>-0.752</v>
      </c>
      <c r="BC1549" s="274">
        <v>-0.42</v>
      </c>
      <c r="BD1549" s="274">
        <v>47.327331000494404</v>
      </c>
      <c r="BE1549" s="274">
        <v>-0.748</v>
      </c>
      <c r="BF1549" s="274">
        <v>-0.3992</v>
      </c>
      <c r="BG1549" s="274">
        <v>46.191500884121467</v>
      </c>
      <c r="BH1549" s="274">
        <v>-0.80800000000000005</v>
      </c>
      <c r="BI1549" s="274">
        <v>-0.42480000000000001</v>
      </c>
      <c r="BJ1549" s="274">
        <v>49.873963327065916</v>
      </c>
      <c r="BK1549" s="274">
        <v>-0.84639999999999993</v>
      </c>
      <c r="BL1549" s="274">
        <v>-0.44160000000000005</v>
      </c>
      <c r="BM1549" s="274">
        <v>51.477146188366056</v>
      </c>
      <c r="BN1549" s="274">
        <v>-0.85839999999999994</v>
      </c>
      <c r="BO1549" s="274">
        <v>-0.44880000000000003</v>
      </c>
      <c r="BP1549" s="274">
        <v>52.328043520111322</v>
      </c>
      <c r="BQ1549" s="274">
        <v>-0.84560000000000002</v>
      </c>
      <c r="BR1549" s="274">
        <v>-0.42399999999999999</v>
      </c>
      <c r="BS1549" s="274">
        <v>51.006535572612314</v>
      </c>
      <c r="BT1549" s="274">
        <v>-0.80879999999999996</v>
      </c>
      <c r="BU1549" s="274">
        <v>-0.37519999999999998</v>
      </c>
      <c r="BV1549" s="274">
        <v>48.346140879227129</v>
      </c>
      <c r="BW1549" s="274">
        <v>-0.82079999999999997</v>
      </c>
      <c r="BX1549" s="274">
        <v>-0.34239999999999998</v>
      </c>
      <c r="BY1549" s="274">
        <v>48.360998308862008</v>
      </c>
    </row>
    <row r="1550" spans="1:77" s="202" customFormat="1" x14ac:dyDescent="0.2">
      <c r="A1550" s="270" t="s">
        <v>994</v>
      </c>
      <c r="B1550" s="271" t="s">
        <v>941</v>
      </c>
      <c r="C1550" s="271" t="s">
        <v>607</v>
      </c>
      <c r="D1550" s="271" t="s">
        <v>613</v>
      </c>
      <c r="E1550" s="272">
        <v>10</v>
      </c>
      <c r="F1550" s="364">
        <v>10.56</v>
      </c>
      <c r="G1550" s="365">
        <v>0.10829999999999999</v>
      </c>
      <c r="H1550" s="365">
        <v>0.10829999999999999</v>
      </c>
      <c r="I1550" s="364">
        <v>10.56</v>
      </c>
      <c r="J1550" s="365">
        <v>0.10829999999999999</v>
      </c>
      <c r="K1550" s="365">
        <v>0.10829999999999999</v>
      </c>
      <c r="L1550" s="364">
        <v>10.64</v>
      </c>
      <c r="M1550" s="365">
        <v>0.10829999999999999</v>
      </c>
      <c r="N1550" s="365">
        <v>0.10829999999999999</v>
      </c>
      <c r="O1550" s="364">
        <v>10.58</v>
      </c>
      <c r="P1550" s="365">
        <v>0.10829999999999999</v>
      </c>
      <c r="Q1550" s="365">
        <v>0.10829999999999999</v>
      </c>
      <c r="R1550" s="364">
        <v>10.59</v>
      </c>
      <c r="S1550" s="365">
        <v>0.10829999999999999</v>
      </c>
      <c r="T1550" s="365">
        <v>0.10829999999999999</v>
      </c>
      <c r="U1550" s="364">
        <v>10.6</v>
      </c>
      <c r="V1550" s="365">
        <v>0.10829999999999999</v>
      </c>
      <c r="W1550" s="365">
        <v>0.10829999999999999</v>
      </c>
      <c r="X1550" s="364">
        <v>10.63</v>
      </c>
      <c r="Y1550" s="365">
        <v>0.10829999999999999</v>
      </c>
      <c r="Z1550" s="365">
        <v>0.10829999999999999</v>
      </c>
      <c r="AA1550" s="364">
        <v>10.68</v>
      </c>
      <c r="AB1550" s="365">
        <v>0.10829999999999999</v>
      </c>
      <c r="AC1550" s="365">
        <v>0.10829999999999999</v>
      </c>
      <c r="AD1550" s="364">
        <v>10.65</v>
      </c>
      <c r="AE1550" s="365">
        <v>0.10829999999999999</v>
      </c>
      <c r="AF1550" s="365">
        <v>0.10829999999999999</v>
      </c>
      <c r="AG1550" s="364">
        <v>10.57</v>
      </c>
      <c r="AH1550" s="365">
        <v>0.10829999999999999</v>
      </c>
      <c r="AI1550" s="365">
        <v>0.10829999999999999</v>
      </c>
      <c r="AJ1550" s="364">
        <v>10.64</v>
      </c>
      <c r="AK1550" s="365">
        <v>0.10829999999999999</v>
      </c>
      <c r="AL1550" s="365">
        <v>0.10829999999999999</v>
      </c>
      <c r="AM1550" s="364">
        <v>10.55</v>
      </c>
      <c r="AN1550" s="365">
        <v>0.10829999999999999</v>
      </c>
      <c r="AO1550" s="365">
        <v>0.10829999999999999</v>
      </c>
      <c r="AP1550" s="364">
        <v>10.79</v>
      </c>
      <c r="AQ1550" s="365">
        <v>0.10829999999999999</v>
      </c>
      <c r="AR1550" s="365">
        <v>0.10829999999999999</v>
      </c>
      <c r="AS1550" s="364">
        <v>10.56</v>
      </c>
      <c r="AT1550" s="365">
        <v>0.10829999999999999</v>
      </c>
      <c r="AU1550" s="365">
        <v>0.10829999999999999</v>
      </c>
      <c r="AV1550" s="364">
        <v>10.44</v>
      </c>
      <c r="AW1550" s="365">
        <v>0.10829999999999999</v>
      </c>
      <c r="AX1550" s="365">
        <v>0.10829999999999999</v>
      </c>
      <c r="AY1550" s="364">
        <v>10.56</v>
      </c>
      <c r="AZ1550" s="365">
        <v>0.10829999999999999</v>
      </c>
      <c r="BA1550" s="365">
        <v>0.10829999999999999</v>
      </c>
      <c r="BB1550" s="364">
        <v>10.52</v>
      </c>
      <c r="BC1550" s="365">
        <v>0.10829999999999999</v>
      </c>
      <c r="BD1550" s="365">
        <v>0.10829999999999999</v>
      </c>
      <c r="BE1550" s="364">
        <v>10.61</v>
      </c>
      <c r="BF1550" s="365">
        <v>0.10829999999999999</v>
      </c>
      <c r="BG1550" s="365">
        <v>0.10829999999999999</v>
      </c>
      <c r="BH1550" s="364">
        <v>10.58</v>
      </c>
      <c r="BI1550" s="365">
        <v>0.10829999999999999</v>
      </c>
      <c r="BJ1550" s="365">
        <v>0.10829999999999999</v>
      </c>
      <c r="BK1550" s="364">
        <v>10.72</v>
      </c>
      <c r="BL1550" s="365">
        <v>0.10829999999999999</v>
      </c>
      <c r="BM1550" s="365">
        <v>0.10829999999999999</v>
      </c>
      <c r="BN1550" s="364">
        <v>10.7</v>
      </c>
      <c r="BO1550" s="365">
        <v>0.10829999999999999</v>
      </c>
      <c r="BP1550" s="365">
        <v>0.10829999999999999</v>
      </c>
      <c r="BQ1550" s="364">
        <v>10.72</v>
      </c>
      <c r="BR1550" s="365">
        <v>0.10829999999999999</v>
      </c>
      <c r="BS1550" s="365">
        <v>0.10829999999999999</v>
      </c>
      <c r="BT1550" s="364">
        <v>10.66</v>
      </c>
      <c r="BU1550" s="365">
        <v>0.10829999999999999</v>
      </c>
      <c r="BV1550" s="365">
        <v>0.10829999999999999</v>
      </c>
      <c r="BW1550" s="364">
        <v>10.63</v>
      </c>
      <c r="BX1550" s="365">
        <v>0.10829999999999999</v>
      </c>
      <c r="BY1550" s="365">
        <v>0.10829999999999999</v>
      </c>
    </row>
    <row r="1551" spans="1:77" s="202" customFormat="1" x14ac:dyDescent="0.2">
      <c r="A1551" s="270" t="s">
        <v>994</v>
      </c>
      <c r="B1551" s="271" t="s">
        <v>942</v>
      </c>
      <c r="C1551" s="271" t="s">
        <v>607</v>
      </c>
      <c r="D1551" s="271" t="s">
        <v>611</v>
      </c>
      <c r="E1551" s="272">
        <v>0.23</v>
      </c>
      <c r="F1551" s="353">
        <v>3.5599999999999998E-4</v>
      </c>
      <c r="G1551" s="353">
        <v>1.2E-5</v>
      </c>
      <c r="H1551" s="274">
        <v>0.89520530227265882</v>
      </c>
      <c r="I1551" s="353">
        <v>1.16E-3</v>
      </c>
      <c r="J1551" s="353">
        <v>0</v>
      </c>
      <c r="K1551" s="274">
        <v>2.9153053531037947</v>
      </c>
      <c r="L1551" s="353">
        <v>3.9200000000000004E-4</v>
      </c>
      <c r="M1551" s="353">
        <v>0</v>
      </c>
      <c r="N1551" s="274">
        <v>0.98517215380748935</v>
      </c>
      <c r="O1551" s="353">
        <v>4.5400000000000003E-4</v>
      </c>
      <c r="P1551" s="353">
        <v>0</v>
      </c>
      <c r="Q1551" s="274">
        <v>1.1409901985423472</v>
      </c>
      <c r="R1551" s="353">
        <v>6.8999999999999997E-4</v>
      </c>
      <c r="S1551" s="353">
        <v>6.0000000000000002E-6</v>
      </c>
      <c r="T1551" s="274">
        <v>1.7341696065931214</v>
      </c>
      <c r="U1551" s="353">
        <v>1.0000000000000001E-5</v>
      </c>
      <c r="V1551" s="353">
        <v>0</v>
      </c>
      <c r="W1551" s="274">
        <v>2.5131942699170646E-2</v>
      </c>
      <c r="X1551" s="353">
        <v>1.2E-5</v>
      </c>
      <c r="Y1551" s="353">
        <v>0</v>
      </c>
      <c r="Z1551" s="274">
        <v>3.0158331239004774E-2</v>
      </c>
      <c r="AA1551" s="353">
        <v>2.5999999999999998E-5</v>
      </c>
      <c r="AB1551" s="353">
        <v>0</v>
      </c>
      <c r="AC1551" s="274">
        <v>6.534305101784367E-2</v>
      </c>
      <c r="AD1551" s="353">
        <v>4.3999999999999999E-5</v>
      </c>
      <c r="AE1551" s="353">
        <v>0</v>
      </c>
      <c r="AF1551" s="274">
        <v>0.11058054787635083</v>
      </c>
      <c r="AG1551" s="353">
        <v>6.3999999999999997E-5</v>
      </c>
      <c r="AH1551" s="353">
        <v>0</v>
      </c>
      <c r="AI1551" s="274">
        <v>0.16084443327469211</v>
      </c>
      <c r="AJ1551" s="353">
        <v>6.6000000000000005E-5</v>
      </c>
      <c r="AK1551" s="353">
        <v>0</v>
      </c>
      <c r="AL1551" s="274">
        <v>0.16587082181452628</v>
      </c>
      <c r="AM1551" s="353">
        <v>6.3999999999999997E-5</v>
      </c>
      <c r="AN1551" s="353">
        <v>0</v>
      </c>
      <c r="AO1551" s="274">
        <v>0.16084443327469211</v>
      </c>
      <c r="AP1551" s="353">
        <v>6.6000000000000005E-5</v>
      </c>
      <c r="AQ1551" s="353">
        <v>0</v>
      </c>
      <c r="AR1551" s="274">
        <v>0.16587082181452628</v>
      </c>
      <c r="AS1551" s="353">
        <v>5.5999999999999999E-5</v>
      </c>
      <c r="AT1551" s="353">
        <v>0</v>
      </c>
      <c r="AU1551" s="274">
        <v>0.1407388791153556</v>
      </c>
      <c r="AV1551" s="353">
        <v>6.3999999999999997E-5</v>
      </c>
      <c r="AW1551" s="353">
        <v>0</v>
      </c>
      <c r="AX1551" s="274">
        <v>0.16084443327469211</v>
      </c>
      <c r="AY1551" s="353">
        <v>6.3999999999999997E-5</v>
      </c>
      <c r="AZ1551" s="353">
        <v>0</v>
      </c>
      <c r="BA1551" s="274">
        <v>0.16084443327469211</v>
      </c>
      <c r="BB1551" s="353">
        <v>3.5999999999999994E-5</v>
      </c>
      <c r="BC1551" s="353">
        <v>0</v>
      </c>
      <c r="BD1551" s="274">
        <v>9.0474993717014299E-2</v>
      </c>
      <c r="BE1551" s="353">
        <v>2.5999999999999998E-5</v>
      </c>
      <c r="BF1551" s="353">
        <v>0</v>
      </c>
      <c r="BG1551" s="274">
        <v>6.534305101784367E-2</v>
      </c>
      <c r="BH1551" s="353">
        <v>2.5999999999999998E-5</v>
      </c>
      <c r="BI1551" s="353">
        <v>0</v>
      </c>
      <c r="BJ1551" s="274">
        <v>6.534305101784367E-2</v>
      </c>
      <c r="BK1551" s="353">
        <v>5.1999999999999997E-5</v>
      </c>
      <c r="BL1551" s="353">
        <v>1.0000000000000001E-5</v>
      </c>
      <c r="BM1551" s="274">
        <v>0.13308069660591831</v>
      </c>
      <c r="BN1551" s="353">
        <v>7.6000000000000004E-5</v>
      </c>
      <c r="BO1551" s="353">
        <v>2.1999999999999999E-5</v>
      </c>
      <c r="BP1551" s="274">
        <v>0.19884433721892419</v>
      </c>
      <c r="BQ1551" s="353">
        <v>5.3999999999999998E-5</v>
      </c>
      <c r="BR1551" s="353">
        <v>3.9999999999999998E-6</v>
      </c>
      <c r="BS1551" s="274">
        <v>0.13608430631496238</v>
      </c>
      <c r="BT1551" s="353">
        <v>2.5999999999999998E-5</v>
      </c>
      <c r="BU1551" s="353">
        <v>0</v>
      </c>
      <c r="BV1551" s="274">
        <v>6.534305101784367E-2</v>
      </c>
      <c r="BW1551" s="353">
        <v>1.4E-5</v>
      </c>
      <c r="BX1551" s="353">
        <v>0</v>
      </c>
      <c r="BY1551" s="274">
        <v>3.5184719778838899E-2</v>
      </c>
    </row>
    <row r="1552" spans="1:77" s="202" customFormat="1" x14ac:dyDescent="0.2">
      <c r="A1552" s="270" t="s">
        <v>997</v>
      </c>
      <c r="B1552" s="271" t="s">
        <v>604</v>
      </c>
      <c r="C1552" s="271" t="s">
        <v>998</v>
      </c>
      <c r="D1552" s="271" t="s">
        <v>606</v>
      </c>
      <c r="E1552" s="272">
        <v>35</v>
      </c>
      <c r="F1552" s="353" t="s">
        <v>607</v>
      </c>
      <c r="G1552" s="353" t="s">
        <v>607</v>
      </c>
      <c r="H1552" s="353" t="s">
        <v>607</v>
      </c>
      <c r="I1552" s="353" t="s">
        <v>607</v>
      </c>
      <c r="J1552" s="353" t="s">
        <v>607</v>
      </c>
      <c r="K1552" s="353" t="s">
        <v>607</v>
      </c>
      <c r="L1552" s="353" t="s">
        <v>607</v>
      </c>
      <c r="M1552" s="353" t="s">
        <v>607</v>
      </c>
      <c r="N1552" s="353" t="s">
        <v>607</v>
      </c>
      <c r="O1552" s="353" t="s">
        <v>607</v>
      </c>
      <c r="P1552" s="353" t="s">
        <v>607</v>
      </c>
      <c r="Q1552" s="353" t="s">
        <v>607</v>
      </c>
      <c r="R1552" s="353" t="s">
        <v>607</v>
      </c>
      <c r="S1552" s="353" t="s">
        <v>607</v>
      </c>
      <c r="T1552" s="353" t="s">
        <v>607</v>
      </c>
      <c r="U1552" s="353" t="s">
        <v>607</v>
      </c>
      <c r="V1552" s="353" t="s">
        <v>607</v>
      </c>
      <c r="W1552" s="353" t="s">
        <v>607</v>
      </c>
      <c r="X1552" s="353" t="s">
        <v>607</v>
      </c>
      <c r="Y1552" s="353" t="s">
        <v>607</v>
      </c>
      <c r="Z1552" s="353" t="s">
        <v>607</v>
      </c>
      <c r="AA1552" s="353" t="s">
        <v>607</v>
      </c>
      <c r="AB1552" s="353" t="s">
        <v>607</v>
      </c>
      <c r="AC1552" s="353" t="s">
        <v>607</v>
      </c>
      <c r="AD1552" s="353" t="s">
        <v>607</v>
      </c>
      <c r="AE1552" s="353" t="s">
        <v>607</v>
      </c>
      <c r="AF1552" s="353" t="s">
        <v>607</v>
      </c>
      <c r="AG1552" s="353" t="s">
        <v>607</v>
      </c>
      <c r="AH1552" s="353" t="s">
        <v>607</v>
      </c>
      <c r="AI1552" s="353" t="s">
        <v>607</v>
      </c>
      <c r="AJ1552" s="353" t="s">
        <v>607</v>
      </c>
      <c r="AK1552" s="353" t="s">
        <v>607</v>
      </c>
      <c r="AL1552" s="353" t="s">
        <v>607</v>
      </c>
      <c r="AM1552" s="353" t="s">
        <v>607</v>
      </c>
      <c r="AN1552" s="353" t="s">
        <v>607</v>
      </c>
      <c r="AO1552" s="353" t="s">
        <v>607</v>
      </c>
      <c r="AP1552" s="353" t="s">
        <v>607</v>
      </c>
      <c r="AQ1552" s="353" t="s">
        <v>607</v>
      </c>
      <c r="AR1552" s="353" t="s">
        <v>607</v>
      </c>
      <c r="AS1552" s="353" t="s">
        <v>607</v>
      </c>
      <c r="AT1552" s="353" t="s">
        <v>607</v>
      </c>
      <c r="AU1552" s="353" t="s">
        <v>607</v>
      </c>
      <c r="AV1552" s="353" t="s">
        <v>607</v>
      </c>
      <c r="AW1552" s="353" t="s">
        <v>607</v>
      </c>
      <c r="AX1552" s="353" t="s">
        <v>607</v>
      </c>
      <c r="AY1552" s="353" t="s">
        <v>607</v>
      </c>
      <c r="AZ1552" s="353" t="s">
        <v>607</v>
      </c>
      <c r="BA1552" s="353" t="s">
        <v>607</v>
      </c>
      <c r="BB1552" s="353" t="s">
        <v>607</v>
      </c>
      <c r="BC1552" s="353" t="s">
        <v>607</v>
      </c>
      <c r="BD1552" s="353" t="s">
        <v>607</v>
      </c>
      <c r="BE1552" s="353" t="s">
        <v>607</v>
      </c>
      <c r="BF1552" s="353" t="s">
        <v>607</v>
      </c>
      <c r="BG1552" s="353" t="s">
        <v>607</v>
      </c>
      <c r="BH1552" s="353" t="s">
        <v>607</v>
      </c>
      <c r="BI1552" s="353" t="s">
        <v>607</v>
      </c>
      <c r="BJ1552" s="353" t="s">
        <v>607</v>
      </c>
      <c r="BK1552" s="353" t="s">
        <v>607</v>
      </c>
      <c r="BL1552" s="353" t="s">
        <v>607</v>
      </c>
      <c r="BM1552" s="353" t="s">
        <v>607</v>
      </c>
      <c r="BN1552" s="353" t="s">
        <v>607</v>
      </c>
      <c r="BO1552" s="353" t="s">
        <v>607</v>
      </c>
      <c r="BP1552" s="353" t="s">
        <v>607</v>
      </c>
      <c r="BQ1552" s="353" t="s">
        <v>607</v>
      </c>
      <c r="BR1552" s="353" t="s">
        <v>607</v>
      </c>
      <c r="BS1552" s="353" t="s">
        <v>607</v>
      </c>
      <c r="BT1552" s="353" t="s">
        <v>607</v>
      </c>
      <c r="BU1552" s="353" t="s">
        <v>607</v>
      </c>
      <c r="BV1552" s="353" t="s">
        <v>607</v>
      </c>
      <c r="BW1552" s="353" t="s">
        <v>607</v>
      </c>
      <c r="BX1552" s="353" t="s">
        <v>607</v>
      </c>
      <c r="BY1552" s="353" t="s">
        <v>607</v>
      </c>
    </row>
    <row r="1553" spans="1:77" s="202" customFormat="1" x14ac:dyDescent="0.2">
      <c r="A1553" s="270" t="s">
        <v>997</v>
      </c>
      <c r="B1553" s="271" t="s">
        <v>604</v>
      </c>
      <c r="C1553" s="271" t="s">
        <v>998</v>
      </c>
      <c r="D1553" s="271" t="s">
        <v>608</v>
      </c>
      <c r="E1553" s="272">
        <v>35</v>
      </c>
      <c r="F1553" s="290">
        <v>3</v>
      </c>
      <c r="G1553" s="378"/>
      <c r="H1553" s="378"/>
      <c r="I1553" s="290">
        <v>3</v>
      </c>
      <c r="J1553" s="378"/>
      <c r="K1553" s="378"/>
      <c r="L1553" s="290">
        <v>3</v>
      </c>
      <c r="M1553" s="378"/>
      <c r="N1553" s="378"/>
      <c r="O1553" s="290">
        <v>3</v>
      </c>
      <c r="P1553" s="378"/>
      <c r="Q1553" s="378"/>
      <c r="R1553" s="290">
        <v>3</v>
      </c>
      <c r="S1553" s="378"/>
      <c r="T1553" s="378"/>
      <c r="U1553" s="290">
        <v>3</v>
      </c>
      <c r="V1553" s="378"/>
      <c r="W1553" s="378"/>
      <c r="X1553" s="290">
        <v>3</v>
      </c>
      <c r="Y1553" s="378"/>
      <c r="Z1553" s="378"/>
      <c r="AA1553" s="290">
        <v>3</v>
      </c>
      <c r="AB1553" s="378"/>
      <c r="AC1553" s="378"/>
      <c r="AD1553" s="290">
        <v>3</v>
      </c>
      <c r="AE1553" s="378"/>
      <c r="AF1553" s="378"/>
      <c r="AG1553" s="290">
        <v>3</v>
      </c>
      <c r="AH1553" s="378"/>
      <c r="AI1553" s="378"/>
      <c r="AJ1553" s="290">
        <v>3</v>
      </c>
      <c r="AK1553" s="378"/>
      <c r="AL1553" s="378"/>
      <c r="AM1553" s="290">
        <v>3</v>
      </c>
      <c r="AN1553" s="378"/>
      <c r="AO1553" s="378"/>
      <c r="AP1553" s="290">
        <v>3</v>
      </c>
      <c r="AQ1553" s="378"/>
      <c r="AR1553" s="378"/>
      <c r="AS1553" s="290">
        <v>3</v>
      </c>
      <c r="AT1553" s="378"/>
      <c r="AU1553" s="378"/>
      <c r="AV1553" s="290">
        <v>3</v>
      </c>
      <c r="AW1553" s="378"/>
      <c r="AX1553" s="378"/>
      <c r="AY1553" s="290">
        <v>3</v>
      </c>
      <c r="AZ1553" s="378"/>
      <c r="BA1553" s="378"/>
      <c r="BB1553" s="290">
        <v>3</v>
      </c>
      <c r="BC1553" s="378"/>
      <c r="BD1553" s="378"/>
      <c r="BE1553" s="290">
        <v>3</v>
      </c>
      <c r="BF1553" s="378"/>
      <c r="BG1553" s="378"/>
      <c r="BH1553" s="290">
        <v>3</v>
      </c>
      <c r="BI1553" s="378"/>
      <c r="BJ1553" s="378"/>
      <c r="BK1553" s="290">
        <v>3</v>
      </c>
      <c r="BL1553" s="378"/>
      <c r="BM1553" s="378"/>
      <c r="BN1553" s="290">
        <v>3</v>
      </c>
      <c r="BO1553" s="378"/>
      <c r="BP1553" s="378"/>
      <c r="BQ1553" s="290">
        <v>3</v>
      </c>
      <c r="BR1553" s="378"/>
      <c r="BS1553" s="378"/>
      <c r="BT1553" s="290">
        <v>3</v>
      </c>
      <c r="BU1553" s="378"/>
      <c r="BV1553" s="378"/>
      <c r="BW1553" s="290">
        <v>3</v>
      </c>
      <c r="BX1553" s="378"/>
      <c r="BY1553" s="378"/>
    </row>
    <row r="1554" spans="1:77" s="202" customFormat="1" x14ac:dyDescent="0.2">
      <c r="A1554" s="270" t="s">
        <v>997</v>
      </c>
      <c r="B1554" s="271" t="s">
        <v>604</v>
      </c>
      <c r="C1554" s="271" t="s">
        <v>998</v>
      </c>
      <c r="D1554" s="271" t="s">
        <v>611</v>
      </c>
      <c r="E1554" s="272">
        <v>10</v>
      </c>
      <c r="F1554" s="274">
        <v>-0.36080000000000001</v>
      </c>
      <c r="G1554" s="274">
        <v>-0.19819999999999999</v>
      </c>
      <c r="H1554" s="274">
        <v>22.533228770834093</v>
      </c>
      <c r="I1554" s="274">
        <v>-0.33860000000000001</v>
      </c>
      <c r="J1554" s="274">
        <v>-0.1956</v>
      </c>
      <c r="K1554" s="274">
        <v>21.38434183105128</v>
      </c>
      <c r="L1554" s="274">
        <v>-0.31739999999999996</v>
      </c>
      <c r="M1554" s="274">
        <v>-0.1832</v>
      </c>
      <c r="N1554" s="274">
        <v>20.310269166871482</v>
      </c>
      <c r="O1554" s="274">
        <v>-0.2888</v>
      </c>
      <c r="P1554" s="274">
        <v>-0.185</v>
      </c>
      <c r="Q1554" s="274">
        <v>19.02593631296433</v>
      </c>
      <c r="R1554" s="274">
        <v>-0.29060000000000002</v>
      </c>
      <c r="S1554" s="274">
        <v>-0.19219999999999998</v>
      </c>
      <c r="T1554" s="274">
        <v>19.017260756760216</v>
      </c>
      <c r="U1554" s="274">
        <v>-0.31519999999999998</v>
      </c>
      <c r="V1554" s="274">
        <v>-0.20100000000000001</v>
      </c>
      <c r="W1554" s="274">
        <v>20.385769513705753</v>
      </c>
      <c r="X1554" s="274">
        <v>-0.34860000000000002</v>
      </c>
      <c r="Y1554" s="274">
        <v>-0.21580000000000002</v>
      </c>
      <c r="Z1554" s="274">
        <v>22.527404776455814</v>
      </c>
      <c r="AA1554" s="274">
        <v>-0.4214</v>
      </c>
      <c r="AB1554" s="274">
        <v>-0.2266</v>
      </c>
      <c r="AC1554" s="274">
        <v>26.289677691013026</v>
      </c>
      <c r="AD1554" s="274">
        <v>-0.4894</v>
      </c>
      <c r="AE1554" s="274">
        <v>-0.27939999999999998</v>
      </c>
      <c r="AF1554" s="274">
        <v>31.02336676898307</v>
      </c>
      <c r="AG1554" s="274">
        <v>-0.49760000000000004</v>
      </c>
      <c r="AH1554" s="274">
        <v>-0.31280000000000002</v>
      </c>
      <c r="AI1554" s="274">
        <v>32.141878615465977</v>
      </c>
      <c r="AJ1554" s="274">
        <v>-0.46379999999999999</v>
      </c>
      <c r="AK1554" s="274">
        <v>-0.23760000000000001</v>
      </c>
      <c r="AL1554" s="274">
        <v>28.498051566613924</v>
      </c>
      <c r="AM1554" s="274">
        <v>-0.45879999999999999</v>
      </c>
      <c r="AN1554" s="274">
        <v>-0.28639999999999999</v>
      </c>
      <c r="AO1554" s="274">
        <v>29.774478377674814</v>
      </c>
      <c r="AP1554" s="274">
        <v>-0.45019999999999999</v>
      </c>
      <c r="AQ1554" s="274">
        <v>-0.29919999999999997</v>
      </c>
      <c r="AR1554" s="274">
        <v>29.617067038439455</v>
      </c>
      <c r="AS1554" s="274">
        <v>-0.40820000000000001</v>
      </c>
      <c r="AT1554" s="274">
        <v>-0.21619999999999998</v>
      </c>
      <c r="AU1554" s="274">
        <v>25.797635368840695</v>
      </c>
      <c r="AV1554" s="274">
        <v>-0.4098</v>
      </c>
      <c r="AW1554" s="274">
        <v>-0.2394</v>
      </c>
      <c r="AX1554" s="274">
        <v>26.353240458456675</v>
      </c>
      <c r="AY1554" s="274">
        <v>-0.3972</v>
      </c>
      <c r="AZ1554" s="274">
        <v>-0.309</v>
      </c>
      <c r="BA1554" s="274">
        <v>27.442379379943169</v>
      </c>
      <c r="BB1554" s="274">
        <v>-0.37239999999999995</v>
      </c>
      <c r="BC1554" s="274">
        <v>-0.28439999999999999</v>
      </c>
      <c r="BD1554" s="274">
        <v>25.820228625301578</v>
      </c>
      <c r="BE1554" s="274">
        <v>-0.38839999999999997</v>
      </c>
      <c r="BF1554" s="274">
        <v>-0.27079999999999999</v>
      </c>
      <c r="BG1554" s="274">
        <v>25.626426546396722</v>
      </c>
      <c r="BH1554" s="274">
        <v>-0.42980000000000002</v>
      </c>
      <c r="BI1554" s="274">
        <v>-0.26900000000000002</v>
      </c>
      <c r="BJ1554" s="274">
        <v>27.623601120215824</v>
      </c>
      <c r="BK1554" s="274">
        <v>-0.44419999999999998</v>
      </c>
      <c r="BL1554" s="274">
        <v>-0.26960000000000001</v>
      </c>
      <c r="BM1554" s="274">
        <v>28.044295770003924</v>
      </c>
      <c r="BN1554" s="274">
        <v>-0.41539999999999999</v>
      </c>
      <c r="BO1554" s="274">
        <v>-0.2424</v>
      </c>
      <c r="BP1554" s="274">
        <v>26.578106378651395</v>
      </c>
      <c r="BQ1554" s="274">
        <v>-0.39200000000000002</v>
      </c>
      <c r="BR1554" s="274">
        <v>-0.2056</v>
      </c>
      <c r="BS1554" s="274">
        <v>24.602371218595298</v>
      </c>
      <c r="BT1554" s="274">
        <v>-0.4022</v>
      </c>
      <c r="BU1554" s="274">
        <v>-0.2074</v>
      </c>
      <c r="BV1554" s="274">
        <v>24.983343567331794</v>
      </c>
      <c r="BW1554" s="274">
        <v>-0.36399999999999999</v>
      </c>
      <c r="BX1554" s="274">
        <v>-0.1988</v>
      </c>
      <c r="BY1554" s="274">
        <v>22.810637395744699</v>
      </c>
    </row>
    <row r="1555" spans="1:77" s="202" customFormat="1" x14ac:dyDescent="0.2">
      <c r="A1555" s="270" t="s">
        <v>997</v>
      </c>
      <c r="B1555" s="271" t="s">
        <v>938</v>
      </c>
      <c r="C1555" s="271" t="s">
        <v>607</v>
      </c>
      <c r="D1555" s="271" t="s">
        <v>613</v>
      </c>
      <c r="E1555" s="272">
        <v>10</v>
      </c>
      <c r="F1555" s="364">
        <v>10.56</v>
      </c>
      <c r="G1555" s="365">
        <v>0.10829999999999999</v>
      </c>
      <c r="H1555" s="365">
        <v>0.10829999999999999</v>
      </c>
      <c r="I1555" s="364">
        <v>10.57</v>
      </c>
      <c r="J1555" s="365">
        <v>0.10829999999999999</v>
      </c>
      <c r="K1555" s="365">
        <v>0.10829999999999999</v>
      </c>
      <c r="L1555" s="364">
        <v>10.43</v>
      </c>
      <c r="M1555" s="365">
        <v>0.10829999999999999</v>
      </c>
      <c r="N1555" s="365">
        <v>0.10829999999999999</v>
      </c>
      <c r="O1555" s="364">
        <v>10.42</v>
      </c>
      <c r="P1555" s="365">
        <v>0.10829999999999999</v>
      </c>
      <c r="Q1555" s="365">
        <v>0.10829999999999999</v>
      </c>
      <c r="R1555" s="364">
        <v>10.59</v>
      </c>
      <c r="S1555" s="365">
        <v>0.10829999999999999</v>
      </c>
      <c r="T1555" s="365">
        <v>0.10829999999999999</v>
      </c>
      <c r="U1555" s="364">
        <v>10.6</v>
      </c>
      <c r="V1555" s="365">
        <v>0.10829999999999999</v>
      </c>
      <c r="W1555" s="365">
        <v>0.10829999999999999</v>
      </c>
      <c r="X1555" s="364">
        <v>10.52</v>
      </c>
      <c r="Y1555" s="365">
        <v>0.10829999999999999</v>
      </c>
      <c r="Z1555" s="365">
        <v>0.10829999999999999</v>
      </c>
      <c r="AA1555" s="364">
        <v>10.52</v>
      </c>
      <c r="AB1555" s="365">
        <v>0.10829999999999999</v>
      </c>
      <c r="AC1555" s="365">
        <v>0.10829999999999999</v>
      </c>
      <c r="AD1555" s="364">
        <v>10.5</v>
      </c>
      <c r="AE1555" s="365">
        <v>0.10829999999999999</v>
      </c>
      <c r="AF1555" s="365">
        <v>0.10829999999999999</v>
      </c>
      <c r="AG1555" s="364">
        <v>10.57</v>
      </c>
      <c r="AH1555" s="365">
        <v>0.10829999999999999</v>
      </c>
      <c r="AI1555" s="365">
        <v>0.10829999999999999</v>
      </c>
      <c r="AJ1555" s="364">
        <v>10.57</v>
      </c>
      <c r="AK1555" s="365">
        <v>0.10829999999999999</v>
      </c>
      <c r="AL1555" s="365">
        <v>0.10829999999999999</v>
      </c>
      <c r="AM1555" s="364">
        <v>10.5</v>
      </c>
      <c r="AN1555" s="365">
        <v>0.10829999999999999</v>
      </c>
      <c r="AO1555" s="365">
        <v>0.10829999999999999</v>
      </c>
      <c r="AP1555" s="364">
        <v>10.55</v>
      </c>
      <c r="AQ1555" s="365">
        <v>0.10829999999999999</v>
      </c>
      <c r="AR1555" s="365">
        <v>0.10829999999999999</v>
      </c>
      <c r="AS1555" s="364">
        <v>10.35</v>
      </c>
      <c r="AT1555" s="365">
        <v>0.10829999999999999</v>
      </c>
      <c r="AU1555" s="365">
        <v>0.10829999999999999</v>
      </c>
      <c r="AV1555" s="364">
        <v>10.41</v>
      </c>
      <c r="AW1555" s="365">
        <v>0.10829999999999999</v>
      </c>
      <c r="AX1555" s="365">
        <v>0.10829999999999999</v>
      </c>
      <c r="AY1555" s="364">
        <v>10.6</v>
      </c>
      <c r="AZ1555" s="365">
        <v>0.10829999999999999</v>
      </c>
      <c r="BA1555" s="365">
        <v>0.10829999999999999</v>
      </c>
      <c r="BB1555" s="364">
        <v>10.49</v>
      </c>
      <c r="BC1555" s="365">
        <v>0.10829999999999999</v>
      </c>
      <c r="BD1555" s="365">
        <v>0.10829999999999999</v>
      </c>
      <c r="BE1555" s="364">
        <v>10.68</v>
      </c>
      <c r="BF1555" s="365">
        <v>0.10829999999999999</v>
      </c>
      <c r="BG1555" s="365">
        <v>0.10829999999999999</v>
      </c>
      <c r="BH1555" s="364">
        <v>10.61</v>
      </c>
      <c r="BI1555" s="365">
        <v>0.10829999999999999</v>
      </c>
      <c r="BJ1555" s="365">
        <v>0.10829999999999999</v>
      </c>
      <c r="BK1555" s="364">
        <v>10.71</v>
      </c>
      <c r="BL1555" s="365">
        <v>0.10829999999999999</v>
      </c>
      <c r="BM1555" s="365">
        <v>0.10829999999999999</v>
      </c>
      <c r="BN1555" s="364">
        <v>10.46</v>
      </c>
      <c r="BO1555" s="365">
        <v>0.10829999999999999</v>
      </c>
      <c r="BP1555" s="365">
        <v>0.10829999999999999</v>
      </c>
      <c r="BQ1555" s="364">
        <v>10.4</v>
      </c>
      <c r="BR1555" s="365">
        <v>0.10829999999999999</v>
      </c>
      <c r="BS1555" s="365">
        <v>0.10829999999999999</v>
      </c>
      <c r="BT1555" s="364">
        <v>10.47</v>
      </c>
      <c r="BU1555" s="365">
        <v>0.10829999999999999</v>
      </c>
      <c r="BV1555" s="365">
        <v>0.10829999999999999</v>
      </c>
      <c r="BW1555" s="364">
        <v>10.51</v>
      </c>
      <c r="BX1555" s="365">
        <v>0.10829999999999999</v>
      </c>
      <c r="BY1555" s="365">
        <v>0.10829999999999999</v>
      </c>
    </row>
    <row r="1556" spans="1:77" s="202" customFormat="1" x14ac:dyDescent="0.2">
      <c r="A1556" s="270" t="s">
        <v>997</v>
      </c>
      <c r="B1556" s="271" t="s">
        <v>939</v>
      </c>
      <c r="C1556" s="271" t="s">
        <v>607</v>
      </c>
      <c r="D1556" s="271" t="s">
        <v>611</v>
      </c>
      <c r="E1556" s="272">
        <v>0.38</v>
      </c>
      <c r="F1556" s="353">
        <v>5.4200000000000006E-4</v>
      </c>
      <c r="G1556" s="353">
        <v>1.84E-4</v>
      </c>
      <c r="H1556" s="274">
        <v>0.87067385457478441</v>
      </c>
      <c r="I1556" s="353">
        <v>5.2800000000000004E-4</v>
      </c>
      <c r="J1556" s="353">
        <v>1.4199999999999998E-4</v>
      </c>
      <c r="K1556" s="274">
        <v>0.83170272879532237</v>
      </c>
      <c r="L1556" s="353">
        <v>5.0000000000000001E-4</v>
      </c>
      <c r="M1556" s="353">
        <v>1.22E-4</v>
      </c>
      <c r="N1556" s="274">
        <v>0.7828853446254711</v>
      </c>
      <c r="O1556" s="353">
        <v>5.04E-4</v>
      </c>
      <c r="P1556" s="353">
        <v>1.3800000000000002E-4</v>
      </c>
      <c r="Q1556" s="274">
        <v>0.79487592466576229</v>
      </c>
      <c r="R1556" s="353">
        <v>5.0199999999999995E-4</v>
      </c>
      <c r="S1556" s="353">
        <v>1.4199999999999998E-4</v>
      </c>
      <c r="T1556" s="274">
        <v>0.79357655947912931</v>
      </c>
      <c r="U1556" s="353">
        <v>5.04E-4</v>
      </c>
      <c r="V1556" s="353">
        <v>1.3200000000000001E-4</v>
      </c>
      <c r="W1556" s="274">
        <v>0.79251451217860946</v>
      </c>
      <c r="X1556" s="353">
        <v>5.0199999999999995E-4</v>
      </c>
      <c r="Y1556" s="353">
        <v>1.36E-4</v>
      </c>
      <c r="Z1556" s="274">
        <v>0.79114107842688419</v>
      </c>
      <c r="AA1556" s="353">
        <v>5.0199999999999995E-4</v>
      </c>
      <c r="AB1556" s="353">
        <v>1.3200000000000001E-4</v>
      </c>
      <c r="AC1556" s="274">
        <v>0.78957186369462729</v>
      </c>
      <c r="AD1556" s="353">
        <v>5.0000000000000001E-4</v>
      </c>
      <c r="AE1556" s="353">
        <v>1.2400000000000001E-4</v>
      </c>
      <c r="AF1556" s="274">
        <v>0.78361207952774625</v>
      </c>
      <c r="AG1556" s="353">
        <v>5.0199999999999995E-4</v>
      </c>
      <c r="AH1556" s="353">
        <v>1.4799999999999999E-4</v>
      </c>
      <c r="AI1556" s="274">
        <v>0.79610922919289273</v>
      </c>
      <c r="AJ1556" s="353">
        <v>5.0199999999999995E-4</v>
      </c>
      <c r="AK1556" s="353">
        <v>1.4799999999999999E-4</v>
      </c>
      <c r="AL1556" s="274">
        <v>0.79610922919289273</v>
      </c>
      <c r="AM1556" s="353">
        <v>5.04E-4</v>
      </c>
      <c r="AN1556" s="353">
        <v>1.3800000000000002E-4</v>
      </c>
      <c r="AO1556" s="274">
        <v>0.79487592466576229</v>
      </c>
      <c r="AP1556" s="353">
        <v>5.0000000000000001E-4</v>
      </c>
      <c r="AQ1556" s="353">
        <v>1.22E-4</v>
      </c>
      <c r="AR1556" s="274">
        <v>0.7828853446254711</v>
      </c>
      <c r="AS1556" s="353">
        <v>5.0199999999999995E-4</v>
      </c>
      <c r="AT1556" s="353">
        <v>1.2400000000000001E-4</v>
      </c>
      <c r="AU1556" s="274">
        <v>0.78656525744986305</v>
      </c>
      <c r="AV1556" s="353">
        <v>5.0199999999999995E-4</v>
      </c>
      <c r="AW1556" s="353">
        <v>1.2799999999999999E-4</v>
      </c>
      <c r="AX1556" s="274">
        <v>0.78804650498713957</v>
      </c>
      <c r="AY1556" s="353">
        <v>5.04E-4</v>
      </c>
      <c r="AZ1556" s="353">
        <v>1.4199999999999998E-4</v>
      </c>
      <c r="BA1556" s="274">
        <v>0.79650441293832408</v>
      </c>
      <c r="BB1556" s="353">
        <v>5.04E-4</v>
      </c>
      <c r="BC1556" s="353">
        <v>1.4799999999999999E-4</v>
      </c>
      <c r="BD1556" s="274">
        <v>0.79902780232079174</v>
      </c>
      <c r="BE1556" s="353">
        <v>5.04E-4</v>
      </c>
      <c r="BF1556" s="353">
        <v>1.4799999999999999E-4</v>
      </c>
      <c r="BG1556" s="274">
        <v>0.79902780232079174</v>
      </c>
      <c r="BH1556" s="353">
        <v>5.04E-4</v>
      </c>
      <c r="BI1556" s="353">
        <v>1.6000000000000001E-4</v>
      </c>
      <c r="BJ1556" s="274">
        <v>0.80436156347603238</v>
      </c>
      <c r="BK1556" s="353">
        <v>5.04E-4</v>
      </c>
      <c r="BL1556" s="353">
        <v>1.46E-4</v>
      </c>
      <c r="BM1556" s="274">
        <v>0.79817596316080752</v>
      </c>
      <c r="BN1556" s="353">
        <v>5.0199999999999995E-4</v>
      </c>
      <c r="BO1556" s="353">
        <v>1.18E-4</v>
      </c>
      <c r="BP1556" s="274">
        <v>0.78442663918314526</v>
      </c>
      <c r="BQ1556" s="353">
        <v>5.0199999999999995E-4</v>
      </c>
      <c r="BR1556" s="353">
        <v>1.3000000000000002E-4</v>
      </c>
      <c r="BS1556" s="274">
        <v>0.78880368626500841</v>
      </c>
      <c r="BT1556" s="353">
        <v>5.0199999999999995E-4</v>
      </c>
      <c r="BU1556" s="353">
        <v>1.26E-4</v>
      </c>
      <c r="BV1556" s="274">
        <v>0.78730035158746559</v>
      </c>
      <c r="BW1556" s="353">
        <v>5.5200000000000008E-4</v>
      </c>
      <c r="BX1556" s="353">
        <v>1.7000000000000001E-4</v>
      </c>
      <c r="BY1556" s="274">
        <v>0.8785893304444351</v>
      </c>
    </row>
    <row r="1557" spans="1:77" s="202" customFormat="1" x14ac:dyDescent="0.2">
      <c r="A1557" s="270" t="s">
        <v>997</v>
      </c>
      <c r="B1557" s="271" t="s">
        <v>616</v>
      </c>
      <c r="C1557" s="271" t="s">
        <v>998</v>
      </c>
      <c r="D1557" s="271" t="s">
        <v>606</v>
      </c>
      <c r="E1557" s="272">
        <v>35</v>
      </c>
      <c r="F1557" s="353" t="s">
        <v>607</v>
      </c>
      <c r="G1557" s="353" t="s">
        <v>607</v>
      </c>
      <c r="H1557" s="353" t="s">
        <v>607</v>
      </c>
      <c r="I1557" s="353" t="s">
        <v>607</v>
      </c>
      <c r="J1557" s="353" t="s">
        <v>607</v>
      </c>
      <c r="K1557" s="353" t="s">
        <v>607</v>
      </c>
      <c r="L1557" s="353" t="s">
        <v>607</v>
      </c>
      <c r="M1557" s="353" t="s">
        <v>607</v>
      </c>
      <c r="N1557" s="353" t="s">
        <v>607</v>
      </c>
      <c r="O1557" s="353" t="s">
        <v>607</v>
      </c>
      <c r="P1557" s="353" t="s">
        <v>607</v>
      </c>
      <c r="Q1557" s="353" t="s">
        <v>607</v>
      </c>
      <c r="R1557" s="353" t="s">
        <v>607</v>
      </c>
      <c r="S1557" s="353" t="s">
        <v>607</v>
      </c>
      <c r="T1557" s="353" t="s">
        <v>607</v>
      </c>
      <c r="U1557" s="353" t="s">
        <v>607</v>
      </c>
      <c r="V1557" s="353" t="s">
        <v>607</v>
      </c>
      <c r="W1557" s="353" t="s">
        <v>607</v>
      </c>
      <c r="X1557" s="353" t="s">
        <v>607</v>
      </c>
      <c r="Y1557" s="353" t="s">
        <v>607</v>
      </c>
      <c r="Z1557" s="353" t="s">
        <v>607</v>
      </c>
      <c r="AA1557" s="353" t="s">
        <v>607</v>
      </c>
      <c r="AB1557" s="353" t="s">
        <v>607</v>
      </c>
      <c r="AC1557" s="353" t="s">
        <v>607</v>
      </c>
      <c r="AD1557" s="353" t="s">
        <v>607</v>
      </c>
      <c r="AE1557" s="353" t="s">
        <v>607</v>
      </c>
      <c r="AF1557" s="353" t="s">
        <v>607</v>
      </c>
      <c r="AG1557" s="353" t="s">
        <v>607</v>
      </c>
      <c r="AH1557" s="353" t="s">
        <v>607</v>
      </c>
      <c r="AI1557" s="353" t="s">
        <v>607</v>
      </c>
      <c r="AJ1557" s="353" t="s">
        <v>607</v>
      </c>
      <c r="AK1557" s="353" t="s">
        <v>607</v>
      </c>
      <c r="AL1557" s="353" t="s">
        <v>607</v>
      </c>
      <c r="AM1557" s="353" t="s">
        <v>607</v>
      </c>
      <c r="AN1557" s="353" t="s">
        <v>607</v>
      </c>
      <c r="AO1557" s="353" t="s">
        <v>607</v>
      </c>
      <c r="AP1557" s="353" t="s">
        <v>607</v>
      </c>
      <c r="AQ1557" s="353" t="s">
        <v>607</v>
      </c>
      <c r="AR1557" s="353" t="s">
        <v>607</v>
      </c>
      <c r="AS1557" s="353" t="s">
        <v>607</v>
      </c>
      <c r="AT1557" s="353" t="s">
        <v>607</v>
      </c>
      <c r="AU1557" s="353" t="s">
        <v>607</v>
      </c>
      <c r="AV1557" s="353" t="s">
        <v>607</v>
      </c>
      <c r="AW1557" s="353" t="s">
        <v>607</v>
      </c>
      <c r="AX1557" s="353" t="s">
        <v>607</v>
      </c>
      <c r="AY1557" s="353" t="s">
        <v>607</v>
      </c>
      <c r="AZ1557" s="353" t="s">
        <v>607</v>
      </c>
      <c r="BA1557" s="353" t="s">
        <v>607</v>
      </c>
      <c r="BB1557" s="353" t="s">
        <v>607</v>
      </c>
      <c r="BC1557" s="353" t="s">
        <v>607</v>
      </c>
      <c r="BD1557" s="353" t="s">
        <v>607</v>
      </c>
      <c r="BE1557" s="353" t="s">
        <v>607</v>
      </c>
      <c r="BF1557" s="353" t="s">
        <v>607</v>
      </c>
      <c r="BG1557" s="353" t="s">
        <v>607</v>
      </c>
      <c r="BH1557" s="353" t="s">
        <v>607</v>
      </c>
      <c r="BI1557" s="353" t="s">
        <v>607</v>
      </c>
      <c r="BJ1557" s="353" t="s">
        <v>607</v>
      </c>
      <c r="BK1557" s="353" t="s">
        <v>607</v>
      </c>
      <c r="BL1557" s="353" t="s">
        <v>607</v>
      </c>
      <c r="BM1557" s="353" t="s">
        <v>607</v>
      </c>
      <c r="BN1557" s="353" t="s">
        <v>607</v>
      </c>
      <c r="BO1557" s="353" t="s">
        <v>607</v>
      </c>
      <c r="BP1557" s="353" t="s">
        <v>607</v>
      </c>
      <c r="BQ1557" s="353" t="s">
        <v>607</v>
      </c>
      <c r="BR1557" s="353" t="s">
        <v>607</v>
      </c>
      <c r="BS1557" s="353" t="s">
        <v>607</v>
      </c>
      <c r="BT1557" s="353" t="s">
        <v>607</v>
      </c>
      <c r="BU1557" s="353" t="s">
        <v>607</v>
      </c>
      <c r="BV1557" s="353" t="s">
        <v>607</v>
      </c>
      <c r="BW1557" s="353" t="s">
        <v>607</v>
      </c>
      <c r="BX1557" s="353" t="s">
        <v>607</v>
      </c>
      <c r="BY1557" s="353" t="s">
        <v>607</v>
      </c>
    </row>
    <row r="1558" spans="1:77" s="202" customFormat="1" x14ac:dyDescent="0.2">
      <c r="A1558" s="270" t="s">
        <v>997</v>
      </c>
      <c r="B1558" s="271" t="s">
        <v>616</v>
      </c>
      <c r="C1558" s="271" t="s">
        <v>998</v>
      </c>
      <c r="D1558" s="271" t="s">
        <v>608</v>
      </c>
      <c r="E1558" s="272">
        <v>35</v>
      </c>
      <c r="F1558" s="273" t="s">
        <v>816</v>
      </c>
      <c r="G1558" s="273" t="s">
        <v>816</v>
      </c>
      <c r="H1558" s="273" t="s">
        <v>816</v>
      </c>
      <c r="I1558" s="273" t="s">
        <v>816</v>
      </c>
      <c r="J1558" s="273" t="s">
        <v>816</v>
      </c>
      <c r="K1558" s="273" t="s">
        <v>816</v>
      </c>
      <c r="L1558" s="273" t="s">
        <v>816</v>
      </c>
      <c r="M1558" s="273" t="s">
        <v>816</v>
      </c>
      <c r="N1558" s="273" t="s">
        <v>816</v>
      </c>
      <c r="O1558" s="273" t="s">
        <v>816</v>
      </c>
      <c r="P1558" s="273" t="s">
        <v>816</v>
      </c>
      <c r="Q1558" s="273" t="s">
        <v>816</v>
      </c>
      <c r="R1558" s="273" t="s">
        <v>816</v>
      </c>
      <c r="S1558" s="273" t="s">
        <v>816</v>
      </c>
      <c r="T1558" s="273" t="s">
        <v>816</v>
      </c>
      <c r="U1558" s="273" t="s">
        <v>816</v>
      </c>
      <c r="V1558" s="273" t="s">
        <v>816</v>
      </c>
      <c r="W1558" s="273" t="s">
        <v>816</v>
      </c>
      <c r="X1558" s="273" t="s">
        <v>816</v>
      </c>
      <c r="Y1558" s="273" t="s">
        <v>816</v>
      </c>
      <c r="Z1558" s="273" t="s">
        <v>816</v>
      </c>
      <c r="AA1558" s="273" t="s">
        <v>816</v>
      </c>
      <c r="AB1558" s="273" t="s">
        <v>816</v>
      </c>
      <c r="AC1558" s="273" t="s">
        <v>816</v>
      </c>
      <c r="AD1558" s="273" t="s">
        <v>816</v>
      </c>
      <c r="AE1558" s="273" t="s">
        <v>816</v>
      </c>
      <c r="AF1558" s="273" t="s">
        <v>816</v>
      </c>
      <c r="AG1558" s="273" t="s">
        <v>816</v>
      </c>
      <c r="AH1558" s="273" t="s">
        <v>816</v>
      </c>
      <c r="AI1558" s="273" t="s">
        <v>816</v>
      </c>
      <c r="AJ1558" s="273" t="s">
        <v>816</v>
      </c>
      <c r="AK1558" s="273" t="s">
        <v>816</v>
      </c>
      <c r="AL1558" s="273" t="s">
        <v>816</v>
      </c>
      <c r="AM1558" s="273" t="s">
        <v>816</v>
      </c>
      <c r="AN1558" s="273" t="s">
        <v>816</v>
      </c>
      <c r="AO1558" s="273" t="s">
        <v>816</v>
      </c>
      <c r="AP1558" s="273" t="s">
        <v>816</v>
      </c>
      <c r="AQ1558" s="273" t="s">
        <v>816</v>
      </c>
      <c r="AR1558" s="273" t="s">
        <v>816</v>
      </c>
      <c r="AS1558" s="273" t="s">
        <v>816</v>
      </c>
      <c r="AT1558" s="273" t="s">
        <v>816</v>
      </c>
      <c r="AU1558" s="273" t="s">
        <v>816</v>
      </c>
      <c r="AV1558" s="273" t="s">
        <v>816</v>
      </c>
      <c r="AW1558" s="273" t="s">
        <v>816</v>
      </c>
      <c r="AX1558" s="273" t="s">
        <v>816</v>
      </c>
      <c r="AY1558" s="273" t="s">
        <v>816</v>
      </c>
      <c r="AZ1558" s="273" t="s">
        <v>816</v>
      </c>
      <c r="BA1558" s="273" t="s">
        <v>816</v>
      </c>
      <c r="BB1558" s="273" t="s">
        <v>816</v>
      </c>
      <c r="BC1558" s="273" t="s">
        <v>816</v>
      </c>
      <c r="BD1558" s="273" t="s">
        <v>816</v>
      </c>
      <c r="BE1558" s="273" t="s">
        <v>816</v>
      </c>
      <c r="BF1558" s="273" t="s">
        <v>816</v>
      </c>
      <c r="BG1558" s="273" t="s">
        <v>816</v>
      </c>
      <c r="BH1558" s="273" t="s">
        <v>816</v>
      </c>
      <c r="BI1558" s="273" t="s">
        <v>816</v>
      </c>
      <c r="BJ1558" s="273" t="s">
        <v>816</v>
      </c>
      <c r="BK1558" s="273" t="s">
        <v>816</v>
      </c>
      <c r="BL1558" s="273" t="s">
        <v>816</v>
      </c>
      <c r="BM1558" s="273" t="s">
        <v>816</v>
      </c>
      <c r="BN1558" s="273" t="s">
        <v>816</v>
      </c>
      <c r="BO1558" s="273" t="s">
        <v>816</v>
      </c>
      <c r="BP1558" s="273" t="s">
        <v>816</v>
      </c>
      <c r="BQ1558" s="273" t="s">
        <v>816</v>
      </c>
      <c r="BR1558" s="273" t="s">
        <v>816</v>
      </c>
      <c r="BS1558" s="273" t="s">
        <v>816</v>
      </c>
      <c r="BT1558" s="273" t="s">
        <v>816</v>
      </c>
      <c r="BU1558" s="273" t="s">
        <v>816</v>
      </c>
      <c r="BV1558" s="273" t="s">
        <v>816</v>
      </c>
      <c r="BW1558" s="273" t="s">
        <v>816</v>
      </c>
      <c r="BX1558" s="273" t="s">
        <v>816</v>
      </c>
      <c r="BY1558" s="273" t="s">
        <v>816</v>
      </c>
    </row>
    <row r="1559" spans="1:77" s="202" customFormat="1" x14ac:dyDescent="0.2">
      <c r="A1559" s="270" t="s">
        <v>997</v>
      </c>
      <c r="B1559" s="271" t="s">
        <v>616</v>
      </c>
      <c r="C1559" s="271" t="s">
        <v>998</v>
      </c>
      <c r="D1559" s="271" t="s">
        <v>611</v>
      </c>
      <c r="E1559" s="272">
        <v>10</v>
      </c>
      <c r="F1559" s="274" t="s">
        <v>816</v>
      </c>
      <c r="G1559" s="274" t="s">
        <v>816</v>
      </c>
      <c r="H1559" s="274" t="s">
        <v>816</v>
      </c>
      <c r="I1559" s="274" t="s">
        <v>816</v>
      </c>
      <c r="J1559" s="274" t="s">
        <v>816</v>
      </c>
      <c r="K1559" s="274" t="s">
        <v>816</v>
      </c>
      <c r="L1559" s="274" t="s">
        <v>816</v>
      </c>
      <c r="M1559" s="274" t="s">
        <v>816</v>
      </c>
      <c r="N1559" s="274" t="s">
        <v>816</v>
      </c>
      <c r="O1559" s="274" t="s">
        <v>816</v>
      </c>
      <c r="P1559" s="274" t="s">
        <v>816</v>
      </c>
      <c r="Q1559" s="274" t="s">
        <v>816</v>
      </c>
      <c r="R1559" s="274" t="s">
        <v>816</v>
      </c>
      <c r="S1559" s="274" t="s">
        <v>816</v>
      </c>
      <c r="T1559" s="274" t="s">
        <v>816</v>
      </c>
      <c r="U1559" s="274" t="s">
        <v>816</v>
      </c>
      <c r="V1559" s="274" t="s">
        <v>816</v>
      </c>
      <c r="W1559" s="274" t="s">
        <v>816</v>
      </c>
      <c r="X1559" s="274" t="s">
        <v>816</v>
      </c>
      <c r="Y1559" s="274" t="s">
        <v>816</v>
      </c>
      <c r="Z1559" s="274" t="s">
        <v>816</v>
      </c>
      <c r="AA1559" s="274" t="s">
        <v>816</v>
      </c>
      <c r="AB1559" s="274" t="s">
        <v>816</v>
      </c>
      <c r="AC1559" s="274" t="s">
        <v>816</v>
      </c>
      <c r="AD1559" s="274" t="s">
        <v>816</v>
      </c>
      <c r="AE1559" s="274" t="s">
        <v>816</v>
      </c>
      <c r="AF1559" s="274" t="s">
        <v>816</v>
      </c>
      <c r="AG1559" s="274" t="s">
        <v>816</v>
      </c>
      <c r="AH1559" s="274" t="s">
        <v>816</v>
      </c>
      <c r="AI1559" s="274" t="s">
        <v>816</v>
      </c>
      <c r="AJ1559" s="274" t="s">
        <v>816</v>
      </c>
      <c r="AK1559" s="274" t="s">
        <v>816</v>
      </c>
      <c r="AL1559" s="274" t="s">
        <v>816</v>
      </c>
      <c r="AM1559" s="274" t="s">
        <v>816</v>
      </c>
      <c r="AN1559" s="274" t="s">
        <v>816</v>
      </c>
      <c r="AO1559" s="274" t="s">
        <v>816</v>
      </c>
      <c r="AP1559" s="274" t="s">
        <v>816</v>
      </c>
      <c r="AQ1559" s="274" t="s">
        <v>816</v>
      </c>
      <c r="AR1559" s="274" t="s">
        <v>816</v>
      </c>
      <c r="AS1559" s="274" t="s">
        <v>816</v>
      </c>
      <c r="AT1559" s="274" t="s">
        <v>816</v>
      </c>
      <c r="AU1559" s="274" t="s">
        <v>816</v>
      </c>
      <c r="AV1559" s="274" t="s">
        <v>816</v>
      </c>
      <c r="AW1559" s="274" t="s">
        <v>816</v>
      </c>
      <c r="AX1559" s="274" t="s">
        <v>816</v>
      </c>
      <c r="AY1559" s="274" t="s">
        <v>816</v>
      </c>
      <c r="AZ1559" s="274" t="s">
        <v>816</v>
      </c>
      <c r="BA1559" s="274" t="s">
        <v>816</v>
      </c>
      <c r="BB1559" s="274" t="s">
        <v>816</v>
      </c>
      <c r="BC1559" s="274" t="s">
        <v>816</v>
      </c>
      <c r="BD1559" s="274" t="s">
        <v>816</v>
      </c>
      <c r="BE1559" s="274" t="s">
        <v>816</v>
      </c>
      <c r="BF1559" s="274" t="s">
        <v>816</v>
      </c>
      <c r="BG1559" s="274" t="s">
        <v>816</v>
      </c>
      <c r="BH1559" s="274" t="s">
        <v>816</v>
      </c>
      <c r="BI1559" s="274" t="s">
        <v>816</v>
      </c>
      <c r="BJ1559" s="274" t="s">
        <v>816</v>
      </c>
      <c r="BK1559" s="274" t="s">
        <v>816</v>
      </c>
      <c r="BL1559" s="274" t="s">
        <v>816</v>
      </c>
      <c r="BM1559" s="274" t="s">
        <v>816</v>
      </c>
      <c r="BN1559" s="274" t="s">
        <v>816</v>
      </c>
      <c r="BO1559" s="274" t="s">
        <v>816</v>
      </c>
      <c r="BP1559" s="274" t="s">
        <v>816</v>
      </c>
      <c r="BQ1559" s="274" t="s">
        <v>816</v>
      </c>
      <c r="BR1559" s="274" t="s">
        <v>816</v>
      </c>
      <c r="BS1559" s="274" t="s">
        <v>816</v>
      </c>
      <c r="BT1559" s="274" t="s">
        <v>816</v>
      </c>
      <c r="BU1559" s="274" t="s">
        <v>816</v>
      </c>
      <c r="BV1559" s="274" t="s">
        <v>816</v>
      </c>
      <c r="BW1559" s="274" t="s">
        <v>816</v>
      </c>
      <c r="BX1559" s="274" t="s">
        <v>816</v>
      </c>
      <c r="BY1559" s="274" t="s">
        <v>816</v>
      </c>
    </row>
    <row r="1560" spans="1:77" s="202" customFormat="1" x14ac:dyDescent="0.2">
      <c r="A1560" s="270" t="s">
        <v>997</v>
      </c>
      <c r="B1560" s="271" t="s">
        <v>941</v>
      </c>
      <c r="C1560" s="271" t="s">
        <v>607</v>
      </c>
      <c r="D1560" s="271" t="s">
        <v>613</v>
      </c>
      <c r="E1560" s="272">
        <v>10</v>
      </c>
      <c r="F1560" s="364">
        <v>10.53</v>
      </c>
      <c r="G1560" s="365">
        <v>0.10829999999999999</v>
      </c>
      <c r="H1560" s="365">
        <v>0.10829999999999999</v>
      </c>
      <c r="I1560" s="364">
        <v>10.53</v>
      </c>
      <c r="J1560" s="365">
        <v>0.10829999999999999</v>
      </c>
      <c r="K1560" s="365">
        <v>0.10829999999999999</v>
      </c>
      <c r="L1560" s="364">
        <v>10.39</v>
      </c>
      <c r="M1560" s="365">
        <v>0.10829999999999999</v>
      </c>
      <c r="N1560" s="365">
        <v>0.10829999999999999</v>
      </c>
      <c r="O1560" s="364">
        <v>10.39</v>
      </c>
      <c r="P1560" s="365">
        <v>0.10829999999999999</v>
      </c>
      <c r="Q1560" s="365">
        <v>0.10829999999999999</v>
      </c>
      <c r="R1560" s="364">
        <v>10.55</v>
      </c>
      <c r="S1560" s="365">
        <v>0.10829999999999999</v>
      </c>
      <c r="T1560" s="365">
        <v>0.10829999999999999</v>
      </c>
      <c r="U1560" s="364">
        <v>10.56</v>
      </c>
      <c r="V1560" s="365">
        <v>0.10829999999999999</v>
      </c>
      <c r="W1560" s="365">
        <v>0.10829999999999999</v>
      </c>
      <c r="X1560" s="364">
        <v>10.49</v>
      </c>
      <c r="Y1560" s="365">
        <v>0.10829999999999999</v>
      </c>
      <c r="Z1560" s="365">
        <v>0.10829999999999999</v>
      </c>
      <c r="AA1560" s="364">
        <v>10.48</v>
      </c>
      <c r="AB1560" s="365">
        <v>0.10829999999999999</v>
      </c>
      <c r="AC1560" s="365">
        <v>0.10829999999999999</v>
      </c>
      <c r="AD1560" s="364">
        <v>10.47</v>
      </c>
      <c r="AE1560" s="365">
        <v>0.10829999999999999</v>
      </c>
      <c r="AF1560" s="365">
        <v>0.10829999999999999</v>
      </c>
      <c r="AG1560" s="364">
        <v>10.53</v>
      </c>
      <c r="AH1560" s="365">
        <v>0.10829999999999999</v>
      </c>
      <c r="AI1560" s="365">
        <v>0.10829999999999999</v>
      </c>
      <c r="AJ1560" s="364">
        <v>10.54</v>
      </c>
      <c r="AK1560" s="365">
        <v>0.10829999999999999</v>
      </c>
      <c r="AL1560" s="365">
        <v>0.10829999999999999</v>
      </c>
      <c r="AM1560" s="364">
        <v>10.47</v>
      </c>
      <c r="AN1560" s="365">
        <v>0.10829999999999999</v>
      </c>
      <c r="AO1560" s="365">
        <v>0.10829999999999999</v>
      </c>
      <c r="AP1560" s="364">
        <v>10.52</v>
      </c>
      <c r="AQ1560" s="365">
        <v>0.10829999999999999</v>
      </c>
      <c r="AR1560" s="365">
        <v>0.10829999999999999</v>
      </c>
      <c r="AS1560" s="364">
        <v>10.32</v>
      </c>
      <c r="AT1560" s="365">
        <v>0.10829999999999999</v>
      </c>
      <c r="AU1560" s="365">
        <v>0.10829999999999999</v>
      </c>
      <c r="AV1560" s="364">
        <v>10.38</v>
      </c>
      <c r="AW1560" s="365">
        <v>0.10829999999999999</v>
      </c>
      <c r="AX1560" s="365">
        <v>0.10829999999999999</v>
      </c>
      <c r="AY1560" s="364">
        <v>10.57</v>
      </c>
      <c r="AZ1560" s="365">
        <v>0.10829999999999999</v>
      </c>
      <c r="BA1560" s="365">
        <v>0.10829999999999999</v>
      </c>
      <c r="BB1560" s="364">
        <v>10.46</v>
      </c>
      <c r="BC1560" s="365">
        <v>0.10829999999999999</v>
      </c>
      <c r="BD1560" s="365">
        <v>0.10829999999999999</v>
      </c>
      <c r="BE1560" s="364">
        <v>10.65</v>
      </c>
      <c r="BF1560" s="365">
        <v>0.10829999999999999</v>
      </c>
      <c r="BG1560" s="365">
        <v>0.10829999999999999</v>
      </c>
      <c r="BH1560" s="364">
        <v>10.57</v>
      </c>
      <c r="BI1560" s="365">
        <v>0.10829999999999999</v>
      </c>
      <c r="BJ1560" s="365">
        <v>0.10829999999999999</v>
      </c>
      <c r="BK1560" s="364">
        <v>10.68</v>
      </c>
      <c r="BL1560" s="365">
        <v>0.10829999999999999</v>
      </c>
      <c r="BM1560" s="365">
        <v>0.10829999999999999</v>
      </c>
      <c r="BN1560" s="364">
        <v>10.43</v>
      </c>
      <c r="BO1560" s="365">
        <v>0.10829999999999999</v>
      </c>
      <c r="BP1560" s="365">
        <v>0.10829999999999999</v>
      </c>
      <c r="BQ1560" s="364">
        <v>10.37</v>
      </c>
      <c r="BR1560" s="365">
        <v>0.10829999999999999</v>
      </c>
      <c r="BS1560" s="365">
        <v>0.10829999999999999</v>
      </c>
      <c r="BT1560" s="364">
        <v>10.43</v>
      </c>
      <c r="BU1560" s="365">
        <v>0.10829999999999999</v>
      </c>
      <c r="BV1560" s="365">
        <v>0.10829999999999999</v>
      </c>
      <c r="BW1560" s="364">
        <v>10.47</v>
      </c>
      <c r="BX1560" s="365">
        <v>0.10829999999999999</v>
      </c>
      <c r="BY1560" s="365">
        <v>0.10829999999999999</v>
      </c>
    </row>
    <row r="1561" spans="1:77" s="202" customFormat="1" x14ac:dyDescent="0.2">
      <c r="A1561" s="270" t="s">
        <v>997</v>
      </c>
      <c r="B1561" s="271" t="s">
        <v>942</v>
      </c>
      <c r="C1561" s="271" t="s">
        <v>607</v>
      </c>
      <c r="D1561" s="271" t="s">
        <v>611</v>
      </c>
      <c r="E1561" s="272">
        <v>0.38</v>
      </c>
      <c r="F1561" s="353" t="s">
        <v>607</v>
      </c>
      <c r="G1561" s="353" t="s">
        <v>607</v>
      </c>
      <c r="H1561" s="353" t="s">
        <v>607</v>
      </c>
      <c r="I1561" s="353" t="s">
        <v>607</v>
      </c>
      <c r="J1561" s="353" t="s">
        <v>607</v>
      </c>
      <c r="K1561" s="353" t="s">
        <v>607</v>
      </c>
      <c r="L1561" s="353" t="s">
        <v>607</v>
      </c>
      <c r="M1561" s="353" t="s">
        <v>607</v>
      </c>
      <c r="N1561" s="353" t="s">
        <v>607</v>
      </c>
      <c r="O1561" s="353" t="s">
        <v>607</v>
      </c>
      <c r="P1561" s="353" t="s">
        <v>607</v>
      </c>
      <c r="Q1561" s="353" t="s">
        <v>607</v>
      </c>
      <c r="R1561" s="353" t="s">
        <v>607</v>
      </c>
      <c r="S1561" s="353" t="s">
        <v>607</v>
      </c>
      <c r="T1561" s="353" t="s">
        <v>607</v>
      </c>
      <c r="U1561" s="353" t="s">
        <v>607</v>
      </c>
      <c r="V1561" s="353" t="s">
        <v>607</v>
      </c>
      <c r="W1561" s="353" t="s">
        <v>607</v>
      </c>
      <c r="X1561" s="353" t="s">
        <v>607</v>
      </c>
      <c r="Y1561" s="353" t="s">
        <v>607</v>
      </c>
      <c r="Z1561" s="353" t="s">
        <v>607</v>
      </c>
      <c r="AA1561" s="353" t="s">
        <v>607</v>
      </c>
      <c r="AB1561" s="353" t="s">
        <v>607</v>
      </c>
      <c r="AC1561" s="353" t="s">
        <v>607</v>
      </c>
      <c r="AD1561" s="353" t="s">
        <v>607</v>
      </c>
      <c r="AE1561" s="353" t="s">
        <v>607</v>
      </c>
      <c r="AF1561" s="353" t="s">
        <v>607</v>
      </c>
      <c r="AG1561" s="353" t="s">
        <v>607</v>
      </c>
      <c r="AH1561" s="353" t="s">
        <v>607</v>
      </c>
      <c r="AI1561" s="353" t="s">
        <v>607</v>
      </c>
      <c r="AJ1561" s="353" t="s">
        <v>607</v>
      </c>
      <c r="AK1561" s="353" t="s">
        <v>607</v>
      </c>
      <c r="AL1561" s="353" t="s">
        <v>607</v>
      </c>
      <c r="AM1561" s="353" t="s">
        <v>607</v>
      </c>
      <c r="AN1561" s="353" t="s">
        <v>607</v>
      </c>
      <c r="AO1561" s="353" t="s">
        <v>607</v>
      </c>
      <c r="AP1561" s="353" t="s">
        <v>607</v>
      </c>
      <c r="AQ1561" s="353" t="s">
        <v>607</v>
      </c>
      <c r="AR1561" s="353" t="s">
        <v>607</v>
      </c>
      <c r="AS1561" s="353" t="s">
        <v>607</v>
      </c>
      <c r="AT1561" s="353" t="s">
        <v>607</v>
      </c>
      <c r="AU1561" s="353" t="s">
        <v>607</v>
      </c>
      <c r="AV1561" s="353" t="s">
        <v>607</v>
      </c>
      <c r="AW1561" s="353" t="s">
        <v>607</v>
      </c>
      <c r="AX1561" s="353" t="s">
        <v>607</v>
      </c>
      <c r="AY1561" s="353" t="s">
        <v>607</v>
      </c>
      <c r="AZ1561" s="353" t="s">
        <v>607</v>
      </c>
      <c r="BA1561" s="353" t="s">
        <v>607</v>
      </c>
      <c r="BB1561" s="353" t="s">
        <v>607</v>
      </c>
      <c r="BC1561" s="353" t="s">
        <v>607</v>
      </c>
      <c r="BD1561" s="353" t="s">
        <v>607</v>
      </c>
      <c r="BE1561" s="353" t="s">
        <v>607</v>
      </c>
      <c r="BF1561" s="353" t="s">
        <v>607</v>
      </c>
      <c r="BG1561" s="353" t="s">
        <v>607</v>
      </c>
      <c r="BH1561" s="353" t="s">
        <v>607</v>
      </c>
      <c r="BI1561" s="353" t="s">
        <v>607</v>
      </c>
      <c r="BJ1561" s="353" t="s">
        <v>607</v>
      </c>
      <c r="BK1561" s="353" t="s">
        <v>607</v>
      </c>
      <c r="BL1561" s="353" t="s">
        <v>607</v>
      </c>
      <c r="BM1561" s="353" t="s">
        <v>607</v>
      </c>
      <c r="BN1561" s="353" t="s">
        <v>607</v>
      </c>
      <c r="BO1561" s="353" t="s">
        <v>607</v>
      </c>
      <c r="BP1561" s="353" t="s">
        <v>607</v>
      </c>
      <c r="BQ1561" s="353" t="s">
        <v>607</v>
      </c>
      <c r="BR1561" s="353" t="s">
        <v>607</v>
      </c>
      <c r="BS1561" s="353" t="s">
        <v>607</v>
      </c>
      <c r="BT1561" s="353" t="s">
        <v>607</v>
      </c>
      <c r="BU1561" s="353" t="s">
        <v>607</v>
      </c>
      <c r="BV1561" s="353" t="s">
        <v>607</v>
      </c>
      <c r="BW1561" s="353" t="s">
        <v>607</v>
      </c>
      <c r="BX1561" s="353" t="s">
        <v>607</v>
      </c>
      <c r="BY1561" s="353" t="s">
        <v>607</v>
      </c>
    </row>
    <row r="1562" spans="1:77" s="202" customFormat="1" x14ac:dyDescent="0.2">
      <c r="A1562" s="270" t="s">
        <v>999</v>
      </c>
      <c r="B1562" s="271" t="s">
        <v>604</v>
      </c>
      <c r="C1562" s="271" t="s">
        <v>995</v>
      </c>
      <c r="D1562" s="271" t="s">
        <v>606</v>
      </c>
      <c r="E1562" s="272">
        <v>35</v>
      </c>
      <c r="F1562" s="353" t="s">
        <v>607</v>
      </c>
      <c r="G1562" s="353" t="s">
        <v>607</v>
      </c>
      <c r="H1562" s="353" t="s">
        <v>607</v>
      </c>
      <c r="I1562" s="353" t="s">
        <v>607</v>
      </c>
      <c r="J1562" s="353" t="s">
        <v>607</v>
      </c>
      <c r="K1562" s="353" t="s">
        <v>607</v>
      </c>
      <c r="L1562" s="353" t="s">
        <v>607</v>
      </c>
      <c r="M1562" s="353" t="s">
        <v>607</v>
      </c>
      <c r="N1562" s="353" t="s">
        <v>607</v>
      </c>
      <c r="O1562" s="353" t="s">
        <v>607</v>
      </c>
      <c r="P1562" s="353" t="s">
        <v>607</v>
      </c>
      <c r="Q1562" s="353" t="s">
        <v>607</v>
      </c>
      <c r="R1562" s="353" t="s">
        <v>607</v>
      </c>
      <c r="S1562" s="353" t="s">
        <v>607</v>
      </c>
      <c r="T1562" s="353" t="s">
        <v>607</v>
      </c>
      <c r="U1562" s="353" t="s">
        <v>607</v>
      </c>
      <c r="V1562" s="353" t="s">
        <v>607</v>
      </c>
      <c r="W1562" s="353" t="s">
        <v>607</v>
      </c>
      <c r="X1562" s="353" t="s">
        <v>607</v>
      </c>
      <c r="Y1562" s="353" t="s">
        <v>607</v>
      </c>
      <c r="Z1562" s="353" t="s">
        <v>607</v>
      </c>
      <c r="AA1562" s="353" t="s">
        <v>607</v>
      </c>
      <c r="AB1562" s="353" t="s">
        <v>607</v>
      </c>
      <c r="AC1562" s="353" t="s">
        <v>607</v>
      </c>
      <c r="AD1562" s="353" t="s">
        <v>607</v>
      </c>
      <c r="AE1562" s="353" t="s">
        <v>607</v>
      </c>
      <c r="AF1562" s="353" t="s">
        <v>607</v>
      </c>
      <c r="AG1562" s="353" t="s">
        <v>607</v>
      </c>
      <c r="AH1562" s="353" t="s">
        <v>607</v>
      </c>
      <c r="AI1562" s="353" t="s">
        <v>607</v>
      </c>
      <c r="AJ1562" s="353" t="s">
        <v>607</v>
      </c>
      <c r="AK1562" s="353" t="s">
        <v>607</v>
      </c>
      <c r="AL1562" s="353" t="s">
        <v>607</v>
      </c>
      <c r="AM1562" s="353" t="s">
        <v>607</v>
      </c>
      <c r="AN1562" s="353" t="s">
        <v>607</v>
      </c>
      <c r="AO1562" s="353" t="s">
        <v>607</v>
      </c>
      <c r="AP1562" s="353" t="s">
        <v>607</v>
      </c>
      <c r="AQ1562" s="353" t="s">
        <v>607</v>
      </c>
      <c r="AR1562" s="353" t="s">
        <v>607</v>
      </c>
      <c r="AS1562" s="353" t="s">
        <v>607</v>
      </c>
      <c r="AT1562" s="353" t="s">
        <v>607</v>
      </c>
      <c r="AU1562" s="353" t="s">
        <v>607</v>
      </c>
      <c r="AV1562" s="353" t="s">
        <v>607</v>
      </c>
      <c r="AW1562" s="353" t="s">
        <v>607</v>
      </c>
      <c r="AX1562" s="353" t="s">
        <v>607</v>
      </c>
      <c r="AY1562" s="353" t="s">
        <v>607</v>
      </c>
      <c r="AZ1562" s="353" t="s">
        <v>607</v>
      </c>
      <c r="BA1562" s="353" t="s">
        <v>607</v>
      </c>
      <c r="BB1562" s="353" t="s">
        <v>607</v>
      </c>
      <c r="BC1562" s="353" t="s">
        <v>607</v>
      </c>
      <c r="BD1562" s="353" t="s">
        <v>607</v>
      </c>
      <c r="BE1562" s="353" t="s">
        <v>607</v>
      </c>
      <c r="BF1562" s="353" t="s">
        <v>607</v>
      </c>
      <c r="BG1562" s="353" t="s">
        <v>607</v>
      </c>
      <c r="BH1562" s="353" t="s">
        <v>607</v>
      </c>
      <c r="BI1562" s="353" t="s">
        <v>607</v>
      </c>
      <c r="BJ1562" s="353" t="s">
        <v>607</v>
      </c>
      <c r="BK1562" s="353" t="s">
        <v>607</v>
      </c>
      <c r="BL1562" s="353" t="s">
        <v>607</v>
      </c>
      <c r="BM1562" s="353" t="s">
        <v>607</v>
      </c>
      <c r="BN1562" s="353" t="s">
        <v>607</v>
      </c>
      <c r="BO1562" s="353" t="s">
        <v>607</v>
      </c>
      <c r="BP1562" s="353" t="s">
        <v>607</v>
      </c>
      <c r="BQ1562" s="353" t="s">
        <v>607</v>
      </c>
      <c r="BR1562" s="353" t="s">
        <v>607</v>
      </c>
      <c r="BS1562" s="353" t="s">
        <v>607</v>
      </c>
      <c r="BT1562" s="353" t="s">
        <v>607</v>
      </c>
      <c r="BU1562" s="353" t="s">
        <v>607</v>
      </c>
      <c r="BV1562" s="353" t="s">
        <v>607</v>
      </c>
      <c r="BW1562" s="353" t="s">
        <v>607</v>
      </c>
      <c r="BX1562" s="353" t="s">
        <v>607</v>
      </c>
      <c r="BY1562" s="353" t="s">
        <v>607</v>
      </c>
    </row>
    <row r="1563" spans="1:77" s="202" customFormat="1" x14ac:dyDescent="0.2">
      <c r="A1563" s="270" t="s">
        <v>999</v>
      </c>
      <c r="B1563" s="271" t="s">
        <v>604</v>
      </c>
      <c r="C1563" s="271" t="s">
        <v>995</v>
      </c>
      <c r="D1563" s="271" t="s">
        <v>608</v>
      </c>
      <c r="E1563" s="272">
        <v>35</v>
      </c>
      <c r="F1563" s="290">
        <v>1</v>
      </c>
      <c r="G1563" s="378"/>
      <c r="H1563" s="378"/>
      <c r="I1563" s="290">
        <v>1</v>
      </c>
      <c r="J1563" s="378"/>
      <c r="K1563" s="378"/>
      <c r="L1563" s="290">
        <v>1</v>
      </c>
      <c r="M1563" s="378"/>
      <c r="N1563" s="378"/>
      <c r="O1563" s="290">
        <v>1</v>
      </c>
      <c r="P1563" s="378"/>
      <c r="Q1563" s="378"/>
      <c r="R1563" s="290">
        <v>1</v>
      </c>
      <c r="S1563" s="378"/>
      <c r="T1563" s="378"/>
      <c r="U1563" s="290">
        <v>1</v>
      </c>
      <c r="V1563" s="378"/>
      <c r="W1563" s="378"/>
      <c r="X1563" s="290">
        <v>1</v>
      </c>
      <c r="Y1563" s="378"/>
      <c r="Z1563" s="378"/>
      <c r="AA1563" s="290">
        <v>1</v>
      </c>
      <c r="AB1563" s="378"/>
      <c r="AC1563" s="378"/>
      <c r="AD1563" s="290">
        <v>1</v>
      </c>
      <c r="AE1563" s="378"/>
      <c r="AF1563" s="378"/>
      <c r="AG1563" s="290">
        <v>1</v>
      </c>
      <c r="AH1563" s="378"/>
      <c r="AI1563" s="378"/>
      <c r="AJ1563" s="290">
        <v>1</v>
      </c>
      <c r="AK1563" s="378"/>
      <c r="AL1563" s="378"/>
      <c r="AM1563" s="290">
        <v>1</v>
      </c>
      <c r="AN1563" s="378"/>
      <c r="AO1563" s="378"/>
      <c r="AP1563" s="290">
        <v>1</v>
      </c>
      <c r="AQ1563" s="378"/>
      <c r="AR1563" s="378"/>
      <c r="AS1563" s="290">
        <v>1</v>
      </c>
      <c r="AT1563" s="378"/>
      <c r="AU1563" s="378"/>
      <c r="AV1563" s="290">
        <v>1</v>
      </c>
      <c r="AW1563" s="378"/>
      <c r="AX1563" s="378"/>
      <c r="AY1563" s="290">
        <v>1</v>
      </c>
      <c r="AZ1563" s="378"/>
      <c r="BA1563" s="378"/>
      <c r="BB1563" s="290">
        <v>1</v>
      </c>
      <c r="BC1563" s="378"/>
      <c r="BD1563" s="378"/>
      <c r="BE1563" s="290">
        <v>1</v>
      </c>
      <c r="BF1563" s="378"/>
      <c r="BG1563" s="378"/>
      <c r="BH1563" s="290">
        <v>1</v>
      </c>
      <c r="BI1563" s="378"/>
      <c r="BJ1563" s="378"/>
      <c r="BK1563" s="290">
        <v>1</v>
      </c>
      <c r="BL1563" s="378"/>
      <c r="BM1563" s="378"/>
      <c r="BN1563" s="290">
        <v>1</v>
      </c>
      <c r="BO1563" s="378"/>
      <c r="BP1563" s="378"/>
      <c r="BQ1563" s="290">
        <v>1</v>
      </c>
      <c r="BR1563" s="378"/>
      <c r="BS1563" s="378"/>
      <c r="BT1563" s="290">
        <v>1</v>
      </c>
      <c r="BU1563" s="378"/>
      <c r="BV1563" s="378"/>
      <c r="BW1563" s="290">
        <v>1</v>
      </c>
      <c r="BX1563" s="378"/>
      <c r="BY1563" s="378"/>
    </row>
    <row r="1564" spans="1:77" s="202" customFormat="1" x14ac:dyDescent="0.2">
      <c r="A1564" s="270" t="s">
        <v>999</v>
      </c>
      <c r="B1564" s="271" t="s">
        <v>604</v>
      </c>
      <c r="C1564" s="271" t="s">
        <v>995</v>
      </c>
      <c r="D1564" s="271" t="s">
        <v>611</v>
      </c>
      <c r="E1564" s="272">
        <v>10</v>
      </c>
      <c r="F1564" s="274" t="s">
        <v>816</v>
      </c>
      <c r="G1564" s="274" t="s">
        <v>816</v>
      </c>
      <c r="H1564" s="274" t="s">
        <v>816</v>
      </c>
      <c r="I1564" s="274" t="s">
        <v>816</v>
      </c>
      <c r="J1564" s="274" t="s">
        <v>816</v>
      </c>
      <c r="K1564" s="274" t="s">
        <v>816</v>
      </c>
      <c r="L1564" s="274" t="s">
        <v>816</v>
      </c>
      <c r="M1564" s="274" t="s">
        <v>816</v>
      </c>
      <c r="N1564" s="274" t="s">
        <v>816</v>
      </c>
      <c r="O1564" s="274" t="s">
        <v>816</v>
      </c>
      <c r="P1564" s="274" t="s">
        <v>816</v>
      </c>
      <c r="Q1564" s="274" t="s">
        <v>816</v>
      </c>
      <c r="R1564" s="274" t="s">
        <v>816</v>
      </c>
      <c r="S1564" s="274" t="s">
        <v>816</v>
      </c>
      <c r="T1564" s="274" t="s">
        <v>816</v>
      </c>
      <c r="U1564" s="274" t="s">
        <v>816</v>
      </c>
      <c r="V1564" s="274" t="s">
        <v>816</v>
      </c>
      <c r="W1564" s="274" t="s">
        <v>816</v>
      </c>
      <c r="X1564" s="274" t="s">
        <v>816</v>
      </c>
      <c r="Y1564" s="274" t="s">
        <v>816</v>
      </c>
      <c r="Z1564" s="274" t="s">
        <v>816</v>
      </c>
      <c r="AA1564" s="274" t="s">
        <v>816</v>
      </c>
      <c r="AB1564" s="274" t="s">
        <v>816</v>
      </c>
      <c r="AC1564" s="274" t="s">
        <v>816</v>
      </c>
      <c r="AD1564" s="274" t="s">
        <v>816</v>
      </c>
      <c r="AE1564" s="274" t="s">
        <v>816</v>
      </c>
      <c r="AF1564" s="274" t="s">
        <v>816</v>
      </c>
      <c r="AG1564" s="274" t="s">
        <v>816</v>
      </c>
      <c r="AH1564" s="274" t="s">
        <v>816</v>
      </c>
      <c r="AI1564" s="274" t="s">
        <v>816</v>
      </c>
      <c r="AJ1564" s="274" t="s">
        <v>816</v>
      </c>
      <c r="AK1564" s="274" t="s">
        <v>816</v>
      </c>
      <c r="AL1564" s="274" t="s">
        <v>816</v>
      </c>
      <c r="AM1564" s="274" t="s">
        <v>816</v>
      </c>
      <c r="AN1564" s="274" t="s">
        <v>816</v>
      </c>
      <c r="AO1564" s="274" t="s">
        <v>816</v>
      </c>
      <c r="AP1564" s="274" t="s">
        <v>816</v>
      </c>
      <c r="AQ1564" s="274" t="s">
        <v>816</v>
      </c>
      <c r="AR1564" s="274" t="s">
        <v>816</v>
      </c>
      <c r="AS1564" s="274" t="s">
        <v>816</v>
      </c>
      <c r="AT1564" s="274" t="s">
        <v>816</v>
      </c>
      <c r="AU1564" s="274" t="s">
        <v>816</v>
      </c>
      <c r="AV1564" s="274" t="s">
        <v>816</v>
      </c>
      <c r="AW1564" s="274" t="s">
        <v>816</v>
      </c>
      <c r="AX1564" s="274" t="s">
        <v>816</v>
      </c>
      <c r="AY1564" s="274" t="s">
        <v>816</v>
      </c>
      <c r="AZ1564" s="274" t="s">
        <v>816</v>
      </c>
      <c r="BA1564" s="274" t="s">
        <v>816</v>
      </c>
      <c r="BB1564" s="274" t="s">
        <v>816</v>
      </c>
      <c r="BC1564" s="274" t="s">
        <v>816</v>
      </c>
      <c r="BD1564" s="274" t="s">
        <v>816</v>
      </c>
      <c r="BE1564" s="274" t="s">
        <v>816</v>
      </c>
      <c r="BF1564" s="274" t="s">
        <v>816</v>
      </c>
      <c r="BG1564" s="274" t="s">
        <v>816</v>
      </c>
      <c r="BH1564" s="274" t="s">
        <v>816</v>
      </c>
      <c r="BI1564" s="274" t="s">
        <v>816</v>
      </c>
      <c r="BJ1564" s="274" t="s">
        <v>816</v>
      </c>
      <c r="BK1564" s="274" t="s">
        <v>816</v>
      </c>
      <c r="BL1564" s="274" t="s">
        <v>816</v>
      </c>
      <c r="BM1564" s="274" t="s">
        <v>816</v>
      </c>
      <c r="BN1564" s="274" t="s">
        <v>816</v>
      </c>
      <c r="BO1564" s="274" t="s">
        <v>816</v>
      </c>
      <c r="BP1564" s="274" t="s">
        <v>816</v>
      </c>
      <c r="BQ1564" s="274" t="s">
        <v>816</v>
      </c>
      <c r="BR1564" s="274" t="s">
        <v>816</v>
      </c>
      <c r="BS1564" s="274" t="s">
        <v>816</v>
      </c>
      <c r="BT1564" s="274" t="s">
        <v>816</v>
      </c>
      <c r="BU1564" s="274" t="s">
        <v>816</v>
      </c>
      <c r="BV1564" s="274" t="s">
        <v>816</v>
      </c>
      <c r="BW1564" s="274" t="s">
        <v>816</v>
      </c>
      <c r="BX1564" s="274" t="s">
        <v>816</v>
      </c>
      <c r="BY1564" s="274" t="s">
        <v>816</v>
      </c>
    </row>
    <row r="1565" spans="1:77" s="202" customFormat="1" x14ac:dyDescent="0.2">
      <c r="A1565" s="270" t="s">
        <v>999</v>
      </c>
      <c r="B1565" s="271" t="s">
        <v>938</v>
      </c>
      <c r="C1565" s="271" t="s">
        <v>607</v>
      </c>
      <c r="D1565" s="271" t="s">
        <v>613</v>
      </c>
      <c r="E1565" s="272">
        <v>10</v>
      </c>
      <c r="F1565" s="364">
        <v>10.52</v>
      </c>
      <c r="G1565" s="365">
        <v>0.10829999999999999</v>
      </c>
      <c r="H1565" s="365">
        <v>0.10829999999999999</v>
      </c>
      <c r="I1565" s="364">
        <v>10.53</v>
      </c>
      <c r="J1565" s="365">
        <v>0.10829999999999999</v>
      </c>
      <c r="K1565" s="365">
        <v>0.10829999999999999</v>
      </c>
      <c r="L1565" s="364">
        <v>10.5</v>
      </c>
      <c r="M1565" s="365">
        <v>0.10829999999999999</v>
      </c>
      <c r="N1565" s="365">
        <v>0.10829999999999999</v>
      </c>
      <c r="O1565" s="364">
        <v>10.54</v>
      </c>
      <c r="P1565" s="365">
        <v>0.10829999999999999</v>
      </c>
      <c r="Q1565" s="365">
        <v>0.10829999999999999</v>
      </c>
      <c r="R1565" s="364">
        <v>10.58</v>
      </c>
      <c r="S1565" s="365">
        <v>0.10829999999999999</v>
      </c>
      <c r="T1565" s="365">
        <v>0.10829999999999999</v>
      </c>
      <c r="U1565" s="364">
        <v>10.56</v>
      </c>
      <c r="V1565" s="365">
        <v>0.10829999999999999</v>
      </c>
      <c r="W1565" s="365">
        <v>0.10829999999999999</v>
      </c>
      <c r="X1565" s="364">
        <v>10.62</v>
      </c>
      <c r="Y1565" s="365">
        <v>0.10829999999999999</v>
      </c>
      <c r="Z1565" s="365">
        <v>0.10829999999999999</v>
      </c>
      <c r="AA1565" s="364">
        <v>10.6</v>
      </c>
      <c r="AB1565" s="365">
        <v>0.10829999999999999</v>
      </c>
      <c r="AC1565" s="365">
        <v>0.10829999999999999</v>
      </c>
      <c r="AD1565" s="364">
        <v>10.58</v>
      </c>
      <c r="AE1565" s="365">
        <v>0.10829999999999999</v>
      </c>
      <c r="AF1565" s="365">
        <v>0.10829999999999999</v>
      </c>
      <c r="AG1565" s="364">
        <v>10.51</v>
      </c>
      <c r="AH1565" s="365">
        <v>0.10829999999999999</v>
      </c>
      <c r="AI1565" s="365">
        <v>0.10829999999999999</v>
      </c>
      <c r="AJ1565" s="364">
        <v>10.6</v>
      </c>
      <c r="AK1565" s="365">
        <v>0.10829999999999999</v>
      </c>
      <c r="AL1565" s="365">
        <v>0.10829999999999999</v>
      </c>
      <c r="AM1565" s="364">
        <v>10.42</v>
      </c>
      <c r="AN1565" s="365">
        <v>0.10829999999999999</v>
      </c>
      <c r="AO1565" s="365">
        <v>0.10829999999999999</v>
      </c>
      <c r="AP1565" s="364">
        <v>10.64</v>
      </c>
      <c r="AQ1565" s="365">
        <v>0.10829999999999999</v>
      </c>
      <c r="AR1565" s="365">
        <v>0.10829999999999999</v>
      </c>
      <c r="AS1565" s="364">
        <v>10.5</v>
      </c>
      <c r="AT1565" s="365">
        <v>0.10829999999999999</v>
      </c>
      <c r="AU1565" s="365">
        <v>0.10829999999999999</v>
      </c>
      <c r="AV1565" s="364">
        <v>10.31</v>
      </c>
      <c r="AW1565" s="365">
        <v>0.10829999999999999</v>
      </c>
      <c r="AX1565" s="365">
        <v>0.10829999999999999</v>
      </c>
      <c r="AY1565" s="364">
        <v>10.54</v>
      </c>
      <c r="AZ1565" s="365">
        <v>0.10829999999999999</v>
      </c>
      <c r="BA1565" s="365">
        <v>0.10829999999999999</v>
      </c>
      <c r="BB1565" s="364">
        <v>10.4</v>
      </c>
      <c r="BC1565" s="365">
        <v>0.10829999999999999</v>
      </c>
      <c r="BD1565" s="365">
        <v>0.10829999999999999</v>
      </c>
      <c r="BE1565" s="364">
        <v>10.58</v>
      </c>
      <c r="BF1565" s="365">
        <v>0.10829999999999999</v>
      </c>
      <c r="BG1565" s="365">
        <v>0.10829999999999999</v>
      </c>
      <c r="BH1565" s="364">
        <v>10.48</v>
      </c>
      <c r="BI1565" s="365">
        <v>0.10829999999999999</v>
      </c>
      <c r="BJ1565" s="365">
        <v>0.10829999999999999</v>
      </c>
      <c r="BK1565" s="364">
        <v>10.63</v>
      </c>
      <c r="BL1565" s="365">
        <v>0.10829999999999999</v>
      </c>
      <c r="BM1565" s="365">
        <v>0.10829999999999999</v>
      </c>
      <c r="BN1565" s="364">
        <v>10.69</v>
      </c>
      <c r="BO1565" s="365">
        <v>0.10829999999999999</v>
      </c>
      <c r="BP1565" s="365">
        <v>0.10829999999999999</v>
      </c>
      <c r="BQ1565" s="364">
        <v>10.6</v>
      </c>
      <c r="BR1565" s="365">
        <v>0.10829999999999999</v>
      </c>
      <c r="BS1565" s="365">
        <v>0.10829999999999999</v>
      </c>
      <c r="BT1565" s="364">
        <v>10.53</v>
      </c>
      <c r="BU1565" s="365">
        <v>0.10829999999999999</v>
      </c>
      <c r="BV1565" s="365">
        <v>0.10829999999999999</v>
      </c>
      <c r="BW1565" s="364">
        <v>10.59</v>
      </c>
      <c r="BX1565" s="365">
        <v>0.10829999999999999</v>
      </c>
      <c r="BY1565" s="365">
        <v>0.10829999999999999</v>
      </c>
    </row>
    <row r="1566" spans="1:77" s="202" customFormat="1" x14ac:dyDescent="0.2">
      <c r="A1566" s="270" t="s">
        <v>999</v>
      </c>
      <c r="B1566" s="271" t="s">
        <v>939</v>
      </c>
      <c r="C1566" s="271" t="s">
        <v>607</v>
      </c>
      <c r="D1566" s="271" t="s">
        <v>611</v>
      </c>
      <c r="E1566" s="272">
        <v>0.38</v>
      </c>
      <c r="F1566" s="353">
        <v>0</v>
      </c>
      <c r="G1566" s="353">
        <v>0</v>
      </c>
      <c r="H1566" s="274">
        <v>0</v>
      </c>
      <c r="I1566" s="353">
        <v>0</v>
      </c>
      <c r="J1566" s="353">
        <v>0</v>
      </c>
      <c r="K1566" s="274">
        <v>0</v>
      </c>
      <c r="L1566" s="353">
        <v>0</v>
      </c>
      <c r="M1566" s="353">
        <v>0</v>
      </c>
      <c r="N1566" s="274">
        <v>0</v>
      </c>
      <c r="O1566" s="353">
        <v>0</v>
      </c>
      <c r="P1566" s="353">
        <v>0</v>
      </c>
      <c r="Q1566" s="274">
        <v>0</v>
      </c>
      <c r="R1566" s="353">
        <v>0</v>
      </c>
      <c r="S1566" s="353">
        <v>0</v>
      </c>
      <c r="T1566" s="274">
        <v>0</v>
      </c>
      <c r="U1566" s="353">
        <v>0</v>
      </c>
      <c r="V1566" s="353">
        <v>0</v>
      </c>
      <c r="W1566" s="274">
        <v>0</v>
      </c>
      <c r="X1566" s="353">
        <v>0</v>
      </c>
      <c r="Y1566" s="353">
        <v>0</v>
      </c>
      <c r="Z1566" s="274">
        <v>0</v>
      </c>
      <c r="AA1566" s="353">
        <v>0</v>
      </c>
      <c r="AB1566" s="353">
        <v>0</v>
      </c>
      <c r="AC1566" s="274">
        <v>0</v>
      </c>
      <c r="AD1566" s="353">
        <v>0</v>
      </c>
      <c r="AE1566" s="353">
        <v>0</v>
      </c>
      <c r="AF1566" s="274">
        <v>0</v>
      </c>
      <c r="AG1566" s="353">
        <v>0</v>
      </c>
      <c r="AH1566" s="353">
        <v>0</v>
      </c>
      <c r="AI1566" s="274">
        <v>0</v>
      </c>
      <c r="AJ1566" s="353">
        <v>0</v>
      </c>
      <c r="AK1566" s="353">
        <v>0</v>
      </c>
      <c r="AL1566" s="274">
        <v>0</v>
      </c>
      <c r="AM1566" s="353">
        <v>0</v>
      </c>
      <c r="AN1566" s="353">
        <v>0</v>
      </c>
      <c r="AO1566" s="274">
        <v>0</v>
      </c>
      <c r="AP1566" s="353">
        <v>0</v>
      </c>
      <c r="AQ1566" s="353">
        <v>0</v>
      </c>
      <c r="AR1566" s="274">
        <v>0</v>
      </c>
      <c r="AS1566" s="353">
        <v>0</v>
      </c>
      <c r="AT1566" s="353">
        <v>0</v>
      </c>
      <c r="AU1566" s="274">
        <v>0</v>
      </c>
      <c r="AV1566" s="353">
        <v>0</v>
      </c>
      <c r="AW1566" s="353">
        <v>0</v>
      </c>
      <c r="AX1566" s="274">
        <v>0</v>
      </c>
      <c r="AY1566" s="353">
        <v>0</v>
      </c>
      <c r="AZ1566" s="353">
        <v>0</v>
      </c>
      <c r="BA1566" s="274">
        <v>0</v>
      </c>
      <c r="BB1566" s="353">
        <v>0</v>
      </c>
      <c r="BC1566" s="353">
        <v>0</v>
      </c>
      <c r="BD1566" s="274">
        <v>0</v>
      </c>
      <c r="BE1566" s="353">
        <v>0</v>
      </c>
      <c r="BF1566" s="353">
        <v>0</v>
      </c>
      <c r="BG1566" s="274">
        <v>0</v>
      </c>
      <c r="BH1566" s="353">
        <v>0</v>
      </c>
      <c r="BI1566" s="353">
        <v>0</v>
      </c>
      <c r="BJ1566" s="274">
        <v>0</v>
      </c>
      <c r="BK1566" s="353">
        <v>0</v>
      </c>
      <c r="BL1566" s="353">
        <v>0</v>
      </c>
      <c r="BM1566" s="274">
        <v>0</v>
      </c>
      <c r="BN1566" s="353">
        <v>0</v>
      </c>
      <c r="BO1566" s="353">
        <v>0</v>
      </c>
      <c r="BP1566" s="274">
        <v>0</v>
      </c>
      <c r="BQ1566" s="353">
        <v>0</v>
      </c>
      <c r="BR1566" s="353">
        <v>0</v>
      </c>
      <c r="BS1566" s="274">
        <v>0</v>
      </c>
      <c r="BT1566" s="353">
        <v>0</v>
      </c>
      <c r="BU1566" s="353">
        <v>0</v>
      </c>
      <c r="BV1566" s="274">
        <v>0</v>
      </c>
      <c r="BW1566" s="353">
        <v>0</v>
      </c>
      <c r="BX1566" s="353">
        <v>0</v>
      </c>
      <c r="BY1566" s="274">
        <v>0</v>
      </c>
    </row>
    <row r="1567" spans="1:77" s="202" customFormat="1" x14ac:dyDescent="0.2">
      <c r="A1567" s="270" t="s">
        <v>999</v>
      </c>
      <c r="B1567" s="271" t="s">
        <v>616</v>
      </c>
      <c r="C1567" s="271" t="s">
        <v>995</v>
      </c>
      <c r="D1567" s="271" t="s">
        <v>606</v>
      </c>
      <c r="E1567" s="272">
        <v>35</v>
      </c>
      <c r="F1567" s="353" t="s">
        <v>607</v>
      </c>
      <c r="G1567" s="353" t="s">
        <v>607</v>
      </c>
      <c r="H1567" s="353" t="s">
        <v>607</v>
      </c>
      <c r="I1567" s="353" t="s">
        <v>607</v>
      </c>
      <c r="J1567" s="353" t="s">
        <v>607</v>
      </c>
      <c r="K1567" s="353" t="s">
        <v>607</v>
      </c>
      <c r="L1567" s="353" t="s">
        <v>607</v>
      </c>
      <c r="M1567" s="353" t="s">
        <v>607</v>
      </c>
      <c r="N1567" s="353" t="s">
        <v>607</v>
      </c>
      <c r="O1567" s="353" t="s">
        <v>607</v>
      </c>
      <c r="P1567" s="353" t="s">
        <v>607</v>
      </c>
      <c r="Q1567" s="353" t="s">
        <v>607</v>
      </c>
      <c r="R1567" s="353" t="s">
        <v>607</v>
      </c>
      <c r="S1567" s="353" t="s">
        <v>607</v>
      </c>
      <c r="T1567" s="353" t="s">
        <v>607</v>
      </c>
      <c r="U1567" s="353" t="s">
        <v>607</v>
      </c>
      <c r="V1567" s="353" t="s">
        <v>607</v>
      </c>
      <c r="W1567" s="353" t="s">
        <v>607</v>
      </c>
      <c r="X1567" s="353" t="s">
        <v>607</v>
      </c>
      <c r="Y1567" s="353" t="s">
        <v>607</v>
      </c>
      <c r="Z1567" s="353" t="s">
        <v>607</v>
      </c>
      <c r="AA1567" s="353" t="s">
        <v>607</v>
      </c>
      <c r="AB1567" s="353" t="s">
        <v>607</v>
      </c>
      <c r="AC1567" s="353" t="s">
        <v>607</v>
      </c>
      <c r="AD1567" s="353" t="s">
        <v>607</v>
      </c>
      <c r="AE1567" s="353" t="s">
        <v>607</v>
      </c>
      <c r="AF1567" s="353" t="s">
        <v>607</v>
      </c>
      <c r="AG1567" s="353" t="s">
        <v>607</v>
      </c>
      <c r="AH1567" s="353" t="s">
        <v>607</v>
      </c>
      <c r="AI1567" s="353" t="s">
        <v>607</v>
      </c>
      <c r="AJ1567" s="353" t="s">
        <v>607</v>
      </c>
      <c r="AK1567" s="353" t="s">
        <v>607</v>
      </c>
      <c r="AL1567" s="353" t="s">
        <v>607</v>
      </c>
      <c r="AM1567" s="353" t="s">
        <v>607</v>
      </c>
      <c r="AN1567" s="353" t="s">
        <v>607</v>
      </c>
      <c r="AO1567" s="353" t="s">
        <v>607</v>
      </c>
      <c r="AP1567" s="353" t="s">
        <v>607</v>
      </c>
      <c r="AQ1567" s="353" t="s">
        <v>607</v>
      </c>
      <c r="AR1567" s="353" t="s">
        <v>607</v>
      </c>
      <c r="AS1567" s="353" t="s">
        <v>607</v>
      </c>
      <c r="AT1567" s="353" t="s">
        <v>607</v>
      </c>
      <c r="AU1567" s="353" t="s">
        <v>607</v>
      </c>
      <c r="AV1567" s="353" t="s">
        <v>607</v>
      </c>
      <c r="AW1567" s="353" t="s">
        <v>607</v>
      </c>
      <c r="AX1567" s="353" t="s">
        <v>607</v>
      </c>
      <c r="AY1567" s="353" t="s">
        <v>607</v>
      </c>
      <c r="AZ1567" s="353" t="s">
        <v>607</v>
      </c>
      <c r="BA1567" s="353" t="s">
        <v>607</v>
      </c>
      <c r="BB1567" s="353" t="s">
        <v>607</v>
      </c>
      <c r="BC1567" s="353" t="s">
        <v>607</v>
      </c>
      <c r="BD1567" s="353" t="s">
        <v>607</v>
      </c>
      <c r="BE1567" s="353" t="s">
        <v>607</v>
      </c>
      <c r="BF1567" s="353" t="s">
        <v>607</v>
      </c>
      <c r="BG1567" s="353" t="s">
        <v>607</v>
      </c>
      <c r="BH1567" s="353" t="s">
        <v>607</v>
      </c>
      <c r="BI1567" s="353" t="s">
        <v>607</v>
      </c>
      <c r="BJ1567" s="353" t="s">
        <v>607</v>
      </c>
      <c r="BK1567" s="353" t="s">
        <v>607</v>
      </c>
      <c r="BL1567" s="353" t="s">
        <v>607</v>
      </c>
      <c r="BM1567" s="353" t="s">
        <v>607</v>
      </c>
      <c r="BN1567" s="353" t="s">
        <v>607</v>
      </c>
      <c r="BO1567" s="353" t="s">
        <v>607</v>
      </c>
      <c r="BP1567" s="353" t="s">
        <v>607</v>
      </c>
      <c r="BQ1567" s="353" t="s">
        <v>607</v>
      </c>
      <c r="BR1567" s="353" t="s">
        <v>607</v>
      </c>
      <c r="BS1567" s="353" t="s">
        <v>607</v>
      </c>
      <c r="BT1567" s="353" t="s">
        <v>607</v>
      </c>
      <c r="BU1567" s="353" t="s">
        <v>607</v>
      </c>
      <c r="BV1567" s="353" t="s">
        <v>607</v>
      </c>
      <c r="BW1567" s="353" t="s">
        <v>607</v>
      </c>
      <c r="BX1567" s="353" t="s">
        <v>607</v>
      </c>
      <c r="BY1567" s="353" t="s">
        <v>607</v>
      </c>
    </row>
    <row r="1568" spans="1:77" s="202" customFormat="1" x14ac:dyDescent="0.2">
      <c r="A1568" s="270" t="s">
        <v>999</v>
      </c>
      <c r="B1568" s="271" t="s">
        <v>616</v>
      </c>
      <c r="C1568" s="271" t="s">
        <v>995</v>
      </c>
      <c r="D1568" s="271" t="s">
        <v>608</v>
      </c>
      <c r="E1568" s="272">
        <v>35</v>
      </c>
      <c r="F1568" s="290">
        <v>1</v>
      </c>
      <c r="G1568" s="378"/>
      <c r="H1568" s="378"/>
      <c r="I1568" s="290">
        <v>1</v>
      </c>
      <c r="J1568" s="378"/>
      <c r="K1568" s="378"/>
      <c r="L1568" s="290">
        <v>1</v>
      </c>
      <c r="M1568" s="378"/>
      <c r="N1568" s="378"/>
      <c r="O1568" s="290">
        <v>1</v>
      </c>
      <c r="P1568" s="378"/>
      <c r="Q1568" s="378"/>
      <c r="R1568" s="290">
        <v>1</v>
      </c>
      <c r="S1568" s="378"/>
      <c r="T1568" s="378"/>
      <c r="U1568" s="290">
        <v>1</v>
      </c>
      <c r="V1568" s="378"/>
      <c r="W1568" s="378"/>
      <c r="X1568" s="290">
        <v>1</v>
      </c>
      <c r="Y1568" s="378"/>
      <c r="Z1568" s="378"/>
      <c r="AA1568" s="290">
        <v>1</v>
      </c>
      <c r="AB1568" s="378"/>
      <c r="AC1568" s="378"/>
      <c r="AD1568" s="290">
        <v>1</v>
      </c>
      <c r="AE1568" s="378"/>
      <c r="AF1568" s="378"/>
      <c r="AG1568" s="290">
        <v>1</v>
      </c>
      <c r="AH1568" s="378"/>
      <c r="AI1568" s="378"/>
      <c r="AJ1568" s="290">
        <v>1</v>
      </c>
      <c r="AK1568" s="378"/>
      <c r="AL1568" s="378"/>
      <c r="AM1568" s="290">
        <v>1</v>
      </c>
      <c r="AN1568" s="378"/>
      <c r="AO1568" s="378"/>
      <c r="AP1568" s="290">
        <v>1</v>
      </c>
      <c r="AQ1568" s="378"/>
      <c r="AR1568" s="378"/>
      <c r="AS1568" s="290">
        <v>1</v>
      </c>
      <c r="AT1568" s="378"/>
      <c r="AU1568" s="378"/>
      <c r="AV1568" s="290">
        <v>1</v>
      </c>
      <c r="AW1568" s="378"/>
      <c r="AX1568" s="378"/>
      <c r="AY1568" s="290">
        <v>1</v>
      </c>
      <c r="AZ1568" s="378"/>
      <c r="BA1568" s="378"/>
      <c r="BB1568" s="290">
        <v>1</v>
      </c>
      <c r="BC1568" s="378"/>
      <c r="BD1568" s="378"/>
      <c r="BE1568" s="290">
        <v>1</v>
      </c>
      <c r="BF1568" s="378"/>
      <c r="BG1568" s="378"/>
      <c r="BH1568" s="290">
        <v>1</v>
      </c>
      <c r="BI1568" s="378"/>
      <c r="BJ1568" s="378"/>
      <c r="BK1568" s="290">
        <v>1</v>
      </c>
      <c r="BL1568" s="378"/>
      <c r="BM1568" s="378"/>
      <c r="BN1568" s="290">
        <v>1</v>
      </c>
      <c r="BO1568" s="378"/>
      <c r="BP1568" s="378"/>
      <c r="BQ1568" s="290">
        <v>1</v>
      </c>
      <c r="BR1568" s="378"/>
      <c r="BS1568" s="378"/>
      <c r="BT1568" s="290">
        <v>1</v>
      </c>
      <c r="BU1568" s="378"/>
      <c r="BV1568" s="378"/>
      <c r="BW1568" s="290">
        <v>1</v>
      </c>
      <c r="BX1568" s="378"/>
      <c r="BY1568" s="378"/>
    </row>
    <row r="1569" spans="1:77" s="202" customFormat="1" x14ac:dyDescent="0.2">
      <c r="A1569" s="270" t="s">
        <v>999</v>
      </c>
      <c r="B1569" s="271" t="s">
        <v>616</v>
      </c>
      <c r="C1569" s="271" t="s">
        <v>995</v>
      </c>
      <c r="D1569" s="271" t="s">
        <v>611</v>
      </c>
      <c r="E1569" s="272">
        <v>10</v>
      </c>
      <c r="F1569" s="274">
        <v>-0.26189999999999997</v>
      </c>
      <c r="G1569" s="274">
        <v>-0.15990000000000001</v>
      </c>
      <c r="H1569" s="274">
        <v>16.717481895616984</v>
      </c>
      <c r="I1569" s="274">
        <v>-0.2334</v>
      </c>
      <c r="J1569" s="274">
        <v>-0.15390000000000001</v>
      </c>
      <c r="K1569" s="274">
        <v>15.216816192925846</v>
      </c>
      <c r="L1569" s="274">
        <v>-0.21509999999999999</v>
      </c>
      <c r="M1569" s="274">
        <v>-0.14699999999999999</v>
      </c>
      <c r="N1569" s="274">
        <v>14.220644785403451</v>
      </c>
      <c r="O1569" s="274">
        <v>-0.2097</v>
      </c>
      <c r="P1569" s="274">
        <v>-0.15240000000000001</v>
      </c>
      <c r="Q1569" s="274">
        <v>14.09628864851749</v>
      </c>
      <c r="R1569" s="274">
        <v>-0.1986</v>
      </c>
      <c r="S1569" s="274">
        <v>-0.13980000000000001</v>
      </c>
      <c r="T1569" s="274">
        <v>13.169556972535714</v>
      </c>
      <c r="U1569" s="274">
        <v>-0.20699999999999999</v>
      </c>
      <c r="V1569" s="274">
        <v>-0.13980000000000001</v>
      </c>
      <c r="W1569" s="274">
        <v>13.557273651826018</v>
      </c>
      <c r="X1569" s="274">
        <v>-0.23910000000000001</v>
      </c>
      <c r="Y1569" s="274">
        <v>-0.14369999999999999</v>
      </c>
      <c r="Z1569" s="274">
        <v>15.069940819248853</v>
      </c>
      <c r="AA1569" s="274">
        <v>-0.28260000000000002</v>
      </c>
      <c r="AB1569" s="274">
        <v>-0.14399999999999999</v>
      </c>
      <c r="AC1569" s="274">
        <v>17.166389328029325</v>
      </c>
      <c r="AD1569" s="274">
        <v>-0.32039999999999996</v>
      </c>
      <c r="AE1569" s="274">
        <v>-0.1527</v>
      </c>
      <c r="AF1569" s="274">
        <v>19.245810438239239</v>
      </c>
      <c r="AG1569" s="274">
        <v>-0.39810000000000001</v>
      </c>
      <c r="AH1569" s="274">
        <v>-0.186</v>
      </c>
      <c r="AI1569" s="274">
        <v>23.961623394522995</v>
      </c>
      <c r="AJ1569" s="274">
        <v>-0.42149999999999999</v>
      </c>
      <c r="AK1569" s="274">
        <v>-0.18390000000000001</v>
      </c>
      <c r="AL1569" s="274">
        <v>24.889650263225679</v>
      </c>
      <c r="AM1569" s="274">
        <v>-0.38339999999999996</v>
      </c>
      <c r="AN1569" s="274">
        <v>-0.18090000000000001</v>
      </c>
      <c r="AO1569" s="274">
        <v>23.315773775000103</v>
      </c>
      <c r="AP1569" s="274">
        <v>-0.34470000000000001</v>
      </c>
      <c r="AQ1569" s="274">
        <v>-0.17100000000000001</v>
      </c>
      <c r="AR1569" s="274">
        <v>20.728683133558018</v>
      </c>
      <c r="AS1569" s="274">
        <v>-0.3387</v>
      </c>
      <c r="AT1569" s="274">
        <v>-0.1656</v>
      </c>
      <c r="AU1569" s="274">
        <v>20.559274789706624</v>
      </c>
      <c r="AV1569" s="274">
        <v>-0.34320000000000001</v>
      </c>
      <c r="AW1569" s="274">
        <v>-0.15659999999999999</v>
      </c>
      <c r="AX1569" s="274">
        <v>20.946939169725024</v>
      </c>
      <c r="AY1569" s="274">
        <v>-0.31769999999999998</v>
      </c>
      <c r="AZ1569" s="274">
        <v>-0.1605</v>
      </c>
      <c r="BA1569" s="274">
        <v>19.337018132735054</v>
      </c>
      <c r="BB1569" s="274">
        <v>-0.31080000000000002</v>
      </c>
      <c r="BC1569" s="274">
        <v>-0.16350000000000001</v>
      </c>
      <c r="BD1569" s="274">
        <v>19.314505438443099</v>
      </c>
      <c r="BE1569" s="274">
        <v>-0.32430000000000003</v>
      </c>
      <c r="BF1569" s="274">
        <v>-0.1716</v>
      </c>
      <c r="BG1569" s="274">
        <v>19.857870709787818</v>
      </c>
      <c r="BH1569" s="274">
        <v>-0.31739999999999996</v>
      </c>
      <c r="BI1569" s="274">
        <v>-0.16589999999999999</v>
      </c>
      <c r="BJ1569" s="274">
        <v>19.566956382283998</v>
      </c>
      <c r="BK1569" s="274">
        <v>-0.3054</v>
      </c>
      <c r="BL1569" s="274">
        <v>-0.16830000000000001</v>
      </c>
      <c r="BM1569" s="274">
        <v>18.78496269339843</v>
      </c>
      <c r="BN1569" s="274">
        <v>-0.31560000000000005</v>
      </c>
      <c r="BO1569" s="274">
        <v>-0.17430000000000001</v>
      </c>
      <c r="BP1569" s="274">
        <v>19.314218947664266</v>
      </c>
      <c r="BQ1569" s="274">
        <v>-0.32369999999999999</v>
      </c>
      <c r="BR1569" s="274">
        <v>-0.17430000000000001</v>
      </c>
      <c r="BS1569" s="274">
        <v>19.879423490151328</v>
      </c>
      <c r="BT1569" s="274">
        <v>-0.3024</v>
      </c>
      <c r="BU1569" s="274">
        <v>-0.16769999999999999</v>
      </c>
      <c r="BV1569" s="274">
        <v>18.82082989357356</v>
      </c>
      <c r="BW1569" s="274">
        <v>-0.27360000000000001</v>
      </c>
      <c r="BX1569" s="274">
        <v>-0.15840000000000001</v>
      </c>
      <c r="BY1569" s="274">
        <v>17.110734610716495</v>
      </c>
    </row>
    <row r="1570" spans="1:77" s="202" customFormat="1" x14ac:dyDescent="0.2">
      <c r="A1570" s="270" t="s">
        <v>999</v>
      </c>
      <c r="B1570" s="271" t="s">
        <v>941</v>
      </c>
      <c r="C1570" s="271" t="s">
        <v>607</v>
      </c>
      <c r="D1570" s="271" t="s">
        <v>613</v>
      </c>
      <c r="E1570" s="272">
        <v>10</v>
      </c>
      <c r="F1570" s="364">
        <v>10.61</v>
      </c>
      <c r="G1570" s="365">
        <v>0.10829999999999999</v>
      </c>
      <c r="H1570" s="365">
        <v>0.10829999999999999</v>
      </c>
      <c r="I1570" s="364">
        <v>10.62</v>
      </c>
      <c r="J1570" s="365">
        <v>0.10829999999999999</v>
      </c>
      <c r="K1570" s="365">
        <v>0.10829999999999999</v>
      </c>
      <c r="L1570" s="364">
        <v>10.59</v>
      </c>
      <c r="M1570" s="365">
        <v>0.10829999999999999</v>
      </c>
      <c r="N1570" s="365">
        <v>0.10829999999999999</v>
      </c>
      <c r="O1570" s="364">
        <v>10.63</v>
      </c>
      <c r="P1570" s="365">
        <v>0.10829999999999999</v>
      </c>
      <c r="Q1570" s="365">
        <v>0.10829999999999999</v>
      </c>
      <c r="R1570" s="364">
        <v>10.66</v>
      </c>
      <c r="S1570" s="365">
        <v>0.10829999999999999</v>
      </c>
      <c r="T1570" s="365">
        <v>0.10829999999999999</v>
      </c>
      <c r="U1570" s="364">
        <v>10.65</v>
      </c>
      <c r="V1570" s="365">
        <v>0.10829999999999999</v>
      </c>
      <c r="W1570" s="365">
        <v>0.10829999999999999</v>
      </c>
      <c r="X1570" s="364">
        <v>10.7</v>
      </c>
      <c r="Y1570" s="365">
        <v>0.10829999999999999</v>
      </c>
      <c r="Z1570" s="365">
        <v>0.10829999999999999</v>
      </c>
      <c r="AA1570" s="364">
        <v>10.68</v>
      </c>
      <c r="AB1570" s="365">
        <v>0.10829999999999999</v>
      </c>
      <c r="AC1570" s="365">
        <v>0.10829999999999999</v>
      </c>
      <c r="AD1570" s="364">
        <v>10.66</v>
      </c>
      <c r="AE1570" s="365">
        <v>0.10829999999999999</v>
      </c>
      <c r="AF1570" s="365">
        <v>0.10829999999999999</v>
      </c>
      <c r="AG1570" s="364">
        <v>10.6</v>
      </c>
      <c r="AH1570" s="365">
        <v>0.10829999999999999</v>
      </c>
      <c r="AI1570" s="365">
        <v>0.10829999999999999</v>
      </c>
      <c r="AJ1570" s="364">
        <v>10.68</v>
      </c>
      <c r="AK1570" s="365">
        <v>0.10829999999999999</v>
      </c>
      <c r="AL1570" s="365">
        <v>0.10829999999999999</v>
      </c>
      <c r="AM1570" s="364">
        <v>10.51</v>
      </c>
      <c r="AN1570" s="365">
        <v>0.10829999999999999</v>
      </c>
      <c r="AO1570" s="365">
        <v>0.10829999999999999</v>
      </c>
      <c r="AP1570" s="364">
        <v>10.73</v>
      </c>
      <c r="AQ1570" s="365">
        <v>0.10829999999999999</v>
      </c>
      <c r="AR1570" s="365">
        <v>0.10829999999999999</v>
      </c>
      <c r="AS1570" s="364">
        <v>10.6</v>
      </c>
      <c r="AT1570" s="365">
        <v>0.10829999999999999</v>
      </c>
      <c r="AU1570" s="365">
        <v>0.10829999999999999</v>
      </c>
      <c r="AV1570" s="364">
        <v>10.41</v>
      </c>
      <c r="AW1570" s="365">
        <v>0.10829999999999999</v>
      </c>
      <c r="AX1570" s="365">
        <v>0.10829999999999999</v>
      </c>
      <c r="AY1570" s="364">
        <v>10.64</v>
      </c>
      <c r="AZ1570" s="365">
        <v>0.10829999999999999</v>
      </c>
      <c r="BA1570" s="365">
        <v>0.10829999999999999</v>
      </c>
      <c r="BB1570" s="364">
        <v>10.51</v>
      </c>
      <c r="BC1570" s="365">
        <v>0.10829999999999999</v>
      </c>
      <c r="BD1570" s="365">
        <v>0.10829999999999999</v>
      </c>
      <c r="BE1570" s="364">
        <v>10.68</v>
      </c>
      <c r="BF1570" s="365">
        <v>0.10829999999999999</v>
      </c>
      <c r="BG1570" s="365">
        <v>0.10829999999999999</v>
      </c>
      <c r="BH1570" s="364">
        <v>10.58</v>
      </c>
      <c r="BI1570" s="365">
        <v>0.10829999999999999</v>
      </c>
      <c r="BJ1570" s="365">
        <v>0.10829999999999999</v>
      </c>
      <c r="BK1570" s="364">
        <v>10.73</v>
      </c>
      <c r="BL1570" s="365">
        <v>0.10829999999999999</v>
      </c>
      <c r="BM1570" s="365">
        <v>0.10829999999999999</v>
      </c>
      <c r="BN1570" s="364">
        <v>10.79</v>
      </c>
      <c r="BO1570" s="365">
        <v>0.10829999999999999</v>
      </c>
      <c r="BP1570" s="365">
        <v>0.10829999999999999</v>
      </c>
      <c r="BQ1570" s="364">
        <v>10.69</v>
      </c>
      <c r="BR1570" s="365">
        <v>0.10829999999999999</v>
      </c>
      <c r="BS1570" s="365">
        <v>0.10829999999999999</v>
      </c>
      <c r="BT1570" s="364">
        <v>10.62</v>
      </c>
      <c r="BU1570" s="365">
        <v>0.10829999999999999</v>
      </c>
      <c r="BV1570" s="365">
        <v>0.10829999999999999</v>
      </c>
      <c r="BW1570" s="364">
        <v>10.68</v>
      </c>
      <c r="BX1570" s="365">
        <v>0.10829999999999999</v>
      </c>
      <c r="BY1570" s="365">
        <v>0.10829999999999999</v>
      </c>
    </row>
    <row r="1571" spans="1:77" s="202" customFormat="1" x14ac:dyDescent="0.2">
      <c r="A1571" s="270" t="s">
        <v>999</v>
      </c>
      <c r="B1571" s="271" t="s">
        <v>942</v>
      </c>
      <c r="C1571" s="271" t="s">
        <v>607</v>
      </c>
      <c r="D1571" s="271" t="s">
        <v>611</v>
      </c>
      <c r="E1571" s="272">
        <v>0.38</v>
      </c>
      <c r="F1571" s="353">
        <v>2.6000000000000003E-4</v>
      </c>
      <c r="G1571" s="353">
        <v>2.14E-4</v>
      </c>
      <c r="H1571" s="274">
        <v>0.51223490358772639</v>
      </c>
      <c r="I1571" s="353">
        <v>2.5799999999999998E-4</v>
      </c>
      <c r="J1571" s="353">
        <v>2.0599999999999999E-4</v>
      </c>
      <c r="K1571" s="274">
        <v>0.50220791053298386</v>
      </c>
      <c r="L1571" s="353">
        <v>2.6000000000000003E-4</v>
      </c>
      <c r="M1571" s="353">
        <v>2.1799999999999999E-4</v>
      </c>
      <c r="N1571" s="274">
        <v>0.51612302696131984</v>
      </c>
      <c r="O1571" s="353">
        <v>2.6000000000000003E-4</v>
      </c>
      <c r="P1571" s="353">
        <v>2.12E-4</v>
      </c>
      <c r="Q1571" s="274">
        <v>0.51030693875903277</v>
      </c>
      <c r="R1571" s="353">
        <v>2.6000000000000003E-4</v>
      </c>
      <c r="S1571" s="353">
        <v>2.1599999999999999E-4</v>
      </c>
      <c r="T1571" s="274">
        <v>0.51417364011738365</v>
      </c>
      <c r="U1571" s="353">
        <v>2.6000000000000003E-4</v>
      </c>
      <c r="V1571" s="353">
        <v>2.14E-4</v>
      </c>
      <c r="W1571" s="274">
        <v>0.51223490358772639</v>
      </c>
      <c r="X1571" s="353">
        <v>2.6200000000000003E-4</v>
      </c>
      <c r="Y1571" s="353">
        <v>2.2000000000000001E-4</v>
      </c>
      <c r="Z1571" s="274">
        <v>0.52040909502891386</v>
      </c>
      <c r="AA1571" s="353">
        <v>2.6200000000000003E-4</v>
      </c>
      <c r="AB1571" s="353">
        <v>2.2600000000000002E-4</v>
      </c>
      <c r="AC1571" s="274">
        <v>0.52632458213954647</v>
      </c>
      <c r="AD1571" s="353">
        <v>2.5799999999999998E-4</v>
      </c>
      <c r="AE1571" s="353">
        <v>2.0599999999999999E-4</v>
      </c>
      <c r="AF1571" s="274">
        <v>0.50220791053298386</v>
      </c>
      <c r="AG1571" s="353">
        <v>2.5599999999999999E-4</v>
      </c>
      <c r="AH1571" s="353">
        <v>2.0599999999999999E-4</v>
      </c>
      <c r="AI1571" s="274">
        <v>0.49983409050536559</v>
      </c>
      <c r="AJ1571" s="353">
        <v>2.5799999999999998E-4</v>
      </c>
      <c r="AK1571" s="353">
        <v>2.0999999999999998E-4</v>
      </c>
      <c r="AL1571" s="274">
        <v>0.50602675785685824</v>
      </c>
      <c r="AM1571" s="353">
        <v>2.5799999999999998E-4</v>
      </c>
      <c r="AN1571" s="353">
        <v>2.0799999999999999E-4</v>
      </c>
      <c r="AO1571" s="274">
        <v>0.50411177036392818</v>
      </c>
      <c r="AP1571" s="353">
        <v>2.6000000000000003E-4</v>
      </c>
      <c r="AQ1571" s="353">
        <v>2.2000000000000001E-4</v>
      </c>
      <c r="AR1571" s="274">
        <v>0.51808294389797394</v>
      </c>
      <c r="AS1571" s="353">
        <v>2.52E-4</v>
      </c>
      <c r="AT1571" s="353">
        <v>1.94E-4</v>
      </c>
      <c r="AU1571" s="274">
        <v>0.48376202652521871</v>
      </c>
      <c r="AV1571" s="353">
        <v>2.5399999999999999E-4</v>
      </c>
      <c r="AW1571" s="353">
        <v>1.9800000000000002E-4</v>
      </c>
      <c r="AX1571" s="274">
        <v>0.48989336137764367</v>
      </c>
      <c r="AY1571" s="353">
        <v>2.5599999999999999E-4</v>
      </c>
      <c r="AZ1571" s="353">
        <v>2.02E-4</v>
      </c>
      <c r="BA1571" s="274">
        <v>0.49604220373532021</v>
      </c>
      <c r="BB1571" s="353">
        <v>2.5599999999999999E-4</v>
      </c>
      <c r="BC1571" s="353">
        <v>2.0999999999999998E-4</v>
      </c>
      <c r="BD1571" s="274">
        <v>0.50367093652159844</v>
      </c>
      <c r="BE1571" s="353">
        <v>2.5799999999999998E-4</v>
      </c>
      <c r="BF1571" s="353">
        <v>2.14E-4</v>
      </c>
      <c r="BG1571" s="274">
        <v>0.50988961359575324</v>
      </c>
      <c r="BH1571" s="353">
        <v>2.6000000000000003E-4</v>
      </c>
      <c r="BI1571" s="353">
        <v>2.1799999999999999E-4</v>
      </c>
      <c r="BJ1571" s="274">
        <v>0.51612302696131984</v>
      </c>
      <c r="BK1571" s="353">
        <v>2.6000000000000003E-4</v>
      </c>
      <c r="BL1571" s="353">
        <v>2.2600000000000002E-4</v>
      </c>
      <c r="BM1571" s="274">
        <v>0.52402469057626111</v>
      </c>
      <c r="BN1571" s="353">
        <v>2.6200000000000003E-4</v>
      </c>
      <c r="BO1571" s="353">
        <v>2.32E-4</v>
      </c>
      <c r="BP1571" s="274">
        <v>0.53233082252581843</v>
      </c>
      <c r="BQ1571" s="353">
        <v>2.6200000000000003E-4</v>
      </c>
      <c r="BR1571" s="353">
        <v>2.2600000000000002E-4</v>
      </c>
      <c r="BS1571" s="274">
        <v>0.52632458213954647</v>
      </c>
      <c r="BT1571" s="353">
        <v>2.5799999999999998E-4</v>
      </c>
      <c r="BU1571" s="353">
        <v>2.14E-4</v>
      </c>
      <c r="BV1571" s="274">
        <v>0.50988961359575324</v>
      </c>
      <c r="BW1571" s="353">
        <v>2.6000000000000003E-4</v>
      </c>
      <c r="BX1571" s="353">
        <v>2.14E-4</v>
      </c>
      <c r="BY1571" s="274">
        <v>0.51223490358772639</v>
      </c>
    </row>
    <row r="1572" spans="1:77" s="202" customFormat="1" ht="30" x14ac:dyDescent="0.2">
      <c r="A1572" s="270" t="s">
        <v>1000</v>
      </c>
      <c r="B1572" s="271" t="s">
        <v>604</v>
      </c>
      <c r="C1572" s="271" t="s">
        <v>1001</v>
      </c>
      <c r="D1572" s="271" t="s">
        <v>606</v>
      </c>
      <c r="E1572" s="272">
        <v>35</v>
      </c>
      <c r="F1572" s="353" t="s">
        <v>607</v>
      </c>
      <c r="G1572" s="353" t="s">
        <v>607</v>
      </c>
      <c r="H1572" s="353" t="s">
        <v>607</v>
      </c>
      <c r="I1572" s="353" t="s">
        <v>607</v>
      </c>
      <c r="J1572" s="353" t="s">
        <v>607</v>
      </c>
      <c r="K1572" s="353" t="s">
        <v>607</v>
      </c>
      <c r="L1572" s="353" t="s">
        <v>607</v>
      </c>
      <c r="M1572" s="353" t="s">
        <v>607</v>
      </c>
      <c r="N1572" s="353" t="s">
        <v>607</v>
      </c>
      <c r="O1572" s="353" t="s">
        <v>607</v>
      </c>
      <c r="P1572" s="353" t="s">
        <v>607</v>
      </c>
      <c r="Q1572" s="353" t="s">
        <v>607</v>
      </c>
      <c r="R1572" s="353" t="s">
        <v>607</v>
      </c>
      <c r="S1572" s="353" t="s">
        <v>607</v>
      </c>
      <c r="T1572" s="353" t="s">
        <v>607</v>
      </c>
      <c r="U1572" s="353" t="s">
        <v>607</v>
      </c>
      <c r="V1572" s="353" t="s">
        <v>607</v>
      </c>
      <c r="W1572" s="353" t="s">
        <v>607</v>
      </c>
      <c r="X1572" s="353" t="s">
        <v>607</v>
      </c>
      <c r="Y1572" s="353" t="s">
        <v>607</v>
      </c>
      <c r="Z1572" s="353" t="s">
        <v>607</v>
      </c>
      <c r="AA1572" s="353" t="s">
        <v>607</v>
      </c>
      <c r="AB1572" s="353" t="s">
        <v>607</v>
      </c>
      <c r="AC1572" s="353" t="s">
        <v>607</v>
      </c>
      <c r="AD1572" s="353" t="s">
        <v>607</v>
      </c>
      <c r="AE1572" s="353" t="s">
        <v>607</v>
      </c>
      <c r="AF1572" s="353" t="s">
        <v>607</v>
      </c>
      <c r="AG1572" s="353" t="s">
        <v>607</v>
      </c>
      <c r="AH1572" s="353" t="s">
        <v>607</v>
      </c>
      <c r="AI1572" s="353" t="s">
        <v>607</v>
      </c>
      <c r="AJ1572" s="353" t="s">
        <v>607</v>
      </c>
      <c r="AK1572" s="353" t="s">
        <v>607</v>
      </c>
      <c r="AL1572" s="353" t="s">
        <v>607</v>
      </c>
      <c r="AM1572" s="353" t="s">
        <v>607</v>
      </c>
      <c r="AN1572" s="353" t="s">
        <v>607</v>
      </c>
      <c r="AO1572" s="353" t="s">
        <v>607</v>
      </c>
      <c r="AP1572" s="353" t="s">
        <v>607</v>
      </c>
      <c r="AQ1572" s="353" t="s">
        <v>607</v>
      </c>
      <c r="AR1572" s="353" t="s">
        <v>607</v>
      </c>
      <c r="AS1572" s="353" t="s">
        <v>607</v>
      </c>
      <c r="AT1572" s="353" t="s">
        <v>607</v>
      </c>
      <c r="AU1572" s="353" t="s">
        <v>607</v>
      </c>
      <c r="AV1572" s="353" t="s">
        <v>607</v>
      </c>
      <c r="AW1572" s="353" t="s">
        <v>607</v>
      </c>
      <c r="AX1572" s="353" t="s">
        <v>607</v>
      </c>
      <c r="AY1572" s="353" t="s">
        <v>607</v>
      </c>
      <c r="AZ1572" s="353" t="s">
        <v>607</v>
      </c>
      <c r="BA1572" s="353" t="s">
        <v>607</v>
      </c>
      <c r="BB1572" s="353" t="s">
        <v>607</v>
      </c>
      <c r="BC1572" s="353" t="s">
        <v>607</v>
      </c>
      <c r="BD1572" s="353" t="s">
        <v>607</v>
      </c>
      <c r="BE1572" s="353" t="s">
        <v>607</v>
      </c>
      <c r="BF1572" s="353" t="s">
        <v>607</v>
      </c>
      <c r="BG1572" s="353" t="s">
        <v>607</v>
      </c>
      <c r="BH1572" s="353" t="s">
        <v>607</v>
      </c>
      <c r="BI1572" s="353" t="s">
        <v>607</v>
      </c>
      <c r="BJ1572" s="353" t="s">
        <v>607</v>
      </c>
      <c r="BK1572" s="353" t="s">
        <v>607</v>
      </c>
      <c r="BL1572" s="353" t="s">
        <v>607</v>
      </c>
      <c r="BM1572" s="353" t="s">
        <v>607</v>
      </c>
      <c r="BN1572" s="353" t="s">
        <v>607</v>
      </c>
      <c r="BO1572" s="353" t="s">
        <v>607</v>
      </c>
      <c r="BP1572" s="353" t="s">
        <v>607</v>
      </c>
      <c r="BQ1572" s="353" t="s">
        <v>607</v>
      </c>
      <c r="BR1572" s="353" t="s">
        <v>607</v>
      </c>
      <c r="BS1572" s="353" t="s">
        <v>607</v>
      </c>
      <c r="BT1572" s="353" t="s">
        <v>607</v>
      </c>
      <c r="BU1572" s="353" t="s">
        <v>607</v>
      </c>
      <c r="BV1572" s="353" t="s">
        <v>607</v>
      </c>
      <c r="BW1572" s="353" t="s">
        <v>607</v>
      </c>
      <c r="BX1572" s="353" t="s">
        <v>607</v>
      </c>
      <c r="BY1572" s="353" t="s">
        <v>607</v>
      </c>
    </row>
    <row r="1573" spans="1:77" s="202" customFormat="1" ht="30" x14ac:dyDescent="0.2">
      <c r="A1573" s="270" t="s">
        <v>1000</v>
      </c>
      <c r="B1573" s="271" t="s">
        <v>604</v>
      </c>
      <c r="C1573" s="271" t="s">
        <v>1001</v>
      </c>
      <c r="D1573" s="271" t="s">
        <v>610</v>
      </c>
      <c r="E1573" s="272">
        <v>35</v>
      </c>
      <c r="F1573" s="290">
        <v>3</v>
      </c>
      <c r="G1573" s="378"/>
      <c r="H1573" s="378"/>
      <c r="I1573" s="290">
        <v>3</v>
      </c>
      <c r="J1573" s="378"/>
      <c r="K1573" s="378"/>
      <c r="L1573" s="290">
        <v>3</v>
      </c>
      <c r="M1573" s="378"/>
      <c r="N1573" s="378"/>
      <c r="O1573" s="290">
        <v>3</v>
      </c>
      <c r="P1573" s="378"/>
      <c r="Q1573" s="378"/>
      <c r="R1573" s="290">
        <v>3</v>
      </c>
      <c r="S1573" s="378"/>
      <c r="T1573" s="378"/>
      <c r="U1573" s="290">
        <v>3</v>
      </c>
      <c r="V1573" s="378"/>
      <c r="W1573" s="378"/>
      <c r="X1573" s="290">
        <v>3</v>
      </c>
      <c r="Y1573" s="378"/>
      <c r="Z1573" s="378"/>
      <c r="AA1573" s="290">
        <v>3</v>
      </c>
      <c r="AB1573" s="378"/>
      <c r="AC1573" s="378"/>
      <c r="AD1573" s="290">
        <v>3</v>
      </c>
      <c r="AE1573" s="378"/>
      <c r="AF1573" s="378"/>
      <c r="AG1573" s="290">
        <v>3</v>
      </c>
      <c r="AH1573" s="378"/>
      <c r="AI1573" s="378"/>
      <c r="AJ1573" s="290">
        <v>3</v>
      </c>
      <c r="AK1573" s="378"/>
      <c r="AL1573" s="378"/>
      <c r="AM1573" s="290">
        <v>3</v>
      </c>
      <c r="AN1573" s="378"/>
      <c r="AO1573" s="378"/>
      <c r="AP1573" s="290">
        <v>3</v>
      </c>
      <c r="AQ1573" s="378"/>
      <c r="AR1573" s="378"/>
      <c r="AS1573" s="290">
        <v>3</v>
      </c>
      <c r="AT1573" s="378"/>
      <c r="AU1573" s="378"/>
      <c r="AV1573" s="290">
        <v>3</v>
      </c>
      <c r="AW1573" s="378"/>
      <c r="AX1573" s="378"/>
      <c r="AY1573" s="290">
        <v>3</v>
      </c>
      <c r="AZ1573" s="378"/>
      <c r="BA1573" s="378"/>
      <c r="BB1573" s="290">
        <v>3</v>
      </c>
      <c r="BC1573" s="378"/>
      <c r="BD1573" s="378"/>
      <c r="BE1573" s="290">
        <v>3</v>
      </c>
      <c r="BF1573" s="378"/>
      <c r="BG1573" s="378"/>
      <c r="BH1573" s="290">
        <v>3</v>
      </c>
      <c r="BI1573" s="378"/>
      <c r="BJ1573" s="378"/>
      <c r="BK1573" s="290">
        <v>3</v>
      </c>
      <c r="BL1573" s="378"/>
      <c r="BM1573" s="378"/>
      <c r="BN1573" s="290">
        <v>3</v>
      </c>
      <c r="BO1573" s="378"/>
      <c r="BP1573" s="378"/>
      <c r="BQ1573" s="290">
        <v>3</v>
      </c>
      <c r="BR1573" s="378"/>
      <c r="BS1573" s="378"/>
      <c r="BT1573" s="290">
        <v>3</v>
      </c>
      <c r="BU1573" s="378"/>
      <c r="BV1573" s="378"/>
      <c r="BW1573" s="290">
        <v>3</v>
      </c>
      <c r="BX1573" s="378"/>
      <c r="BY1573" s="378"/>
    </row>
    <row r="1574" spans="1:77" s="202" customFormat="1" ht="30" x14ac:dyDescent="0.2">
      <c r="A1574" s="270" t="s">
        <v>1000</v>
      </c>
      <c r="B1574" s="271" t="s">
        <v>604</v>
      </c>
      <c r="C1574" s="271" t="s">
        <v>1001</v>
      </c>
      <c r="D1574" s="271" t="s">
        <v>611</v>
      </c>
      <c r="E1574" s="272">
        <v>10</v>
      </c>
      <c r="F1574" s="274">
        <v>-4.7850000000000004E-2</v>
      </c>
      <c r="G1574" s="274">
        <v>-2.445E-2</v>
      </c>
      <c r="H1574" s="274">
        <v>2.8839886691689212</v>
      </c>
      <c r="I1574" s="274">
        <v>-4.4999999999999998E-2</v>
      </c>
      <c r="J1574" s="274">
        <v>-2.3550000000000001E-2</v>
      </c>
      <c r="K1574" s="274">
        <v>2.7234006112406486</v>
      </c>
      <c r="L1574" s="274">
        <v>-4.2299999999999997E-2</v>
      </c>
      <c r="M1574" s="274">
        <v>-2.2200000000000001E-2</v>
      </c>
      <c r="N1574" s="274">
        <v>2.6050629462946118</v>
      </c>
      <c r="O1574" s="274">
        <v>-4.1549999999999997E-2</v>
      </c>
      <c r="P1574" s="274">
        <v>-2.0250000000000001E-2</v>
      </c>
      <c r="Q1574" s="274">
        <v>2.5373093330317116</v>
      </c>
      <c r="R1574" s="274">
        <v>-4.1250000000000002E-2</v>
      </c>
      <c r="S1574" s="274">
        <v>-1.9949999999999999E-2</v>
      </c>
      <c r="T1574" s="274">
        <v>2.5010512952361497</v>
      </c>
      <c r="U1574" s="274">
        <v>-4.2750000000000003E-2</v>
      </c>
      <c r="V1574" s="274">
        <v>-2.07E-2</v>
      </c>
      <c r="W1574" s="274">
        <v>2.6222966254884374</v>
      </c>
      <c r="X1574" s="274">
        <v>-4.5149999999999996E-2</v>
      </c>
      <c r="Y1574" s="274">
        <v>-2.0399999999999998E-2</v>
      </c>
      <c r="Z1574" s="274">
        <v>2.7094215003259925</v>
      </c>
      <c r="AA1574" s="274">
        <v>-5.2049999999999999E-2</v>
      </c>
      <c r="AB1574" s="274">
        <v>-2.1600000000000001E-2</v>
      </c>
      <c r="AC1574" s="274">
        <v>3.0301870700429796</v>
      </c>
      <c r="AD1574" s="274">
        <v>-5.4149999999999997E-2</v>
      </c>
      <c r="AE1574" s="274">
        <v>-2.3399999999999997E-2</v>
      </c>
      <c r="AF1574" s="274">
        <v>3.160155855135331</v>
      </c>
      <c r="AG1574" s="274">
        <v>-5.7450000000000001E-2</v>
      </c>
      <c r="AH1574" s="274">
        <v>-2.1899999999999999E-2</v>
      </c>
      <c r="AI1574" s="274">
        <v>3.3750319480959301</v>
      </c>
      <c r="AJ1574" s="274">
        <v>-5.1450000000000003E-2</v>
      </c>
      <c r="AK1574" s="274">
        <v>-2.205E-2</v>
      </c>
      <c r="AL1574" s="274">
        <v>3.0756682744730504</v>
      </c>
      <c r="AM1574" s="274">
        <v>-5.1450000000000003E-2</v>
      </c>
      <c r="AN1574" s="274">
        <v>-2.3550000000000001E-2</v>
      </c>
      <c r="AO1574" s="274">
        <v>3.1061053582845024</v>
      </c>
      <c r="AP1574" s="274">
        <v>-5.3850000000000002E-2</v>
      </c>
      <c r="AQ1574" s="274">
        <v>-2.3550000000000001E-2</v>
      </c>
      <c r="AR1574" s="274">
        <v>3.17510435164069</v>
      </c>
      <c r="AS1574" s="274">
        <v>-5.5500000000000001E-2</v>
      </c>
      <c r="AT1574" s="274">
        <v>-2.58E-2</v>
      </c>
      <c r="AU1574" s="274">
        <v>3.3218636250734872</v>
      </c>
      <c r="AV1574" s="274">
        <v>-5.1900000000000002E-2</v>
      </c>
      <c r="AW1574" s="274">
        <v>-2.3399999999999997E-2</v>
      </c>
      <c r="AX1574" s="274">
        <v>3.1281607484655054</v>
      </c>
      <c r="AY1574" s="274">
        <v>-5.2200000000000003E-2</v>
      </c>
      <c r="AZ1574" s="274">
        <v>-2.205E-2</v>
      </c>
      <c r="BA1574" s="274">
        <v>3.1314482515984898</v>
      </c>
      <c r="BB1574" s="274">
        <v>-5.0250000000000003E-2</v>
      </c>
      <c r="BC1574" s="274">
        <v>-2.2200000000000001E-2</v>
      </c>
      <c r="BD1574" s="274">
        <v>2.9985447816486244</v>
      </c>
      <c r="BE1574" s="274">
        <v>-5.2499999999999998E-2</v>
      </c>
      <c r="BF1574" s="274">
        <v>-2.3699999999999999E-2</v>
      </c>
      <c r="BG1574" s="274">
        <v>3.1351884044069873</v>
      </c>
      <c r="BH1574" s="274">
        <v>-5.595E-2</v>
      </c>
      <c r="BI1574" s="274">
        <v>-2.5649999999999999E-2</v>
      </c>
      <c r="BJ1574" s="274">
        <v>3.3851256676726513</v>
      </c>
      <c r="BK1574" s="274">
        <v>-5.5649999999999998E-2</v>
      </c>
      <c r="BL1574" s="274">
        <v>-2.7E-2</v>
      </c>
      <c r="BM1574" s="274">
        <v>3.335240806720583</v>
      </c>
      <c r="BN1574" s="274">
        <v>-5.3700000000000005E-2</v>
      </c>
      <c r="BO1574" s="274">
        <v>-2.58E-2</v>
      </c>
      <c r="BP1574" s="274">
        <v>3.2487868719953981</v>
      </c>
      <c r="BQ1574" s="274">
        <v>-5.355E-2</v>
      </c>
      <c r="BR1574" s="274">
        <v>-2.6850000000000002E-2</v>
      </c>
      <c r="BS1574" s="274">
        <v>3.2331243922615687</v>
      </c>
      <c r="BT1574" s="274">
        <v>-5.3700000000000005E-2</v>
      </c>
      <c r="BU1574" s="274">
        <v>-2.6699999999999998E-2</v>
      </c>
      <c r="BV1574" s="274">
        <v>3.2247072578590097</v>
      </c>
      <c r="BW1574" s="274">
        <v>-5.2049999999999999E-2</v>
      </c>
      <c r="BX1574" s="274">
        <v>-2.5649999999999999E-2</v>
      </c>
      <c r="BY1574" s="274">
        <v>3.1405973783666785</v>
      </c>
    </row>
    <row r="1575" spans="1:77" s="202" customFormat="1" ht="30" x14ac:dyDescent="0.2">
      <c r="A1575" s="270" t="s">
        <v>1000</v>
      </c>
      <c r="B1575" s="271" t="s">
        <v>938</v>
      </c>
      <c r="C1575" s="271" t="s">
        <v>607</v>
      </c>
      <c r="D1575" s="271" t="s">
        <v>613</v>
      </c>
      <c r="E1575" s="272">
        <v>10</v>
      </c>
      <c r="F1575" s="364">
        <v>10.77</v>
      </c>
      <c r="G1575" s="365">
        <v>0.10829999999999999</v>
      </c>
      <c r="H1575" s="365">
        <v>0.10829999999999999</v>
      </c>
      <c r="I1575" s="364">
        <v>10.78</v>
      </c>
      <c r="J1575" s="365">
        <v>0.10829999999999999</v>
      </c>
      <c r="K1575" s="365">
        <v>0.10829999999999999</v>
      </c>
      <c r="L1575" s="364">
        <v>10.6</v>
      </c>
      <c r="M1575" s="365">
        <v>0.10829999999999999</v>
      </c>
      <c r="N1575" s="365">
        <v>0.10829999999999999</v>
      </c>
      <c r="O1575" s="364">
        <v>10.53</v>
      </c>
      <c r="P1575" s="365">
        <v>0.10829999999999999</v>
      </c>
      <c r="Q1575" s="365">
        <v>0.10829999999999999</v>
      </c>
      <c r="R1575" s="364">
        <v>10.59</v>
      </c>
      <c r="S1575" s="365">
        <v>0.10829999999999999</v>
      </c>
      <c r="T1575" s="365">
        <v>0.10829999999999999</v>
      </c>
      <c r="U1575" s="364">
        <v>10.47</v>
      </c>
      <c r="V1575" s="365">
        <v>0.10829999999999999</v>
      </c>
      <c r="W1575" s="365">
        <v>0.10829999999999999</v>
      </c>
      <c r="X1575" s="364">
        <v>10.57</v>
      </c>
      <c r="Y1575" s="365">
        <v>0.10829999999999999</v>
      </c>
      <c r="Z1575" s="365">
        <v>0.10829999999999999</v>
      </c>
      <c r="AA1575" s="364">
        <v>10.75</v>
      </c>
      <c r="AB1575" s="365">
        <v>0.10829999999999999</v>
      </c>
      <c r="AC1575" s="365">
        <v>0.10829999999999999</v>
      </c>
      <c r="AD1575" s="364">
        <v>10.79</v>
      </c>
      <c r="AE1575" s="365">
        <v>0.10829999999999999</v>
      </c>
      <c r="AF1575" s="365">
        <v>0.10829999999999999</v>
      </c>
      <c r="AG1575" s="364">
        <v>10.53</v>
      </c>
      <c r="AH1575" s="365">
        <v>0.10829999999999999</v>
      </c>
      <c r="AI1575" s="365">
        <v>0.10829999999999999</v>
      </c>
      <c r="AJ1575" s="364">
        <v>10.52</v>
      </c>
      <c r="AK1575" s="365">
        <v>0.10829999999999999</v>
      </c>
      <c r="AL1575" s="365">
        <v>0.10829999999999999</v>
      </c>
      <c r="AM1575" s="364">
        <v>10.53</v>
      </c>
      <c r="AN1575" s="365">
        <v>0.10829999999999999</v>
      </c>
      <c r="AO1575" s="365">
        <v>0.10829999999999999</v>
      </c>
      <c r="AP1575" s="364">
        <v>10.7</v>
      </c>
      <c r="AQ1575" s="365">
        <v>0.10829999999999999</v>
      </c>
      <c r="AR1575" s="365">
        <v>0.10829999999999999</v>
      </c>
      <c r="AS1575" s="364">
        <v>10.65</v>
      </c>
      <c r="AT1575" s="365">
        <v>0.10829999999999999</v>
      </c>
      <c r="AU1575" s="365">
        <v>0.10829999999999999</v>
      </c>
      <c r="AV1575" s="364">
        <v>10.52</v>
      </c>
      <c r="AW1575" s="365">
        <v>0.10829999999999999</v>
      </c>
      <c r="AX1575" s="365">
        <v>0.10829999999999999</v>
      </c>
      <c r="AY1575" s="364">
        <v>10.46</v>
      </c>
      <c r="AZ1575" s="365">
        <v>0.10829999999999999</v>
      </c>
      <c r="BA1575" s="365">
        <v>0.10829999999999999</v>
      </c>
      <c r="BB1575" s="364">
        <v>10.59</v>
      </c>
      <c r="BC1575" s="365">
        <v>0.10829999999999999</v>
      </c>
      <c r="BD1575" s="365">
        <v>0.10829999999999999</v>
      </c>
      <c r="BE1575" s="364">
        <v>10.62</v>
      </c>
      <c r="BF1575" s="365">
        <v>0.10829999999999999</v>
      </c>
      <c r="BG1575" s="365">
        <v>0.10829999999999999</v>
      </c>
      <c r="BH1575" s="364">
        <v>10.51</v>
      </c>
      <c r="BI1575" s="365">
        <v>0.10829999999999999</v>
      </c>
      <c r="BJ1575" s="365">
        <v>0.10829999999999999</v>
      </c>
      <c r="BK1575" s="364">
        <v>10.72</v>
      </c>
      <c r="BL1575" s="365">
        <v>0.10829999999999999</v>
      </c>
      <c r="BM1575" s="365">
        <v>0.10829999999999999</v>
      </c>
      <c r="BN1575" s="364">
        <v>10.6</v>
      </c>
      <c r="BO1575" s="365">
        <v>0.10829999999999999</v>
      </c>
      <c r="BP1575" s="365">
        <v>0.10829999999999999</v>
      </c>
      <c r="BQ1575" s="364">
        <v>10.71</v>
      </c>
      <c r="BR1575" s="365">
        <v>0.10829999999999999</v>
      </c>
      <c r="BS1575" s="365">
        <v>0.10829999999999999</v>
      </c>
      <c r="BT1575" s="364">
        <v>10.75</v>
      </c>
      <c r="BU1575" s="365">
        <v>0.10829999999999999</v>
      </c>
      <c r="BV1575" s="365">
        <v>0.10829999999999999</v>
      </c>
      <c r="BW1575" s="364">
        <v>10.68</v>
      </c>
      <c r="BX1575" s="365">
        <v>0.10829999999999999</v>
      </c>
      <c r="BY1575" s="365">
        <v>0.10829999999999999</v>
      </c>
    </row>
    <row r="1576" spans="1:77" s="202" customFormat="1" ht="30" x14ac:dyDescent="0.2">
      <c r="A1576" s="270" t="s">
        <v>1000</v>
      </c>
      <c r="B1576" s="271" t="s">
        <v>939</v>
      </c>
      <c r="C1576" s="271" t="s">
        <v>607</v>
      </c>
      <c r="D1576" s="271" t="s">
        <v>611</v>
      </c>
      <c r="E1576" s="272">
        <v>0.38</v>
      </c>
      <c r="F1576" s="353">
        <v>1.1739999999999999E-3</v>
      </c>
      <c r="G1576" s="353">
        <v>8.0000000000000004E-4</v>
      </c>
      <c r="H1576" s="274">
        <v>2.1610289166557139</v>
      </c>
      <c r="I1576" s="353">
        <v>1.3600000000000001E-3</v>
      </c>
      <c r="J1576" s="353">
        <v>5.3800000000000007E-4</v>
      </c>
      <c r="K1576" s="274">
        <v>2.2247445896849412</v>
      </c>
      <c r="L1576" s="353">
        <v>1.3620000000000001E-3</v>
      </c>
      <c r="M1576" s="353">
        <v>5.44E-4</v>
      </c>
      <c r="N1576" s="274">
        <v>2.2309430620868187</v>
      </c>
      <c r="O1576" s="353">
        <v>1.4519999999999999E-3</v>
      </c>
      <c r="P1576" s="353">
        <v>5.2999999999999998E-4</v>
      </c>
      <c r="Q1576" s="274">
        <v>2.3512397583452898</v>
      </c>
      <c r="R1576" s="353">
        <v>1.472E-3</v>
      </c>
      <c r="S1576" s="353">
        <v>5.1599999999999997E-4</v>
      </c>
      <c r="T1576" s="274">
        <v>2.3727114427955529</v>
      </c>
      <c r="U1576" s="353">
        <v>1.4920000000000001E-3</v>
      </c>
      <c r="V1576" s="353">
        <v>5.4000000000000001E-4</v>
      </c>
      <c r="W1576" s="274">
        <v>2.4136216081638482</v>
      </c>
      <c r="X1576" s="353">
        <v>2.1320000000000002E-3</v>
      </c>
      <c r="Y1576" s="353">
        <v>5.6000000000000006E-4</v>
      </c>
      <c r="Z1576" s="274">
        <v>3.3530870034908098</v>
      </c>
      <c r="AA1576" s="353">
        <v>2.6019999999999997E-3</v>
      </c>
      <c r="AB1576" s="353">
        <v>4.86E-4</v>
      </c>
      <c r="AC1576" s="274">
        <v>4.0264653178607777</v>
      </c>
      <c r="AD1576" s="353">
        <v>3.1960000000000001E-3</v>
      </c>
      <c r="AE1576" s="353">
        <v>4.5200000000000004E-4</v>
      </c>
      <c r="AF1576" s="274">
        <v>4.9099546808597641</v>
      </c>
      <c r="AG1576" s="353">
        <v>2.4140000000000003E-3</v>
      </c>
      <c r="AH1576" s="353">
        <v>4.7199999999999998E-4</v>
      </c>
      <c r="AI1576" s="274">
        <v>3.7415749394293929</v>
      </c>
      <c r="AJ1576" s="353">
        <v>2.1979999999999999E-3</v>
      </c>
      <c r="AK1576" s="353">
        <v>4.84E-4</v>
      </c>
      <c r="AL1576" s="274">
        <v>3.4235742039194261</v>
      </c>
      <c r="AM1576" s="353">
        <v>2.3760000000000001E-3</v>
      </c>
      <c r="AN1576" s="353">
        <v>5.4200000000000006E-4</v>
      </c>
      <c r="AO1576" s="274">
        <v>3.7070810524296931</v>
      </c>
      <c r="AP1576" s="353">
        <v>1.9119999999999999E-3</v>
      </c>
      <c r="AQ1576" s="353">
        <v>5.3800000000000007E-4</v>
      </c>
      <c r="AR1576" s="274">
        <v>3.0213716649470159</v>
      </c>
      <c r="AS1576" s="353">
        <v>1.4599999999999999E-3</v>
      </c>
      <c r="AT1576" s="353">
        <v>5.2599999999999999E-4</v>
      </c>
      <c r="AU1576" s="274">
        <v>2.3606055784549551</v>
      </c>
      <c r="AV1576" s="353">
        <v>1.6719999999999999E-3</v>
      </c>
      <c r="AW1576" s="353">
        <v>5.04E-4</v>
      </c>
      <c r="AX1576" s="274">
        <v>2.6563894071120258</v>
      </c>
      <c r="AY1576" s="353">
        <v>1.3520000000000001E-3</v>
      </c>
      <c r="AZ1576" s="353">
        <v>5.0799999999999999E-4</v>
      </c>
      <c r="BA1576" s="274">
        <v>2.1969699724832483</v>
      </c>
      <c r="BB1576" s="353">
        <v>2.0639999999999999E-3</v>
      </c>
      <c r="BC1576" s="353">
        <v>5.8599999999999993E-4</v>
      </c>
      <c r="BD1576" s="274">
        <v>3.2637282951191513</v>
      </c>
      <c r="BE1576" s="353">
        <v>1.3979999999999999E-3</v>
      </c>
      <c r="BF1576" s="353">
        <v>6.1600000000000001E-4</v>
      </c>
      <c r="BG1576" s="274">
        <v>2.3238479069949634</v>
      </c>
      <c r="BH1576" s="353">
        <v>5.2999999999999998E-4</v>
      </c>
      <c r="BI1576" s="353">
        <v>5.7199999999999992E-4</v>
      </c>
      <c r="BJ1576" s="274">
        <v>1.1861840729965021</v>
      </c>
      <c r="BK1576" s="353">
        <v>9.5799999999999998E-4</v>
      </c>
      <c r="BL1576" s="353">
        <v>5.4200000000000006E-4</v>
      </c>
      <c r="BM1576" s="274">
        <v>1.6743144604854916</v>
      </c>
      <c r="BN1576" s="353">
        <v>9.3999999999999997E-4</v>
      </c>
      <c r="BO1576" s="353">
        <v>5.3200000000000003E-4</v>
      </c>
      <c r="BP1576" s="274">
        <v>1.6429931529133952</v>
      </c>
      <c r="BQ1576" s="353">
        <v>1.08E-3</v>
      </c>
      <c r="BR1576" s="353">
        <v>5.5200000000000008E-4</v>
      </c>
      <c r="BS1576" s="274">
        <v>1.8449813838992315</v>
      </c>
      <c r="BT1576" s="353">
        <v>1.24E-3</v>
      </c>
      <c r="BU1576" s="353">
        <v>7.5799999999999999E-4</v>
      </c>
      <c r="BV1576" s="274">
        <v>2.2107219246492869</v>
      </c>
      <c r="BW1576" s="353">
        <v>1.2160000000000001E-3</v>
      </c>
      <c r="BX1576" s="353">
        <v>7.4200000000000004E-4</v>
      </c>
      <c r="BY1576" s="274">
        <v>2.1668800307880507</v>
      </c>
    </row>
    <row r="1577" spans="1:77" s="202" customFormat="1" ht="30" x14ac:dyDescent="0.2">
      <c r="A1577" s="270" t="s">
        <v>1000</v>
      </c>
      <c r="B1577" s="271" t="s">
        <v>1002</v>
      </c>
      <c r="C1577" s="271" t="s">
        <v>607</v>
      </c>
      <c r="D1577" s="271" t="s">
        <v>611</v>
      </c>
      <c r="E1577" s="272">
        <v>0.38</v>
      </c>
      <c r="F1577" s="353" t="s">
        <v>607</v>
      </c>
      <c r="G1577" s="353" t="s">
        <v>607</v>
      </c>
      <c r="H1577" s="353" t="s">
        <v>607</v>
      </c>
      <c r="I1577" s="353" t="s">
        <v>607</v>
      </c>
      <c r="J1577" s="353" t="s">
        <v>607</v>
      </c>
      <c r="K1577" s="353" t="s">
        <v>607</v>
      </c>
      <c r="L1577" s="353" t="s">
        <v>607</v>
      </c>
      <c r="M1577" s="353" t="s">
        <v>607</v>
      </c>
      <c r="N1577" s="353" t="s">
        <v>607</v>
      </c>
      <c r="O1577" s="353" t="s">
        <v>607</v>
      </c>
      <c r="P1577" s="353" t="s">
        <v>607</v>
      </c>
      <c r="Q1577" s="353" t="s">
        <v>607</v>
      </c>
      <c r="R1577" s="353" t="s">
        <v>607</v>
      </c>
      <c r="S1577" s="353" t="s">
        <v>607</v>
      </c>
      <c r="T1577" s="353" t="s">
        <v>607</v>
      </c>
      <c r="U1577" s="353" t="s">
        <v>607</v>
      </c>
      <c r="V1577" s="353" t="s">
        <v>607</v>
      </c>
      <c r="W1577" s="353" t="s">
        <v>607</v>
      </c>
      <c r="X1577" s="353" t="s">
        <v>607</v>
      </c>
      <c r="Y1577" s="353" t="s">
        <v>607</v>
      </c>
      <c r="Z1577" s="353" t="s">
        <v>607</v>
      </c>
      <c r="AA1577" s="353" t="s">
        <v>607</v>
      </c>
      <c r="AB1577" s="353" t="s">
        <v>607</v>
      </c>
      <c r="AC1577" s="353" t="s">
        <v>607</v>
      </c>
      <c r="AD1577" s="353" t="s">
        <v>607</v>
      </c>
      <c r="AE1577" s="353" t="s">
        <v>607</v>
      </c>
      <c r="AF1577" s="353" t="s">
        <v>607</v>
      </c>
      <c r="AG1577" s="353" t="s">
        <v>607</v>
      </c>
      <c r="AH1577" s="353" t="s">
        <v>607</v>
      </c>
      <c r="AI1577" s="353" t="s">
        <v>607</v>
      </c>
      <c r="AJ1577" s="353" t="s">
        <v>607</v>
      </c>
      <c r="AK1577" s="353" t="s">
        <v>607</v>
      </c>
      <c r="AL1577" s="353" t="s">
        <v>607</v>
      </c>
      <c r="AM1577" s="353" t="s">
        <v>607</v>
      </c>
      <c r="AN1577" s="353" t="s">
        <v>607</v>
      </c>
      <c r="AO1577" s="353" t="s">
        <v>607</v>
      </c>
      <c r="AP1577" s="353" t="s">
        <v>607</v>
      </c>
      <c r="AQ1577" s="353" t="s">
        <v>607</v>
      </c>
      <c r="AR1577" s="353" t="s">
        <v>607</v>
      </c>
      <c r="AS1577" s="353" t="s">
        <v>607</v>
      </c>
      <c r="AT1577" s="353" t="s">
        <v>607</v>
      </c>
      <c r="AU1577" s="353" t="s">
        <v>607</v>
      </c>
      <c r="AV1577" s="353" t="s">
        <v>607</v>
      </c>
      <c r="AW1577" s="353" t="s">
        <v>607</v>
      </c>
      <c r="AX1577" s="353" t="s">
        <v>607</v>
      </c>
      <c r="AY1577" s="353" t="s">
        <v>607</v>
      </c>
      <c r="AZ1577" s="353" t="s">
        <v>607</v>
      </c>
      <c r="BA1577" s="353" t="s">
        <v>607</v>
      </c>
      <c r="BB1577" s="353" t="s">
        <v>607</v>
      </c>
      <c r="BC1577" s="353" t="s">
        <v>607</v>
      </c>
      <c r="BD1577" s="353" t="s">
        <v>607</v>
      </c>
      <c r="BE1577" s="353" t="s">
        <v>607</v>
      </c>
      <c r="BF1577" s="353" t="s">
        <v>607</v>
      </c>
      <c r="BG1577" s="353" t="s">
        <v>607</v>
      </c>
      <c r="BH1577" s="353" t="s">
        <v>607</v>
      </c>
      <c r="BI1577" s="353" t="s">
        <v>607</v>
      </c>
      <c r="BJ1577" s="353" t="s">
        <v>607</v>
      </c>
      <c r="BK1577" s="353" t="s">
        <v>607</v>
      </c>
      <c r="BL1577" s="353" t="s">
        <v>607</v>
      </c>
      <c r="BM1577" s="353" t="s">
        <v>607</v>
      </c>
      <c r="BN1577" s="353" t="s">
        <v>607</v>
      </c>
      <c r="BO1577" s="353" t="s">
        <v>607</v>
      </c>
      <c r="BP1577" s="353" t="s">
        <v>607</v>
      </c>
      <c r="BQ1577" s="353" t="s">
        <v>607</v>
      </c>
      <c r="BR1577" s="353" t="s">
        <v>607</v>
      </c>
      <c r="BS1577" s="353" t="s">
        <v>607</v>
      </c>
      <c r="BT1577" s="353" t="s">
        <v>607</v>
      </c>
      <c r="BU1577" s="353" t="s">
        <v>607</v>
      </c>
      <c r="BV1577" s="353" t="s">
        <v>607</v>
      </c>
      <c r="BW1577" s="353" t="s">
        <v>607</v>
      </c>
      <c r="BX1577" s="353" t="s">
        <v>607</v>
      </c>
      <c r="BY1577" s="353" t="s">
        <v>607</v>
      </c>
    </row>
    <row r="1578" spans="1:77" s="202" customFormat="1" x14ac:dyDescent="0.2">
      <c r="A1578" s="270" t="s">
        <v>1003</v>
      </c>
      <c r="B1578" s="271" t="s">
        <v>604</v>
      </c>
      <c r="C1578" s="271" t="s">
        <v>784</v>
      </c>
      <c r="D1578" s="271" t="s">
        <v>606</v>
      </c>
      <c r="E1578" s="272">
        <v>35</v>
      </c>
      <c r="F1578" s="353" t="s">
        <v>607</v>
      </c>
      <c r="G1578" s="353" t="s">
        <v>607</v>
      </c>
      <c r="H1578" s="353" t="s">
        <v>607</v>
      </c>
      <c r="I1578" s="353" t="s">
        <v>607</v>
      </c>
      <c r="J1578" s="353" t="s">
        <v>607</v>
      </c>
      <c r="K1578" s="353" t="s">
        <v>607</v>
      </c>
      <c r="L1578" s="353" t="s">
        <v>607</v>
      </c>
      <c r="M1578" s="353" t="s">
        <v>607</v>
      </c>
      <c r="N1578" s="353" t="s">
        <v>607</v>
      </c>
      <c r="O1578" s="353" t="s">
        <v>607</v>
      </c>
      <c r="P1578" s="353" t="s">
        <v>607</v>
      </c>
      <c r="Q1578" s="353" t="s">
        <v>607</v>
      </c>
      <c r="R1578" s="353" t="s">
        <v>607</v>
      </c>
      <c r="S1578" s="353" t="s">
        <v>607</v>
      </c>
      <c r="T1578" s="353" t="s">
        <v>607</v>
      </c>
      <c r="U1578" s="353" t="s">
        <v>607</v>
      </c>
      <c r="V1578" s="353" t="s">
        <v>607</v>
      </c>
      <c r="W1578" s="353" t="s">
        <v>607</v>
      </c>
      <c r="X1578" s="353" t="s">
        <v>607</v>
      </c>
      <c r="Y1578" s="353" t="s">
        <v>607</v>
      </c>
      <c r="Z1578" s="353" t="s">
        <v>607</v>
      </c>
      <c r="AA1578" s="353" t="s">
        <v>607</v>
      </c>
      <c r="AB1578" s="353" t="s">
        <v>607</v>
      </c>
      <c r="AC1578" s="353" t="s">
        <v>607</v>
      </c>
      <c r="AD1578" s="353" t="s">
        <v>607</v>
      </c>
      <c r="AE1578" s="353" t="s">
        <v>607</v>
      </c>
      <c r="AF1578" s="353" t="s">
        <v>607</v>
      </c>
      <c r="AG1578" s="353" t="s">
        <v>607</v>
      </c>
      <c r="AH1578" s="353" t="s">
        <v>607</v>
      </c>
      <c r="AI1578" s="353" t="s">
        <v>607</v>
      </c>
      <c r="AJ1578" s="353" t="s">
        <v>607</v>
      </c>
      <c r="AK1578" s="353" t="s">
        <v>607</v>
      </c>
      <c r="AL1578" s="353" t="s">
        <v>607</v>
      </c>
      <c r="AM1578" s="353" t="s">
        <v>607</v>
      </c>
      <c r="AN1578" s="353" t="s">
        <v>607</v>
      </c>
      <c r="AO1578" s="353" t="s">
        <v>607</v>
      </c>
      <c r="AP1578" s="353" t="s">
        <v>607</v>
      </c>
      <c r="AQ1578" s="353" t="s">
        <v>607</v>
      </c>
      <c r="AR1578" s="353" t="s">
        <v>607</v>
      </c>
      <c r="AS1578" s="353" t="s">
        <v>607</v>
      </c>
      <c r="AT1578" s="353" t="s">
        <v>607</v>
      </c>
      <c r="AU1578" s="353" t="s">
        <v>607</v>
      </c>
      <c r="AV1578" s="353" t="s">
        <v>607</v>
      </c>
      <c r="AW1578" s="353" t="s">
        <v>607</v>
      </c>
      <c r="AX1578" s="353" t="s">
        <v>607</v>
      </c>
      <c r="AY1578" s="353" t="s">
        <v>607</v>
      </c>
      <c r="AZ1578" s="353" t="s">
        <v>607</v>
      </c>
      <c r="BA1578" s="353" t="s">
        <v>607</v>
      </c>
      <c r="BB1578" s="353" t="s">
        <v>607</v>
      </c>
      <c r="BC1578" s="353" t="s">
        <v>607</v>
      </c>
      <c r="BD1578" s="353" t="s">
        <v>607</v>
      </c>
      <c r="BE1578" s="353" t="s">
        <v>607</v>
      </c>
      <c r="BF1578" s="353" t="s">
        <v>607</v>
      </c>
      <c r="BG1578" s="353" t="s">
        <v>607</v>
      </c>
      <c r="BH1578" s="353" t="s">
        <v>607</v>
      </c>
      <c r="BI1578" s="353" t="s">
        <v>607</v>
      </c>
      <c r="BJ1578" s="353" t="s">
        <v>607</v>
      </c>
      <c r="BK1578" s="353" t="s">
        <v>607</v>
      </c>
      <c r="BL1578" s="353" t="s">
        <v>607</v>
      </c>
      <c r="BM1578" s="353" t="s">
        <v>607</v>
      </c>
      <c r="BN1578" s="353" t="s">
        <v>607</v>
      </c>
      <c r="BO1578" s="353" t="s">
        <v>607</v>
      </c>
      <c r="BP1578" s="353" t="s">
        <v>607</v>
      </c>
      <c r="BQ1578" s="353" t="s">
        <v>607</v>
      </c>
      <c r="BR1578" s="353" t="s">
        <v>607</v>
      </c>
      <c r="BS1578" s="353" t="s">
        <v>607</v>
      </c>
      <c r="BT1578" s="353" t="s">
        <v>607</v>
      </c>
      <c r="BU1578" s="353" t="s">
        <v>607</v>
      </c>
      <c r="BV1578" s="353" t="s">
        <v>607</v>
      </c>
      <c r="BW1578" s="353" t="s">
        <v>607</v>
      </c>
      <c r="BX1578" s="353" t="s">
        <v>607</v>
      </c>
      <c r="BY1578" s="353" t="s">
        <v>607</v>
      </c>
    </row>
    <row r="1579" spans="1:77" s="202" customFormat="1" x14ac:dyDescent="0.2">
      <c r="A1579" s="270" t="s">
        <v>1003</v>
      </c>
      <c r="B1579" s="271" t="s">
        <v>604</v>
      </c>
      <c r="C1579" s="271" t="s">
        <v>784</v>
      </c>
      <c r="D1579" s="271" t="s">
        <v>610</v>
      </c>
      <c r="E1579" s="272">
        <v>35</v>
      </c>
      <c r="F1579" s="290">
        <v>3</v>
      </c>
      <c r="G1579" s="378"/>
      <c r="H1579" s="378"/>
      <c r="I1579" s="290">
        <v>3</v>
      </c>
      <c r="J1579" s="378"/>
      <c r="K1579" s="378"/>
      <c r="L1579" s="290">
        <v>3</v>
      </c>
      <c r="M1579" s="378"/>
      <c r="N1579" s="378"/>
      <c r="O1579" s="290">
        <v>3</v>
      </c>
      <c r="P1579" s="378"/>
      <c r="Q1579" s="378"/>
      <c r="R1579" s="290">
        <v>3</v>
      </c>
      <c r="S1579" s="378"/>
      <c r="T1579" s="378"/>
      <c r="U1579" s="290">
        <v>3</v>
      </c>
      <c r="V1579" s="378"/>
      <c r="W1579" s="378"/>
      <c r="X1579" s="290">
        <v>3</v>
      </c>
      <c r="Y1579" s="378"/>
      <c r="Z1579" s="378"/>
      <c r="AA1579" s="290">
        <v>3</v>
      </c>
      <c r="AB1579" s="378"/>
      <c r="AC1579" s="378"/>
      <c r="AD1579" s="290">
        <v>3</v>
      </c>
      <c r="AE1579" s="378"/>
      <c r="AF1579" s="378"/>
      <c r="AG1579" s="290">
        <v>3</v>
      </c>
      <c r="AH1579" s="378"/>
      <c r="AI1579" s="378"/>
      <c r="AJ1579" s="290">
        <v>3</v>
      </c>
      <c r="AK1579" s="378"/>
      <c r="AL1579" s="378"/>
      <c r="AM1579" s="290">
        <v>3</v>
      </c>
      <c r="AN1579" s="378"/>
      <c r="AO1579" s="378"/>
      <c r="AP1579" s="290">
        <v>3</v>
      </c>
      <c r="AQ1579" s="378"/>
      <c r="AR1579" s="378"/>
      <c r="AS1579" s="290">
        <v>3</v>
      </c>
      <c r="AT1579" s="378"/>
      <c r="AU1579" s="378"/>
      <c r="AV1579" s="290">
        <v>3</v>
      </c>
      <c r="AW1579" s="378"/>
      <c r="AX1579" s="378"/>
      <c r="AY1579" s="290">
        <v>3</v>
      </c>
      <c r="AZ1579" s="378"/>
      <c r="BA1579" s="378"/>
      <c r="BB1579" s="290">
        <v>3</v>
      </c>
      <c r="BC1579" s="378"/>
      <c r="BD1579" s="378"/>
      <c r="BE1579" s="290">
        <v>3</v>
      </c>
      <c r="BF1579" s="378"/>
      <c r="BG1579" s="378"/>
      <c r="BH1579" s="290">
        <v>3</v>
      </c>
      <c r="BI1579" s="378"/>
      <c r="BJ1579" s="378"/>
      <c r="BK1579" s="290">
        <v>3</v>
      </c>
      <c r="BL1579" s="378"/>
      <c r="BM1579" s="378"/>
      <c r="BN1579" s="290">
        <v>3</v>
      </c>
      <c r="BO1579" s="378"/>
      <c r="BP1579" s="378"/>
      <c r="BQ1579" s="290">
        <v>3</v>
      </c>
      <c r="BR1579" s="378"/>
      <c r="BS1579" s="378"/>
      <c r="BT1579" s="290">
        <v>3</v>
      </c>
      <c r="BU1579" s="378"/>
      <c r="BV1579" s="378"/>
      <c r="BW1579" s="290">
        <v>3</v>
      </c>
      <c r="BX1579" s="378"/>
      <c r="BY1579" s="378"/>
    </row>
    <row r="1580" spans="1:77" s="202" customFormat="1" x14ac:dyDescent="0.2">
      <c r="A1580" s="270" t="s">
        <v>1003</v>
      </c>
      <c r="B1580" s="271" t="s">
        <v>604</v>
      </c>
      <c r="C1580" s="271" t="s">
        <v>784</v>
      </c>
      <c r="D1580" s="271" t="s">
        <v>611</v>
      </c>
      <c r="E1580" s="272">
        <v>10</v>
      </c>
      <c r="F1580" s="274" t="s">
        <v>816</v>
      </c>
      <c r="G1580" s="274" t="s">
        <v>816</v>
      </c>
      <c r="H1580" s="274" t="s">
        <v>816</v>
      </c>
      <c r="I1580" s="274" t="s">
        <v>816</v>
      </c>
      <c r="J1580" s="274" t="s">
        <v>816</v>
      </c>
      <c r="K1580" s="274" t="s">
        <v>816</v>
      </c>
      <c r="L1580" s="274" t="s">
        <v>816</v>
      </c>
      <c r="M1580" s="274" t="s">
        <v>816</v>
      </c>
      <c r="N1580" s="274" t="s">
        <v>816</v>
      </c>
      <c r="O1580" s="274" t="s">
        <v>816</v>
      </c>
      <c r="P1580" s="274" t="s">
        <v>816</v>
      </c>
      <c r="Q1580" s="274" t="s">
        <v>816</v>
      </c>
      <c r="R1580" s="274" t="s">
        <v>816</v>
      </c>
      <c r="S1580" s="274" t="s">
        <v>816</v>
      </c>
      <c r="T1580" s="274" t="s">
        <v>816</v>
      </c>
      <c r="U1580" s="274" t="s">
        <v>816</v>
      </c>
      <c r="V1580" s="274" t="s">
        <v>816</v>
      </c>
      <c r="W1580" s="274" t="s">
        <v>816</v>
      </c>
      <c r="X1580" s="274" t="s">
        <v>816</v>
      </c>
      <c r="Y1580" s="274" t="s">
        <v>816</v>
      </c>
      <c r="Z1580" s="274" t="s">
        <v>816</v>
      </c>
      <c r="AA1580" s="274" t="s">
        <v>816</v>
      </c>
      <c r="AB1580" s="274" t="s">
        <v>816</v>
      </c>
      <c r="AC1580" s="274" t="s">
        <v>816</v>
      </c>
      <c r="AD1580" s="274" t="s">
        <v>816</v>
      </c>
      <c r="AE1580" s="274" t="s">
        <v>816</v>
      </c>
      <c r="AF1580" s="274" t="s">
        <v>816</v>
      </c>
      <c r="AG1580" s="274" t="s">
        <v>816</v>
      </c>
      <c r="AH1580" s="274" t="s">
        <v>816</v>
      </c>
      <c r="AI1580" s="274" t="s">
        <v>816</v>
      </c>
      <c r="AJ1580" s="274" t="s">
        <v>816</v>
      </c>
      <c r="AK1580" s="274" t="s">
        <v>816</v>
      </c>
      <c r="AL1580" s="274" t="s">
        <v>816</v>
      </c>
      <c r="AM1580" s="274" t="s">
        <v>816</v>
      </c>
      <c r="AN1580" s="274" t="s">
        <v>816</v>
      </c>
      <c r="AO1580" s="274" t="s">
        <v>816</v>
      </c>
      <c r="AP1580" s="274" t="s">
        <v>816</v>
      </c>
      <c r="AQ1580" s="274" t="s">
        <v>816</v>
      </c>
      <c r="AR1580" s="274" t="s">
        <v>816</v>
      </c>
      <c r="AS1580" s="274" t="s">
        <v>816</v>
      </c>
      <c r="AT1580" s="274" t="s">
        <v>816</v>
      </c>
      <c r="AU1580" s="274" t="s">
        <v>816</v>
      </c>
      <c r="AV1580" s="274" t="s">
        <v>816</v>
      </c>
      <c r="AW1580" s="274" t="s">
        <v>816</v>
      </c>
      <c r="AX1580" s="274" t="s">
        <v>816</v>
      </c>
      <c r="AY1580" s="274" t="s">
        <v>816</v>
      </c>
      <c r="AZ1580" s="274" t="s">
        <v>816</v>
      </c>
      <c r="BA1580" s="274" t="s">
        <v>816</v>
      </c>
      <c r="BB1580" s="274" t="s">
        <v>816</v>
      </c>
      <c r="BC1580" s="274" t="s">
        <v>816</v>
      </c>
      <c r="BD1580" s="274" t="s">
        <v>816</v>
      </c>
      <c r="BE1580" s="274" t="s">
        <v>816</v>
      </c>
      <c r="BF1580" s="274" t="s">
        <v>816</v>
      </c>
      <c r="BG1580" s="274" t="s">
        <v>816</v>
      </c>
      <c r="BH1580" s="274" t="s">
        <v>816</v>
      </c>
      <c r="BI1580" s="274" t="s">
        <v>816</v>
      </c>
      <c r="BJ1580" s="274" t="s">
        <v>816</v>
      </c>
      <c r="BK1580" s="274" t="s">
        <v>816</v>
      </c>
      <c r="BL1580" s="274" t="s">
        <v>816</v>
      </c>
      <c r="BM1580" s="274" t="s">
        <v>816</v>
      </c>
      <c r="BN1580" s="274" t="s">
        <v>816</v>
      </c>
      <c r="BO1580" s="274" t="s">
        <v>816</v>
      </c>
      <c r="BP1580" s="274" t="s">
        <v>816</v>
      </c>
      <c r="BQ1580" s="274" t="s">
        <v>816</v>
      </c>
      <c r="BR1580" s="274" t="s">
        <v>816</v>
      </c>
      <c r="BS1580" s="274" t="s">
        <v>816</v>
      </c>
      <c r="BT1580" s="274" t="s">
        <v>816</v>
      </c>
      <c r="BU1580" s="274" t="s">
        <v>816</v>
      </c>
      <c r="BV1580" s="274" t="s">
        <v>816</v>
      </c>
      <c r="BW1580" s="274" t="s">
        <v>816</v>
      </c>
      <c r="BX1580" s="274" t="s">
        <v>816</v>
      </c>
      <c r="BY1580" s="274" t="s">
        <v>816</v>
      </c>
    </row>
    <row r="1581" spans="1:77" s="202" customFormat="1" x14ac:dyDescent="0.2">
      <c r="A1581" s="270" t="s">
        <v>1003</v>
      </c>
      <c r="B1581" s="271" t="s">
        <v>938</v>
      </c>
      <c r="C1581" s="271" t="s">
        <v>607</v>
      </c>
      <c r="D1581" s="271" t="s">
        <v>613</v>
      </c>
      <c r="E1581" s="272">
        <v>10</v>
      </c>
      <c r="F1581" s="364">
        <v>10.93</v>
      </c>
      <c r="G1581" s="365">
        <v>0.10829999999999999</v>
      </c>
      <c r="H1581" s="365">
        <v>0.10829999999999999</v>
      </c>
      <c r="I1581" s="364">
        <v>10.88</v>
      </c>
      <c r="J1581" s="365">
        <v>0.10829999999999999</v>
      </c>
      <c r="K1581" s="365">
        <v>0.10829999999999999</v>
      </c>
      <c r="L1581" s="364">
        <v>10.76</v>
      </c>
      <c r="M1581" s="365">
        <v>0.10829999999999999</v>
      </c>
      <c r="N1581" s="365">
        <v>0.10829999999999999</v>
      </c>
      <c r="O1581" s="364">
        <v>10.85</v>
      </c>
      <c r="P1581" s="365">
        <v>0.10829999999999999</v>
      </c>
      <c r="Q1581" s="365">
        <v>0.10829999999999999</v>
      </c>
      <c r="R1581" s="364">
        <v>10.85</v>
      </c>
      <c r="S1581" s="365">
        <v>0.10829999999999999</v>
      </c>
      <c r="T1581" s="365">
        <v>0.10829999999999999</v>
      </c>
      <c r="U1581" s="364">
        <v>10.86</v>
      </c>
      <c r="V1581" s="365">
        <v>0.10829999999999999</v>
      </c>
      <c r="W1581" s="365">
        <v>0.10829999999999999</v>
      </c>
      <c r="X1581" s="364">
        <v>10.77</v>
      </c>
      <c r="Y1581" s="365">
        <v>0.10829999999999999</v>
      </c>
      <c r="Z1581" s="365">
        <v>0.10829999999999999</v>
      </c>
      <c r="AA1581" s="364">
        <v>10.8</v>
      </c>
      <c r="AB1581" s="365">
        <v>0.10829999999999999</v>
      </c>
      <c r="AC1581" s="365">
        <v>0.10829999999999999</v>
      </c>
      <c r="AD1581" s="364">
        <v>10.75</v>
      </c>
      <c r="AE1581" s="365">
        <v>0.10829999999999999</v>
      </c>
      <c r="AF1581" s="365">
        <v>0.10829999999999999</v>
      </c>
      <c r="AG1581" s="364">
        <v>10.77</v>
      </c>
      <c r="AH1581" s="365">
        <v>0.10829999999999999</v>
      </c>
      <c r="AI1581" s="365">
        <v>0.10829999999999999</v>
      </c>
      <c r="AJ1581" s="364">
        <v>10.75</v>
      </c>
      <c r="AK1581" s="365">
        <v>0.10829999999999999</v>
      </c>
      <c r="AL1581" s="365">
        <v>0.10829999999999999</v>
      </c>
      <c r="AM1581" s="364">
        <v>10.65</v>
      </c>
      <c r="AN1581" s="365">
        <v>0.10829999999999999</v>
      </c>
      <c r="AO1581" s="365">
        <v>0.10829999999999999</v>
      </c>
      <c r="AP1581" s="364">
        <v>10.91</v>
      </c>
      <c r="AQ1581" s="365">
        <v>0.10829999999999999</v>
      </c>
      <c r="AR1581" s="365">
        <v>0.10829999999999999</v>
      </c>
      <c r="AS1581" s="364">
        <v>10.79</v>
      </c>
      <c r="AT1581" s="365">
        <v>0.10829999999999999</v>
      </c>
      <c r="AU1581" s="365">
        <v>0.10829999999999999</v>
      </c>
      <c r="AV1581" s="364">
        <v>10.85</v>
      </c>
      <c r="AW1581" s="365">
        <v>0.10829999999999999</v>
      </c>
      <c r="AX1581" s="365">
        <v>0.10829999999999999</v>
      </c>
      <c r="AY1581" s="364">
        <v>10.73</v>
      </c>
      <c r="AZ1581" s="365">
        <v>0.10829999999999999</v>
      </c>
      <c r="BA1581" s="365">
        <v>0.10829999999999999</v>
      </c>
      <c r="BB1581" s="364">
        <v>10.64</v>
      </c>
      <c r="BC1581" s="365">
        <v>0.10829999999999999</v>
      </c>
      <c r="BD1581" s="365">
        <v>0.10829999999999999</v>
      </c>
      <c r="BE1581" s="364">
        <v>10.84</v>
      </c>
      <c r="BF1581" s="365">
        <v>0.10829999999999999</v>
      </c>
      <c r="BG1581" s="365">
        <v>0.10829999999999999</v>
      </c>
      <c r="BH1581" s="364">
        <v>10.59</v>
      </c>
      <c r="BI1581" s="365">
        <v>0.10829999999999999</v>
      </c>
      <c r="BJ1581" s="365">
        <v>0.10829999999999999</v>
      </c>
      <c r="BK1581" s="364">
        <v>10.88</v>
      </c>
      <c r="BL1581" s="365">
        <v>0.10829999999999999</v>
      </c>
      <c r="BM1581" s="365">
        <v>0.10829999999999999</v>
      </c>
      <c r="BN1581" s="364">
        <v>10.88</v>
      </c>
      <c r="BO1581" s="365">
        <v>0.10829999999999999</v>
      </c>
      <c r="BP1581" s="365">
        <v>0.10829999999999999</v>
      </c>
      <c r="BQ1581" s="364">
        <v>10.8</v>
      </c>
      <c r="BR1581" s="365">
        <v>0.10829999999999999</v>
      </c>
      <c r="BS1581" s="365">
        <v>0.10829999999999999</v>
      </c>
      <c r="BT1581" s="364">
        <v>10.92</v>
      </c>
      <c r="BU1581" s="365">
        <v>0.10829999999999999</v>
      </c>
      <c r="BV1581" s="365">
        <v>0.10829999999999999</v>
      </c>
      <c r="BW1581" s="364">
        <v>10.97</v>
      </c>
      <c r="BX1581" s="365">
        <v>0.10829999999999999</v>
      </c>
      <c r="BY1581" s="365">
        <v>0.10829999999999999</v>
      </c>
    </row>
    <row r="1582" spans="1:77" s="202" customFormat="1" x14ac:dyDescent="0.2">
      <c r="A1582" s="270" t="s">
        <v>1003</v>
      </c>
      <c r="B1582" s="271" t="s">
        <v>939</v>
      </c>
      <c r="C1582" s="271" t="s">
        <v>607</v>
      </c>
      <c r="D1582" s="271" t="s">
        <v>611</v>
      </c>
      <c r="E1582" s="272">
        <v>0.23</v>
      </c>
      <c r="F1582" s="353" t="s">
        <v>607</v>
      </c>
      <c r="G1582" s="353" t="s">
        <v>607</v>
      </c>
      <c r="H1582" s="353" t="s">
        <v>607</v>
      </c>
      <c r="I1582" s="353" t="s">
        <v>607</v>
      </c>
      <c r="J1582" s="353" t="s">
        <v>607</v>
      </c>
      <c r="K1582" s="353" t="s">
        <v>607</v>
      </c>
      <c r="L1582" s="353" t="s">
        <v>607</v>
      </c>
      <c r="M1582" s="353" t="s">
        <v>607</v>
      </c>
      <c r="N1582" s="353" t="s">
        <v>607</v>
      </c>
      <c r="O1582" s="353" t="s">
        <v>607</v>
      </c>
      <c r="P1582" s="353" t="s">
        <v>607</v>
      </c>
      <c r="Q1582" s="353" t="s">
        <v>607</v>
      </c>
      <c r="R1582" s="353" t="s">
        <v>607</v>
      </c>
      <c r="S1582" s="353" t="s">
        <v>607</v>
      </c>
      <c r="T1582" s="353" t="s">
        <v>607</v>
      </c>
      <c r="U1582" s="353" t="s">
        <v>607</v>
      </c>
      <c r="V1582" s="353" t="s">
        <v>607</v>
      </c>
      <c r="W1582" s="353" t="s">
        <v>607</v>
      </c>
      <c r="X1582" s="353" t="s">
        <v>607</v>
      </c>
      <c r="Y1582" s="353" t="s">
        <v>607</v>
      </c>
      <c r="Z1582" s="353" t="s">
        <v>607</v>
      </c>
      <c r="AA1582" s="353" t="s">
        <v>607</v>
      </c>
      <c r="AB1582" s="353" t="s">
        <v>607</v>
      </c>
      <c r="AC1582" s="353" t="s">
        <v>607</v>
      </c>
      <c r="AD1582" s="353" t="s">
        <v>607</v>
      </c>
      <c r="AE1582" s="353" t="s">
        <v>607</v>
      </c>
      <c r="AF1582" s="353" t="s">
        <v>607</v>
      </c>
      <c r="AG1582" s="353" t="s">
        <v>607</v>
      </c>
      <c r="AH1582" s="353" t="s">
        <v>607</v>
      </c>
      <c r="AI1582" s="353" t="s">
        <v>607</v>
      </c>
      <c r="AJ1582" s="353" t="s">
        <v>607</v>
      </c>
      <c r="AK1582" s="353" t="s">
        <v>607</v>
      </c>
      <c r="AL1582" s="353" t="s">
        <v>607</v>
      </c>
      <c r="AM1582" s="353" t="s">
        <v>607</v>
      </c>
      <c r="AN1582" s="353" t="s">
        <v>607</v>
      </c>
      <c r="AO1582" s="353" t="s">
        <v>607</v>
      </c>
      <c r="AP1582" s="353" t="s">
        <v>607</v>
      </c>
      <c r="AQ1582" s="353" t="s">
        <v>607</v>
      </c>
      <c r="AR1582" s="353" t="s">
        <v>607</v>
      </c>
      <c r="AS1582" s="353" t="s">
        <v>607</v>
      </c>
      <c r="AT1582" s="353" t="s">
        <v>607</v>
      </c>
      <c r="AU1582" s="353" t="s">
        <v>607</v>
      </c>
      <c r="AV1582" s="353" t="s">
        <v>607</v>
      </c>
      <c r="AW1582" s="353" t="s">
        <v>607</v>
      </c>
      <c r="AX1582" s="353" t="s">
        <v>607</v>
      </c>
      <c r="AY1582" s="353" t="s">
        <v>607</v>
      </c>
      <c r="AZ1582" s="353" t="s">
        <v>607</v>
      </c>
      <c r="BA1582" s="353" t="s">
        <v>607</v>
      </c>
      <c r="BB1582" s="353" t="s">
        <v>607</v>
      </c>
      <c r="BC1582" s="353" t="s">
        <v>607</v>
      </c>
      <c r="BD1582" s="353" t="s">
        <v>607</v>
      </c>
      <c r="BE1582" s="353" t="s">
        <v>607</v>
      </c>
      <c r="BF1582" s="353" t="s">
        <v>607</v>
      </c>
      <c r="BG1582" s="353" t="s">
        <v>607</v>
      </c>
      <c r="BH1582" s="353" t="s">
        <v>607</v>
      </c>
      <c r="BI1582" s="353" t="s">
        <v>607</v>
      </c>
      <c r="BJ1582" s="353" t="s">
        <v>607</v>
      </c>
      <c r="BK1582" s="353" t="s">
        <v>607</v>
      </c>
      <c r="BL1582" s="353" t="s">
        <v>607</v>
      </c>
      <c r="BM1582" s="353" t="s">
        <v>607</v>
      </c>
      <c r="BN1582" s="353" t="s">
        <v>607</v>
      </c>
      <c r="BO1582" s="353" t="s">
        <v>607</v>
      </c>
      <c r="BP1582" s="353" t="s">
        <v>607</v>
      </c>
      <c r="BQ1582" s="353" t="s">
        <v>607</v>
      </c>
      <c r="BR1582" s="353" t="s">
        <v>607</v>
      </c>
      <c r="BS1582" s="353" t="s">
        <v>607</v>
      </c>
      <c r="BT1582" s="353" t="s">
        <v>607</v>
      </c>
      <c r="BU1582" s="353" t="s">
        <v>607</v>
      </c>
      <c r="BV1582" s="353" t="s">
        <v>607</v>
      </c>
      <c r="BW1582" s="353" t="s">
        <v>607</v>
      </c>
      <c r="BX1582" s="353" t="s">
        <v>607</v>
      </c>
      <c r="BY1582" s="353" t="s">
        <v>607</v>
      </c>
    </row>
    <row r="1583" spans="1:77" s="202" customFormat="1" x14ac:dyDescent="0.2">
      <c r="A1583" s="270" t="s">
        <v>1003</v>
      </c>
      <c r="B1583" s="271" t="s">
        <v>1004</v>
      </c>
      <c r="C1583" s="271" t="s">
        <v>607</v>
      </c>
      <c r="D1583" s="271" t="s">
        <v>611</v>
      </c>
      <c r="E1583" s="272">
        <v>0.23</v>
      </c>
      <c r="F1583" s="353">
        <v>0</v>
      </c>
      <c r="G1583" s="353">
        <v>0</v>
      </c>
      <c r="H1583" s="274">
        <v>0</v>
      </c>
      <c r="I1583" s="353">
        <v>0</v>
      </c>
      <c r="J1583" s="353">
        <v>0</v>
      </c>
      <c r="K1583" s="274">
        <v>0</v>
      </c>
      <c r="L1583" s="353">
        <v>0</v>
      </c>
      <c r="M1583" s="353">
        <v>0</v>
      </c>
      <c r="N1583" s="274">
        <v>0</v>
      </c>
      <c r="O1583" s="353">
        <v>0</v>
      </c>
      <c r="P1583" s="353">
        <v>0</v>
      </c>
      <c r="Q1583" s="274">
        <v>0</v>
      </c>
      <c r="R1583" s="353">
        <v>0</v>
      </c>
      <c r="S1583" s="353">
        <v>0</v>
      </c>
      <c r="T1583" s="274">
        <v>0</v>
      </c>
      <c r="U1583" s="353">
        <v>0</v>
      </c>
      <c r="V1583" s="353">
        <v>0</v>
      </c>
      <c r="W1583" s="274">
        <v>0</v>
      </c>
      <c r="X1583" s="353">
        <v>0</v>
      </c>
      <c r="Y1583" s="353">
        <v>0</v>
      </c>
      <c r="Z1583" s="274">
        <v>0</v>
      </c>
      <c r="AA1583" s="353">
        <v>0</v>
      </c>
      <c r="AB1583" s="353">
        <v>0</v>
      </c>
      <c r="AC1583" s="274">
        <v>0</v>
      </c>
      <c r="AD1583" s="353">
        <v>0</v>
      </c>
      <c r="AE1583" s="353">
        <v>0</v>
      </c>
      <c r="AF1583" s="274">
        <v>0</v>
      </c>
      <c r="AG1583" s="353">
        <v>0</v>
      </c>
      <c r="AH1583" s="353">
        <v>0</v>
      </c>
      <c r="AI1583" s="274">
        <v>0</v>
      </c>
      <c r="AJ1583" s="353">
        <v>0</v>
      </c>
      <c r="AK1583" s="353">
        <v>0</v>
      </c>
      <c r="AL1583" s="274">
        <v>0</v>
      </c>
      <c r="AM1583" s="353">
        <v>0</v>
      </c>
      <c r="AN1583" s="353">
        <v>0</v>
      </c>
      <c r="AO1583" s="274">
        <v>0</v>
      </c>
      <c r="AP1583" s="353">
        <v>0</v>
      </c>
      <c r="AQ1583" s="353">
        <v>0</v>
      </c>
      <c r="AR1583" s="274">
        <v>0</v>
      </c>
      <c r="AS1583" s="353">
        <v>0</v>
      </c>
      <c r="AT1583" s="353">
        <v>0</v>
      </c>
      <c r="AU1583" s="274">
        <v>0</v>
      </c>
      <c r="AV1583" s="353">
        <v>0</v>
      </c>
      <c r="AW1583" s="353">
        <v>0</v>
      </c>
      <c r="AX1583" s="274">
        <v>0</v>
      </c>
      <c r="AY1583" s="353">
        <v>0</v>
      </c>
      <c r="AZ1583" s="353">
        <v>0</v>
      </c>
      <c r="BA1583" s="274">
        <v>0</v>
      </c>
      <c r="BB1583" s="353">
        <v>0</v>
      </c>
      <c r="BC1583" s="353">
        <v>0</v>
      </c>
      <c r="BD1583" s="274">
        <v>0</v>
      </c>
      <c r="BE1583" s="353">
        <v>0</v>
      </c>
      <c r="BF1583" s="353">
        <v>0</v>
      </c>
      <c r="BG1583" s="274">
        <v>0</v>
      </c>
      <c r="BH1583" s="353">
        <v>0</v>
      </c>
      <c r="BI1583" s="353">
        <v>0</v>
      </c>
      <c r="BJ1583" s="274">
        <v>0</v>
      </c>
      <c r="BK1583" s="353">
        <v>0</v>
      </c>
      <c r="BL1583" s="353">
        <v>0</v>
      </c>
      <c r="BM1583" s="274">
        <v>0</v>
      </c>
      <c r="BN1583" s="353">
        <v>0</v>
      </c>
      <c r="BO1583" s="353">
        <v>0</v>
      </c>
      <c r="BP1583" s="274">
        <v>0</v>
      </c>
      <c r="BQ1583" s="353">
        <v>0</v>
      </c>
      <c r="BR1583" s="353">
        <v>0</v>
      </c>
      <c r="BS1583" s="274">
        <v>0</v>
      </c>
      <c r="BT1583" s="353">
        <v>0</v>
      </c>
      <c r="BU1583" s="353">
        <v>0</v>
      </c>
      <c r="BV1583" s="274">
        <v>0</v>
      </c>
      <c r="BW1583" s="353">
        <v>0</v>
      </c>
      <c r="BX1583" s="353">
        <v>0</v>
      </c>
      <c r="BY1583" s="274">
        <v>0</v>
      </c>
    </row>
    <row r="1584" spans="1:77" s="202" customFormat="1" x14ac:dyDescent="0.2">
      <c r="A1584" s="270" t="s">
        <v>1003</v>
      </c>
      <c r="B1584" s="271" t="s">
        <v>616</v>
      </c>
      <c r="C1584" s="271" t="s">
        <v>784</v>
      </c>
      <c r="D1584" s="271" t="s">
        <v>606</v>
      </c>
      <c r="E1584" s="272">
        <v>35</v>
      </c>
      <c r="F1584" s="353" t="s">
        <v>607</v>
      </c>
      <c r="G1584" s="353" t="s">
        <v>607</v>
      </c>
      <c r="H1584" s="353" t="s">
        <v>607</v>
      </c>
      <c r="I1584" s="353" t="s">
        <v>607</v>
      </c>
      <c r="J1584" s="353" t="s">
        <v>607</v>
      </c>
      <c r="K1584" s="353" t="s">
        <v>607</v>
      </c>
      <c r="L1584" s="353" t="s">
        <v>607</v>
      </c>
      <c r="M1584" s="353" t="s">
        <v>607</v>
      </c>
      <c r="N1584" s="353" t="s">
        <v>607</v>
      </c>
      <c r="O1584" s="353" t="s">
        <v>607</v>
      </c>
      <c r="P1584" s="353" t="s">
        <v>607</v>
      </c>
      <c r="Q1584" s="353" t="s">
        <v>607</v>
      </c>
      <c r="R1584" s="353" t="s">
        <v>607</v>
      </c>
      <c r="S1584" s="353" t="s">
        <v>607</v>
      </c>
      <c r="T1584" s="353" t="s">
        <v>607</v>
      </c>
      <c r="U1584" s="353" t="s">
        <v>607</v>
      </c>
      <c r="V1584" s="353" t="s">
        <v>607</v>
      </c>
      <c r="W1584" s="353" t="s">
        <v>607</v>
      </c>
      <c r="X1584" s="353" t="s">
        <v>607</v>
      </c>
      <c r="Y1584" s="353" t="s">
        <v>607</v>
      </c>
      <c r="Z1584" s="353" t="s">
        <v>607</v>
      </c>
      <c r="AA1584" s="353" t="s">
        <v>607</v>
      </c>
      <c r="AB1584" s="353" t="s">
        <v>607</v>
      </c>
      <c r="AC1584" s="353" t="s">
        <v>607</v>
      </c>
      <c r="AD1584" s="353" t="s">
        <v>607</v>
      </c>
      <c r="AE1584" s="353" t="s">
        <v>607</v>
      </c>
      <c r="AF1584" s="353" t="s">
        <v>607</v>
      </c>
      <c r="AG1584" s="353" t="s">
        <v>607</v>
      </c>
      <c r="AH1584" s="353" t="s">
        <v>607</v>
      </c>
      <c r="AI1584" s="353" t="s">
        <v>607</v>
      </c>
      <c r="AJ1584" s="353" t="s">
        <v>607</v>
      </c>
      <c r="AK1584" s="353" t="s">
        <v>607</v>
      </c>
      <c r="AL1584" s="353" t="s">
        <v>607</v>
      </c>
      <c r="AM1584" s="353" t="s">
        <v>607</v>
      </c>
      <c r="AN1584" s="353" t="s">
        <v>607</v>
      </c>
      <c r="AO1584" s="353" t="s">
        <v>607</v>
      </c>
      <c r="AP1584" s="353" t="s">
        <v>607</v>
      </c>
      <c r="AQ1584" s="353" t="s">
        <v>607</v>
      </c>
      <c r="AR1584" s="353" t="s">
        <v>607</v>
      </c>
      <c r="AS1584" s="353" t="s">
        <v>607</v>
      </c>
      <c r="AT1584" s="353" t="s">
        <v>607</v>
      </c>
      <c r="AU1584" s="353" t="s">
        <v>607</v>
      </c>
      <c r="AV1584" s="353" t="s">
        <v>607</v>
      </c>
      <c r="AW1584" s="353" t="s">
        <v>607</v>
      </c>
      <c r="AX1584" s="353" t="s">
        <v>607</v>
      </c>
      <c r="AY1584" s="353" t="s">
        <v>607</v>
      </c>
      <c r="AZ1584" s="353" t="s">
        <v>607</v>
      </c>
      <c r="BA1584" s="353" t="s">
        <v>607</v>
      </c>
      <c r="BB1584" s="353" t="s">
        <v>607</v>
      </c>
      <c r="BC1584" s="353" t="s">
        <v>607</v>
      </c>
      <c r="BD1584" s="353" t="s">
        <v>607</v>
      </c>
      <c r="BE1584" s="353" t="s">
        <v>607</v>
      </c>
      <c r="BF1584" s="353" t="s">
        <v>607</v>
      </c>
      <c r="BG1584" s="353" t="s">
        <v>607</v>
      </c>
      <c r="BH1584" s="353" t="s">
        <v>607</v>
      </c>
      <c r="BI1584" s="353" t="s">
        <v>607</v>
      </c>
      <c r="BJ1584" s="353" t="s">
        <v>607</v>
      </c>
      <c r="BK1584" s="353" t="s">
        <v>607</v>
      </c>
      <c r="BL1584" s="353" t="s">
        <v>607</v>
      </c>
      <c r="BM1584" s="353" t="s">
        <v>607</v>
      </c>
      <c r="BN1584" s="353" t="s">
        <v>607</v>
      </c>
      <c r="BO1584" s="353" t="s">
        <v>607</v>
      </c>
      <c r="BP1584" s="353" t="s">
        <v>607</v>
      </c>
      <c r="BQ1584" s="353" t="s">
        <v>607</v>
      </c>
      <c r="BR1584" s="353" t="s">
        <v>607</v>
      </c>
      <c r="BS1584" s="353" t="s">
        <v>607</v>
      </c>
      <c r="BT1584" s="353" t="s">
        <v>607</v>
      </c>
      <c r="BU1584" s="353" t="s">
        <v>607</v>
      </c>
      <c r="BV1584" s="353" t="s">
        <v>607</v>
      </c>
      <c r="BW1584" s="353" t="s">
        <v>607</v>
      </c>
      <c r="BX1584" s="353" t="s">
        <v>607</v>
      </c>
      <c r="BY1584" s="353" t="s">
        <v>607</v>
      </c>
    </row>
    <row r="1585" spans="1:77" s="202" customFormat="1" x14ac:dyDescent="0.2">
      <c r="A1585" s="270" t="s">
        <v>1003</v>
      </c>
      <c r="B1585" s="271" t="s">
        <v>616</v>
      </c>
      <c r="C1585" s="271" t="s">
        <v>784</v>
      </c>
      <c r="D1585" s="271" t="s">
        <v>610</v>
      </c>
      <c r="E1585" s="272">
        <v>35</v>
      </c>
      <c r="F1585" s="290">
        <v>3</v>
      </c>
      <c r="G1585" s="378"/>
      <c r="H1585" s="378"/>
      <c r="I1585" s="290">
        <v>3</v>
      </c>
      <c r="J1585" s="378"/>
      <c r="K1585" s="378"/>
      <c r="L1585" s="290">
        <v>3</v>
      </c>
      <c r="M1585" s="378"/>
      <c r="N1585" s="378"/>
      <c r="O1585" s="290">
        <v>3</v>
      </c>
      <c r="P1585" s="378"/>
      <c r="Q1585" s="378"/>
      <c r="R1585" s="290">
        <v>3</v>
      </c>
      <c r="S1585" s="378"/>
      <c r="T1585" s="378"/>
      <c r="U1585" s="290">
        <v>3</v>
      </c>
      <c r="V1585" s="378"/>
      <c r="W1585" s="378"/>
      <c r="X1585" s="290">
        <v>3</v>
      </c>
      <c r="Y1585" s="378"/>
      <c r="Z1585" s="378"/>
      <c r="AA1585" s="290">
        <v>3</v>
      </c>
      <c r="AB1585" s="378"/>
      <c r="AC1585" s="378"/>
      <c r="AD1585" s="290">
        <v>3</v>
      </c>
      <c r="AE1585" s="378"/>
      <c r="AF1585" s="378"/>
      <c r="AG1585" s="290">
        <v>3</v>
      </c>
      <c r="AH1585" s="378"/>
      <c r="AI1585" s="378"/>
      <c r="AJ1585" s="290">
        <v>3</v>
      </c>
      <c r="AK1585" s="378"/>
      <c r="AL1585" s="378"/>
      <c r="AM1585" s="290">
        <v>3</v>
      </c>
      <c r="AN1585" s="378"/>
      <c r="AO1585" s="378"/>
      <c r="AP1585" s="290">
        <v>3</v>
      </c>
      <c r="AQ1585" s="378"/>
      <c r="AR1585" s="378"/>
      <c r="AS1585" s="290">
        <v>3</v>
      </c>
      <c r="AT1585" s="378"/>
      <c r="AU1585" s="378"/>
      <c r="AV1585" s="290">
        <v>3</v>
      </c>
      <c r="AW1585" s="378"/>
      <c r="AX1585" s="378"/>
      <c r="AY1585" s="290">
        <v>3</v>
      </c>
      <c r="AZ1585" s="378"/>
      <c r="BA1585" s="378"/>
      <c r="BB1585" s="290">
        <v>3</v>
      </c>
      <c r="BC1585" s="378"/>
      <c r="BD1585" s="378"/>
      <c r="BE1585" s="290">
        <v>3</v>
      </c>
      <c r="BF1585" s="378"/>
      <c r="BG1585" s="378"/>
      <c r="BH1585" s="290">
        <v>3</v>
      </c>
      <c r="BI1585" s="378"/>
      <c r="BJ1585" s="378"/>
      <c r="BK1585" s="290">
        <v>3</v>
      </c>
      <c r="BL1585" s="378"/>
      <c r="BM1585" s="378"/>
      <c r="BN1585" s="290">
        <v>3</v>
      </c>
      <c r="BO1585" s="378"/>
      <c r="BP1585" s="378"/>
      <c r="BQ1585" s="290">
        <v>3</v>
      </c>
      <c r="BR1585" s="378"/>
      <c r="BS1585" s="378"/>
      <c r="BT1585" s="290">
        <v>3</v>
      </c>
      <c r="BU1585" s="378"/>
      <c r="BV1585" s="378"/>
      <c r="BW1585" s="290">
        <v>3</v>
      </c>
      <c r="BX1585" s="378"/>
      <c r="BY1585" s="378"/>
    </row>
    <row r="1586" spans="1:77" s="202" customFormat="1" x14ac:dyDescent="0.2">
      <c r="A1586" s="270" t="s">
        <v>1003</v>
      </c>
      <c r="B1586" s="271" t="s">
        <v>616</v>
      </c>
      <c r="C1586" s="271" t="s">
        <v>784</v>
      </c>
      <c r="D1586" s="271" t="s">
        <v>611</v>
      </c>
      <c r="E1586" s="272">
        <v>10</v>
      </c>
      <c r="F1586" s="274">
        <v>-7.7200000000000005E-2</v>
      </c>
      <c r="G1586" s="274">
        <v>-6.2600000000000003E-2</v>
      </c>
      <c r="H1586" s="274">
        <v>5.2611290990174755</v>
      </c>
      <c r="I1586" s="274">
        <v>-6.7599999999999993E-2</v>
      </c>
      <c r="J1586" s="274">
        <v>-5.96E-2</v>
      </c>
      <c r="K1586" s="274">
        <v>4.7880023536392216</v>
      </c>
      <c r="L1586" s="274">
        <v>-6.4000000000000001E-2</v>
      </c>
      <c r="M1586" s="274">
        <v>-5.8000000000000003E-2</v>
      </c>
      <c r="N1586" s="274">
        <v>4.6399258400174457</v>
      </c>
      <c r="O1586" s="274">
        <v>-6.0200000000000004E-2</v>
      </c>
      <c r="P1586" s="274">
        <v>-5.6600000000000004E-2</v>
      </c>
      <c r="Q1586" s="274">
        <v>4.4020826630493417</v>
      </c>
      <c r="R1586" s="274">
        <v>-6.0999999999999999E-2</v>
      </c>
      <c r="S1586" s="274">
        <v>-5.4399999999999997E-2</v>
      </c>
      <c r="T1586" s="274">
        <v>4.3543575971161026</v>
      </c>
      <c r="U1586" s="274">
        <v>-0.06</v>
      </c>
      <c r="V1586" s="274">
        <v>-5.5399999999999998E-2</v>
      </c>
      <c r="W1586" s="274">
        <v>4.3507059029593993</v>
      </c>
      <c r="X1586" s="274">
        <v>-6.2799999999999995E-2</v>
      </c>
      <c r="Y1586" s="274">
        <v>-5.6399999999999999E-2</v>
      </c>
      <c r="Z1586" s="274">
        <v>4.5302746536676688</v>
      </c>
      <c r="AA1586" s="274">
        <v>-7.7599999999999988E-2</v>
      </c>
      <c r="AB1586" s="274">
        <v>-5.5E-2</v>
      </c>
      <c r="AC1586" s="274">
        <v>5.0906902893304151</v>
      </c>
      <c r="AD1586" s="274">
        <v>-9.6000000000000002E-2</v>
      </c>
      <c r="AE1586" s="274">
        <v>-5.5600000000000004E-2</v>
      </c>
      <c r="AF1586" s="274">
        <v>5.9596955940652849</v>
      </c>
      <c r="AG1586" s="274">
        <v>-9.98E-2</v>
      </c>
      <c r="AH1586" s="274">
        <v>-5.3999999999999999E-2</v>
      </c>
      <c r="AI1586" s="274">
        <v>6.0958291184494273</v>
      </c>
      <c r="AJ1586" s="274">
        <v>-0.1046</v>
      </c>
      <c r="AK1586" s="274">
        <v>-5.4799999999999995E-2</v>
      </c>
      <c r="AL1586" s="274">
        <v>6.3495395725026818</v>
      </c>
      <c r="AM1586" s="274">
        <v>-0.1004</v>
      </c>
      <c r="AN1586" s="274">
        <v>-5.5E-2</v>
      </c>
      <c r="AO1586" s="274">
        <v>6.2191843826303312</v>
      </c>
      <c r="AP1586" s="274">
        <v>-0.1024</v>
      </c>
      <c r="AQ1586" s="274">
        <v>-5.6799999999999996E-2</v>
      </c>
      <c r="AR1586" s="274">
        <v>6.2098026911192434</v>
      </c>
      <c r="AS1586" s="274">
        <v>-0.10579999999999999</v>
      </c>
      <c r="AT1586" s="274">
        <v>-5.8799999999999998E-2</v>
      </c>
      <c r="AU1586" s="274">
        <v>6.4903774773321583</v>
      </c>
      <c r="AV1586" s="274">
        <v>-9.5000000000000001E-2</v>
      </c>
      <c r="AW1586" s="274">
        <v>-5.7000000000000002E-2</v>
      </c>
      <c r="AX1586" s="274">
        <v>5.9076896744054723</v>
      </c>
      <c r="AY1586" s="274">
        <v>-8.8800000000000004E-2</v>
      </c>
      <c r="AZ1586" s="274">
        <v>-5.7000000000000002E-2</v>
      </c>
      <c r="BA1586" s="274">
        <v>5.6897515287388956</v>
      </c>
      <c r="BB1586" s="274">
        <v>-8.4400000000000003E-2</v>
      </c>
      <c r="BC1586" s="274">
        <v>-5.3999999999999999E-2</v>
      </c>
      <c r="BD1586" s="274">
        <v>5.4484584869396038</v>
      </c>
      <c r="BE1586" s="274">
        <v>-8.9400000000000007E-2</v>
      </c>
      <c r="BF1586" s="274">
        <v>-5.4399999999999997E-2</v>
      </c>
      <c r="BG1586" s="274">
        <v>5.5855585180040732</v>
      </c>
      <c r="BH1586" s="274">
        <v>-9.240000000000001E-2</v>
      </c>
      <c r="BI1586" s="274">
        <v>-6.1799999999999994E-2</v>
      </c>
      <c r="BJ1586" s="274">
        <v>6.0733002547009542</v>
      </c>
      <c r="BK1586" s="274">
        <v>-0.1052</v>
      </c>
      <c r="BL1586" s="274">
        <v>-6.1600000000000002E-2</v>
      </c>
      <c r="BM1586" s="274">
        <v>6.4827181006726855</v>
      </c>
      <c r="BN1586" s="274">
        <v>-0.10959999999999999</v>
      </c>
      <c r="BO1586" s="274">
        <v>-6.0999999999999999E-2</v>
      </c>
      <c r="BP1586" s="274">
        <v>6.6639692000349395</v>
      </c>
      <c r="BQ1586" s="274">
        <v>-0.105</v>
      </c>
      <c r="BR1586" s="274">
        <v>-6.0200000000000004E-2</v>
      </c>
      <c r="BS1586" s="274">
        <v>6.4779072243997815</v>
      </c>
      <c r="BT1586" s="274">
        <v>-9.6799999999999997E-2</v>
      </c>
      <c r="BU1586" s="274">
        <v>-6.1799999999999994E-2</v>
      </c>
      <c r="BV1586" s="274">
        <v>6.0791812965448377</v>
      </c>
      <c r="BW1586" s="274">
        <v>-9.06E-2</v>
      </c>
      <c r="BX1586" s="274">
        <v>-0.06</v>
      </c>
      <c r="BY1586" s="274">
        <v>5.7258776230452346</v>
      </c>
    </row>
    <row r="1587" spans="1:77" s="202" customFormat="1" x14ac:dyDescent="0.2">
      <c r="A1587" s="270" t="s">
        <v>1003</v>
      </c>
      <c r="B1587" s="271" t="s">
        <v>941</v>
      </c>
      <c r="C1587" s="271" t="s">
        <v>607</v>
      </c>
      <c r="D1587" s="271" t="s">
        <v>613</v>
      </c>
      <c r="E1587" s="272">
        <v>10</v>
      </c>
      <c r="F1587" s="364">
        <v>10.92</v>
      </c>
      <c r="G1587" s="365">
        <v>0.10829999999999999</v>
      </c>
      <c r="H1587" s="365">
        <v>0.10829999999999999</v>
      </c>
      <c r="I1587" s="364">
        <v>10.88</v>
      </c>
      <c r="J1587" s="365">
        <v>0.10829999999999999</v>
      </c>
      <c r="K1587" s="365">
        <v>0.10829999999999999</v>
      </c>
      <c r="L1587" s="364">
        <v>10.76</v>
      </c>
      <c r="M1587" s="365">
        <v>0.10829999999999999</v>
      </c>
      <c r="N1587" s="365">
        <v>0.10829999999999999</v>
      </c>
      <c r="O1587" s="364">
        <v>10.85</v>
      </c>
      <c r="P1587" s="365">
        <v>0.10829999999999999</v>
      </c>
      <c r="Q1587" s="365">
        <v>0.10829999999999999</v>
      </c>
      <c r="R1587" s="364">
        <v>10.85</v>
      </c>
      <c r="S1587" s="365">
        <v>0.10829999999999999</v>
      </c>
      <c r="T1587" s="365">
        <v>0.10829999999999999</v>
      </c>
      <c r="U1587" s="364">
        <v>10.85</v>
      </c>
      <c r="V1587" s="365">
        <v>0.10829999999999999</v>
      </c>
      <c r="W1587" s="365">
        <v>0.10829999999999999</v>
      </c>
      <c r="X1587" s="364">
        <v>10.77</v>
      </c>
      <c r="Y1587" s="365">
        <v>0.10829999999999999</v>
      </c>
      <c r="Z1587" s="365">
        <v>0.10829999999999999</v>
      </c>
      <c r="AA1587" s="364">
        <v>10.8</v>
      </c>
      <c r="AB1587" s="365">
        <v>0.10829999999999999</v>
      </c>
      <c r="AC1587" s="365">
        <v>0.10829999999999999</v>
      </c>
      <c r="AD1587" s="364">
        <v>10.76</v>
      </c>
      <c r="AE1587" s="365">
        <v>0.10829999999999999</v>
      </c>
      <c r="AF1587" s="365">
        <v>0.10829999999999999</v>
      </c>
      <c r="AG1587" s="364">
        <v>10.76</v>
      </c>
      <c r="AH1587" s="365">
        <v>0.10829999999999999</v>
      </c>
      <c r="AI1587" s="365">
        <v>0.10829999999999999</v>
      </c>
      <c r="AJ1587" s="364">
        <v>10.75</v>
      </c>
      <c r="AK1587" s="365">
        <v>0.10829999999999999</v>
      </c>
      <c r="AL1587" s="365">
        <v>0.10829999999999999</v>
      </c>
      <c r="AM1587" s="364">
        <v>10.64</v>
      </c>
      <c r="AN1587" s="365">
        <v>0.10829999999999999</v>
      </c>
      <c r="AO1587" s="365">
        <v>0.10829999999999999</v>
      </c>
      <c r="AP1587" s="364">
        <v>10.9</v>
      </c>
      <c r="AQ1587" s="365">
        <v>0.10829999999999999</v>
      </c>
      <c r="AR1587" s="365">
        <v>0.10829999999999999</v>
      </c>
      <c r="AS1587" s="364">
        <v>10.78</v>
      </c>
      <c r="AT1587" s="365">
        <v>0.10829999999999999</v>
      </c>
      <c r="AU1587" s="365">
        <v>0.10829999999999999</v>
      </c>
      <c r="AV1587" s="364">
        <v>10.84</v>
      </c>
      <c r="AW1587" s="365">
        <v>0.10829999999999999</v>
      </c>
      <c r="AX1587" s="365">
        <v>0.10829999999999999</v>
      </c>
      <c r="AY1587" s="364">
        <v>10.72</v>
      </c>
      <c r="AZ1587" s="365">
        <v>0.10829999999999999</v>
      </c>
      <c r="BA1587" s="365">
        <v>0.10829999999999999</v>
      </c>
      <c r="BB1587" s="364">
        <v>10.63</v>
      </c>
      <c r="BC1587" s="365">
        <v>0.10829999999999999</v>
      </c>
      <c r="BD1587" s="365">
        <v>0.10829999999999999</v>
      </c>
      <c r="BE1587" s="364">
        <v>10.83</v>
      </c>
      <c r="BF1587" s="365">
        <v>0.10829999999999999</v>
      </c>
      <c r="BG1587" s="365">
        <v>0.10829999999999999</v>
      </c>
      <c r="BH1587" s="364">
        <v>10.58</v>
      </c>
      <c r="BI1587" s="365">
        <v>0.10829999999999999</v>
      </c>
      <c r="BJ1587" s="365">
        <v>0.10829999999999999</v>
      </c>
      <c r="BK1587" s="364">
        <v>10.87</v>
      </c>
      <c r="BL1587" s="365">
        <v>0.10829999999999999</v>
      </c>
      <c r="BM1587" s="365">
        <v>0.10829999999999999</v>
      </c>
      <c r="BN1587" s="364">
        <v>10.88</v>
      </c>
      <c r="BO1587" s="365">
        <v>0.10829999999999999</v>
      </c>
      <c r="BP1587" s="365">
        <v>0.10829999999999999</v>
      </c>
      <c r="BQ1587" s="364">
        <v>10.8</v>
      </c>
      <c r="BR1587" s="365">
        <v>0.10829999999999999</v>
      </c>
      <c r="BS1587" s="365">
        <v>0.10829999999999999</v>
      </c>
      <c r="BT1587" s="364">
        <v>10.92</v>
      </c>
      <c r="BU1587" s="365">
        <v>0.10829999999999999</v>
      </c>
      <c r="BV1587" s="365">
        <v>0.10829999999999999</v>
      </c>
      <c r="BW1587" s="364">
        <v>10.97</v>
      </c>
      <c r="BX1587" s="365">
        <v>0.10829999999999999</v>
      </c>
      <c r="BY1587" s="365">
        <v>0.10829999999999999</v>
      </c>
    </row>
    <row r="1588" spans="1:77" s="202" customFormat="1" x14ac:dyDescent="0.2">
      <c r="A1588" s="270" t="s">
        <v>1003</v>
      </c>
      <c r="B1588" s="271" t="s">
        <v>942</v>
      </c>
      <c r="C1588" s="271" t="s">
        <v>607</v>
      </c>
      <c r="D1588" s="271" t="s">
        <v>611</v>
      </c>
      <c r="E1588" s="272">
        <v>0.23</v>
      </c>
      <c r="F1588" s="353">
        <v>2.7599999999999999E-3</v>
      </c>
      <c r="G1588" s="353">
        <v>1.4339999999999999E-3</v>
      </c>
      <c r="H1588" s="274">
        <v>7.8167840612454063</v>
      </c>
      <c r="I1588" s="353">
        <v>1.946E-3</v>
      </c>
      <c r="J1588" s="353">
        <v>9.8200000000000002E-4</v>
      </c>
      <c r="K1588" s="274">
        <v>5.4780948195953485</v>
      </c>
      <c r="L1588" s="353">
        <v>1.4E-3</v>
      </c>
      <c r="M1588" s="353">
        <v>2.04E-4</v>
      </c>
      <c r="N1588" s="274">
        <v>3.5556290256038099</v>
      </c>
      <c r="O1588" s="353">
        <v>1.1979999999999998E-3</v>
      </c>
      <c r="P1588" s="353">
        <v>1.36E-4</v>
      </c>
      <c r="Q1588" s="274">
        <v>3.0301453139611345</v>
      </c>
      <c r="R1588" s="353">
        <v>1.274E-3</v>
      </c>
      <c r="S1588" s="353">
        <v>1.46E-4</v>
      </c>
      <c r="T1588" s="274">
        <v>3.2227657422855467</v>
      </c>
      <c r="U1588" s="353">
        <v>1.3080000000000001E-3</v>
      </c>
      <c r="V1588" s="353">
        <v>1.4399999999999998E-4</v>
      </c>
      <c r="W1588" s="274">
        <v>3.3071192057493803</v>
      </c>
      <c r="X1588" s="353">
        <v>1.3260000000000001E-3</v>
      </c>
      <c r="Y1588" s="353">
        <v>1.4799999999999999E-4</v>
      </c>
      <c r="Z1588" s="274">
        <v>3.353188898113431</v>
      </c>
      <c r="AA1588" s="353">
        <v>1.3080000000000001E-3</v>
      </c>
      <c r="AB1588" s="353">
        <v>1.3800000000000002E-4</v>
      </c>
      <c r="AC1588" s="274">
        <v>3.3055030665474714</v>
      </c>
      <c r="AD1588" s="353">
        <v>1.4419999999999999E-3</v>
      </c>
      <c r="AE1588" s="353">
        <v>2.4399999999999999E-4</v>
      </c>
      <c r="AF1588" s="274">
        <v>3.6755412496765572</v>
      </c>
      <c r="AG1588" s="353">
        <v>9.459999999999999E-4</v>
      </c>
      <c r="AH1588" s="353">
        <v>1.18E-4</v>
      </c>
      <c r="AI1588" s="274">
        <v>2.3959060123854043</v>
      </c>
      <c r="AJ1588" s="353">
        <v>9.5599999999999993E-4</v>
      </c>
      <c r="AK1588" s="353">
        <v>1.2400000000000001E-4</v>
      </c>
      <c r="AL1588" s="274">
        <v>2.4227401324942606</v>
      </c>
      <c r="AM1588" s="353">
        <v>6.4800000000000003E-4</v>
      </c>
      <c r="AN1588" s="353">
        <v>1.22E-4</v>
      </c>
      <c r="AO1588" s="274">
        <v>1.6571615017392534</v>
      </c>
      <c r="AP1588" s="353">
        <v>5.0000000000000001E-4</v>
      </c>
      <c r="AQ1588" s="353">
        <v>1.26E-4</v>
      </c>
      <c r="AR1588" s="274">
        <v>1.2958825118679316</v>
      </c>
      <c r="AS1588" s="353">
        <v>5.3600000000000002E-4</v>
      </c>
      <c r="AT1588" s="353">
        <v>1.1999999999999999E-4</v>
      </c>
      <c r="AU1588" s="274">
        <v>1.3804187097278209</v>
      </c>
      <c r="AV1588" s="353">
        <v>4.6800000000000005E-4</v>
      </c>
      <c r="AW1588" s="353">
        <v>1.26E-4</v>
      </c>
      <c r="AX1588" s="274">
        <v>1.2180568802264524</v>
      </c>
      <c r="AY1588" s="353">
        <v>4.06E-4</v>
      </c>
      <c r="AZ1588" s="353">
        <v>1.1400000000000001E-4</v>
      </c>
      <c r="BA1588" s="274">
        <v>1.0598173312375978</v>
      </c>
      <c r="BB1588" s="353">
        <v>3.8000000000000002E-4</v>
      </c>
      <c r="BC1588" s="353">
        <v>1.16E-4</v>
      </c>
      <c r="BD1588" s="274">
        <v>0.9985196314120347</v>
      </c>
      <c r="BE1588" s="353">
        <v>3.5399999999999999E-4</v>
      </c>
      <c r="BF1588" s="353">
        <v>1.3200000000000001E-4</v>
      </c>
      <c r="BG1588" s="274">
        <v>0.94950860968672512</v>
      </c>
      <c r="BH1588" s="353">
        <v>4.4200000000000001E-4</v>
      </c>
      <c r="BI1588" s="353">
        <v>1.34E-4</v>
      </c>
      <c r="BJ1588" s="274">
        <v>1.160758435208435</v>
      </c>
      <c r="BK1588" s="353">
        <v>1.1919999999999999E-3</v>
      </c>
      <c r="BL1588" s="353">
        <v>2.9399999999999999E-4</v>
      </c>
      <c r="BM1588" s="274">
        <v>3.085502555373413</v>
      </c>
      <c r="BN1588" s="353">
        <v>1.034E-3</v>
      </c>
      <c r="BO1588" s="353">
        <v>4.0999999999999999E-4</v>
      </c>
      <c r="BP1588" s="274">
        <v>2.7954764961386638</v>
      </c>
      <c r="BQ1588" s="353">
        <v>1.2359999999999999E-3</v>
      </c>
      <c r="BR1588" s="353">
        <v>4.7399999999999997E-4</v>
      </c>
      <c r="BS1588" s="274">
        <v>3.3268959127212998</v>
      </c>
      <c r="BT1588" s="353">
        <v>1.524E-3</v>
      </c>
      <c r="BU1588" s="353">
        <v>7.2199999999999999E-4</v>
      </c>
      <c r="BV1588" s="274">
        <v>4.2381875095716177</v>
      </c>
      <c r="BW1588" s="353">
        <v>1.062E-3</v>
      </c>
      <c r="BX1588" s="353">
        <v>7.7000000000000007E-4</v>
      </c>
      <c r="BY1588" s="274">
        <v>3.2967361687216874</v>
      </c>
    </row>
    <row r="1589" spans="1:77" s="202" customFormat="1" x14ac:dyDescent="0.2">
      <c r="A1589" s="270" t="s">
        <v>1005</v>
      </c>
      <c r="B1589" s="271" t="s">
        <v>604</v>
      </c>
      <c r="C1589" s="271" t="s">
        <v>784</v>
      </c>
      <c r="D1589" s="271" t="s">
        <v>606</v>
      </c>
      <c r="E1589" s="272">
        <v>35</v>
      </c>
      <c r="F1589" s="353" t="s">
        <v>607</v>
      </c>
      <c r="G1589" s="353" t="s">
        <v>607</v>
      </c>
      <c r="H1589" s="353" t="s">
        <v>607</v>
      </c>
      <c r="I1589" s="353" t="s">
        <v>607</v>
      </c>
      <c r="J1589" s="353" t="s">
        <v>607</v>
      </c>
      <c r="K1589" s="353" t="s">
        <v>607</v>
      </c>
      <c r="L1589" s="353" t="s">
        <v>607</v>
      </c>
      <c r="M1589" s="353" t="s">
        <v>607</v>
      </c>
      <c r="N1589" s="353" t="s">
        <v>607</v>
      </c>
      <c r="O1589" s="353" t="s">
        <v>607</v>
      </c>
      <c r="P1589" s="353" t="s">
        <v>607</v>
      </c>
      <c r="Q1589" s="353" t="s">
        <v>607</v>
      </c>
      <c r="R1589" s="353" t="s">
        <v>607</v>
      </c>
      <c r="S1589" s="353" t="s">
        <v>607</v>
      </c>
      <c r="T1589" s="353" t="s">
        <v>607</v>
      </c>
      <c r="U1589" s="353" t="s">
        <v>607</v>
      </c>
      <c r="V1589" s="353" t="s">
        <v>607</v>
      </c>
      <c r="W1589" s="353" t="s">
        <v>607</v>
      </c>
      <c r="X1589" s="353" t="s">
        <v>607</v>
      </c>
      <c r="Y1589" s="353" t="s">
        <v>607</v>
      </c>
      <c r="Z1589" s="353" t="s">
        <v>607</v>
      </c>
      <c r="AA1589" s="353" t="s">
        <v>607</v>
      </c>
      <c r="AB1589" s="353" t="s">
        <v>607</v>
      </c>
      <c r="AC1589" s="353" t="s">
        <v>607</v>
      </c>
      <c r="AD1589" s="353" t="s">
        <v>607</v>
      </c>
      <c r="AE1589" s="353" t="s">
        <v>607</v>
      </c>
      <c r="AF1589" s="353" t="s">
        <v>607</v>
      </c>
      <c r="AG1589" s="353" t="s">
        <v>607</v>
      </c>
      <c r="AH1589" s="353" t="s">
        <v>607</v>
      </c>
      <c r="AI1589" s="353" t="s">
        <v>607</v>
      </c>
      <c r="AJ1589" s="353" t="s">
        <v>607</v>
      </c>
      <c r="AK1589" s="353" t="s">
        <v>607</v>
      </c>
      <c r="AL1589" s="353" t="s">
        <v>607</v>
      </c>
      <c r="AM1589" s="353" t="s">
        <v>607</v>
      </c>
      <c r="AN1589" s="353" t="s">
        <v>607</v>
      </c>
      <c r="AO1589" s="353" t="s">
        <v>607</v>
      </c>
      <c r="AP1589" s="353" t="s">
        <v>607</v>
      </c>
      <c r="AQ1589" s="353" t="s">
        <v>607</v>
      </c>
      <c r="AR1589" s="353" t="s">
        <v>607</v>
      </c>
      <c r="AS1589" s="353" t="s">
        <v>607</v>
      </c>
      <c r="AT1589" s="353" t="s">
        <v>607</v>
      </c>
      <c r="AU1589" s="353" t="s">
        <v>607</v>
      </c>
      <c r="AV1589" s="353" t="s">
        <v>607</v>
      </c>
      <c r="AW1589" s="353" t="s">
        <v>607</v>
      </c>
      <c r="AX1589" s="353" t="s">
        <v>607</v>
      </c>
      <c r="AY1589" s="353" t="s">
        <v>607</v>
      </c>
      <c r="AZ1589" s="353" t="s">
        <v>607</v>
      </c>
      <c r="BA1589" s="353" t="s">
        <v>607</v>
      </c>
      <c r="BB1589" s="353" t="s">
        <v>607</v>
      </c>
      <c r="BC1589" s="353" t="s">
        <v>607</v>
      </c>
      <c r="BD1589" s="353" t="s">
        <v>607</v>
      </c>
      <c r="BE1589" s="353" t="s">
        <v>607</v>
      </c>
      <c r="BF1589" s="353" t="s">
        <v>607</v>
      </c>
      <c r="BG1589" s="353" t="s">
        <v>607</v>
      </c>
      <c r="BH1589" s="353" t="s">
        <v>607</v>
      </c>
      <c r="BI1589" s="353" t="s">
        <v>607</v>
      </c>
      <c r="BJ1589" s="353" t="s">
        <v>607</v>
      </c>
      <c r="BK1589" s="353" t="s">
        <v>607</v>
      </c>
      <c r="BL1589" s="353" t="s">
        <v>607</v>
      </c>
      <c r="BM1589" s="353" t="s">
        <v>607</v>
      </c>
      <c r="BN1589" s="353" t="s">
        <v>607</v>
      </c>
      <c r="BO1589" s="353" t="s">
        <v>607</v>
      </c>
      <c r="BP1589" s="353" t="s">
        <v>607</v>
      </c>
      <c r="BQ1589" s="353" t="s">
        <v>607</v>
      </c>
      <c r="BR1589" s="353" t="s">
        <v>607</v>
      </c>
      <c r="BS1589" s="353" t="s">
        <v>607</v>
      </c>
      <c r="BT1589" s="353" t="s">
        <v>607</v>
      </c>
      <c r="BU1589" s="353" t="s">
        <v>607</v>
      </c>
      <c r="BV1589" s="353" t="s">
        <v>607</v>
      </c>
      <c r="BW1589" s="353" t="s">
        <v>607</v>
      </c>
      <c r="BX1589" s="353" t="s">
        <v>607</v>
      </c>
      <c r="BY1589" s="353" t="s">
        <v>607</v>
      </c>
    </row>
    <row r="1590" spans="1:77" s="202" customFormat="1" x14ac:dyDescent="0.2">
      <c r="A1590" s="270" t="s">
        <v>1005</v>
      </c>
      <c r="B1590" s="271" t="s">
        <v>604</v>
      </c>
      <c r="C1590" s="271" t="s">
        <v>784</v>
      </c>
      <c r="D1590" s="271" t="s">
        <v>610</v>
      </c>
      <c r="E1590" s="272">
        <v>35</v>
      </c>
      <c r="F1590" s="290">
        <v>3</v>
      </c>
      <c r="G1590" s="378"/>
      <c r="H1590" s="378"/>
      <c r="I1590" s="290">
        <v>3</v>
      </c>
      <c r="J1590" s="378"/>
      <c r="K1590" s="378"/>
      <c r="L1590" s="290">
        <v>3</v>
      </c>
      <c r="M1590" s="378"/>
      <c r="N1590" s="378"/>
      <c r="O1590" s="290">
        <v>3</v>
      </c>
      <c r="P1590" s="378"/>
      <c r="Q1590" s="378"/>
      <c r="R1590" s="290">
        <v>3</v>
      </c>
      <c r="S1590" s="378"/>
      <c r="T1590" s="378"/>
      <c r="U1590" s="290">
        <v>3</v>
      </c>
      <c r="V1590" s="378"/>
      <c r="W1590" s="378"/>
      <c r="X1590" s="290">
        <v>3</v>
      </c>
      <c r="Y1590" s="378"/>
      <c r="Z1590" s="378"/>
      <c r="AA1590" s="290">
        <v>3</v>
      </c>
      <c r="AB1590" s="378"/>
      <c r="AC1590" s="378"/>
      <c r="AD1590" s="290">
        <v>3</v>
      </c>
      <c r="AE1590" s="378"/>
      <c r="AF1590" s="378"/>
      <c r="AG1590" s="290">
        <v>3</v>
      </c>
      <c r="AH1590" s="378"/>
      <c r="AI1590" s="378"/>
      <c r="AJ1590" s="290">
        <v>3</v>
      </c>
      <c r="AK1590" s="378"/>
      <c r="AL1590" s="378"/>
      <c r="AM1590" s="290">
        <v>3</v>
      </c>
      <c r="AN1590" s="378"/>
      <c r="AO1590" s="378"/>
      <c r="AP1590" s="290">
        <v>3</v>
      </c>
      <c r="AQ1590" s="378"/>
      <c r="AR1590" s="378"/>
      <c r="AS1590" s="290">
        <v>3</v>
      </c>
      <c r="AT1590" s="378"/>
      <c r="AU1590" s="378"/>
      <c r="AV1590" s="290">
        <v>3</v>
      </c>
      <c r="AW1590" s="378"/>
      <c r="AX1590" s="378"/>
      <c r="AY1590" s="290">
        <v>3</v>
      </c>
      <c r="AZ1590" s="378"/>
      <c r="BA1590" s="378"/>
      <c r="BB1590" s="290">
        <v>3</v>
      </c>
      <c r="BC1590" s="378"/>
      <c r="BD1590" s="378"/>
      <c r="BE1590" s="290">
        <v>3</v>
      </c>
      <c r="BF1590" s="378"/>
      <c r="BG1590" s="378"/>
      <c r="BH1590" s="290">
        <v>3</v>
      </c>
      <c r="BI1590" s="378"/>
      <c r="BJ1590" s="378"/>
      <c r="BK1590" s="290">
        <v>3</v>
      </c>
      <c r="BL1590" s="378"/>
      <c r="BM1590" s="378"/>
      <c r="BN1590" s="290">
        <v>3</v>
      </c>
      <c r="BO1590" s="378"/>
      <c r="BP1590" s="378"/>
      <c r="BQ1590" s="290">
        <v>3</v>
      </c>
      <c r="BR1590" s="378"/>
      <c r="BS1590" s="378"/>
      <c r="BT1590" s="290">
        <v>3</v>
      </c>
      <c r="BU1590" s="378"/>
      <c r="BV1590" s="378"/>
      <c r="BW1590" s="290">
        <v>3</v>
      </c>
      <c r="BX1590" s="378"/>
      <c r="BY1590" s="378"/>
    </row>
    <row r="1591" spans="1:77" s="202" customFormat="1" x14ac:dyDescent="0.2">
      <c r="A1591" s="270" t="s">
        <v>1005</v>
      </c>
      <c r="B1591" s="271" t="s">
        <v>604</v>
      </c>
      <c r="C1591" s="271" t="s">
        <v>784</v>
      </c>
      <c r="D1591" s="271" t="s">
        <v>611</v>
      </c>
      <c r="E1591" s="272">
        <v>10</v>
      </c>
      <c r="F1591" s="274">
        <v>-0.3135</v>
      </c>
      <c r="G1591" s="274">
        <v>-0.10125000000000001</v>
      </c>
      <c r="H1591" s="274">
        <v>18.101755162244682</v>
      </c>
      <c r="I1591" s="274">
        <v>-0.28964999999999996</v>
      </c>
      <c r="J1591" s="274">
        <v>-8.4750000000000006E-2</v>
      </c>
      <c r="K1591" s="274">
        <v>16.629882039073948</v>
      </c>
      <c r="L1591" s="274">
        <v>-0.25845000000000001</v>
      </c>
      <c r="M1591" s="274">
        <v>-6.7500000000000004E-2</v>
      </c>
      <c r="N1591" s="274">
        <v>14.593964664618873</v>
      </c>
      <c r="O1591" s="274">
        <v>-0.25785000000000002</v>
      </c>
      <c r="P1591" s="274">
        <v>-7.8E-2</v>
      </c>
      <c r="Q1591" s="274">
        <v>14.717995078828958</v>
      </c>
      <c r="R1591" s="274">
        <v>-0.25635000000000002</v>
      </c>
      <c r="S1591" s="274">
        <v>-7.1999999999999995E-2</v>
      </c>
      <c r="T1591" s="274">
        <v>14.479103579058002</v>
      </c>
      <c r="U1591" s="274">
        <v>-0.28710000000000002</v>
      </c>
      <c r="V1591" s="274">
        <v>-9.5400000000000013E-2</v>
      </c>
      <c r="W1591" s="274">
        <v>16.591637561123708</v>
      </c>
      <c r="X1591" s="274">
        <v>-0.30480000000000002</v>
      </c>
      <c r="Y1591" s="274">
        <v>-0.1056</v>
      </c>
      <c r="Z1591" s="274">
        <v>17.623755287257893</v>
      </c>
      <c r="AA1591" s="274">
        <v>-0.33239999999999997</v>
      </c>
      <c r="AB1591" s="274">
        <v>-0.11295000000000001</v>
      </c>
      <c r="AC1591" s="274">
        <v>19.126147742531025</v>
      </c>
      <c r="AD1591" s="274">
        <v>-0.35249999999999998</v>
      </c>
      <c r="AE1591" s="274">
        <v>-0.10590000000000001</v>
      </c>
      <c r="AF1591" s="274">
        <v>20.12807185039625</v>
      </c>
      <c r="AG1591" s="274">
        <v>-0.39689999999999998</v>
      </c>
      <c r="AH1591" s="274">
        <v>-0.11609999999999999</v>
      </c>
      <c r="AI1591" s="274">
        <v>22.80877018301145</v>
      </c>
      <c r="AJ1591" s="274">
        <v>-0.39494999999999997</v>
      </c>
      <c r="AK1591" s="274">
        <v>-0.12390000000000001</v>
      </c>
      <c r="AL1591" s="274">
        <v>22.508463370980682</v>
      </c>
      <c r="AM1591" s="274">
        <v>-0.37710000000000005</v>
      </c>
      <c r="AN1591" s="274">
        <v>-0.1173</v>
      </c>
      <c r="AO1591" s="274">
        <v>21.720156275075617</v>
      </c>
      <c r="AP1591" s="274">
        <v>-0.37530000000000002</v>
      </c>
      <c r="AQ1591" s="274">
        <v>-0.12540000000000001</v>
      </c>
      <c r="AR1591" s="274">
        <v>21.456468781149717</v>
      </c>
      <c r="AS1591" s="274">
        <v>-0.38280000000000003</v>
      </c>
      <c r="AT1591" s="274">
        <v>-0.12615000000000001</v>
      </c>
      <c r="AU1591" s="274">
        <v>22.062228859830302</v>
      </c>
      <c r="AV1591" s="274">
        <v>-0.38385000000000002</v>
      </c>
      <c r="AW1591" s="274">
        <v>-0.1188</v>
      </c>
      <c r="AX1591" s="274">
        <v>22.397518194830667</v>
      </c>
      <c r="AY1591" s="274">
        <v>-0.3654</v>
      </c>
      <c r="AZ1591" s="274">
        <v>-0.12765000000000001</v>
      </c>
      <c r="BA1591" s="274">
        <v>21.186675721472898</v>
      </c>
      <c r="BB1591" s="274">
        <v>-0.34575</v>
      </c>
      <c r="BC1591" s="274">
        <v>-0.1245</v>
      </c>
      <c r="BD1591" s="274">
        <v>20.464120503949548</v>
      </c>
      <c r="BE1591" s="274">
        <v>-0.31695000000000001</v>
      </c>
      <c r="BF1591" s="274">
        <v>-0.11295000000000001</v>
      </c>
      <c r="BG1591" s="274">
        <v>18.435436810836485</v>
      </c>
      <c r="BH1591" s="274">
        <v>-0.35160000000000002</v>
      </c>
      <c r="BI1591" s="274">
        <v>-0.129</v>
      </c>
      <c r="BJ1591" s="274">
        <v>20.558809124433406</v>
      </c>
      <c r="BK1591" s="274">
        <v>-0.36914999999999998</v>
      </c>
      <c r="BL1591" s="274">
        <v>-0.1275</v>
      </c>
      <c r="BM1591" s="274">
        <v>21.21714857606614</v>
      </c>
      <c r="BN1591" s="274">
        <v>-0.37214999999999998</v>
      </c>
      <c r="BO1591" s="274">
        <v>-0.11985</v>
      </c>
      <c r="BP1591" s="274">
        <v>21.042437156874644</v>
      </c>
      <c r="BQ1591" s="274">
        <v>-0.36989999999999995</v>
      </c>
      <c r="BR1591" s="274">
        <v>-0.11940000000000001</v>
      </c>
      <c r="BS1591" s="274">
        <v>21.096537578542595</v>
      </c>
      <c r="BT1591" s="274">
        <v>-0.37919999999999998</v>
      </c>
      <c r="BU1591" s="274">
        <v>-0.1188</v>
      </c>
      <c r="BV1591" s="274">
        <v>21.669428510407684</v>
      </c>
      <c r="BW1591" s="274">
        <v>-0.38250000000000001</v>
      </c>
      <c r="BX1591" s="274">
        <v>-0.11205</v>
      </c>
      <c r="BY1591" s="274">
        <v>21.817211571609679</v>
      </c>
    </row>
    <row r="1592" spans="1:77" s="202" customFormat="1" x14ac:dyDescent="0.2">
      <c r="A1592" s="270" t="s">
        <v>1005</v>
      </c>
      <c r="B1592" s="271" t="s">
        <v>938</v>
      </c>
      <c r="C1592" s="271" t="s">
        <v>607</v>
      </c>
      <c r="D1592" s="271" t="s">
        <v>613</v>
      </c>
      <c r="E1592" s="272">
        <v>10</v>
      </c>
      <c r="F1592" s="364">
        <v>10.52</v>
      </c>
      <c r="G1592" s="365">
        <v>0.10829999999999999</v>
      </c>
      <c r="H1592" s="365">
        <v>0.10829999999999999</v>
      </c>
      <c r="I1592" s="364">
        <v>10.49</v>
      </c>
      <c r="J1592" s="365">
        <v>0.10829999999999999</v>
      </c>
      <c r="K1592" s="365">
        <v>0.10829999999999999</v>
      </c>
      <c r="L1592" s="364">
        <v>10.58</v>
      </c>
      <c r="M1592" s="365">
        <v>0.10829999999999999</v>
      </c>
      <c r="N1592" s="365">
        <v>0.10829999999999999</v>
      </c>
      <c r="O1592" s="364">
        <v>10.58</v>
      </c>
      <c r="P1592" s="365">
        <v>0.10829999999999999</v>
      </c>
      <c r="Q1592" s="365">
        <v>0.10829999999999999</v>
      </c>
      <c r="R1592" s="364">
        <v>10.63</v>
      </c>
      <c r="S1592" s="365">
        <v>0.10829999999999999</v>
      </c>
      <c r="T1592" s="365">
        <v>0.10829999999999999</v>
      </c>
      <c r="U1592" s="364">
        <v>10.54</v>
      </c>
      <c r="V1592" s="365">
        <v>0.10829999999999999</v>
      </c>
      <c r="W1592" s="365">
        <v>0.10829999999999999</v>
      </c>
      <c r="X1592" s="364">
        <v>10.58</v>
      </c>
      <c r="Y1592" s="365">
        <v>0.10829999999999999</v>
      </c>
      <c r="Z1592" s="365">
        <v>0.10829999999999999</v>
      </c>
      <c r="AA1592" s="364">
        <v>10.61</v>
      </c>
      <c r="AB1592" s="365">
        <v>0.10829999999999999</v>
      </c>
      <c r="AC1592" s="365">
        <v>0.10829999999999999</v>
      </c>
      <c r="AD1592" s="364">
        <v>10.57</v>
      </c>
      <c r="AE1592" s="365">
        <v>0.10829999999999999</v>
      </c>
      <c r="AF1592" s="365">
        <v>0.10829999999999999</v>
      </c>
      <c r="AG1592" s="364">
        <v>10.48</v>
      </c>
      <c r="AH1592" s="365">
        <v>0.10829999999999999</v>
      </c>
      <c r="AI1592" s="365">
        <v>0.10829999999999999</v>
      </c>
      <c r="AJ1592" s="364">
        <v>10.63</v>
      </c>
      <c r="AK1592" s="365">
        <v>0.10829999999999999</v>
      </c>
      <c r="AL1592" s="365">
        <v>0.10829999999999999</v>
      </c>
      <c r="AM1592" s="364">
        <v>10.51</v>
      </c>
      <c r="AN1592" s="365">
        <v>0.10829999999999999</v>
      </c>
      <c r="AO1592" s="365">
        <v>0.10829999999999999</v>
      </c>
      <c r="AP1592" s="364">
        <v>10.66</v>
      </c>
      <c r="AQ1592" s="365">
        <v>0.10829999999999999</v>
      </c>
      <c r="AR1592" s="365">
        <v>0.10829999999999999</v>
      </c>
      <c r="AS1592" s="364">
        <v>10.56</v>
      </c>
      <c r="AT1592" s="365">
        <v>0.10829999999999999</v>
      </c>
      <c r="AU1592" s="365">
        <v>0.10829999999999999</v>
      </c>
      <c r="AV1592" s="364">
        <v>10.37</v>
      </c>
      <c r="AW1592" s="365">
        <v>0.10829999999999999</v>
      </c>
      <c r="AX1592" s="365">
        <v>0.10829999999999999</v>
      </c>
      <c r="AY1592" s="364">
        <v>10.56</v>
      </c>
      <c r="AZ1592" s="365">
        <v>0.10829999999999999</v>
      </c>
      <c r="BA1592" s="365">
        <v>0.10829999999999999</v>
      </c>
      <c r="BB1592" s="364">
        <v>10.38</v>
      </c>
      <c r="BC1592" s="365">
        <v>0.10829999999999999</v>
      </c>
      <c r="BD1592" s="365">
        <v>0.10829999999999999</v>
      </c>
      <c r="BE1592" s="364">
        <v>10.55</v>
      </c>
      <c r="BF1592" s="365">
        <v>0.10829999999999999</v>
      </c>
      <c r="BG1592" s="365">
        <v>0.10829999999999999</v>
      </c>
      <c r="BH1592" s="364">
        <v>10.53</v>
      </c>
      <c r="BI1592" s="365">
        <v>0.10829999999999999</v>
      </c>
      <c r="BJ1592" s="365">
        <v>0.10829999999999999</v>
      </c>
      <c r="BK1592" s="364">
        <v>10.64</v>
      </c>
      <c r="BL1592" s="365">
        <v>0.10829999999999999</v>
      </c>
      <c r="BM1592" s="365">
        <v>0.10829999999999999</v>
      </c>
      <c r="BN1592" s="364">
        <v>10.74</v>
      </c>
      <c r="BO1592" s="365">
        <v>0.10829999999999999</v>
      </c>
      <c r="BP1592" s="365">
        <v>0.10829999999999999</v>
      </c>
      <c r="BQ1592" s="364">
        <v>10.65</v>
      </c>
      <c r="BR1592" s="365">
        <v>0.10829999999999999</v>
      </c>
      <c r="BS1592" s="365">
        <v>0.10829999999999999</v>
      </c>
      <c r="BT1592" s="364">
        <v>10.6</v>
      </c>
      <c r="BU1592" s="365">
        <v>0.10829999999999999</v>
      </c>
      <c r="BV1592" s="365">
        <v>0.10829999999999999</v>
      </c>
      <c r="BW1592" s="364">
        <v>10.56</v>
      </c>
      <c r="BX1592" s="365">
        <v>0.10829999999999999</v>
      </c>
      <c r="BY1592" s="365">
        <v>0.10829999999999999</v>
      </c>
    </row>
    <row r="1593" spans="1:77" s="202" customFormat="1" x14ac:dyDescent="0.2">
      <c r="A1593" s="270" t="s">
        <v>1005</v>
      </c>
      <c r="B1593" s="271" t="s">
        <v>939</v>
      </c>
      <c r="C1593" s="271" t="s">
        <v>607</v>
      </c>
      <c r="D1593" s="271" t="s">
        <v>611</v>
      </c>
      <c r="E1593" s="272">
        <v>0.38</v>
      </c>
      <c r="F1593" s="353" t="s">
        <v>607</v>
      </c>
      <c r="G1593" s="353" t="s">
        <v>607</v>
      </c>
      <c r="H1593" s="353" t="s">
        <v>607</v>
      </c>
      <c r="I1593" s="353" t="s">
        <v>607</v>
      </c>
      <c r="J1593" s="353" t="s">
        <v>607</v>
      </c>
      <c r="K1593" s="353" t="s">
        <v>607</v>
      </c>
      <c r="L1593" s="353" t="s">
        <v>607</v>
      </c>
      <c r="M1593" s="353" t="s">
        <v>607</v>
      </c>
      <c r="N1593" s="353" t="s">
        <v>607</v>
      </c>
      <c r="O1593" s="353" t="s">
        <v>607</v>
      </c>
      <c r="P1593" s="353" t="s">
        <v>607</v>
      </c>
      <c r="Q1593" s="353" t="s">
        <v>607</v>
      </c>
      <c r="R1593" s="353" t="s">
        <v>607</v>
      </c>
      <c r="S1593" s="353" t="s">
        <v>607</v>
      </c>
      <c r="T1593" s="353" t="s">
        <v>607</v>
      </c>
      <c r="U1593" s="353" t="s">
        <v>607</v>
      </c>
      <c r="V1593" s="353" t="s">
        <v>607</v>
      </c>
      <c r="W1593" s="353" t="s">
        <v>607</v>
      </c>
      <c r="X1593" s="353" t="s">
        <v>607</v>
      </c>
      <c r="Y1593" s="353" t="s">
        <v>607</v>
      </c>
      <c r="Z1593" s="353" t="s">
        <v>607</v>
      </c>
      <c r="AA1593" s="353" t="s">
        <v>607</v>
      </c>
      <c r="AB1593" s="353" t="s">
        <v>607</v>
      </c>
      <c r="AC1593" s="353" t="s">
        <v>607</v>
      </c>
      <c r="AD1593" s="353" t="s">
        <v>607</v>
      </c>
      <c r="AE1593" s="353" t="s">
        <v>607</v>
      </c>
      <c r="AF1593" s="353" t="s">
        <v>607</v>
      </c>
      <c r="AG1593" s="353" t="s">
        <v>607</v>
      </c>
      <c r="AH1593" s="353" t="s">
        <v>607</v>
      </c>
      <c r="AI1593" s="353" t="s">
        <v>607</v>
      </c>
      <c r="AJ1593" s="353" t="s">
        <v>607</v>
      </c>
      <c r="AK1593" s="353" t="s">
        <v>607</v>
      </c>
      <c r="AL1593" s="353" t="s">
        <v>607</v>
      </c>
      <c r="AM1593" s="353" t="s">
        <v>607</v>
      </c>
      <c r="AN1593" s="353" t="s">
        <v>607</v>
      </c>
      <c r="AO1593" s="353" t="s">
        <v>607</v>
      </c>
      <c r="AP1593" s="353" t="s">
        <v>607</v>
      </c>
      <c r="AQ1593" s="353" t="s">
        <v>607</v>
      </c>
      <c r="AR1593" s="353" t="s">
        <v>607</v>
      </c>
      <c r="AS1593" s="353" t="s">
        <v>607</v>
      </c>
      <c r="AT1593" s="353" t="s">
        <v>607</v>
      </c>
      <c r="AU1593" s="353" t="s">
        <v>607</v>
      </c>
      <c r="AV1593" s="353" t="s">
        <v>607</v>
      </c>
      <c r="AW1593" s="353" t="s">
        <v>607</v>
      </c>
      <c r="AX1593" s="353" t="s">
        <v>607</v>
      </c>
      <c r="AY1593" s="353" t="s">
        <v>607</v>
      </c>
      <c r="AZ1593" s="353" t="s">
        <v>607</v>
      </c>
      <c r="BA1593" s="353" t="s">
        <v>607</v>
      </c>
      <c r="BB1593" s="353" t="s">
        <v>607</v>
      </c>
      <c r="BC1593" s="353" t="s">
        <v>607</v>
      </c>
      <c r="BD1593" s="353" t="s">
        <v>607</v>
      </c>
      <c r="BE1593" s="353" t="s">
        <v>607</v>
      </c>
      <c r="BF1593" s="353" t="s">
        <v>607</v>
      </c>
      <c r="BG1593" s="353" t="s">
        <v>607</v>
      </c>
      <c r="BH1593" s="353" t="s">
        <v>607</v>
      </c>
      <c r="BI1593" s="353" t="s">
        <v>607</v>
      </c>
      <c r="BJ1593" s="353" t="s">
        <v>607</v>
      </c>
      <c r="BK1593" s="353" t="s">
        <v>607</v>
      </c>
      <c r="BL1593" s="353" t="s">
        <v>607</v>
      </c>
      <c r="BM1593" s="353" t="s">
        <v>607</v>
      </c>
      <c r="BN1593" s="353" t="s">
        <v>607</v>
      </c>
      <c r="BO1593" s="353" t="s">
        <v>607</v>
      </c>
      <c r="BP1593" s="353" t="s">
        <v>607</v>
      </c>
      <c r="BQ1593" s="353" t="s">
        <v>607</v>
      </c>
      <c r="BR1593" s="353" t="s">
        <v>607</v>
      </c>
      <c r="BS1593" s="353" t="s">
        <v>607</v>
      </c>
      <c r="BT1593" s="353" t="s">
        <v>607</v>
      </c>
      <c r="BU1593" s="353" t="s">
        <v>607</v>
      </c>
      <c r="BV1593" s="353" t="s">
        <v>607</v>
      </c>
      <c r="BW1593" s="353" t="s">
        <v>607</v>
      </c>
      <c r="BX1593" s="353" t="s">
        <v>607</v>
      </c>
      <c r="BY1593" s="353" t="s">
        <v>607</v>
      </c>
    </row>
    <row r="1594" spans="1:77" s="202" customFormat="1" x14ac:dyDescent="0.2">
      <c r="A1594" s="270" t="s">
        <v>1005</v>
      </c>
      <c r="B1594" s="271" t="s">
        <v>616</v>
      </c>
      <c r="C1594" s="271" t="s">
        <v>1006</v>
      </c>
      <c r="D1594" s="271" t="s">
        <v>606</v>
      </c>
      <c r="E1594" s="272">
        <v>35</v>
      </c>
      <c r="F1594" s="353" t="s">
        <v>607</v>
      </c>
      <c r="G1594" s="353" t="s">
        <v>607</v>
      </c>
      <c r="H1594" s="353" t="s">
        <v>607</v>
      </c>
      <c r="I1594" s="353" t="s">
        <v>607</v>
      </c>
      <c r="J1594" s="353" t="s">
        <v>607</v>
      </c>
      <c r="K1594" s="353" t="s">
        <v>607</v>
      </c>
      <c r="L1594" s="353" t="s">
        <v>607</v>
      </c>
      <c r="M1594" s="353" t="s">
        <v>607</v>
      </c>
      <c r="N1594" s="353" t="s">
        <v>607</v>
      </c>
      <c r="O1594" s="353" t="s">
        <v>607</v>
      </c>
      <c r="P1594" s="353" t="s">
        <v>607</v>
      </c>
      <c r="Q1594" s="353" t="s">
        <v>607</v>
      </c>
      <c r="R1594" s="353" t="s">
        <v>607</v>
      </c>
      <c r="S1594" s="353" t="s">
        <v>607</v>
      </c>
      <c r="T1594" s="353" t="s">
        <v>607</v>
      </c>
      <c r="U1594" s="353" t="s">
        <v>607</v>
      </c>
      <c r="V1594" s="353" t="s">
        <v>607</v>
      </c>
      <c r="W1594" s="353" t="s">
        <v>607</v>
      </c>
      <c r="X1594" s="353" t="s">
        <v>607</v>
      </c>
      <c r="Y1594" s="353" t="s">
        <v>607</v>
      </c>
      <c r="Z1594" s="353" t="s">
        <v>607</v>
      </c>
      <c r="AA1594" s="353" t="s">
        <v>607</v>
      </c>
      <c r="AB1594" s="353" t="s">
        <v>607</v>
      </c>
      <c r="AC1594" s="353" t="s">
        <v>607</v>
      </c>
      <c r="AD1594" s="353" t="s">
        <v>607</v>
      </c>
      <c r="AE1594" s="353" t="s">
        <v>607</v>
      </c>
      <c r="AF1594" s="353" t="s">
        <v>607</v>
      </c>
      <c r="AG1594" s="353" t="s">
        <v>607</v>
      </c>
      <c r="AH1594" s="353" t="s">
        <v>607</v>
      </c>
      <c r="AI1594" s="353" t="s">
        <v>607</v>
      </c>
      <c r="AJ1594" s="353" t="s">
        <v>607</v>
      </c>
      <c r="AK1594" s="353" t="s">
        <v>607</v>
      </c>
      <c r="AL1594" s="353" t="s">
        <v>607</v>
      </c>
      <c r="AM1594" s="353" t="s">
        <v>607</v>
      </c>
      <c r="AN1594" s="353" t="s">
        <v>607</v>
      </c>
      <c r="AO1594" s="353" t="s">
        <v>607</v>
      </c>
      <c r="AP1594" s="353" t="s">
        <v>607</v>
      </c>
      <c r="AQ1594" s="353" t="s">
        <v>607</v>
      </c>
      <c r="AR1594" s="353" t="s">
        <v>607</v>
      </c>
      <c r="AS1594" s="353" t="s">
        <v>607</v>
      </c>
      <c r="AT1594" s="353" t="s">
        <v>607</v>
      </c>
      <c r="AU1594" s="353" t="s">
        <v>607</v>
      </c>
      <c r="AV1594" s="353" t="s">
        <v>607</v>
      </c>
      <c r="AW1594" s="353" t="s">
        <v>607</v>
      </c>
      <c r="AX1594" s="353" t="s">
        <v>607</v>
      </c>
      <c r="AY1594" s="353" t="s">
        <v>607</v>
      </c>
      <c r="AZ1594" s="353" t="s">
        <v>607</v>
      </c>
      <c r="BA1594" s="353" t="s">
        <v>607</v>
      </c>
      <c r="BB1594" s="353" t="s">
        <v>607</v>
      </c>
      <c r="BC1594" s="353" t="s">
        <v>607</v>
      </c>
      <c r="BD1594" s="353" t="s">
        <v>607</v>
      </c>
      <c r="BE1594" s="353" t="s">
        <v>607</v>
      </c>
      <c r="BF1594" s="353" t="s">
        <v>607</v>
      </c>
      <c r="BG1594" s="353" t="s">
        <v>607</v>
      </c>
      <c r="BH1594" s="353" t="s">
        <v>607</v>
      </c>
      <c r="BI1594" s="353" t="s">
        <v>607</v>
      </c>
      <c r="BJ1594" s="353" t="s">
        <v>607</v>
      </c>
      <c r="BK1594" s="353" t="s">
        <v>607</v>
      </c>
      <c r="BL1594" s="353" t="s">
        <v>607</v>
      </c>
      <c r="BM1594" s="353" t="s">
        <v>607</v>
      </c>
      <c r="BN1594" s="353" t="s">
        <v>607</v>
      </c>
      <c r="BO1594" s="353" t="s">
        <v>607</v>
      </c>
      <c r="BP1594" s="353" t="s">
        <v>607</v>
      </c>
      <c r="BQ1594" s="353" t="s">
        <v>607</v>
      </c>
      <c r="BR1594" s="353" t="s">
        <v>607</v>
      </c>
      <c r="BS1594" s="353" t="s">
        <v>607</v>
      </c>
      <c r="BT1594" s="353" t="s">
        <v>607</v>
      </c>
      <c r="BU1594" s="353" t="s">
        <v>607</v>
      </c>
      <c r="BV1594" s="353" t="s">
        <v>607</v>
      </c>
      <c r="BW1594" s="353" t="s">
        <v>607</v>
      </c>
      <c r="BX1594" s="353" t="s">
        <v>607</v>
      </c>
      <c r="BY1594" s="353" t="s">
        <v>607</v>
      </c>
    </row>
    <row r="1595" spans="1:77" s="202" customFormat="1" x14ac:dyDescent="0.2">
      <c r="A1595" s="270" t="s">
        <v>1005</v>
      </c>
      <c r="B1595" s="271" t="s">
        <v>616</v>
      </c>
      <c r="C1595" s="271" t="s">
        <v>1006</v>
      </c>
      <c r="D1595" s="271" t="s">
        <v>608</v>
      </c>
      <c r="E1595" s="272">
        <v>35</v>
      </c>
      <c r="F1595" s="290">
        <v>1</v>
      </c>
      <c r="G1595" s="378"/>
      <c r="H1595" s="378"/>
      <c r="I1595" s="290">
        <v>1</v>
      </c>
      <c r="J1595" s="378"/>
      <c r="K1595" s="378"/>
      <c r="L1595" s="290">
        <v>1</v>
      </c>
      <c r="M1595" s="378"/>
      <c r="N1595" s="378"/>
      <c r="O1595" s="290">
        <v>1</v>
      </c>
      <c r="P1595" s="378"/>
      <c r="Q1595" s="378"/>
      <c r="R1595" s="290">
        <v>1</v>
      </c>
      <c r="S1595" s="378"/>
      <c r="T1595" s="378"/>
      <c r="U1595" s="290">
        <v>1</v>
      </c>
      <c r="V1595" s="378"/>
      <c r="W1595" s="378"/>
      <c r="X1595" s="290">
        <v>1</v>
      </c>
      <c r="Y1595" s="378"/>
      <c r="Z1595" s="378"/>
      <c r="AA1595" s="290">
        <v>1</v>
      </c>
      <c r="AB1595" s="378"/>
      <c r="AC1595" s="378"/>
      <c r="AD1595" s="290">
        <v>1</v>
      </c>
      <c r="AE1595" s="378"/>
      <c r="AF1595" s="378"/>
      <c r="AG1595" s="290">
        <v>1</v>
      </c>
      <c r="AH1595" s="378"/>
      <c r="AI1595" s="378"/>
      <c r="AJ1595" s="290">
        <v>1</v>
      </c>
      <c r="AK1595" s="378"/>
      <c r="AL1595" s="378"/>
      <c r="AM1595" s="290">
        <v>1</v>
      </c>
      <c r="AN1595" s="378"/>
      <c r="AO1595" s="378"/>
      <c r="AP1595" s="290">
        <v>1</v>
      </c>
      <c r="AQ1595" s="378"/>
      <c r="AR1595" s="378"/>
      <c r="AS1595" s="290">
        <v>1</v>
      </c>
      <c r="AT1595" s="378"/>
      <c r="AU1595" s="378"/>
      <c r="AV1595" s="290">
        <v>1</v>
      </c>
      <c r="AW1595" s="378"/>
      <c r="AX1595" s="378"/>
      <c r="AY1595" s="290">
        <v>1</v>
      </c>
      <c r="AZ1595" s="378"/>
      <c r="BA1595" s="378"/>
      <c r="BB1595" s="290">
        <v>1</v>
      </c>
      <c r="BC1595" s="378"/>
      <c r="BD1595" s="378"/>
      <c r="BE1595" s="290">
        <v>1</v>
      </c>
      <c r="BF1595" s="378"/>
      <c r="BG1595" s="378"/>
      <c r="BH1595" s="290">
        <v>1</v>
      </c>
      <c r="BI1595" s="378"/>
      <c r="BJ1595" s="378"/>
      <c r="BK1595" s="290">
        <v>1</v>
      </c>
      <c r="BL1595" s="378"/>
      <c r="BM1595" s="378"/>
      <c r="BN1595" s="290">
        <v>1</v>
      </c>
      <c r="BO1595" s="378"/>
      <c r="BP1595" s="378"/>
      <c r="BQ1595" s="290">
        <v>1</v>
      </c>
      <c r="BR1595" s="378"/>
      <c r="BS1595" s="378"/>
      <c r="BT1595" s="290">
        <v>1</v>
      </c>
      <c r="BU1595" s="378"/>
      <c r="BV1595" s="378"/>
      <c r="BW1595" s="290">
        <v>1</v>
      </c>
      <c r="BX1595" s="378"/>
      <c r="BY1595" s="378"/>
    </row>
    <row r="1596" spans="1:77" s="202" customFormat="1" x14ac:dyDescent="0.2">
      <c r="A1596" s="270" t="s">
        <v>1005</v>
      </c>
      <c r="B1596" s="271" t="s">
        <v>616</v>
      </c>
      <c r="C1596" s="271" t="s">
        <v>1006</v>
      </c>
      <c r="D1596" s="271" t="s">
        <v>611</v>
      </c>
      <c r="E1596" s="272">
        <v>10</v>
      </c>
      <c r="F1596" s="274" t="s">
        <v>816</v>
      </c>
      <c r="G1596" s="274" t="s">
        <v>816</v>
      </c>
      <c r="H1596" s="274" t="s">
        <v>816</v>
      </c>
      <c r="I1596" s="274" t="s">
        <v>816</v>
      </c>
      <c r="J1596" s="274" t="s">
        <v>816</v>
      </c>
      <c r="K1596" s="274" t="s">
        <v>816</v>
      </c>
      <c r="L1596" s="274" t="s">
        <v>816</v>
      </c>
      <c r="M1596" s="274" t="s">
        <v>816</v>
      </c>
      <c r="N1596" s="274" t="s">
        <v>816</v>
      </c>
      <c r="O1596" s="274" t="s">
        <v>816</v>
      </c>
      <c r="P1596" s="274" t="s">
        <v>816</v>
      </c>
      <c r="Q1596" s="274" t="s">
        <v>816</v>
      </c>
      <c r="R1596" s="274" t="s">
        <v>816</v>
      </c>
      <c r="S1596" s="274" t="s">
        <v>816</v>
      </c>
      <c r="T1596" s="274" t="s">
        <v>816</v>
      </c>
      <c r="U1596" s="274" t="s">
        <v>816</v>
      </c>
      <c r="V1596" s="274" t="s">
        <v>816</v>
      </c>
      <c r="W1596" s="274" t="s">
        <v>816</v>
      </c>
      <c r="X1596" s="274" t="s">
        <v>816</v>
      </c>
      <c r="Y1596" s="274" t="s">
        <v>816</v>
      </c>
      <c r="Z1596" s="274" t="s">
        <v>816</v>
      </c>
      <c r="AA1596" s="274" t="s">
        <v>816</v>
      </c>
      <c r="AB1596" s="274" t="s">
        <v>816</v>
      </c>
      <c r="AC1596" s="274" t="s">
        <v>816</v>
      </c>
      <c r="AD1596" s="274" t="s">
        <v>816</v>
      </c>
      <c r="AE1596" s="274" t="s">
        <v>816</v>
      </c>
      <c r="AF1596" s="274" t="s">
        <v>816</v>
      </c>
      <c r="AG1596" s="274" t="s">
        <v>816</v>
      </c>
      <c r="AH1596" s="274" t="s">
        <v>816</v>
      </c>
      <c r="AI1596" s="274" t="s">
        <v>816</v>
      </c>
      <c r="AJ1596" s="274" t="s">
        <v>816</v>
      </c>
      <c r="AK1596" s="274" t="s">
        <v>816</v>
      </c>
      <c r="AL1596" s="274" t="s">
        <v>816</v>
      </c>
      <c r="AM1596" s="274" t="s">
        <v>816</v>
      </c>
      <c r="AN1596" s="274" t="s">
        <v>816</v>
      </c>
      <c r="AO1596" s="274" t="s">
        <v>816</v>
      </c>
      <c r="AP1596" s="274" t="s">
        <v>816</v>
      </c>
      <c r="AQ1596" s="274" t="s">
        <v>816</v>
      </c>
      <c r="AR1596" s="274" t="s">
        <v>816</v>
      </c>
      <c r="AS1596" s="274" t="s">
        <v>816</v>
      </c>
      <c r="AT1596" s="274" t="s">
        <v>816</v>
      </c>
      <c r="AU1596" s="274" t="s">
        <v>816</v>
      </c>
      <c r="AV1596" s="274" t="s">
        <v>816</v>
      </c>
      <c r="AW1596" s="274" t="s">
        <v>816</v>
      </c>
      <c r="AX1596" s="274" t="s">
        <v>816</v>
      </c>
      <c r="AY1596" s="274" t="s">
        <v>816</v>
      </c>
      <c r="AZ1596" s="274" t="s">
        <v>816</v>
      </c>
      <c r="BA1596" s="274" t="s">
        <v>816</v>
      </c>
      <c r="BB1596" s="274" t="s">
        <v>816</v>
      </c>
      <c r="BC1596" s="274" t="s">
        <v>816</v>
      </c>
      <c r="BD1596" s="274" t="s">
        <v>816</v>
      </c>
      <c r="BE1596" s="274" t="s">
        <v>816</v>
      </c>
      <c r="BF1596" s="274" t="s">
        <v>816</v>
      </c>
      <c r="BG1596" s="274" t="s">
        <v>816</v>
      </c>
      <c r="BH1596" s="274" t="s">
        <v>816</v>
      </c>
      <c r="BI1596" s="274" t="s">
        <v>816</v>
      </c>
      <c r="BJ1596" s="274" t="s">
        <v>816</v>
      </c>
      <c r="BK1596" s="274" t="s">
        <v>816</v>
      </c>
      <c r="BL1596" s="274" t="s">
        <v>816</v>
      </c>
      <c r="BM1596" s="274" t="s">
        <v>816</v>
      </c>
      <c r="BN1596" s="274" t="s">
        <v>816</v>
      </c>
      <c r="BO1596" s="274" t="s">
        <v>816</v>
      </c>
      <c r="BP1596" s="274" t="s">
        <v>816</v>
      </c>
      <c r="BQ1596" s="274" t="s">
        <v>816</v>
      </c>
      <c r="BR1596" s="274" t="s">
        <v>816</v>
      </c>
      <c r="BS1596" s="274" t="s">
        <v>816</v>
      </c>
      <c r="BT1596" s="274" t="s">
        <v>816</v>
      </c>
      <c r="BU1596" s="274" t="s">
        <v>816</v>
      </c>
      <c r="BV1596" s="274" t="s">
        <v>816</v>
      </c>
      <c r="BW1596" s="274" t="s">
        <v>816</v>
      </c>
      <c r="BX1596" s="274" t="s">
        <v>816</v>
      </c>
      <c r="BY1596" s="274" t="s">
        <v>816</v>
      </c>
    </row>
    <row r="1597" spans="1:77" s="202" customFormat="1" x14ac:dyDescent="0.2">
      <c r="A1597" s="270" t="s">
        <v>1005</v>
      </c>
      <c r="B1597" s="271" t="s">
        <v>941</v>
      </c>
      <c r="C1597" s="271" t="s">
        <v>607</v>
      </c>
      <c r="D1597" s="271" t="s">
        <v>613</v>
      </c>
      <c r="E1597" s="272">
        <v>10</v>
      </c>
      <c r="F1597" s="364">
        <v>10.62</v>
      </c>
      <c r="G1597" s="365">
        <v>0.10829999999999999</v>
      </c>
      <c r="H1597" s="365">
        <v>0.10829999999999999</v>
      </c>
      <c r="I1597" s="364">
        <v>10.63</v>
      </c>
      <c r="J1597" s="365">
        <v>0.10829999999999999</v>
      </c>
      <c r="K1597" s="365">
        <v>0.10829999999999999</v>
      </c>
      <c r="L1597" s="364">
        <v>10.65</v>
      </c>
      <c r="M1597" s="365">
        <v>0.10829999999999999</v>
      </c>
      <c r="N1597" s="365">
        <v>0.10829999999999999</v>
      </c>
      <c r="O1597" s="364">
        <v>10.56</v>
      </c>
      <c r="P1597" s="365">
        <v>0.10829999999999999</v>
      </c>
      <c r="Q1597" s="365">
        <v>0.10829999999999999</v>
      </c>
      <c r="R1597" s="364">
        <v>10.59</v>
      </c>
      <c r="S1597" s="365">
        <v>0.10829999999999999</v>
      </c>
      <c r="T1597" s="365">
        <v>0.10829999999999999</v>
      </c>
      <c r="U1597" s="364">
        <v>10.59</v>
      </c>
      <c r="V1597" s="365">
        <v>0.10829999999999999</v>
      </c>
      <c r="W1597" s="365">
        <v>0.10829999999999999</v>
      </c>
      <c r="X1597" s="364">
        <v>10.64</v>
      </c>
      <c r="Y1597" s="365">
        <v>0.10829999999999999</v>
      </c>
      <c r="Z1597" s="365">
        <v>0.10829999999999999</v>
      </c>
      <c r="AA1597" s="364">
        <v>10.73</v>
      </c>
      <c r="AB1597" s="365">
        <v>0.10829999999999999</v>
      </c>
      <c r="AC1597" s="365">
        <v>0.10829999999999999</v>
      </c>
      <c r="AD1597" s="364">
        <v>10.76</v>
      </c>
      <c r="AE1597" s="365">
        <v>0.10829999999999999</v>
      </c>
      <c r="AF1597" s="365">
        <v>0.10829999999999999</v>
      </c>
      <c r="AG1597" s="364">
        <v>10.6</v>
      </c>
      <c r="AH1597" s="365">
        <v>0.10829999999999999</v>
      </c>
      <c r="AI1597" s="365">
        <v>0.10829999999999999</v>
      </c>
      <c r="AJ1597" s="364">
        <v>10.64</v>
      </c>
      <c r="AK1597" s="365">
        <v>0.10829999999999999</v>
      </c>
      <c r="AL1597" s="365">
        <v>0.10829999999999999</v>
      </c>
      <c r="AM1597" s="364">
        <v>10.61</v>
      </c>
      <c r="AN1597" s="365">
        <v>0.10829999999999999</v>
      </c>
      <c r="AO1597" s="365">
        <v>0.10829999999999999</v>
      </c>
      <c r="AP1597" s="364">
        <v>10.73</v>
      </c>
      <c r="AQ1597" s="365">
        <v>0.10829999999999999</v>
      </c>
      <c r="AR1597" s="365">
        <v>0.10829999999999999</v>
      </c>
      <c r="AS1597" s="364">
        <v>10.59</v>
      </c>
      <c r="AT1597" s="365">
        <v>0.10829999999999999</v>
      </c>
      <c r="AU1597" s="365">
        <v>0.10829999999999999</v>
      </c>
      <c r="AV1597" s="364">
        <v>10.46</v>
      </c>
      <c r="AW1597" s="365">
        <v>0.10829999999999999</v>
      </c>
      <c r="AX1597" s="365">
        <v>0.10829999999999999</v>
      </c>
      <c r="AY1597" s="364">
        <v>10.6</v>
      </c>
      <c r="AZ1597" s="365">
        <v>0.10829999999999999</v>
      </c>
      <c r="BA1597" s="365">
        <v>0.10829999999999999</v>
      </c>
      <c r="BB1597" s="364">
        <v>10.54</v>
      </c>
      <c r="BC1597" s="365">
        <v>0.10829999999999999</v>
      </c>
      <c r="BD1597" s="365">
        <v>0.10829999999999999</v>
      </c>
      <c r="BE1597" s="364">
        <v>10.7</v>
      </c>
      <c r="BF1597" s="365">
        <v>0.10829999999999999</v>
      </c>
      <c r="BG1597" s="365">
        <v>0.10829999999999999</v>
      </c>
      <c r="BH1597" s="364">
        <v>10.57</v>
      </c>
      <c r="BI1597" s="365">
        <v>0.10829999999999999</v>
      </c>
      <c r="BJ1597" s="365">
        <v>0.10829999999999999</v>
      </c>
      <c r="BK1597" s="364">
        <v>10.78</v>
      </c>
      <c r="BL1597" s="365">
        <v>0.10829999999999999</v>
      </c>
      <c r="BM1597" s="365">
        <v>0.10829999999999999</v>
      </c>
      <c r="BN1597" s="364">
        <v>10.65</v>
      </c>
      <c r="BO1597" s="365">
        <v>0.10829999999999999</v>
      </c>
      <c r="BP1597" s="365">
        <v>0.10829999999999999</v>
      </c>
      <c r="BQ1597" s="364">
        <v>10.79</v>
      </c>
      <c r="BR1597" s="365">
        <v>0.10829999999999999</v>
      </c>
      <c r="BS1597" s="365">
        <v>0.10829999999999999</v>
      </c>
      <c r="BT1597" s="364">
        <v>10.65</v>
      </c>
      <c r="BU1597" s="365">
        <v>0.10829999999999999</v>
      </c>
      <c r="BV1597" s="365">
        <v>0.10829999999999999</v>
      </c>
      <c r="BW1597" s="364">
        <v>10.67</v>
      </c>
      <c r="BX1597" s="365">
        <v>0.10829999999999999</v>
      </c>
      <c r="BY1597" s="365">
        <v>0.10829999999999999</v>
      </c>
    </row>
    <row r="1598" spans="1:77" s="202" customFormat="1" x14ac:dyDescent="0.2">
      <c r="A1598" s="270" t="s">
        <v>1005</v>
      </c>
      <c r="B1598" s="271" t="s">
        <v>942</v>
      </c>
      <c r="C1598" s="271" t="s">
        <v>607</v>
      </c>
      <c r="D1598" s="271" t="s">
        <v>611</v>
      </c>
      <c r="E1598" s="272">
        <v>0.38</v>
      </c>
      <c r="F1598" s="353">
        <v>0</v>
      </c>
      <c r="G1598" s="353">
        <v>0</v>
      </c>
      <c r="H1598" s="274">
        <v>0</v>
      </c>
      <c r="I1598" s="353">
        <v>0</v>
      </c>
      <c r="J1598" s="353">
        <v>0</v>
      </c>
      <c r="K1598" s="274">
        <v>0</v>
      </c>
      <c r="L1598" s="353">
        <v>0</v>
      </c>
      <c r="M1598" s="353">
        <v>0</v>
      </c>
      <c r="N1598" s="274">
        <v>0</v>
      </c>
      <c r="O1598" s="353">
        <v>0</v>
      </c>
      <c r="P1598" s="353">
        <v>0</v>
      </c>
      <c r="Q1598" s="274">
        <v>0</v>
      </c>
      <c r="R1598" s="353">
        <v>0</v>
      </c>
      <c r="S1598" s="353">
        <v>0</v>
      </c>
      <c r="T1598" s="274">
        <v>0</v>
      </c>
      <c r="U1598" s="353">
        <v>0</v>
      </c>
      <c r="V1598" s="353">
        <v>0</v>
      </c>
      <c r="W1598" s="274">
        <v>0</v>
      </c>
      <c r="X1598" s="353">
        <v>0</v>
      </c>
      <c r="Y1598" s="353">
        <v>0</v>
      </c>
      <c r="Z1598" s="274">
        <v>0</v>
      </c>
      <c r="AA1598" s="353">
        <v>0</v>
      </c>
      <c r="AB1598" s="353">
        <v>0</v>
      </c>
      <c r="AC1598" s="274">
        <v>0</v>
      </c>
      <c r="AD1598" s="353">
        <v>0</v>
      </c>
      <c r="AE1598" s="353">
        <v>0</v>
      </c>
      <c r="AF1598" s="274">
        <v>0</v>
      </c>
      <c r="AG1598" s="353">
        <v>0</v>
      </c>
      <c r="AH1598" s="353">
        <v>0</v>
      </c>
      <c r="AI1598" s="274">
        <v>0</v>
      </c>
      <c r="AJ1598" s="353">
        <v>0</v>
      </c>
      <c r="AK1598" s="353">
        <v>0</v>
      </c>
      <c r="AL1598" s="274">
        <v>0</v>
      </c>
      <c r="AM1598" s="353">
        <v>0</v>
      </c>
      <c r="AN1598" s="353">
        <v>0</v>
      </c>
      <c r="AO1598" s="274">
        <v>0</v>
      </c>
      <c r="AP1598" s="353">
        <v>0</v>
      </c>
      <c r="AQ1598" s="353">
        <v>0</v>
      </c>
      <c r="AR1598" s="274">
        <v>0</v>
      </c>
      <c r="AS1598" s="353">
        <v>0</v>
      </c>
      <c r="AT1598" s="353">
        <v>0</v>
      </c>
      <c r="AU1598" s="274">
        <v>0</v>
      </c>
      <c r="AV1598" s="353">
        <v>0</v>
      </c>
      <c r="AW1598" s="353">
        <v>0</v>
      </c>
      <c r="AX1598" s="274">
        <v>0</v>
      </c>
      <c r="AY1598" s="353">
        <v>0</v>
      </c>
      <c r="AZ1598" s="353">
        <v>0</v>
      </c>
      <c r="BA1598" s="274">
        <v>0</v>
      </c>
      <c r="BB1598" s="353">
        <v>0</v>
      </c>
      <c r="BC1598" s="353">
        <v>0</v>
      </c>
      <c r="BD1598" s="274">
        <v>0</v>
      </c>
      <c r="BE1598" s="353">
        <v>0</v>
      </c>
      <c r="BF1598" s="353">
        <v>0</v>
      </c>
      <c r="BG1598" s="274">
        <v>0</v>
      </c>
      <c r="BH1598" s="353">
        <v>0</v>
      </c>
      <c r="BI1598" s="353">
        <v>0</v>
      </c>
      <c r="BJ1598" s="274">
        <v>0</v>
      </c>
      <c r="BK1598" s="353">
        <v>0</v>
      </c>
      <c r="BL1598" s="353">
        <v>0</v>
      </c>
      <c r="BM1598" s="274">
        <v>0</v>
      </c>
      <c r="BN1598" s="353">
        <v>0</v>
      </c>
      <c r="BO1598" s="353">
        <v>0</v>
      </c>
      <c r="BP1598" s="274">
        <v>0</v>
      </c>
      <c r="BQ1598" s="353">
        <v>0</v>
      </c>
      <c r="BR1598" s="353">
        <v>0</v>
      </c>
      <c r="BS1598" s="274">
        <v>0</v>
      </c>
      <c r="BT1598" s="353">
        <v>0</v>
      </c>
      <c r="BU1598" s="353">
        <v>0</v>
      </c>
      <c r="BV1598" s="274">
        <v>0</v>
      </c>
      <c r="BW1598" s="353">
        <v>0</v>
      </c>
      <c r="BX1598" s="353">
        <v>0</v>
      </c>
      <c r="BY1598" s="274">
        <v>0</v>
      </c>
    </row>
    <row r="1599" spans="1:77" s="202" customFormat="1" x14ac:dyDescent="0.2">
      <c r="A1599" s="270" t="s">
        <v>1007</v>
      </c>
      <c r="B1599" s="271" t="s">
        <v>604</v>
      </c>
      <c r="C1599" s="271" t="s">
        <v>784</v>
      </c>
      <c r="D1599" s="271" t="s">
        <v>606</v>
      </c>
      <c r="E1599" s="272">
        <v>35</v>
      </c>
      <c r="F1599" s="353" t="s">
        <v>607</v>
      </c>
      <c r="G1599" s="353" t="s">
        <v>607</v>
      </c>
      <c r="H1599" s="353" t="s">
        <v>607</v>
      </c>
      <c r="I1599" s="353" t="s">
        <v>607</v>
      </c>
      <c r="J1599" s="353" t="s">
        <v>607</v>
      </c>
      <c r="K1599" s="353" t="s">
        <v>607</v>
      </c>
      <c r="L1599" s="353" t="s">
        <v>607</v>
      </c>
      <c r="M1599" s="353" t="s">
        <v>607</v>
      </c>
      <c r="N1599" s="353" t="s">
        <v>607</v>
      </c>
      <c r="O1599" s="353" t="s">
        <v>607</v>
      </c>
      <c r="P1599" s="353" t="s">
        <v>607</v>
      </c>
      <c r="Q1599" s="353" t="s">
        <v>607</v>
      </c>
      <c r="R1599" s="353" t="s">
        <v>607</v>
      </c>
      <c r="S1599" s="353" t="s">
        <v>607</v>
      </c>
      <c r="T1599" s="353" t="s">
        <v>607</v>
      </c>
      <c r="U1599" s="353" t="s">
        <v>607</v>
      </c>
      <c r="V1599" s="353" t="s">
        <v>607</v>
      </c>
      <c r="W1599" s="353" t="s">
        <v>607</v>
      </c>
      <c r="X1599" s="353" t="s">
        <v>607</v>
      </c>
      <c r="Y1599" s="353" t="s">
        <v>607</v>
      </c>
      <c r="Z1599" s="353" t="s">
        <v>607</v>
      </c>
      <c r="AA1599" s="353" t="s">
        <v>607</v>
      </c>
      <c r="AB1599" s="353" t="s">
        <v>607</v>
      </c>
      <c r="AC1599" s="353" t="s">
        <v>607</v>
      </c>
      <c r="AD1599" s="353" t="s">
        <v>607</v>
      </c>
      <c r="AE1599" s="353" t="s">
        <v>607</v>
      </c>
      <c r="AF1599" s="353" t="s">
        <v>607</v>
      </c>
      <c r="AG1599" s="353" t="s">
        <v>607</v>
      </c>
      <c r="AH1599" s="353" t="s">
        <v>607</v>
      </c>
      <c r="AI1599" s="353" t="s">
        <v>607</v>
      </c>
      <c r="AJ1599" s="353" t="s">
        <v>607</v>
      </c>
      <c r="AK1599" s="353" t="s">
        <v>607</v>
      </c>
      <c r="AL1599" s="353" t="s">
        <v>607</v>
      </c>
      <c r="AM1599" s="353" t="s">
        <v>607</v>
      </c>
      <c r="AN1599" s="353" t="s">
        <v>607</v>
      </c>
      <c r="AO1599" s="353" t="s">
        <v>607</v>
      </c>
      <c r="AP1599" s="353" t="s">
        <v>607</v>
      </c>
      <c r="AQ1599" s="353" t="s">
        <v>607</v>
      </c>
      <c r="AR1599" s="353" t="s">
        <v>607</v>
      </c>
      <c r="AS1599" s="353" t="s">
        <v>607</v>
      </c>
      <c r="AT1599" s="353" t="s">
        <v>607</v>
      </c>
      <c r="AU1599" s="353" t="s">
        <v>607</v>
      </c>
      <c r="AV1599" s="353" t="s">
        <v>607</v>
      </c>
      <c r="AW1599" s="353" t="s">
        <v>607</v>
      </c>
      <c r="AX1599" s="353" t="s">
        <v>607</v>
      </c>
      <c r="AY1599" s="353" t="s">
        <v>607</v>
      </c>
      <c r="AZ1599" s="353" t="s">
        <v>607</v>
      </c>
      <c r="BA1599" s="353" t="s">
        <v>607</v>
      </c>
      <c r="BB1599" s="353" t="s">
        <v>607</v>
      </c>
      <c r="BC1599" s="353" t="s">
        <v>607</v>
      </c>
      <c r="BD1599" s="353" t="s">
        <v>607</v>
      </c>
      <c r="BE1599" s="353" t="s">
        <v>607</v>
      </c>
      <c r="BF1599" s="353" t="s">
        <v>607</v>
      </c>
      <c r="BG1599" s="353" t="s">
        <v>607</v>
      </c>
      <c r="BH1599" s="353" t="s">
        <v>607</v>
      </c>
      <c r="BI1599" s="353" t="s">
        <v>607</v>
      </c>
      <c r="BJ1599" s="353" t="s">
        <v>607</v>
      </c>
      <c r="BK1599" s="353" t="s">
        <v>607</v>
      </c>
      <c r="BL1599" s="353" t="s">
        <v>607</v>
      </c>
      <c r="BM1599" s="353" t="s">
        <v>607</v>
      </c>
      <c r="BN1599" s="353" t="s">
        <v>607</v>
      </c>
      <c r="BO1599" s="353" t="s">
        <v>607</v>
      </c>
      <c r="BP1599" s="353" t="s">
        <v>607</v>
      </c>
      <c r="BQ1599" s="353" t="s">
        <v>607</v>
      </c>
      <c r="BR1599" s="353" t="s">
        <v>607</v>
      </c>
      <c r="BS1599" s="353" t="s">
        <v>607</v>
      </c>
      <c r="BT1599" s="353" t="s">
        <v>607</v>
      </c>
      <c r="BU1599" s="353" t="s">
        <v>607</v>
      </c>
      <c r="BV1599" s="353" t="s">
        <v>607</v>
      </c>
      <c r="BW1599" s="353" t="s">
        <v>607</v>
      </c>
      <c r="BX1599" s="353" t="s">
        <v>607</v>
      </c>
      <c r="BY1599" s="353" t="s">
        <v>607</v>
      </c>
    </row>
    <row r="1600" spans="1:77" s="202" customFormat="1" x14ac:dyDescent="0.2">
      <c r="A1600" s="270" t="s">
        <v>1007</v>
      </c>
      <c r="B1600" s="271" t="s">
        <v>604</v>
      </c>
      <c r="C1600" s="271" t="s">
        <v>784</v>
      </c>
      <c r="D1600" s="271" t="s">
        <v>610</v>
      </c>
      <c r="E1600" s="272">
        <v>35</v>
      </c>
      <c r="F1600" s="290">
        <v>1</v>
      </c>
      <c r="G1600" s="378"/>
      <c r="H1600" s="378"/>
      <c r="I1600" s="290">
        <v>1</v>
      </c>
      <c r="J1600" s="378"/>
      <c r="K1600" s="378"/>
      <c r="L1600" s="290">
        <v>1</v>
      </c>
      <c r="M1600" s="378"/>
      <c r="N1600" s="378"/>
      <c r="O1600" s="290">
        <v>1</v>
      </c>
      <c r="P1600" s="378"/>
      <c r="Q1600" s="378"/>
      <c r="R1600" s="290">
        <v>1</v>
      </c>
      <c r="S1600" s="378"/>
      <c r="T1600" s="378"/>
      <c r="U1600" s="290">
        <v>1</v>
      </c>
      <c r="V1600" s="378"/>
      <c r="W1600" s="378"/>
      <c r="X1600" s="290">
        <v>1</v>
      </c>
      <c r="Y1600" s="378"/>
      <c r="Z1600" s="378"/>
      <c r="AA1600" s="290">
        <v>1</v>
      </c>
      <c r="AB1600" s="378"/>
      <c r="AC1600" s="378"/>
      <c r="AD1600" s="290">
        <v>1</v>
      </c>
      <c r="AE1600" s="378"/>
      <c r="AF1600" s="378"/>
      <c r="AG1600" s="290">
        <v>1</v>
      </c>
      <c r="AH1600" s="378"/>
      <c r="AI1600" s="378"/>
      <c r="AJ1600" s="290">
        <v>1</v>
      </c>
      <c r="AK1600" s="378"/>
      <c r="AL1600" s="378"/>
      <c r="AM1600" s="290">
        <v>1</v>
      </c>
      <c r="AN1600" s="378"/>
      <c r="AO1600" s="378"/>
      <c r="AP1600" s="290">
        <v>1</v>
      </c>
      <c r="AQ1600" s="378"/>
      <c r="AR1600" s="378"/>
      <c r="AS1600" s="290">
        <v>1</v>
      </c>
      <c r="AT1600" s="378"/>
      <c r="AU1600" s="378"/>
      <c r="AV1600" s="290">
        <v>1</v>
      </c>
      <c r="AW1600" s="378"/>
      <c r="AX1600" s="378"/>
      <c r="AY1600" s="290">
        <v>1</v>
      </c>
      <c r="AZ1600" s="378"/>
      <c r="BA1600" s="378"/>
      <c r="BB1600" s="290">
        <v>1</v>
      </c>
      <c r="BC1600" s="378"/>
      <c r="BD1600" s="378"/>
      <c r="BE1600" s="290">
        <v>1</v>
      </c>
      <c r="BF1600" s="378"/>
      <c r="BG1600" s="378"/>
      <c r="BH1600" s="290">
        <v>1</v>
      </c>
      <c r="BI1600" s="378"/>
      <c r="BJ1600" s="378"/>
      <c r="BK1600" s="290">
        <v>1</v>
      </c>
      <c r="BL1600" s="378"/>
      <c r="BM1600" s="378"/>
      <c r="BN1600" s="290">
        <v>1</v>
      </c>
      <c r="BO1600" s="378"/>
      <c r="BP1600" s="378"/>
      <c r="BQ1600" s="290">
        <v>1</v>
      </c>
      <c r="BR1600" s="378"/>
      <c r="BS1600" s="378"/>
      <c r="BT1600" s="290">
        <v>1</v>
      </c>
      <c r="BU1600" s="378"/>
      <c r="BV1600" s="378"/>
      <c r="BW1600" s="290">
        <v>1</v>
      </c>
      <c r="BX1600" s="378"/>
      <c r="BY1600" s="378"/>
    </row>
    <row r="1601" spans="1:77" s="202" customFormat="1" x14ac:dyDescent="0.2">
      <c r="A1601" s="270" t="s">
        <v>1007</v>
      </c>
      <c r="B1601" s="271" t="s">
        <v>604</v>
      </c>
      <c r="C1601" s="271" t="s">
        <v>784</v>
      </c>
      <c r="D1601" s="271" t="s">
        <v>611</v>
      </c>
      <c r="E1601" s="272">
        <v>10</v>
      </c>
      <c r="F1601" s="274">
        <v>-0.16365000000000002</v>
      </c>
      <c r="G1601" s="274">
        <v>-0.1356</v>
      </c>
      <c r="H1601" s="274">
        <v>11.644481326354576</v>
      </c>
      <c r="I1601" s="274">
        <v>-0.14235</v>
      </c>
      <c r="J1601" s="274">
        <v>-0.13800000000000001</v>
      </c>
      <c r="K1601" s="274">
        <v>10.924869162737744</v>
      </c>
      <c r="L1601" s="274">
        <v>-0.13319999999999999</v>
      </c>
      <c r="M1601" s="274">
        <v>-0.1263</v>
      </c>
      <c r="N1601" s="274">
        <v>10.143738550595124</v>
      </c>
      <c r="O1601" s="274">
        <v>-0.13065000000000002</v>
      </c>
      <c r="P1601" s="274">
        <v>-0.12359999999999999</v>
      </c>
      <c r="Q1601" s="274">
        <v>9.9769785112691061</v>
      </c>
      <c r="R1601" s="274">
        <v>-0.13169999999999998</v>
      </c>
      <c r="S1601" s="274">
        <v>-0.1191</v>
      </c>
      <c r="T1601" s="274">
        <v>9.8313536227504557</v>
      </c>
      <c r="U1601" s="274">
        <v>-0.13635</v>
      </c>
      <c r="V1601" s="274">
        <v>-0.1215</v>
      </c>
      <c r="W1601" s="274">
        <v>9.9590797614103028</v>
      </c>
      <c r="X1601" s="274">
        <v>-0.15255000000000002</v>
      </c>
      <c r="Y1601" s="274">
        <v>-0.13094999999999998</v>
      </c>
      <c r="Z1601" s="274">
        <v>11.004870509776628</v>
      </c>
      <c r="AA1601" s="274">
        <v>-0.18840000000000001</v>
      </c>
      <c r="AB1601" s="274">
        <v>-0.1356</v>
      </c>
      <c r="AC1601" s="274">
        <v>12.670083240407067</v>
      </c>
      <c r="AD1601" s="274">
        <v>-0.22244999999999998</v>
      </c>
      <c r="AE1601" s="274">
        <v>-0.13994999999999999</v>
      </c>
      <c r="AF1601" s="274">
        <v>14.649401574701836</v>
      </c>
      <c r="AG1601" s="274">
        <v>-0.32339999999999997</v>
      </c>
      <c r="AH1601" s="274">
        <v>-0.21345</v>
      </c>
      <c r="AI1601" s="274">
        <v>21.190409736500175</v>
      </c>
      <c r="AJ1601" s="274">
        <v>-0.29460000000000003</v>
      </c>
      <c r="AK1601" s="274">
        <v>-0.18765000000000001</v>
      </c>
      <c r="AL1601" s="274">
        <v>19.065177226574288</v>
      </c>
      <c r="AM1601" s="274">
        <v>-0.30299999999999999</v>
      </c>
      <c r="AN1601" s="274">
        <v>-0.19350000000000001</v>
      </c>
      <c r="AO1601" s="274">
        <v>19.772817448887309</v>
      </c>
      <c r="AP1601" s="274">
        <v>-0.32069999999999999</v>
      </c>
      <c r="AQ1601" s="274">
        <v>-0.19440000000000002</v>
      </c>
      <c r="AR1601" s="274">
        <v>20.259294445319412</v>
      </c>
      <c r="AS1601" s="274">
        <v>-0.26400000000000001</v>
      </c>
      <c r="AT1601" s="274">
        <v>-0.15584999999999999</v>
      </c>
      <c r="AU1601" s="274">
        <v>16.73353605171426</v>
      </c>
      <c r="AV1601" s="274">
        <v>-0.30719999999999997</v>
      </c>
      <c r="AW1601" s="274">
        <v>-0.20399999999999999</v>
      </c>
      <c r="AX1601" s="274">
        <v>20.223826173255652</v>
      </c>
      <c r="AY1601" s="274">
        <v>-0.28005000000000002</v>
      </c>
      <c r="AZ1601" s="274">
        <v>-0.1719</v>
      </c>
      <c r="BA1601" s="274">
        <v>18.003970700556433</v>
      </c>
      <c r="BB1601" s="274">
        <v>-0.28860000000000002</v>
      </c>
      <c r="BC1601" s="274">
        <v>-0.17849999999999999</v>
      </c>
      <c r="BD1601" s="274">
        <v>18.860651753431487</v>
      </c>
      <c r="BE1601" s="274">
        <v>-0.28710000000000002</v>
      </c>
      <c r="BF1601" s="274">
        <v>-0.17100000000000001</v>
      </c>
      <c r="BG1601" s="274">
        <v>18.257085558809614</v>
      </c>
      <c r="BH1601" s="274">
        <v>-0.26715</v>
      </c>
      <c r="BI1601" s="274">
        <v>-0.14249999999999999</v>
      </c>
      <c r="BJ1601" s="274">
        <v>16.58928922439101</v>
      </c>
      <c r="BK1601" s="274">
        <v>-0.24825</v>
      </c>
      <c r="BL1601" s="274">
        <v>-0.14174999999999999</v>
      </c>
      <c r="BM1601" s="274">
        <v>15.574197625781627</v>
      </c>
      <c r="BN1601" s="274">
        <v>-0.23085</v>
      </c>
      <c r="BO1601" s="274">
        <v>-0.14385000000000001</v>
      </c>
      <c r="BP1601" s="274">
        <v>14.694019871232799</v>
      </c>
      <c r="BQ1601" s="274">
        <v>-0.20415</v>
      </c>
      <c r="BR1601" s="274">
        <v>-0.14174999999999999</v>
      </c>
      <c r="BS1601" s="274">
        <v>13.451553607696837</v>
      </c>
      <c r="BT1601" s="274">
        <v>-0.15915000000000001</v>
      </c>
      <c r="BU1601" s="274">
        <v>-0.12479999999999999</v>
      </c>
      <c r="BV1601" s="274">
        <v>10.966759542464006</v>
      </c>
      <c r="BW1601" s="274">
        <v>-0.14595</v>
      </c>
      <c r="BX1601" s="274">
        <v>-0.11895</v>
      </c>
      <c r="BY1601" s="274">
        <v>10.219167136609236</v>
      </c>
    </row>
    <row r="1602" spans="1:77" s="202" customFormat="1" x14ac:dyDescent="0.2">
      <c r="A1602" s="270" t="s">
        <v>1007</v>
      </c>
      <c r="B1602" s="271" t="s">
        <v>938</v>
      </c>
      <c r="C1602" s="271" t="s">
        <v>607</v>
      </c>
      <c r="D1602" s="271" t="s">
        <v>613</v>
      </c>
      <c r="E1602" s="272">
        <v>10</v>
      </c>
      <c r="F1602" s="364">
        <v>10.55</v>
      </c>
      <c r="G1602" s="365">
        <v>0.10829999999999999</v>
      </c>
      <c r="H1602" s="365">
        <v>0.10829999999999999</v>
      </c>
      <c r="I1602" s="364">
        <v>10.49</v>
      </c>
      <c r="J1602" s="365">
        <v>0.10829999999999999</v>
      </c>
      <c r="K1602" s="365">
        <v>0.10829999999999999</v>
      </c>
      <c r="L1602" s="364">
        <v>10.46</v>
      </c>
      <c r="M1602" s="365">
        <v>0.10829999999999999</v>
      </c>
      <c r="N1602" s="365">
        <v>0.10829999999999999</v>
      </c>
      <c r="O1602" s="364">
        <v>10.42</v>
      </c>
      <c r="P1602" s="365">
        <v>0.10829999999999999</v>
      </c>
      <c r="Q1602" s="365">
        <v>0.10829999999999999</v>
      </c>
      <c r="R1602" s="364">
        <v>10.44</v>
      </c>
      <c r="S1602" s="365">
        <v>0.10829999999999999</v>
      </c>
      <c r="T1602" s="365">
        <v>0.10829999999999999</v>
      </c>
      <c r="U1602" s="364">
        <v>10.6</v>
      </c>
      <c r="V1602" s="365">
        <v>0.10829999999999999</v>
      </c>
      <c r="W1602" s="365">
        <v>0.10829999999999999</v>
      </c>
      <c r="X1602" s="364">
        <v>10.56</v>
      </c>
      <c r="Y1602" s="365">
        <v>0.10829999999999999</v>
      </c>
      <c r="Z1602" s="365">
        <v>0.10829999999999999</v>
      </c>
      <c r="AA1602" s="364">
        <v>10.59</v>
      </c>
      <c r="AB1602" s="365">
        <v>0.10829999999999999</v>
      </c>
      <c r="AC1602" s="365">
        <v>0.10829999999999999</v>
      </c>
      <c r="AD1602" s="364">
        <v>10.37</v>
      </c>
      <c r="AE1602" s="365">
        <v>0.10829999999999999</v>
      </c>
      <c r="AF1602" s="365">
        <v>0.10829999999999999</v>
      </c>
      <c r="AG1602" s="364">
        <v>10.57</v>
      </c>
      <c r="AH1602" s="365">
        <v>0.10829999999999999</v>
      </c>
      <c r="AI1602" s="365">
        <v>0.10829999999999999</v>
      </c>
      <c r="AJ1602" s="364">
        <v>10.59</v>
      </c>
      <c r="AK1602" s="365">
        <v>0.10829999999999999</v>
      </c>
      <c r="AL1602" s="365">
        <v>0.10829999999999999</v>
      </c>
      <c r="AM1602" s="364">
        <v>10.51</v>
      </c>
      <c r="AN1602" s="365">
        <v>0.10829999999999999</v>
      </c>
      <c r="AO1602" s="365">
        <v>0.10829999999999999</v>
      </c>
      <c r="AP1602" s="364">
        <v>10.7</v>
      </c>
      <c r="AQ1602" s="365">
        <v>0.10829999999999999</v>
      </c>
      <c r="AR1602" s="365">
        <v>0.10829999999999999</v>
      </c>
      <c r="AS1602" s="364">
        <v>10.59</v>
      </c>
      <c r="AT1602" s="365">
        <v>0.10829999999999999</v>
      </c>
      <c r="AU1602" s="365">
        <v>0.10829999999999999</v>
      </c>
      <c r="AV1602" s="364">
        <v>10.54</v>
      </c>
      <c r="AW1602" s="365">
        <v>0.10829999999999999</v>
      </c>
      <c r="AX1602" s="365">
        <v>0.10829999999999999</v>
      </c>
      <c r="AY1602" s="364">
        <v>10.55</v>
      </c>
      <c r="AZ1602" s="365">
        <v>0.10829999999999999</v>
      </c>
      <c r="BA1602" s="365">
        <v>0.10829999999999999</v>
      </c>
      <c r="BB1602" s="364">
        <v>10.4</v>
      </c>
      <c r="BC1602" s="365">
        <v>0.10829999999999999</v>
      </c>
      <c r="BD1602" s="365">
        <v>0.10829999999999999</v>
      </c>
      <c r="BE1602" s="364">
        <v>10.58</v>
      </c>
      <c r="BF1602" s="365">
        <v>0.10829999999999999</v>
      </c>
      <c r="BG1602" s="365">
        <v>0.10829999999999999</v>
      </c>
      <c r="BH1602" s="364">
        <v>10.55</v>
      </c>
      <c r="BI1602" s="365">
        <v>0.10829999999999999</v>
      </c>
      <c r="BJ1602" s="365">
        <v>0.10829999999999999</v>
      </c>
      <c r="BK1602" s="364">
        <v>10.61</v>
      </c>
      <c r="BL1602" s="365">
        <v>0.10829999999999999</v>
      </c>
      <c r="BM1602" s="365">
        <v>0.10829999999999999</v>
      </c>
      <c r="BN1602" s="364">
        <v>10.7</v>
      </c>
      <c r="BO1602" s="365">
        <v>0.10829999999999999</v>
      </c>
      <c r="BP1602" s="365">
        <v>0.10829999999999999</v>
      </c>
      <c r="BQ1602" s="364">
        <v>10.68</v>
      </c>
      <c r="BR1602" s="365">
        <v>0.10829999999999999</v>
      </c>
      <c r="BS1602" s="365">
        <v>0.10829999999999999</v>
      </c>
      <c r="BT1602" s="364">
        <v>10.66</v>
      </c>
      <c r="BU1602" s="365">
        <v>0.10829999999999999</v>
      </c>
      <c r="BV1602" s="365">
        <v>0.10829999999999999</v>
      </c>
      <c r="BW1602" s="364">
        <v>10.65</v>
      </c>
      <c r="BX1602" s="365">
        <v>0.10829999999999999</v>
      </c>
      <c r="BY1602" s="365">
        <v>0.10829999999999999</v>
      </c>
    </row>
    <row r="1603" spans="1:77" s="202" customFormat="1" x14ac:dyDescent="0.2">
      <c r="A1603" s="270" t="s">
        <v>1007</v>
      </c>
      <c r="B1603" s="271" t="s">
        <v>939</v>
      </c>
      <c r="C1603" s="271" t="s">
        <v>607</v>
      </c>
      <c r="D1603" s="271" t="s">
        <v>611</v>
      </c>
      <c r="E1603" s="272">
        <v>0.38</v>
      </c>
      <c r="F1603" s="353">
        <v>0</v>
      </c>
      <c r="G1603" s="353">
        <v>0</v>
      </c>
      <c r="H1603" s="274">
        <v>0</v>
      </c>
      <c r="I1603" s="353">
        <v>0</v>
      </c>
      <c r="J1603" s="353">
        <v>0</v>
      </c>
      <c r="K1603" s="274">
        <v>0</v>
      </c>
      <c r="L1603" s="353">
        <v>0</v>
      </c>
      <c r="M1603" s="353">
        <v>0</v>
      </c>
      <c r="N1603" s="274">
        <v>0</v>
      </c>
      <c r="O1603" s="353">
        <v>0</v>
      </c>
      <c r="P1603" s="353">
        <v>0</v>
      </c>
      <c r="Q1603" s="274">
        <v>0</v>
      </c>
      <c r="R1603" s="353">
        <v>0</v>
      </c>
      <c r="S1603" s="353">
        <v>0</v>
      </c>
      <c r="T1603" s="274">
        <v>0</v>
      </c>
      <c r="U1603" s="353">
        <v>0</v>
      </c>
      <c r="V1603" s="353">
        <v>0</v>
      </c>
      <c r="W1603" s="274">
        <v>0</v>
      </c>
      <c r="X1603" s="353">
        <v>0</v>
      </c>
      <c r="Y1603" s="353">
        <v>0</v>
      </c>
      <c r="Z1603" s="274">
        <v>0</v>
      </c>
      <c r="AA1603" s="353">
        <v>0</v>
      </c>
      <c r="AB1603" s="353">
        <v>0</v>
      </c>
      <c r="AC1603" s="274">
        <v>0</v>
      </c>
      <c r="AD1603" s="353">
        <v>0</v>
      </c>
      <c r="AE1603" s="353">
        <v>0</v>
      </c>
      <c r="AF1603" s="274">
        <v>0</v>
      </c>
      <c r="AG1603" s="353">
        <v>0</v>
      </c>
      <c r="AH1603" s="353">
        <v>0</v>
      </c>
      <c r="AI1603" s="274">
        <v>0</v>
      </c>
      <c r="AJ1603" s="353">
        <v>0</v>
      </c>
      <c r="AK1603" s="353">
        <v>0</v>
      </c>
      <c r="AL1603" s="274">
        <v>0</v>
      </c>
      <c r="AM1603" s="353">
        <v>0</v>
      </c>
      <c r="AN1603" s="353">
        <v>0</v>
      </c>
      <c r="AO1603" s="274">
        <v>0</v>
      </c>
      <c r="AP1603" s="353">
        <v>0</v>
      </c>
      <c r="AQ1603" s="353">
        <v>0</v>
      </c>
      <c r="AR1603" s="274">
        <v>0</v>
      </c>
      <c r="AS1603" s="353">
        <v>0</v>
      </c>
      <c r="AT1603" s="353">
        <v>0</v>
      </c>
      <c r="AU1603" s="274">
        <v>0</v>
      </c>
      <c r="AV1603" s="353">
        <v>0</v>
      </c>
      <c r="AW1603" s="353">
        <v>0</v>
      </c>
      <c r="AX1603" s="274">
        <v>0</v>
      </c>
      <c r="AY1603" s="353">
        <v>0</v>
      </c>
      <c r="AZ1603" s="353">
        <v>0</v>
      </c>
      <c r="BA1603" s="274">
        <v>0</v>
      </c>
      <c r="BB1603" s="353">
        <v>0</v>
      </c>
      <c r="BC1603" s="353">
        <v>0</v>
      </c>
      <c r="BD1603" s="274">
        <v>0</v>
      </c>
      <c r="BE1603" s="353">
        <v>0</v>
      </c>
      <c r="BF1603" s="353">
        <v>0</v>
      </c>
      <c r="BG1603" s="274">
        <v>0</v>
      </c>
      <c r="BH1603" s="353">
        <v>0</v>
      </c>
      <c r="BI1603" s="353">
        <v>0</v>
      </c>
      <c r="BJ1603" s="274">
        <v>0</v>
      </c>
      <c r="BK1603" s="353">
        <v>0</v>
      </c>
      <c r="BL1603" s="353">
        <v>0</v>
      </c>
      <c r="BM1603" s="274">
        <v>0</v>
      </c>
      <c r="BN1603" s="353">
        <v>0</v>
      </c>
      <c r="BO1603" s="353">
        <v>0</v>
      </c>
      <c r="BP1603" s="274">
        <v>0</v>
      </c>
      <c r="BQ1603" s="353">
        <v>0</v>
      </c>
      <c r="BR1603" s="353">
        <v>0</v>
      </c>
      <c r="BS1603" s="274">
        <v>0</v>
      </c>
      <c r="BT1603" s="353">
        <v>0</v>
      </c>
      <c r="BU1603" s="353">
        <v>0</v>
      </c>
      <c r="BV1603" s="274">
        <v>0</v>
      </c>
      <c r="BW1603" s="353">
        <v>0</v>
      </c>
      <c r="BX1603" s="353">
        <v>0</v>
      </c>
      <c r="BY1603" s="274">
        <v>0</v>
      </c>
    </row>
    <row r="1604" spans="1:77" s="202" customFormat="1" x14ac:dyDescent="0.2">
      <c r="A1604" s="270" t="s">
        <v>1007</v>
      </c>
      <c r="B1604" s="271" t="s">
        <v>616</v>
      </c>
      <c r="C1604" s="271" t="s">
        <v>784</v>
      </c>
      <c r="D1604" s="271" t="s">
        <v>606</v>
      </c>
      <c r="E1604" s="272">
        <v>35</v>
      </c>
      <c r="F1604" s="353" t="s">
        <v>607</v>
      </c>
      <c r="G1604" s="353" t="s">
        <v>607</v>
      </c>
      <c r="H1604" s="353" t="s">
        <v>607</v>
      </c>
      <c r="I1604" s="353" t="s">
        <v>607</v>
      </c>
      <c r="J1604" s="353" t="s">
        <v>607</v>
      </c>
      <c r="K1604" s="353" t="s">
        <v>607</v>
      </c>
      <c r="L1604" s="353" t="s">
        <v>607</v>
      </c>
      <c r="M1604" s="353" t="s">
        <v>607</v>
      </c>
      <c r="N1604" s="353" t="s">
        <v>607</v>
      </c>
      <c r="O1604" s="353" t="s">
        <v>607</v>
      </c>
      <c r="P1604" s="353" t="s">
        <v>607</v>
      </c>
      <c r="Q1604" s="353" t="s">
        <v>607</v>
      </c>
      <c r="R1604" s="353" t="s">
        <v>607</v>
      </c>
      <c r="S1604" s="353" t="s">
        <v>607</v>
      </c>
      <c r="T1604" s="353" t="s">
        <v>607</v>
      </c>
      <c r="U1604" s="353" t="s">
        <v>607</v>
      </c>
      <c r="V1604" s="353" t="s">
        <v>607</v>
      </c>
      <c r="W1604" s="353" t="s">
        <v>607</v>
      </c>
      <c r="X1604" s="353" t="s">
        <v>607</v>
      </c>
      <c r="Y1604" s="353" t="s">
        <v>607</v>
      </c>
      <c r="Z1604" s="353" t="s">
        <v>607</v>
      </c>
      <c r="AA1604" s="353" t="s">
        <v>607</v>
      </c>
      <c r="AB1604" s="353" t="s">
        <v>607</v>
      </c>
      <c r="AC1604" s="353" t="s">
        <v>607</v>
      </c>
      <c r="AD1604" s="353" t="s">
        <v>607</v>
      </c>
      <c r="AE1604" s="353" t="s">
        <v>607</v>
      </c>
      <c r="AF1604" s="353" t="s">
        <v>607</v>
      </c>
      <c r="AG1604" s="353" t="s">
        <v>607</v>
      </c>
      <c r="AH1604" s="353" t="s">
        <v>607</v>
      </c>
      <c r="AI1604" s="353" t="s">
        <v>607</v>
      </c>
      <c r="AJ1604" s="353" t="s">
        <v>607</v>
      </c>
      <c r="AK1604" s="353" t="s">
        <v>607</v>
      </c>
      <c r="AL1604" s="353" t="s">
        <v>607</v>
      </c>
      <c r="AM1604" s="353" t="s">
        <v>607</v>
      </c>
      <c r="AN1604" s="353" t="s">
        <v>607</v>
      </c>
      <c r="AO1604" s="353" t="s">
        <v>607</v>
      </c>
      <c r="AP1604" s="353" t="s">
        <v>607</v>
      </c>
      <c r="AQ1604" s="353" t="s">
        <v>607</v>
      </c>
      <c r="AR1604" s="353" t="s">
        <v>607</v>
      </c>
      <c r="AS1604" s="353" t="s">
        <v>607</v>
      </c>
      <c r="AT1604" s="353" t="s">
        <v>607</v>
      </c>
      <c r="AU1604" s="353" t="s">
        <v>607</v>
      </c>
      <c r="AV1604" s="353" t="s">
        <v>607</v>
      </c>
      <c r="AW1604" s="353" t="s">
        <v>607</v>
      </c>
      <c r="AX1604" s="353" t="s">
        <v>607</v>
      </c>
      <c r="AY1604" s="353" t="s">
        <v>607</v>
      </c>
      <c r="AZ1604" s="353" t="s">
        <v>607</v>
      </c>
      <c r="BA1604" s="353" t="s">
        <v>607</v>
      </c>
      <c r="BB1604" s="353" t="s">
        <v>607</v>
      </c>
      <c r="BC1604" s="353" t="s">
        <v>607</v>
      </c>
      <c r="BD1604" s="353" t="s">
        <v>607</v>
      </c>
      <c r="BE1604" s="353" t="s">
        <v>607</v>
      </c>
      <c r="BF1604" s="353" t="s">
        <v>607</v>
      </c>
      <c r="BG1604" s="353" t="s">
        <v>607</v>
      </c>
      <c r="BH1604" s="353" t="s">
        <v>607</v>
      </c>
      <c r="BI1604" s="353" t="s">
        <v>607</v>
      </c>
      <c r="BJ1604" s="353" t="s">
        <v>607</v>
      </c>
      <c r="BK1604" s="353" t="s">
        <v>607</v>
      </c>
      <c r="BL1604" s="353" t="s">
        <v>607</v>
      </c>
      <c r="BM1604" s="353" t="s">
        <v>607</v>
      </c>
      <c r="BN1604" s="353" t="s">
        <v>607</v>
      </c>
      <c r="BO1604" s="353" t="s">
        <v>607</v>
      </c>
      <c r="BP1604" s="353" t="s">
        <v>607</v>
      </c>
      <c r="BQ1604" s="353" t="s">
        <v>607</v>
      </c>
      <c r="BR1604" s="353" t="s">
        <v>607</v>
      </c>
      <c r="BS1604" s="353" t="s">
        <v>607</v>
      </c>
      <c r="BT1604" s="353" t="s">
        <v>607</v>
      </c>
      <c r="BU1604" s="353" t="s">
        <v>607</v>
      </c>
      <c r="BV1604" s="353" t="s">
        <v>607</v>
      </c>
      <c r="BW1604" s="353" t="s">
        <v>607</v>
      </c>
      <c r="BX1604" s="353" t="s">
        <v>607</v>
      </c>
      <c r="BY1604" s="353" t="s">
        <v>607</v>
      </c>
    </row>
    <row r="1605" spans="1:77" s="202" customFormat="1" x14ac:dyDescent="0.2">
      <c r="A1605" s="270" t="s">
        <v>1007</v>
      </c>
      <c r="B1605" s="271" t="s">
        <v>616</v>
      </c>
      <c r="C1605" s="271" t="s">
        <v>784</v>
      </c>
      <c r="D1605" s="271" t="s">
        <v>610</v>
      </c>
      <c r="E1605" s="272">
        <v>35</v>
      </c>
      <c r="F1605" s="290">
        <v>1</v>
      </c>
      <c r="G1605" s="378"/>
      <c r="H1605" s="378"/>
      <c r="I1605" s="290">
        <v>1</v>
      </c>
      <c r="J1605" s="378"/>
      <c r="K1605" s="378"/>
      <c r="L1605" s="290">
        <v>1</v>
      </c>
      <c r="M1605" s="378"/>
      <c r="N1605" s="378"/>
      <c r="O1605" s="290">
        <v>1</v>
      </c>
      <c r="P1605" s="378"/>
      <c r="Q1605" s="378"/>
      <c r="R1605" s="290">
        <v>1</v>
      </c>
      <c r="S1605" s="378"/>
      <c r="T1605" s="378"/>
      <c r="U1605" s="290">
        <v>1</v>
      </c>
      <c r="V1605" s="378"/>
      <c r="W1605" s="378"/>
      <c r="X1605" s="290">
        <v>1</v>
      </c>
      <c r="Y1605" s="378"/>
      <c r="Z1605" s="378"/>
      <c r="AA1605" s="290">
        <v>1</v>
      </c>
      <c r="AB1605" s="378"/>
      <c r="AC1605" s="378"/>
      <c r="AD1605" s="290">
        <v>1</v>
      </c>
      <c r="AE1605" s="378"/>
      <c r="AF1605" s="378"/>
      <c r="AG1605" s="290">
        <v>1</v>
      </c>
      <c r="AH1605" s="378"/>
      <c r="AI1605" s="378"/>
      <c r="AJ1605" s="290">
        <v>1</v>
      </c>
      <c r="AK1605" s="378"/>
      <c r="AL1605" s="378"/>
      <c r="AM1605" s="290">
        <v>1</v>
      </c>
      <c r="AN1605" s="378"/>
      <c r="AO1605" s="378"/>
      <c r="AP1605" s="290">
        <v>1</v>
      </c>
      <c r="AQ1605" s="378"/>
      <c r="AR1605" s="378"/>
      <c r="AS1605" s="290">
        <v>1</v>
      </c>
      <c r="AT1605" s="378"/>
      <c r="AU1605" s="378"/>
      <c r="AV1605" s="290">
        <v>1</v>
      </c>
      <c r="AW1605" s="378"/>
      <c r="AX1605" s="378"/>
      <c r="AY1605" s="290">
        <v>1</v>
      </c>
      <c r="AZ1605" s="378"/>
      <c r="BA1605" s="378"/>
      <c r="BB1605" s="290">
        <v>1</v>
      </c>
      <c r="BC1605" s="378"/>
      <c r="BD1605" s="378"/>
      <c r="BE1605" s="290">
        <v>1</v>
      </c>
      <c r="BF1605" s="378"/>
      <c r="BG1605" s="378"/>
      <c r="BH1605" s="290">
        <v>1</v>
      </c>
      <c r="BI1605" s="378"/>
      <c r="BJ1605" s="378"/>
      <c r="BK1605" s="290">
        <v>1</v>
      </c>
      <c r="BL1605" s="378"/>
      <c r="BM1605" s="378"/>
      <c r="BN1605" s="290">
        <v>1</v>
      </c>
      <c r="BO1605" s="378"/>
      <c r="BP1605" s="378"/>
      <c r="BQ1605" s="290">
        <v>1</v>
      </c>
      <c r="BR1605" s="378"/>
      <c r="BS1605" s="378"/>
      <c r="BT1605" s="290">
        <v>1</v>
      </c>
      <c r="BU1605" s="378"/>
      <c r="BV1605" s="378"/>
      <c r="BW1605" s="290">
        <v>1</v>
      </c>
      <c r="BX1605" s="378"/>
      <c r="BY1605" s="378"/>
    </row>
    <row r="1606" spans="1:77" s="202" customFormat="1" x14ac:dyDescent="0.2">
      <c r="A1606" s="270" t="s">
        <v>1007</v>
      </c>
      <c r="B1606" s="271" t="s">
        <v>616</v>
      </c>
      <c r="C1606" s="271" t="s">
        <v>784</v>
      </c>
      <c r="D1606" s="271" t="s">
        <v>611</v>
      </c>
      <c r="E1606" s="272">
        <v>10</v>
      </c>
      <c r="F1606" s="274" t="s">
        <v>816</v>
      </c>
      <c r="G1606" s="274" t="s">
        <v>816</v>
      </c>
      <c r="H1606" s="274" t="s">
        <v>816</v>
      </c>
      <c r="I1606" s="274" t="s">
        <v>816</v>
      </c>
      <c r="J1606" s="274" t="s">
        <v>816</v>
      </c>
      <c r="K1606" s="274" t="s">
        <v>816</v>
      </c>
      <c r="L1606" s="274" t="s">
        <v>816</v>
      </c>
      <c r="M1606" s="274" t="s">
        <v>816</v>
      </c>
      <c r="N1606" s="274" t="s">
        <v>816</v>
      </c>
      <c r="O1606" s="274" t="s">
        <v>816</v>
      </c>
      <c r="P1606" s="274" t="s">
        <v>816</v>
      </c>
      <c r="Q1606" s="274" t="s">
        <v>816</v>
      </c>
      <c r="R1606" s="274" t="s">
        <v>816</v>
      </c>
      <c r="S1606" s="274" t="s">
        <v>816</v>
      </c>
      <c r="T1606" s="274" t="s">
        <v>816</v>
      </c>
      <c r="U1606" s="274" t="s">
        <v>816</v>
      </c>
      <c r="V1606" s="274" t="s">
        <v>816</v>
      </c>
      <c r="W1606" s="274" t="s">
        <v>816</v>
      </c>
      <c r="X1606" s="274" t="s">
        <v>816</v>
      </c>
      <c r="Y1606" s="274" t="s">
        <v>816</v>
      </c>
      <c r="Z1606" s="274" t="s">
        <v>816</v>
      </c>
      <c r="AA1606" s="274" t="s">
        <v>816</v>
      </c>
      <c r="AB1606" s="274" t="s">
        <v>816</v>
      </c>
      <c r="AC1606" s="274" t="s">
        <v>816</v>
      </c>
      <c r="AD1606" s="274" t="s">
        <v>816</v>
      </c>
      <c r="AE1606" s="274" t="s">
        <v>816</v>
      </c>
      <c r="AF1606" s="274" t="s">
        <v>816</v>
      </c>
      <c r="AG1606" s="274" t="s">
        <v>816</v>
      </c>
      <c r="AH1606" s="274" t="s">
        <v>816</v>
      </c>
      <c r="AI1606" s="274" t="s">
        <v>816</v>
      </c>
      <c r="AJ1606" s="274" t="s">
        <v>816</v>
      </c>
      <c r="AK1606" s="274" t="s">
        <v>816</v>
      </c>
      <c r="AL1606" s="274" t="s">
        <v>816</v>
      </c>
      <c r="AM1606" s="274" t="s">
        <v>816</v>
      </c>
      <c r="AN1606" s="274" t="s">
        <v>816</v>
      </c>
      <c r="AO1606" s="274" t="s">
        <v>816</v>
      </c>
      <c r="AP1606" s="274" t="s">
        <v>816</v>
      </c>
      <c r="AQ1606" s="274" t="s">
        <v>816</v>
      </c>
      <c r="AR1606" s="274" t="s">
        <v>816</v>
      </c>
      <c r="AS1606" s="274" t="s">
        <v>816</v>
      </c>
      <c r="AT1606" s="274" t="s">
        <v>816</v>
      </c>
      <c r="AU1606" s="274" t="s">
        <v>816</v>
      </c>
      <c r="AV1606" s="274" t="s">
        <v>816</v>
      </c>
      <c r="AW1606" s="274" t="s">
        <v>816</v>
      </c>
      <c r="AX1606" s="274" t="s">
        <v>816</v>
      </c>
      <c r="AY1606" s="274" t="s">
        <v>816</v>
      </c>
      <c r="AZ1606" s="274" t="s">
        <v>816</v>
      </c>
      <c r="BA1606" s="274" t="s">
        <v>816</v>
      </c>
      <c r="BB1606" s="274" t="s">
        <v>816</v>
      </c>
      <c r="BC1606" s="274" t="s">
        <v>816</v>
      </c>
      <c r="BD1606" s="274" t="s">
        <v>816</v>
      </c>
      <c r="BE1606" s="274" t="s">
        <v>816</v>
      </c>
      <c r="BF1606" s="274" t="s">
        <v>816</v>
      </c>
      <c r="BG1606" s="274" t="s">
        <v>816</v>
      </c>
      <c r="BH1606" s="274" t="s">
        <v>816</v>
      </c>
      <c r="BI1606" s="274" t="s">
        <v>816</v>
      </c>
      <c r="BJ1606" s="274" t="s">
        <v>816</v>
      </c>
      <c r="BK1606" s="274" t="s">
        <v>816</v>
      </c>
      <c r="BL1606" s="274" t="s">
        <v>816</v>
      </c>
      <c r="BM1606" s="274" t="s">
        <v>816</v>
      </c>
      <c r="BN1606" s="274" t="s">
        <v>816</v>
      </c>
      <c r="BO1606" s="274" t="s">
        <v>816</v>
      </c>
      <c r="BP1606" s="274" t="s">
        <v>816</v>
      </c>
      <c r="BQ1606" s="274" t="s">
        <v>816</v>
      </c>
      <c r="BR1606" s="274" t="s">
        <v>816</v>
      </c>
      <c r="BS1606" s="274" t="s">
        <v>816</v>
      </c>
      <c r="BT1606" s="274" t="s">
        <v>816</v>
      </c>
      <c r="BU1606" s="274" t="s">
        <v>816</v>
      </c>
      <c r="BV1606" s="274" t="s">
        <v>816</v>
      </c>
      <c r="BW1606" s="274" t="s">
        <v>816</v>
      </c>
      <c r="BX1606" s="274" t="s">
        <v>816</v>
      </c>
      <c r="BY1606" s="274" t="s">
        <v>816</v>
      </c>
    </row>
    <row r="1607" spans="1:77" s="202" customFormat="1" x14ac:dyDescent="0.2">
      <c r="A1607" s="270" t="s">
        <v>1007</v>
      </c>
      <c r="B1607" s="271" t="s">
        <v>941</v>
      </c>
      <c r="C1607" s="271" t="s">
        <v>607</v>
      </c>
      <c r="D1607" s="271" t="s">
        <v>613</v>
      </c>
      <c r="E1607" s="272">
        <v>10</v>
      </c>
      <c r="F1607" s="364">
        <v>10.58</v>
      </c>
      <c r="G1607" s="365">
        <v>0.10829999999999999</v>
      </c>
      <c r="H1607" s="365">
        <v>0.10829999999999999</v>
      </c>
      <c r="I1607" s="364">
        <v>10.62</v>
      </c>
      <c r="J1607" s="365">
        <v>0.10829999999999999</v>
      </c>
      <c r="K1607" s="365">
        <v>0.10829999999999999</v>
      </c>
      <c r="L1607" s="364">
        <v>10.49</v>
      </c>
      <c r="M1607" s="365">
        <v>0.10829999999999999</v>
      </c>
      <c r="N1607" s="365">
        <v>0.10829999999999999</v>
      </c>
      <c r="O1607" s="364">
        <v>10.44</v>
      </c>
      <c r="P1607" s="365">
        <v>0.10829999999999999</v>
      </c>
      <c r="Q1607" s="365">
        <v>0.10829999999999999</v>
      </c>
      <c r="R1607" s="364">
        <v>10.47</v>
      </c>
      <c r="S1607" s="365">
        <v>0.10829999999999999</v>
      </c>
      <c r="T1607" s="365">
        <v>0.10829999999999999</v>
      </c>
      <c r="U1607" s="364">
        <v>10.63</v>
      </c>
      <c r="V1607" s="365">
        <v>0.10829999999999999</v>
      </c>
      <c r="W1607" s="365">
        <v>0.10829999999999999</v>
      </c>
      <c r="X1607" s="364">
        <v>10.6</v>
      </c>
      <c r="Y1607" s="365">
        <v>0.10829999999999999</v>
      </c>
      <c r="Z1607" s="365">
        <v>0.10829999999999999</v>
      </c>
      <c r="AA1607" s="364">
        <v>10.62</v>
      </c>
      <c r="AB1607" s="365">
        <v>0.10829999999999999</v>
      </c>
      <c r="AC1607" s="365">
        <v>0.10829999999999999</v>
      </c>
      <c r="AD1607" s="364">
        <v>10.4</v>
      </c>
      <c r="AE1607" s="365">
        <v>0.10829999999999999</v>
      </c>
      <c r="AF1607" s="365">
        <v>0.10829999999999999</v>
      </c>
      <c r="AG1607" s="364">
        <v>10.6</v>
      </c>
      <c r="AH1607" s="365">
        <v>0.10829999999999999</v>
      </c>
      <c r="AI1607" s="365">
        <v>0.10829999999999999</v>
      </c>
      <c r="AJ1607" s="364">
        <v>10.62</v>
      </c>
      <c r="AK1607" s="365">
        <v>0.10829999999999999</v>
      </c>
      <c r="AL1607" s="365">
        <v>0.10829999999999999</v>
      </c>
      <c r="AM1607" s="364">
        <v>10.53</v>
      </c>
      <c r="AN1607" s="365">
        <v>0.10829999999999999</v>
      </c>
      <c r="AO1607" s="365">
        <v>0.10829999999999999</v>
      </c>
      <c r="AP1607" s="364">
        <v>10.73</v>
      </c>
      <c r="AQ1607" s="365">
        <v>0.10829999999999999</v>
      </c>
      <c r="AR1607" s="365">
        <v>0.10829999999999999</v>
      </c>
      <c r="AS1607" s="364">
        <v>10.62</v>
      </c>
      <c r="AT1607" s="365">
        <v>0.10829999999999999</v>
      </c>
      <c r="AU1607" s="365">
        <v>0.10829999999999999</v>
      </c>
      <c r="AV1607" s="364">
        <v>10.56</v>
      </c>
      <c r="AW1607" s="365">
        <v>0.10829999999999999</v>
      </c>
      <c r="AX1607" s="365">
        <v>0.10829999999999999</v>
      </c>
      <c r="AY1607" s="364">
        <v>10.58</v>
      </c>
      <c r="AZ1607" s="365">
        <v>0.10829999999999999</v>
      </c>
      <c r="BA1607" s="365">
        <v>0.10829999999999999</v>
      </c>
      <c r="BB1607" s="364">
        <v>10.43</v>
      </c>
      <c r="BC1607" s="365">
        <v>0.10829999999999999</v>
      </c>
      <c r="BD1607" s="365">
        <v>0.10829999999999999</v>
      </c>
      <c r="BE1607" s="364">
        <v>10.6</v>
      </c>
      <c r="BF1607" s="365">
        <v>0.10829999999999999</v>
      </c>
      <c r="BG1607" s="365">
        <v>0.10829999999999999</v>
      </c>
      <c r="BH1607" s="364">
        <v>10.61</v>
      </c>
      <c r="BI1607" s="365">
        <v>0.10829999999999999</v>
      </c>
      <c r="BJ1607" s="365">
        <v>0.10829999999999999</v>
      </c>
      <c r="BK1607" s="364">
        <v>10.63</v>
      </c>
      <c r="BL1607" s="365">
        <v>0.10829999999999999</v>
      </c>
      <c r="BM1607" s="365">
        <v>0.10829999999999999</v>
      </c>
      <c r="BN1607" s="364">
        <v>10.71</v>
      </c>
      <c r="BO1607" s="365">
        <v>0.10829999999999999</v>
      </c>
      <c r="BP1607" s="365">
        <v>0.10829999999999999</v>
      </c>
      <c r="BQ1607" s="364">
        <v>10.7</v>
      </c>
      <c r="BR1607" s="365">
        <v>0.10829999999999999</v>
      </c>
      <c r="BS1607" s="365">
        <v>0.10829999999999999</v>
      </c>
      <c r="BT1607" s="364">
        <v>10.69</v>
      </c>
      <c r="BU1607" s="365">
        <v>0.10829999999999999</v>
      </c>
      <c r="BV1607" s="365">
        <v>0.10829999999999999</v>
      </c>
      <c r="BW1607" s="364">
        <v>10.74</v>
      </c>
      <c r="BX1607" s="365">
        <v>0.10829999999999999</v>
      </c>
      <c r="BY1607" s="365">
        <v>0.10829999999999999</v>
      </c>
    </row>
    <row r="1608" spans="1:77" s="202" customFormat="1" x14ac:dyDescent="0.2">
      <c r="A1608" s="270" t="s">
        <v>1007</v>
      </c>
      <c r="B1608" s="271" t="s">
        <v>942</v>
      </c>
      <c r="C1608" s="271" t="s">
        <v>607</v>
      </c>
      <c r="D1608" s="271" t="s">
        <v>611</v>
      </c>
      <c r="E1608" s="272">
        <v>0.38</v>
      </c>
      <c r="F1608" s="353">
        <v>4.3199999999999998E-4</v>
      </c>
      <c r="G1608" s="353">
        <v>3.6999999999999999E-4</v>
      </c>
      <c r="H1608" s="274">
        <v>0.86521402763595867</v>
      </c>
      <c r="I1608" s="353">
        <v>3.3E-4</v>
      </c>
      <c r="J1608" s="353">
        <v>2.8199999999999997E-4</v>
      </c>
      <c r="K1608" s="274">
        <v>0.66029560989422298</v>
      </c>
      <c r="L1608" s="353">
        <v>3.28E-4</v>
      </c>
      <c r="M1608" s="353">
        <v>2.7E-4</v>
      </c>
      <c r="N1608" s="274">
        <v>0.64623377739812726</v>
      </c>
      <c r="O1608" s="353">
        <v>3.28E-4</v>
      </c>
      <c r="P1608" s="353">
        <v>2.5799999999999998E-4</v>
      </c>
      <c r="Q1608" s="274">
        <v>0.63478922422661666</v>
      </c>
      <c r="R1608" s="353">
        <v>3.3E-4</v>
      </c>
      <c r="S1608" s="353">
        <v>2.7600000000000004E-4</v>
      </c>
      <c r="T1608" s="274">
        <v>0.65440310691487746</v>
      </c>
      <c r="U1608" s="353">
        <v>3.3199999999999999E-4</v>
      </c>
      <c r="V1608" s="353">
        <v>2.9599999999999998E-4</v>
      </c>
      <c r="W1608" s="274">
        <v>0.67659276887821096</v>
      </c>
      <c r="X1608" s="353">
        <v>3.3600000000000004E-4</v>
      </c>
      <c r="Y1608" s="353">
        <v>3.0400000000000002E-4</v>
      </c>
      <c r="Z1608" s="274">
        <v>0.6892510986799536</v>
      </c>
      <c r="AA1608" s="353">
        <v>3.3400000000000004E-4</v>
      </c>
      <c r="AB1608" s="353">
        <v>3.0800000000000001E-4</v>
      </c>
      <c r="AC1608" s="274">
        <v>0.69110842470868128</v>
      </c>
      <c r="AD1608" s="353">
        <v>3.4000000000000002E-4</v>
      </c>
      <c r="AE1608" s="353">
        <v>3.0800000000000001E-4</v>
      </c>
      <c r="AF1608" s="274">
        <v>0.69784538432922394</v>
      </c>
      <c r="AG1608" s="353">
        <v>5.9199999999999997E-4</v>
      </c>
      <c r="AH1608" s="353">
        <v>3.3800000000000003E-4</v>
      </c>
      <c r="AI1608" s="274">
        <v>1.0369561095811599</v>
      </c>
      <c r="AJ1608" s="353">
        <v>5.0799999999999999E-4</v>
      </c>
      <c r="AK1608" s="353">
        <v>3.3600000000000004E-4</v>
      </c>
      <c r="AL1608" s="274">
        <v>0.92647529201913115</v>
      </c>
      <c r="AM1608" s="353">
        <v>5.2800000000000004E-4</v>
      </c>
      <c r="AN1608" s="353">
        <v>3.3199999999999999E-4</v>
      </c>
      <c r="AO1608" s="274">
        <v>0.94874514527108578</v>
      </c>
      <c r="AP1608" s="353">
        <v>5.3200000000000003E-4</v>
      </c>
      <c r="AQ1608" s="353">
        <v>3.7399999999999998E-4</v>
      </c>
      <c r="AR1608" s="274">
        <v>0.98921146868811116</v>
      </c>
      <c r="AS1608" s="353">
        <v>4.8200000000000001E-4</v>
      </c>
      <c r="AT1608" s="353">
        <v>3.28E-4</v>
      </c>
      <c r="AU1608" s="274">
        <v>0.88685168055675379</v>
      </c>
      <c r="AV1608" s="353">
        <v>4.7399999999999997E-4</v>
      </c>
      <c r="AW1608" s="353">
        <v>3.1399999999999999E-4</v>
      </c>
      <c r="AX1608" s="274">
        <v>0.86487699482019875</v>
      </c>
      <c r="AY1608" s="353">
        <v>4.26E-4</v>
      </c>
      <c r="AZ1608" s="353">
        <v>3.0800000000000001E-4</v>
      </c>
      <c r="BA1608" s="274">
        <v>0.79963570328178779</v>
      </c>
      <c r="BB1608" s="353">
        <v>4.5800000000000002E-4</v>
      </c>
      <c r="BC1608" s="353">
        <v>3.1399999999999999E-4</v>
      </c>
      <c r="BD1608" s="274">
        <v>0.84469382383395319</v>
      </c>
      <c r="BE1608" s="353">
        <v>3.6400000000000001E-4</v>
      </c>
      <c r="BF1608" s="353">
        <v>3.1599999999999998E-4</v>
      </c>
      <c r="BG1608" s="274">
        <v>0.73323554117440115</v>
      </c>
      <c r="BH1608" s="353">
        <v>1.7279999999999999E-3</v>
      </c>
      <c r="BI1608" s="353">
        <v>3.3600000000000004E-4</v>
      </c>
      <c r="BJ1608" s="274">
        <v>2.6777663504801583</v>
      </c>
      <c r="BK1608" s="353">
        <v>2.2820000000000002E-3</v>
      </c>
      <c r="BL1608" s="353">
        <v>4.0400000000000001E-4</v>
      </c>
      <c r="BM1608" s="274">
        <v>3.5252292463283981</v>
      </c>
      <c r="BN1608" s="353">
        <v>1.6919999999999999E-3</v>
      </c>
      <c r="BO1608" s="353">
        <v>4.3800000000000002E-4</v>
      </c>
      <c r="BP1608" s="274">
        <v>2.6586131676024989</v>
      </c>
      <c r="BQ1608" s="353">
        <v>1.58E-3</v>
      </c>
      <c r="BR1608" s="353">
        <v>4.0400000000000001E-4</v>
      </c>
      <c r="BS1608" s="274">
        <v>2.4807315424823249</v>
      </c>
      <c r="BT1608" s="353">
        <v>5.2000000000000006E-4</v>
      </c>
      <c r="BU1608" s="353">
        <v>3.28E-4</v>
      </c>
      <c r="BV1608" s="274">
        <v>0.93520540586995327</v>
      </c>
      <c r="BW1608" s="353">
        <v>6.4999999999999997E-4</v>
      </c>
      <c r="BX1608" s="353">
        <v>3.6199999999999996E-4</v>
      </c>
      <c r="BY1608" s="274">
        <v>1.1317392399219053</v>
      </c>
    </row>
    <row r="1609" spans="1:77" s="202" customFormat="1" x14ac:dyDescent="0.2">
      <c r="A1609" s="270" t="s">
        <v>1008</v>
      </c>
      <c r="B1609" s="271" t="s">
        <v>604</v>
      </c>
      <c r="C1609" s="271" t="s">
        <v>989</v>
      </c>
      <c r="D1609" s="271" t="s">
        <v>606</v>
      </c>
      <c r="E1609" s="272">
        <v>35</v>
      </c>
      <c r="F1609" s="353" t="s">
        <v>607</v>
      </c>
      <c r="G1609" s="353" t="s">
        <v>607</v>
      </c>
      <c r="H1609" s="353" t="s">
        <v>607</v>
      </c>
      <c r="I1609" s="353" t="s">
        <v>607</v>
      </c>
      <c r="J1609" s="353" t="s">
        <v>607</v>
      </c>
      <c r="K1609" s="353" t="s">
        <v>607</v>
      </c>
      <c r="L1609" s="353" t="s">
        <v>607</v>
      </c>
      <c r="M1609" s="353" t="s">
        <v>607</v>
      </c>
      <c r="N1609" s="353" t="s">
        <v>607</v>
      </c>
      <c r="O1609" s="353" t="s">
        <v>607</v>
      </c>
      <c r="P1609" s="353" t="s">
        <v>607</v>
      </c>
      <c r="Q1609" s="353" t="s">
        <v>607</v>
      </c>
      <c r="R1609" s="353" t="s">
        <v>607</v>
      </c>
      <c r="S1609" s="353" t="s">
        <v>607</v>
      </c>
      <c r="T1609" s="353" t="s">
        <v>607</v>
      </c>
      <c r="U1609" s="353" t="s">
        <v>607</v>
      </c>
      <c r="V1609" s="353" t="s">
        <v>607</v>
      </c>
      <c r="W1609" s="353" t="s">
        <v>607</v>
      </c>
      <c r="X1609" s="353" t="s">
        <v>607</v>
      </c>
      <c r="Y1609" s="353" t="s">
        <v>607</v>
      </c>
      <c r="Z1609" s="353" t="s">
        <v>607</v>
      </c>
      <c r="AA1609" s="353" t="s">
        <v>607</v>
      </c>
      <c r="AB1609" s="353" t="s">
        <v>607</v>
      </c>
      <c r="AC1609" s="353" t="s">
        <v>607</v>
      </c>
      <c r="AD1609" s="353" t="s">
        <v>607</v>
      </c>
      <c r="AE1609" s="353" t="s">
        <v>607</v>
      </c>
      <c r="AF1609" s="353" t="s">
        <v>607</v>
      </c>
      <c r="AG1609" s="353" t="s">
        <v>607</v>
      </c>
      <c r="AH1609" s="353" t="s">
        <v>607</v>
      </c>
      <c r="AI1609" s="353" t="s">
        <v>607</v>
      </c>
      <c r="AJ1609" s="353" t="s">
        <v>607</v>
      </c>
      <c r="AK1609" s="353" t="s">
        <v>607</v>
      </c>
      <c r="AL1609" s="353" t="s">
        <v>607</v>
      </c>
      <c r="AM1609" s="353" t="s">
        <v>607</v>
      </c>
      <c r="AN1609" s="353" t="s">
        <v>607</v>
      </c>
      <c r="AO1609" s="353" t="s">
        <v>607</v>
      </c>
      <c r="AP1609" s="353" t="s">
        <v>607</v>
      </c>
      <c r="AQ1609" s="353" t="s">
        <v>607</v>
      </c>
      <c r="AR1609" s="353" t="s">
        <v>607</v>
      </c>
      <c r="AS1609" s="353" t="s">
        <v>607</v>
      </c>
      <c r="AT1609" s="353" t="s">
        <v>607</v>
      </c>
      <c r="AU1609" s="353" t="s">
        <v>607</v>
      </c>
      <c r="AV1609" s="353" t="s">
        <v>607</v>
      </c>
      <c r="AW1609" s="353" t="s">
        <v>607</v>
      </c>
      <c r="AX1609" s="353" t="s">
        <v>607</v>
      </c>
      <c r="AY1609" s="353" t="s">
        <v>607</v>
      </c>
      <c r="AZ1609" s="353" t="s">
        <v>607</v>
      </c>
      <c r="BA1609" s="353" t="s">
        <v>607</v>
      </c>
      <c r="BB1609" s="353" t="s">
        <v>607</v>
      </c>
      <c r="BC1609" s="353" t="s">
        <v>607</v>
      </c>
      <c r="BD1609" s="353" t="s">
        <v>607</v>
      </c>
      <c r="BE1609" s="353" t="s">
        <v>607</v>
      </c>
      <c r="BF1609" s="353" t="s">
        <v>607</v>
      </c>
      <c r="BG1609" s="353" t="s">
        <v>607</v>
      </c>
      <c r="BH1609" s="353" t="s">
        <v>607</v>
      </c>
      <c r="BI1609" s="353" t="s">
        <v>607</v>
      </c>
      <c r="BJ1609" s="353" t="s">
        <v>607</v>
      </c>
      <c r="BK1609" s="353" t="s">
        <v>607</v>
      </c>
      <c r="BL1609" s="353" t="s">
        <v>607</v>
      </c>
      <c r="BM1609" s="353" t="s">
        <v>607</v>
      </c>
      <c r="BN1609" s="353" t="s">
        <v>607</v>
      </c>
      <c r="BO1609" s="353" t="s">
        <v>607</v>
      </c>
      <c r="BP1609" s="353" t="s">
        <v>607</v>
      </c>
      <c r="BQ1609" s="353" t="s">
        <v>607</v>
      </c>
      <c r="BR1609" s="353" t="s">
        <v>607</v>
      </c>
      <c r="BS1609" s="353" t="s">
        <v>607</v>
      </c>
      <c r="BT1609" s="353" t="s">
        <v>607</v>
      </c>
      <c r="BU1609" s="353" t="s">
        <v>607</v>
      </c>
      <c r="BV1609" s="353" t="s">
        <v>607</v>
      </c>
      <c r="BW1609" s="353" t="s">
        <v>607</v>
      </c>
      <c r="BX1609" s="353" t="s">
        <v>607</v>
      </c>
      <c r="BY1609" s="353" t="s">
        <v>607</v>
      </c>
    </row>
    <row r="1610" spans="1:77" s="202" customFormat="1" x14ac:dyDescent="0.2">
      <c r="A1610" s="270" t="s">
        <v>1008</v>
      </c>
      <c r="B1610" s="271" t="s">
        <v>604</v>
      </c>
      <c r="C1610" s="271" t="s">
        <v>989</v>
      </c>
      <c r="D1610" s="271" t="s">
        <v>608</v>
      </c>
      <c r="E1610" s="272">
        <v>35</v>
      </c>
      <c r="F1610" s="290">
        <v>1</v>
      </c>
      <c r="G1610" s="378"/>
      <c r="H1610" s="378"/>
      <c r="I1610" s="290">
        <v>1</v>
      </c>
      <c r="J1610" s="378"/>
      <c r="K1610" s="378"/>
      <c r="L1610" s="290">
        <v>1</v>
      </c>
      <c r="M1610" s="378"/>
      <c r="N1610" s="378"/>
      <c r="O1610" s="290">
        <v>1</v>
      </c>
      <c r="P1610" s="378"/>
      <c r="Q1610" s="378"/>
      <c r="R1610" s="290">
        <v>1</v>
      </c>
      <c r="S1610" s="378"/>
      <c r="T1610" s="378"/>
      <c r="U1610" s="290">
        <v>1</v>
      </c>
      <c r="V1610" s="378"/>
      <c r="W1610" s="378"/>
      <c r="X1610" s="290">
        <v>1</v>
      </c>
      <c r="Y1610" s="378"/>
      <c r="Z1610" s="378"/>
      <c r="AA1610" s="290">
        <v>1</v>
      </c>
      <c r="AB1610" s="378"/>
      <c r="AC1610" s="378"/>
      <c r="AD1610" s="290">
        <v>1</v>
      </c>
      <c r="AE1610" s="378"/>
      <c r="AF1610" s="378"/>
      <c r="AG1610" s="290">
        <v>1</v>
      </c>
      <c r="AH1610" s="378"/>
      <c r="AI1610" s="378"/>
      <c r="AJ1610" s="290">
        <v>1</v>
      </c>
      <c r="AK1610" s="378"/>
      <c r="AL1610" s="378"/>
      <c r="AM1610" s="290">
        <v>1</v>
      </c>
      <c r="AN1610" s="378"/>
      <c r="AO1610" s="378"/>
      <c r="AP1610" s="290">
        <v>1</v>
      </c>
      <c r="AQ1610" s="378"/>
      <c r="AR1610" s="378"/>
      <c r="AS1610" s="290">
        <v>1</v>
      </c>
      <c r="AT1610" s="378"/>
      <c r="AU1610" s="378"/>
      <c r="AV1610" s="290">
        <v>1</v>
      </c>
      <c r="AW1610" s="378"/>
      <c r="AX1610" s="378"/>
      <c r="AY1610" s="290">
        <v>1</v>
      </c>
      <c r="AZ1610" s="378"/>
      <c r="BA1610" s="378"/>
      <c r="BB1610" s="290">
        <v>1</v>
      </c>
      <c r="BC1610" s="378"/>
      <c r="BD1610" s="378"/>
      <c r="BE1610" s="290">
        <v>1</v>
      </c>
      <c r="BF1610" s="378"/>
      <c r="BG1610" s="378"/>
      <c r="BH1610" s="290">
        <v>1</v>
      </c>
      <c r="BI1610" s="378"/>
      <c r="BJ1610" s="378"/>
      <c r="BK1610" s="290">
        <v>1</v>
      </c>
      <c r="BL1610" s="378"/>
      <c r="BM1610" s="378"/>
      <c r="BN1610" s="290">
        <v>1</v>
      </c>
      <c r="BO1610" s="378"/>
      <c r="BP1610" s="378"/>
      <c r="BQ1610" s="290">
        <v>1</v>
      </c>
      <c r="BR1610" s="378"/>
      <c r="BS1610" s="378"/>
      <c r="BT1610" s="290">
        <v>1</v>
      </c>
      <c r="BU1610" s="378"/>
      <c r="BV1610" s="378"/>
      <c r="BW1610" s="290">
        <v>1</v>
      </c>
      <c r="BX1610" s="378"/>
      <c r="BY1610" s="378"/>
    </row>
    <row r="1611" spans="1:77" s="202" customFormat="1" x14ac:dyDescent="0.2">
      <c r="A1611" s="270" t="s">
        <v>1008</v>
      </c>
      <c r="B1611" s="271" t="s">
        <v>604</v>
      </c>
      <c r="C1611" s="271" t="s">
        <v>989</v>
      </c>
      <c r="D1611" s="271" t="s">
        <v>611</v>
      </c>
      <c r="E1611" s="272">
        <v>10</v>
      </c>
      <c r="F1611" s="274">
        <v>-0.46935000000000004</v>
      </c>
      <c r="G1611" s="274">
        <v>-0.23880000000000001</v>
      </c>
      <c r="H1611" s="274">
        <v>29.381956702367553</v>
      </c>
      <c r="I1611" s="274">
        <v>-0.44069999999999998</v>
      </c>
      <c r="J1611" s="274">
        <v>-0.23865</v>
      </c>
      <c r="K1611" s="274">
        <v>27.989664966915019</v>
      </c>
      <c r="L1611" s="274">
        <v>-0.40529999999999999</v>
      </c>
      <c r="M1611" s="274">
        <v>-0.22544999999999998</v>
      </c>
      <c r="N1611" s="274">
        <v>25.901773699749114</v>
      </c>
      <c r="O1611" s="274">
        <v>-0.39824999999999999</v>
      </c>
      <c r="P1611" s="274">
        <v>-0.2397</v>
      </c>
      <c r="Q1611" s="274">
        <v>25.760596941138775</v>
      </c>
      <c r="R1611" s="274">
        <v>-0.39600000000000002</v>
      </c>
      <c r="S1611" s="274">
        <v>-0.23144999999999999</v>
      </c>
      <c r="T1611" s="274">
        <v>25.395741053364489</v>
      </c>
      <c r="U1611" s="274">
        <v>-0.40529999999999999</v>
      </c>
      <c r="V1611" s="274">
        <v>-0.23535</v>
      </c>
      <c r="W1611" s="274">
        <v>25.899742163712169</v>
      </c>
      <c r="X1611" s="274">
        <v>-0.41264999999999996</v>
      </c>
      <c r="Y1611" s="274">
        <v>-0.2349</v>
      </c>
      <c r="Z1611" s="274">
        <v>26.340197941326036</v>
      </c>
      <c r="AA1611" s="274">
        <v>-0.45735000000000003</v>
      </c>
      <c r="AB1611" s="274">
        <v>-0.24045</v>
      </c>
      <c r="AC1611" s="274">
        <v>28.71865997183728</v>
      </c>
      <c r="AD1611" s="274">
        <v>-0.50444999999999995</v>
      </c>
      <c r="AE1611" s="274">
        <v>-0.24030000000000001</v>
      </c>
      <c r="AF1611" s="274">
        <v>31.327182961046301</v>
      </c>
      <c r="AG1611" s="274">
        <v>-0.51764999999999994</v>
      </c>
      <c r="AH1611" s="274">
        <v>-0.24359999999999998</v>
      </c>
      <c r="AI1611" s="274">
        <v>32.137580076301887</v>
      </c>
      <c r="AJ1611" s="274">
        <v>-0.50880000000000003</v>
      </c>
      <c r="AK1611" s="274">
        <v>-0.23835000000000001</v>
      </c>
      <c r="AL1611" s="274">
        <v>31.13857522105646</v>
      </c>
      <c r="AM1611" s="274">
        <v>-0.52589999999999992</v>
      </c>
      <c r="AN1611" s="274">
        <v>-0.26985000000000003</v>
      </c>
      <c r="AO1611" s="274">
        <v>33.268910947864818</v>
      </c>
      <c r="AP1611" s="274">
        <v>-0.51270000000000004</v>
      </c>
      <c r="AQ1611" s="274">
        <v>-0.24705000000000002</v>
      </c>
      <c r="AR1611" s="274">
        <v>31.390246859911549</v>
      </c>
      <c r="AS1611" s="274">
        <v>-0.50309999999999999</v>
      </c>
      <c r="AT1611" s="274">
        <v>-0.26355000000000001</v>
      </c>
      <c r="AU1611" s="274">
        <v>31.627679350133228</v>
      </c>
      <c r="AV1611" s="274">
        <v>-0.50085000000000002</v>
      </c>
      <c r="AW1611" s="274">
        <v>-0.24705000000000002</v>
      </c>
      <c r="AX1611" s="274">
        <v>31.099498588179927</v>
      </c>
      <c r="AY1611" s="274">
        <v>-0.47175</v>
      </c>
      <c r="AZ1611" s="274">
        <v>-0.23924999999999999</v>
      </c>
      <c r="BA1611" s="274">
        <v>29.569799862634852</v>
      </c>
      <c r="BB1611" s="274">
        <v>-0.4824</v>
      </c>
      <c r="BC1611" s="274">
        <v>-0.25545000000000001</v>
      </c>
      <c r="BD1611" s="274">
        <v>30.456246331837018</v>
      </c>
      <c r="BE1611" s="274">
        <v>-0.50564999999999993</v>
      </c>
      <c r="BF1611" s="274">
        <v>-0.26894999999999997</v>
      </c>
      <c r="BG1611" s="274">
        <v>31.801726485318074</v>
      </c>
      <c r="BH1611" s="274">
        <v>-0.48764999999999997</v>
      </c>
      <c r="BI1611" s="274">
        <v>-0.26055</v>
      </c>
      <c r="BJ1611" s="274">
        <v>30.789052535408018</v>
      </c>
      <c r="BK1611" s="274">
        <v>-0.40635000000000004</v>
      </c>
      <c r="BL1611" s="274">
        <v>-0.19455</v>
      </c>
      <c r="BM1611" s="274">
        <v>24.825291761552574</v>
      </c>
      <c r="BN1611" s="274">
        <v>-0.38355</v>
      </c>
      <c r="BO1611" s="274">
        <v>-0.19905</v>
      </c>
      <c r="BP1611" s="274">
        <v>23.902669423314794</v>
      </c>
      <c r="BQ1611" s="274">
        <v>-0.39074999999999999</v>
      </c>
      <c r="BR1611" s="274">
        <v>-0.18509999999999999</v>
      </c>
      <c r="BS1611" s="274">
        <v>24.124263118358417</v>
      </c>
      <c r="BT1611" s="274">
        <v>-0.38280000000000003</v>
      </c>
      <c r="BU1611" s="274">
        <v>-0.18869999999999998</v>
      </c>
      <c r="BV1611" s="274">
        <v>23.472430152187009</v>
      </c>
      <c r="BW1611" s="274">
        <v>-0.37064999999999998</v>
      </c>
      <c r="BX1611" s="274">
        <v>-0.18719999999999998</v>
      </c>
      <c r="BY1611" s="274">
        <v>22.815952549581095</v>
      </c>
    </row>
    <row r="1612" spans="1:77" s="202" customFormat="1" x14ac:dyDescent="0.2">
      <c r="A1612" s="270" t="s">
        <v>1008</v>
      </c>
      <c r="B1612" s="271" t="s">
        <v>938</v>
      </c>
      <c r="C1612" s="271" t="s">
        <v>607</v>
      </c>
      <c r="D1612" s="271" t="s">
        <v>613</v>
      </c>
      <c r="E1612" s="272">
        <v>10</v>
      </c>
      <c r="F1612" s="364">
        <v>10.36</v>
      </c>
      <c r="G1612" s="365">
        <v>0.10829999999999999</v>
      </c>
      <c r="H1612" s="365">
        <v>0.10829999999999999</v>
      </c>
      <c r="I1612" s="364">
        <v>10.35</v>
      </c>
      <c r="J1612" s="365">
        <v>0.10829999999999999</v>
      </c>
      <c r="K1612" s="365">
        <v>0.10829999999999999</v>
      </c>
      <c r="L1612" s="364">
        <v>10.35</v>
      </c>
      <c r="M1612" s="365">
        <v>0.10829999999999999</v>
      </c>
      <c r="N1612" s="365">
        <v>0.10829999999999999</v>
      </c>
      <c r="O1612" s="364">
        <v>10.43</v>
      </c>
      <c r="P1612" s="365">
        <v>0.10829999999999999</v>
      </c>
      <c r="Q1612" s="365">
        <v>0.10829999999999999</v>
      </c>
      <c r="R1612" s="364">
        <v>10.44</v>
      </c>
      <c r="S1612" s="365">
        <v>0.10829999999999999</v>
      </c>
      <c r="T1612" s="365">
        <v>0.10829999999999999</v>
      </c>
      <c r="U1612" s="364">
        <v>10.46</v>
      </c>
      <c r="V1612" s="365">
        <v>0.10829999999999999</v>
      </c>
      <c r="W1612" s="365">
        <v>0.10829999999999999</v>
      </c>
      <c r="X1612" s="364">
        <v>10.42</v>
      </c>
      <c r="Y1612" s="365">
        <v>0.10829999999999999</v>
      </c>
      <c r="Z1612" s="365">
        <v>0.10829999999999999</v>
      </c>
      <c r="AA1612" s="364">
        <v>10.4</v>
      </c>
      <c r="AB1612" s="365">
        <v>0.10829999999999999</v>
      </c>
      <c r="AC1612" s="365">
        <v>0.10829999999999999</v>
      </c>
      <c r="AD1612" s="364">
        <v>10.31</v>
      </c>
      <c r="AE1612" s="365">
        <v>0.10829999999999999</v>
      </c>
      <c r="AF1612" s="365">
        <v>0.10829999999999999</v>
      </c>
      <c r="AG1612" s="364">
        <v>10.29</v>
      </c>
      <c r="AH1612" s="365">
        <v>0.10829999999999999</v>
      </c>
      <c r="AI1612" s="365">
        <v>0.10829999999999999</v>
      </c>
      <c r="AJ1612" s="364">
        <v>10.43</v>
      </c>
      <c r="AK1612" s="365">
        <v>0.10829999999999999</v>
      </c>
      <c r="AL1612" s="365">
        <v>0.10829999999999999</v>
      </c>
      <c r="AM1612" s="364">
        <v>10.27</v>
      </c>
      <c r="AN1612" s="365">
        <v>0.10829999999999999</v>
      </c>
      <c r="AO1612" s="365">
        <v>0.10829999999999999</v>
      </c>
      <c r="AP1612" s="364">
        <v>10.48</v>
      </c>
      <c r="AQ1612" s="365">
        <v>0.10829999999999999</v>
      </c>
      <c r="AR1612" s="365">
        <v>0.10829999999999999</v>
      </c>
      <c r="AS1612" s="364">
        <v>10.38</v>
      </c>
      <c r="AT1612" s="365">
        <v>0.10829999999999999</v>
      </c>
      <c r="AU1612" s="365">
        <v>0.10829999999999999</v>
      </c>
      <c r="AV1612" s="364">
        <v>10.38</v>
      </c>
      <c r="AW1612" s="365">
        <v>0.10829999999999999</v>
      </c>
      <c r="AX1612" s="365">
        <v>0.10829999999999999</v>
      </c>
      <c r="AY1612" s="364">
        <v>10.34</v>
      </c>
      <c r="AZ1612" s="365">
        <v>0.10829999999999999</v>
      </c>
      <c r="BA1612" s="365">
        <v>0.10829999999999999</v>
      </c>
      <c r="BB1612" s="364">
        <v>10.36</v>
      </c>
      <c r="BC1612" s="365">
        <v>0.10829999999999999</v>
      </c>
      <c r="BD1612" s="365">
        <v>0.10829999999999999</v>
      </c>
      <c r="BE1612" s="364">
        <v>10.41</v>
      </c>
      <c r="BF1612" s="365">
        <v>0.10829999999999999</v>
      </c>
      <c r="BG1612" s="365">
        <v>0.10829999999999999</v>
      </c>
      <c r="BH1612" s="364">
        <v>10.38</v>
      </c>
      <c r="BI1612" s="365">
        <v>0.10829999999999999</v>
      </c>
      <c r="BJ1612" s="365">
        <v>0.10829999999999999</v>
      </c>
      <c r="BK1612" s="364">
        <v>10.49</v>
      </c>
      <c r="BL1612" s="365">
        <v>0.10829999999999999</v>
      </c>
      <c r="BM1612" s="365">
        <v>0.10829999999999999</v>
      </c>
      <c r="BN1612" s="364">
        <v>10.45</v>
      </c>
      <c r="BO1612" s="365">
        <v>0.10829999999999999</v>
      </c>
      <c r="BP1612" s="365">
        <v>0.10829999999999999</v>
      </c>
      <c r="BQ1612" s="364">
        <v>10.36</v>
      </c>
      <c r="BR1612" s="365">
        <v>0.10829999999999999</v>
      </c>
      <c r="BS1612" s="365">
        <v>0.10829999999999999</v>
      </c>
      <c r="BT1612" s="364">
        <v>10.51</v>
      </c>
      <c r="BU1612" s="365">
        <v>0.10829999999999999</v>
      </c>
      <c r="BV1612" s="365">
        <v>0.10829999999999999</v>
      </c>
      <c r="BW1612" s="364">
        <v>10.52</v>
      </c>
      <c r="BX1612" s="365">
        <v>0.10829999999999999</v>
      </c>
      <c r="BY1612" s="365">
        <v>0.10829999999999999</v>
      </c>
    </row>
    <row r="1613" spans="1:77" s="202" customFormat="1" x14ac:dyDescent="0.2">
      <c r="A1613" s="270" t="s">
        <v>1008</v>
      </c>
      <c r="B1613" s="271" t="s">
        <v>939</v>
      </c>
      <c r="C1613" s="271" t="s">
        <v>607</v>
      </c>
      <c r="D1613" s="271" t="s">
        <v>611</v>
      </c>
      <c r="E1613" s="272">
        <v>0.23</v>
      </c>
      <c r="F1613" s="353">
        <v>4.2779999999999997E-3</v>
      </c>
      <c r="G1613" s="353">
        <v>2.4399999999999999E-4</v>
      </c>
      <c r="H1613" s="274">
        <v>10.768918677715728</v>
      </c>
      <c r="I1613" s="353">
        <v>4.6540000000000002E-3</v>
      </c>
      <c r="J1613" s="353">
        <v>2.04E-4</v>
      </c>
      <c r="K1613" s="274">
        <v>11.707637213280396</v>
      </c>
      <c r="L1613" s="353">
        <v>1.0226000000000001E-2</v>
      </c>
      <c r="M1613" s="353">
        <v>2.1799999999999999E-4</v>
      </c>
      <c r="N1613" s="274">
        <v>25.705763811953386</v>
      </c>
      <c r="O1613" s="353">
        <v>3.8159999999999999E-3</v>
      </c>
      <c r="P1613" s="353">
        <v>1.8799999999999999E-4</v>
      </c>
      <c r="Q1613" s="274">
        <v>9.6019809514805097</v>
      </c>
      <c r="R1613" s="353">
        <v>1.6639999999999999E-3</v>
      </c>
      <c r="S1613" s="353">
        <v>2.22E-4</v>
      </c>
      <c r="T1613" s="274">
        <v>4.2190087403834804</v>
      </c>
      <c r="U1613" s="353">
        <v>1.6559999999999999E-3</v>
      </c>
      <c r="V1613" s="353">
        <v>2.3000000000000001E-4</v>
      </c>
      <c r="W1613" s="274">
        <v>4.2017992706095368</v>
      </c>
      <c r="X1613" s="353">
        <v>1.7359999999999999E-3</v>
      </c>
      <c r="Y1613" s="353">
        <v>2.0599999999999999E-4</v>
      </c>
      <c r="Z1613" s="274">
        <v>4.3935150154263756</v>
      </c>
      <c r="AA1613" s="353">
        <v>1.6120000000000002E-3</v>
      </c>
      <c r="AB1613" s="353">
        <v>1.9000000000000001E-4</v>
      </c>
      <c r="AC1613" s="274">
        <v>4.0793130159697606</v>
      </c>
      <c r="AD1613" s="353">
        <v>9.5599999999999993E-4</v>
      </c>
      <c r="AE1613" s="353">
        <v>1.7199999999999998E-4</v>
      </c>
      <c r="AF1613" s="274">
        <v>2.4411901900479402</v>
      </c>
      <c r="AG1613" s="353">
        <v>1.0020000000000001E-3</v>
      </c>
      <c r="AH1613" s="353">
        <v>1.6800000000000002E-4</v>
      </c>
      <c r="AI1613" s="274">
        <v>2.5533707473711917</v>
      </c>
      <c r="AJ1613" s="353">
        <v>7.8200000000000003E-4</v>
      </c>
      <c r="AK1613" s="353">
        <v>1.66E-4</v>
      </c>
      <c r="AL1613" s="274">
        <v>2.0091098095268123</v>
      </c>
      <c r="AM1613" s="353">
        <v>1.462E-3</v>
      </c>
      <c r="AN1613" s="353">
        <v>1.56E-4</v>
      </c>
      <c r="AO1613" s="274">
        <v>3.6951477488326798</v>
      </c>
      <c r="AP1613" s="353">
        <v>2.7400000000000005E-4</v>
      </c>
      <c r="AQ1613" s="353">
        <v>1.94E-4</v>
      </c>
      <c r="AR1613" s="274">
        <v>0.84374485755269957</v>
      </c>
      <c r="AS1613" s="353">
        <v>3.3800000000000003E-4</v>
      </c>
      <c r="AT1613" s="353">
        <v>3.4200000000000002E-4</v>
      </c>
      <c r="AU1613" s="274">
        <v>1.2084466701135932</v>
      </c>
      <c r="AV1613" s="353">
        <v>2.7E-4</v>
      </c>
      <c r="AW1613" s="353">
        <v>1.7199999999999998E-4</v>
      </c>
      <c r="AX1613" s="274">
        <v>0.80455195550271519</v>
      </c>
      <c r="AY1613" s="353">
        <v>2.5000000000000001E-4</v>
      </c>
      <c r="AZ1613" s="353">
        <v>1.7199999999999998E-4</v>
      </c>
      <c r="BA1613" s="274">
        <v>0.76263748697822731</v>
      </c>
      <c r="BB1613" s="353">
        <v>1.186E-3</v>
      </c>
      <c r="BC1613" s="353">
        <v>1.7799999999999999E-4</v>
      </c>
      <c r="BD1613" s="274">
        <v>3.0140314631837137</v>
      </c>
      <c r="BE1613" s="353">
        <v>2.9799999999999998E-4</v>
      </c>
      <c r="BF1613" s="353">
        <v>2.3400000000000002E-4</v>
      </c>
      <c r="BG1613" s="274">
        <v>0.95223203008965196</v>
      </c>
      <c r="BH1613" s="353">
        <v>3.1599999999999998E-4</v>
      </c>
      <c r="BI1613" s="353">
        <v>2.6000000000000003E-4</v>
      </c>
      <c r="BJ1613" s="274">
        <v>1.0284339796619553</v>
      </c>
      <c r="BK1613" s="353">
        <v>7.1400000000000001E-4</v>
      </c>
      <c r="BL1613" s="353">
        <v>1.8599999999999999E-4</v>
      </c>
      <c r="BM1613" s="274">
        <v>1.8543082396060662</v>
      </c>
      <c r="BN1613" s="353">
        <v>3.5E-4</v>
      </c>
      <c r="BO1613" s="353">
        <v>2.3000000000000001E-4</v>
      </c>
      <c r="BP1613" s="274">
        <v>1.0525454431451078</v>
      </c>
      <c r="BQ1613" s="353">
        <v>7.8400000000000008E-4</v>
      </c>
      <c r="BR1613" s="353">
        <v>3.3800000000000003E-4</v>
      </c>
      <c r="BS1613" s="274">
        <v>2.145655706307263</v>
      </c>
      <c r="BT1613" s="353">
        <v>1.142E-3</v>
      </c>
      <c r="BU1613" s="353">
        <v>2.52E-4</v>
      </c>
      <c r="BV1613" s="274">
        <v>2.9391138119115117</v>
      </c>
      <c r="BW1613" s="353">
        <v>1.588E-3</v>
      </c>
      <c r="BX1613" s="353">
        <v>2.2000000000000001E-4</v>
      </c>
      <c r="BY1613" s="274">
        <v>4.0290697811637752</v>
      </c>
    </row>
    <row r="1614" spans="1:77" s="202" customFormat="1" x14ac:dyDescent="0.2">
      <c r="A1614" s="270" t="s">
        <v>1008</v>
      </c>
      <c r="B1614" s="271" t="s">
        <v>616</v>
      </c>
      <c r="C1614" s="271" t="s">
        <v>784</v>
      </c>
      <c r="D1614" s="271" t="s">
        <v>606</v>
      </c>
      <c r="E1614" s="272">
        <v>35</v>
      </c>
      <c r="F1614" s="353" t="s">
        <v>607</v>
      </c>
      <c r="G1614" s="353" t="s">
        <v>607</v>
      </c>
      <c r="H1614" s="353" t="s">
        <v>607</v>
      </c>
      <c r="I1614" s="353" t="s">
        <v>607</v>
      </c>
      <c r="J1614" s="353" t="s">
        <v>607</v>
      </c>
      <c r="K1614" s="353" t="s">
        <v>607</v>
      </c>
      <c r="L1614" s="353" t="s">
        <v>607</v>
      </c>
      <c r="M1614" s="353" t="s">
        <v>607</v>
      </c>
      <c r="N1614" s="353" t="s">
        <v>607</v>
      </c>
      <c r="O1614" s="353" t="s">
        <v>607</v>
      </c>
      <c r="P1614" s="353" t="s">
        <v>607</v>
      </c>
      <c r="Q1614" s="353" t="s">
        <v>607</v>
      </c>
      <c r="R1614" s="353" t="s">
        <v>607</v>
      </c>
      <c r="S1614" s="353" t="s">
        <v>607</v>
      </c>
      <c r="T1614" s="353" t="s">
        <v>607</v>
      </c>
      <c r="U1614" s="353" t="s">
        <v>607</v>
      </c>
      <c r="V1614" s="353" t="s">
        <v>607</v>
      </c>
      <c r="W1614" s="353" t="s">
        <v>607</v>
      </c>
      <c r="X1614" s="353" t="s">
        <v>607</v>
      </c>
      <c r="Y1614" s="353" t="s">
        <v>607</v>
      </c>
      <c r="Z1614" s="353" t="s">
        <v>607</v>
      </c>
      <c r="AA1614" s="353" t="s">
        <v>607</v>
      </c>
      <c r="AB1614" s="353" t="s">
        <v>607</v>
      </c>
      <c r="AC1614" s="353" t="s">
        <v>607</v>
      </c>
      <c r="AD1614" s="353" t="s">
        <v>607</v>
      </c>
      <c r="AE1614" s="353" t="s">
        <v>607</v>
      </c>
      <c r="AF1614" s="353" t="s">
        <v>607</v>
      </c>
      <c r="AG1614" s="353" t="s">
        <v>607</v>
      </c>
      <c r="AH1614" s="353" t="s">
        <v>607</v>
      </c>
      <c r="AI1614" s="353" t="s">
        <v>607</v>
      </c>
      <c r="AJ1614" s="353" t="s">
        <v>607</v>
      </c>
      <c r="AK1614" s="353" t="s">
        <v>607</v>
      </c>
      <c r="AL1614" s="353" t="s">
        <v>607</v>
      </c>
      <c r="AM1614" s="353" t="s">
        <v>607</v>
      </c>
      <c r="AN1614" s="353" t="s">
        <v>607</v>
      </c>
      <c r="AO1614" s="353" t="s">
        <v>607</v>
      </c>
      <c r="AP1614" s="353" t="s">
        <v>607</v>
      </c>
      <c r="AQ1614" s="353" t="s">
        <v>607</v>
      </c>
      <c r="AR1614" s="353" t="s">
        <v>607</v>
      </c>
      <c r="AS1614" s="353" t="s">
        <v>607</v>
      </c>
      <c r="AT1614" s="353" t="s">
        <v>607</v>
      </c>
      <c r="AU1614" s="353" t="s">
        <v>607</v>
      </c>
      <c r="AV1614" s="353" t="s">
        <v>607</v>
      </c>
      <c r="AW1614" s="353" t="s">
        <v>607</v>
      </c>
      <c r="AX1614" s="353" t="s">
        <v>607</v>
      </c>
      <c r="AY1614" s="353" t="s">
        <v>607</v>
      </c>
      <c r="AZ1614" s="353" t="s">
        <v>607</v>
      </c>
      <c r="BA1614" s="353" t="s">
        <v>607</v>
      </c>
      <c r="BB1614" s="353" t="s">
        <v>607</v>
      </c>
      <c r="BC1614" s="353" t="s">
        <v>607</v>
      </c>
      <c r="BD1614" s="353" t="s">
        <v>607</v>
      </c>
      <c r="BE1614" s="353" t="s">
        <v>607</v>
      </c>
      <c r="BF1614" s="353" t="s">
        <v>607</v>
      </c>
      <c r="BG1614" s="353" t="s">
        <v>607</v>
      </c>
      <c r="BH1614" s="353" t="s">
        <v>607</v>
      </c>
      <c r="BI1614" s="353" t="s">
        <v>607</v>
      </c>
      <c r="BJ1614" s="353" t="s">
        <v>607</v>
      </c>
      <c r="BK1614" s="353" t="s">
        <v>607</v>
      </c>
      <c r="BL1614" s="353" t="s">
        <v>607</v>
      </c>
      <c r="BM1614" s="353" t="s">
        <v>607</v>
      </c>
      <c r="BN1614" s="353" t="s">
        <v>607</v>
      </c>
      <c r="BO1614" s="353" t="s">
        <v>607</v>
      </c>
      <c r="BP1614" s="353" t="s">
        <v>607</v>
      </c>
      <c r="BQ1614" s="353" t="s">
        <v>607</v>
      </c>
      <c r="BR1614" s="353" t="s">
        <v>607</v>
      </c>
      <c r="BS1614" s="353" t="s">
        <v>607</v>
      </c>
      <c r="BT1614" s="353" t="s">
        <v>607</v>
      </c>
      <c r="BU1614" s="353" t="s">
        <v>607</v>
      </c>
      <c r="BV1614" s="353" t="s">
        <v>607</v>
      </c>
      <c r="BW1614" s="353" t="s">
        <v>607</v>
      </c>
      <c r="BX1614" s="353" t="s">
        <v>607</v>
      </c>
      <c r="BY1614" s="353" t="s">
        <v>607</v>
      </c>
    </row>
    <row r="1615" spans="1:77" s="202" customFormat="1" x14ac:dyDescent="0.2">
      <c r="A1615" s="270" t="s">
        <v>1008</v>
      </c>
      <c r="B1615" s="271" t="s">
        <v>616</v>
      </c>
      <c r="C1615" s="271" t="s">
        <v>784</v>
      </c>
      <c r="D1615" s="271" t="s">
        <v>610</v>
      </c>
      <c r="E1615" s="272">
        <v>35</v>
      </c>
      <c r="F1615" s="290">
        <v>3</v>
      </c>
      <c r="G1615" s="378"/>
      <c r="H1615" s="378"/>
      <c r="I1615" s="290">
        <v>3</v>
      </c>
      <c r="J1615" s="378"/>
      <c r="K1615" s="378"/>
      <c r="L1615" s="290">
        <v>3</v>
      </c>
      <c r="M1615" s="378"/>
      <c r="N1615" s="378"/>
      <c r="O1615" s="290">
        <v>3</v>
      </c>
      <c r="P1615" s="378"/>
      <c r="Q1615" s="378"/>
      <c r="R1615" s="290">
        <v>3</v>
      </c>
      <c r="S1615" s="378"/>
      <c r="T1615" s="378"/>
      <c r="U1615" s="290">
        <v>3</v>
      </c>
      <c r="V1615" s="378"/>
      <c r="W1615" s="378"/>
      <c r="X1615" s="290">
        <v>3</v>
      </c>
      <c r="Y1615" s="378"/>
      <c r="Z1615" s="378"/>
      <c r="AA1615" s="290">
        <v>3</v>
      </c>
      <c r="AB1615" s="378"/>
      <c r="AC1615" s="378"/>
      <c r="AD1615" s="290">
        <v>3</v>
      </c>
      <c r="AE1615" s="378"/>
      <c r="AF1615" s="378"/>
      <c r="AG1615" s="290">
        <v>3</v>
      </c>
      <c r="AH1615" s="378"/>
      <c r="AI1615" s="378"/>
      <c r="AJ1615" s="290">
        <v>3</v>
      </c>
      <c r="AK1615" s="378"/>
      <c r="AL1615" s="378"/>
      <c r="AM1615" s="290">
        <v>3</v>
      </c>
      <c r="AN1615" s="378"/>
      <c r="AO1615" s="378"/>
      <c r="AP1615" s="290">
        <v>3</v>
      </c>
      <c r="AQ1615" s="378"/>
      <c r="AR1615" s="378"/>
      <c r="AS1615" s="290">
        <v>3</v>
      </c>
      <c r="AT1615" s="378"/>
      <c r="AU1615" s="378"/>
      <c r="AV1615" s="290">
        <v>3</v>
      </c>
      <c r="AW1615" s="378"/>
      <c r="AX1615" s="378"/>
      <c r="AY1615" s="290">
        <v>3</v>
      </c>
      <c r="AZ1615" s="378"/>
      <c r="BA1615" s="378"/>
      <c r="BB1615" s="290">
        <v>3</v>
      </c>
      <c r="BC1615" s="378"/>
      <c r="BD1615" s="378"/>
      <c r="BE1615" s="290">
        <v>3</v>
      </c>
      <c r="BF1615" s="378"/>
      <c r="BG1615" s="378"/>
      <c r="BH1615" s="290">
        <v>3</v>
      </c>
      <c r="BI1615" s="378"/>
      <c r="BJ1615" s="378"/>
      <c r="BK1615" s="290">
        <v>3</v>
      </c>
      <c r="BL1615" s="378"/>
      <c r="BM1615" s="378"/>
      <c r="BN1615" s="290">
        <v>3</v>
      </c>
      <c r="BO1615" s="378"/>
      <c r="BP1615" s="378"/>
      <c r="BQ1615" s="290">
        <v>3</v>
      </c>
      <c r="BR1615" s="378"/>
      <c r="BS1615" s="378"/>
      <c r="BT1615" s="290">
        <v>3</v>
      </c>
      <c r="BU1615" s="378"/>
      <c r="BV1615" s="378"/>
      <c r="BW1615" s="290">
        <v>3</v>
      </c>
      <c r="BX1615" s="378"/>
      <c r="BY1615" s="378"/>
    </row>
    <row r="1616" spans="1:77" s="202" customFormat="1" x14ac:dyDescent="0.2">
      <c r="A1616" s="270" t="s">
        <v>1008</v>
      </c>
      <c r="B1616" s="271" t="s">
        <v>616</v>
      </c>
      <c r="C1616" s="271" t="s">
        <v>784</v>
      </c>
      <c r="D1616" s="271" t="s">
        <v>611</v>
      </c>
      <c r="E1616" s="272">
        <v>10</v>
      </c>
      <c r="F1616" s="274" t="s">
        <v>816</v>
      </c>
      <c r="G1616" s="274" t="s">
        <v>816</v>
      </c>
      <c r="H1616" s="274" t="s">
        <v>816</v>
      </c>
      <c r="I1616" s="274" t="s">
        <v>816</v>
      </c>
      <c r="J1616" s="274" t="s">
        <v>816</v>
      </c>
      <c r="K1616" s="274" t="s">
        <v>816</v>
      </c>
      <c r="L1616" s="274" t="s">
        <v>816</v>
      </c>
      <c r="M1616" s="274" t="s">
        <v>816</v>
      </c>
      <c r="N1616" s="274" t="s">
        <v>816</v>
      </c>
      <c r="O1616" s="274" t="s">
        <v>816</v>
      </c>
      <c r="P1616" s="274" t="s">
        <v>816</v>
      </c>
      <c r="Q1616" s="274" t="s">
        <v>816</v>
      </c>
      <c r="R1616" s="274" t="s">
        <v>816</v>
      </c>
      <c r="S1616" s="274" t="s">
        <v>816</v>
      </c>
      <c r="T1616" s="274" t="s">
        <v>816</v>
      </c>
      <c r="U1616" s="274" t="s">
        <v>816</v>
      </c>
      <c r="V1616" s="274" t="s">
        <v>816</v>
      </c>
      <c r="W1616" s="274" t="s">
        <v>816</v>
      </c>
      <c r="X1616" s="274" t="s">
        <v>816</v>
      </c>
      <c r="Y1616" s="274" t="s">
        <v>816</v>
      </c>
      <c r="Z1616" s="274" t="s">
        <v>816</v>
      </c>
      <c r="AA1616" s="274" t="s">
        <v>816</v>
      </c>
      <c r="AB1616" s="274" t="s">
        <v>816</v>
      </c>
      <c r="AC1616" s="274" t="s">
        <v>816</v>
      </c>
      <c r="AD1616" s="274" t="s">
        <v>816</v>
      </c>
      <c r="AE1616" s="274" t="s">
        <v>816</v>
      </c>
      <c r="AF1616" s="274" t="s">
        <v>816</v>
      </c>
      <c r="AG1616" s="274" t="s">
        <v>816</v>
      </c>
      <c r="AH1616" s="274" t="s">
        <v>816</v>
      </c>
      <c r="AI1616" s="274" t="s">
        <v>816</v>
      </c>
      <c r="AJ1616" s="274" t="s">
        <v>816</v>
      </c>
      <c r="AK1616" s="274" t="s">
        <v>816</v>
      </c>
      <c r="AL1616" s="274" t="s">
        <v>816</v>
      </c>
      <c r="AM1616" s="274" t="s">
        <v>816</v>
      </c>
      <c r="AN1616" s="274" t="s">
        <v>816</v>
      </c>
      <c r="AO1616" s="274" t="s">
        <v>816</v>
      </c>
      <c r="AP1616" s="274" t="s">
        <v>816</v>
      </c>
      <c r="AQ1616" s="274" t="s">
        <v>816</v>
      </c>
      <c r="AR1616" s="274" t="s">
        <v>816</v>
      </c>
      <c r="AS1616" s="274" t="s">
        <v>816</v>
      </c>
      <c r="AT1616" s="274" t="s">
        <v>816</v>
      </c>
      <c r="AU1616" s="274" t="s">
        <v>816</v>
      </c>
      <c r="AV1616" s="274" t="s">
        <v>816</v>
      </c>
      <c r="AW1616" s="274" t="s">
        <v>816</v>
      </c>
      <c r="AX1616" s="274" t="s">
        <v>816</v>
      </c>
      <c r="AY1616" s="274" t="s">
        <v>816</v>
      </c>
      <c r="AZ1616" s="274" t="s">
        <v>816</v>
      </c>
      <c r="BA1616" s="274" t="s">
        <v>816</v>
      </c>
      <c r="BB1616" s="274" t="s">
        <v>816</v>
      </c>
      <c r="BC1616" s="274" t="s">
        <v>816</v>
      </c>
      <c r="BD1616" s="274" t="s">
        <v>816</v>
      </c>
      <c r="BE1616" s="274" t="s">
        <v>816</v>
      </c>
      <c r="BF1616" s="274" t="s">
        <v>816</v>
      </c>
      <c r="BG1616" s="274" t="s">
        <v>816</v>
      </c>
      <c r="BH1616" s="274" t="s">
        <v>816</v>
      </c>
      <c r="BI1616" s="274" t="s">
        <v>816</v>
      </c>
      <c r="BJ1616" s="274" t="s">
        <v>816</v>
      </c>
      <c r="BK1616" s="274" t="s">
        <v>816</v>
      </c>
      <c r="BL1616" s="274" t="s">
        <v>816</v>
      </c>
      <c r="BM1616" s="274" t="s">
        <v>816</v>
      </c>
      <c r="BN1616" s="274" t="s">
        <v>816</v>
      </c>
      <c r="BO1616" s="274" t="s">
        <v>816</v>
      </c>
      <c r="BP1616" s="274" t="s">
        <v>816</v>
      </c>
      <c r="BQ1616" s="274" t="s">
        <v>816</v>
      </c>
      <c r="BR1616" s="274" t="s">
        <v>816</v>
      </c>
      <c r="BS1616" s="274" t="s">
        <v>816</v>
      </c>
      <c r="BT1616" s="274" t="s">
        <v>816</v>
      </c>
      <c r="BU1616" s="274" t="s">
        <v>816</v>
      </c>
      <c r="BV1616" s="274" t="s">
        <v>816</v>
      </c>
      <c r="BW1616" s="274" t="s">
        <v>816</v>
      </c>
      <c r="BX1616" s="274" t="s">
        <v>816</v>
      </c>
      <c r="BY1616" s="274" t="s">
        <v>816</v>
      </c>
    </row>
    <row r="1617" spans="1:77" s="202" customFormat="1" x14ac:dyDescent="0.2">
      <c r="A1617" s="270" t="s">
        <v>1008</v>
      </c>
      <c r="B1617" s="271" t="s">
        <v>941</v>
      </c>
      <c r="C1617" s="271" t="s">
        <v>607</v>
      </c>
      <c r="D1617" s="271" t="s">
        <v>613</v>
      </c>
      <c r="E1617" s="272">
        <v>10</v>
      </c>
      <c r="F1617" s="364">
        <v>10.35</v>
      </c>
      <c r="G1617" s="365">
        <v>0.10829999999999999</v>
      </c>
      <c r="H1617" s="365">
        <v>0.10829999999999999</v>
      </c>
      <c r="I1617" s="364">
        <v>10.3</v>
      </c>
      <c r="J1617" s="365">
        <v>0.10829999999999999</v>
      </c>
      <c r="K1617" s="365">
        <v>0.10829999999999999</v>
      </c>
      <c r="L1617" s="364">
        <v>10.31</v>
      </c>
      <c r="M1617" s="365">
        <v>0.10829999999999999</v>
      </c>
      <c r="N1617" s="365">
        <v>0.10829999999999999</v>
      </c>
      <c r="O1617" s="364">
        <v>10.38</v>
      </c>
      <c r="P1617" s="365">
        <v>0.10829999999999999</v>
      </c>
      <c r="Q1617" s="365">
        <v>0.10829999999999999</v>
      </c>
      <c r="R1617" s="364">
        <v>10.36</v>
      </c>
      <c r="S1617" s="365">
        <v>0.10829999999999999</v>
      </c>
      <c r="T1617" s="365">
        <v>0.10829999999999999</v>
      </c>
      <c r="U1617" s="364">
        <v>10.42</v>
      </c>
      <c r="V1617" s="365">
        <v>0.10829999999999999</v>
      </c>
      <c r="W1617" s="365">
        <v>0.10829999999999999</v>
      </c>
      <c r="X1617" s="364">
        <v>10.33</v>
      </c>
      <c r="Y1617" s="365">
        <v>0.10829999999999999</v>
      </c>
      <c r="Z1617" s="365">
        <v>0.10829999999999999</v>
      </c>
      <c r="AA1617" s="364">
        <v>10.33</v>
      </c>
      <c r="AB1617" s="365">
        <v>0.10829999999999999</v>
      </c>
      <c r="AC1617" s="365">
        <v>0.10829999999999999</v>
      </c>
      <c r="AD1617" s="364">
        <v>10.28</v>
      </c>
      <c r="AE1617" s="365">
        <v>0.10829999999999999</v>
      </c>
      <c r="AF1617" s="365">
        <v>0.10829999999999999</v>
      </c>
      <c r="AG1617" s="364">
        <v>10.210000000000001</v>
      </c>
      <c r="AH1617" s="365">
        <v>0.10829999999999999</v>
      </c>
      <c r="AI1617" s="365">
        <v>0.10829999999999999</v>
      </c>
      <c r="AJ1617" s="364">
        <v>10.3</v>
      </c>
      <c r="AK1617" s="365">
        <v>0.10829999999999999</v>
      </c>
      <c r="AL1617" s="365">
        <v>0.10829999999999999</v>
      </c>
      <c r="AM1617" s="364">
        <v>10.17</v>
      </c>
      <c r="AN1617" s="365">
        <v>0.10829999999999999</v>
      </c>
      <c r="AO1617" s="365">
        <v>0.10829999999999999</v>
      </c>
      <c r="AP1617" s="364">
        <v>10.42</v>
      </c>
      <c r="AQ1617" s="365">
        <v>0.10829999999999999</v>
      </c>
      <c r="AR1617" s="365">
        <v>0.10829999999999999</v>
      </c>
      <c r="AS1617" s="364">
        <v>10.28</v>
      </c>
      <c r="AT1617" s="365">
        <v>0.10829999999999999</v>
      </c>
      <c r="AU1617" s="365">
        <v>0.10829999999999999</v>
      </c>
      <c r="AV1617" s="364">
        <v>10.29</v>
      </c>
      <c r="AW1617" s="365">
        <v>0.10829999999999999</v>
      </c>
      <c r="AX1617" s="365">
        <v>0.10829999999999999</v>
      </c>
      <c r="AY1617" s="364">
        <v>10.220000000000001</v>
      </c>
      <c r="AZ1617" s="365">
        <v>0.10829999999999999</v>
      </c>
      <c r="BA1617" s="365">
        <v>0.10829999999999999</v>
      </c>
      <c r="BB1617" s="364">
        <v>10.28</v>
      </c>
      <c r="BC1617" s="365">
        <v>0.10829999999999999</v>
      </c>
      <c r="BD1617" s="365">
        <v>0.10829999999999999</v>
      </c>
      <c r="BE1617" s="364">
        <v>10.36</v>
      </c>
      <c r="BF1617" s="365">
        <v>0.10829999999999999</v>
      </c>
      <c r="BG1617" s="365">
        <v>0.10829999999999999</v>
      </c>
      <c r="BH1617" s="364">
        <v>10.3</v>
      </c>
      <c r="BI1617" s="365">
        <v>0.10829999999999999</v>
      </c>
      <c r="BJ1617" s="365">
        <v>0.10829999999999999</v>
      </c>
      <c r="BK1617" s="364">
        <v>10.4</v>
      </c>
      <c r="BL1617" s="365">
        <v>0.10829999999999999</v>
      </c>
      <c r="BM1617" s="365">
        <v>0.10829999999999999</v>
      </c>
      <c r="BN1617" s="364">
        <v>10.35</v>
      </c>
      <c r="BO1617" s="365">
        <v>0.10829999999999999</v>
      </c>
      <c r="BP1617" s="365">
        <v>0.10829999999999999</v>
      </c>
      <c r="BQ1617" s="364">
        <v>10.28</v>
      </c>
      <c r="BR1617" s="365">
        <v>0.10829999999999999</v>
      </c>
      <c r="BS1617" s="365">
        <v>0.10829999999999999</v>
      </c>
      <c r="BT1617" s="364">
        <v>10.38</v>
      </c>
      <c r="BU1617" s="365">
        <v>0.10829999999999999</v>
      </c>
      <c r="BV1617" s="365">
        <v>0.10829999999999999</v>
      </c>
      <c r="BW1617" s="364">
        <v>10.43</v>
      </c>
      <c r="BX1617" s="365">
        <v>0.10829999999999999</v>
      </c>
      <c r="BY1617" s="365">
        <v>0.10829999999999999</v>
      </c>
    </row>
    <row r="1618" spans="1:77" s="202" customFormat="1" x14ac:dyDescent="0.2">
      <c r="A1618" s="270" t="s">
        <v>1008</v>
      </c>
      <c r="B1618" s="271" t="s">
        <v>942</v>
      </c>
      <c r="C1618" s="271" t="s">
        <v>607</v>
      </c>
      <c r="D1618" s="271" t="s">
        <v>611</v>
      </c>
      <c r="E1618" s="272">
        <v>0.23</v>
      </c>
      <c r="F1618" s="353" t="s">
        <v>607</v>
      </c>
      <c r="G1618" s="353" t="s">
        <v>607</v>
      </c>
      <c r="H1618" s="353" t="s">
        <v>607</v>
      </c>
      <c r="I1618" s="353" t="s">
        <v>607</v>
      </c>
      <c r="J1618" s="353" t="s">
        <v>607</v>
      </c>
      <c r="K1618" s="353" t="s">
        <v>607</v>
      </c>
      <c r="L1618" s="353" t="s">
        <v>607</v>
      </c>
      <c r="M1618" s="353" t="s">
        <v>607</v>
      </c>
      <c r="N1618" s="353" t="s">
        <v>607</v>
      </c>
      <c r="O1618" s="353" t="s">
        <v>607</v>
      </c>
      <c r="P1618" s="353" t="s">
        <v>607</v>
      </c>
      <c r="Q1618" s="353" t="s">
        <v>607</v>
      </c>
      <c r="R1618" s="353" t="s">
        <v>607</v>
      </c>
      <c r="S1618" s="353" t="s">
        <v>607</v>
      </c>
      <c r="T1618" s="353" t="s">
        <v>607</v>
      </c>
      <c r="U1618" s="353" t="s">
        <v>607</v>
      </c>
      <c r="V1618" s="353" t="s">
        <v>607</v>
      </c>
      <c r="W1618" s="353" t="s">
        <v>607</v>
      </c>
      <c r="X1618" s="353" t="s">
        <v>607</v>
      </c>
      <c r="Y1618" s="353" t="s">
        <v>607</v>
      </c>
      <c r="Z1618" s="353" t="s">
        <v>607</v>
      </c>
      <c r="AA1618" s="353" t="s">
        <v>607</v>
      </c>
      <c r="AB1618" s="353" t="s">
        <v>607</v>
      </c>
      <c r="AC1618" s="353" t="s">
        <v>607</v>
      </c>
      <c r="AD1618" s="353" t="s">
        <v>607</v>
      </c>
      <c r="AE1618" s="353" t="s">
        <v>607</v>
      </c>
      <c r="AF1618" s="353" t="s">
        <v>607</v>
      </c>
      <c r="AG1618" s="353" t="s">
        <v>607</v>
      </c>
      <c r="AH1618" s="353" t="s">
        <v>607</v>
      </c>
      <c r="AI1618" s="353" t="s">
        <v>607</v>
      </c>
      <c r="AJ1618" s="353" t="s">
        <v>607</v>
      </c>
      <c r="AK1618" s="353" t="s">
        <v>607</v>
      </c>
      <c r="AL1618" s="353" t="s">
        <v>607</v>
      </c>
      <c r="AM1618" s="353" t="s">
        <v>607</v>
      </c>
      <c r="AN1618" s="353" t="s">
        <v>607</v>
      </c>
      <c r="AO1618" s="353" t="s">
        <v>607</v>
      </c>
      <c r="AP1618" s="353" t="s">
        <v>607</v>
      </c>
      <c r="AQ1618" s="353" t="s">
        <v>607</v>
      </c>
      <c r="AR1618" s="353" t="s">
        <v>607</v>
      </c>
      <c r="AS1618" s="353" t="s">
        <v>607</v>
      </c>
      <c r="AT1618" s="353" t="s">
        <v>607</v>
      </c>
      <c r="AU1618" s="353" t="s">
        <v>607</v>
      </c>
      <c r="AV1618" s="353" t="s">
        <v>607</v>
      </c>
      <c r="AW1618" s="353" t="s">
        <v>607</v>
      </c>
      <c r="AX1618" s="353" t="s">
        <v>607</v>
      </c>
      <c r="AY1618" s="353" t="s">
        <v>607</v>
      </c>
      <c r="AZ1618" s="353" t="s">
        <v>607</v>
      </c>
      <c r="BA1618" s="353" t="s">
        <v>607</v>
      </c>
      <c r="BB1618" s="353" t="s">
        <v>607</v>
      </c>
      <c r="BC1618" s="353" t="s">
        <v>607</v>
      </c>
      <c r="BD1618" s="353" t="s">
        <v>607</v>
      </c>
      <c r="BE1618" s="353" t="s">
        <v>607</v>
      </c>
      <c r="BF1618" s="353" t="s">
        <v>607</v>
      </c>
      <c r="BG1618" s="353" t="s">
        <v>607</v>
      </c>
      <c r="BH1618" s="353" t="s">
        <v>607</v>
      </c>
      <c r="BI1618" s="353" t="s">
        <v>607</v>
      </c>
      <c r="BJ1618" s="353" t="s">
        <v>607</v>
      </c>
      <c r="BK1618" s="353" t="s">
        <v>607</v>
      </c>
      <c r="BL1618" s="353" t="s">
        <v>607</v>
      </c>
      <c r="BM1618" s="353" t="s">
        <v>607</v>
      </c>
      <c r="BN1618" s="353" t="s">
        <v>607</v>
      </c>
      <c r="BO1618" s="353" t="s">
        <v>607</v>
      </c>
      <c r="BP1618" s="353" t="s">
        <v>607</v>
      </c>
      <c r="BQ1618" s="353" t="s">
        <v>607</v>
      </c>
      <c r="BR1618" s="353" t="s">
        <v>607</v>
      </c>
      <c r="BS1618" s="353" t="s">
        <v>607</v>
      </c>
      <c r="BT1618" s="353" t="s">
        <v>607</v>
      </c>
      <c r="BU1618" s="353" t="s">
        <v>607</v>
      </c>
      <c r="BV1618" s="353" t="s">
        <v>607</v>
      </c>
      <c r="BW1618" s="353" t="s">
        <v>607</v>
      </c>
      <c r="BX1618" s="353" t="s">
        <v>607</v>
      </c>
      <c r="BY1618" s="353" t="s">
        <v>607</v>
      </c>
    </row>
    <row r="1619" spans="1:77" s="202" customFormat="1" x14ac:dyDescent="0.2">
      <c r="A1619" s="270" t="s">
        <v>1009</v>
      </c>
      <c r="B1619" s="271" t="s">
        <v>604</v>
      </c>
      <c r="C1619" s="271" t="s">
        <v>705</v>
      </c>
      <c r="D1619" s="271" t="s">
        <v>606</v>
      </c>
      <c r="E1619" s="272">
        <v>35</v>
      </c>
      <c r="F1619" s="353" t="s">
        <v>607</v>
      </c>
      <c r="G1619" s="353" t="s">
        <v>607</v>
      </c>
      <c r="H1619" s="353" t="s">
        <v>607</v>
      </c>
      <c r="I1619" s="353" t="s">
        <v>607</v>
      </c>
      <c r="J1619" s="353" t="s">
        <v>607</v>
      </c>
      <c r="K1619" s="353" t="s">
        <v>607</v>
      </c>
      <c r="L1619" s="353" t="s">
        <v>607</v>
      </c>
      <c r="M1619" s="353" t="s">
        <v>607</v>
      </c>
      <c r="N1619" s="353" t="s">
        <v>607</v>
      </c>
      <c r="O1619" s="353" t="s">
        <v>607</v>
      </c>
      <c r="P1619" s="353" t="s">
        <v>607</v>
      </c>
      <c r="Q1619" s="353" t="s">
        <v>607</v>
      </c>
      <c r="R1619" s="353" t="s">
        <v>607</v>
      </c>
      <c r="S1619" s="353" t="s">
        <v>607</v>
      </c>
      <c r="T1619" s="353" t="s">
        <v>607</v>
      </c>
      <c r="U1619" s="353" t="s">
        <v>607</v>
      </c>
      <c r="V1619" s="353" t="s">
        <v>607</v>
      </c>
      <c r="W1619" s="353" t="s">
        <v>607</v>
      </c>
      <c r="X1619" s="353" t="s">
        <v>607</v>
      </c>
      <c r="Y1619" s="353" t="s">
        <v>607</v>
      </c>
      <c r="Z1619" s="353" t="s">
        <v>607</v>
      </c>
      <c r="AA1619" s="353" t="s">
        <v>607</v>
      </c>
      <c r="AB1619" s="353" t="s">
        <v>607</v>
      </c>
      <c r="AC1619" s="353" t="s">
        <v>607</v>
      </c>
      <c r="AD1619" s="353" t="s">
        <v>607</v>
      </c>
      <c r="AE1619" s="353" t="s">
        <v>607</v>
      </c>
      <c r="AF1619" s="353" t="s">
        <v>607</v>
      </c>
      <c r="AG1619" s="353" t="s">
        <v>607</v>
      </c>
      <c r="AH1619" s="353" t="s">
        <v>607</v>
      </c>
      <c r="AI1619" s="353" t="s">
        <v>607</v>
      </c>
      <c r="AJ1619" s="353" t="s">
        <v>607</v>
      </c>
      <c r="AK1619" s="353" t="s">
        <v>607</v>
      </c>
      <c r="AL1619" s="353" t="s">
        <v>607</v>
      </c>
      <c r="AM1619" s="353" t="s">
        <v>607</v>
      </c>
      <c r="AN1619" s="353" t="s">
        <v>607</v>
      </c>
      <c r="AO1619" s="353" t="s">
        <v>607</v>
      </c>
      <c r="AP1619" s="353" t="s">
        <v>607</v>
      </c>
      <c r="AQ1619" s="353" t="s">
        <v>607</v>
      </c>
      <c r="AR1619" s="353" t="s">
        <v>607</v>
      </c>
      <c r="AS1619" s="353" t="s">
        <v>607</v>
      </c>
      <c r="AT1619" s="353" t="s">
        <v>607</v>
      </c>
      <c r="AU1619" s="353" t="s">
        <v>607</v>
      </c>
      <c r="AV1619" s="353" t="s">
        <v>607</v>
      </c>
      <c r="AW1619" s="353" t="s">
        <v>607</v>
      </c>
      <c r="AX1619" s="353" t="s">
        <v>607</v>
      </c>
      <c r="AY1619" s="353" t="s">
        <v>607</v>
      </c>
      <c r="AZ1619" s="353" t="s">
        <v>607</v>
      </c>
      <c r="BA1619" s="353" t="s">
        <v>607</v>
      </c>
      <c r="BB1619" s="353" t="s">
        <v>607</v>
      </c>
      <c r="BC1619" s="353" t="s">
        <v>607</v>
      </c>
      <c r="BD1619" s="353" t="s">
        <v>607</v>
      </c>
      <c r="BE1619" s="353" t="s">
        <v>607</v>
      </c>
      <c r="BF1619" s="353" t="s">
        <v>607</v>
      </c>
      <c r="BG1619" s="353" t="s">
        <v>607</v>
      </c>
      <c r="BH1619" s="353" t="s">
        <v>607</v>
      </c>
      <c r="BI1619" s="353" t="s">
        <v>607</v>
      </c>
      <c r="BJ1619" s="353" t="s">
        <v>607</v>
      </c>
      <c r="BK1619" s="353" t="s">
        <v>607</v>
      </c>
      <c r="BL1619" s="353" t="s">
        <v>607</v>
      </c>
      <c r="BM1619" s="353" t="s">
        <v>607</v>
      </c>
      <c r="BN1619" s="353" t="s">
        <v>607</v>
      </c>
      <c r="BO1619" s="353" t="s">
        <v>607</v>
      </c>
      <c r="BP1619" s="353" t="s">
        <v>607</v>
      </c>
      <c r="BQ1619" s="353" t="s">
        <v>607</v>
      </c>
      <c r="BR1619" s="353" t="s">
        <v>607</v>
      </c>
      <c r="BS1619" s="353" t="s">
        <v>607</v>
      </c>
      <c r="BT1619" s="353" t="s">
        <v>607</v>
      </c>
      <c r="BU1619" s="353" t="s">
        <v>607</v>
      </c>
      <c r="BV1619" s="353" t="s">
        <v>607</v>
      </c>
      <c r="BW1619" s="353" t="s">
        <v>607</v>
      </c>
      <c r="BX1619" s="353" t="s">
        <v>607</v>
      </c>
      <c r="BY1619" s="353" t="s">
        <v>607</v>
      </c>
    </row>
    <row r="1620" spans="1:77" s="202" customFormat="1" x14ac:dyDescent="0.2">
      <c r="A1620" s="270" t="s">
        <v>1009</v>
      </c>
      <c r="B1620" s="271" t="s">
        <v>604</v>
      </c>
      <c r="C1620" s="271" t="s">
        <v>705</v>
      </c>
      <c r="D1620" s="271" t="s">
        <v>610</v>
      </c>
      <c r="E1620" s="272">
        <v>35</v>
      </c>
      <c r="F1620" s="290">
        <v>2</v>
      </c>
      <c r="G1620" s="378"/>
      <c r="H1620" s="378"/>
      <c r="I1620" s="290">
        <v>2</v>
      </c>
      <c r="J1620" s="378"/>
      <c r="K1620" s="378"/>
      <c r="L1620" s="290">
        <v>2</v>
      </c>
      <c r="M1620" s="378"/>
      <c r="N1620" s="378"/>
      <c r="O1620" s="290">
        <v>2</v>
      </c>
      <c r="P1620" s="378"/>
      <c r="Q1620" s="378"/>
      <c r="R1620" s="290">
        <v>2</v>
      </c>
      <c r="S1620" s="378"/>
      <c r="T1620" s="378"/>
      <c r="U1620" s="290">
        <v>2</v>
      </c>
      <c r="V1620" s="378"/>
      <c r="W1620" s="378"/>
      <c r="X1620" s="290">
        <v>2</v>
      </c>
      <c r="Y1620" s="378"/>
      <c r="Z1620" s="378"/>
      <c r="AA1620" s="290">
        <v>2</v>
      </c>
      <c r="AB1620" s="378"/>
      <c r="AC1620" s="378"/>
      <c r="AD1620" s="290">
        <v>2</v>
      </c>
      <c r="AE1620" s="378"/>
      <c r="AF1620" s="378"/>
      <c r="AG1620" s="290">
        <v>2</v>
      </c>
      <c r="AH1620" s="378"/>
      <c r="AI1620" s="378"/>
      <c r="AJ1620" s="290">
        <v>2</v>
      </c>
      <c r="AK1620" s="378"/>
      <c r="AL1620" s="378"/>
      <c r="AM1620" s="290">
        <v>2</v>
      </c>
      <c r="AN1620" s="378"/>
      <c r="AO1620" s="378"/>
      <c r="AP1620" s="290">
        <v>2</v>
      </c>
      <c r="AQ1620" s="378"/>
      <c r="AR1620" s="378"/>
      <c r="AS1620" s="290">
        <v>2</v>
      </c>
      <c r="AT1620" s="378"/>
      <c r="AU1620" s="378"/>
      <c r="AV1620" s="290">
        <v>2</v>
      </c>
      <c r="AW1620" s="378"/>
      <c r="AX1620" s="378"/>
      <c r="AY1620" s="290">
        <v>2</v>
      </c>
      <c r="AZ1620" s="378"/>
      <c r="BA1620" s="378"/>
      <c r="BB1620" s="290">
        <v>2</v>
      </c>
      <c r="BC1620" s="378"/>
      <c r="BD1620" s="378"/>
      <c r="BE1620" s="290">
        <v>2</v>
      </c>
      <c r="BF1620" s="378"/>
      <c r="BG1620" s="378"/>
      <c r="BH1620" s="290">
        <v>2</v>
      </c>
      <c r="BI1620" s="378"/>
      <c r="BJ1620" s="378"/>
      <c r="BK1620" s="290">
        <v>2</v>
      </c>
      <c r="BL1620" s="378"/>
      <c r="BM1620" s="378"/>
      <c r="BN1620" s="290">
        <v>2</v>
      </c>
      <c r="BO1620" s="378"/>
      <c r="BP1620" s="378"/>
      <c r="BQ1620" s="290">
        <v>2</v>
      </c>
      <c r="BR1620" s="378"/>
      <c r="BS1620" s="378"/>
      <c r="BT1620" s="290">
        <v>2</v>
      </c>
      <c r="BU1620" s="378"/>
      <c r="BV1620" s="378"/>
      <c r="BW1620" s="290">
        <v>2</v>
      </c>
      <c r="BX1620" s="378"/>
      <c r="BY1620" s="378"/>
    </row>
    <row r="1621" spans="1:77" s="202" customFormat="1" x14ac:dyDescent="0.2">
      <c r="A1621" s="270" t="s">
        <v>1009</v>
      </c>
      <c r="B1621" s="271" t="s">
        <v>604</v>
      </c>
      <c r="C1621" s="271" t="s">
        <v>705</v>
      </c>
      <c r="D1621" s="271" t="s">
        <v>611</v>
      </c>
      <c r="E1621" s="272">
        <v>10</v>
      </c>
      <c r="F1621" s="274">
        <v>-0.02</v>
      </c>
      <c r="G1621" s="274">
        <v>-2.4799999999999999E-2</v>
      </c>
      <c r="H1621" s="274">
        <v>1.6833644578829243</v>
      </c>
      <c r="I1621" s="274">
        <v>-0.30319999999999997</v>
      </c>
      <c r="J1621" s="274">
        <v>-0.14000000000000001</v>
      </c>
      <c r="K1621" s="274">
        <v>17.75908848659677</v>
      </c>
      <c r="L1621" s="274">
        <v>-0.33679999999999999</v>
      </c>
      <c r="M1621" s="274">
        <v>-0.14799999999999999</v>
      </c>
      <c r="N1621" s="274">
        <v>19.473388162335976</v>
      </c>
      <c r="O1621" s="274">
        <v>-0.32480000000000003</v>
      </c>
      <c r="P1621" s="274">
        <v>-0.16719999999999999</v>
      </c>
      <c r="Q1621" s="274">
        <v>19.46188399951841</v>
      </c>
      <c r="R1621" s="274">
        <v>-0.32</v>
      </c>
      <c r="S1621" s="274">
        <v>-0.16240000000000002</v>
      </c>
      <c r="T1621" s="274">
        <v>19.012657930925137</v>
      </c>
      <c r="U1621" s="274">
        <v>-0.31439999999999996</v>
      </c>
      <c r="V1621" s="274">
        <v>-0.1648</v>
      </c>
      <c r="W1621" s="274">
        <v>18.790033763695028</v>
      </c>
      <c r="X1621" s="274">
        <v>-0.3488</v>
      </c>
      <c r="Y1621" s="274">
        <v>-0.17119999999999999</v>
      </c>
      <c r="Z1621" s="274">
        <v>20.510978102196411</v>
      </c>
      <c r="AA1621" s="274">
        <v>-0.40400000000000003</v>
      </c>
      <c r="AB1621" s="274">
        <v>-0.17599999999999999</v>
      </c>
      <c r="AC1621" s="274">
        <v>23.220038559314936</v>
      </c>
      <c r="AD1621" s="274">
        <v>-0.43439999999999995</v>
      </c>
      <c r="AE1621" s="274">
        <v>-0.18480000000000002</v>
      </c>
      <c r="AF1621" s="274">
        <v>25.266247611890932</v>
      </c>
      <c r="AG1621" s="274">
        <v>-0.51679999999999993</v>
      </c>
      <c r="AH1621" s="274">
        <v>-0.2424</v>
      </c>
      <c r="AI1621" s="274">
        <v>30.382693336094629</v>
      </c>
      <c r="AJ1621" s="274">
        <v>-0.53679999999999994</v>
      </c>
      <c r="AK1621" s="274">
        <v>-0.25440000000000002</v>
      </c>
      <c r="AL1621" s="274">
        <v>31.358072636445371</v>
      </c>
      <c r="AM1621" s="274">
        <v>-0.48480000000000001</v>
      </c>
      <c r="AN1621" s="274">
        <v>-0.2248</v>
      </c>
      <c r="AO1621" s="274">
        <v>28.495607794443337</v>
      </c>
      <c r="AP1621" s="274">
        <v>-0.48960000000000004</v>
      </c>
      <c r="AQ1621" s="274">
        <v>-0.252</v>
      </c>
      <c r="AR1621" s="274">
        <v>28.72681275348846</v>
      </c>
      <c r="AS1621" s="274">
        <v>-0.43119999999999997</v>
      </c>
      <c r="AT1621" s="274">
        <v>-0.18559999999999999</v>
      </c>
      <c r="AU1621" s="274">
        <v>24.986817756169476</v>
      </c>
      <c r="AV1621" s="274">
        <v>-0.48</v>
      </c>
      <c r="AW1621" s="274">
        <v>-0.24</v>
      </c>
      <c r="AX1621" s="274">
        <v>28.485395977640277</v>
      </c>
      <c r="AY1621" s="274">
        <v>-0.46879999999999999</v>
      </c>
      <c r="AZ1621" s="274">
        <v>-0.248</v>
      </c>
      <c r="BA1621" s="274">
        <v>28.306937800640899</v>
      </c>
      <c r="BB1621" s="274">
        <v>-0.4088</v>
      </c>
      <c r="BC1621" s="274">
        <v>-0.20480000000000001</v>
      </c>
      <c r="BD1621" s="274">
        <v>24.026869154602831</v>
      </c>
      <c r="BE1621" s="274">
        <v>-0.47599999999999998</v>
      </c>
      <c r="BF1621" s="274">
        <v>-0.27439999999999998</v>
      </c>
      <c r="BG1621" s="274">
        <v>29.003521623312185</v>
      </c>
      <c r="BH1621" s="274">
        <v>-0.41839999999999999</v>
      </c>
      <c r="BI1621" s="274">
        <v>-0.21359999999999998</v>
      </c>
      <c r="BJ1621" s="274">
        <v>24.866588625502256</v>
      </c>
      <c r="BK1621" s="274">
        <v>-0.45280000000000004</v>
      </c>
      <c r="BL1621" s="274">
        <v>-0.2432</v>
      </c>
      <c r="BM1621" s="274">
        <v>27.206730853950891</v>
      </c>
      <c r="BN1621" s="274">
        <v>-0.39760000000000001</v>
      </c>
      <c r="BO1621" s="274">
        <v>-0.21280000000000002</v>
      </c>
      <c r="BP1621" s="274">
        <v>23.871201334267962</v>
      </c>
      <c r="BQ1621" s="274">
        <v>-0.39439999999999997</v>
      </c>
      <c r="BR1621" s="274">
        <v>-0.16240000000000002</v>
      </c>
      <c r="BS1621" s="274">
        <v>22.577590591147676</v>
      </c>
      <c r="BT1621" s="274">
        <v>-0.40400000000000003</v>
      </c>
      <c r="BU1621" s="274">
        <v>-0.16240000000000002</v>
      </c>
      <c r="BV1621" s="274">
        <v>23.048289319768827</v>
      </c>
      <c r="BW1621" s="274">
        <v>-0.39839999999999998</v>
      </c>
      <c r="BX1621" s="274">
        <v>-0.156</v>
      </c>
      <c r="BY1621" s="274">
        <v>22.647813464619862</v>
      </c>
    </row>
    <row r="1622" spans="1:77" s="202" customFormat="1" x14ac:dyDescent="0.2">
      <c r="A1622" s="270" t="s">
        <v>1009</v>
      </c>
      <c r="B1622" s="271" t="s">
        <v>938</v>
      </c>
      <c r="C1622" s="271" t="s">
        <v>607</v>
      </c>
      <c r="D1622" s="271" t="s">
        <v>613</v>
      </c>
      <c r="E1622" s="272">
        <v>10</v>
      </c>
      <c r="F1622" s="364">
        <v>10.94</v>
      </c>
      <c r="G1622" s="365">
        <v>0.10829999999999999</v>
      </c>
      <c r="H1622" s="365">
        <v>0.10829999999999999</v>
      </c>
      <c r="I1622" s="364">
        <v>10.87</v>
      </c>
      <c r="J1622" s="365">
        <v>0.10829999999999999</v>
      </c>
      <c r="K1622" s="365">
        <v>0.10829999999999999</v>
      </c>
      <c r="L1622" s="364">
        <v>10.92</v>
      </c>
      <c r="M1622" s="365">
        <v>0.10829999999999999</v>
      </c>
      <c r="N1622" s="365">
        <v>0.10829999999999999</v>
      </c>
      <c r="O1622" s="364">
        <v>10.85</v>
      </c>
      <c r="P1622" s="365">
        <v>0.10829999999999999</v>
      </c>
      <c r="Q1622" s="365">
        <v>0.10829999999999999</v>
      </c>
      <c r="R1622" s="364">
        <v>10.91</v>
      </c>
      <c r="S1622" s="365">
        <v>0.10829999999999999</v>
      </c>
      <c r="T1622" s="365">
        <v>0.10829999999999999</v>
      </c>
      <c r="U1622" s="364">
        <v>10.92</v>
      </c>
      <c r="V1622" s="365">
        <v>0.10829999999999999</v>
      </c>
      <c r="W1622" s="365">
        <v>0.10829999999999999</v>
      </c>
      <c r="X1622" s="364">
        <v>10.95</v>
      </c>
      <c r="Y1622" s="365">
        <v>0.10829999999999999</v>
      </c>
      <c r="Z1622" s="365">
        <v>0.10829999999999999</v>
      </c>
      <c r="AA1622" s="364">
        <v>10.97</v>
      </c>
      <c r="AB1622" s="365">
        <v>0.10829999999999999</v>
      </c>
      <c r="AC1622" s="365">
        <v>0.10829999999999999</v>
      </c>
      <c r="AD1622" s="364">
        <v>10.8</v>
      </c>
      <c r="AE1622" s="365">
        <v>0.10829999999999999</v>
      </c>
      <c r="AF1622" s="365">
        <v>0.10829999999999999</v>
      </c>
      <c r="AG1622" s="364">
        <v>10.86</v>
      </c>
      <c r="AH1622" s="365">
        <v>0.10829999999999999</v>
      </c>
      <c r="AI1622" s="365">
        <v>0.10829999999999999</v>
      </c>
      <c r="AJ1622" s="364">
        <v>10.95</v>
      </c>
      <c r="AK1622" s="365">
        <v>0.10829999999999999</v>
      </c>
      <c r="AL1622" s="365">
        <v>0.10829999999999999</v>
      </c>
      <c r="AM1622" s="364">
        <v>10.84</v>
      </c>
      <c r="AN1622" s="365">
        <v>0.10829999999999999</v>
      </c>
      <c r="AO1622" s="365">
        <v>0.10829999999999999</v>
      </c>
      <c r="AP1622" s="364">
        <v>11.08</v>
      </c>
      <c r="AQ1622" s="365">
        <v>0.10829999999999999</v>
      </c>
      <c r="AR1622" s="365">
        <v>0.10829999999999999</v>
      </c>
      <c r="AS1622" s="364">
        <v>10.86</v>
      </c>
      <c r="AT1622" s="365">
        <v>0.10829999999999999</v>
      </c>
      <c r="AU1622" s="365">
        <v>0.10829999999999999</v>
      </c>
      <c r="AV1622" s="364">
        <v>10.89</v>
      </c>
      <c r="AW1622" s="365">
        <v>0.10829999999999999</v>
      </c>
      <c r="AX1622" s="365">
        <v>0.10829999999999999</v>
      </c>
      <c r="AY1622" s="364">
        <v>10.83</v>
      </c>
      <c r="AZ1622" s="365">
        <v>0.10829999999999999</v>
      </c>
      <c r="BA1622" s="365">
        <v>0.10829999999999999</v>
      </c>
      <c r="BB1622" s="364">
        <v>11</v>
      </c>
      <c r="BC1622" s="365">
        <v>0.10829999999999999</v>
      </c>
      <c r="BD1622" s="365">
        <v>0.10829999999999999</v>
      </c>
      <c r="BE1622" s="364">
        <v>10.95</v>
      </c>
      <c r="BF1622" s="365">
        <v>0.10829999999999999</v>
      </c>
      <c r="BG1622" s="365">
        <v>0.10829999999999999</v>
      </c>
      <c r="BH1622" s="364">
        <v>10.92</v>
      </c>
      <c r="BI1622" s="365">
        <v>0.10829999999999999</v>
      </c>
      <c r="BJ1622" s="365">
        <v>0.10829999999999999</v>
      </c>
      <c r="BK1622" s="364">
        <v>10.92</v>
      </c>
      <c r="BL1622" s="365">
        <v>0.10829999999999999</v>
      </c>
      <c r="BM1622" s="365">
        <v>0.10829999999999999</v>
      </c>
      <c r="BN1622" s="364">
        <v>10.92</v>
      </c>
      <c r="BO1622" s="365">
        <v>0.10829999999999999</v>
      </c>
      <c r="BP1622" s="365">
        <v>0.10829999999999999</v>
      </c>
      <c r="BQ1622" s="364">
        <v>10.92</v>
      </c>
      <c r="BR1622" s="365">
        <v>0.10829999999999999</v>
      </c>
      <c r="BS1622" s="365">
        <v>0.10829999999999999</v>
      </c>
      <c r="BT1622" s="364">
        <v>10.92</v>
      </c>
      <c r="BU1622" s="365">
        <v>0.10829999999999999</v>
      </c>
      <c r="BV1622" s="365">
        <v>0.10829999999999999</v>
      </c>
      <c r="BW1622" s="364">
        <v>10.92</v>
      </c>
      <c r="BX1622" s="365">
        <v>0.10829999999999999</v>
      </c>
      <c r="BY1622" s="365">
        <v>0.10829999999999999</v>
      </c>
    </row>
    <row r="1623" spans="1:77" s="202" customFormat="1" x14ac:dyDescent="0.2">
      <c r="A1623" s="270" t="s">
        <v>1009</v>
      </c>
      <c r="B1623" s="271" t="s">
        <v>939</v>
      </c>
      <c r="C1623" s="271" t="s">
        <v>607</v>
      </c>
      <c r="D1623" s="271" t="s">
        <v>611</v>
      </c>
      <c r="E1623" s="272">
        <v>0.23</v>
      </c>
      <c r="F1623" s="353">
        <v>1.328E-3</v>
      </c>
      <c r="G1623" s="353">
        <v>1.1999999999999999E-4</v>
      </c>
      <c r="H1623" s="274">
        <v>3.3511200412770292</v>
      </c>
      <c r="I1623" s="353">
        <v>1.286E-3</v>
      </c>
      <c r="J1623" s="353">
        <v>1.02E-4</v>
      </c>
      <c r="K1623" s="274">
        <v>3.2421180173602608</v>
      </c>
      <c r="L1623" s="353">
        <v>2.8799999999999995E-4</v>
      </c>
      <c r="M1623" s="353">
        <v>3.9999999999999998E-6</v>
      </c>
      <c r="N1623" s="274">
        <v>0.72386975732172654</v>
      </c>
      <c r="O1623" s="353">
        <v>2.4800000000000001E-4</v>
      </c>
      <c r="P1623" s="353">
        <v>0</v>
      </c>
      <c r="Q1623" s="274">
        <v>0.62327217893943199</v>
      </c>
      <c r="R1623" s="353">
        <v>2.4600000000000002E-4</v>
      </c>
      <c r="S1623" s="353">
        <v>0</v>
      </c>
      <c r="T1623" s="274">
        <v>0.61824579039959793</v>
      </c>
      <c r="U1623" s="353">
        <v>2.4600000000000002E-4</v>
      </c>
      <c r="V1623" s="353">
        <v>0</v>
      </c>
      <c r="W1623" s="274">
        <v>0.61824579039959793</v>
      </c>
      <c r="X1623" s="353">
        <v>2.4800000000000001E-4</v>
      </c>
      <c r="Y1623" s="353">
        <v>0</v>
      </c>
      <c r="Z1623" s="274">
        <v>0.62327217893943199</v>
      </c>
      <c r="AA1623" s="353">
        <v>2.4399999999999999E-4</v>
      </c>
      <c r="AB1623" s="353">
        <v>0</v>
      </c>
      <c r="AC1623" s="274">
        <v>0.61321940185976365</v>
      </c>
      <c r="AD1623" s="353">
        <v>2.3999999999999998E-4</v>
      </c>
      <c r="AE1623" s="353">
        <v>0</v>
      </c>
      <c r="AF1623" s="274">
        <v>0.60316662478009542</v>
      </c>
      <c r="AG1623" s="353">
        <v>2.52E-4</v>
      </c>
      <c r="AH1623" s="353">
        <v>0</v>
      </c>
      <c r="AI1623" s="274">
        <v>0.63332495601910022</v>
      </c>
      <c r="AJ1623" s="353">
        <v>2.4399999999999999E-4</v>
      </c>
      <c r="AK1623" s="353">
        <v>0</v>
      </c>
      <c r="AL1623" s="274">
        <v>0.61321940185976365</v>
      </c>
      <c r="AM1623" s="353">
        <v>2.42E-4</v>
      </c>
      <c r="AN1623" s="353">
        <v>0</v>
      </c>
      <c r="AO1623" s="274">
        <v>0.60819301331992959</v>
      </c>
      <c r="AP1623" s="353">
        <v>2.42E-4</v>
      </c>
      <c r="AQ1623" s="353">
        <v>0</v>
      </c>
      <c r="AR1623" s="274">
        <v>0.60819301331992959</v>
      </c>
      <c r="AS1623" s="353">
        <v>2.3799999999999998E-4</v>
      </c>
      <c r="AT1623" s="353">
        <v>0</v>
      </c>
      <c r="AU1623" s="274">
        <v>0.59814023624026136</v>
      </c>
      <c r="AV1623" s="353">
        <v>2.8000000000000003E-4</v>
      </c>
      <c r="AW1623" s="353">
        <v>1.5999999999999999E-5</v>
      </c>
      <c r="AX1623" s="274">
        <v>0.70484234804556345</v>
      </c>
      <c r="AY1623" s="353">
        <v>2.4399999999999999E-4</v>
      </c>
      <c r="AZ1623" s="353">
        <v>0</v>
      </c>
      <c r="BA1623" s="274">
        <v>0.61321940185976365</v>
      </c>
      <c r="BB1623" s="353">
        <v>2.42E-4</v>
      </c>
      <c r="BC1623" s="353">
        <v>0</v>
      </c>
      <c r="BD1623" s="274">
        <v>0.60819301331992959</v>
      </c>
      <c r="BE1623" s="353">
        <v>2.4399999999999999E-4</v>
      </c>
      <c r="BF1623" s="353">
        <v>0</v>
      </c>
      <c r="BG1623" s="274">
        <v>0.61321940185976365</v>
      </c>
      <c r="BH1623" s="353">
        <v>2.4399999999999999E-4</v>
      </c>
      <c r="BI1623" s="353">
        <v>0</v>
      </c>
      <c r="BJ1623" s="274">
        <v>0.61321940185976365</v>
      </c>
      <c r="BK1623" s="353">
        <v>2.42E-4</v>
      </c>
      <c r="BL1623" s="353">
        <v>0</v>
      </c>
      <c r="BM1623" s="274">
        <v>0.60819301331992959</v>
      </c>
      <c r="BN1623" s="353">
        <v>2.42E-4</v>
      </c>
      <c r="BO1623" s="353">
        <v>0</v>
      </c>
      <c r="BP1623" s="274">
        <v>0.60819301331992959</v>
      </c>
      <c r="BQ1623" s="353">
        <v>2.5000000000000001E-4</v>
      </c>
      <c r="BR1623" s="353">
        <v>3.9999999999999998E-6</v>
      </c>
      <c r="BS1623" s="274">
        <v>0.62837898454954033</v>
      </c>
      <c r="BT1623" s="353">
        <v>1.2960000000000001E-3</v>
      </c>
      <c r="BU1623" s="353">
        <v>2.04E-4</v>
      </c>
      <c r="BV1623" s="274">
        <v>3.2972036098991011</v>
      </c>
      <c r="BW1623" s="353">
        <v>1.258E-3</v>
      </c>
      <c r="BX1623" s="353">
        <v>5.5200000000000008E-4</v>
      </c>
      <c r="BY1623" s="274">
        <v>3.4525728332842656</v>
      </c>
    </row>
    <row r="1624" spans="1:77" s="202" customFormat="1" x14ac:dyDescent="0.2">
      <c r="A1624" s="270" t="s">
        <v>1009</v>
      </c>
      <c r="B1624" s="271" t="s">
        <v>616</v>
      </c>
      <c r="C1624" s="271" t="s">
        <v>705</v>
      </c>
      <c r="D1624" s="271" t="s">
        <v>606</v>
      </c>
      <c r="E1624" s="272">
        <v>35</v>
      </c>
      <c r="F1624" s="353" t="s">
        <v>607</v>
      </c>
      <c r="G1624" s="353" t="s">
        <v>607</v>
      </c>
      <c r="H1624" s="353" t="s">
        <v>607</v>
      </c>
      <c r="I1624" s="353" t="s">
        <v>607</v>
      </c>
      <c r="J1624" s="353" t="s">
        <v>607</v>
      </c>
      <c r="K1624" s="353" t="s">
        <v>607</v>
      </c>
      <c r="L1624" s="353" t="s">
        <v>607</v>
      </c>
      <c r="M1624" s="353" t="s">
        <v>607</v>
      </c>
      <c r="N1624" s="353" t="s">
        <v>607</v>
      </c>
      <c r="O1624" s="353" t="s">
        <v>607</v>
      </c>
      <c r="P1624" s="353" t="s">
        <v>607</v>
      </c>
      <c r="Q1624" s="353" t="s">
        <v>607</v>
      </c>
      <c r="R1624" s="353" t="s">
        <v>607</v>
      </c>
      <c r="S1624" s="353" t="s">
        <v>607</v>
      </c>
      <c r="T1624" s="353" t="s">
        <v>607</v>
      </c>
      <c r="U1624" s="353" t="s">
        <v>607</v>
      </c>
      <c r="V1624" s="353" t="s">
        <v>607</v>
      </c>
      <c r="W1624" s="353" t="s">
        <v>607</v>
      </c>
      <c r="X1624" s="353" t="s">
        <v>607</v>
      </c>
      <c r="Y1624" s="353" t="s">
        <v>607</v>
      </c>
      <c r="Z1624" s="353" t="s">
        <v>607</v>
      </c>
      <c r="AA1624" s="353" t="s">
        <v>607</v>
      </c>
      <c r="AB1624" s="353" t="s">
        <v>607</v>
      </c>
      <c r="AC1624" s="353" t="s">
        <v>607</v>
      </c>
      <c r="AD1624" s="353" t="s">
        <v>607</v>
      </c>
      <c r="AE1624" s="353" t="s">
        <v>607</v>
      </c>
      <c r="AF1624" s="353" t="s">
        <v>607</v>
      </c>
      <c r="AG1624" s="353" t="s">
        <v>607</v>
      </c>
      <c r="AH1624" s="353" t="s">
        <v>607</v>
      </c>
      <c r="AI1624" s="353" t="s">
        <v>607</v>
      </c>
      <c r="AJ1624" s="353" t="s">
        <v>607</v>
      </c>
      <c r="AK1624" s="353" t="s">
        <v>607</v>
      </c>
      <c r="AL1624" s="353" t="s">
        <v>607</v>
      </c>
      <c r="AM1624" s="353" t="s">
        <v>607</v>
      </c>
      <c r="AN1624" s="353" t="s">
        <v>607</v>
      </c>
      <c r="AO1624" s="353" t="s">
        <v>607</v>
      </c>
      <c r="AP1624" s="353" t="s">
        <v>607</v>
      </c>
      <c r="AQ1624" s="353" t="s">
        <v>607</v>
      </c>
      <c r="AR1624" s="353" t="s">
        <v>607</v>
      </c>
      <c r="AS1624" s="353" t="s">
        <v>607</v>
      </c>
      <c r="AT1624" s="353" t="s">
        <v>607</v>
      </c>
      <c r="AU1624" s="353" t="s">
        <v>607</v>
      </c>
      <c r="AV1624" s="353" t="s">
        <v>607</v>
      </c>
      <c r="AW1624" s="353" t="s">
        <v>607</v>
      </c>
      <c r="AX1624" s="353" t="s">
        <v>607</v>
      </c>
      <c r="AY1624" s="353" t="s">
        <v>607</v>
      </c>
      <c r="AZ1624" s="353" t="s">
        <v>607</v>
      </c>
      <c r="BA1624" s="353" t="s">
        <v>607</v>
      </c>
      <c r="BB1624" s="353" t="s">
        <v>607</v>
      </c>
      <c r="BC1624" s="353" t="s">
        <v>607</v>
      </c>
      <c r="BD1624" s="353" t="s">
        <v>607</v>
      </c>
      <c r="BE1624" s="353" t="s">
        <v>607</v>
      </c>
      <c r="BF1624" s="353" t="s">
        <v>607</v>
      </c>
      <c r="BG1624" s="353" t="s">
        <v>607</v>
      </c>
      <c r="BH1624" s="353" t="s">
        <v>607</v>
      </c>
      <c r="BI1624" s="353" t="s">
        <v>607</v>
      </c>
      <c r="BJ1624" s="353" t="s">
        <v>607</v>
      </c>
      <c r="BK1624" s="353" t="s">
        <v>607</v>
      </c>
      <c r="BL1624" s="353" t="s">
        <v>607</v>
      </c>
      <c r="BM1624" s="353" t="s">
        <v>607</v>
      </c>
      <c r="BN1624" s="353" t="s">
        <v>607</v>
      </c>
      <c r="BO1624" s="353" t="s">
        <v>607</v>
      </c>
      <c r="BP1624" s="353" t="s">
        <v>607</v>
      </c>
      <c r="BQ1624" s="353" t="s">
        <v>607</v>
      </c>
      <c r="BR1624" s="353" t="s">
        <v>607</v>
      </c>
      <c r="BS1624" s="353" t="s">
        <v>607</v>
      </c>
      <c r="BT1624" s="353" t="s">
        <v>607</v>
      </c>
      <c r="BU1624" s="353" t="s">
        <v>607</v>
      </c>
      <c r="BV1624" s="353" t="s">
        <v>607</v>
      </c>
      <c r="BW1624" s="353" t="s">
        <v>607</v>
      </c>
      <c r="BX1624" s="353" t="s">
        <v>607</v>
      </c>
      <c r="BY1624" s="353" t="s">
        <v>607</v>
      </c>
    </row>
    <row r="1625" spans="1:77" s="202" customFormat="1" x14ac:dyDescent="0.2">
      <c r="A1625" s="270" t="s">
        <v>1009</v>
      </c>
      <c r="B1625" s="271" t="s">
        <v>616</v>
      </c>
      <c r="C1625" s="271" t="s">
        <v>705</v>
      </c>
      <c r="D1625" s="271" t="s">
        <v>610</v>
      </c>
      <c r="E1625" s="272">
        <v>35</v>
      </c>
      <c r="F1625" s="290">
        <v>3</v>
      </c>
      <c r="G1625" s="378"/>
      <c r="H1625" s="378"/>
      <c r="I1625" s="290">
        <v>3</v>
      </c>
      <c r="J1625" s="378"/>
      <c r="K1625" s="378"/>
      <c r="L1625" s="290">
        <v>3</v>
      </c>
      <c r="M1625" s="378"/>
      <c r="N1625" s="378"/>
      <c r="O1625" s="290">
        <v>3</v>
      </c>
      <c r="P1625" s="378"/>
      <c r="Q1625" s="378"/>
      <c r="R1625" s="290">
        <v>3</v>
      </c>
      <c r="S1625" s="378"/>
      <c r="T1625" s="378"/>
      <c r="U1625" s="290">
        <v>3</v>
      </c>
      <c r="V1625" s="378"/>
      <c r="W1625" s="378"/>
      <c r="X1625" s="290">
        <v>3</v>
      </c>
      <c r="Y1625" s="378"/>
      <c r="Z1625" s="378"/>
      <c r="AA1625" s="290">
        <v>3</v>
      </c>
      <c r="AB1625" s="378"/>
      <c r="AC1625" s="378"/>
      <c r="AD1625" s="290">
        <v>3</v>
      </c>
      <c r="AE1625" s="378"/>
      <c r="AF1625" s="378"/>
      <c r="AG1625" s="290">
        <v>3</v>
      </c>
      <c r="AH1625" s="378"/>
      <c r="AI1625" s="378"/>
      <c r="AJ1625" s="290">
        <v>3</v>
      </c>
      <c r="AK1625" s="378"/>
      <c r="AL1625" s="378"/>
      <c r="AM1625" s="290">
        <v>3</v>
      </c>
      <c r="AN1625" s="378"/>
      <c r="AO1625" s="378"/>
      <c r="AP1625" s="290">
        <v>3</v>
      </c>
      <c r="AQ1625" s="378"/>
      <c r="AR1625" s="378"/>
      <c r="AS1625" s="290">
        <v>3</v>
      </c>
      <c r="AT1625" s="378"/>
      <c r="AU1625" s="378"/>
      <c r="AV1625" s="290">
        <v>3</v>
      </c>
      <c r="AW1625" s="378"/>
      <c r="AX1625" s="378"/>
      <c r="AY1625" s="290">
        <v>3</v>
      </c>
      <c r="AZ1625" s="378"/>
      <c r="BA1625" s="378"/>
      <c r="BB1625" s="290">
        <v>3</v>
      </c>
      <c r="BC1625" s="378"/>
      <c r="BD1625" s="378"/>
      <c r="BE1625" s="290">
        <v>3</v>
      </c>
      <c r="BF1625" s="378"/>
      <c r="BG1625" s="378"/>
      <c r="BH1625" s="290">
        <v>3</v>
      </c>
      <c r="BI1625" s="378"/>
      <c r="BJ1625" s="378"/>
      <c r="BK1625" s="290">
        <v>3</v>
      </c>
      <c r="BL1625" s="378"/>
      <c r="BM1625" s="378"/>
      <c r="BN1625" s="290">
        <v>3</v>
      </c>
      <c r="BO1625" s="378"/>
      <c r="BP1625" s="378"/>
      <c r="BQ1625" s="290">
        <v>3</v>
      </c>
      <c r="BR1625" s="378"/>
      <c r="BS1625" s="378"/>
      <c r="BT1625" s="290">
        <v>3</v>
      </c>
      <c r="BU1625" s="378"/>
      <c r="BV1625" s="378"/>
      <c r="BW1625" s="290">
        <v>3</v>
      </c>
      <c r="BX1625" s="378"/>
      <c r="BY1625" s="378"/>
    </row>
    <row r="1626" spans="1:77" s="202" customFormat="1" x14ac:dyDescent="0.2">
      <c r="A1626" s="270" t="s">
        <v>1009</v>
      </c>
      <c r="B1626" s="271" t="s">
        <v>616</v>
      </c>
      <c r="C1626" s="271" t="s">
        <v>705</v>
      </c>
      <c r="D1626" s="271" t="s">
        <v>611</v>
      </c>
      <c r="E1626" s="272">
        <v>10</v>
      </c>
      <c r="F1626" s="274">
        <v>-2.4255999999999998</v>
      </c>
      <c r="G1626" s="274">
        <v>-0.80640000000000001</v>
      </c>
      <c r="H1626" s="274">
        <v>140.71748304308676</v>
      </c>
      <c r="I1626" s="274">
        <v>-1.8495999999999999</v>
      </c>
      <c r="J1626" s="274">
        <v>-0.69279999999999997</v>
      </c>
      <c r="K1626" s="274">
        <v>108.73068589083722</v>
      </c>
      <c r="L1626" s="274">
        <v>-1.6184000000000001</v>
      </c>
      <c r="M1626" s="274">
        <v>-0.62560000000000004</v>
      </c>
      <c r="N1626" s="274">
        <v>95.156700801002785</v>
      </c>
      <c r="O1626" s="274">
        <v>-1.5615999999999999</v>
      </c>
      <c r="P1626" s="274">
        <v>-0.67759999999999998</v>
      </c>
      <c r="Q1626" s="274">
        <v>93.801080440375955</v>
      </c>
      <c r="R1626" s="274">
        <v>-1.516</v>
      </c>
      <c r="S1626" s="274">
        <v>-0.65360000000000007</v>
      </c>
      <c r="T1626" s="274">
        <v>90.624276489645155</v>
      </c>
      <c r="U1626" s="274">
        <v>-1.56</v>
      </c>
      <c r="V1626" s="274">
        <v>-0.66400000000000003</v>
      </c>
      <c r="W1626" s="274">
        <v>92.804884161819231</v>
      </c>
      <c r="X1626" s="274">
        <v>-1.736</v>
      </c>
      <c r="Y1626" s="274">
        <v>-0.66559999999999997</v>
      </c>
      <c r="Z1626" s="274">
        <v>101.48222901675992</v>
      </c>
      <c r="AA1626" s="274">
        <v>-2.1408</v>
      </c>
      <c r="AB1626" s="274">
        <v>-0.68640000000000001</v>
      </c>
      <c r="AC1626" s="274">
        <v>122.82679927391904</v>
      </c>
      <c r="AD1626" s="274">
        <v>-2.4184000000000001</v>
      </c>
      <c r="AE1626" s="274">
        <v>-0.74560000000000004</v>
      </c>
      <c r="AF1626" s="274">
        <v>140.7938245020747</v>
      </c>
      <c r="AG1626" s="274">
        <v>-2.6344000000000003</v>
      </c>
      <c r="AH1626" s="274">
        <v>-0.76400000000000001</v>
      </c>
      <c r="AI1626" s="274">
        <v>151.72426934111567</v>
      </c>
      <c r="AJ1626" s="274">
        <v>-2.7656000000000001</v>
      </c>
      <c r="AK1626" s="274">
        <v>-0.77200000000000002</v>
      </c>
      <c r="AL1626" s="274">
        <v>157.46939821247756</v>
      </c>
      <c r="AM1626" s="274">
        <v>-2.6976</v>
      </c>
      <c r="AN1626" s="274">
        <v>-0.78400000000000003</v>
      </c>
      <c r="AO1626" s="274">
        <v>155.687921458604</v>
      </c>
      <c r="AP1626" s="274">
        <v>-2.6424000000000003</v>
      </c>
      <c r="AQ1626" s="274">
        <v>-0.78239999999999998</v>
      </c>
      <c r="AR1626" s="274">
        <v>149.43220778960878</v>
      </c>
      <c r="AS1626" s="274">
        <v>-2.5831999999999997</v>
      </c>
      <c r="AT1626" s="274">
        <v>-0.75839999999999996</v>
      </c>
      <c r="AU1626" s="274">
        <v>149.06142571500359</v>
      </c>
      <c r="AV1626" s="274">
        <v>-2.524</v>
      </c>
      <c r="AW1626" s="274">
        <v>-0.76879999999999993</v>
      </c>
      <c r="AX1626" s="274">
        <v>145.5285041919073</v>
      </c>
      <c r="AY1626" s="274">
        <v>-2.3472</v>
      </c>
      <c r="AZ1626" s="274">
        <v>-0.73199999999999998</v>
      </c>
      <c r="BA1626" s="274">
        <v>135.6116310876387</v>
      </c>
      <c r="BB1626" s="274">
        <v>-2.2671999999999999</v>
      </c>
      <c r="BC1626" s="274">
        <v>-0.75279999999999991</v>
      </c>
      <c r="BD1626" s="274">
        <v>130.02583501623252</v>
      </c>
      <c r="BE1626" s="274">
        <v>-2.2864</v>
      </c>
      <c r="BF1626" s="274">
        <v>-0.80479999999999996</v>
      </c>
      <c r="BG1626" s="274">
        <v>132.8059386350474</v>
      </c>
      <c r="BH1626" s="274">
        <v>-2.2951999999999999</v>
      </c>
      <c r="BI1626" s="274">
        <v>-0.82079999999999997</v>
      </c>
      <c r="BJ1626" s="274">
        <v>133.93432628141372</v>
      </c>
      <c r="BK1626" s="274">
        <v>-2.2711999999999999</v>
      </c>
      <c r="BL1626" s="274">
        <v>-0.81440000000000001</v>
      </c>
      <c r="BM1626" s="274">
        <v>132.57426213288298</v>
      </c>
      <c r="BN1626" s="274">
        <v>-2.2864</v>
      </c>
      <c r="BO1626" s="274">
        <v>-0.84239999999999993</v>
      </c>
      <c r="BP1626" s="274">
        <v>133.88480498951171</v>
      </c>
      <c r="BQ1626" s="274">
        <v>-2.2759999999999998</v>
      </c>
      <c r="BR1626" s="274">
        <v>-0.77279999999999993</v>
      </c>
      <c r="BS1626" s="274">
        <v>132.07001259017835</v>
      </c>
      <c r="BT1626" s="274">
        <v>-2.2951999999999999</v>
      </c>
      <c r="BU1626" s="274">
        <v>-0.78479999999999994</v>
      </c>
      <c r="BV1626" s="274">
        <v>133.28126433101338</v>
      </c>
      <c r="BW1626" s="274">
        <v>-2.1728000000000001</v>
      </c>
      <c r="BX1626" s="274">
        <v>-0.75679999999999992</v>
      </c>
      <c r="BY1626" s="274">
        <v>126.42185871788178</v>
      </c>
    </row>
    <row r="1627" spans="1:77" s="202" customFormat="1" x14ac:dyDescent="0.2">
      <c r="A1627" s="270" t="s">
        <v>1009</v>
      </c>
      <c r="B1627" s="271" t="s">
        <v>941</v>
      </c>
      <c r="C1627" s="271" t="s">
        <v>607</v>
      </c>
      <c r="D1627" s="271" t="s">
        <v>613</v>
      </c>
      <c r="E1627" s="272">
        <v>10</v>
      </c>
      <c r="F1627" s="364">
        <v>10.5</v>
      </c>
      <c r="G1627" s="365">
        <v>0.10829999999999999</v>
      </c>
      <c r="H1627" s="365">
        <v>0.10829999999999999</v>
      </c>
      <c r="I1627" s="364">
        <v>10.5</v>
      </c>
      <c r="J1627" s="365">
        <v>0.10829999999999999</v>
      </c>
      <c r="K1627" s="365">
        <v>0.10829999999999999</v>
      </c>
      <c r="L1627" s="364">
        <v>10.54</v>
      </c>
      <c r="M1627" s="365">
        <v>0.10829999999999999</v>
      </c>
      <c r="N1627" s="365">
        <v>0.10829999999999999</v>
      </c>
      <c r="O1627" s="364">
        <v>10.49</v>
      </c>
      <c r="P1627" s="365">
        <v>0.10829999999999999</v>
      </c>
      <c r="Q1627" s="365">
        <v>0.10829999999999999</v>
      </c>
      <c r="R1627" s="364">
        <v>10.53</v>
      </c>
      <c r="S1627" s="365">
        <v>0.10829999999999999</v>
      </c>
      <c r="T1627" s="365">
        <v>0.10829999999999999</v>
      </c>
      <c r="U1627" s="364">
        <v>10.56</v>
      </c>
      <c r="V1627" s="365">
        <v>0.10829999999999999</v>
      </c>
      <c r="W1627" s="365">
        <v>0.10829999999999999</v>
      </c>
      <c r="X1627" s="364">
        <v>10.59</v>
      </c>
      <c r="Y1627" s="365">
        <v>0.10829999999999999</v>
      </c>
      <c r="Z1627" s="365">
        <v>0.10829999999999999</v>
      </c>
      <c r="AA1627" s="364">
        <v>10.58</v>
      </c>
      <c r="AB1627" s="365">
        <v>0.10829999999999999</v>
      </c>
      <c r="AC1627" s="365">
        <v>0.10829999999999999</v>
      </c>
      <c r="AD1627" s="364">
        <v>10.39</v>
      </c>
      <c r="AE1627" s="365">
        <v>0.10829999999999999</v>
      </c>
      <c r="AF1627" s="365">
        <v>0.10829999999999999</v>
      </c>
      <c r="AG1627" s="364">
        <v>10.45</v>
      </c>
      <c r="AH1627" s="365">
        <v>0.10829999999999999</v>
      </c>
      <c r="AI1627" s="365">
        <v>0.10829999999999999</v>
      </c>
      <c r="AJ1627" s="364">
        <v>10.54</v>
      </c>
      <c r="AK1627" s="365">
        <v>0.10829999999999999</v>
      </c>
      <c r="AL1627" s="365">
        <v>0.10829999999999999</v>
      </c>
      <c r="AM1627" s="364">
        <v>10.43</v>
      </c>
      <c r="AN1627" s="365">
        <v>0.10829999999999999</v>
      </c>
      <c r="AO1627" s="365">
        <v>0.10829999999999999</v>
      </c>
      <c r="AP1627" s="364">
        <v>10.66</v>
      </c>
      <c r="AQ1627" s="365">
        <v>0.10829999999999999</v>
      </c>
      <c r="AR1627" s="365">
        <v>0.10829999999999999</v>
      </c>
      <c r="AS1627" s="364">
        <v>10.44</v>
      </c>
      <c r="AT1627" s="365">
        <v>0.10829999999999999</v>
      </c>
      <c r="AU1627" s="365">
        <v>0.10829999999999999</v>
      </c>
      <c r="AV1627" s="364">
        <v>10.48</v>
      </c>
      <c r="AW1627" s="365">
        <v>0.10829999999999999</v>
      </c>
      <c r="AX1627" s="365">
        <v>0.10829999999999999</v>
      </c>
      <c r="AY1627" s="364">
        <v>10.48</v>
      </c>
      <c r="AZ1627" s="365">
        <v>0.10829999999999999</v>
      </c>
      <c r="BA1627" s="365">
        <v>0.10829999999999999</v>
      </c>
      <c r="BB1627" s="364">
        <v>10.62</v>
      </c>
      <c r="BC1627" s="365">
        <v>0.10829999999999999</v>
      </c>
      <c r="BD1627" s="365">
        <v>0.10829999999999999</v>
      </c>
      <c r="BE1627" s="364">
        <v>10.55</v>
      </c>
      <c r="BF1627" s="365">
        <v>0.10829999999999999</v>
      </c>
      <c r="BG1627" s="365">
        <v>0.10829999999999999</v>
      </c>
      <c r="BH1627" s="364">
        <v>10.52</v>
      </c>
      <c r="BI1627" s="365">
        <v>0.10829999999999999</v>
      </c>
      <c r="BJ1627" s="365">
        <v>0.10829999999999999</v>
      </c>
      <c r="BK1627" s="364">
        <v>10.52</v>
      </c>
      <c r="BL1627" s="365">
        <v>0.10829999999999999</v>
      </c>
      <c r="BM1627" s="365">
        <v>0.10829999999999999</v>
      </c>
      <c r="BN1627" s="364">
        <v>10.52</v>
      </c>
      <c r="BO1627" s="365">
        <v>0.10829999999999999</v>
      </c>
      <c r="BP1627" s="365">
        <v>0.10829999999999999</v>
      </c>
      <c r="BQ1627" s="364">
        <v>10.52</v>
      </c>
      <c r="BR1627" s="365">
        <v>0.10829999999999999</v>
      </c>
      <c r="BS1627" s="365">
        <v>0.10829999999999999</v>
      </c>
      <c r="BT1627" s="364">
        <v>10.52</v>
      </c>
      <c r="BU1627" s="365">
        <v>0.10829999999999999</v>
      </c>
      <c r="BV1627" s="365">
        <v>0.10829999999999999</v>
      </c>
      <c r="BW1627" s="364">
        <v>10.52</v>
      </c>
      <c r="BX1627" s="365">
        <v>0.10829999999999999</v>
      </c>
      <c r="BY1627" s="365">
        <v>0.10829999999999999</v>
      </c>
    </row>
    <row r="1628" spans="1:77" s="202" customFormat="1" x14ac:dyDescent="0.2">
      <c r="A1628" s="270" t="s">
        <v>1009</v>
      </c>
      <c r="B1628" s="271" t="s">
        <v>942</v>
      </c>
      <c r="C1628" s="271" t="s">
        <v>607</v>
      </c>
      <c r="D1628" s="271" t="s">
        <v>611</v>
      </c>
      <c r="E1628" s="272">
        <v>0.23</v>
      </c>
      <c r="F1628" s="353">
        <v>2.2859999999999998E-3</v>
      </c>
      <c r="G1628" s="353">
        <v>0</v>
      </c>
      <c r="H1628" s="274">
        <v>5.7451621010304086</v>
      </c>
      <c r="I1628" s="353">
        <v>2.0859999999999997E-3</v>
      </c>
      <c r="J1628" s="353">
        <v>0</v>
      </c>
      <c r="K1628" s="274">
        <v>5.2425232470469956</v>
      </c>
      <c r="L1628" s="353">
        <v>7.0599999999999992E-4</v>
      </c>
      <c r="M1628" s="353">
        <v>3.9999999999999998E-6</v>
      </c>
      <c r="N1628" s="274">
        <v>1.7743436324549497</v>
      </c>
      <c r="O1628" s="353">
        <v>6.3000000000000003E-4</v>
      </c>
      <c r="P1628" s="353">
        <v>3.9999999999999998E-6</v>
      </c>
      <c r="Q1628" s="274">
        <v>1.5833443033041594</v>
      </c>
      <c r="R1628" s="353">
        <v>5.2000000000000006E-4</v>
      </c>
      <c r="S1628" s="353">
        <v>0</v>
      </c>
      <c r="T1628" s="274">
        <v>1.3068610203568736</v>
      </c>
      <c r="U1628" s="353">
        <v>5.04E-4</v>
      </c>
      <c r="V1628" s="353">
        <v>1.9999999999999999E-6</v>
      </c>
      <c r="W1628" s="274">
        <v>1.266659884992074</v>
      </c>
      <c r="X1628" s="353">
        <v>4.9799999999999996E-4</v>
      </c>
      <c r="Y1628" s="353">
        <v>1.9999999999999999E-6</v>
      </c>
      <c r="Z1628" s="274">
        <v>1.2515808395276793</v>
      </c>
      <c r="AA1628" s="353">
        <v>3.5799999999999997E-4</v>
      </c>
      <c r="AB1628" s="353">
        <v>1.9999999999999999E-6</v>
      </c>
      <c r="AC1628" s="274">
        <v>0.8997375887122141</v>
      </c>
      <c r="AD1628" s="353">
        <v>5.1599999999999997E-4</v>
      </c>
      <c r="AE1628" s="353">
        <v>0</v>
      </c>
      <c r="AF1628" s="274">
        <v>1.2968082432772052</v>
      </c>
      <c r="AG1628" s="353">
        <v>4.44E-4</v>
      </c>
      <c r="AH1628" s="353">
        <v>0</v>
      </c>
      <c r="AI1628" s="274">
        <v>1.1158582558431767</v>
      </c>
      <c r="AJ1628" s="353">
        <v>9.0400000000000007E-4</v>
      </c>
      <c r="AK1628" s="353">
        <v>0</v>
      </c>
      <c r="AL1628" s="274">
        <v>2.2719276200050267</v>
      </c>
      <c r="AM1628" s="353">
        <v>7.0599999999999992E-4</v>
      </c>
      <c r="AN1628" s="353">
        <v>0</v>
      </c>
      <c r="AO1628" s="274">
        <v>1.7743151545614473</v>
      </c>
      <c r="AP1628" s="353">
        <v>4.8799999999999999E-4</v>
      </c>
      <c r="AQ1628" s="353">
        <v>0</v>
      </c>
      <c r="AR1628" s="274">
        <v>1.2264388037195273</v>
      </c>
      <c r="AS1628" s="353">
        <v>6.02E-4</v>
      </c>
      <c r="AT1628" s="353">
        <v>0</v>
      </c>
      <c r="AU1628" s="274">
        <v>1.5129429504900727</v>
      </c>
      <c r="AV1628" s="353">
        <v>5.6399999999999994E-4</v>
      </c>
      <c r="AW1628" s="353">
        <v>1.9999999999999999E-6</v>
      </c>
      <c r="AX1628" s="274">
        <v>1.4174504802416257</v>
      </c>
      <c r="AY1628" s="353">
        <v>6.8000000000000005E-4</v>
      </c>
      <c r="AZ1628" s="353">
        <v>1.9999999999999999E-6</v>
      </c>
      <c r="BA1628" s="274">
        <v>1.7089794952754713</v>
      </c>
      <c r="BB1628" s="353">
        <v>6.7000000000000002E-4</v>
      </c>
      <c r="BC1628" s="353">
        <v>0</v>
      </c>
      <c r="BD1628" s="274">
        <v>1.6838401608444333</v>
      </c>
      <c r="BE1628" s="353">
        <v>4.46E-4</v>
      </c>
      <c r="BF1628" s="353">
        <v>1.9999999999999999E-6</v>
      </c>
      <c r="BG1628" s="274">
        <v>1.1208959142558159</v>
      </c>
      <c r="BH1628" s="353">
        <v>1.6200000000000001E-4</v>
      </c>
      <c r="BI1628" s="353">
        <v>1.9999999999999999E-6</v>
      </c>
      <c r="BJ1628" s="274">
        <v>0.40716849763415203</v>
      </c>
      <c r="BK1628" s="353">
        <v>1.6800000000000002E-4</v>
      </c>
      <c r="BL1628" s="353">
        <v>1.9999999999999999E-6</v>
      </c>
      <c r="BM1628" s="274">
        <v>0.42224655526549115</v>
      </c>
      <c r="BN1628" s="353">
        <v>4.4799999999999999E-4</v>
      </c>
      <c r="BO1628" s="353">
        <v>0</v>
      </c>
      <c r="BP1628" s="274">
        <v>1.1259110329228448</v>
      </c>
      <c r="BQ1628" s="353">
        <v>5.1199999999999998E-4</v>
      </c>
      <c r="BR1628" s="353">
        <v>0</v>
      </c>
      <c r="BS1628" s="274">
        <v>1.2867554661975369</v>
      </c>
      <c r="BT1628" s="353">
        <v>1.6559999999999999E-3</v>
      </c>
      <c r="BU1628" s="353">
        <v>0</v>
      </c>
      <c r="BV1628" s="274">
        <v>4.1618497109826587</v>
      </c>
      <c r="BW1628" s="353">
        <v>1.5039999999999999E-3</v>
      </c>
      <c r="BX1628" s="353">
        <v>0</v>
      </c>
      <c r="BY1628" s="274">
        <v>3.7798441819552648</v>
      </c>
    </row>
    <row r="1629" spans="1:77" s="202" customFormat="1" x14ac:dyDescent="0.2">
      <c r="A1629" s="270" t="s">
        <v>1010</v>
      </c>
      <c r="B1629" s="271" t="s">
        <v>604</v>
      </c>
      <c r="C1629" s="271" t="s">
        <v>784</v>
      </c>
      <c r="D1629" s="271" t="s">
        <v>606</v>
      </c>
      <c r="E1629" s="272">
        <v>35</v>
      </c>
      <c r="F1629" s="353" t="s">
        <v>607</v>
      </c>
      <c r="G1629" s="353" t="s">
        <v>607</v>
      </c>
      <c r="H1629" s="353" t="s">
        <v>607</v>
      </c>
      <c r="I1629" s="353" t="s">
        <v>607</v>
      </c>
      <c r="J1629" s="353" t="s">
        <v>607</v>
      </c>
      <c r="K1629" s="353" t="s">
        <v>607</v>
      </c>
      <c r="L1629" s="353" t="s">
        <v>607</v>
      </c>
      <c r="M1629" s="353" t="s">
        <v>607</v>
      </c>
      <c r="N1629" s="353" t="s">
        <v>607</v>
      </c>
      <c r="O1629" s="353" t="s">
        <v>607</v>
      </c>
      <c r="P1629" s="353" t="s">
        <v>607</v>
      </c>
      <c r="Q1629" s="353" t="s">
        <v>607</v>
      </c>
      <c r="R1629" s="353" t="s">
        <v>607</v>
      </c>
      <c r="S1629" s="353" t="s">
        <v>607</v>
      </c>
      <c r="T1629" s="353" t="s">
        <v>607</v>
      </c>
      <c r="U1629" s="353" t="s">
        <v>607</v>
      </c>
      <c r="V1629" s="353" t="s">
        <v>607</v>
      </c>
      <c r="W1629" s="353" t="s">
        <v>607</v>
      </c>
      <c r="X1629" s="353" t="s">
        <v>607</v>
      </c>
      <c r="Y1629" s="353" t="s">
        <v>607</v>
      </c>
      <c r="Z1629" s="353" t="s">
        <v>607</v>
      </c>
      <c r="AA1629" s="353" t="s">
        <v>607</v>
      </c>
      <c r="AB1629" s="353" t="s">
        <v>607</v>
      </c>
      <c r="AC1629" s="353" t="s">
        <v>607</v>
      </c>
      <c r="AD1629" s="353" t="s">
        <v>607</v>
      </c>
      <c r="AE1629" s="353" t="s">
        <v>607</v>
      </c>
      <c r="AF1629" s="353" t="s">
        <v>607</v>
      </c>
      <c r="AG1629" s="353" t="s">
        <v>607</v>
      </c>
      <c r="AH1629" s="353" t="s">
        <v>607</v>
      </c>
      <c r="AI1629" s="353" t="s">
        <v>607</v>
      </c>
      <c r="AJ1629" s="353" t="s">
        <v>607</v>
      </c>
      <c r="AK1629" s="353" t="s">
        <v>607</v>
      </c>
      <c r="AL1629" s="353" t="s">
        <v>607</v>
      </c>
      <c r="AM1629" s="353" t="s">
        <v>607</v>
      </c>
      <c r="AN1629" s="353" t="s">
        <v>607</v>
      </c>
      <c r="AO1629" s="353" t="s">
        <v>607</v>
      </c>
      <c r="AP1629" s="353" t="s">
        <v>607</v>
      </c>
      <c r="AQ1629" s="353" t="s">
        <v>607</v>
      </c>
      <c r="AR1629" s="353" t="s">
        <v>607</v>
      </c>
      <c r="AS1629" s="353" t="s">
        <v>607</v>
      </c>
      <c r="AT1629" s="353" t="s">
        <v>607</v>
      </c>
      <c r="AU1629" s="353" t="s">
        <v>607</v>
      </c>
      <c r="AV1629" s="353" t="s">
        <v>607</v>
      </c>
      <c r="AW1629" s="353" t="s">
        <v>607</v>
      </c>
      <c r="AX1629" s="353" t="s">
        <v>607</v>
      </c>
      <c r="AY1629" s="353" t="s">
        <v>607</v>
      </c>
      <c r="AZ1629" s="353" t="s">
        <v>607</v>
      </c>
      <c r="BA1629" s="353" t="s">
        <v>607</v>
      </c>
      <c r="BB1629" s="353" t="s">
        <v>607</v>
      </c>
      <c r="BC1629" s="353" t="s">
        <v>607</v>
      </c>
      <c r="BD1629" s="353" t="s">
        <v>607</v>
      </c>
      <c r="BE1629" s="353" t="s">
        <v>607</v>
      </c>
      <c r="BF1629" s="353" t="s">
        <v>607</v>
      </c>
      <c r="BG1629" s="353" t="s">
        <v>607</v>
      </c>
      <c r="BH1629" s="353" t="s">
        <v>607</v>
      </c>
      <c r="BI1629" s="353" t="s">
        <v>607</v>
      </c>
      <c r="BJ1629" s="353" t="s">
        <v>607</v>
      </c>
      <c r="BK1629" s="353" t="s">
        <v>607</v>
      </c>
      <c r="BL1629" s="353" t="s">
        <v>607</v>
      </c>
      <c r="BM1629" s="353" t="s">
        <v>607</v>
      </c>
      <c r="BN1629" s="353" t="s">
        <v>607</v>
      </c>
      <c r="BO1629" s="353" t="s">
        <v>607</v>
      </c>
      <c r="BP1629" s="353" t="s">
        <v>607</v>
      </c>
      <c r="BQ1629" s="353" t="s">
        <v>607</v>
      </c>
      <c r="BR1629" s="353" t="s">
        <v>607</v>
      </c>
      <c r="BS1629" s="353" t="s">
        <v>607</v>
      </c>
      <c r="BT1629" s="353" t="s">
        <v>607</v>
      </c>
      <c r="BU1629" s="353" t="s">
        <v>607</v>
      </c>
      <c r="BV1629" s="353" t="s">
        <v>607</v>
      </c>
      <c r="BW1629" s="353" t="s">
        <v>607</v>
      </c>
      <c r="BX1629" s="353" t="s">
        <v>607</v>
      </c>
      <c r="BY1629" s="353" t="s">
        <v>607</v>
      </c>
    </row>
    <row r="1630" spans="1:77" s="202" customFormat="1" x14ac:dyDescent="0.2">
      <c r="A1630" s="270" t="s">
        <v>1010</v>
      </c>
      <c r="B1630" s="271" t="s">
        <v>604</v>
      </c>
      <c r="C1630" s="271" t="s">
        <v>784</v>
      </c>
      <c r="D1630" s="271" t="s">
        <v>610</v>
      </c>
      <c r="E1630" s="272">
        <v>35</v>
      </c>
      <c r="F1630" s="290">
        <v>3</v>
      </c>
      <c r="G1630" s="378"/>
      <c r="H1630" s="378"/>
      <c r="I1630" s="290">
        <v>3</v>
      </c>
      <c r="J1630" s="378"/>
      <c r="K1630" s="378"/>
      <c r="L1630" s="290">
        <v>3</v>
      </c>
      <c r="M1630" s="378"/>
      <c r="N1630" s="378"/>
      <c r="O1630" s="290">
        <v>3</v>
      </c>
      <c r="P1630" s="378"/>
      <c r="Q1630" s="378"/>
      <c r="R1630" s="290">
        <v>3</v>
      </c>
      <c r="S1630" s="378"/>
      <c r="T1630" s="378"/>
      <c r="U1630" s="290">
        <v>3</v>
      </c>
      <c r="V1630" s="378"/>
      <c r="W1630" s="378"/>
      <c r="X1630" s="290">
        <v>3</v>
      </c>
      <c r="Y1630" s="378"/>
      <c r="Z1630" s="378"/>
      <c r="AA1630" s="290">
        <v>3</v>
      </c>
      <c r="AB1630" s="378"/>
      <c r="AC1630" s="378"/>
      <c r="AD1630" s="290">
        <v>3</v>
      </c>
      <c r="AE1630" s="378"/>
      <c r="AF1630" s="378"/>
      <c r="AG1630" s="290">
        <v>3</v>
      </c>
      <c r="AH1630" s="378"/>
      <c r="AI1630" s="378"/>
      <c r="AJ1630" s="290">
        <v>3</v>
      </c>
      <c r="AK1630" s="378"/>
      <c r="AL1630" s="378"/>
      <c r="AM1630" s="290">
        <v>3</v>
      </c>
      <c r="AN1630" s="378"/>
      <c r="AO1630" s="378"/>
      <c r="AP1630" s="290">
        <v>3</v>
      </c>
      <c r="AQ1630" s="378"/>
      <c r="AR1630" s="378"/>
      <c r="AS1630" s="290">
        <v>3</v>
      </c>
      <c r="AT1630" s="378"/>
      <c r="AU1630" s="378"/>
      <c r="AV1630" s="290">
        <v>3</v>
      </c>
      <c r="AW1630" s="378"/>
      <c r="AX1630" s="378"/>
      <c r="AY1630" s="290">
        <v>3</v>
      </c>
      <c r="AZ1630" s="378"/>
      <c r="BA1630" s="378"/>
      <c r="BB1630" s="290">
        <v>3</v>
      </c>
      <c r="BC1630" s="378"/>
      <c r="BD1630" s="378"/>
      <c r="BE1630" s="290">
        <v>3</v>
      </c>
      <c r="BF1630" s="378"/>
      <c r="BG1630" s="378"/>
      <c r="BH1630" s="290">
        <v>3</v>
      </c>
      <c r="BI1630" s="378"/>
      <c r="BJ1630" s="378"/>
      <c r="BK1630" s="290">
        <v>3</v>
      </c>
      <c r="BL1630" s="378"/>
      <c r="BM1630" s="378"/>
      <c r="BN1630" s="290">
        <v>3</v>
      </c>
      <c r="BO1630" s="378"/>
      <c r="BP1630" s="378"/>
      <c r="BQ1630" s="290">
        <v>3</v>
      </c>
      <c r="BR1630" s="378"/>
      <c r="BS1630" s="378"/>
      <c r="BT1630" s="290">
        <v>3</v>
      </c>
      <c r="BU1630" s="378"/>
      <c r="BV1630" s="378"/>
      <c r="BW1630" s="290">
        <v>3</v>
      </c>
      <c r="BX1630" s="378"/>
      <c r="BY1630" s="378"/>
    </row>
    <row r="1631" spans="1:77" s="202" customFormat="1" x14ac:dyDescent="0.2">
      <c r="A1631" s="270" t="s">
        <v>1010</v>
      </c>
      <c r="B1631" s="271" t="s">
        <v>604</v>
      </c>
      <c r="C1631" s="271" t="s">
        <v>784</v>
      </c>
      <c r="D1631" s="271" t="s">
        <v>611</v>
      </c>
      <c r="E1631" s="272">
        <v>10</v>
      </c>
      <c r="F1631" s="274">
        <v>-0.27255000000000001</v>
      </c>
      <c r="G1631" s="274">
        <v>-0.22935</v>
      </c>
      <c r="H1631" s="274">
        <v>19.135800702435116</v>
      </c>
      <c r="I1631" s="274">
        <v>-0.23369999999999999</v>
      </c>
      <c r="J1631" s="274">
        <v>-0.22319999999999998</v>
      </c>
      <c r="K1631" s="274">
        <v>17.328299544198345</v>
      </c>
      <c r="L1631" s="274">
        <v>-0.2142</v>
      </c>
      <c r="M1631" s="274">
        <v>-0.20655000000000001</v>
      </c>
      <c r="N1631" s="274">
        <v>16.196093649417278</v>
      </c>
      <c r="O1631" s="274">
        <v>-0.21315000000000001</v>
      </c>
      <c r="P1631" s="274">
        <v>-0.2223</v>
      </c>
      <c r="Q1631" s="274">
        <v>16.514076425058555</v>
      </c>
      <c r="R1631" s="274">
        <v>-0.21525</v>
      </c>
      <c r="S1631" s="274">
        <v>-0.22935</v>
      </c>
      <c r="T1631" s="274">
        <v>16.8502055658331</v>
      </c>
      <c r="U1631" s="274">
        <v>-0.21975</v>
      </c>
      <c r="V1631" s="274">
        <v>-0.21659999999999999</v>
      </c>
      <c r="W1631" s="274">
        <v>16.514348297468164</v>
      </c>
      <c r="X1631" s="274">
        <v>-0.27839999999999998</v>
      </c>
      <c r="Y1631" s="274">
        <v>-0.24255000000000002</v>
      </c>
      <c r="Z1631" s="274">
        <v>19.780598070543391</v>
      </c>
      <c r="AA1631" s="274">
        <v>-0.34620000000000001</v>
      </c>
      <c r="AB1631" s="274">
        <v>-0.24990000000000001</v>
      </c>
      <c r="AC1631" s="274">
        <v>22.809999249925777</v>
      </c>
      <c r="AD1631" s="274">
        <v>-0.41520000000000001</v>
      </c>
      <c r="AE1631" s="274">
        <v>-0.25559999999999999</v>
      </c>
      <c r="AF1631" s="274">
        <v>26.388681855414166</v>
      </c>
      <c r="AG1631" s="274">
        <v>-0.44264999999999999</v>
      </c>
      <c r="AH1631" s="274">
        <v>-0.25964999999999999</v>
      </c>
      <c r="AI1631" s="274">
        <v>28.064122170919397</v>
      </c>
      <c r="AJ1631" s="274">
        <v>-0.41220000000000001</v>
      </c>
      <c r="AK1631" s="274">
        <v>-0.23144999999999999</v>
      </c>
      <c r="AL1631" s="274">
        <v>25.442919722552809</v>
      </c>
      <c r="AM1631" s="274">
        <v>-0.38880000000000003</v>
      </c>
      <c r="AN1631" s="274">
        <v>-0.2316</v>
      </c>
      <c r="AO1631" s="274">
        <v>24.608766733652381</v>
      </c>
      <c r="AP1631" s="274">
        <v>-0.39089999999999997</v>
      </c>
      <c r="AQ1631" s="274">
        <v>-0.26235000000000003</v>
      </c>
      <c r="AR1631" s="274">
        <v>25.103785399084899</v>
      </c>
      <c r="AS1631" s="274">
        <v>-0.34620000000000001</v>
      </c>
      <c r="AT1631" s="274">
        <v>-0.2319</v>
      </c>
      <c r="AU1631" s="274">
        <v>22.447558979241379</v>
      </c>
      <c r="AV1631" s="274">
        <v>-0.34439999999999998</v>
      </c>
      <c r="AW1631" s="274">
        <v>-0.24165</v>
      </c>
      <c r="AX1631" s="274">
        <v>22.728156668205827</v>
      </c>
      <c r="AY1631" s="274">
        <v>-0.3201</v>
      </c>
      <c r="AZ1631" s="274">
        <v>-0.2334</v>
      </c>
      <c r="BA1631" s="274">
        <v>21.521795384585936</v>
      </c>
      <c r="BB1631" s="274">
        <v>-0.34725</v>
      </c>
      <c r="BC1631" s="274">
        <v>-0.2742</v>
      </c>
      <c r="BD1631" s="274">
        <v>23.813360802678719</v>
      </c>
      <c r="BE1631" s="274">
        <v>-0.33539999999999998</v>
      </c>
      <c r="BF1631" s="274">
        <v>-0.25455</v>
      </c>
      <c r="BG1631" s="274">
        <v>22.703867223880174</v>
      </c>
      <c r="BH1631" s="274">
        <v>-0.38100000000000001</v>
      </c>
      <c r="BI1631" s="274">
        <v>-0.25080000000000002</v>
      </c>
      <c r="BJ1631" s="274">
        <v>24.595469672278856</v>
      </c>
      <c r="BK1631" s="274">
        <v>-0.40214999999999995</v>
      </c>
      <c r="BL1631" s="274">
        <v>-0.2646</v>
      </c>
      <c r="BM1631" s="274">
        <v>25.669832693539647</v>
      </c>
      <c r="BN1631" s="274">
        <v>-0.38789999999999997</v>
      </c>
      <c r="BO1631" s="274">
        <v>-0.26985000000000003</v>
      </c>
      <c r="BP1631" s="274">
        <v>25.45566048102997</v>
      </c>
      <c r="BQ1631" s="274">
        <v>-0.34155000000000002</v>
      </c>
      <c r="BR1631" s="274">
        <v>-0.24105000000000001</v>
      </c>
      <c r="BS1631" s="274">
        <v>22.499481169900612</v>
      </c>
      <c r="BT1631" s="274">
        <v>-0.32639999999999997</v>
      </c>
      <c r="BU1631" s="274">
        <v>-0.23175000000000001</v>
      </c>
      <c r="BV1631" s="274">
        <v>21.444934613875809</v>
      </c>
      <c r="BW1631" s="274">
        <v>-0.29039999999999999</v>
      </c>
      <c r="BX1631" s="274">
        <v>-0.2301</v>
      </c>
      <c r="BY1631" s="274">
        <v>19.812028474220785</v>
      </c>
    </row>
    <row r="1632" spans="1:77" s="202" customFormat="1" x14ac:dyDescent="0.2">
      <c r="A1632" s="270" t="s">
        <v>1010</v>
      </c>
      <c r="B1632" s="271" t="s">
        <v>938</v>
      </c>
      <c r="C1632" s="271" t="s">
        <v>607</v>
      </c>
      <c r="D1632" s="271" t="s">
        <v>613</v>
      </c>
      <c r="E1632" s="272">
        <v>10</v>
      </c>
      <c r="F1632" s="364">
        <v>10.76</v>
      </c>
      <c r="G1632" s="365">
        <v>0.10829999999999999</v>
      </c>
      <c r="H1632" s="365">
        <v>0.10829999999999999</v>
      </c>
      <c r="I1632" s="364">
        <v>10.78</v>
      </c>
      <c r="J1632" s="365">
        <v>0.10829999999999999</v>
      </c>
      <c r="K1632" s="365">
        <v>0.10829999999999999</v>
      </c>
      <c r="L1632" s="364">
        <v>10.62</v>
      </c>
      <c r="M1632" s="365">
        <v>0.10829999999999999</v>
      </c>
      <c r="N1632" s="365">
        <v>0.10829999999999999</v>
      </c>
      <c r="O1632" s="364">
        <v>10.78</v>
      </c>
      <c r="P1632" s="365">
        <v>0.10829999999999999</v>
      </c>
      <c r="Q1632" s="365">
        <v>0.10829999999999999</v>
      </c>
      <c r="R1632" s="364">
        <v>10.79</v>
      </c>
      <c r="S1632" s="365">
        <v>0.10829999999999999</v>
      </c>
      <c r="T1632" s="365">
        <v>0.10829999999999999</v>
      </c>
      <c r="U1632" s="364">
        <v>10.8</v>
      </c>
      <c r="V1632" s="365">
        <v>0.10829999999999999</v>
      </c>
      <c r="W1632" s="365">
        <v>0.10829999999999999</v>
      </c>
      <c r="X1632" s="364">
        <v>10.79</v>
      </c>
      <c r="Y1632" s="365">
        <v>0.10829999999999999</v>
      </c>
      <c r="Z1632" s="365">
        <v>0.10829999999999999</v>
      </c>
      <c r="AA1632" s="364">
        <v>10.82</v>
      </c>
      <c r="AB1632" s="365">
        <v>0.10829999999999999</v>
      </c>
      <c r="AC1632" s="365">
        <v>0.10829999999999999</v>
      </c>
      <c r="AD1632" s="364">
        <v>10.68</v>
      </c>
      <c r="AE1632" s="365">
        <v>0.10829999999999999</v>
      </c>
      <c r="AF1632" s="365">
        <v>0.10829999999999999</v>
      </c>
      <c r="AG1632" s="364">
        <v>10.57</v>
      </c>
      <c r="AH1632" s="365">
        <v>0.10829999999999999</v>
      </c>
      <c r="AI1632" s="365">
        <v>0.10829999999999999</v>
      </c>
      <c r="AJ1632" s="364">
        <v>10.74</v>
      </c>
      <c r="AK1632" s="365">
        <v>0.10829999999999999</v>
      </c>
      <c r="AL1632" s="365">
        <v>0.10829999999999999</v>
      </c>
      <c r="AM1632" s="364">
        <v>10.63</v>
      </c>
      <c r="AN1632" s="365">
        <v>0.10829999999999999</v>
      </c>
      <c r="AO1632" s="365">
        <v>0.10829999999999999</v>
      </c>
      <c r="AP1632" s="364">
        <v>10.84</v>
      </c>
      <c r="AQ1632" s="365">
        <v>0.10829999999999999</v>
      </c>
      <c r="AR1632" s="365">
        <v>0.10829999999999999</v>
      </c>
      <c r="AS1632" s="364">
        <v>10.73</v>
      </c>
      <c r="AT1632" s="365">
        <v>0.10829999999999999</v>
      </c>
      <c r="AU1632" s="365">
        <v>0.10829999999999999</v>
      </c>
      <c r="AV1632" s="364">
        <v>10.7</v>
      </c>
      <c r="AW1632" s="365">
        <v>0.10829999999999999</v>
      </c>
      <c r="AX1632" s="365">
        <v>0.10829999999999999</v>
      </c>
      <c r="AY1632" s="364">
        <v>10.64</v>
      </c>
      <c r="AZ1632" s="365">
        <v>0.10829999999999999</v>
      </c>
      <c r="BA1632" s="365">
        <v>0.10829999999999999</v>
      </c>
      <c r="BB1632" s="364">
        <v>10.74</v>
      </c>
      <c r="BC1632" s="365">
        <v>0.10829999999999999</v>
      </c>
      <c r="BD1632" s="365">
        <v>0.10829999999999999</v>
      </c>
      <c r="BE1632" s="364">
        <v>10.72</v>
      </c>
      <c r="BF1632" s="365">
        <v>0.10829999999999999</v>
      </c>
      <c r="BG1632" s="365">
        <v>0.10829999999999999</v>
      </c>
      <c r="BH1632" s="364">
        <v>10.72</v>
      </c>
      <c r="BI1632" s="365">
        <v>0.10829999999999999</v>
      </c>
      <c r="BJ1632" s="365">
        <v>0.10829999999999999</v>
      </c>
      <c r="BK1632" s="364">
        <v>10.84</v>
      </c>
      <c r="BL1632" s="365">
        <v>0.10829999999999999</v>
      </c>
      <c r="BM1632" s="365">
        <v>0.10829999999999999</v>
      </c>
      <c r="BN1632" s="364">
        <v>10.73</v>
      </c>
      <c r="BO1632" s="365">
        <v>0.10829999999999999</v>
      </c>
      <c r="BP1632" s="365">
        <v>0.10829999999999999</v>
      </c>
      <c r="BQ1632" s="364">
        <v>10.74</v>
      </c>
      <c r="BR1632" s="365">
        <v>0.10829999999999999</v>
      </c>
      <c r="BS1632" s="365">
        <v>0.10829999999999999</v>
      </c>
      <c r="BT1632" s="364">
        <v>10.79</v>
      </c>
      <c r="BU1632" s="365">
        <v>0.10829999999999999</v>
      </c>
      <c r="BV1632" s="365">
        <v>0.10829999999999999</v>
      </c>
      <c r="BW1632" s="364">
        <v>10.81</v>
      </c>
      <c r="BX1632" s="365">
        <v>0.10829999999999999</v>
      </c>
      <c r="BY1632" s="365">
        <v>0.10829999999999999</v>
      </c>
    </row>
    <row r="1633" spans="1:77" s="202" customFormat="1" x14ac:dyDescent="0.2">
      <c r="A1633" s="270" t="s">
        <v>1010</v>
      </c>
      <c r="B1633" s="271" t="s">
        <v>939</v>
      </c>
      <c r="C1633" s="271" t="s">
        <v>607</v>
      </c>
      <c r="D1633" s="271" t="s">
        <v>611</v>
      </c>
      <c r="E1633" s="272">
        <v>0.38</v>
      </c>
      <c r="F1633" s="353">
        <v>9.9200000000000004E-4</v>
      </c>
      <c r="G1633" s="353">
        <v>2.3999999999999998E-4</v>
      </c>
      <c r="H1633" s="274">
        <v>1.5525090048133436</v>
      </c>
      <c r="I1633" s="353">
        <v>6.9799999999999994E-4</v>
      </c>
      <c r="J1633" s="353">
        <v>2.2800000000000001E-4</v>
      </c>
      <c r="K1633" s="274">
        <v>1.1169671721346361</v>
      </c>
      <c r="L1633" s="353">
        <v>6.0800000000000003E-4</v>
      </c>
      <c r="M1633" s="353">
        <v>2.3000000000000001E-4</v>
      </c>
      <c r="N1633" s="274">
        <v>0.98881841938699655</v>
      </c>
      <c r="O1633" s="353">
        <v>6.96E-4</v>
      </c>
      <c r="P1633" s="353">
        <v>2.32E-4</v>
      </c>
      <c r="Q1633" s="274">
        <v>1.1159848146624034</v>
      </c>
      <c r="R1633" s="353">
        <v>6.4000000000000005E-4</v>
      </c>
      <c r="S1633" s="353">
        <v>2.3599999999999999E-4</v>
      </c>
      <c r="T1633" s="274">
        <v>1.0376119380151743</v>
      </c>
      <c r="U1633" s="353">
        <v>5.6399999999999994E-4</v>
      </c>
      <c r="V1633" s="353">
        <v>2.2600000000000002E-4</v>
      </c>
      <c r="W1633" s="274">
        <v>0.92423982357926826</v>
      </c>
      <c r="X1633" s="353">
        <v>4.1799999999999997E-4</v>
      </c>
      <c r="Y1633" s="353">
        <v>2.2800000000000001E-4</v>
      </c>
      <c r="Z1633" s="274">
        <v>0.7242753807018304</v>
      </c>
      <c r="AA1633" s="353">
        <v>2.3799999999999998E-4</v>
      </c>
      <c r="AB1633" s="353">
        <v>2.0799999999999999E-4</v>
      </c>
      <c r="AC1633" s="274">
        <v>0.48080661358712123</v>
      </c>
      <c r="AD1633" s="353">
        <v>2.32E-4</v>
      </c>
      <c r="AE1633" s="353">
        <v>1.94E-4</v>
      </c>
      <c r="AF1633" s="274">
        <v>0.46002972932310054</v>
      </c>
      <c r="AG1633" s="353">
        <v>2.32E-4</v>
      </c>
      <c r="AH1633" s="353">
        <v>2.0000000000000001E-4</v>
      </c>
      <c r="AI1633" s="274">
        <v>0.46593707865108974</v>
      </c>
      <c r="AJ1633" s="353">
        <v>1.92E-4</v>
      </c>
      <c r="AK1633" s="353">
        <v>2.12E-4</v>
      </c>
      <c r="AL1633" s="274">
        <v>0.43507906640035915</v>
      </c>
      <c r="AM1633" s="353">
        <v>2.3000000000000001E-4</v>
      </c>
      <c r="AN1633" s="353">
        <v>2.02E-4</v>
      </c>
      <c r="AO1633" s="274">
        <v>0.46563901877966923</v>
      </c>
      <c r="AP1633" s="353">
        <v>1.9800000000000002E-4</v>
      </c>
      <c r="AQ1633" s="353">
        <v>2.2000000000000001E-4</v>
      </c>
      <c r="AR1633" s="274">
        <v>0.45022775940922061</v>
      </c>
      <c r="AS1633" s="353">
        <v>1.9600000000000002E-4</v>
      </c>
      <c r="AT1633" s="353">
        <v>2.0799999999999999E-4</v>
      </c>
      <c r="AU1633" s="274">
        <v>0.43473856228527535</v>
      </c>
      <c r="AV1633" s="353">
        <v>2.02E-4</v>
      </c>
      <c r="AW1633" s="353">
        <v>2.0799999999999999E-4</v>
      </c>
      <c r="AX1633" s="274">
        <v>0.44104779789616749</v>
      </c>
      <c r="AY1633" s="353">
        <v>1.94E-4</v>
      </c>
      <c r="AZ1633" s="353">
        <v>2.12E-4</v>
      </c>
      <c r="BA1633" s="274">
        <v>0.43712710786052589</v>
      </c>
      <c r="BB1633" s="353">
        <v>1.9800000000000002E-4</v>
      </c>
      <c r="BC1633" s="353">
        <v>2.22E-4</v>
      </c>
      <c r="BD1633" s="274">
        <v>0.45249365097318678</v>
      </c>
      <c r="BE1633" s="353">
        <v>1.9600000000000002E-4</v>
      </c>
      <c r="BF1633" s="353">
        <v>2.14E-4</v>
      </c>
      <c r="BG1633" s="274">
        <v>0.4414253714629926</v>
      </c>
      <c r="BH1633" s="353">
        <v>1.9600000000000002E-4</v>
      </c>
      <c r="BI1633" s="353">
        <v>2.1599999999999999E-4</v>
      </c>
      <c r="BJ1633" s="274">
        <v>0.44367363490439049</v>
      </c>
      <c r="BK1633" s="353">
        <v>2.2000000000000001E-4</v>
      </c>
      <c r="BL1633" s="353">
        <v>2.1799999999999999E-4</v>
      </c>
      <c r="BM1633" s="274">
        <v>0.47112260258741295</v>
      </c>
      <c r="BN1633" s="353">
        <v>2.3799999999999998E-4</v>
      </c>
      <c r="BO1633" s="353">
        <v>2.0599999999999999E-4</v>
      </c>
      <c r="BP1633" s="274">
        <v>0.4788100960209245</v>
      </c>
      <c r="BQ1633" s="353">
        <v>2.42E-4</v>
      </c>
      <c r="BR1633" s="353">
        <v>2.12E-4</v>
      </c>
      <c r="BS1633" s="274">
        <v>0.4893924429572587</v>
      </c>
      <c r="BT1633" s="353">
        <v>2.2000000000000001E-4</v>
      </c>
      <c r="BU1633" s="353">
        <v>2.2000000000000001E-4</v>
      </c>
      <c r="BV1633" s="274">
        <v>0.47326891348050032</v>
      </c>
      <c r="BW1633" s="353">
        <v>2.02E-4</v>
      </c>
      <c r="BX1633" s="353">
        <v>2.22E-4</v>
      </c>
      <c r="BY1633" s="274">
        <v>0.45656621666007252</v>
      </c>
    </row>
    <row r="1634" spans="1:77" s="202" customFormat="1" x14ac:dyDescent="0.2">
      <c r="A1634" s="270" t="s">
        <v>1010</v>
      </c>
      <c r="B1634" s="271" t="s">
        <v>616</v>
      </c>
      <c r="C1634" s="271" t="s">
        <v>784</v>
      </c>
      <c r="D1634" s="271" t="s">
        <v>606</v>
      </c>
      <c r="E1634" s="272">
        <v>35</v>
      </c>
      <c r="F1634" s="353" t="s">
        <v>607</v>
      </c>
      <c r="G1634" s="353" t="s">
        <v>607</v>
      </c>
      <c r="H1634" s="353" t="s">
        <v>607</v>
      </c>
      <c r="I1634" s="353" t="s">
        <v>607</v>
      </c>
      <c r="J1634" s="353" t="s">
        <v>607</v>
      </c>
      <c r="K1634" s="353" t="s">
        <v>607</v>
      </c>
      <c r="L1634" s="353" t="s">
        <v>607</v>
      </c>
      <c r="M1634" s="353" t="s">
        <v>607</v>
      </c>
      <c r="N1634" s="353" t="s">
        <v>607</v>
      </c>
      <c r="O1634" s="353" t="s">
        <v>607</v>
      </c>
      <c r="P1634" s="353" t="s">
        <v>607</v>
      </c>
      <c r="Q1634" s="353" t="s">
        <v>607</v>
      </c>
      <c r="R1634" s="353" t="s">
        <v>607</v>
      </c>
      <c r="S1634" s="353" t="s">
        <v>607</v>
      </c>
      <c r="T1634" s="353" t="s">
        <v>607</v>
      </c>
      <c r="U1634" s="353" t="s">
        <v>607</v>
      </c>
      <c r="V1634" s="353" t="s">
        <v>607</v>
      </c>
      <c r="W1634" s="353" t="s">
        <v>607</v>
      </c>
      <c r="X1634" s="353" t="s">
        <v>607</v>
      </c>
      <c r="Y1634" s="353" t="s">
        <v>607</v>
      </c>
      <c r="Z1634" s="353" t="s">
        <v>607</v>
      </c>
      <c r="AA1634" s="353" t="s">
        <v>607</v>
      </c>
      <c r="AB1634" s="353" t="s">
        <v>607</v>
      </c>
      <c r="AC1634" s="353" t="s">
        <v>607</v>
      </c>
      <c r="AD1634" s="353" t="s">
        <v>607</v>
      </c>
      <c r="AE1634" s="353" t="s">
        <v>607</v>
      </c>
      <c r="AF1634" s="353" t="s">
        <v>607</v>
      </c>
      <c r="AG1634" s="353" t="s">
        <v>607</v>
      </c>
      <c r="AH1634" s="353" t="s">
        <v>607</v>
      </c>
      <c r="AI1634" s="353" t="s">
        <v>607</v>
      </c>
      <c r="AJ1634" s="353" t="s">
        <v>607</v>
      </c>
      <c r="AK1634" s="353" t="s">
        <v>607</v>
      </c>
      <c r="AL1634" s="353" t="s">
        <v>607</v>
      </c>
      <c r="AM1634" s="353" t="s">
        <v>607</v>
      </c>
      <c r="AN1634" s="353" t="s">
        <v>607</v>
      </c>
      <c r="AO1634" s="353" t="s">
        <v>607</v>
      </c>
      <c r="AP1634" s="353" t="s">
        <v>607</v>
      </c>
      <c r="AQ1634" s="353" t="s">
        <v>607</v>
      </c>
      <c r="AR1634" s="353" t="s">
        <v>607</v>
      </c>
      <c r="AS1634" s="353" t="s">
        <v>607</v>
      </c>
      <c r="AT1634" s="353" t="s">
        <v>607</v>
      </c>
      <c r="AU1634" s="353" t="s">
        <v>607</v>
      </c>
      <c r="AV1634" s="353" t="s">
        <v>607</v>
      </c>
      <c r="AW1634" s="353" t="s">
        <v>607</v>
      </c>
      <c r="AX1634" s="353" t="s">
        <v>607</v>
      </c>
      <c r="AY1634" s="353" t="s">
        <v>607</v>
      </c>
      <c r="AZ1634" s="353" t="s">
        <v>607</v>
      </c>
      <c r="BA1634" s="353" t="s">
        <v>607</v>
      </c>
      <c r="BB1634" s="353" t="s">
        <v>607</v>
      </c>
      <c r="BC1634" s="353" t="s">
        <v>607</v>
      </c>
      <c r="BD1634" s="353" t="s">
        <v>607</v>
      </c>
      <c r="BE1634" s="353" t="s">
        <v>607</v>
      </c>
      <c r="BF1634" s="353" t="s">
        <v>607</v>
      </c>
      <c r="BG1634" s="353" t="s">
        <v>607</v>
      </c>
      <c r="BH1634" s="353" t="s">
        <v>607</v>
      </c>
      <c r="BI1634" s="353" t="s">
        <v>607</v>
      </c>
      <c r="BJ1634" s="353" t="s">
        <v>607</v>
      </c>
      <c r="BK1634" s="353" t="s">
        <v>607</v>
      </c>
      <c r="BL1634" s="353" t="s">
        <v>607</v>
      </c>
      <c r="BM1634" s="353" t="s">
        <v>607</v>
      </c>
      <c r="BN1634" s="353" t="s">
        <v>607</v>
      </c>
      <c r="BO1634" s="353" t="s">
        <v>607</v>
      </c>
      <c r="BP1634" s="353" t="s">
        <v>607</v>
      </c>
      <c r="BQ1634" s="353" t="s">
        <v>607</v>
      </c>
      <c r="BR1634" s="353" t="s">
        <v>607</v>
      </c>
      <c r="BS1634" s="353" t="s">
        <v>607</v>
      </c>
      <c r="BT1634" s="353" t="s">
        <v>607</v>
      </c>
      <c r="BU1634" s="353" t="s">
        <v>607</v>
      </c>
      <c r="BV1634" s="353" t="s">
        <v>607</v>
      </c>
      <c r="BW1634" s="353" t="s">
        <v>607</v>
      </c>
      <c r="BX1634" s="353" t="s">
        <v>607</v>
      </c>
      <c r="BY1634" s="353" t="s">
        <v>607</v>
      </c>
    </row>
    <row r="1635" spans="1:77" s="202" customFormat="1" x14ac:dyDescent="0.2">
      <c r="A1635" s="270" t="s">
        <v>1010</v>
      </c>
      <c r="B1635" s="271" t="s">
        <v>616</v>
      </c>
      <c r="C1635" s="271" t="s">
        <v>784</v>
      </c>
      <c r="D1635" s="271" t="s">
        <v>610</v>
      </c>
      <c r="E1635" s="272">
        <v>35</v>
      </c>
      <c r="F1635" s="290">
        <v>3</v>
      </c>
      <c r="G1635" s="378"/>
      <c r="H1635" s="378"/>
      <c r="I1635" s="290">
        <v>3</v>
      </c>
      <c r="J1635" s="378"/>
      <c r="K1635" s="378"/>
      <c r="L1635" s="290">
        <v>3</v>
      </c>
      <c r="M1635" s="378"/>
      <c r="N1635" s="378"/>
      <c r="O1635" s="290">
        <v>3</v>
      </c>
      <c r="P1635" s="378"/>
      <c r="Q1635" s="378"/>
      <c r="R1635" s="290">
        <v>3</v>
      </c>
      <c r="S1635" s="378"/>
      <c r="T1635" s="378"/>
      <c r="U1635" s="290">
        <v>3</v>
      </c>
      <c r="V1635" s="378"/>
      <c r="W1635" s="378"/>
      <c r="X1635" s="290">
        <v>3</v>
      </c>
      <c r="Y1635" s="378"/>
      <c r="Z1635" s="378"/>
      <c r="AA1635" s="290">
        <v>3</v>
      </c>
      <c r="AB1635" s="378"/>
      <c r="AC1635" s="378"/>
      <c r="AD1635" s="290">
        <v>3</v>
      </c>
      <c r="AE1635" s="378"/>
      <c r="AF1635" s="378"/>
      <c r="AG1635" s="290">
        <v>3</v>
      </c>
      <c r="AH1635" s="378"/>
      <c r="AI1635" s="378"/>
      <c r="AJ1635" s="290">
        <v>3</v>
      </c>
      <c r="AK1635" s="378"/>
      <c r="AL1635" s="378"/>
      <c r="AM1635" s="290">
        <v>3</v>
      </c>
      <c r="AN1635" s="378"/>
      <c r="AO1635" s="378"/>
      <c r="AP1635" s="290">
        <v>3</v>
      </c>
      <c r="AQ1635" s="378"/>
      <c r="AR1635" s="378"/>
      <c r="AS1635" s="290">
        <v>3</v>
      </c>
      <c r="AT1635" s="378"/>
      <c r="AU1635" s="378"/>
      <c r="AV1635" s="290">
        <v>3</v>
      </c>
      <c r="AW1635" s="378"/>
      <c r="AX1635" s="378"/>
      <c r="AY1635" s="290">
        <v>3</v>
      </c>
      <c r="AZ1635" s="378"/>
      <c r="BA1635" s="378"/>
      <c r="BB1635" s="290">
        <v>3</v>
      </c>
      <c r="BC1635" s="378"/>
      <c r="BD1635" s="378"/>
      <c r="BE1635" s="290">
        <v>3</v>
      </c>
      <c r="BF1635" s="378"/>
      <c r="BG1635" s="378"/>
      <c r="BH1635" s="290">
        <v>3</v>
      </c>
      <c r="BI1635" s="378"/>
      <c r="BJ1635" s="378"/>
      <c r="BK1635" s="290">
        <v>3</v>
      </c>
      <c r="BL1635" s="378"/>
      <c r="BM1635" s="378"/>
      <c r="BN1635" s="290">
        <v>3</v>
      </c>
      <c r="BO1635" s="378"/>
      <c r="BP1635" s="378"/>
      <c r="BQ1635" s="290">
        <v>3</v>
      </c>
      <c r="BR1635" s="378"/>
      <c r="BS1635" s="378"/>
      <c r="BT1635" s="290">
        <v>3</v>
      </c>
      <c r="BU1635" s="378"/>
      <c r="BV1635" s="378"/>
      <c r="BW1635" s="290">
        <v>3</v>
      </c>
      <c r="BX1635" s="378"/>
      <c r="BY1635" s="378"/>
    </row>
    <row r="1636" spans="1:77" s="202" customFormat="1" x14ac:dyDescent="0.2">
      <c r="A1636" s="270" t="s">
        <v>1010</v>
      </c>
      <c r="B1636" s="271" t="s">
        <v>616</v>
      </c>
      <c r="C1636" s="271" t="s">
        <v>784</v>
      </c>
      <c r="D1636" s="271" t="s">
        <v>611</v>
      </c>
      <c r="E1636" s="272">
        <v>10</v>
      </c>
      <c r="F1636" s="274" t="s">
        <v>816</v>
      </c>
      <c r="G1636" s="274" t="s">
        <v>816</v>
      </c>
      <c r="H1636" s="274" t="s">
        <v>816</v>
      </c>
      <c r="I1636" s="274" t="s">
        <v>816</v>
      </c>
      <c r="J1636" s="274" t="s">
        <v>816</v>
      </c>
      <c r="K1636" s="274" t="s">
        <v>816</v>
      </c>
      <c r="L1636" s="274" t="s">
        <v>816</v>
      </c>
      <c r="M1636" s="274" t="s">
        <v>816</v>
      </c>
      <c r="N1636" s="274" t="s">
        <v>816</v>
      </c>
      <c r="O1636" s="274" t="s">
        <v>816</v>
      </c>
      <c r="P1636" s="274" t="s">
        <v>816</v>
      </c>
      <c r="Q1636" s="274" t="s">
        <v>816</v>
      </c>
      <c r="R1636" s="274" t="s">
        <v>816</v>
      </c>
      <c r="S1636" s="274" t="s">
        <v>816</v>
      </c>
      <c r="T1636" s="274" t="s">
        <v>816</v>
      </c>
      <c r="U1636" s="274" t="s">
        <v>816</v>
      </c>
      <c r="V1636" s="274" t="s">
        <v>816</v>
      </c>
      <c r="W1636" s="274" t="s">
        <v>816</v>
      </c>
      <c r="X1636" s="274" t="s">
        <v>816</v>
      </c>
      <c r="Y1636" s="274" t="s">
        <v>816</v>
      </c>
      <c r="Z1636" s="274" t="s">
        <v>816</v>
      </c>
      <c r="AA1636" s="274" t="s">
        <v>816</v>
      </c>
      <c r="AB1636" s="274" t="s">
        <v>816</v>
      </c>
      <c r="AC1636" s="274" t="s">
        <v>816</v>
      </c>
      <c r="AD1636" s="274" t="s">
        <v>816</v>
      </c>
      <c r="AE1636" s="274" t="s">
        <v>816</v>
      </c>
      <c r="AF1636" s="274" t="s">
        <v>816</v>
      </c>
      <c r="AG1636" s="274" t="s">
        <v>816</v>
      </c>
      <c r="AH1636" s="274" t="s">
        <v>816</v>
      </c>
      <c r="AI1636" s="274" t="s">
        <v>816</v>
      </c>
      <c r="AJ1636" s="274" t="s">
        <v>816</v>
      </c>
      <c r="AK1636" s="274" t="s">
        <v>816</v>
      </c>
      <c r="AL1636" s="274" t="s">
        <v>816</v>
      </c>
      <c r="AM1636" s="274" t="s">
        <v>816</v>
      </c>
      <c r="AN1636" s="274" t="s">
        <v>816</v>
      </c>
      <c r="AO1636" s="274" t="s">
        <v>816</v>
      </c>
      <c r="AP1636" s="274" t="s">
        <v>816</v>
      </c>
      <c r="AQ1636" s="274" t="s">
        <v>816</v>
      </c>
      <c r="AR1636" s="274" t="s">
        <v>816</v>
      </c>
      <c r="AS1636" s="274" t="s">
        <v>816</v>
      </c>
      <c r="AT1636" s="274" t="s">
        <v>816</v>
      </c>
      <c r="AU1636" s="274" t="s">
        <v>816</v>
      </c>
      <c r="AV1636" s="274" t="s">
        <v>816</v>
      </c>
      <c r="AW1636" s="274" t="s">
        <v>816</v>
      </c>
      <c r="AX1636" s="274" t="s">
        <v>816</v>
      </c>
      <c r="AY1636" s="274" t="s">
        <v>816</v>
      </c>
      <c r="AZ1636" s="274" t="s">
        <v>816</v>
      </c>
      <c r="BA1636" s="274" t="s">
        <v>816</v>
      </c>
      <c r="BB1636" s="274" t="s">
        <v>816</v>
      </c>
      <c r="BC1636" s="274" t="s">
        <v>816</v>
      </c>
      <c r="BD1636" s="274" t="s">
        <v>816</v>
      </c>
      <c r="BE1636" s="274" t="s">
        <v>816</v>
      </c>
      <c r="BF1636" s="274" t="s">
        <v>816</v>
      </c>
      <c r="BG1636" s="274" t="s">
        <v>816</v>
      </c>
      <c r="BH1636" s="274" t="s">
        <v>816</v>
      </c>
      <c r="BI1636" s="274" t="s">
        <v>816</v>
      </c>
      <c r="BJ1636" s="274" t="s">
        <v>816</v>
      </c>
      <c r="BK1636" s="274" t="s">
        <v>816</v>
      </c>
      <c r="BL1636" s="274" t="s">
        <v>816</v>
      </c>
      <c r="BM1636" s="274" t="s">
        <v>816</v>
      </c>
      <c r="BN1636" s="274" t="s">
        <v>816</v>
      </c>
      <c r="BO1636" s="274" t="s">
        <v>816</v>
      </c>
      <c r="BP1636" s="274" t="s">
        <v>816</v>
      </c>
      <c r="BQ1636" s="274" t="s">
        <v>816</v>
      </c>
      <c r="BR1636" s="274" t="s">
        <v>816</v>
      </c>
      <c r="BS1636" s="274" t="s">
        <v>816</v>
      </c>
      <c r="BT1636" s="274" t="s">
        <v>816</v>
      </c>
      <c r="BU1636" s="274" t="s">
        <v>816</v>
      </c>
      <c r="BV1636" s="274" t="s">
        <v>816</v>
      </c>
      <c r="BW1636" s="274" t="s">
        <v>816</v>
      </c>
      <c r="BX1636" s="274" t="s">
        <v>816</v>
      </c>
      <c r="BY1636" s="274" t="s">
        <v>816</v>
      </c>
    </row>
    <row r="1637" spans="1:77" s="202" customFormat="1" x14ac:dyDescent="0.2">
      <c r="A1637" s="270" t="s">
        <v>1010</v>
      </c>
      <c r="B1637" s="271" t="s">
        <v>941</v>
      </c>
      <c r="C1637" s="271" t="s">
        <v>607</v>
      </c>
      <c r="D1637" s="271" t="s">
        <v>613</v>
      </c>
      <c r="E1637" s="272">
        <v>10</v>
      </c>
      <c r="F1637" s="364">
        <v>10.74</v>
      </c>
      <c r="G1637" s="365">
        <v>0.10829999999999999</v>
      </c>
      <c r="H1637" s="365">
        <v>0.10829999999999999</v>
      </c>
      <c r="I1637" s="364">
        <v>10.76</v>
      </c>
      <c r="J1637" s="365">
        <v>0.10829999999999999</v>
      </c>
      <c r="K1637" s="365">
        <v>0.10829999999999999</v>
      </c>
      <c r="L1637" s="364">
        <v>10.6</v>
      </c>
      <c r="M1637" s="365">
        <v>0.10829999999999999</v>
      </c>
      <c r="N1637" s="365">
        <v>0.10829999999999999</v>
      </c>
      <c r="O1637" s="364">
        <v>10.76</v>
      </c>
      <c r="P1637" s="365">
        <v>0.10829999999999999</v>
      </c>
      <c r="Q1637" s="365">
        <v>0.10829999999999999</v>
      </c>
      <c r="R1637" s="364">
        <v>10.76</v>
      </c>
      <c r="S1637" s="365">
        <v>0.10829999999999999</v>
      </c>
      <c r="T1637" s="365">
        <v>0.10829999999999999</v>
      </c>
      <c r="U1637" s="364">
        <v>10.78</v>
      </c>
      <c r="V1637" s="365">
        <v>0.10829999999999999</v>
      </c>
      <c r="W1637" s="365">
        <v>0.10829999999999999</v>
      </c>
      <c r="X1637" s="364">
        <v>10.77</v>
      </c>
      <c r="Y1637" s="365">
        <v>0.10829999999999999</v>
      </c>
      <c r="Z1637" s="365">
        <v>0.10829999999999999</v>
      </c>
      <c r="AA1637" s="364">
        <v>10.8</v>
      </c>
      <c r="AB1637" s="365">
        <v>0.10829999999999999</v>
      </c>
      <c r="AC1637" s="365">
        <v>0.10829999999999999</v>
      </c>
      <c r="AD1637" s="364">
        <v>10.66</v>
      </c>
      <c r="AE1637" s="365">
        <v>0.10829999999999999</v>
      </c>
      <c r="AF1637" s="365">
        <v>0.10829999999999999</v>
      </c>
      <c r="AG1637" s="364">
        <v>10.55</v>
      </c>
      <c r="AH1637" s="365">
        <v>0.10829999999999999</v>
      </c>
      <c r="AI1637" s="365">
        <v>0.10829999999999999</v>
      </c>
      <c r="AJ1637" s="364">
        <v>10.72</v>
      </c>
      <c r="AK1637" s="365">
        <v>0.10829999999999999</v>
      </c>
      <c r="AL1637" s="365">
        <v>0.10829999999999999</v>
      </c>
      <c r="AM1637" s="364">
        <v>10.61</v>
      </c>
      <c r="AN1637" s="365">
        <v>0.10829999999999999</v>
      </c>
      <c r="AO1637" s="365">
        <v>0.10829999999999999</v>
      </c>
      <c r="AP1637" s="364">
        <v>10.82</v>
      </c>
      <c r="AQ1637" s="365">
        <v>0.10829999999999999</v>
      </c>
      <c r="AR1637" s="365">
        <v>0.10829999999999999</v>
      </c>
      <c r="AS1637" s="364">
        <v>10.71</v>
      </c>
      <c r="AT1637" s="365">
        <v>0.10829999999999999</v>
      </c>
      <c r="AU1637" s="365">
        <v>0.10829999999999999</v>
      </c>
      <c r="AV1637" s="364">
        <v>10.68</v>
      </c>
      <c r="AW1637" s="365">
        <v>0.10829999999999999</v>
      </c>
      <c r="AX1637" s="365">
        <v>0.10829999999999999</v>
      </c>
      <c r="AY1637" s="364">
        <v>10.62</v>
      </c>
      <c r="AZ1637" s="365">
        <v>0.10829999999999999</v>
      </c>
      <c r="BA1637" s="365">
        <v>0.10829999999999999</v>
      </c>
      <c r="BB1637" s="364">
        <v>10.72</v>
      </c>
      <c r="BC1637" s="365">
        <v>0.10829999999999999</v>
      </c>
      <c r="BD1637" s="365">
        <v>0.10829999999999999</v>
      </c>
      <c r="BE1637" s="364">
        <v>10.69</v>
      </c>
      <c r="BF1637" s="365">
        <v>0.10829999999999999</v>
      </c>
      <c r="BG1637" s="365">
        <v>0.10829999999999999</v>
      </c>
      <c r="BH1637" s="364">
        <v>10.69</v>
      </c>
      <c r="BI1637" s="365">
        <v>0.10829999999999999</v>
      </c>
      <c r="BJ1637" s="365">
        <v>0.10829999999999999</v>
      </c>
      <c r="BK1637" s="364">
        <v>10.82</v>
      </c>
      <c r="BL1637" s="365">
        <v>0.10829999999999999</v>
      </c>
      <c r="BM1637" s="365">
        <v>0.10829999999999999</v>
      </c>
      <c r="BN1637" s="364">
        <v>10.71</v>
      </c>
      <c r="BO1637" s="365">
        <v>0.10829999999999999</v>
      </c>
      <c r="BP1637" s="365">
        <v>0.10829999999999999</v>
      </c>
      <c r="BQ1637" s="364">
        <v>10.72</v>
      </c>
      <c r="BR1637" s="365">
        <v>0.10829999999999999</v>
      </c>
      <c r="BS1637" s="365">
        <v>0.10829999999999999</v>
      </c>
      <c r="BT1637" s="364">
        <v>10.77</v>
      </c>
      <c r="BU1637" s="365">
        <v>0.10829999999999999</v>
      </c>
      <c r="BV1637" s="365">
        <v>0.10829999999999999</v>
      </c>
      <c r="BW1637" s="364">
        <v>10.78</v>
      </c>
      <c r="BX1637" s="365">
        <v>0.10829999999999999</v>
      </c>
      <c r="BY1637" s="365">
        <v>0.10829999999999999</v>
      </c>
    </row>
    <row r="1638" spans="1:77" s="202" customFormat="1" x14ac:dyDescent="0.2">
      <c r="A1638" s="270" t="s">
        <v>1010</v>
      </c>
      <c r="B1638" s="271" t="s">
        <v>942</v>
      </c>
      <c r="C1638" s="271" t="s">
        <v>607</v>
      </c>
      <c r="D1638" s="271" t="s">
        <v>611</v>
      </c>
      <c r="E1638" s="272">
        <v>0.38</v>
      </c>
      <c r="F1638" s="353" t="s">
        <v>607</v>
      </c>
      <c r="G1638" s="353" t="s">
        <v>607</v>
      </c>
      <c r="H1638" s="353" t="s">
        <v>607</v>
      </c>
      <c r="I1638" s="353" t="s">
        <v>607</v>
      </c>
      <c r="J1638" s="353" t="s">
        <v>607</v>
      </c>
      <c r="K1638" s="353" t="s">
        <v>607</v>
      </c>
      <c r="L1638" s="353" t="s">
        <v>607</v>
      </c>
      <c r="M1638" s="353" t="s">
        <v>607</v>
      </c>
      <c r="N1638" s="353" t="s">
        <v>607</v>
      </c>
      <c r="O1638" s="353" t="s">
        <v>607</v>
      </c>
      <c r="P1638" s="353" t="s">
        <v>607</v>
      </c>
      <c r="Q1638" s="353" t="s">
        <v>607</v>
      </c>
      <c r="R1638" s="353" t="s">
        <v>607</v>
      </c>
      <c r="S1638" s="353" t="s">
        <v>607</v>
      </c>
      <c r="T1638" s="353" t="s">
        <v>607</v>
      </c>
      <c r="U1638" s="353" t="s">
        <v>607</v>
      </c>
      <c r="V1638" s="353" t="s">
        <v>607</v>
      </c>
      <c r="W1638" s="353" t="s">
        <v>607</v>
      </c>
      <c r="X1638" s="353" t="s">
        <v>607</v>
      </c>
      <c r="Y1638" s="353" t="s">
        <v>607</v>
      </c>
      <c r="Z1638" s="353" t="s">
        <v>607</v>
      </c>
      <c r="AA1638" s="353" t="s">
        <v>607</v>
      </c>
      <c r="AB1638" s="353" t="s">
        <v>607</v>
      </c>
      <c r="AC1638" s="353" t="s">
        <v>607</v>
      </c>
      <c r="AD1638" s="353" t="s">
        <v>607</v>
      </c>
      <c r="AE1638" s="353" t="s">
        <v>607</v>
      </c>
      <c r="AF1638" s="353" t="s">
        <v>607</v>
      </c>
      <c r="AG1638" s="353" t="s">
        <v>607</v>
      </c>
      <c r="AH1638" s="353" t="s">
        <v>607</v>
      </c>
      <c r="AI1638" s="353" t="s">
        <v>607</v>
      </c>
      <c r="AJ1638" s="353" t="s">
        <v>607</v>
      </c>
      <c r="AK1638" s="353" t="s">
        <v>607</v>
      </c>
      <c r="AL1638" s="353" t="s">
        <v>607</v>
      </c>
      <c r="AM1638" s="353" t="s">
        <v>607</v>
      </c>
      <c r="AN1638" s="353" t="s">
        <v>607</v>
      </c>
      <c r="AO1638" s="353" t="s">
        <v>607</v>
      </c>
      <c r="AP1638" s="353" t="s">
        <v>607</v>
      </c>
      <c r="AQ1638" s="353" t="s">
        <v>607</v>
      </c>
      <c r="AR1638" s="353" t="s">
        <v>607</v>
      </c>
      <c r="AS1638" s="353" t="s">
        <v>607</v>
      </c>
      <c r="AT1638" s="353" t="s">
        <v>607</v>
      </c>
      <c r="AU1638" s="353" t="s">
        <v>607</v>
      </c>
      <c r="AV1638" s="353" t="s">
        <v>607</v>
      </c>
      <c r="AW1638" s="353" t="s">
        <v>607</v>
      </c>
      <c r="AX1638" s="353" t="s">
        <v>607</v>
      </c>
      <c r="AY1638" s="353" t="s">
        <v>607</v>
      </c>
      <c r="AZ1638" s="353" t="s">
        <v>607</v>
      </c>
      <c r="BA1638" s="353" t="s">
        <v>607</v>
      </c>
      <c r="BB1638" s="353" t="s">
        <v>607</v>
      </c>
      <c r="BC1638" s="353" t="s">
        <v>607</v>
      </c>
      <c r="BD1638" s="353" t="s">
        <v>607</v>
      </c>
      <c r="BE1638" s="353" t="s">
        <v>607</v>
      </c>
      <c r="BF1638" s="353" t="s">
        <v>607</v>
      </c>
      <c r="BG1638" s="353" t="s">
        <v>607</v>
      </c>
      <c r="BH1638" s="353" t="s">
        <v>607</v>
      </c>
      <c r="BI1638" s="353" t="s">
        <v>607</v>
      </c>
      <c r="BJ1638" s="353" t="s">
        <v>607</v>
      </c>
      <c r="BK1638" s="353" t="s">
        <v>607</v>
      </c>
      <c r="BL1638" s="353" t="s">
        <v>607</v>
      </c>
      <c r="BM1638" s="353" t="s">
        <v>607</v>
      </c>
      <c r="BN1638" s="353" t="s">
        <v>607</v>
      </c>
      <c r="BO1638" s="353" t="s">
        <v>607</v>
      </c>
      <c r="BP1638" s="353" t="s">
        <v>607</v>
      </c>
      <c r="BQ1638" s="353" t="s">
        <v>607</v>
      </c>
      <c r="BR1638" s="353" t="s">
        <v>607</v>
      </c>
      <c r="BS1638" s="353" t="s">
        <v>607</v>
      </c>
      <c r="BT1638" s="353" t="s">
        <v>607</v>
      </c>
      <c r="BU1638" s="353" t="s">
        <v>607</v>
      </c>
      <c r="BV1638" s="353" t="s">
        <v>607</v>
      </c>
      <c r="BW1638" s="353" t="s">
        <v>607</v>
      </c>
      <c r="BX1638" s="353" t="s">
        <v>607</v>
      </c>
      <c r="BY1638" s="353" t="s">
        <v>607</v>
      </c>
    </row>
    <row r="1639" spans="1:77" s="202" customFormat="1" x14ac:dyDescent="0.2">
      <c r="A1639" s="270" t="s">
        <v>1011</v>
      </c>
      <c r="B1639" s="271" t="s">
        <v>604</v>
      </c>
      <c r="C1639" s="271" t="s">
        <v>784</v>
      </c>
      <c r="D1639" s="271" t="s">
        <v>606</v>
      </c>
      <c r="E1639" s="272">
        <v>35</v>
      </c>
      <c r="F1639" s="353" t="s">
        <v>607</v>
      </c>
      <c r="G1639" s="353" t="s">
        <v>607</v>
      </c>
      <c r="H1639" s="353" t="s">
        <v>607</v>
      </c>
      <c r="I1639" s="353" t="s">
        <v>607</v>
      </c>
      <c r="J1639" s="353" t="s">
        <v>607</v>
      </c>
      <c r="K1639" s="353" t="s">
        <v>607</v>
      </c>
      <c r="L1639" s="353" t="s">
        <v>607</v>
      </c>
      <c r="M1639" s="353" t="s">
        <v>607</v>
      </c>
      <c r="N1639" s="353" t="s">
        <v>607</v>
      </c>
      <c r="O1639" s="353" t="s">
        <v>607</v>
      </c>
      <c r="P1639" s="353" t="s">
        <v>607</v>
      </c>
      <c r="Q1639" s="353" t="s">
        <v>607</v>
      </c>
      <c r="R1639" s="353" t="s">
        <v>607</v>
      </c>
      <c r="S1639" s="353" t="s">
        <v>607</v>
      </c>
      <c r="T1639" s="353" t="s">
        <v>607</v>
      </c>
      <c r="U1639" s="353" t="s">
        <v>607</v>
      </c>
      <c r="V1639" s="353" t="s">
        <v>607</v>
      </c>
      <c r="W1639" s="353" t="s">
        <v>607</v>
      </c>
      <c r="X1639" s="353" t="s">
        <v>607</v>
      </c>
      <c r="Y1639" s="353" t="s">
        <v>607</v>
      </c>
      <c r="Z1639" s="353" t="s">
        <v>607</v>
      </c>
      <c r="AA1639" s="353" t="s">
        <v>607</v>
      </c>
      <c r="AB1639" s="353" t="s">
        <v>607</v>
      </c>
      <c r="AC1639" s="353" t="s">
        <v>607</v>
      </c>
      <c r="AD1639" s="353" t="s">
        <v>607</v>
      </c>
      <c r="AE1639" s="353" t="s">
        <v>607</v>
      </c>
      <c r="AF1639" s="353" t="s">
        <v>607</v>
      </c>
      <c r="AG1639" s="353" t="s">
        <v>607</v>
      </c>
      <c r="AH1639" s="353" t="s">
        <v>607</v>
      </c>
      <c r="AI1639" s="353" t="s">
        <v>607</v>
      </c>
      <c r="AJ1639" s="353" t="s">
        <v>607</v>
      </c>
      <c r="AK1639" s="353" t="s">
        <v>607</v>
      </c>
      <c r="AL1639" s="353" t="s">
        <v>607</v>
      </c>
      <c r="AM1639" s="353" t="s">
        <v>607</v>
      </c>
      <c r="AN1639" s="353" t="s">
        <v>607</v>
      </c>
      <c r="AO1639" s="353" t="s">
        <v>607</v>
      </c>
      <c r="AP1639" s="353" t="s">
        <v>607</v>
      </c>
      <c r="AQ1639" s="353" t="s">
        <v>607</v>
      </c>
      <c r="AR1639" s="353" t="s">
        <v>607</v>
      </c>
      <c r="AS1639" s="353" t="s">
        <v>607</v>
      </c>
      <c r="AT1639" s="353" t="s">
        <v>607</v>
      </c>
      <c r="AU1639" s="353" t="s">
        <v>607</v>
      </c>
      <c r="AV1639" s="353" t="s">
        <v>607</v>
      </c>
      <c r="AW1639" s="353" t="s">
        <v>607</v>
      </c>
      <c r="AX1639" s="353" t="s">
        <v>607</v>
      </c>
      <c r="AY1639" s="353" t="s">
        <v>607</v>
      </c>
      <c r="AZ1639" s="353" t="s">
        <v>607</v>
      </c>
      <c r="BA1639" s="353" t="s">
        <v>607</v>
      </c>
      <c r="BB1639" s="353" t="s">
        <v>607</v>
      </c>
      <c r="BC1639" s="353" t="s">
        <v>607</v>
      </c>
      <c r="BD1639" s="353" t="s">
        <v>607</v>
      </c>
      <c r="BE1639" s="353" t="s">
        <v>607</v>
      </c>
      <c r="BF1639" s="353" t="s">
        <v>607</v>
      </c>
      <c r="BG1639" s="353" t="s">
        <v>607</v>
      </c>
      <c r="BH1639" s="353" t="s">
        <v>607</v>
      </c>
      <c r="BI1639" s="353" t="s">
        <v>607</v>
      </c>
      <c r="BJ1639" s="353" t="s">
        <v>607</v>
      </c>
      <c r="BK1639" s="353" t="s">
        <v>607</v>
      </c>
      <c r="BL1639" s="353" t="s">
        <v>607</v>
      </c>
      <c r="BM1639" s="353" t="s">
        <v>607</v>
      </c>
      <c r="BN1639" s="353" t="s">
        <v>607</v>
      </c>
      <c r="BO1639" s="353" t="s">
        <v>607</v>
      </c>
      <c r="BP1639" s="353" t="s">
        <v>607</v>
      </c>
      <c r="BQ1639" s="353" t="s">
        <v>607</v>
      </c>
      <c r="BR1639" s="353" t="s">
        <v>607</v>
      </c>
      <c r="BS1639" s="353" t="s">
        <v>607</v>
      </c>
      <c r="BT1639" s="353" t="s">
        <v>607</v>
      </c>
      <c r="BU1639" s="353" t="s">
        <v>607</v>
      </c>
      <c r="BV1639" s="353" t="s">
        <v>607</v>
      </c>
      <c r="BW1639" s="353" t="s">
        <v>607</v>
      </c>
      <c r="BX1639" s="353" t="s">
        <v>607</v>
      </c>
      <c r="BY1639" s="353" t="s">
        <v>607</v>
      </c>
    </row>
    <row r="1640" spans="1:77" s="202" customFormat="1" x14ac:dyDescent="0.2">
      <c r="A1640" s="270" t="s">
        <v>1011</v>
      </c>
      <c r="B1640" s="271" t="s">
        <v>604</v>
      </c>
      <c r="C1640" s="271" t="s">
        <v>784</v>
      </c>
      <c r="D1640" s="271" t="s">
        <v>610</v>
      </c>
      <c r="E1640" s="272">
        <v>35</v>
      </c>
      <c r="F1640" s="290">
        <v>3</v>
      </c>
      <c r="G1640" s="378"/>
      <c r="H1640" s="378"/>
      <c r="I1640" s="290">
        <v>3</v>
      </c>
      <c r="J1640" s="378"/>
      <c r="K1640" s="378"/>
      <c r="L1640" s="290">
        <v>3</v>
      </c>
      <c r="M1640" s="378"/>
      <c r="N1640" s="378"/>
      <c r="O1640" s="290">
        <v>3</v>
      </c>
      <c r="P1640" s="378"/>
      <c r="Q1640" s="378"/>
      <c r="R1640" s="290">
        <v>3</v>
      </c>
      <c r="S1640" s="378"/>
      <c r="T1640" s="378"/>
      <c r="U1640" s="290">
        <v>3</v>
      </c>
      <c r="V1640" s="378"/>
      <c r="W1640" s="378"/>
      <c r="X1640" s="290">
        <v>3</v>
      </c>
      <c r="Y1640" s="378"/>
      <c r="Z1640" s="378"/>
      <c r="AA1640" s="290">
        <v>3</v>
      </c>
      <c r="AB1640" s="378"/>
      <c r="AC1640" s="378"/>
      <c r="AD1640" s="290">
        <v>3</v>
      </c>
      <c r="AE1640" s="378"/>
      <c r="AF1640" s="378"/>
      <c r="AG1640" s="290">
        <v>3</v>
      </c>
      <c r="AH1640" s="378"/>
      <c r="AI1640" s="378"/>
      <c r="AJ1640" s="290">
        <v>3</v>
      </c>
      <c r="AK1640" s="378"/>
      <c r="AL1640" s="378"/>
      <c r="AM1640" s="290">
        <v>3</v>
      </c>
      <c r="AN1640" s="378"/>
      <c r="AO1640" s="378"/>
      <c r="AP1640" s="290">
        <v>3</v>
      </c>
      <c r="AQ1640" s="378"/>
      <c r="AR1640" s="378"/>
      <c r="AS1640" s="290">
        <v>3</v>
      </c>
      <c r="AT1640" s="378"/>
      <c r="AU1640" s="378"/>
      <c r="AV1640" s="290">
        <v>3</v>
      </c>
      <c r="AW1640" s="378"/>
      <c r="AX1640" s="378"/>
      <c r="AY1640" s="290">
        <v>3</v>
      </c>
      <c r="AZ1640" s="378"/>
      <c r="BA1640" s="378"/>
      <c r="BB1640" s="290">
        <v>3</v>
      </c>
      <c r="BC1640" s="378"/>
      <c r="BD1640" s="378"/>
      <c r="BE1640" s="290">
        <v>3</v>
      </c>
      <c r="BF1640" s="378"/>
      <c r="BG1640" s="378"/>
      <c r="BH1640" s="290">
        <v>3</v>
      </c>
      <c r="BI1640" s="378"/>
      <c r="BJ1640" s="378"/>
      <c r="BK1640" s="290">
        <v>3</v>
      </c>
      <c r="BL1640" s="378"/>
      <c r="BM1640" s="378"/>
      <c r="BN1640" s="290">
        <v>3</v>
      </c>
      <c r="BO1640" s="378"/>
      <c r="BP1640" s="378"/>
      <c r="BQ1640" s="290">
        <v>3</v>
      </c>
      <c r="BR1640" s="378"/>
      <c r="BS1640" s="378"/>
      <c r="BT1640" s="290">
        <v>3</v>
      </c>
      <c r="BU1640" s="378"/>
      <c r="BV1640" s="378"/>
      <c r="BW1640" s="290">
        <v>3</v>
      </c>
      <c r="BX1640" s="378"/>
      <c r="BY1640" s="378"/>
    </row>
    <row r="1641" spans="1:77" s="202" customFormat="1" x14ac:dyDescent="0.2">
      <c r="A1641" s="270" t="s">
        <v>1011</v>
      </c>
      <c r="B1641" s="271" t="s">
        <v>604</v>
      </c>
      <c r="C1641" s="271" t="s">
        <v>784</v>
      </c>
      <c r="D1641" s="271" t="s">
        <v>611</v>
      </c>
      <c r="E1641" s="272">
        <v>10</v>
      </c>
      <c r="F1641" s="274">
        <v>-0.25290000000000001</v>
      </c>
      <c r="G1641" s="274">
        <v>-0.23355000000000001</v>
      </c>
      <c r="H1641" s="274">
        <v>18.390484202707512</v>
      </c>
      <c r="I1641" s="274">
        <v>-0.2271</v>
      </c>
      <c r="J1641" s="274">
        <v>-0.2319</v>
      </c>
      <c r="K1641" s="274">
        <v>17.355999800718372</v>
      </c>
      <c r="L1641" s="274">
        <v>-0.22244999999999998</v>
      </c>
      <c r="M1641" s="274">
        <v>-0.21869999999999998</v>
      </c>
      <c r="N1641" s="274">
        <v>16.619239045704543</v>
      </c>
      <c r="O1641" s="274">
        <v>-0.21915000000000001</v>
      </c>
      <c r="P1641" s="274">
        <v>-0.23880000000000001</v>
      </c>
      <c r="Q1641" s="274">
        <v>17.315264678523874</v>
      </c>
      <c r="R1641" s="274">
        <v>-0.21074999999999999</v>
      </c>
      <c r="S1641" s="274">
        <v>-0.22365000000000002</v>
      </c>
      <c r="T1641" s="274">
        <v>16.341449669127059</v>
      </c>
      <c r="U1641" s="274">
        <v>-0.22065000000000001</v>
      </c>
      <c r="V1641" s="274">
        <v>-0.22994999999999999</v>
      </c>
      <c r="W1641" s="274">
        <v>16.884873656540623</v>
      </c>
      <c r="X1641" s="274">
        <v>-0.2586</v>
      </c>
      <c r="Y1641" s="274">
        <v>-0.2361</v>
      </c>
      <c r="Z1641" s="274">
        <v>18.655195424082176</v>
      </c>
      <c r="AA1641" s="274">
        <v>-0.31245000000000001</v>
      </c>
      <c r="AB1641" s="274">
        <v>-0.23895</v>
      </c>
      <c r="AC1641" s="274">
        <v>21.072139605155414</v>
      </c>
      <c r="AD1641" s="274">
        <v>-0.38430000000000003</v>
      </c>
      <c r="AE1641" s="274">
        <v>-0.24224999999999999</v>
      </c>
      <c r="AF1641" s="274">
        <v>24.749328984065556</v>
      </c>
      <c r="AG1641" s="274">
        <v>-0.45300000000000001</v>
      </c>
      <c r="AH1641" s="274">
        <v>-0.28514999999999996</v>
      </c>
      <c r="AI1641" s="274">
        <v>29.189398184140423</v>
      </c>
      <c r="AJ1641" s="274">
        <v>-0.46844999999999998</v>
      </c>
      <c r="AK1641" s="274">
        <v>-0.28755000000000003</v>
      </c>
      <c r="AL1641" s="274">
        <v>29.47354348412064</v>
      </c>
      <c r="AM1641" s="274">
        <v>-0.4284</v>
      </c>
      <c r="AN1641" s="274">
        <v>-0.28155000000000002</v>
      </c>
      <c r="AO1641" s="274">
        <v>28.007761514606727</v>
      </c>
      <c r="AP1641" s="274">
        <v>-0.43919999999999998</v>
      </c>
      <c r="AQ1641" s="274">
        <v>-0.29414999999999997</v>
      </c>
      <c r="AR1641" s="274">
        <v>28.032176138970947</v>
      </c>
      <c r="AS1641" s="274">
        <v>-0.37364999999999998</v>
      </c>
      <c r="AT1641" s="274">
        <v>-0.24705000000000002</v>
      </c>
      <c r="AU1641" s="274">
        <v>24.085899908343375</v>
      </c>
      <c r="AV1641" s="274">
        <v>-0.42285</v>
      </c>
      <c r="AW1641" s="274">
        <v>-0.31380000000000002</v>
      </c>
      <c r="AX1641" s="274">
        <v>28.287532999039829</v>
      </c>
      <c r="AY1641" s="274">
        <v>-0.39629999999999999</v>
      </c>
      <c r="AZ1641" s="274">
        <v>-0.30719999999999997</v>
      </c>
      <c r="BA1641" s="274">
        <v>27.240617999336905</v>
      </c>
      <c r="BB1641" s="274">
        <v>-0.40260000000000001</v>
      </c>
      <c r="BC1641" s="274">
        <v>-0.31364999999999998</v>
      </c>
      <c r="BD1641" s="274">
        <v>27.647926448017792</v>
      </c>
      <c r="BE1641" s="274">
        <v>-0.41144999999999998</v>
      </c>
      <c r="BF1641" s="274">
        <v>-0.32700000000000001</v>
      </c>
      <c r="BG1641" s="274">
        <v>28.181413809026029</v>
      </c>
      <c r="BH1641" s="274">
        <v>-0.33839999999999998</v>
      </c>
      <c r="BI1641" s="274">
        <v>-0.2457</v>
      </c>
      <c r="BJ1641" s="274">
        <v>22.46546876247896</v>
      </c>
      <c r="BK1641" s="274">
        <v>-0.34350000000000003</v>
      </c>
      <c r="BL1641" s="274">
        <v>-0.25545000000000001</v>
      </c>
      <c r="BM1641" s="274">
        <v>22.763693696013743</v>
      </c>
      <c r="BN1641" s="274">
        <v>-0.33344999999999997</v>
      </c>
      <c r="BO1641" s="274">
        <v>-0.25980000000000003</v>
      </c>
      <c r="BP1641" s="274">
        <v>22.60331728371338</v>
      </c>
      <c r="BQ1641" s="274">
        <v>-0.33555000000000001</v>
      </c>
      <c r="BR1641" s="274">
        <v>-0.246</v>
      </c>
      <c r="BS1641" s="274">
        <v>22.413774864971707</v>
      </c>
      <c r="BT1641" s="274">
        <v>-0.30989999999999995</v>
      </c>
      <c r="BU1641" s="274">
        <v>-0.24059999999999998</v>
      </c>
      <c r="BV1641" s="274">
        <v>20.78670535511753</v>
      </c>
      <c r="BW1641" s="274">
        <v>-0.28244999999999998</v>
      </c>
      <c r="BX1641" s="274">
        <v>-0.2334</v>
      </c>
      <c r="BY1641" s="274">
        <v>19.466501649647146</v>
      </c>
    </row>
    <row r="1642" spans="1:77" s="202" customFormat="1" x14ac:dyDescent="0.2">
      <c r="A1642" s="270" t="s">
        <v>1011</v>
      </c>
      <c r="B1642" s="271" t="s">
        <v>938</v>
      </c>
      <c r="C1642" s="271" t="s">
        <v>607</v>
      </c>
      <c r="D1642" s="271" t="s">
        <v>613</v>
      </c>
      <c r="E1642" s="272">
        <v>10</v>
      </c>
      <c r="F1642" s="364">
        <v>10.82</v>
      </c>
      <c r="G1642" s="365">
        <v>0.10829999999999999</v>
      </c>
      <c r="H1642" s="365">
        <v>0.10829999999999999</v>
      </c>
      <c r="I1642" s="364">
        <v>10.81</v>
      </c>
      <c r="J1642" s="365">
        <v>0.10829999999999999</v>
      </c>
      <c r="K1642" s="365">
        <v>0.10829999999999999</v>
      </c>
      <c r="L1642" s="364">
        <v>10.85</v>
      </c>
      <c r="M1642" s="365">
        <v>0.10829999999999999</v>
      </c>
      <c r="N1642" s="365">
        <v>0.10829999999999999</v>
      </c>
      <c r="O1642" s="364">
        <v>10.82</v>
      </c>
      <c r="P1642" s="365">
        <v>0.10829999999999999</v>
      </c>
      <c r="Q1642" s="365">
        <v>0.10829999999999999</v>
      </c>
      <c r="R1642" s="364">
        <v>10.87</v>
      </c>
      <c r="S1642" s="365">
        <v>0.10829999999999999</v>
      </c>
      <c r="T1642" s="365">
        <v>0.10829999999999999</v>
      </c>
      <c r="U1642" s="364">
        <v>10.91</v>
      </c>
      <c r="V1642" s="365">
        <v>0.10829999999999999</v>
      </c>
      <c r="W1642" s="365">
        <v>0.10829999999999999</v>
      </c>
      <c r="X1642" s="364">
        <v>10.85</v>
      </c>
      <c r="Y1642" s="365">
        <v>0.10829999999999999</v>
      </c>
      <c r="Z1642" s="365">
        <v>0.10829999999999999</v>
      </c>
      <c r="AA1642" s="364">
        <v>10.79</v>
      </c>
      <c r="AB1642" s="365">
        <v>0.10829999999999999</v>
      </c>
      <c r="AC1642" s="365">
        <v>0.10829999999999999</v>
      </c>
      <c r="AD1642" s="364">
        <v>10.61</v>
      </c>
      <c r="AE1642" s="365">
        <v>0.10829999999999999</v>
      </c>
      <c r="AF1642" s="365">
        <v>0.10829999999999999</v>
      </c>
      <c r="AG1642" s="364">
        <v>10.6</v>
      </c>
      <c r="AH1642" s="365">
        <v>0.10829999999999999</v>
      </c>
      <c r="AI1642" s="365">
        <v>0.10829999999999999</v>
      </c>
      <c r="AJ1642" s="364">
        <v>10.78</v>
      </c>
      <c r="AK1642" s="365">
        <v>0.10829999999999999</v>
      </c>
      <c r="AL1642" s="365">
        <v>0.10829999999999999</v>
      </c>
      <c r="AM1642" s="364">
        <v>10.58</v>
      </c>
      <c r="AN1642" s="365">
        <v>0.10829999999999999</v>
      </c>
      <c r="AO1642" s="365">
        <v>0.10829999999999999</v>
      </c>
      <c r="AP1642" s="364">
        <v>10.9</v>
      </c>
      <c r="AQ1642" s="365">
        <v>0.10829999999999999</v>
      </c>
      <c r="AR1642" s="365">
        <v>0.10829999999999999</v>
      </c>
      <c r="AS1642" s="364">
        <v>10.75</v>
      </c>
      <c r="AT1642" s="365">
        <v>0.10829999999999999</v>
      </c>
      <c r="AU1642" s="365">
        <v>0.10829999999999999</v>
      </c>
      <c r="AV1642" s="364">
        <v>10.76</v>
      </c>
      <c r="AW1642" s="365">
        <v>0.10829999999999999</v>
      </c>
      <c r="AX1642" s="365">
        <v>0.10829999999999999</v>
      </c>
      <c r="AY1642" s="364">
        <v>10.64</v>
      </c>
      <c r="AZ1642" s="365">
        <v>0.10829999999999999</v>
      </c>
      <c r="BA1642" s="365">
        <v>0.10829999999999999</v>
      </c>
      <c r="BB1642" s="364">
        <v>10.67</v>
      </c>
      <c r="BC1642" s="365">
        <v>0.10829999999999999</v>
      </c>
      <c r="BD1642" s="365">
        <v>0.10829999999999999</v>
      </c>
      <c r="BE1642" s="364">
        <v>10.78</v>
      </c>
      <c r="BF1642" s="365">
        <v>0.10829999999999999</v>
      </c>
      <c r="BG1642" s="365">
        <v>0.10829999999999999</v>
      </c>
      <c r="BH1642" s="364">
        <v>10.76</v>
      </c>
      <c r="BI1642" s="365">
        <v>0.10829999999999999</v>
      </c>
      <c r="BJ1642" s="365">
        <v>0.10829999999999999</v>
      </c>
      <c r="BK1642" s="364">
        <v>10.87</v>
      </c>
      <c r="BL1642" s="365">
        <v>0.10829999999999999</v>
      </c>
      <c r="BM1642" s="365">
        <v>0.10829999999999999</v>
      </c>
      <c r="BN1642" s="364">
        <v>10.81</v>
      </c>
      <c r="BO1642" s="365">
        <v>0.10829999999999999</v>
      </c>
      <c r="BP1642" s="365">
        <v>0.10829999999999999</v>
      </c>
      <c r="BQ1642" s="364">
        <v>10.73</v>
      </c>
      <c r="BR1642" s="365">
        <v>0.10829999999999999</v>
      </c>
      <c r="BS1642" s="365">
        <v>0.10829999999999999</v>
      </c>
      <c r="BT1642" s="364">
        <v>10.91</v>
      </c>
      <c r="BU1642" s="365">
        <v>0.10829999999999999</v>
      </c>
      <c r="BV1642" s="365">
        <v>0.10829999999999999</v>
      </c>
      <c r="BW1642" s="364">
        <v>10.88</v>
      </c>
      <c r="BX1642" s="365">
        <v>0.10829999999999999</v>
      </c>
      <c r="BY1642" s="365">
        <v>0.10829999999999999</v>
      </c>
    </row>
    <row r="1643" spans="1:77" s="202" customFormat="1" x14ac:dyDescent="0.2">
      <c r="A1643" s="270" t="s">
        <v>1011</v>
      </c>
      <c r="B1643" s="271" t="s">
        <v>939</v>
      </c>
      <c r="C1643" s="271" t="s">
        <v>607</v>
      </c>
      <c r="D1643" s="271" t="s">
        <v>611</v>
      </c>
      <c r="E1643" s="272">
        <v>0.38</v>
      </c>
      <c r="F1643" s="353">
        <v>4.6000000000000001E-4</v>
      </c>
      <c r="G1643" s="353">
        <v>1.9000000000000001E-4</v>
      </c>
      <c r="H1643" s="274">
        <v>0.75706523505502299</v>
      </c>
      <c r="I1643" s="353">
        <v>4.4999999999999999E-4</v>
      </c>
      <c r="J1643" s="353">
        <v>1.84E-4</v>
      </c>
      <c r="K1643" s="274">
        <v>0.73952628717104973</v>
      </c>
      <c r="L1643" s="353">
        <v>4.5200000000000004E-4</v>
      </c>
      <c r="M1643" s="353">
        <v>2.3400000000000002E-4</v>
      </c>
      <c r="N1643" s="274">
        <v>0.77423086537613517</v>
      </c>
      <c r="O1643" s="353">
        <v>4.46E-4</v>
      </c>
      <c r="P1643" s="353">
        <v>2.0999999999999998E-4</v>
      </c>
      <c r="Q1643" s="274">
        <v>0.74987303058113175</v>
      </c>
      <c r="R1643" s="353">
        <v>3.1800000000000003E-4</v>
      </c>
      <c r="S1643" s="353">
        <v>1.66E-4</v>
      </c>
      <c r="T1643" s="274">
        <v>0.545664658467229</v>
      </c>
      <c r="U1643" s="353">
        <v>2.8199999999999997E-4</v>
      </c>
      <c r="V1643" s="353">
        <v>1.6800000000000002E-4</v>
      </c>
      <c r="W1643" s="274">
        <v>0.49931534042920334</v>
      </c>
      <c r="X1643" s="353">
        <v>2.8399999999999996E-4</v>
      </c>
      <c r="Y1643" s="353">
        <v>1.64E-4</v>
      </c>
      <c r="Z1643" s="274">
        <v>0.49886099160984809</v>
      </c>
      <c r="AA1643" s="353">
        <v>2.92E-4</v>
      </c>
      <c r="AB1643" s="353">
        <v>1.36E-4</v>
      </c>
      <c r="AC1643" s="274">
        <v>0.48998781686128967</v>
      </c>
      <c r="AD1643" s="353">
        <v>3.3400000000000004E-4</v>
      </c>
      <c r="AE1643" s="353">
        <v>7.9999999999999996E-6</v>
      </c>
      <c r="AF1643" s="274">
        <v>0.50820778011224099</v>
      </c>
      <c r="AG1643" s="353">
        <v>3.3E-4</v>
      </c>
      <c r="AH1643" s="353">
        <v>1.0000000000000001E-5</v>
      </c>
      <c r="AI1643" s="274">
        <v>0.50220791053298386</v>
      </c>
      <c r="AJ1643" s="353">
        <v>3.3199999999999999E-4</v>
      </c>
      <c r="AK1643" s="353">
        <v>1.4E-5</v>
      </c>
      <c r="AL1643" s="274">
        <v>0.50546858779594372</v>
      </c>
      <c r="AM1643" s="353">
        <v>3.3E-4</v>
      </c>
      <c r="AN1643" s="353">
        <v>1.0000000000000001E-5</v>
      </c>
      <c r="AO1643" s="274">
        <v>0.50220791053298386</v>
      </c>
      <c r="AP1643" s="353">
        <v>3.3400000000000004E-4</v>
      </c>
      <c r="AQ1643" s="353">
        <v>1.0000000000000001E-5</v>
      </c>
      <c r="AR1643" s="274">
        <v>0.50828972781491211</v>
      </c>
      <c r="AS1643" s="353">
        <v>3.3199999999999999E-4</v>
      </c>
      <c r="AT1643" s="353">
        <v>1.2E-5</v>
      </c>
      <c r="AU1643" s="274">
        <v>0.50534955382649505</v>
      </c>
      <c r="AV1643" s="353">
        <v>3.3E-4</v>
      </c>
      <c r="AW1643" s="353">
        <v>1.2E-5</v>
      </c>
      <c r="AX1643" s="274">
        <v>0.50230926337025916</v>
      </c>
      <c r="AY1643" s="353">
        <v>3.3199999999999999E-4</v>
      </c>
      <c r="AZ1643" s="353">
        <v>1.0000000000000001E-5</v>
      </c>
      <c r="BA1643" s="274">
        <v>0.50524881087140705</v>
      </c>
      <c r="BB1643" s="353">
        <v>3.3400000000000004E-4</v>
      </c>
      <c r="BC1643" s="353">
        <v>7.9999999999999996E-6</v>
      </c>
      <c r="BD1643" s="274">
        <v>0.50820778011224099</v>
      </c>
      <c r="BE1643" s="353">
        <v>3.0600000000000001E-4</v>
      </c>
      <c r="BF1643" s="353">
        <v>8.9999999999999992E-5</v>
      </c>
      <c r="BG1643" s="274">
        <v>0.48518529455437837</v>
      </c>
      <c r="BH1643" s="353">
        <v>2.8199999999999997E-4</v>
      </c>
      <c r="BI1643" s="353">
        <v>1.66E-4</v>
      </c>
      <c r="BJ1643" s="274">
        <v>0.49776514358963275</v>
      </c>
      <c r="BK1643" s="353">
        <v>2.8199999999999997E-4</v>
      </c>
      <c r="BL1643" s="353">
        <v>1.64E-4</v>
      </c>
      <c r="BM1643" s="274">
        <v>0.49622875590578719</v>
      </c>
      <c r="BN1643" s="353">
        <v>2.7800000000000004E-4</v>
      </c>
      <c r="BO1643" s="353">
        <v>1.6200000000000001E-4</v>
      </c>
      <c r="BP1643" s="274">
        <v>0.48943972131303037</v>
      </c>
      <c r="BQ1643" s="353">
        <v>2.8000000000000003E-4</v>
      </c>
      <c r="BR1643" s="353">
        <v>1.64E-4</v>
      </c>
      <c r="BS1643" s="274">
        <v>0.49360123425268199</v>
      </c>
      <c r="BT1643" s="353">
        <v>3.2000000000000003E-4</v>
      </c>
      <c r="BU1643" s="353">
        <v>1.76E-4</v>
      </c>
      <c r="BV1643" s="274">
        <v>0.55553208204506621</v>
      </c>
      <c r="BW1643" s="353">
        <v>4.46E-4</v>
      </c>
      <c r="BX1643" s="353">
        <v>1.76E-4</v>
      </c>
      <c r="BY1643" s="274">
        <v>0.72934368927072746</v>
      </c>
    </row>
    <row r="1644" spans="1:77" s="202" customFormat="1" x14ac:dyDescent="0.2">
      <c r="A1644" s="270" t="s">
        <v>1011</v>
      </c>
      <c r="B1644" s="271" t="s">
        <v>616</v>
      </c>
      <c r="C1644" s="271" t="s">
        <v>784</v>
      </c>
      <c r="D1644" s="271" t="s">
        <v>606</v>
      </c>
      <c r="E1644" s="272">
        <v>35</v>
      </c>
      <c r="F1644" s="353" t="s">
        <v>607</v>
      </c>
      <c r="G1644" s="353" t="s">
        <v>607</v>
      </c>
      <c r="H1644" s="353" t="s">
        <v>607</v>
      </c>
      <c r="I1644" s="353" t="s">
        <v>607</v>
      </c>
      <c r="J1644" s="353" t="s">
        <v>607</v>
      </c>
      <c r="K1644" s="353" t="s">
        <v>607</v>
      </c>
      <c r="L1644" s="353" t="s">
        <v>607</v>
      </c>
      <c r="M1644" s="353" t="s">
        <v>607</v>
      </c>
      <c r="N1644" s="353" t="s">
        <v>607</v>
      </c>
      <c r="O1644" s="353" t="s">
        <v>607</v>
      </c>
      <c r="P1644" s="353" t="s">
        <v>607</v>
      </c>
      <c r="Q1644" s="353" t="s">
        <v>607</v>
      </c>
      <c r="R1644" s="353" t="s">
        <v>607</v>
      </c>
      <c r="S1644" s="353" t="s">
        <v>607</v>
      </c>
      <c r="T1644" s="353" t="s">
        <v>607</v>
      </c>
      <c r="U1644" s="353" t="s">
        <v>607</v>
      </c>
      <c r="V1644" s="353" t="s">
        <v>607</v>
      </c>
      <c r="W1644" s="353" t="s">
        <v>607</v>
      </c>
      <c r="X1644" s="353" t="s">
        <v>607</v>
      </c>
      <c r="Y1644" s="353" t="s">
        <v>607</v>
      </c>
      <c r="Z1644" s="353" t="s">
        <v>607</v>
      </c>
      <c r="AA1644" s="353" t="s">
        <v>607</v>
      </c>
      <c r="AB1644" s="353" t="s">
        <v>607</v>
      </c>
      <c r="AC1644" s="353" t="s">
        <v>607</v>
      </c>
      <c r="AD1644" s="353" t="s">
        <v>607</v>
      </c>
      <c r="AE1644" s="353" t="s">
        <v>607</v>
      </c>
      <c r="AF1644" s="353" t="s">
        <v>607</v>
      </c>
      <c r="AG1644" s="353" t="s">
        <v>607</v>
      </c>
      <c r="AH1644" s="353" t="s">
        <v>607</v>
      </c>
      <c r="AI1644" s="353" t="s">
        <v>607</v>
      </c>
      <c r="AJ1644" s="353" t="s">
        <v>607</v>
      </c>
      <c r="AK1644" s="353" t="s">
        <v>607</v>
      </c>
      <c r="AL1644" s="353" t="s">
        <v>607</v>
      </c>
      <c r="AM1644" s="353" t="s">
        <v>607</v>
      </c>
      <c r="AN1644" s="353" t="s">
        <v>607</v>
      </c>
      <c r="AO1644" s="353" t="s">
        <v>607</v>
      </c>
      <c r="AP1644" s="353" t="s">
        <v>607</v>
      </c>
      <c r="AQ1644" s="353" t="s">
        <v>607</v>
      </c>
      <c r="AR1644" s="353" t="s">
        <v>607</v>
      </c>
      <c r="AS1644" s="353" t="s">
        <v>607</v>
      </c>
      <c r="AT1644" s="353" t="s">
        <v>607</v>
      </c>
      <c r="AU1644" s="353" t="s">
        <v>607</v>
      </c>
      <c r="AV1644" s="353" t="s">
        <v>607</v>
      </c>
      <c r="AW1644" s="353" t="s">
        <v>607</v>
      </c>
      <c r="AX1644" s="353" t="s">
        <v>607</v>
      </c>
      <c r="AY1644" s="353" t="s">
        <v>607</v>
      </c>
      <c r="AZ1644" s="353" t="s">
        <v>607</v>
      </c>
      <c r="BA1644" s="353" t="s">
        <v>607</v>
      </c>
      <c r="BB1644" s="353" t="s">
        <v>607</v>
      </c>
      <c r="BC1644" s="353" t="s">
        <v>607</v>
      </c>
      <c r="BD1644" s="353" t="s">
        <v>607</v>
      </c>
      <c r="BE1644" s="353" t="s">
        <v>607</v>
      </c>
      <c r="BF1644" s="353" t="s">
        <v>607</v>
      </c>
      <c r="BG1644" s="353" t="s">
        <v>607</v>
      </c>
      <c r="BH1644" s="353" t="s">
        <v>607</v>
      </c>
      <c r="BI1644" s="353" t="s">
        <v>607</v>
      </c>
      <c r="BJ1644" s="353" t="s">
        <v>607</v>
      </c>
      <c r="BK1644" s="353" t="s">
        <v>607</v>
      </c>
      <c r="BL1644" s="353" t="s">
        <v>607</v>
      </c>
      <c r="BM1644" s="353" t="s">
        <v>607</v>
      </c>
      <c r="BN1644" s="353" t="s">
        <v>607</v>
      </c>
      <c r="BO1644" s="353" t="s">
        <v>607</v>
      </c>
      <c r="BP1644" s="353" t="s">
        <v>607</v>
      </c>
      <c r="BQ1644" s="353" t="s">
        <v>607</v>
      </c>
      <c r="BR1644" s="353" t="s">
        <v>607</v>
      </c>
      <c r="BS1644" s="353" t="s">
        <v>607</v>
      </c>
      <c r="BT1644" s="353" t="s">
        <v>607</v>
      </c>
      <c r="BU1644" s="353" t="s">
        <v>607</v>
      </c>
      <c r="BV1644" s="353" t="s">
        <v>607</v>
      </c>
      <c r="BW1644" s="353" t="s">
        <v>607</v>
      </c>
      <c r="BX1644" s="353" t="s">
        <v>607</v>
      </c>
      <c r="BY1644" s="353" t="s">
        <v>607</v>
      </c>
    </row>
    <row r="1645" spans="1:77" s="202" customFormat="1" x14ac:dyDescent="0.2">
      <c r="A1645" s="270" t="s">
        <v>1011</v>
      </c>
      <c r="B1645" s="271" t="s">
        <v>616</v>
      </c>
      <c r="C1645" s="271" t="s">
        <v>784</v>
      </c>
      <c r="D1645" s="271" t="s">
        <v>610</v>
      </c>
      <c r="E1645" s="272">
        <v>35</v>
      </c>
      <c r="F1645" s="290">
        <v>3</v>
      </c>
      <c r="G1645" s="378"/>
      <c r="H1645" s="378"/>
      <c r="I1645" s="290">
        <v>3</v>
      </c>
      <c r="J1645" s="378"/>
      <c r="K1645" s="378"/>
      <c r="L1645" s="290">
        <v>3</v>
      </c>
      <c r="M1645" s="378"/>
      <c r="N1645" s="378"/>
      <c r="O1645" s="290">
        <v>3</v>
      </c>
      <c r="P1645" s="378"/>
      <c r="Q1645" s="378"/>
      <c r="R1645" s="290">
        <v>3</v>
      </c>
      <c r="S1645" s="378"/>
      <c r="T1645" s="378"/>
      <c r="U1645" s="290">
        <v>3</v>
      </c>
      <c r="V1645" s="378"/>
      <c r="W1645" s="378"/>
      <c r="X1645" s="290">
        <v>3</v>
      </c>
      <c r="Y1645" s="378"/>
      <c r="Z1645" s="378"/>
      <c r="AA1645" s="290">
        <v>3</v>
      </c>
      <c r="AB1645" s="378"/>
      <c r="AC1645" s="378"/>
      <c r="AD1645" s="290">
        <v>3</v>
      </c>
      <c r="AE1645" s="378"/>
      <c r="AF1645" s="378"/>
      <c r="AG1645" s="290">
        <v>3</v>
      </c>
      <c r="AH1645" s="378"/>
      <c r="AI1645" s="378"/>
      <c r="AJ1645" s="290">
        <v>3</v>
      </c>
      <c r="AK1645" s="378"/>
      <c r="AL1645" s="378"/>
      <c r="AM1645" s="290">
        <v>3</v>
      </c>
      <c r="AN1645" s="378"/>
      <c r="AO1645" s="378"/>
      <c r="AP1645" s="290">
        <v>3</v>
      </c>
      <c r="AQ1645" s="378"/>
      <c r="AR1645" s="378"/>
      <c r="AS1645" s="290">
        <v>3</v>
      </c>
      <c r="AT1645" s="378"/>
      <c r="AU1645" s="378"/>
      <c r="AV1645" s="290">
        <v>3</v>
      </c>
      <c r="AW1645" s="378"/>
      <c r="AX1645" s="378"/>
      <c r="AY1645" s="290">
        <v>3</v>
      </c>
      <c r="AZ1645" s="378"/>
      <c r="BA1645" s="378"/>
      <c r="BB1645" s="290">
        <v>3</v>
      </c>
      <c r="BC1645" s="378"/>
      <c r="BD1645" s="378"/>
      <c r="BE1645" s="290">
        <v>3</v>
      </c>
      <c r="BF1645" s="378"/>
      <c r="BG1645" s="378"/>
      <c r="BH1645" s="290">
        <v>3</v>
      </c>
      <c r="BI1645" s="378"/>
      <c r="BJ1645" s="378"/>
      <c r="BK1645" s="290">
        <v>3</v>
      </c>
      <c r="BL1645" s="378"/>
      <c r="BM1645" s="378"/>
      <c r="BN1645" s="290">
        <v>3</v>
      </c>
      <c r="BO1645" s="378"/>
      <c r="BP1645" s="378"/>
      <c r="BQ1645" s="290">
        <v>3</v>
      </c>
      <c r="BR1645" s="378"/>
      <c r="BS1645" s="378"/>
      <c r="BT1645" s="290">
        <v>3</v>
      </c>
      <c r="BU1645" s="378"/>
      <c r="BV1645" s="378"/>
      <c r="BW1645" s="290">
        <v>3</v>
      </c>
      <c r="BX1645" s="378"/>
      <c r="BY1645" s="378"/>
    </row>
    <row r="1646" spans="1:77" s="202" customFormat="1" x14ac:dyDescent="0.2">
      <c r="A1646" s="270" t="s">
        <v>1011</v>
      </c>
      <c r="B1646" s="271" t="s">
        <v>616</v>
      </c>
      <c r="C1646" s="271" t="s">
        <v>784</v>
      </c>
      <c r="D1646" s="271" t="s">
        <v>611</v>
      </c>
      <c r="E1646" s="272">
        <v>10</v>
      </c>
      <c r="F1646" s="274" t="s">
        <v>816</v>
      </c>
      <c r="G1646" s="274" t="s">
        <v>816</v>
      </c>
      <c r="H1646" s="274" t="s">
        <v>816</v>
      </c>
      <c r="I1646" s="274" t="s">
        <v>816</v>
      </c>
      <c r="J1646" s="274" t="s">
        <v>816</v>
      </c>
      <c r="K1646" s="274" t="s">
        <v>816</v>
      </c>
      <c r="L1646" s="274" t="s">
        <v>816</v>
      </c>
      <c r="M1646" s="274" t="s">
        <v>816</v>
      </c>
      <c r="N1646" s="274" t="s">
        <v>816</v>
      </c>
      <c r="O1646" s="274" t="s">
        <v>816</v>
      </c>
      <c r="P1646" s="274" t="s">
        <v>816</v>
      </c>
      <c r="Q1646" s="274" t="s">
        <v>816</v>
      </c>
      <c r="R1646" s="274" t="s">
        <v>816</v>
      </c>
      <c r="S1646" s="274" t="s">
        <v>816</v>
      </c>
      <c r="T1646" s="274" t="s">
        <v>816</v>
      </c>
      <c r="U1646" s="274" t="s">
        <v>816</v>
      </c>
      <c r="V1646" s="274" t="s">
        <v>816</v>
      </c>
      <c r="W1646" s="274" t="s">
        <v>816</v>
      </c>
      <c r="X1646" s="274" t="s">
        <v>816</v>
      </c>
      <c r="Y1646" s="274" t="s">
        <v>816</v>
      </c>
      <c r="Z1646" s="274" t="s">
        <v>816</v>
      </c>
      <c r="AA1646" s="274" t="s">
        <v>816</v>
      </c>
      <c r="AB1646" s="274" t="s">
        <v>816</v>
      </c>
      <c r="AC1646" s="274" t="s">
        <v>816</v>
      </c>
      <c r="AD1646" s="274" t="s">
        <v>816</v>
      </c>
      <c r="AE1646" s="274" t="s">
        <v>816</v>
      </c>
      <c r="AF1646" s="274" t="s">
        <v>816</v>
      </c>
      <c r="AG1646" s="274" t="s">
        <v>816</v>
      </c>
      <c r="AH1646" s="274" t="s">
        <v>816</v>
      </c>
      <c r="AI1646" s="274" t="s">
        <v>816</v>
      </c>
      <c r="AJ1646" s="274" t="s">
        <v>816</v>
      </c>
      <c r="AK1646" s="274" t="s">
        <v>816</v>
      </c>
      <c r="AL1646" s="274" t="s">
        <v>816</v>
      </c>
      <c r="AM1646" s="274" t="s">
        <v>816</v>
      </c>
      <c r="AN1646" s="274" t="s">
        <v>816</v>
      </c>
      <c r="AO1646" s="274" t="s">
        <v>816</v>
      </c>
      <c r="AP1646" s="274" t="s">
        <v>816</v>
      </c>
      <c r="AQ1646" s="274" t="s">
        <v>816</v>
      </c>
      <c r="AR1646" s="274" t="s">
        <v>816</v>
      </c>
      <c r="AS1646" s="274" t="s">
        <v>816</v>
      </c>
      <c r="AT1646" s="274" t="s">
        <v>816</v>
      </c>
      <c r="AU1646" s="274" t="s">
        <v>816</v>
      </c>
      <c r="AV1646" s="274" t="s">
        <v>816</v>
      </c>
      <c r="AW1646" s="274" t="s">
        <v>816</v>
      </c>
      <c r="AX1646" s="274" t="s">
        <v>816</v>
      </c>
      <c r="AY1646" s="274" t="s">
        <v>816</v>
      </c>
      <c r="AZ1646" s="274" t="s">
        <v>816</v>
      </c>
      <c r="BA1646" s="274" t="s">
        <v>816</v>
      </c>
      <c r="BB1646" s="274" t="s">
        <v>816</v>
      </c>
      <c r="BC1646" s="274" t="s">
        <v>816</v>
      </c>
      <c r="BD1646" s="274" t="s">
        <v>816</v>
      </c>
      <c r="BE1646" s="274" t="s">
        <v>816</v>
      </c>
      <c r="BF1646" s="274" t="s">
        <v>816</v>
      </c>
      <c r="BG1646" s="274" t="s">
        <v>816</v>
      </c>
      <c r="BH1646" s="274" t="s">
        <v>816</v>
      </c>
      <c r="BI1646" s="274" t="s">
        <v>816</v>
      </c>
      <c r="BJ1646" s="274" t="s">
        <v>816</v>
      </c>
      <c r="BK1646" s="274" t="s">
        <v>816</v>
      </c>
      <c r="BL1646" s="274" t="s">
        <v>816</v>
      </c>
      <c r="BM1646" s="274" t="s">
        <v>816</v>
      </c>
      <c r="BN1646" s="274" t="s">
        <v>816</v>
      </c>
      <c r="BO1646" s="274" t="s">
        <v>816</v>
      </c>
      <c r="BP1646" s="274" t="s">
        <v>816</v>
      </c>
      <c r="BQ1646" s="274" t="s">
        <v>816</v>
      </c>
      <c r="BR1646" s="274" t="s">
        <v>816</v>
      </c>
      <c r="BS1646" s="274" t="s">
        <v>816</v>
      </c>
      <c r="BT1646" s="274" t="s">
        <v>816</v>
      </c>
      <c r="BU1646" s="274" t="s">
        <v>816</v>
      </c>
      <c r="BV1646" s="274" t="s">
        <v>816</v>
      </c>
      <c r="BW1646" s="274" t="s">
        <v>816</v>
      </c>
      <c r="BX1646" s="274" t="s">
        <v>816</v>
      </c>
      <c r="BY1646" s="274" t="s">
        <v>816</v>
      </c>
    </row>
    <row r="1647" spans="1:77" s="202" customFormat="1" x14ac:dyDescent="0.2">
      <c r="A1647" s="270" t="s">
        <v>1011</v>
      </c>
      <c r="B1647" s="271" t="s">
        <v>941</v>
      </c>
      <c r="C1647" s="271" t="s">
        <v>607</v>
      </c>
      <c r="D1647" s="271" t="s">
        <v>613</v>
      </c>
      <c r="E1647" s="272">
        <v>10</v>
      </c>
      <c r="F1647" s="364">
        <v>10.82</v>
      </c>
      <c r="G1647" s="365">
        <v>0.10829999999999999</v>
      </c>
      <c r="H1647" s="365">
        <v>0.10829999999999999</v>
      </c>
      <c r="I1647" s="364">
        <v>10.8</v>
      </c>
      <c r="J1647" s="365">
        <v>0.10829999999999999</v>
      </c>
      <c r="K1647" s="365">
        <v>0.10829999999999999</v>
      </c>
      <c r="L1647" s="364">
        <v>10.84</v>
      </c>
      <c r="M1647" s="365">
        <v>0.10829999999999999</v>
      </c>
      <c r="N1647" s="365">
        <v>0.10829999999999999</v>
      </c>
      <c r="O1647" s="364">
        <v>10.81</v>
      </c>
      <c r="P1647" s="365">
        <v>0.10829999999999999</v>
      </c>
      <c r="Q1647" s="365">
        <v>0.10829999999999999</v>
      </c>
      <c r="R1647" s="364">
        <v>10.86</v>
      </c>
      <c r="S1647" s="365">
        <v>0.10829999999999999</v>
      </c>
      <c r="T1647" s="365">
        <v>0.10829999999999999</v>
      </c>
      <c r="U1647" s="364">
        <v>10.9</v>
      </c>
      <c r="V1647" s="365">
        <v>0.10829999999999999</v>
      </c>
      <c r="W1647" s="365">
        <v>0.10829999999999999</v>
      </c>
      <c r="X1647" s="364">
        <v>10.84</v>
      </c>
      <c r="Y1647" s="365">
        <v>0.10829999999999999</v>
      </c>
      <c r="Z1647" s="365">
        <v>0.10829999999999999</v>
      </c>
      <c r="AA1647" s="364">
        <v>10.78</v>
      </c>
      <c r="AB1647" s="365">
        <v>0.10829999999999999</v>
      </c>
      <c r="AC1647" s="365">
        <v>0.10829999999999999</v>
      </c>
      <c r="AD1647" s="364">
        <v>10.6</v>
      </c>
      <c r="AE1647" s="365">
        <v>0.10829999999999999</v>
      </c>
      <c r="AF1647" s="365">
        <v>0.10829999999999999</v>
      </c>
      <c r="AG1647" s="364">
        <v>10.59</v>
      </c>
      <c r="AH1647" s="365">
        <v>0.10829999999999999</v>
      </c>
      <c r="AI1647" s="365">
        <v>0.10829999999999999</v>
      </c>
      <c r="AJ1647" s="364">
        <v>10.77</v>
      </c>
      <c r="AK1647" s="365">
        <v>0.10829999999999999</v>
      </c>
      <c r="AL1647" s="365">
        <v>0.10829999999999999</v>
      </c>
      <c r="AM1647" s="364">
        <v>10.57</v>
      </c>
      <c r="AN1647" s="365">
        <v>0.10829999999999999</v>
      </c>
      <c r="AO1647" s="365">
        <v>0.10829999999999999</v>
      </c>
      <c r="AP1647" s="364">
        <v>10.89</v>
      </c>
      <c r="AQ1647" s="365">
        <v>0.10829999999999999</v>
      </c>
      <c r="AR1647" s="365">
        <v>0.10829999999999999</v>
      </c>
      <c r="AS1647" s="364">
        <v>10.73</v>
      </c>
      <c r="AT1647" s="365">
        <v>0.10829999999999999</v>
      </c>
      <c r="AU1647" s="365">
        <v>0.10829999999999999</v>
      </c>
      <c r="AV1647" s="364">
        <v>10.74</v>
      </c>
      <c r="AW1647" s="365">
        <v>0.10829999999999999</v>
      </c>
      <c r="AX1647" s="365">
        <v>0.10829999999999999</v>
      </c>
      <c r="AY1647" s="364">
        <v>10.63</v>
      </c>
      <c r="AZ1647" s="365">
        <v>0.10829999999999999</v>
      </c>
      <c r="BA1647" s="365">
        <v>0.10829999999999999</v>
      </c>
      <c r="BB1647" s="364">
        <v>10.65</v>
      </c>
      <c r="BC1647" s="365">
        <v>0.10829999999999999</v>
      </c>
      <c r="BD1647" s="365">
        <v>0.10829999999999999</v>
      </c>
      <c r="BE1647" s="364">
        <v>10.77</v>
      </c>
      <c r="BF1647" s="365">
        <v>0.10829999999999999</v>
      </c>
      <c r="BG1647" s="365">
        <v>0.10829999999999999</v>
      </c>
      <c r="BH1647" s="364">
        <v>10.74</v>
      </c>
      <c r="BI1647" s="365">
        <v>0.10829999999999999</v>
      </c>
      <c r="BJ1647" s="365">
        <v>0.10829999999999999</v>
      </c>
      <c r="BK1647" s="364">
        <v>10.85</v>
      </c>
      <c r="BL1647" s="365">
        <v>0.10829999999999999</v>
      </c>
      <c r="BM1647" s="365">
        <v>0.10829999999999999</v>
      </c>
      <c r="BN1647" s="364">
        <v>10.79</v>
      </c>
      <c r="BO1647" s="365">
        <v>0.10829999999999999</v>
      </c>
      <c r="BP1647" s="365">
        <v>0.10829999999999999</v>
      </c>
      <c r="BQ1647" s="364">
        <v>10.71</v>
      </c>
      <c r="BR1647" s="365">
        <v>0.10829999999999999</v>
      </c>
      <c r="BS1647" s="365">
        <v>0.10829999999999999</v>
      </c>
      <c r="BT1647" s="364">
        <v>10.89</v>
      </c>
      <c r="BU1647" s="365">
        <v>0.10829999999999999</v>
      </c>
      <c r="BV1647" s="365">
        <v>0.10829999999999999</v>
      </c>
      <c r="BW1647" s="364">
        <v>10.87</v>
      </c>
      <c r="BX1647" s="365">
        <v>0.10829999999999999</v>
      </c>
      <c r="BY1647" s="365">
        <v>0.10829999999999999</v>
      </c>
    </row>
    <row r="1648" spans="1:77" s="202" customFormat="1" x14ac:dyDescent="0.2">
      <c r="A1648" s="270" t="s">
        <v>1011</v>
      </c>
      <c r="B1648" s="271" t="s">
        <v>942</v>
      </c>
      <c r="C1648" s="271" t="s">
        <v>607</v>
      </c>
      <c r="D1648" s="271" t="s">
        <v>611</v>
      </c>
      <c r="E1648" s="272">
        <v>0.38</v>
      </c>
      <c r="F1648" s="353" t="s">
        <v>607</v>
      </c>
      <c r="G1648" s="353" t="s">
        <v>607</v>
      </c>
      <c r="H1648" s="353" t="s">
        <v>607</v>
      </c>
      <c r="I1648" s="353" t="s">
        <v>607</v>
      </c>
      <c r="J1648" s="353" t="s">
        <v>607</v>
      </c>
      <c r="K1648" s="353" t="s">
        <v>607</v>
      </c>
      <c r="L1648" s="353" t="s">
        <v>607</v>
      </c>
      <c r="M1648" s="353" t="s">
        <v>607</v>
      </c>
      <c r="N1648" s="353" t="s">
        <v>607</v>
      </c>
      <c r="O1648" s="353" t="s">
        <v>607</v>
      </c>
      <c r="P1648" s="353" t="s">
        <v>607</v>
      </c>
      <c r="Q1648" s="353" t="s">
        <v>607</v>
      </c>
      <c r="R1648" s="353" t="s">
        <v>607</v>
      </c>
      <c r="S1648" s="353" t="s">
        <v>607</v>
      </c>
      <c r="T1648" s="353" t="s">
        <v>607</v>
      </c>
      <c r="U1648" s="353" t="s">
        <v>607</v>
      </c>
      <c r="V1648" s="353" t="s">
        <v>607</v>
      </c>
      <c r="W1648" s="353" t="s">
        <v>607</v>
      </c>
      <c r="X1648" s="353" t="s">
        <v>607</v>
      </c>
      <c r="Y1648" s="353" t="s">
        <v>607</v>
      </c>
      <c r="Z1648" s="353" t="s">
        <v>607</v>
      </c>
      <c r="AA1648" s="353" t="s">
        <v>607</v>
      </c>
      <c r="AB1648" s="353" t="s">
        <v>607</v>
      </c>
      <c r="AC1648" s="353" t="s">
        <v>607</v>
      </c>
      <c r="AD1648" s="353" t="s">
        <v>607</v>
      </c>
      <c r="AE1648" s="353" t="s">
        <v>607</v>
      </c>
      <c r="AF1648" s="353" t="s">
        <v>607</v>
      </c>
      <c r="AG1648" s="353" t="s">
        <v>607</v>
      </c>
      <c r="AH1648" s="353" t="s">
        <v>607</v>
      </c>
      <c r="AI1648" s="353" t="s">
        <v>607</v>
      </c>
      <c r="AJ1648" s="353" t="s">
        <v>607</v>
      </c>
      <c r="AK1648" s="353" t="s">
        <v>607</v>
      </c>
      <c r="AL1648" s="353" t="s">
        <v>607</v>
      </c>
      <c r="AM1648" s="353" t="s">
        <v>607</v>
      </c>
      <c r="AN1648" s="353" t="s">
        <v>607</v>
      </c>
      <c r="AO1648" s="353" t="s">
        <v>607</v>
      </c>
      <c r="AP1648" s="353" t="s">
        <v>607</v>
      </c>
      <c r="AQ1648" s="353" t="s">
        <v>607</v>
      </c>
      <c r="AR1648" s="353" t="s">
        <v>607</v>
      </c>
      <c r="AS1648" s="353" t="s">
        <v>607</v>
      </c>
      <c r="AT1648" s="353" t="s">
        <v>607</v>
      </c>
      <c r="AU1648" s="353" t="s">
        <v>607</v>
      </c>
      <c r="AV1648" s="353" t="s">
        <v>607</v>
      </c>
      <c r="AW1648" s="353" t="s">
        <v>607</v>
      </c>
      <c r="AX1648" s="353" t="s">
        <v>607</v>
      </c>
      <c r="AY1648" s="353" t="s">
        <v>607</v>
      </c>
      <c r="AZ1648" s="353" t="s">
        <v>607</v>
      </c>
      <c r="BA1648" s="353" t="s">
        <v>607</v>
      </c>
      <c r="BB1648" s="353" t="s">
        <v>607</v>
      </c>
      <c r="BC1648" s="353" t="s">
        <v>607</v>
      </c>
      <c r="BD1648" s="353" t="s">
        <v>607</v>
      </c>
      <c r="BE1648" s="353" t="s">
        <v>607</v>
      </c>
      <c r="BF1648" s="353" t="s">
        <v>607</v>
      </c>
      <c r="BG1648" s="353" t="s">
        <v>607</v>
      </c>
      <c r="BH1648" s="353" t="s">
        <v>607</v>
      </c>
      <c r="BI1648" s="353" t="s">
        <v>607</v>
      </c>
      <c r="BJ1648" s="353" t="s">
        <v>607</v>
      </c>
      <c r="BK1648" s="353" t="s">
        <v>607</v>
      </c>
      <c r="BL1648" s="353" t="s">
        <v>607</v>
      </c>
      <c r="BM1648" s="353" t="s">
        <v>607</v>
      </c>
      <c r="BN1648" s="353" t="s">
        <v>607</v>
      </c>
      <c r="BO1648" s="353" t="s">
        <v>607</v>
      </c>
      <c r="BP1648" s="353" t="s">
        <v>607</v>
      </c>
      <c r="BQ1648" s="353" t="s">
        <v>607</v>
      </c>
      <c r="BR1648" s="353" t="s">
        <v>607</v>
      </c>
      <c r="BS1648" s="353" t="s">
        <v>607</v>
      </c>
      <c r="BT1648" s="353" t="s">
        <v>607</v>
      </c>
      <c r="BU1648" s="353" t="s">
        <v>607</v>
      </c>
      <c r="BV1648" s="353" t="s">
        <v>607</v>
      </c>
      <c r="BW1648" s="353" t="s">
        <v>607</v>
      </c>
      <c r="BX1648" s="353" t="s">
        <v>607</v>
      </c>
      <c r="BY1648" s="353" t="s">
        <v>607</v>
      </c>
    </row>
    <row r="1649" spans="1:77" s="202" customFormat="1" x14ac:dyDescent="0.2">
      <c r="A1649" s="270" t="s">
        <v>1012</v>
      </c>
      <c r="B1649" s="271" t="s">
        <v>604</v>
      </c>
      <c r="C1649" s="271" t="s">
        <v>784</v>
      </c>
      <c r="D1649" s="271" t="s">
        <v>606</v>
      </c>
      <c r="E1649" s="272">
        <v>35</v>
      </c>
      <c r="F1649" s="353" t="s">
        <v>607</v>
      </c>
      <c r="G1649" s="353" t="s">
        <v>607</v>
      </c>
      <c r="H1649" s="353" t="s">
        <v>607</v>
      </c>
      <c r="I1649" s="353" t="s">
        <v>607</v>
      </c>
      <c r="J1649" s="353" t="s">
        <v>607</v>
      </c>
      <c r="K1649" s="353" t="s">
        <v>607</v>
      </c>
      <c r="L1649" s="353" t="s">
        <v>607</v>
      </c>
      <c r="M1649" s="353" t="s">
        <v>607</v>
      </c>
      <c r="N1649" s="353" t="s">
        <v>607</v>
      </c>
      <c r="O1649" s="353" t="s">
        <v>607</v>
      </c>
      <c r="P1649" s="353" t="s">
        <v>607</v>
      </c>
      <c r="Q1649" s="353" t="s">
        <v>607</v>
      </c>
      <c r="R1649" s="353" t="s">
        <v>607</v>
      </c>
      <c r="S1649" s="353" t="s">
        <v>607</v>
      </c>
      <c r="T1649" s="353" t="s">
        <v>607</v>
      </c>
      <c r="U1649" s="353" t="s">
        <v>607</v>
      </c>
      <c r="V1649" s="353" t="s">
        <v>607</v>
      </c>
      <c r="W1649" s="353" t="s">
        <v>607</v>
      </c>
      <c r="X1649" s="353" t="s">
        <v>607</v>
      </c>
      <c r="Y1649" s="353" t="s">
        <v>607</v>
      </c>
      <c r="Z1649" s="353" t="s">
        <v>607</v>
      </c>
      <c r="AA1649" s="353" t="s">
        <v>607</v>
      </c>
      <c r="AB1649" s="353" t="s">
        <v>607</v>
      </c>
      <c r="AC1649" s="353" t="s">
        <v>607</v>
      </c>
      <c r="AD1649" s="353" t="s">
        <v>607</v>
      </c>
      <c r="AE1649" s="353" t="s">
        <v>607</v>
      </c>
      <c r="AF1649" s="353" t="s">
        <v>607</v>
      </c>
      <c r="AG1649" s="353" t="s">
        <v>607</v>
      </c>
      <c r="AH1649" s="353" t="s">
        <v>607</v>
      </c>
      <c r="AI1649" s="353" t="s">
        <v>607</v>
      </c>
      <c r="AJ1649" s="353" t="s">
        <v>607</v>
      </c>
      <c r="AK1649" s="353" t="s">
        <v>607</v>
      </c>
      <c r="AL1649" s="353" t="s">
        <v>607</v>
      </c>
      <c r="AM1649" s="353" t="s">
        <v>607</v>
      </c>
      <c r="AN1649" s="353" t="s">
        <v>607</v>
      </c>
      <c r="AO1649" s="353" t="s">
        <v>607</v>
      </c>
      <c r="AP1649" s="353" t="s">
        <v>607</v>
      </c>
      <c r="AQ1649" s="353" t="s">
        <v>607</v>
      </c>
      <c r="AR1649" s="353" t="s">
        <v>607</v>
      </c>
      <c r="AS1649" s="353" t="s">
        <v>607</v>
      </c>
      <c r="AT1649" s="353" t="s">
        <v>607</v>
      </c>
      <c r="AU1649" s="353" t="s">
        <v>607</v>
      </c>
      <c r="AV1649" s="353" t="s">
        <v>607</v>
      </c>
      <c r="AW1649" s="353" t="s">
        <v>607</v>
      </c>
      <c r="AX1649" s="353" t="s">
        <v>607</v>
      </c>
      <c r="AY1649" s="353" t="s">
        <v>607</v>
      </c>
      <c r="AZ1649" s="353" t="s">
        <v>607</v>
      </c>
      <c r="BA1649" s="353" t="s">
        <v>607</v>
      </c>
      <c r="BB1649" s="353" t="s">
        <v>607</v>
      </c>
      <c r="BC1649" s="353" t="s">
        <v>607</v>
      </c>
      <c r="BD1649" s="353" t="s">
        <v>607</v>
      </c>
      <c r="BE1649" s="353" t="s">
        <v>607</v>
      </c>
      <c r="BF1649" s="353" t="s">
        <v>607</v>
      </c>
      <c r="BG1649" s="353" t="s">
        <v>607</v>
      </c>
      <c r="BH1649" s="353" t="s">
        <v>607</v>
      </c>
      <c r="BI1649" s="353" t="s">
        <v>607</v>
      </c>
      <c r="BJ1649" s="353" t="s">
        <v>607</v>
      </c>
      <c r="BK1649" s="353" t="s">
        <v>607</v>
      </c>
      <c r="BL1649" s="353" t="s">
        <v>607</v>
      </c>
      <c r="BM1649" s="353" t="s">
        <v>607</v>
      </c>
      <c r="BN1649" s="353" t="s">
        <v>607</v>
      </c>
      <c r="BO1649" s="353" t="s">
        <v>607</v>
      </c>
      <c r="BP1649" s="353" t="s">
        <v>607</v>
      </c>
      <c r="BQ1649" s="353" t="s">
        <v>607</v>
      </c>
      <c r="BR1649" s="353" t="s">
        <v>607</v>
      </c>
      <c r="BS1649" s="353" t="s">
        <v>607</v>
      </c>
      <c r="BT1649" s="353" t="s">
        <v>607</v>
      </c>
      <c r="BU1649" s="353" t="s">
        <v>607</v>
      </c>
      <c r="BV1649" s="353" t="s">
        <v>607</v>
      </c>
      <c r="BW1649" s="353" t="s">
        <v>607</v>
      </c>
      <c r="BX1649" s="353" t="s">
        <v>607</v>
      </c>
      <c r="BY1649" s="353" t="s">
        <v>607</v>
      </c>
    </row>
    <row r="1650" spans="1:77" s="202" customFormat="1" x14ac:dyDescent="0.2">
      <c r="A1650" s="270" t="s">
        <v>1012</v>
      </c>
      <c r="B1650" s="271" t="s">
        <v>604</v>
      </c>
      <c r="C1650" s="271" t="s">
        <v>784</v>
      </c>
      <c r="D1650" s="271" t="s">
        <v>610</v>
      </c>
      <c r="E1650" s="272">
        <v>35</v>
      </c>
      <c r="F1650" s="290">
        <v>3</v>
      </c>
      <c r="G1650" s="378"/>
      <c r="H1650" s="378"/>
      <c r="I1650" s="290">
        <v>3</v>
      </c>
      <c r="J1650" s="378"/>
      <c r="K1650" s="378"/>
      <c r="L1650" s="290">
        <v>3</v>
      </c>
      <c r="M1650" s="378"/>
      <c r="N1650" s="378"/>
      <c r="O1650" s="290">
        <v>3</v>
      </c>
      <c r="P1650" s="378"/>
      <c r="Q1650" s="378"/>
      <c r="R1650" s="290">
        <v>3</v>
      </c>
      <c r="S1650" s="378"/>
      <c r="T1650" s="378"/>
      <c r="U1650" s="290">
        <v>3</v>
      </c>
      <c r="V1650" s="378"/>
      <c r="W1650" s="378"/>
      <c r="X1650" s="290">
        <v>3</v>
      </c>
      <c r="Y1650" s="378"/>
      <c r="Z1650" s="378"/>
      <c r="AA1650" s="290">
        <v>3</v>
      </c>
      <c r="AB1650" s="378"/>
      <c r="AC1650" s="378"/>
      <c r="AD1650" s="290">
        <v>3</v>
      </c>
      <c r="AE1650" s="378"/>
      <c r="AF1650" s="378"/>
      <c r="AG1650" s="290">
        <v>3</v>
      </c>
      <c r="AH1650" s="378"/>
      <c r="AI1650" s="378"/>
      <c r="AJ1650" s="290">
        <v>3</v>
      </c>
      <c r="AK1650" s="378"/>
      <c r="AL1650" s="378"/>
      <c r="AM1650" s="290">
        <v>3</v>
      </c>
      <c r="AN1650" s="378"/>
      <c r="AO1650" s="378"/>
      <c r="AP1650" s="290">
        <v>3</v>
      </c>
      <c r="AQ1650" s="378"/>
      <c r="AR1650" s="378"/>
      <c r="AS1650" s="290">
        <v>3</v>
      </c>
      <c r="AT1650" s="378"/>
      <c r="AU1650" s="378"/>
      <c r="AV1650" s="290">
        <v>3</v>
      </c>
      <c r="AW1650" s="378"/>
      <c r="AX1650" s="378"/>
      <c r="AY1650" s="290">
        <v>3</v>
      </c>
      <c r="AZ1650" s="378"/>
      <c r="BA1650" s="378"/>
      <c r="BB1650" s="290">
        <v>3</v>
      </c>
      <c r="BC1650" s="378"/>
      <c r="BD1650" s="378"/>
      <c r="BE1650" s="290">
        <v>3</v>
      </c>
      <c r="BF1650" s="378"/>
      <c r="BG1650" s="378"/>
      <c r="BH1650" s="290">
        <v>3</v>
      </c>
      <c r="BI1650" s="378"/>
      <c r="BJ1650" s="378"/>
      <c r="BK1650" s="290">
        <v>3</v>
      </c>
      <c r="BL1650" s="378"/>
      <c r="BM1650" s="378"/>
      <c r="BN1650" s="290">
        <v>3</v>
      </c>
      <c r="BO1650" s="378"/>
      <c r="BP1650" s="378"/>
      <c r="BQ1650" s="290">
        <v>3</v>
      </c>
      <c r="BR1650" s="378"/>
      <c r="BS1650" s="378"/>
      <c r="BT1650" s="290">
        <v>3</v>
      </c>
      <c r="BU1650" s="378"/>
      <c r="BV1650" s="378"/>
      <c r="BW1650" s="290">
        <v>3</v>
      </c>
      <c r="BX1650" s="378"/>
      <c r="BY1650" s="378"/>
    </row>
    <row r="1651" spans="1:77" s="202" customFormat="1" x14ac:dyDescent="0.2">
      <c r="A1651" s="270" t="s">
        <v>1012</v>
      </c>
      <c r="B1651" s="271" t="s">
        <v>604</v>
      </c>
      <c r="C1651" s="271" t="s">
        <v>784</v>
      </c>
      <c r="D1651" s="271" t="s">
        <v>611</v>
      </c>
      <c r="E1651" s="272">
        <v>10</v>
      </c>
      <c r="F1651" s="274">
        <v>-8.1900000000000001E-2</v>
      </c>
      <c r="G1651" s="274">
        <v>-7.3499999999999996E-2</v>
      </c>
      <c r="H1651" s="274">
        <v>6.0350774399326976</v>
      </c>
      <c r="I1651" s="274">
        <v>-7.665000000000001E-2</v>
      </c>
      <c r="J1651" s="274">
        <v>-7.2749999999999995E-2</v>
      </c>
      <c r="K1651" s="274">
        <v>5.7900852680785491</v>
      </c>
      <c r="L1651" s="274">
        <v>-7.2150000000000006E-2</v>
      </c>
      <c r="M1651" s="274">
        <v>-6.6000000000000003E-2</v>
      </c>
      <c r="N1651" s="274">
        <v>5.3677381568718641</v>
      </c>
      <c r="O1651" s="274">
        <v>-7.1099999999999997E-2</v>
      </c>
      <c r="P1651" s="274">
        <v>-7.1550000000000002E-2</v>
      </c>
      <c r="Q1651" s="274">
        <v>5.521396272589528</v>
      </c>
      <c r="R1651" s="274">
        <v>-6.9599999999999995E-2</v>
      </c>
      <c r="S1651" s="274">
        <v>-6.9000000000000006E-2</v>
      </c>
      <c r="T1651" s="274">
        <v>5.3646609623318531</v>
      </c>
      <c r="U1651" s="274">
        <v>-8.1000000000000003E-2</v>
      </c>
      <c r="V1651" s="274">
        <v>-7.1099999999999997E-2</v>
      </c>
      <c r="W1651" s="274">
        <v>5.8442518033452089</v>
      </c>
      <c r="X1651" s="274">
        <v>-9.4200000000000006E-2</v>
      </c>
      <c r="Y1651" s="274">
        <v>-7.0349999999999996E-2</v>
      </c>
      <c r="Z1651" s="274">
        <v>6.3931965350651119</v>
      </c>
      <c r="AA1651" s="274">
        <v>-0.10679999999999999</v>
      </c>
      <c r="AB1651" s="274">
        <v>-7.1849999999999997E-2</v>
      </c>
      <c r="AC1651" s="274">
        <v>6.9601711248794356</v>
      </c>
      <c r="AD1651" s="274">
        <v>-0.11220000000000001</v>
      </c>
      <c r="AE1651" s="274">
        <v>-7.4999999999999997E-2</v>
      </c>
      <c r="AF1651" s="274">
        <v>7.4366812509109463</v>
      </c>
      <c r="AG1651" s="274">
        <v>-0.11595</v>
      </c>
      <c r="AH1651" s="274">
        <v>-6.8400000000000002E-2</v>
      </c>
      <c r="AI1651" s="274">
        <v>7.3689324356640133</v>
      </c>
      <c r="AJ1651" s="274">
        <v>-0.11715</v>
      </c>
      <c r="AK1651" s="274">
        <v>-6.93E-2</v>
      </c>
      <c r="AL1651" s="274">
        <v>7.4434953011318035</v>
      </c>
      <c r="AM1651" s="274">
        <v>-0.11550000000000001</v>
      </c>
      <c r="AN1651" s="274">
        <v>-7.2150000000000006E-2</v>
      </c>
      <c r="AO1651" s="274">
        <v>7.504159278949631</v>
      </c>
      <c r="AP1651" s="274">
        <v>-0.1215</v>
      </c>
      <c r="AQ1651" s="274">
        <v>-7.2900000000000006E-2</v>
      </c>
      <c r="AR1651" s="274">
        <v>7.6760043038252572</v>
      </c>
      <c r="AS1651" s="274">
        <v>-0.12179999999999999</v>
      </c>
      <c r="AT1651" s="274">
        <v>-7.740000000000001E-2</v>
      </c>
      <c r="AU1651" s="274">
        <v>7.9143675976828343</v>
      </c>
      <c r="AV1651" s="274">
        <v>-0.11145000000000001</v>
      </c>
      <c r="AW1651" s="274">
        <v>-7.0800000000000002E-2</v>
      </c>
      <c r="AX1651" s="274">
        <v>7.2411676000025196</v>
      </c>
      <c r="AY1651" s="274">
        <v>-0.11895</v>
      </c>
      <c r="AZ1651" s="274">
        <v>-7.6350000000000001E-2</v>
      </c>
      <c r="BA1651" s="274">
        <v>7.7811756956044098</v>
      </c>
      <c r="BB1651" s="274">
        <v>-0.11070000000000001</v>
      </c>
      <c r="BC1651" s="274">
        <v>-7.3799999999999991E-2</v>
      </c>
      <c r="BD1651" s="274">
        <v>7.2346691425522263</v>
      </c>
      <c r="BE1651" s="274">
        <v>-0.11565</v>
      </c>
      <c r="BF1651" s="274">
        <v>-8.5199999999999998E-2</v>
      </c>
      <c r="BG1651" s="274">
        <v>7.8405992235117132</v>
      </c>
      <c r="BH1651" s="274">
        <v>-0.11025</v>
      </c>
      <c r="BI1651" s="274">
        <v>-8.0549999999999997E-2</v>
      </c>
      <c r="BJ1651" s="274">
        <v>7.502401603086633</v>
      </c>
      <c r="BK1651" s="274">
        <v>-0.1212</v>
      </c>
      <c r="BL1651" s="274">
        <v>-8.8050000000000003E-2</v>
      </c>
      <c r="BM1651" s="274">
        <v>8.1156368018075753</v>
      </c>
      <c r="BN1651" s="274">
        <v>-0.11865000000000001</v>
      </c>
      <c r="BO1651" s="274">
        <v>-8.7300000000000003E-2</v>
      </c>
      <c r="BP1651" s="274">
        <v>8.0404234676882442</v>
      </c>
      <c r="BQ1651" s="274">
        <v>-0.11370000000000001</v>
      </c>
      <c r="BR1651" s="274">
        <v>-8.0099999999999991E-2</v>
      </c>
      <c r="BS1651" s="274">
        <v>7.6347584224854179</v>
      </c>
      <c r="BT1651" s="274">
        <v>-0.11145000000000001</v>
      </c>
      <c r="BU1651" s="274">
        <v>-7.8450000000000006E-2</v>
      </c>
      <c r="BV1651" s="274">
        <v>7.4322164007587901</v>
      </c>
      <c r="BW1651" s="274">
        <v>-9.509999999999999E-2</v>
      </c>
      <c r="BX1651" s="274">
        <v>-7.3799999999999991E-2</v>
      </c>
      <c r="BY1651" s="274">
        <v>6.5212434538991531</v>
      </c>
    </row>
    <row r="1652" spans="1:77" s="202" customFormat="1" x14ac:dyDescent="0.2">
      <c r="A1652" s="270" t="s">
        <v>1012</v>
      </c>
      <c r="B1652" s="271" t="s">
        <v>938</v>
      </c>
      <c r="C1652" s="271" t="s">
        <v>607</v>
      </c>
      <c r="D1652" s="271" t="s">
        <v>613</v>
      </c>
      <c r="E1652" s="272">
        <v>10</v>
      </c>
      <c r="F1652" s="364">
        <v>10.54</v>
      </c>
      <c r="G1652" s="365">
        <v>0.10829999999999999</v>
      </c>
      <c r="H1652" s="365">
        <v>0.10829999999999999</v>
      </c>
      <c r="I1652" s="364">
        <v>10.55</v>
      </c>
      <c r="J1652" s="365">
        <v>0.10829999999999999</v>
      </c>
      <c r="K1652" s="365">
        <v>0.10829999999999999</v>
      </c>
      <c r="L1652" s="364">
        <v>10.53</v>
      </c>
      <c r="M1652" s="365">
        <v>0.10829999999999999</v>
      </c>
      <c r="N1652" s="365">
        <v>0.10829999999999999</v>
      </c>
      <c r="O1652" s="364">
        <v>10.56</v>
      </c>
      <c r="P1652" s="365">
        <v>0.10829999999999999</v>
      </c>
      <c r="Q1652" s="365">
        <v>0.10829999999999999</v>
      </c>
      <c r="R1652" s="364">
        <v>10.56</v>
      </c>
      <c r="S1652" s="365">
        <v>0.10829999999999999</v>
      </c>
      <c r="T1652" s="365">
        <v>0.10829999999999999</v>
      </c>
      <c r="U1652" s="364">
        <v>10.66</v>
      </c>
      <c r="V1652" s="365">
        <v>0.10829999999999999</v>
      </c>
      <c r="W1652" s="365">
        <v>0.10829999999999999</v>
      </c>
      <c r="X1652" s="364">
        <v>10.63</v>
      </c>
      <c r="Y1652" s="365">
        <v>0.10829999999999999</v>
      </c>
      <c r="Z1652" s="365">
        <v>0.10829999999999999</v>
      </c>
      <c r="AA1652" s="364">
        <v>10.69</v>
      </c>
      <c r="AB1652" s="365">
        <v>0.10829999999999999</v>
      </c>
      <c r="AC1652" s="365">
        <v>0.10829999999999999</v>
      </c>
      <c r="AD1652" s="364">
        <v>10.49</v>
      </c>
      <c r="AE1652" s="365">
        <v>0.10829999999999999</v>
      </c>
      <c r="AF1652" s="365">
        <v>0.10829999999999999</v>
      </c>
      <c r="AG1652" s="364">
        <v>10.56</v>
      </c>
      <c r="AH1652" s="365">
        <v>0.10829999999999999</v>
      </c>
      <c r="AI1652" s="365">
        <v>0.10829999999999999</v>
      </c>
      <c r="AJ1652" s="364">
        <v>10.57</v>
      </c>
      <c r="AK1652" s="365">
        <v>0.10829999999999999</v>
      </c>
      <c r="AL1652" s="365">
        <v>0.10829999999999999</v>
      </c>
      <c r="AM1652" s="364">
        <v>10.49</v>
      </c>
      <c r="AN1652" s="365">
        <v>0.10829999999999999</v>
      </c>
      <c r="AO1652" s="365">
        <v>0.10829999999999999</v>
      </c>
      <c r="AP1652" s="364">
        <v>10.67</v>
      </c>
      <c r="AQ1652" s="365">
        <v>0.10829999999999999</v>
      </c>
      <c r="AR1652" s="365">
        <v>0.10829999999999999</v>
      </c>
      <c r="AS1652" s="364">
        <v>10.54</v>
      </c>
      <c r="AT1652" s="365">
        <v>0.10829999999999999</v>
      </c>
      <c r="AU1652" s="365">
        <v>0.10829999999999999</v>
      </c>
      <c r="AV1652" s="364">
        <v>10.54</v>
      </c>
      <c r="AW1652" s="365">
        <v>0.10829999999999999</v>
      </c>
      <c r="AX1652" s="365">
        <v>0.10829999999999999</v>
      </c>
      <c r="AY1652" s="364">
        <v>10.5</v>
      </c>
      <c r="AZ1652" s="365">
        <v>0.10829999999999999</v>
      </c>
      <c r="BA1652" s="365">
        <v>0.10829999999999999</v>
      </c>
      <c r="BB1652" s="364">
        <v>10.63</v>
      </c>
      <c r="BC1652" s="365">
        <v>0.10829999999999999</v>
      </c>
      <c r="BD1652" s="365">
        <v>0.10829999999999999</v>
      </c>
      <c r="BE1652" s="364">
        <v>10.59</v>
      </c>
      <c r="BF1652" s="365">
        <v>0.10829999999999999</v>
      </c>
      <c r="BG1652" s="365">
        <v>0.10829999999999999</v>
      </c>
      <c r="BH1652" s="364">
        <v>10.52</v>
      </c>
      <c r="BI1652" s="365">
        <v>0.10829999999999999</v>
      </c>
      <c r="BJ1652" s="365">
        <v>0.10829999999999999</v>
      </c>
      <c r="BK1652" s="364">
        <v>10.67</v>
      </c>
      <c r="BL1652" s="365">
        <v>0.10829999999999999</v>
      </c>
      <c r="BM1652" s="365">
        <v>0.10829999999999999</v>
      </c>
      <c r="BN1652" s="364">
        <v>10.59</v>
      </c>
      <c r="BO1652" s="365">
        <v>0.10829999999999999</v>
      </c>
      <c r="BP1652" s="365">
        <v>0.10829999999999999</v>
      </c>
      <c r="BQ1652" s="364">
        <v>10.53</v>
      </c>
      <c r="BR1652" s="365">
        <v>0.10829999999999999</v>
      </c>
      <c r="BS1652" s="365">
        <v>0.10829999999999999</v>
      </c>
      <c r="BT1652" s="364">
        <v>10.6</v>
      </c>
      <c r="BU1652" s="365">
        <v>0.10829999999999999</v>
      </c>
      <c r="BV1652" s="365">
        <v>0.10829999999999999</v>
      </c>
      <c r="BW1652" s="364">
        <v>10.67</v>
      </c>
      <c r="BX1652" s="365">
        <v>0.10829999999999999</v>
      </c>
      <c r="BY1652" s="365">
        <v>0.10829999999999999</v>
      </c>
    </row>
    <row r="1653" spans="1:77" s="202" customFormat="1" x14ac:dyDescent="0.2">
      <c r="A1653" s="270" t="s">
        <v>1012</v>
      </c>
      <c r="B1653" s="271" t="s">
        <v>939</v>
      </c>
      <c r="C1653" s="271" t="s">
        <v>607</v>
      </c>
      <c r="D1653" s="271" t="s">
        <v>611</v>
      </c>
      <c r="E1653" s="272">
        <v>0.23</v>
      </c>
      <c r="F1653" s="353">
        <v>2.4600000000000002E-4</v>
      </c>
      <c r="G1653" s="353">
        <v>0</v>
      </c>
      <c r="H1653" s="274">
        <v>0.61824579039959793</v>
      </c>
      <c r="I1653" s="353">
        <v>2.4600000000000002E-4</v>
      </c>
      <c r="J1653" s="353">
        <v>0</v>
      </c>
      <c r="K1653" s="274">
        <v>0.61824579039959793</v>
      </c>
      <c r="L1653" s="353">
        <v>2.4600000000000002E-4</v>
      </c>
      <c r="M1653" s="353">
        <v>0</v>
      </c>
      <c r="N1653" s="274">
        <v>0.61824579039959793</v>
      </c>
      <c r="O1653" s="353">
        <v>2.4600000000000002E-4</v>
      </c>
      <c r="P1653" s="353">
        <v>0</v>
      </c>
      <c r="Q1653" s="274">
        <v>0.61824579039959793</v>
      </c>
      <c r="R1653" s="353">
        <v>2.4800000000000001E-4</v>
      </c>
      <c r="S1653" s="353">
        <v>0</v>
      </c>
      <c r="T1653" s="274">
        <v>0.62327217893943199</v>
      </c>
      <c r="U1653" s="353">
        <v>2.4600000000000002E-4</v>
      </c>
      <c r="V1653" s="353">
        <v>0</v>
      </c>
      <c r="W1653" s="274">
        <v>0.61824579039959793</v>
      </c>
      <c r="X1653" s="353">
        <v>2.4600000000000002E-4</v>
      </c>
      <c r="Y1653" s="353">
        <v>0</v>
      </c>
      <c r="Z1653" s="274">
        <v>0.61824579039959793</v>
      </c>
      <c r="AA1653" s="353">
        <v>2.4800000000000001E-4</v>
      </c>
      <c r="AB1653" s="353">
        <v>0</v>
      </c>
      <c r="AC1653" s="274">
        <v>0.62327217893943199</v>
      </c>
      <c r="AD1653" s="353">
        <v>2.4600000000000002E-4</v>
      </c>
      <c r="AE1653" s="353">
        <v>0</v>
      </c>
      <c r="AF1653" s="274">
        <v>0.61824579039959793</v>
      </c>
      <c r="AG1653" s="353">
        <v>2.4399999999999999E-4</v>
      </c>
      <c r="AH1653" s="353">
        <v>0</v>
      </c>
      <c r="AI1653" s="274">
        <v>0.61321940185976365</v>
      </c>
      <c r="AJ1653" s="353">
        <v>2.4600000000000002E-4</v>
      </c>
      <c r="AK1653" s="353">
        <v>0</v>
      </c>
      <c r="AL1653" s="274">
        <v>0.61824579039959793</v>
      </c>
      <c r="AM1653" s="353">
        <v>2.4600000000000002E-4</v>
      </c>
      <c r="AN1653" s="353">
        <v>0</v>
      </c>
      <c r="AO1653" s="274">
        <v>0.61824579039959793</v>
      </c>
      <c r="AP1653" s="353">
        <v>2.4600000000000002E-4</v>
      </c>
      <c r="AQ1653" s="353">
        <v>0</v>
      </c>
      <c r="AR1653" s="274">
        <v>0.61824579039959793</v>
      </c>
      <c r="AS1653" s="353">
        <v>2.4600000000000002E-4</v>
      </c>
      <c r="AT1653" s="353">
        <v>0</v>
      </c>
      <c r="AU1653" s="274">
        <v>0.61824579039959793</v>
      </c>
      <c r="AV1653" s="353">
        <v>2.4600000000000002E-4</v>
      </c>
      <c r="AW1653" s="353">
        <v>0</v>
      </c>
      <c r="AX1653" s="274">
        <v>0.61824579039959793</v>
      </c>
      <c r="AY1653" s="353">
        <v>2.4600000000000002E-4</v>
      </c>
      <c r="AZ1653" s="353">
        <v>0</v>
      </c>
      <c r="BA1653" s="274">
        <v>0.61824579039959793</v>
      </c>
      <c r="BB1653" s="353">
        <v>2.4600000000000002E-4</v>
      </c>
      <c r="BC1653" s="353">
        <v>0</v>
      </c>
      <c r="BD1653" s="274">
        <v>0.61824579039959793</v>
      </c>
      <c r="BE1653" s="353">
        <v>2.4800000000000001E-4</v>
      </c>
      <c r="BF1653" s="353">
        <v>0</v>
      </c>
      <c r="BG1653" s="274">
        <v>0.62327217893943199</v>
      </c>
      <c r="BH1653" s="353">
        <v>2.4600000000000002E-4</v>
      </c>
      <c r="BI1653" s="353">
        <v>0</v>
      </c>
      <c r="BJ1653" s="274">
        <v>0.61824579039959793</v>
      </c>
      <c r="BK1653" s="353">
        <v>2.4600000000000002E-4</v>
      </c>
      <c r="BL1653" s="353">
        <v>0</v>
      </c>
      <c r="BM1653" s="274">
        <v>0.61824579039959793</v>
      </c>
      <c r="BN1653" s="353">
        <v>2.4600000000000002E-4</v>
      </c>
      <c r="BO1653" s="353">
        <v>0</v>
      </c>
      <c r="BP1653" s="274">
        <v>0.61824579039959793</v>
      </c>
      <c r="BQ1653" s="353">
        <v>2.4600000000000002E-4</v>
      </c>
      <c r="BR1653" s="353">
        <v>0</v>
      </c>
      <c r="BS1653" s="274">
        <v>0.61824579039959793</v>
      </c>
      <c r="BT1653" s="353">
        <v>2.4600000000000002E-4</v>
      </c>
      <c r="BU1653" s="353">
        <v>0</v>
      </c>
      <c r="BV1653" s="274">
        <v>0.61824579039959793</v>
      </c>
      <c r="BW1653" s="353">
        <v>2.4800000000000001E-4</v>
      </c>
      <c r="BX1653" s="353">
        <v>0</v>
      </c>
      <c r="BY1653" s="274">
        <v>0.62327217893943199</v>
      </c>
    </row>
    <row r="1654" spans="1:77" s="202" customFormat="1" x14ac:dyDescent="0.2">
      <c r="A1654" s="270" t="s">
        <v>1012</v>
      </c>
      <c r="B1654" s="271" t="s">
        <v>616</v>
      </c>
      <c r="C1654" s="271" t="s">
        <v>784</v>
      </c>
      <c r="D1654" s="271" t="s">
        <v>606</v>
      </c>
      <c r="E1654" s="272">
        <v>35</v>
      </c>
      <c r="F1654" s="353" t="s">
        <v>607</v>
      </c>
      <c r="G1654" s="353" t="s">
        <v>607</v>
      </c>
      <c r="H1654" s="353" t="s">
        <v>607</v>
      </c>
      <c r="I1654" s="353" t="s">
        <v>607</v>
      </c>
      <c r="J1654" s="353" t="s">
        <v>607</v>
      </c>
      <c r="K1654" s="353" t="s">
        <v>607</v>
      </c>
      <c r="L1654" s="353" t="s">
        <v>607</v>
      </c>
      <c r="M1654" s="353" t="s">
        <v>607</v>
      </c>
      <c r="N1654" s="353" t="s">
        <v>607</v>
      </c>
      <c r="O1654" s="353" t="s">
        <v>607</v>
      </c>
      <c r="P1654" s="353" t="s">
        <v>607</v>
      </c>
      <c r="Q1654" s="353" t="s">
        <v>607</v>
      </c>
      <c r="R1654" s="353" t="s">
        <v>607</v>
      </c>
      <c r="S1654" s="353" t="s">
        <v>607</v>
      </c>
      <c r="T1654" s="353" t="s">
        <v>607</v>
      </c>
      <c r="U1654" s="353" t="s">
        <v>607</v>
      </c>
      <c r="V1654" s="353" t="s">
        <v>607</v>
      </c>
      <c r="W1654" s="353" t="s">
        <v>607</v>
      </c>
      <c r="X1654" s="353" t="s">
        <v>607</v>
      </c>
      <c r="Y1654" s="353" t="s">
        <v>607</v>
      </c>
      <c r="Z1654" s="353" t="s">
        <v>607</v>
      </c>
      <c r="AA1654" s="353" t="s">
        <v>607</v>
      </c>
      <c r="AB1654" s="353" t="s">
        <v>607</v>
      </c>
      <c r="AC1654" s="353" t="s">
        <v>607</v>
      </c>
      <c r="AD1654" s="353" t="s">
        <v>607</v>
      </c>
      <c r="AE1654" s="353" t="s">
        <v>607</v>
      </c>
      <c r="AF1654" s="353" t="s">
        <v>607</v>
      </c>
      <c r="AG1654" s="353" t="s">
        <v>607</v>
      </c>
      <c r="AH1654" s="353" t="s">
        <v>607</v>
      </c>
      <c r="AI1654" s="353" t="s">
        <v>607</v>
      </c>
      <c r="AJ1654" s="353" t="s">
        <v>607</v>
      </c>
      <c r="AK1654" s="353" t="s">
        <v>607</v>
      </c>
      <c r="AL1654" s="353" t="s">
        <v>607</v>
      </c>
      <c r="AM1654" s="353" t="s">
        <v>607</v>
      </c>
      <c r="AN1654" s="353" t="s">
        <v>607</v>
      </c>
      <c r="AO1654" s="353" t="s">
        <v>607</v>
      </c>
      <c r="AP1654" s="353" t="s">
        <v>607</v>
      </c>
      <c r="AQ1654" s="353" t="s">
        <v>607</v>
      </c>
      <c r="AR1654" s="353" t="s">
        <v>607</v>
      </c>
      <c r="AS1654" s="353" t="s">
        <v>607</v>
      </c>
      <c r="AT1654" s="353" t="s">
        <v>607</v>
      </c>
      <c r="AU1654" s="353" t="s">
        <v>607</v>
      </c>
      <c r="AV1654" s="353" t="s">
        <v>607</v>
      </c>
      <c r="AW1654" s="353" t="s">
        <v>607</v>
      </c>
      <c r="AX1654" s="353" t="s">
        <v>607</v>
      </c>
      <c r="AY1654" s="353" t="s">
        <v>607</v>
      </c>
      <c r="AZ1654" s="353" t="s">
        <v>607</v>
      </c>
      <c r="BA1654" s="353" t="s">
        <v>607</v>
      </c>
      <c r="BB1654" s="353" t="s">
        <v>607</v>
      </c>
      <c r="BC1654" s="353" t="s">
        <v>607</v>
      </c>
      <c r="BD1654" s="353" t="s">
        <v>607</v>
      </c>
      <c r="BE1654" s="353" t="s">
        <v>607</v>
      </c>
      <c r="BF1654" s="353" t="s">
        <v>607</v>
      </c>
      <c r="BG1654" s="353" t="s">
        <v>607</v>
      </c>
      <c r="BH1654" s="353" t="s">
        <v>607</v>
      </c>
      <c r="BI1654" s="353" t="s">
        <v>607</v>
      </c>
      <c r="BJ1654" s="353" t="s">
        <v>607</v>
      </c>
      <c r="BK1654" s="353" t="s">
        <v>607</v>
      </c>
      <c r="BL1654" s="353" t="s">
        <v>607</v>
      </c>
      <c r="BM1654" s="353" t="s">
        <v>607</v>
      </c>
      <c r="BN1654" s="353" t="s">
        <v>607</v>
      </c>
      <c r="BO1654" s="353" t="s">
        <v>607</v>
      </c>
      <c r="BP1654" s="353" t="s">
        <v>607</v>
      </c>
      <c r="BQ1654" s="353" t="s">
        <v>607</v>
      </c>
      <c r="BR1654" s="353" t="s">
        <v>607</v>
      </c>
      <c r="BS1654" s="353" t="s">
        <v>607</v>
      </c>
      <c r="BT1654" s="353" t="s">
        <v>607</v>
      </c>
      <c r="BU1654" s="353" t="s">
        <v>607</v>
      </c>
      <c r="BV1654" s="353" t="s">
        <v>607</v>
      </c>
      <c r="BW1654" s="353" t="s">
        <v>607</v>
      </c>
      <c r="BX1654" s="353" t="s">
        <v>607</v>
      </c>
      <c r="BY1654" s="353" t="s">
        <v>607</v>
      </c>
    </row>
    <row r="1655" spans="1:77" s="202" customFormat="1" x14ac:dyDescent="0.2">
      <c r="A1655" s="270" t="s">
        <v>1012</v>
      </c>
      <c r="B1655" s="271" t="s">
        <v>616</v>
      </c>
      <c r="C1655" s="271" t="s">
        <v>784</v>
      </c>
      <c r="D1655" s="271" t="s">
        <v>610</v>
      </c>
      <c r="E1655" s="272">
        <v>35</v>
      </c>
      <c r="F1655" s="290">
        <v>3</v>
      </c>
      <c r="G1655" s="378"/>
      <c r="H1655" s="378"/>
      <c r="I1655" s="290">
        <v>3</v>
      </c>
      <c r="J1655" s="378"/>
      <c r="K1655" s="378"/>
      <c r="L1655" s="290">
        <v>3</v>
      </c>
      <c r="M1655" s="378"/>
      <c r="N1655" s="378"/>
      <c r="O1655" s="290">
        <v>3</v>
      </c>
      <c r="P1655" s="378"/>
      <c r="Q1655" s="378"/>
      <c r="R1655" s="290">
        <v>3</v>
      </c>
      <c r="S1655" s="378"/>
      <c r="T1655" s="378"/>
      <c r="U1655" s="290">
        <v>3</v>
      </c>
      <c r="V1655" s="378"/>
      <c r="W1655" s="378"/>
      <c r="X1655" s="290">
        <v>3</v>
      </c>
      <c r="Y1655" s="378"/>
      <c r="Z1655" s="378"/>
      <c r="AA1655" s="290">
        <v>3</v>
      </c>
      <c r="AB1655" s="378"/>
      <c r="AC1655" s="378"/>
      <c r="AD1655" s="290">
        <v>3</v>
      </c>
      <c r="AE1655" s="378"/>
      <c r="AF1655" s="378"/>
      <c r="AG1655" s="290">
        <v>3</v>
      </c>
      <c r="AH1655" s="378"/>
      <c r="AI1655" s="378"/>
      <c r="AJ1655" s="290">
        <v>3</v>
      </c>
      <c r="AK1655" s="378"/>
      <c r="AL1655" s="378"/>
      <c r="AM1655" s="290">
        <v>3</v>
      </c>
      <c r="AN1655" s="378"/>
      <c r="AO1655" s="378"/>
      <c r="AP1655" s="290">
        <v>3</v>
      </c>
      <c r="AQ1655" s="378"/>
      <c r="AR1655" s="378"/>
      <c r="AS1655" s="290">
        <v>3</v>
      </c>
      <c r="AT1655" s="378"/>
      <c r="AU1655" s="378"/>
      <c r="AV1655" s="290">
        <v>3</v>
      </c>
      <c r="AW1655" s="378"/>
      <c r="AX1655" s="378"/>
      <c r="AY1655" s="290">
        <v>3</v>
      </c>
      <c r="AZ1655" s="378"/>
      <c r="BA1655" s="378"/>
      <c r="BB1655" s="290">
        <v>3</v>
      </c>
      <c r="BC1655" s="378"/>
      <c r="BD1655" s="378"/>
      <c r="BE1655" s="290">
        <v>3</v>
      </c>
      <c r="BF1655" s="378"/>
      <c r="BG1655" s="378"/>
      <c r="BH1655" s="290">
        <v>3</v>
      </c>
      <c r="BI1655" s="378"/>
      <c r="BJ1655" s="378"/>
      <c r="BK1655" s="290">
        <v>3</v>
      </c>
      <c r="BL1655" s="378"/>
      <c r="BM1655" s="378"/>
      <c r="BN1655" s="290">
        <v>3</v>
      </c>
      <c r="BO1655" s="378"/>
      <c r="BP1655" s="378"/>
      <c r="BQ1655" s="290">
        <v>3</v>
      </c>
      <c r="BR1655" s="378"/>
      <c r="BS1655" s="378"/>
      <c r="BT1655" s="290">
        <v>3</v>
      </c>
      <c r="BU1655" s="378"/>
      <c r="BV1655" s="378"/>
      <c r="BW1655" s="290">
        <v>3</v>
      </c>
      <c r="BX1655" s="378"/>
      <c r="BY1655" s="378"/>
    </row>
    <row r="1656" spans="1:77" s="202" customFormat="1" x14ac:dyDescent="0.2">
      <c r="A1656" s="270" t="s">
        <v>1012</v>
      </c>
      <c r="B1656" s="271" t="s">
        <v>616</v>
      </c>
      <c r="C1656" s="271" t="s">
        <v>784</v>
      </c>
      <c r="D1656" s="271" t="s">
        <v>611</v>
      </c>
      <c r="E1656" s="272">
        <v>10</v>
      </c>
      <c r="F1656" s="274" t="s">
        <v>816</v>
      </c>
      <c r="G1656" s="274" t="s">
        <v>816</v>
      </c>
      <c r="H1656" s="274" t="s">
        <v>816</v>
      </c>
      <c r="I1656" s="274" t="s">
        <v>816</v>
      </c>
      <c r="J1656" s="274" t="s">
        <v>816</v>
      </c>
      <c r="K1656" s="274" t="s">
        <v>816</v>
      </c>
      <c r="L1656" s="274" t="s">
        <v>816</v>
      </c>
      <c r="M1656" s="274" t="s">
        <v>816</v>
      </c>
      <c r="N1656" s="274" t="s">
        <v>816</v>
      </c>
      <c r="O1656" s="274" t="s">
        <v>816</v>
      </c>
      <c r="P1656" s="274" t="s">
        <v>816</v>
      </c>
      <c r="Q1656" s="274" t="s">
        <v>816</v>
      </c>
      <c r="R1656" s="274" t="s">
        <v>816</v>
      </c>
      <c r="S1656" s="274" t="s">
        <v>816</v>
      </c>
      <c r="T1656" s="274" t="s">
        <v>816</v>
      </c>
      <c r="U1656" s="274" t="s">
        <v>816</v>
      </c>
      <c r="V1656" s="274" t="s">
        <v>816</v>
      </c>
      <c r="W1656" s="274" t="s">
        <v>816</v>
      </c>
      <c r="X1656" s="274" t="s">
        <v>816</v>
      </c>
      <c r="Y1656" s="274" t="s">
        <v>816</v>
      </c>
      <c r="Z1656" s="274" t="s">
        <v>816</v>
      </c>
      <c r="AA1656" s="274" t="s">
        <v>816</v>
      </c>
      <c r="AB1656" s="274" t="s">
        <v>816</v>
      </c>
      <c r="AC1656" s="274" t="s">
        <v>816</v>
      </c>
      <c r="AD1656" s="274" t="s">
        <v>816</v>
      </c>
      <c r="AE1656" s="274" t="s">
        <v>816</v>
      </c>
      <c r="AF1656" s="274" t="s">
        <v>816</v>
      </c>
      <c r="AG1656" s="274" t="s">
        <v>816</v>
      </c>
      <c r="AH1656" s="274" t="s">
        <v>816</v>
      </c>
      <c r="AI1656" s="274" t="s">
        <v>816</v>
      </c>
      <c r="AJ1656" s="274" t="s">
        <v>816</v>
      </c>
      <c r="AK1656" s="274" t="s">
        <v>816</v>
      </c>
      <c r="AL1656" s="274" t="s">
        <v>816</v>
      </c>
      <c r="AM1656" s="274" t="s">
        <v>816</v>
      </c>
      <c r="AN1656" s="274" t="s">
        <v>816</v>
      </c>
      <c r="AO1656" s="274" t="s">
        <v>816</v>
      </c>
      <c r="AP1656" s="274" t="s">
        <v>816</v>
      </c>
      <c r="AQ1656" s="274" t="s">
        <v>816</v>
      </c>
      <c r="AR1656" s="274" t="s">
        <v>816</v>
      </c>
      <c r="AS1656" s="274" t="s">
        <v>816</v>
      </c>
      <c r="AT1656" s="274" t="s">
        <v>816</v>
      </c>
      <c r="AU1656" s="274" t="s">
        <v>816</v>
      </c>
      <c r="AV1656" s="274" t="s">
        <v>816</v>
      </c>
      <c r="AW1656" s="274" t="s">
        <v>816</v>
      </c>
      <c r="AX1656" s="274" t="s">
        <v>816</v>
      </c>
      <c r="AY1656" s="274" t="s">
        <v>816</v>
      </c>
      <c r="AZ1656" s="274" t="s">
        <v>816</v>
      </c>
      <c r="BA1656" s="274" t="s">
        <v>816</v>
      </c>
      <c r="BB1656" s="274" t="s">
        <v>816</v>
      </c>
      <c r="BC1656" s="274" t="s">
        <v>816</v>
      </c>
      <c r="BD1656" s="274" t="s">
        <v>816</v>
      </c>
      <c r="BE1656" s="274" t="s">
        <v>816</v>
      </c>
      <c r="BF1656" s="274" t="s">
        <v>816</v>
      </c>
      <c r="BG1656" s="274" t="s">
        <v>816</v>
      </c>
      <c r="BH1656" s="274" t="s">
        <v>816</v>
      </c>
      <c r="BI1656" s="274" t="s">
        <v>816</v>
      </c>
      <c r="BJ1656" s="274" t="s">
        <v>816</v>
      </c>
      <c r="BK1656" s="274" t="s">
        <v>816</v>
      </c>
      <c r="BL1656" s="274" t="s">
        <v>816</v>
      </c>
      <c r="BM1656" s="274" t="s">
        <v>816</v>
      </c>
      <c r="BN1656" s="274" t="s">
        <v>816</v>
      </c>
      <c r="BO1656" s="274" t="s">
        <v>816</v>
      </c>
      <c r="BP1656" s="274" t="s">
        <v>816</v>
      </c>
      <c r="BQ1656" s="274" t="s">
        <v>816</v>
      </c>
      <c r="BR1656" s="274" t="s">
        <v>816</v>
      </c>
      <c r="BS1656" s="274" t="s">
        <v>816</v>
      </c>
      <c r="BT1656" s="274" t="s">
        <v>816</v>
      </c>
      <c r="BU1656" s="274" t="s">
        <v>816</v>
      </c>
      <c r="BV1656" s="274" t="s">
        <v>816</v>
      </c>
      <c r="BW1656" s="274" t="s">
        <v>816</v>
      </c>
      <c r="BX1656" s="274" t="s">
        <v>816</v>
      </c>
      <c r="BY1656" s="274" t="s">
        <v>816</v>
      </c>
    </row>
    <row r="1657" spans="1:77" s="202" customFormat="1" x14ac:dyDescent="0.2">
      <c r="A1657" s="270" t="s">
        <v>1012</v>
      </c>
      <c r="B1657" s="271" t="s">
        <v>941</v>
      </c>
      <c r="C1657" s="271" t="s">
        <v>607</v>
      </c>
      <c r="D1657" s="271" t="s">
        <v>613</v>
      </c>
      <c r="E1657" s="272">
        <v>10</v>
      </c>
      <c r="F1657" s="364">
        <v>10.18</v>
      </c>
      <c r="G1657" s="365">
        <v>0.10829999999999999</v>
      </c>
      <c r="H1657" s="365">
        <v>0.10829999999999999</v>
      </c>
      <c r="I1657" s="364">
        <v>10.19</v>
      </c>
      <c r="J1657" s="365">
        <v>0.10829999999999999</v>
      </c>
      <c r="K1657" s="365">
        <v>0.10829999999999999</v>
      </c>
      <c r="L1657" s="364">
        <v>10.17</v>
      </c>
      <c r="M1657" s="365">
        <v>0.10829999999999999</v>
      </c>
      <c r="N1657" s="365">
        <v>0.10829999999999999</v>
      </c>
      <c r="O1657" s="364">
        <v>10.199999999999999</v>
      </c>
      <c r="P1657" s="365">
        <v>0.10829999999999999</v>
      </c>
      <c r="Q1657" s="365">
        <v>0.10829999999999999</v>
      </c>
      <c r="R1657" s="364">
        <v>10.199999999999999</v>
      </c>
      <c r="S1657" s="365">
        <v>0.10829999999999999</v>
      </c>
      <c r="T1657" s="365">
        <v>0.10829999999999999</v>
      </c>
      <c r="U1657" s="364">
        <v>10.3</v>
      </c>
      <c r="V1657" s="365">
        <v>0.10829999999999999</v>
      </c>
      <c r="W1657" s="365">
        <v>0.10829999999999999</v>
      </c>
      <c r="X1657" s="364">
        <v>10.27</v>
      </c>
      <c r="Y1657" s="365">
        <v>0.10829999999999999</v>
      </c>
      <c r="Z1657" s="365">
        <v>0.10829999999999999</v>
      </c>
      <c r="AA1657" s="364">
        <v>10.34</v>
      </c>
      <c r="AB1657" s="365">
        <v>0.10829999999999999</v>
      </c>
      <c r="AC1657" s="365">
        <v>0.10829999999999999</v>
      </c>
      <c r="AD1657" s="364">
        <v>10.15</v>
      </c>
      <c r="AE1657" s="365">
        <v>0.10829999999999999</v>
      </c>
      <c r="AF1657" s="365">
        <v>0.10829999999999999</v>
      </c>
      <c r="AG1657" s="364">
        <v>10.220000000000001</v>
      </c>
      <c r="AH1657" s="365">
        <v>0.10829999999999999</v>
      </c>
      <c r="AI1657" s="365">
        <v>0.10829999999999999</v>
      </c>
      <c r="AJ1657" s="364">
        <v>10.23</v>
      </c>
      <c r="AK1657" s="365">
        <v>0.10829999999999999</v>
      </c>
      <c r="AL1657" s="365">
        <v>0.10829999999999999</v>
      </c>
      <c r="AM1657" s="364">
        <v>10.16</v>
      </c>
      <c r="AN1657" s="365">
        <v>0.10829999999999999</v>
      </c>
      <c r="AO1657" s="365">
        <v>0.10829999999999999</v>
      </c>
      <c r="AP1657" s="364">
        <v>10.35</v>
      </c>
      <c r="AQ1657" s="365">
        <v>0.10829999999999999</v>
      </c>
      <c r="AR1657" s="365">
        <v>0.10829999999999999</v>
      </c>
      <c r="AS1657" s="364">
        <v>10.210000000000001</v>
      </c>
      <c r="AT1657" s="365">
        <v>0.10829999999999999</v>
      </c>
      <c r="AU1657" s="365">
        <v>0.10829999999999999</v>
      </c>
      <c r="AV1657" s="364">
        <v>10.210000000000001</v>
      </c>
      <c r="AW1657" s="365">
        <v>0.10829999999999999</v>
      </c>
      <c r="AX1657" s="365">
        <v>0.10829999999999999</v>
      </c>
      <c r="AY1657" s="364">
        <v>10.17</v>
      </c>
      <c r="AZ1657" s="365">
        <v>0.10829999999999999</v>
      </c>
      <c r="BA1657" s="365">
        <v>0.10829999999999999</v>
      </c>
      <c r="BB1657" s="364">
        <v>10.31</v>
      </c>
      <c r="BC1657" s="365">
        <v>0.10829999999999999</v>
      </c>
      <c r="BD1657" s="365">
        <v>0.10829999999999999</v>
      </c>
      <c r="BE1657" s="364">
        <v>10.27</v>
      </c>
      <c r="BF1657" s="365">
        <v>0.10829999999999999</v>
      </c>
      <c r="BG1657" s="365">
        <v>0.10829999999999999</v>
      </c>
      <c r="BH1657" s="364">
        <v>10.19</v>
      </c>
      <c r="BI1657" s="365">
        <v>0.10829999999999999</v>
      </c>
      <c r="BJ1657" s="365">
        <v>0.10829999999999999</v>
      </c>
      <c r="BK1657" s="364">
        <v>10.34</v>
      </c>
      <c r="BL1657" s="365">
        <v>0.10829999999999999</v>
      </c>
      <c r="BM1657" s="365">
        <v>0.10829999999999999</v>
      </c>
      <c r="BN1657" s="364">
        <v>10.25</v>
      </c>
      <c r="BO1657" s="365">
        <v>0.10829999999999999</v>
      </c>
      <c r="BP1657" s="365">
        <v>0.10829999999999999</v>
      </c>
      <c r="BQ1657" s="364">
        <v>10.18</v>
      </c>
      <c r="BR1657" s="365">
        <v>0.10829999999999999</v>
      </c>
      <c r="BS1657" s="365">
        <v>0.10829999999999999</v>
      </c>
      <c r="BT1657" s="364">
        <v>10.24</v>
      </c>
      <c r="BU1657" s="365">
        <v>0.10829999999999999</v>
      </c>
      <c r="BV1657" s="365">
        <v>0.10829999999999999</v>
      </c>
      <c r="BW1657" s="364">
        <v>10.31</v>
      </c>
      <c r="BX1657" s="365">
        <v>0.10829999999999999</v>
      </c>
      <c r="BY1657" s="365">
        <v>0.10829999999999999</v>
      </c>
    </row>
    <row r="1658" spans="1:77" s="202" customFormat="1" x14ac:dyDescent="0.2">
      <c r="A1658" s="270" t="s">
        <v>1012</v>
      </c>
      <c r="B1658" s="271" t="s">
        <v>942</v>
      </c>
      <c r="C1658" s="271" t="s">
        <v>607</v>
      </c>
      <c r="D1658" s="271" t="s">
        <v>611</v>
      </c>
      <c r="E1658" s="272">
        <v>0.23</v>
      </c>
      <c r="F1658" s="353" t="s">
        <v>607</v>
      </c>
      <c r="G1658" s="353" t="s">
        <v>607</v>
      </c>
      <c r="H1658" s="353" t="s">
        <v>607</v>
      </c>
      <c r="I1658" s="353" t="s">
        <v>607</v>
      </c>
      <c r="J1658" s="353" t="s">
        <v>607</v>
      </c>
      <c r="K1658" s="353" t="s">
        <v>607</v>
      </c>
      <c r="L1658" s="353" t="s">
        <v>607</v>
      </c>
      <c r="M1658" s="353" t="s">
        <v>607</v>
      </c>
      <c r="N1658" s="353" t="s">
        <v>607</v>
      </c>
      <c r="O1658" s="353" t="s">
        <v>607</v>
      </c>
      <c r="P1658" s="353" t="s">
        <v>607</v>
      </c>
      <c r="Q1658" s="353" t="s">
        <v>607</v>
      </c>
      <c r="R1658" s="353" t="s">
        <v>607</v>
      </c>
      <c r="S1658" s="353" t="s">
        <v>607</v>
      </c>
      <c r="T1658" s="353" t="s">
        <v>607</v>
      </c>
      <c r="U1658" s="353" t="s">
        <v>607</v>
      </c>
      <c r="V1658" s="353" t="s">
        <v>607</v>
      </c>
      <c r="W1658" s="353" t="s">
        <v>607</v>
      </c>
      <c r="X1658" s="353" t="s">
        <v>607</v>
      </c>
      <c r="Y1658" s="353" t="s">
        <v>607</v>
      </c>
      <c r="Z1658" s="353" t="s">
        <v>607</v>
      </c>
      <c r="AA1658" s="353" t="s">
        <v>607</v>
      </c>
      <c r="AB1658" s="353" t="s">
        <v>607</v>
      </c>
      <c r="AC1658" s="353" t="s">
        <v>607</v>
      </c>
      <c r="AD1658" s="353" t="s">
        <v>607</v>
      </c>
      <c r="AE1658" s="353" t="s">
        <v>607</v>
      </c>
      <c r="AF1658" s="353" t="s">
        <v>607</v>
      </c>
      <c r="AG1658" s="353" t="s">
        <v>607</v>
      </c>
      <c r="AH1658" s="353" t="s">
        <v>607</v>
      </c>
      <c r="AI1658" s="353" t="s">
        <v>607</v>
      </c>
      <c r="AJ1658" s="353" t="s">
        <v>607</v>
      </c>
      <c r="AK1658" s="353" t="s">
        <v>607</v>
      </c>
      <c r="AL1658" s="353" t="s">
        <v>607</v>
      </c>
      <c r="AM1658" s="353" t="s">
        <v>607</v>
      </c>
      <c r="AN1658" s="353" t="s">
        <v>607</v>
      </c>
      <c r="AO1658" s="353" t="s">
        <v>607</v>
      </c>
      <c r="AP1658" s="353" t="s">
        <v>607</v>
      </c>
      <c r="AQ1658" s="353" t="s">
        <v>607</v>
      </c>
      <c r="AR1658" s="353" t="s">
        <v>607</v>
      </c>
      <c r="AS1658" s="353" t="s">
        <v>607</v>
      </c>
      <c r="AT1658" s="353" t="s">
        <v>607</v>
      </c>
      <c r="AU1658" s="353" t="s">
        <v>607</v>
      </c>
      <c r="AV1658" s="353" t="s">
        <v>607</v>
      </c>
      <c r="AW1658" s="353" t="s">
        <v>607</v>
      </c>
      <c r="AX1658" s="353" t="s">
        <v>607</v>
      </c>
      <c r="AY1658" s="353" t="s">
        <v>607</v>
      </c>
      <c r="AZ1658" s="353" t="s">
        <v>607</v>
      </c>
      <c r="BA1658" s="353" t="s">
        <v>607</v>
      </c>
      <c r="BB1658" s="353" t="s">
        <v>607</v>
      </c>
      <c r="BC1658" s="353" t="s">
        <v>607</v>
      </c>
      <c r="BD1658" s="353" t="s">
        <v>607</v>
      </c>
      <c r="BE1658" s="353" t="s">
        <v>607</v>
      </c>
      <c r="BF1658" s="353" t="s">
        <v>607</v>
      </c>
      <c r="BG1658" s="353" t="s">
        <v>607</v>
      </c>
      <c r="BH1658" s="353" t="s">
        <v>607</v>
      </c>
      <c r="BI1658" s="353" t="s">
        <v>607</v>
      </c>
      <c r="BJ1658" s="353" t="s">
        <v>607</v>
      </c>
      <c r="BK1658" s="353" t="s">
        <v>607</v>
      </c>
      <c r="BL1658" s="353" t="s">
        <v>607</v>
      </c>
      <c r="BM1658" s="353" t="s">
        <v>607</v>
      </c>
      <c r="BN1658" s="353" t="s">
        <v>607</v>
      </c>
      <c r="BO1658" s="353" t="s">
        <v>607</v>
      </c>
      <c r="BP1658" s="353" t="s">
        <v>607</v>
      </c>
      <c r="BQ1658" s="353" t="s">
        <v>607</v>
      </c>
      <c r="BR1658" s="353" t="s">
        <v>607</v>
      </c>
      <c r="BS1658" s="353" t="s">
        <v>607</v>
      </c>
      <c r="BT1658" s="353" t="s">
        <v>607</v>
      </c>
      <c r="BU1658" s="353" t="s">
        <v>607</v>
      </c>
      <c r="BV1658" s="353" t="s">
        <v>607</v>
      </c>
      <c r="BW1658" s="353" t="s">
        <v>607</v>
      </c>
      <c r="BX1658" s="353" t="s">
        <v>607</v>
      </c>
      <c r="BY1658" s="353" t="s">
        <v>607</v>
      </c>
    </row>
    <row r="1659" spans="1:77" s="202" customFormat="1" x14ac:dyDescent="0.2">
      <c r="A1659" s="270" t="s">
        <v>1013</v>
      </c>
      <c r="B1659" s="271" t="s">
        <v>604</v>
      </c>
      <c r="C1659" s="271" t="s">
        <v>784</v>
      </c>
      <c r="D1659" s="271" t="s">
        <v>606</v>
      </c>
      <c r="E1659" s="272">
        <v>35</v>
      </c>
      <c r="F1659" s="353" t="s">
        <v>607</v>
      </c>
      <c r="G1659" s="353" t="s">
        <v>607</v>
      </c>
      <c r="H1659" s="353" t="s">
        <v>607</v>
      </c>
      <c r="I1659" s="353" t="s">
        <v>607</v>
      </c>
      <c r="J1659" s="353" t="s">
        <v>607</v>
      </c>
      <c r="K1659" s="353" t="s">
        <v>607</v>
      </c>
      <c r="L1659" s="353" t="s">
        <v>607</v>
      </c>
      <c r="M1659" s="353" t="s">
        <v>607</v>
      </c>
      <c r="N1659" s="353" t="s">
        <v>607</v>
      </c>
      <c r="O1659" s="353" t="s">
        <v>607</v>
      </c>
      <c r="P1659" s="353" t="s">
        <v>607</v>
      </c>
      <c r="Q1659" s="353" t="s">
        <v>607</v>
      </c>
      <c r="R1659" s="353" t="s">
        <v>607</v>
      </c>
      <c r="S1659" s="353" t="s">
        <v>607</v>
      </c>
      <c r="T1659" s="353" t="s">
        <v>607</v>
      </c>
      <c r="U1659" s="353" t="s">
        <v>607</v>
      </c>
      <c r="V1659" s="353" t="s">
        <v>607</v>
      </c>
      <c r="W1659" s="353" t="s">
        <v>607</v>
      </c>
      <c r="X1659" s="353" t="s">
        <v>607</v>
      </c>
      <c r="Y1659" s="353" t="s">
        <v>607</v>
      </c>
      <c r="Z1659" s="353" t="s">
        <v>607</v>
      </c>
      <c r="AA1659" s="353" t="s">
        <v>607</v>
      </c>
      <c r="AB1659" s="353" t="s">
        <v>607</v>
      </c>
      <c r="AC1659" s="353" t="s">
        <v>607</v>
      </c>
      <c r="AD1659" s="353" t="s">
        <v>607</v>
      </c>
      <c r="AE1659" s="353" t="s">
        <v>607</v>
      </c>
      <c r="AF1659" s="353" t="s">
        <v>607</v>
      </c>
      <c r="AG1659" s="353" t="s">
        <v>607</v>
      </c>
      <c r="AH1659" s="353" t="s">
        <v>607</v>
      </c>
      <c r="AI1659" s="353" t="s">
        <v>607</v>
      </c>
      <c r="AJ1659" s="353" t="s">
        <v>607</v>
      </c>
      <c r="AK1659" s="353" t="s">
        <v>607</v>
      </c>
      <c r="AL1659" s="353" t="s">
        <v>607</v>
      </c>
      <c r="AM1659" s="353" t="s">
        <v>607</v>
      </c>
      <c r="AN1659" s="353" t="s">
        <v>607</v>
      </c>
      <c r="AO1659" s="353" t="s">
        <v>607</v>
      </c>
      <c r="AP1659" s="353" t="s">
        <v>607</v>
      </c>
      <c r="AQ1659" s="353" t="s">
        <v>607</v>
      </c>
      <c r="AR1659" s="353" t="s">
        <v>607</v>
      </c>
      <c r="AS1659" s="353" t="s">
        <v>607</v>
      </c>
      <c r="AT1659" s="353" t="s">
        <v>607</v>
      </c>
      <c r="AU1659" s="353" t="s">
        <v>607</v>
      </c>
      <c r="AV1659" s="353" t="s">
        <v>607</v>
      </c>
      <c r="AW1659" s="353" t="s">
        <v>607</v>
      </c>
      <c r="AX1659" s="353" t="s">
        <v>607</v>
      </c>
      <c r="AY1659" s="353" t="s">
        <v>607</v>
      </c>
      <c r="AZ1659" s="353" t="s">
        <v>607</v>
      </c>
      <c r="BA1659" s="353" t="s">
        <v>607</v>
      </c>
      <c r="BB1659" s="353" t="s">
        <v>607</v>
      </c>
      <c r="BC1659" s="353" t="s">
        <v>607</v>
      </c>
      <c r="BD1659" s="353" t="s">
        <v>607</v>
      </c>
      <c r="BE1659" s="353" t="s">
        <v>607</v>
      </c>
      <c r="BF1659" s="353" t="s">
        <v>607</v>
      </c>
      <c r="BG1659" s="353" t="s">
        <v>607</v>
      </c>
      <c r="BH1659" s="353" t="s">
        <v>607</v>
      </c>
      <c r="BI1659" s="353" t="s">
        <v>607</v>
      </c>
      <c r="BJ1659" s="353" t="s">
        <v>607</v>
      </c>
      <c r="BK1659" s="353" t="s">
        <v>607</v>
      </c>
      <c r="BL1659" s="353" t="s">
        <v>607</v>
      </c>
      <c r="BM1659" s="353" t="s">
        <v>607</v>
      </c>
      <c r="BN1659" s="353" t="s">
        <v>607</v>
      </c>
      <c r="BO1659" s="353" t="s">
        <v>607</v>
      </c>
      <c r="BP1659" s="353" t="s">
        <v>607</v>
      </c>
      <c r="BQ1659" s="353" t="s">
        <v>607</v>
      </c>
      <c r="BR1659" s="353" t="s">
        <v>607</v>
      </c>
      <c r="BS1659" s="353" t="s">
        <v>607</v>
      </c>
      <c r="BT1659" s="353" t="s">
        <v>607</v>
      </c>
      <c r="BU1659" s="353" t="s">
        <v>607</v>
      </c>
      <c r="BV1659" s="353" t="s">
        <v>607</v>
      </c>
      <c r="BW1659" s="353" t="s">
        <v>607</v>
      </c>
      <c r="BX1659" s="353" t="s">
        <v>607</v>
      </c>
      <c r="BY1659" s="353" t="s">
        <v>607</v>
      </c>
    </row>
    <row r="1660" spans="1:77" s="202" customFormat="1" x14ac:dyDescent="0.2">
      <c r="A1660" s="270" t="s">
        <v>1013</v>
      </c>
      <c r="B1660" s="271" t="s">
        <v>604</v>
      </c>
      <c r="C1660" s="271" t="s">
        <v>784</v>
      </c>
      <c r="D1660" s="271" t="s">
        <v>610</v>
      </c>
      <c r="E1660" s="272">
        <v>35</v>
      </c>
      <c r="F1660" s="290">
        <v>3</v>
      </c>
      <c r="G1660" s="378"/>
      <c r="H1660" s="378"/>
      <c r="I1660" s="290">
        <v>3</v>
      </c>
      <c r="J1660" s="378"/>
      <c r="K1660" s="378"/>
      <c r="L1660" s="290">
        <v>3</v>
      </c>
      <c r="M1660" s="378"/>
      <c r="N1660" s="378"/>
      <c r="O1660" s="290">
        <v>3</v>
      </c>
      <c r="P1660" s="378"/>
      <c r="Q1660" s="378"/>
      <c r="R1660" s="290">
        <v>3</v>
      </c>
      <c r="S1660" s="378"/>
      <c r="T1660" s="378"/>
      <c r="U1660" s="290">
        <v>3</v>
      </c>
      <c r="V1660" s="378"/>
      <c r="W1660" s="378"/>
      <c r="X1660" s="290">
        <v>3</v>
      </c>
      <c r="Y1660" s="378"/>
      <c r="Z1660" s="378"/>
      <c r="AA1660" s="290">
        <v>3</v>
      </c>
      <c r="AB1660" s="378"/>
      <c r="AC1660" s="378"/>
      <c r="AD1660" s="290">
        <v>3</v>
      </c>
      <c r="AE1660" s="378"/>
      <c r="AF1660" s="378"/>
      <c r="AG1660" s="290">
        <v>3</v>
      </c>
      <c r="AH1660" s="378"/>
      <c r="AI1660" s="378"/>
      <c r="AJ1660" s="290">
        <v>3</v>
      </c>
      <c r="AK1660" s="378"/>
      <c r="AL1660" s="378"/>
      <c r="AM1660" s="290">
        <v>3</v>
      </c>
      <c r="AN1660" s="378"/>
      <c r="AO1660" s="378"/>
      <c r="AP1660" s="290">
        <v>3</v>
      </c>
      <c r="AQ1660" s="378"/>
      <c r="AR1660" s="378"/>
      <c r="AS1660" s="290">
        <v>3</v>
      </c>
      <c r="AT1660" s="378"/>
      <c r="AU1660" s="378"/>
      <c r="AV1660" s="290">
        <v>3</v>
      </c>
      <c r="AW1660" s="378"/>
      <c r="AX1660" s="378"/>
      <c r="AY1660" s="290">
        <v>3</v>
      </c>
      <c r="AZ1660" s="378"/>
      <c r="BA1660" s="378"/>
      <c r="BB1660" s="290">
        <v>3</v>
      </c>
      <c r="BC1660" s="378"/>
      <c r="BD1660" s="378"/>
      <c r="BE1660" s="290">
        <v>3</v>
      </c>
      <c r="BF1660" s="378"/>
      <c r="BG1660" s="378"/>
      <c r="BH1660" s="290">
        <v>3</v>
      </c>
      <c r="BI1660" s="378"/>
      <c r="BJ1660" s="378"/>
      <c r="BK1660" s="290">
        <v>3</v>
      </c>
      <c r="BL1660" s="378"/>
      <c r="BM1660" s="378"/>
      <c r="BN1660" s="290">
        <v>3</v>
      </c>
      <c r="BO1660" s="378"/>
      <c r="BP1660" s="378"/>
      <c r="BQ1660" s="290">
        <v>3</v>
      </c>
      <c r="BR1660" s="378"/>
      <c r="BS1660" s="378"/>
      <c r="BT1660" s="290">
        <v>3</v>
      </c>
      <c r="BU1660" s="378"/>
      <c r="BV1660" s="378"/>
      <c r="BW1660" s="290">
        <v>3</v>
      </c>
      <c r="BX1660" s="378"/>
      <c r="BY1660" s="378"/>
    </row>
    <row r="1661" spans="1:77" s="202" customFormat="1" x14ac:dyDescent="0.2">
      <c r="A1661" s="270" t="s">
        <v>1013</v>
      </c>
      <c r="B1661" s="271" t="s">
        <v>604</v>
      </c>
      <c r="C1661" s="271" t="s">
        <v>784</v>
      </c>
      <c r="D1661" s="271" t="s">
        <v>611</v>
      </c>
      <c r="E1661" s="272">
        <v>10</v>
      </c>
      <c r="F1661" s="274">
        <v>-7.1849999999999997E-2</v>
      </c>
      <c r="G1661" s="274">
        <v>-6.6900000000000001E-2</v>
      </c>
      <c r="H1661" s="274">
        <v>5.5417653570748442</v>
      </c>
      <c r="I1661" s="274">
        <v>-6.1350000000000002E-2</v>
      </c>
      <c r="J1661" s="274">
        <v>-6.615E-2</v>
      </c>
      <c r="K1661" s="274">
        <v>5.0928005981964297</v>
      </c>
      <c r="L1661" s="274">
        <v>-5.91E-2</v>
      </c>
      <c r="M1661" s="274">
        <v>-6.3299999999999995E-2</v>
      </c>
      <c r="N1661" s="274">
        <v>4.8885029980082324</v>
      </c>
      <c r="O1661" s="274">
        <v>-5.7599999999999998E-2</v>
      </c>
      <c r="P1661" s="274">
        <v>-6.1499999999999999E-2</v>
      </c>
      <c r="Q1661" s="274">
        <v>4.756455307917812</v>
      </c>
      <c r="R1661" s="274">
        <v>-5.79E-2</v>
      </c>
      <c r="S1661" s="274">
        <v>-6.3E-2</v>
      </c>
      <c r="T1661" s="274">
        <v>4.8300464160054846</v>
      </c>
      <c r="U1661" s="274">
        <v>-6.0899999999999996E-2</v>
      </c>
      <c r="V1661" s="274">
        <v>-6.6900000000000001E-2</v>
      </c>
      <c r="W1661" s="274">
        <v>5.1067887645226113</v>
      </c>
      <c r="X1661" s="274">
        <v>-6.9750000000000006E-2</v>
      </c>
      <c r="Y1661" s="274">
        <v>-6.6299999999999998E-2</v>
      </c>
      <c r="Z1661" s="274">
        <v>5.4322166082588828</v>
      </c>
      <c r="AA1661" s="274">
        <v>-8.5349999999999995E-2</v>
      </c>
      <c r="AB1661" s="274">
        <v>-6.7349999999999993E-2</v>
      </c>
      <c r="AC1661" s="274">
        <v>6.1372600760537965</v>
      </c>
      <c r="AD1661" s="274">
        <v>-9.9150000000000002E-2</v>
      </c>
      <c r="AE1661" s="274">
        <v>-7.6499999999999999E-2</v>
      </c>
      <c r="AF1661" s="274">
        <v>7.0691651974694025</v>
      </c>
      <c r="AG1661" s="274">
        <v>-0.11159999999999999</v>
      </c>
      <c r="AH1661" s="274">
        <v>-7.7249999999999999E-2</v>
      </c>
      <c r="AI1661" s="274">
        <v>7.6616758367747568</v>
      </c>
      <c r="AJ1661" s="274">
        <v>-0.11355</v>
      </c>
      <c r="AK1661" s="274">
        <v>-8.0250000000000002E-2</v>
      </c>
      <c r="AL1661" s="274">
        <v>7.8489404630265982</v>
      </c>
      <c r="AM1661" s="274">
        <v>-0.1071</v>
      </c>
      <c r="AN1661" s="274">
        <v>-8.2200000000000009E-2</v>
      </c>
      <c r="AO1661" s="274">
        <v>7.6210448132760327</v>
      </c>
      <c r="AP1661" s="274">
        <v>-0.1002</v>
      </c>
      <c r="AQ1661" s="274">
        <v>-8.3849999999999994E-2</v>
      </c>
      <c r="AR1661" s="274">
        <v>7.3753336564521668</v>
      </c>
      <c r="AS1661" s="274">
        <v>-0.10995000000000001</v>
      </c>
      <c r="AT1661" s="274">
        <v>-8.8650000000000007E-2</v>
      </c>
      <c r="AU1661" s="274">
        <v>7.9726319370852492</v>
      </c>
      <c r="AV1661" s="274">
        <v>-0.1002</v>
      </c>
      <c r="AW1661" s="274">
        <v>-7.3200000000000001E-2</v>
      </c>
      <c r="AX1661" s="274">
        <v>7.0047081708874286</v>
      </c>
      <c r="AY1661" s="274">
        <v>-0.1014</v>
      </c>
      <c r="AZ1661" s="274">
        <v>-8.2650000000000001E-2</v>
      </c>
      <c r="BA1661" s="274">
        <v>7.3844268604046848</v>
      </c>
      <c r="BB1661" s="274">
        <v>-0.10290000000000001</v>
      </c>
      <c r="BC1661" s="274">
        <v>-8.6099999999999996E-2</v>
      </c>
      <c r="BD1661" s="274">
        <v>7.5737285437190449</v>
      </c>
      <c r="BE1661" s="274">
        <v>-0.10245</v>
      </c>
      <c r="BF1661" s="274">
        <v>-8.9549999999999991E-2</v>
      </c>
      <c r="BG1661" s="274">
        <v>7.6810077390527836</v>
      </c>
      <c r="BH1661" s="274">
        <v>-0.10635</v>
      </c>
      <c r="BI1661" s="274">
        <v>-8.7300000000000003E-2</v>
      </c>
      <c r="BJ1661" s="274">
        <v>7.7669005353041758</v>
      </c>
      <c r="BK1661" s="274">
        <v>-9.9299999999999999E-2</v>
      </c>
      <c r="BL1661" s="274">
        <v>-8.2799999999999999E-2</v>
      </c>
      <c r="BM1661" s="274">
        <v>7.2983453227726214</v>
      </c>
      <c r="BN1661" s="274">
        <v>-9.7200000000000009E-2</v>
      </c>
      <c r="BO1661" s="274">
        <v>-8.1900000000000001E-2</v>
      </c>
      <c r="BP1661" s="274">
        <v>7.1748606395001824</v>
      </c>
      <c r="BQ1661" s="274">
        <v>-9.6299999999999997E-2</v>
      </c>
      <c r="BR1661" s="274">
        <v>-8.2049999999999998E-2</v>
      </c>
      <c r="BS1661" s="274">
        <v>7.141573135725535</v>
      </c>
      <c r="BT1661" s="274">
        <v>-9.2549999999999993E-2</v>
      </c>
      <c r="BU1661" s="274">
        <v>-8.2349999999999993E-2</v>
      </c>
      <c r="BV1661" s="274">
        <v>6.9930404527726102</v>
      </c>
      <c r="BW1661" s="274">
        <v>-8.3099999999999993E-2</v>
      </c>
      <c r="BX1661" s="274">
        <v>-7.6799999999999993E-2</v>
      </c>
      <c r="BY1661" s="274">
        <v>6.3874016927571979</v>
      </c>
    </row>
    <row r="1662" spans="1:77" s="202" customFormat="1" x14ac:dyDescent="0.2">
      <c r="A1662" s="270" t="s">
        <v>1013</v>
      </c>
      <c r="B1662" s="271" t="s">
        <v>938</v>
      </c>
      <c r="C1662" s="271" t="s">
        <v>607</v>
      </c>
      <c r="D1662" s="271" t="s">
        <v>613</v>
      </c>
      <c r="E1662" s="272">
        <v>10</v>
      </c>
      <c r="F1662" s="364">
        <v>10.24</v>
      </c>
      <c r="G1662" s="365">
        <v>0.10829999999999999</v>
      </c>
      <c r="H1662" s="365">
        <v>0.10829999999999999</v>
      </c>
      <c r="I1662" s="364">
        <v>10.24</v>
      </c>
      <c r="J1662" s="365">
        <v>0.10829999999999999</v>
      </c>
      <c r="K1662" s="365">
        <v>0.10829999999999999</v>
      </c>
      <c r="L1662" s="364">
        <v>10.24</v>
      </c>
      <c r="M1662" s="365">
        <v>0.10829999999999999</v>
      </c>
      <c r="N1662" s="365">
        <v>0.10829999999999999</v>
      </c>
      <c r="O1662" s="364">
        <v>10.24</v>
      </c>
      <c r="P1662" s="365">
        <v>0.10829999999999999</v>
      </c>
      <c r="Q1662" s="365">
        <v>0.10829999999999999</v>
      </c>
      <c r="R1662" s="364">
        <v>10.24</v>
      </c>
      <c r="S1662" s="365">
        <v>0.10829999999999999</v>
      </c>
      <c r="T1662" s="365">
        <v>0.10829999999999999</v>
      </c>
      <c r="U1662" s="364">
        <v>10.24</v>
      </c>
      <c r="V1662" s="365">
        <v>0.10829999999999999</v>
      </c>
      <c r="W1662" s="365">
        <v>0.10829999999999999</v>
      </c>
      <c r="X1662" s="364">
        <v>10.24</v>
      </c>
      <c r="Y1662" s="365">
        <v>0.10829999999999999</v>
      </c>
      <c r="Z1662" s="365">
        <v>0.10829999999999999</v>
      </c>
      <c r="AA1662" s="364">
        <v>10.24</v>
      </c>
      <c r="AB1662" s="365">
        <v>0.10829999999999999</v>
      </c>
      <c r="AC1662" s="365">
        <v>0.10829999999999999</v>
      </c>
      <c r="AD1662" s="364">
        <v>10.24</v>
      </c>
      <c r="AE1662" s="365">
        <v>0.10829999999999999</v>
      </c>
      <c r="AF1662" s="365">
        <v>0.10829999999999999</v>
      </c>
      <c r="AG1662" s="364">
        <v>10.24</v>
      </c>
      <c r="AH1662" s="365">
        <v>0.10829999999999999</v>
      </c>
      <c r="AI1662" s="365">
        <v>0.10829999999999999</v>
      </c>
      <c r="AJ1662" s="364">
        <v>10.24</v>
      </c>
      <c r="AK1662" s="365">
        <v>0.10829999999999999</v>
      </c>
      <c r="AL1662" s="365">
        <v>0.10829999999999999</v>
      </c>
      <c r="AM1662" s="364">
        <v>10.24</v>
      </c>
      <c r="AN1662" s="365">
        <v>0.10829999999999999</v>
      </c>
      <c r="AO1662" s="365">
        <v>0.10829999999999999</v>
      </c>
      <c r="AP1662" s="364">
        <v>10.24</v>
      </c>
      <c r="AQ1662" s="365">
        <v>0.10829999999999999</v>
      </c>
      <c r="AR1662" s="365">
        <v>0.10829999999999999</v>
      </c>
      <c r="AS1662" s="364">
        <v>10.24</v>
      </c>
      <c r="AT1662" s="365">
        <v>0.10829999999999999</v>
      </c>
      <c r="AU1662" s="365">
        <v>0.10829999999999999</v>
      </c>
      <c r="AV1662" s="364">
        <v>10.24</v>
      </c>
      <c r="AW1662" s="365">
        <v>0.10829999999999999</v>
      </c>
      <c r="AX1662" s="365">
        <v>0.10829999999999999</v>
      </c>
      <c r="AY1662" s="364">
        <v>10.24</v>
      </c>
      <c r="AZ1662" s="365">
        <v>0.10829999999999999</v>
      </c>
      <c r="BA1662" s="365">
        <v>0.10829999999999999</v>
      </c>
      <c r="BB1662" s="364">
        <v>10.24</v>
      </c>
      <c r="BC1662" s="365">
        <v>0.10829999999999999</v>
      </c>
      <c r="BD1662" s="365">
        <v>0.10829999999999999</v>
      </c>
      <c r="BE1662" s="364">
        <v>10.24</v>
      </c>
      <c r="BF1662" s="365">
        <v>0.10829999999999999</v>
      </c>
      <c r="BG1662" s="365">
        <v>0.10829999999999999</v>
      </c>
      <c r="BH1662" s="364">
        <v>10.24</v>
      </c>
      <c r="BI1662" s="365">
        <v>0.10829999999999999</v>
      </c>
      <c r="BJ1662" s="365">
        <v>0.10829999999999999</v>
      </c>
      <c r="BK1662" s="364">
        <v>10.24</v>
      </c>
      <c r="BL1662" s="365">
        <v>0.10829999999999999</v>
      </c>
      <c r="BM1662" s="365">
        <v>0.10829999999999999</v>
      </c>
      <c r="BN1662" s="364">
        <v>10.24</v>
      </c>
      <c r="BO1662" s="365">
        <v>0.10829999999999999</v>
      </c>
      <c r="BP1662" s="365">
        <v>0.10829999999999999</v>
      </c>
      <c r="BQ1662" s="364">
        <v>10.24</v>
      </c>
      <c r="BR1662" s="365">
        <v>0.10829999999999999</v>
      </c>
      <c r="BS1662" s="365">
        <v>0.10829999999999999</v>
      </c>
      <c r="BT1662" s="364">
        <v>10.24</v>
      </c>
      <c r="BU1662" s="365">
        <v>0.10829999999999999</v>
      </c>
      <c r="BV1662" s="365">
        <v>0.10829999999999999</v>
      </c>
      <c r="BW1662" s="364">
        <v>10.24</v>
      </c>
      <c r="BX1662" s="365">
        <v>0.10829999999999999</v>
      </c>
      <c r="BY1662" s="365">
        <v>0.10829999999999999</v>
      </c>
    </row>
    <row r="1663" spans="1:77" s="202" customFormat="1" x14ac:dyDescent="0.2">
      <c r="A1663" s="270" t="s">
        <v>1013</v>
      </c>
      <c r="B1663" s="271" t="s">
        <v>939</v>
      </c>
      <c r="C1663" s="271" t="s">
        <v>607</v>
      </c>
      <c r="D1663" s="271" t="s">
        <v>611</v>
      </c>
      <c r="E1663" s="272">
        <v>0.38</v>
      </c>
      <c r="F1663" s="353">
        <v>8.5000000000000006E-5</v>
      </c>
      <c r="G1663" s="353">
        <v>0</v>
      </c>
      <c r="H1663" s="274">
        <v>0.12929723151810163</v>
      </c>
      <c r="I1663" s="353">
        <v>8.0000000000000007E-5</v>
      </c>
      <c r="J1663" s="353">
        <v>1.0000000000000001E-5</v>
      </c>
      <c r="K1663" s="274">
        <v>0.12263854195769015</v>
      </c>
      <c r="L1663" s="353">
        <v>8.0000000000000007E-5</v>
      </c>
      <c r="M1663" s="353">
        <v>1.0000000000000001E-5</v>
      </c>
      <c r="N1663" s="274">
        <v>0.12263854195769015</v>
      </c>
      <c r="O1663" s="353">
        <v>8.0000000000000007E-5</v>
      </c>
      <c r="P1663" s="353">
        <v>5.0000000000000004E-6</v>
      </c>
      <c r="Q1663" s="274">
        <v>0.12192895909553848</v>
      </c>
      <c r="R1663" s="353">
        <v>8.0000000000000007E-5</v>
      </c>
      <c r="S1663" s="353">
        <v>1.0000000000000001E-5</v>
      </c>
      <c r="T1663" s="274">
        <v>0.12263854195769015</v>
      </c>
      <c r="U1663" s="353">
        <v>8.5000000000000006E-5</v>
      </c>
      <c r="V1663" s="353">
        <v>1.0000000000000001E-5</v>
      </c>
      <c r="W1663" s="274">
        <v>0.13018894712978166</v>
      </c>
      <c r="X1663" s="353">
        <v>8.5000000000000006E-5</v>
      </c>
      <c r="Y1663" s="353">
        <v>1.4999999999999999E-5</v>
      </c>
      <c r="Z1663" s="274">
        <v>0.13129507530903614</v>
      </c>
      <c r="AA1663" s="353">
        <v>8.0000000000000007E-5</v>
      </c>
      <c r="AB1663" s="353">
        <v>5.0000000000000004E-6</v>
      </c>
      <c r="AC1663" s="274">
        <v>0.12192895909553848</v>
      </c>
      <c r="AD1663" s="353">
        <v>8.0000000000000007E-5</v>
      </c>
      <c r="AE1663" s="353">
        <v>0</v>
      </c>
      <c r="AF1663" s="274">
        <v>0.12169151201703683</v>
      </c>
      <c r="AG1663" s="353">
        <v>8.0000000000000007E-5</v>
      </c>
      <c r="AH1663" s="353">
        <v>5.0000000000000004E-6</v>
      </c>
      <c r="AI1663" s="274">
        <v>0.12192895909553848</v>
      </c>
      <c r="AJ1663" s="353">
        <v>8.5000000000000006E-5</v>
      </c>
      <c r="AK1663" s="353">
        <v>0</v>
      </c>
      <c r="AL1663" s="274">
        <v>0.12929723151810163</v>
      </c>
      <c r="AM1663" s="353">
        <v>8.0000000000000007E-5</v>
      </c>
      <c r="AN1663" s="353">
        <v>5.0000000000000004E-6</v>
      </c>
      <c r="AO1663" s="274">
        <v>0.12192895909553848</v>
      </c>
      <c r="AP1663" s="353">
        <v>8.5000000000000006E-5</v>
      </c>
      <c r="AQ1663" s="353">
        <v>0</v>
      </c>
      <c r="AR1663" s="274">
        <v>0.12929723151810163</v>
      </c>
      <c r="AS1663" s="353">
        <v>7.4999999999999993E-5</v>
      </c>
      <c r="AT1663" s="353">
        <v>0</v>
      </c>
      <c r="AU1663" s="274">
        <v>0.11408579251597201</v>
      </c>
      <c r="AV1663" s="353">
        <v>8.0000000000000007E-5</v>
      </c>
      <c r="AW1663" s="353">
        <v>5.0000000000000004E-6</v>
      </c>
      <c r="AX1663" s="274">
        <v>0.12192895909553848</v>
      </c>
      <c r="AY1663" s="353">
        <v>8.0000000000000007E-5</v>
      </c>
      <c r="AZ1663" s="353">
        <v>0</v>
      </c>
      <c r="BA1663" s="274">
        <v>0.12169151201703683</v>
      </c>
      <c r="BB1663" s="353">
        <v>8.0000000000000007E-5</v>
      </c>
      <c r="BC1663" s="353">
        <v>5.0000000000000004E-6</v>
      </c>
      <c r="BD1663" s="274">
        <v>0.12192895909553848</v>
      </c>
      <c r="BE1663" s="353">
        <v>8.5000000000000006E-5</v>
      </c>
      <c r="BF1663" s="353">
        <v>1.0000000000000001E-5</v>
      </c>
      <c r="BG1663" s="274">
        <v>0.13018894712978166</v>
      </c>
      <c r="BH1663" s="353">
        <v>8.5000000000000006E-5</v>
      </c>
      <c r="BI1663" s="353">
        <v>5.0000000000000004E-6</v>
      </c>
      <c r="BJ1663" s="274">
        <v>0.12952073597449348</v>
      </c>
      <c r="BK1663" s="353">
        <v>8.5000000000000006E-5</v>
      </c>
      <c r="BL1663" s="353">
        <v>5.0000000000000004E-6</v>
      </c>
      <c r="BM1663" s="274">
        <v>0.12952073597449348</v>
      </c>
      <c r="BN1663" s="353">
        <v>8.5000000000000006E-5</v>
      </c>
      <c r="BO1663" s="353">
        <v>5.0000000000000004E-6</v>
      </c>
      <c r="BP1663" s="274">
        <v>0.12952073597449348</v>
      </c>
      <c r="BQ1663" s="353">
        <v>8.5000000000000006E-5</v>
      </c>
      <c r="BR1663" s="353">
        <v>5.0000000000000004E-6</v>
      </c>
      <c r="BS1663" s="274">
        <v>0.12952073597449348</v>
      </c>
      <c r="BT1663" s="353">
        <v>8.5000000000000006E-5</v>
      </c>
      <c r="BU1663" s="353">
        <v>5.0000000000000004E-6</v>
      </c>
      <c r="BV1663" s="274">
        <v>0.12952073597449348</v>
      </c>
      <c r="BW1663" s="353">
        <v>8.5000000000000006E-5</v>
      </c>
      <c r="BX1663" s="353">
        <v>5.0000000000000004E-6</v>
      </c>
      <c r="BY1663" s="274">
        <v>0.12952073597449348</v>
      </c>
    </row>
    <row r="1664" spans="1:77" s="202" customFormat="1" x14ac:dyDescent="0.2">
      <c r="A1664" s="270" t="s">
        <v>1013</v>
      </c>
      <c r="B1664" s="271" t="s">
        <v>616</v>
      </c>
      <c r="C1664" s="271" t="s">
        <v>784</v>
      </c>
      <c r="D1664" s="271" t="s">
        <v>606</v>
      </c>
      <c r="E1664" s="272">
        <v>35</v>
      </c>
      <c r="F1664" s="353" t="s">
        <v>607</v>
      </c>
      <c r="G1664" s="353" t="s">
        <v>607</v>
      </c>
      <c r="H1664" s="353" t="s">
        <v>607</v>
      </c>
      <c r="I1664" s="353" t="s">
        <v>607</v>
      </c>
      <c r="J1664" s="353" t="s">
        <v>607</v>
      </c>
      <c r="K1664" s="353" t="s">
        <v>607</v>
      </c>
      <c r="L1664" s="353" t="s">
        <v>607</v>
      </c>
      <c r="M1664" s="353" t="s">
        <v>607</v>
      </c>
      <c r="N1664" s="353" t="s">
        <v>607</v>
      </c>
      <c r="O1664" s="353" t="s">
        <v>607</v>
      </c>
      <c r="P1664" s="353" t="s">
        <v>607</v>
      </c>
      <c r="Q1664" s="353" t="s">
        <v>607</v>
      </c>
      <c r="R1664" s="353" t="s">
        <v>607</v>
      </c>
      <c r="S1664" s="353" t="s">
        <v>607</v>
      </c>
      <c r="T1664" s="353" t="s">
        <v>607</v>
      </c>
      <c r="U1664" s="353" t="s">
        <v>607</v>
      </c>
      <c r="V1664" s="353" t="s">
        <v>607</v>
      </c>
      <c r="W1664" s="353" t="s">
        <v>607</v>
      </c>
      <c r="X1664" s="353" t="s">
        <v>607</v>
      </c>
      <c r="Y1664" s="353" t="s">
        <v>607</v>
      </c>
      <c r="Z1664" s="353" t="s">
        <v>607</v>
      </c>
      <c r="AA1664" s="353" t="s">
        <v>607</v>
      </c>
      <c r="AB1664" s="353" t="s">
        <v>607</v>
      </c>
      <c r="AC1664" s="353" t="s">
        <v>607</v>
      </c>
      <c r="AD1664" s="353" t="s">
        <v>607</v>
      </c>
      <c r="AE1664" s="353" t="s">
        <v>607</v>
      </c>
      <c r="AF1664" s="353" t="s">
        <v>607</v>
      </c>
      <c r="AG1664" s="353" t="s">
        <v>607</v>
      </c>
      <c r="AH1664" s="353" t="s">
        <v>607</v>
      </c>
      <c r="AI1664" s="353" t="s">
        <v>607</v>
      </c>
      <c r="AJ1664" s="353" t="s">
        <v>607</v>
      </c>
      <c r="AK1664" s="353" t="s">
        <v>607</v>
      </c>
      <c r="AL1664" s="353" t="s">
        <v>607</v>
      </c>
      <c r="AM1664" s="353" t="s">
        <v>607</v>
      </c>
      <c r="AN1664" s="353" t="s">
        <v>607</v>
      </c>
      <c r="AO1664" s="353" t="s">
        <v>607</v>
      </c>
      <c r="AP1664" s="353" t="s">
        <v>607</v>
      </c>
      <c r="AQ1664" s="353" t="s">
        <v>607</v>
      </c>
      <c r="AR1664" s="353" t="s">
        <v>607</v>
      </c>
      <c r="AS1664" s="353" t="s">
        <v>607</v>
      </c>
      <c r="AT1664" s="353" t="s">
        <v>607</v>
      </c>
      <c r="AU1664" s="353" t="s">
        <v>607</v>
      </c>
      <c r="AV1664" s="353" t="s">
        <v>607</v>
      </c>
      <c r="AW1664" s="353" t="s">
        <v>607</v>
      </c>
      <c r="AX1664" s="353" t="s">
        <v>607</v>
      </c>
      <c r="AY1664" s="353" t="s">
        <v>607</v>
      </c>
      <c r="AZ1664" s="353" t="s">
        <v>607</v>
      </c>
      <c r="BA1664" s="353" t="s">
        <v>607</v>
      </c>
      <c r="BB1664" s="353" t="s">
        <v>607</v>
      </c>
      <c r="BC1664" s="353" t="s">
        <v>607</v>
      </c>
      <c r="BD1664" s="353" t="s">
        <v>607</v>
      </c>
      <c r="BE1664" s="353" t="s">
        <v>607</v>
      </c>
      <c r="BF1664" s="353" t="s">
        <v>607</v>
      </c>
      <c r="BG1664" s="353" t="s">
        <v>607</v>
      </c>
      <c r="BH1664" s="353" t="s">
        <v>607</v>
      </c>
      <c r="BI1664" s="353" t="s">
        <v>607</v>
      </c>
      <c r="BJ1664" s="353" t="s">
        <v>607</v>
      </c>
      <c r="BK1664" s="353" t="s">
        <v>607</v>
      </c>
      <c r="BL1664" s="353" t="s">
        <v>607</v>
      </c>
      <c r="BM1664" s="353" t="s">
        <v>607</v>
      </c>
      <c r="BN1664" s="353" t="s">
        <v>607</v>
      </c>
      <c r="BO1664" s="353" t="s">
        <v>607</v>
      </c>
      <c r="BP1664" s="353" t="s">
        <v>607</v>
      </c>
      <c r="BQ1664" s="353" t="s">
        <v>607</v>
      </c>
      <c r="BR1664" s="353" t="s">
        <v>607</v>
      </c>
      <c r="BS1664" s="353" t="s">
        <v>607</v>
      </c>
      <c r="BT1664" s="353" t="s">
        <v>607</v>
      </c>
      <c r="BU1664" s="353" t="s">
        <v>607</v>
      </c>
      <c r="BV1664" s="353" t="s">
        <v>607</v>
      </c>
      <c r="BW1664" s="353" t="s">
        <v>607</v>
      </c>
      <c r="BX1664" s="353" t="s">
        <v>607</v>
      </c>
      <c r="BY1664" s="353" t="s">
        <v>607</v>
      </c>
    </row>
    <row r="1665" spans="1:77" s="202" customFormat="1" x14ac:dyDescent="0.2">
      <c r="A1665" s="270" t="s">
        <v>1013</v>
      </c>
      <c r="B1665" s="271" t="s">
        <v>616</v>
      </c>
      <c r="C1665" s="271" t="s">
        <v>784</v>
      </c>
      <c r="D1665" s="271" t="s">
        <v>610</v>
      </c>
      <c r="E1665" s="272">
        <v>35</v>
      </c>
      <c r="F1665" s="290">
        <v>3</v>
      </c>
      <c r="G1665" s="378"/>
      <c r="H1665" s="378"/>
      <c r="I1665" s="290">
        <v>3</v>
      </c>
      <c r="J1665" s="378"/>
      <c r="K1665" s="378"/>
      <c r="L1665" s="290">
        <v>3</v>
      </c>
      <c r="M1665" s="378"/>
      <c r="N1665" s="378"/>
      <c r="O1665" s="290">
        <v>3</v>
      </c>
      <c r="P1665" s="378"/>
      <c r="Q1665" s="378"/>
      <c r="R1665" s="290">
        <v>3</v>
      </c>
      <c r="S1665" s="378"/>
      <c r="T1665" s="378"/>
      <c r="U1665" s="290">
        <v>3</v>
      </c>
      <c r="V1665" s="378"/>
      <c r="W1665" s="378"/>
      <c r="X1665" s="290">
        <v>3</v>
      </c>
      <c r="Y1665" s="378"/>
      <c r="Z1665" s="378"/>
      <c r="AA1665" s="290">
        <v>3</v>
      </c>
      <c r="AB1665" s="378"/>
      <c r="AC1665" s="378"/>
      <c r="AD1665" s="290">
        <v>3</v>
      </c>
      <c r="AE1665" s="378"/>
      <c r="AF1665" s="378"/>
      <c r="AG1665" s="290">
        <v>3</v>
      </c>
      <c r="AH1665" s="378"/>
      <c r="AI1665" s="378"/>
      <c r="AJ1665" s="290">
        <v>3</v>
      </c>
      <c r="AK1665" s="378"/>
      <c r="AL1665" s="378"/>
      <c r="AM1665" s="290">
        <v>3</v>
      </c>
      <c r="AN1665" s="378"/>
      <c r="AO1665" s="378"/>
      <c r="AP1665" s="290">
        <v>3</v>
      </c>
      <c r="AQ1665" s="378"/>
      <c r="AR1665" s="378"/>
      <c r="AS1665" s="290">
        <v>3</v>
      </c>
      <c r="AT1665" s="378"/>
      <c r="AU1665" s="378"/>
      <c r="AV1665" s="290">
        <v>3</v>
      </c>
      <c r="AW1665" s="378"/>
      <c r="AX1665" s="378"/>
      <c r="AY1665" s="290">
        <v>3</v>
      </c>
      <c r="AZ1665" s="378"/>
      <c r="BA1665" s="378"/>
      <c r="BB1665" s="290">
        <v>3</v>
      </c>
      <c r="BC1665" s="378"/>
      <c r="BD1665" s="378"/>
      <c r="BE1665" s="290">
        <v>3</v>
      </c>
      <c r="BF1665" s="378"/>
      <c r="BG1665" s="378"/>
      <c r="BH1665" s="290">
        <v>3</v>
      </c>
      <c r="BI1665" s="378"/>
      <c r="BJ1665" s="378"/>
      <c r="BK1665" s="290">
        <v>3</v>
      </c>
      <c r="BL1665" s="378"/>
      <c r="BM1665" s="378"/>
      <c r="BN1665" s="290">
        <v>3</v>
      </c>
      <c r="BO1665" s="378"/>
      <c r="BP1665" s="378"/>
      <c r="BQ1665" s="290">
        <v>3</v>
      </c>
      <c r="BR1665" s="378"/>
      <c r="BS1665" s="378"/>
      <c r="BT1665" s="290">
        <v>3</v>
      </c>
      <c r="BU1665" s="378"/>
      <c r="BV1665" s="378"/>
      <c r="BW1665" s="290">
        <v>3</v>
      </c>
      <c r="BX1665" s="378"/>
      <c r="BY1665" s="378"/>
    </row>
    <row r="1666" spans="1:77" s="202" customFormat="1" x14ac:dyDescent="0.2">
      <c r="A1666" s="270" t="s">
        <v>1013</v>
      </c>
      <c r="B1666" s="271" t="s">
        <v>616</v>
      </c>
      <c r="C1666" s="271" t="s">
        <v>784</v>
      </c>
      <c r="D1666" s="271" t="s">
        <v>611</v>
      </c>
      <c r="E1666" s="272">
        <v>10</v>
      </c>
      <c r="F1666" s="274" t="s">
        <v>816</v>
      </c>
      <c r="G1666" s="274" t="s">
        <v>816</v>
      </c>
      <c r="H1666" s="274" t="s">
        <v>816</v>
      </c>
      <c r="I1666" s="274" t="s">
        <v>816</v>
      </c>
      <c r="J1666" s="274" t="s">
        <v>816</v>
      </c>
      <c r="K1666" s="274" t="s">
        <v>816</v>
      </c>
      <c r="L1666" s="274" t="s">
        <v>816</v>
      </c>
      <c r="M1666" s="274" t="s">
        <v>816</v>
      </c>
      <c r="N1666" s="274" t="s">
        <v>816</v>
      </c>
      <c r="O1666" s="274" t="s">
        <v>816</v>
      </c>
      <c r="P1666" s="274" t="s">
        <v>816</v>
      </c>
      <c r="Q1666" s="274" t="s">
        <v>816</v>
      </c>
      <c r="R1666" s="274" t="s">
        <v>816</v>
      </c>
      <c r="S1666" s="274" t="s">
        <v>816</v>
      </c>
      <c r="T1666" s="274" t="s">
        <v>816</v>
      </c>
      <c r="U1666" s="274" t="s">
        <v>816</v>
      </c>
      <c r="V1666" s="274" t="s">
        <v>816</v>
      </c>
      <c r="W1666" s="274" t="s">
        <v>816</v>
      </c>
      <c r="X1666" s="274" t="s">
        <v>816</v>
      </c>
      <c r="Y1666" s="274" t="s">
        <v>816</v>
      </c>
      <c r="Z1666" s="274" t="s">
        <v>816</v>
      </c>
      <c r="AA1666" s="274" t="s">
        <v>816</v>
      </c>
      <c r="AB1666" s="274" t="s">
        <v>816</v>
      </c>
      <c r="AC1666" s="274" t="s">
        <v>816</v>
      </c>
      <c r="AD1666" s="274" t="s">
        <v>816</v>
      </c>
      <c r="AE1666" s="274" t="s">
        <v>816</v>
      </c>
      <c r="AF1666" s="274" t="s">
        <v>816</v>
      </c>
      <c r="AG1666" s="274" t="s">
        <v>816</v>
      </c>
      <c r="AH1666" s="274" t="s">
        <v>816</v>
      </c>
      <c r="AI1666" s="274" t="s">
        <v>816</v>
      </c>
      <c r="AJ1666" s="274" t="s">
        <v>816</v>
      </c>
      <c r="AK1666" s="274" t="s">
        <v>816</v>
      </c>
      <c r="AL1666" s="274" t="s">
        <v>816</v>
      </c>
      <c r="AM1666" s="274" t="s">
        <v>816</v>
      </c>
      <c r="AN1666" s="274" t="s">
        <v>816</v>
      </c>
      <c r="AO1666" s="274" t="s">
        <v>816</v>
      </c>
      <c r="AP1666" s="274" t="s">
        <v>816</v>
      </c>
      <c r="AQ1666" s="274" t="s">
        <v>816</v>
      </c>
      <c r="AR1666" s="274" t="s">
        <v>816</v>
      </c>
      <c r="AS1666" s="274" t="s">
        <v>816</v>
      </c>
      <c r="AT1666" s="274" t="s">
        <v>816</v>
      </c>
      <c r="AU1666" s="274" t="s">
        <v>816</v>
      </c>
      <c r="AV1666" s="274" t="s">
        <v>816</v>
      </c>
      <c r="AW1666" s="274" t="s">
        <v>816</v>
      </c>
      <c r="AX1666" s="274" t="s">
        <v>816</v>
      </c>
      <c r="AY1666" s="274" t="s">
        <v>816</v>
      </c>
      <c r="AZ1666" s="274" t="s">
        <v>816</v>
      </c>
      <c r="BA1666" s="274" t="s">
        <v>816</v>
      </c>
      <c r="BB1666" s="274" t="s">
        <v>816</v>
      </c>
      <c r="BC1666" s="274" t="s">
        <v>816</v>
      </c>
      <c r="BD1666" s="274" t="s">
        <v>816</v>
      </c>
      <c r="BE1666" s="274" t="s">
        <v>816</v>
      </c>
      <c r="BF1666" s="274" t="s">
        <v>816</v>
      </c>
      <c r="BG1666" s="274" t="s">
        <v>816</v>
      </c>
      <c r="BH1666" s="274" t="s">
        <v>816</v>
      </c>
      <c r="BI1666" s="274" t="s">
        <v>816</v>
      </c>
      <c r="BJ1666" s="274" t="s">
        <v>816</v>
      </c>
      <c r="BK1666" s="274" t="s">
        <v>816</v>
      </c>
      <c r="BL1666" s="274" t="s">
        <v>816</v>
      </c>
      <c r="BM1666" s="274" t="s">
        <v>816</v>
      </c>
      <c r="BN1666" s="274" t="s">
        <v>816</v>
      </c>
      <c r="BO1666" s="274" t="s">
        <v>816</v>
      </c>
      <c r="BP1666" s="274" t="s">
        <v>816</v>
      </c>
      <c r="BQ1666" s="274" t="s">
        <v>816</v>
      </c>
      <c r="BR1666" s="274" t="s">
        <v>816</v>
      </c>
      <c r="BS1666" s="274" t="s">
        <v>816</v>
      </c>
      <c r="BT1666" s="274" t="s">
        <v>816</v>
      </c>
      <c r="BU1666" s="274" t="s">
        <v>816</v>
      </c>
      <c r="BV1666" s="274" t="s">
        <v>816</v>
      </c>
      <c r="BW1666" s="274" t="s">
        <v>816</v>
      </c>
      <c r="BX1666" s="274" t="s">
        <v>816</v>
      </c>
      <c r="BY1666" s="274" t="s">
        <v>816</v>
      </c>
    </row>
    <row r="1667" spans="1:77" s="202" customFormat="1" x14ac:dyDescent="0.2">
      <c r="A1667" s="270" t="s">
        <v>1013</v>
      </c>
      <c r="B1667" s="271" t="s">
        <v>941</v>
      </c>
      <c r="C1667" s="271" t="s">
        <v>607</v>
      </c>
      <c r="D1667" s="271" t="s">
        <v>613</v>
      </c>
      <c r="E1667" s="272">
        <v>10</v>
      </c>
      <c r="F1667" s="364">
        <v>10.24</v>
      </c>
      <c r="G1667" s="365">
        <v>0.10829999999999999</v>
      </c>
      <c r="H1667" s="365">
        <v>0.10829999999999999</v>
      </c>
      <c r="I1667" s="364">
        <v>10.24</v>
      </c>
      <c r="J1667" s="365">
        <v>0.10829999999999999</v>
      </c>
      <c r="K1667" s="365">
        <v>0.10829999999999999</v>
      </c>
      <c r="L1667" s="364">
        <v>10.24</v>
      </c>
      <c r="M1667" s="365">
        <v>0.10829999999999999</v>
      </c>
      <c r="N1667" s="365">
        <v>0.10829999999999999</v>
      </c>
      <c r="O1667" s="364">
        <v>10.24</v>
      </c>
      <c r="P1667" s="365">
        <v>0.10829999999999999</v>
      </c>
      <c r="Q1667" s="365">
        <v>0.10829999999999999</v>
      </c>
      <c r="R1667" s="364">
        <v>10.24</v>
      </c>
      <c r="S1667" s="365">
        <v>0.10829999999999999</v>
      </c>
      <c r="T1667" s="365">
        <v>0.10829999999999999</v>
      </c>
      <c r="U1667" s="364">
        <v>10.24</v>
      </c>
      <c r="V1667" s="365">
        <v>0.10829999999999999</v>
      </c>
      <c r="W1667" s="365">
        <v>0.10829999999999999</v>
      </c>
      <c r="X1667" s="364">
        <v>10.24</v>
      </c>
      <c r="Y1667" s="365">
        <v>0.10829999999999999</v>
      </c>
      <c r="Z1667" s="365">
        <v>0.10829999999999999</v>
      </c>
      <c r="AA1667" s="364">
        <v>10.24</v>
      </c>
      <c r="AB1667" s="365">
        <v>0.10829999999999999</v>
      </c>
      <c r="AC1667" s="365">
        <v>0.10829999999999999</v>
      </c>
      <c r="AD1667" s="364">
        <v>10.24</v>
      </c>
      <c r="AE1667" s="365">
        <v>0.10829999999999999</v>
      </c>
      <c r="AF1667" s="365">
        <v>0.10829999999999999</v>
      </c>
      <c r="AG1667" s="364">
        <v>10.24</v>
      </c>
      <c r="AH1667" s="365">
        <v>0.10829999999999999</v>
      </c>
      <c r="AI1667" s="365">
        <v>0.10829999999999999</v>
      </c>
      <c r="AJ1667" s="364">
        <v>10.24</v>
      </c>
      <c r="AK1667" s="365">
        <v>0.10829999999999999</v>
      </c>
      <c r="AL1667" s="365">
        <v>0.10829999999999999</v>
      </c>
      <c r="AM1667" s="364">
        <v>10.24</v>
      </c>
      <c r="AN1667" s="365">
        <v>0.10829999999999999</v>
      </c>
      <c r="AO1667" s="365">
        <v>0.10829999999999999</v>
      </c>
      <c r="AP1667" s="364">
        <v>10.24</v>
      </c>
      <c r="AQ1667" s="365">
        <v>0.10829999999999999</v>
      </c>
      <c r="AR1667" s="365">
        <v>0.10829999999999999</v>
      </c>
      <c r="AS1667" s="364">
        <v>10.24</v>
      </c>
      <c r="AT1667" s="365">
        <v>0.10829999999999999</v>
      </c>
      <c r="AU1667" s="365">
        <v>0.10829999999999999</v>
      </c>
      <c r="AV1667" s="364">
        <v>10.24</v>
      </c>
      <c r="AW1667" s="365">
        <v>0.10829999999999999</v>
      </c>
      <c r="AX1667" s="365">
        <v>0.10829999999999999</v>
      </c>
      <c r="AY1667" s="364">
        <v>10.24</v>
      </c>
      <c r="AZ1667" s="365">
        <v>0.10829999999999999</v>
      </c>
      <c r="BA1667" s="365">
        <v>0.10829999999999999</v>
      </c>
      <c r="BB1667" s="364">
        <v>10.24</v>
      </c>
      <c r="BC1667" s="365">
        <v>0.10829999999999999</v>
      </c>
      <c r="BD1667" s="365">
        <v>0.10829999999999999</v>
      </c>
      <c r="BE1667" s="364">
        <v>10.24</v>
      </c>
      <c r="BF1667" s="365">
        <v>0.10829999999999999</v>
      </c>
      <c r="BG1667" s="365">
        <v>0.10829999999999999</v>
      </c>
      <c r="BH1667" s="364">
        <v>10.24</v>
      </c>
      <c r="BI1667" s="365">
        <v>0.10829999999999999</v>
      </c>
      <c r="BJ1667" s="365">
        <v>0.10829999999999999</v>
      </c>
      <c r="BK1667" s="364">
        <v>10.24</v>
      </c>
      <c r="BL1667" s="365">
        <v>0.10829999999999999</v>
      </c>
      <c r="BM1667" s="365">
        <v>0.10829999999999999</v>
      </c>
      <c r="BN1667" s="364">
        <v>10.24</v>
      </c>
      <c r="BO1667" s="365">
        <v>0.10829999999999999</v>
      </c>
      <c r="BP1667" s="365">
        <v>0.10829999999999999</v>
      </c>
      <c r="BQ1667" s="364">
        <v>10.24</v>
      </c>
      <c r="BR1667" s="365">
        <v>0.10829999999999999</v>
      </c>
      <c r="BS1667" s="365">
        <v>0.10829999999999999</v>
      </c>
      <c r="BT1667" s="364">
        <v>10.24</v>
      </c>
      <c r="BU1667" s="365">
        <v>0.10829999999999999</v>
      </c>
      <c r="BV1667" s="365">
        <v>0.10829999999999999</v>
      </c>
      <c r="BW1667" s="364">
        <v>10.24</v>
      </c>
      <c r="BX1667" s="365">
        <v>0.10829999999999999</v>
      </c>
      <c r="BY1667" s="365">
        <v>0.10829999999999999</v>
      </c>
    </row>
    <row r="1668" spans="1:77" s="202" customFormat="1" x14ac:dyDescent="0.2">
      <c r="A1668" s="270" t="s">
        <v>1013</v>
      </c>
      <c r="B1668" s="271" t="s">
        <v>942</v>
      </c>
      <c r="C1668" s="271" t="s">
        <v>607</v>
      </c>
      <c r="D1668" s="271" t="s">
        <v>611</v>
      </c>
      <c r="E1668" s="272">
        <v>0.38</v>
      </c>
      <c r="F1668" s="353" t="s">
        <v>607</v>
      </c>
      <c r="G1668" s="353" t="s">
        <v>607</v>
      </c>
      <c r="H1668" s="353" t="s">
        <v>607</v>
      </c>
      <c r="I1668" s="353" t="s">
        <v>607</v>
      </c>
      <c r="J1668" s="353" t="s">
        <v>607</v>
      </c>
      <c r="K1668" s="353" t="s">
        <v>607</v>
      </c>
      <c r="L1668" s="353" t="s">
        <v>607</v>
      </c>
      <c r="M1668" s="353" t="s">
        <v>607</v>
      </c>
      <c r="N1668" s="353" t="s">
        <v>607</v>
      </c>
      <c r="O1668" s="353" t="s">
        <v>607</v>
      </c>
      <c r="P1668" s="353" t="s">
        <v>607</v>
      </c>
      <c r="Q1668" s="353" t="s">
        <v>607</v>
      </c>
      <c r="R1668" s="353" t="s">
        <v>607</v>
      </c>
      <c r="S1668" s="353" t="s">
        <v>607</v>
      </c>
      <c r="T1668" s="353" t="s">
        <v>607</v>
      </c>
      <c r="U1668" s="353" t="s">
        <v>607</v>
      </c>
      <c r="V1668" s="353" t="s">
        <v>607</v>
      </c>
      <c r="W1668" s="353" t="s">
        <v>607</v>
      </c>
      <c r="X1668" s="353" t="s">
        <v>607</v>
      </c>
      <c r="Y1668" s="353" t="s">
        <v>607</v>
      </c>
      <c r="Z1668" s="353" t="s">
        <v>607</v>
      </c>
      <c r="AA1668" s="353" t="s">
        <v>607</v>
      </c>
      <c r="AB1668" s="353" t="s">
        <v>607</v>
      </c>
      <c r="AC1668" s="353" t="s">
        <v>607</v>
      </c>
      <c r="AD1668" s="353" t="s">
        <v>607</v>
      </c>
      <c r="AE1668" s="353" t="s">
        <v>607</v>
      </c>
      <c r="AF1668" s="353" t="s">
        <v>607</v>
      </c>
      <c r="AG1668" s="353" t="s">
        <v>607</v>
      </c>
      <c r="AH1668" s="353" t="s">
        <v>607</v>
      </c>
      <c r="AI1668" s="353" t="s">
        <v>607</v>
      </c>
      <c r="AJ1668" s="353" t="s">
        <v>607</v>
      </c>
      <c r="AK1668" s="353" t="s">
        <v>607</v>
      </c>
      <c r="AL1668" s="353" t="s">
        <v>607</v>
      </c>
      <c r="AM1668" s="353" t="s">
        <v>607</v>
      </c>
      <c r="AN1668" s="353" t="s">
        <v>607</v>
      </c>
      <c r="AO1668" s="353" t="s">
        <v>607</v>
      </c>
      <c r="AP1668" s="353" t="s">
        <v>607</v>
      </c>
      <c r="AQ1668" s="353" t="s">
        <v>607</v>
      </c>
      <c r="AR1668" s="353" t="s">
        <v>607</v>
      </c>
      <c r="AS1668" s="353" t="s">
        <v>607</v>
      </c>
      <c r="AT1668" s="353" t="s">
        <v>607</v>
      </c>
      <c r="AU1668" s="353" t="s">
        <v>607</v>
      </c>
      <c r="AV1668" s="353" t="s">
        <v>607</v>
      </c>
      <c r="AW1668" s="353" t="s">
        <v>607</v>
      </c>
      <c r="AX1668" s="353" t="s">
        <v>607</v>
      </c>
      <c r="AY1668" s="353" t="s">
        <v>607</v>
      </c>
      <c r="AZ1668" s="353" t="s">
        <v>607</v>
      </c>
      <c r="BA1668" s="353" t="s">
        <v>607</v>
      </c>
      <c r="BB1668" s="353" t="s">
        <v>607</v>
      </c>
      <c r="BC1668" s="353" t="s">
        <v>607</v>
      </c>
      <c r="BD1668" s="353" t="s">
        <v>607</v>
      </c>
      <c r="BE1668" s="353" t="s">
        <v>607</v>
      </c>
      <c r="BF1668" s="353" t="s">
        <v>607</v>
      </c>
      <c r="BG1668" s="353" t="s">
        <v>607</v>
      </c>
      <c r="BH1668" s="353" t="s">
        <v>607</v>
      </c>
      <c r="BI1668" s="353" t="s">
        <v>607</v>
      </c>
      <c r="BJ1668" s="353" t="s">
        <v>607</v>
      </c>
      <c r="BK1668" s="353" t="s">
        <v>607</v>
      </c>
      <c r="BL1668" s="353" t="s">
        <v>607</v>
      </c>
      <c r="BM1668" s="353" t="s">
        <v>607</v>
      </c>
      <c r="BN1668" s="353" t="s">
        <v>607</v>
      </c>
      <c r="BO1668" s="353" t="s">
        <v>607</v>
      </c>
      <c r="BP1668" s="353" t="s">
        <v>607</v>
      </c>
      <c r="BQ1668" s="353" t="s">
        <v>607</v>
      </c>
      <c r="BR1668" s="353" t="s">
        <v>607</v>
      </c>
      <c r="BS1668" s="353" t="s">
        <v>607</v>
      </c>
      <c r="BT1668" s="353" t="s">
        <v>607</v>
      </c>
      <c r="BU1668" s="353" t="s">
        <v>607</v>
      </c>
      <c r="BV1668" s="353" t="s">
        <v>607</v>
      </c>
      <c r="BW1668" s="353" t="s">
        <v>607</v>
      </c>
      <c r="BX1668" s="353" t="s">
        <v>607</v>
      </c>
      <c r="BY1668" s="353" t="s">
        <v>607</v>
      </c>
    </row>
    <row r="1669" spans="1:77" s="202" customFormat="1" x14ac:dyDescent="0.2">
      <c r="A1669" s="270" t="s">
        <v>1014</v>
      </c>
      <c r="B1669" s="271" t="s">
        <v>604</v>
      </c>
      <c r="C1669" s="271" t="s">
        <v>1015</v>
      </c>
      <c r="D1669" s="271" t="s">
        <v>606</v>
      </c>
      <c r="E1669" s="272">
        <v>35</v>
      </c>
      <c r="F1669" s="353" t="s">
        <v>607</v>
      </c>
      <c r="G1669" s="353" t="s">
        <v>607</v>
      </c>
      <c r="H1669" s="353" t="s">
        <v>607</v>
      </c>
      <c r="I1669" s="353" t="s">
        <v>607</v>
      </c>
      <c r="J1669" s="353" t="s">
        <v>607</v>
      </c>
      <c r="K1669" s="353" t="s">
        <v>607</v>
      </c>
      <c r="L1669" s="353" t="s">
        <v>607</v>
      </c>
      <c r="M1669" s="353" t="s">
        <v>607</v>
      </c>
      <c r="N1669" s="353" t="s">
        <v>607</v>
      </c>
      <c r="O1669" s="353" t="s">
        <v>607</v>
      </c>
      <c r="P1669" s="353" t="s">
        <v>607</v>
      </c>
      <c r="Q1669" s="353" t="s">
        <v>607</v>
      </c>
      <c r="R1669" s="353" t="s">
        <v>607</v>
      </c>
      <c r="S1669" s="353" t="s">
        <v>607</v>
      </c>
      <c r="T1669" s="353" t="s">
        <v>607</v>
      </c>
      <c r="U1669" s="353" t="s">
        <v>607</v>
      </c>
      <c r="V1669" s="353" t="s">
        <v>607</v>
      </c>
      <c r="W1669" s="353" t="s">
        <v>607</v>
      </c>
      <c r="X1669" s="353" t="s">
        <v>607</v>
      </c>
      <c r="Y1669" s="353" t="s">
        <v>607</v>
      </c>
      <c r="Z1669" s="353" t="s">
        <v>607</v>
      </c>
      <c r="AA1669" s="353" t="s">
        <v>607</v>
      </c>
      <c r="AB1669" s="353" t="s">
        <v>607</v>
      </c>
      <c r="AC1669" s="353" t="s">
        <v>607</v>
      </c>
      <c r="AD1669" s="353" t="s">
        <v>607</v>
      </c>
      <c r="AE1669" s="353" t="s">
        <v>607</v>
      </c>
      <c r="AF1669" s="353" t="s">
        <v>607</v>
      </c>
      <c r="AG1669" s="353" t="s">
        <v>607</v>
      </c>
      <c r="AH1669" s="353" t="s">
        <v>607</v>
      </c>
      <c r="AI1669" s="353" t="s">
        <v>607</v>
      </c>
      <c r="AJ1669" s="353" t="s">
        <v>607</v>
      </c>
      <c r="AK1669" s="353" t="s">
        <v>607</v>
      </c>
      <c r="AL1669" s="353" t="s">
        <v>607</v>
      </c>
      <c r="AM1669" s="353" t="s">
        <v>607</v>
      </c>
      <c r="AN1669" s="353" t="s">
        <v>607</v>
      </c>
      <c r="AO1669" s="353" t="s">
        <v>607</v>
      </c>
      <c r="AP1669" s="353" t="s">
        <v>607</v>
      </c>
      <c r="AQ1669" s="353" t="s">
        <v>607</v>
      </c>
      <c r="AR1669" s="353" t="s">
        <v>607</v>
      </c>
      <c r="AS1669" s="353" t="s">
        <v>607</v>
      </c>
      <c r="AT1669" s="353" t="s">
        <v>607</v>
      </c>
      <c r="AU1669" s="353" t="s">
        <v>607</v>
      </c>
      <c r="AV1669" s="353" t="s">
        <v>607</v>
      </c>
      <c r="AW1669" s="353" t="s">
        <v>607</v>
      </c>
      <c r="AX1669" s="353" t="s">
        <v>607</v>
      </c>
      <c r="AY1669" s="353" t="s">
        <v>607</v>
      </c>
      <c r="AZ1669" s="353" t="s">
        <v>607</v>
      </c>
      <c r="BA1669" s="353" t="s">
        <v>607</v>
      </c>
      <c r="BB1669" s="353" t="s">
        <v>607</v>
      </c>
      <c r="BC1669" s="353" t="s">
        <v>607</v>
      </c>
      <c r="BD1669" s="353" t="s">
        <v>607</v>
      </c>
      <c r="BE1669" s="353" t="s">
        <v>607</v>
      </c>
      <c r="BF1669" s="353" t="s">
        <v>607</v>
      </c>
      <c r="BG1669" s="353" t="s">
        <v>607</v>
      </c>
      <c r="BH1669" s="353" t="s">
        <v>607</v>
      </c>
      <c r="BI1669" s="353" t="s">
        <v>607</v>
      </c>
      <c r="BJ1669" s="353" t="s">
        <v>607</v>
      </c>
      <c r="BK1669" s="353" t="s">
        <v>607</v>
      </c>
      <c r="BL1669" s="353" t="s">
        <v>607</v>
      </c>
      <c r="BM1669" s="353" t="s">
        <v>607</v>
      </c>
      <c r="BN1669" s="353" t="s">
        <v>607</v>
      </c>
      <c r="BO1669" s="353" t="s">
        <v>607</v>
      </c>
      <c r="BP1669" s="353" t="s">
        <v>607</v>
      </c>
      <c r="BQ1669" s="353" t="s">
        <v>607</v>
      </c>
      <c r="BR1669" s="353" t="s">
        <v>607</v>
      </c>
      <c r="BS1669" s="353" t="s">
        <v>607</v>
      </c>
      <c r="BT1669" s="353" t="s">
        <v>607</v>
      </c>
      <c r="BU1669" s="353" t="s">
        <v>607</v>
      </c>
      <c r="BV1669" s="353" t="s">
        <v>607</v>
      </c>
      <c r="BW1669" s="353" t="s">
        <v>607</v>
      </c>
      <c r="BX1669" s="353" t="s">
        <v>607</v>
      </c>
      <c r="BY1669" s="353" t="s">
        <v>607</v>
      </c>
    </row>
    <row r="1670" spans="1:77" s="202" customFormat="1" x14ac:dyDescent="0.2">
      <c r="A1670" s="270" t="s">
        <v>1014</v>
      </c>
      <c r="B1670" s="271" t="s">
        <v>604</v>
      </c>
      <c r="C1670" s="271" t="s">
        <v>1015</v>
      </c>
      <c r="D1670" s="271" t="s">
        <v>608</v>
      </c>
      <c r="E1670" s="272">
        <v>35</v>
      </c>
      <c r="F1670" s="290">
        <v>14</v>
      </c>
      <c r="G1670" s="378"/>
      <c r="H1670" s="378"/>
      <c r="I1670" s="290">
        <v>14</v>
      </c>
      <c r="J1670" s="378"/>
      <c r="K1670" s="378"/>
      <c r="L1670" s="290">
        <v>14</v>
      </c>
      <c r="M1670" s="378"/>
      <c r="N1670" s="378"/>
      <c r="O1670" s="290">
        <v>14</v>
      </c>
      <c r="P1670" s="378"/>
      <c r="Q1670" s="378"/>
      <c r="R1670" s="290">
        <v>14</v>
      </c>
      <c r="S1670" s="378"/>
      <c r="T1670" s="378"/>
      <c r="U1670" s="290">
        <v>14</v>
      </c>
      <c r="V1670" s="378"/>
      <c r="W1670" s="378"/>
      <c r="X1670" s="290">
        <v>14</v>
      </c>
      <c r="Y1670" s="378"/>
      <c r="Z1670" s="378"/>
      <c r="AA1670" s="290">
        <v>14</v>
      </c>
      <c r="AB1670" s="378"/>
      <c r="AC1670" s="378"/>
      <c r="AD1670" s="290">
        <v>14</v>
      </c>
      <c r="AE1670" s="378"/>
      <c r="AF1670" s="378"/>
      <c r="AG1670" s="290">
        <v>14</v>
      </c>
      <c r="AH1670" s="378"/>
      <c r="AI1670" s="378"/>
      <c r="AJ1670" s="290">
        <v>14</v>
      </c>
      <c r="AK1670" s="378"/>
      <c r="AL1670" s="378"/>
      <c r="AM1670" s="290">
        <v>14</v>
      </c>
      <c r="AN1670" s="378"/>
      <c r="AO1670" s="378"/>
      <c r="AP1670" s="290">
        <v>14</v>
      </c>
      <c r="AQ1670" s="378"/>
      <c r="AR1670" s="378"/>
      <c r="AS1670" s="290">
        <v>14</v>
      </c>
      <c r="AT1670" s="378"/>
      <c r="AU1670" s="378"/>
      <c r="AV1670" s="290">
        <v>14</v>
      </c>
      <c r="AW1670" s="378"/>
      <c r="AX1670" s="378"/>
      <c r="AY1670" s="290">
        <v>14</v>
      </c>
      <c r="AZ1670" s="378"/>
      <c r="BA1670" s="378"/>
      <c r="BB1670" s="290">
        <v>14</v>
      </c>
      <c r="BC1670" s="378"/>
      <c r="BD1670" s="378"/>
      <c r="BE1670" s="290">
        <v>14</v>
      </c>
      <c r="BF1670" s="378"/>
      <c r="BG1670" s="378"/>
      <c r="BH1670" s="290">
        <v>14</v>
      </c>
      <c r="BI1670" s="378"/>
      <c r="BJ1670" s="378"/>
      <c r="BK1670" s="290">
        <v>14</v>
      </c>
      <c r="BL1670" s="378"/>
      <c r="BM1670" s="378"/>
      <c r="BN1670" s="290">
        <v>14</v>
      </c>
      <c r="BO1670" s="378"/>
      <c r="BP1670" s="378"/>
      <c r="BQ1670" s="290">
        <v>14</v>
      </c>
      <c r="BR1670" s="378"/>
      <c r="BS1670" s="378"/>
      <c r="BT1670" s="290">
        <v>14</v>
      </c>
      <c r="BU1670" s="378"/>
      <c r="BV1670" s="378"/>
      <c r="BW1670" s="290">
        <v>14</v>
      </c>
      <c r="BX1670" s="378"/>
      <c r="BY1670" s="378"/>
    </row>
    <row r="1671" spans="1:77" s="202" customFormat="1" x14ac:dyDescent="0.2">
      <c r="A1671" s="270" t="s">
        <v>1014</v>
      </c>
      <c r="B1671" s="271" t="s">
        <v>604</v>
      </c>
      <c r="C1671" s="271" t="s">
        <v>1015</v>
      </c>
      <c r="D1671" s="271" t="s">
        <v>611</v>
      </c>
      <c r="E1671" s="272">
        <v>10</v>
      </c>
      <c r="F1671" s="274">
        <v>-0.54359999999999997</v>
      </c>
      <c r="G1671" s="274">
        <v>-0.3624</v>
      </c>
      <c r="H1671" s="274">
        <v>35.966192739558217</v>
      </c>
      <c r="I1671" s="274">
        <v>-0.49260000000000004</v>
      </c>
      <c r="J1671" s="274">
        <v>-0.3528</v>
      </c>
      <c r="K1671" s="274">
        <v>33.355707592592267</v>
      </c>
      <c r="L1671" s="274">
        <v>-0.43260000000000004</v>
      </c>
      <c r="M1671" s="274">
        <v>-0.31739999999999996</v>
      </c>
      <c r="N1671" s="274">
        <v>29.537552631760761</v>
      </c>
      <c r="O1671" s="274">
        <v>-0.40860000000000002</v>
      </c>
      <c r="P1671" s="274">
        <v>-0.29819999999999997</v>
      </c>
      <c r="Q1671" s="274">
        <v>27.584418075331676</v>
      </c>
      <c r="R1671" s="274">
        <v>-0.39600000000000002</v>
      </c>
      <c r="S1671" s="274">
        <v>-0.28920000000000001</v>
      </c>
      <c r="T1671" s="274">
        <v>26.740086416547996</v>
      </c>
      <c r="U1671" s="274">
        <v>-0.43080000000000002</v>
      </c>
      <c r="V1671" s="274">
        <v>-0.2868</v>
      </c>
      <c r="W1671" s="274">
        <v>28.490800445595529</v>
      </c>
      <c r="X1671" s="274">
        <v>-0.44039999999999996</v>
      </c>
      <c r="Y1671" s="274">
        <v>-0.30360000000000004</v>
      </c>
      <c r="Z1671" s="274">
        <v>29.169301235728376</v>
      </c>
      <c r="AA1671" s="274">
        <v>-0.52439999999999998</v>
      </c>
      <c r="AB1671" s="274">
        <v>-0.31619999999999998</v>
      </c>
      <c r="AC1671" s="274">
        <v>33.710669375360411</v>
      </c>
      <c r="AD1671" s="274">
        <v>-0.57779999999999998</v>
      </c>
      <c r="AE1671" s="274">
        <v>-0.33479999999999999</v>
      </c>
      <c r="AF1671" s="274">
        <v>37.115956893366892</v>
      </c>
      <c r="AG1671" s="274">
        <v>-0.71220000000000006</v>
      </c>
      <c r="AH1671" s="274">
        <v>-0.31860000000000005</v>
      </c>
      <c r="AI1671" s="274">
        <v>43.364527893911031</v>
      </c>
      <c r="AJ1671" s="274">
        <v>-0.82079999999999997</v>
      </c>
      <c r="AK1671" s="274">
        <v>-0.40620000000000001</v>
      </c>
      <c r="AL1671" s="274">
        <v>50.416278862525211</v>
      </c>
      <c r="AM1671" s="274">
        <v>-0.96899999999999997</v>
      </c>
      <c r="AN1671" s="274">
        <v>-0.63479999999999992</v>
      </c>
      <c r="AO1671" s="274">
        <v>64.385165844106623</v>
      </c>
      <c r="AP1671" s="274">
        <v>-0.83760000000000001</v>
      </c>
      <c r="AQ1671" s="274">
        <v>-0.50700000000000001</v>
      </c>
      <c r="AR1671" s="274">
        <v>53.391472626083413</v>
      </c>
      <c r="AS1671" s="274">
        <v>-0.71579999999999999</v>
      </c>
      <c r="AT1671" s="274">
        <v>-0.38519999999999999</v>
      </c>
      <c r="AU1671" s="274">
        <v>44.326779940657488</v>
      </c>
      <c r="AV1671" s="274">
        <v>-0.76679999999999993</v>
      </c>
      <c r="AW1671" s="274">
        <v>-0.504</v>
      </c>
      <c r="AX1671" s="274">
        <v>51.000701463881043</v>
      </c>
      <c r="AY1671" s="274">
        <v>-0.79679999999999995</v>
      </c>
      <c r="AZ1671" s="274">
        <v>-0.56159999999999999</v>
      </c>
      <c r="BA1671" s="274">
        <v>53.665043922384534</v>
      </c>
      <c r="BB1671" s="274">
        <v>-0.66179999999999994</v>
      </c>
      <c r="BC1671" s="274">
        <v>-0.38039999999999996</v>
      </c>
      <c r="BD1671" s="274">
        <v>42.022406606262663</v>
      </c>
      <c r="BE1671" s="274">
        <v>-0.62279999999999991</v>
      </c>
      <c r="BF1671" s="274">
        <v>-0.34799999999999998</v>
      </c>
      <c r="BG1671" s="274">
        <v>39.275036267974315</v>
      </c>
      <c r="BH1671" s="274">
        <v>-0.61739999999999995</v>
      </c>
      <c r="BI1671" s="274">
        <v>-0.37260000000000004</v>
      </c>
      <c r="BJ1671" s="274">
        <v>40.080014976944248</v>
      </c>
      <c r="BK1671" s="274">
        <v>-0.61020000000000008</v>
      </c>
      <c r="BL1671" s="274">
        <v>-0.35220000000000001</v>
      </c>
      <c r="BM1671" s="274">
        <v>38.786055965871768</v>
      </c>
      <c r="BN1671" s="274">
        <v>-0.65760000000000007</v>
      </c>
      <c r="BO1671" s="274">
        <v>-0.36299999999999999</v>
      </c>
      <c r="BP1671" s="274">
        <v>41.350783274817957</v>
      </c>
      <c r="BQ1671" s="274">
        <v>-0.66600000000000004</v>
      </c>
      <c r="BR1671" s="274">
        <v>-0.35819999999999996</v>
      </c>
      <c r="BS1671" s="274">
        <v>41.630409997279443</v>
      </c>
      <c r="BT1671" s="274">
        <v>-0.64439999999999997</v>
      </c>
      <c r="BU1671" s="274">
        <v>-0.36419999999999997</v>
      </c>
      <c r="BV1671" s="274">
        <v>40.748579493426774</v>
      </c>
      <c r="BW1671" s="274">
        <v>-0.60120000000000007</v>
      </c>
      <c r="BX1671" s="274">
        <v>-0.36599999999999999</v>
      </c>
      <c r="BY1671" s="274">
        <v>38.747302813664341</v>
      </c>
    </row>
    <row r="1672" spans="1:77" s="202" customFormat="1" x14ac:dyDescent="0.2">
      <c r="A1672" s="270" t="s">
        <v>1014</v>
      </c>
      <c r="B1672" s="271" t="s">
        <v>938</v>
      </c>
      <c r="C1672" s="271" t="s">
        <v>607</v>
      </c>
      <c r="D1672" s="271" t="s">
        <v>613</v>
      </c>
      <c r="E1672" s="272">
        <v>10</v>
      </c>
      <c r="F1672" s="364">
        <v>10.5</v>
      </c>
      <c r="G1672" s="365"/>
      <c r="H1672" s="365"/>
      <c r="I1672" s="364">
        <v>10.5</v>
      </c>
      <c r="J1672" s="365"/>
      <c r="K1672" s="365"/>
      <c r="L1672" s="364">
        <v>10.5</v>
      </c>
      <c r="M1672" s="365"/>
      <c r="N1672" s="365"/>
      <c r="O1672" s="364">
        <v>10.6</v>
      </c>
      <c r="P1672" s="365"/>
      <c r="Q1672" s="365"/>
      <c r="R1672" s="364">
        <v>10.6</v>
      </c>
      <c r="S1672" s="365"/>
      <c r="T1672" s="365"/>
      <c r="U1672" s="364">
        <v>10.5</v>
      </c>
      <c r="V1672" s="365"/>
      <c r="W1672" s="365"/>
      <c r="X1672" s="364">
        <v>10.6</v>
      </c>
      <c r="Y1672" s="365"/>
      <c r="Z1672" s="365"/>
      <c r="AA1672" s="364">
        <v>10.5</v>
      </c>
      <c r="AB1672" s="365"/>
      <c r="AC1672" s="365"/>
      <c r="AD1672" s="364">
        <v>10.4</v>
      </c>
      <c r="AE1672" s="365"/>
      <c r="AF1672" s="365"/>
      <c r="AG1672" s="364">
        <v>10.4</v>
      </c>
      <c r="AH1672" s="365"/>
      <c r="AI1672" s="365"/>
      <c r="AJ1672" s="364">
        <v>10.5</v>
      </c>
      <c r="AK1672" s="365"/>
      <c r="AL1672" s="365"/>
      <c r="AM1672" s="364">
        <v>10.4</v>
      </c>
      <c r="AN1672" s="365"/>
      <c r="AO1672" s="365"/>
      <c r="AP1672" s="364">
        <v>10.6</v>
      </c>
      <c r="AQ1672" s="365"/>
      <c r="AR1672" s="365"/>
      <c r="AS1672" s="364">
        <v>10.6</v>
      </c>
      <c r="AT1672" s="365"/>
      <c r="AU1672" s="365"/>
      <c r="AV1672" s="364">
        <v>10.4</v>
      </c>
      <c r="AW1672" s="365"/>
      <c r="AX1672" s="365"/>
      <c r="AY1672" s="364">
        <v>10.5</v>
      </c>
      <c r="AZ1672" s="365"/>
      <c r="BA1672" s="365"/>
      <c r="BB1672" s="364">
        <v>10.5</v>
      </c>
      <c r="BC1672" s="365"/>
      <c r="BD1672" s="365"/>
      <c r="BE1672" s="364">
        <v>10.5</v>
      </c>
      <c r="BF1672" s="365"/>
      <c r="BG1672" s="365"/>
      <c r="BH1672" s="364">
        <v>10.4</v>
      </c>
      <c r="BI1672" s="365"/>
      <c r="BJ1672" s="365"/>
      <c r="BK1672" s="364">
        <v>10.5</v>
      </c>
      <c r="BL1672" s="365"/>
      <c r="BM1672" s="365"/>
      <c r="BN1672" s="364">
        <v>10.5</v>
      </c>
      <c r="BO1672" s="365"/>
      <c r="BP1672" s="365"/>
      <c r="BQ1672" s="364">
        <v>10.5</v>
      </c>
      <c r="BR1672" s="365"/>
      <c r="BS1672" s="365"/>
      <c r="BT1672" s="364">
        <v>10.5</v>
      </c>
      <c r="BU1672" s="365"/>
      <c r="BV1672" s="365"/>
      <c r="BW1672" s="364">
        <v>10.5</v>
      </c>
      <c r="BX1672" s="365"/>
      <c r="BY1672" s="365"/>
    </row>
    <row r="1673" spans="1:77" s="202" customFormat="1" x14ac:dyDescent="0.2">
      <c r="A1673" s="270" t="s">
        <v>1014</v>
      </c>
      <c r="B1673" s="271" t="s">
        <v>1016</v>
      </c>
      <c r="C1673" s="271" t="s">
        <v>607</v>
      </c>
      <c r="D1673" s="271" t="s">
        <v>611</v>
      </c>
      <c r="E1673" s="272">
        <v>0.23</v>
      </c>
      <c r="F1673" s="274">
        <v>1.4000000000000001E-4</v>
      </c>
      <c r="G1673" s="274">
        <v>1.6000000000000001E-4</v>
      </c>
      <c r="H1673" s="274">
        <v>0.53431243089895208</v>
      </c>
      <c r="I1673" s="274">
        <v>1.4999999999999999E-4</v>
      </c>
      <c r="J1673" s="274">
        <v>1.4000000000000001E-4</v>
      </c>
      <c r="K1673" s="274">
        <v>0.51566435106014552</v>
      </c>
      <c r="L1673" s="274">
        <v>1.3000000000000002E-4</v>
      </c>
      <c r="M1673" s="274">
        <v>1.4999999999999999E-4</v>
      </c>
      <c r="N1673" s="274">
        <v>0.49885481883084209</v>
      </c>
      <c r="O1673" s="274">
        <v>1.3000000000000002E-4</v>
      </c>
      <c r="P1673" s="274">
        <v>1.4999999999999999E-4</v>
      </c>
      <c r="Q1673" s="274">
        <v>0.49885481883084209</v>
      </c>
      <c r="R1673" s="274">
        <v>1.3000000000000002E-4</v>
      </c>
      <c r="S1673" s="274">
        <v>1.4000000000000001E-4</v>
      </c>
      <c r="T1673" s="274">
        <v>0.48014509109180192</v>
      </c>
      <c r="U1673" s="274">
        <v>1.3000000000000002E-4</v>
      </c>
      <c r="V1673" s="274">
        <v>1.4999999999999999E-4</v>
      </c>
      <c r="W1673" s="274">
        <v>0.49885481883084209</v>
      </c>
      <c r="X1673" s="274">
        <v>1.3000000000000002E-4</v>
      </c>
      <c r="Y1673" s="274">
        <v>1.4999999999999999E-4</v>
      </c>
      <c r="Z1673" s="274">
        <v>0.49885481883084209</v>
      </c>
      <c r="AA1673" s="274">
        <v>1.3000000000000002E-4</v>
      </c>
      <c r="AB1673" s="274">
        <v>1.4999999999999999E-4</v>
      </c>
      <c r="AC1673" s="274">
        <v>0.49885481883084209</v>
      </c>
      <c r="AD1673" s="274">
        <v>1.4000000000000001E-4</v>
      </c>
      <c r="AE1673" s="274">
        <v>1.6000000000000001E-4</v>
      </c>
      <c r="AF1673" s="274">
        <v>0.53431243089895208</v>
      </c>
      <c r="AG1673" s="274">
        <v>1.3000000000000002E-4</v>
      </c>
      <c r="AH1673" s="274">
        <v>1.4000000000000001E-4</v>
      </c>
      <c r="AI1673" s="274">
        <v>0.48014509109180192</v>
      </c>
      <c r="AJ1673" s="274">
        <v>1.3000000000000002E-4</v>
      </c>
      <c r="AK1673" s="274">
        <v>1.4000000000000001E-4</v>
      </c>
      <c r="AL1673" s="274">
        <v>0.48014509109180192</v>
      </c>
      <c r="AM1673" s="274">
        <v>1.1999999999999999E-4</v>
      </c>
      <c r="AN1673" s="274">
        <v>1.4000000000000001E-4</v>
      </c>
      <c r="AO1673" s="274">
        <v>0.46341012602628234</v>
      </c>
      <c r="AP1673" s="274">
        <v>1.3000000000000002E-4</v>
      </c>
      <c r="AQ1673" s="274">
        <v>1.4999999999999999E-4</v>
      </c>
      <c r="AR1673" s="274">
        <v>0.49885481883084209</v>
      </c>
      <c r="AS1673" s="274">
        <v>1.4000000000000001E-4</v>
      </c>
      <c r="AT1673" s="274">
        <v>1.4999999999999999E-4</v>
      </c>
      <c r="AU1673" s="274">
        <v>0.51566435106014552</v>
      </c>
      <c r="AV1673" s="274">
        <v>1.3000000000000002E-4</v>
      </c>
      <c r="AW1673" s="274">
        <v>1.4999999999999999E-4</v>
      </c>
      <c r="AX1673" s="274">
        <v>0.49885481883084209</v>
      </c>
      <c r="AY1673" s="274">
        <v>1.1999999999999999E-4</v>
      </c>
      <c r="AZ1673" s="274">
        <v>1.3000000000000002E-4</v>
      </c>
      <c r="BA1673" s="274">
        <v>0.44462945496240591</v>
      </c>
      <c r="BB1673" s="274">
        <v>1.1999999999999999E-4</v>
      </c>
      <c r="BC1673" s="274">
        <v>1.3000000000000002E-4</v>
      </c>
      <c r="BD1673" s="274">
        <v>0.44462945496240591</v>
      </c>
      <c r="BE1673" s="274">
        <v>1.3000000000000002E-4</v>
      </c>
      <c r="BF1673" s="274">
        <v>1.4999999999999999E-4</v>
      </c>
      <c r="BG1673" s="274">
        <v>0.49885481883084209</v>
      </c>
      <c r="BH1673" s="274">
        <v>1.3000000000000002E-4</v>
      </c>
      <c r="BI1673" s="274">
        <v>1.6000000000000001E-4</v>
      </c>
      <c r="BJ1673" s="274">
        <v>0.5181082716282559</v>
      </c>
      <c r="BK1673" s="274">
        <v>1.4000000000000001E-4</v>
      </c>
      <c r="BL1673" s="274">
        <v>1.6000000000000001E-4</v>
      </c>
      <c r="BM1673" s="274">
        <v>0.53431243089895208</v>
      </c>
      <c r="BN1673" s="274">
        <v>1.4000000000000001E-4</v>
      </c>
      <c r="BO1673" s="274">
        <v>1.6000000000000001E-4</v>
      </c>
      <c r="BP1673" s="274">
        <v>0.53431243089895208</v>
      </c>
      <c r="BQ1673" s="274">
        <v>1.4000000000000001E-4</v>
      </c>
      <c r="BR1673" s="274">
        <v>1.7000000000000001E-4</v>
      </c>
      <c r="BS1673" s="274">
        <v>0.55347362517077758</v>
      </c>
      <c r="BT1673" s="274">
        <v>1.4000000000000001E-4</v>
      </c>
      <c r="BU1673" s="274">
        <v>1.6000000000000001E-4</v>
      </c>
      <c r="BV1673" s="274">
        <v>0.53431243089895208</v>
      </c>
      <c r="BW1673" s="274">
        <v>1.3000000000000002E-4</v>
      </c>
      <c r="BX1673" s="274">
        <v>1.6000000000000001E-4</v>
      </c>
      <c r="BY1673" s="274">
        <v>0.5181082716282559</v>
      </c>
    </row>
    <row r="1674" spans="1:77" s="202" customFormat="1" x14ac:dyDescent="0.2">
      <c r="A1674" s="270" t="s">
        <v>1017</v>
      </c>
      <c r="B1674" s="271" t="s">
        <v>604</v>
      </c>
      <c r="C1674" s="271" t="s">
        <v>995</v>
      </c>
      <c r="D1674" s="271" t="s">
        <v>606</v>
      </c>
      <c r="E1674" s="272">
        <v>35</v>
      </c>
      <c r="F1674" s="353" t="s">
        <v>607</v>
      </c>
      <c r="G1674" s="353" t="s">
        <v>607</v>
      </c>
      <c r="H1674" s="353" t="s">
        <v>607</v>
      </c>
      <c r="I1674" s="353" t="s">
        <v>607</v>
      </c>
      <c r="J1674" s="353" t="s">
        <v>607</v>
      </c>
      <c r="K1674" s="353" t="s">
        <v>607</v>
      </c>
      <c r="L1674" s="353" t="s">
        <v>607</v>
      </c>
      <c r="M1674" s="353" t="s">
        <v>607</v>
      </c>
      <c r="N1674" s="353" t="s">
        <v>607</v>
      </c>
      <c r="O1674" s="353" t="s">
        <v>607</v>
      </c>
      <c r="P1674" s="353" t="s">
        <v>607</v>
      </c>
      <c r="Q1674" s="353" t="s">
        <v>607</v>
      </c>
      <c r="R1674" s="353" t="s">
        <v>607</v>
      </c>
      <c r="S1674" s="353" t="s">
        <v>607</v>
      </c>
      <c r="T1674" s="353" t="s">
        <v>607</v>
      </c>
      <c r="U1674" s="353" t="s">
        <v>607</v>
      </c>
      <c r="V1674" s="353" t="s">
        <v>607</v>
      </c>
      <c r="W1674" s="353" t="s">
        <v>607</v>
      </c>
      <c r="X1674" s="353" t="s">
        <v>607</v>
      </c>
      <c r="Y1674" s="353" t="s">
        <v>607</v>
      </c>
      <c r="Z1674" s="353" t="s">
        <v>607</v>
      </c>
      <c r="AA1674" s="353" t="s">
        <v>607</v>
      </c>
      <c r="AB1674" s="353" t="s">
        <v>607</v>
      </c>
      <c r="AC1674" s="353" t="s">
        <v>607</v>
      </c>
      <c r="AD1674" s="353" t="s">
        <v>607</v>
      </c>
      <c r="AE1674" s="353" t="s">
        <v>607</v>
      </c>
      <c r="AF1674" s="353" t="s">
        <v>607</v>
      </c>
      <c r="AG1674" s="353" t="s">
        <v>607</v>
      </c>
      <c r="AH1674" s="353" t="s">
        <v>607</v>
      </c>
      <c r="AI1674" s="353" t="s">
        <v>607</v>
      </c>
      <c r="AJ1674" s="353" t="s">
        <v>607</v>
      </c>
      <c r="AK1674" s="353" t="s">
        <v>607</v>
      </c>
      <c r="AL1674" s="353" t="s">
        <v>607</v>
      </c>
      <c r="AM1674" s="353" t="s">
        <v>607</v>
      </c>
      <c r="AN1674" s="353" t="s">
        <v>607</v>
      </c>
      <c r="AO1674" s="353" t="s">
        <v>607</v>
      </c>
      <c r="AP1674" s="353" t="s">
        <v>607</v>
      </c>
      <c r="AQ1674" s="353" t="s">
        <v>607</v>
      </c>
      <c r="AR1674" s="353" t="s">
        <v>607</v>
      </c>
      <c r="AS1674" s="353" t="s">
        <v>607</v>
      </c>
      <c r="AT1674" s="353" t="s">
        <v>607</v>
      </c>
      <c r="AU1674" s="353" t="s">
        <v>607</v>
      </c>
      <c r="AV1674" s="353" t="s">
        <v>607</v>
      </c>
      <c r="AW1674" s="353" t="s">
        <v>607</v>
      </c>
      <c r="AX1674" s="353" t="s">
        <v>607</v>
      </c>
      <c r="AY1674" s="353" t="s">
        <v>607</v>
      </c>
      <c r="AZ1674" s="353" t="s">
        <v>607</v>
      </c>
      <c r="BA1674" s="353" t="s">
        <v>607</v>
      </c>
      <c r="BB1674" s="353" t="s">
        <v>607</v>
      </c>
      <c r="BC1674" s="353" t="s">
        <v>607</v>
      </c>
      <c r="BD1674" s="353" t="s">
        <v>607</v>
      </c>
      <c r="BE1674" s="353" t="s">
        <v>607</v>
      </c>
      <c r="BF1674" s="353" t="s">
        <v>607</v>
      </c>
      <c r="BG1674" s="353" t="s">
        <v>607</v>
      </c>
      <c r="BH1674" s="353" t="s">
        <v>607</v>
      </c>
      <c r="BI1674" s="353" t="s">
        <v>607</v>
      </c>
      <c r="BJ1674" s="353" t="s">
        <v>607</v>
      </c>
      <c r="BK1674" s="353" t="s">
        <v>607</v>
      </c>
      <c r="BL1674" s="353" t="s">
        <v>607</v>
      </c>
      <c r="BM1674" s="353" t="s">
        <v>607</v>
      </c>
      <c r="BN1674" s="353" t="s">
        <v>607</v>
      </c>
      <c r="BO1674" s="353" t="s">
        <v>607</v>
      </c>
      <c r="BP1674" s="353" t="s">
        <v>607</v>
      </c>
      <c r="BQ1674" s="353" t="s">
        <v>607</v>
      </c>
      <c r="BR1674" s="353" t="s">
        <v>607</v>
      </c>
      <c r="BS1674" s="353" t="s">
        <v>607</v>
      </c>
      <c r="BT1674" s="353" t="s">
        <v>607</v>
      </c>
      <c r="BU1674" s="353" t="s">
        <v>607</v>
      </c>
      <c r="BV1674" s="353" t="s">
        <v>607</v>
      </c>
      <c r="BW1674" s="353" t="s">
        <v>607</v>
      </c>
      <c r="BX1674" s="353" t="s">
        <v>607</v>
      </c>
      <c r="BY1674" s="353" t="s">
        <v>607</v>
      </c>
    </row>
    <row r="1675" spans="1:77" s="202" customFormat="1" x14ac:dyDescent="0.2">
      <c r="A1675" s="270" t="s">
        <v>1017</v>
      </c>
      <c r="B1675" s="271" t="s">
        <v>604</v>
      </c>
      <c r="C1675" s="271" t="s">
        <v>995</v>
      </c>
      <c r="D1675" s="271" t="s">
        <v>608</v>
      </c>
      <c r="E1675" s="272">
        <v>35</v>
      </c>
      <c r="F1675" s="290">
        <v>2</v>
      </c>
      <c r="G1675" s="378"/>
      <c r="H1675" s="378"/>
      <c r="I1675" s="290">
        <v>2</v>
      </c>
      <c r="J1675" s="378"/>
      <c r="K1675" s="378"/>
      <c r="L1675" s="290">
        <v>2</v>
      </c>
      <c r="M1675" s="378"/>
      <c r="N1675" s="378"/>
      <c r="O1675" s="290">
        <v>2</v>
      </c>
      <c r="P1675" s="378"/>
      <c r="Q1675" s="378"/>
      <c r="R1675" s="290">
        <v>2</v>
      </c>
      <c r="S1675" s="378"/>
      <c r="T1675" s="378"/>
      <c r="U1675" s="290">
        <v>2</v>
      </c>
      <c r="V1675" s="378"/>
      <c r="W1675" s="378"/>
      <c r="X1675" s="290">
        <v>2</v>
      </c>
      <c r="Y1675" s="378"/>
      <c r="Z1675" s="378"/>
      <c r="AA1675" s="290">
        <v>2</v>
      </c>
      <c r="AB1675" s="378"/>
      <c r="AC1675" s="378"/>
      <c r="AD1675" s="290">
        <v>2</v>
      </c>
      <c r="AE1675" s="378"/>
      <c r="AF1675" s="378"/>
      <c r="AG1675" s="290">
        <v>2</v>
      </c>
      <c r="AH1675" s="378"/>
      <c r="AI1675" s="378"/>
      <c r="AJ1675" s="290">
        <v>2</v>
      </c>
      <c r="AK1675" s="378"/>
      <c r="AL1675" s="378"/>
      <c r="AM1675" s="290">
        <v>2</v>
      </c>
      <c r="AN1675" s="378"/>
      <c r="AO1675" s="378"/>
      <c r="AP1675" s="290">
        <v>2</v>
      </c>
      <c r="AQ1675" s="378"/>
      <c r="AR1675" s="378"/>
      <c r="AS1675" s="290">
        <v>2</v>
      </c>
      <c r="AT1675" s="378"/>
      <c r="AU1675" s="378"/>
      <c r="AV1675" s="290">
        <v>2</v>
      </c>
      <c r="AW1675" s="378"/>
      <c r="AX1675" s="378"/>
      <c r="AY1675" s="290">
        <v>2</v>
      </c>
      <c r="AZ1675" s="378"/>
      <c r="BA1675" s="378"/>
      <c r="BB1675" s="290">
        <v>2</v>
      </c>
      <c r="BC1675" s="378"/>
      <c r="BD1675" s="378"/>
      <c r="BE1675" s="290">
        <v>2</v>
      </c>
      <c r="BF1675" s="378"/>
      <c r="BG1675" s="378"/>
      <c r="BH1675" s="290">
        <v>2</v>
      </c>
      <c r="BI1675" s="378"/>
      <c r="BJ1675" s="378"/>
      <c r="BK1675" s="290">
        <v>2</v>
      </c>
      <c r="BL1675" s="378"/>
      <c r="BM1675" s="378"/>
      <c r="BN1675" s="290">
        <v>2</v>
      </c>
      <c r="BO1675" s="378"/>
      <c r="BP1675" s="378"/>
      <c r="BQ1675" s="290">
        <v>2</v>
      </c>
      <c r="BR1675" s="378"/>
      <c r="BS1675" s="378"/>
      <c r="BT1675" s="290">
        <v>2</v>
      </c>
      <c r="BU1675" s="378"/>
      <c r="BV1675" s="378"/>
      <c r="BW1675" s="290">
        <v>2</v>
      </c>
      <c r="BX1675" s="378"/>
      <c r="BY1675" s="378"/>
    </row>
    <row r="1676" spans="1:77" s="202" customFormat="1" x14ac:dyDescent="0.2">
      <c r="A1676" s="270" t="s">
        <v>1017</v>
      </c>
      <c r="B1676" s="271" t="s">
        <v>604</v>
      </c>
      <c r="C1676" s="271" t="s">
        <v>995</v>
      </c>
      <c r="D1676" s="271" t="s">
        <v>611</v>
      </c>
      <c r="E1676" s="272">
        <v>10</v>
      </c>
      <c r="F1676" s="274">
        <v>-0.2228</v>
      </c>
      <c r="G1676" s="274">
        <v>-7.6799999999999993E-2</v>
      </c>
      <c r="H1676" s="274">
        <v>13.355161862646439</v>
      </c>
      <c r="I1676" s="274">
        <v>-0.2228</v>
      </c>
      <c r="J1676" s="274">
        <v>-7.6799999999999993E-2</v>
      </c>
      <c r="K1676" s="274">
        <v>13.355161862646439</v>
      </c>
      <c r="L1676" s="274">
        <v>-0.2228</v>
      </c>
      <c r="M1676" s="274">
        <v>-7.6799999999999993E-2</v>
      </c>
      <c r="N1676" s="274">
        <v>13.225500096989672</v>
      </c>
      <c r="O1676" s="274">
        <v>-0.2228</v>
      </c>
      <c r="P1676" s="274">
        <v>-7.6799999999999993E-2</v>
      </c>
      <c r="Q1676" s="274">
        <v>13.225500096989672</v>
      </c>
      <c r="R1676" s="274">
        <v>-0.2228</v>
      </c>
      <c r="S1676" s="274">
        <v>-7.6799999999999993E-2</v>
      </c>
      <c r="T1676" s="274">
        <v>13.09833182682631</v>
      </c>
      <c r="U1676" s="274">
        <v>-0.2228</v>
      </c>
      <c r="V1676" s="274">
        <v>-7.6799999999999993E-2</v>
      </c>
      <c r="W1676" s="274">
        <v>13.225500096989672</v>
      </c>
      <c r="X1676" s="274">
        <v>-0.2228</v>
      </c>
      <c r="Y1676" s="274">
        <v>-7.6799999999999993E-2</v>
      </c>
      <c r="Z1676" s="274">
        <v>13.225500096989672</v>
      </c>
      <c r="AA1676" s="274">
        <v>-0.2228</v>
      </c>
      <c r="AB1676" s="274">
        <v>-7.6799999999999993E-2</v>
      </c>
      <c r="AC1676" s="274">
        <v>13.225500096989672</v>
      </c>
      <c r="AD1676" s="274">
        <v>-0.2228</v>
      </c>
      <c r="AE1676" s="274">
        <v>-7.6799999999999993E-2</v>
      </c>
      <c r="AF1676" s="274">
        <v>12.73108887841062</v>
      </c>
      <c r="AG1676" s="274">
        <v>-0.2228</v>
      </c>
      <c r="AH1676" s="274">
        <v>-7.6799999999999993E-2</v>
      </c>
      <c r="AI1676" s="274">
        <v>80.130971175878614</v>
      </c>
      <c r="AJ1676" s="274">
        <v>-0.2228</v>
      </c>
      <c r="AK1676" s="274">
        <v>-7.6799999999999993E-2</v>
      </c>
      <c r="AL1676" s="274">
        <v>71.696132104733493</v>
      </c>
      <c r="AM1676" s="274">
        <v>-0.2228</v>
      </c>
      <c r="AN1676" s="274">
        <v>-7.6799999999999993E-2</v>
      </c>
      <c r="AO1676" s="274">
        <v>12.383877363544876</v>
      </c>
      <c r="AP1676" s="274">
        <v>-0.2228</v>
      </c>
      <c r="AQ1676" s="274">
        <v>-7.6799999999999993E-2</v>
      </c>
      <c r="AR1676" s="274">
        <v>12.383877363544876</v>
      </c>
      <c r="AS1676" s="274">
        <v>-0.2228</v>
      </c>
      <c r="AT1676" s="274">
        <v>-7.6799999999999993E-2</v>
      </c>
      <c r="AU1676" s="274">
        <v>12.383877363544876</v>
      </c>
      <c r="AV1676" s="274">
        <v>-0.2228</v>
      </c>
      <c r="AW1676" s="274">
        <v>-7.6799999999999993E-2</v>
      </c>
      <c r="AX1676" s="274">
        <v>12.383877363544876</v>
      </c>
      <c r="AY1676" s="274">
        <v>-0.2228</v>
      </c>
      <c r="AZ1676" s="274">
        <v>-7.6799999999999993E-2</v>
      </c>
      <c r="BA1676" s="274">
        <v>12.383877363544876</v>
      </c>
      <c r="BB1676" s="274">
        <v>-0.2228</v>
      </c>
      <c r="BC1676" s="274">
        <v>-7.6799999999999993E-2</v>
      </c>
      <c r="BD1676" s="274">
        <v>12.383877363544876</v>
      </c>
      <c r="BE1676" s="274">
        <v>-0.2228</v>
      </c>
      <c r="BF1676" s="274">
        <v>-7.6799999999999993E-2</v>
      </c>
      <c r="BG1676" s="274">
        <v>12.272310900810238</v>
      </c>
      <c r="BH1676" s="274">
        <v>-0.2228</v>
      </c>
      <c r="BI1676" s="274">
        <v>-7.6799999999999993E-2</v>
      </c>
      <c r="BJ1676" s="274">
        <v>12.272310900810238</v>
      </c>
      <c r="BK1676" s="274">
        <v>-0.2228</v>
      </c>
      <c r="BL1676" s="274">
        <v>-7.6799999999999993E-2</v>
      </c>
      <c r="BM1676" s="274">
        <v>12.272310900810238</v>
      </c>
      <c r="BN1676" s="274">
        <v>-0.2228</v>
      </c>
      <c r="BO1676" s="274">
        <v>-7.6799999999999993E-2</v>
      </c>
      <c r="BP1676" s="274">
        <v>12.272310900810238</v>
      </c>
      <c r="BQ1676" s="274">
        <v>-0.2228</v>
      </c>
      <c r="BR1676" s="274">
        <v>-7.6799999999999993E-2</v>
      </c>
      <c r="BS1676" s="274">
        <v>12.162736696338719</v>
      </c>
      <c r="BT1676" s="274">
        <v>-0.2228</v>
      </c>
      <c r="BU1676" s="274">
        <v>-7.6799999999999993E-2</v>
      </c>
      <c r="BV1676" s="274">
        <v>12.272310900810238</v>
      </c>
      <c r="BW1676" s="274">
        <v>-0.2228</v>
      </c>
      <c r="BX1676" s="274">
        <v>-7.6799999999999993E-2</v>
      </c>
      <c r="BY1676" s="274">
        <v>12.272310900810238</v>
      </c>
    </row>
    <row r="1677" spans="1:77" s="202" customFormat="1" x14ac:dyDescent="0.2">
      <c r="A1677" s="270" t="s">
        <v>1017</v>
      </c>
      <c r="B1677" s="271" t="s">
        <v>938</v>
      </c>
      <c r="C1677" s="271" t="s">
        <v>607</v>
      </c>
      <c r="D1677" s="271" t="s">
        <v>613</v>
      </c>
      <c r="E1677" s="272">
        <v>10</v>
      </c>
      <c r="F1677" s="364">
        <v>10.199999999999999</v>
      </c>
      <c r="G1677" s="365"/>
      <c r="H1677" s="365"/>
      <c r="I1677" s="364">
        <v>10.199999999999999</v>
      </c>
      <c r="J1677" s="365"/>
      <c r="K1677" s="365"/>
      <c r="L1677" s="364">
        <v>10.3</v>
      </c>
      <c r="M1677" s="365"/>
      <c r="N1677" s="365"/>
      <c r="O1677" s="364">
        <v>10.3</v>
      </c>
      <c r="P1677" s="365"/>
      <c r="Q1677" s="365"/>
      <c r="R1677" s="364">
        <v>10.4</v>
      </c>
      <c r="S1677" s="365"/>
      <c r="T1677" s="365"/>
      <c r="U1677" s="364">
        <v>10.3</v>
      </c>
      <c r="V1677" s="365"/>
      <c r="W1677" s="365"/>
      <c r="X1677" s="364">
        <v>10.3</v>
      </c>
      <c r="Y1677" s="365"/>
      <c r="Z1677" s="365"/>
      <c r="AA1677" s="364">
        <v>10.3</v>
      </c>
      <c r="AB1677" s="365"/>
      <c r="AC1677" s="365"/>
      <c r="AD1677" s="364">
        <v>10.7</v>
      </c>
      <c r="AE1677" s="365"/>
      <c r="AF1677" s="365"/>
      <c r="AG1677" s="364">
        <v>1.7</v>
      </c>
      <c r="AH1677" s="365"/>
      <c r="AI1677" s="365"/>
      <c r="AJ1677" s="364">
        <v>1.9</v>
      </c>
      <c r="AK1677" s="365"/>
      <c r="AL1677" s="365"/>
      <c r="AM1677" s="364">
        <v>11</v>
      </c>
      <c r="AN1677" s="365"/>
      <c r="AO1677" s="365"/>
      <c r="AP1677" s="364">
        <v>11</v>
      </c>
      <c r="AQ1677" s="365"/>
      <c r="AR1677" s="365"/>
      <c r="AS1677" s="364">
        <v>11</v>
      </c>
      <c r="AT1677" s="365"/>
      <c r="AU1677" s="365"/>
      <c r="AV1677" s="364">
        <v>11</v>
      </c>
      <c r="AW1677" s="365"/>
      <c r="AX1677" s="365"/>
      <c r="AY1677" s="364">
        <v>11</v>
      </c>
      <c r="AZ1677" s="365"/>
      <c r="BA1677" s="365"/>
      <c r="BB1677" s="364">
        <v>11</v>
      </c>
      <c r="BC1677" s="365"/>
      <c r="BD1677" s="365"/>
      <c r="BE1677" s="364">
        <v>11.1</v>
      </c>
      <c r="BF1677" s="365"/>
      <c r="BG1677" s="365"/>
      <c r="BH1677" s="364">
        <v>11.1</v>
      </c>
      <c r="BI1677" s="365"/>
      <c r="BJ1677" s="365"/>
      <c r="BK1677" s="364">
        <v>11.1</v>
      </c>
      <c r="BL1677" s="365"/>
      <c r="BM1677" s="365"/>
      <c r="BN1677" s="364">
        <v>11.1</v>
      </c>
      <c r="BO1677" s="365"/>
      <c r="BP1677" s="365"/>
      <c r="BQ1677" s="364">
        <v>11.2</v>
      </c>
      <c r="BR1677" s="365"/>
      <c r="BS1677" s="365"/>
      <c r="BT1677" s="364">
        <v>11.1</v>
      </c>
      <c r="BU1677" s="365"/>
      <c r="BV1677" s="365"/>
      <c r="BW1677" s="364">
        <v>11.1</v>
      </c>
      <c r="BX1677" s="365"/>
      <c r="BY1677" s="365"/>
    </row>
    <row r="1678" spans="1:77" s="202" customFormat="1" x14ac:dyDescent="0.2">
      <c r="A1678" s="270" t="s">
        <v>1017</v>
      </c>
      <c r="B1678" s="271" t="s">
        <v>939</v>
      </c>
      <c r="C1678" s="271" t="s">
        <v>607</v>
      </c>
      <c r="D1678" s="271" t="s">
        <v>611</v>
      </c>
      <c r="E1678" s="272">
        <v>0.38</v>
      </c>
      <c r="F1678" s="274">
        <v>0</v>
      </c>
      <c r="G1678" s="274">
        <v>0</v>
      </c>
      <c r="H1678" s="274">
        <v>0</v>
      </c>
      <c r="I1678" s="274">
        <v>0</v>
      </c>
      <c r="J1678" s="274">
        <v>0</v>
      </c>
      <c r="K1678" s="274">
        <v>0</v>
      </c>
      <c r="L1678" s="274">
        <v>0</v>
      </c>
      <c r="M1678" s="274">
        <v>0</v>
      </c>
      <c r="N1678" s="274">
        <v>0</v>
      </c>
      <c r="O1678" s="274">
        <v>0</v>
      </c>
      <c r="P1678" s="274">
        <v>0</v>
      </c>
      <c r="Q1678" s="274">
        <v>0</v>
      </c>
      <c r="R1678" s="274">
        <v>0</v>
      </c>
      <c r="S1678" s="274">
        <v>0</v>
      </c>
      <c r="T1678" s="274">
        <v>0</v>
      </c>
      <c r="U1678" s="274">
        <v>0</v>
      </c>
      <c r="V1678" s="274">
        <v>0</v>
      </c>
      <c r="W1678" s="274">
        <v>0</v>
      </c>
      <c r="X1678" s="274">
        <v>0</v>
      </c>
      <c r="Y1678" s="274">
        <v>0</v>
      </c>
      <c r="Z1678" s="274">
        <v>0</v>
      </c>
      <c r="AA1678" s="274">
        <v>0</v>
      </c>
      <c r="AB1678" s="274">
        <v>0</v>
      </c>
      <c r="AC1678" s="274">
        <v>0</v>
      </c>
      <c r="AD1678" s="274">
        <v>0</v>
      </c>
      <c r="AE1678" s="274">
        <v>0</v>
      </c>
      <c r="AF1678" s="274">
        <v>0</v>
      </c>
      <c r="AG1678" s="274">
        <v>0</v>
      </c>
      <c r="AH1678" s="274">
        <v>0</v>
      </c>
      <c r="AI1678" s="274">
        <v>0</v>
      </c>
      <c r="AJ1678" s="274">
        <v>0</v>
      </c>
      <c r="AK1678" s="274">
        <v>0</v>
      </c>
      <c r="AL1678" s="274">
        <v>0</v>
      </c>
      <c r="AM1678" s="274">
        <v>0</v>
      </c>
      <c r="AN1678" s="274">
        <v>0</v>
      </c>
      <c r="AO1678" s="274">
        <v>0</v>
      </c>
      <c r="AP1678" s="274">
        <v>0</v>
      </c>
      <c r="AQ1678" s="274">
        <v>0</v>
      </c>
      <c r="AR1678" s="274">
        <v>0</v>
      </c>
      <c r="AS1678" s="274">
        <v>0</v>
      </c>
      <c r="AT1678" s="274">
        <v>0</v>
      </c>
      <c r="AU1678" s="274">
        <v>0</v>
      </c>
      <c r="AV1678" s="274">
        <v>0</v>
      </c>
      <c r="AW1678" s="274">
        <v>0</v>
      </c>
      <c r="AX1678" s="274">
        <v>0</v>
      </c>
      <c r="AY1678" s="274">
        <v>0</v>
      </c>
      <c r="AZ1678" s="274">
        <v>0</v>
      </c>
      <c r="BA1678" s="274">
        <v>0</v>
      </c>
      <c r="BB1678" s="274">
        <v>0</v>
      </c>
      <c r="BC1678" s="274">
        <v>0</v>
      </c>
      <c r="BD1678" s="274">
        <v>0</v>
      </c>
      <c r="BE1678" s="274">
        <v>0</v>
      </c>
      <c r="BF1678" s="274">
        <v>0</v>
      </c>
      <c r="BG1678" s="274">
        <v>0</v>
      </c>
      <c r="BH1678" s="274">
        <v>0</v>
      </c>
      <c r="BI1678" s="274">
        <v>0</v>
      </c>
      <c r="BJ1678" s="274">
        <v>0</v>
      </c>
      <c r="BK1678" s="274">
        <v>0</v>
      </c>
      <c r="BL1678" s="274">
        <v>0</v>
      </c>
      <c r="BM1678" s="274">
        <v>0</v>
      </c>
      <c r="BN1678" s="274">
        <v>0</v>
      </c>
      <c r="BO1678" s="274">
        <v>0</v>
      </c>
      <c r="BP1678" s="274">
        <v>0</v>
      </c>
      <c r="BQ1678" s="274">
        <v>0</v>
      </c>
      <c r="BR1678" s="274">
        <v>0</v>
      </c>
      <c r="BS1678" s="274">
        <v>0</v>
      </c>
      <c r="BT1678" s="274">
        <v>0</v>
      </c>
      <c r="BU1678" s="274">
        <v>0</v>
      </c>
      <c r="BV1678" s="274">
        <v>0</v>
      </c>
      <c r="BW1678" s="274">
        <v>0</v>
      </c>
      <c r="BX1678" s="274">
        <v>0</v>
      </c>
      <c r="BY1678" s="274">
        <v>0</v>
      </c>
    </row>
    <row r="1679" spans="1:77" s="202" customFormat="1" x14ac:dyDescent="0.2">
      <c r="A1679" s="270" t="s">
        <v>1017</v>
      </c>
      <c r="B1679" s="271" t="s">
        <v>616</v>
      </c>
      <c r="C1679" s="271" t="s">
        <v>1001</v>
      </c>
      <c r="D1679" s="271" t="s">
        <v>606</v>
      </c>
      <c r="E1679" s="272">
        <v>35</v>
      </c>
      <c r="F1679" s="353" t="s">
        <v>607</v>
      </c>
      <c r="G1679" s="353" t="s">
        <v>607</v>
      </c>
      <c r="H1679" s="353" t="s">
        <v>607</v>
      </c>
      <c r="I1679" s="353" t="s">
        <v>607</v>
      </c>
      <c r="J1679" s="353" t="s">
        <v>607</v>
      </c>
      <c r="K1679" s="353" t="s">
        <v>607</v>
      </c>
      <c r="L1679" s="353" t="s">
        <v>607</v>
      </c>
      <c r="M1679" s="353" t="s">
        <v>607</v>
      </c>
      <c r="N1679" s="353" t="s">
        <v>607</v>
      </c>
      <c r="O1679" s="353" t="s">
        <v>607</v>
      </c>
      <c r="P1679" s="353" t="s">
        <v>607</v>
      </c>
      <c r="Q1679" s="353" t="s">
        <v>607</v>
      </c>
      <c r="R1679" s="353" t="s">
        <v>607</v>
      </c>
      <c r="S1679" s="353" t="s">
        <v>607</v>
      </c>
      <c r="T1679" s="353" t="s">
        <v>607</v>
      </c>
      <c r="U1679" s="353" t="s">
        <v>607</v>
      </c>
      <c r="V1679" s="353" t="s">
        <v>607</v>
      </c>
      <c r="W1679" s="353" t="s">
        <v>607</v>
      </c>
      <c r="X1679" s="353" t="s">
        <v>607</v>
      </c>
      <c r="Y1679" s="353" t="s">
        <v>607</v>
      </c>
      <c r="Z1679" s="353" t="s">
        <v>607</v>
      </c>
      <c r="AA1679" s="353" t="s">
        <v>607</v>
      </c>
      <c r="AB1679" s="353" t="s">
        <v>607</v>
      </c>
      <c r="AC1679" s="353" t="s">
        <v>607</v>
      </c>
      <c r="AD1679" s="353" t="s">
        <v>607</v>
      </c>
      <c r="AE1679" s="353" t="s">
        <v>607</v>
      </c>
      <c r="AF1679" s="353" t="s">
        <v>607</v>
      </c>
      <c r="AG1679" s="353" t="s">
        <v>607</v>
      </c>
      <c r="AH1679" s="353" t="s">
        <v>607</v>
      </c>
      <c r="AI1679" s="353" t="s">
        <v>607</v>
      </c>
      <c r="AJ1679" s="353" t="s">
        <v>607</v>
      </c>
      <c r="AK1679" s="353" t="s">
        <v>607</v>
      </c>
      <c r="AL1679" s="353" t="s">
        <v>607</v>
      </c>
      <c r="AM1679" s="353" t="s">
        <v>607</v>
      </c>
      <c r="AN1679" s="353" t="s">
        <v>607</v>
      </c>
      <c r="AO1679" s="353" t="s">
        <v>607</v>
      </c>
      <c r="AP1679" s="353" t="s">
        <v>607</v>
      </c>
      <c r="AQ1679" s="353" t="s">
        <v>607</v>
      </c>
      <c r="AR1679" s="353" t="s">
        <v>607</v>
      </c>
      <c r="AS1679" s="353" t="s">
        <v>607</v>
      </c>
      <c r="AT1679" s="353" t="s">
        <v>607</v>
      </c>
      <c r="AU1679" s="353" t="s">
        <v>607</v>
      </c>
      <c r="AV1679" s="353" t="s">
        <v>607</v>
      </c>
      <c r="AW1679" s="353" t="s">
        <v>607</v>
      </c>
      <c r="AX1679" s="353" t="s">
        <v>607</v>
      </c>
      <c r="AY1679" s="353" t="s">
        <v>607</v>
      </c>
      <c r="AZ1679" s="353" t="s">
        <v>607</v>
      </c>
      <c r="BA1679" s="353" t="s">
        <v>607</v>
      </c>
      <c r="BB1679" s="353" t="s">
        <v>607</v>
      </c>
      <c r="BC1679" s="353" t="s">
        <v>607</v>
      </c>
      <c r="BD1679" s="353" t="s">
        <v>607</v>
      </c>
      <c r="BE1679" s="353" t="s">
        <v>607</v>
      </c>
      <c r="BF1679" s="353" t="s">
        <v>607</v>
      </c>
      <c r="BG1679" s="353" t="s">
        <v>607</v>
      </c>
      <c r="BH1679" s="353" t="s">
        <v>607</v>
      </c>
      <c r="BI1679" s="353" t="s">
        <v>607</v>
      </c>
      <c r="BJ1679" s="353" t="s">
        <v>607</v>
      </c>
      <c r="BK1679" s="353" t="s">
        <v>607</v>
      </c>
      <c r="BL1679" s="353" t="s">
        <v>607</v>
      </c>
      <c r="BM1679" s="353" t="s">
        <v>607</v>
      </c>
      <c r="BN1679" s="353" t="s">
        <v>607</v>
      </c>
      <c r="BO1679" s="353" t="s">
        <v>607</v>
      </c>
      <c r="BP1679" s="353" t="s">
        <v>607</v>
      </c>
      <c r="BQ1679" s="353" t="s">
        <v>607</v>
      </c>
      <c r="BR1679" s="353" t="s">
        <v>607</v>
      </c>
      <c r="BS1679" s="353" t="s">
        <v>607</v>
      </c>
      <c r="BT1679" s="353" t="s">
        <v>607</v>
      </c>
      <c r="BU1679" s="353" t="s">
        <v>607</v>
      </c>
      <c r="BV1679" s="353" t="s">
        <v>607</v>
      </c>
      <c r="BW1679" s="353" t="s">
        <v>607</v>
      </c>
      <c r="BX1679" s="353" t="s">
        <v>607</v>
      </c>
      <c r="BY1679" s="353" t="s">
        <v>607</v>
      </c>
    </row>
    <row r="1680" spans="1:77" s="202" customFormat="1" x14ac:dyDescent="0.2">
      <c r="A1680" s="270" t="s">
        <v>1017</v>
      </c>
      <c r="B1680" s="271" t="s">
        <v>616</v>
      </c>
      <c r="C1680" s="271" t="s">
        <v>1001</v>
      </c>
      <c r="D1680" s="271" t="s">
        <v>610</v>
      </c>
      <c r="E1680" s="272">
        <v>35</v>
      </c>
      <c r="F1680" s="290">
        <v>2</v>
      </c>
      <c r="G1680" s="378"/>
      <c r="H1680" s="378"/>
      <c r="I1680" s="290">
        <v>2</v>
      </c>
      <c r="J1680" s="378"/>
      <c r="K1680" s="378"/>
      <c r="L1680" s="290">
        <v>2</v>
      </c>
      <c r="M1680" s="378"/>
      <c r="N1680" s="378"/>
      <c r="O1680" s="290">
        <v>2</v>
      </c>
      <c r="P1680" s="378"/>
      <c r="Q1680" s="378"/>
      <c r="R1680" s="290">
        <v>2</v>
      </c>
      <c r="S1680" s="378"/>
      <c r="T1680" s="378"/>
      <c r="U1680" s="290">
        <v>2</v>
      </c>
      <c r="V1680" s="378"/>
      <c r="W1680" s="378"/>
      <c r="X1680" s="290">
        <v>2</v>
      </c>
      <c r="Y1680" s="378"/>
      <c r="Z1680" s="378"/>
      <c r="AA1680" s="290">
        <v>2</v>
      </c>
      <c r="AB1680" s="378"/>
      <c r="AC1680" s="378"/>
      <c r="AD1680" s="290">
        <v>2</v>
      </c>
      <c r="AE1680" s="378"/>
      <c r="AF1680" s="378"/>
      <c r="AG1680" s="290">
        <v>2</v>
      </c>
      <c r="AH1680" s="378"/>
      <c r="AI1680" s="378"/>
      <c r="AJ1680" s="290">
        <v>2</v>
      </c>
      <c r="AK1680" s="378"/>
      <c r="AL1680" s="378"/>
      <c r="AM1680" s="290">
        <v>2</v>
      </c>
      <c r="AN1680" s="378"/>
      <c r="AO1680" s="378"/>
      <c r="AP1680" s="290">
        <v>2</v>
      </c>
      <c r="AQ1680" s="378"/>
      <c r="AR1680" s="378"/>
      <c r="AS1680" s="290">
        <v>2</v>
      </c>
      <c r="AT1680" s="378"/>
      <c r="AU1680" s="378"/>
      <c r="AV1680" s="290">
        <v>2</v>
      </c>
      <c r="AW1680" s="378"/>
      <c r="AX1680" s="378"/>
      <c r="AY1680" s="290">
        <v>2</v>
      </c>
      <c r="AZ1680" s="378"/>
      <c r="BA1680" s="378"/>
      <c r="BB1680" s="290">
        <v>2</v>
      </c>
      <c r="BC1680" s="378"/>
      <c r="BD1680" s="378"/>
      <c r="BE1680" s="290">
        <v>2</v>
      </c>
      <c r="BF1680" s="378"/>
      <c r="BG1680" s="378"/>
      <c r="BH1680" s="290">
        <v>2</v>
      </c>
      <c r="BI1680" s="378"/>
      <c r="BJ1680" s="378"/>
      <c r="BK1680" s="290">
        <v>2</v>
      </c>
      <c r="BL1680" s="378"/>
      <c r="BM1680" s="378"/>
      <c r="BN1680" s="290">
        <v>2</v>
      </c>
      <c r="BO1680" s="378"/>
      <c r="BP1680" s="378"/>
      <c r="BQ1680" s="290">
        <v>2</v>
      </c>
      <c r="BR1680" s="378"/>
      <c r="BS1680" s="378"/>
      <c r="BT1680" s="290">
        <v>2</v>
      </c>
      <c r="BU1680" s="378"/>
      <c r="BV1680" s="378"/>
      <c r="BW1680" s="290">
        <v>2</v>
      </c>
      <c r="BX1680" s="378"/>
      <c r="BY1680" s="378"/>
    </row>
    <row r="1681" spans="1:77" s="202" customFormat="1" x14ac:dyDescent="0.2">
      <c r="A1681" s="270" t="s">
        <v>1017</v>
      </c>
      <c r="B1681" s="271" t="s">
        <v>616</v>
      </c>
      <c r="C1681" s="271" t="s">
        <v>1001</v>
      </c>
      <c r="D1681" s="271" t="s">
        <v>611</v>
      </c>
      <c r="E1681" s="272">
        <v>10</v>
      </c>
      <c r="F1681" s="274">
        <v>-0.85439999999999994</v>
      </c>
      <c r="G1681" s="274">
        <v>-0.27</v>
      </c>
      <c r="H1681" s="274">
        <v>50.779016017775469</v>
      </c>
      <c r="I1681" s="274">
        <v>-0.85439999999999994</v>
      </c>
      <c r="J1681" s="274">
        <v>-0.27</v>
      </c>
      <c r="K1681" s="274">
        <v>50.286015862263078</v>
      </c>
      <c r="L1681" s="274">
        <v>-0.85439999999999994</v>
      </c>
      <c r="M1681" s="274">
        <v>-0.27</v>
      </c>
      <c r="N1681" s="274">
        <v>50.286015862263078</v>
      </c>
      <c r="O1681" s="274">
        <v>-0.85439999999999994</v>
      </c>
      <c r="P1681" s="274">
        <v>-0.27</v>
      </c>
      <c r="Q1681" s="274">
        <v>50.286015862263078</v>
      </c>
      <c r="R1681" s="274">
        <v>-0.85439999999999994</v>
      </c>
      <c r="S1681" s="274">
        <v>-0.27</v>
      </c>
      <c r="T1681" s="274">
        <v>49.802496478972088</v>
      </c>
      <c r="U1681" s="274">
        <v>-0.85439999999999994</v>
      </c>
      <c r="V1681" s="274">
        <v>-0.27</v>
      </c>
      <c r="W1681" s="274">
        <v>50.286015862263078</v>
      </c>
      <c r="X1681" s="274">
        <v>-0.85439999999999994</v>
      </c>
      <c r="Y1681" s="274">
        <v>-0.27</v>
      </c>
      <c r="Z1681" s="274">
        <v>50.779016017775469</v>
      </c>
      <c r="AA1681" s="274">
        <v>-0.85439999999999994</v>
      </c>
      <c r="AB1681" s="274">
        <v>-0.27</v>
      </c>
      <c r="AC1681" s="274">
        <v>50.779016017775469</v>
      </c>
      <c r="AD1681" s="274">
        <v>-0.85439999999999994</v>
      </c>
      <c r="AE1681" s="274">
        <v>-0.27</v>
      </c>
      <c r="AF1681" s="274">
        <v>50.779016017775469</v>
      </c>
      <c r="AG1681" s="274">
        <v>-0.85439999999999994</v>
      </c>
      <c r="AH1681" s="274">
        <v>-0.27</v>
      </c>
      <c r="AI1681" s="274">
        <v>50.779016017775469</v>
      </c>
      <c r="AJ1681" s="274">
        <v>-0.85439999999999994</v>
      </c>
      <c r="AK1681" s="274">
        <v>-0.27</v>
      </c>
      <c r="AL1681" s="274">
        <v>50.779016017775469</v>
      </c>
      <c r="AM1681" s="274">
        <v>-0.85439999999999994</v>
      </c>
      <c r="AN1681" s="274">
        <v>-0.27</v>
      </c>
      <c r="AO1681" s="274">
        <v>50.779016017775469</v>
      </c>
      <c r="AP1681" s="274">
        <v>-0.85439999999999994</v>
      </c>
      <c r="AQ1681" s="274">
        <v>-0.27</v>
      </c>
      <c r="AR1681" s="274">
        <v>50.779016017775469</v>
      </c>
      <c r="AS1681" s="274">
        <v>-0.85439999999999994</v>
      </c>
      <c r="AT1681" s="274">
        <v>-0.27</v>
      </c>
      <c r="AU1681" s="274">
        <v>50.779016017775469</v>
      </c>
      <c r="AV1681" s="274">
        <v>-0.85439999999999994</v>
      </c>
      <c r="AW1681" s="274">
        <v>-0.27</v>
      </c>
      <c r="AX1681" s="274">
        <v>50.779016017775469</v>
      </c>
      <c r="AY1681" s="274">
        <v>-0.85439999999999994</v>
      </c>
      <c r="AZ1681" s="274">
        <v>-0.27</v>
      </c>
      <c r="BA1681" s="274">
        <v>50.286015862263078</v>
      </c>
      <c r="BB1681" s="274">
        <v>-0.85439999999999994</v>
      </c>
      <c r="BC1681" s="274">
        <v>-0.27</v>
      </c>
      <c r="BD1681" s="274">
        <v>50.286015862263078</v>
      </c>
      <c r="BE1681" s="274">
        <v>-0.85439999999999994</v>
      </c>
      <c r="BF1681" s="274">
        <v>-0.27</v>
      </c>
      <c r="BG1681" s="274">
        <v>49.328186988696167</v>
      </c>
      <c r="BH1681" s="274">
        <v>-0.85439999999999994</v>
      </c>
      <c r="BI1681" s="274">
        <v>-0.27</v>
      </c>
      <c r="BJ1681" s="274">
        <v>49.328186988696167</v>
      </c>
      <c r="BK1681" s="274">
        <v>-0.85439999999999994</v>
      </c>
      <c r="BL1681" s="274">
        <v>-0.27</v>
      </c>
      <c r="BM1681" s="274">
        <v>49.328186988696167</v>
      </c>
      <c r="BN1681" s="274">
        <v>-0.85439999999999994</v>
      </c>
      <c r="BO1681" s="274">
        <v>-0.27</v>
      </c>
      <c r="BP1681" s="274">
        <v>49.802496478972088</v>
      </c>
      <c r="BQ1681" s="274">
        <v>-0.85439999999999994</v>
      </c>
      <c r="BR1681" s="274">
        <v>-0.27</v>
      </c>
      <c r="BS1681" s="274">
        <v>49.802496478972088</v>
      </c>
      <c r="BT1681" s="274">
        <v>-0.85439999999999994</v>
      </c>
      <c r="BU1681" s="274">
        <v>-0.27</v>
      </c>
      <c r="BV1681" s="274">
        <v>49.328186988696167</v>
      </c>
      <c r="BW1681" s="274">
        <v>-0.85439999999999994</v>
      </c>
      <c r="BX1681" s="274">
        <v>-0.27</v>
      </c>
      <c r="BY1681" s="274">
        <v>49.328186988696167</v>
      </c>
    </row>
    <row r="1682" spans="1:77" s="202" customFormat="1" x14ac:dyDescent="0.2">
      <c r="A1682" s="270" t="s">
        <v>1017</v>
      </c>
      <c r="B1682" s="271" t="s">
        <v>941</v>
      </c>
      <c r="C1682" s="271" t="s">
        <v>607</v>
      </c>
      <c r="D1682" s="271" t="s">
        <v>613</v>
      </c>
      <c r="E1682" s="272">
        <v>10</v>
      </c>
      <c r="F1682" s="364">
        <v>10.199999999999999</v>
      </c>
      <c r="G1682" s="365"/>
      <c r="H1682" s="365"/>
      <c r="I1682" s="364">
        <v>10.3</v>
      </c>
      <c r="J1682" s="365"/>
      <c r="K1682" s="365"/>
      <c r="L1682" s="364">
        <v>10.3</v>
      </c>
      <c r="M1682" s="365"/>
      <c r="N1682" s="365"/>
      <c r="O1682" s="364">
        <v>10.3</v>
      </c>
      <c r="P1682" s="365"/>
      <c r="Q1682" s="365"/>
      <c r="R1682" s="364">
        <v>10.4</v>
      </c>
      <c r="S1682" s="365"/>
      <c r="T1682" s="365"/>
      <c r="U1682" s="364">
        <v>10.3</v>
      </c>
      <c r="V1682" s="365"/>
      <c r="W1682" s="365"/>
      <c r="X1682" s="364">
        <v>10.199999999999999</v>
      </c>
      <c r="Y1682" s="365"/>
      <c r="Z1682" s="365"/>
      <c r="AA1682" s="364">
        <v>10.199999999999999</v>
      </c>
      <c r="AB1682" s="365"/>
      <c r="AC1682" s="365"/>
      <c r="AD1682" s="364">
        <v>10.199999999999999</v>
      </c>
      <c r="AE1682" s="365"/>
      <c r="AF1682" s="365"/>
      <c r="AG1682" s="364">
        <v>10.199999999999999</v>
      </c>
      <c r="AH1682" s="365"/>
      <c r="AI1682" s="365"/>
      <c r="AJ1682" s="364">
        <v>10.199999999999999</v>
      </c>
      <c r="AK1682" s="365"/>
      <c r="AL1682" s="365"/>
      <c r="AM1682" s="364">
        <v>10.199999999999999</v>
      </c>
      <c r="AN1682" s="365"/>
      <c r="AO1682" s="365"/>
      <c r="AP1682" s="364">
        <v>10.199999999999999</v>
      </c>
      <c r="AQ1682" s="365"/>
      <c r="AR1682" s="365"/>
      <c r="AS1682" s="364">
        <v>10.199999999999999</v>
      </c>
      <c r="AT1682" s="365"/>
      <c r="AU1682" s="365"/>
      <c r="AV1682" s="364">
        <v>10.199999999999999</v>
      </c>
      <c r="AW1682" s="365"/>
      <c r="AX1682" s="365"/>
      <c r="AY1682" s="364">
        <v>10.3</v>
      </c>
      <c r="AZ1682" s="365"/>
      <c r="BA1682" s="365"/>
      <c r="BB1682" s="364">
        <v>10.3</v>
      </c>
      <c r="BC1682" s="365"/>
      <c r="BD1682" s="365"/>
      <c r="BE1682" s="364">
        <v>10.5</v>
      </c>
      <c r="BF1682" s="365"/>
      <c r="BG1682" s="365"/>
      <c r="BH1682" s="364">
        <v>10.5</v>
      </c>
      <c r="BI1682" s="365"/>
      <c r="BJ1682" s="365"/>
      <c r="BK1682" s="364">
        <v>10.5</v>
      </c>
      <c r="BL1682" s="365"/>
      <c r="BM1682" s="365"/>
      <c r="BN1682" s="364">
        <v>10.4</v>
      </c>
      <c r="BO1682" s="365"/>
      <c r="BP1682" s="365"/>
      <c r="BQ1682" s="364">
        <v>10.4</v>
      </c>
      <c r="BR1682" s="365"/>
      <c r="BS1682" s="365"/>
      <c r="BT1682" s="364">
        <v>10.5</v>
      </c>
      <c r="BU1682" s="365"/>
      <c r="BV1682" s="365"/>
      <c r="BW1682" s="364">
        <v>10.5</v>
      </c>
      <c r="BX1682" s="365"/>
      <c r="BY1682" s="365"/>
    </row>
    <row r="1683" spans="1:77" s="202" customFormat="1" x14ac:dyDescent="0.2">
      <c r="A1683" s="270" t="s">
        <v>1017</v>
      </c>
      <c r="B1683" s="271" t="s">
        <v>942</v>
      </c>
      <c r="C1683" s="271" t="s">
        <v>607</v>
      </c>
      <c r="D1683" s="271" t="s">
        <v>611</v>
      </c>
      <c r="E1683" s="272">
        <v>0.38</v>
      </c>
      <c r="F1683" s="274">
        <v>5.1999999999999997E-5</v>
      </c>
      <c r="G1683" s="274">
        <v>0</v>
      </c>
      <c r="H1683" s="274">
        <v>7.9099482811073929E-2</v>
      </c>
      <c r="I1683" s="274">
        <v>5.1999999999999997E-5</v>
      </c>
      <c r="J1683" s="274">
        <v>0</v>
      </c>
      <c r="K1683" s="274">
        <v>7.9099482811073929E-2</v>
      </c>
      <c r="L1683" s="274">
        <v>5.1999999999999997E-5</v>
      </c>
      <c r="M1683" s="274">
        <v>0</v>
      </c>
      <c r="N1683" s="274">
        <v>7.9099482811073929E-2</v>
      </c>
      <c r="O1683" s="274">
        <v>5.1999999999999997E-5</v>
      </c>
      <c r="P1683" s="274">
        <v>0</v>
      </c>
      <c r="Q1683" s="274">
        <v>7.9099482811073929E-2</v>
      </c>
      <c r="R1683" s="274">
        <v>5.1999999999999997E-5</v>
      </c>
      <c r="S1683" s="274">
        <v>0</v>
      </c>
      <c r="T1683" s="274">
        <v>7.9099482811073929E-2</v>
      </c>
      <c r="U1683" s="274">
        <v>5.1999999999999997E-5</v>
      </c>
      <c r="V1683" s="274">
        <v>0</v>
      </c>
      <c r="W1683" s="274">
        <v>7.9099482811073929E-2</v>
      </c>
      <c r="X1683" s="274">
        <v>5.1999999999999997E-5</v>
      </c>
      <c r="Y1683" s="274">
        <v>0</v>
      </c>
      <c r="Z1683" s="274">
        <v>7.9099482811073929E-2</v>
      </c>
      <c r="AA1683" s="274">
        <v>5.1999999999999997E-5</v>
      </c>
      <c r="AB1683" s="274">
        <v>0</v>
      </c>
      <c r="AC1683" s="274">
        <v>7.9099482811073929E-2</v>
      </c>
      <c r="AD1683" s="274">
        <v>5.1999999999999997E-5</v>
      </c>
      <c r="AE1683" s="274">
        <v>0</v>
      </c>
      <c r="AF1683" s="274">
        <v>7.9099482811073929E-2</v>
      </c>
      <c r="AG1683" s="274">
        <v>5.1999999999999997E-5</v>
      </c>
      <c r="AH1683" s="274">
        <v>0</v>
      </c>
      <c r="AI1683" s="274">
        <v>7.9099482811073929E-2</v>
      </c>
      <c r="AJ1683" s="274">
        <v>5.1999999999999997E-5</v>
      </c>
      <c r="AK1683" s="274">
        <v>0</v>
      </c>
      <c r="AL1683" s="274">
        <v>7.9099482811073929E-2</v>
      </c>
      <c r="AM1683" s="274">
        <v>5.1999999999999997E-5</v>
      </c>
      <c r="AN1683" s="274">
        <v>0</v>
      </c>
      <c r="AO1683" s="274">
        <v>7.9099482811073929E-2</v>
      </c>
      <c r="AP1683" s="274">
        <v>5.1999999999999997E-5</v>
      </c>
      <c r="AQ1683" s="274">
        <v>0</v>
      </c>
      <c r="AR1683" s="274">
        <v>7.9099482811073929E-2</v>
      </c>
      <c r="AS1683" s="274">
        <v>5.1999999999999997E-5</v>
      </c>
      <c r="AT1683" s="274">
        <v>0</v>
      </c>
      <c r="AU1683" s="274">
        <v>7.9099482811073929E-2</v>
      </c>
      <c r="AV1683" s="274">
        <v>5.1999999999999997E-5</v>
      </c>
      <c r="AW1683" s="274">
        <v>0</v>
      </c>
      <c r="AX1683" s="274">
        <v>7.9099482811073929E-2</v>
      </c>
      <c r="AY1683" s="274">
        <v>5.1999999999999997E-5</v>
      </c>
      <c r="AZ1683" s="274">
        <v>0</v>
      </c>
      <c r="BA1683" s="274">
        <v>7.9099482811073929E-2</v>
      </c>
      <c r="BB1683" s="274">
        <v>5.1999999999999997E-5</v>
      </c>
      <c r="BC1683" s="274">
        <v>0</v>
      </c>
      <c r="BD1683" s="274">
        <v>7.9099482811073929E-2</v>
      </c>
      <c r="BE1683" s="274">
        <v>5.1999999999999997E-5</v>
      </c>
      <c r="BF1683" s="274">
        <v>0</v>
      </c>
      <c r="BG1683" s="274">
        <v>7.9099482811073929E-2</v>
      </c>
      <c r="BH1683" s="274">
        <v>5.1999999999999997E-5</v>
      </c>
      <c r="BI1683" s="274">
        <v>0</v>
      </c>
      <c r="BJ1683" s="274">
        <v>7.9099482811073929E-2</v>
      </c>
      <c r="BK1683" s="274">
        <v>5.1999999999999997E-5</v>
      </c>
      <c r="BL1683" s="274">
        <v>0</v>
      </c>
      <c r="BM1683" s="274">
        <v>7.9099482811073929E-2</v>
      </c>
      <c r="BN1683" s="274">
        <v>5.1999999999999997E-5</v>
      </c>
      <c r="BO1683" s="274">
        <v>0</v>
      </c>
      <c r="BP1683" s="274">
        <v>7.9099482811073929E-2</v>
      </c>
      <c r="BQ1683" s="274">
        <v>5.1999999999999997E-5</v>
      </c>
      <c r="BR1683" s="274">
        <v>0</v>
      </c>
      <c r="BS1683" s="274">
        <v>7.9099482811073929E-2</v>
      </c>
      <c r="BT1683" s="274">
        <v>5.1999999999999997E-5</v>
      </c>
      <c r="BU1683" s="274">
        <v>0</v>
      </c>
      <c r="BV1683" s="274">
        <v>7.9099482811073929E-2</v>
      </c>
      <c r="BW1683" s="274">
        <v>5.1999999999999997E-5</v>
      </c>
      <c r="BX1683" s="274">
        <v>0</v>
      </c>
      <c r="BY1683" s="274">
        <v>7.9099482811073929E-2</v>
      </c>
    </row>
    <row r="1684" spans="1:77" s="202" customFormat="1" x14ac:dyDescent="0.2">
      <c r="A1684" s="270" t="s">
        <v>1018</v>
      </c>
      <c r="B1684" s="271" t="s">
        <v>604</v>
      </c>
      <c r="C1684" s="271" t="s">
        <v>993</v>
      </c>
      <c r="D1684" s="271" t="s">
        <v>606</v>
      </c>
      <c r="E1684" s="272">
        <v>35</v>
      </c>
      <c r="F1684" s="353" t="s">
        <v>607</v>
      </c>
      <c r="G1684" s="353" t="s">
        <v>607</v>
      </c>
      <c r="H1684" s="353" t="s">
        <v>607</v>
      </c>
      <c r="I1684" s="353" t="s">
        <v>607</v>
      </c>
      <c r="J1684" s="353" t="s">
        <v>607</v>
      </c>
      <c r="K1684" s="353" t="s">
        <v>607</v>
      </c>
      <c r="L1684" s="353" t="s">
        <v>607</v>
      </c>
      <c r="M1684" s="353" t="s">
        <v>607</v>
      </c>
      <c r="N1684" s="353" t="s">
        <v>607</v>
      </c>
      <c r="O1684" s="353" t="s">
        <v>607</v>
      </c>
      <c r="P1684" s="353" t="s">
        <v>607</v>
      </c>
      <c r="Q1684" s="353" t="s">
        <v>607</v>
      </c>
      <c r="R1684" s="353" t="s">
        <v>607</v>
      </c>
      <c r="S1684" s="353" t="s">
        <v>607</v>
      </c>
      <c r="T1684" s="353" t="s">
        <v>607</v>
      </c>
      <c r="U1684" s="353" t="s">
        <v>607</v>
      </c>
      <c r="V1684" s="353" t="s">
        <v>607</v>
      </c>
      <c r="W1684" s="353" t="s">
        <v>607</v>
      </c>
      <c r="X1684" s="353" t="s">
        <v>607</v>
      </c>
      <c r="Y1684" s="353" t="s">
        <v>607</v>
      </c>
      <c r="Z1684" s="353" t="s">
        <v>607</v>
      </c>
      <c r="AA1684" s="353" t="s">
        <v>607</v>
      </c>
      <c r="AB1684" s="353" t="s">
        <v>607</v>
      </c>
      <c r="AC1684" s="353" t="s">
        <v>607</v>
      </c>
      <c r="AD1684" s="353" t="s">
        <v>607</v>
      </c>
      <c r="AE1684" s="353" t="s">
        <v>607</v>
      </c>
      <c r="AF1684" s="353" t="s">
        <v>607</v>
      </c>
      <c r="AG1684" s="353" t="s">
        <v>607</v>
      </c>
      <c r="AH1684" s="353" t="s">
        <v>607</v>
      </c>
      <c r="AI1684" s="353" t="s">
        <v>607</v>
      </c>
      <c r="AJ1684" s="353" t="s">
        <v>607</v>
      </c>
      <c r="AK1684" s="353" t="s">
        <v>607</v>
      </c>
      <c r="AL1684" s="353" t="s">
        <v>607</v>
      </c>
      <c r="AM1684" s="353" t="s">
        <v>607</v>
      </c>
      <c r="AN1684" s="353" t="s">
        <v>607</v>
      </c>
      <c r="AO1684" s="353" t="s">
        <v>607</v>
      </c>
      <c r="AP1684" s="353" t="s">
        <v>607</v>
      </c>
      <c r="AQ1684" s="353" t="s">
        <v>607</v>
      </c>
      <c r="AR1684" s="353" t="s">
        <v>607</v>
      </c>
      <c r="AS1684" s="353" t="s">
        <v>607</v>
      </c>
      <c r="AT1684" s="353" t="s">
        <v>607</v>
      </c>
      <c r="AU1684" s="353" t="s">
        <v>607</v>
      </c>
      <c r="AV1684" s="353" t="s">
        <v>607</v>
      </c>
      <c r="AW1684" s="353" t="s">
        <v>607</v>
      </c>
      <c r="AX1684" s="353" t="s">
        <v>607</v>
      </c>
      <c r="AY1684" s="353" t="s">
        <v>607</v>
      </c>
      <c r="AZ1684" s="353" t="s">
        <v>607</v>
      </c>
      <c r="BA1684" s="353" t="s">
        <v>607</v>
      </c>
      <c r="BB1684" s="353" t="s">
        <v>607</v>
      </c>
      <c r="BC1684" s="353" t="s">
        <v>607</v>
      </c>
      <c r="BD1684" s="353" t="s">
        <v>607</v>
      </c>
      <c r="BE1684" s="353" t="s">
        <v>607</v>
      </c>
      <c r="BF1684" s="353" t="s">
        <v>607</v>
      </c>
      <c r="BG1684" s="353" t="s">
        <v>607</v>
      </c>
      <c r="BH1684" s="353" t="s">
        <v>607</v>
      </c>
      <c r="BI1684" s="353" t="s">
        <v>607</v>
      </c>
      <c r="BJ1684" s="353" t="s">
        <v>607</v>
      </c>
      <c r="BK1684" s="353" t="s">
        <v>607</v>
      </c>
      <c r="BL1684" s="353" t="s">
        <v>607</v>
      </c>
      <c r="BM1684" s="353" t="s">
        <v>607</v>
      </c>
      <c r="BN1684" s="353" t="s">
        <v>607</v>
      </c>
      <c r="BO1684" s="353" t="s">
        <v>607</v>
      </c>
      <c r="BP1684" s="353" t="s">
        <v>607</v>
      </c>
      <c r="BQ1684" s="353" t="s">
        <v>607</v>
      </c>
      <c r="BR1684" s="353" t="s">
        <v>607</v>
      </c>
      <c r="BS1684" s="353" t="s">
        <v>607</v>
      </c>
      <c r="BT1684" s="353" t="s">
        <v>607</v>
      </c>
      <c r="BU1684" s="353" t="s">
        <v>607</v>
      </c>
      <c r="BV1684" s="353" t="s">
        <v>607</v>
      </c>
      <c r="BW1684" s="353" t="s">
        <v>607</v>
      </c>
      <c r="BX1684" s="353" t="s">
        <v>607</v>
      </c>
      <c r="BY1684" s="353" t="s">
        <v>607</v>
      </c>
    </row>
    <row r="1685" spans="1:77" s="202" customFormat="1" x14ac:dyDescent="0.2">
      <c r="A1685" s="270" t="s">
        <v>1018</v>
      </c>
      <c r="B1685" s="271" t="s">
        <v>604</v>
      </c>
      <c r="C1685" s="271" t="s">
        <v>993</v>
      </c>
      <c r="D1685" s="271" t="s">
        <v>610</v>
      </c>
      <c r="E1685" s="272">
        <v>35</v>
      </c>
      <c r="F1685" s="290">
        <v>2</v>
      </c>
      <c r="G1685" s="378"/>
      <c r="H1685" s="378"/>
      <c r="I1685" s="290">
        <v>2</v>
      </c>
      <c r="J1685" s="378"/>
      <c r="K1685" s="378"/>
      <c r="L1685" s="290">
        <v>2</v>
      </c>
      <c r="M1685" s="378"/>
      <c r="N1685" s="378"/>
      <c r="O1685" s="290">
        <v>2</v>
      </c>
      <c r="P1685" s="378"/>
      <c r="Q1685" s="378"/>
      <c r="R1685" s="290">
        <v>2</v>
      </c>
      <c r="S1685" s="378"/>
      <c r="T1685" s="378"/>
      <c r="U1685" s="290">
        <v>2</v>
      </c>
      <c r="V1685" s="378"/>
      <c r="W1685" s="378"/>
      <c r="X1685" s="290">
        <v>2</v>
      </c>
      <c r="Y1685" s="378"/>
      <c r="Z1685" s="378"/>
      <c r="AA1685" s="290">
        <v>2</v>
      </c>
      <c r="AB1685" s="378"/>
      <c r="AC1685" s="378"/>
      <c r="AD1685" s="290">
        <v>2</v>
      </c>
      <c r="AE1685" s="378"/>
      <c r="AF1685" s="378"/>
      <c r="AG1685" s="290">
        <v>2</v>
      </c>
      <c r="AH1685" s="378"/>
      <c r="AI1685" s="378"/>
      <c r="AJ1685" s="290">
        <v>2</v>
      </c>
      <c r="AK1685" s="378"/>
      <c r="AL1685" s="378"/>
      <c r="AM1685" s="290">
        <v>2</v>
      </c>
      <c r="AN1685" s="378"/>
      <c r="AO1685" s="378"/>
      <c r="AP1685" s="290">
        <v>2</v>
      </c>
      <c r="AQ1685" s="378"/>
      <c r="AR1685" s="378"/>
      <c r="AS1685" s="290">
        <v>2</v>
      </c>
      <c r="AT1685" s="378"/>
      <c r="AU1685" s="378"/>
      <c r="AV1685" s="290">
        <v>2</v>
      </c>
      <c r="AW1685" s="378"/>
      <c r="AX1685" s="378"/>
      <c r="AY1685" s="290">
        <v>2</v>
      </c>
      <c r="AZ1685" s="378"/>
      <c r="BA1685" s="378"/>
      <c r="BB1685" s="290">
        <v>2</v>
      </c>
      <c r="BC1685" s="378"/>
      <c r="BD1685" s="378"/>
      <c r="BE1685" s="290">
        <v>2</v>
      </c>
      <c r="BF1685" s="378"/>
      <c r="BG1685" s="378"/>
      <c r="BH1685" s="290">
        <v>2</v>
      </c>
      <c r="BI1685" s="378"/>
      <c r="BJ1685" s="378"/>
      <c r="BK1685" s="290">
        <v>2</v>
      </c>
      <c r="BL1685" s="378"/>
      <c r="BM1685" s="378"/>
      <c r="BN1685" s="290">
        <v>2</v>
      </c>
      <c r="BO1685" s="378"/>
      <c r="BP1685" s="378"/>
      <c r="BQ1685" s="290">
        <v>2</v>
      </c>
      <c r="BR1685" s="378"/>
      <c r="BS1685" s="378"/>
      <c r="BT1685" s="290">
        <v>2</v>
      </c>
      <c r="BU1685" s="378"/>
      <c r="BV1685" s="378"/>
      <c r="BW1685" s="290">
        <v>2</v>
      </c>
      <c r="BX1685" s="378"/>
      <c r="BY1685" s="378"/>
    </row>
    <row r="1686" spans="1:77" s="202" customFormat="1" x14ac:dyDescent="0.2">
      <c r="A1686" s="270" t="s">
        <v>1018</v>
      </c>
      <c r="B1686" s="271" t="s">
        <v>604</v>
      </c>
      <c r="C1686" s="271" t="s">
        <v>993</v>
      </c>
      <c r="D1686" s="271" t="s">
        <v>611</v>
      </c>
      <c r="E1686" s="272">
        <v>10</v>
      </c>
      <c r="F1686" s="274">
        <v>-0.11109999999999999</v>
      </c>
      <c r="G1686" s="274">
        <v>-9.2599999999999988E-2</v>
      </c>
      <c r="H1686" s="274">
        <v>8.9894002199598937</v>
      </c>
      <c r="I1686" s="274">
        <v>-0.11109999999999999</v>
      </c>
      <c r="J1686" s="274">
        <v>-9.2599999999999988E-2</v>
      </c>
      <c r="K1686" s="274">
        <v>9.2890468939585578</v>
      </c>
      <c r="L1686" s="274">
        <v>-0.11109999999999999</v>
      </c>
      <c r="M1686" s="274">
        <v>-9.2599999999999988E-2</v>
      </c>
      <c r="N1686" s="274">
        <v>9.0871110919159808</v>
      </c>
      <c r="O1686" s="274">
        <v>-0.11109999999999999</v>
      </c>
      <c r="P1686" s="274">
        <v>-9.2599999999999988E-2</v>
      </c>
      <c r="Q1686" s="274">
        <v>8.9894002199598937</v>
      </c>
      <c r="R1686" s="274">
        <v>-0.11109999999999999</v>
      </c>
      <c r="S1686" s="274">
        <v>-9.2599999999999988E-2</v>
      </c>
      <c r="T1686" s="274">
        <v>9.0871110919159808</v>
      </c>
      <c r="U1686" s="274">
        <v>-0.11109999999999999</v>
      </c>
      <c r="V1686" s="274">
        <v>-9.2599999999999988E-2</v>
      </c>
      <c r="W1686" s="274">
        <v>9.0871110919159808</v>
      </c>
      <c r="X1686" s="274">
        <v>-0.11109999999999999</v>
      </c>
      <c r="Y1686" s="274">
        <v>-9.2599999999999988E-2</v>
      </c>
      <c r="Z1686" s="274">
        <v>9.0871110919159808</v>
      </c>
      <c r="AA1686" s="274">
        <v>-0.11109999999999999</v>
      </c>
      <c r="AB1686" s="274">
        <v>-9.2599999999999988E-2</v>
      </c>
      <c r="AC1686" s="274">
        <v>9.0871110919159808</v>
      </c>
      <c r="AD1686" s="274">
        <v>-0.11109999999999999</v>
      </c>
      <c r="AE1686" s="274">
        <v>-9.2599999999999988E-2</v>
      </c>
      <c r="AF1686" s="274">
        <v>9.0871110919159808</v>
      </c>
      <c r="AG1686" s="274">
        <v>-0.11109999999999999</v>
      </c>
      <c r="AH1686" s="274">
        <v>-9.2599999999999988E-2</v>
      </c>
      <c r="AI1686" s="274">
        <v>9.1869694555634105</v>
      </c>
      <c r="AJ1686" s="274">
        <v>-0.11109999999999999</v>
      </c>
      <c r="AK1686" s="274">
        <v>-9.2599999999999988E-2</v>
      </c>
      <c r="AL1686" s="274">
        <v>9.0871110919159808</v>
      </c>
      <c r="AM1686" s="274">
        <v>-0.11109999999999999</v>
      </c>
      <c r="AN1686" s="274">
        <v>-9.2599999999999988E-2</v>
      </c>
      <c r="AO1686" s="274">
        <v>9.0871110919159808</v>
      </c>
      <c r="AP1686" s="274">
        <v>-0.11109999999999999</v>
      </c>
      <c r="AQ1686" s="274">
        <v>-9.2599999999999988E-2</v>
      </c>
      <c r="AR1686" s="274">
        <v>8.8937683027262775</v>
      </c>
      <c r="AS1686" s="274">
        <v>-0.11109999999999999</v>
      </c>
      <c r="AT1686" s="274">
        <v>-9.2599999999999988E-2</v>
      </c>
      <c r="AU1686" s="274">
        <v>8.9894002199598937</v>
      </c>
      <c r="AV1686" s="274">
        <v>-0.11109999999999999</v>
      </c>
      <c r="AW1686" s="274">
        <v>-9.2599999999999988E-2</v>
      </c>
      <c r="AX1686" s="274">
        <v>8.9894002199598937</v>
      </c>
      <c r="AY1686" s="274">
        <v>-0.11109999999999999</v>
      </c>
      <c r="AZ1686" s="274">
        <v>-9.2599999999999988E-2</v>
      </c>
      <c r="BA1686" s="274">
        <v>8.9894002199598937</v>
      </c>
      <c r="BB1686" s="274">
        <v>-0.11109999999999999</v>
      </c>
      <c r="BC1686" s="274">
        <v>-9.2599999999999988E-2</v>
      </c>
      <c r="BD1686" s="274">
        <v>9.1869694555634105</v>
      </c>
      <c r="BE1686" s="274">
        <v>-0.11109999999999999</v>
      </c>
      <c r="BF1686" s="274">
        <v>-9.2599999999999988E-2</v>
      </c>
      <c r="BG1686" s="274">
        <v>9.0871110919159808</v>
      </c>
      <c r="BH1686" s="274">
        <v>-0.11109999999999999</v>
      </c>
      <c r="BI1686" s="274">
        <v>-9.2599999999999988E-2</v>
      </c>
      <c r="BJ1686" s="274">
        <v>9.1869694555634105</v>
      </c>
      <c r="BK1686" s="274">
        <v>-0.11109999999999999</v>
      </c>
      <c r="BL1686" s="274">
        <v>-9.2599999999999988E-2</v>
      </c>
      <c r="BM1686" s="274">
        <v>8.9894002199598937</v>
      </c>
      <c r="BN1686" s="274">
        <v>-0.11109999999999999</v>
      </c>
      <c r="BO1686" s="274">
        <v>-9.2599999999999988E-2</v>
      </c>
      <c r="BP1686" s="274">
        <v>9.1869694555634105</v>
      </c>
      <c r="BQ1686" s="274">
        <v>-0.11109999999999999</v>
      </c>
      <c r="BR1686" s="274">
        <v>-9.2599999999999988E-2</v>
      </c>
      <c r="BS1686" s="274">
        <v>9.1869694555634105</v>
      </c>
      <c r="BT1686" s="274">
        <v>-0.11109999999999999</v>
      </c>
      <c r="BU1686" s="274">
        <v>-9.2599999999999988E-2</v>
      </c>
      <c r="BV1686" s="274">
        <v>9.0871110919159808</v>
      </c>
      <c r="BW1686" s="274">
        <v>-0.11109999999999999</v>
      </c>
      <c r="BX1686" s="274">
        <v>-9.2599999999999988E-2</v>
      </c>
      <c r="BY1686" s="274">
        <v>9.0871110919159808</v>
      </c>
    </row>
    <row r="1687" spans="1:77" s="202" customFormat="1" x14ac:dyDescent="0.2">
      <c r="A1687" s="270" t="s">
        <v>1018</v>
      </c>
      <c r="B1687" s="271" t="s">
        <v>938</v>
      </c>
      <c r="C1687" s="271" t="s">
        <v>607</v>
      </c>
      <c r="D1687" s="271" t="s">
        <v>613</v>
      </c>
      <c r="E1687" s="272">
        <v>10</v>
      </c>
      <c r="F1687" s="364">
        <v>9.3000000000000007</v>
      </c>
      <c r="G1687" s="365"/>
      <c r="H1687" s="365"/>
      <c r="I1687" s="364">
        <v>9</v>
      </c>
      <c r="J1687" s="365"/>
      <c r="K1687" s="365"/>
      <c r="L1687" s="364">
        <v>9.1999999999999993</v>
      </c>
      <c r="M1687" s="365"/>
      <c r="N1687" s="365"/>
      <c r="O1687" s="364">
        <v>9.3000000000000007</v>
      </c>
      <c r="P1687" s="365"/>
      <c r="Q1687" s="365"/>
      <c r="R1687" s="364">
        <v>9.1999999999999993</v>
      </c>
      <c r="S1687" s="365"/>
      <c r="T1687" s="365"/>
      <c r="U1687" s="364">
        <v>9.1999999999999993</v>
      </c>
      <c r="V1687" s="365"/>
      <c r="W1687" s="365"/>
      <c r="X1687" s="364">
        <v>9.1999999999999993</v>
      </c>
      <c r="Y1687" s="365"/>
      <c r="Z1687" s="365"/>
      <c r="AA1687" s="364">
        <v>9.1999999999999993</v>
      </c>
      <c r="AB1687" s="365"/>
      <c r="AC1687" s="365"/>
      <c r="AD1687" s="364">
        <v>9.1999999999999993</v>
      </c>
      <c r="AE1687" s="365"/>
      <c r="AF1687" s="365"/>
      <c r="AG1687" s="364">
        <v>9.1</v>
      </c>
      <c r="AH1687" s="365"/>
      <c r="AI1687" s="365"/>
      <c r="AJ1687" s="364">
        <v>9.1999999999999993</v>
      </c>
      <c r="AK1687" s="365"/>
      <c r="AL1687" s="365"/>
      <c r="AM1687" s="364">
        <v>9.1999999999999993</v>
      </c>
      <c r="AN1687" s="365"/>
      <c r="AO1687" s="365"/>
      <c r="AP1687" s="364">
        <v>9.4</v>
      </c>
      <c r="AQ1687" s="365"/>
      <c r="AR1687" s="365"/>
      <c r="AS1687" s="364">
        <v>9.3000000000000007</v>
      </c>
      <c r="AT1687" s="365"/>
      <c r="AU1687" s="365"/>
      <c r="AV1687" s="364">
        <v>9.3000000000000007</v>
      </c>
      <c r="AW1687" s="365"/>
      <c r="AX1687" s="365"/>
      <c r="AY1687" s="364">
        <v>9.3000000000000007</v>
      </c>
      <c r="AZ1687" s="365"/>
      <c r="BA1687" s="365"/>
      <c r="BB1687" s="364">
        <v>9.1</v>
      </c>
      <c r="BC1687" s="365"/>
      <c r="BD1687" s="365"/>
      <c r="BE1687" s="364">
        <v>9.1999999999999993</v>
      </c>
      <c r="BF1687" s="365"/>
      <c r="BG1687" s="365"/>
      <c r="BH1687" s="364">
        <v>9.1</v>
      </c>
      <c r="BI1687" s="365"/>
      <c r="BJ1687" s="365"/>
      <c r="BK1687" s="364">
        <v>9.3000000000000007</v>
      </c>
      <c r="BL1687" s="365"/>
      <c r="BM1687" s="365"/>
      <c r="BN1687" s="364">
        <v>9.1</v>
      </c>
      <c r="BO1687" s="365"/>
      <c r="BP1687" s="365"/>
      <c r="BQ1687" s="364">
        <v>9.1</v>
      </c>
      <c r="BR1687" s="365"/>
      <c r="BS1687" s="365"/>
      <c r="BT1687" s="364">
        <v>9.1999999999999993</v>
      </c>
      <c r="BU1687" s="365"/>
      <c r="BV1687" s="365"/>
      <c r="BW1687" s="364">
        <v>9.1999999999999993</v>
      </c>
      <c r="BX1687" s="365"/>
      <c r="BY1687" s="365"/>
    </row>
    <row r="1688" spans="1:77" s="202" customFormat="1" x14ac:dyDescent="0.2">
      <c r="A1688" s="270" t="s">
        <v>1018</v>
      </c>
      <c r="B1688" s="271" t="s">
        <v>939</v>
      </c>
      <c r="C1688" s="271" t="s">
        <v>607</v>
      </c>
      <c r="D1688" s="271" t="s">
        <v>611</v>
      </c>
      <c r="E1688" s="272">
        <v>0.38</v>
      </c>
      <c r="F1688" s="274">
        <v>3.5E-4</v>
      </c>
      <c r="G1688" s="274">
        <v>0</v>
      </c>
      <c r="H1688" s="274">
        <v>0.53240036507453603</v>
      </c>
      <c r="I1688" s="274">
        <v>3.5E-4</v>
      </c>
      <c r="J1688" s="274">
        <v>0</v>
      </c>
      <c r="K1688" s="274">
        <v>0.53240036507453603</v>
      </c>
      <c r="L1688" s="274">
        <v>3.5E-4</v>
      </c>
      <c r="M1688" s="274">
        <v>0</v>
      </c>
      <c r="N1688" s="274">
        <v>0.53240036507453603</v>
      </c>
      <c r="O1688" s="274">
        <v>3.5E-4</v>
      </c>
      <c r="P1688" s="274">
        <v>0</v>
      </c>
      <c r="Q1688" s="274">
        <v>0.53240036507453603</v>
      </c>
      <c r="R1688" s="274">
        <v>3.5E-4</v>
      </c>
      <c r="S1688" s="274">
        <v>0</v>
      </c>
      <c r="T1688" s="274">
        <v>0.53240036507453603</v>
      </c>
      <c r="U1688" s="274">
        <v>3.5E-4</v>
      </c>
      <c r="V1688" s="274">
        <v>0</v>
      </c>
      <c r="W1688" s="274">
        <v>0.53240036507453603</v>
      </c>
      <c r="X1688" s="274">
        <v>3.5E-4</v>
      </c>
      <c r="Y1688" s="274">
        <v>0</v>
      </c>
      <c r="Z1688" s="274">
        <v>0.53240036507453603</v>
      </c>
      <c r="AA1688" s="274">
        <v>3.5E-4</v>
      </c>
      <c r="AB1688" s="274">
        <v>0</v>
      </c>
      <c r="AC1688" s="274">
        <v>0.53240036507453603</v>
      </c>
      <c r="AD1688" s="274">
        <v>3.5E-4</v>
      </c>
      <c r="AE1688" s="274">
        <v>0</v>
      </c>
      <c r="AF1688" s="274">
        <v>0.53240036507453603</v>
      </c>
      <c r="AG1688" s="274">
        <v>3.5E-4</v>
      </c>
      <c r="AH1688" s="274">
        <v>0</v>
      </c>
      <c r="AI1688" s="274">
        <v>0.53240036507453603</v>
      </c>
      <c r="AJ1688" s="274">
        <v>3.5E-4</v>
      </c>
      <c r="AK1688" s="274">
        <v>0</v>
      </c>
      <c r="AL1688" s="274">
        <v>0.53240036507453603</v>
      </c>
      <c r="AM1688" s="274">
        <v>3.5E-4</v>
      </c>
      <c r="AN1688" s="274">
        <v>0</v>
      </c>
      <c r="AO1688" s="274">
        <v>0.53240036507453603</v>
      </c>
      <c r="AP1688" s="274">
        <v>3.5E-4</v>
      </c>
      <c r="AQ1688" s="274">
        <v>0</v>
      </c>
      <c r="AR1688" s="274">
        <v>0.53240036507453603</v>
      </c>
      <c r="AS1688" s="274">
        <v>3.5E-4</v>
      </c>
      <c r="AT1688" s="274">
        <v>0</v>
      </c>
      <c r="AU1688" s="274">
        <v>0.53240036507453603</v>
      </c>
      <c r="AV1688" s="274">
        <v>3.5E-4</v>
      </c>
      <c r="AW1688" s="274">
        <v>0</v>
      </c>
      <c r="AX1688" s="274">
        <v>0.53240036507453603</v>
      </c>
      <c r="AY1688" s="274">
        <v>3.5E-4</v>
      </c>
      <c r="AZ1688" s="274">
        <v>0</v>
      </c>
      <c r="BA1688" s="274">
        <v>0.53240036507453603</v>
      </c>
      <c r="BB1688" s="274">
        <v>3.5E-4</v>
      </c>
      <c r="BC1688" s="274">
        <v>0</v>
      </c>
      <c r="BD1688" s="274">
        <v>0.53240036507453603</v>
      </c>
      <c r="BE1688" s="274">
        <v>3.5E-4</v>
      </c>
      <c r="BF1688" s="274">
        <v>0</v>
      </c>
      <c r="BG1688" s="274">
        <v>0.53240036507453603</v>
      </c>
      <c r="BH1688" s="274">
        <v>3.5E-4</v>
      </c>
      <c r="BI1688" s="274">
        <v>0</v>
      </c>
      <c r="BJ1688" s="274">
        <v>0.53240036507453603</v>
      </c>
      <c r="BK1688" s="274">
        <v>3.5E-4</v>
      </c>
      <c r="BL1688" s="274">
        <v>0</v>
      </c>
      <c r="BM1688" s="274">
        <v>0.53240036507453603</v>
      </c>
      <c r="BN1688" s="274">
        <v>3.5E-4</v>
      </c>
      <c r="BO1688" s="274">
        <v>0</v>
      </c>
      <c r="BP1688" s="274">
        <v>0.53240036507453603</v>
      </c>
      <c r="BQ1688" s="274">
        <v>3.5E-4</v>
      </c>
      <c r="BR1688" s="274">
        <v>0</v>
      </c>
      <c r="BS1688" s="274">
        <v>0.53240036507453603</v>
      </c>
      <c r="BT1688" s="274">
        <v>3.5E-4</v>
      </c>
      <c r="BU1688" s="274">
        <v>0</v>
      </c>
      <c r="BV1688" s="274">
        <v>0.53240036507453603</v>
      </c>
      <c r="BW1688" s="274">
        <v>3.5E-4</v>
      </c>
      <c r="BX1688" s="274">
        <v>0</v>
      </c>
      <c r="BY1688" s="274">
        <v>0.53240036507453603</v>
      </c>
    </row>
    <row r="1689" spans="1:77" s="202" customFormat="1" x14ac:dyDescent="0.2">
      <c r="A1689" s="270" t="s">
        <v>1018</v>
      </c>
      <c r="B1689" s="271" t="s">
        <v>616</v>
      </c>
      <c r="C1689" s="271" t="s">
        <v>784</v>
      </c>
      <c r="D1689" s="271" t="s">
        <v>606</v>
      </c>
      <c r="E1689" s="272">
        <v>35</v>
      </c>
      <c r="F1689" s="353" t="s">
        <v>607</v>
      </c>
      <c r="G1689" s="353" t="s">
        <v>607</v>
      </c>
      <c r="H1689" s="353" t="s">
        <v>607</v>
      </c>
      <c r="I1689" s="353" t="s">
        <v>607</v>
      </c>
      <c r="J1689" s="353" t="s">
        <v>607</v>
      </c>
      <c r="K1689" s="353" t="s">
        <v>607</v>
      </c>
      <c r="L1689" s="353" t="s">
        <v>607</v>
      </c>
      <c r="M1689" s="353" t="s">
        <v>607</v>
      </c>
      <c r="N1689" s="353" t="s">
        <v>607</v>
      </c>
      <c r="O1689" s="353" t="s">
        <v>607</v>
      </c>
      <c r="P1689" s="353" t="s">
        <v>607</v>
      </c>
      <c r="Q1689" s="353" t="s">
        <v>607</v>
      </c>
      <c r="R1689" s="353" t="s">
        <v>607</v>
      </c>
      <c r="S1689" s="353" t="s">
        <v>607</v>
      </c>
      <c r="T1689" s="353" t="s">
        <v>607</v>
      </c>
      <c r="U1689" s="353" t="s">
        <v>607</v>
      </c>
      <c r="V1689" s="353" t="s">
        <v>607</v>
      </c>
      <c r="W1689" s="353" t="s">
        <v>607</v>
      </c>
      <c r="X1689" s="353" t="s">
        <v>607</v>
      </c>
      <c r="Y1689" s="353" t="s">
        <v>607</v>
      </c>
      <c r="Z1689" s="353" t="s">
        <v>607</v>
      </c>
      <c r="AA1689" s="353" t="s">
        <v>607</v>
      </c>
      <c r="AB1689" s="353" t="s">
        <v>607</v>
      </c>
      <c r="AC1689" s="353" t="s">
        <v>607</v>
      </c>
      <c r="AD1689" s="353" t="s">
        <v>607</v>
      </c>
      <c r="AE1689" s="353" t="s">
        <v>607</v>
      </c>
      <c r="AF1689" s="353" t="s">
        <v>607</v>
      </c>
      <c r="AG1689" s="353" t="s">
        <v>607</v>
      </c>
      <c r="AH1689" s="353" t="s">
        <v>607</v>
      </c>
      <c r="AI1689" s="353" t="s">
        <v>607</v>
      </c>
      <c r="AJ1689" s="353" t="s">
        <v>607</v>
      </c>
      <c r="AK1689" s="353" t="s">
        <v>607</v>
      </c>
      <c r="AL1689" s="353" t="s">
        <v>607</v>
      </c>
      <c r="AM1689" s="353" t="s">
        <v>607</v>
      </c>
      <c r="AN1689" s="353" t="s">
        <v>607</v>
      </c>
      <c r="AO1689" s="353" t="s">
        <v>607</v>
      </c>
      <c r="AP1689" s="353" t="s">
        <v>607</v>
      </c>
      <c r="AQ1689" s="353" t="s">
        <v>607</v>
      </c>
      <c r="AR1689" s="353" t="s">
        <v>607</v>
      </c>
      <c r="AS1689" s="353" t="s">
        <v>607</v>
      </c>
      <c r="AT1689" s="353" t="s">
        <v>607</v>
      </c>
      <c r="AU1689" s="353" t="s">
        <v>607</v>
      </c>
      <c r="AV1689" s="353" t="s">
        <v>607</v>
      </c>
      <c r="AW1689" s="353" t="s">
        <v>607</v>
      </c>
      <c r="AX1689" s="353" t="s">
        <v>607</v>
      </c>
      <c r="AY1689" s="353" t="s">
        <v>607</v>
      </c>
      <c r="AZ1689" s="353" t="s">
        <v>607</v>
      </c>
      <c r="BA1689" s="353" t="s">
        <v>607</v>
      </c>
      <c r="BB1689" s="353" t="s">
        <v>607</v>
      </c>
      <c r="BC1689" s="353" t="s">
        <v>607</v>
      </c>
      <c r="BD1689" s="353" t="s">
        <v>607</v>
      </c>
      <c r="BE1689" s="353" t="s">
        <v>607</v>
      </c>
      <c r="BF1689" s="353" t="s">
        <v>607</v>
      </c>
      <c r="BG1689" s="353" t="s">
        <v>607</v>
      </c>
      <c r="BH1689" s="353" t="s">
        <v>607</v>
      </c>
      <c r="BI1689" s="353" t="s">
        <v>607</v>
      </c>
      <c r="BJ1689" s="353" t="s">
        <v>607</v>
      </c>
      <c r="BK1689" s="353" t="s">
        <v>607</v>
      </c>
      <c r="BL1689" s="353" t="s">
        <v>607</v>
      </c>
      <c r="BM1689" s="353" t="s">
        <v>607</v>
      </c>
      <c r="BN1689" s="353" t="s">
        <v>607</v>
      </c>
      <c r="BO1689" s="353" t="s">
        <v>607</v>
      </c>
      <c r="BP1689" s="353" t="s">
        <v>607</v>
      </c>
      <c r="BQ1689" s="353" t="s">
        <v>607</v>
      </c>
      <c r="BR1689" s="353" t="s">
        <v>607</v>
      </c>
      <c r="BS1689" s="353" t="s">
        <v>607</v>
      </c>
      <c r="BT1689" s="353" t="s">
        <v>607</v>
      </c>
      <c r="BU1689" s="353" t="s">
        <v>607</v>
      </c>
      <c r="BV1689" s="353" t="s">
        <v>607</v>
      </c>
      <c r="BW1689" s="353" t="s">
        <v>607</v>
      </c>
      <c r="BX1689" s="353" t="s">
        <v>607</v>
      </c>
      <c r="BY1689" s="353" t="s">
        <v>607</v>
      </c>
    </row>
    <row r="1690" spans="1:77" s="202" customFormat="1" x14ac:dyDescent="0.2">
      <c r="A1690" s="270" t="s">
        <v>1018</v>
      </c>
      <c r="B1690" s="271" t="s">
        <v>616</v>
      </c>
      <c r="C1690" s="271" t="s">
        <v>784</v>
      </c>
      <c r="D1690" s="271" t="s">
        <v>610</v>
      </c>
      <c r="E1690" s="272">
        <v>35</v>
      </c>
      <c r="F1690" s="290">
        <v>2</v>
      </c>
      <c r="G1690" s="378"/>
      <c r="H1690" s="378"/>
      <c r="I1690" s="290">
        <v>2</v>
      </c>
      <c r="J1690" s="378"/>
      <c r="K1690" s="378"/>
      <c r="L1690" s="290">
        <v>2</v>
      </c>
      <c r="M1690" s="378"/>
      <c r="N1690" s="378"/>
      <c r="O1690" s="290">
        <v>2</v>
      </c>
      <c r="P1690" s="378"/>
      <c r="Q1690" s="378"/>
      <c r="R1690" s="290">
        <v>2</v>
      </c>
      <c r="S1690" s="378"/>
      <c r="T1690" s="378"/>
      <c r="U1690" s="290">
        <v>2</v>
      </c>
      <c r="V1690" s="378"/>
      <c r="W1690" s="378"/>
      <c r="X1690" s="290">
        <v>2</v>
      </c>
      <c r="Y1690" s="378"/>
      <c r="Z1690" s="378"/>
      <c r="AA1690" s="290">
        <v>2</v>
      </c>
      <c r="AB1690" s="378"/>
      <c r="AC1690" s="378"/>
      <c r="AD1690" s="290">
        <v>2</v>
      </c>
      <c r="AE1690" s="378"/>
      <c r="AF1690" s="378"/>
      <c r="AG1690" s="290">
        <v>2</v>
      </c>
      <c r="AH1690" s="378"/>
      <c r="AI1690" s="378"/>
      <c r="AJ1690" s="290">
        <v>2</v>
      </c>
      <c r="AK1690" s="378"/>
      <c r="AL1690" s="378"/>
      <c r="AM1690" s="290">
        <v>2</v>
      </c>
      <c r="AN1690" s="378"/>
      <c r="AO1690" s="378"/>
      <c r="AP1690" s="290">
        <v>2</v>
      </c>
      <c r="AQ1690" s="378"/>
      <c r="AR1690" s="378"/>
      <c r="AS1690" s="290">
        <v>2</v>
      </c>
      <c r="AT1690" s="378"/>
      <c r="AU1690" s="378"/>
      <c r="AV1690" s="290">
        <v>2</v>
      </c>
      <c r="AW1690" s="378"/>
      <c r="AX1690" s="378"/>
      <c r="AY1690" s="290">
        <v>2</v>
      </c>
      <c r="AZ1690" s="378"/>
      <c r="BA1690" s="378"/>
      <c r="BB1690" s="290">
        <v>2</v>
      </c>
      <c r="BC1690" s="378"/>
      <c r="BD1690" s="378"/>
      <c r="BE1690" s="290">
        <v>2</v>
      </c>
      <c r="BF1690" s="378"/>
      <c r="BG1690" s="378"/>
      <c r="BH1690" s="290">
        <v>2</v>
      </c>
      <c r="BI1690" s="378"/>
      <c r="BJ1690" s="378"/>
      <c r="BK1690" s="290">
        <v>2</v>
      </c>
      <c r="BL1690" s="378"/>
      <c r="BM1690" s="378"/>
      <c r="BN1690" s="290">
        <v>2</v>
      </c>
      <c r="BO1690" s="378"/>
      <c r="BP1690" s="378"/>
      <c r="BQ1690" s="290">
        <v>2</v>
      </c>
      <c r="BR1690" s="378"/>
      <c r="BS1690" s="378"/>
      <c r="BT1690" s="290">
        <v>2</v>
      </c>
      <c r="BU1690" s="378"/>
      <c r="BV1690" s="378"/>
      <c r="BW1690" s="290">
        <v>2</v>
      </c>
      <c r="BX1690" s="378"/>
      <c r="BY1690" s="378"/>
    </row>
    <row r="1691" spans="1:77" s="202" customFormat="1" x14ac:dyDescent="0.2">
      <c r="A1691" s="270" t="s">
        <v>1018</v>
      </c>
      <c r="B1691" s="271" t="s">
        <v>616</v>
      </c>
      <c r="C1691" s="271" t="s">
        <v>784</v>
      </c>
      <c r="D1691" s="271" t="s">
        <v>611</v>
      </c>
      <c r="E1691" s="272">
        <v>10</v>
      </c>
      <c r="F1691" s="274" t="s">
        <v>816</v>
      </c>
      <c r="G1691" s="274" t="s">
        <v>816</v>
      </c>
      <c r="H1691" s="274" t="s">
        <v>816</v>
      </c>
      <c r="I1691" s="274" t="s">
        <v>816</v>
      </c>
      <c r="J1691" s="274" t="s">
        <v>816</v>
      </c>
      <c r="K1691" s="274" t="s">
        <v>816</v>
      </c>
      <c r="L1691" s="274" t="s">
        <v>816</v>
      </c>
      <c r="M1691" s="274" t="s">
        <v>816</v>
      </c>
      <c r="N1691" s="274" t="s">
        <v>816</v>
      </c>
      <c r="O1691" s="274" t="s">
        <v>816</v>
      </c>
      <c r="P1691" s="274" t="s">
        <v>816</v>
      </c>
      <c r="Q1691" s="274" t="s">
        <v>816</v>
      </c>
      <c r="R1691" s="274" t="s">
        <v>816</v>
      </c>
      <c r="S1691" s="274" t="s">
        <v>816</v>
      </c>
      <c r="T1691" s="274" t="s">
        <v>816</v>
      </c>
      <c r="U1691" s="274" t="s">
        <v>816</v>
      </c>
      <c r="V1691" s="274" t="s">
        <v>816</v>
      </c>
      <c r="W1691" s="274" t="s">
        <v>816</v>
      </c>
      <c r="X1691" s="274" t="s">
        <v>816</v>
      </c>
      <c r="Y1691" s="274" t="s">
        <v>816</v>
      </c>
      <c r="Z1691" s="274" t="s">
        <v>816</v>
      </c>
      <c r="AA1691" s="274" t="s">
        <v>816</v>
      </c>
      <c r="AB1691" s="274" t="s">
        <v>816</v>
      </c>
      <c r="AC1691" s="274" t="s">
        <v>816</v>
      </c>
      <c r="AD1691" s="274" t="s">
        <v>816</v>
      </c>
      <c r="AE1691" s="274" t="s">
        <v>816</v>
      </c>
      <c r="AF1691" s="274" t="s">
        <v>816</v>
      </c>
      <c r="AG1691" s="274" t="s">
        <v>816</v>
      </c>
      <c r="AH1691" s="274" t="s">
        <v>816</v>
      </c>
      <c r="AI1691" s="274" t="s">
        <v>816</v>
      </c>
      <c r="AJ1691" s="274" t="s">
        <v>816</v>
      </c>
      <c r="AK1691" s="274" t="s">
        <v>816</v>
      </c>
      <c r="AL1691" s="274" t="s">
        <v>816</v>
      </c>
      <c r="AM1691" s="274" t="s">
        <v>816</v>
      </c>
      <c r="AN1691" s="274" t="s">
        <v>816</v>
      </c>
      <c r="AO1691" s="274" t="s">
        <v>816</v>
      </c>
      <c r="AP1691" s="274" t="s">
        <v>816</v>
      </c>
      <c r="AQ1691" s="274" t="s">
        <v>816</v>
      </c>
      <c r="AR1691" s="274" t="s">
        <v>816</v>
      </c>
      <c r="AS1691" s="274" t="s">
        <v>816</v>
      </c>
      <c r="AT1691" s="274" t="s">
        <v>816</v>
      </c>
      <c r="AU1691" s="274" t="s">
        <v>816</v>
      </c>
      <c r="AV1691" s="274" t="s">
        <v>816</v>
      </c>
      <c r="AW1691" s="274" t="s">
        <v>816</v>
      </c>
      <c r="AX1691" s="274" t="s">
        <v>816</v>
      </c>
      <c r="AY1691" s="274" t="s">
        <v>816</v>
      </c>
      <c r="AZ1691" s="274" t="s">
        <v>816</v>
      </c>
      <c r="BA1691" s="274" t="s">
        <v>816</v>
      </c>
      <c r="BB1691" s="274" t="s">
        <v>816</v>
      </c>
      <c r="BC1691" s="274" t="s">
        <v>816</v>
      </c>
      <c r="BD1691" s="274" t="s">
        <v>816</v>
      </c>
      <c r="BE1691" s="274" t="s">
        <v>816</v>
      </c>
      <c r="BF1691" s="274" t="s">
        <v>816</v>
      </c>
      <c r="BG1691" s="274" t="s">
        <v>816</v>
      </c>
      <c r="BH1691" s="274" t="s">
        <v>816</v>
      </c>
      <c r="BI1691" s="274" t="s">
        <v>816</v>
      </c>
      <c r="BJ1691" s="274" t="s">
        <v>816</v>
      </c>
      <c r="BK1691" s="274" t="s">
        <v>816</v>
      </c>
      <c r="BL1691" s="274" t="s">
        <v>816</v>
      </c>
      <c r="BM1691" s="274" t="s">
        <v>816</v>
      </c>
      <c r="BN1691" s="274" t="s">
        <v>816</v>
      </c>
      <c r="BO1691" s="274" t="s">
        <v>816</v>
      </c>
      <c r="BP1691" s="274" t="s">
        <v>816</v>
      </c>
      <c r="BQ1691" s="274" t="s">
        <v>816</v>
      </c>
      <c r="BR1691" s="274" t="s">
        <v>816</v>
      </c>
      <c r="BS1691" s="274" t="s">
        <v>816</v>
      </c>
      <c r="BT1691" s="274" t="s">
        <v>816</v>
      </c>
      <c r="BU1691" s="274" t="s">
        <v>816</v>
      </c>
      <c r="BV1691" s="274" t="s">
        <v>816</v>
      </c>
      <c r="BW1691" s="274" t="s">
        <v>816</v>
      </c>
      <c r="BX1691" s="274" t="s">
        <v>816</v>
      </c>
      <c r="BY1691" s="274" t="s">
        <v>816</v>
      </c>
    </row>
    <row r="1692" spans="1:77" s="202" customFormat="1" x14ac:dyDescent="0.2">
      <c r="A1692" s="270" t="s">
        <v>1018</v>
      </c>
      <c r="B1692" s="271" t="s">
        <v>941</v>
      </c>
      <c r="C1692" s="271" t="s">
        <v>607</v>
      </c>
      <c r="D1692" s="271" t="s">
        <v>613</v>
      </c>
      <c r="E1692" s="272">
        <v>10</v>
      </c>
      <c r="F1692" s="364">
        <v>9.1999999999999993</v>
      </c>
      <c r="G1692" s="364"/>
      <c r="H1692" s="364"/>
      <c r="I1692" s="364">
        <v>9.3000000000000007</v>
      </c>
      <c r="J1692" s="365"/>
      <c r="K1692" s="365"/>
      <c r="L1692" s="364">
        <v>9.1</v>
      </c>
      <c r="M1692" s="365"/>
      <c r="N1692" s="365"/>
      <c r="O1692" s="364">
        <v>9.3000000000000007</v>
      </c>
      <c r="P1692" s="365"/>
      <c r="Q1692" s="365"/>
      <c r="R1692" s="364">
        <v>9.1999999999999993</v>
      </c>
      <c r="S1692" s="365"/>
      <c r="T1692" s="365"/>
      <c r="U1692" s="364">
        <v>9.1999999999999993</v>
      </c>
      <c r="V1692" s="365"/>
      <c r="W1692" s="365"/>
      <c r="X1692" s="364">
        <v>9.1</v>
      </c>
      <c r="Y1692" s="365"/>
      <c r="Z1692" s="365"/>
      <c r="AA1692" s="364">
        <v>9.1</v>
      </c>
      <c r="AB1692" s="365"/>
      <c r="AC1692" s="365"/>
      <c r="AD1692" s="364">
        <v>9.1</v>
      </c>
      <c r="AE1692" s="365"/>
      <c r="AF1692" s="365"/>
      <c r="AG1692" s="364">
        <v>9.1</v>
      </c>
      <c r="AH1692" s="365"/>
      <c r="AI1692" s="365"/>
      <c r="AJ1692" s="364">
        <v>9</v>
      </c>
      <c r="AK1692" s="365"/>
      <c r="AL1692" s="365"/>
      <c r="AM1692" s="364">
        <v>9</v>
      </c>
      <c r="AN1692" s="365"/>
      <c r="AO1692" s="365"/>
      <c r="AP1692" s="364">
        <v>9.3000000000000007</v>
      </c>
      <c r="AQ1692" s="365"/>
      <c r="AR1692" s="365"/>
      <c r="AS1692" s="364">
        <v>9.4</v>
      </c>
      <c r="AT1692" s="365"/>
      <c r="AU1692" s="365"/>
      <c r="AV1692" s="364">
        <v>9.1</v>
      </c>
      <c r="AW1692" s="365"/>
      <c r="AX1692" s="365"/>
      <c r="AY1692" s="364">
        <v>9.1</v>
      </c>
      <c r="AZ1692" s="365"/>
      <c r="BA1692" s="365"/>
      <c r="BB1692" s="364">
        <v>9</v>
      </c>
      <c r="BC1692" s="365"/>
      <c r="BD1692" s="365"/>
      <c r="BE1692" s="364">
        <v>9.1999999999999993</v>
      </c>
      <c r="BF1692" s="365"/>
      <c r="BG1692" s="365"/>
      <c r="BH1692" s="364">
        <v>9.4</v>
      </c>
      <c r="BI1692" s="365"/>
      <c r="BJ1692" s="365"/>
      <c r="BK1692" s="364">
        <v>9.4</v>
      </c>
      <c r="BL1692" s="365"/>
      <c r="BM1692" s="365"/>
      <c r="BN1692" s="364">
        <v>9.1</v>
      </c>
      <c r="BO1692" s="365"/>
      <c r="BP1692" s="365"/>
      <c r="BQ1692" s="364">
        <v>9.4</v>
      </c>
      <c r="BR1692" s="365"/>
      <c r="BS1692" s="365"/>
      <c r="BT1692" s="364">
        <v>9.1999999999999993</v>
      </c>
      <c r="BU1692" s="365"/>
      <c r="BV1692" s="365"/>
      <c r="BW1692" s="364">
        <v>9.3000000000000007</v>
      </c>
      <c r="BX1692" s="365"/>
      <c r="BY1692" s="365"/>
    </row>
    <row r="1693" spans="1:77" s="202" customFormat="1" x14ac:dyDescent="0.2">
      <c r="A1693" s="270" t="s">
        <v>1018</v>
      </c>
      <c r="B1693" s="271" t="s">
        <v>942</v>
      </c>
      <c r="C1693" s="271" t="s">
        <v>607</v>
      </c>
      <c r="D1693" s="271" t="s">
        <v>611</v>
      </c>
      <c r="E1693" s="272">
        <v>0.38</v>
      </c>
      <c r="F1693" s="274">
        <v>0</v>
      </c>
      <c r="G1693" s="274">
        <v>0</v>
      </c>
      <c r="H1693" s="274">
        <v>0</v>
      </c>
      <c r="I1693" s="274">
        <v>0</v>
      </c>
      <c r="J1693" s="274">
        <v>0</v>
      </c>
      <c r="K1693" s="274">
        <v>0</v>
      </c>
      <c r="L1693" s="274">
        <v>0</v>
      </c>
      <c r="M1693" s="274">
        <v>0</v>
      </c>
      <c r="N1693" s="274">
        <v>0</v>
      </c>
      <c r="O1693" s="274">
        <v>0</v>
      </c>
      <c r="P1693" s="274">
        <v>0</v>
      </c>
      <c r="Q1693" s="274">
        <v>0</v>
      </c>
      <c r="R1693" s="274">
        <v>0</v>
      </c>
      <c r="S1693" s="274">
        <v>0</v>
      </c>
      <c r="T1693" s="274">
        <v>0</v>
      </c>
      <c r="U1693" s="274">
        <v>0</v>
      </c>
      <c r="V1693" s="274">
        <v>0</v>
      </c>
      <c r="W1693" s="274">
        <v>0</v>
      </c>
      <c r="X1693" s="274">
        <v>0</v>
      </c>
      <c r="Y1693" s="274">
        <v>0</v>
      </c>
      <c r="Z1693" s="274">
        <v>0</v>
      </c>
      <c r="AA1693" s="274">
        <v>0</v>
      </c>
      <c r="AB1693" s="274">
        <v>0</v>
      </c>
      <c r="AC1693" s="274">
        <v>0</v>
      </c>
      <c r="AD1693" s="274">
        <v>0</v>
      </c>
      <c r="AE1693" s="274">
        <v>0</v>
      </c>
      <c r="AF1693" s="274">
        <v>0</v>
      </c>
      <c r="AG1693" s="274">
        <v>0</v>
      </c>
      <c r="AH1693" s="274">
        <v>0</v>
      </c>
      <c r="AI1693" s="274">
        <v>0</v>
      </c>
      <c r="AJ1693" s="274">
        <v>0</v>
      </c>
      <c r="AK1693" s="274">
        <v>0</v>
      </c>
      <c r="AL1693" s="274">
        <v>0</v>
      </c>
      <c r="AM1693" s="274">
        <v>0</v>
      </c>
      <c r="AN1693" s="274">
        <v>0</v>
      </c>
      <c r="AO1693" s="274">
        <v>0</v>
      </c>
      <c r="AP1693" s="274">
        <v>0</v>
      </c>
      <c r="AQ1693" s="274">
        <v>0</v>
      </c>
      <c r="AR1693" s="274">
        <v>0</v>
      </c>
      <c r="AS1693" s="274">
        <v>0</v>
      </c>
      <c r="AT1693" s="274">
        <v>0</v>
      </c>
      <c r="AU1693" s="274">
        <v>0</v>
      </c>
      <c r="AV1693" s="274">
        <v>0</v>
      </c>
      <c r="AW1693" s="274">
        <v>0</v>
      </c>
      <c r="AX1693" s="274">
        <v>0</v>
      </c>
      <c r="AY1693" s="274">
        <v>0</v>
      </c>
      <c r="AZ1693" s="274">
        <v>0</v>
      </c>
      <c r="BA1693" s="274">
        <v>0</v>
      </c>
      <c r="BB1693" s="274">
        <v>0</v>
      </c>
      <c r="BC1693" s="274">
        <v>0</v>
      </c>
      <c r="BD1693" s="274">
        <v>0</v>
      </c>
      <c r="BE1693" s="274">
        <v>0</v>
      </c>
      <c r="BF1693" s="274">
        <v>0</v>
      </c>
      <c r="BG1693" s="274">
        <v>0</v>
      </c>
      <c r="BH1693" s="274">
        <v>0</v>
      </c>
      <c r="BI1693" s="274">
        <v>0</v>
      </c>
      <c r="BJ1693" s="274">
        <v>0</v>
      </c>
      <c r="BK1693" s="274">
        <v>0</v>
      </c>
      <c r="BL1693" s="274">
        <v>0</v>
      </c>
      <c r="BM1693" s="274">
        <v>0</v>
      </c>
      <c r="BN1693" s="274">
        <v>0</v>
      </c>
      <c r="BO1693" s="274">
        <v>0</v>
      </c>
      <c r="BP1693" s="274">
        <v>0</v>
      </c>
      <c r="BQ1693" s="274">
        <v>0</v>
      </c>
      <c r="BR1693" s="274">
        <v>0</v>
      </c>
      <c r="BS1693" s="274">
        <v>0</v>
      </c>
      <c r="BT1693" s="274">
        <v>0</v>
      </c>
      <c r="BU1693" s="274">
        <v>0</v>
      </c>
      <c r="BV1693" s="274">
        <v>0</v>
      </c>
      <c r="BW1693" s="274">
        <v>0</v>
      </c>
      <c r="BX1693" s="274">
        <v>0</v>
      </c>
      <c r="BY1693" s="274">
        <v>0</v>
      </c>
    </row>
    <row r="1694" spans="1:77" s="202" customFormat="1" x14ac:dyDescent="0.2">
      <c r="A1694" s="270" t="s">
        <v>1019</v>
      </c>
      <c r="B1694" s="271" t="s">
        <v>604</v>
      </c>
      <c r="C1694" s="271" t="s">
        <v>1001</v>
      </c>
      <c r="D1694" s="271" t="s">
        <v>606</v>
      </c>
      <c r="E1694" s="272">
        <v>35</v>
      </c>
      <c r="F1694" s="353" t="s">
        <v>607</v>
      </c>
      <c r="G1694" s="353" t="s">
        <v>607</v>
      </c>
      <c r="H1694" s="353" t="s">
        <v>607</v>
      </c>
      <c r="I1694" s="353" t="s">
        <v>607</v>
      </c>
      <c r="J1694" s="353" t="s">
        <v>607</v>
      </c>
      <c r="K1694" s="353" t="s">
        <v>607</v>
      </c>
      <c r="L1694" s="353" t="s">
        <v>607</v>
      </c>
      <c r="M1694" s="353" t="s">
        <v>607</v>
      </c>
      <c r="N1694" s="353" t="s">
        <v>607</v>
      </c>
      <c r="O1694" s="353" t="s">
        <v>607</v>
      </c>
      <c r="P1694" s="353" t="s">
        <v>607</v>
      </c>
      <c r="Q1694" s="353" t="s">
        <v>607</v>
      </c>
      <c r="R1694" s="353" t="s">
        <v>607</v>
      </c>
      <c r="S1694" s="353" t="s">
        <v>607</v>
      </c>
      <c r="T1694" s="353" t="s">
        <v>607</v>
      </c>
      <c r="U1694" s="353" t="s">
        <v>607</v>
      </c>
      <c r="V1694" s="353" t="s">
        <v>607</v>
      </c>
      <c r="W1694" s="353" t="s">
        <v>607</v>
      </c>
      <c r="X1694" s="353" t="s">
        <v>607</v>
      </c>
      <c r="Y1694" s="353" t="s">
        <v>607</v>
      </c>
      <c r="Z1694" s="353" t="s">
        <v>607</v>
      </c>
      <c r="AA1694" s="353" t="s">
        <v>607</v>
      </c>
      <c r="AB1694" s="353" t="s">
        <v>607</v>
      </c>
      <c r="AC1694" s="353" t="s">
        <v>607</v>
      </c>
      <c r="AD1694" s="353" t="s">
        <v>607</v>
      </c>
      <c r="AE1694" s="353" t="s">
        <v>607</v>
      </c>
      <c r="AF1694" s="353" t="s">
        <v>607</v>
      </c>
      <c r="AG1694" s="353" t="s">
        <v>607</v>
      </c>
      <c r="AH1694" s="353" t="s">
        <v>607</v>
      </c>
      <c r="AI1694" s="353" t="s">
        <v>607</v>
      </c>
      <c r="AJ1694" s="353" t="s">
        <v>607</v>
      </c>
      <c r="AK1694" s="353" t="s">
        <v>607</v>
      </c>
      <c r="AL1694" s="353" t="s">
        <v>607</v>
      </c>
      <c r="AM1694" s="353" t="s">
        <v>607</v>
      </c>
      <c r="AN1694" s="353" t="s">
        <v>607</v>
      </c>
      <c r="AO1694" s="353" t="s">
        <v>607</v>
      </c>
      <c r="AP1694" s="353" t="s">
        <v>607</v>
      </c>
      <c r="AQ1694" s="353" t="s">
        <v>607</v>
      </c>
      <c r="AR1694" s="353" t="s">
        <v>607</v>
      </c>
      <c r="AS1694" s="353" t="s">
        <v>607</v>
      </c>
      <c r="AT1694" s="353" t="s">
        <v>607</v>
      </c>
      <c r="AU1694" s="353" t="s">
        <v>607</v>
      </c>
      <c r="AV1694" s="353" t="s">
        <v>607</v>
      </c>
      <c r="AW1694" s="353" t="s">
        <v>607</v>
      </c>
      <c r="AX1694" s="353" t="s">
        <v>607</v>
      </c>
      <c r="AY1694" s="353" t="s">
        <v>607</v>
      </c>
      <c r="AZ1694" s="353" t="s">
        <v>607</v>
      </c>
      <c r="BA1694" s="353" t="s">
        <v>607</v>
      </c>
      <c r="BB1694" s="353" t="s">
        <v>607</v>
      </c>
      <c r="BC1694" s="353" t="s">
        <v>607</v>
      </c>
      <c r="BD1694" s="353" t="s">
        <v>607</v>
      </c>
      <c r="BE1694" s="353" t="s">
        <v>607</v>
      </c>
      <c r="BF1694" s="353" t="s">
        <v>607</v>
      </c>
      <c r="BG1694" s="353" t="s">
        <v>607</v>
      </c>
      <c r="BH1694" s="353" t="s">
        <v>607</v>
      </c>
      <c r="BI1694" s="353" t="s">
        <v>607</v>
      </c>
      <c r="BJ1694" s="353" t="s">
        <v>607</v>
      </c>
      <c r="BK1694" s="353" t="s">
        <v>607</v>
      </c>
      <c r="BL1694" s="353" t="s">
        <v>607</v>
      </c>
      <c r="BM1694" s="353" t="s">
        <v>607</v>
      </c>
      <c r="BN1694" s="353" t="s">
        <v>607</v>
      </c>
      <c r="BO1694" s="353" t="s">
        <v>607</v>
      </c>
      <c r="BP1694" s="353" t="s">
        <v>607</v>
      </c>
      <c r="BQ1694" s="353" t="s">
        <v>607</v>
      </c>
      <c r="BR1694" s="353" t="s">
        <v>607</v>
      </c>
      <c r="BS1694" s="353" t="s">
        <v>607</v>
      </c>
      <c r="BT1694" s="353" t="s">
        <v>607</v>
      </c>
      <c r="BU1694" s="353" t="s">
        <v>607</v>
      </c>
      <c r="BV1694" s="353" t="s">
        <v>607</v>
      </c>
      <c r="BW1694" s="353" t="s">
        <v>607</v>
      </c>
      <c r="BX1694" s="353" t="s">
        <v>607</v>
      </c>
      <c r="BY1694" s="353" t="s">
        <v>607</v>
      </c>
    </row>
    <row r="1695" spans="1:77" s="202" customFormat="1" x14ac:dyDescent="0.2">
      <c r="A1695" s="270" t="s">
        <v>1019</v>
      </c>
      <c r="B1695" s="271" t="s">
        <v>604</v>
      </c>
      <c r="C1695" s="271" t="s">
        <v>1001</v>
      </c>
      <c r="D1695" s="271" t="s">
        <v>610</v>
      </c>
      <c r="E1695" s="272">
        <v>35</v>
      </c>
      <c r="F1695" s="290">
        <v>3</v>
      </c>
      <c r="G1695" s="378"/>
      <c r="H1695" s="378"/>
      <c r="I1695" s="290">
        <v>3</v>
      </c>
      <c r="J1695" s="378"/>
      <c r="K1695" s="378"/>
      <c r="L1695" s="290">
        <v>3</v>
      </c>
      <c r="M1695" s="378"/>
      <c r="N1695" s="378"/>
      <c r="O1695" s="290">
        <v>3</v>
      </c>
      <c r="P1695" s="378"/>
      <c r="Q1695" s="378"/>
      <c r="R1695" s="290">
        <v>3</v>
      </c>
      <c r="S1695" s="378"/>
      <c r="T1695" s="378"/>
      <c r="U1695" s="290">
        <v>3</v>
      </c>
      <c r="V1695" s="378"/>
      <c r="W1695" s="378"/>
      <c r="X1695" s="290">
        <v>3</v>
      </c>
      <c r="Y1695" s="378"/>
      <c r="Z1695" s="378"/>
      <c r="AA1695" s="290">
        <v>3</v>
      </c>
      <c r="AB1695" s="378"/>
      <c r="AC1695" s="378"/>
      <c r="AD1695" s="290">
        <v>3</v>
      </c>
      <c r="AE1695" s="378"/>
      <c r="AF1695" s="378"/>
      <c r="AG1695" s="290">
        <v>3</v>
      </c>
      <c r="AH1695" s="378"/>
      <c r="AI1695" s="378"/>
      <c r="AJ1695" s="290">
        <v>3</v>
      </c>
      <c r="AK1695" s="378"/>
      <c r="AL1695" s="378"/>
      <c r="AM1695" s="290">
        <v>3</v>
      </c>
      <c r="AN1695" s="378"/>
      <c r="AO1695" s="378"/>
      <c r="AP1695" s="290">
        <v>3</v>
      </c>
      <c r="AQ1695" s="378"/>
      <c r="AR1695" s="378"/>
      <c r="AS1695" s="290">
        <v>3</v>
      </c>
      <c r="AT1695" s="378"/>
      <c r="AU1695" s="378"/>
      <c r="AV1695" s="290">
        <v>3</v>
      </c>
      <c r="AW1695" s="378"/>
      <c r="AX1695" s="378"/>
      <c r="AY1695" s="290">
        <v>3</v>
      </c>
      <c r="AZ1695" s="378"/>
      <c r="BA1695" s="378"/>
      <c r="BB1695" s="290">
        <v>3</v>
      </c>
      <c r="BC1695" s="378"/>
      <c r="BD1695" s="378"/>
      <c r="BE1695" s="290">
        <v>3</v>
      </c>
      <c r="BF1695" s="378"/>
      <c r="BG1695" s="378"/>
      <c r="BH1695" s="290">
        <v>3</v>
      </c>
      <c r="BI1695" s="378"/>
      <c r="BJ1695" s="378"/>
      <c r="BK1695" s="290">
        <v>3</v>
      </c>
      <c r="BL1695" s="378"/>
      <c r="BM1695" s="378"/>
      <c r="BN1695" s="290">
        <v>3</v>
      </c>
      <c r="BO1695" s="378"/>
      <c r="BP1695" s="378"/>
      <c r="BQ1695" s="290">
        <v>3</v>
      </c>
      <c r="BR1695" s="378"/>
      <c r="BS1695" s="378"/>
      <c r="BT1695" s="290">
        <v>3</v>
      </c>
      <c r="BU1695" s="378"/>
      <c r="BV1695" s="378"/>
      <c r="BW1695" s="290">
        <v>3</v>
      </c>
      <c r="BX1695" s="378"/>
      <c r="BY1695" s="378"/>
    </row>
    <row r="1696" spans="1:77" s="202" customFormat="1" x14ac:dyDescent="0.2">
      <c r="A1696" s="270" t="s">
        <v>1019</v>
      </c>
      <c r="B1696" s="271" t="s">
        <v>604</v>
      </c>
      <c r="C1696" s="271" t="s">
        <v>1001</v>
      </c>
      <c r="D1696" s="271" t="s">
        <v>611</v>
      </c>
      <c r="E1696" s="272">
        <v>10</v>
      </c>
      <c r="F1696" s="274" t="s">
        <v>816</v>
      </c>
      <c r="G1696" s="274" t="s">
        <v>816</v>
      </c>
      <c r="H1696" s="274" t="s">
        <v>816</v>
      </c>
      <c r="I1696" s="274" t="s">
        <v>816</v>
      </c>
      <c r="J1696" s="274" t="s">
        <v>816</v>
      </c>
      <c r="K1696" s="274" t="s">
        <v>816</v>
      </c>
      <c r="L1696" s="274" t="s">
        <v>816</v>
      </c>
      <c r="M1696" s="274" t="s">
        <v>816</v>
      </c>
      <c r="N1696" s="274" t="s">
        <v>816</v>
      </c>
      <c r="O1696" s="274" t="s">
        <v>816</v>
      </c>
      <c r="P1696" s="274" t="s">
        <v>816</v>
      </c>
      <c r="Q1696" s="274" t="s">
        <v>816</v>
      </c>
      <c r="R1696" s="274" t="s">
        <v>816</v>
      </c>
      <c r="S1696" s="274" t="s">
        <v>816</v>
      </c>
      <c r="T1696" s="274" t="s">
        <v>816</v>
      </c>
      <c r="U1696" s="274" t="s">
        <v>816</v>
      </c>
      <c r="V1696" s="274" t="s">
        <v>816</v>
      </c>
      <c r="W1696" s="274" t="s">
        <v>816</v>
      </c>
      <c r="X1696" s="274" t="s">
        <v>816</v>
      </c>
      <c r="Y1696" s="274" t="s">
        <v>816</v>
      </c>
      <c r="Z1696" s="274" t="s">
        <v>816</v>
      </c>
      <c r="AA1696" s="274" t="s">
        <v>816</v>
      </c>
      <c r="AB1696" s="274" t="s">
        <v>816</v>
      </c>
      <c r="AC1696" s="274" t="s">
        <v>816</v>
      </c>
      <c r="AD1696" s="274" t="s">
        <v>816</v>
      </c>
      <c r="AE1696" s="274" t="s">
        <v>816</v>
      </c>
      <c r="AF1696" s="274" t="s">
        <v>816</v>
      </c>
      <c r="AG1696" s="274" t="s">
        <v>816</v>
      </c>
      <c r="AH1696" s="274" t="s">
        <v>816</v>
      </c>
      <c r="AI1696" s="274" t="s">
        <v>816</v>
      </c>
      <c r="AJ1696" s="274" t="s">
        <v>816</v>
      </c>
      <c r="AK1696" s="274" t="s">
        <v>816</v>
      </c>
      <c r="AL1696" s="274" t="s">
        <v>816</v>
      </c>
      <c r="AM1696" s="274" t="s">
        <v>816</v>
      </c>
      <c r="AN1696" s="274" t="s">
        <v>816</v>
      </c>
      <c r="AO1696" s="274" t="s">
        <v>816</v>
      </c>
      <c r="AP1696" s="274" t="s">
        <v>816</v>
      </c>
      <c r="AQ1696" s="274" t="s">
        <v>816</v>
      </c>
      <c r="AR1696" s="274" t="s">
        <v>816</v>
      </c>
      <c r="AS1696" s="274" t="s">
        <v>816</v>
      </c>
      <c r="AT1696" s="274" t="s">
        <v>816</v>
      </c>
      <c r="AU1696" s="274" t="s">
        <v>816</v>
      </c>
      <c r="AV1696" s="274" t="s">
        <v>816</v>
      </c>
      <c r="AW1696" s="274" t="s">
        <v>816</v>
      </c>
      <c r="AX1696" s="274" t="s">
        <v>816</v>
      </c>
      <c r="AY1696" s="274" t="s">
        <v>816</v>
      </c>
      <c r="AZ1696" s="274" t="s">
        <v>816</v>
      </c>
      <c r="BA1696" s="274" t="s">
        <v>816</v>
      </c>
      <c r="BB1696" s="274" t="s">
        <v>816</v>
      </c>
      <c r="BC1696" s="274" t="s">
        <v>816</v>
      </c>
      <c r="BD1696" s="274" t="s">
        <v>816</v>
      </c>
      <c r="BE1696" s="274" t="s">
        <v>816</v>
      </c>
      <c r="BF1696" s="274" t="s">
        <v>816</v>
      </c>
      <c r="BG1696" s="274" t="s">
        <v>816</v>
      </c>
      <c r="BH1696" s="274" t="s">
        <v>816</v>
      </c>
      <c r="BI1696" s="274" t="s">
        <v>816</v>
      </c>
      <c r="BJ1696" s="274" t="s">
        <v>816</v>
      </c>
      <c r="BK1696" s="274" t="s">
        <v>816</v>
      </c>
      <c r="BL1696" s="274" t="s">
        <v>816</v>
      </c>
      <c r="BM1696" s="274" t="s">
        <v>816</v>
      </c>
      <c r="BN1696" s="274" t="s">
        <v>816</v>
      </c>
      <c r="BO1696" s="274" t="s">
        <v>816</v>
      </c>
      <c r="BP1696" s="274" t="s">
        <v>816</v>
      </c>
      <c r="BQ1696" s="274" t="s">
        <v>816</v>
      </c>
      <c r="BR1696" s="274" t="s">
        <v>816</v>
      </c>
      <c r="BS1696" s="274" t="s">
        <v>816</v>
      </c>
      <c r="BT1696" s="274" t="s">
        <v>816</v>
      </c>
      <c r="BU1696" s="274" t="s">
        <v>816</v>
      </c>
      <c r="BV1696" s="274" t="s">
        <v>816</v>
      </c>
      <c r="BW1696" s="274" t="s">
        <v>816</v>
      </c>
      <c r="BX1696" s="274" t="s">
        <v>816</v>
      </c>
      <c r="BY1696" s="274" t="s">
        <v>816</v>
      </c>
    </row>
    <row r="1697" spans="1:77" s="202" customFormat="1" x14ac:dyDescent="0.2">
      <c r="A1697" s="270" t="s">
        <v>1019</v>
      </c>
      <c r="B1697" s="271" t="s">
        <v>938</v>
      </c>
      <c r="C1697" s="271" t="s">
        <v>607</v>
      </c>
      <c r="D1697" s="271" t="s">
        <v>613</v>
      </c>
      <c r="E1697" s="272">
        <v>10</v>
      </c>
      <c r="F1697" s="364">
        <v>10.6</v>
      </c>
      <c r="G1697" s="364"/>
      <c r="H1697" s="364"/>
      <c r="I1697" s="364">
        <v>10.6</v>
      </c>
      <c r="J1697" s="365"/>
      <c r="K1697" s="365"/>
      <c r="L1697" s="364">
        <v>10.6</v>
      </c>
      <c r="M1697" s="365"/>
      <c r="N1697" s="365"/>
      <c r="O1697" s="364">
        <v>10.6</v>
      </c>
      <c r="P1697" s="365"/>
      <c r="Q1697" s="365"/>
      <c r="R1697" s="364">
        <v>10.6</v>
      </c>
      <c r="S1697" s="365"/>
      <c r="T1697" s="365"/>
      <c r="U1697" s="364">
        <v>10.7</v>
      </c>
      <c r="V1697" s="365"/>
      <c r="W1697" s="365"/>
      <c r="X1697" s="364">
        <v>10.7</v>
      </c>
      <c r="Y1697" s="365"/>
      <c r="Z1697" s="365"/>
      <c r="AA1697" s="364">
        <v>10.6</v>
      </c>
      <c r="AB1697" s="365"/>
      <c r="AC1697" s="365"/>
      <c r="AD1697" s="364">
        <v>10.6</v>
      </c>
      <c r="AE1697" s="365"/>
      <c r="AF1697" s="365"/>
      <c r="AG1697" s="364">
        <v>10.5</v>
      </c>
      <c r="AH1697" s="365"/>
      <c r="AI1697" s="365"/>
      <c r="AJ1697" s="364">
        <v>10.6</v>
      </c>
      <c r="AK1697" s="365"/>
      <c r="AL1697" s="365"/>
      <c r="AM1697" s="364">
        <v>10.6</v>
      </c>
      <c r="AN1697" s="365"/>
      <c r="AO1697" s="365"/>
      <c r="AP1697" s="364">
        <v>10.7</v>
      </c>
      <c r="AQ1697" s="365"/>
      <c r="AR1697" s="365"/>
      <c r="AS1697" s="364">
        <v>10.7</v>
      </c>
      <c r="AT1697" s="365"/>
      <c r="AU1697" s="365"/>
      <c r="AV1697" s="364">
        <v>10.6</v>
      </c>
      <c r="AW1697" s="365"/>
      <c r="AX1697" s="365"/>
      <c r="AY1697" s="364">
        <v>10.5</v>
      </c>
      <c r="AZ1697" s="365"/>
      <c r="BA1697" s="365"/>
      <c r="BB1697" s="364">
        <v>10.5</v>
      </c>
      <c r="BC1697" s="365"/>
      <c r="BD1697" s="365"/>
      <c r="BE1697" s="364">
        <v>10.5</v>
      </c>
      <c r="BF1697" s="365"/>
      <c r="BG1697" s="365"/>
      <c r="BH1697" s="364">
        <v>10.6</v>
      </c>
      <c r="BI1697" s="365"/>
      <c r="BJ1697" s="365"/>
      <c r="BK1697" s="364">
        <v>10.6</v>
      </c>
      <c r="BL1697" s="365"/>
      <c r="BM1697" s="365"/>
      <c r="BN1697" s="364">
        <v>10.6</v>
      </c>
      <c r="BO1697" s="365"/>
      <c r="BP1697" s="365"/>
      <c r="BQ1697" s="364">
        <v>10.6</v>
      </c>
      <c r="BR1697" s="365"/>
      <c r="BS1697" s="365"/>
      <c r="BT1697" s="364">
        <v>10.5</v>
      </c>
      <c r="BU1697" s="365"/>
      <c r="BV1697" s="365"/>
      <c r="BW1697" s="364">
        <v>10.5</v>
      </c>
      <c r="BX1697" s="365"/>
      <c r="BY1697" s="365"/>
    </row>
    <row r="1698" spans="1:77" s="202" customFormat="1" x14ac:dyDescent="0.2">
      <c r="A1698" s="270" t="s">
        <v>1019</v>
      </c>
      <c r="B1698" s="271" t="s">
        <v>939</v>
      </c>
      <c r="C1698" s="271" t="s">
        <v>607</v>
      </c>
      <c r="D1698" s="271" t="s">
        <v>611</v>
      </c>
      <c r="E1698" s="272">
        <v>0.38</v>
      </c>
      <c r="F1698" s="274">
        <v>4.2999999999999995E-5</v>
      </c>
      <c r="G1698" s="274">
        <v>0</v>
      </c>
      <c r="H1698" s="274">
        <v>6.5409187709157282E-2</v>
      </c>
      <c r="I1698" s="274">
        <v>4.2999999999999995E-5</v>
      </c>
      <c r="J1698" s="274">
        <v>0</v>
      </c>
      <c r="K1698" s="274">
        <v>6.5409187709157282E-2</v>
      </c>
      <c r="L1698" s="274">
        <v>4.2999999999999995E-5</v>
      </c>
      <c r="M1698" s="274">
        <v>0</v>
      </c>
      <c r="N1698" s="274">
        <v>6.5409187709157282E-2</v>
      </c>
      <c r="O1698" s="274">
        <v>4.2999999999999995E-5</v>
      </c>
      <c r="P1698" s="274">
        <v>0</v>
      </c>
      <c r="Q1698" s="274">
        <v>6.5409187709157282E-2</v>
      </c>
      <c r="R1698" s="274">
        <v>4.2999999999999995E-5</v>
      </c>
      <c r="S1698" s="274">
        <v>0</v>
      </c>
      <c r="T1698" s="274">
        <v>6.5409187709157282E-2</v>
      </c>
      <c r="U1698" s="274">
        <v>4.2999999999999995E-5</v>
      </c>
      <c r="V1698" s="274">
        <v>0</v>
      </c>
      <c r="W1698" s="274">
        <v>6.5409187709157282E-2</v>
      </c>
      <c r="X1698" s="274">
        <v>4.2999999999999995E-5</v>
      </c>
      <c r="Y1698" s="274">
        <v>0</v>
      </c>
      <c r="Z1698" s="274">
        <v>6.5409187709157282E-2</v>
      </c>
      <c r="AA1698" s="274">
        <v>4.2999999999999995E-5</v>
      </c>
      <c r="AB1698" s="274">
        <v>0</v>
      </c>
      <c r="AC1698" s="274">
        <v>6.5409187709157282E-2</v>
      </c>
      <c r="AD1698" s="274">
        <v>4.2999999999999995E-5</v>
      </c>
      <c r="AE1698" s="274">
        <v>0</v>
      </c>
      <c r="AF1698" s="274">
        <v>6.5409187709157282E-2</v>
      </c>
      <c r="AG1698" s="274">
        <v>4.2999999999999995E-5</v>
      </c>
      <c r="AH1698" s="274">
        <v>0</v>
      </c>
      <c r="AI1698" s="274">
        <v>6.5409187709157282E-2</v>
      </c>
      <c r="AJ1698" s="274">
        <v>4.2999999999999995E-5</v>
      </c>
      <c r="AK1698" s="274">
        <v>0</v>
      </c>
      <c r="AL1698" s="274">
        <v>6.5409187709157282E-2</v>
      </c>
      <c r="AM1698" s="274">
        <v>4.2999999999999995E-5</v>
      </c>
      <c r="AN1698" s="274">
        <v>0</v>
      </c>
      <c r="AO1698" s="274">
        <v>6.5409187709157282E-2</v>
      </c>
      <c r="AP1698" s="274">
        <v>4.2999999999999995E-5</v>
      </c>
      <c r="AQ1698" s="274">
        <v>0</v>
      </c>
      <c r="AR1698" s="274">
        <v>6.5409187709157282E-2</v>
      </c>
      <c r="AS1698" s="274">
        <v>4.2999999999999995E-5</v>
      </c>
      <c r="AT1698" s="274">
        <v>0</v>
      </c>
      <c r="AU1698" s="274">
        <v>6.5409187709157282E-2</v>
      </c>
      <c r="AV1698" s="274">
        <v>4.2999999999999995E-5</v>
      </c>
      <c r="AW1698" s="274">
        <v>0</v>
      </c>
      <c r="AX1698" s="274">
        <v>6.5409187709157282E-2</v>
      </c>
      <c r="AY1698" s="274">
        <v>4.2999999999999995E-5</v>
      </c>
      <c r="AZ1698" s="274">
        <v>0</v>
      </c>
      <c r="BA1698" s="274">
        <v>6.5409187709157282E-2</v>
      </c>
      <c r="BB1698" s="274">
        <v>4.2999999999999995E-5</v>
      </c>
      <c r="BC1698" s="274">
        <v>0</v>
      </c>
      <c r="BD1698" s="274">
        <v>6.5409187709157282E-2</v>
      </c>
      <c r="BE1698" s="274">
        <v>4.2999999999999995E-5</v>
      </c>
      <c r="BF1698" s="274">
        <v>0</v>
      </c>
      <c r="BG1698" s="274">
        <v>6.5409187709157282E-2</v>
      </c>
      <c r="BH1698" s="274">
        <v>4.2999999999999995E-5</v>
      </c>
      <c r="BI1698" s="274">
        <v>0</v>
      </c>
      <c r="BJ1698" s="274">
        <v>6.5409187709157282E-2</v>
      </c>
      <c r="BK1698" s="274">
        <v>4.2999999999999995E-5</v>
      </c>
      <c r="BL1698" s="274">
        <v>0</v>
      </c>
      <c r="BM1698" s="274">
        <v>6.5409187709157282E-2</v>
      </c>
      <c r="BN1698" s="274">
        <v>4.2999999999999995E-5</v>
      </c>
      <c r="BO1698" s="274">
        <v>0</v>
      </c>
      <c r="BP1698" s="274">
        <v>6.5409187709157282E-2</v>
      </c>
      <c r="BQ1698" s="274">
        <v>4.2999999999999995E-5</v>
      </c>
      <c r="BR1698" s="274">
        <v>0</v>
      </c>
      <c r="BS1698" s="274">
        <v>6.5409187709157282E-2</v>
      </c>
      <c r="BT1698" s="274">
        <v>4.2999999999999995E-5</v>
      </c>
      <c r="BU1698" s="274">
        <v>0</v>
      </c>
      <c r="BV1698" s="274">
        <v>6.5409187709157282E-2</v>
      </c>
      <c r="BW1698" s="274">
        <v>4.2999999999999995E-5</v>
      </c>
      <c r="BX1698" s="274">
        <v>0</v>
      </c>
      <c r="BY1698" s="274">
        <v>6.5409187709157282E-2</v>
      </c>
    </row>
    <row r="1699" spans="1:77" s="202" customFormat="1" x14ac:dyDescent="0.2">
      <c r="A1699" s="270" t="s">
        <v>1019</v>
      </c>
      <c r="B1699" s="271" t="s">
        <v>616</v>
      </c>
      <c r="C1699" s="271" t="s">
        <v>1020</v>
      </c>
      <c r="D1699" s="271" t="s">
        <v>606</v>
      </c>
      <c r="E1699" s="272">
        <v>35</v>
      </c>
      <c r="F1699" s="353" t="s">
        <v>607</v>
      </c>
      <c r="G1699" s="353" t="s">
        <v>607</v>
      </c>
      <c r="H1699" s="353" t="s">
        <v>607</v>
      </c>
      <c r="I1699" s="353" t="s">
        <v>607</v>
      </c>
      <c r="J1699" s="353" t="s">
        <v>607</v>
      </c>
      <c r="K1699" s="353" t="s">
        <v>607</v>
      </c>
      <c r="L1699" s="353" t="s">
        <v>607</v>
      </c>
      <c r="M1699" s="353" t="s">
        <v>607</v>
      </c>
      <c r="N1699" s="353" t="s">
        <v>607</v>
      </c>
      <c r="O1699" s="353" t="s">
        <v>607</v>
      </c>
      <c r="P1699" s="353" t="s">
        <v>607</v>
      </c>
      <c r="Q1699" s="353" t="s">
        <v>607</v>
      </c>
      <c r="R1699" s="353" t="s">
        <v>607</v>
      </c>
      <c r="S1699" s="353" t="s">
        <v>607</v>
      </c>
      <c r="T1699" s="353" t="s">
        <v>607</v>
      </c>
      <c r="U1699" s="353" t="s">
        <v>607</v>
      </c>
      <c r="V1699" s="353" t="s">
        <v>607</v>
      </c>
      <c r="W1699" s="353" t="s">
        <v>607</v>
      </c>
      <c r="X1699" s="353" t="s">
        <v>607</v>
      </c>
      <c r="Y1699" s="353" t="s">
        <v>607</v>
      </c>
      <c r="Z1699" s="353" t="s">
        <v>607</v>
      </c>
      <c r="AA1699" s="353" t="s">
        <v>607</v>
      </c>
      <c r="AB1699" s="353" t="s">
        <v>607</v>
      </c>
      <c r="AC1699" s="353" t="s">
        <v>607</v>
      </c>
      <c r="AD1699" s="353" t="s">
        <v>607</v>
      </c>
      <c r="AE1699" s="353" t="s">
        <v>607</v>
      </c>
      <c r="AF1699" s="353" t="s">
        <v>607</v>
      </c>
      <c r="AG1699" s="353" t="s">
        <v>607</v>
      </c>
      <c r="AH1699" s="353" t="s">
        <v>607</v>
      </c>
      <c r="AI1699" s="353" t="s">
        <v>607</v>
      </c>
      <c r="AJ1699" s="353" t="s">
        <v>607</v>
      </c>
      <c r="AK1699" s="353" t="s">
        <v>607</v>
      </c>
      <c r="AL1699" s="353" t="s">
        <v>607</v>
      </c>
      <c r="AM1699" s="353" t="s">
        <v>607</v>
      </c>
      <c r="AN1699" s="353" t="s">
        <v>607</v>
      </c>
      <c r="AO1699" s="353" t="s">
        <v>607</v>
      </c>
      <c r="AP1699" s="353" t="s">
        <v>607</v>
      </c>
      <c r="AQ1699" s="353" t="s">
        <v>607</v>
      </c>
      <c r="AR1699" s="353" t="s">
        <v>607</v>
      </c>
      <c r="AS1699" s="353" t="s">
        <v>607</v>
      </c>
      <c r="AT1699" s="353" t="s">
        <v>607</v>
      </c>
      <c r="AU1699" s="353" t="s">
        <v>607</v>
      </c>
      <c r="AV1699" s="353" t="s">
        <v>607</v>
      </c>
      <c r="AW1699" s="353" t="s">
        <v>607</v>
      </c>
      <c r="AX1699" s="353" t="s">
        <v>607</v>
      </c>
      <c r="AY1699" s="353" t="s">
        <v>607</v>
      </c>
      <c r="AZ1699" s="353" t="s">
        <v>607</v>
      </c>
      <c r="BA1699" s="353" t="s">
        <v>607</v>
      </c>
      <c r="BB1699" s="353" t="s">
        <v>607</v>
      </c>
      <c r="BC1699" s="353" t="s">
        <v>607</v>
      </c>
      <c r="BD1699" s="353" t="s">
        <v>607</v>
      </c>
      <c r="BE1699" s="353" t="s">
        <v>607</v>
      </c>
      <c r="BF1699" s="353" t="s">
        <v>607</v>
      </c>
      <c r="BG1699" s="353" t="s">
        <v>607</v>
      </c>
      <c r="BH1699" s="353" t="s">
        <v>607</v>
      </c>
      <c r="BI1699" s="353" t="s">
        <v>607</v>
      </c>
      <c r="BJ1699" s="353" t="s">
        <v>607</v>
      </c>
      <c r="BK1699" s="353" t="s">
        <v>607</v>
      </c>
      <c r="BL1699" s="353" t="s">
        <v>607</v>
      </c>
      <c r="BM1699" s="353" t="s">
        <v>607</v>
      </c>
      <c r="BN1699" s="353" t="s">
        <v>607</v>
      </c>
      <c r="BO1699" s="353" t="s">
        <v>607</v>
      </c>
      <c r="BP1699" s="353" t="s">
        <v>607</v>
      </c>
      <c r="BQ1699" s="353" t="s">
        <v>607</v>
      </c>
      <c r="BR1699" s="353" t="s">
        <v>607</v>
      </c>
      <c r="BS1699" s="353" t="s">
        <v>607</v>
      </c>
      <c r="BT1699" s="353" t="s">
        <v>607</v>
      </c>
      <c r="BU1699" s="353" t="s">
        <v>607</v>
      </c>
      <c r="BV1699" s="353" t="s">
        <v>607</v>
      </c>
      <c r="BW1699" s="353" t="s">
        <v>607</v>
      </c>
      <c r="BX1699" s="353" t="s">
        <v>607</v>
      </c>
      <c r="BY1699" s="353" t="s">
        <v>607</v>
      </c>
    </row>
    <row r="1700" spans="1:77" s="202" customFormat="1" x14ac:dyDescent="0.2">
      <c r="A1700" s="270" t="s">
        <v>1019</v>
      </c>
      <c r="B1700" s="271" t="s">
        <v>616</v>
      </c>
      <c r="C1700" s="271" t="s">
        <v>1020</v>
      </c>
      <c r="D1700" s="271" t="s">
        <v>610</v>
      </c>
      <c r="E1700" s="272">
        <v>35</v>
      </c>
      <c r="F1700" s="290">
        <v>3</v>
      </c>
      <c r="G1700" s="378"/>
      <c r="H1700" s="378"/>
      <c r="I1700" s="290">
        <v>3</v>
      </c>
      <c r="J1700" s="378"/>
      <c r="K1700" s="378"/>
      <c r="L1700" s="290">
        <v>3</v>
      </c>
      <c r="M1700" s="378"/>
      <c r="N1700" s="378"/>
      <c r="O1700" s="290">
        <v>3</v>
      </c>
      <c r="P1700" s="378"/>
      <c r="Q1700" s="378"/>
      <c r="R1700" s="290">
        <v>3</v>
      </c>
      <c r="S1700" s="378"/>
      <c r="T1700" s="378"/>
      <c r="U1700" s="290">
        <v>3</v>
      </c>
      <c r="V1700" s="378"/>
      <c r="W1700" s="378"/>
      <c r="X1700" s="290">
        <v>3</v>
      </c>
      <c r="Y1700" s="378"/>
      <c r="Z1700" s="378"/>
      <c r="AA1700" s="290">
        <v>3</v>
      </c>
      <c r="AB1700" s="378"/>
      <c r="AC1700" s="378"/>
      <c r="AD1700" s="290">
        <v>3</v>
      </c>
      <c r="AE1700" s="378"/>
      <c r="AF1700" s="378"/>
      <c r="AG1700" s="290">
        <v>3</v>
      </c>
      <c r="AH1700" s="378"/>
      <c r="AI1700" s="378"/>
      <c r="AJ1700" s="290">
        <v>3</v>
      </c>
      <c r="AK1700" s="378"/>
      <c r="AL1700" s="378"/>
      <c r="AM1700" s="290">
        <v>3</v>
      </c>
      <c r="AN1700" s="378"/>
      <c r="AO1700" s="378"/>
      <c r="AP1700" s="290">
        <v>3</v>
      </c>
      <c r="AQ1700" s="378"/>
      <c r="AR1700" s="378"/>
      <c r="AS1700" s="290">
        <v>3</v>
      </c>
      <c r="AT1700" s="378"/>
      <c r="AU1700" s="378"/>
      <c r="AV1700" s="290">
        <v>3</v>
      </c>
      <c r="AW1700" s="378"/>
      <c r="AX1700" s="378"/>
      <c r="AY1700" s="290">
        <v>3</v>
      </c>
      <c r="AZ1700" s="378"/>
      <c r="BA1700" s="378"/>
      <c r="BB1700" s="290">
        <v>3</v>
      </c>
      <c r="BC1700" s="378"/>
      <c r="BD1700" s="378"/>
      <c r="BE1700" s="290">
        <v>3</v>
      </c>
      <c r="BF1700" s="378"/>
      <c r="BG1700" s="378"/>
      <c r="BH1700" s="290">
        <v>3</v>
      </c>
      <c r="BI1700" s="378"/>
      <c r="BJ1700" s="378"/>
      <c r="BK1700" s="290">
        <v>3</v>
      </c>
      <c r="BL1700" s="378"/>
      <c r="BM1700" s="378"/>
      <c r="BN1700" s="290">
        <v>3</v>
      </c>
      <c r="BO1700" s="378"/>
      <c r="BP1700" s="378"/>
      <c r="BQ1700" s="290">
        <v>3</v>
      </c>
      <c r="BR1700" s="378"/>
      <c r="BS1700" s="378"/>
      <c r="BT1700" s="290">
        <v>3</v>
      </c>
      <c r="BU1700" s="378"/>
      <c r="BV1700" s="378"/>
      <c r="BW1700" s="290">
        <v>3</v>
      </c>
      <c r="BX1700" s="378"/>
      <c r="BY1700" s="378"/>
    </row>
    <row r="1701" spans="1:77" s="202" customFormat="1" x14ac:dyDescent="0.2">
      <c r="A1701" s="270" t="s">
        <v>1019</v>
      </c>
      <c r="B1701" s="271" t="s">
        <v>616</v>
      </c>
      <c r="C1701" s="271" t="s">
        <v>1020</v>
      </c>
      <c r="D1701" s="271" t="s">
        <v>611</v>
      </c>
      <c r="E1701" s="272">
        <v>10</v>
      </c>
      <c r="F1701" s="274">
        <v>-0.3644</v>
      </c>
      <c r="G1701" s="274">
        <v>-0.24280000000000002</v>
      </c>
      <c r="H1701" s="274">
        <v>23.878304556326331</v>
      </c>
      <c r="I1701" s="274">
        <v>-0.3644</v>
      </c>
      <c r="J1701" s="274">
        <v>-0.24280000000000002</v>
      </c>
      <c r="K1701" s="274">
        <v>23.878304556326331</v>
      </c>
      <c r="L1701" s="274">
        <v>-0.3644</v>
      </c>
      <c r="M1701" s="274">
        <v>-0.24280000000000002</v>
      </c>
      <c r="N1701" s="274">
        <v>23.878304556326331</v>
      </c>
      <c r="O1701" s="274">
        <v>-0.3644</v>
      </c>
      <c r="P1701" s="274">
        <v>-0.24280000000000002</v>
      </c>
      <c r="Q1701" s="274">
        <v>23.878304556326331</v>
      </c>
      <c r="R1701" s="274">
        <v>-0.3644</v>
      </c>
      <c r="S1701" s="274">
        <v>-0.24280000000000002</v>
      </c>
      <c r="T1701" s="274">
        <v>23.655142831500854</v>
      </c>
      <c r="U1701" s="274">
        <v>-0.3644</v>
      </c>
      <c r="V1701" s="274">
        <v>-0.24280000000000002</v>
      </c>
      <c r="W1701" s="274">
        <v>23.655142831500854</v>
      </c>
      <c r="X1701" s="274">
        <v>-0.3644</v>
      </c>
      <c r="Y1701" s="274">
        <v>-0.24280000000000002</v>
      </c>
      <c r="Z1701" s="274">
        <v>23.436113731209179</v>
      </c>
      <c r="AA1701" s="274">
        <v>-0.3644</v>
      </c>
      <c r="AB1701" s="274">
        <v>-0.24280000000000002</v>
      </c>
      <c r="AC1701" s="274">
        <v>23.655142831500854</v>
      </c>
      <c r="AD1701" s="274">
        <v>-0.3644</v>
      </c>
      <c r="AE1701" s="274">
        <v>-0.24280000000000002</v>
      </c>
      <c r="AF1701" s="274">
        <v>361.58575471008453</v>
      </c>
      <c r="AG1701" s="274">
        <v>-0.3644</v>
      </c>
      <c r="AH1701" s="274">
        <v>-0.24280000000000002</v>
      </c>
      <c r="AI1701" s="274">
        <v>24.105716980672298</v>
      </c>
      <c r="AJ1701" s="274">
        <v>-0.3644</v>
      </c>
      <c r="AK1701" s="274">
        <v>-0.24280000000000002</v>
      </c>
      <c r="AL1701" s="274">
        <v>23.878304556326331</v>
      </c>
      <c r="AM1701" s="274">
        <v>-0.3644</v>
      </c>
      <c r="AN1701" s="274">
        <v>-0.24280000000000002</v>
      </c>
      <c r="AO1701" s="274">
        <v>23.878304556326331</v>
      </c>
      <c r="AP1701" s="274">
        <v>-0.3644</v>
      </c>
      <c r="AQ1701" s="274">
        <v>-0.24280000000000002</v>
      </c>
      <c r="AR1701" s="274">
        <v>23.655142831500854</v>
      </c>
      <c r="AS1701" s="274">
        <v>-0.3644</v>
      </c>
      <c r="AT1701" s="274">
        <v>-0.24280000000000002</v>
      </c>
      <c r="AU1701" s="274">
        <v>361.58575471008453</v>
      </c>
      <c r="AV1701" s="274">
        <v>-0.3644</v>
      </c>
      <c r="AW1701" s="274">
        <v>-0.24280000000000002</v>
      </c>
      <c r="AX1701" s="274">
        <v>23.878304556326331</v>
      </c>
      <c r="AY1701" s="274">
        <v>-0.3644</v>
      </c>
      <c r="AZ1701" s="274">
        <v>-0.24280000000000002</v>
      </c>
      <c r="BA1701" s="274">
        <v>23.878304556326331</v>
      </c>
      <c r="BB1701" s="274">
        <v>-0.3644</v>
      </c>
      <c r="BC1701" s="274">
        <v>-0.24280000000000002</v>
      </c>
      <c r="BD1701" s="274">
        <v>24.105716980672298</v>
      </c>
      <c r="BE1701" s="274">
        <v>-0.3644</v>
      </c>
      <c r="BF1701" s="274">
        <v>-0.24280000000000002</v>
      </c>
      <c r="BG1701" s="274">
        <v>23.878304556326331</v>
      </c>
      <c r="BH1701" s="274">
        <v>-0.3644</v>
      </c>
      <c r="BI1701" s="274">
        <v>-0.24280000000000002</v>
      </c>
      <c r="BJ1701" s="274">
        <v>23.655142831500854</v>
      </c>
      <c r="BK1701" s="274">
        <v>-0.3644</v>
      </c>
      <c r="BL1701" s="274">
        <v>-0.24280000000000002</v>
      </c>
      <c r="BM1701" s="274">
        <v>23.878304556326331</v>
      </c>
      <c r="BN1701" s="274">
        <v>-0.3644</v>
      </c>
      <c r="BO1701" s="274">
        <v>-0.24280000000000002</v>
      </c>
      <c r="BP1701" s="274">
        <v>23.878304556326331</v>
      </c>
      <c r="BQ1701" s="274">
        <v>-0.3644</v>
      </c>
      <c r="BR1701" s="274">
        <v>-0.24280000000000002</v>
      </c>
      <c r="BS1701" s="274">
        <v>23.878304556326331</v>
      </c>
      <c r="BT1701" s="274">
        <v>-0.3644</v>
      </c>
      <c r="BU1701" s="274">
        <v>-0.24280000000000002</v>
      </c>
      <c r="BV1701" s="274">
        <v>23.878304556326331</v>
      </c>
      <c r="BW1701" s="274">
        <v>-0.3644</v>
      </c>
      <c r="BX1701" s="274">
        <v>-0.24280000000000002</v>
      </c>
      <c r="BY1701" s="274">
        <v>24.105716980672298</v>
      </c>
    </row>
    <row r="1702" spans="1:77" s="202" customFormat="1" x14ac:dyDescent="0.2">
      <c r="A1702" s="270" t="s">
        <v>1019</v>
      </c>
      <c r="B1702" s="271" t="s">
        <v>941</v>
      </c>
      <c r="C1702" s="271" t="s">
        <v>607</v>
      </c>
      <c r="D1702" s="271" t="s">
        <v>613</v>
      </c>
      <c r="E1702" s="272">
        <v>10</v>
      </c>
      <c r="F1702" s="364">
        <v>10.6</v>
      </c>
      <c r="G1702" s="364"/>
      <c r="H1702" s="364"/>
      <c r="I1702" s="364">
        <v>10.6</v>
      </c>
      <c r="J1702" s="365"/>
      <c r="K1702" s="365"/>
      <c r="L1702" s="364">
        <v>10.6</v>
      </c>
      <c r="M1702" s="365"/>
      <c r="N1702" s="365"/>
      <c r="O1702" s="364">
        <v>10.6</v>
      </c>
      <c r="P1702" s="365"/>
      <c r="Q1702" s="365"/>
      <c r="R1702" s="364">
        <v>10.7</v>
      </c>
      <c r="S1702" s="365"/>
      <c r="T1702" s="365"/>
      <c r="U1702" s="364">
        <v>10.7</v>
      </c>
      <c r="V1702" s="365"/>
      <c r="W1702" s="365"/>
      <c r="X1702" s="364">
        <v>10.8</v>
      </c>
      <c r="Y1702" s="365"/>
      <c r="Z1702" s="365"/>
      <c r="AA1702" s="364">
        <v>10.7</v>
      </c>
      <c r="AB1702" s="365"/>
      <c r="AC1702" s="365"/>
      <c r="AD1702" s="364">
        <v>0.7</v>
      </c>
      <c r="AE1702" s="365"/>
      <c r="AF1702" s="365"/>
      <c r="AG1702" s="364">
        <v>10.5</v>
      </c>
      <c r="AH1702" s="365"/>
      <c r="AI1702" s="365"/>
      <c r="AJ1702" s="364">
        <v>10.6</v>
      </c>
      <c r="AK1702" s="365"/>
      <c r="AL1702" s="365"/>
      <c r="AM1702" s="364">
        <v>10.6</v>
      </c>
      <c r="AN1702" s="365"/>
      <c r="AO1702" s="365"/>
      <c r="AP1702" s="364">
        <v>10.7</v>
      </c>
      <c r="AQ1702" s="365"/>
      <c r="AR1702" s="365"/>
      <c r="AS1702" s="364">
        <v>0.7</v>
      </c>
      <c r="AT1702" s="365"/>
      <c r="AU1702" s="365"/>
      <c r="AV1702" s="364">
        <v>10.6</v>
      </c>
      <c r="AW1702" s="365"/>
      <c r="AX1702" s="365"/>
      <c r="AY1702" s="364">
        <v>10.6</v>
      </c>
      <c r="AZ1702" s="365"/>
      <c r="BA1702" s="365"/>
      <c r="BB1702" s="364">
        <v>10.5</v>
      </c>
      <c r="BC1702" s="365"/>
      <c r="BD1702" s="365"/>
      <c r="BE1702" s="364">
        <v>10.6</v>
      </c>
      <c r="BF1702" s="365"/>
      <c r="BG1702" s="365"/>
      <c r="BH1702" s="364">
        <v>10.7</v>
      </c>
      <c r="BI1702" s="365"/>
      <c r="BJ1702" s="365"/>
      <c r="BK1702" s="364">
        <v>10.6</v>
      </c>
      <c r="BL1702" s="365"/>
      <c r="BM1702" s="365"/>
      <c r="BN1702" s="364">
        <v>10.6</v>
      </c>
      <c r="BO1702" s="365"/>
      <c r="BP1702" s="365"/>
      <c r="BQ1702" s="364">
        <v>10.6</v>
      </c>
      <c r="BR1702" s="365"/>
      <c r="BS1702" s="365"/>
      <c r="BT1702" s="364">
        <v>10.6</v>
      </c>
      <c r="BU1702" s="365"/>
      <c r="BV1702" s="365"/>
      <c r="BW1702" s="364">
        <v>10.5</v>
      </c>
      <c r="BX1702" s="365"/>
      <c r="BY1702" s="365"/>
    </row>
    <row r="1703" spans="1:77" s="202" customFormat="1" x14ac:dyDescent="0.2">
      <c r="A1703" s="270" t="s">
        <v>1019</v>
      </c>
      <c r="B1703" s="271" t="s">
        <v>942</v>
      </c>
      <c r="C1703" s="271" t="s">
        <v>607</v>
      </c>
      <c r="D1703" s="271" t="s">
        <v>611</v>
      </c>
      <c r="E1703" s="272">
        <v>0.38</v>
      </c>
      <c r="F1703" s="274">
        <v>1.4799999999999999E-4</v>
      </c>
      <c r="G1703" s="274">
        <v>1.26E-4</v>
      </c>
      <c r="H1703" s="274">
        <v>0.2956659259156515</v>
      </c>
      <c r="I1703" s="274">
        <v>1.4799999999999999E-4</v>
      </c>
      <c r="J1703" s="274">
        <v>1.26E-4</v>
      </c>
      <c r="K1703" s="274">
        <v>0.2956659259156515</v>
      </c>
      <c r="L1703" s="274">
        <v>1.4799999999999999E-4</v>
      </c>
      <c r="M1703" s="274">
        <v>1.26E-4</v>
      </c>
      <c r="N1703" s="274">
        <v>0.2956659259156515</v>
      </c>
      <c r="O1703" s="274">
        <v>1.4799999999999999E-4</v>
      </c>
      <c r="P1703" s="274">
        <v>1.26E-4</v>
      </c>
      <c r="Q1703" s="274">
        <v>0.2956659259156515</v>
      </c>
      <c r="R1703" s="274">
        <v>1.4799999999999999E-4</v>
      </c>
      <c r="S1703" s="274">
        <v>1.26E-4</v>
      </c>
      <c r="T1703" s="274">
        <v>0.2956659259156515</v>
      </c>
      <c r="U1703" s="274">
        <v>1.4799999999999999E-4</v>
      </c>
      <c r="V1703" s="274">
        <v>1.26E-4</v>
      </c>
      <c r="W1703" s="274">
        <v>0.2956659259156515</v>
      </c>
      <c r="X1703" s="274">
        <v>1.4799999999999999E-4</v>
      </c>
      <c r="Y1703" s="274">
        <v>1.26E-4</v>
      </c>
      <c r="Z1703" s="274">
        <v>0.2956659259156515</v>
      </c>
      <c r="AA1703" s="274">
        <v>1.4799999999999999E-4</v>
      </c>
      <c r="AB1703" s="274">
        <v>1.26E-4</v>
      </c>
      <c r="AC1703" s="274">
        <v>0.2956659259156515</v>
      </c>
      <c r="AD1703" s="274">
        <v>1.4799999999999999E-4</v>
      </c>
      <c r="AE1703" s="274">
        <v>1.26E-4</v>
      </c>
      <c r="AF1703" s="274">
        <v>0.2956659259156515</v>
      </c>
      <c r="AG1703" s="274">
        <v>1.4799999999999999E-4</v>
      </c>
      <c r="AH1703" s="274">
        <v>1.26E-4</v>
      </c>
      <c r="AI1703" s="274">
        <v>0.2956659259156515</v>
      </c>
      <c r="AJ1703" s="274">
        <v>1.4799999999999999E-4</v>
      </c>
      <c r="AK1703" s="274">
        <v>1.26E-4</v>
      </c>
      <c r="AL1703" s="274">
        <v>0.2956659259156515</v>
      </c>
      <c r="AM1703" s="274">
        <v>1.4799999999999999E-4</v>
      </c>
      <c r="AN1703" s="274">
        <v>1.26E-4</v>
      </c>
      <c r="AO1703" s="274">
        <v>0.2956659259156515</v>
      </c>
      <c r="AP1703" s="274">
        <v>1.4799999999999999E-4</v>
      </c>
      <c r="AQ1703" s="274">
        <v>1.26E-4</v>
      </c>
      <c r="AR1703" s="274">
        <v>0.2956659259156515</v>
      </c>
      <c r="AS1703" s="274">
        <v>1.4799999999999999E-4</v>
      </c>
      <c r="AT1703" s="274">
        <v>1.26E-4</v>
      </c>
      <c r="AU1703" s="274">
        <v>0.2956659259156515</v>
      </c>
      <c r="AV1703" s="274">
        <v>1.4799999999999999E-4</v>
      </c>
      <c r="AW1703" s="274">
        <v>1.26E-4</v>
      </c>
      <c r="AX1703" s="274">
        <v>0.2956659259156515</v>
      </c>
      <c r="AY1703" s="274">
        <v>1.4799999999999999E-4</v>
      </c>
      <c r="AZ1703" s="274">
        <v>1.26E-4</v>
      </c>
      <c r="BA1703" s="274">
        <v>0.2956659259156515</v>
      </c>
      <c r="BB1703" s="274">
        <v>1.4799999999999999E-4</v>
      </c>
      <c r="BC1703" s="274">
        <v>1.26E-4</v>
      </c>
      <c r="BD1703" s="274">
        <v>0.2956659259156515</v>
      </c>
      <c r="BE1703" s="274">
        <v>1.4799999999999999E-4</v>
      </c>
      <c r="BF1703" s="274">
        <v>1.26E-4</v>
      </c>
      <c r="BG1703" s="274">
        <v>0.2956659259156515</v>
      </c>
      <c r="BH1703" s="274">
        <v>1.4799999999999999E-4</v>
      </c>
      <c r="BI1703" s="274">
        <v>1.26E-4</v>
      </c>
      <c r="BJ1703" s="274">
        <v>0.2956659259156515</v>
      </c>
      <c r="BK1703" s="274">
        <v>1.4799999999999999E-4</v>
      </c>
      <c r="BL1703" s="274">
        <v>1.26E-4</v>
      </c>
      <c r="BM1703" s="274">
        <v>0.2956659259156515</v>
      </c>
      <c r="BN1703" s="274">
        <v>1.4799999999999999E-4</v>
      </c>
      <c r="BO1703" s="274">
        <v>1.26E-4</v>
      </c>
      <c r="BP1703" s="274">
        <v>0.2956659259156515</v>
      </c>
      <c r="BQ1703" s="274">
        <v>1.4799999999999999E-4</v>
      </c>
      <c r="BR1703" s="274">
        <v>1.26E-4</v>
      </c>
      <c r="BS1703" s="274">
        <v>0.2956659259156515</v>
      </c>
      <c r="BT1703" s="274">
        <v>1.4799999999999999E-4</v>
      </c>
      <c r="BU1703" s="274">
        <v>1.26E-4</v>
      </c>
      <c r="BV1703" s="274">
        <v>0.2956659259156515</v>
      </c>
      <c r="BW1703" s="274">
        <v>1.4799999999999999E-4</v>
      </c>
      <c r="BX1703" s="274">
        <v>1.26E-4</v>
      </c>
      <c r="BY1703" s="274">
        <v>0.2956659259156515</v>
      </c>
    </row>
    <row r="1704" spans="1:77" s="202" customFormat="1" ht="30" x14ac:dyDescent="0.2">
      <c r="A1704" s="270" t="s">
        <v>1021</v>
      </c>
      <c r="B1704" s="271" t="s">
        <v>604</v>
      </c>
      <c r="C1704" s="271" t="s">
        <v>1020</v>
      </c>
      <c r="D1704" s="271" t="s">
        <v>606</v>
      </c>
      <c r="E1704" s="272">
        <v>35</v>
      </c>
      <c r="F1704" s="353" t="s">
        <v>607</v>
      </c>
      <c r="G1704" s="353" t="s">
        <v>607</v>
      </c>
      <c r="H1704" s="353" t="s">
        <v>607</v>
      </c>
      <c r="I1704" s="353" t="s">
        <v>607</v>
      </c>
      <c r="J1704" s="353" t="s">
        <v>607</v>
      </c>
      <c r="K1704" s="353" t="s">
        <v>607</v>
      </c>
      <c r="L1704" s="353" t="s">
        <v>607</v>
      </c>
      <c r="M1704" s="353" t="s">
        <v>607</v>
      </c>
      <c r="N1704" s="353" t="s">
        <v>607</v>
      </c>
      <c r="O1704" s="353" t="s">
        <v>607</v>
      </c>
      <c r="P1704" s="353" t="s">
        <v>607</v>
      </c>
      <c r="Q1704" s="353" t="s">
        <v>607</v>
      </c>
      <c r="R1704" s="353" t="s">
        <v>607</v>
      </c>
      <c r="S1704" s="353" t="s">
        <v>607</v>
      </c>
      <c r="T1704" s="353" t="s">
        <v>607</v>
      </c>
      <c r="U1704" s="353" t="s">
        <v>607</v>
      </c>
      <c r="V1704" s="353" t="s">
        <v>607</v>
      </c>
      <c r="W1704" s="353" t="s">
        <v>607</v>
      </c>
      <c r="X1704" s="353" t="s">
        <v>607</v>
      </c>
      <c r="Y1704" s="353" t="s">
        <v>607</v>
      </c>
      <c r="Z1704" s="353" t="s">
        <v>607</v>
      </c>
      <c r="AA1704" s="353" t="s">
        <v>607</v>
      </c>
      <c r="AB1704" s="353" t="s">
        <v>607</v>
      </c>
      <c r="AC1704" s="353" t="s">
        <v>607</v>
      </c>
      <c r="AD1704" s="353" t="s">
        <v>607</v>
      </c>
      <c r="AE1704" s="353" t="s">
        <v>607</v>
      </c>
      <c r="AF1704" s="353" t="s">
        <v>607</v>
      </c>
      <c r="AG1704" s="353" t="s">
        <v>607</v>
      </c>
      <c r="AH1704" s="353" t="s">
        <v>607</v>
      </c>
      <c r="AI1704" s="353" t="s">
        <v>607</v>
      </c>
      <c r="AJ1704" s="353" t="s">
        <v>607</v>
      </c>
      <c r="AK1704" s="353" t="s">
        <v>607</v>
      </c>
      <c r="AL1704" s="353" t="s">
        <v>607</v>
      </c>
      <c r="AM1704" s="353" t="s">
        <v>607</v>
      </c>
      <c r="AN1704" s="353" t="s">
        <v>607</v>
      </c>
      <c r="AO1704" s="353" t="s">
        <v>607</v>
      </c>
      <c r="AP1704" s="353" t="s">
        <v>607</v>
      </c>
      <c r="AQ1704" s="353" t="s">
        <v>607</v>
      </c>
      <c r="AR1704" s="353" t="s">
        <v>607</v>
      </c>
      <c r="AS1704" s="353" t="s">
        <v>607</v>
      </c>
      <c r="AT1704" s="353" t="s">
        <v>607</v>
      </c>
      <c r="AU1704" s="353" t="s">
        <v>607</v>
      </c>
      <c r="AV1704" s="353" t="s">
        <v>607</v>
      </c>
      <c r="AW1704" s="353" t="s">
        <v>607</v>
      </c>
      <c r="AX1704" s="353" t="s">
        <v>607</v>
      </c>
      <c r="AY1704" s="353" t="s">
        <v>607</v>
      </c>
      <c r="AZ1704" s="353" t="s">
        <v>607</v>
      </c>
      <c r="BA1704" s="353" t="s">
        <v>607</v>
      </c>
      <c r="BB1704" s="353" t="s">
        <v>607</v>
      </c>
      <c r="BC1704" s="353" t="s">
        <v>607</v>
      </c>
      <c r="BD1704" s="353" t="s">
        <v>607</v>
      </c>
      <c r="BE1704" s="353" t="s">
        <v>607</v>
      </c>
      <c r="BF1704" s="353" t="s">
        <v>607</v>
      </c>
      <c r="BG1704" s="353" t="s">
        <v>607</v>
      </c>
      <c r="BH1704" s="353" t="s">
        <v>607</v>
      </c>
      <c r="BI1704" s="353" t="s">
        <v>607</v>
      </c>
      <c r="BJ1704" s="353" t="s">
        <v>607</v>
      </c>
      <c r="BK1704" s="353" t="s">
        <v>607</v>
      </c>
      <c r="BL1704" s="353" t="s">
        <v>607</v>
      </c>
      <c r="BM1704" s="353" t="s">
        <v>607</v>
      </c>
      <c r="BN1704" s="353" t="s">
        <v>607</v>
      </c>
      <c r="BO1704" s="353" t="s">
        <v>607</v>
      </c>
      <c r="BP1704" s="353" t="s">
        <v>607</v>
      </c>
      <c r="BQ1704" s="353" t="s">
        <v>607</v>
      </c>
      <c r="BR1704" s="353" t="s">
        <v>607</v>
      </c>
      <c r="BS1704" s="353" t="s">
        <v>607</v>
      </c>
      <c r="BT1704" s="353" t="s">
        <v>607</v>
      </c>
      <c r="BU1704" s="353" t="s">
        <v>607</v>
      </c>
      <c r="BV1704" s="353" t="s">
        <v>607</v>
      </c>
      <c r="BW1704" s="353" t="s">
        <v>607</v>
      </c>
      <c r="BX1704" s="353" t="s">
        <v>607</v>
      </c>
      <c r="BY1704" s="353" t="s">
        <v>607</v>
      </c>
    </row>
    <row r="1705" spans="1:77" s="202" customFormat="1" ht="30" x14ac:dyDescent="0.2">
      <c r="A1705" s="270" t="s">
        <v>1021</v>
      </c>
      <c r="B1705" s="271" t="s">
        <v>604</v>
      </c>
      <c r="C1705" s="271" t="s">
        <v>1020</v>
      </c>
      <c r="D1705" s="271" t="s">
        <v>610</v>
      </c>
      <c r="E1705" s="272">
        <v>35</v>
      </c>
      <c r="F1705" s="290">
        <v>2</v>
      </c>
      <c r="G1705" s="378"/>
      <c r="H1705" s="378"/>
      <c r="I1705" s="290">
        <v>2</v>
      </c>
      <c r="J1705" s="378"/>
      <c r="K1705" s="378"/>
      <c r="L1705" s="290">
        <v>2</v>
      </c>
      <c r="M1705" s="378"/>
      <c r="N1705" s="378"/>
      <c r="O1705" s="290">
        <v>2</v>
      </c>
      <c r="P1705" s="378"/>
      <c r="Q1705" s="378"/>
      <c r="R1705" s="290">
        <v>2</v>
      </c>
      <c r="S1705" s="378"/>
      <c r="T1705" s="378"/>
      <c r="U1705" s="290">
        <v>2</v>
      </c>
      <c r="V1705" s="378"/>
      <c r="W1705" s="378"/>
      <c r="X1705" s="290">
        <v>2</v>
      </c>
      <c r="Y1705" s="378"/>
      <c r="Z1705" s="378"/>
      <c r="AA1705" s="290">
        <v>2</v>
      </c>
      <c r="AB1705" s="378"/>
      <c r="AC1705" s="378"/>
      <c r="AD1705" s="290">
        <v>2</v>
      </c>
      <c r="AE1705" s="378"/>
      <c r="AF1705" s="378"/>
      <c r="AG1705" s="290">
        <v>2</v>
      </c>
      <c r="AH1705" s="378"/>
      <c r="AI1705" s="378"/>
      <c r="AJ1705" s="290">
        <v>2</v>
      </c>
      <c r="AK1705" s="378"/>
      <c r="AL1705" s="378"/>
      <c r="AM1705" s="290">
        <v>2</v>
      </c>
      <c r="AN1705" s="378"/>
      <c r="AO1705" s="378"/>
      <c r="AP1705" s="290">
        <v>2</v>
      </c>
      <c r="AQ1705" s="378"/>
      <c r="AR1705" s="378"/>
      <c r="AS1705" s="290">
        <v>2</v>
      </c>
      <c r="AT1705" s="378"/>
      <c r="AU1705" s="378"/>
      <c r="AV1705" s="290">
        <v>2</v>
      </c>
      <c r="AW1705" s="378"/>
      <c r="AX1705" s="378"/>
      <c r="AY1705" s="290">
        <v>2</v>
      </c>
      <c r="AZ1705" s="378"/>
      <c r="BA1705" s="378"/>
      <c r="BB1705" s="290">
        <v>2</v>
      </c>
      <c r="BC1705" s="378"/>
      <c r="BD1705" s="378"/>
      <c r="BE1705" s="290">
        <v>2</v>
      </c>
      <c r="BF1705" s="378"/>
      <c r="BG1705" s="378"/>
      <c r="BH1705" s="290">
        <v>2</v>
      </c>
      <c r="BI1705" s="378"/>
      <c r="BJ1705" s="378"/>
      <c r="BK1705" s="290">
        <v>2</v>
      </c>
      <c r="BL1705" s="378"/>
      <c r="BM1705" s="378"/>
      <c r="BN1705" s="290">
        <v>2</v>
      </c>
      <c r="BO1705" s="378"/>
      <c r="BP1705" s="378"/>
      <c r="BQ1705" s="290">
        <v>2</v>
      </c>
      <c r="BR1705" s="378"/>
      <c r="BS1705" s="378"/>
      <c r="BT1705" s="290">
        <v>2</v>
      </c>
      <c r="BU1705" s="378"/>
      <c r="BV1705" s="378"/>
      <c r="BW1705" s="290">
        <v>2</v>
      </c>
      <c r="BX1705" s="378"/>
      <c r="BY1705" s="378"/>
    </row>
    <row r="1706" spans="1:77" s="202" customFormat="1" ht="30" x14ac:dyDescent="0.2">
      <c r="A1706" s="270" t="s">
        <v>1021</v>
      </c>
      <c r="B1706" s="271" t="s">
        <v>604</v>
      </c>
      <c r="C1706" s="271" t="s">
        <v>1020</v>
      </c>
      <c r="D1706" s="271" t="s">
        <v>611</v>
      </c>
      <c r="E1706" s="272">
        <v>10</v>
      </c>
      <c r="F1706" s="274" t="s">
        <v>816</v>
      </c>
      <c r="G1706" s="274" t="s">
        <v>816</v>
      </c>
      <c r="H1706" s="274" t="s">
        <v>816</v>
      </c>
      <c r="I1706" s="274" t="s">
        <v>816</v>
      </c>
      <c r="J1706" s="274" t="s">
        <v>816</v>
      </c>
      <c r="K1706" s="274" t="s">
        <v>816</v>
      </c>
      <c r="L1706" s="274" t="s">
        <v>816</v>
      </c>
      <c r="M1706" s="274" t="s">
        <v>816</v>
      </c>
      <c r="N1706" s="274" t="s">
        <v>816</v>
      </c>
      <c r="O1706" s="274" t="s">
        <v>816</v>
      </c>
      <c r="P1706" s="274" t="s">
        <v>816</v>
      </c>
      <c r="Q1706" s="274" t="s">
        <v>816</v>
      </c>
      <c r="R1706" s="274" t="s">
        <v>816</v>
      </c>
      <c r="S1706" s="274" t="s">
        <v>816</v>
      </c>
      <c r="T1706" s="274" t="s">
        <v>816</v>
      </c>
      <c r="U1706" s="274" t="s">
        <v>816</v>
      </c>
      <c r="V1706" s="274" t="s">
        <v>816</v>
      </c>
      <c r="W1706" s="274" t="s">
        <v>816</v>
      </c>
      <c r="X1706" s="274" t="s">
        <v>816</v>
      </c>
      <c r="Y1706" s="274" t="s">
        <v>816</v>
      </c>
      <c r="Z1706" s="274" t="s">
        <v>816</v>
      </c>
      <c r="AA1706" s="274" t="s">
        <v>816</v>
      </c>
      <c r="AB1706" s="274" t="s">
        <v>816</v>
      </c>
      <c r="AC1706" s="274" t="s">
        <v>816</v>
      </c>
      <c r="AD1706" s="274" t="s">
        <v>816</v>
      </c>
      <c r="AE1706" s="274" t="s">
        <v>816</v>
      </c>
      <c r="AF1706" s="274" t="s">
        <v>816</v>
      </c>
      <c r="AG1706" s="274" t="s">
        <v>816</v>
      </c>
      <c r="AH1706" s="274" t="s">
        <v>816</v>
      </c>
      <c r="AI1706" s="274" t="s">
        <v>816</v>
      </c>
      <c r="AJ1706" s="274" t="s">
        <v>816</v>
      </c>
      <c r="AK1706" s="274" t="s">
        <v>816</v>
      </c>
      <c r="AL1706" s="274" t="s">
        <v>816</v>
      </c>
      <c r="AM1706" s="274" t="s">
        <v>816</v>
      </c>
      <c r="AN1706" s="274" t="s">
        <v>816</v>
      </c>
      <c r="AO1706" s="274" t="s">
        <v>816</v>
      </c>
      <c r="AP1706" s="274" t="s">
        <v>816</v>
      </c>
      <c r="AQ1706" s="274" t="s">
        <v>816</v>
      </c>
      <c r="AR1706" s="274" t="s">
        <v>816</v>
      </c>
      <c r="AS1706" s="274" t="s">
        <v>816</v>
      </c>
      <c r="AT1706" s="274" t="s">
        <v>816</v>
      </c>
      <c r="AU1706" s="274" t="s">
        <v>816</v>
      </c>
      <c r="AV1706" s="274" t="s">
        <v>816</v>
      </c>
      <c r="AW1706" s="274" t="s">
        <v>816</v>
      </c>
      <c r="AX1706" s="274" t="s">
        <v>816</v>
      </c>
      <c r="AY1706" s="274" t="s">
        <v>816</v>
      </c>
      <c r="AZ1706" s="274" t="s">
        <v>816</v>
      </c>
      <c r="BA1706" s="274" t="s">
        <v>816</v>
      </c>
      <c r="BB1706" s="274" t="s">
        <v>816</v>
      </c>
      <c r="BC1706" s="274" t="s">
        <v>816</v>
      </c>
      <c r="BD1706" s="274" t="s">
        <v>816</v>
      </c>
      <c r="BE1706" s="274" t="s">
        <v>816</v>
      </c>
      <c r="BF1706" s="274" t="s">
        <v>816</v>
      </c>
      <c r="BG1706" s="274" t="s">
        <v>816</v>
      </c>
      <c r="BH1706" s="274" t="s">
        <v>816</v>
      </c>
      <c r="BI1706" s="274" t="s">
        <v>816</v>
      </c>
      <c r="BJ1706" s="274" t="s">
        <v>816</v>
      </c>
      <c r="BK1706" s="274" t="s">
        <v>816</v>
      </c>
      <c r="BL1706" s="274" t="s">
        <v>816</v>
      </c>
      <c r="BM1706" s="274" t="s">
        <v>816</v>
      </c>
      <c r="BN1706" s="274" t="s">
        <v>816</v>
      </c>
      <c r="BO1706" s="274" t="s">
        <v>816</v>
      </c>
      <c r="BP1706" s="274" t="s">
        <v>816</v>
      </c>
      <c r="BQ1706" s="274" t="s">
        <v>816</v>
      </c>
      <c r="BR1706" s="274" t="s">
        <v>816</v>
      </c>
      <c r="BS1706" s="274" t="s">
        <v>816</v>
      </c>
      <c r="BT1706" s="274" t="s">
        <v>816</v>
      </c>
      <c r="BU1706" s="274" t="s">
        <v>816</v>
      </c>
      <c r="BV1706" s="274" t="s">
        <v>816</v>
      </c>
      <c r="BW1706" s="274" t="s">
        <v>816</v>
      </c>
      <c r="BX1706" s="274" t="s">
        <v>816</v>
      </c>
      <c r="BY1706" s="274" t="s">
        <v>816</v>
      </c>
    </row>
    <row r="1707" spans="1:77" s="202" customFormat="1" ht="30" x14ac:dyDescent="0.2">
      <c r="A1707" s="270" t="s">
        <v>1021</v>
      </c>
      <c r="B1707" s="271" t="s">
        <v>938</v>
      </c>
      <c r="C1707" s="271" t="s">
        <v>607</v>
      </c>
      <c r="D1707" s="271" t="s">
        <v>613</v>
      </c>
      <c r="E1707" s="272">
        <v>10</v>
      </c>
      <c r="F1707" s="364">
        <v>10.5</v>
      </c>
      <c r="G1707" s="364"/>
      <c r="H1707" s="364"/>
      <c r="I1707" s="364">
        <v>10.5</v>
      </c>
      <c r="J1707" s="365"/>
      <c r="K1707" s="365"/>
      <c r="L1707" s="364">
        <v>10.5</v>
      </c>
      <c r="M1707" s="365"/>
      <c r="N1707" s="365"/>
      <c r="O1707" s="364">
        <v>10.5</v>
      </c>
      <c r="P1707" s="365"/>
      <c r="Q1707" s="365"/>
      <c r="R1707" s="364">
        <v>10.5</v>
      </c>
      <c r="S1707" s="365"/>
      <c r="T1707" s="365"/>
      <c r="U1707" s="364">
        <v>10.5</v>
      </c>
      <c r="V1707" s="365"/>
      <c r="W1707" s="365"/>
      <c r="X1707" s="364">
        <v>10.5</v>
      </c>
      <c r="Y1707" s="365"/>
      <c r="Z1707" s="365"/>
      <c r="AA1707" s="364">
        <v>10.5</v>
      </c>
      <c r="AB1707" s="365"/>
      <c r="AC1707" s="365"/>
      <c r="AD1707" s="364">
        <v>10.4</v>
      </c>
      <c r="AE1707" s="365"/>
      <c r="AF1707" s="365"/>
      <c r="AG1707" s="364">
        <v>10.3</v>
      </c>
      <c r="AH1707" s="365"/>
      <c r="AI1707" s="365"/>
      <c r="AJ1707" s="364">
        <v>10.5</v>
      </c>
      <c r="AK1707" s="365"/>
      <c r="AL1707" s="365"/>
      <c r="AM1707" s="364">
        <v>10.4</v>
      </c>
      <c r="AN1707" s="365"/>
      <c r="AO1707" s="365"/>
      <c r="AP1707" s="364">
        <v>10.5</v>
      </c>
      <c r="AQ1707" s="365"/>
      <c r="AR1707" s="365"/>
      <c r="AS1707" s="364">
        <v>10.5</v>
      </c>
      <c r="AT1707" s="365"/>
      <c r="AU1707" s="365"/>
      <c r="AV1707" s="364">
        <v>10.4</v>
      </c>
      <c r="AW1707" s="365"/>
      <c r="AX1707" s="365"/>
      <c r="AY1707" s="364">
        <v>10.4</v>
      </c>
      <c r="AZ1707" s="365"/>
      <c r="BA1707" s="365"/>
      <c r="BB1707" s="364">
        <v>10.4</v>
      </c>
      <c r="BC1707" s="365"/>
      <c r="BD1707" s="365"/>
      <c r="BE1707" s="364">
        <v>10.5</v>
      </c>
      <c r="BF1707" s="365"/>
      <c r="BG1707" s="365"/>
      <c r="BH1707" s="364">
        <v>10.5</v>
      </c>
      <c r="BI1707" s="365"/>
      <c r="BJ1707" s="365"/>
      <c r="BK1707" s="364">
        <v>10.5</v>
      </c>
      <c r="BL1707" s="365"/>
      <c r="BM1707" s="365"/>
      <c r="BN1707" s="364">
        <v>10.5</v>
      </c>
      <c r="BO1707" s="365"/>
      <c r="BP1707" s="365"/>
      <c r="BQ1707" s="364">
        <v>10.5</v>
      </c>
      <c r="BR1707" s="365"/>
      <c r="BS1707" s="365"/>
      <c r="BT1707" s="364">
        <v>10.5</v>
      </c>
      <c r="BU1707" s="365"/>
      <c r="BV1707" s="365"/>
      <c r="BW1707" s="364">
        <v>10.5</v>
      </c>
      <c r="BX1707" s="365"/>
      <c r="BY1707" s="365"/>
    </row>
    <row r="1708" spans="1:77" s="202" customFormat="1" ht="30" x14ac:dyDescent="0.2">
      <c r="A1708" s="270" t="s">
        <v>1021</v>
      </c>
      <c r="B1708" s="271" t="s">
        <v>939</v>
      </c>
      <c r="C1708" s="271" t="s">
        <v>607</v>
      </c>
      <c r="D1708" s="271" t="s">
        <v>611</v>
      </c>
      <c r="E1708" s="272">
        <v>0.38</v>
      </c>
      <c r="F1708" s="274">
        <v>0</v>
      </c>
      <c r="G1708" s="274">
        <v>0</v>
      </c>
      <c r="H1708" s="274">
        <v>0</v>
      </c>
      <c r="I1708" s="274">
        <v>0</v>
      </c>
      <c r="J1708" s="274">
        <v>0</v>
      </c>
      <c r="K1708" s="274">
        <v>0</v>
      </c>
      <c r="L1708" s="274">
        <v>0</v>
      </c>
      <c r="M1708" s="274">
        <v>0</v>
      </c>
      <c r="N1708" s="274">
        <v>0</v>
      </c>
      <c r="O1708" s="274">
        <v>0</v>
      </c>
      <c r="P1708" s="274">
        <v>0</v>
      </c>
      <c r="Q1708" s="274">
        <v>0</v>
      </c>
      <c r="R1708" s="274">
        <v>0</v>
      </c>
      <c r="S1708" s="274">
        <v>0</v>
      </c>
      <c r="T1708" s="274">
        <v>0</v>
      </c>
      <c r="U1708" s="274">
        <v>0</v>
      </c>
      <c r="V1708" s="274">
        <v>0</v>
      </c>
      <c r="W1708" s="274">
        <v>0</v>
      </c>
      <c r="X1708" s="274">
        <v>0</v>
      </c>
      <c r="Y1708" s="274">
        <v>0</v>
      </c>
      <c r="Z1708" s="274">
        <v>0</v>
      </c>
      <c r="AA1708" s="274">
        <v>0</v>
      </c>
      <c r="AB1708" s="274">
        <v>0</v>
      </c>
      <c r="AC1708" s="274">
        <v>0</v>
      </c>
      <c r="AD1708" s="274">
        <v>0</v>
      </c>
      <c r="AE1708" s="274">
        <v>0</v>
      </c>
      <c r="AF1708" s="274">
        <v>0</v>
      </c>
      <c r="AG1708" s="274">
        <v>0</v>
      </c>
      <c r="AH1708" s="274">
        <v>0</v>
      </c>
      <c r="AI1708" s="274">
        <v>0</v>
      </c>
      <c r="AJ1708" s="274">
        <v>0</v>
      </c>
      <c r="AK1708" s="274">
        <v>0</v>
      </c>
      <c r="AL1708" s="274">
        <v>0</v>
      </c>
      <c r="AM1708" s="274">
        <v>0</v>
      </c>
      <c r="AN1708" s="274">
        <v>0</v>
      </c>
      <c r="AO1708" s="274">
        <v>0</v>
      </c>
      <c r="AP1708" s="274">
        <v>0</v>
      </c>
      <c r="AQ1708" s="274">
        <v>0</v>
      </c>
      <c r="AR1708" s="274">
        <v>0</v>
      </c>
      <c r="AS1708" s="274">
        <v>0</v>
      </c>
      <c r="AT1708" s="274">
        <v>0</v>
      </c>
      <c r="AU1708" s="274">
        <v>0</v>
      </c>
      <c r="AV1708" s="274">
        <v>0</v>
      </c>
      <c r="AW1708" s="274">
        <v>0</v>
      </c>
      <c r="AX1708" s="274">
        <v>0</v>
      </c>
      <c r="AY1708" s="274">
        <v>0</v>
      </c>
      <c r="AZ1708" s="274">
        <v>0</v>
      </c>
      <c r="BA1708" s="274">
        <v>0</v>
      </c>
      <c r="BB1708" s="274">
        <v>0</v>
      </c>
      <c r="BC1708" s="274">
        <v>0</v>
      </c>
      <c r="BD1708" s="274">
        <v>0</v>
      </c>
      <c r="BE1708" s="274">
        <v>0</v>
      </c>
      <c r="BF1708" s="274">
        <v>0</v>
      </c>
      <c r="BG1708" s="274">
        <v>0</v>
      </c>
      <c r="BH1708" s="274">
        <v>0</v>
      </c>
      <c r="BI1708" s="274">
        <v>0</v>
      </c>
      <c r="BJ1708" s="274">
        <v>0</v>
      </c>
      <c r="BK1708" s="274">
        <v>0</v>
      </c>
      <c r="BL1708" s="274">
        <v>0</v>
      </c>
      <c r="BM1708" s="274">
        <v>0</v>
      </c>
      <c r="BN1708" s="274">
        <v>0</v>
      </c>
      <c r="BO1708" s="274">
        <v>0</v>
      </c>
      <c r="BP1708" s="274">
        <v>0</v>
      </c>
      <c r="BQ1708" s="274">
        <v>0</v>
      </c>
      <c r="BR1708" s="274">
        <v>0</v>
      </c>
      <c r="BS1708" s="274">
        <v>0</v>
      </c>
      <c r="BT1708" s="274">
        <v>0</v>
      </c>
      <c r="BU1708" s="274">
        <v>0</v>
      </c>
      <c r="BV1708" s="274">
        <v>0</v>
      </c>
      <c r="BW1708" s="274">
        <v>0</v>
      </c>
      <c r="BX1708" s="274">
        <v>0</v>
      </c>
      <c r="BY1708" s="274">
        <v>0</v>
      </c>
    </row>
    <row r="1709" spans="1:77" s="202" customFormat="1" ht="30" x14ac:dyDescent="0.2">
      <c r="A1709" s="270" t="s">
        <v>1021</v>
      </c>
      <c r="B1709" s="271" t="s">
        <v>616</v>
      </c>
      <c r="C1709" s="271" t="s">
        <v>993</v>
      </c>
      <c r="D1709" s="271" t="s">
        <v>606</v>
      </c>
      <c r="E1709" s="272">
        <v>35</v>
      </c>
      <c r="F1709" s="353" t="s">
        <v>607</v>
      </c>
      <c r="G1709" s="353" t="s">
        <v>607</v>
      </c>
      <c r="H1709" s="353" t="s">
        <v>607</v>
      </c>
      <c r="I1709" s="353" t="s">
        <v>607</v>
      </c>
      <c r="J1709" s="353" t="s">
        <v>607</v>
      </c>
      <c r="K1709" s="353" t="s">
        <v>607</v>
      </c>
      <c r="L1709" s="353" t="s">
        <v>607</v>
      </c>
      <c r="M1709" s="353" t="s">
        <v>607</v>
      </c>
      <c r="N1709" s="353" t="s">
        <v>607</v>
      </c>
      <c r="O1709" s="353" t="s">
        <v>607</v>
      </c>
      <c r="P1709" s="353" t="s">
        <v>607</v>
      </c>
      <c r="Q1709" s="353" t="s">
        <v>607</v>
      </c>
      <c r="R1709" s="353" t="s">
        <v>607</v>
      </c>
      <c r="S1709" s="353" t="s">
        <v>607</v>
      </c>
      <c r="T1709" s="353" t="s">
        <v>607</v>
      </c>
      <c r="U1709" s="353" t="s">
        <v>607</v>
      </c>
      <c r="V1709" s="353" t="s">
        <v>607</v>
      </c>
      <c r="W1709" s="353" t="s">
        <v>607</v>
      </c>
      <c r="X1709" s="353" t="s">
        <v>607</v>
      </c>
      <c r="Y1709" s="353" t="s">
        <v>607</v>
      </c>
      <c r="Z1709" s="353" t="s">
        <v>607</v>
      </c>
      <c r="AA1709" s="353" t="s">
        <v>607</v>
      </c>
      <c r="AB1709" s="353" t="s">
        <v>607</v>
      </c>
      <c r="AC1709" s="353" t="s">
        <v>607</v>
      </c>
      <c r="AD1709" s="353" t="s">
        <v>607</v>
      </c>
      <c r="AE1709" s="353" t="s">
        <v>607</v>
      </c>
      <c r="AF1709" s="353" t="s">
        <v>607</v>
      </c>
      <c r="AG1709" s="353" t="s">
        <v>607</v>
      </c>
      <c r="AH1709" s="353" t="s">
        <v>607</v>
      </c>
      <c r="AI1709" s="353" t="s">
        <v>607</v>
      </c>
      <c r="AJ1709" s="353" t="s">
        <v>607</v>
      </c>
      <c r="AK1709" s="353" t="s">
        <v>607</v>
      </c>
      <c r="AL1709" s="353" t="s">
        <v>607</v>
      </c>
      <c r="AM1709" s="353" t="s">
        <v>607</v>
      </c>
      <c r="AN1709" s="353" t="s">
        <v>607</v>
      </c>
      <c r="AO1709" s="353" t="s">
        <v>607</v>
      </c>
      <c r="AP1709" s="353" t="s">
        <v>607</v>
      </c>
      <c r="AQ1709" s="353" t="s">
        <v>607</v>
      </c>
      <c r="AR1709" s="353" t="s">
        <v>607</v>
      </c>
      <c r="AS1709" s="353" t="s">
        <v>607</v>
      </c>
      <c r="AT1709" s="353" t="s">
        <v>607</v>
      </c>
      <c r="AU1709" s="353" t="s">
        <v>607</v>
      </c>
      <c r="AV1709" s="353" t="s">
        <v>607</v>
      </c>
      <c r="AW1709" s="353" t="s">
        <v>607</v>
      </c>
      <c r="AX1709" s="353" t="s">
        <v>607</v>
      </c>
      <c r="AY1709" s="353" t="s">
        <v>607</v>
      </c>
      <c r="AZ1709" s="353" t="s">
        <v>607</v>
      </c>
      <c r="BA1709" s="353" t="s">
        <v>607</v>
      </c>
      <c r="BB1709" s="353" t="s">
        <v>607</v>
      </c>
      <c r="BC1709" s="353" t="s">
        <v>607</v>
      </c>
      <c r="BD1709" s="353" t="s">
        <v>607</v>
      </c>
      <c r="BE1709" s="353" t="s">
        <v>607</v>
      </c>
      <c r="BF1709" s="353" t="s">
        <v>607</v>
      </c>
      <c r="BG1709" s="353" t="s">
        <v>607</v>
      </c>
      <c r="BH1709" s="353" t="s">
        <v>607</v>
      </c>
      <c r="BI1709" s="353" t="s">
        <v>607</v>
      </c>
      <c r="BJ1709" s="353" t="s">
        <v>607</v>
      </c>
      <c r="BK1709" s="353" t="s">
        <v>607</v>
      </c>
      <c r="BL1709" s="353" t="s">
        <v>607</v>
      </c>
      <c r="BM1709" s="353" t="s">
        <v>607</v>
      </c>
      <c r="BN1709" s="353" t="s">
        <v>607</v>
      </c>
      <c r="BO1709" s="353" t="s">
        <v>607</v>
      </c>
      <c r="BP1709" s="353" t="s">
        <v>607</v>
      </c>
      <c r="BQ1709" s="353" t="s">
        <v>607</v>
      </c>
      <c r="BR1709" s="353" t="s">
        <v>607</v>
      </c>
      <c r="BS1709" s="353" t="s">
        <v>607</v>
      </c>
      <c r="BT1709" s="353" t="s">
        <v>607</v>
      </c>
      <c r="BU1709" s="353" t="s">
        <v>607</v>
      </c>
      <c r="BV1709" s="353" t="s">
        <v>607</v>
      </c>
      <c r="BW1709" s="353" t="s">
        <v>607</v>
      </c>
      <c r="BX1709" s="353" t="s">
        <v>607</v>
      </c>
      <c r="BY1709" s="353" t="s">
        <v>607</v>
      </c>
    </row>
    <row r="1710" spans="1:77" s="202" customFormat="1" ht="30" x14ac:dyDescent="0.2">
      <c r="A1710" s="270" t="s">
        <v>1021</v>
      </c>
      <c r="B1710" s="271" t="s">
        <v>616</v>
      </c>
      <c r="C1710" s="271" t="s">
        <v>993</v>
      </c>
      <c r="D1710" s="271" t="s">
        <v>610</v>
      </c>
      <c r="E1710" s="272">
        <v>35</v>
      </c>
      <c r="F1710" s="290">
        <v>2</v>
      </c>
      <c r="G1710" s="378"/>
      <c r="H1710" s="378"/>
      <c r="I1710" s="290">
        <v>2</v>
      </c>
      <c r="J1710" s="378"/>
      <c r="K1710" s="378"/>
      <c r="L1710" s="290">
        <v>2</v>
      </c>
      <c r="M1710" s="378"/>
      <c r="N1710" s="378"/>
      <c r="O1710" s="290">
        <v>2</v>
      </c>
      <c r="P1710" s="378"/>
      <c r="Q1710" s="378"/>
      <c r="R1710" s="290">
        <v>2</v>
      </c>
      <c r="S1710" s="378"/>
      <c r="T1710" s="378"/>
      <c r="U1710" s="290">
        <v>2</v>
      </c>
      <c r="V1710" s="378"/>
      <c r="W1710" s="378"/>
      <c r="X1710" s="290">
        <v>2</v>
      </c>
      <c r="Y1710" s="378"/>
      <c r="Z1710" s="378"/>
      <c r="AA1710" s="290">
        <v>2</v>
      </c>
      <c r="AB1710" s="378"/>
      <c r="AC1710" s="378"/>
      <c r="AD1710" s="290">
        <v>2</v>
      </c>
      <c r="AE1710" s="378"/>
      <c r="AF1710" s="378"/>
      <c r="AG1710" s="290">
        <v>2</v>
      </c>
      <c r="AH1710" s="378"/>
      <c r="AI1710" s="378"/>
      <c r="AJ1710" s="290">
        <v>2</v>
      </c>
      <c r="AK1710" s="378"/>
      <c r="AL1710" s="378"/>
      <c r="AM1710" s="290">
        <v>2</v>
      </c>
      <c r="AN1710" s="378"/>
      <c r="AO1710" s="378"/>
      <c r="AP1710" s="290">
        <v>2</v>
      </c>
      <c r="AQ1710" s="378"/>
      <c r="AR1710" s="378"/>
      <c r="AS1710" s="290">
        <v>2</v>
      </c>
      <c r="AT1710" s="378"/>
      <c r="AU1710" s="378"/>
      <c r="AV1710" s="290">
        <v>2</v>
      </c>
      <c r="AW1710" s="378"/>
      <c r="AX1710" s="378"/>
      <c r="AY1710" s="290">
        <v>2</v>
      </c>
      <c r="AZ1710" s="378"/>
      <c r="BA1710" s="378"/>
      <c r="BB1710" s="290">
        <v>2</v>
      </c>
      <c r="BC1710" s="378"/>
      <c r="BD1710" s="378"/>
      <c r="BE1710" s="290">
        <v>2</v>
      </c>
      <c r="BF1710" s="378"/>
      <c r="BG1710" s="378"/>
      <c r="BH1710" s="290">
        <v>2</v>
      </c>
      <c r="BI1710" s="378"/>
      <c r="BJ1710" s="378"/>
      <c r="BK1710" s="290">
        <v>2</v>
      </c>
      <c r="BL1710" s="378"/>
      <c r="BM1710" s="378"/>
      <c r="BN1710" s="290">
        <v>2</v>
      </c>
      <c r="BO1710" s="378"/>
      <c r="BP1710" s="378"/>
      <c r="BQ1710" s="290">
        <v>2</v>
      </c>
      <c r="BR1710" s="378"/>
      <c r="BS1710" s="378"/>
      <c r="BT1710" s="290">
        <v>2</v>
      </c>
      <c r="BU1710" s="378"/>
      <c r="BV1710" s="378"/>
      <c r="BW1710" s="290">
        <v>2</v>
      </c>
      <c r="BX1710" s="378"/>
      <c r="BY1710" s="378"/>
    </row>
    <row r="1711" spans="1:77" s="202" customFormat="1" ht="30" x14ac:dyDescent="0.2">
      <c r="A1711" s="270" t="s">
        <v>1021</v>
      </c>
      <c r="B1711" s="271" t="s">
        <v>616</v>
      </c>
      <c r="C1711" s="271" t="s">
        <v>993</v>
      </c>
      <c r="D1711" s="271" t="s">
        <v>611</v>
      </c>
      <c r="E1711" s="272">
        <v>10</v>
      </c>
      <c r="F1711" s="274">
        <v>-0.17649999999999999</v>
      </c>
      <c r="G1711" s="274">
        <v>-0.17180000000000001</v>
      </c>
      <c r="H1711" s="274">
        <v>13.559466779461095</v>
      </c>
      <c r="I1711" s="274">
        <v>-0.17649999999999999</v>
      </c>
      <c r="J1711" s="274">
        <v>-0.17180000000000001</v>
      </c>
      <c r="K1711" s="274">
        <v>13.559466779461095</v>
      </c>
      <c r="L1711" s="274">
        <v>-0.17649999999999999</v>
      </c>
      <c r="M1711" s="274">
        <v>-0.17180000000000001</v>
      </c>
      <c r="N1711" s="274">
        <v>13.559466779461095</v>
      </c>
      <c r="O1711" s="274">
        <v>-0.17649999999999999</v>
      </c>
      <c r="P1711" s="274">
        <v>-0.17180000000000001</v>
      </c>
      <c r="Q1711" s="274">
        <v>13.559466779461095</v>
      </c>
      <c r="R1711" s="274">
        <v>-0.17649999999999999</v>
      </c>
      <c r="S1711" s="274">
        <v>-0.17180000000000001</v>
      </c>
      <c r="T1711" s="274">
        <v>13.559466779461095</v>
      </c>
      <c r="U1711" s="274">
        <v>-0.17649999999999999</v>
      </c>
      <c r="V1711" s="274">
        <v>-0.17180000000000001</v>
      </c>
      <c r="W1711" s="274">
        <v>13.559466779461095</v>
      </c>
      <c r="X1711" s="274">
        <v>-0.17649999999999999</v>
      </c>
      <c r="Y1711" s="274">
        <v>-0.17180000000000001</v>
      </c>
      <c r="Z1711" s="274">
        <v>13.559466779461095</v>
      </c>
      <c r="AA1711" s="274">
        <v>-0.17649999999999999</v>
      </c>
      <c r="AB1711" s="274">
        <v>-0.17180000000000001</v>
      </c>
      <c r="AC1711" s="274">
        <v>13.559466779461095</v>
      </c>
      <c r="AD1711" s="274">
        <v>-0.17649999999999999</v>
      </c>
      <c r="AE1711" s="274">
        <v>-0.17180000000000001</v>
      </c>
      <c r="AF1711" s="274">
        <v>13.689846267725143</v>
      </c>
      <c r="AG1711" s="274">
        <v>-0.17649999999999999</v>
      </c>
      <c r="AH1711" s="274">
        <v>-0.17180000000000001</v>
      </c>
      <c r="AI1711" s="274">
        <v>13.822757396538007</v>
      </c>
      <c r="AJ1711" s="274">
        <v>-0.17649999999999999</v>
      </c>
      <c r="AK1711" s="274">
        <v>-0.17180000000000001</v>
      </c>
      <c r="AL1711" s="274">
        <v>13.559466779461095</v>
      </c>
      <c r="AM1711" s="274">
        <v>-0.17649999999999999</v>
      </c>
      <c r="AN1711" s="274">
        <v>-0.17180000000000001</v>
      </c>
      <c r="AO1711" s="274">
        <v>13.689846267725143</v>
      </c>
      <c r="AP1711" s="274">
        <v>-0.17649999999999999</v>
      </c>
      <c r="AQ1711" s="274">
        <v>-0.17180000000000001</v>
      </c>
      <c r="AR1711" s="274">
        <v>13.559466779461095</v>
      </c>
      <c r="AS1711" s="274">
        <v>-0.17649999999999999</v>
      </c>
      <c r="AT1711" s="274">
        <v>-0.17180000000000001</v>
      </c>
      <c r="AU1711" s="274">
        <v>13.559466779461095</v>
      </c>
      <c r="AV1711" s="274">
        <v>-0.17649999999999999</v>
      </c>
      <c r="AW1711" s="274">
        <v>-0.17180000000000001</v>
      </c>
      <c r="AX1711" s="274">
        <v>13.689846267725143</v>
      </c>
      <c r="AY1711" s="274">
        <v>-0.17649999999999999</v>
      </c>
      <c r="AZ1711" s="274">
        <v>-0.17180000000000001</v>
      </c>
      <c r="BA1711" s="274">
        <v>13.689846267725143</v>
      </c>
      <c r="BB1711" s="274">
        <v>-0.17649999999999999</v>
      </c>
      <c r="BC1711" s="274">
        <v>-0.17180000000000001</v>
      </c>
      <c r="BD1711" s="274">
        <v>13.689846267725143</v>
      </c>
      <c r="BE1711" s="274">
        <v>-0.17649999999999999</v>
      </c>
      <c r="BF1711" s="274">
        <v>-0.17180000000000001</v>
      </c>
      <c r="BG1711" s="274">
        <v>13.559466779461095</v>
      </c>
      <c r="BH1711" s="274">
        <v>-0.17649999999999999</v>
      </c>
      <c r="BI1711" s="274">
        <v>-0.17180000000000001</v>
      </c>
      <c r="BJ1711" s="274">
        <v>13.559466779461095</v>
      </c>
      <c r="BK1711" s="274">
        <v>-0.17649999999999999</v>
      </c>
      <c r="BL1711" s="274">
        <v>-0.17180000000000001</v>
      </c>
      <c r="BM1711" s="274">
        <v>13.559466779461095</v>
      </c>
      <c r="BN1711" s="274">
        <v>-0.17649999999999999</v>
      </c>
      <c r="BO1711" s="274">
        <v>-0.17180000000000001</v>
      </c>
      <c r="BP1711" s="274">
        <v>13.559466779461095</v>
      </c>
      <c r="BQ1711" s="274">
        <v>-0.17649999999999999</v>
      </c>
      <c r="BR1711" s="274">
        <v>-0.17180000000000001</v>
      </c>
      <c r="BS1711" s="274">
        <v>13.559466779461095</v>
      </c>
      <c r="BT1711" s="274">
        <v>-0.17649999999999999</v>
      </c>
      <c r="BU1711" s="274">
        <v>-0.17180000000000001</v>
      </c>
      <c r="BV1711" s="274">
        <v>13.559466779461095</v>
      </c>
      <c r="BW1711" s="274">
        <v>-0.17649999999999999</v>
      </c>
      <c r="BX1711" s="274">
        <v>-0.17180000000000001</v>
      </c>
      <c r="BY1711" s="274">
        <v>13.559466779461095</v>
      </c>
    </row>
    <row r="1712" spans="1:77" s="202" customFormat="1" ht="30" x14ac:dyDescent="0.2">
      <c r="A1712" s="270" t="s">
        <v>1021</v>
      </c>
      <c r="B1712" s="271" t="s">
        <v>941</v>
      </c>
      <c r="C1712" s="271" t="s">
        <v>607</v>
      </c>
      <c r="D1712" s="271" t="s">
        <v>613</v>
      </c>
      <c r="E1712" s="272">
        <v>10</v>
      </c>
      <c r="F1712" s="364">
        <v>10.5</v>
      </c>
      <c r="G1712" s="365"/>
      <c r="H1712" s="365"/>
      <c r="I1712" s="364">
        <v>10.5</v>
      </c>
      <c r="J1712" s="365"/>
      <c r="K1712" s="365"/>
      <c r="L1712" s="364">
        <v>10.5</v>
      </c>
      <c r="M1712" s="365"/>
      <c r="N1712" s="365"/>
      <c r="O1712" s="364">
        <v>10.5</v>
      </c>
      <c r="P1712" s="365"/>
      <c r="Q1712" s="365"/>
      <c r="R1712" s="364">
        <v>10.5</v>
      </c>
      <c r="S1712" s="365"/>
      <c r="T1712" s="365"/>
      <c r="U1712" s="364">
        <v>10.5</v>
      </c>
      <c r="V1712" s="365"/>
      <c r="W1712" s="365"/>
      <c r="X1712" s="364">
        <v>10.5</v>
      </c>
      <c r="Y1712" s="365"/>
      <c r="Z1712" s="365"/>
      <c r="AA1712" s="364">
        <v>10.5</v>
      </c>
      <c r="AB1712" s="365"/>
      <c r="AC1712" s="365"/>
      <c r="AD1712" s="364">
        <v>10.5</v>
      </c>
      <c r="AE1712" s="365"/>
      <c r="AF1712" s="365"/>
      <c r="AG1712" s="364">
        <v>10.6</v>
      </c>
      <c r="AH1712" s="365"/>
      <c r="AI1712" s="365"/>
      <c r="AJ1712" s="364">
        <v>10.5</v>
      </c>
      <c r="AK1712" s="365"/>
      <c r="AL1712" s="365"/>
      <c r="AM1712" s="364">
        <v>10.5</v>
      </c>
      <c r="AN1712" s="365"/>
      <c r="AO1712" s="365"/>
      <c r="AP1712" s="364">
        <v>10.6</v>
      </c>
      <c r="AQ1712" s="365"/>
      <c r="AR1712" s="365"/>
      <c r="AS1712" s="364">
        <v>10.6</v>
      </c>
      <c r="AT1712" s="365"/>
      <c r="AU1712" s="365"/>
      <c r="AV1712" s="364">
        <v>10.4</v>
      </c>
      <c r="AW1712" s="365"/>
      <c r="AX1712" s="365"/>
      <c r="AY1712" s="364">
        <v>10.5</v>
      </c>
      <c r="AZ1712" s="365"/>
      <c r="BA1712" s="365"/>
      <c r="BB1712" s="364">
        <v>10.6</v>
      </c>
      <c r="BC1712" s="365"/>
      <c r="BD1712" s="365"/>
      <c r="BE1712" s="364">
        <v>10.6</v>
      </c>
      <c r="BF1712" s="365"/>
      <c r="BG1712" s="365"/>
      <c r="BH1712" s="364">
        <v>10.5</v>
      </c>
      <c r="BI1712" s="365"/>
      <c r="BJ1712" s="365"/>
      <c r="BK1712" s="364">
        <v>10.5</v>
      </c>
      <c r="BL1712" s="365"/>
      <c r="BM1712" s="365"/>
      <c r="BN1712" s="364">
        <v>10.5</v>
      </c>
      <c r="BO1712" s="365"/>
      <c r="BP1712" s="365"/>
      <c r="BQ1712" s="364">
        <v>10.5</v>
      </c>
      <c r="BR1712" s="365"/>
      <c r="BS1712" s="365"/>
      <c r="BT1712" s="364">
        <v>10.5</v>
      </c>
      <c r="BU1712" s="365"/>
      <c r="BV1712" s="365"/>
      <c r="BW1712" s="364">
        <v>10.5</v>
      </c>
      <c r="BX1712" s="365"/>
      <c r="BY1712" s="365"/>
    </row>
    <row r="1713" spans="1:77" s="202" customFormat="1" ht="30" x14ac:dyDescent="0.2">
      <c r="A1713" s="270" t="s">
        <v>1021</v>
      </c>
      <c r="B1713" s="271" t="s">
        <v>942</v>
      </c>
      <c r="C1713" s="271" t="s">
        <v>607</v>
      </c>
      <c r="D1713" s="271" t="s">
        <v>611</v>
      </c>
      <c r="E1713" s="272">
        <v>0.38</v>
      </c>
      <c r="F1713" s="274">
        <v>7.1999999999999988E-5</v>
      </c>
      <c r="G1713" s="274">
        <v>0</v>
      </c>
      <c r="H1713" s="274">
        <v>0.10952236081533311</v>
      </c>
      <c r="I1713" s="274">
        <v>7.1999999999999988E-5</v>
      </c>
      <c r="J1713" s="274">
        <v>0</v>
      </c>
      <c r="K1713" s="274">
        <v>0.10952236081533311</v>
      </c>
      <c r="L1713" s="274">
        <v>7.1999999999999988E-5</v>
      </c>
      <c r="M1713" s="274">
        <v>0</v>
      </c>
      <c r="N1713" s="274">
        <v>0.10952236081533311</v>
      </c>
      <c r="O1713" s="274">
        <v>7.1999999999999988E-5</v>
      </c>
      <c r="P1713" s="274">
        <v>0</v>
      </c>
      <c r="Q1713" s="274">
        <v>0.10952236081533311</v>
      </c>
      <c r="R1713" s="274">
        <v>7.1999999999999988E-5</v>
      </c>
      <c r="S1713" s="274">
        <v>0</v>
      </c>
      <c r="T1713" s="274">
        <v>0.10952236081533311</v>
      </c>
      <c r="U1713" s="274">
        <v>7.1999999999999988E-5</v>
      </c>
      <c r="V1713" s="274">
        <v>0</v>
      </c>
      <c r="W1713" s="274">
        <v>0.10952236081533311</v>
      </c>
      <c r="X1713" s="274">
        <v>7.1999999999999988E-5</v>
      </c>
      <c r="Y1713" s="274">
        <v>0</v>
      </c>
      <c r="Z1713" s="274">
        <v>0.10952236081533311</v>
      </c>
      <c r="AA1713" s="274">
        <v>7.1999999999999988E-5</v>
      </c>
      <c r="AB1713" s="274">
        <v>0</v>
      </c>
      <c r="AC1713" s="274">
        <v>0.10952236081533311</v>
      </c>
      <c r="AD1713" s="274">
        <v>7.1999999999999988E-5</v>
      </c>
      <c r="AE1713" s="274">
        <v>0</v>
      </c>
      <c r="AF1713" s="274">
        <v>0.10952236081533311</v>
      </c>
      <c r="AG1713" s="274">
        <v>7.1999999999999988E-5</v>
      </c>
      <c r="AH1713" s="274">
        <v>0</v>
      </c>
      <c r="AI1713" s="274">
        <v>0.10952236081533311</v>
      </c>
      <c r="AJ1713" s="274">
        <v>7.1999999999999988E-5</v>
      </c>
      <c r="AK1713" s="274">
        <v>0</v>
      </c>
      <c r="AL1713" s="274">
        <v>0.10952236081533311</v>
      </c>
      <c r="AM1713" s="274">
        <v>7.1999999999999988E-5</v>
      </c>
      <c r="AN1713" s="274">
        <v>0</v>
      </c>
      <c r="AO1713" s="274">
        <v>0.10952236081533311</v>
      </c>
      <c r="AP1713" s="274">
        <v>7.1999999999999988E-5</v>
      </c>
      <c r="AQ1713" s="274">
        <v>0</v>
      </c>
      <c r="AR1713" s="274">
        <v>0.10952236081533311</v>
      </c>
      <c r="AS1713" s="274">
        <v>7.1999999999999988E-5</v>
      </c>
      <c r="AT1713" s="274">
        <v>0</v>
      </c>
      <c r="AU1713" s="274">
        <v>0.10952236081533311</v>
      </c>
      <c r="AV1713" s="274">
        <v>7.1999999999999988E-5</v>
      </c>
      <c r="AW1713" s="274">
        <v>0</v>
      </c>
      <c r="AX1713" s="274">
        <v>0.10952236081533311</v>
      </c>
      <c r="AY1713" s="274">
        <v>7.1999999999999988E-5</v>
      </c>
      <c r="AZ1713" s="274">
        <v>0</v>
      </c>
      <c r="BA1713" s="274">
        <v>0.10952236081533311</v>
      </c>
      <c r="BB1713" s="274">
        <v>7.1999999999999988E-5</v>
      </c>
      <c r="BC1713" s="274">
        <v>0</v>
      </c>
      <c r="BD1713" s="274">
        <v>0.10952236081533311</v>
      </c>
      <c r="BE1713" s="274">
        <v>7.1999999999999988E-5</v>
      </c>
      <c r="BF1713" s="274">
        <v>0</v>
      </c>
      <c r="BG1713" s="274">
        <v>0.10952236081533311</v>
      </c>
      <c r="BH1713" s="274">
        <v>7.1999999999999988E-5</v>
      </c>
      <c r="BI1713" s="274">
        <v>0</v>
      </c>
      <c r="BJ1713" s="274">
        <v>0.10952236081533311</v>
      </c>
      <c r="BK1713" s="274">
        <v>7.1999999999999988E-5</v>
      </c>
      <c r="BL1713" s="274">
        <v>0</v>
      </c>
      <c r="BM1713" s="274">
        <v>0.10952236081533311</v>
      </c>
      <c r="BN1713" s="274">
        <v>7.1999999999999988E-5</v>
      </c>
      <c r="BO1713" s="274">
        <v>0</v>
      </c>
      <c r="BP1713" s="274">
        <v>0.10952236081533311</v>
      </c>
      <c r="BQ1713" s="274">
        <v>7.1999999999999988E-5</v>
      </c>
      <c r="BR1713" s="274">
        <v>0</v>
      </c>
      <c r="BS1713" s="274">
        <v>0.10952236081533311</v>
      </c>
      <c r="BT1713" s="274">
        <v>7.1999999999999988E-5</v>
      </c>
      <c r="BU1713" s="274">
        <v>0</v>
      </c>
      <c r="BV1713" s="274">
        <v>0.10952236081533311</v>
      </c>
      <c r="BW1713" s="274">
        <v>7.1999999999999988E-5</v>
      </c>
      <c r="BX1713" s="274">
        <v>0</v>
      </c>
      <c r="BY1713" s="274">
        <v>0.10952236081533311</v>
      </c>
    </row>
    <row r="1714" spans="1:77" s="202" customFormat="1" x14ac:dyDescent="0.2">
      <c r="A1714" s="270" t="s">
        <v>1022</v>
      </c>
      <c r="B1714" s="271" t="s">
        <v>604</v>
      </c>
      <c r="C1714" s="271" t="s">
        <v>951</v>
      </c>
      <c r="D1714" s="271" t="s">
        <v>606</v>
      </c>
      <c r="E1714" s="272">
        <v>110</v>
      </c>
      <c r="F1714" s="353" t="s">
        <v>607</v>
      </c>
      <c r="G1714" s="353" t="s">
        <v>607</v>
      </c>
      <c r="H1714" s="353" t="s">
        <v>607</v>
      </c>
      <c r="I1714" s="353" t="s">
        <v>607</v>
      </c>
      <c r="J1714" s="353" t="s">
        <v>607</v>
      </c>
      <c r="K1714" s="353" t="s">
        <v>607</v>
      </c>
      <c r="L1714" s="353" t="s">
        <v>607</v>
      </c>
      <c r="M1714" s="353" t="s">
        <v>607</v>
      </c>
      <c r="N1714" s="353" t="s">
        <v>607</v>
      </c>
      <c r="O1714" s="353" t="s">
        <v>607</v>
      </c>
      <c r="P1714" s="353" t="s">
        <v>607</v>
      </c>
      <c r="Q1714" s="353" t="s">
        <v>607</v>
      </c>
      <c r="R1714" s="353" t="s">
        <v>607</v>
      </c>
      <c r="S1714" s="353" t="s">
        <v>607</v>
      </c>
      <c r="T1714" s="353" t="s">
        <v>607</v>
      </c>
      <c r="U1714" s="353" t="s">
        <v>607</v>
      </c>
      <c r="V1714" s="353" t="s">
        <v>607</v>
      </c>
      <c r="W1714" s="353" t="s">
        <v>607</v>
      </c>
      <c r="X1714" s="353" t="s">
        <v>607</v>
      </c>
      <c r="Y1714" s="353" t="s">
        <v>607</v>
      </c>
      <c r="Z1714" s="353" t="s">
        <v>607</v>
      </c>
      <c r="AA1714" s="353" t="s">
        <v>607</v>
      </c>
      <c r="AB1714" s="353" t="s">
        <v>607</v>
      </c>
      <c r="AC1714" s="353" t="s">
        <v>607</v>
      </c>
      <c r="AD1714" s="353" t="s">
        <v>607</v>
      </c>
      <c r="AE1714" s="353" t="s">
        <v>607</v>
      </c>
      <c r="AF1714" s="353" t="s">
        <v>607</v>
      </c>
      <c r="AG1714" s="353" t="s">
        <v>607</v>
      </c>
      <c r="AH1714" s="353" t="s">
        <v>607</v>
      </c>
      <c r="AI1714" s="353" t="s">
        <v>607</v>
      </c>
      <c r="AJ1714" s="353" t="s">
        <v>607</v>
      </c>
      <c r="AK1714" s="353" t="s">
        <v>607</v>
      </c>
      <c r="AL1714" s="353" t="s">
        <v>607</v>
      </c>
      <c r="AM1714" s="353" t="s">
        <v>607</v>
      </c>
      <c r="AN1714" s="353" t="s">
        <v>607</v>
      </c>
      <c r="AO1714" s="353" t="s">
        <v>607</v>
      </c>
      <c r="AP1714" s="353" t="s">
        <v>607</v>
      </c>
      <c r="AQ1714" s="353" t="s">
        <v>607</v>
      </c>
      <c r="AR1714" s="353" t="s">
        <v>607</v>
      </c>
      <c r="AS1714" s="353" t="s">
        <v>607</v>
      </c>
      <c r="AT1714" s="353" t="s">
        <v>607</v>
      </c>
      <c r="AU1714" s="353" t="s">
        <v>607</v>
      </c>
      <c r="AV1714" s="353" t="s">
        <v>607</v>
      </c>
      <c r="AW1714" s="353" t="s">
        <v>607</v>
      </c>
      <c r="AX1714" s="353" t="s">
        <v>607</v>
      </c>
      <c r="AY1714" s="353" t="s">
        <v>607</v>
      </c>
      <c r="AZ1714" s="353" t="s">
        <v>607</v>
      </c>
      <c r="BA1714" s="353" t="s">
        <v>607</v>
      </c>
      <c r="BB1714" s="353" t="s">
        <v>607</v>
      </c>
      <c r="BC1714" s="353" t="s">
        <v>607</v>
      </c>
      <c r="BD1714" s="353" t="s">
        <v>607</v>
      </c>
      <c r="BE1714" s="353" t="s">
        <v>607</v>
      </c>
      <c r="BF1714" s="353" t="s">
        <v>607</v>
      </c>
      <c r="BG1714" s="353" t="s">
        <v>607</v>
      </c>
      <c r="BH1714" s="353" t="s">
        <v>607</v>
      </c>
      <c r="BI1714" s="353" t="s">
        <v>607</v>
      </c>
      <c r="BJ1714" s="353" t="s">
        <v>607</v>
      </c>
      <c r="BK1714" s="353" t="s">
        <v>607</v>
      </c>
      <c r="BL1714" s="353" t="s">
        <v>607</v>
      </c>
      <c r="BM1714" s="353" t="s">
        <v>607</v>
      </c>
      <c r="BN1714" s="353" t="s">
        <v>607</v>
      </c>
      <c r="BO1714" s="353" t="s">
        <v>607</v>
      </c>
      <c r="BP1714" s="353" t="s">
        <v>607</v>
      </c>
      <c r="BQ1714" s="353" t="s">
        <v>607</v>
      </c>
      <c r="BR1714" s="353" t="s">
        <v>607</v>
      </c>
      <c r="BS1714" s="353" t="s">
        <v>607</v>
      </c>
      <c r="BT1714" s="353" t="s">
        <v>607</v>
      </c>
      <c r="BU1714" s="353" t="s">
        <v>607</v>
      </c>
      <c r="BV1714" s="353" t="s">
        <v>607</v>
      </c>
      <c r="BW1714" s="353" t="s">
        <v>607</v>
      </c>
      <c r="BX1714" s="353" t="s">
        <v>607</v>
      </c>
      <c r="BY1714" s="353" t="s">
        <v>607</v>
      </c>
    </row>
    <row r="1715" spans="1:77" s="202" customFormat="1" x14ac:dyDescent="0.2">
      <c r="A1715" s="270" t="s">
        <v>1022</v>
      </c>
      <c r="B1715" s="271" t="s">
        <v>604</v>
      </c>
      <c r="C1715" s="271" t="s">
        <v>951</v>
      </c>
      <c r="D1715" s="271" t="s">
        <v>608</v>
      </c>
      <c r="E1715" s="272">
        <v>110</v>
      </c>
      <c r="F1715" s="290">
        <v>5</v>
      </c>
      <c r="G1715" s="378"/>
      <c r="H1715" s="378"/>
      <c r="I1715" s="290">
        <v>5</v>
      </c>
      <c r="J1715" s="290"/>
      <c r="K1715" s="290"/>
      <c r="L1715" s="290">
        <v>5</v>
      </c>
      <c r="M1715" s="290"/>
      <c r="N1715" s="290"/>
      <c r="O1715" s="290">
        <v>5</v>
      </c>
      <c r="P1715" s="290"/>
      <c r="Q1715" s="290"/>
      <c r="R1715" s="290">
        <v>5</v>
      </c>
      <c r="S1715" s="290"/>
      <c r="T1715" s="290"/>
      <c r="U1715" s="290">
        <v>5</v>
      </c>
      <c r="V1715" s="290"/>
      <c r="W1715" s="290"/>
      <c r="X1715" s="290">
        <v>5</v>
      </c>
      <c r="Y1715" s="290"/>
      <c r="Z1715" s="290"/>
      <c r="AA1715" s="290">
        <v>5</v>
      </c>
      <c r="AB1715" s="290"/>
      <c r="AC1715" s="290"/>
      <c r="AD1715" s="290">
        <v>5</v>
      </c>
      <c r="AE1715" s="290"/>
      <c r="AF1715" s="290"/>
      <c r="AG1715" s="290">
        <v>5</v>
      </c>
      <c r="AH1715" s="290"/>
      <c r="AI1715" s="290"/>
      <c r="AJ1715" s="290">
        <v>5</v>
      </c>
      <c r="AK1715" s="290"/>
      <c r="AL1715" s="290"/>
      <c r="AM1715" s="290">
        <v>5</v>
      </c>
      <c r="AN1715" s="290"/>
      <c r="AO1715" s="290"/>
      <c r="AP1715" s="290">
        <v>5</v>
      </c>
      <c r="AQ1715" s="290"/>
      <c r="AR1715" s="290"/>
      <c r="AS1715" s="290">
        <v>5</v>
      </c>
      <c r="AT1715" s="290"/>
      <c r="AU1715" s="290"/>
      <c r="AV1715" s="290">
        <v>5</v>
      </c>
      <c r="AW1715" s="290"/>
      <c r="AX1715" s="290"/>
      <c r="AY1715" s="290">
        <v>5</v>
      </c>
      <c r="AZ1715" s="290"/>
      <c r="BA1715" s="290"/>
      <c r="BB1715" s="290">
        <v>5</v>
      </c>
      <c r="BC1715" s="290"/>
      <c r="BD1715" s="290"/>
      <c r="BE1715" s="290">
        <v>5</v>
      </c>
      <c r="BF1715" s="290"/>
      <c r="BG1715" s="290"/>
      <c r="BH1715" s="290">
        <v>5</v>
      </c>
      <c r="BI1715" s="290"/>
      <c r="BJ1715" s="290"/>
      <c r="BK1715" s="290">
        <v>5</v>
      </c>
      <c r="BL1715" s="290"/>
      <c r="BM1715" s="290"/>
      <c r="BN1715" s="290">
        <v>5</v>
      </c>
      <c r="BO1715" s="290"/>
      <c r="BP1715" s="290"/>
      <c r="BQ1715" s="290">
        <v>5</v>
      </c>
      <c r="BR1715" s="290"/>
      <c r="BS1715" s="290"/>
      <c r="BT1715" s="290">
        <v>5</v>
      </c>
      <c r="BU1715" s="290"/>
      <c r="BV1715" s="290"/>
      <c r="BW1715" s="290">
        <v>5</v>
      </c>
      <c r="BX1715" s="290"/>
      <c r="BY1715" s="290"/>
    </row>
    <row r="1716" spans="1:77" s="202" customFormat="1" x14ac:dyDescent="0.2">
      <c r="A1716" s="270" t="s">
        <v>1022</v>
      </c>
      <c r="B1716" s="271" t="s">
        <v>604</v>
      </c>
      <c r="C1716" s="271" t="s">
        <v>951</v>
      </c>
      <c r="D1716" s="271" t="s">
        <v>611</v>
      </c>
      <c r="E1716" s="272">
        <v>10</v>
      </c>
      <c r="F1716" s="274">
        <v>-4.3799999999999999E-2</v>
      </c>
      <c r="G1716" s="274">
        <v>-2.7600000000000003E-2</v>
      </c>
      <c r="H1716" s="274">
        <v>2.8774259701347877</v>
      </c>
      <c r="I1716" s="274">
        <v>-4.3799999999999999E-2</v>
      </c>
      <c r="J1716" s="274">
        <v>-2.7600000000000003E-2</v>
      </c>
      <c r="K1716" s="274">
        <v>2.8500219132763616</v>
      </c>
      <c r="L1716" s="274">
        <v>-4.3799999999999999E-2</v>
      </c>
      <c r="M1716" s="274">
        <v>-2.7600000000000003E-2</v>
      </c>
      <c r="N1716" s="274">
        <v>2.8774259701347877</v>
      </c>
      <c r="O1716" s="274">
        <v>-4.3799999999999999E-2</v>
      </c>
      <c r="P1716" s="274">
        <v>-2.7600000000000003E-2</v>
      </c>
      <c r="Q1716" s="274">
        <v>2.8774259701347877</v>
      </c>
      <c r="R1716" s="274">
        <v>-4.3799999999999999E-2</v>
      </c>
      <c r="S1716" s="274">
        <v>-2.7600000000000003E-2</v>
      </c>
      <c r="T1716" s="274">
        <v>2.8774259701347877</v>
      </c>
      <c r="U1716" s="274">
        <v>-4.3799999999999999E-2</v>
      </c>
      <c r="V1716" s="274">
        <v>-2.7600000000000003E-2</v>
      </c>
      <c r="W1716" s="274">
        <v>2.8774259701347877</v>
      </c>
      <c r="X1716" s="274">
        <v>-4.3799999999999999E-2</v>
      </c>
      <c r="Y1716" s="274">
        <v>-2.7600000000000003E-2</v>
      </c>
      <c r="Z1716" s="274">
        <v>2.823134914094509</v>
      </c>
      <c r="AA1716" s="274">
        <v>-4.3799999999999999E-2</v>
      </c>
      <c r="AB1716" s="274">
        <v>-2.7600000000000003E-2</v>
      </c>
      <c r="AC1716" s="274">
        <v>2.823134914094509</v>
      </c>
      <c r="AD1716" s="274">
        <v>-4.3799999999999999E-2</v>
      </c>
      <c r="AE1716" s="274">
        <v>-2.7600000000000003E-2</v>
      </c>
      <c r="AF1716" s="274">
        <v>2.823134914094509</v>
      </c>
      <c r="AG1716" s="274">
        <v>-4.3799999999999999E-2</v>
      </c>
      <c r="AH1716" s="274">
        <v>-2.7600000000000003E-2</v>
      </c>
      <c r="AI1716" s="274">
        <v>2.823134914094509</v>
      </c>
      <c r="AJ1716" s="274">
        <v>-4.3799999999999999E-2</v>
      </c>
      <c r="AK1716" s="274">
        <v>-2.7600000000000003E-2</v>
      </c>
      <c r="AL1716" s="274">
        <v>2.823134914094509</v>
      </c>
      <c r="AM1716" s="274">
        <v>-4.3799999999999999E-2</v>
      </c>
      <c r="AN1716" s="274">
        <v>-2.7600000000000003E-2</v>
      </c>
      <c r="AO1716" s="274">
        <v>2.823134914094509</v>
      </c>
      <c r="AP1716" s="274">
        <v>-4.3799999999999999E-2</v>
      </c>
      <c r="AQ1716" s="274">
        <v>-2.7600000000000003E-2</v>
      </c>
      <c r="AR1716" s="274">
        <v>2.823134914094509</v>
      </c>
      <c r="AS1716" s="274">
        <v>-4.3799999999999999E-2</v>
      </c>
      <c r="AT1716" s="274">
        <v>-2.7600000000000003E-2</v>
      </c>
      <c r="AU1716" s="274">
        <v>2.823134914094509</v>
      </c>
      <c r="AV1716" s="274">
        <v>-4.3799999999999999E-2</v>
      </c>
      <c r="AW1716" s="274">
        <v>-2.7600000000000003E-2</v>
      </c>
      <c r="AX1716" s="274">
        <v>2.823134914094509</v>
      </c>
      <c r="AY1716" s="274">
        <v>-4.3799999999999999E-2</v>
      </c>
      <c r="AZ1716" s="274">
        <v>-2.7600000000000003E-2</v>
      </c>
      <c r="BA1716" s="274">
        <v>2.823134914094509</v>
      </c>
      <c r="BB1716" s="274">
        <v>-4.3799999999999999E-2</v>
      </c>
      <c r="BC1716" s="274">
        <v>-2.7600000000000003E-2</v>
      </c>
      <c r="BD1716" s="274">
        <v>2.823134914094509</v>
      </c>
      <c r="BE1716" s="274">
        <v>-4.3799999999999999E-2</v>
      </c>
      <c r="BF1716" s="274">
        <v>-2.7600000000000003E-2</v>
      </c>
      <c r="BG1716" s="274">
        <v>2.823134914094509</v>
      </c>
      <c r="BH1716" s="274">
        <v>-4.3799999999999999E-2</v>
      </c>
      <c r="BI1716" s="274">
        <v>-2.7600000000000003E-2</v>
      </c>
      <c r="BJ1716" s="274">
        <v>2.823134914094509</v>
      </c>
      <c r="BK1716" s="274">
        <v>-4.3799999999999999E-2</v>
      </c>
      <c r="BL1716" s="274">
        <v>-2.7600000000000003E-2</v>
      </c>
      <c r="BM1716" s="274">
        <v>2.823134914094509</v>
      </c>
      <c r="BN1716" s="274">
        <v>-4.3799999999999999E-2</v>
      </c>
      <c r="BO1716" s="274">
        <v>-2.7600000000000003E-2</v>
      </c>
      <c r="BP1716" s="274">
        <v>2.823134914094509</v>
      </c>
      <c r="BQ1716" s="274">
        <v>-4.3799999999999999E-2</v>
      </c>
      <c r="BR1716" s="274">
        <v>-2.7600000000000003E-2</v>
      </c>
      <c r="BS1716" s="274">
        <v>2.823134914094509</v>
      </c>
      <c r="BT1716" s="274">
        <v>-4.3799999999999999E-2</v>
      </c>
      <c r="BU1716" s="274">
        <v>-2.7600000000000003E-2</v>
      </c>
      <c r="BV1716" s="274">
        <v>2.823134914094509</v>
      </c>
      <c r="BW1716" s="274">
        <v>-4.3799999999999999E-2</v>
      </c>
      <c r="BX1716" s="274">
        <v>-2.7600000000000003E-2</v>
      </c>
      <c r="BY1716" s="274">
        <v>2.823134914094509</v>
      </c>
    </row>
    <row r="1717" spans="1:77" s="202" customFormat="1" x14ac:dyDescent="0.2">
      <c r="A1717" s="270" t="s">
        <v>1022</v>
      </c>
      <c r="B1717" s="271" t="s">
        <v>938</v>
      </c>
      <c r="C1717" s="271" t="s">
        <v>607</v>
      </c>
      <c r="D1717" s="271" t="s">
        <v>613</v>
      </c>
      <c r="E1717" s="272">
        <v>10</v>
      </c>
      <c r="F1717" s="364">
        <v>10.4</v>
      </c>
      <c r="G1717" s="365"/>
      <c r="H1717" s="365"/>
      <c r="I1717" s="364">
        <v>10.5</v>
      </c>
      <c r="J1717" s="365"/>
      <c r="K1717" s="365"/>
      <c r="L1717" s="364">
        <v>10.4</v>
      </c>
      <c r="M1717" s="365"/>
      <c r="N1717" s="365"/>
      <c r="O1717" s="364">
        <v>10.4</v>
      </c>
      <c r="P1717" s="365"/>
      <c r="Q1717" s="365"/>
      <c r="R1717" s="364">
        <v>10.4</v>
      </c>
      <c r="S1717" s="365"/>
      <c r="T1717" s="365"/>
      <c r="U1717" s="364">
        <v>10.4</v>
      </c>
      <c r="V1717" s="365"/>
      <c r="W1717" s="365"/>
      <c r="X1717" s="364">
        <v>10.6</v>
      </c>
      <c r="Y1717" s="365"/>
      <c r="Z1717" s="365"/>
      <c r="AA1717" s="364">
        <v>10.6</v>
      </c>
      <c r="AB1717" s="365"/>
      <c r="AC1717" s="365"/>
      <c r="AD1717" s="364">
        <v>10.6</v>
      </c>
      <c r="AE1717" s="365"/>
      <c r="AF1717" s="365"/>
      <c r="AG1717" s="364">
        <v>10.6</v>
      </c>
      <c r="AH1717" s="365"/>
      <c r="AI1717" s="365"/>
      <c r="AJ1717" s="364">
        <v>10.6</v>
      </c>
      <c r="AK1717" s="365"/>
      <c r="AL1717" s="365"/>
      <c r="AM1717" s="364">
        <v>10.6</v>
      </c>
      <c r="AN1717" s="365"/>
      <c r="AO1717" s="365"/>
      <c r="AP1717" s="364">
        <v>10.6</v>
      </c>
      <c r="AQ1717" s="365"/>
      <c r="AR1717" s="365"/>
      <c r="AS1717" s="364">
        <v>10.6</v>
      </c>
      <c r="AT1717" s="365"/>
      <c r="AU1717" s="365"/>
      <c r="AV1717" s="364">
        <v>10.6</v>
      </c>
      <c r="AW1717" s="365"/>
      <c r="AX1717" s="365"/>
      <c r="AY1717" s="364">
        <v>10.6</v>
      </c>
      <c r="AZ1717" s="365"/>
      <c r="BA1717" s="365"/>
      <c r="BB1717" s="364">
        <v>10.6</v>
      </c>
      <c r="BC1717" s="365"/>
      <c r="BD1717" s="365"/>
      <c r="BE1717" s="364">
        <v>10.6</v>
      </c>
      <c r="BF1717" s="365"/>
      <c r="BG1717" s="365"/>
      <c r="BH1717" s="364">
        <v>10.6</v>
      </c>
      <c r="BI1717" s="365"/>
      <c r="BJ1717" s="365"/>
      <c r="BK1717" s="364">
        <v>10.6</v>
      </c>
      <c r="BL1717" s="365"/>
      <c r="BM1717" s="365"/>
      <c r="BN1717" s="364">
        <v>10.6</v>
      </c>
      <c r="BO1717" s="365"/>
      <c r="BP1717" s="365"/>
      <c r="BQ1717" s="364">
        <v>10.6</v>
      </c>
      <c r="BR1717" s="365"/>
      <c r="BS1717" s="365"/>
      <c r="BT1717" s="364">
        <v>10.6</v>
      </c>
      <c r="BU1717" s="365"/>
      <c r="BV1717" s="365"/>
      <c r="BW1717" s="364">
        <v>10.6</v>
      </c>
      <c r="BX1717" s="365"/>
      <c r="BY1717" s="365"/>
    </row>
    <row r="1718" spans="1:77" s="202" customFormat="1" x14ac:dyDescent="0.2">
      <c r="A1718" s="270" t="s">
        <v>1022</v>
      </c>
      <c r="B1718" s="271" t="s">
        <v>939</v>
      </c>
      <c r="C1718" s="271" t="s">
        <v>607</v>
      </c>
      <c r="D1718" s="271" t="s">
        <v>611</v>
      </c>
      <c r="E1718" s="272">
        <v>0.38</v>
      </c>
      <c r="F1718" s="274">
        <v>0</v>
      </c>
      <c r="G1718" s="274">
        <v>0</v>
      </c>
      <c r="H1718" s="274">
        <v>0</v>
      </c>
      <c r="I1718" s="274">
        <v>0</v>
      </c>
      <c r="J1718" s="274">
        <v>0</v>
      </c>
      <c r="K1718" s="274">
        <v>0</v>
      </c>
      <c r="L1718" s="274">
        <v>0</v>
      </c>
      <c r="M1718" s="274">
        <v>0</v>
      </c>
      <c r="N1718" s="274">
        <v>0</v>
      </c>
      <c r="O1718" s="274">
        <v>0</v>
      </c>
      <c r="P1718" s="274">
        <v>0</v>
      </c>
      <c r="Q1718" s="274">
        <v>0</v>
      </c>
      <c r="R1718" s="274">
        <v>0</v>
      </c>
      <c r="S1718" s="274">
        <v>0</v>
      </c>
      <c r="T1718" s="274">
        <v>0</v>
      </c>
      <c r="U1718" s="274">
        <v>0</v>
      </c>
      <c r="V1718" s="274">
        <v>0</v>
      </c>
      <c r="W1718" s="274">
        <v>0</v>
      </c>
      <c r="X1718" s="274">
        <v>0</v>
      </c>
      <c r="Y1718" s="274">
        <v>0</v>
      </c>
      <c r="Z1718" s="274">
        <v>0</v>
      </c>
      <c r="AA1718" s="274">
        <v>0</v>
      </c>
      <c r="AB1718" s="274">
        <v>0</v>
      </c>
      <c r="AC1718" s="274">
        <v>0</v>
      </c>
      <c r="AD1718" s="274">
        <v>0</v>
      </c>
      <c r="AE1718" s="274">
        <v>0</v>
      </c>
      <c r="AF1718" s="274">
        <v>0</v>
      </c>
      <c r="AG1718" s="274">
        <v>0</v>
      </c>
      <c r="AH1718" s="274">
        <v>0</v>
      </c>
      <c r="AI1718" s="274">
        <v>0</v>
      </c>
      <c r="AJ1718" s="274">
        <v>0</v>
      </c>
      <c r="AK1718" s="274">
        <v>0</v>
      </c>
      <c r="AL1718" s="274">
        <v>0</v>
      </c>
      <c r="AM1718" s="274">
        <v>0</v>
      </c>
      <c r="AN1718" s="274">
        <v>0</v>
      </c>
      <c r="AO1718" s="274">
        <v>0</v>
      </c>
      <c r="AP1718" s="274">
        <v>0</v>
      </c>
      <c r="AQ1718" s="274">
        <v>0</v>
      </c>
      <c r="AR1718" s="274">
        <v>0</v>
      </c>
      <c r="AS1718" s="274">
        <v>0</v>
      </c>
      <c r="AT1718" s="274">
        <v>0</v>
      </c>
      <c r="AU1718" s="274">
        <v>0</v>
      </c>
      <c r="AV1718" s="274">
        <v>0</v>
      </c>
      <c r="AW1718" s="274">
        <v>0</v>
      </c>
      <c r="AX1718" s="274">
        <v>0</v>
      </c>
      <c r="AY1718" s="274">
        <v>0</v>
      </c>
      <c r="AZ1718" s="274">
        <v>0</v>
      </c>
      <c r="BA1718" s="274">
        <v>0</v>
      </c>
      <c r="BB1718" s="274">
        <v>0</v>
      </c>
      <c r="BC1718" s="274">
        <v>0</v>
      </c>
      <c r="BD1718" s="274">
        <v>0</v>
      </c>
      <c r="BE1718" s="274">
        <v>0</v>
      </c>
      <c r="BF1718" s="274">
        <v>0</v>
      </c>
      <c r="BG1718" s="274">
        <v>0</v>
      </c>
      <c r="BH1718" s="274">
        <v>0</v>
      </c>
      <c r="BI1718" s="274">
        <v>0</v>
      </c>
      <c r="BJ1718" s="274">
        <v>0</v>
      </c>
      <c r="BK1718" s="274">
        <v>0</v>
      </c>
      <c r="BL1718" s="274">
        <v>0</v>
      </c>
      <c r="BM1718" s="274">
        <v>0</v>
      </c>
      <c r="BN1718" s="274">
        <v>0</v>
      </c>
      <c r="BO1718" s="274">
        <v>0</v>
      </c>
      <c r="BP1718" s="274">
        <v>0</v>
      </c>
      <c r="BQ1718" s="274">
        <v>0</v>
      </c>
      <c r="BR1718" s="274">
        <v>0</v>
      </c>
      <c r="BS1718" s="274">
        <v>0</v>
      </c>
      <c r="BT1718" s="274">
        <v>0</v>
      </c>
      <c r="BU1718" s="274">
        <v>0</v>
      </c>
      <c r="BV1718" s="274">
        <v>0</v>
      </c>
      <c r="BW1718" s="274">
        <v>0</v>
      </c>
      <c r="BX1718" s="274">
        <v>0</v>
      </c>
      <c r="BY1718" s="274">
        <v>0</v>
      </c>
    </row>
    <row r="1719" spans="1:77" s="202" customFormat="1" x14ac:dyDescent="0.2">
      <c r="A1719" s="270" t="s">
        <v>1022</v>
      </c>
      <c r="B1719" s="271" t="s">
        <v>616</v>
      </c>
      <c r="C1719" s="271" t="s">
        <v>951</v>
      </c>
      <c r="D1719" s="271" t="s">
        <v>606</v>
      </c>
      <c r="E1719" s="272">
        <v>110</v>
      </c>
      <c r="F1719" s="353" t="s">
        <v>607</v>
      </c>
      <c r="G1719" s="353" t="s">
        <v>607</v>
      </c>
      <c r="H1719" s="353" t="s">
        <v>607</v>
      </c>
      <c r="I1719" s="353" t="s">
        <v>607</v>
      </c>
      <c r="J1719" s="353" t="s">
        <v>607</v>
      </c>
      <c r="K1719" s="353" t="s">
        <v>607</v>
      </c>
      <c r="L1719" s="353" t="s">
        <v>607</v>
      </c>
      <c r="M1719" s="353" t="s">
        <v>607</v>
      </c>
      <c r="N1719" s="353" t="s">
        <v>607</v>
      </c>
      <c r="O1719" s="353" t="s">
        <v>607</v>
      </c>
      <c r="P1719" s="353" t="s">
        <v>607</v>
      </c>
      <c r="Q1719" s="353" t="s">
        <v>607</v>
      </c>
      <c r="R1719" s="353" t="s">
        <v>607</v>
      </c>
      <c r="S1719" s="353" t="s">
        <v>607</v>
      </c>
      <c r="T1719" s="353" t="s">
        <v>607</v>
      </c>
      <c r="U1719" s="353" t="s">
        <v>607</v>
      </c>
      <c r="V1719" s="353" t="s">
        <v>607</v>
      </c>
      <c r="W1719" s="353" t="s">
        <v>607</v>
      </c>
      <c r="X1719" s="353" t="s">
        <v>607</v>
      </c>
      <c r="Y1719" s="353" t="s">
        <v>607</v>
      </c>
      <c r="Z1719" s="353" t="s">
        <v>607</v>
      </c>
      <c r="AA1719" s="353" t="s">
        <v>607</v>
      </c>
      <c r="AB1719" s="353" t="s">
        <v>607</v>
      </c>
      <c r="AC1719" s="353" t="s">
        <v>607</v>
      </c>
      <c r="AD1719" s="353" t="s">
        <v>607</v>
      </c>
      <c r="AE1719" s="353" t="s">
        <v>607</v>
      </c>
      <c r="AF1719" s="353" t="s">
        <v>607</v>
      </c>
      <c r="AG1719" s="353" t="s">
        <v>607</v>
      </c>
      <c r="AH1719" s="353" t="s">
        <v>607</v>
      </c>
      <c r="AI1719" s="353" t="s">
        <v>607</v>
      </c>
      <c r="AJ1719" s="353" t="s">
        <v>607</v>
      </c>
      <c r="AK1719" s="353" t="s">
        <v>607</v>
      </c>
      <c r="AL1719" s="353" t="s">
        <v>607</v>
      </c>
      <c r="AM1719" s="353" t="s">
        <v>607</v>
      </c>
      <c r="AN1719" s="353" t="s">
        <v>607</v>
      </c>
      <c r="AO1719" s="353" t="s">
        <v>607</v>
      </c>
      <c r="AP1719" s="353" t="s">
        <v>607</v>
      </c>
      <c r="AQ1719" s="353" t="s">
        <v>607</v>
      </c>
      <c r="AR1719" s="353" t="s">
        <v>607</v>
      </c>
      <c r="AS1719" s="353" t="s">
        <v>607</v>
      </c>
      <c r="AT1719" s="353" t="s">
        <v>607</v>
      </c>
      <c r="AU1719" s="353" t="s">
        <v>607</v>
      </c>
      <c r="AV1719" s="353" t="s">
        <v>607</v>
      </c>
      <c r="AW1719" s="353" t="s">
        <v>607</v>
      </c>
      <c r="AX1719" s="353" t="s">
        <v>607</v>
      </c>
      <c r="AY1719" s="353" t="s">
        <v>607</v>
      </c>
      <c r="AZ1719" s="353" t="s">
        <v>607</v>
      </c>
      <c r="BA1719" s="353" t="s">
        <v>607</v>
      </c>
      <c r="BB1719" s="353" t="s">
        <v>607</v>
      </c>
      <c r="BC1719" s="353" t="s">
        <v>607</v>
      </c>
      <c r="BD1719" s="353" t="s">
        <v>607</v>
      </c>
      <c r="BE1719" s="353" t="s">
        <v>607</v>
      </c>
      <c r="BF1719" s="353" t="s">
        <v>607</v>
      </c>
      <c r="BG1719" s="353" t="s">
        <v>607</v>
      </c>
      <c r="BH1719" s="353" t="s">
        <v>607</v>
      </c>
      <c r="BI1719" s="353" t="s">
        <v>607</v>
      </c>
      <c r="BJ1719" s="353" t="s">
        <v>607</v>
      </c>
      <c r="BK1719" s="353" t="s">
        <v>607</v>
      </c>
      <c r="BL1719" s="353" t="s">
        <v>607</v>
      </c>
      <c r="BM1719" s="353" t="s">
        <v>607</v>
      </c>
      <c r="BN1719" s="353" t="s">
        <v>607</v>
      </c>
      <c r="BO1719" s="353" t="s">
        <v>607</v>
      </c>
      <c r="BP1719" s="353" t="s">
        <v>607</v>
      </c>
      <c r="BQ1719" s="353" t="s">
        <v>607</v>
      </c>
      <c r="BR1719" s="353" t="s">
        <v>607</v>
      </c>
      <c r="BS1719" s="353" t="s">
        <v>607</v>
      </c>
      <c r="BT1719" s="353" t="s">
        <v>607</v>
      </c>
      <c r="BU1719" s="353" t="s">
        <v>607</v>
      </c>
      <c r="BV1719" s="353" t="s">
        <v>607</v>
      </c>
      <c r="BW1719" s="353" t="s">
        <v>607</v>
      </c>
      <c r="BX1719" s="353" t="s">
        <v>607</v>
      </c>
      <c r="BY1719" s="353" t="s">
        <v>607</v>
      </c>
    </row>
    <row r="1720" spans="1:77" s="202" customFormat="1" x14ac:dyDescent="0.2">
      <c r="A1720" s="270" t="s">
        <v>1022</v>
      </c>
      <c r="B1720" s="271" t="s">
        <v>616</v>
      </c>
      <c r="C1720" s="271" t="s">
        <v>951</v>
      </c>
      <c r="D1720" s="271" t="s">
        <v>608</v>
      </c>
      <c r="E1720" s="272">
        <v>110</v>
      </c>
      <c r="F1720" s="290">
        <v>6</v>
      </c>
      <c r="G1720" s="378"/>
      <c r="H1720" s="378"/>
      <c r="I1720" s="290">
        <v>6</v>
      </c>
      <c r="J1720" s="378"/>
      <c r="K1720" s="378"/>
      <c r="L1720" s="290">
        <v>6</v>
      </c>
      <c r="M1720" s="378"/>
      <c r="N1720" s="378"/>
      <c r="O1720" s="290">
        <v>6</v>
      </c>
      <c r="P1720" s="378"/>
      <c r="Q1720" s="378"/>
      <c r="R1720" s="290">
        <v>6</v>
      </c>
      <c r="S1720" s="378"/>
      <c r="T1720" s="378"/>
      <c r="U1720" s="290">
        <v>6</v>
      </c>
      <c r="V1720" s="378"/>
      <c r="W1720" s="378"/>
      <c r="X1720" s="290">
        <v>6</v>
      </c>
      <c r="Y1720" s="378"/>
      <c r="Z1720" s="378"/>
      <c r="AA1720" s="290">
        <v>6</v>
      </c>
      <c r="AB1720" s="378"/>
      <c r="AC1720" s="378"/>
      <c r="AD1720" s="290">
        <v>6</v>
      </c>
      <c r="AE1720" s="378"/>
      <c r="AF1720" s="378"/>
      <c r="AG1720" s="290">
        <v>6</v>
      </c>
      <c r="AH1720" s="378"/>
      <c r="AI1720" s="378"/>
      <c r="AJ1720" s="290">
        <v>6</v>
      </c>
      <c r="AK1720" s="378"/>
      <c r="AL1720" s="378"/>
      <c r="AM1720" s="290">
        <v>6</v>
      </c>
      <c r="AN1720" s="378"/>
      <c r="AO1720" s="378"/>
      <c r="AP1720" s="290">
        <v>6</v>
      </c>
      <c r="AQ1720" s="378"/>
      <c r="AR1720" s="378"/>
      <c r="AS1720" s="290">
        <v>6</v>
      </c>
      <c r="AT1720" s="378"/>
      <c r="AU1720" s="378"/>
      <c r="AV1720" s="290">
        <v>6</v>
      </c>
      <c r="AW1720" s="378"/>
      <c r="AX1720" s="378"/>
      <c r="AY1720" s="290">
        <v>6</v>
      </c>
      <c r="AZ1720" s="378"/>
      <c r="BA1720" s="378"/>
      <c r="BB1720" s="290">
        <v>6</v>
      </c>
      <c r="BC1720" s="378"/>
      <c r="BD1720" s="378"/>
      <c r="BE1720" s="290">
        <v>6</v>
      </c>
      <c r="BF1720" s="378"/>
      <c r="BG1720" s="378"/>
      <c r="BH1720" s="290">
        <v>6</v>
      </c>
      <c r="BI1720" s="378"/>
      <c r="BJ1720" s="378"/>
      <c r="BK1720" s="290">
        <v>6</v>
      </c>
      <c r="BL1720" s="378"/>
      <c r="BM1720" s="378"/>
      <c r="BN1720" s="290">
        <v>6</v>
      </c>
      <c r="BO1720" s="378"/>
      <c r="BP1720" s="378"/>
      <c r="BQ1720" s="290">
        <v>6</v>
      </c>
      <c r="BR1720" s="378"/>
      <c r="BS1720" s="378"/>
      <c r="BT1720" s="290">
        <v>6</v>
      </c>
      <c r="BU1720" s="378"/>
      <c r="BV1720" s="378"/>
      <c r="BW1720" s="290">
        <v>6</v>
      </c>
      <c r="BX1720" s="378"/>
      <c r="BY1720" s="378"/>
    </row>
    <row r="1721" spans="1:77" s="202" customFormat="1" x14ac:dyDescent="0.2">
      <c r="A1721" s="270" t="s">
        <v>1022</v>
      </c>
      <c r="B1721" s="271" t="s">
        <v>616</v>
      </c>
      <c r="C1721" s="271" t="s">
        <v>951</v>
      </c>
      <c r="D1721" s="271" t="s">
        <v>611</v>
      </c>
      <c r="E1721" s="272">
        <v>10</v>
      </c>
      <c r="F1721" s="274">
        <v>-3.9600000000000003E-2</v>
      </c>
      <c r="G1721" s="274">
        <v>-2.0399999999999998E-2</v>
      </c>
      <c r="H1721" s="274">
        <v>2.4064451873939499</v>
      </c>
      <c r="I1721" s="274">
        <v>-3.9600000000000003E-2</v>
      </c>
      <c r="J1721" s="274">
        <v>-2.0399999999999998E-2</v>
      </c>
      <c r="K1721" s="274">
        <v>2.4064451873939499</v>
      </c>
      <c r="L1721" s="274">
        <v>-3.9600000000000003E-2</v>
      </c>
      <c r="M1721" s="274">
        <v>-2.0399999999999998E-2</v>
      </c>
      <c r="N1721" s="274">
        <v>2.4064451873939499</v>
      </c>
      <c r="O1721" s="274">
        <v>-3.9600000000000003E-2</v>
      </c>
      <c r="P1721" s="274">
        <v>-2.0399999999999998E-2</v>
      </c>
      <c r="Q1721" s="274">
        <v>2.4064451873939499</v>
      </c>
      <c r="R1721" s="274">
        <v>-3.9600000000000003E-2</v>
      </c>
      <c r="S1721" s="274">
        <v>-2.0399999999999998E-2</v>
      </c>
      <c r="T1721" s="274">
        <v>2.4064451873939499</v>
      </c>
      <c r="U1721" s="274">
        <v>-3.9600000000000003E-2</v>
      </c>
      <c r="V1721" s="274">
        <v>-2.0399999999999998E-2</v>
      </c>
      <c r="W1721" s="274">
        <v>2.4064451873939499</v>
      </c>
      <c r="X1721" s="274">
        <v>-3.9600000000000003E-2</v>
      </c>
      <c r="Y1721" s="274">
        <v>-2.0399999999999998E-2</v>
      </c>
      <c r="Z1721" s="274">
        <v>2.4064451873939499</v>
      </c>
      <c r="AA1721" s="274">
        <v>-3.9600000000000003E-2</v>
      </c>
      <c r="AB1721" s="274">
        <v>-2.0399999999999998E-2</v>
      </c>
      <c r="AC1721" s="274">
        <v>2.4064451873939499</v>
      </c>
      <c r="AD1721" s="274">
        <v>-3.9600000000000003E-2</v>
      </c>
      <c r="AE1721" s="274">
        <v>-2.0399999999999998E-2</v>
      </c>
      <c r="AF1721" s="274">
        <v>2.4064451873939499</v>
      </c>
      <c r="AG1721" s="274">
        <v>-3.9600000000000003E-2</v>
      </c>
      <c r="AH1721" s="274">
        <v>-2.0399999999999998E-2</v>
      </c>
      <c r="AI1721" s="274">
        <v>2.4064451873939499</v>
      </c>
      <c r="AJ1721" s="274">
        <v>-3.9600000000000003E-2</v>
      </c>
      <c r="AK1721" s="274">
        <v>-2.0399999999999998E-2</v>
      </c>
      <c r="AL1721" s="274">
        <v>2.4064451873939499</v>
      </c>
      <c r="AM1721" s="274">
        <v>-3.9600000000000003E-2</v>
      </c>
      <c r="AN1721" s="274">
        <v>-2.0399999999999998E-2</v>
      </c>
      <c r="AO1721" s="274">
        <v>2.4064451873939499</v>
      </c>
      <c r="AP1721" s="274">
        <v>-3.9600000000000003E-2</v>
      </c>
      <c r="AQ1721" s="274">
        <v>-2.0399999999999998E-2</v>
      </c>
      <c r="AR1721" s="274">
        <v>2.4064451873939499</v>
      </c>
      <c r="AS1721" s="274">
        <v>-3.9600000000000003E-2</v>
      </c>
      <c r="AT1721" s="274">
        <v>-2.0399999999999998E-2</v>
      </c>
      <c r="AU1721" s="274">
        <v>2.4064451873939499</v>
      </c>
      <c r="AV1721" s="274">
        <v>-3.9600000000000003E-2</v>
      </c>
      <c r="AW1721" s="274">
        <v>-2.0399999999999998E-2</v>
      </c>
      <c r="AX1721" s="274">
        <v>2.4291475004825722</v>
      </c>
      <c r="AY1721" s="274">
        <v>-3.9600000000000003E-2</v>
      </c>
      <c r="AZ1721" s="274">
        <v>-2.0399999999999998E-2</v>
      </c>
      <c r="BA1721" s="274">
        <v>2.4291475004825722</v>
      </c>
      <c r="BB1721" s="274">
        <v>-3.9600000000000003E-2</v>
      </c>
      <c r="BC1721" s="274">
        <v>-2.0399999999999998E-2</v>
      </c>
      <c r="BD1721" s="274">
        <v>2.4064451873939499</v>
      </c>
      <c r="BE1721" s="274">
        <v>-3.9600000000000003E-2</v>
      </c>
      <c r="BF1721" s="274">
        <v>-2.0399999999999998E-2</v>
      </c>
      <c r="BG1721" s="274">
        <v>2.4064451873939499</v>
      </c>
      <c r="BH1721" s="274">
        <v>-3.9600000000000003E-2</v>
      </c>
      <c r="BI1721" s="274">
        <v>-2.0399999999999998E-2</v>
      </c>
      <c r="BJ1721" s="274">
        <v>2.4064451873939499</v>
      </c>
      <c r="BK1721" s="274">
        <v>-3.9600000000000003E-2</v>
      </c>
      <c r="BL1721" s="274">
        <v>-2.0399999999999998E-2</v>
      </c>
      <c r="BM1721" s="274">
        <v>2.4064451873939499</v>
      </c>
      <c r="BN1721" s="274">
        <v>-3.9600000000000003E-2</v>
      </c>
      <c r="BO1721" s="274">
        <v>-2.0399999999999998E-2</v>
      </c>
      <c r="BP1721" s="274">
        <v>2.4064451873939499</v>
      </c>
      <c r="BQ1721" s="274">
        <v>-3.9600000000000003E-2</v>
      </c>
      <c r="BR1721" s="274">
        <v>-2.0399999999999998E-2</v>
      </c>
      <c r="BS1721" s="274">
        <v>2.4064451873939499</v>
      </c>
      <c r="BT1721" s="274">
        <v>-3.9600000000000003E-2</v>
      </c>
      <c r="BU1721" s="274">
        <v>-2.0399999999999998E-2</v>
      </c>
      <c r="BV1721" s="274">
        <v>2.4064451873939499</v>
      </c>
      <c r="BW1721" s="274">
        <v>-3.9600000000000003E-2</v>
      </c>
      <c r="BX1721" s="274">
        <v>-2.0399999999999998E-2</v>
      </c>
      <c r="BY1721" s="274">
        <v>2.4064451873939499</v>
      </c>
    </row>
    <row r="1722" spans="1:77" s="202" customFormat="1" x14ac:dyDescent="0.2">
      <c r="A1722" s="270" t="s">
        <v>1022</v>
      </c>
      <c r="B1722" s="271" t="s">
        <v>941</v>
      </c>
      <c r="C1722" s="271" t="s">
        <v>607</v>
      </c>
      <c r="D1722" s="271" t="s">
        <v>613</v>
      </c>
      <c r="E1722" s="272">
        <v>10</v>
      </c>
      <c r="F1722" s="364">
        <v>10.7</v>
      </c>
      <c r="G1722" s="365"/>
      <c r="H1722" s="365"/>
      <c r="I1722" s="364">
        <v>10.7</v>
      </c>
      <c r="J1722" s="365"/>
      <c r="K1722" s="365"/>
      <c r="L1722" s="364">
        <v>10.7</v>
      </c>
      <c r="M1722" s="365"/>
      <c r="N1722" s="365"/>
      <c r="O1722" s="364">
        <v>10.7</v>
      </c>
      <c r="P1722" s="365"/>
      <c r="Q1722" s="365"/>
      <c r="R1722" s="364">
        <v>10.7</v>
      </c>
      <c r="S1722" s="365"/>
      <c r="T1722" s="365"/>
      <c r="U1722" s="364">
        <v>10.7</v>
      </c>
      <c r="V1722" s="365"/>
      <c r="W1722" s="365"/>
      <c r="X1722" s="364">
        <v>10.7</v>
      </c>
      <c r="Y1722" s="365"/>
      <c r="Z1722" s="365"/>
      <c r="AA1722" s="364">
        <v>10.7</v>
      </c>
      <c r="AB1722" s="365"/>
      <c r="AC1722" s="365"/>
      <c r="AD1722" s="364">
        <v>10.7</v>
      </c>
      <c r="AE1722" s="365"/>
      <c r="AF1722" s="365"/>
      <c r="AG1722" s="364">
        <v>10.7</v>
      </c>
      <c r="AH1722" s="365"/>
      <c r="AI1722" s="365"/>
      <c r="AJ1722" s="364">
        <v>10.7</v>
      </c>
      <c r="AK1722" s="365"/>
      <c r="AL1722" s="365"/>
      <c r="AM1722" s="364">
        <v>10.7</v>
      </c>
      <c r="AN1722" s="365"/>
      <c r="AO1722" s="365"/>
      <c r="AP1722" s="364">
        <v>10.7</v>
      </c>
      <c r="AQ1722" s="365"/>
      <c r="AR1722" s="365"/>
      <c r="AS1722" s="364">
        <v>10.7</v>
      </c>
      <c r="AT1722" s="365"/>
      <c r="AU1722" s="365"/>
      <c r="AV1722" s="364">
        <v>10.6</v>
      </c>
      <c r="AW1722" s="365"/>
      <c r="AX1722" s="365"/>
      <c r="AY1722" s="364">
        <v>10.6</v>
      </c>
      <c r="AZ1722" s="365"/>
      <c r="BA1722" s="365"/>
      <c r="BB1722" s="364">
        <v>10.7</v>
      </c>
      <c r="BC1722" s="365"/>
      <c r="BD1722" s="365"/>
      <c r="BE1722" s="364">
        <v>10.7</v>
      </c>
      <c r="BF1722" s="365"/>
      <c r="BG1722" s="365"/>
      <c r="BH1722" s="364">
        <v>10.7</v>
      </c>
      <c r="BI1722" s="365"/>
      <c r="BJ1722" s="365"/>
      <c r="BK1722" s="364">
        <v>10.7</v>
      </c>
      <c r="BL1722" s="365"/>
      <c r="BM1722" s="365"/>
      <c r="BN1722" s="364">
        <v>10.7</v>
      </c>
      <c r="BO1722" s="365"/>
      <c r="BP1722" s="365"/>
      <c r="BQ1722" s="364">
        <v>10.7</v>
      </c>
      <c r="BR1722" s="365"/>
      <c r="BS1722" s="365"/>
      <c r="BT1722" s="364">
        <v>10.7</v>
      </c>
      <c r="BU1722" s="365"/>
      <c r="BV1722" s="365"/>
      <c r="BW1722" s="364">
        <v>10.7</v>
      </c>
      <c r="BX1722" s="365"/>
      <c r="BY1722" s="365"/>
    </row>
    <row r="1723" spans="1:77" s="202" customFormat="1" x14ac:dyDescent="0.2">
      <c r="A1723" s="270" t="s">
        <v>1022</v>
      </c>
      <c r="B1723" s="271" t="s">
        <v>942</v>
      </c>
      <c r="C1723" s="271" t="s">
        <v>607</v>
      </c>
      <c r="D1723" s="271" t="s">
        <v>611</v>
      </c>
      <c r="E1723" s="272">
        <v>0.38</v>
      </c>
      <c r="F1723" s="274">
        <v>1.9600000000000002E-4</v>
      </c>
      <c r="G1723" s="274">
        <v>0</v>
      </c>
      <c r="H1723" s="274">
        <v>0.29814420444174028</v>
      </c>
      <c r="I1723" s="274">
        <v>1.9600000000000002E-4</v>
      </c>
      <c r="J1723" s="274">
        <v>0</v>
      </c>
      <c r="K1723" s="274">
        <v>0.29814420444174028</v>
      </c>
      <c r="L1723" s="274">
        <v>1.9600000000000002E-4</v>
      </c>
      <c r="M1723" s="274">
        <v>0</v>
      </c>
      <c r="N1723" s="274">
        <v>0.29814420444174028</v>
      </c>
      <c r="O1723" s="274">
        <v>1.9600000000000002E-4</v>
      </c>
      <c r="P1723" s="274">
        <v>0</v>
      </c>
      <c r="Q1723" s="274">
        <v>0.29814420444174028</v>
      </c>
      <c r="R1723" s="274">
        <v>1.9600000000000002E-4</v>
      </c>
      <c r="S1723" s="274">
        <v>0</v>
      </c>
      <c r="T1723" s="274">
        <v>0.29814420444174028</v>
      </c>
      <c r="U1723" s="274">
        <v>1.9600000000000002E-4</v>
      </c>
      <c r="V1723" s="274">
        <v>0</v>
      </c>
      <c r="W1723" s="274">
        <v>0.29814420444174028</v>
      </c>
      <c r="X1723" s="274">
        <v>1.9600000000000002E-4</v>
      </c>
      <c r="Y1723" s="274">
        <v>0</v>
      </c>
      <c r="Z1723" s="274">
        <v>0.29814420444174028</v>
      </c>
      <c r="AA1723" s="274">
        <v>1.9600000000000002E-4</v>
      </c>
      <c r="AB1723" s="274">
        <v>0</v>
      </c>
      <c r="AC1723" s="274">
        <v>0.29814420444174028</v>
      </c>
      <c r="AD1723" s="274">
        <v>1.9600000000000002E-4</v>
      </c>
      <c r="AE1723" s="274">
        <v>0</v>
      </c>
      <c r="AF1723" s="274">
        <v>0.29814420444174028</v>
      </c>
      <c r="AG1723" s="274">
        <v>1.9600000000000002E-4</v>
      </c>
      <c r="AH1723" s="274">
        <v>0</v>
      </c>
      <c r="AI1723" s="274">
        <v>0.29814420444174028</v>
      </c>
      <c r="AJ1723" s="274">
        <v>1.9600000000000002E-4</v>
      </c>
      <c r="AK1723" s="274">
        <v>0</v>
      </c>
      <c r="AL1723" s="274">
        <v>0.29814420444174028</v>
      </c>
      <c r="AM1723" s="274">
        <v>1.9600000000000002E-4</v>
      </c>
      <c r="AN1723" s="274">
        <v>0</v>
      </c>
      <c r="AO1723" s="274">
        <v>0.29814420444174028</v>
      </c>
      <c r="AP1723" s="274">
        <v>1.9600000000000002E-4</v>
      </c>
      <c r="AQ1723" s="274">
        <v>0</v>
      </c>
      <c r="AR1723" s="274">
        <v>0.29814420444174028</v>
      </c>
      <c r="AS1723" s="274">
        <v>1.9600000000000002E-4</v>
      </c>
      <c r="AT1723" s="274">
        <v>0</v>
      </c>
      <c r="AU1723" s="274">
        <v>0.29814420444174028</v>
      </c>
      <c r="AV1723" s="274">
        <v>1.9600000000000002E-4</v>
      </c>
      <c r="AW1723" s="274">
        <v>0</v>
      </c>
      <c r="AX1723" s="274">
        <v>0.29814420444174028</v>
      </c>
      <c r="AY1723" s="274">
        <v>1.9600000000000002E-4</v>
      </c>
      <c r="AZ1723" s="274">
        <v>0</v>
      </c>
      <c r="BA1723" s="274">
        <v>0.29814420444174028</v>
      </c>
      <c r="BB1723" s="274">
        <v>1.9600000000000002E-4</v>
      </c>
      <c r="BC1723" s="274">
        <v>0</v>
      </c>
      <c r="BD1723" s="274">
        <v>0.29814420444174028</v>
      </c>
      <c r="BE1723" s="274">
        <v>1.9600000000000002E-4</v>
      </c>
      <c r="BF1723" s="274">
        <v>0</v>
      </c>
      <c r="BG1723" s="274">
        <v>0.29814420444174028</v>
      </c>
      <c r="BH1723" s="274">
        <v>1.9600000000000002E-4</v>
      </c>
      <c r="BI1723" s="274">
        <v>0</v>
      </c>
      <c r="BJ1723" s="274">
        <v>0.29814420444174028</v>
      </c>
      <c r="BK1723" s="274">
        <v>1.9600000000000002E-4</v>
      </c>
      <c r="BL1723" s="274">
        <v>0</v>
      </c>
      <c r="BM1723" s="274">
        <v>0.29814420444174028</v>
      </c>
      <c r="BN1723" s="274">
        <v>1.9600000000000002E-4</v>
      </c>
      <c r="BO1723" s="274">
        <v>0</v>
      </c>
      <c r="BP1723" s="274">
        <v>0.29814420444174028</v>
      </c>
      <c r="BQ1723" s="274">
        <v>1.9600000000000002E-4</v>
      </c>
      <c r="BR1723" s="274">
        <v>0</v>
      </c>
      <c r="BS1723" s="274">
        <v>0.29814420444174028</v>
      </c>
      <c r="BT1723" s="274">
        <v>1.9600000000000002E-4</v>
      </c>
      <c r="BU1723" s="274">
        <v>0</v>
      </c>
      <c r="BV1723" s="274">
        <v>0.29814420444174028</v>
      </c>
      <c r="BW1723" s="274">
        <v>1.9600000000000002E-4</v>
      </c>
      <c r="BX1723" s="274">
        <v>0</v>
      </c>
      <c r="BY1723" s="274">
        <v>0.29814420444174028</v>
      </c>
    </row>
    <row r="1724" spans="1:77" x14ac:dyDescent="0.2">
      <c r="A1724" s="263" t="s">
        <v>403</v>
      </c>
      <c r="B1724" s="263" t="s">
        <v>626</v>
      </c>
      <c r="C1724" s="263" t="s">
        <v>607</v>
      </c>
      <c r="D1724" s="263" t="s">
        <v>613</v>
      </c>
      <c r="E1724" s="260">
        <v>10</v>
      </c>
      <c r="F1724" s="366">
        <v>10.314042000000001</v>
      </c>
      <c r="G1724" s="367"/>
      <c r="H1724" s="367"/>
      <c r="I1724" s="366">
        <v>10.314042000000001</v>
      </c>
      <c r="J1724" s="367"/>
      <c r="K1724" s="367"/>
      <c r="L1724" s="366">
        <v>10.314042000000001</v>
      </c>
      <c r="M1724" s="367"/>
      <c r="N1724" s="367"/>
      <c r="O1724" s="366">
        <v>10.314042000000001</v>
      </c>
      <c r="P1724" s="367"/>
      <c r="Q1724" s="367"/>
      <c r="R1724" s="366">
        <v>10.355997</v>
      </c>
      <c r="S1724" s="367"/>
      <c r="T1724" s="367"/>
      <c r="U1724" s="366">
        <v>10.340465</v>
      </c>
      <c r="V1724" s="367"/>
      <c r="W1724" s="367"/>
      <c r="X1724" s="366">
        <v>10.380813</v>
      </c>
      <c r="Y1724" s="367"/>
      <c r="Z1724" s="367"/>
      <c r="AA1724" s="366">
        <v>10.37992</v>
      </c>
      <c r="AB1724" s="367"/>
      <c r="AC1724" s="367"/>
      <c r="AD1724" s="366">
        <v>10.376886000000001</v>
      </c>
      <c r="AE1724" s="367"/>
      <c r="AF1724" s="367"/>
      <c r="AG1724" s="366">
        <v>10.306186</v>
      </c>
      <c r="AH1724" s="367"/>
      <c r="AI1724" s="367"/>
      <c r="AJ1724" s="366">
        <v>10.387597</v>
      </c>
      <c r="AK1724" s="367"/>
      <c r="AL1724" s="367"/>
      <c r="AM1724" s="366">
        <v>10.281905999999999</v>
      </c>
      <c r="AN1724" s="367"/>
      <c r="AO1724" s="367"/>
      <c r="AP1724" s="366">
        <v>10.592911000000001</v>
      </c>
      <c r="AQ1724" s="367"/>
      <c r="AR1724" s="367"/>
      <c r="AS1724" s="366">
        <v>10.391704000000001</v>
      </c>
      <c r="AT1724" s="367"/>
      <c r="AU1724" s="367"/>
      <c r="AV1724" s="366">
        <v>10.429373999999999</v>
      </c>
      <c r="AW1724" s="367"/>
      <c r="AX1724" s="367"/>
      <c r="AY1724" s="366">
        <v>10.453832999999999</v>
      </c>
      <c r="AZ1724" s="367"/>
      <c r="BA1724" s="367"/>
      <c r="BB1724" s="366">
        <v>10.412413000000001</v>
      </c>
      <c r="BC1724" s="367"/>
      <c r="BD1724" s="367"/>
      <c r="BE1724" s="366">
        <v>10.466866</v>
      </c>
      <c r="BF1724" s="367"/>
      <c r="BG1724" s="367"/>
      <c r="BH1724" s="366">
        <v>10.521319</v>
      </c>
      <c r="BI1724" s="367"/>
      <c r="BJ1724" s="367"/>
      <c r="BK1724" s="366">
        <v>10.550598000000001</v>
      </c>
      <c r="BL1724" s="367"/>
      <c r="BM1724" s="367"/>
      <c r="BN1724" s="366">
        <v>10.425447</v>
      </c>
      <c r="BO1724" s="367"/>
      <c r="BP1724" s="367"/>
      <c r="BQ1724" s="366">
        <v>10.445798999999999</v>
      </c>
      <c r="BR1724" s="367"/>
      <c r="BS1724" s="367"/>
      <c r="BT1724" s="366">
        <v>10.500966</v>
      </c>
      <c r="BU1724" s="367"/>
      <c r="BV1724" s="367"/>
      <c r="BW1724" s="366">
        <v>10.461510000000001</v>
      </c>
      <c r="BX1724" s="367"/>
      <c r="BY1724" s="367"/>
    </row>
    <row r="1725" spans="1:77" x14ac:dyDescent="0.2">
      <c r="A1725" s="263" t="s">
        <v>403</v>
      </c>
      <c r="B1725" s="263" t="s">
        <v>629</v>
      </c>
      <c r="C1725" s="263" t="s">
        <v>607</v>
      </c>
      <c r="D1725" s="263" t="s">
        <v>613</v>
      </c>
      <c r="E1725" s="260">
        <v>10</v>
      </c>
      <c r="F1725" s="366">
        <v>10.282263</v>
      </c>
      <c r="G1725" s="367"/>
      <c r="H1725" s="367"/>
      <c r="I1725" s="366">
        <v>10.282263</v>
      </c>
      <c r="J1725" s="367"/>
      <c r="K1725" s="367"/>
      <c r="L1725" s="366">
        <v>10.282263</v>
      </c>
      <c r="M1725" s="367"/>
      <c r="N1725" s="367"/>
      <c r="O1725" s="366">
        <v>10.282263</v>
      </c>
      <c r="P1725" s="367"/>
      <c r="Q1725" s="367"/>
      <c r="R1725" s="366">
        <v>10.33136</v>
      </c>
      <c r="S1725" s="367"/>
      <c r="T1725" s="367"/>
      <c r="U1725" s="366">
        <v>10.34707</v>
      </c>
      <c r="V1725" s="367"/>
      <c r="W1725" s="367"/>
      <c r="X1725" s="366">
        <v>10.342072</v>
      </c>
      <c r="Y1725" s="367"/>
      <c r="Z1725" s="367"/>
      <c r="AA1725" s="366">
        <v>10.368315000000001</v>
      </c>
      <c r="AB1725" s="367"/>
      <c r="AC1725" s="367"/>
      <c r="AD1725" s="366">
        <v>10.306365</v>
      </c>
      <c r="AE1725" s="367"/>
      <c r="AF1725" s="367"/>
      <c r="AG1725" s="366">
        <v>10.379206</v>
      </c>
      <c r="AH1725" s="367"/>
      <c r="AI1725" s="367"/>
      <c r="AJ1725" s="366">
        <v>10.443478000000001</v>
      </c>
      <c r="AK1725" s="367"/>
      <c r="AL1725" s="367"/>
      <c r="AM1725" s="366">
        <v>10.320111000000001</v>
      </c>
      <c r="AN1725" s="367"/>
      <c r="AO1725" s="367"/>
      <c r="AP1725" s="366">
        <v>10.459903000000001</v>
      </c>
      <c r="AQ1725" s="367"/>
      <c r="AR1725" s="367"/>
      <c r="AS1725" s="366">
        <v>10.431874000000001</v>
      </c>
      <c r="AT1725" s="367"/>
      <c r="AU1725" s="367"/>
      <c r="AV1725" s="366">
        <v>10.330287999999999</v>
      </c>
      <c r="AW1725" s="367"/>
      <c r="AX1725" s="367"/>
      <c r="AY1725" s="366">
        <v>10.33493</v>
      </c>
      <c r="AZ1725" s="367"/>
      <c r="BA1725" s="367"/>
      <c r="BB1725" s="366">
        <v>10.302436999999999</v>
      </c>
      <c r="BC1725" s="367"/>
      <c r="BD1725" s="367"/>
      <c r="BE1725" s="366">
        <v>10.38974</v>
      </c>
      <c r="BF1725" s="367"/>
      <c r="BG1725" s="367"/>
      <c r="BH1725" s="366">
        <v>10.459368</v>
      </c>
      <c r="BI1725" s="367"/>
      <c r="BJ1725" s="367"/>
      <c r="BK1725" s="366">
        <v>10.505608000000001</v>
      </c>
      <c r="BL1725" s="367"/>
      <c r="BM1725" s="367"/>
      <c r="BN1725" s="366">
        <v>10.557918000000001</v>
      </c>
      <c r="BO1725" s="367"/>
      <c r="BP1725" s="367"/>
      <c r="BQ1725" s="366">
        <v>10.563453000000001</v>
      </c>
      <c r="BR1725" s="367"/>
      <c r="BS1725" s="367"/>
      <c r="BT1725" s="366">
        <v>10.457582</v>
      </c>
      <c r="BU1725" s="367"/>
      <c r="BV1725" s="367"/>
      <c r="BW1725" s="366">
        <v>10.417412000000001</v>
      </c>
      <c r="BX1725" s="367"/>
      <c r="BY1725" s="367"/>
    </row>
    <row r="1726" spans="1:77" ht="30" x14ac:dyDescent="0.2">
      <c r="A1726" s="263" t="s">
        <v>403</v>
      </c>
      <c r="B1726" s="263" t="s">
        <v>604</v>
      </c>
      <c r="C1726" s="260" t="s">
        <v>1023</v>
      </c>
      <c r="D1726" s="260" t="s">
        <v>608</v>
      </c>
      <c r="E1726" s="260">
        <v>110</v>
      </c>
      <c r="F1726" s="379">
        <v>4</v>
      </c>
      <c r="G1726" s="380"/>
      <c r="H1726" s="380"/>
      <c r="I1726" s="379">
        <v>4</v>
      </c>
      <c r="J1726" s="380"/>
      <c r="K1726" s="380"/>
      <c r="L1726" s="379">
        <v>4</v>
      </c>
      <c r="M1726" s="380"/>
      <c r="N1726" s="380"/>
      <c r="O1726" s="379">
        <v>4</v>
      </c>
      <c r="P1726" s="380"/>
      <c r="Q1726" s="380"/>
      <c r="R1726" s="379">
        <v>5</v>
      </c>
      <c r="S1726" s="380"/>
      <c r="T1726" s="380"/>
      <c r="U1726" s="379">
        <v>5</v>
      </c>
      <c r="V1726" s="380"/>
      <c r="W1726" s="380"/>
      <c r="X1726" s="379">
        <v>5</v>
      </c>
      <c r="Y1726" s="380"/>
      <c r="Z1726" s="380"/>
      <c r="AA1726" s="379">
        <v>5</v>
      </c>
      <c r="AB1726" s="380"/>
      <c r="AC1726" s="380"/>
      <c r="AD1726" s="379">
        <v>5</v>
      </c>
      <c r="AE1726" s="380"/>
      <c r="AF1726" s="380"/>
      <c r="AG1726" s="379">
        <v>5</v>
      </c>
      <c r="AH1726" s="380"/>
      <c r="AI1726" s="380"/>
      <c r="AJ1726" s="379">
        <v>5</v>
      </c>
      <c r="AK1726" s="380"/>
      <c r="AL1726" s="380"/>
      <c r="AM1726" s="379">
        <v>5</v>
      </c>
      <c r="AN1726" s="380"/>
      <c r="AO1726" s="380"/>
      <c r="AP1726" s="379">
        <v>5</v>
      </c>
      <c r="AQ1726" s="380"/>
      <c r="AR1726" s="380"/>
      <c r="AS1726" s="379">
        <v>5</v>
      </c>
      <c r="AT1726" s="380"/>
      <c r="AU1726" s="380"/>
      <c r="AV1726" s="379">
        <v>5</v>
      </c>
      <c r="AW1726" s="380"/>
      <c r="AX1726" s="380"/>
      <c r="AY1726" s="379">
        <v>5</v>
      </c>
      <c r="AZ1726" s="380"/>
      <c r="BA1726" s="380"/>
      <c r="BB1726" s="379">
        <v>5</v>
      </c>
      <c r="BC1726" s="380"/>
      <c r="BD1726" s="380"/>
      <c r="BE1726" s="379">
        <v>5</v>
      </c>
      <c r="BF1726" s="380"/>
      <c r="BG1726" s="380"/>
      <c r="BH1726" s="379">
        <v>5</v>
      </c>
      <c r="BI1726" s="380"/>
      <c r="BJ1726" s="380"/>
      <c r="BK1726" s="379">
        <v>5</v>
      </c>
      <c r="BL1726" s="380"/>
      <c r="BM1726" s="380"/>
      <c r="BN1726" s="379">
        <v>5</v>
      </c>
      <c r="BO1726" s="380"/>
      <c r="BP1726" s="380"/>
      <c r="BQ1726" s="379">
        <v>5</v>
      </c>
      <c r="BR1726" s="380"/>
      <c r="BS1726" s="380"/>
      <c r="BT1726" s="379">
        <v>5</v>
      </c>
      <c r="BU1726" s="380"/>
      <c r="BV1726" s="380"/>
      <c r="BW1726" s="379">
        <v>5</v>
      </c>
      <c r="BX1726" s="380"/>
      <c r="BY1726" s="380"/>
    </row>
    <row r="1727" spans="1:77" ht="30" x14ac:dyDescent="0.2">
      <c r="A1727" s="263" t="s">
        <v>403</v>
      </c>
      <c r="B1727" s="263" t="s">
        <v>616</v>
      </c>
      <c r="C1727" s="260" t="s">
        <v>1023</v>
      </c>
      <c r="D1727" s="260" t="s">
        <v>608</v>
      </c>
      <c r="E1727" s="260">
        <v>110</v>
      </c>
      <c r="F1727" s="379">
        <v>5</v>
      </c>
      <c r="G1727" s="380"/>
      <c r="H1727" s="380"/>
      <c r="I1727" s="379">
        <v>5</v>
      </c>
      <c r="J1727" s="380"/>
      <c r="K1727" s="380"/>
      <c r="L1727" s="379">
        <v>5</v>
      </c>
      <c r="M1727" s="380"/>
      <c r="N1727" s="380"/>
      <c r="O1727" s="379">
        <v>5</v>
      </c>
      <c r="P1727" s="380"/>
      <c r="Q1727" s="380"/>
      <c r="R1727" s="379">
        <v>5</v>
      </c>
      <c r="S1727" s="380"/>
      <c r="T1727" s="380"/>
      <c r="U1727" s="379">
        <v>5</v>
      </c>
      <c r="V1727" s="380"/>
      <c r="W1727" s="380"/>
      <c r="X1727" s="379">
        <v>5</v>
      </c>
      <c r="Y1727" s="380"/>
      <c r="Z1727" s="380"/>
      <c r="AA1727" s="379">
        <v>5</v>
      </c>
      <c r="AB1727" s="380"/>
      <c r="AC1727" s="380"/>
      <c r="AD1727" s="379">
        <v>5</v>
      </c>
      <c r="AE1727" s="380"/>
      <c r="AF1727" s="380"/>
      <c r="AG1727" s="379">
        <v>5</v>
      </c>
      <c r="AH1727" s="380"/>
      <c r="AI1727" s="380"/>
      <c r="AJ1727" s="379">
        <v>6</v>
      </c>
      <c r="AK1727" s="380"/>
      <c r="AL1727" s="380"/>
      <c r="AM1727" s="379">
        <v>6</v>
      </c>
      <c r="AN1727" s="380"/>
      <c r="AO1727" s="380"/>
      <c r="AP1727" s="379">
        <v>6</v>
      </c>
      <c r="AQ1727" s="380"/>
      <c r="AR1727" s="380"/>
      <c r="AS1727" s="379">
        <v>6</v>
      </c>
      <c r="AT1727" s="380"/>
      <c r="AU1727" s="380"/>
      <c r="AV1727" s="379">
        <v>6</v>
      </c>
      <c r="AW1727" s="380"/>
      <c r="AX1727" s="380"/>
      <c r="AY1727" s="379">
        <v>6</v>
      </c>
      <c r="AZ1727" s="380"/>
      <c r="BA1727" s="380"/>
      <c r="BB1727" s="379">
        <v>6</v>
      </c>
      <c r="BC1727" s="380"/>
      <c r="BD1727" s="380"/>
      <c r="BE1727" s="379">
        <v>6</v>
      </c>
      <c r="BF1727" s="380"/>
      <c r="BG1727" s="380"/>
      <c r="BH1727" s="379">
        <v>6</v>
      </c>
      <c r="BI1727" s="380"/>
      <c r="BJ1727" s="380"/>
      <c r="BK1727" s="379">
        <v>6</v>
      </c>
      <c r="BL1727" s="380"/>
      <c r="BM1727" s="380"/>
      <c r="BN1727" s="379">
        <v>5</v>
      </c>
      <c r="BO1727" s="380"/>
      <c r="BP1727" s="380"/>
      <c r="BQ1727" s="379">
        <v>5</v>
      </c>
      <c r="BR1727" s="380"/>
      <c r="BS1727" s="380"/>
      <c r="BT1727" s="379">
        <v>5</v>
      </c>
      <c r="BU1727" s="380"/>
      <c r="BV1727" s="380"/>
      <c r="BW1727" s="379">
        <v>5</v>
      </c>
      <c r="BX1727" s="380"/>
      <c r="BY1727" s="380"/>
    </row>
    <row r="1728" spans="1:77" ht="30" x14ac:dyDescent="0.2">
      <c r="A1728" s="263" t="s">
        <v>403</v>
      </c>
      <c r="B1728" s="263" t="s">
        <v>604</v>
      </c>
      <c r="C1728" s="260" t="s">
        <v>1023</v>
      </c>
      <c r="D1728" s="260" t="s">
        <v>606</v>
      </c>
      <c r="E1728" s="260">
        <v>110</v>
      </c>
      <c r="F1728" s="356" t="s">
        <v>607</v>
      </c>
      <c r="G1728" s="356" t="s">
        <v>607</v>
      </c>
      <c r="H1728" s="356" t="s">
        <v>607</v>
      </c>
      <c r="I1728" s="356" t="s">
        <v>607</v>
      </c>
      <c r="J1728" s="356" t="s">
        <v>607</v>
      </c>
      <c r="K1728" s="356" t="s">
        <v>607</v>
      </c>
      <c r="L1728" s="356" t="s">
        <v>607</v>
      </c>
      <c r="M1728" s="356" t="s">
        <v>607</v>
      </c>
      <c r="N1728" s="356" t="s">
        <v>607</v>
      </c>
      <c r="O1728" s="356" t="s">
        <v>607</v>
      </c>
      <c r="P1728" s="356" t="s">
        <v>607</v>
      </c>
      <c r="Q1728" s="356" t="s">
        <v>607</v>
      </c>
      <c r="R1728" s="356" t="s">
        <v>607</v>
      </c>
      <c r="S1728" s="356" t="s">
        <v>607</v>
      </c>
      <c r="T1728" s="356" t="s">
        <v>607</v>
      </c>
      <c r="U1728" s="356" t="s">
        <v>607</v>
      </c>
      <c r="V1728" s="356" t="s">
        <v>607</v>
      </c>
      <c r="W1728" s="356" t="s">
        <v>607</v>
      </c>
      <c r="X1728" s="356" t="s">
        <v>607</v>
      </c>
      <c r="Y1728" s="356" t="s">
        <v>607</v>
      </c>
      <c r="Z1728" s="356" t="s">
        <v>607</v>
      </c>
      <c r="AA1728" s="356" t="s">
        <v>607</v>
      </c>
      <c r="AB1728" s="356" t="s">
        <v>607</v>
      </c>
      <c r="AC1728" s="356" t="s">
        <v>607</v>
      </c>
      <c r="AD1728" s="356" t="s">
        <v>607</v>
      </c>
      <c r="AE1728" s="356" t="s">
        <v>607</v>
      </c>
      <c r="AF1728" s="356" t="s">
        <v>607</v>
      </c>
      <c r="AG1728" s="356" t="s">
        <v>607</v>
      </c>
      <c r="AH1728" s="356" t="s">
        <v>607</v>
      </c>
      <c r="AI1728" s="356" t="s">
        <v>607</v>
      </c>
      <c r="AJ1728" s="356" t="s">
        <v>607</v>
      </c>
      <c r="AK1728" s="356" t="s">
        <v>607</v>
      </c>
      <c r="AL1728" s="356" t="s">
        <v>607</v>
      </c>
      <c r="AM1728" s="356" t="s">
        <v>607</v>
      </c>
      <c r="AN1728" s="356" t="s">
        <v>607</v>
      </c>
      <c r="AO1728" s="356" t="s">
        <v>607</v>
      </c>
      <c r="AP1728" s="356" t="s">
        <v>607</v>
      </c>
      <c r="AQ1728" s="356" t="s">
        <v>607</v>
      </c>
      <c r="AR1728" s="356" t="s">
        <v>607</v>
      </c>
      <c r="AS1728" s="356" t="s">
        <v>607</v>
      </c>
      <c r="AT1728" s="356" t="s">
        <v>607</v>
      </c>
      <c r="AU1728" s="356" t="s">
        <v>607</v>
      </c>
      <c r="AV1728" s="356" t="s">
        <v>607</v>
      </c>
      <c r="AW1728" s="356" t="s">
        <v>607</v>
      </c>
      <c r="AX1728" s="356" t="s">
        <v>607</v>
      </c>
      <c r="AY1728" s="356" t="s">
        <v>607</v>
      </c>
      <c r="AZ1728" s="356" t="s">
        <v>607</v>
      </c>
      <c r="BA1728" s="356" t="s">
        <v>607</v>
      </c>
      <c r="BB1728" s="356" t="s">
        <v>607</v>
      </c>
      <c r="BC1728" s="356" t="s">
        <v>607</v>
      </c>
      <c r="BD1728" s="356" t="s">
        <v>607</v>
      </c>
      <c r="BE1728" s="356" t="s">
        <v>607</v>
      </c>
      <c r="BF1728" s="356" t="s">
        <v>607</v>
      </c>
      <c r="BG1728" s="356" t="s">
        <v>607</v>
      </c>
      <c r="BH1728" s="356" t="s">
        <v>607</v>
      </c>
      <c r="BI1728" s="356" t="s">
        <v>607</v>
      </c>
      <c r="BJ1728" s="356" t="s">
        <v>607</v>
      </c>
      <c r="BK1728" s="356" t="s">
        <v>607</v>
      </c>
      <c r="BL1728" s="356" t="s">
        <v>607</v>
      </c>
      <c r="BM1728" s="356" t="s">
        <v>607</v>
      </c>
      <c r="BN1728" s="356" t="s">
        <v>607</v>
      </c>
      <c r="BO1728" s="356" t="s">
        <v>607</v>
      </c>
      <c r="BP1728" s="356" t="s">
        <v>607</v>
      </c>
      <c r="BQ1728" s="356" t="s">
        <v>607</v>
      </c>
      <c r="BR1728" s="356" t="s">
        <v>607</v>
      </c>
      <c r="BS1728" s="356" t="s">
        <v>607</v>
      </c>
      <c r="BT1728" s="356" t="s">
        <v>607</v>
      </c>
      <c r="BU1728" s="356" t="s">
        <v>607</v>
      </c>
      <c r="BV1728" s="356" t="s">
        <v>607</v>
      </c>
      <c r="BW1728" s="356" t="s">
        <v>607</v>
      </c>
      <c r="BX1728" s="356" t="s">
        <v>607</v>
      </c>
      <c r="BY1728" s="356" t="s">
        <v>607</v>
      </c>
    </row>
    <row r="1729" spans="1:77" ht="30" x14ac:dyDescent="0.2">
      <c r="A1729" s="263" t="s">
        <v>403</v>
      </c>
      <c r="B1729" s="263" t="s">
        <v>604</v>
      </c>
      <c r="C1729" s="260" t="s">
        <v>1023</v>
      </c>
      <c r="D1729" s="260" t="s">
        <v>611</v>
      </c>
      <c r="E1729" s="260">
        <v>10</v>
      </c>
      <c r="F1729" s="356">
        <v>-1.296</v>
      </c>
      <c r="G1729" s="356">
        <v>-0.14699999999999999</v>
      </c>
      <c r="H1729" s="356" t="s">
        <v>1024</v>
      </c>
      <c r="I1729" s="356">
        <v>-1.1519999999999999</v>
      </c>
      <c r="J1729" s="356">
        <v>-0.14099999999999999</v>
      </c>
      <c r="K1729" s="356" t="s">
        <v>1024</v>
      </c>
      <c r="L1729" s="356">
        <v>-1.077</v>
      </c>
      <c r="M1729" s="356">
        <v>-0.129</v>
      </c>
      <c r="N1729" s="356" t="s">
        <v>1024</v>
      </c>
      <c r="O1729" s="356">
        <v>-1.0049999999999999</v>
      </c>
      <c r="P1729" s="356">
        <v>-0.12</v>
      </c>
      <c r="Q1729" s="356" t="s">
        <v>1024</v>
      </c>
      <c r="R1729" s="356">
        <v>-0.96599999999999997</v>
      </c>
      <c r="S1729" s="356">
        <v>-0.108</v>
      </c>
      <c r="T1729" s="356" t="s">
        <v>1024</v>
      </c>
      <c r="U1729" s="356">
        <v>-0.96899999999999997</v>
      </c>
      <c r="V1729" s="356">
        <v>-0.111</v>
      </c>
      <c r="W1729" s="356" t="s">
        <v>1024</v>
      </c>
      <c r="X1729" s="356">
        <v>-1.0169999999999999</v>
      </c>
      <c r="Y1729" s="356">
        <v>-0.108</v>
      </c>
      <c r="Z1729" s="356" t="s">
        <v>1024</v>
      </c>
      <c r="AA1729" s="356">
        <v>-1.161</v>
      </c>
      <c r="AB1729" s="356">
        <v>-0.11700000000000001</v>
      </c>
      <c r="AC1729" s="356" t="s">
        <v>1024</v>
      </c>
      <c r="AD1729" s="356">
        <v>-1.389</v>
      </c>
      <c r="AE1729" s="356">
        <v>-0.13500000000000001</v>
      </c>
      <c r="AF1729" s="356" t="s">
        <v>1024</v>
      </c>
      <c r="AG1729" s="356">
        <v>-1.6739999999999999</v>
      </c>
      <c r="AH1729" s="356">
        <v>-0.15</v>
      </c>
      <c r="AI1729" s="356" t="s">
        <v>1024</v>
      </c>
      <c r="AJ1729" s="356">
        <v>-1.839</v>
      </c>
      <c r="AK1729" s="356">
        <v>-0.183</v>
      </c>
      <c r="AL1729" s="356" t="s">
        <v>1024</v>
      </c>
      <c r="AM1729" s="356">
        <v>-1.9319999999999999</v>
      </c>
      <c r="AN1729" s="356">
        <v>-0.21299999999999999</v>
      </c>
      <c r="AO1729" s="356" t="s">
        <v>1024</v>
      </c>
      <c r="AP1729" s="356">
        <v>-1.92</v>
      </c>
      <c r="AQ1729" s="356">
        <v>-0.23699999999999999</v>
      </c>
      <c r="AR1729" s="356" t="s">
        <v>1024</v>
      </c>
      <c r="AS1729" s="356">
        <v>-1.899</v>
      </c>
      <c r="AT1729" s="356">
        <v>-0.23400000000000001</v>
      </c>
      <c r="AU1729" s="356" t="s">
        <v>1024</v>
      </c>
      <c r="AV1729" s="356">
        <v>-1.863</v>
      </c>
      <c r="AW1729" s="356">
        <v>-0.23100000000000001</v>
      </c>
      <c r="AX1729" s="356" t="s">
        <v>1024</v>
      </c>
      <c r="AY1729" s="356">
        <v>-1.929</v>
      </c>
      <c r="AZ1729" s="356">
        <v>-0.26100000000000001</v>
      </c>
      <c r="BA1729" s="356" t="s">
        <v>1024</v>
      </c>
      <c r="BB1729" s="356">
        <v>-1.8720000000000001</v>
      </c>
      <c r="BC1729" s="356">
        <v>-0.246</v>
      </c>
      <c r="BD1729" s="356" t="s">
        <v>1024</v>
      </c>
      <c r="BE1729" s="356">
        <v>-1.827</v>
      </c>
      <c r="BF1729" s="356">
        <v>-0.22800000000000001</v>
      </c>
      <c r="BG1729" s="356" t="s">
        <v>1024</v>
      </c>
      <c r="BH1729" s="356">
        <v>-1.7490000000000001</v>
      </c>
      <c r="BI1729" s="356">
        <v>-0.23100000000000001</v>
      </c>
      <c r="BJ1729" s="356" t="s">
        <v>1024</v>
      </c>
      <c r="BK1729" s="356">
        <v>-1.71</v>
      </c>
      <c r="BL1729" s="356">
        <v>-0.25800000000000001</v>
      </c>
      <c r="BM1729" s="356" t="s">
        <v>1024</v>
      </c>
      <c r="BN1729" s="356">
        <v>-1.653</v>
      </c>
      <c r="BO1729" s="356">
        <v>-0.26400000000000001</v>
      </c>
      <c r="BP1729" s="356" t="s">
        <v>1024</v>
      </c>
      <c r="BQ1729" s="356">
        <v>-1.6259999999999999</v>
      </c>
      <c r="BR1729" s="356">
        <v>-0.216</v>
      </c>
      <c r="BS1729" s="356" t="s">
        <v>1024</v>
      </c>
      <c r="BT1729" s="356">
        <v>-1.5960000000000001</v>
      </c>
      <c r="BU1729" s="356">
        <v>-0.21</v>
      </c>
      <c r="BV1729" s="356" t="s">
        <v>1024</v>
      </c>
      <c r="BW1729" s="356">
        <v>-1.464</v>
      </c>
      <c r="BX1729" s="356">
        <v>-0.192</v>
      </c>
      <c r="BY1729" s="356" t="s">
        <v>1024</v>
      </c>
    </row>
    <row r="1730" spans="1:77" ht="30" x14ac:dyDescent="0.2">
      <c r="A1730" s="263" t="s">
        <v>403</v>
      </c>
      <c r="B1730" s="263" t="s">
        <v>616</v>
      </c>
      <c r="C1730" s="260" t="s">
        <v>1023</v>
      </c>
      <c r="D1730" s="260" t="s">
        <v>606</v>
      </c>
      <c r="E1730" s="260">
        <v>110</v>
      </c>
      <c r="F1730" s="356" t="s">
        <v>1024</v>
      </c>
      <c r="G1730" s="356" t="s">
        <v>1024</v>
      </c>
      <c r="H1730" s="356" t="s">
        <v>1024</v>
      </c>
      <c r="I1730" s="356" t="s">
        <v>1024</v>
      </c>
      <c r="J1730" s="356" t="s">
        <v>1024</v>
      </c>
      <c r="K1730" s="356" t="s">
        <v>1024</v>
      </c>
      <c r="L1730" s="356" t="s">
        <v>1024</v>
      </c>
      <c r="M1730" s="356" t="s">
        <v>1024</v>
      </c>
      <c r="N1730" s="356" t="s">
        <v>1024</v>
      </c>
      <c r="O1730" s="356" t="s">
        <v>1024</v>
      </c>
      <c r="P1730" s="356" t="s">
        <v>1024</v>
      </c>
      <c r="Q1730" s="356" t="s">
        <v>1024</v>
      </c>
      <c r="R1730" s="356" t="s">
        <v>1024</v>
      </c>
      <c r="S1730" s="356" t="s">
        <v>1024</v>
      </c>
      <c r="T1730" s="356" t="s">
        <v>1024</v>
      </c>
      <c r="U1730" s="356" t="s">
        <v>1024</v>
      </c>
      <c r="V1730" s="356" t="s">
        <v>1024</v>
      </c>
      <c r="W1730" s="356" t="s">
        <v>1024</v>
      </c>
      <c r="X1730" s="356" t="s">
        <v>1024</v>
      </c>
      <c r="Y1730" s="356" t="s">
        <v>1024</v>
      </c>
      <c r="Z1730" s="356" t="s">
        <v>1024</v>
      </c>
      <c r="AA1730" s="356" t="s">
        <v>1024</v>
      </c>
      <c r="AB1730" s="356" t="s">
        <v>1024</v>
      </c>
      <c r="AC1730" s="356" t="s">
        <v>1024</v>
      </c>
      <c r="AD1730" s="356" t="s">
        <v>1024</v>
      </c>
      <c r="AE1730" s="356" t="s">
        <v>1024</v>
      </c>
      <c r="AF1730" s="356" t="s">
        <v>1024</v>
      </c>
      <c r="AG1730" s="356" t="s">
        <v>1024</v>
      </c>
      <c r="AH1730" s="356" t="s">
        <v>1024</v>
      </c>
      <c r="AI1730" s="356" t="s">
        <v>1024</v>
      </c>
      <c r="AJ1730" s="356" t="s">
        <v>1024</v>
      </c>
      <c r="AK1730" s="356" t="s">
        <v>1024</v>
      </c>
      <c r="AL1730" s="356" t="s">
        <v>1024</v>
      </c>
      <c r="AM1730" s="356" t="s">
        <v>1024</v>
      </c>
      <c r="AN1730" s="356" t="s">
        <v>1024</v>
      </c>
      <c r="AO1730" s="356" t="s">
        <v>1024</v>
      </c>
      <c r="AP1730" s="356" t="s">
        <v>1024</v>
      </c>
      <c r="AQ1730" s="356" t="s">
        <v>1024</v>
      </c>
      <c r="AR1730" s="356" t="s">
        <v>1024</v>
      </c>
      <c r="AS1730" s="356" t="s">
        <v>1024</v>
      </c>
      <c r="AT1730" s="356" t="s">
        <v>1024</v>
      </c>
      <c r="AU1730" s="356" t="s">
        <v>1024</v>
      </c>
      <c r="AV1730" s="356" t="s">
        <v>1024</v>
      </c>
      <c r="AW1730" s="356" t="s">
        <v>1024</v>
      </c>
      <c r="AX1730" s="356" t="s">
        <v>1024</v>
      </c>
      <c r="AY1730" s="356" t="s">
        <v>1024</v>
      </c>
      <c r="AZ1730" s="356" t="s">
        <v>1024</v>
      </c>
      <c r="BA1730" s="356" t="s">
        <v>1024</v>
      </c>
      <c r="BB1730" s="356" t="s">
        <v>1024</v>
      </c>
      <c r="BC1730" s="356" t="s">
        <v>1024</v>
      </c>
      <c r="BD1730" s="356" t="s">
        <v>1024</v>
      </c>
      <c r="BE1730" s="356" t="s">
        <v>1024</v>
      </c>
      <c r="BF1730" s="356" t="s">
        <v>1024</v>
      </c>
      <c r="BG1730" s="356" t="s">
        <v>1024</v>
      </c>
      <c r="BH1730" s="356" t="s">
        <v>1024</v>
      </c>
      <c r="BI1730" s="356" t="s">
        <v>1024</v>
      </c>
      <c r="BJ1730" s="356" t="s">
        <v>1024</v>
      </c>
      <c r="BK1730" s="356" t="s">
        <v>1024</v>
      </c>
      <c r="BL1730" s="356" t="s">
        <v>1024</v>
      </c>
      <c r="BM1730" s="356" t="s">
        <v>1024</v>
      </c>
      <c r="BN1730" s="356" t="s">
        <v>1024</v>
      </c>
      <c r="BO1730" s="356" t="s">
        <v>1024</v>
      </c>
      <c r="BP1730" s="356" t="s">
        <v>1024</v>
      </c>
      <c r="BQ1730" s="356" t="s">
        <v>1024</v>
      </c>
      <c r="BR1730" s="356" t="s">
        <v>1024</v>
      </c>
      <c r="BS1730" s="356" t="s">
        <v>1024</v>
      </c>
      <c r="BT1730" s="356" t="s">
        <v>1024</v>
      </c>
      <c r="BU1730" s="356" t="s">
        <v>1024</v>
      </c>
      <c r="BV1730" s="356" t="s">
        <v>1024</v>
      </c>
      <c r="BW1730" s="356" t="s">
        <v>1024</v>
      </c>
      <c r="BX1730" s="356" t="s">
        <v>1024</v>
      </c>
      <c r="BY1730" s="356" t="s">
        <v>1024</v>
      </c>
    </row>
    <row r="1731" spans="1:77" ht="30" x14ac:dyDescent="0.2">
      <c r="A1731" s="263" t="s">
        <v>403</v>
      </c>
      <c r="B1731" s="263" t="s">
        <v>616</v>
      </c>
      <c r="C1731" s="260" t="s">
        <v>1023</v>
      </c>
      <c r="D1731" s="260" t="s">
        <v>611</v>
      </c>
      <c r="E1731" s="260">
        <v>10</v>
      </c>
      <c r="F1731" s="356">
        <v>-3.0779999999999998</v>
      </c>
      <c r="G1731" s="356">
        <v>-0.64200000000000002</v>
      </c>
      <c r="H1731" s="356" t="s">
        <v>1024</v>
      </c>
      <c r="I1731" s="356">
        <v>-2.7360000000000002</v>
      </c>
      <c r="J1731" s="356">
        <v>-0.59399999999999997</v>
      </c>
      <c r="K1731" s="356" t="s">
        <v>1024</v>
      </c>
      <c r="L1731" s="356">
        <v>-2.556</v>
      </c>
      <c r="M1731" s="356">
        <v>-0.56999999999999995</v>
      </c>
      <c r="N1731" s="356" t="s">
        <v>1024</v>
      </c>
      <c r="O1731" s="356">
        <v>-2.3490000000000002</v>
      </c>
      <c r="P1731" s="356">
        <v>-0.495</v>
      </c>
      <c r="Q1731" s="356" t="s">
        <v>1024</v>
      </c>
      <c r="R1731" s="356">
        <v>-2.2829999999999999</v>
      </c>
      <c r="S1731" s="356">
        <v>-0.47399999999999998</v>
      </c>
      <c r="T1731" s="356" t="s">
        <v>1024</v>
      </c>
      <c r="U1731" s="356">
        <v>-2.3069999999999999</v>
      </c>
      <c r="V1731" s="356">
        <v>-0.48</v>
      </c>
      <c r="W1731" s="356" t="s">
        <v>1024</v>
      </c>
      <c r="X1731" s="356">
        <v>-2.5139999999999998</v>
      </c>
      <c r="Y1731" s="356">
        <v>-0.504</v>
      </c>
      <c r="Z1731" s="356" t="s">
        <v>1024</v>
      </c>
      <c r="AA1731" s="356">
        <v>-2.9159999999999999</v>
      </c>
      <c r="AB1731" s="356">
        <v>-0.48599999999999999</v>
      </c>
      <c r="AC1731" s="356" t="s">
        <v>1024</v>
      </c>
      <c r="AD1731" s="356">
        <v>-3.4830000000000001</v>
      </c>
      <c r="AE1731" s="356">
        <v>-0.627</v>
      </c>
      <c r="AF1731" s="356" t="s">
        <v>1024</v>
      </c>
      <c r="AG1731" s="356">
        <v>-4.4729999999999999</v>
      </c>
      <c r="AH1731" s="356">
        <v>-0.97799999999999998</v>
      </c>
      <c r="AI1731" s="356" t="s">
        <v>1024</v>
      </c>
      <c r="AJ1731" s="356">
        <v>-5.34</v>
      </c>
      <c r="AK1731" s="356">
        <v>-1.395</v>
      </c>
      <c r="AL1731" s="356" t="s">
        <v>1024</v>
      </c>
      <c r="AM1731" s="356">
        <v>-5.3760000000000003</v>
      </c>
      <c r="AN1731" s="356">
        <v>-1.419</v>
      </c>
      <c r="AO1731" s="356" t="s">
        <v>1024</v>
      </c>
      <c r="AP1731" s="356">
        <v>-5.4630000000000001</v>
      </c>
      <c r="AQ1731" s="356">
        <v>-1.4910000000000001</v>
      </c>
      <c r="AR1731" s="356" t="s">
        <v>1024</v>
      </c>
      <c r="AS1731" s="356">
        <v>-5.3460000000000001</v>
      </c>
      <c r="AT1731" s="356">
        <v>-1.4550000000000001</v>
      </c>
      <c r="AU1731" s="356" t="s">
        <v>1024</v>
      </c>
      <c r="AV1731" s="356">
        <v>-5.1239999999999997</v>
      </c>
      <c r="AW1731" s="356">
        <v>-1.296</v>
      </c>
      <c r="AX1731" s="356" t="s">
        <v>1024</v>
      </c>
      <c r="AY1731" s="356">
        <v>-5.109</v>
      </c>
      <c r="AZ1731" s="356">
        <v>-1.2749999999999999</v>
      </c>
      <c r="BA1731" s="356" t="s">
        <v>1024</v>
      </c>
      <c r="BB1731" s="356">
        <v>-5.1420000000000003</v>
      </c>
      <c r="BC1731" s="356">
        <v>-1.44</v>
      </c>
      <c r="BD1731" s="356" t="s">
        <v>1024</v>
      </c>
      <c r="BE1731" s="356">
        <v>-4.95</v>
      </c>
      <c r="BF1731" s="356">
        <v>-1.3169999999999999</v>
      </c>
      <c r="BG1731" s="356" t="s">
        <v>1024</v>
      </c>
      <c r="BH1731" s="356">
        <v>-4.53</v>
      </c>
      <c r="BI1731" s="356">
        <v>-1.107</v>
      </c>
      <c r="BJ1731" s="356" t="s">
        <v>1024</v>
      </c>
      <c r="BK1731" s="356">
        <v>-4.1219999999999999</v>
      </c>
      <c r="BL1731" s="356">
        <v>-0.87</v>
      </c>
      <c r="BM1731" s="356" t="s">
        <v>1024</v>
      </c>
      <c r="BN1731" s="356">
        <v>-3.9929999999999999</v>
      </c>
      <c r="BO1731" s="356">
        <v>-0.84</v>
      </c>
      <c r="BP1731" s="356" t="s">
        <v>1024</v>
      </c>
      <c r="BQ1731" s="356">
        <v>-3.8580000000000001</v>
      </c>
      <c r="BR1731" s="356">
        <v>-0.82199999999999995</v>
      </c>
      <c r="BS1731" s="356" t="s">
        <v>1024</v>
      </c>
      <c r="BT1731" s="356">
        <v>-3.8069999999999999</v>
      </c>
      <c r="BU1731" s="356">
        <v>-0.79800000000000004</v>
      </c>
      <c r="BV1731" s="356" t="s">
        <v>1024</v>
      </c>
      <c r="BW1731" s="356">
        <v>-3.3660000000000001</v>
      </c>
      <c r="BX1731" s="356">
        <v>-0.66300000000000003</v>
      </c>
      <c r="BY1731" s="356" t="s">
        <v>1024</v>
      </c>
    </row>
    <row r="1732" spans="1:77" x14ac:dyDescent="0.2">
      <c r="A1732" s="263" t="s">
        <v>403</v>
      </c>
      <c r="B1732" s="263" t="s">
        <v>697</v>
      </c>
      <c r="C1732" s="263" t="s">
        <v>607</v>
      </c>
      <c r="D1732" s="260" t="s">
        <v>1016</v>
      </c>
      <c r="E1732" s="260">
        <v>0.4</v>
      </c>
      <c r="F1732" s="357">
        <v>4.4000000000000002E-4</v>
      </c>
      <c r="G1732" s="357">
        <v>2.5000000000000001E-4</v>
      </c>
      <c r="H1732" s="356" t="s">
        <v>1024</v>
      </c>
      <c r="I1732" s="357">
        <v>4.2999999999999999E-4</v>
      </c>
      <c r="J1732" s="357">
        <v>2.3999999999999998E-4</v>
      </c>
      <c r="K1732" s="356" t="s">
        <v>1024</v>
      </c>
      <c r="L1732" s="357">
        <v>4.4000000000000002E-4</v>
      </c>
      <c r="M1732" s="357">
        <v>2.3999999999999998E-4</v>
      </c>
      <c r="N1732" s="356" t="s">
        <v>1024</v>
      </c>
      <c r="O1732" s="357">
        <v>4.4000000000000002E-4</v>
      </c>
      <c r="P1732" s="357">
        <v>2.5000000000000001E-4</v>
      </c>
      <c r="Q1732" s="356" t="s">
        <v>1024</v>
      </c>
      <c r="R1732" s="357">
        <v>4.4000000000000002E-4</v>
      </c>
      <c r="S1732" s="357">
        <v>2.5000000000000001E-4</v>
      </c>
      <c r="T1732" s="356" t="s">
        <v>1024</v>
      </c>
      <c r="U1732" s="357">
        <v>4.4999999999999999E-4</v>
      </c>
      <c r="V1732" s="357">
        <v>2.5000000000000001E-4</v>
      </c>
      <c r="W1732" s="356" t="s">
        <v>1024</v>
      </c>
      <c r="X1732" s="357">
        <v>4.4000000000000002E-4</v>
      </c>
      <c r="Y1732" s="357">
        <v>2.5000000000000001E-4</v>
      </c>
      <c r="Z1732" s="356" t="s">
        <v>1024</v>
      </c>
      <c r="AA1732" s="357">
        <v>4.4000000000000002E-4</v>
      </c>
      <c r="AB1732" s="357">
        <v>2.6000000000000003E-4</v>
      </c>
      <c r="AC1732" s="356" t="s">
        <v>1024</v>
      </c>
      <c r="AD1732" s="357">
        <v>4.4999999999999999E-4</v>
      </c>
      <c r="AE1732" s="357">
        <v>2.6000000000000003E-4</v>
      </c>
      <c r="AF1732" s="356" t="s">
        <v>1024</v>
      </c>
      <c r="AG1732" s="357">
        <v>4.4000000000000002E-4</v>
      </c>
      <c r="AH1732" s="357">
        <v>2.5000000000000001E-4</v>
      </c>
      <c r="AI1732" s="356" t="s">
        <v>1024</v>
      </c>
      <c r="AJ1732" s="357">
        <v>4.4000000000000002E-4</v>
      </c>
      <c r="AK1732" s="357">
        <v>2.3999999999999998E-4</v>
      </c>
      <c r="AL1732" s="356" t="s">
        <v>1024</v>
      </c>
      <c r="AM1732" s="357">
        <v>4.6999999999999999E-4</v>
      </c>
      <c r="AN1732" s="357">
        <v>2.3999999999999998E-4</v>
      </c>
      <c r="AO1732" s="356" t="s">
        <v>1024</v>
      </c>
      <c r="AP1732" s="357">
        <v>6.7000000000000002E-4</v>
      </c>
      <c r="AQ1732" s="357">
        <v>2.2000000000000001E-4</v>
      </c>
      <c r="AR1732" s="356" t="s">
        <v>1024</v>
      </c>
      <c r="AS1732" s="357">
        <v>4.4999999999999999E-4</v>
      </c>
      <c r="AT1732" s="357">
        <v>2.7E-4</v>
      </c>
      <c r="AU1732" s="356" t="s">
        <v>1024</v>
      </c>
      <c r="AV1732" s="357">
        <v>7.3999999999999999E-4</v>
      </c>
      <c r="AW1732" s="357">
        <v>2.0000000000000001E-4</v>
      </c>
      <c r="AX1732" s="356" t="s">
        <v>1024</v>
      </c>
      <c r="AY1732" s="357">
        <v>1E-3</v>
      </c>
      <c r="AZ1732" s="357">
        <v>1.7000000000000001E-4</v>
      </c>
      <c r="BA1732" s="356" t="s">
        <v>1024</v>
      </c>
      <c r="BB1732" s="357">
        <v>4.6999999999999999E-4</v>
      </c>
      <c r="BC1732" s="357">
        <v>2.6000000000000003E-4</v>
      </c>
      <c r="BD1732" s="356" t="s">
        <v>1024</v>
      </c>
      <c r="BE1732" s="357">
        <v>4.4999999999999999E-4</v>
      </c>
      <c r="BF1732" s="357">
        <v>2.6000000000000003E-4</v>
      </c>
      <c r="BG1732" s="356" t="s">
        <v>1024</v>
      </c>
      <c r="BH1732" s="357">
        <v>4.4999999999999999E-4</v>
      </c>
      <c r="BI1732" s="357">
        <v>2.7E-4</v>
      </c>
      <c r="BJ1732" s="356" t="s">
        <v>1024</v>
      </c>
      <c r="BK1732" s="357">
        <v>4.4999999999999999E-4</v>
      </c>
      <c r="BL1732" s="357">
        <v>2.8000000000000003E-4</v>
      </c>
      <c r="BM1732" s="356" t="s">
        <v>1024</v>
      </c>
      <c r="BN1732" s="357">
        <v>4.6000000000000001E-4</v>
      </c>
      <c r="BO1732" s="357">
        <v>2.7E-4</v>
      </c>
      <c r="BP1732" s="356" t="s">
        <v>1024</v>
      </c>
      <c r="BQ1732" s="357">
        <v>4.4000000000000002E-4</v>
      </c>
      <c r="BR1732" s="357">
        <v>2.7E-4</v>
      </c>
      <c r="BS1732" s="356" t="s">
        <v>1024</v>
      </c>
      <c r="BT1732" s="357">
        <v>4.4999999999999999E-4</v>
      </c>
      <c r="BU1732" s="357">
        <v>2.6000000000000003E-4</v>
      </c>
      <c r="BV1732" s="356" t="s">
        <v>1024</v>
      </c>
      <c r="BW1732" s="357">
        <v>4.4999999999999999E-4</v>
      </c>
      <c r="BX1732" s="357">
        <v>2.7E-4</v>
      </c>
      <c r="BY1732" s="356" t="s">
        <v>1024</v>
      </c>
    </row>
    <row r="1733" spans="1:77" x14ac:dyDescent="0.2">
      <c r="A1733" s="263" t="s">
        <v>403</v>
      </c>
      <c r="B1733" s="263" t="s">
        <v>699</v>
      </c>
      <c r="C1733" s="263" t="s">
        <v>607</v>
      </c>
      <c r="D1733" s="260" t="s">
        <v>1016</v>
      </c>
      <c r="E1733" s="260">
        <v>0.4</v>
      </c>
      <c r="F1733" s="356">
        <v>0</v>
      </c>
      <c r="G1733" s="356">
        <v>0</v>
      </c>
      <c r="H1733" s="356" t="s">
        <v>1024</v>
      </c>
      <c r="I1733" s="356">
        <v>0</v>
      </c>
      <c r="J1733" s="356">
        <v>0</v>
      </c>
      <c r="K1733" s="356" t="s">
        <v>1024</v>
      </c>
      <c r="L1733" s="356">
        <v>0</v>
      </c>
      <c r="M1733" s="356">
        <v>0</v>
      </c>
      <c r="N1733" s="356" t="s">
        <v>1024</v>
      </c>
      <c r="O1733" s="356">
        <v>0</v>
      </c>
      <c r="P1733" s="356">
        <v>0</v>
      </c>
      <c r="Q1733" s="356" t="s">
        <v>1024</v>
      </c>
      <c r="R1733" s="356">
        <v>0</v>
      </c>
      <c r="S1733" s="356">
        <v>0</v>
      </c>
      <c r="T1733" s="356" t="s">
        <v>1024</v>
      </c>
      <c r="U1733" s="356">
        <v>0</v>
      </c>
      <c r="V1733" s="356">
        <v>0</v>
      </c>
      <c r="W1733" s="356" t="s">
        <v>1024</v>
      </c>
      <c r="X1733" s="356">
        <v>0</v>
      </c>
      <c r="Y1733" s="356">
        <v>0</v>
      </c>
      <c r="Z1733" s="356" t="s">
        <v>1024</v>
      </c>
      <c r="AA1733" s="356">
        <v>0</v>
      </c>
      <c r="AB1733" s="356">
        <v>0</v>
      </c>
      <c r="AC1733" s="356" t="s">
        <v>1024</v>
      </c>
      <c r="AD1733" s="356">
        <v>0</v>
      </c>
      <c r="AE1733" s="356">
        <v>0</v>
      </c>
      <c r="AF1733" s="356" t="s">
        <v>1024</v>
      </c>
      <c r="AG1733" s="356">
        <v>0</v>
      </c>
      <c r="AH1733" s="356">
        <v>0</v>
      </c>
      <c r="AI1733" s="356" t="s">
        <v>1024</v>
      </c>
      <c r="AJ1733" s="356">
        <v>0</v>
      </c>
      <c r="AK1733" s="356">
        <v>0</v>
      </c>
      <c r="AL1733" s="356" t="s">
        <v>1024</v>
      </c>
      <c r="AM1733" s="356">
        <v>0</v>
      </c>
      <c r="AN1733" s="356">
        <v>0</v>
      </c>
      <c r="AO1733" s="356" t="s">
        <v>1024</v>
      </c>
      <c r="AP1733" s="356">
        <v>0</v>
      </c>
      <c r="AQ1733" s="356">
        <v>0</v>
      </c>
      <c r="AR1733" s="356" t="s">
        <v>1024</v>
      </c>
      <c r="AS1733" s="356">
        <v>0</v>
      </c>
      <c r="AT1733" s="356">
        <v>0</v>
      </c>
      <c r="AU1733" s="356" t="s">
        <v>1024</v>
      </c>
      <c r="AV1733" s="356">
        <v>0</v>
      </c>
      <c r="AW1733" s="356">
        <v>0</v>
      </c>
      <c r="AX1733" s="356" t="s">
        <v>1024</v>
      </c>
      <c r="AY1733" s="356">
        <v>0</v>
      </c>
      <c r="AZ1733" s="356">
        <v>0</v>
      </c>
      <c r="BA1733" s="356" t="s">
        <v>1024</v>
      </c>
      <c r="BB1733" s="356">
        <v>0</v>
      </c>
      <c r="BC1733" s="356">
        <v>0</v>
      </c>
      <c r="BD1733" s="356" t="s">
        <v>1024</v>
      </c>
      <c r="BE1733" s="356">
        <v>0</v>
      </c>
      <c r="BF1733" s="356">
        <v>0</v>
      </c>
      <c r="BG1733" s="356" t="s">
        <v>1024</v>
      </c>
      <c r="BH1733" s="356">
        <v>0</v>
      </c>
      <c r="BI1733" s="356">
        <v>0</v>
      </c>
      <c r="BJ1733" s="356" t="s">
        <v>1024</v>
      </c>
      <c r="BK1733" s="356">
        <v>0</v>
      </c>
      <c r="BL1733" s="356">
        <v>0</v>
      </c>
      <c r="BM1733" s="356" t="s">
        <v>1024</v>
      </c>
      <c r="BN1733" s="356">
        <v>0</v>
      </c>
      <c r="BO1733" s="356">
        <v>0</v>
      </c>
      <c r="BP1733" s="356" t="s">
        <v>1024</v>
      </c>
      <c r="BQ1733" s="356">
        <v>0</v>
      </c>
      <c r="BR1733" s="356">
        <v>0</v>
      </c>
      <c r="BS1733" s="356" t="s">
        <v>1024</v>
      </c>
      <c r="BT1733" s="356">
        <v>0</v>
      </c>
      <c r="BU1733" s="356">
        <v>0</v>
      </c>
      <c r="BV1733" s="356" t="s">
        <v>1024</v>
      </c>
      <c r="BW1733" s="356">
        <v>0</v>
      </c>
      <c r="BX1733" s="356">
        <v>0</v>
      </c>
      <c r="BY1733" s="356" t="s">
        <v>1024</v>
      </c>
    </row>
    <row r="1734" spans="1:77" ht="30" x14ac:dyDescent="0.2">
      <c r="A1734" s="263" t="s">
        <v>403</v>
      </c>
      <c r="B1734" s="275" t="s">
        <v>1025</v>
      </c>
      <c r="C1734" s="263" t="s">
        <v>607</v>
      </c>
      <c r="D1734" s="263" t="s">
        <v>607</v>
      </c>
      <c r="E1734" s="260">
        <v>110</v>
      </c>
      <c r="F1734" s="356" t="s">
        <v>607</v>
      </c>
      <c r="G1734" s="356" t="s">
        <v>607</v>
      </c>
      <c r="H1734" s="356" t="s">
        <v>607</v>
      </c>
      <c r="I1734" s="356" t="s">
        <v>607</v>
      </c>
      <c r="J1734" s="356" t="s">
        <v>607</v>
      </c>
      <c r="K1734" s="356" t="s">
        <v>607</v>
      </c>
      <c r="L1734" s="356" t="s">
        <v>607</v>
      </c>
      <c r="M1734" s="356" t="s">
        <v>607</v>
      </c>
      <c r="N1734" s="356" t="s">
        <v>607</v>
      </c>
      <c r="O1734" s="356" t="s">
        <v>607</v>
      </c>
      <c r="P1734" s="356" t="s">
        <v>607</v>
      </c>
      <c r="Q1734" s="356" t="s">
        <v>607</v>
      </c>
      <c r="R1734" s="356" t="s">
        <v>607</v>
      </c>
      <c r="S1734" s="356" t="s">
        <v>607</v>
      </c>
      <c r="T1734" s="356" t="s">
        <v>607</v>
      </c>
      <c r="U1734" s="356" t="s">
        <v>607</v>
      </c>
      <c r="V1734" s="356" t="s">
        <v>607</v>
      </c>
      <c r="W1734" s="356" t="s">
        <v>607</v>
      </c>
      <c r="X1734" s="356" t="s">
        <v>607</v>
      </c>
      <c r="Y1734" s="356" t="s">
        <v>607</v>
      </c>
      <c r="Z1734" s="356" t="s">
        <v>607</v>
      </c>
      <c r="AA1734" s="356" t="s">
        <v>607</v>
      </c>
      <c r="AB1734" s="356" t="s">
        <v>607</v>
      </c>
      <c r="AC1734" s="356" t="s">
        <v>607</v>
      </c>
      <c r="AD1734" s="356" t="s">
        <v>607</v>
      </c>
      <c r="AE1734" s="356" t="s">
        <v>607</v>
      </c>
      <c r="AF1734" s="356" t="s">
        <v>607</v>
      </c>
      <c r="AG1734" s="356" t="s">
        <v>607</v>
      </c>
      <c r="AH1734" s="356" t="s">
        <v>607</v>
      </c>
      <c r="AI1734" s="356" t="s">
        <v>607</v>
      </c>
      <c r="AJ1734" s="356" t="s">
        <v>607</v>
      </c>
      <c r="AK1734" s="356" t="s">
        <v>607</v>
      </c>
      <c r="AL1734" s="356" t="s">
        <v>607</v>
      </c>
      <c r="AM1734" s="356" t="s">
        <v>607</v>
      </c>
      <c r="AN1734" s="356" t="s">
        <v>607</v>
      </c>
      <c r="AO1734" s="356" t="s">
        <v>607</v>
      </c>
      <c r="AP1734" s="356" t="s">
        <v>607</v>
      </c>
      <c r="AQ1734" s="356" t="s">
        <v>607</v>
      </c>
      <c r="AR1734" s="356" t="s">
        <v>607</v>
      </c>
      <c r="AS1734" s="356" t="s">
        <v>607</v>
      </c>
      <c r="AT1734" s="356" t="s">
        <v>607</v>
      </c>
      <c r="AU1734" s="356" t="s">
        <v>607</v>
      </c>
      <c r="AV1734" s="356" t="s">
        <v>607</v>
      </c>
      <c r="AW1734" s="356" t="s">
        <v>607</v>
      </c>
      <c r="AX1734" s="356" t="s">
        <v>607</v>
      </c>
      <c r="AY1734" s="356" t="s">
        <v>607</v>
      </c>
      <c r="AZ1734" s="356" t="s">
        <v>607</v>
      </c>
      <c r="BA1734" s="356" t="s">
        <v>607</v>
      </c>
      <c r="BB1734" s="356" t="s">
        <v>607</v>
      </c>
      <c r="BC1734" s="356" t="s">
        <v>607</v>
      </c>
      <c r="BD1734" s="356" t="s">
        <v>607</v>
      </c>
      <c r="BE1734" s="356" t="s">
        <v>607</v>
      </c>
      <c r="BF1734" s="356" t="s">
        <v>607</v>
      </c>
      <c r="BG1734" s="356" t="s">
        <v>607</v>
      </c>
      <c r="BH1734" s="356" t="s">
        <v>607</v>
      </c>
      <c r="BI1734" s="356" t="s">
        <v>607</v>
      </c>
      <c r="BJ1734" s="356" t="s">
        <v>607</v>
      </c>
      <c r="BK1734" s="356" t="s">
        <v>607</v>
      </c>
      <c r="BL1734" s="356" t="s">
        <v>607</v>
      </c>
      <c r="BM1734" s="356" t="s">
        <v>607</v>
      </c>
      <c r="BN1734" s="356" t="s">
        <v>607</v>
      </c>
      <c r="BO1734" s="356" t="s">
        <v>607</v>
      </c>
      <c r="BP1734" s="356" t="s">
        <v>607</v>
      </c>
      <c r="BQ1734" s="356" t="s">
        <v>607</v>
      </c>
      <c r="BR1734" s="356" t="s">
        <v>607</v>
      </c>
      <c r="BS1734" s="356" t="s">
        <v>607</v>
      </c>
      <c r="BT1734" s="356" t="s">
        <v>607</v>
      </c>
      <c r="BU1734" s="356" t="s">
        <v>607</v>
      </c>
      <c r="BV1734" s="356" t="s">
        <v>607</v>
      </c>
      <c r="BW1734" s="356" t="s">
        <v>607</v>
      </c>
      <c r="BX1734" s="356" t="s">
        <v>607</v>
      </c>
      <c r="BY1734" s="356" t="s">
        <v>607</v>
      </c>
    </row>
    <row r="1735" spans="1:77" ht="30" x14ac:dyDescent="0.2">
      <c r="A1735" s="263" t="s">
        <v>403</v>
      </c>
      <c r="B1735" s="275" t="s">
        <v>1026</v>
      </c>
      <c r="C1735" s="263" t="s">
        <v>607</v>
      </c>
      <c r="D1735" s="263" t="s">
        <v>607</v>
      </c>
      <c r="E1735" s="260">
        <v>110</v>
      </c>
      <c r="F1735" s="356" t="s">
        <v>607</v>
      </c>
      <c r="G1735" s="356" t="s">
        <v>607</v>
      </c>
      <c r="H1735" s="356" t="s">
        <v>607</v>
      </c>
      <c r="I1735" s="356" t="s">
        <v>607</v>
      </c>
      <c r="J1735" s="356" t="s">
        <v>607</v>
      </c>
      <c r="K1735" s="356" t="s">
        <v>607</v>
      </c>
      <c r="L1735" s="356" t="s">
        <v>607</v>
      </c>
      <c r="M1735" s="356" t="s">
        <v>607</v>
      </c>
      <c r="N1735" s="356" t="s">
        <v>607</v>
      </c>
      <c r="O1735" s="356" t="s">
        <v>607</v>
      </c>
      <c r="P1735" s="356" t="s">
        <v>607</v>
      </c>
      <c r="Q1735" s="356" t="s">
        <v>607</v>
      </c>
      <c r="R1735" s="356" t="s">
        <v>607</v>
      </c>
      <c r="S1735" s="356" t="s">
        <v>607</v>
      </c>
      <c r="T1735" s="356" t="s">
        <v>607</v>
      </c>
      <c r="U1735" s="356" t="s">
        <v>607</v>
      </c>
      <c r="V1735" s="356" t="s">
        <v>607</v>
      </c>
      <c r="W1735" s="356" t="s">
        <v>607</v>
      </c>
      <c r="X1735" s="356" t="s">
        <v>607</v>
      </c>
      <c r="Y1735" s="356" t="s">
        <v>607</v>
      </c>
      <c r="Z1735" s="356" t="s">
        <v>607</v>
      </c>
      <c r="AA1735" s="356" t="s">
        <v>607</v>
      </c>
      <c r="AB1735" s="356" t="s">
        <v>607</v>
      </c>
      <c r="AC1735" s="356" t="s">
        <v>607</v>
      </c>
      <c r="AD1735" s="356" t="s">
        <v>607</v>
      </c>
      <c r="AE1735" s="356" t="s">
        <v>607</v>
      </c>
      <c r="AF1735" s="356" t="s">
        <v>607</v>
      </c>
      <c r="AG1735" s="356" t="s">
        <v>607</v>
      </c>
      <c r="AH1735" s="356" t="s">
        <v>607</v>
      </c>
      <c r="AI1735" s="356" t="s">
        <v>607</v>
      </c>
      <c r="AJ1735" s="356" t="s">
        <v>607</v>
      </c>
      <c r="AK1735" s="356" t="s">
        <v>607</v>
      </c>
      <c r="AL1735" s="356" t="s">
        <v>607</v>
      </c>
      <c r="AM1735" s="356" t="s">
        <v>607</v>
      </c>
      <c r="AN1735" s="356" t="s">
        <v>607</v>
      </c>
      <c r="AO1735" s="356" t="s">
        <v>607</v>
      </c>
      <c r="AP1735" s="356" t="s">
        <v>607</v>
      </c>
      <c r="AQ1735" s="356" t="s">
        <v>607</v>
      </c>
      <c r="AR1735" s="356" t="s">
        <v>607</v>
      </c>
      <c r="AS1735" s="356" t="s">
        <v>607</v>
      </c>
      <c r="AT1735" s="356" t="s">
        <v>607</v>
      </c>
      <c r="AU1735" s="356" t="s">
        <v>607</v>
      </c>
      <c r="AV1735" s="356" t="s">
        <v>607</v>
      </c>
      <c r="AW1735" s="356" t="s">
        <v>607</v>
      </c>
      <c r="AX1735" s="356" t="s">
        <v>607</v>
      </c>
      <c r="AY1735" s="356" t="s">
        <v>607</v>
      </c>
      <c r="AZ1735" s="356" t="s">
        <v>607</v>
      </c>
      <c r="BA1735" s="356" t="s">
        <v>607</v>
      </c>
      <c r="BB1735" s="356" t="s">
        <v>607</v>
      </c>
      <c r="BC1735" s="356" t="s">
        <v>607</v>
      </c>
      <c r="BD1735" s="356" t="s">
        <v>607</v>
      </c>
      <c r="BE1735" s="356" t="s">
        <v>607</v>
      </c>
      <c r="BF1735" s="356" t="s">
        <v>607</v>
      </c>
      <c r="BG1735" s="356" t="s">
        <v>607</v>
      </c>
      <c r="BH1735" s="356" t="s">
        <v>607</v>
      </c>
      <c r="BI1735" s="356" t="s">
        <v>607</v>
      </c>
      <c r="BJ1735" s="356" t="s">
        <v>607</v>
      </c>
      <c r="BK1735" s="356" t="s">
        <v>607</v>
      </c>
      <c r="BL1735" s="356" t="s">
        <v>607</v>
      </c>
      <c r="BM1735" s="356" t="s">
        <v>607</v>
      </c>
      <c r="BN1735" s="356" t="s">
        <v>607</v>
      </c>
      <c r="BO1735" s="356" t="s">
        <v>607</v>
      </c>
      <c r="BP1735" s="356" t="s">
        <v>607</v>
      </c>
      <c r="BQ1735" s="356" t="s">
        <v>607</v>
      </c>
      <c r="BR1735" s="356" t="s">
        <v>607</v>
      </c>
      <c r="BS1735" s="356" t="s">
        <v>607</v>
      </c>
      <c r="BT1735" s="356" t="s">
        <v>607</v>
      </c>
      <c r="BU1735" s="356" t="s">
        <v>607</v>
      </c>
      <c r="BV1735" s="356" t="s">
        <v>607</v>
      </c>
      <c r="BW1735" s="356" t="s">
        <v>607</v>
      </c>
      <c r="BX1735" s="356" t="s">
        <v>607</v>
      </c>
      <c r="BY1735" s="356" t="s">
        <v>607</v>
      </c>
    </row>
    <row r="1736" spans="1:77" ht="27" customHeight="1" x14ac:dyDescent="0.2">
      <c r="A1736" s="263" t="s">
        <v>379</v>
      </c>
      <c r="B1736" s="275" t="s">
        <v>1027</v>
      </c>
      <c r="C1736" s="263" t="s">
        <v>607</v>
      </c>
      <c r="D1736" s="263" t="s">
        <v>607</v>
      </c>
      <c r="E1736" s="260">
        <v>110</v>
      </c>
      <c r="F1736" s="356" t="s">
        <v>1028</v>
      </c>
      <c r="G1736" s="356" t="s">
        <v>1028</v>
      </c>
      <c r="H1736" s="356" t="s">
        <v>607</v>
      </c>
      <c r="I1736" s="356" t="s">
        <v>1028</v>
      </c>
      <c r="J1736" s="356" t="s">
        <v>1028</v>
      </c>
      <c r="K1736" s="356" t="s">
        <v>607</v>
      </c>
      <c r="L1736" s="356" t="s">
        <v>1028</v>
      </c>
      <c r="M1736" s="356" t="s">
        <v>1028</v>
      </c>
      <c r="N1736" s="356" t="s">
        <v>607</v>
      </c>
      <c r="O1736" s="356" t="s">
        <v>1028</v>
      </c>
      <c r="P1736" s="356" t="s">
        <v>1028</v>
      </c>
      <c r="Q1736" s="356" t="s">
        <v>607</v>
      </c>
      <c r="R1736" s="356" t="s">
        <v>1028</v>
      </c>
      <c r="S1736" s="356" t="s">
        <v>1028</v>
      </c>
      <c r="T1736" s="356" t="s">
        <v>607</v>
      </c>
      <c r="U1736" s="356" t="s">
        <v>1028</v>
      </c>
      <c r="V1736" s="356" t="s">
        <v>1028</v>
      </c>
      <c r="W1736" s="356" t="s">
        <v>607</v>
      </c>
      <c r="X1736" s="356" t="s">
        <v>1028</v>
      </c>
      <c r="Y1736" s="356" t="s">
        <v>1028</v>
      </c>
      <c r="Z1736" s="356" t="s">
        <v>607</v>
      </c>
      <c r="AA1736" s="356" t="s">
        <v>1028</v>
      </c>
      <c r="AB1736" s="356" t="s">
        <v>1028</v>
      </c>
      <c r="AC1736" s="356" t="s">
        <v>607</v>
      </c>
      <c r="AD1736" s="356" t="s">
        <v>1028</v>
      </c>
      <c r="AE1736" s="356" t="s">
        <v>1028</v>
      </c>
      <c r="AF1736" s="356" t="s">
        <v>607</v>
      </c>
      <c r="AG1736" s="356" t="s">
        <v>1028</v>
      </c>
      <c r="AH1736" s="356" t="s">
        <v>1028</v>
      </c>
      <c r="AI1736" s="356" t="s">
        <v>607</v>
      </c>
      <c r="AJ1736" s="356" t="s">
        <v>1028</v>
      </c>
      <c r="AK1736" s="356" t="s">
        <v>1028</v>
      </c>
      <c r="AL1736" s="356" t="s">
        <v>607</v>
      </c>
      <c r="AM1736" s="356" t="s">
        <v>1028</v>
      </c>
      <c r="AN1736" s="356" t="s">
        <v>1028</v>
      </c>
      <c r="AO1736" s="356" t="s">
        <v>607</v>
      </c>
      <c r="AP1736" s="356" t="s">
        <v>1028</v>
      </c>
      <c r="AQ1736" s="356" t="s">
        <v>1028</v>
      </c>
      <c r="AR1736" s="356" t="s">
        <v>607</v>
      </c>
      <c r="AS1736" s="356" t="s">
        <v>1028</v>
      </c>
      <c r="AT1736" s="356" t="s">
        <v>1028</v>
      </c>
      <c r="AU1736" s="356" t="s">
        <v>607</v>
      </c>
      <c r="AV1736" s="356" t="s">
        <v>1028</v>
      </c>
      <c r="AW1736" s="356" t="s">
        <v>1028</v>
      </c>
      <c r="AX1736" s="356" t="s">
        <v>607</v>
      </c>
      <c r="AY1736" s="356" t="s">
        <v>1028</v>
      </c>
      <c r="AZ1736" s="356" t="s">
        <v>1028</v>
      </c>
      <c r="BA1736" s="356" t="s">
        <v>607</v>
      </c>
      <c r="BB1736" s="356" t="s">
        <v>1028</v>
      </c>
      <c r="BC1736" s="356" t="s">
        <v>1028</v>
      </c>
      <c r="BD1736" s="356" t="s">
        <v>607</v>
      </c>
      <c r="BE1736" s="356" t="s">
        <v>1028</v>
      </c>
      <c r="BF1736" s="356" t="s">
        <v>1028</v>
      </c>
      <c r="BG1736" s="356" t="s">
        <v>607</v>
      </c>
      <c r="BH1736" s="356" t="s">
        <v>1028</v>
      </c>
      <c r="BI1736" s="356" t="s">
        <v>1028</v>
      </c>
      <c r="BJ1736" s="356" t="s">
        <v>607</v>
      </c>
      <c r="BK1736" s="356" t="s">
        <v>1028</v>
      </c>
      <c r="BL1736" s="356" t="s">
        <v>1028</v>
      </c>
      <c r="BM1736" s="356" t="s">
        <v>607</v>
      </c>
      <c r="BN1736" s="356" t="s">
        <v>1028</v>
      </c>
      <c r="BO1736" s="356" t="s">
        <v>1028</v>
      </c>
      <c r="BP1736" s="356" t="s">
        <v>607</v>
      </c>
      <c r="BQ1736" s="356" t="s">
        <v>1028</v>
      </c>
      <c r="BR1736" s="356" t="s">
        <v>1028</v>
      </c>
      <c r="BS1736" s="356" t="s">
        <v>607</v>
      </c>
      <c r="BT1736" s="356" t="s">
        <v>1028</v>
      </c>
      <c r="BU1736" s="356" t="s">
        <v>1028</v>
      </c>
      <c r="BV1736" s="356" t="s">
        <v>607</v>
      </c>
      <c r="BW1736" s="356" t="s">
        <v>1028</v>
      </c>
      <c r="BX1736" s="356" t="s">
        <v>1028</v>
      </c>
      <c r="BY1736" s="356" t="s">
        <v>607</v>
      </c>
    </row>
    <row r="1737" spans="1:77" x14ac:dyDescent="0.2">
      <c r="A1737" s="263" t="s">
        <v>379</v>
      </c>
      <c r="B1737" s="263" t="s">
        <v>644</v>
      </c>
      <c r="C1737" s="263" t="s">
        <v>607</v>
      </c>
      <c r="D1737" s="263" t="s">
        <v>613</v>
      </c>
      <c r="E1737" s="260">
        <v>110</v>
      </c>
      <c r="F1737" s="366">
        <v>117.63400300000001</v>
      </c>
      <c r="G1737" s="367"/>
      <c r="H1737" s="367"/>
      <c r="I1737" s="366">
        <v>117.06199599999999</v>
      </c>
      <c r="J1737" s="367"/>
      <c r="K1737" s="367"/>
      <c r="L1737" s="366">
        <v>116.77600099999999</v>
      </c>
      <c r="M1737" s="367"/>
      <c r="N1737" s="367"/>
      <c r="O1737" s="366">
        <v>116.11599699999999</v>
      </c>
      <c r="P1737" s="367"/>
      <c r="Q1737" s="367"/>
      <c r="R1737" s="366">
        <v>116.611</v>
      </c>
      <c r="S1737" s="367"/>
      <c r="T1737" s="367"/>
      <c r="U1737" s="366">
        <v>116.721001</v>
      </c>
      <c r="V1737" s="367"/>
      <c r="W1737" s="367"/>
      <c r="X1737" s="366">
        <v>116.74299600000001</v>
      </c>
      <c r="Y1737" s="367"/>
      <c r="Z1737" s="367"/>
      <c r="AA1737" s="366">
        <v>116.82</v>
      </c>
      <c r="AB1737" s="367"/>
      <c r="AC1737" s="367"/>
      <c r="AD1737" s="366">
        <v>116.709999</v>
      </c>
      <c r="AE1737" s="367"/>
      <c r="AF1737" s="367"/>
      <c r="AG1737" s="366">
        <v>116.193001</v>
      </c>
      <c r="AH1737" s="367"/>
      <c r="AI1737" s="367"/>
      <c r="AJ1737" s="366">
        <v>116.90799699999999</v>
      </c>
      <c r="AK1737" s="367"/>
      <c r="AL1737" s="367"/>
      <c r="AM1737" s="366">
        <v>115.995003</v>
      </c>
      <c r="AN1737" s="367"/>
      <c r="AO1737" s="367"/>
      <c r="AP1737" s="366">
        <v>117.35900100000001</v>
      </c>
      <c r="AQ1737" s="367"/>
      <c r="AR1737" s="367"/>
      <c r="AS1737" s="366">
        <v>116.93</v>
      </c>
      <c r="AT1737" s="367"/>
      <c r="AU1737" s="367"/>
      <c r="AV1737" s="366">
        <v>116.02800000000001</v>
      </c>
      <c r="AW1737" s="367"/>
      <c r="AX1737" s="367"/>
      <c r="AY1737" s="366">
        <v>115.807999</v>
      </c>
      <c r="AZ1737" s="367"/>
      <c r="BA1737" s="367"/>
      <c r="BB1737" s="366">
        <v>115.57699599999999</v>
      </c>
      <c r="BC1737" s="367"/>
      <c r="BD1737" s="367"/>
      <c r="BE1737" s="366">
        <v>116.335999</v>
      </c>
      <c r="BF1737" s="367"/>
      <c r="BG1737" s="367"/>
      <c r="BH1737" s="366">
        <v>116.62200199999999</v>
      </c>
      <c r="BI1737" s="367"/>
      <c r="BJ1737" s="367"/>
      <c r="BK1737" s="366">
        <v>117.06199599999999</v>
      </c>
      <c r="BL1737" s="367"/>
      <c r="BM1737" s="367"/>
      <c r="BN1737" s="366">
        <v>117.479996</v>
      </c>
      <c r="BO1737" s="367"/>
      <c r="BP1737" s="367"/>
      <c r="BQ1737" s="366">
        <v>117.568001</v>
      </c>
      <c r="BR1737" s="367"/>
      <c r="BS1737" s="367"/>
      <c r="BT1737" s="366">
        <v>117.986</v>
      </c>
      <c r="BU1737" s="367"/>
      <c r="BV1737" s="367"/>
      <c r="BW1737" s="366">
        <v>117.798996</v>
      </c>
      <c r="BX1737" s="367"/>
      <c r="BY1737" s="367"/>
    </row>
    <row r="1738" spans="1:77" x14ac:dyDescent="0.2">
      <c r="A1738" s="263" t="s">
        <v>379</v>
      </c>
      <c r="B1738" s="263" t="s">
        <v>626</v>
      </c>
      <c r="C1738" s="263" t="s">
        <v>607</v>
      </c>
      <c r="D1738" s="263" t="s">
        <v>613</v>
      </c>
      <c r="E1738" s="260">
        <v>10</v>
      </c>
      <c r="F1738" s="366">
        <v>10.347</v>
      </c>
      <c r="G1738" s="367"/>
      <c r="H1738" s="367"/>
      <c r="I1738" s="366">
        <v>10.302</v>
      </c>
      <c r="J1738" s="367"/>
      <c r="K1738" s="367"/>
      <c r="L1738" s="366">
        <v>10.223001</v>
      </c>
      <c r="M1738" s="367"/>
      <c r="N1738" s="367"/>
      <c r="O1738" s="366">
        <v>10.367001</v>
      </c>
      <c r="P1738" s="367"/>
      <c r="Q1738" s="367"/>
      <c r="R1738" s="366">
        <v>10.370001</v>
      </c>
      <c r="S1738" s="367"/>
      <c r="T1738" s="367"/>
      <c r="U1738" s="366">
        <v>10.406000000000001</v>
      </c>
      <c r="V1738" s="367"/>
      <c r="W1738" s="367"/>
      <c r="X1738" s="366">
        <v>10.369</v>
      </c>
      <c r="Y1738" s="367"/>
      <c r="Z1738" s="367"/>
      <c r="AA1738" s="366">
        <v>10.440001000000001</v>
      </c>
      <c r="AB1738" s="367"/>
      <c r="AC1738" s="367"/>
      <c r="AD1738" s="366">
        <v>10.443001000000001</v>
      </c>
      <c r="AE1738" s="367"/>
      <c r="AF1738" s="367"/>
      <c r="AG1738" s="366">
        <v>10.336</v>
      </c>
      <c r="AH1738" s="367"/>
      <c r="AI1738" s="367"/>
      <c r="AJ1738" s="366">
        <v>10.367001</v>
      </c>
      <c r="AK1738" s="367"/>
      <c r="AL1738" s="367"/>
      <c r="AM1738" s="366">
        <v>10.311999999999999</v>
      </c>
      <c r="AN1738" s="367"/>
      <c r="AO1738" s="367"/>
      <c r="AP1738" s="366">
        <v>10.467001</v>
      </c>
      <c r="AQ1738" s="367"/>
      <c r="AR1738" s="367"/>
      <c r="AS1738" s="366">
        <v>10.403001</v>
      </c>
      <c r="AT1738" s="367"/>
      <c r="AU1738" s="367"/>
      <c r="AV1738" s="366">
        <v>10.295</v>
      </c>
      <c r="AW1738" s="367"/>
      <c r="AX1738" s="367"/>
      <c r="AY1738" s="366">
        <v>10.315001000000001</v>
      </c>
      <c r="AZ1738" s="367"/>
      <c r="BA1738" s="367"/>
      <c r="BB1738" s="366">
        <v>10.288</v>
      </c>
      <c r="BC1738" s="367"/>
      <c r="BD1738" s="367"/>
      <c r="BE1738" s="366">
        <v>10.368</v>
      </c>
      <c r="BF1738" s="367"/>
      <c r="BG1738" s="367"/>
      <c r="BH1738" s="366">
        <v>10.377001</v>
      </c>
      <c r="BI1738" s="367"/>
      <c r="BJ1738" s="367"/>
      <c r="BK1738" s="366">
        <v>10.401999999999999</v>
      </c>
      <c r="BL1738" s="367"/>
      <c r="BM1738" s="367"/>
      <c r="BN1738" s="366">
        <v>10.456</v>
      </c>
      <c r="BO1738" s="367"/>
      <c r="BP1738" s="367"/>
      <c r="BQ1738" s="366">
        <v>10.469001</v>
      </c>
      <c r="BR1738" s="367"/>
      <c r="BS1738" s="367"/>
      <c r="BT1738" s="366">
        <v>10.509001</v>
      </c>
      <c r="BU1738" s="367"/>
      <c r="BV1738" s="367"/>
      <c r="BW1738" s="366">
        <v>10.512</v>
      </c>
      <c r="BX1738" s="367"/>
      <c r="BY1738" s="367"/>
    </row>
    <row r="1739" spans="1:77" x14ac:dyDescent="0.2">
      <c r="A1739" s="263" t="s">
        <v>379</v>
      </c>
      <c r="B1739" s="263" t="s">
        <v>698</v>
      </c>
      <c r="C1739" s="263" t="s">
        <v>607</v>
      </c>
      <c r="D1739" s="263" t="s">
        <v>613</v>
      </c>
      <c r="E1739" s="260">
        <v>110</v>
      </c>
      <c r="F1739" s="366">
        <v>117.63400300000001</v>
      </c>
      <c r="G1739" s="367"/>
      <c r="H1739" s="367"/>
      <c r="I1739" s="366">
        <v>116.985001</v>
      </c>
      <c r="J1739" s="367"/>
      <c r="K1739" s="367"/>
      <c r="L1739" s="366">
        <v>116.73200199999999</v>
      </c>
      <c r="M1739" s="367"/>
      <c r="N1739" s="367"/>
      <c r="O1739" s="366">
        <v>116.11599699999999</v>
      </c>
      <c r="P1739" s="367"/>
      <c r="Q1739" s="367"/>
      <c r="R1739" s="366">
        <v>116.677002</v>
      </c>
      <c r="S1739" s="367"/>
      <c r="T1739" s="367"/>
      <c r="U1739" s="366">
        <v>116.63299600000001</v>
      </c>
      <c r="V1739" s="367"/>
      <c r="W1739" s="367"/>
      <c r="X1739" s="366">
        <v>116.666</v>
      </c>
      <c r="Y1739" s="367"/>
      <c r="Z1739" s="367"/>
      <c r="AA1739" s="366">
        <v>116.875</v>
      </c>
      <c r="AB1739" s="367"/>
      <c r="AC1739" s="367"/>
      <c r="AD1739" s="366">
        <v>116.666</v>
      </c>
      <c r="AE1739" s="367"/>
      <c r="AF1739" s="367"/>
      <c r="AG1739" s="366">
        <v>116.104996</v>
      </c>
      <c r="AH1739" s="367"/>
      <c r="AI1739" s="367"/>
      <c r="AJ1739" s="366">
        <v>116.897003</v>
      </c>
      <c r="AK1739" s="367"/>
      <c r="AL1739" s="367"/>
      <c r="AM1739" s="366">
        <v>115.995003</v>
      </c>
      <c r="AN1739" s="367"/>
      <c r="AO1739" s="367"/>
      <c r="AP1739" s="366">
        <v>117.35900100000001</v>
      </c>
      <c r="AQ1739" s="367"/>
      <c r="AR1739" s="367"/>
      <c r="AS1739" s="366">
        <v>116.897003</v>
      </c>
      <c r="AT1739" s="367"/>
      <c r="AU1739" s="367"/>
      <c r="AV1739" s="366">
        <v>116.016998</v>
      </c>
      <c r="AW1739" s="367"/>
      <c r="AX1739" s="367"/>
      <c r="AY1739" s="366">
        <v>115.840996</v>
      </c>
      <c r="AZ1739" s="367"/>
      <c r="BA1739" s="367"/>
      <c r="BB1739" s="366">
        <v>115.59899900000001</v>
      </c>
      <c r="BC1739" s="367"/>
      <c r="BD1739" s="367"/>
      <c r="BE1739" s="366">
        <v>116.34699999999999</v>
      </c>
      <c r="BF1739" s="367"/>
      <c r="BG1739" s="367"/>
      <c r="BH1739" s="366">
        <v>116.63299600000001</v>
      </c>
      <c r="BI1739" s="367"/>
      <c r="BJ1739" s="367"/>
      <c r="BK1739" s="366">
        <v>117.028999</v>
      </c>
      <c r="BL1739" s="367"/>
      <c r="BM1739" s="367"/>
      <c r="BN1739" s="366">
        <v>117.414001</v>
      </c>
      <c r="BO1739" s="367"/>
      <c r="BP1739" s="367"/>
      <c r="BQ1739" s="366">
        <v>117.545998</v>
      </c>
      <c r="BR1739" s="367"/>
      <c r="BS1739" s="367"/>
      <c r="BT1739" s="366">
        <v>117.91999800000001</v>
      </c>
      <c r="BU1739" s="367"/>
      <c r="BV1739" s="367"/>
      <c r="BW1739" s="366">
        <v>117.743996</v>
      </c>
      <c r="BX1739" s="367"/>
      <c r="BY1739" s="367"/>
    </row>
    <row r="1740" spans="1:77" x14ac:dyDescent="0.2">
      <c r="A1740" s="263" t="s">
        <v>379</v>
      </c>
      <c r="B1740" s="263" t="s">
        <v>629</v>
      </c>
      <c r="C1740" s="263" t="s">
        <v>607</v>
      </c>
      <c r="D1740" s="263" t="s">
        <v>613</v>
      </c>
      <c r="E1740" s="260">
        <v>10</v>
      </c>
      <c r="F1740" s="366">
        <v>10.407000999999999</v>
      </c>
      <c r="G1740" s="367"/>
      <c r="H1740" s="367"/>
      <c r="I1740" s="366">
        <v>10.393001</v>
      </c>
      <c r="J1740" s="367"/>
      <c r="K1740" s="367"/>
      <c r="L1740" s="366">
        <v>10.313001</v>
      </c>
      <c r="M1740" s="367"/>
      <c r="N1740" s="367"/>
      <c r="O1740" s="366">
        <v>10.291</v>
      </c>
      <c r="P1740" s="367"/>
      <c r="Q1740" s="367"/>
      <c r="R1740" s="366">
        <v>10.308999999999999</v>
      </c>
      <c r="S1740" s="367"/>
      <c r="T1740" s="367"/>
      <c r="U1740" s="366">
        <v>10.337001000000001</v>
      </c>
      <c r="V1740" s="367"/>
      <c r="W1740" s="367"/>
      <c r="X1740" s="366">
        <v>10.314</v>
      </c>
      <c r="Y1740" s="367"/>
      <c r="Z1740" s="367"/>
      <c r="AA1740" s="366">
        <v>10.365000999999999</v>
      </c>
      <c r="AB1740" s="367"/>
      <c r="AC1740" s="367"/>
      <c r="AD1740" s="366">
        <v>10.322001</v>
      </c>
      <c r="AE1740" s="367"/>
      <c r="AF1740" s="367"/>
      <c r="AG1740" s="366">
        <v>10.290001</v>
      </c>
      <c r="AH1740" s="367"/>
      <c r="AI1740" s="367"/>
      <c r="AJ1740" s="366">
        <v>10.420999999999999</v>
      </c>
      <c r="AK1740" s="367"/>
      <c r="AL1740" s="367"/>
      <c r="AM1740" s="366">
        <v>10.323001</v>
      </c>
      <c r="AN1740" s="367"/>
      <c r="AO1740" s="367"/>
      <c r="AP1740" s="366">
        <v>10.452000999999999</v>
      </c>
      <c r="AQ1740" s="367"/>
      <c r="AR1740" s="367"/>
      <c r="AS1740" s="366">
        <v>10.419001</v>
      </c>
      <c r="AT1740" s="367"/>
      <c r="AU1740" s="367"/>
      <c r="AV1740" s="366">
        <v>10.327000999999999</v>
      </c>
      <c r="AW1740" s="367"/>
      <c r="AX1740" s="367"/>
      <c r="AY1740" s="366">
        <v>10.356000999999999</v>
      </c>
      <c r="AZ1740" s="367"/>
      <c r="BA1740" s="367"/>
      <c r="BB1740" s="366">
        <v>10.286</v>
      </c>
      <c r="BC1740" s="367"/>
      <c r="BD1740" s="367"/>
      <c r="BE1740" s="366">
        <v>10.436999999999999</v>
      </c>
      <c r="BF1740" s="367"/>
      <c r="BG1740" s="367"/>
      <c r="BH1740" s="366">
        <v>10.464001</v>
      </c>
      <c r="BI1740" s="367"/>
      <c r="BJ1740" s="367"/>
      <c r="BK1740" s="366">
        <v>10.481999999999999</v>
      </c>
      <c r="BL1740" s="367"/>
      <c r="BM1740" s="367"/>
      <c r="BN1740" s="366">
        <v>10.516000999999999</v>
      </c>
      <c r="BO1740" s="367"/>
      <c r="BP1740" s="367"/>
      <c r="BQ1740" s="366">
        <v>10.559001</v>
      </c>
      <c r="BR1740" s="367"/>
      <c r="BS1740" s="367"/>
      <c r="BT1740" s="366">
        <v>10.387</v>
      </c>
      <c r="BU1740" s="367"/>
      <c r="BV1740" s="367"/>
      <c r="BW1740" s="366">
        <v>10.400001</v>
      </c>
      <c r="BX1740" s="367"/>
      <c r="BY1740" s="367"/>
    </row>
    <row r="1741" spans="1:77" ht="30" x14ac:dyDescent="0.2">
      <c r="A1741" s="263" t="s">
        <v>379</v>
      </c>
      <c r="B1741" s="263" t="s">
        <v>604</v>
      </c>
      <c r="C1741" s="260" t="s">
        <v>1023</v>
      </c>
      <c r="D1741" s="260" t="s">
        <v>608</v>
      </c>
      <c r="E1741" s="260">
        <v>110</v>
      </c>
      <c r="F1741" s="379">
        <v>5</v>
      </c>
      <c r="G1741" s="380"/>
      <c r="H1741" s="380"/>
      <c r="I1741" s="379">
        <v>5</v>
      </c>
      <c r="J1741" s="380"/>
      <c r="K1741" s="380"/>
      <c r="L1741" s="379">
        <v>5</v>
      </c>
      <c r="M1741" s="380"/>
      <c r="N1741" s="380"/>
      <c r="O1741" s="379">
        <v>6</v>
      </c>
      <c r="P1741" s="380"/>
      <c r="Q1741" s="380"/>
      <c r="R1741" s="379">
        <v>6</v>
      </c>
      <c r="S1741" s="380"/>
      <c r="T1741" s="380"/>
      <c r="U1741" s="379">
        <v>6</v>
      </c>
      <c r="V1741" s="380"/>
      <c r="W1741" s="380"/>
      <c r="X1741" s="379">
        <v>6</v>
      </c>
      <c r="Y1741" s="380"/>
      <c r="Z1741" s="380"/>
      <c r="AA1741" s="379">
        <v>6</v>
      </c>
      <c r="AB1741" s="380"/>
      <c r="AC1741" s="380"/>
      <c r="AD1741" s="379">
        <v>6</v>
      </c>
      <c r="AE1741" s="380"/>
      <c r="AF1741" s="380"/>
      <c r="AG1741" s="379">
        <v>6</v>
      </c>
      <c r="AH1741" s="380"/>
      <c r="AI1741" s="380"/>
      <c r="AJ1741" s="379">
        <v>6</v>
      </c>
      <c r="AK1741" s="380"/>
      <c r="AL1741" s="380"/>
      <c r="AM1741" s="379">
        <v>6</v>
      </c>
      <c r="AN1741" s="380"/>
      <c r="AO1741" s="380"/>
      <c r="AP1741" s="379">
        <v>6</v>
      </c>
      <c r="AQ1741" s="380"/>
      <c r="AR1741" s="380"/>
      <c r="AS1741" s="379">
        <v>6</v>
      </c>
      <c r="AT1741" s="380"/>
      <c r="AU1741" s="380"/>
      <c r="AV1741" s="379">
        <v>6</v>
      </c>
      <c r="AW1741" s="380"/>
      <c r="AX1741" s="380"/>
      <c r="AY1741" s="379">
        <v>6</v>
      </c>
      <c r="AZ1741" s="380"/>
      <c r="BA1741" s="380"/>
      <c r="BB1741" s="379">
        <v>6</v>
      </c>
      <c r="BC1741" s="380"/>
      <c r="BD1741" s="380"/>
      <c r="BE1741" s="379">
        <v>6</v>
      </c>
      <c r="BF1741" s="380"/>
      <c r="BG1741" s="380"/>
      <c r="BH1741" s="379">
        <v>6</v>
      </c>
      <c r="BI1741" s="380"/>
      <c r="BJ1741" s="380"/>
      <c r="BK1741" s="379">
        <v>6</v>
      </c>
      <c r="BL1741" s="380"/>
      <c r="BM1741" s="380"/>
      <c r="BN1741" s="379">
        <v>6</v>
      </c>
      <c r="BO1741" s="380"/>
      <c r="BP1741" s="380"/>
      <c r="BQ1741" s="379">
        <v>6</v>
      </c>
      <c r="BR1741" s="380"/>
      <c r="BS1741" s="380"/>
      <c r="BT1741" s="379">
        <v>6</v>
      </c>
      <c r="BU1741" s="380"/>
      <c r="BV1741" s="380"/>
      <c r="BW1741" s="379">
        <v>6</v>
      </c>
      <c r="BX1741" s="380"/>
      <c r="BY1741" s="380"/>
    </row>
    <row r="1742" spans="1:77" ht="30" x14ac:dyDescent="0.2">
      <c r="A1742" s="263" t="s">
        <v>379</v>
      </c>
      <c r="B1742" s="263" t="s">
        <v>616</v>
      </c>
      <c r="C1742" s="260" t="s">
        <v>1023</v>
      </c>
      <c r="D1742" s="260" t="s">
        <v>608</v>
      </c>
      <c r="E1742" s="260">
        <v>110</v>
      </c>
      <c r="F1742" s="379">
        <v>6</v>
      </c>
      <c r="G1742" s="380"/>
      <c r="H1742" s="380"/>
      <c r="I1742" s="379">
        <v>6</v>
      </c>
      <c r="J1742" s="380"/>
      <c r="K1742" s="380"/>
      <c r="L1742" s="379">
        <v>6</v>
      </c>
      <c r="M1742" s="380"/>
      <c r="N1742" s="380"/>
      <c r="O1742" s="379">
        <v>6</v>
      </c>
      <c r="P1742" s="380"/>
      <c r="Q1742" s="380"/>
      <c r="R1742" s="379">
        <v>6</v>
      </c>
      <c r="S1742" s="380"/>
      <c r="T1742" s="380"/>
      <c r="U1742" s="379">
        <v>6</v>
      </c>
      <c r="V1742" s="380"/>
      <c r="W1742" s="380"/>
      <c r="X1742" s="379">
        <v>6</v>
      </c>
      <c r="Y1742" s="380"/>
      <c r="Z1742" s="380"/>
      <c r="AA1742" s="379">
        <v>6</v>
      </c>
      <c r="AB1742" s="380"/>
      <c r="AC1742" s="380"/>
      <c r="AD1742" s="379">
        <v>6</v>
      </c>
      <c r="AE1742" s="380"/>
      <c r="AF1742" s="380"/>
      <c r="AG1742" s="379">
        <v>9</v>
      </c>
      <c r="AH1742" s="380"/>
      <c r="AI1742" s="380"/>
      <c r="AJ1742" s="379">
        <v>9</v>
      </c>
      <c r="AK1742" s="380"/>
      <c r="AL1742" s="380"/>
      <c r="AM1742" s="379">
        <v>9</v>
      </c>
      <c r="AN1742" s="380"/>
      <c r="AO1742" s="380"/>
      <c r="AP1742" s="379">
        <v>9</v>
      </c>
      <c r="AQ1742" s="380"/>
      <c r="AR1742" s="380"/>
      <c r="AS1742" s="379">
        <v>9</v>
      </c>
      <c r="AT1742" s="380"/>
      <c r="AU1742" s="380"/>
      <c r="AV1742" s="379">
        <v>9</v>
      </c>
      <c r="AW1742" s="380"/>
      <c r="AX1742" s="380"/>
      <c r="AY1742" s="379">
        <v>9</v>
      </c>
      <c r="AZ1742" s="380"/>
      <c r="BA1742" s="380"/>
      <c r="BB1742" s="379">
        <v>9</v>
      </c>
      <c r="BC1742" s="380"/>
      <c r="BD1742" s="380"/>
      <c r="BE1742" s="379">
        <v>6</v>
      </c>
      <c r="BF1742" s="380"/>
      <c r="BG1742" s="380"/>
      <c r="BH1742" s="379">
        <v>6</v>
      </c>
      <c r="BI1742" s="380"/>
      <c r="BJ1742" s="380"/>
      <c r="BK1742" s="379">
        <v>6</v>
      </c>
      <c r="BL1742" s="380"/>
      <c r="BM1742" s="380"/>
      <c r="BN1742" s="379">
        <v>6</v>
      </c>
      <c r="BO1742" s="380"/>
      <c r="BP1742" s="380"/>
      <c r="BQ1742" s="379">
        <v>6</v>
      </c>
      <c r="BR1742" s="380"/>
      <c r="BS1742" s="380"/>
      <c r="BT1742" s="379">
        <v>6</v>
      </c>
      <c r="BU1742" s="380"/>
      <c r="BV1742" s="380"/>
      <c r="BW1742" s="379">
        <v>6</v>
      </c>
      <c r="BX1742" s="380"/>
      <c r="BY1742" s="380"/>
    </row>
    <row r="1743" spans="1:77" ht="30" customHeight="1" x14ac:dyDescent="0.2">
      <c r="A1743" s="263" t="s">
        <v>379</v>
      </c>
      <c r="B1743" s="263" t="s">
        <v>604</v>
      </c>
      <c r="C1743" s="260" t="s">
        <v>1023</v>
      </c>
      <c r="D1743" s="260" t="s">
        <v>606</v>
      </c>
      <c r="E1743" s="260">
        <v>110</v>
      </c>
      <c r="F1743" s="356" t="s">
        <v>607</v>
      </c>
      <c r="G1743" s="356" t="s">
        <v>607</v>
      </c>
      <c r="H1743" s="356" t="s">
        <v>607</v>
      </c>
      <c r="I1743" s="356" t="s">
        <v>607</v>
      </c>
      <c r="J1743" s="356" t="s">
        <v>607</v>
      </c>
      <c r="K1743" s="356" t="s">
        <v>607</v>
      </c>
      <c r="L1743" s="356" t="s">
        <v>607</v>
      </c>
      <c r="M1743" s="356" t="s">
        <v>607</v>
      </c>
      <c r="N1743" s="356" t="s">
        <v>607</v>
      </c>
      <c r="O1743" s="356" t="s">
        <v>607</v>
      </c>
      <c r="P1743" s="356" t="s">
        <v>607</v>
      </c>
      <c r="Q1743" s="356" t="s">
        <v>607</v>
      </c>
      <c r="R1743" s="356" t="s">
        <v>607</v>
      </c>
      <c r="S1743" s="356" t="s">
        <v>607</v>
      </c>
      <c r="T1743" s="356" t="s">
        <v>607</v>
      </c>
      <c r="U1743" s="356" t="s">
        <v>607</v>
      </c>
      <c r="V1743" s="356" t="s">
        <v>607</v>
      </c>
      <c r="W1743" s="356" t="s">
        <v>607</v>
      </c>
      <c r="X1743" s="356" t="s">
        <v>607</v>
      </c>
      <c r="Y1743" s="356" t="s">
        <v>607</v>
      </c>
      <c r="Z1743" s="356" t="s">
        <v>607</v>
      </c>
      <c r="AA1743" s="356" t="s">
        <v>607</v>
      </c>
      <c r="AB1743" s="356" t="s">
        <v>607</v>
      </c>
      <c r="AC1743" s="356" t="s">
        <v>607</v>
      </c>
      <c r="AD1743" s="356" t="s">
        <v>607</v>
      </c>
      <c r="AE1743" s="356" t="s">
        <v>607</v>
      </c>
      <c r="AF1743" s="356" t="s">
        <v>607</v>
      </c>
      <c r="AG1743" s="356" t="s">
        <v>607</v>
      </c>
      <c r="AH1743" s="356" t="s">
        <v>607</v>
      </c>
      <c r="AI1743" s="356" t="s">
        <v>607</v>
      </c>
      <c r="AJ1743" s="356" t="s">
        <v>607</v>
      </c>
      <c r="AK1743" s="356" t="s">
        <v>607</v>
      </c>
      <c r="AL1743" s="356" t="s">
        <v>607</v>
      </c>
      <c r="AM1743" s="356" t="s">
        <v>607</v>
      </c>
      <c r="AN1743" s="356" t="s">
        <v>607</v>
      </c>
      <c r="AO1743" s="356" t="s">
        <v>607</v>
      </c>
      <c r="AP1743" s="356" t="s">
        <v>607</v>
      </c>
      <c r="AQ1743" s="356" t="s">
        <v>607</v>
      </c>
      <c r="AR1743" s="356" t="s">
        <v>607</v>
      </c>
      <c r="AS1743" s="356" t="s">
        <v>607</v>
      </c>
      <c r="AT1743" s="356" t="s">
        <v>607</v>
      </c>
      <c r="AU1743" s="356" t="s">
        <v>607</v>
      </c>
      <c r="AV1743" s="356" t="s">
        <v>607</v>
      </c>
      <c r="AW1743" s="356" t="s">
        <v>607</v>
      </c>
      <c r="AX1743" s="356" t="s">
        <v>607</v>
      </c>
      <c r="AY1743" s="356" t="s">
        <v>607</v>
      </c>
      <c r="AZ1743" s="356" t="s">
        <v>607</v>
      </c>
      <c r="BA1743" s="356" t="s">
        <v>607</v>
      </c>
      <c r="BB1743" s="356" t="s">
        <v>607</v>
      </c>
      <c r="BC1743" s="356" t="s">
        <v>607</v>
      </c>
      <c r="BD1743" s="356" t="s">
        <v>607</v>
      </c>
      <c r="BE1743" s="356" t="s">
        <v>607</v>
      </c>
      <c r="BF1743" s="356" t="s">
        <v>607</v>
      </c>
      <c r="BG1743" s="356" t="s">
        <v>607</v>
      </c>
      <c r="BH1743" s="356" t="s">
        <v>607</v>
      </c>
      <c r="BI1743" s="356" t="s">
        <v>607</v>
      </c>
      <c r="BJ1743" s="356" t="s">
        <v>607</v>
      </c>
      <c r="BK1743" s="356" t="s">
        <v>607</v>
      </c>
      <c r="BL1743" s="356" t="s">
        <v>607</v>
      </c>
      <c r="BM1743" s="356" t="s">
        <v>607</v>
      </c>
      <c r="BN1743" s="356" t="s">
        <v>607</v>
      </c>
      <c r="BO1743" s="356" t="s">
        <v>607</v>
      </c>
      <c r="BP1743" s="356" t="s">
        <v>607</v>
      </c>
      <c r="BQ1743" s="356" t="s">
        <v>607</v>
      </c>
      <c r="BR1743" s="356" t="s">
        <v>607</v>
      </c>
      <c r="BS1743" s="356" t="s">
        <v>607</v>
      </c>
      <c r="BT1743" s="356" t="s">
        <v>607</v>
      </c>
      <c r="BU1743" s="356" t="s">
        <v>607</v>
      </c>
      <c r="BV1743" s="356" t="s">
        <v>607</v>
      </c>
      <c r="BW1743" s="356" t="s">
        <v>607</v>
      </c>
      <c r="BX1743" s="356" t="s">
        <v>607</v>
      </c>
      <c r="BY1743" s="356" t="s">
        <v>607</v>
      </c>
    </row>
    <row r="1744" spans="1:77" ht="30" customHeight="1" x14ac:dyDescent="0.2">
      <c r="A1744" s="263" t="s">
        <v>379</v>
      </c>
      <c r="B1744" s="263" t="s">
        <v>604</v>
      </c>
      <c r="C1744" s="260" t="s">
        <v>1023</v>
      </c>
      <c r="D1744" s="260" t="s">
        <v>611</v>
      </c>
      <c r="E1744" s="260">
        <v>10</v>
      </c>
      <c r="F1744" s="356">
        <v>-0.879</v>
      </c>
      <c r="G1744" s="356">
        <v>-0.42299999999999999</v>
      </c>
      <c r="H1744" s="356" t="s">
        <v>1024</v>
      </c>
      <c r="I1744" s="356">
        <v>-0.79200000000000004</v>
      </c>
      <c r="J1744" s="356">
        <v>-0.40200000000000002</v>
      </c>
      <c r="K1744" s="356" t="s">
        <v>1024</v>
      </c>
      <c r="L1744" s="356">
        <v>-0.73499999999999999</v>
      </c>
      <c r="M1744" s="356">
        <v>-0.39</v>
      </c>
      <c r="N1744" s="356" t="s">
        <v>1024</v>
      </c>
      <c r="O1744" s="356">
        <v>-0.67800000000000005</v>
      </c>
      <c r="P1744" s="356">
        <v>-0.40500000000000003</v>
      </c>
      <c r="Q1744" s="356" t="s">
        <v>1024</v>
      </c>
      <c r="R1744" s="356">
        <v>-0.66600000000000004</v>
      </c>
      <c r="S1744" s="356">
        <v>-0.40200000000000002</v>
      </c>
      <c r="T1744" s="356" t="s">
        <v>1024</v>
      </c>
      <c r="U1744" s="356">
        <v>-0.67200000000000004</v>
      </c>
      <c r="V1744" s="356">
        <v>-0.42</v>
      </c>
      <c r="W1744" s="356" t="s">
        <v>1024</v>
      </c>
      <c r="X1744" s="356">
        <v>-0.70799999999999996</v>
      </c>
      <c r="Y1744" s="356">
        <v>-0.42299999999999999</v>
      </c>
      <c r="Z1744" s="356" t="s">
        <v>1024</v>
      </c>
      <c r="AA1744" s="356">
        <v>-0.82499999999999996</v>
      </c>
      <c r="AB1744" s="356">
        <v>-0.42</v>
      </c>
      <c r="AC1744" s="356" t="s">
        <v>1024</v>
      </c>
      <c r="AD1744" s="356">
        <v>-0.90600000000000003</v>
      </c>
      <c r="AE1744" s="356">
        <v>-0.40500000000000003</v>
      </c>
      <c r="AF1744" s="356" t="s">
        <v>1024</v>
      </c>
      <c r="AG1744" s="356">
        <v>-1.044</v>
      </c>
      <c r="AH1744" s="356">
        <v>-0.44400000000000001</v>
      </c>
      <c r="AI1744" s="356" t="s">
        <v>1024</v>
      </c>
      <c r="AJ1744" s="356">
        <v>-1.1399999999999999</v>
      </c>
      <c r="AK1744" s="356">
        <v>-0.48</v>
      </c>
      <c r="AL1744" s="356" t="s">
        <v>1024</v>
      </c>
      <c r="AM1744" s="356">
        <v>-1.206</v>
      </c>
      <c r="AN1744" s="356">
        <v>-0.504</v>
      </c>
      <c r="AO1744" s="356" t="s">
        <v>1024</v>
      </c>
      <c r="AP1744" s="356">
        <v>-1.1759999999999999</v>
      </c>
      <c r="AQ1744" s="356">
        <v>-0.495</v>
      </c>
      <c r="AR1744" s="356" t="s">
        <v>1024</v>
      </c>
      <c r="AS1744" s="356">
        <v>-1.1910000000000001</v>
      </c>
      <c r="AT1744" s="356">
        <v>-0.52500000000000002</v>
      </c>
      <c r="AU1744" s="356" t="s">
        <v>1024</v>
      </c>
      <c r="AV1744" s="356">
        <v>-1.1639999999999999</v>
      </c>
      <c r="AW1744" s="356">
        <v>-0.51</v>
      </c>
      <c r="AX1744" s="356" t="s">
        <v>1024</v>
      </c>
      <c r="AY1744" s="356">
        <v>-1.1339999999999999</v>
      </c>
      <c r="AZ1744" s="356">
        <v>-0.46500000000000002</v>
      </c>
      <c r="BA1744" s="356" t="s">
        <v>1024</v>
      </c>
      <c r="BB1744" s="356">
        <v>-1.17</v>
      </c>
      <c r="BC1744" s="356">
        <v>-0.48</v>
      </c>
      <c r="BD1744" s="356" t="s">
        <v>1024</v>
      </c>
      <c r="BE1744" s="356">
        <v>-1.1399999999999999</v>
      </c>
      <c r="BF1744" s="356">
        <v>-0.498</v>
      </c>
      <c r="BG1744" s="356" t="s">
        <v>1024</v>
      </c>
      <c r="BH1744" s="356">
        <v>-1.1040000000000001</v>
      </c>
      <c r="BI1744" s="356">
        <v>-0.52200000000000002</v>
      </c>
      <c r="BJ1744" s="356" t="s">
        <v>1024</v>
      </c>
      <c r="BK1744" s="356">
        <v>-1.056</v>
      </c>
      <c r="BL1744" s="356">
        <v>-0.48299999999999998</v>
      </c>
      <c r="BM1744" s="356" t="s">
        <v>1024</v>
      </c>
      <c r="BN1744" s="356">
        <v>-1.071</v>
      </c>
      <c r="BO1744" s="356">
        <v>-0.45600000000000002</v>
      </c>
      <c r="BP1744" s="356" t="s">
        <v>1024</v>
      </c>
      <c r="BQ1744" s="356">
        <v>-1.0740000000000001</v>
      </c>
      <c r="BR1744" s="356">
        <v>-0.47699999999999998</v>
      </c>
      <c r="BS1744" s="356" t="s">
        <v>1024</v>
      </c>
      <c r="BT1744" s="356">
        <v>-1.05</v>
      </c>
      <c r="BU1744" s="356">
        <v>-0.46800000000000003</v>
      </c>
      <c r="BV1744" s="356" t="s">
        <v>1024</v>
      </c>
      <c r="BW1744" s="356">
        <v>-0.96299999999999997</v>
      </c>
      <c r="BX1744" s="356">
        <v>-0.42599999999999999</v>
      </c>
      <c r="BY1744" s="356" t="s">
        <v>1024</v>
      </c>
    </row>
    <row r="1745" spans="1:77" ht="30" customHeight="1" x14ac:dyDescent="0.2">
      <c r="A1745" s="263" t="s">
        <v>379</v>
      </c>
      <c r="B1745" s="263" t="s">
        <v>616</v>
      </c>
      <c r="C1745" s="260" t="s">
        <v>1023</v>
      </c>
      <c r="D1745" s="260" t="s">
        <v>606</v>
      </c>
      <c r="E1745" s="260">
        <v>110</v>
      </c>
      <c r="F1745" s="356" t="s">
        <v>1024</v>
      </c>
      <c r="G1745" s="356" t="s">
        <v>1024</v>
      </c>
      <c r="H1745" s="356" t="s">
        <v>1024</v>
      </c>
      <c r="I1745" s="356" t="s">
        <v>1024</v>
      </c>
      <c r="J1745" s="356" t="s">
        <v>1024</v>
      </c>
      <c r="K1745" s="356" t="s">
        <v>1024</v>
      </c>
      <c r="L1745" s="356" t="s">
        <v>1024</v>
      </c>
      <c r="M1745" s="356" t="s">
        <v>1024</v>
      </c>
      <c r="N1745" s="356" t="s">
        <v>1024</v>
      </c>
      <c r="O1745" s="356" t="s">
        <v>1024</v>
      </c>
      <c r="P1745" s="356" t="s">
        <v>1024</v>
      </c>
      <c r="Q1745" s="356" t="s">
        <v>1024</v>
      </c>
      <c r="R1745" s="356" t="s">
        <v>1024</v>
      </c>
      <c r="S1745" s="356" t="s">
        <v>1024</v>
      </c>
      <c r="T1745" s="356" t="s">
        <v>1024</v>
      </c>
      <c r="U1745" s="356" t="s">
        <v>1024</v>
      </c>
      <c r="V1745" s="356" t="s">
        <v>1024</v>
      </c>
      <c r="W1745" s="356" t="s">
        <v>1024</v>
      </c>
      <c r="X1745" s="356" t="s">
        <v>1024</v>
      </c>
      <c r="Y1745" s="356" t="s">
        <v>1024</v>
      </c>
      <c r="Z1745" s="356" t="s">
        <v>1024</v>
      </c>
      <c r="AA1745" s="356" t="s">
        <v>1024</v>
      </c>
      <c r="AB1745" s="356" t="s">
        <v>1024</v>
      </c>
      <c r="AC1745" s="356" t="s">
        <v>1024</v>
      </c>
      <c r="AD1745" s="356" t="s">
        <v>1024</v>
      </c>
      <c r="AE1745" s="356" t="s">
        <v>1024</v>
      </c>
      <c r="AF1745" s="356" t="s">
        <v>1024</v>
      </c>
      <c r="AG1745" s="356" t="s">
        <v>1024</v>
      </c>
      <c r="AH1745" s="356" t="s">
        <v>1024</v>
      </c>
      <c r="AI1745" s="356" t="s">
        <v>1024</v>
      </c>
      <c r="AJ1745" s="356" t="s">
        <v>1024</v>
      </c>
      <c r="AK1745" s="356" t="s">
        <v>1024</v>
      </c>
      <c r="AL1745" s="356" t="s">
        <v>1024</v>
      </c>
      <c r="AM1745" s="356" t="s">
        <v>1024</v>
      </c>
      <c r="AN1745" s="356" t="s">
        <v>1024</v>
      </c>
      <c r="AO1745" s="356" t="s">
        <v>1024</v>
      </c>
      <c r="AP1745" s="356" t="s">
        <v>1024</v>
      </c>
      <c r="AQ1745" s="356" t="s">
        <v>1024</v>
      </c>
      <c r="AR1745" s="356" t="s">
        <v>1024</v>
      </c>
      <c r="AS1745" s="356" t="s">
        <v>1024</v>
      </c>
      <c r="AT1745" s="356" t="s">
        <v>1024</v>
      </c>
      <c r="AU1745" s="356" t="s">
        <v>1024</v>
      </c>
      <c r="AV1745" s="356" t="s">
        <v>1024</v>
      </c>
      <c r="AW1745" s="356" t="s">
        <v>1024</v>
      </c>
      <c r="AX1745" s="356" t="s">
        <v>1024</v>
      </c>
      <c r="AY1745" s="356" t="s">
        <v>1024</v>
      </c>
      <c r="AZ1745" s="356" t="s">
        <v>1024</v>
      </c>
      <c r="BA1745" s="356" t="s">
        <v>1024</v>
      </c>
      <c r="BB1745" s="356" t="s">
        <v>1024</v>
      </c>
      <c r="BC1745" s="356" t="s">
        <v>1024</v>
      </c>
      <c r="BD1745" s="356" t="s">
        <v>1024</v>
      </c>
      <c r="BE1745" s="356" t="s">
        <v>1024</v>
      </c>
      <c r="BF1745" s="356" t="s">
        <v>1024</v>
      </c>
      <c r="BG1745" s="356" t="s">
        <v>1024</v>
      </c>
      <c r="BH1745" s="356" t="s">
        <v>1024</v>
      </c>
      <c r="BI1745" s="356" t="s">
        <v>1024</v>
      </c>
      <c r="BJ1745" s="356" t="s">
        <v>1024</v>
      </c>
      <c r="BK1745" s="356" t="s">
        <v>1024</v>
      </c>
      <c r="BL1745" s="356" t="s">
        <v>1024</v>
      </c>
      <c r="BM1745" s="356" t="s">
        <v>1024</v>
      </c>
      <c r="BN1745" s="356" t="s">
        <v>1024</v>
      </c>
      <c r="BO1745" s="356" t="s">
        <v>1024</v>
      </c>
      <c r="BP1745" s="356" t="s">
        <v>1024</v>
      </c>
      <c r="BQ1745" s="356" t="s">
        <v>1024</v>
      </c>
      <c r="BR1745" s="356" t="s">
        <v>1024</v>
      </c>
      <c r="BS1745" s="356" t="s">
        <v>1024</v>
      </c>
      <c r="BT1745" s="356" t="s">
        <v>1024</v>
      </c>
      <c r="BU1745" s="356" t="s">
        <v>1024</v>
      </c>
      <c r="BV1745" s="356" t="s">
        <v>1024</v>
      </c>
      <c r="BW1745" s="356" t="s">
        <v>1024</v>
      </c>
      <c r="BX1745" s="356" t="s">
        <v>1024</v>
      </c>
      <c r="BY1745" s="356" t="s">
        <v>1024</v>
      </c>
    </row>
    <row r="1746" spans="1:77" ht="30" customHeight="1" x14ac:dyDescent="0.2">
      <c r="A1746" s="263" t="s">
        <v>379</v>
      </c>
      <c r="B1746" s="263" t="s">
        <v>616</v>
      </c>
      <c r="C1746" s="260" t="s">
        <v>1023</v>
      </c>
      <c r="D1746" s="260" t="s">
        <v>611</v>
      </c>
      <c r="E1746" s="260">
        <v>10</v>
      </c>
      <c r="F1746" s="356">
        <v>-3.129</v>
      </c>
      <c r="G1746" s="356">
        <v>-1.353</v>
      </c>
      <c r="H1746" s="356" t="s">
        <v>1024</v>
      </c>
      <c r="I1746" s="356">
        <v>-2.8980000000000006</v>
      </c>
      <c r="J1746" s="356">
        <v>-1.302</v>
      </c>
      <c r="K1746" s="356" t="s">
        <v>1024</v>
      </c>
      <c r="L1746" s="356">
        <v>-2.73</v>
      </c>
      <c r="M1746" s="356">
        <v>-1.236</v>
      </c>
      <c r="N1746" s="356" t="s">
        <v>1024</v>
      </c>
      <c r="O1746" s="356">
        <v>-2.5499999999999998</v>
      </c>
      <c r="P1746" s="356">
        <v>-1.194</v>
      </c>
      <c r="Q1746" s="356" t="s">
        <v>1024</v>
      </c>
      <c r="R1746" s="356">
        <v>-2.4540000000000002</v>
      </c>
      <c r="S1746" s="356">
        <v>-1.131</v>
      </c>
      <c r="T1746" s="356" t="s">
        <v>1024</v>
      </c>
      <c r="U1746" s="356">
        <v>-2.5019999999999998</v>
      </c>
      <c r="V1746" s="356">
        <v>-1.173</v>
      </c>
      <c r="W1746" s="356" t="s">
        <v>1024</v>
      </c>
      <c r="X1746" s="356">
        <v>-2.742</v>
      </c>
      <c r="Y1746" s="356">
        <v>-1.194</v>
      </c>
      <c r="Z1746" s="356" t="s">
        <v>1024</v>
      </c>
      <c r="AA1746" s="356">
        <v>-3.0329999999999999</v>
      </c>
      <c r="AB1746" s="356">
        <v>-1.2270000000000001</v>
      </c>
      <c r="AC1746" s="356" t="s">
        <v>1024</v>
      </c>
      <c r="AD1746" s="356">
        <v>-3.657</v>
      </c>
      <c r="AE1746" s="356">
        <v>-1.47</v>
      </c>
      <c r="AF1746" s="356" t="s">
        <v>1024</v>
      </c>
      <c r="AG1746" s="356">
        <v>-4.7069999999999999</v>
      </c>
      <c r="AH1746" s="356">
        <v>-2.2919999999999998</v>
      </c>
      <c r="AI1746" s="356" t="s">
        <v>1024</v>
      </c>
      <c r="AJ1746" s="356">
        <v>-5.0339999999999998</v>
      </c>
      <c r="AK1746" s="356">
        <v>-2.4689999999999999</v>
      </c>
      <c r="AL1746" s="356" t="s">
        <v>1024</v>
      </c>
      <c r="AM1746" s="356">
        <v>-4.8479999999999999</v>
      </c>
      <c r="AN1746" s="356">
        <v>-2.319</v>
      </c>
      <c r="AO1746" s="356" t="s">
        <v>1024</v>
      </c>
      <c r="AP1746" s="356">
        <v>-5.1180000000000003</v>
      </c>
      <c r="AQ1746" s="356">
        <v>-2.5619999999999998</v>
      </c>
      <c r="AR1746" s="356" t="s">
        <v>1024</v>
      </c>
      <c r="AS1746" s="356">
        <v>-4.4279999999999999</v>
      </c>
      <c r="AT1746" s="356">
        <v>-2.016</v>
      </c>
      <c r="AU1746" s="356" t="s">
        <v>1024</v>
      </c>
      <c r="AV1746" s="356">
        <v>-4.9409999999999998</v>
      </c>
      <c r="AW1746" s="356">
        <v>-2.4809999999999999</v>
      </c>
      <c r="AX1746" s="356" t="s">
        <v>1024</v>
      </c>
      <c r="AY1746" s="356">
        <v>-4.758</v>
      </c>
      <c r="AZ1746" s="356">
        <v>-2.3220000000000001</v>
      </c>
      <c r="BA1746" s="356" t="s">
        <v>1024</v>
      </c>
      <c r="BB1746" s="356">
        <v>-4.827</v>
      </c>
      <c r="BC1746" s="356">
        <v>-2.3940000000000001</v>
      </c>
      <c r="BD1746" s="356" t="s">
        <v>1024</v>
      </c>
      <c r="BE1746" s="356">
        <v>-4.6529999999999996</v>
      </c>
      <c r="BF1746" s="356">
        <v>-2.2530000000000001</v>
      </c>
      <c r="BG1746" s="356" t="s">
        <v>1024</v>
      </c>
      <c r="BH1746" s="356">
        <v>-4.0229999999999997</v>
      </c>
      <c r="BI1746" s="356">
        <v>-1.7969999999999999</v>
      </c>
      <c r="BJ1746" s="356" t="s">
        <v>1024</v>
      </c>
      <c r="BK1746" s="356">
        <v>-3.8819999999999997</v>
      </c>
      <c r="BL1746" s="356">
        <v>-1.677</v>
      </c>
      <c r="BM1746" s="356" t="s">
        <v>1024</v>
      </c>
      <c r="BN1746" s="356">
        <v>-3.8610000000000002</v>
      </c>
      <c r="BO1746" s="356">
        <v>-1.665</v>
      </c>
      <c r="BP1746" s="356" t="s">
        <v>1024</v>
      </c>
      <c r="BQ1746" s="356">
        <v>-3.75</v>
      </c>
      <c r="BR1746" s="356">
        <v>-1.6140000000000001</v>
      </c>
      <c r="BS1746" s="356" t="s">
        <v>1024</v>
      </c>
      <c r="BT1746" s="356">
        <v>-3.72</v>
      </c>
      <c r="BU1746" s="356">
        <v>-1.518</v>
      </c>
      <c r="BV1746" s="356" t="s">
        <v>1024</v>
      </c>
      <c r="BW1746" s="356">
        <v>-3.5819999999999999</v>
      </c>
      <c r="BX1746" s="356">
        <v>-1.458</v>
      </c>
      <c r="BY1746" s="356" t="s">
        <v>1024</v>
      </c>
    </row>
    <row r="1747" spans="1:77" ht="15.75" customHeight="1" x14ac:dyDescent="0.2">
      <c r="A1747" s="263" t="s">
        <v>379</v>
      </c>
      <c r="B1747" s="263" t="s">
        <v>697</v>
      </c>
      <c r="C1747" s="263" t="s">
        <v>607</v>
      </c>
      <c r="D1747" s="260" t="s">
        <v>1016</v>
      </c>
      <c r="E1747" s="260">
        <v>0.4</v>
      </c>
      <c r="F1747" s="358">
        <v>1.1E-4</v>
      </c>
      <c r="G1747" s="358">
        <v>4.0000000000000003E-5</v>
      </c>
      <c r="H1747" s="356" t="s">
        <v>1024</v>
      </c>
      <c r="I1747" s="358">
        <v>1.1999999999999999E-4</v>
      </c>
      <c r="J1747" s="358">
        <v>2.9999999999999997E-5</v>
      </c>
      <c r="K1747" s="356" t="s">
        <v>1024</v>
      </c>
      <c r="L1747" s="358">
        <v>1.1E-4</v>
      </c>
      <c r="M1747" s="358">
        <v>4.0000000000000003E-5</v>
      </c>
      <c r="N1747" s="356" t="s">
        <v>1024</v>
      </c>
      <c r="O1747" s="358">
        <v>1.1E-4</v>
      </c>
      <c r="P1747" s="358">
        <v>2.9999999999999997E-5</v>
      </c>
      <c r="Q1747" s="356" t="s">
        <v>1024</v>
      </c>
      <c r="R1747" s="358">
        <v>1.1E-4</v>
      </c>
      <c r="S1747" s="358">
        <v>2.9999999999999997E-5</v>
      </c>
      <c r="T1747" s="356" t="s">
        <v>1024</v>
      </c>
      <c r="U1747" s="358">
        <v>1.1E-4</v>
      </c>
      <c r="V1747" s="358">
        <v>4.0000000000000003E-5</v>
      </c>
      <c r="W1747" s="356" t="s">
        <v>1024</v>
      </c>
      <c r="X1747" s="358">
        <v>1.1E-4</v>
      </c>
      <c r="Y1747" s="358">
        <v>4.0000000000000003E-5</v>
      </c>
      <c r="Z1747" s="356" t="s">
        <v>1024</v>
      </c>
      <c r="AA1747" s="358">
        <v>1.1999999999999999E-4</v>
      </c>
      <c r="AB1747" s="358">
        <v>4.0000000000000003E-5</v>
      </c>
      <c r="AC1747" s="356" t="s">
        <v>1024</v>
      </c>
      <c r="AD1747" s="358">
        <v>1.1E-4</v>
      </c>
      <c r="AE1747" s="358">
        <v>4.0000000000000003E-5</v>
      </c>
      <c r="AF1747" s="356" t="s">
        <v>1024</v>
      </c>
      <c r="AG1747" s="358">
        <v>1.1E-4</v>
      </c>
      <c r="AH1747" s="358">
        <v>4.0000000000000003E-5</v>
      </c>
      <c r="AI1747" s="356" t="s">
        <v>1024</v>
      </c>
      <c r="AJ1747" s="358">
        <v>1.1E-4</v>
      </c>
      <c r="AK1747" s="358">
        <v>4.0000000000000003E-5</v>
      </c>
      <c r="AL1747" s="356" t="s">
        <v>1024</v>
      </c>
      <c r="AM1747" s="358">
        <v>1.1E-4</v>
      </c>
      <c r="AN1747" s="358">
        <v>4.0000000000000003E-5</v>
      </c>
      <c r="AO1747" s="356" t="s">
        <v>1024</v>
      </c>
      <c r="AP1747" s="358">
        <v>1.1999999999999999E-4</v>
      </c>
      <c r="AQ1747" s="358">
        <v>4.0000000000000003E-5</v>
      </c>
      <c r="AR1747" s="356" t="s">
        <v>1024</v>
      </c>
      <c r="AS1747" s="358">
        <v>1.1E-4</v>
      </c>
      <c r="AT1747" s="358">
        <v>4.0000000000000003E-5</v>
      </c>
      <c r="AU1747" s="356" t="s">
        <v>1024</v>
      </c>
      <c r="AV1747" s="358">
        <v>1.1E-4</v>
      </c>
      <c r="AW1747" s="358">
        <v>4.0000000000000003E-5</v>
      </c>
      <c r="AX1747" s="356" t="s">
        <v>1024</v>
      </c>
      <c r="AY1747" s="358">
        <v>1.1E-4</v>
      </c>
      <c r="AZ1747" s="358">
        <v>4.0000000000000003E-5</v>
      </c>
      <c r="BA1747" s="356" t="s">
        <v>1024</v>
      </c>
      <c r="BB1747" s="358">
        <v>1.4999999999999999E-4</v>
      </c>
      <c r="BC1747" s="358">
        <v>4.0000000000000003E-5</v>
      </c>
      <c r="BD1747" s="356" t="s">
        <v>1024</v>
      </c>
      <c r="BE1747" s="358">
        <v>1.1E-4</v>
      </c>
      <c r="BF1747" s="358">
        <v>4.0000000000000003E-5</v>
      </c>
      <c r="BG1747" s="356" t="s">
        <v>1024</v>
      </c>
      <c r="BH1747" s="358">
        <v>1.1999999999999999E-4</v>
      </c>
      <c r="BI1747" s="358">
        <v>2.9999999999999997E-5</v>
      </c>
      <c r="BJ1747" s="356" t="s">
        <v>1024</v>
      </c>
      <c r="BK1747" s="358">
        <v>1.1E-4</v>
      </c>
      <c r="BL1747" s="358">
        <v>2.9999999999999997E-5</v>
      </c>
      <c r="BM1747" s="356" t="s">
        <v>1024</v>
      </c>
      <c r="BN1747" s="358">
        <v>1.1999999999999999E-4</v>
      </c>
      <c r="BO1747" s="358">
        <v>2.0000000000000002E-5</v>
      </c>
      <c r="BP1747" s="356" t="s">
        <v>1024</v>
      </c>
      <c r="BQ1747" s="358">
        <v>1.1E-4</v>
      </c>
      <c r="BR1747" s="358">
        <v>2.9999999999999997E-5</v>
      </c>
      <c r="BS1747" s="356" t="s">
        <v>1024</v>
      </c>
      <c r="BT1747" s="358">
        <v>1.1999999999999999E-4</v>
      </c>
      <c r="BU1747" s="358">
        <v>2.9999999999999997E-5</v>
      </c>
      <c r="BV1747" s="356" t="s">
        <v>1024</v>
      </c>
      <c r="BW1747" s="358">
        <v>1.1E-4</v>
      </c>
      <c r="BX1747" s="358">
        <v>4.0000000000000003E-5</v>
      </c>
      <c r="BY1747" s="356" t="s">
        <v>1024</v>
      </c>
    </row>
    <row r="1748" spans="1:77" ht="15.75" customHeight="1" x14ac:dyDescent="0.2">
      <c r="A1748" s="263" t="s">
        <v>379</v>
      </c>
      <c r="B1748" s="263" t="s">
        <v>699</v>
      </c>
      <c r="C1748" s="263" t="s">
        <v>607</v>
      </c>
      <c r="D1748" s="260" t="s">
        <v>1016</v>
      </c>
      <c r="E1748" s="260">
        <v>0.4</v>
      </c>
      <c r="F1748" s="356">
        <v>0</v>
      </c>
      <c r="G1748" s="356">
        <v>0</v>
      </c>
      <c r="H1748" s="356" t="s">
        <v>1024</v>
      </c>
      <c r="I1748" s="356">
        <v>0</v>
      </c>
      <c r="J1748" s="356">
        <v>0</v>
      </c>
      <c r="K1748" s="356" t="s">
        <v>1024</v>
      </c>
      <c r="L1748" s="356">
        <v>0</v>
      </c>
      <c r="M1748" s="356">
        <v>0</v>
      </c>
      <c r="N1748" s="356" t="s">
        <v>1024</v>
      </c>
      <c r="O1748" s="356">
        <v>0</v>
      </c>
      <c r="P1748" s="356">
        <v>0</v>
      </c>
      <c r="Q1748" s="356" t="s">
        <v>1024</v>
      </c>
      <c r="R1748" s="356">
        <v>0</v>
      </c>
      <c r="S1748" s="356">
        <v>0</v>
      </c>
      <c r="T1748" s="356" t="s">
        <v>1024</v>
      </c>
      <c r="U1748" s="356">
        <v>0</v>
      </c>
      <c r="V1748" s="356">
        <v>0</v>
      </c>
      <c r="W1748" s="356" t="s">
        <v>1024</v>
      </c>
      <c r="X1748" s="356">
        <v>0</v>
      </c>
      <c r="Y1748" s="356">
        <v>0</v>
      </c>
      <c r="Z1748" s="356" t="s">
        <v>1024</v>
      </c>
      <c r="AA1748" s="356">
        <v>0</v>
      </c>
      <c r="AB1748" s="356">
        <v>0</v>
      </c>
      <c r="AC1748" s="356" t="s">
        <v>1024</v>
      </c>
      <c r="AD1748" s="356">
        <v>0</v>
      </c>
      <c r="AE1748" s="356">
        <v>0</v>
      </c>
      <c r="AF1748" s="356" t="s">
        <v>1024</v>
      </c>
      <c r="AG1748" s="356">
        <v>0</v>
      </c>
      <c r="AH1748" s="356">
        <v>0</v>
      </c>
      <c r="AI1748" s="356" t="s">
        <v>1024</v>
      </c>
      <c r="AJ1748" s="356">
        <v>0</v>
      </c>
      <c r="AK1748" s="356">
        <v>0</v>
      </c>
      <c r="AL1748" s="356" t="s">
        <v>1024</v>
      </c>
      <c r="AM1748" s="356">
        <v>0</v>
      </c>
      <c r="AN1748" s="356">
        <v>0</v>
      </c>
      <c r="AO1748" s="356" t="s">
        <v>1024</v>
      </c>
      <c r="AP1748" s="356">
        <v>0</v>
      </c>
      <c r="AQ1748" s="356">
        <v>0</v>
      </c>
      <c r="AR1748" s="356" t="s">
        <v>1024</v>
      </c>
      <c r="AS1748" s="356">
        <v>0</v>
      </c>
      <c r="AT1748" s="356">
        <v>0</v>
      </c>
      <c r="AU1748" s="356" t="s">
        <v>1024</v>
      </c>
      <c r="AV1748" s="356">
        <v>0</v>
      </c>
      <c r="AW1748" s="356">
        <v>0</v>
      </c>
      <c r="AX1748" s="356" t="s">
        <v>1024</v>
      </c>
      <c r="AY1748" s="356">
        <v>0</v>
      </c>
      <c r="AZ1748" s="356">
        <v>0</v>
      </c>
      <c r="BA1748" s="356" t="s">
        <v>1024</v>
      </c>
      <c r="BB1748" s="356">
        <v>0</v>
      </c>
      <c r="BC1748" s="356">
        <v>0</v>
      </c>
      <c r="BD1748" s="356" t="s">
        <v>1024</v>
      </c>
      <c r="BE1748" s="356">
        <v>0</v>
      </c>
      <c r="BF1748" s="356">
        <v>0</v>
      </c>
      <c r="BG1748" s="356" t="s">
        <v>1024</v>
      </c>
      <c r="BH1748" s="356">
        <v>0</v>
      </c>
      <c r="BI1748" s="356">
        <v>0</v>
      </c>
      <c r="BJ1748" s="356" t="s">
        <v>1024</v>
      </c>
      <c r="BK1748" s="356">
        <v>0</v>
      </c>
      <c r="BL1748" s="356">
        <v>0</v>
      </c>
      <c r="BM1748" s="356" t="s">
        <v>1024</v>
      </c>
      <c r="BN1748" s="356">
        <v>0</v>
      </c>
      <c r="BO1748" s="356">
        <v>0</v>
      </c>
      <c r="BP1748" s="356" t="s">
        <v>1024</v>
      </c>
      <c r="BQ1748" s="356">
        <v>0</v>
      </c>
      <c r="BR1748" s="356">
        <v>0</v>
      </c>
      <c r="BS1748" s="356" t="s">
        <v>1024</v>
      </c>
      <c r="BT1748" s="356">
        <v>0</v>
      </c>
      <c r="BU1748" s="356">
        <v>0</v>
      </c>
      <c r="BV1748" s="356" t="s">
        <v>1024</v>
      </c>
      <c r="BW1748" s="356">
        <v>0</v>
      </c>
      <c r="BX1748" s="356">
        <v>0</v>
      </c>
      <c r="BY1748" s="356" t="s">
        <v>1024</v>
      </c>
    </row>
    <row r="1749" spans="1:77" x14ac:dyDescent="0.2">
      <c r="A1749" s="263" t="s">
        <v>393</v>
      </c>
      <c r="B1749" s="263" t="s">
        <v>644</v>
      </c>
      <c r="C1749" s="263" t="s">
        <v>607</v>
      </c>
      <c r="D1749" s="263" t="s">
        <v>613</v>
      </c>
      <c r="E1749" s="260">
        <v>110</v>
      </c>
      <c r="F1749" s="366">
        <v>122</v>
      </c>
      <c r="G1749" s="367"/>
      <c r="H1749" s="367"/>
      <c r="I1749" s="366">
        <v>122</v>
      </c>
      <c r="J1749" s="367"/>
      <c r="K1749" s="367"/>
      <c r="L1749" s="366">
        <v>121</v>
      </c>
      <c r="M1749" s="367"/>
      <c r="N1749" s="367"/>
      <c r="O1749" s="366">
        <v>121</v>
      </c>
      <c r="P1749" s="367"/>
      <c r="Q1749" s="367"/>
      <c r="R1749" s="366">
        <v>120</v>
      </c>
      <c r="S1749" s="367"/>
      <c r="T1749" s="367"/>
      <c r="U1749" s="366">
        <v>120</v>
      </c>
      <c r="V1749" s="367"/>
      <c r="W1749" s="367"/>
      <c r="X1749" s="366">
        <v>120</v>
      </c>
      <c r="Y1749" s="367"/>
      <c r="Z1749" s="367"/>
      <c r="AA1749" s="366">
        <v>120</v>
      </c>
      <c r="AB1749" s="367"/>
      <c r="AC1749" s="367"/>
      <c r="AD1749" s="366">
        <v>120</v>
      </c>
      <c r="AE1749" s="367"/>
      <c r="AF1749" s="367"/>
      <c r="AG1749" s="366">
        <v>120</v>
      </c>
      <c r="AH1749" s="367"/>
      <c r="AI1749" s="367"/>
      <c r="AJ1749" s="366">
        <v>120</v>
      </c>
      <c r="AK1749" s="367"/>
      <c r="AL1749" s="367"/>
      <c r="AM1749" s="366">
        <v>120</v>
      </c>
      <c r="AN1749" s="367"/>
      <c r="AO1749" s="367"/>
      <c r="AP1749" s="366">
        <v>120</v>
      </c>
      <c r="AQ1749" s="367"/>
      <c r="AR1749" s="367"/>
      <c r="AS1749" s="366">
        <v>120</v>
      </c>
      <c r="AT1749" s="367"/>
      <c r="AU1749" s="367"/>
      <c r="AV1749" s="366">
        <v>120</v>
      </c>
      <c r="AW1749" s="367"/>
      <c r="AX1749" s="367"/>
      <c r="AY1749" s="366">
        <v>120</v>
      </c>
      <c r="AZ1749" s="367"/>
      <c r="BA1749" s="367"/>
      <c r="BB1749" s="366">
        <v>120</v>
      </c>
      <c r="BC1749" s="367"/>
      <c r="BD1749" s="367"/>
      <c r="BE1749" s="366">
        <v>120</v>
      </c>
      <c r="BF1749" s="367"/>
      <c r="BG1749" s="367"/>
      <c r="BH1749" s="366">
        <v>120</v>
      </c>
      <c r="BI1749" s="367"/>
      <c r="BJ1749" s="367"/>
      <c r="BK1749" s="366">
        <v>120</v>
      </c>
      <c r="BL1749" s="367"/>
      <c r="BM1749" s="367"/>
      <c r="BN1749" s="366">
        <v>121</v>
      </c>
      <c r="BO1749" s="367"/>
      <c r="BP1749" s="367"/>
      <c r="BQ1749" s="366">
        <v>121</v>
      </c>
      <c r="BR1749" s="367"/>
      <c r="BS1749" s="367"/>
      <c r="BT1749" s="366">
        <v>121</v>
      </c>
      <c r="BU1749" s="367"/>
      <c r="BV1749" s="367"/>
      <c r="BW1749" s="366">
        <v>121</v>
      </c>
      <c r="BX1749" s="367"/>
      <c r="BY1749" s="367"/>
    </row>
    <row r="1750" spans="1:77" x14ac:dyDescent="0.2">
      <c r="A1750" s="263" t="s">
        <v>393</v>
      </c>
      <c r="B1750" s="263" t="s">
        <v>626</v>
      </c>
      <c r="C1750" s="263" t="s">
        <v>607</v>
      </c>
      <c r="D1750" s="263" t="s">
        <v>613</v>
      </c>
      <c r="E1750" s="260">
        <v>10</v>
      </c>
      <c r="F1750" s="366">
        <v>10.595000000000001</v>
      </c>
      <c r="G1750" s="367"/>
      <c r="H1750" s="367"/>
      <c r="I1750" s="366">
        <v>10.595000000000001</v>
      </c>
      <c r="J1750" s="367"/>
      <c r="K1750" s="367"/>
      <c r="L1750" s="366">
        <v>10.595000000000001</v>
      </c>
      <c r="M1750" s="367"/>
      <c r="N1750" s="367"/>
      <c r="O1750" s="366">
        <v>10.595000000000001</v>
      </c>
      <c r="P1750" s="367"/>
      <c r="Q1750" s="367"/>
      <c r="R1750" s="366">
        <v>10.625</v>
      </c>
      <c r="S1750" s="367"/>
      <c r="T1750" s="367"/>
      <c r="U1750" s="366">
        <v>10.64</v>
      </c>
      <c r="V1750" s="367"/>
      <c r="W1750" s="367"/>
      <c r="X1750" s="366">
        <v>10.645</v>
      </c>
      <c r="Y1750" s="367"/>
      <c r="Z1750" s="367"/>
      <c r="AA1750" s="366">
        <v>10.635</v>
      </c>
      <c r="AB1750" s="367"/>
      <c r="AC1750" s="367"/>
      <c r="AD1750" s="366">
        <v>10.645</v>
      </c>
      <c r="AE1750" s="367"/>
      <c r="AF1750" s="367"/>
      <c r="AG1750" s="366">
        <v>10.54</v>
      </c>
      <c r="AH1750" s="367"/>
      <c r="AI1750" s="367"/>
      <c r="AJ1750" s="366">
        <v>10.61</v>
      </c>
      <c r="AK1750" s="367"/>
      <c r="AL1750" s="367"/>
      <c r="AM1750" s="366">
        <v>10.52</v>
      </c>
      <c r="AN1750" s="367"/>
      <c r="AO1750" s="367"/>
      <c r="AP1750" s="366">
        <v>10.7</v>
      </c>
      <c r="AQ1750" s="367"/>
      <c r="AR1750" s="367"/>
      <c r="AS1750" s="366">
        <v>10.66</v>
      </c>
      <c r="AT1750" s="367"/>
      <c r="AU1750" s="367"/>
      <c r="AV1750" s="366">
        <v>10.52</v>
      </c>
      <c r="AW1750" s="367"/>
      <c r="AX1750" s="367"/>
      <c r="AY1750" s="366">
        <v>10.54</v>
      </c>
      <c r="AZ1750" s="367"/>
      <c r="BA1750" s="367"/>
      <c r="BB1750" s="366">
        <v>10.535</v>
      </c>
      <c r="BC1750" s="367"/>
      <c r="BD1750" s="367"/>
      <c r="BE1750" s="366">
        <v>10.595000000000001</v>
      </c>
      <c r="BF1750" s="367"/>
      <c r="BG1750" s="367"/>
      <c r="BH1750" s="366">
        <v>10.61</v>
      </c>
      <c r="BI1750" s="367"/>
      <c r="BJ1750" s="367"/>
      <c r="BK1750" s="366">
        <v>10.645</v>
      </c>
      <c r="BL1750" s="367"/>
      <c r="BM1750" s="367"/>
      <c r="BN1750" s="366">
        <v>10.695</v>
      </c>
      <c r="BO1750" s="367"/>
      <c r="BP1750" s="367"/>
      <c r="BQ1750" s="366">
        <v>10.695</v>
      </c>
      <c r="BR1750" s="367"/>
      <c r="BS1750" s="367"/>
      <c r="BT1750" s="366">
        <v>10.744999999999999</v>
      </c>
      <c r="BU1750" s="367"/>
      <c r="BV1750" s="367"/>
      <c r="BW1750" s="366">
        <v>10.744999999999999</v>
      </c>
      <c r="BX1750" s="367"/>
      <c r="BY1750" s="367"/>
    </row>
    <row r="1751" spans="1:77" x14ac:dyDescent="0.2">
      <c r="A1751" s="263" t="s">
        <v>393</v>
      </c>
      <c r="B1751" s="263" t="s">
        <v>698</v>
      </c>
      <c r="C1751" s="263" t="s">
        <v>607</v>
      </c>
      <c r="D1751" s="263" t="s">
        <v>613</v>
      </c>
      <c r="E1751" s="260">
        <v>110</v>
      </c>
      <c r="F1751" s="366">
        <v>122</v>
      </c>
      <c r="G1751" s="367"/>
      <c r="H1751" s="367"/>
      <c r="I1751" s="366">
        <v>122</v>
      </c>
      <c r="J1751" s="367"/>
      <c r="K1751" s="367"/>
      <c r="L1751" s="366">
        <v>121</v>
      </c>
      <c r="M1751" s="367"/>
      <c r="N1751" s="367"/>
      <c r="O1751" s="366">
        <v>121</v>
      </c>
      <c r="P1751" s="367"/>
      <c r="Q1751" s="367"/>
      <c r="R1751" s="366">
        <v>120</v>
      </c>
      <c r="S1751" s="367"/>
      <c r="T1751" s="367"/>
      <c r="U1751" s="366">
        <v>120</v>
      </c>
      <c r="V1751" s="367"/>
      <c r="W1751" s="367"/>
      <c r="X1751" s="366">
        <v>120</v>
      </c>
      <c r="Y1751" s="367"/>
      <c r="Z1751" s="367"/>
      <c r="AA1751" s="366">
        <v>120</v>
      </c>
      <c r="AB1751" s="367"/>
      <c r="AC1751" s="367"/>
      <c r="AD1751" s="366">
        <v>120</v>
      </c>
      <c r="AE1751" s="367"/>
      <c r="AF1751" s="367"/>
      <c r="AG1751" s="366">
        <v>120</v>
      </c>
      <c r="AH1751" s="367"/>
      <c r="AI1751" s="367"/>
      <c r="AJ1751" s="366">
        <v>120</v>
      </c>
      <c r="AK1751" s="367"/>
      <c r="AL1751" s="367"/>
      <c r="AM1751" s="366">
        <v>120</v>
      </c>
      <c r="AN1751" s="367"/>
      <c r="AO1751" s="367"/>
      <c r="AP1751" s="366">
        <v>120</v>
      </c>
      <c r="AQ1751" s="367"/>
      <c r="AR1751" s="367"/>
      <c r="AS1751" s="366">
        <v>120</v>
      </c>
      <c r="AT1751" s="367"/>
      <c r="AU1751" s="367"/>
      <c r="AV1751" s="366">
        <v>120</v>
      </c>
      <c r="AW1751" s="367"/>
      <c r="AX1751" s="367"/>
      <c r="AY1751" s="366">
        <v>120</v>
      </c>
      <c r="AZ1751" s="367"/>
      <c r="BA1751" s="367"/>
      <c r="BB1751" s="366">
        <v>120</v>
      </c>
      <c r="BC1751" s="367"/>
      <c r="BD1751" s="367"/>
      <c r="BE1751" s="366">
        <v>120</v>
      </c>
      <c r="BF1751" s="367"/>
      <c r="BG1751" s="367"/>
      <c r="BH1751" s="366">
        <v>120</v>
      </c>
      <c r="BI1751" s="367"/>
      <c r="BJ1751" s="367"/>
      <c r="BK1751" s="366">
        <v>120</v>
      </c>
      <c r="BL1751" s="367"/>
      <c r="BM1751" s="367"/>
      <c r="BN1751" s="366">
        <v>121</v>
      </c>
      <c r="BO1751" s="367"/>
      <c r="BP1751" s="367"/>
      <c r="BQ1751" s="366">
        <v>121</v>
      </c>
      <c r="BR1751" s="367"/>
      <c r="BS1751" s="367"/>
      <c r="BT1751" s="366">
        <v>121</v>
      </c>
      <c r="BU1751" s="367"/>
      <c r="BV1751" s="367"/>
      <c r="BW1751" s="366">
        <v>121</v>
      </c>
      <c r="BX1751" s="367"/>
      <c r="BY1751" s="367"/>
    </row>
    <row r="1752" spans="1:77" x14ac:dyDescent="0.2">
      <c r="A1752" s="263" t="s">
        <v>393</v>
      </c>
      <c r="B1752" s="263" t="s">
        <v>629</v>
      </c>
      <c r="C1752" s="263" t="s">
        <v>607</v>
      </c>
      <c r="D1752" s="263" t="s">
        <v>613</v>
      </c>
      <c r="E1752" s="260">
        <v>10</v>
      </c>
      <c r="F1752" s="366">
        <v>10.5625</v>
      </c>
      <c r="G1752" s="367"/>
      <c r="H1752" s="367"/>
      <c r="I1752" s="366">
        <v>10.5625</v>
      </c>
      <c r="J1752" s="367"/>
      <c r="K1752" s="367"/>
      <c r="L1752" s="366">
        <v>10.5625</v>
      </c>
      <c r="M1752" s="367"/>
      <c r="N1752" s="367"/>
      <c r="O1752" s="366">
        <v>10.5625</v>
      </c>
      <c r="P1752" s="367"/>
      <c r="Q1752" s="367"/>
      <c r="R1752" s="366">
        <v>10.5875</v>
      </c>
      <c r="S1752" s="367"/>
      <c r="T1752" s="367"/>
      <c r="U1752" s="366">
        <v>10.6</v>
      </c>
      <c r="V1752" s="367"/>
      <c r="W1752" s="367"/>
      <c r="X1752" s="366">
        <v>10.6</v>
      </c>
      <c r="Y1752" s="367"/>
      <c r="Z1752" s="367"/>
      <c r="AA1752" s="366">
        <v>10.5875</v>
      </c>
      <c r="AB1752" s="367"/>
      <c r="AC1752" s="367"/>
      <c r="AD1752" s="366">
        <v>10.6</v>
      </c>
      <c r="AE1752" s="367"/>
      <c r="AF1752" s="367"/>
      <c r="AG1752" s="366">
        <v>10.5</v>
      </c>
      <c r="AH1752" s="367"/>
      <c r="AI1752" s="367"/>
      <c r="AJ1752" s="366">
        <v>10.574999999999999</v>
      </c>
      <c r="AK1752" s="367"/>
      <c r="AL1752" s="367"/>
      <c r="AM1752" s="366">
        <v>10.487500000000001</v>
      </c>
      <c r="AN1752" s="367"/>
      <c r="AO1752" s="367"/>
      <c r="AP1752" s="366">
        <v>10.675000000000001</v>
      </c>
      <c r="AQ1752" s="367"/>
      <c r="AR1752" s="367"/>
      <c r="AS1752" s="366">
        <v>10.612500000000001</v>
      </c>
      <c r="AT1752" s="367"/>
      <c r="AU1752" s="367"/>
      <c r="AV1752" s="366">
        <v>10.475</v>
      </c>
      <c r="AW1752" s="367"/>
      <c r="AX1752" s="367"/>
      <c r="AY1752" s="366">
        <v>10.5</v>
      </c>
      <c r="AZ1752" s="367"/>
      <c r="BA1752" s="367"/>
      <c r="BB1752" s="366">
        <v>10.5</v>
      </c>
      <c r="BC1752" s="367"/>
      <c r="BD1752" s="367"/>
      <c r="BE1752" s="366">
        <v>10.55</v>
      </c>
      <c r="BF1752" s="367"/>
      <c r="BG1752" s="367"/>
      <c r="BH1752" s="366">
        <v>10.55</v>
      </c>
      <c r="BI1752" s="367"/>
      <c r="BJ1752" s="367"/>
      <c r="BK1752" s="366">
        <v>10.6</v>
      </c>
      <c r="BL1752" s="367"/>
      <c r="BM1752" s="367"/>
      <c r="BN1752" s="366">
        <v>10.65</v>
      </c>
      <c r="BO1752" s="367"/>
      <c r="BP1752" s="367"/>
      <c r="BQ1752" s="366">
        <v>10.6625</v>
      </c>
      <c r="BR1752" s="367"/>
      <c r="BS1752" s="367"/>
      <c r="BT1752" s="366">
        <v>10.7</v>
      </c>
      <c r="BU1752" s="367"/>
      <c r="BV1752" s="367"/>
      <c r="BW1752" s="366">
        <v>10.6875</v>
      </c>
      <c r="BX1752" s="367"/>
      <c r="BY1752" s="367"/>
    </row>
    <row r="1753" spans="1:77" x14ac:dyDescent="0.2">
      <c r="A1753" s="263" t="s">
        <v>393</v>
      </c>
      <c r="B1753" s="263" t="s">
        <v>604</v>
      </c>
      <c r="C1753" s="260" t="s">
        <v>1029</v>
      </c>
      <c r="D1753" s="260" t="s">
        <v>608</v>
      </c>
      <c r="E1753" s="260">
        <v>10</v>
      </c>
      <c r="F1753" s="379" t="s">
        <v>816</v>
      </c>
      <c r="G1753" s="380"/>
      <c r="H1753" s="380"/>
      <c r="I1753" s="379" t="s">
        <v>816</v>
      </c>
      <c r="J1753" s="380"/>
      <c r="K1753" s="380"/>
      <c r="L1753" s="379" t="s">
        <v>816</v>
      </c>
      <c r="M1753" s="380"/>
      <c r="N1753" s="380"/>
      <c r="O1753" s="379" t="s">
        <v>816</v>
      </c>
      <c r="P1753" s="380"/>
      <c r="Q1753" s="380"/>
      <c r="R1753" s="379" t="s">
        <v>816</v>
      </c>
      <c r="S1753" s="380"/>
      <c r="T1753" s="380"/>
      <c r="U1753" s="379" t="s">
        <v>816</v>
      </c>
      <c r="V1753" s="380"/>
      <c r="W1753" s="380"/>
      <c r="X1753" s="379" t="s">
        <v>816</v>
      </c>
      <c r="Y1753" s="380"/>
      <c r="Z1753" s="380"/>
      <c r="AA1753" s="379" t="s">
        <v>816</v>
      </c>
      <c r="AB1753" s="380"/>
      <c r="AC1753" s="380"/>
      <c r="AD1753" s="379" t="s">
        <v>816</v>
      </c>
      <c r="AE1753" s="380"/>
      <c r="AF1753" s="380"/>
      <c r="AG1753" s="379" t="s">
        <v>816</v>
      </c>
      <c r="AH1753" s="380"/>
      <c r="AI1753" s="380"/>
      <c r="AJ1753" s="379" t="s">
        <v>816</v>
      </c>
      <c r="AK1753" s="380"/>
      <c r="AL1753" s="380"/>
      <c r="AM1753" s="379" t="s">
        <v>816</v>
      </c>
      <c r="AN1753" s="380"/>
      <c r="AO1753" s="380"/>
      <c r="AP1753" s="379" t="s">
        <v>816</v>
      </c>
      <c r="AQ1753" s="380"/>
      <c r="AR1753" s="380"/>
      <c r="AS1753" s="379" t="s">
        <v>816</v>
      </c>
      <c r="AT1753" s="380"/>
      <c r="AU1753" s="380"/>
      <c r="AV1753" s="379" t="s">
        <v>816</v>
      </c>
      <c r="AW1753" s="380"/>
      <c r="AX1753" s="380"/>
      <c r="AY1753" s="379" t="s">
        <v>816</v>
      </c>
      <c r="AZ1753" s="380"/>
      <c r="BA1753" s="380"/>
      <c r="BB1753" s="379" t="s">
        <v>816</v>
      </c>
      <c r="BC1753" s="380"/>
      <c r="BD1753" s="380"/>
      <c r="BE1753" s="379" t="s">
        <v>816</v>
      </c>
      <c r="BF1753" s="380"/>
      <c r="BG1753" s="380"/>
      <c r="BH1753" s="379" t="s">
        <v>816</v>
      </c>
      <c r="BI1753" s="380"/>
      <c r="BJ1753" s="380"/>
      <c r="BK1753" s="379" t="s">
        <v>816</v>
      </c>
      <c r="BL1753" s="380"/>
      <c r="BM1753" s="380"/>
      <c r="BN1753" s="379" t="s">
        <v>816</v>
      </c>
      <c r="BO1753" s="380"/>
      <c r="BP1753" s="380"/>
      <c r="BQ1753" s="379" t="s">
        <v>816</v>
      </c>
      <c r="BR1753" s="380"/>
      <c r="BS1753" s="380"/>
      <c r="BT1753" s="379" t="s">
        <v>816</v>
      </c>
      <c r="BU1753" s="380"/>
      <c r="BV1753" s="380"/>
      <c r="BW1753" s="379" t="s">
        <v>816</v>
      </c>
      <c r="BX1753" s="380"/>
      <c r="BY1753" s="380"/>
    </row>
    <row r="1754" spans="1:77" x14ac:dyDescent="0.2">
      <c r="A1754" s="263" t="s">
        <v>393</v>
      </c>
      <c r="B1754" s="263" t="s">
        <v>616</v>
      </c>
      <c r="C1754" s="260" t="s">
        <v>1029</v>
      </c>
      <c r="D1754" s="260" t="s">
        <v>608</v>
      </c>
      <c r="E1754" s="260">
        <v>10</v>
      </c>
      <c r="F1754" s="381">
        <v>21</v>
      </c>
      <c r="G1754" s="382"/>
      <c r="H1754" s="383"/>
      <c r="I1754" s="381">
        <v>21</v>
      </c>
      <c r="J1754" s="382"/>
      <c r="K1754" s="383"/>
      <c r="L1754" s="381">
        <v>21</v>
      </c>
      <c r="M1754" s="382"/>
      <c r="N1754" s="383"/>
      <c r="O1754" s="381">
        <v>21</v>
      </c>
      <c r="P1754" s="382"/>
      <c r="Q1754" s="383"/>
      <c r="R1754" s="381">
        <v>21</v>
      </c>
      <c r="S1754" s="382"/>
      <c r="T1754" s="383"/>
      <c r="U1754" s="381">
        <v>21</v>
      </c>
      <c r="V1754" s="382"/>
      <c r="W1754" s="383"/>
      <c r="X1754" s="381">
        <v>21</v>
      </c>
      <c r="Y1754" s="382"/>
      <c r="Z1754" s="383"/>
      <c r="AA1754" s="381">
        <v>21</v>
      </c>
      <c r="AB1754" s="382"/>
      <c r="AC1754" s="383"/>
      <c r="AD1754" s="381">
        <v>21</v>
      </c>
      <c r="AE1754" s="382"/>
      <c r="AF1754" s="383"/>
      <c r="AG1754" s="381">
        <v>21</v>
      </c>
      <c r="AH1754" s="382"/>
      <c r="AI1754" s="383"/>
      <c r="AJ1754" s="381">
        <v>21</v>
      </c>
      <c r="AK1754" s="382"/>
      <c r="AL1754" s="383"/>
      <c r="AM1754" s="381">
        <v>21</v>
      </c>
      <c r="AN1754" s="382"/>
      <c r="AO1754" s="383"/>
      <c r="AP1754" s="381">
        <v>21</v>
      </c>
      <c r="AQ1754" s="382"/>
      <c r="AR1754" s="383"/>
      <c r="AS1754" s="381">
        <v>21</v>
      </c>
      <c r="AT1754" s="382"/>
      <c r="AU1754" s="383"/>
      <c r="AV1754" s="381">
        <v>21</v>
      </c>
      <c r="AW1754" s="382"/>
      <c r="AX1754" s="383"/>
      <c r="AY1754" s="381">
        <v>21</v>
      </c>
      <c r="AZ1754" s="382"/>
      <c r="BA1754" s="383"/>
      <c r="BB1754" s="381">
        <v>21</v>
      </c>
      <c r="BC1754" s="382"/>
      <c r="BD1754" s="383"/>
      <c r="BE1754" s="381">
        <v>21</v>
      </c>
      <c r="BF1754" s="382"/>
      <c r="BG1754" s="383"/>
      <c r="BH1754" s="381">
        <v>21</v>
      </c>
      <c r="BI1754" s="382"/>
      <c r="BJ1754" s="383"/>
      <c r="BK1754" s="381">
        <v>21</v>
      </c>
      <c r="BL1754" s="382"/>
      <c r="BM1754" s="383"/>
      <c r="BN1754" s="381">
        <v>21</v>
      </c>
      <c r="BO1754" s="382"/>
      <c r="BP1754" s="383"/>
      <c r="BQ1754" s="381">
        <v>21</v>
      </c>
      <c r="BR1754" s="382"/>
      <c r="BS1754" s="383"/>
      <c r="BT1754" s="381">
        <v>21</v>
      </c>
      <c r="BU1754" s="382"/>
      <c r="BV1754" s="383"/>
      <c r="BW1754" s="381">
        <v>21</v>
      </c>
      <c r="BX1754" s="382"/>
      <c r="BY1754" s="383"/>
    </row>
    <row r="1755" spans="1:77" ht="15.75" customHeight="1" x14ac:dyDescent="0.2">
      <c r="A1755" s="263" t="s">
        <v>393</v>
      </c>
      <c r="B1755" s="263" t="s">
        <v>604</v>
      </c>
      <c r="C1755" s="260" t="s">
        <v>1029</v>
      </c>
      <c r="D1755" s="260" t="s">
        <v>606</v>
      </c>
      <c r="E1755" s="260">
        <v>110</v>
      </c>
      <c r="F1755" s="356" t="s">
        <v>607</v>
      </c>
      <c r="G1755" s="356" t="s">
        <v>607</v>
      </c>
      <c r="H1755" s="356" t="s">
        <v>607</v>
      </c>
      <c r="I1755" s="356" t="s">
        <v>607</v>
      </c>
      <c r="J1755" s="356" t="s">
        <v>607</v>
      </c>
      <c r="K1755" s="356" t="s">
        <v>607</v>
      </c>
      <c r="L1755" s="356" t="s">
        <v>607</v>
      </c>
      <c r="M1755" s="356" t="s">
        <v>607</v>
      </c>
      <c r="N1755" s="356" t="s">
        <v>607</v>
      </c>
      <c r="O1755" s="356" t="s">
        <v>607</v>
      </c>
      <c r="P1755" s="356" t="s">
        <v>607</v>
      </c>
      <c r="Q1755" s="356" t="s">
        <v>607</v>
      </c>
      <c r="R1755" s="356" t="s">
        <v>607</v>
      </c>
      <c r="S1755" s="356" t="s">
        <v>607</v>
      </c>
      <c r="T1755" s="356" t="s">
        <v>607</v>
      </c>
      <c r="U1755" s="356" t="s">
        <v>607</v>
      </c>
      <c r="V1755" s="356" t="s">
        <v>607</v>
      </c>
      <c r="W1755" s="356" t="s">
        <v>607</v>
      </c>
      <c r="X1755" s="356" t="s">
        <v>607</v>
      </c>
      <c r="Y1755" s="356" t="s">
        <v>607</v>
      </c>
      <c r="Z1755" s="356" t="s">
        <v>607</v>
      </c>
      <c r="AA1755" s="356" t="s">
        <v>607</v>
      </c>
      <c r="AB1755" s="356" t="s">
        <v>607</v>
      </c>
      <c r="AC1755" s="356" t="s">
        <v>607</v>
      </c>
      <c r="AD1755" s="356" t="s">
        <v>607</v>
      </c>
      <c r="AE1755" s="356" t="s">
        <v>607</v>
      </c>
      <c r="AF1755" s="356" t="s">
        <v>607</v>
      </c>
      <c r="AG1755" s="356" t="s">
        <v>607</v>
      </c>
      <c r="AH1755" s="356" t="s">
        <v>607</v>
      </c>
      <c r="AI1755" s="356" t="s">
        <v>607</v>
      </c>
      <c r="AJ1755" s="356" t="s">
        <v>607</v>
      </c>
      <c r="AK1755" s="356" t="s">
        <v>607</v>
      </c>
      <c r="AL1755" s="356" t="s">
        <v>607</v>
      </c>
      <c r="AM1755" s="356" t="s">
        <v>607</v>
      </c>
      <c r="AN1755" s="356" t="s">
        <v>607</v>
      </c>
      <c r="AO1755" s="356" t="s">
        <v>607</v>
      </c>
      <c r="AP1755" s="356" t="s">
        <v>607</v>
      </c>
      <c r="AQ1755" s="356" t="s">
        <v>607</v>
      </c>
      <c r="AR1755" s="356" t="s">
        <v>607</v>
      </c>
      <c r="AS1755" s="356" t="s">
        <v>607</v>
      </c>
      <c r="AT1755" s="356" t="s">
        <v>607</v>
      </c>
      <c r="AU1755" s="356" t="s">
        <v>607</v>
      </c>
      <c r="AV1755" s="356" t="s">
        <v>607</v>
      </c>
      <c r="AW1755" s="356" t="s">
        <v>607</v>
      </c>
      <c r="AX1755" s="356" t="s">
        <v>607</v>
      </c>
      <c r="AY1755" s="356" t="s">
        <v>607</v>
      </c>
      <c r="AZ1755" s="356" t="s">
        <v>607</v>
      </c>
      <c r="BA1755" s="356" t="s">
        <v>607</v>
      </c>
      <c r="BB1755" s="356" t="s">
        <v>607</v>
      </c>
      <c r="BC1755" s="356" t="s">
        <v>607</v>
      </c>
      <c r="BD1755" s="356" t="s">
        <v>607</v>
      </c>
      <c r="BE1755" s="356" t="s">
        <v>607</v>
      </c>
      <c r="BF1755" s="356" t="s">
        <v>607</v>
      </c>
      <c r="BG1755" s="356" t="s">
        <v>607</v>
      </c>
      <c r="BH1755" s="356" t="s">
        <v>607</v>
      </c>
      <c r="BI1755" s="356" t="s">
        <v>607</v>
      </c>
      <c r="BJ1755" s="356" t="s">
        <v>607</v>
      </c>
      <c r="BK1755" s="356" t="s">
        <v>607</v>
      </c>
      <c r="BL1755" s="356" t="s">
        <v>607</v>
      </c>
      <c r="BM1755" s="356" t="s">
        <v>607</v>
      </c>
      <c r="BN1755" s="356" t="s">
        <v>607</v>
      </c>
      <c r="BO1755" s="356" t="s">
        <v>607</v>
      </c>
      <c r="BP1755" s="356" t="s">
        <v>607</v>
      </c>
      <c r="BQ1755" s="356" t="s">
        <v>607</v>
      </c>
      <c r="BR1755" s="356" t="s">
        <v>607</v>
      </c>
      <c r="BS1755" s="356" t="s">
        <v>607</v>
      </c>
      <c r="BT1755" s="356" t="s">
        <v>607</v>
      </c>
      <c r="BU1755" s="356" t="s">
        <v>607</v>
      </c>
      <c r="BV1755" s="356" t="s">
        <v>607</v>
      </c>
      <c r="BW1755" s="356" t="s">
        <v>607</v>
      </c>
      <c r="BX1755" s="356" t="s">
        <v>607</v>
      </c>
      <c r="BY1755" s="356" t="s">
        <v>607</v>
      </c>
    </row>
    <row r="1756" spans="1:77" ht="15.75" customHeight="1" x14ac:dyDescent="0.2">
      <c r="A1756" s="263" t="s">
        <v>393</v>
      </c>
      <c r="B1756" s="263" t="s">
        <v>604</v>
      </c>
      <c r="C1756" s="260" t="s">
        <v>1029</v>
      </c>
      <c r="D1756" s="260" t="s">
        <v>611</v>
      </c>
      <c r="E1756" s="260">
        <v>10</v>
      </c>
      <c r="F1756" s="356" t="s">
        <v>816</v>
      </c>
      <c r="G1756" s="356" t="s">
        <v>816</v>
      </c>
      <c r="H1756" s="356" t="s">
        <v>816</v>
      </c>
      <c r="I1756" s="356" t="s">
        <v>816</v>
      </c>
      <c r="J1756" s="356" t="s">
        <v>816</v>
      </c>
      <c r="K1756" s="356" t="s">
        <v>816</v>
      </c>
      <c r="L1756" s="356" t="s">
        <v>816</v>
      </c>
      <c r="M1756" s="356" t="s">
        <v>816</v>
      </c>
      <c r="N1756" s="356" t="s">
        <v>816</v>
      </c>
      <c r="O1756" s="356" t="s">
        <v>816</v>
      </c>
      <c r="P1756" s="356" t="s">
        <v>816</v>
      </c>
      <c r="Q1756" s="356" t="s">
        <v>816</v>
      </c>
      <c r="R1756" s="356" t="s">
        <v>816</v>
      </c>
      <c r="S1756" s="356" t="s">
        <v>816</v>
      </c>
      <c r="T1756" s="356" t="s">
        <v>816</v>
      </c>
      <c r="U1756" s="356" t="s">
        <v>816</v>
      </c>
      <c r="V1756" s="356" t="s">
        <v>816</v>
      </c>
      <c r="W1756" s="356" t="s">
        <v>816</v>
      </c>
      <c r="X1756" s="356" t="s">
        <v>816</v>
      </c>
      <c r="Y1756" s="356" t="s">
        <v>816</v>
      </c>
      <c r="Z1756" s="356" t="s">
        <v>816</v>
      </c>
      <c r="AA1756" s="356" t="s">
        <v>816</v>
      </c>
      <c r="AB1756" s="356" t="s">
        <v>816</v>
      </c>
      <c r="AC1756" s="356" t="s">
        <v>816</v>
      </c>
      <c r="AD1756" s="356" t="s">
        <v>816</v>
      </c>
      <c r="AE1756" s="356" t="s">
        <v>816</v>
      </c>
      <c r="AF1756" s="356" t="s">
        <v>816</v>
      </c>
      <c r="AG1756" s="356" t="s">
        <v>816</v>
      </c>
      <c r="AH1756" s="356" t="s">
        <v>816</v>
      </c>
      <c r="AI1756" s="356" t="s">
        <v>816</v>
      </c>
      <c r="AJ1756" s="356" t="s">
        <v>816</v>
      </c>
      <c r="AK1756" s="356" t="s">
        <v>816</v>
      </c>
      <c r="AL1756" s="356" t="s">
        <v>816</v>
      </c>
      <c r="AM1756" s="356" t="s">
        <v>816</v>
      </c>
      <c r="AN1756" s="356" t="s">
        <v>816</v>
      </c>
      <c r="AO1756" s="356" t="s">
        <v>816</v>
      </c>
      <c r="AP1756" s="356" t="s">
        <v>816</v>
      </c>
      <c r="AQ1756" s="356" t="s">
        <v>816</v>
      </c>
      <c r="AR1756" s="356" t="s">
        <v>816</v>
      </c>
      <c r="AS1756" s="356" t="s">
        <v>816</v>
      </c>
      <c r="AT1756" s="356" t="s">
        <v>816</v>
      </c>
      <c r="AU1756" s="356" t="s">
        <v>816</v>
      </c>
      <c r="AV1756" s="356" t="s">
        <v>816</v>
      </c>
      <c r="AW1756" s="356" t="s">
        <v>816</v>
      </c>
      <c r="AX1756" s="356" t="s">
        <v>816</v>
      </c>
      <c r="AY1756" s="356" t="s">
        <v>816</v>
      </c>
      <c r="AZ1756" s="356" t="s">
        <v>816</v>
      </c>
      <c r="BA1756" s="356" t="s">
        <v>816</v>
      </c>
      <c r="BB1756" s="356" t="s">
        <v>816</v>
      </c>
      <c r="BC1756" s="356" t="s">
        <v>816</v>
      </c>
      <c r="BD1756" s="356" t="s">
        <v>816</v>
      </c>
      <c r="BE1756" s="356" t="s">
        <v>816</v>
      </c>
      <c r="BF1756" s="356" t="s">
        <v>816</v>
      </c>
      <c r="BG1756" s="356" t="s">
        <v>816</v>
      </c>
      <c r="BH1756" s="356" t="s">
        <v>816</v>
      </c>
      <c r="BI1756" s="356" t="s">
        <v>816</v>
      </c>
      <c r="BJ1756" s="356" t="s">
        <v>816</v>
      </c>
      <c r="BK1756" s="356" t="s">
        <v>816</v>
      </c>
      <c r="BL1756" s="356" t="s">
        <v>816</v>
      </c>
      <c r="BM1756" s="356" t="s">
        <v>816</v>
      </c>
      <c r="BN1756" s="356" t="s">
        <v>816</v>
      </c>
      <c r="BO1756" s="356" t="s">
        <v>816</v>
      </c>
      <c r="BP1756" s="356" t="s">
        <v>816</v>
      </c>
      <c r="BQ1756" s="356" t="s">
        <v>816</v>
      </c>
      <c r="BR1756" s="356" t="s">
        <v>816</v>
      </c>
      <c r="BS1756" s="356" t="s">
        <v>816</v>
      </c>
      <c r="BT1756" s="356" t="s">
        <v>816</v>
      </c>
      <c r="BU1756" s="356" t="s">
        <v>816</v>
      </c>
      <c r="BV1756" s="356" t="s">
        <v>816</v>
      </c>
      <c r="BW1756" s="356" t="s">
        <v>816</v>
      </c>
      <c r="BX1756" s="356" t="s">
        <v>816</v>
      </c>
      <c r="BY1756" s="356" t="s">
        <v>816</v>
      </c>
    </row>
    <row r="1757" spans="1:77" ht="15.75" customHeight="1" x14ac:dyDescent="0.2">
      <c r="A1757" s="263" t="s">
        <v>393</v>
      </c>
      <c r="B1757" s="263" t="s">
        <v>616</v>
      </c>
      <c r="C1757" s="260" t="s">
        <v>1029</v>
      </c>
      <c r="D1757" s="260" t="s">
        <v>606</v>
      </c>
      <c r="E1757" s="260">
        <v>110</v>
      </c>
      <c r="F1757" s="356" t="s">
        <v>607</v>
      </c>
      <c r="G1757" s="356" t="s">
        <v>607</v>
      </c>
      <c r="H1757" s="356" t="s">
        <v>607</v>
      </c>
      <c r="I1757" s="356" t="s">
        <v>607</v>
      </c>
      <c r="J1757" s="356" t="s">
        <v>607</v>
      </c>
      <c r="K1757" s="356" t="s">
        <v>607</v>
      </c>
      <c r="L1757" s="356" t="s">
        <v>607</v>
      </c>
      <c r="M1757" s="356" t="s">
        <v>607</v>
      </c>
      <c r="N1757" s="356" t="s">
        <v>607</v>
      </c>
      <c r="O1757" s="356" t="s">
        <v>607</v>
      </c>
      <c r="P1757" s="356" t="s">
        <v>607</v>
      </c>
      <c r="Q1757" s="356" t="s">
        <v>607</v>
      </c>
      <c r="R1757" s="356" t="s">
        <v>607</v>
      </c>
      <c r="S1757" s="356" t="s">
        <v>607</v>
      </c>
      <c r="T1757" s="356" t="s">
        <v>607</v>
      </c>
      <c r="U1757" s="356" t="s">
        <v>607</v>
      </c>
      <c r="V1757" s="356" t="s">
        <v>607</v>
      </c>
      <c r="W1757" s="356" t="s">
        <v>607</v>
      </c>
      <c r="X1757" s="356" t="s">
        <v>607</v>
      </c>
      <c r="Y1757" s="356" t="s">
        <v>607</v>
      </c>
      <c r="Z1757" s="356" t="s">
        <v>607</v>
      </c>
      <c r="AA1757" s="356" t="s">
        <v>607</v>
      </c>
      <c r="AB1757" s="356" t="s">
        <v>607</v>
      </c>
      <c r="AC1757" s="356" t="s">
        <v>607</v>
      </c>
      <c r="AD1757" s="356" t="s">
        <v>607</v>
      </c>
      <c r="AE1757" s="356" t="s">
        <v>607</v>
      </c>
      <c r="AF1757" s="356" t="s">
        <v>607</v>
      </c>
      <c r="AG1757" s="356" t="s">
        <v>607</v>
      </c>
      <c r="AH1757" s="356" t="s">
        <v>607</v>
      </c>
      <c r="AI1757" s="356" t="s">
        <v>607</v>
      </c>
      <c r="AJ1757" s="356" t="s">
        <v>607</v>
      </c>
      <c r="AK1757" s="356" t="s">
        <v>607</v>
      </c>
      <c r="AL1757" s="356" t="s">
        <v>607</v>
      </c>
      <c r="AM1757" s="356" t="s">
        <v>607</v>
      </c>
      <c r="AN1757" s="356" t="s">
        <v>607</v>
      </c>
      <c r="AO1757" s="356" t="s">
        <v>607</v>
      </c>
      <c r="AP1757" s="356" t="s">
        <v>607</v>
      </c>
      <c r="AQ1757" s="356" t="s">
        <v>607</v>
      </c>
      <c r="AR1757" s="356" t="s">
        <v>607</v>
      </c>
      <c r="AS1757" s="356" t="s">
        <v>607</v>
      </c>
      <c r="AT1757" s="356" t="s">
        <v>607</v>
      </c>
      <c r="AU1757" s="356" t="s">
        <v>607</v>
      </c>
      <c r="AV1757" s="356" t="s">
        <v>607</v>
      </c>
      <c r="AW1757" s="356" t="s">
        <v>607</v>
      </c>
      <c r="AX1757" s="356" t="s">
        <v>607</v>
      </c>
      <c r="AY1757" s="356" t="s">
        <v>607</v>
      </c>
      <c r="AZ1757" s="356" t="s">
        <v>607</v>
      </c>
      <c r="BA1757" s="356" t="s">
        <v>607</v>
      </c>
      <c r="BB1757" s="356" t="s">
        <v>607</v>
      </c>
      <c r="BC1757" s="356" t="s">
        <v>607</v>
      </c>
      <c r="BD1757" s="356" t="s">
        <v>607</v>
      </c>
      <c r="BE1757" s="356" t="s">
        <v>607</v>
      </c>
      <c r="BF1757" s="356" t="s">
        <v>607</v>
      </c>
      <c r="BG1757" s="356" t="s">
        <v>607</v>
      </c>
      <c r="BH1757" s="356" t="s">
        <v>607</v>
      </c>
      <c r="BI1757" s="356" t="s">
        <v>607</v>
      </c>
      <c r="BJ1757" s="356" t="s">
        <v>607</v>
      </c>
      <c r="BK1757" s="356" t="s">
        <v>607</v>
      </c>
      <c r="BL1757" s="356" t="s">
        <v>607</v>
      </c>
      <c r="BM1757" s="356" t="s">
        <v>607</v>
      </c>
      <c r="BN1757" s="356" t="s">
        <v>607</v>
      </c>
      <c r="BO1757" s="356" t="s">
        <v>607</v>
      </c>
      <c r="BP1757" s="356" t="s">
        <v>607</v>
      </c>
      <c r="BQ1757" s="356" t="s">
        <v>607</v>
      </c>
      <c r="BR1757" s="356" t="s">
        <v>607</v>
      </c>
      <c r="BS1757" s="356" t="s">
        <v>607</v>
      </c>
      <c r="BT1757" s="356" t="s">
        <v>607</v>
      </c>
      <c r="BU1757" s="356" t="s">
        <v>607</v>
      </c>
      <c r="BV1757" s="356" t="s">
        <v>607</v>
      </c>
      <c r="BW1757" s="356" t="s">
        <v>607</v>
      </c>
      <c r="BX1757" s="356" t="s">
        <v>607</v>
      </c>
      <c r="BY1757" s="356" t="s">
        <v>607</v>
      </c>
    </row>
    <row r="1758" spans="1:77" ht="15.75" customHeight="1" x14ac:dyDescent="0.2">
      <c r="A1758" s="263" t="s">
        <v>393</v>
      </c>
      <c r="B1758" s="263" t="s">
        <v>616</v>
      </c>
      <c r="C1758" s="260" t="s">
        <v>1029</v>
      </c>
      <c r="D1758" s="260" t="s">
        <v>611</v>
      </c>
      <c r="E1758" s="260">
        <v>10</v>
      </c>
      <c r="F1758" s="356">
        <v>-0.27900000000000003</v>
      </c>
      <c r="G1758" s="356">
        <v>0.20580000000000001</v>
      </c>
      <c r="H1758" s="356" t="s">
        <v>1024</v>
      </c>
      <c r="I1758" s="356">
        <v>-0.26519999999999999</v>
      </c>
      <c r="J1758" s="356">
        <v>0.21</v>
      </c>
      <c r="K1758" s="356" t="s">
        <v>1024</v>
      </c>
      <c r="L1758" s="356">
        <v>-0.255</v>
      </c>
      <c r="M1758" s="356">
        <v>0.20880000000000001</v>
      </c>
      <c r="N1758" s="356" t="s">
        <v>1024</v>
      </c>
      <c r="O1758" s="356">
        <v>-0.23219999999999999</v>
      </c>
      <c r="P1758" s="356">
        <v>0.216</v>
      </c>
      <c r="Q1758" s="356" t="s">
        <v>1024</v>
      </c>
      <c r="R1758" s="356">
        <v>-0.219</v>
      </c>
      <c r="S1758" s="356">
        <v>0.22559999999999999</v>
      </c>
      <c r="T1758" s="356" t="s">
        <v>1024</v>
      </c>
      <c r="U1758" s="356">
        <v>-0.2238</v>
      </c>
      <c r="V1758" s="356">
        <v>0.22499999999999998</v>
      </c>
      <c r="W1758" s="356" t="s">
        <v>1024</v>
      </c>
      <c r="X1758" s="356">
        <v>-0.25319999999999998</v>
      </c>
      <c r="Y1758" s="356">
        <v>0.21180000000000002</v>
      </c>
      <c r="Z1758" s="356" t="s">
        <v>1024</v>
      </c>
      <c r="AA1758" s="356">
        <v>-0.29760000000000003</v>
      </c>
      <c r="AB1758" s="356">
        <v>0.18959999999999999</v>
      </c>
      <c r="AC1758" s="356" t="s">
        <v>1024</v>
      </c>
      <c r="AD1758" s="356">
        <v>-0.35399999999999998</v>
      </c>
      <c r="AE1758" s="356">
        <v>0.17880000000000001</v>
      </c>
      <c r="AF1758" s="356" t="s">
        <v>1024</v>
      </c>
      <c r="AG1758" s="356">
        <v>-0.39900000000000008</v>
      </c>
      <c r="AH1758" s="356">
        <v>0.15659999999999999</v>
      </c>
      <c r="AI1758" s="356" t="s">
        <v>1024</v>
      </c>
      <c r="AJ1758" s="356">
        <v>-0.39600000000000002</v>
      </c>
      <c r="AK1758" s="356">
        <v>0.15480000000000002</v>
      </c>
      <c r="AL1758" s="356" t="s">
        <v>1024</v>
      </c>
      <c r="AM1758" s="356">
        <v>-0.34379999999999999</v>
      </c>
      <c r="AN1758" s="356">
        <v>0.1704</v>
      </c>
      <c r="AO1758" s="356" t="s">
        <v>1024</v>
      </c>
      <c r="AP1758" s="356">
        <v>-0.32939999999999997</v>
      </c>
      <c r="AQ1758" s="356">
        <v>0.18659999999999999</v>
      </c>
      <c r="AR1758" s="356" t="s">
        <v>1024</v>
      </c>
      <c r="AS1758" s="356">
        <v>-0.33539999999999998</v>
      </c>
      <c r="AT1758" s="356">
        <v>0.17100000000000001</v>
      </c>
      <c r="AU1758" s="356" t="s">
        <v>1024</v>
      </c>
      <c r="AV1758" s="356">
        <v>-0.32219999999999999</v>
      </c>
      <c r="AW1758" s="356">
        <v>0.19440000000000002</v>
      </c>
      <c r="AX1758" s="356" t="s">
        <v>1024</v>
      </c>
      <c r="AY1758" s="356">
        <v>-0.31739999999999996</v>
      </c>
      <c r="AZ1758" s="356">
        <v>0.19739999999999999</v>
      </c>
      <c r="BA1758" s="356" t="s">
        <v>1024</v>
      </c>
      <c r="BB1758" s="356">
        <v>-0.31080000000000002</v>
      </c>
      <c r="BC1758" s="356">
        <v>0.2046</v>
      </c>
      <c r="BD1758" s="356" t="s">
        <v>1024</v>
      </c>
      <c r="BE1758" s="356">
        <v>-0.31860000000000005</v>
      </c>
      <c r="BF1758" s="356">
        <v>0.216</v>
      </c>
      <c r="BG1758" s="356" t="s">
        <v>1024</v>
      </c>
      <c r="BH1758" s="356">
        <v>-0.34739999999999999</v>
      </c>
      <c r="BI1758" s="356">
        <v>0.189</v>
      </c>
      <c r="BJ1758" s="356" t="s">
        <v>1024</v>
      </c>
      <c r="BK1758" s="356">
        <v>-0.3594</v>
      </c>
      <c r="BL1758" s="356">
        <v>0.18059999999999998</v>
      </c>
      <c r="BM1758" s="356" t="s">
        <v>1024</v>
      </c>
      <c r="BN1758" s="356">
        <v>-0.33119999999999999</v>
      </c>
      <c r="BO1758" s="356">
        <v>0.18540000000000001</v>
      </c>
      <c r="BP1758" s="356" t="s">
        <v>1024</v>
      </c>
      <c r="BQ1758" s="356">
        <v>-0.32939999999999997</v>
      </c>
      <c r="BR1758" s="356">
        <v>0.18240000000000001</v>
      </c>
      <c r="BS1758" s="356" t="s">
        <v>1024</v>
      </c>
      <c r="BT1758" s="356">
        <v>-0.33660000000000001</v>
      </c>
      <c r="BU1758" s="356">
        <v>0.17280000000000001</v>
      </c>
      <c r="BV1758" s="356" t="s">
        <v>1024</v>
      </c>
      <c r="BW1758" s="356">
        <v>-0.31739999999999996</v>
      </c>
      <c r="BX1758" s="356">
        <v>0.19080000000000003</v>
      </c>
      <c r="BY1758" s="356" t="s">
        <v>1024</v>
      </c>
    </row>
    <row r="1759" spans="1:77" ht="15.75" customHeight="1" x14ac:dyDescent="0.2">
      <c r="A1759" s="263" t="s">
        <v>393</v>
      </c>
      <c r="B1759" s="263" t="s">
        <v>697</v>
      </c>
      <c r="C1759" s="263" t="s">
        <v>607</v>
      </c>
      <c r="D1759" s="260" t="s">
        <v>1016</v>
      </c>
      <c r="E1759" s="260">
        <v>0.4</v>
      </c>
      <c r="F1759" s="356">
        <v>0</v>
      </c>
      <c r="G1759" s="356">
        <v>0</v>
      </c>
      <c r="H1759" s="356" t="s">
        <v>1024</v>
      </c>
      <c r="I1759" s="356">
        <v>0</v>
      </c>
      <c r="J1759" s="356">
        <v>0</v>
      </c>
      <c r="K1759" s="356" t="s">
        <v>1024</v>
      </c>
      <c r="L1759" s="356">
        <v>0</v>
      </c>
      <c r="M1759" s="356">
        <v>0</v>
      </c>
      <c r="N1759" s="356" t="s">
        <v>1024</v>
      </c>
      <c r="O1759" s="356">
        <v>0</v>
      </c>
      <c r="P1759" s="356">
        <v>0</v>
      </c>
      <c r="Q1759" s="356" t="s">
        <v>1024</v>
      </c>
      <c r="R1759" s="356">
        <v>0</v>
      </c>
      <c r="S1759" s="356">
        <v>0</v>
      </c>
      <c r="T1759" s="356" t="s">
        <v>1024</v>
      </c>
      <c r="U1759" s="356">
        <v>0</v>
      </c>
      <c r="V1759" s="356">
        <v>0</v>
      </c>
      <c r="W1759" s="356" t="s">
        <v>1024</v>
      </c>
      <c r="X1759" s="356">
        <v>0</v>
      </c>
      <c r="Y1759" s="356">
        <v>0</v>
      </c>
      <c r="Z1759" s="356" t="s">
        <v>1024</v>
      </c>
      <c r="AA1759" s="356">
        <v>0</v>
      </c>
      <c r="AB1759" s="356">
        <v>0</v>
      </c>
      <c r="AC1759" s="356" t="s">
        <v>1024</v>
      </c>
      <c r="AD1759" s="356">
        <v>0</v>
      </c>
      <c r="AE1759" s="356">
        <v>0</v>
      </c>
      <c r="AF1759" s="356" t="s">
        <v>1024</v>
      </c>
      <c r="AG1759" s="356">
        <v>0</v>
      </c>
      <c r="AH1759" s="356">
        <v>0</v>
      </c>
      <c r="AI1759" s="356" t="s">
        <v>1024</v>
      </c>
      <c r="AJ1759" s="356">
        <v>0</v>
      </c>
      <c r="AK1759" s="356">
        <v>0</v>
      </c>
      <c r="AL1759" s="356" t="s">
        <v>1024</v>
      </c>
      <c r="AM1759" s="356">
        <v>0</v>
      </c>
      <c r="AN1759" s="356">
        <v>0</v>
      </c>
      <c r="AO1759" s="356" t="s">
        <v>1024</v>
      </c>
      <c r="AP1759" s="356">
        <v>0</v>
      </c>
      <c r="AQ1759" s="356">
        <v>0</v>
      </c>
      <c r="AR1759" s="356" t="s">
        <v>1024</v>
      </c>
      <c r="AS1759" s="356">
        <v>0</v>
      </c>
      <c r="AT1759" s="356">
        <v>0</v>
      </c>
      <c r="AU1759" s="356" t="s">
        <v>1024</v>
      </c>
      <c r="AV1759" s="356">
        <v>0</v>
      </c>
      <c r="AW1759" s="356">
        <v>0</v>
      </c>
      <c r="AX1759" s="356" t="s">
        <v>1024</v>
      </c>
      <c r="AY1759" s="356">
        <v>0</v>
      </c>
      <c r="AZ1759" s="356">
        <v>0</v>
      </c>
      <c r="BA1759" s="356" t="s">
        <v>1024</v>
      </c>
      <c r="BB1759" s="356">
        <v>0</v>
      </c>
      <c r="BC1759" s="356">
        <v>0</v>
      </c>
      <c r="BD1759" s="356" t="s">
        <v>1024</v>
      </c>
      <c r="BE1759" s="356">
        <v>0</v>
      </c>
      <c r="BF1759" s="356">
        <v>0</v>
      </c>
      <c r="BG1759" s="356" t="s">
        <v>1024</v>
      </c>
      <c r="BH1759" s="356">
        <v>0</v>
      </c>
      <c r="BI1759" s="356">
        <v>0</v>
      </c>
      <c r="BJ1759" s="356" t="s">
        <v>1024</v>
      </c>
      <c r="BK1759" s="356">
        <v>0</v>
      </c>
      <c r="BL1759" s="356">
        <v>0</v>
      </c>
      <c r="BM1759" s="356" t="s">
        <v>1024</v>
      </c>
      <c r="BN1759" s="356">
        <v>0</v>
      </c>
      <c r="BO1759" s="356">
        <v>0</v>
      </c>
      <c r="BP1759" s="356" t="s">
        <v>1024</v>
      </c>
      <c r="BQ1759" s="356">
        <v>0</v>
      </c>
      <c r="BR1759" s="356">
        <v>0</v>
      </c>
      <c r="BS1759" s="356" t="s">
        <v>1024</v>
      </c>
      <c r="BT1759" s="356">
        <v>0</v>
      </c>
      <c r="BU1759" s="356">
        <v>0</v>
      </c>
      <c r="BV1759" s="356" t="s">
        <v>1024</v>
      </c>
      <c r="BW1759" s="356">
        <v>0</v>
      </c>
      <c r="BX1759" s="356">
        <v>0</v>
      </c>
      <c r="BY1759" s="356" t="s">
        <v>1024</v>
      </c>
    </row>
    <row r="1760" spans="1:77" ht="15.75" customHeight="1" x14ac:dyDescent="0.2">
      <c r="A1760" s="263" t="s">
        <v>393</v>
      </c>
      <c r="B1760" s="263" t="s">
        <v>699</v>
      </c>
      <c r="C1760" s="263" t="s">
        <v>607</v>
      </c>
      <c r="D1760" s="260" t="s">
        <v>1016</v>
      </c>
      <c r="E1760" s="260">
        <v>0.4</v>
      </c>
      <c r="F1760" s="358">
        <v>6.6E-4</v>
      </c>
      <c r="G1760" s="358">
        <v>1.1999999999999999E-4</v>
      </c>
      <c r="H1760" s="356" t="s">
        <v>1024</v>
      </c>
      <c r="I1760" s="358">
        <v>3.1199999999999999E-3</v>
      </c>
      <c r="J1760" s="358">
        <v>8.9999999999999992E-5</v>
      </c>
      <c r="K1760" s="356" t="s">
        <v>1024</v>
      </c>
      <c r="L1760" s="358">
        <v>3.5999999999999999E-3</v>
      </c>
      <c r="M1760" s="358">
        <v>1.4999999999999999E-4</v>
      </c>
      <c r="N1760" s="356" t="s">
        <v>1024</v>
      </c>
      <c r="O1760" s="358">
        <v>3.5699999999999998E-3</v>
      </c>
      <c r="P1760" s="358">
        <v>1.4999999999999999E-4</v>
      </c>
      <c r="Q1760" s="356" t="s">
        <v>1024</v>
      </c>
      <c r="R1760" s="358">
        <v>3.5699999999999998E-3</v>
      </c>
      <c r="S1760" s="358">
        <v>1.7999999999999998E-4</v>
      </c>
      <c r="T1760" s="356" t="s">
        <v>1024</v>
      </c>
      <c r="U1760" s="358">
        <v>3.1199999999999999E-3</v>
      </c>
      <c r="V1760" s="358">
        <v>1.1999999999999999E-4</v>
      </c>
      <c r="W1760" s="356" t="s">
        <v>1024</v>
      </c>
      <c r="X1760" s="358">
        <v>3.0899999999999999E-3</v>
      </c>
      <c r="Y1760" s="358">
        <v>1.1999999999999999E-4</v>
      </c>
      <c r="Z1760" s="356" t="s">
        <v>1024</v>
      </c>
      <c r="AA1760" s="358">
        <v>7.7999999999999999E-4</v>
      </c>
      <c r="AB1760" s="358">
        <v>1.1999999999999999E-4</v>
      </c>
      <c r="AC1760" s="356" t="s">
        <v>1024</v>
      </c>
      <c r="AD1760" s="358">
        <v>6.3000000000000003E-4</v>
      </c>
      <c r="AE1760" s="358">
        <v>1.1999999999999999E-4</v>
      </c>
      <c r="AF1760" s="356" t="s">
        <v>1024</v>
      </c>
      <c r="AG1760" s="358">
        <v>6.3000000000000003E-4</v>
      </c>
      <c r="AH1760" s="358">
        <v>8.9999999999999992E-5</v>
      </c>
      <c r="AI1760" s="356" t="s">
        <v>1024</v>
      </c>
      <c r="AJ1760" s="358">
        <v>6.3000000000000003E-4</v>
      </c>
      <c r="AK1760" s="358">
        <v>1.1999999999999999E-4</v>
      </c>
      <c r="AL1760" s="356" t="s">
        <v>1024</v>
      </c>
      <c r="AM1760" s="358">
        <v>6.6E-4</v>
      </c>
      <c r="AN1760" s="358">
        <v>8.9999999999999992E-5</v>
      </c>
      <c r="AO1760" s="356" t="s">
        <v>1024</v>
      </c>
      <c r="AP1760" s="358">
        <v>6.3000000000000003E-4</v>
      </c>
      <c r="AQ1760" s="358">
        <v>1.1999999999999999E-4</v>
      </c>
      <c r="AR1760" s="356" t="s">
        <v>1024</v>
      </c>
      <c r="AS1760" s="358">
        <v>6.6E-4</v>
      </c>
      <c r="AT1760" s="358">
        <v>1.1999999999999999E-4</v>
      </c>
      <c r="AU1760" s="356" t="s">
        <v>1024</v>
      </c>
      <c r="AV1760" s="358">
        <v>6.3000000000000003E-4</v>
      </c>
      <c r="AW1760" s="358">
        <v>1.1999999999999999E-4</v>
      </c>
      <c r="AX1760" s="356" t="s">
        <v>1024</v>
      </c>
      <c r="AY1760" s="358">
        <v>6.3000000000000003E-4</v>
      </c>
      <c r="AZ1760" s="358">
        <v>8.9999999999999992E-5</v>
      </c>
      <c r="BA1760" s="356" t="s">
        <v>1024</v>
      </c>
      <c r="BB1760" s="358">
        <v>6.3000000000000003E-4</v>
      </c>
      <c r="BC1760" s="358">
        <v>1.1999999999999999E-4</v>
      </c>
      <c r="BD1760" s="356" t="s">
        <v>1024</v>
      </c>
      <c r="BE1760" s="358">
        <v>6.3000000000000003E-4</v>
      </c>
      <c r="BF1760" s="358">
        <v>1.1999999999999999E-4</v>
      </c>
      <c r="BG1760" s="356" t="s">
        <v>1024</v>
      </c>
      <c r="BH1760" s="358">
        <v>6.3000000000000003E-4</v>
      </c>
      <c r="BI1760" s="358">
        <v>1.1999999999999999E-4</v>
      </c>
      <c r="BJ1760" s="356" t="s">
        <v>1024</v>
      </c>
      <c r="BK1760" s="358">
        <v>6.6E-4</v>
      </c>
      <c r="BL1760" s="358">
        <v>1.1999999999999999E-4</v>
      </c>
      <c r="BM1760" s="356" t="s">
        <v>1024</v>
      </c>
      <c r="BN1760" s="358">
        <v>6.3000000000000003E-4</v>
      </c>
      <c r="BO1760" s="358">
        <v>1.4999999999999999E-4</v>
      </c>
      <c r="BP1760" s="356" t="s">
        <v>1024</v>
      </c>
      <c r="BQ1760" s="358">
        <v>6.3000000000000003E-4</v>
      </c>
      <c r="BR1760" s="358">
        <v>1.1999999999999999E-4</v>
      </c>
      <c r="BS1760" s="356" t="s">
        <v>1024</v>
      </c>
      <c r="BT1760" s="358">
        <v>6.6E-4</v>
      </c>
      <c r="BU1760" s="358">
        <v>1.1999999999999999E-4</v>
      </c>
      <c r="BV1760" s="356" t="s">
        <v>1024</v>
      </c>
      <c r="BW1760" s="358">
        <v>6.6E-4</v>
      </c>
      <c r="BX1760" s="358">
        <v>1.1999999999999999E-4</v>
      </c>
      <c r="BY1760" s="356" t="s">
        <v>1024</v>
      </c>
    </row>
    <row r="1761" spans="1:77" ht="45" customHeight="1" x14ac:dyDescent="0.2">
      <c r="A1761" s="263" t="s">
        <v>393</v>
      </c>
      <c r="B1761" s="275" t="s">
        <v>1030</v>
      </c>
      <c r="C1761" s="263" t="s">
        <v>607</v>
      </c>
      <c r="D1761" s="263" t="s">
        <v>607</v>
      </c>
      <c r="E1761" s="260">
        <v>110</v>
      </c>
      <c r="F1761" s="356" t="s">
        <v>1028</v>
      </c>
      <c r="G1761" s="356" t="s">
        <v>1028</v>
      </c>
      <c r="H1761" s="356" t="s">
        <v>607</v>
      </c>
      <c r="I1761" s="356" t="s">
        <v>1028</v>
      </c>
      <c r="J1761" s="356" t="s">
        <v>1028</v>
      </c>
      <c r="K1761" s="356" t="s">
        <v>607</v>
      </c>
      <c r="L1761" s="356" t="s">
        <v>1028</v>
      </c>
      <c r="M1761" s="356" t="s">
        <v>1028</v>
      </c>
      <c r="N1761" s="356" t="s">
        <v>607</v>
      </c>
      <c r="O1761" s="356" t="s">
        <v>1028</v>
      </c>
      <c r="P1761" s="356" t="s">
        <v>1028</v>
      </c>
      <c r="Q1761" s="356" t="s">
        <v>607</v>
      </c>
      <c r="R1761" s="356" t="s">
        <v>1028</v>
      </c>
      <c r="S1761" s="356" t="s">
        <v>1028</v>
      </c>
      <c r="T1761" s="356" t="s">
        <v>607</v>
      </c>
      <c r="U1761" s="356" t="s">
        <v>1028</v>
      </c>
      <c r="V1761" s="356" t="s">
        <v>1028</v>
      </c>
      <c r="W1761" s="356" t="s">
        <v>607</v>
      </c>
      <c r="X1761" s="356" t="s">
        <v>1028</v>
      </c>
      <c r="Y1761" s="356" t="s">
        <v>1028</v>
      </c>
      <c r="Z1761" s="356" t="s">
        <v>607</v>
      </c>
      <c r="AA1761" s="356" t="s">
        <v>1028</v>
      </c>
      <c r="AB1761" s="356" t="s">
        <v>1028</v>
      </c>
      <c r="AC1761" s="356" t="s">
        <v>607</v>
      </c>
      <c r="AD1761" s="356" t="s">
        <v>1028</v>
      </c>
      <c r="AE1761" s="356" t="s">
        <v>1028</v>
      </c>
      <c r="AF1761" s="356" t="s">
        <v>607</v>
      </c>
      <c r="AG1761" s="356" t="s">
        <v>1028</v>
      </c>
      <c r="AH1761" s="356" t="s">
        <v>1028</v>
      </c>
      <c r="AI1761" s="356" t="s">
        <v>607</v>
      </c>
      <c r="AJ1761" s="356" t="s">
        <v>1028</v>
      </c>
      <c r="AK1761" s="356" t="s">
        <v>1028</v>
      </c>
      <c r="AL1761" s="356" t="s">
        <v>607</v>
      </c>
      <c r="AM1761" s="356" t="s">
        <v>1028</v>
      </c>
      <c r="AN1761" s="356" t="s">
        <v>1028</v>
      </c>
      <c r="AO1761" s="356" t="s">
        <v>607</v>
      </c>
      <c r="AP1761" s="356" t="s">
        <v>1028</v>
      </c>
      <c r="AQ1761" s="356" t="s">
        <v>1028</v>
      </c>
      <c r="AR1761" s="356" t="s">
        <v>607</v>
      </c>
      <c r="AS1761" s="356" t="s">
        <v>1028</v>
      </c>
      <c r="AT1761" s="356" t="s">
        <v>1028</v>
      </c>
      <c r="AU1761" s="356" t="s">
        <v>607</v>
      </c>
      <c r="AV1761" s="356" t="s">
        <v>1028</v>
      </c>
      <c r="AW1761" s="356" t="s">
        <v>1028</v>
      </c>
      <c r="AX1761" s="356" t="s">
        <v>607</v>
      </c>
      <c r="AY1761" s="356" t="s">
        <v>1028</v>
      </c>
      <c r="AZ1761" s="356" t="s">
        <v>1028</v>
      </c>
      <c r="BA1761" s="356" t="s">
        <v>607</v>
      </c>
      <c r="BB1761" s="356" t="s">
        <v>1028</v>
      </c>
      <c r="BC1761" s="356" t="s">
        <v>1028</v>
      </c>
      <c r="BD1761" s="356" t="s">
        <v>607</v>
      </c>
      <c r="BE1761" s="356" t="s">
        <v>1028</v>
      </c>
      <c r="BF1761" s="356" t="s">
        <v>1028</v>
      </c>
      <c r="BG1761" s="356" t="s">
        <v>607</v>
      </c>
      <c r="BH1761" s="356" t="s">
        <v>1028</v>
      </c>
      <c r="BI1761" s="356" t="s">
        <v>1028</v>
      </c>
      <c r="BJ1761" s="356" t="s">
        <v>607</v>
      </c>
      <c r="BK1761" s="356" t="s">
        <v>1028</v>
      </c>
      <c r="BL1761" s="356" t="s">
        <v>1028</v>
      </c>
      <c r="BM1761" s="356" t="s">
        <v>607</v>
      </c>
      <c r="BN1761" s="356" t="s">
        <v>1028</v>
      </c>
      <c r="BO1761" s="356" t="s">
        <v>1028</v>
      </c>
      <c r="BP1761" s="356" t="s">
        <v>607</v>
      </c>
      <c r="BQ1761" s="356" t="s">
        <v>1028</v>
      </c>
      <c r="BR1761" s="356" t="s">
        <v>1028</v>
      </c>
      <c r="BS1761" s="356" t="s">
        <v>607</v>
      </c>
      <c r="BT1761" s="356" t="s">
        <v>1028</v>
      </c>
      <c r="BU1761" s="356" t="s">
        <v>1028</v>
      </c>
      <c r="BV1761" s="356" t="s">
        <v>607</v>
      </c>
      <c r="BW1761" s="356" t="s">
        <v>1028</v>
      </c>
      <c r="BX1761" s="356" t="s">
        <v>1028</v>
      </c>
      <c r="BY1761" s="356" t="s">
        <v>607</v>
      </c>
    </row>
    <row r="1762" spans="1:77" ht="45" customHeight="1" x14ac:dyDescent="0.2">
      <c r="A1762" s="263" t="s">
        <v>393</v>
      </c>
      <c r="B1762" s="263" t="s">
        <v>1031</v>
      </c>
      <c r="C1762" s="263" t="s">
        <v>607</v>
      </c>
      <c r="D1762" s="263" t="s">
        <v>607</v>
      </c>
      <c r="E1762" s="260">
        <v>110</v>
      </c>
      <c r="F1762" s="356">
        <v>7.4249999999999997E-2</v>
      </c>
      <c r="G1762" s="356">
        <v>-2.2484000000000002</v>
      </c>
      <c r="H1762" s="356" t="s">
        <v>1024</v>
      </c>
      <c r="I1762" s="356">
        <v>6.7099999999999993E-2</v>
      </c>
      <c r="J1762" s="356">
        <v>-2.2374000000000001</v>
      </c>
      <c r="K1762" s="356" t="s">
        <v>1024</v>
      </c>
      <c r="L1762" s="356">
        <v>6.5450000000000008E-2</v>
      </c>
      <c r="M1762" s="356">
        <v>-2.2077</v>
      </c>
      <c r="N1762" s="356" t="s">
        <v>1024</v>
      </c>
      <c r="O1762" s="356">
        <v>6.4899999999999999E-2</v>
      </c>
      <c r="P1762" s="356">
        <v>-2.20275</v>
      </c>
      <c r="Q1762" s="356" t="s">
        <v>1024</v>
      </c>
      <c r="R1762" s="356">
        <v>6.3250000000000001E-2</v>
      </c>
      <c r="S1762" s="356">
        <v>-2.1955999999999998</v>
      </c>
      <c r="T1762" s="356" t="s">
        <v>1024</v>
      </c>
      <c r="U1762" s="356">
        <v>6.4899999999999999E-2</v>
      </c>
      <c r="V1762" s="356">
        <v>-2.2033</v>
      </c>
      <c r="W1762" s="356" t="s">
        <v>1024</v>
      </c>
      <c r="X1762" s="356">
        <v>6.9849999999999995E-2</v>
      </c>
      <c r="Y1762" s="356">
        <v>-2.2088000000000001</v>
      </c>
      <c r="Z1762" s="356" t="s">
        <v>1024</v>
      </c>
      <c r="AA1762" s="356">
        <v>7.535E-2</v>
      </c>
      <c r="AB1762" s="356">
        <v>-2.2192500000000002</v>
      </c>
      <c r="AC1762" s="356" t="s">
        <v>1024</v>
      </c>
      <c r="AD1762" s="356">
        <v>0.10504999999999999</v>
      </c>
      <c r="AE1762" s="356">
        <v>-2.2192500000000002</v>
      </c>
      <c r="AF1762" s="356" t="s">
        <v>1024</v>
      </c>
      <c r="AG1762" s="356">
        <v>0.12154999999999999</v>
      </c>
      <c r="AH1762" s="356">
        <v>-2.1730500000000004</v>
      </c>
      <c r="AI1762" s="356" t="s">
        <v>1024</v>
      </c>
      <c r="AJ1762" s="356">
        <v>0.11990000000000001</v>
      </c>
      <c r="AK1762" s="356">
        <v>-2.1604000000000001</v>
      </c>
      <c r="AL1762" s="356" t="s">
        <v>1024</v>
      </c>
      <c r="AM1762" s="356">
        <v>0.11495000000000001</v>
      </c>
      <c r="AN1762" s="356">
        <v>-2.1779999999999999</v>
      </c>
      <c r="AO1762" s="356" t="s">
        <v>1024</v>
      </c>
      <c r="AP1762" s="356">
        <v>0.11055</v>
      </c>
      <c r="AQ1762" s="356">
        <v>-2.1637</v>
      </c>
      <c r="AR1762" s="356" t="s">
        <v>1024</v>
      </c>
      <c r="AS1762" s="356">
        <v>0.10615000000000001</v>
      </c>
      <c r="AT1762" s="356">
        <v>-2.2192500000000002</v>
      </c>
      <c r="AU1762" s="356" t="s">
        <v>1024</v>
      </c>
      <c r="AV1762" s="356">
        <v>9.845000000000001E-2</v>
      </c>
      <c r="AW1762" s="356">
        <v>-2.1576500000000003</v>
      </c>
      <c r="AX1762" s="356" t="s">
        <v>1024</v>
      </c>
      <c r="AY1762" s="356">
        <v>9.845000000000001E-2</v>
      </c>
      <c r="AZ1762" s="356">
        <v>-2.1477499999999998</v>
      </c>
      <c r="BA1762" s="356" t="s">
        <v>1024</v>
      </c>
      <c r="BB1762" s="356">
        <v>0.10009999999999999</v>
      </c>
      <c r="BC1762" s="356">
        <v>-2.14995</v>
      </c>
      <c r="BD1762" s="356" t="s">
        <v>1024</v>
      </c>
      <c r="BE1762" s="356">
        <v>8.8550000000000004E-2</v>
      </c>
      <c r="BF1762" s="356">
        <v>-2.16425</v>
      </c>
      <c r="BG1762" s="356" t="s">
        <v>1024</v>
      </c>
      <c r="BH1762" s="356">
        <v>9.0749999999999997E-2</v>
      </c>
      <c r="BI1762" s="356">
        <v>-2.1906500000000002</v>
      </c>
      <c r="BJ1762" s="356" t="s">
        <v>1024</v>
      </c>
      <c r="BK1762" s="356">
        <v>9.0200000000000016E-2</v>
      </c>
      <c r="BL1762" s="356">
        <v>-2.1994499999999997</v>
      </c>
      <c r="BM1762" s="356" t="s">
        <v>1024</v>
      </c>
      <c r="BN1762" s="356">
        <v>8.9650000000000007E-2</v>
      </c>
      <c r="BO1762" s="356">
        <v>-2.2099000000000002</v>
      </c>
      <c r="BP1762" s="356" t="s">
        <v>1024</v>
      </c>
      <c r="BQ1762" s="356">
        <v>9.0200000000000016E-2</v>
      </c>
      <c r="BR1762" s="356">
        <v>-2.2258499999999999</v>
      </c>
      <c r="BS1762" s="356" t="s">
        <v>1024</v>
      </c>
      <c r="BT1762" s="356">
        <v>8.6349999999999996E-2</v>
      </c>
      <c r="BU1762" s="356">
        <v>-2.2434499999999997</v>
      </c>
      <c r="BV1762" s="356" t="s">
        <v>1024</v>
      </c>
      <c r="BW1762" s="356">
        <v>7.8099999999999989E-2</v>
      </c>
      <c r="BX1762" s="356">
        <v>-2.2302499999999998</v>
      </c>
      <c r="BY1762" s="356" t="s">
        <v>1024</v>
      </c>
    </row>
    <row r="1763" spans="1:77" ht="45" customHeight="1" x14ac:dyDescent="0.2">
      <c r="A1763" s="263" t="s">
        <v>1032</v>
      </c>
      <c r="B1763" s="275" t="s">
        <v>1033</v>
      </c>
      <c r="C1763" s="263" t="s">
        <v>607</v>
      </c>
      <c r="D1763" s="263" t="s">
        <v>607</v>
      </c>
      <c r="E1763" s="260">
        <v>110</v>
      </c>
      <c r="F1763" s="356" t="s">
        <v>1028</v>
      </c>
      <c r="G1763" s="356" t="s">
        <v>1028</v>
      </c>
      <c r="H1763" s="356" t="s">
        <v>607</v>
      </c>
      <c r="I1763" s="356" t="s">
        <v>1028</v>
      </c>
      <c r="J1763" s="356" t="s">
        <v>1028</v>
      </c>
      <c r="K1763" s="356" t="s">
        <v>607</v>
      </c>
      <c r="L1763" s="356" t="s">
        <v>1028</v>
      </c>
      <c r="M1763" s="356" t="s">
        <v>1028</v>
      </c>
      <c r="N1763" s="356" t="s">
        <v>607</v>
      </c>
      <c r="O1763" s="356" t="s">
        <v>1028</v>
      </c>
      <c r="P1763" s="356" t="s">
        <v>1028</v>
      </c>
      <c r="Q1763" s="356" t="s">
        <v>607</v>
      </c>
      <c r="R1763" s="356" t="s">
        <v>1028</v>
      </c>
      <c r="S1763" s="356" t="s">
        <v>1028</v>
      </c>
      <c r="T1763" s="356" t="s">
        <v>607</v>
      </c>
      <c r="U1763" s="356" t="s">
        <v>1028</v>
      </c>
      <c r="V1763" s="356" t="s">
        <v>1028</v>
      </c>
      <c r="W1763" s="356" t="s">
        <v>607</v>
      </c>
      <c r="X1763" s="356" t="s">
        <v>1028</v>
      </c>
      <c r="Y1763" s="356" t="s">
        <v>1028</v>
      </c>
      <c r="Z1763" s="356" t="s">
        <v>607</v>
      </c>
      <c r="AA1763" s="356" t="s">
        <v>1028</v>
      </c>
      <c r="AB1763" s="356" t="s">
        <v>1028</v>
      </c>
      <c r="AC1763" s="356" t="s">
        <v>607</v>
      </c>
      <c r="AD1763" s="356" t="s">
        <v>1028</v>
      </c>
      <c r="AE1763" s="356" t="s">
        <v>1028</v>
      </c>
      <c r="AF1763" s="356" t="s">
        <v>607</v>
      </c>
      <c r="AG1763" s="356" t="s">
        <v>1028</v>
      </c>
      <c r="AH1763" s="356" t="s">
        <v>1028</v>
      </c>
      <c r="AI1763" s="356" t="s">
        <v>607</v>
      </c>
      <c r="AJ1763" s="356" t="s">
        <v>1028</v>
      </c>
      <c r="AK1763" s="356" t="s">
        <v>1028</v>
      </c>
      <c r="AL1763" s="356" t="s">
        <v>607</v>
      </c>
      <c r="AM1763" s="356" t="s">
        <v>1028</v>
      </c>
      <c r="AN1763" s="356" t="s">
        <v>1028</v>
      </c>
      <c r="AO1763" s="356" t="s">
        <v>607</v>
      </c>
      <c r="AP1763" s="356" t="s">
        <v>1028</v>
      </c>
      <c r="AQ1763" s="356" t="s">
        <v>1028</v>
      </c>
      <c r="AR1763" s="356" t="s">
        <v>607</v>
      </c>
      <c r="AS1763" s="356" t="s">
        <v>1028</v>
      </c>
      <c r="AT1763" s="356" t="s">
        <v>1028</v>
      </c>
      <c r="AU1763" s="356" t="s">
        <v>607</v>
      </c>
      <c r="AV1763" s="356" t="s">
        <v>1028</v>
      </c>
      <c r="AW1763" s="356" t="s">
        <v>1028</v>
      </c>
      <c r="AX1763" s="356" t="s">
        <v>607</v>
      </c>
      <c r="AY1763" s="356" t="s">
        <v>1028</v>
      </c>
      <c r="AZ1763" s="356" t="s">
        <v>1028</v>
      </c>
      <c r="BA1763" s="356" t="s">
        <v>607</v>
      </c>
      <c r="BB1763" s="356" t="s">
        <v>1028</v>
      </c>
      <c r="BC1763" s="356" t="s">
        <v>1028</v>
      </c>
      <c r="BD1763" s="356" t="s">
        <v>607</v>
      </c>
      <c r="BE1763" s="356" t="s">
        <v>1028</v>
      </c>
      <c r="BF1763" s="356" t="s">
        <v>1028</v>
      </c>
      <c r="BG1763" s="356" t="s">
        <v>607</v>
      </c>
      <c r="BH1763" s="356" t="s">
        <v>1028</v>
      </c>
      <c r="BI1763" s="356" t="s">
        <v>1028</v>
      </c>
      <c r="BJ1763" s="356" t="s">
        <v>607</v>
      </c>
      <c r="BK1763" s="356" t="s">
        <v>1028</v>
      </c>
      <c r="BL1763" s="356" t="s">
        <v>1028</v>
      </c>
      <c r="BM1763" s="356" t="s">
        <v>607</v>
      </c>
      <c r="BN1763" s="356" t="s">
        <v>1028</v>
      </c>
      <c r="BO1763" s="356" t="s">
        <v>1028</v>
      </c>
      <c r="BP1763" s="356" t="s">
        <v>607</v>
      </c>
      <c r="BQ1763" s="356" t="s">
        <v>1028</v>
      </c>
      <c r="BR1763" s="356" t="s">
        <v>1028</v>
      </c>
      <c r="BS1763" s="356" t="s">
        <v>607</v>
      </c>
      <c r="BT1763" s="356" t="s">
        <v>1028</v>
      </c>
      <c r="BU1763" s="356" t="s">
        <v>1028</v>
      </c>
      <c r="BV1763" s="356" t="s">
        <v>607</v>
      </c>
      <c r="BW1763" s="356" t="s">
        <v>1028</v>
      </c>
      <c r="BX1763" s="356" t="s">
        <v>1028</v>
      </c>
      <c r="BY1763" s="356" t="s">
        <v>607</v>
      </c>
    </row>
    <row r="1764" spans="1:77" ht="45" customHeight="1" x14ac:dyDescent="0.2">
      <c r="A1764" s="263" t="s">
        <v>1032</v>
      </c>
      <c r="B1764" s="276" t="s">
        <v>1034</v>
      </c>
      <c r="C1764" s="263" t="s">
        <v>607</v>
      </c>
      <c r="D1764" s="263" t="s">
        <v>607</v>
      </c>
      <c r="E1764" s="260">
        <v>110</v>
      </c>
      <c r="F1764" s="356" t="s">
        <v>607</v>
      </c>
      <c r="G1764" s="356" t="s">
        <v>607</v>
      </c>
      <c r="H1764" s="356" t="s">
        <v>607</v>
      </c>
      <c r="I1764" s="356" t="s">
        <v>607</v>
      </c>
      <c r="J1764" s="356" t="s">
        <v>607</v>
      </c>
      <c r="K1764" s="356" t="s">
        <v>607</v>
      </c>
      <c r="L1764" s="356" t="s">
        <v>607</v>
      </c>
      <c r="M1764" s="356" t="s">
        <v>607</v>
      </c>
      <c r="N1764" s="356" t="s">
        <v>607</v>
      </c>
      <c r="O1764" s="356" t="s">
        <v>607</v>
      </c>
      <c r="P1764" s="356" t="s">
        <v>607</v>
      </c>
      <c r="Q1764" s="356" t="s">
        <v>607</v>
      </c>
      <c r="R1764" s="356" t="s">
        <v>607</v>
      </c>
      <c r="S1764" s="356" t="s">
        <v>607</v>
      </c>
      <c r="T1764" s="356" t="s">
        <v>607</v>
      </c>
      <c r="U1764" s="356" t="s">
        <v>607</v>
      </c>
      <c r="V1764" s="356" t="s">
        <v>607</v>
      </c>
      <c r="W1764" s="356" t="s">
        <v>607</v>
      </c>
      <c r="X1764" s="356" t="s">
        <v>607</v>
      </c>
      <c r="Y1764" s="356" t="s">
        <v>607</v>
      </c>
      <c r="Z1764" s="356" t="s">
        <v>607</v>
      </c>
      <c r="AA1764" s="356" t="s">
        <v>607</v>
      </c>
      <c r="AB1764" s="356" t="s">
        <v>607</v>
      </c>
      <c r="AC1764" s="356" t="s">
        <v>607</v>
      </c>
      <c r="AD1764" s="356" t="s">
        <v>607</v>
      </c>
      <c r="AE1764" s="356" t="s">
        <v>607</v>
      </c>
      <c r="AF1764" s="356" t="s">
        <v>607</v>
      </c>
      <c r="AG1764" s="356" t="s">
        <v>607</v>
      </c>
      <c r="AH1764" s="356" t="s">
        <v>607</v>
      </c>
      <c r="AI1764" s="356" t="s">
        <v>607</v>
      </c>
      <c r="AJ1764" s="356" t="s">
        <v>607</v>
      </c>
      <c r="AK1764" s="356" t="s">
        <v>607</v>
      </c>
      <c r="AL1764" s="356" t="s">
        <v>607</v>
      </c>
      <c r="AM1764" s="356" t="s">
        <v>607</v>
      </c>
      <c r="AN1764" s="356" t="s">
        <v>607</v>
      </c>
      <c r="AO1764" s="356" t="s">
        <v>607</v>
      </c>
      <c r="AP1764" s="356" t="s">
        <v>607</v>
      </c>
      <c r="AQ1764" s="356" t="s">
        <v>607</v>
      </c>
      <c r="AR1764" s="356" t="s">
        <v>607</v>
      </c>
      <c r="AS1764" s="356" t="s">
        <v>607</v>
      </c>
      <c r="AT1764" s="356" t="s">
        <v>607</v>
      </c>
      <c r="AU1764" s="356" t="s">
        <v>607</v>
      </c>
      <c r="AV1764" s="356" t="s">
        <v>607</v>
      </c>
      <c r="AW1764" s="356" t="s">
        <v>607</v>
      </c>
      <c r="AX1764" s="356" t="s">
        <v>607</v>
      </c>
      <c r="AY1764" s="356" t="s">
        <v>607</v>
      </c>
      <c r="AZ1764" s="356" t="s">
        <v>607</v>
      </c>
      <c r="BA1764" s="356" t="s">
        <v>607</v>
      </c>
      <c r="BB1764" s="356" t="s">
        <v>607</v>
      </c>
      <c r="BC1764" s="356" t="s">
        <v>607</v>
      </c>
      <c r="BD1764" s="356" t="s">
        <v>607</v>
      </c>
      <c r="BE1764" s="356" t="s">
        <v>607</v>
      </c>
      <c r="BF1764" s="356" t="s">
        <v>607</v>
      </c>
      <c r="BG1764" s="356" t="s">
        <v>607</v>
      </c>
      <c r="BH1764" s="356" t="s">
        <v>607</v>
      </c>
      <c r="BI1764" s="356" t="s">
        <v>607</v>
      </c>
      <c r="BJ1764" s="356" t="s">
        <v>607</v>
      </c>
      <c r="BK1764" s="356" t="s">
        <v>607</v>
      </c>
      <c r="BL1764" s="356" t="s">
        <v>607</v>
      </c>
      <c r="BM1764" s="356" t="s">
        <v>607</v>
      </c>
      <c r="BN1764" s="356" t="s">
        <v>607</v>
      </c>
      <c r="BO1764" s="356" t="s">
        <v>607</v>
      </c>
      <c r="BP1764" s="356" t="s">
        <v>607</v>
      </c>
      <c r="BQ1764" s="356" t="s">
        <v>607</v>
      </c>
      <c r="BR1764" s="356" t="s">
        <v>607</v>
      </c>
      <c r="BS1764" s="356" t="s">
        <v>607</v>
      </c>
      <c r="BT1764" s="356" t="s">
        <v>607</v>
      </c>
      <c r="BU1764" s="356" t="s">
        <v>607</v>
      </c>
      <c r="BV1764" s="356" t="s">
        <v>607</v>
      </c>
      <c r="BW1764" s="356" t="s">
        <v>607</v>
      </c>
      <c r="BX1764" s="356" t="s">
        <v>607</v>
      </c>
      <c r="BY1764" s="356" t="s">
        <v>607</v>
      </c>
    </row>
    <row r="1765" spans="1:77" x14ac:dyDescent="0.2">
      <c r="A1765" s="263" t="s">
        <v>1032</v>
      </c>
      <c r="B1765" s="263" t="s">
        <v>644</v>
      </c>
      <c r="C1765" s="263" t="s">
        <v>607</v>
      </c>
      <c r="D1765" s="263" t="s">
        <v>613</v>
      </c>
      <c r="E1765" s="260">
        <v>110</v>
      </c>
      <c r="F1765" s="368">
        <v>121</v>
      </c>
      <c r="G1765" s="369"/>
      <c r="H1765" s="370"/>
      <c r="I1765" s="368">
        <v>121</v>
      </c>
      <c r="J1765" s="369"/>
      <c r="K1765" s="370"/>
      <c r="L1765" s="368">
        <v>120</v>
      </c>
      <c r="M1765" s="369"/>
      <c r="N1765" s="370"/>
      <c r="O1765" s="368">
        <v>120</v>
      </c>
      <c r="P1765" s="369"/>
      <c r="Q1765" s="370"/>
      <c r="R1765" s="368">
        <v>120</v>
      </c>
      <c r="S1765" s="369"/>
      <c r="T1765" s="370"/>
      <c r="U1765" s="368">
        <v>120</v>
      </c>
      <c r="V1765" s="369"/>
      <c r="W1765" s="370"/>
      <c r="X1765" s="368">
        <v>120</v>
      </c>
      <c r="Y1765" s="369"/>
      <c r="Z1765" s="370"/>
      <c r="AA1765" s="368">
        <v>120</v>
      </c>
      <c r="AB1765" s="369"/>
      <c r="AC1765" s="370"/>
      <c r="AD1765" s="368">
        <v>120</v>
      </c>
      <c r="AE1765" s="369"/>
      <c r="AF1765" s="370"/>
      <c r="AG1765" s="368">
        <v>118</v>
      </c>
      <c r="AH1765" s="369"/>
      <c r="AI1765" s="370"/>
      <c r="AJ1765" s="368">
        <v>120</v>
      </c>
      <c r="AK1765" s="369"/>
      <c r="AL1765" s="370"/>
      <c r="AM1765" s="368">
        <v>120</v>
      </c>
      <c r="AN1765" s="369"/>
      <c r="AO1765" s="370"/>
      <c r="AP1765" s="368">
        <v>120</v>
      </c>
      <c r="AQ1765" s="369"/>
      <c r="AR1765" s="370"/>
      <c r="AS1765" s="368">
        <v>120</v>
      </c>
      <c r="AT1765" s="369"/>
      <c r="AU1765" s="370"/>
      <c r="AV1765" s="368">
        <v>120</v>
      </c>
      <c r="AW1765" s="369"/>
      <c r="AX1765" s="370"/>
      <c r="AY1765" s="368">
        <v>120</v>
      </c>
      <c r="AZ1765" s="369"/>
      <c r="BA1765" s="370"/>
      <c r="BB1765" s="368">
        <v>120</v>
      </c>
      <c r="BC1765" s="369"/>
      <c r="BD1765" s="370"/>
      <c r="BE1765" s="368">
        <v>120</v>
      </c>
      <c r="BF1765" s="369"/>
      <c r="BG1765" s="370"/>
      <c r="BH1765" s="368">
        <v>120</v>
      </c>
      <c r="BI1765" s="369"/>
      <c r="BJ1765" s="370"/>
      <c r="BK1765" s="368">
        <v>120</v>
      </c>
      <c r="BL1765" s="369"/>
      <c r="BM1765" s="370"/>
      <c r="BN1765" s="368">
        <v>120</v>
      </c>
      <c r="BO1765" s="369"/>
      <c r="BP1765" s="370"/>
      <c r="BQ1765" s="368">
        <v>121</v>
      </c>
      <c r="BR1765" s="369"/>
      <c r="BS1765" s="370"/>
      <c r="BT1765" s="368">
        <v>121</v>
      </c>
      <c r="BU1765" s="369"/>
      <c r="BV1765" s="370"/>
      <c r="BW1765" s="368">
        <v>121</v>
      </c>
      <c r="BX1765" s="369"/>
      <c r="BY1765" s="370"/>
    </row>
    <row r="1766" spans="1:77" x14ac:dyDescent="0.2">
      <c r="A1766" s="263" t="s">
        <v>1032</v>
      </c>
      <c r="B1766" s="263" t="s">
        <v>626</v>
      </c>
      <c r="C1766" s="263" t="s">
        <v>607</v>
      </c>
      <c r="D1766" s="263" t="s">
        <v>613</v>
      </c>
      <c r="E1766" s="260">
        <v>10</v>
      </c>
      <c r="F1766" s="368">
        <v>10.315</v>
      </c>
      <c r="G1766" s="369"/>
      <c r="H1766" s="370"/>
      <c r="I1766" s="368">
        <v>10.315</v>
      </c>
      <c r="J1766" s="369"/>
      <c r="K1766" s="370"/>
      <c r="L1766" s="368">
        <v>10.315</v>
      </c>
      <c r="M1766" s="369"/>
      <c r="N1766" s="370"/>
      <c r="O1766" s="368">
        <v>10.315</v>
      </c>
      <c r="P1766" s="369"/>
      <c r="Q1766" s="370"/>
      <c r="R1766" s="368">
        <v>10.324999999999999</v>
      </c>
      <c r="S1766" s="369"/>
      <c r="T1766" s="370"/>
      <c r="U1766" s="368">
        <v>10.315</v>
      </c>
      <c r="V1766" s="369"/>
      <c r="W1766" s="370"/>
      <c r="X1766" s="368">
        <v>10.35</v>
      </c>
      <c r="Y1766" s="369"/>
      <c r="Z1766" s="370"/>
      <c r="AA1766" s="368">
        <v>10.35</v>
      </c>
      <c r="AB1766" s="369"/>
      <c r="AC1766" s="370"/>
      <c r="AD1766" s="368">
        <v>10.34</v>
      </c>
      <c r="AE1766" s="369"/>
      <c r="AF1766" s="370"/>
      <c r="AG1766" s="368">
        <v>10.43</v>
      </c>
      <c r="AH1766" s="369"/>
      <c r="AI1766" s="370"/>
      <c r="AJ1766" s="368">
        <v>10.525</v>
      </c>
      <c r="AK1766" s="369"/>
      <c r="AL1766" s="370"/>
      <c r="AM1766" s="368">
        <v>10.425000000000001</v>
      </c>
      <c r="AN1766" s="369"/>
      <c r="AO1766" s="370"/>
      <c r="AP1766" s="368">
        <v>10.56</v>
      </c>
      <c r="AQ1766" s="369"/>
      <c r="AR1766" s="370"/>
      <c r="AS1766" s="368">
        <v>10.54</v>
      </c>
      <c r="AT1766" s="369"/>
      <c r="AU1766" s="370"/>
      <c r="AV1766" s="368">
        <v>10.44</v>
      </c>
      <c r="AW1766" s="369"/>
      <c r="AX1766" s="370"/>
      <c r="AY1766" s="368">
        <v>10.44</v>
      </c>
      <c r="AZ1766" s="369"/>
      <c r="BA1766" s="370"/>
      <c r="BB1766" s="368">
        <v>10.4</v>
      </c>
      <c r="BC1766" s="369"/>
      <c r="BD1766" s="370"/>
      <c r="BE1766" s="368">
        <v>10.46</v>
      </c>
      <c r="BF1766" s="369"/>
      <c r="BG1766" s="370"/>
      <c r="BH1766" s="368">
        <v>10.494999999999999</v>
      </c>
      <c r="BI1766" s="369"/>
      <c r="BJ1766" s="370"/>
      <c r="BK1766" s="368">
        <v>10.55</v>
      </c>
      <c r="BL1766" s="369"/>
      <c r="BM1766" s="370"/>
      <c r="BN1766" s="368">
        <v>10.585000000000001</v>
      </c>
      <c r="BO1766" s="369"/>
      <c r="BP1766" s="370"/>
      <c r="BQ1766" s="368">
        <v>10.61</v>
      </c>
      <c r="BR1766" s="369"/>
      <c r="BS1766" s="370"/>
      <c r="BT1766" s="368">
        <v>10.5</v>
      </c>
      <c r="BU1766" s="369"/>
      <c r="BV1766" s="370"/>
      <c r="BW1766" s="368">
        <v>10.44</v>
      </c>
      <c r="BX1766" s="369"/>
      <c r="BY1766" s="370"/>
    </row>
    <row r="1767" spans="1:77" x14ac:dyDescent="0.2">
      <c r="A1767" s="263" t="s">
        <v>1032</v>
      </c>
      <c r="B1767" s="263" t="s">
        <v>698</v>
      </c>
      <c r="C1767" s="263" t="s">
        <v>607</v>
      </c>
      <c r="D1767" s="263" t="s">
        <v>613</v>
      </c>
      <c r="E1767" s="260">
        <v>110</v>
      </c>
      <c r="F1767" s="368">
        <v>117.76</v>
      </c>
      <c r="G1767" s="369"/>
      <c r="H1767" s="370"/>
      <c r="I1767" s="368">
        <v>117.76</v>
      </c>
      <c r="J1767" s="369"/>
      <c r="K1767" s="370"/>
      <c r="L1767" s="368">
        <v>117.76</v>
      </c>
      <c r="M1767" s="369"/>
      <c r="N1767" s="370"/>
      <c r="O1767" s="368">
        <v>117.76</v>
      </c>
      <c r="P1767" s="369"/>
      <c r="Q1767" s="370"/>
      <c r="R1767" s="368">
        <v>117.925</v>
      </c>
      <c r="S1767" s="369"/>
      <c r="T1767" s="370"/>
      <c r="U1767" s="368">
        <v>117.705</v>
      </c>
      <c r="V1767" s="369"/>
      <c r="W1767" s="370"/>
      <c r="X1767" s="368">
        <v>118.145</v>
      </c>
      <c r="Y1767" s="369"/>
      <c r="Z1767" s="370"/>
      <c r="AA1767" s="368">
        <v>118.47499999999999</v>
      </c>
      <c r="AB1767" s="369"/>
      <c r="AC1767" s="370"/>
      <c r="AD1767" s="368">
        <v>118.36499999999999</v>
      </c>
      <c r="AE1767" s="369"/>
      <c r="AF1767" s="370"/>
      <c r="AG1767" s="368">
        <v>117.1</v>
      </c>
      <c r="AH1767" s="369"/>
      <c r="AI1767" s="370"/>
      <c r="AJ1767" s="368">
        <v>117.98</v>
      </c>
      <c r="AK1767" s="369"/>
      <c r="AL1767" s="370"/>
      <c r="AM1767" s="368">
        <v>116.935</v>
      </c>
      <c r="AN1767" s="369"/>
      <c r="AO1767" s="370"/>
      <c r="AP1767" s="368">
        <v>118.91500000000001</v>
      </c>
      <c r="AQ1767" s="369"/>
      <c r="AR1767" s="370"/>
      <c r="AS1767" s="368">
        <v>118.255</v>
      </c>
      <c r="AT1767" s="369"/>
      <c r="AU1767" s="370"/>
      <c r="AV1767" s="368">
        <v>117.045</v>
      </c>
      <c r="AW1767" s="369"/>
      <c r="AX1767" s="370"/>
      <c r="AY1767" s="368">
        <v>117.21</v>
      </c>
      <c r="AZ1767" s="369"/>
      <c r="BA1767" s="370"/>
      <c r="BB1767" s="368">
        <v>116.77</v>
      </c>
      <c r="BC1767" s="369"/>
      <c r="BD1767" s="370"/>
      <c r="BE1767" s="368">
        <v>117.54</v>
      </c>
      <c r="BF1767" s="369"/>
      <c r="BG1767" s="370"/>
      <c r="BH1767" s="368">
        <v>117.815</v>
      </c>
      <c r="BI1767" s="369"/>
      <c r="BJ1767" s="370"/>
      <c r="BK1767" s="368">
        <v>118.42</v>
      </c>
      <c r="BL1767" s="369"/>
      <c r="BM1767" s="370"/>
      <c r="BN1767" s="368">
        <v>118.53</v>
      </c>
      <c r="BO1767" s="369"/>
      <c r="BP1767" s="370"/>
      <c r="BQ1767" s="368">
        <v>119.245</v>
      </c>
      <c r="BR1767" s="369"/>
      <c r="BS1767" s="370"/>
      <c r="BT1767" s="368">
        <v>119.63</v>
      </c>
      <c r="BU1767" s="369"/>
      <c r="BV1767" s="370"/>
      <c r="BW1767" s="368">
        <v>119.02500000000001</v>
      </c>
      <c r="BX1767" s="369"/>
      <c r="BY1767" s="370"/>
    </row>
    <row r="1768" spans="1:77" x14ac:dyDescent="0.2">
      <c r="A1768" s="263" t="s">
        <v>1032</v>
      </c>
      <c r="B1768" s="263" t="s">
        <v>629</v>
      </c>
      <c r="C1768" s="263" t="s">
        <v>607</v>
      </c>
      <c r="D1768" s="263" t="s">
        <v>613</v>
      </c>
      <c r="E1768" s="260">
        <v>10</v>
      </c>
      <c r="F1768" s="368">
        <v>10.2195</v>
      </c>
      <c r="G1768" s="369"/>
      <c r="H1768" s="370"/>
      <c r="I1768" s="368">
        <v>10.2195</v>
      </c>
      <c r="J1768" s="369"/>
      <c r="K1768" s="370"/>
      <c r="L1768" s="368">
        <v>10.2195</v>
      </c>
      <c r="M1768" s="369"/>
      <c r="N1768" s="370"/>
      <c r="O1768" s="368">
        <v>10.2195</v>
      </c>
      <c r="P1768" s="369"/>
      <c r="Q1768" s="370"/>
      <c r="R1768" s="368">
        <v>10.239100000000001</v>
      </c>
      <c r="S1768" s="369"/>
      <c r="T1768" s="370"/>
      <c r="U1768" s="368">
        <v>10.2293</v>
      </c>
      <c r="V1768" s="369"/>
      <c r="W1768" s="370"/>
      <c r="X1768" s="368">
        <v>10.2685</v>
      </c>
      <c r="Y1768" s="369"/>
      <c r="Z1768" s="370"/>
      <c r="AA1768" s="368">
        <v>10.248900000000001</v>
      </c>
      <c r="AB1768" s="369"/>
      <c r="AC1768" s="370"/>
      <c r="AD1768" s="368">
        <v>10.248900000000001</v>
      </c>
      <c r="AE1768" s="369"/>
      <c r="AF1768" s="370"/>
      <c r="AG1768" s="368">
        <v>10.3371</v>
      </c>
      <c r="AH1768" s="369"/>
      <c r="AI1768" s="370"/>
      <c r="AJ1768" s="368">
        <v>10.430199999999999</v>
      </c>
      <c r="AK1768" s="369"/>
      <c r="AL1768" s="370"/>
      <c r="AM1768" s="368">
        <v>10.3322</v>
      </c>
      <c r="AN1768" s="369"/>
      <c r="AO1768" s="370"/>
      <c r="AP1768" s="368">
        <v>10.464499999999999</v>
      </c>
      <c r="AQ1768" s="369"/>
      <c r="AR1768" s="370"/>
      <c r="AS1768" s="368">
        <v>10.44</v>
      </c>
      <c r="AT1768" s="369"/>
      <c r="AU1768" s="370"/>
      <c r="AV1768" s="368">
        <v>10.342000000000001</v>
      </c>
      <c r="AW1768" s="369"/>
      <c r="AX1768" s="370"/>
      <c r="AY1768" s="368">
        <v>10.3469</v>
      </c>
      <c r="AZ1768" s="369"/>
      <c r="BA1768" s="370"/>
      <c r="BB1768" s="368">
        <v>10.292999999999999</v>
      </c>
      <c r="BC1768" s="369"/>
      <c r="BD1768" s="370"/>
      <c r="BE1768" s="368">
        <v>10.361599999999999</v>
      </c>
      <c r="BF1768" s="369"/>
      <c r="BG1768" s="370"/>
      <c r="BH1768" s="368">
        <v>10.386100000000001</v>
      </c>
      <c r="BI1768" s="369"/>
      <c r="BJ1768" s="370"/>
      <c r="BK1768" s="368">
        <v>10.444900000000001</v>
      </c>
      <c r="BL1768" s="369"/>
      <c r="BM1768" s="370"/>
      <c r="BN1768" s="368">
        <v>10.4841</v>
      </c>
      <c r="BO1768" s="369"/>
      <c r="BP1768" s="370"/>
      <c r="BQ1768" s="368">
        <v>10.5037</v>
      </c>
      <c r="BR1768" s="369"/>
      <c r="BS1768" s="370"/>
      <c r="BT1768" s="368">
        <v>10.5625</v>
      </c>
      <c r="BU1768" s="369"/>
      <c r="BV1768" s="370"/>
      <c r="BW1768" s="368">
        <v>10.508599999999999</v>
      </c>
      <c r="BX1768" s="369"/>
      <c r="BY1768" s="370"/>
    </row>
    <row r="1769" spans="1:77" x14ac:dyDescent="0.2">
      <c r="A1769" s="263" t="s">
        <v>1032</v>
      </c>
      <c r="B1769" s="263" t="s">
        <v>604</v>
      </c>
      <c r="C1769" s="260" t="s">
        <v>1035</v>
      </c>
      <c r="D1769" s="260" t="s">
        <v>608</v>
      </c>
      <c r="E1769" s="260">
        <v>110</v>
      </c>
      <c r="F1769" s="381">
        <v>4</v>
      </c>
      <c r="G1769" s="382"/>
      <c r="H1769" s="383"/>
      <c r="I1769" s="381">
        <v>4</v>
      </c>
      <c r="J1769" s="382"/>
      <c r="K1769" s="383"/>
      <c r="L1769" s="381">
        <v>4</v>
      </c>
      <c r="M1769" s="382"/>
      <c r="N1769" s="383"/>
      <c r="O1769" s="381">
        <v>5</v>
      </c>
      <c r="P1769" s="382"/>
      <c r="Q1769" s="383"/>
      <c r="R1769" s="381">
        <v>5</v>
      </c>
      <c r="S1769" s="382"/>
      <c r="T1769" s="383"/>
      <c r="U1769" s="381">
        <v>5</v>
      </c>
      <c r="V1769" s="382"/>
      <c r="W1769" s="383"/>
      <c r="X1769" s="381">
        <v>5</v>
      </c>
      <c r="Y1769" s="382"/>
      <c r="Z1769" s="383"/>
      <c r="AA1769" s="381">
        <v>5</v>
      </c>
      <c r="AB1769" s="382"/>
      <c r="AC1769" s="383"/>
      <c r="AD1769" s="381">
        <v>5</v>
      </c>
      <c r="AE1769" s="382"/>
      <c r="AF1769" s="383"/>
      <c r="AG1769" s="381">
        <v>6</v>
      </c>
      <c r="AH1769" s="382"/>
      <c r="AI1769" s="383"/>
      <c r="AJ1769" s="381">
        <v>6</v>
      </c>
      <c r="AK1769" s="382"/>
      <c r="AL1769" s="383"/>
      <c r="AM1769" s="381">
        <v>6</v>
      </c>
      <c r="AN1769" s="382"/>
      <c r="AO1769" s="383"/>
      <c r="AP1769" s="381">
        <v>6</v>
      </c>
      <c r="AQ1769" s="382"/>
      <c r="AR1769" s="383"/>
      <c r="AS1769" s="381">
        <v>6</v>
      </c>
      <c r="AT1769" s="382"/>
      <c r="AU1769" s="383"/>
      <c r="AV1769" s="381">
        <v>6</v>
      </c>
      <c r="AW1769" s="382"/>
      <c r="AX1769" s="383"/>
      <c r="AY1769" s="381">
        <v>6</v>
      </c>
      <c r="AZ1769" s="382"/>
      <c r="BA1769" s="383"/>
      <c r="BB1769" s="381">
        <v>6</v>
      </c>
      <c r="BC1769" s="382"/>
      <c r="BD1769" s="383"/>
      <c r="BE1769" s="381">
        <v>6</v>
      </c>
      <c r="BF1769" s="382"/>
      <c r="BG1769" s="383"/>
      <c r="BH1769" s="381">
        <v>6</v>
      </c>
      <c r="BI1769" s="382"/>
      <c r="BJ1769" s="383"/>
      <c r="BK1769" s="381">
        <v>6</v>
      </c>
      <c r="BL1769" s="382"/>
      <c r="BM1769" s="383"/>
      <c r="BN1769" s="381">
        <v>6</v>
      </c>
      <c r="BO1769" s="382"/>
      <c r="BP1769" s="383"/>
      <c r="BQ1769" s="381">
        <v>6</v>
      </c>
      <c r="BR1769" s="382"/>
      <c r="BS1769" s="383"/>
      <c r="BT1769" s="381">
        <v>6</v>
      </c>
      <c r="BU1769" s="382"/>
      <c r="BV1769" s="383"/>
      <c r="BW1769" s="381">
        <v>6</v>
      </c>
      <c r="BX1769" s="382"/>
      <c r="BY1769" s="383"/>
    </row>
    <row r="1770" spans="1:77" x14ac:dyDescent="0.2">
      <c r="A1770" s="263" t="s">
        <v>1032</v>
      </c>
      <c r="B1770" s="263" t="s">
        <v>616</v>
      </c>
      <c r="C1770" s="260" t="s">
        <v>1035</v>
      </c>
      <c r="D1770" s="260" t="s">
        <v>608</v>
      </c>
      <c r="E1770" s="260">
        <v>110</v>
      </c>
      <c r="F1770" s="381">
        <v>5</v>
      </c>
      <c r="G1770" s="382"/>
      <c r="H1770" s="383"/>
      <c r="I1770" s="381">
        <v>5</v>
      </c>
      <c r="J1770" s="382"/>
      <c r="K1770" s="383"/>
      <c r="L1770" s="381">
        <v>5</v>
      </c>
      <c r="M1770" s="382"/>
      <c r="N1770" s="383"/>
      <c r="O1770" s="381">
        <v>5</v>
      </c>
      <c r="P1770" s="382"/>
      <c r="Q1770" s="383"/>
      <c r="R1770" s="381">
        <v>5</v>
      </c>
      <c r="S1770" s="382"/>
      <c r="T1770" s="383"/>
      <c r="U1770" s="381">
        <v>5</v>
      </c>
      <c r="V1770" s="382"/>
      <c r="W1770" s="383"/>
      <c r="X1770" s="381">
        <v>5</v>
      </c>
      <c r="Y1770" s="382"/>
      <c r="Z1770" s="383"/>
      <c r="AA1770" s="381">
        <v>5</v>
      </c>
      <c r="AB1770" s="382"/>
      <c r="AC1770" s="383"/>
      <c r="AD1770" s="381">
        <v>5</v>
      </c>
      <c r="AE1770" s="382"/>
      <c r="AF1770" s="383"/>
      <c r="AG1770" s="381">
        <v>6</v>
      </c>
      <c r="AH1770" s="382"/>
      <c r="AI1770" s="383"/>
      <c r="AJ1770" s="381">
        <v>6</v>
      </c>
      <c r="AK1770" s="382"/>
      <c r="AL1770" s="383"/>
      <c r="AM1770" s="381">
        <v>6</v>
      </c>
      <c r="AN1770" s="382"/>
      <c r="AO1770" s="383"/>
      <c r="AP1770" s="381">
        <v>6</v>
      </c>
      <c r="AQ1770" s="382"/>
      <c r="AR1770" s="383"/>
      <c r="AS1770" s="381">
        <v>6</v>
      </c>
      <c r="AT1770" s="382"/>
      <c r="AU1770" s="383"/>
      <c r="AV1770" s="381">
        <v>6</v>
      </c>
      <c r="AW1770" s="382"/>
      <c r="AX1770" s="383"/>
      <c r="AY1770" s="381">
        <v>6</v>
      </c>
      <c r="AZ1770" s="382"/>
      <c r="BA1770" s="383"/>
      <c r="BB1770" s="381">
        <v>6</v>
      </c>
      <c r="BC1770" s="382"/>
      <c r="BD1770" s="383"/>
      <c r="BE1770" s="381">
        <v>6</v>
      </c>
      <c r="BF1770" s="382"/>
      <c r="BG1770" s="383"/>
      <c r="BH1770" s="381">
        <v>6</v>
      </c>
      <c r="BI1770" s="382"/>
      <c r="BJ1770" s="383"/>
      <c r="BK1770" s="381">
        <v>6</v>
      </c>
      <c r="BL1770" s="382"/>
      <c r="BM1770" s="383"/>
      <c r="BN1770" s="381">
        <v>6</v>
      </c>
      <c r="BO1770" s="382"/>
      <c r="BP1770" s="383"/>
      <c r="BQ1770" s="381">
        <v>6</v>
      </c>
      <c r="BR1770" s="382"/>
      <c r="BS1770" s="383"/>
      <c r="BT1770" s="381">
        <v>6</v>
      </c>
      <c r="BU1770" s="382"/>
      <c r="BV1770" s="383"/>
      <c r="BW1770" s="381">
        <v>6</v>
      </c>
      <c r="BX1770" s="382"/>
      <c r="BY1770" s="383"/>
    </row>
    <row r="1771" spans="1:77" ht="15.75" customHeight="1" x14ac:dyDescent="0.2">
      <c r="A1771" s="263" t="s">
        <v>1032</v>
      </c>
      <c r="B1771" s="263" t="s">
        <v>604</v>
      </c>
      <c r="C1771" s="260" t="s">
        <v>1035</v>
      </c>
      <c r="D1771" s="260" t="s">
        <v>606</v>
      </c>
      <c r="E1771" s="260">
        <v>110</v>
      </c>
      <c r="F1771" s="356" t="s">
        <v>607</v>
      </c>
      <c r="G1771" s="356" t="s">
        <v>607</v>
      </c>
      <c r="H1771" s="356" t="s">
        <v>607</v>
      </c>
      <c r="I1771" s="356" t="s">
        <v>607</v>
      </c>
      <c r="J1771" s="356" t="s">
        <v>607</v>
      </c>
      <c r="K1771" s="356" t="s">
        <v>607</v>
      </c>
      <c r="L1771" s="356" t="s">
        <v>607</v>
      </c>
      <c r="M1771" s="356" t="s">
        <v>607</v>
      </c>
      <c r="N1771" s="356" t="s">
        <v>607</v>
      </c>
      <c r="O1771" s="356" t="s">
        <v>607</v>
      </c>
      <c r="P1771" s="356" t="s">
        <v>607</v>
      </c>
      <c r="Q1771" s="356" t="s">
        <v>607</v>
      </c>
      <c r="R1771" s="356" t="s">
        <v>607</v>
      </c>
      <c r="S1771" s="356" t="s">
        <v>607</v>
      </c>
      <c r="T1771" s="356" t="s">
        <v>607</v>
      </c>
      <c r="U1771" s="356" t="s">
        <v>607</v>
      </c>
      <c r="V1771" s="356" t="s">
        <v>607</v>
      </c>
      <c r="W1771" s="356" t="s">
        <v>607</v>
      </c>
      <c r="X1771" s="356" t="s">
        <v>607</v>
      </c>
      <c r="Y1771" s="356" t="s">
        <v>607</v>
      </c>
      <c r="Z1771" s="356" t="s">
        <v>607</v>
      </c>
      <c r="AA1771" s="356" t="s">
        <v>607</v>
      </c>
      <c r="AB1771" s="356" t="s">
        <v>607</v>
      </c>
      <c r="AC1771" s="356" t="s">
        <v>607</v>
      </c>
      <c r="AD1771" s="356" t="s">
        <v>607</v>
      </c>
      <c r="AE1771" s="356" t="s">
        <v>607</v>
      </c>
      <c r="AF1771" s="356" t="s">
        <v>607</v>
      </c>
      <c r="AG1771" s="356" t="s">
        <v>607</v>
      </c>
      <c r="AH1771" s="356" t="s">
        <v>607</v>
      </c>
      <c r="AI1771" s="356" t="s">
        <v>607</v>
      </c>
      <c r="AJ1771" s="356" t="s">
        <v>607</v>
      </c>
      <c r="AK1771" s="356" t="s">
        <v>607</v>
      </c>
      <c r="AL1771" s="356" t="s">
        <v>607</v>
      </c>
      <c r="AM1771" s="356" t="s">
        <v>607</v>
      </c>
      <c r="AN1771" s="356" t="s">
        <v>607</v>
      </c>
      <c r="AO1771" s="356" t="s">
        <v>607</v>
      </c>
      <c r="AP1771" s="356" t="s">
        <v>607</v>
      </c>
      <c r="AQ1771" s="356" t="s">
        <v>607</v>
      </c>
      <c r="AR1771" s="356" t="s">
        <v>607</v>
      </c>
      <c r="AS1771" s="356" t="s">
        <v>607</v>
      </c>
      <c r="AT1771" s="356" t="s">
        <v>607</v>
      </c>
      <c r="AU1771" s="356" t="s">
        <v>607</v>
      </c>
      <c r="AV1771" s="356" t="s">
        <v>607</v>
      </c>
      <c r="AW1771" s="356" t="s">
        <v>607</v>
      </c>
      <c r="AX1771" s="356" t="s">
        <v>607</v>
      </c>
      <c r="AY1771" s="356" t="s">
        <v>607</v>
      </c>
      <c r="AZ1771" s="356" t="s">
        <v>607</v>
      </c>
      <c r="BA1771" s="356" t="s">
        <v>607</v>
      </c>
      <c r="BB1771" s="356" t="s">
        <v>607</v>
      </c>
      <c r="BC1771" s="356" t="s">
        <v>607</v>
      </c>
      <c r="BD1771" s="356" t="s">
        <v>607</v>
      </c>
      <c r="BE1771" s="356" t="s">
        <v>607</v>
      </c>
      <c r="BF1771" s="356" t="s">
        <v>607</v>
      </c>
      <c r="BG1771" s="356" t="s">
        <v>607</v>
      </c>
      <c r="BH1771" s="356" t="s">
        <v>607</v>
      </c>
      <c r="BI1771" s="356" t="s">
        <v>607</v>
      </c>
      <c r="BJ1771" s="356" t="s">
        <v>607</v>
      </c>
      <c r="BK1771" s="356" t="s">
        <v>607</v>
      </c>
      <c r="BL1771" s="356" t="s">
        <v>607</v>
      </c>
      <c r="BM1771" s="356" t="s">
        <v>607</v>
      </c>
      <c r="BN1771" s="356" t="s">
        <v>607</v>
      </c>
      <c r="BO1771" s="356" t="s">
        <v>607</v>
      </c>
      <c r="BP1771" s="356" t="s">
        <v>607</v>
      </c>
      <c r="BQ1771" s="356" t="s">
        <v>607</v>
      </c>
      <c r="BR1771" s="356" t="s">
        <v>607</v>
      </c>
      <c r="BS1771" s="356" t="s">
        <v>607</v>
      </c>
      <c r="BT1771" s="356" t="s">
        <v>607</v>
      </c>
      <c r="BU1771" s="356" t="s">
        <v>607</v>
      </c>
      <c r="BV1771" s="356" t="s">
        <v>607</v>
      </c>
      <c r="BW1771" s="356" t="s">
        <v>607</v>
      </c>
      <c r="BX1771" s="356" t="s">
        <v>607</v>
      </c>
      <c r="BY1771" s="356" t="s">
        <v>607</v>
      </c>
    </row>
    <row r="1772" spans="1:77" ht="15.75" customHeight="1" x14ac:dyDescent="0.2">
      <c r="A1772" s="263" t="s">
        <v>1032</v>
      </c>
      <c r="B1772" s="263" t="s">
        <v>604</v>
      </c>
      <c r="C1772" s="260" t="s">
        <v>1035</v>
      </c>
      <c r="D1772" s="260" t="s">
        <v>611</v>
      </c>
      <c r="E1772" s="260">
        <v>10</v>
      </c>
      <c r="F1772" s="356">
        <v>-0.36399999999999999</v>
      </c>
      <c r="G1772" s="356">
        <v>-0.17799999999999999</v>
      </c>
      <c r="H1772" s="356" t="s">
        <v>607</v>
      </c>
      <c r="I1772" s="356">
        <v>-0.34200000000000003</v>
      </c>
      <c r="J1772" s="356">
        <v>-0.17199999999999999</v>
      </c>
      <c r="K1772" s="356" t="s">
        <v>607</v>
      </c>
      <c r="L1772" s="356">
        <v>-0.32200000000000001</v>
      </c>
      <c r="M1772" s="356">
        <v>-0.16600000000000001</v>
      </c>
      <c r="N1772" s="356" t="s">
        <v>607</v>
      </c>
      <c r="O1772" s="356">
        <v>-0.38400000000000001</v>
      </c>
      <c r="P1772" s="356">
        <v>-0.184</v>
      </c>
      <c r="Q1772" s="356" t="s">
        <v>607</v>
      </c>
      <c r="R1772" s="356">
        <v>-0.44800000000000001</v>
      </c>
      <c r="S1772" s="356">
        <v>-0.17599999999999999</v>
      </c>
      <c r="T1772" s="356" t="s">
        <v>607</v>
      </c>
      <c r="U1772" s="356">
        <v>-0.46800000000000008</v>
      </c>
      <c r="V1772" s="356">
        <v>-0.17799999999999999</v>
      </c>
      <c r="W1772" s="356" t="s">
        <v>607</v>
      </c>
      <c r="X1772" s="356">
        <v>-0.48799999999999999</v>
      </c>
      <c r="Y1772" s="356">
        <v>-0.182</v>
      </c>
      <c r="Z1772" s="356" t="s">
        <v>607</v>
      </c>
      <c r="AA1772" s="356">
        <v>-0.56399999999999995</v>
      </c>
      <c r="AB1772" s="356">
        <v>-0.186</v>
      </c>
      <c r="AC1772" s="356" t="s">
        <v>607</v>
      </c>
      <c r="AD1772" s="356">
        <v>-0.56000000000000005</v>
      </c>
      <c r="AE1772" s="356">
        <v>-0.19600000000000001</v>
      </c>
      <c r="AF1772" s="356" t="s">
        <v>607</v>
      </c>
      <c r="AG1772" s="356">
        <v>-0.54400000000000004</v>
      </c>
      <c r="AH1772" s="356">
        <v>-0.25800000000000001</v>
      </c>
      <c r="AI1772" s="356" t="s">
        <v>607</v>
      </c>
      <c r="AJ1772" s="356">
        <v>-0.46400000000000002</v>
      </c>
      <c r="AK1772" s="356">
        <v>-0.23599999999999999</v>
      </c>
      <c r="AL1772" s="356" t="s">
        <v>607</v>
      </c>
      <c r="AM1772" s="356">
        <v>-0.47399999999999998</v>
      </c>
      <c r="AN1772" s="356">
        <v>-0.23799999999999999</v>
      </c>
      <c r="AO1772" s="356" t="s">
        <v>607</v>
      </c>
      <c r="AP1772" s="356">
        <v>-0.50800000000000001</v>
      </c>
      <c r="AQ1772" s="356">
        <v>-0.28999999999999998</v>
      </c>
      <c r="AR1772" s="356" t="s">
        <v>607</v>
      </c>
      <c r="AS1772" s="356">
        <v>-0.45600000000000002</v>
      </c>
      <c r="AT1772" s="356">
        <v>-0.254</v>
      </c>
      <c r="AU1772" s="356" t="s">
        <v>607</v>
      </c>
      <c r="AV1772" s="356">
        <v>-0.432</v>
      </c>
      <c r="AW1772" s="356">
        <v>-0.23</v>
      </c>
      <c r="AX1772" s="356" t="s">
        <v>607</v>
      </c>
      <c r="AY1772" s="356">
        <v>-0.44</v>
      </c>
      <c r="AZ1772" s="356">
        <v>-0.22600000000000001</v>
      </c>
      <c r="BA1772" s="356" t="s">
        <v>607</v>
      </c>
      <c r="BB1772" s="356">
        <v>-0.40200000000000002</v>
      </c>
      <c r="BC1772" s="356">
        <v>-0.22</v>
      </c>
      <c r="BD1772" s="356" t="s">
        <v>607</v>
      </c>
      <c r="BE1772" s="356">
        <v>-0.41799999999999998</v>
      </c>
      <c r="BF1772" s="356">
        <v>-0.24199999999999999</v>
      </c>
      <c r="BG1772" s="356" t="s">
        <v>607</v>
      </c>
      <c r="BH1772" s="356">
        <v>-0.40799999999999997</v>
      </c>
      <c r="BI1772" s="356">
        <v>-0.222</v>
      </c>
      <c r="BJ1772" s="356" t="s">
        <v>607</v>
      </c>
      <c r="BK1772" s="356">
        <v>-0.40799999999999997</v>
      </c>
      <c r="BL1772" s="356">
        <v>-0.224</v>
      </c>
      <c r="BM1772" s="356" t="s">
        <v>607</v>
      </c>
      <c r="BN1772" s="356">
        <v>-0.41599999999999998</v>
      </c>
      <c r="BO1772" s="356">
        <v>-0.22600000000000001</v>
      </c>
      <c r="BP1772" s="356" t="s">
        <v>607</v>
      </c>
      <c r="BQ1772" s="356">
        <v>-0.40800000000000003</v>
      </c>
      <c r="BR1772" s="356">
        <v>-0.22800000000000001</v>
      </c>
      <c r="BS1772" s="356" t="s">
        <v>607</v>
      </c>
      <c r="BT1772" s="356">
        <v>-0.40200000000000002</v>
      </c>
      <c r="BU1772" s="356">
        <v>-0.22</v>
      </c>
      <c r="BV1772" s="356" t="s">
        <v>607</v>
      </c>
      <c r="BW1772" s="356">
        <v>-0.39400000000000002</v>
      </c>
      <c r="BX1772" s="356">
        <v>-0.19800000000000001</v>
      </c>
      <c r="BY1772" s="356" t="s">
        <v>607</v>
      </c>
    </row>
    <row r="1773" spans="1:77" ht="15.75" customHeight="1" x14ac:dyDescent="0.2">
      <c r="A1773" s="263" t="s">
        <v>1032</v>
      </c>
      <c r="B1773" s="263" t="s">
        <v>616</v>
      </c>
      <c r="C1773" s="260" t="s">
        <v>1035</v>
      </c>
      <c r="D1773" s="260" t="s">
        <v>606</v>
      </c>
      <c r="E1773" s="260">
        <v>110</v>
      </c>
      <c r="F1773" s="356" t="s">
        <v>1024</v>
      </c>
      <c r="G1773" s="356" t="s">
        <v>1024</v>
      </c>
      <c r="H1773" s="356" t="s">
        <v>1024</v>
      </c>
      <c r="I1773" s="356" t="s">
        <v>1024</v>
      </c>
      <c r="J1773" s="356" t="s">
        <v>1024</v>
      </c>
      <c r="K1773" s="356" t="s">
        <v>1024</v>
      </c>
      <c r="L1773" s="356" t="s">
        <v>1024</v>
      </c>
      <c r="M1773" s="356" t="s">
        <v>1024</v>
      </c>
      <c r="N1773" s="356" t="s">
        <v>1024</v>
      </c>
      <c r="O1773" s="356" t="s">
        <v>1024</v>
      </c>
      <c r="P1773" s="356" t="s">
        <v>1024</v>
      </c>
      <c r="Q1773" s="356" t="s">
        <v>1024</v>
      </c>
      <c r="R1773" s="356" t="s">
        <v>1024</v>
      </c>
      <c r="S1773" s="356" t="s">
        <v>1024</v>
      </c>
      <c r="T1773" s="356" t="s">
        <v>1024</v>
      </c>
      <c r="U1773" s="356" t="s">
        <v>1024</v>
      </c>
      <c r="V1773" s="356" t="s">
        <v>1024</v>
      </c>
      <c r="W1773" s="356" t="s">
        <v>1024</v>
      </c>
      <c r="X1773" s="356" t="s">
        <v>1024</v>
      </c>
      <c r="Y1773" s="356" t="s">
        <v>1024</v>
      </c>
      <c r="Z1773" s="356" t="s">
        <v>1024</v>
      </c>
      <c r="AA1773" s="356" t="s">
        <v>1024</v>
      </c>
      <c r="AB1773" s="356" t="s">
        <v>1024</v>
      </c>
      <c r="AC1773" s="356" t="s">
        <v>1024</v>
      </c>
      <c r="AD1773" s="356" t="s">
        <v>1024</v>
      </c>
      <c r="AE1773" s="356" t="s">
        <v>1024</v>
      </c>
      <c r="AF1773" s="356" t="s">
        <v>1024</v>
      </c>
      <c r="AG1773" s="356" t="s">
        <v>1024</v>
      </c>
      <c r="AH1773" s="356" t="s">
        <v>1024</v>
      </c>
      <c r="AI1773" s="356" t="s">
        <v>1024</v>
      </c>
      <c r="AJ1773" s="356" t="s">
        <v>1024</v>
      </c>
      <c r="AK1773" s="356" t="s">
        <v>1024</v>
      </c>
      <c r="AL1773" s="356" t="s">
        <v>1024</v>
      </c>
      <c r="AM1773" s="356" t="s">
        <v>1024</v>
      </c>
      <c r="AN1773" s="356" t="s">
        <v>1024</v>
      </c>
      <c r="AO1773" s="356" t="s">
        <v>1024</v>
      </c>
      <c r="AP1773" s="356" t="s">
        <v>1024</v>
      </c>
      <c r="AQ1773" s="356" t="s">
        <v>1024</v>
      </c>
      <c r="AR1773" s="356" t="s">
        <v>1024</v>
      </c>
      <c r="AS1773" s="356" t="s">
        <v>1024</v>
      </c>
      <c r="AT1773" s="356" t="s">
        <v>1024</v>
      </c>
      <c r="AU1773" s="356" t="s">
        <v>1024</v>
      </c>
      <c r="AV1773" s="356" t="s">
        <v>1024</v>
      </c>
      <c r="AW1773" s="356" t="s">
        <v>1024</v>
      </c>
      <c r="AX1773" s="356" t="s">
        <v>1024</v>
      </c>
      <c r="AY1773" s="356" t="s">
        <v>1024</v>
      </c>
      <c r="AZ1773" s="356" t="s">
        <v>1024</v>
      </c>
      <c r="BA1773" s="356" t="s">
        <v>1024</v>
      </c>
      <c r="BB1773" s="356" t="s">
        <v>1024</v>
      </c>
      <c r="BC1773" s="356" t="s">
        <v>1024</v>
      </c>
      <c r="BD1773" s="356" t="s">
        <v>1024</v>
      </c>
      <c r="BE1773" s="356" t="s">
        <v>1024</v>
      </c>
      <c r="BF1773" s="356" t="s">
        <v>1024</v>
      </c>
      <c r="BG1773" s="356" t="s">
        <v>1024</v>
      </c>
      <c r="BH1773" s="356" t="s">
        <v>1024</v>
      </c>
      <c r="BI1773" s="356" t="s">
        <v>1024</v>
      </c>
      <c r="BJ1773" s="356" t="s">
        <v>1024</v>
      </c>
      <c r="BK1773" s="356" t="s">
        <v>1024</v>
      </c>
      <c r="BL1773" s="356" t="s">
        <v>1024</v>
      </c>
      <c r="BM1773" s="356" t="s">
        <v>1024</v>
      </c>
      <c r="BN1773" s="356" t="s">
        <v>1024</v>
      </c>
      <c r="BO1773" s="356" t="s">
        <v>1024</v>
      </c>
      <c r="BP1773" s="356" t="s">
        <v>1024</v>
      </c>
      <c r="BQ1773" s="356" t="s">
        <v>1024</v>
      </c>
      <c r="BR1773" s="356" t="s">
        <v>1024</v>
      </c>
      <c r="BS1773" s="356" t="s">
        <v>1024</v>
      </c>
      <c r="BT1773" s="356" t="s">
        <v>1024</v>
      </c>
      <c r="BU1773" s="356" t="s">
        <v>1024</v>
      </c>
      <c r="BV1773" s="356" t="s">
        <v>1024</v>
      </c>
      <c r="BW1773" s="356" t="s">
        <v>1024</v>
      </c>
      <c r="BX1773" s="356" t="s">
        <v>1024</v>
      </c>
      <c r="BY1773" s="356" t="s">
        <v>1024</v>
      </c>
    </row>
    <row r="1774" spans="1:77" ht="15.75" customHeight="1" x14ac:dyDescent="0.2">
      <c r="A1774" s="263" t="s">
        <v>1032</v>
      </c>
      <c r="B1774" s="263" t="s">
        <v>616</v>
      </c>
      <c r="C1774" s="260" t="s">
        <v>1035</v>
      </c>
      <c r="D1774" s="260" t="s">
        <v>611</v>
      </c>
      <c r="E1774" s="260">
        <v>10</v>
      </c>
      <c r="F1774" s="356">
        <v>-0.95599999999999996</v>
      </c>
      <c r="G1774" s="356">
        <v>-0.36799999999999999</v>
      </c>
      <c r="H1774" s="356" t="s">
        <v>607</v>
      </c>
      <c r="I1774" s="356">
        <v>-0.86799999999999999</v>
      </c>
      <c r="J1774" s="356">
        <v>-0.376</v>
      </c>
      <c r="K1774" s="356" t="s">
        <v>607</v>
      </c>
      <c r="L1774" s="356">
        <v>-0.80200000000000005</v>
      </c>
      <c r="M1774" s="356">
        <v>-0.35399999999999998</v>
      </c>
      <c r="N1774" s="356" t="s">
        <v>607</v>
      </c>
      <c r="O1774" s="356">
        <v>-0.76800000000000002</v>
      </c>
      <c r="P1774" s="356">
        <v>-0.34599999999999997</v>
      </c>
      <c r="Q1774" s="356" t="s">
        <v>607</v>
      </c>
      <c r="R1774" s="356">
        <v>-0.73399999999999999</v>
      </c>
      <c r="S1774" s="356">
        <v>-0.34</v>
      </c>
      <c r="T1774" s="356" t="s">
        <v>607</v>
      </c>
      <c r="U1774" s="356">
        <v>-0.74399999999999999</v>
      </c>
      <c r="V1774" s="356">
        <v>-0.34200000000000003</v>
      </c>
      <c r="W1774" s="356" t="s">
        <v>607</v>
      </c>
      <c r="X1774" s="356">
        <v>-0.78200000000000003</v>
      </c>
      <c r="Y1774" s="356">
        <v>-0.34599999999999997</v>
      </c>
      <c r="Z1774" s="356" t="s">
        <v>607</v>
      </c>
      <c r="AA1774" s="356">
        <v>-0.94199999999999995</v>
      </c>
      <c r="AB1774" s="356">
        <v>-0.36</v>
      </c>
      <c r="AC1774" s="356" t="s">
        <v>607</v>
      </c>
      <c r="AD1774" s="356">
        <v>-1.1040000000000001</v>
      </c>
      <c r="AE1774" s="356">
        <v>-0.37199999999999994</v>
      </c>
      <c r="AF1774" s="356" t="s">
        <v>607</v>
      </c>
      <c r="AG1774" s="356">
        <v>-1.1679999999999999</v>
      </c>
      <c r="AH1774" s="356">
        <v>-0.374</v>
      </c>
      <c r="AI1774" s="356" t="s">
        <v>607</v>
      </c>
      <c r="AJ1774" s="356">
        <v>-1.1759999999999999</v>
      </c>
      <c r="AK1774" s="356">
        <v>-0.40800000000000003</v>
      </c>
      <c r="AL1774" s="356" t="s">
        <v>607</v>
      </c>
      <c r="AM1774" s="356">
        <v>-1.1140000000000001</v>
      </c>
      <c r="AN1774" s="356">
        <v>-0.40200000000000002</v>
      </c>
      <c r="AO1774" s="356" t="s">
        <v>607</v>
      </c>
      <c r="AP1774" s="356">
        <v>-1.0980000000000001</v>
      </c>
      <c r="AQ1774" s="356">
        <v>-0.39400000000000002</v>
      </c>
      <c r="AR1774" s="356" t="s">
        <v>607</v>
      </c>
      <c r="AS1774" s="356">
        <v>-1.0860000000000001</v>
      </c>
      <c r="AT1774" s="356">
        <v>-0.42799999999999999</v>
      </c>
      <c r="AU1774" s="356" t="s">
        <v>607</v>
      </c>
      <c r="AV1774" s="356">
        <v>-1.034</v>
      </c>
      <c r="AW1774" s="356">
        <v>-0.38</v>
      </c>
      <c r="AX1774" s="356" t="s">
        <v>607</v>
      </c>
      <c r="AY1774" s="356">
        <v>-1.056</v>
      </c>
      <c r="AZ1774" s="356">
        <v>-0.372</v>
      </c>
      <c r="BA1774" s="356" t="s">
        <v>607</v>
      </c>
      <c r="BB1774" s="356">
        <v>-1.038</v>
      </c>
      <c r="BC1774" s="356">
        <v>-0.36799999999999999</v>
      </c>
      <c r="BD1774" s="356" t="s">
        <v>607</v>
      </c>
      <c r="BE1774" s="356">
        <v>-0.98599999999999999</v>
      </c>
      <c r="BF1774" s="356">
        <v>-0.38</v>
      </c>
      <c r="BG1774" s="356" t="s">
        <v>607</v>
      </c>
      <c r="BH1774" s="356">
        <v>-1.014</v>
      </c>
      <c r="BI1774" s="356">
        <v>-0.39600000000000002</v>
      </c>
      <c r="BJ1774" s="356" t="s">
        <v>607</v>
      </c>
      <c r="BK1774" s="356">
        <v>-1.026</v>
      </c>
      <c r="BL1774" s="356">
        <v>-0.41199999999999998</v>
      </c>
      <c r="BM1774" s="356" t="s">
        <v>607</v>
      </c>
      <c r="BN1774" s="356">
        <v>-1.056</v>
      </c>
      <c r="BO1774" s="356">
        <v>-0.41199999999999998</v>
      </c>
      <c r="BP1774" s="356" t="s">
        <v>607</v>
      </c>
      <c r="BQ1774" s="356">
        <v>-1.0640000000000001</v>
      </c>
      <c r="BR1774" s="356">
        <v>-0.42199999999999999</v>
      </c>
      <c r="BS1774" s="356" t="s">
        <v>607</v>
      </c>
      <c r="BT1774" s="356">
        <v>-1.0820000000000001</v>
      </c>
      <c r="BU1774" s="356">
        <v>-0.42799999999999999</v>
      </c>
      <c r="BV1774" s="356" t="s">
        <v>607</v>
      </c>
      <c r="BW1774" s="356">
        <v>-1.024</v>
      </c>
      <c r="BX1774" s="356">
        <v>-0.41199999999999998</v>
      </c>
      <c r="BY1774" s="356" t="s">
        <v>607</v>
      </c>
    </row>
    <row r="1775" spans="1:77" ht="15.75" customHeight="1" x14ac:dyDescent="0.2">
      <c r="A1775" s="263" t="s">
        <v>1032</v>
      </c>
      <c r="B1775" s="263" t="s">
        <v>697</v>
      </c>
      <c r="C1775" s="263" t="s">
        <v>607</v>
      </c>
      <c r="D1775" s="260" t="s">
        <v>1016</v>
      </c>
      <c r="E1775" s="260">
        <v>0.4</v>
      </c>
      <c r="F1775" s="358">
        <v>1.7800000000000001E-3</v>
      </c>
      <c r="G1775" s="358">
        <v>6.4000000000000005E-4</v>
      </c>
      <c r="H1775" s="356" t="s">
        <v>607</v>
      </c>
      <c r="I1775" s="358">
        <v>1.98E-3</v>
      </c>
      <c r="J1775" s="358">
        <v>7.1999999999999994E-4</v>
      </c>
      <c r="K1775" s="356" t="s">
        <v>607</v>
      </c>
      <c r="L1775" s="358">
        <v>1.9599999999999999E-3</v>
      </c>
      <c r="M1775" s="358">
        <v>7.3999999999999999E-4</v>
      </c>
      <c r="N1775" s="356" t="s">
        <v>607</v>
      </c>
      <c r="O1775" s="358">
        <v>2.1800000000000001E-3</v>
      </c>
      <c r="P1775" s="358">
        <v>8.0000000000000004E-4</v>
      </c>
      <c r="Q1775" s="356" t="s">
        <v>607</v>
      </c>
      <c r="R1775" s="358">
        <v>2.14E-3</v>
      </c>
      <c r="S1775" s="358">
        <v>8.0000000000000004E-4</v>
      </c>
      <c r="T1775" s="356" t="s">
        <v>607</v>
      </c>
      <c r="U1775" s="358">
        <v>2.1800000000000001E-3</v>
      </c>
      <c r="V1775" s="358">
        <v>8.0000000000000004E-4</v>
      </c>
      <c r="W1775" s="356" t="s">
        <v>607</v>
      </c>
      <c r="X1775" s="358">
        <v>2.16E-3</v>
      </c>
      <c r="Y1775" s="358">
        <v>8.1999999999999998E-4</v>
      </c>
      <c r="Z1775" s="356" t="s">
        <v>607</v>
      </c>
      <c r="AA1775" s="358">
        <v>2.16E-3</v>
      </c>
      <c r="AB1775" s="358">
        <v>8.0000000000000004E-4</v>
      </c>
      <c r="AC1775" s="356" t="s">
        <v>607</v>
      </c>
      <c r="AD1775" s="358">
        <v>9.5999999999999992E-4</v>
      </c>
      <c r="AE1775" s="358">
        <v>4.1999999999999996E-4</v>
      </c>
      <c r="AF1775" s="356" t="s">
        <v>607</v>
      </c>
      <c r="AG1775" s="358">
        <v>7.3999999999999999E-4</v>
      </c>
      <c r="AH1775" s="358">
        <v>2.9999999999999997E-4</v>
      </c>
      <c r="AI1775" s="356" t="s">
        <v>607</v>
      </c>
      <c r="AJ1775" s="358">
        <v>5.1399999999999996E-3</v>
      </c>
      <c r="AK1775" s="358">
        <v>2.0000000000000002E-5</v>
      </c>
      <c r="AL1775" s="356" t="s">
        <v>607</v>
      </c>
      <c r="AM1775" s="358">
        <v>2.1199999999999999E-3</v>
      </c>
      <c r="AN1775" s="358">
        <v>1.1999999999999999E-4</v>
      </c>
      <c r="AO1775" s="356" t="s">
        <v>607</v>
      </c>
      <c r="AP1775" s="358">
        <v>7.6000000000000004E-4</v>
      </c>
      <c r="AQ1775" s="358">
        <v>2.6000000000000003E-4</v>
      </c>
      <c r="AR1775" s="356" t="s">
        <v>607</v>
      </c>
      <c r="AS1775" s="358">
        <v>7.6000000000000004E-4</v>
      </c>
      <c r="AT1775" s="358">
        <v>2.3999999999999998E-4</v>
      </c>
      <c r="AU1775" s="356" t="s">
        <v>607</v>
      </c>
      <c r="AV1775" s="358">
        <v>7.6000000000000004E-4</v>
      </c>
      <c r="AW1775" s="358">
        <v>2.6000000000000003E-4</v>
      </c>
      <c r="AX1775" s="356" t="s">
        <v>607</v>
      </c>
      <c r="AY1775" s="358">
        <v>7.6000000000000004E-4</v>
      </c>
      <c r="AZ1775" s="358">
        <v>2.6000000000000003E-4</v>
      </c>
      <c r="BA1775" s="356" t="s">
        <v>607</v>
      </c>
      <c r="BB1775" s="358">
        <v>7.6000000000000004E-4</v>
      </c>
      <c r="BC1775" s="358">
        <v>2.3999999999999998E-4</v>
      </c>
      <c r="BD1775" s="356" t="s">
        <v>607</v>
      </c>
      <c r="BE1775" s="358">
        <v>7.6000000000000004E-4</v>
      </c>
      <c r="BF1775" s="358">
        <v>2.6000000000000003E-4</v>
      </c>
      <c r="BG1775" s="356" t="s">
        <v>607</v>
      </c>
      <c r="BH1775" s="358">
        <v>7.6000000000000004E-4</v>
      </c>
      <c r="BI1775" s="358">
        <v>2.6000000000000003E-4</v>
      </c>
      <c r="BJ1775" s="356" t="s">
        <v>607</v>
      </c>
      <c r="BK1775" s="358">
        <v>7.6000000000000004E-4</v>
      </c>
      <c r="BL1775" s="358">
        <v>2.3999999999999998E-4</v>
      </c>
      <c r="BM1775" s="356" t="s">
        <v>607</v>
      </c>
      <c r="BN1775" s="358">
        <v>7.6000000000000004E-4</v>
      </c>
      <c r="BO1775" s="358">
        <v>2.6000000000000003E-4</v>
      </c>
      <c r="BP1775" s="356" t="s">
        <v>607</v>
      </c>
      <c r="BQ1775" s="358">
        <v>8.0000000000000004E-4</v>
      </c>
      <c r="BR1775" s="358">
        <v>2.6000000000000003E-4</v>
      </c>
      <c r="BS1775" s="356" t="s">
        <v>607</v>
      </c>
      <c r="BT1775" s="358">
        <v>7.6000000000000004E-4</v>
      </c>
      <c r="BU1775" s="358">
        <v>2.3999999999999998E-4</v>
      </c>
      <c r="BV1775" s="356" t="s">
        <v>607</v>
      </c>
      <c r="BW1775" s="358">
        <v>7.6000000000000004E-4</v>
      </c>
      <c r="BX1775" s="358">
        <v>2.6000000000000003E-4</v>
      </c>
      <c r="BY1775" s="356" t="s">
        <v>607</v>
      </c>
    </row>
    <row r="1776" spans="1:77" ht="15.75" customHeight="1" x14ac:dyDescent="0.2">
      <c r="A1776" s="263" t="s">
        <v>1032</v>
      </c>
      <c r="B1776" s="263" t="s">
        <v>699</v>
      </c>
      <c r="C1776" s="263" t="s">
        <v>607</v>
      </c>
      <c r="D1776" s="260" t="s">
        <v>1016</v>
      </c>
      <c r="E1776" s="260">
        <v>0.4</v>
      </c>
      <c r="F1776" s="356">
        <v>0</v>
      </c>
      <c r="G1776" s="356">
        <v>0</v>
      </c>
      <c r="H1776" s="356" t="s">
        <v>607</v>
      </c>
      <c r="I1776" s="356">
        <v>0</v>
      </c>
      <c r="J1776" s="356">
        <v>0</v>
      </c>
      <c r="K1776" s="356" t="s">
        <v>607</v>
      </c>
      <c r="L1776" s="356">
        <v>0</v>
      </c>
      <c r="M1776" s="356">
        <v>0</v>
      </c>
      <c r="N1776" s="356" t="s">
        <v>607</v>
      </c>
      <c r="O1776" s="356">
        <v>0</v>
      </c>
      <c r="P1776" s="356">
        <v>0</v>
      </c>
      <c r="Q1776" s="356" t="s">
        <v>607</v>
      </c>
      <c r="R1776" s="356">
        <v>0</v>
      </c>
      <c r="S1776" s="356">
        <v>0</v>
      </c>
      <c r="T1776" s="356" t="s">
        <v>607</v>
      </c>
      <c r="U1776" s="356">
        <v>0</v>
      </c>
      <c r="V1776" s="356">
        <v>0</v>
      </c>
      <c r="W1776" s="356" t="s">
        <v>607</v>
      </c>
      <c r="X1776" s="356">
        <v>0</v>
      </c>
      <c r="Y1776" s="356">
        <v>0</v>
      </c>
      <c r="Z1776" s="356" t="s">
        <v>607</v>
      </c>
      <c r="AA1776" s="356">
        <v>0</v>
      </c>
      <c r="AB1776" s="356">
        <v>0</v>
      </c>
      <c r="AC1776" s="356" t="s">
        <v>607</v>
      </c>
      <c r="AD1776" s="356">
        <v>0</v>
      </c>
      <c r="AE1776" s="356">
        <v>0</v>
      </c>
      <c r="AF1776" s="356" t="s">
        <v>607</v>
      </c>
      <c r="AG1776" s="356">
        <v>0</v>
      </c>
      <c r="AH1776" s="356">
        <v>0</v>
      </c>
      <c r="AI1776" s="356" t="s">
        <v>607</v>
      </c>
      <c r="AJ1776" s="356">
        <v>0</v>
      </c>
      <c r="AK1776" s="356">
        <v>0</v>
      </c>
      <c r="AL1776" s="356" t="s">
        <v>607</v>
      </c>
      <c r="AM1776" s="356">
        <v>0</v>
      </c>
      <c r="AN1776" s="356">
        <v>0</v>
      </c>
      <c r="AO1776" s="356" t="s">
        <v>607</v>
      </c>
      <c r="AP1776" s="356">
        <v>0</v>
      </c>
      <c r="AQ1776" s="356">
        <v>0</v>
      </c>
      <c r="AR1776" s="356" t="s">
        <v>607</v>
      </c>
      <c r="AS1776" s="356">
        <v>0</v>
      </c>
      <c r="AT1776" s="356">
        <v>0</v>
      </c>
      <c r="AU1776" s="356" t="s">
        <v>607</v>
      </c>
      <c r="AV1776" s="356">
        <v>0</v>
      </c>
      <c r="AW1776" s="356">
        <v>0</v>
      </c>
      <c r="AX1776" s="356" t="s">
        <v>607</v>
      </c>
      <c r="AY1776" s="356">
        <v>0</v>
      </c>
      <c r="AZ1776" s="356">
        <v>0</v>
      </c>
      <c r="BA1776" s="356" t="s">
        <v>607</v>
      </c>
      <c r="BB1776" s="356">
        <v>0</v>
      </c>
      <c r="BC1776" s="356">
        <v>0</v>
      </c>
      <c r="BD1776" s="356" t="s">
        <v>607</v>
      </c>
      <c r="BE1776" s="356">
        <v>0</v>
      </c>
      <c r="BF1776" s="356">
        <v>0</v>
      </c>
      <c r="BG1776" s="356" t="s">
        <v>607</v>
      </c>
      <c r="BH1776" s="356">
        <v>0</v>
      </c>
      <c r="BI1776" s="356">
        <v>0</v>
      </c>
      <c r="BJ1776" s="356" t="s">
        <v>607</v>
      </c>
      <c r="BK1776" s="356">
        <v>0</v>
      </c>
      <c r="BL1776" s="356">
        <v>0</v>
      </c>
      <c r="BM1776" s="356" t="s">
        <v>607</v>
      </c>
      <c r="BN1776" s="356">
        <v>0</v>
      </c>
      <c r="BO1776" s="356">
        <v>0</v>
      </c>
      <c r="BP1776" s="356" t="s">
        <v>607</v>
      </c>
      <c r="BQ1776" s="356">
        <v>0</v>
      </c>
      <c r="BR1776" s="356">
        <v>0</v>
      </c>
      <c r="BS1776" s="356" t="s">
        <v>607</v>
      </c>
      <c r="BT1776" s="356">
        <v>0</v>
      </c>
      <c r="BU1776" s="356">
        <v>0</v>
      </c>
      <c r="BV1776" s="356" t="s">
        <v>607</v>
      </c>
      <c r="BW1776" s="356">
        <v>0</v>
      </c>
      <c r="BX1776" s="356">
        <v>0</v>
      </c>
      <c r="BY1776" s="356" t="s">
        <v>607</v>
      </c>
    </row>
    <row r="1777" spans="1:77" x14ac:dyDescent="0.2">
      <c r="A1777" s="263" t="s">
        <v>1036</v>
      </c>
      <c r="B1777" s="263" t="s">
        <v>612</v>
      </c>
      <c r="C1777" s="263" t="s">
        <v>607</v>
      </c>
      <c r="D1777" s="263" t="s">
        <v>613</v>
      </c>
      <c r="E1777" s="260">
        <v>35</v>
      </c>
      <c r="F1777" s="368">
        <v>36.534999999999997</v>
      </c>
      <c r="G1777" s="369"/>
      <c r="H1777" s="370"/>
      <c r="I1777" s="368">
        <v>36.534999999999997</v>
      </c>
      <c r="J1777" s="369"/>
      <c r="K1777" s="370"/>
      <c r="L1777" s="368">
        <v>36.534999999999997</v>
      </c>
      <c r="M1777" s="369"/>
      <c r="N1777" s="370"/>
      <c r="O1777" s="368">
        <v>36.534999999999997</v>
      </c>
      <c r="P1777" s="369"/>
      <c r="Q1777" s="370"/>
      <c r="R1777" s="368">
        <v>36.71</v>
      </c>
      <c r="S1777" s="369"/>
      <c r="T1777" s="370"/>
      <c r="U1777" s="368">
        <v>36.71</v>
      </c>
      <c r="V1777" s="369"/>
      <c r="W1777" s="370"/>
      <c r="X1777" s="368">
        <v>36.727499999999999</v>
      </c>
      <c r="Y1777" s="369"/>
      <c r="Z1777" s="370"/>
      <c r="AA1777" s="368">
        <v>36.8675</v>
      </c>
      <c r="AB1777" s="369"/>
      <c r="AC1777" s="370"/>
      <c r="AD1777" s="368">
        <v>36.744999999999997</v>
      </c>
      <c r="AE1777" s="369"/>
      <c r="AF1777" s="370"/>
      <c r="AG1777" s="368">
        <v>36.272500000000001</v>
      </c>
      <c r="AH1777" s="369"/>
      <c r="AI1777" s="370"/>
      <c r="AJ1777" s="368">
        <v>36.587499999999999</v>
      </c>
      <c r="AK1777" s="369"/>
      <c r="AL1777" s="370"/>
      <c r="AM1777" s="368">
        <v>36.29</v>
      </c>
      <c r="AN1777" s="369"/>
      <c r="AO1777" s="370"/>
      <c r="AP1777" s="368">
        <v>36.814999999999998</v>
      </c>
      <c r="AQ1777" s="369"/>
      <c r="AR1777" s="370"/>
      <c r="AS1777" s="368">
        <v>36.622500000000002</v>
      </c>
      <c r="AT1777" s="369"/>
      <c r="AU1777" s="370"/>
      <c r="AV1777" s="368">
        <v>36.15</v>
      </c>
      <c r="AW1777" s="369"/>
      <c r="AX1777" s="370"/>
      <c r="AY1777" s="368">
        <v>36.307499999999997</v>
      </c>
      <c r="AZ1777" s="369"/>
      <c r="BA1777" s="370"/>
      <c r="BB1777" s="368">
        <v>36.255000000000003</v>
      </c>
      <c r="BC1777" s="369"/>
      <c r="BD1777" s="370"/>
      <c r="BE1777" s="368">
        <v>36.552500000000002</v>
      </c>
      <c r="BF1777" s="369"/>
      <c r="BG1777" s="370"/>
      <c r="BH1777" s="368">
        <v>36.604999999999997</v>
      </c>
      <c r="BI1777" s="369"/>
      <c r="BJ1777" s="370"/>
      <c r="BK1777" s="368">
        <v>36.832500000000003</v>
      </c>
      <c r="BL1777" s="369"/>
      <c r="BM1777" s="370"/>
      <c r="BN1777" s="368">
        <v>36.797499999999999</v>
      </c>
      <c r="BO1777" s="369"/>
      <c r="BP1777" s="370"/>
      <c r="BQ1777" s="368">
        <v>37.0075</v>
      </c>
      <c r="BR1777" s="369"/>
      <c r="BS1777" s="370"/>
      <c r="BT1777" s="368">
        <v>37.112499999999997</v>
      </c>
      <c r="BU1777" s="369"/>
      <c r="BV1777" s="370"/>
      <c r="BW1777" s="368">
        <v>36.99</v>
      </c>
      <c r="BX1777" s="369"/>
      <c r="BY1777" s="370"/>
    </row>
    <row r="1778" spans="1:77" x14ac:dyDescent="0.2">
      <c r="A1778" s="263" t="s">
        <v>1036</v>
      </c>
      <c r="B1778" s="263" t="s">
        <v>626</v>
      </c>
      <c r="C1778" s="263" t="s">
        <v>607</v>
      </c>
      <c r="D1778" s="263" t="s">
        <v>613</v>
      </c>
      <c r="E1778" s="260">
        <v>10</v>
      </c>
      <c r="F1778" s="368">
        <v>10.494999999999999</v>
      </c>
      <c r="G1778" s="369"/>
      <c r="H1778" s="370"/>
      <c r="I1778" s="368">
        <v>10.494999999999999</v>
      </c>
      <c r="J1778" s="369"/>
      <c r="K1778" s="370"/>
      <c r="L1778" s="368">
        <v>10.494999999999999</v>
      </c>
      <c r="M1778" s="369"/>
      <c r="N1778" s="370"/>
      <c r="O1778" s="368">
        <v>10.494999999999999</v>
      </c>
      <c r="P1778" s="369"/>
      <c r="Q1778" s="370"/>
      <c r="R1778" s="368">
        <v>10.535</v>
      </c>
      <c r="S1778" s="369"/>
      <c r="T1778" s="370"/>
      <c r="U1778" s="368">
        <v>10.555</v>
      </c>
      <c r="V1778" s="369"/>
      <c r="W1778" s="370"/>
      <c r="X1778" s="368">
        <v>10.545</v>
      </c>
      <c r="Y1778" s="369"/>
      <c r="Z1778" s="370"/>
      <c r="AA1778" s="368">
        <v>10.56</v>
      </c>
      <c r="AB1778" s="369"/>
      <c r="AC1778" s="370"/>
      <c r="AD1778" s="368">
        <v>10.525</v>
      </c>
      <c r="AE1778" s="369"/>
      <c r="AF1778" s="370"/>
      <c r="AG1778" s="368">
        <v>10.45</v>
      </c>
      <c r="AH1778" s="369"/>
      <c r="AI1778" s="370"/>
      <c r="AJ1778" s="368">
        <v>10.54</v>
      </c>
      <c r="AK1778" s="369"/>
      <c r="AL1778" s="370"/>
      <c r="AM1778" s="368">
        <v>10.42</v>
      </c>
      <c r="AN1778" s="369"/>
      <c r="AO1778" s="370"/>
      <c r="AP1778" s="368">
        <v>10.56</v>
      </c>
      <c r="AQ1778" s="369"/>
      <c r="AR1778" s="370"/>
      <c r="AS1778" s="368">
        <v>10.51</v>
      </c>
      <c r="AT1778" s="369"/>
      <c r="AU1778" s="370"/>
      <c r="AV1778" s="368">
        <v>10.38</v>
      </c>
      <c r="AW1778" s="369"/>
      <c r="AX1778" s="370"/>
      <c r="AY1778" s="368">
        <v>10.414999999999999</v>
      </c>
      <c r="AZ1778" s="369"/>
      <c r="BA1778" s="370"/>
      <c r="BB1778" s="368">
        <v>10.38</v>
      </c>
      <c r="BC1778" s="369"/>
      <c r="BD1778" s="370"/>
      <c r="BE1778" s="368">
        <v>10.455</v>
      </c>
      <c r="BF1778" s="369"/>
      <c r="BG1778" s="370"/>
      <c r="BH1778" s="368">
        <v>10.51</v>
      </c>
      <c r="BI1778" s="369"/>
      <c r="BJ1778" s="370"/>
      <c r="BK1778" s="368">
        <v>10.545</v>
      </c>
      <c r="BL1778" s="369"/>
      <c r="BM1778" s="370"/>
      <c r="BN1778" s="368">
        <v>10.59</v>
      </c>
      <c r="BO1778" s="369"/>
      <c r="BP1778" s="370"/>
      <c r="BQ1778" s="368">
        <v>10.59</v>
      </c>
      <c r="BR1778" s="369"/>
      <c r="BS1778" s="370"/>
      <c r="BT1778" s="368">
        <v>10.654999999999999</v>
      </c>
      <c r="BU1778" s="369"/>
      <c r="BV1778" s="370"/>
      <c r="BW1778" s="368">
        <v>10.63</v>
      </c>
      <c r="BX1778" s="369"/>
      <c r="BY1778" s="370"/>
    </row>
    <row r="1779" spans="1:77" x14ac:dyDescent="0.2">
      <c r="A1779" s="263" t="s">
        <v>1036</v>
      </c>
      <c r="B1779" s="263" t="s">
        <v>618</v>
      </c>
      <c r="C1779" s="263" t="s">
        <v>607</v>
      </c>
      <c r="D1779" s="263" t="s">
        <v>613</v>
      </c>
      <c r="E1779" s="260">
        <v>35</v>
      </c>
      <c r="F1779" s="368">
        <v>36.412500000000001</v>
      </c>
      <c r="G1779" s="369"/>
      <c r="H1779" s="370"/>
      <c r="I1779" s="368">
        <v>36.412500000000001</v>
      </c>
      <c r="J1779" s="369"/>
      <c r="K1779" s="370"/>
      <c r="L1779" s="368">
        <v>36.412500000000001</v>
      </c>
      <c r="M1779" s="369"/>
      <c r="N1779" s="370"/>
      <c r="O1779" s="368">
        <v>36.412500000000001</v>
      </c>
      <c r="P1779" s="369"/>
      <c r="Q1779" s="370"/>
      <c r="R1779" s="368">
        <v>36.57</v>
      </c>
      <c r="S1779" s="369"/>
      <c r="T1779" s="370"/>
      <c r="U1779" s="368">
        <v>36.64</v>
      </c>
      <c r="V1779" s="369"/>
      <c r="W1779" s="370"/>
      <c r="X1779" s="368">
        <v>36.552500000000002</v>
      </c>
      <c r="Y1779" s="369"/>
      <c r="Z1779" s="370"/>
      <c r="AA1779" s="368">
        <v>36.64</v>
      </c>
      <c r="AB1779" s="369"/>
      <c r="AC1779" s="370"/>
      <c r="AD1779" s="368">
        <v>36.517499999999998</v>
      </c>
      <c r="AE1779" s="369"/>
      <c r="AF1779" s="370"/>
      <c r="AG1779" s="368">
        <v>36.22</v>
      </c>
      <c r="AH1779" s="369"/>
      <c r="AI1779" s="370"/>
      <c r="AJ1779" s="368">
        <v>36.5</v>
      </c>
      <c r="AK1779" s="369"/>
      <c r="AL1779" s="370"/>
      <c r="AM1779" s="368">
        <v>36.1325</v>
      </c>
      <c r="AN1779" s="369"/>
      <c r="AO1779" s="370"/>
      <c r="AP1779" s="368">
        <v>36.692500000000003</v>
      </c>
      <c r="AQ1779" s="369"/>
      <c r="AR1779" s="370"/>
      <c r="AS1779" s="368">
        <v>36.465000000000003</v>
      </c>
      <c r="AT1779" s="369"/>
      <c r="AU1779" s="370"/>
      <c r="AV1779" s="368">
        <v>36.097499999999997</v>
      </c>
      <c r="AW1779" s="369"/>
      <c r="AX1779" s="370"/>
      <c r="AY1779" s="368">
        <v>36.1325</v>
      </c>
      <c r="AZ1779" s="369"/>
      <c r="BA1779" s="370"/>
      <c r="BB1779" s="368">
        <v>36.027500000000003</v>
      </c>
      <c r="BC1779" s="369"/>
      <c r="BD1779" s="370"/>
      <c r="BE1779" s="368">
        <v>36.325000000000003</v>
      </c>
      <c r="BF1779" s="369"/>
      <c r="BG1779" s="370"/>
      <c r="BH1779" s="368">
        <v>36.517499999999998</v>
      </c>
      <c r="BI1779" s="369"/>
      <c r="BJ1779" s="370"/>
      <c r="BK1779" s="368">
        <v>36.604999999999997</v>
      </c>
      <c r="BL1779" s="369"/>
      <c r="BM1779" s="370"/>
      <c r="BN1779" s="368">
        <v>36.762500000000003</v>
      </c>
      <c r="BO1779" s="369"/>
      <c r="BP1779" s="370"/>
      <c r="BQ1779" s="368">
        <v>36.727499999999999</v>
      </c>
      <c r="BR1779" s="369"/>
      <c r="BS1779" s="370"/>
      <c r="BT1779" s="368">
        <v>36.9375</v>
      </c>
      <c r="BU1779" s="369"/>
      <c r="BV1779" s="370"/>
      <c r="BW1779" s="368">
        <v>36.884999999999998</v>
      </c>
      <c r="BX1779" s="369"/>
      <c r="BY1779" s="370"/>
    </row>
    <row r="1780" spans="1:77" x14ac:dyDescent="0.2">
      <c r="A1780" s="263" t="s">
        <v>1036</v>
      </c>
      <c r="B1780" s="263" t="s">
        <v>629</v>
      </c>
      <c r="C1780" s="263" t="s">
        <v>607</v>
      </c>
      <c r="D1780" s="263" t="s">
        <v>613</v>
      </c>
      <c r="E1780" s="260">
        <v>10</v>
      </c>
      <c r="F1780" s="368">
        <v>10.42</v>
      </c>
      <c r="G1780" s="369"/>
      <c r="H1780" s="370"/>
      <c r="I1780" s="368">
        <v>10.42</v>
      </c>
      <c r="J1780" s="369"/>
      <c r="K1780" s="370"/>
      <c r="L1780" s="368">
        <v>10.42</v>
      </c>
      <c r="M1780" s="369"/>
      <c r="N1780" s="370"/>
      <c r="O1780" s="368">
        <v>10.42</v>
      </c>
      <c r="P1780" s="369"/>
      <c r="Q1780" s="370"/>
      <c r="R1780" s="368">
        <v>10.46</v>
      </c>
      <c r="S1780" s="369"/>
      <c r="T1780" s="370"/>
      <c r="U1780" s="368">
        <v>10.46</v>
      </c>
      <c r="V1780" s="369"/>
      <c r="W1780" s="370"/>
      <c r="X1780" s="368">
        <v>10.465</v>
      </c>
      <c r="Y1780" s="369"/>
      <c r="Z1780" s="370"/>
      <c r="AA1780" s="368">
        <v>10.505000000000001</v>
      </c>
      <c r="AB1780" s="369"/>
      <c r="AC1780" s="370"/>
      <c r="AD1780" s="368">
        <v>10.455</v>
      </c>
      <c r="AE1780" s="369"/>
      <c r="AF1780" s="370"/>
      <c r="AG1780" s="368">
        <v>10.295</v>
      </c>
      <c r="AH1780" s="369"/>
      <c r="AI1780" s="370"/>
      <c r="AJ1780" s="368">
        <v>10.404999999999999</v>
      </c>
      <c r="AK1780" s="369"/>
      <c r="AL1780" s="370"/>
      <c r="AM1780" s="368">
        <v>10.295</v>
      </c>
      <c r="AN1780" s="369"/>
      <c r="AO1780" s="370"/>
      <c r="AP1780" s="368">
        <v>10.455</v>
      </c>
      <c r="AQ1780" s="369"/>
      <c r="AR1780" s="370"/>
      <c r="AS1780" s="368">
        <v>10.395</v>
      </c>
      <c r="AT1780" s="369"/>
      <c r="AU1780" s="370"/>
      <c r="AV1780" s="368">
        <v>10.244999999999999</v>
      </c>
      <c r="AW1780" s="369"/>
      <c r="AX1780" s="370"/>
      <c r="AY1780" s="368">
        <v>10.275</v>
      </c>
      <c r="AZ1780" s="369"/>
      <c r="BA1780" s="370"/>
      <c r="BB1780" s="368">
        <v>10.275</v>
      </c>
      <c r="BC1780" s="369"/>
      <c r="BD1780" s="370"/>
      <c r="BE1780" s="368">
        <v>10.345000000000001</v>
      </c>
      <c r="BF1780" s="369"/>
      <c r="BG1780" s="370"/>
      <c r="BH1780" s="368">
        <v>10.36</v>
      </c>
      <c r="BI1780" s="369"/>
      <c r="BJ1780" s="370"/>
      <c r="BK1780" s="368">
        <v>10.455</v>
      </c>
      <c r="BL1780" s="369"/>
      <c r="BM1780" s="370"/>
      <c r="BN1780" s="368">
        <v>10.455</v>
      </c>
      <c r="BO1780" s="369"/>
      <c r="BP1780" s="370"/>
      <c r="BQ1780" s="368">
        <v>10.53</v>
      </c>
      <c r="BR1780" s="369"/>
      <c r="BS1780" s="370"/>
      <c r="BT1780" s="368">
        <v>10.574999999999999</v>
      </c>
      <c r="BU1780" s="369"/>
      <c r="BV1780" s="370"/>
      <c r="BW1780" s="368">
        <v>10.525</v>
      </c>
      <c r="BX1780" s="369"/>
      <c r="BY1780" s="370"/>
    </row>
    <row r="1781" spans="1:77" x14ac:dyDescent="0.2">
      <c r="A1781" s="263" t="s">
        <v>1036</v>
      </c>
      <c r="B1781" s="263" t="s">
        <v>604</v>
      </c>
      <c r="C1781" s="260" t="s">
        <v>1037</v>
      </c>
      <c r="D1781" s="260" t="s">
        <v>610</v>
      </c>
      <c r="E1781" s="260">
        <v>35</v>
      </c>
      <c r="F1781" s="381">
        <v>1</v>
      </c>
      <c r="G1781" s="382"/>
      <c r="H1781" s="383"/>
      <c r="I1781" s="381">
        <v>1</v>
      </c>
      <c r="J1781" s="382"/>
      <c r="K1781" s="383"/>
      <c r="L1781" s="381">
        <v>1</v>
      </c>
      <c r="M1781" s="382"/>
      <c r="N1781" s="383"/>
      <c r="O1781" s="381">
        <v>1</v>
      </c>
      <c r="P1781" s="382"/>
      <c r="Q1781" s="383"/>
      <c r="R1781" s="381">
        <v>1</v>
      </c>
      <c r="S1781" s="382"/>
      <c r="T1781" s="383"/>
      <c r="U1781" s="381">
        <v>1</v>
      </c>
      <c r="V1781" s="382"/>
      <c r="W1781" s="383"/>
      <c r="X1781" s="381">
        <v>1</v>
      </c>
      <c r="Y1781" s="382"/>
      <c r="Z1781" s="383"/>
      <c r="AA1781" s="381">
        <v>1</v>
      </c>
      <c r="AB1781" s="382"/>
      <c r="AC1781" s="383"/>
      <c r="AD1781" s="381">
        <v>1</v>
      </c>
      <c r="AE1781" s="382"/>
      <c r="AF1781" s="383"/>
      <c r="AG1781" s="381">
        <v>1</v>
      </c>
      <c r="AH1781" s="382"/>
      <c r="AI1781" s="383"/>
      <c r="AJ1781" s="381">
        <v>1</v>
      </c>
      <c r="AK1781" s="382"/>
      <c r="AL1781" s="383"/>
      <c r="AM1781" s="381">
        <v>1</v>
      </c>
      <c r="AN1781" s="382"/>
      <c r="AO1781" s="383"/>
      <c r="AP1781" s="381">
        <v>1</v>
      </c>
      <c r="AQ1781" s="382"/>
      <c r="AR1781" s="383"/>
      <c r="AS1781" s="381">
        <v>1</v>
      </c>
      <c r="AT1781" s="382"/>
      <c r="AU1781" s="383"/>
      <c r="AV1781" s="381">
        <v>1</v>
      </c>
      <c r="AW1781" s="382"/>
      <c r="AX1781" s="383"/>
      <c r="AY1781" s="381">
        <v>1</v>
      </c>
      <c r="AZ1781" s="382"/>
      <c r="BA1781" s="383"/>
      <c r="BB1781" s="381">
        <v>1</v>
      </c>
      <c r="BC1781" s="382"/>
      <c r="BD1781" s="383"/>
      <c r="BE1781" s="381">
        <v>1</v>
      </c>
      <c r="BF1781" s="382"/>
      <c r="BG1781" s="383"/>
      <c r="BH1781" s="381">
        <v>1</v>
      </c>
      <c r="BI1781" s="382"/>
      <c r="BJ1781" s="383"/>
      <c r="BK1781" s="381">
        <v>1</v>
      </c>
      <c r="BL1781" s="382"/>
      <c r="BM1781" s="383"/>
      <c r="BN1781" s="381">
        <v>1</v>
      </c>
      <c r="BO1781" s="382"/>
      <c r="BP1781" s="383"/>
      <c r="BQ1781" s="381">
        <v>1</v>
      </c>
      <c r="BR1781" s="382"/>
      <c r="BS1781" s="383"/>
      <c r="BT1781" s="381">
        <v>1</v>
      </c>
      <c r="BU1781" s="382"/>
      <c r="BV1781" s="383"/>
      <c r="BW1781" s="381">
        <v>1</v>
      </c>
      <c r="BX1781" s="382"/>
      <c r="BY1781" s="383"/>
    </row>
    <row r="1782" spans="1:77" x14ac:dyDescent="0.2">
      <c r="A1782" s="263" t="s">
        <v>1036</v>
      </c>
      <c r="B1782" s="263" t="s">
        <v>616</v>
      </c>
      <c r="C1782" s="260" t="s">
        <v>1037</v>
      </c>
      <c r="D1782" s="260" t="s">
        <v>610</v>
      </c>
      <c r="E1782" s="260">
        <v>35</v>
      </c>
      <c r="F1782" s="381">
        <v>1</v>
      </c>
      <c r="G1782" s="382"/>
      <c r="H1782" s="383"/>
      <c r="I1782" s="381">
        <v>1</v>
      </c>
      <c r="J1782" s="382"/>
      <c r="K1782" s="383"/>
      <c r="L1782" s="381">
        <v>1</v>
      </c>
      <c r="M1782" s="382"/>
      <c r="N1782" s="383"/>
      <c r="O1782" s="381">
        <v>1</v>
      </c>
      <c r="P1782" s="382"/>
      <c r="Q1782" s="383"/>
      <c r="R1782" s="381">
        <v>1</v>
      </c>
      <c r="S1782" s="382"/>
      <c r="T1782" s="383"/>
      <c r="U1782" s="381">
        <v>1</v>
      </c>
      <c r="V1782" s="382"/>
      <c r="W1782" s="383"/>
      <c r="X1782" s="381">
        <v>1</v>
      </c>
      <c r="Y1782" s="382"/>
      <c r="Z1782" s="383"/>
      <c r="AA1782" s="381">
        <v>1</v>
      </c>
      <c r="AB1782" s="382"/>
      <c r="AC1782" s="383"/>
      <c r="AD1782" s="381">
        <v>1</v>
      </c>
      <c r="AE1782" s="382"/>
      <c r="AF1782" s="383"/>
      <c r="AG1782" s="381">
        <v>1</v>
      </c>
      <c r="AH1782" s="382"/>
      <c r="AI1782" s="383"/>
      <c r="AJ1782" s="381">
        <v>1</v>
      </c>
      <c r="AK1782" s="382"/>
      <c r="AL1782" s="383"/>
      <c r="AM1782" s="381">
        <v>1</v>
      </c>
      <c r="AN1782" s="382"/>
      <c r="AO1782" s="383"/>
      <c r="AP1782" s="381">
        <v>1</v>
      </c>
      <c r="AQ1782" s="382"/>
      <c r="AR1782" s="383"/>
      <c r="AS1782" s="381">
        <v>1</v>
      </c>
      <c r="AT1782" s="382"/>
      <c r="AU1782" s="383"/>
      <c r="AV1782" s="381">
        <v>1</v>
      </c>
      <c r="AW1782" s="382"/>
      <c r="AX1782" s="383"/>
      <c r="AY1782" s="381">
        <v>1</v>
      </c>
      <c r="AZ1782" s="382"/>
      <c r="BA1782" s="383"/>
      <c r="BB1782" s="381">
        <v>1</v>
      </c>
      <c r="BC1782" s="382"/>
      <c r="BD1782" s="383"/>
      <c r="BE1782" s="381">
        <v>1</v>
      </c>
      <c r="BF1782" s="382"/>
      <c r="BG1782" s="383"/>
      <c r="BH1782" s="381">
        <v>1</v>
      </c>
      <c r="BI1782" s="382"/>
      <c r="BJ1782" s="383"/>
      <c r="BK1782" s="381">
        <v>1</v>
      </c>
      <c r="BL1782" s="382"/>
      <c r="BM1782" s="383"/>
      <c r="BN1782" s="381">
        <v>1</v>
      </c>
      <c r="BO1782" s="382"/>
      <c r="BP1782" s="383"/>
      <c r="BQ1782" s="381">
        <v>1</v>
      </c>
      <c r="BR1782" s="382"/>
      <c r="BS1782" s="383"/>
      <c r="BT1782" s="381">
        <v>1</v>
      </c>
      <c r="BU1782" s="382"/>
      <c r="BV1782" s="383"/>
      <c r="BW1782" s="381">
        <v>1</v>
      </c>
      <c r="BX1782" s="382"/>
      <c r="BY1782" s="383"/>
    </row>
    <row r="1783" spans="1:77" ht="15.75" customHeight="1" x14ac:dyDescent="0.2">
      <c r="A1783" s="263" t="s">
        <v>1036</v>
      </c>
      <c r="B1783" s="263" t="s">
        <v>604</v>
      </c>
      <c r="C1783" s="260" t="s">
        <v>1037</v>
      </c>
      <c r="D1783" s="260" t="s">
        <v>606</v>
      </c>
      <c r="E1783" s="260">
        <v>35</v>
      </c>
      <c r="F1783" s="356" t="s">
        <v>607</v>
      </c>
      <c r="G1783" s="356" t="s">
        <v>607</v>
      </c>
      <c r="H1783" s="356" t="s">
        <v>607</v>
      </c>
      <c r="I1783" s="356" t="s">
        <v>607</v>
      </c>
      <c r="J1783" s="356" t="s">
        <v>607</v>
      </c>
      <c r="K1783" s="356" t="s">
        <v>607</v>
      </c>
      <c r="L1783" s="356" t="s">
        <v>607</v>
      </c>
      <c r="M1783" s="356" t="s">
        <v>607</v>
      </c>
      <c r="N1783" s="356" t="s">
        <v>607</v>
      </c>
      <c r="O1783" s="356" t="s">
        <v>607</v>
      </c>
      <c r="P1783" s="356" t="s">
        <v>607</v>
      </c>
      <c r="Q1783" s="356" t="s">
        <v>607</v>
      </c>
      <c r="R1783" s="356" t="s">
        <v>607</v>
      </c>
      <c r="S1783" s="356" t="s">
        <v>607</v>
      </c>
      <c r="T1783" s="356" t="s">
        <v>607</v>
      </c>
      <c r="U1783" s="356" t="s">
        <v>607</v>
      </c>
      <c r="V1783" s="356" t="s">
        <v>607</v>
      </c>
      <c r="W1783" s="356" t="s">
        <v>607</v>
      </c>
      <c r="X1783" s="356" t="s">
        <v>607</v>
      </c>
      <c r="Y1783" s="356" t="s">
        <v>607</v>
      </c>
      <c r="Z1783" s="356" t="s">
        <v>607</v>
      </c>
      <c r="AA1783" s="356" t="s">
        <v>607</v>
      </c>
      <c r="AB1783" s="356" t="s">
        <v>607</v>
      </c>
      <c r="AC1783" s="356" t="s">
        <v>607</v>
      </c>
      <c r="AD1783" s="356" t="s">
        <v>607</v>
      </c>
      <c r="AE1783" s="356" t="s">
        <v>607</v>
      </c>
      <c r="AF1783" s="356" t="s">
        <v>607</v>
      </c>
      <c r="AG1783" s="356" t="s">
        <v>607</v>
      </c>
      <c r="AH1783" s="356" t="s">
        <v>607</v>
      </c>
      <c r="AI1783" s="356" t="s">
        <v>607</v>
      </c>
      <c r="AJ1783" s="356" t="s">
        <v>607</v>
      </c>
      <c r="AK1783" s="356" t="s">
        <v>607</v>
      </c>
      <c r="AL1783" s="356" t="s">
        <v>607</v>
      </c>
      <c r="AM1783" s="356" t="s">
        <v>607</v>
      </c>
      <c r="AN1783" s="356" t="s">
        <v>607</v>
      </c>
      <c r="AO1783" s="356" t="s">
        <v>607</v>
      </c>
      <c r="AP1783" s="356" t="s">
        <v>607</v>
      </c>
      <c r="AQ1783" s="356" t="s">
        <v>607</v>
      </c>
      <c r="AR1783" s="356" t="s">
        <v>607</v>
      </c>
      <c r="AS1783" s="356" t="s">
        <v>607</v>
      </c>
      <c r="AT1783" s="356" t="s">
        <v>607</v>
      </c>
      <c r="AU1783" s="356" t="s">
        <v>607</v>
      </c>
      <c r="AV1783" s="356" t="s">
        <v>607</v>
      </c>
      <c r="AW1783" s="356" t="s">
        <v>607</v>
      </c>
      <c r="AX1783" s="356" t="s">
        <v>607</v>
      </c>
      <c r="AY1783" s="356" t="s">
        <v>607</v>
      </c>
      <c r="AZ1783" s="356" t="s">
        <v>607</v>
      </c>
      <c r="BA1783" s="356" t="s">
        <v>607</v>
      </c>
      <c r="BB1783" s="356" t="s">
        <v>607</v>
      </c>
      <c r="BC1783" s="356" t="s">
        <v>607</v>
      </c>
      <c r="BD1783" s="356" t="s">
        <v>607</v>
      </c>
      <c r="BE1783" s="356" t="s">
        <v>607</v>
      </c>
      <c r="BF1783" s="356" t="s">
        <v>607</v>
      </c>
      <c r="BG1783" s="356" t="s">
        <v>607</v>
      </c>
      <c r="BH1783" s="356" t="s">
        <v>607</v>
      </c>
      <c r="BI1783" s="356" t="s">
        <v>607</v>
      </c>
      <c r="BJ1783" s="356" t="s">
        <v>607</v>
      </c>
      <c r="BK1783" s="356" t="s">
        <v>607</v>
      </c>
      <c r="BL1783" s="356" t="s">
        <v>607</v>
      </c>
      <c r="BM1783" s="356" t="s">
        <v>607</v>
      </c>
      <c r="BN1783" s="356" t="s">
        <v>607</v>
      </c>
      <c r="BO1783" s="356" t="s">
        <v>607</v>
      </c>
      <c r="BP1783" s="356" t="s">
        <v>607</v>
      </c>
      <c r="BQ1783" s="356" t="s">
        <v>607</v>
      </c>
      <c r="BR1783" s="356" t="s">
        <v>607</v>
      </c>
      <c r="BS1783" s="356" t="s">
        <v>607</v>
      </c>
      <c r="BT1783" s="356" t="s">
        <v>607</v>
      </c>
      <c r="BU1783" s="356" t="s">
        <v>607</v>
      </c>
      <c r="BV1783" s="356" t="s">
        <v>607</v>
      </c>
      <c r="BW1783" s="356" t="s">
        <v>607</v>
      </c>
      <c r="BX1783" s="356" t="s">
        <v>607</v>
      </c>
      <c r="BY1783" s="356" t="s">
        <v>607</v>
      </c>
    </row>
    <row r="1784" spans="1:77" ht="15.75" customHeight="1" x14ac:dyDescent="0.2">
      <c r="A1784" s="263" t="s">
        <v>1036</v>
      </c>
      <c r="B1784" s="263" t="s">
        <v>604</v>
      </c>
      <c r="C1784" s="260" t="s">
        <v>1037</v>
      </c>
      <c r="D1784" s="260" t="s">
        <v>611</v>
      </c>
      <c r="E1784" s="260">
        <v>10</v>
      </c>
      <c r="F1784" s="356">
        <v>-0.16800000000000001</v>
      </c>
      <c r="G1784" s="356">
        <v>-0.1026</v>
      </c>
      <c r="H1784" s="356" t="s">
        <v>1024</v>
      </c>
      <c r="I1784" s="356">
        <v>-0.16800000000000001</v>
      </c>
      <c r="J1784" s="356">
        <v>-0.105</v>
      </c>
      <c r="K1784" s="356" t="s">
        <v>1024</v>
      </c>
      <c r="L1784" s="356">
        <v>-0.16619999999999999</v>
      </c>
      <c r="M1784" s="356">
        <v>-0.1032</v>
      </c>
      <c r="N1784" s="356" t="s">
        <v>1024</v>
      </c>
      <c r="O1784" s="356">
        <v>-0.16619999999999999</v>
      </c>
      <c r="P1784" s="356">
        <v>-0.10199999999999999</v>
      </c>
      <c r="Q1784" s="356" t="s">
        <v>1024</v>
      </c>
      <c r="R1784" s="356">
        <v>-0.16619999999999999</v>
      </c>
      <c r="S1784" s="356">
        <v>-0.10199999999999999</v>
      </c>
      <c r="T1784" s="356" t="s">
        <v>1024</v>
      </c>
      <c r="U1784" s="356">
        <v>-0.1668</v>
      </c>
      <c r="V1784" s="356">
        <v>-0.1008</v>
      </c>
      <c r="W1784" s="356" t="s">
        <v>1024</v>
      </c>
      <c r="X1784" s="356">
        <v>-0.1686</v>
      </c>
      <c r="Y1784" s="356">
        <v>-0.1002</v>
      </c>
      <c r="Z1784" s="356" t="s">
        <v>1024</v>
      </c>
      <c r="AA1784" s="356">
        <v>-0.16980000000000001</v>
      </c>
      <c r="AB1784" s="356">
        <v>-0.1038</v>
      </c>
      <c r="AC1784" s="356" t="s">
        <v>1024</v>
      </c>
      <c r="AD1784" s="356">
        <v>-0.1764</v>
      </c>
      <c r="AE1784" s="356">
        <v>-0.10199999999999999</v>
      </c>
      <c r="AF1784" s="356" t="s">
        <v>1024</v>
      </c>
      <c r="AG1784" s="356">
        <v>-0.1794</v>
      </c>
      <c r="AH1784" s="356">
        <v>-0.1002</v>
      </c>
      <c r="AI1784" s="356" t="s">
        <v>1024</v>
      </c>
      <c r="AJ1784" s="356">
        <v>-0.18059999999999998</v>
      </c>
      <c r="AK1784" s="356">
        <v>-0.1038</v>
      </c>
      <c r="AL1784" s="356" t="s">
        <v>1024</v>
      </c>
      <c r="AM1784" s="356">
        <v>-0.1968</v>
      </c>
      <c r="AN1784" s="356">
        <v>-0.1014</v>
      </c>
      <c r="AO1784" s="356" t="s">
        <v>1024</v>
      </c>
      <c r="AP1784" s="356">
        <v>-0.21179999999999999</v>
      </c>
      <c r="AQ1784" s="356">
        <v>-0.10740000000000001</v>
      </c>
      <c r="AR1784" s="356" t="s">
        <v>1024</v>
      </c>
      <c r="AS1784" s="356">
        <v>-0.22259999999999999</v>
      </c>
      <c r="AT1784" s="356">
        <v>-0.129</v>
      </c>
      <c r="AU1784" s="356" t="s">
        <v>1024</v>
      </c>
      <c r="AV1784" s="356">
        <v>-0.17460000000000001</v>
      </c>
      <c r="AW1784" s="356">
        <v>-0.1002</v>
      </c>
      <c r="AX1784" s="356" t="s">
        <v>1024</v>
      </c>
      <c r="AY1784" s="356">
        <v>-0.18240000000000001</v>
      </c>
      <c r="AZ1784" s="356">
        <v>-0.10859999999999999</v>
      </c>
      <c r="BA1784" s="356" t="s">
        <v>1024</v>
      </c>
      <c r="BB1784" s="356">
        <v>-0.1764</v>
      </c>
      <c r="BC1784" s="356">
        <v>-0.1056</v>
      </c>
      <c r="BD1784" s="356" t="s">
        <v>1024</v>
      </c>
      <c r="BE1784" s="356">
        <v>-0.21</v>
      </c>
      <c r="BF1784" s="356">
        <v>-0.12659999999999999</v>
      </c>
      <c r="BG1784" s="356" t="s">
        <v>1024</v>
      </c>
      <c r="BH1784" s="356">
        <v>-0.1704</v>
      </c>
      <c r="BI1784" s="356">
        <v>-0.10199999999999999</v>
      </c>
      <c r="BJ1784" s="356" t="s">
        <v>1024</v>
      </c>
      <c r="BK1784" s="356">
        <v>-0.1764</v>
      </c>
      <c r="BL1784" s="356">
        <v>-0.10440000000000001</v>
      </c>
      <c r="BM1784" s="356" t="s">
        <v>1024</v>
      </c>
      <c r="BN1784" s="356">
        <v>-0.16919999999999999</v>
      </c>
      <c r="BO1784" s="356">
        <v>-0.1026</v>
      </c>
      <c r="BP1784" s="356" t="s">
        <v>1024</v>
      </c>
      <c r="BQ1784" s="356">
        <v>-0.16800000000000001</v>
      </c>
      <c r="BR1784" s="356">
        <v>-0.1038</v>
      </c>
      <c r="BS1784" s="356" t="s">
        <v>1024</v>
      </c>
      <c r="BT1784" s="356">
        <v>-0.1638</v>
      </c>
      <c r="BU1784" s="356">
        <v>-0.1038</v>
      </c>
      <c r="BV1784" s="356" t="s">
        <v>1024</v>
      </c>
      <c r="BW1784" s="356">
        <v>-0.16919999999999999</v>
      </c>
      <c r="BX1784" s="356">
        <v>-0.1032</v>
      </c>
      <c r="BY1784" s="356" t="s">
        <v>1024</v>
      </c>
    </row>
    <row r="1785" spans="1:77" ht="15.75" customHeight="1" x14ac:dyDescent="0.2">
      <c r="A1785" s="263" t="s">
        <v>1036</v>
      </c>
      <c r="B1785" s="263" t="s">
        <v>616</v>
      </c>
      <c r="C1785" s="260" t="s">
        <v>1037</v>
      </c>
      <c r="D1785" s="260" t="s">
        <v>606</v>
      </c>
      <c r="E1785" s="260">
        <v>35</v>
      </c>
      <c r="F1785" s="356" t="s">
        <v>1024</v>
      </c>
      <c r="G1785" s="356" t="s">
        <v>1024</v>
      </c>
      <c r="H1785" s="356" t="s">
        <v>1024</v>
      </c>
      <c r="I1785" s="356" t="s">
        <v>1024</v>
      </c>
      <c r="J1785" s="356" t="s">
        <v>1024</v>
      </c>
      <c r="K1785" s="356" t="s">
        <v>1024</v>
      </c>
      <c r="L1785" s="356" t="s">
        <v>1024</v>
      </c>
      <c r="M1785" s="356" t="s">
        <v>1024</v>
      </c>
      <c r="N1785" s="356" t="s">
        <v>1024</v>
      </c>
      <c r="O1785" s="356" t="s">
        <v>1024</v>
      </c>
      <c r="P1785" s="356" t="s">
        <v>1024</v>
      </c>
      <c r="Q1785" s="356" t="s">
        <v>1024</v>
      </c>
      <c r="R1785" s="356" t="s">
        <v>1024</v>
      </c>
      <c r="S1785" s="356" t="s">
        <v>1024</v>
      </c>
      <c r="T1785" s="356" t="s">
        <v>1024</v>
      </c>
      <c r="U1785" s="356" t="s">
        <v>1024</v>
      </c>
      <c r="V1785" s="356" t="s">
        <v>1024</v>
      </c>
      <c r="W1785" s="356" t="s">
        <v>1024</v>
      </c>
      <c r="X1785" s="356" t="s">
        <v>1024</v>
      </c>
      <c r="Y1785" s="356" t="s">
        <v>1024</v>
      </c>
      <c r="Z1785" s="356" t="s">
        <v>1024</v>
      </c>
      <c r="AA1785" s="356" t="s">
        <v>1024</v>
      </c>
      <c r="AB1785" s="356" t="s">
        <v>1024</v>
      </c>
      <c r="AC1785" s="356" t="s">
        <v>1024</v>
      </c>
      <c r="AD1785" s="356" t="s">
        <v>1024</v>
      </c>
      <c r="AE1785" s="356" t="s">
        <v>1024</v>
      </c>
      <c r="AF1785" s="356" t="s">
        <v>1024</v>
      </c>
      <c r="AG1785" s="356" t="s">
        <v>1024</v>
      </c>
      <c r="AH1785" s="356" t="s">
        <v>1024</v>
      </c>
      <c r="AI1785" s="356" t="s">
        <v>1024</v>
      </c>
      <c r="AJ1785" s="356" t="s">
        <v>1024</v>
      </c>
      <c r="AK1785" s="356" t="s">
        <v>1024</v>
      </c>
      <c r="AL1785" s="356" t="s">
        <v>1024</v>
      </c>
      <c r="AM1785" s="356" t="s">
        <v>1024</v>
      </c>
      <c r="AN1785" s="356" t="s">
        <v>1024</v>
      </c>
      <c r="AO1785" s="356" t="s">
        <v>1024</v>
      </c>
      <c r="AP1785" s="356" t="s">
        <v>1024</v>
      </c>
      <c r="AQ1785" s="356" t="s">
        <v>1024</v>
      </c>
      <c r="AR1785" s="356" t="s">
        <v>1024</v>
      </c>
      <c r="AS1785" s="356" t="s">
        <v>1024</v>
      </c>
      <c r="AT1785" s="356" t="s">
        <v>1024</v>
      </c>
      <c r="AU1785" s="356" t="s">
        <v>1024</v>
      </c>
      <c r="AV1785" s="356" t="s">
        <v>1024</v>
      </c>
      <c r="AW1785" s="356" t="s">
        <v>1024</v>
      </c>
      <c r="AX1785" s="356" t="s">
        <v>1024</v>
      </c>
      <c r="AY1785" s="356" t="s">
        <v>1024</v>
      </c>
      <c r="AZ1785" s="356" t="s">
        <v>1024</v>
      </c>
      <c r="BA1785" s="356" t="s">
        <v>1024</v>
      </c>
      <c r="BB1785" s="356" t="s">
        <v>1024</v>
      </c>
      <c r="BC1785" s="356" t="s">
        <v>1024</v>
      </c>
      <c r="BD1785" s="356" t="s">
        <v>1024</v>
      </c>
      <c r="BE1785" s="356" t="s">
        <v>1024</v>
      </c>
      <c r="BF1785" s="356" t="s">
        <v>1024</v>
      </c>
      <c r="BG1785" s="356" t="s">
        <v>1024</v>
      </c>
      <c r="BH1785" s="356" t="s">
        <v>1024</v>
      </c>
      <c r="BI1785" s="356" t="s">
        <v>1024</v>
      </c>
      <c r="BJ1785" s="356" t="s">
        <v>1024</v>
      </c>
      <c r="BK1785" s="356" t="s">
        <v>1024</v>
      </c>
      <c r="BL1785" s="356" t="s">
        <v>1024</v>
      </c>
      <c r="BM1785" s="356" t="s">
        <v>1024</v>
      </c>
      <c r="BN1785" s="356" t="s">
        <v>1024</v>
      </c>
      <c r="BO1785" s="356" t="s">
        <v>1024</v>
      </c>
      <c r="BP1785" s="356" t="s">
        <v>1024</v>
      </c>
      <c r="BQ1785" s="356" t="s">
        <v>1024</v>
      </c>
      <c r="BR1785" s="356" t="s">
        <v>1024</v>
      </c>
      <c r="BS1785" s="356" t="s">
        <v>1024</v>
      </c>
      <c r="BT1785" s="356" t="s">
        <v>1024</v>
      </c>
      <c r="BU1785" s="356" t="s">
        <v>1024</v>
      </c>
      <c r="BV1785" s="356" t="s">
        <v>1024</v>
      </c>
      <c r="BW1785" s="356" t="s">
        <v>1024</v>
      </c>
      <c r="BX1785" s="356" t="s">
        <v>1024</v>
      </c>
      <c r="BY1785" s="356" t="s">
        <v>1024</v>
      </c>
    </row>
    <row r="1786" spans="1:77" ht="15.75" customHeight="1" x14ac:dyDescent="0.2">
      <c r="A1786" s="263" t="s">
        <v>1036</v>
      </c>
      <c r="B1786" s="263" t="s">
        <v>616</v>
      </c>
      <c r="C1786" s="260" t="s">
        <v>1037</v>
      </c>
      <c r="D1786" s="260" t="s">
        <v>611</v>
      </c>
      <c r="E1786" s="260">
        <v>10</v>
      </c>
      <c r="F1786" s="356">
        <v>-0.3488</v>
      </c>
      <c r="G1786" s="356">
        <v>-0.2324</v>
      </c>
      <c r="H1786" s="356" t="s">
        <v>1024</v>
      </c>
      <c r="I1786" s="356">
        <v>-0.30759999999999998</v>
      </c>
      <c r="J1786" s="356">
        <v>-0.22</v>
      </c>
      <c r="K1786" s="356" t="s">
        <v>1024</v>
      </c>
      <c r="L1786" s="356">
        <v>-0.29199999999999998</v>
      </c>
      <c r="M1786" s="356">
        <v>-0.21280000000000002</v>
      </c>
      <c r="N1786" s="356" t="s">
        <v>1024</v>
      </c>
      <c r="O1786" s="356">
        <v>-0.26839999999999997</v>
      </c>
      <c r="P1786" s="356">
        <v>-0.19919999999999999</v>
      </c>
      <c r="Q1786" s="356" t="s">
        <v>1024</v>
      </c>
      <c r="R1786" s="356">
        <v>-0.26319999999999999</v>
      </c>
      <c r="S1786" s="356">
        <v>-0.19519999999999998</v>
      </c>
      <c r="T1786" s="356" t="s">
        <v>1024</v>
      </c>
      <c r="U1786" s="356">
        <v>-0.27879999999999999</v>
      </c>
      <c r="V1786" s="356">
        <v>-0.20039999999999999</v>
      </c>
      <c r="W1786" s="356" t="s">
        <v>1024</v>
      </c>
      <c r="X1786" s="356">
        <v>-0.2772</v>
      </c>
      <c r="Y1786" s="356">
        <v>-0.19919999999999999</v>
      </c>
      <c r="Z1786" s="356" t="s">
        <v>1024</v>
      </c>
      <c r="AA1786" s="356">
        <v>-0.314</v>
      </c>
      <c r="AB1786" s="356">
        <v>-0.2104</v>
      </c>
      <c r="AC1786" s="356" t="s">
        <v>1024</v>
      </c>
      <c r="AD1786" s="356">
        <v>-0.37519999999999998</v>
      </c>
      <c r="AE1786" s="356">
        <v>-0.22440000000000002</v>
      </c>
      <c r="AF1786" s="356" t="s">
        <v>1024</v>
      </c>
      <c r="AG1786" s="356">
        <v>-0.44680000000000003</v>
      </c>
      <c r="AH1786" s="356">
        <v>-0.2636</v>
      </c>
      <c r="AI1786" s="356" t="s">
        <v>1024</v>
      </c>
      <c r="AJ1786" s="356">
        <v>-0.47039999999999998</v>
      </c>
      <c r="AK1786" s="356">
        <v>-0.28439999999999999</v>
      </c>
      <c r="AL1786" s="356" t="s">
        <v>1024</v>
      </c>
      <c r="AM1786" s="356">
        <v>-0.46439999999999998</v>
      </c>
      <c r="AN1786" s="356">
        <v>-0.30399999999999999</v>
      </c>
      <c r="AO1786" s="356" t="s">
        <v>1024</v>
      </c>
      <c r="AP1786" s="356">
        <v>-0.46039999999999998</v>
      </c>
      <c r="AQ1786" s="356">
        <v>-0.30319999999999997</v>
      </c>
      <c r="AR1786" s="356" t="s">
        <v>1024</v>
      </c>
      <c r="AS1786" s="356">
        <v>-0.4088</v>
      </c>
      <c r="AT1786" s="356">
        <v>-0.25319999999999998</v>
      </c>
      <c r="AU1786" s="356" t="s">
        <v>1024</v>
      </c>
      <c r="AV1786" s="356">
        <v>-0.44639999999999996</v>
      </c>
      <c r="AW1786" s="356">
        <v>-0.28239999999999998</v>
      </c>
      <c r="AX1786" s="356" t="s">
        <v>1024</v>
      </c>
      <c r="AY1786" s="356">
        <v>-0.46679999999999999</v>
      </c>
      <c r="AZ1786" s="356">
        <v>-0.30199999999999999</v>
      </c>
      <c r="BA1786" s="356" t="s">
        <v>1024</v>
      </c>
      <c r="BB1786" s="356">
        <v>-0.45</v>
      </c>
      <c r="BC1786" s="356">
        <v>-0.30560000000000004</v>
      </c>
      <c r="BD1786" s="356" t="s">
        <v>1024</v>
      </c>
      <c r="BE1786" s="356">
        <v>-0.4556</v>
      </c>
      <c r="BF1786" s="356">
        <v>-0.28160000000000002</v>
      </c>
      <c r="BG1786" s="356" t="s">
        <v>1024</v>
      </c>
      <c r="BH1786" s="356">
        <v>-0.43839999999999996</v>
      </c>
      <c r="BI1786" s="356">
        <v>-0.29399999999999998</v>
      </c>
      <c r="BJ1786" s="356" t="s">
        <v>1024</v>
      </c>
      <c r="BK1786" s="356">
        <v>-0.42159999999999997</v>
      </c>
      <c r="BL1786" s="356">
        <v>-0.27239999999999998</v>
      </c>
      <c r="BM1786" s="356" t="s">
        <v>1024</v>
      </c>
      <c r="BN1786" s="356">
        <v>-0.4148</v>
      </c>
      <c r="BO1786" s="356">
        <v>-0.24559999999999998</v>
      </c>
      <c r="BP1786" s="356" t="s">
        <v>1024</v>
      </c>
      <c r="BQ1786" s="356">
        <v>-0.40039999999999998</v>
      </c>
      <c r="BR1786" s="356">
        <v>-0.23519999999999999</v>
      </c>
      <c r="BS1786" s="356" t="s">
        <v>1024</v>
      </c>
      <c r="BT1786" s="356">
        <v>-0.39560000000000001</v>
      </c>
      <c r="BU1786" s="356">
        <v>-0.23080000000000001</v>
      </c>
      <c r="BV1786" s="356" t="s">
        <v>1024</v>
      </c>
      <c r="BW1786" s="356">
        <v>-0.36680000000000001</v>
      </c>
      <c r="BX1786" s="356">
        <v>-0.2276</v>
      </c>
      <c r="BY1786" s="356" t="s">
        <v>1024</v>
      </c>
    </row>
    <row r="1787" spans="1:77" ht="15.75" customHeight="1" x14ac:dyDescent="0.2">
      <c r="A1787" s="263" t="s">
        <v>1036</v>
      </c>
      <c r="B1787" s="263" t="s">
        <v>697</v>
      </c>
      <c r="C1787" s="263" t="s">
        <v>607</v>
      </c>
      <c r="D1787" s="260" t="s">
        <v>1016</v>
      </c>
      <c r="E1787" s="260">
        <v>0.4</v>
      </c>
      <c r="F1787" s="358">
        <v>5.5000000000000003E-4</v>
      </c>
      <c r="G1787" s="358">
        <v>2.9499999999999996E-4</v>
      </c>
      <c r="H1787" s="356" t="s">
        <v>1024</v>
      </c>
      <c r="I1787" s="358">
        <v>5.5500000000000005E-4</v>
      </c>
      <c r="J1787" s="358">
        <v>2.9999999999999997E-4</v>
      </c>
      <c r="K1787" s="356" t="s">
        <v>1024</v>
      </c>
      <c r="L1787" s="358">
        <v>5.4500000000000002E-4</v>
      </c>
      <c r="M1787" s="358">
        <v>2.9499999999999996E-4</v>
      </c>
      <c r="N1787" s="356" t="s">
        <v>1024</v>
      </c>
      <c r="O1787" s="358">
        <v>5.4000000000000001E-4</v>
      </c>
      <c r="P1787" s="358">
        <v>2.9E-4</v>
      </c>
      <c r="Q1787" s="356" t="s">
        <v>1024</v>
      </c>
      <c r="R1787" s="358">
        <v>5.4000000000000001E-4</v>
      </c>
      <c r="S1787" s="358">
        <v>2.9E-4</v>
      </c>
      <c r="T1787" s="356" t="s">
        <v>1024</v>
      </c>
      <c r="U1787" s="358">
        <v>5.4500000000000002E-4</v>
      </c>
      <c r="V1787" s="358">
        <v>2.9499999999999996E-4</v>
      </c>
      <c r="W1787" s="356" t="s">
        <v>1024</v>
      </c>
      <c r="X1787" s="358">
        <v>5.4000000000000001E-4</v>
      </c>
      <c r="Y1787" s="358">
        <v>2.9E-4</v>
      </c>
      <c r="Z1787" s="356" t="s">
        <v>1024</v>
      </c>
      <c r="AA1787" s="358">
        <v>5.4500000000000002E-4</v>
      </c>
      <c r="AB1787" s="358">
        <v>2.9E-4</v>
      </c>
      <c r="AC1787" s="356" t="s">
        <v>1024</v>
      </c>
      <c r="AD1787" s="358">
        <v>5.4500000000000002E-4</v>
      </c>
      <c r="AE1787" s="358">
        <v>2.9499999999999996E-4</v>
      </c>
      <c r="AF1787" s="356" t="s">
        <v>1024</v>
      </c>
      <c r="AG1787" s="358">
        <v>5.3499999999999999E-4</v>
      </c>
      <c r="AH1787" s="358">
        <v>2.9E-4</v>
      </c>
      <c r="AI1787" s="356" t="s">
        <v>1024</v>
      </c>
      <c r="AJ1787" s="358">
        <v>5.2999999999999998E-4</v>
      </c>
      <c r="AK1787" s="358">
        <v>2.8000000000000003E-4</v>
      </c>
      <c r="AL1787" s="356" t="s">
        <v>1024</v>
      </c>
      <c r="AM1787" s="358">
        <v>5.3499999999999999E-4</v>
      </c>
      <c r="AN1787" s="358">
        <v>2.8499999999999999E-4</v>
      </c>
      <c r="AO1787" s="356" t="s">
        <v>1024</v>
      </c>
      <c r="AP1787" s="358">
        <v>5.2999999999999998E-4</v>
      </c>
      <c r="AQ1787" s="358">
        <v>2.8499999999999999E-4</v>
      </c>
      <c r="AR1787" s="356" t="s">
        <v>1024</v>
      </c>
      <c r="AS1787" s="358">
        <v>5.4000000000000001E-4</v>
      </c>
      <c r="AT1787" s="358">
        <v>2.8499999999999999E-4</v>
      </c>
      <c r="AU1787" s="356" t="s">
        <v>1024</v>
      </c>
      <c r="AV1787" s="358">
        <v>5.2999999999999998E-4</v>
      </c>
      <c r="AW1787" s="358">
        <v>2.8499999999999999E-4</v>
      </c>
      <c r="AX1787" s="356" t="s">
        <v>1024</v>
      </c>
      <c r="AY1787" s="358">
        <v>5.2500000000000008E-4</v>
      </c>
      <c r="AZ1787" s="358">
        <v>2.8000000000000003E-4</v>
      </c>
      <c r="BA1787" s="356" t="s">
        <v>1024</v>
      </c>
      <c r="BB1787" s="358">
        <v>5.4500000000000002E-4</v>
      </c>
      <c r="BC1787" s="358">
        <v>2.9E-4</v>
      </c>
      <c r="BD1787" s="356" t="s">
        <v>1024</v>
      </c>
      <c r="BE1787" s="358">
        <v>5.4500000000000002E-4</v>
      </c>
      <c r="BF1787" s="358">
        <v>2.9499999999999996E-4</v>
      </c>
      <c r="BG1787" s="356" t="s">
        <v>1024</v>
      </c>
      <c r="BH1787" s="358">
        <v>5.3499999999999999E-4</v>
      </c>
      <c r="BI1787" s="358">
        <v>2.8499999999999999E-4</v>
      </c>
      <c r="BJ1787" s="356" t="s">
        <v>1024</v>
      </c>
      <c r="BK1787" s="358">
        <v>5.4000000000000001E-4</v>
      </c>
      <c r="BL1787" s="358">
        <v>2.9E-4</v>
      </c>
      <c r="BM1787" s="356" t="s">
        <v>1024</v>
      </c>
      <c r="BN1787" s="358">
        <v>5.4000000000000001E-4</v>
      </c>
      <c r="BO1787" s="358">
        <v>2.9E-4</v>
      </c>
      <c r="BP1787" s="356" t="s">
        <v>1024</v>
      </c>
      <c r="BQ1787" s="358">
        <v>5.4500000000000002E-4</v>
      </c>
      <c r="BR1787" s="358">
        <v>2.9499999999999996E-4</v>
      </c>
      <c r="BS1787" s="356" t="s">
        <v>1024</v>
      </c>
      <c r="BT1787" s="358">
        <v>5.5000000000000003E-4</v>
      </c>
      <c r="BU1787" s="358">
        <v>2.9499999999999996E-4</v>
      </c>
      <c r="BV1787" s="356" t="s">
        <v>1024</v>
      </c>
      <c r="BW1787" s="358">
        <v>5.4500000000000002E-4</v>
      </c>
      <c r="BX1787" s="358">
        <v>2.9499999999999996E-4</v>
      </c>
      <c r="BY1787" s="356" t="s">
        <v>1024</v>
      </c>
    </row>
    <row r="1788" spans="1:77" ht="15.75" customHeight="1" x14ac:dyDescent="0.2">
      <c r="A1788" s="263" t="s">
        <v>1036</v>
      </c>
      <c r="B1788" s="263" t="s">
        <v>699</v>
      </c>
      <c r="C1788" s="263" t="s">
        <v>607</v>
      </c>
      <c r="D1788" s="260" t="s">
        <v>1016</v>
      </c>
      <c r="E1788" s="260">
        <v>0.4</v>
      </c>
      <c r="F1788" s="358">
        <v>1.2E-5</v>
      </c>
      <c r="G1788" s="358">
        <v>2.4000000000000001E-5</v>
      </c>
      <c r="H1788" s="356" t="s">
        <v>1024</v>
      </c>
      <c r="I1788" s="358">
        <v>1.5999999999999999E-5</v>
      </c>
      <c r="J1788" s="358">
        <v>2.8E-5</v>
      </c>
      <c r="K1788" s="356" t="s">
        <v>1024</v>
      </c>
      <c r="L1788" s="358">
        <v>1.2E-5</v>
      </c>
      <c r="M1788" s="358">
        <v>2.8E-5</v>
      </c>
      <c r="N1788" s="356" t="s">
        <v>1024</v>
      </c>
      <c r="O1788" s="358">
        <v>1.5999999999999999E-5</v>
      </c>
      <c r="P1788" s="358">
        <v>2.8E-5</v>
      </c>
      <c r="Q1788" s="356" t="s">
        <v>1024</v>
      </c>
      <c r="R1788" s="358">
        <v>1.2E-5</v>
      </c>
      <c r="S1788" s="358">
        <v>2.4000000000000001E-5</v>
      </c>
      <c r="T1788" s="356" t="s">
        <v>1024</v>
      </c>
      <c r="U1788" s="358">
        <v>1.2E-5</v>
      </c>
      <c r="V1788" s="358">
        <v>2.8E-5</v>
      </c>
      <c r="W1788" s="356" t="s">
        <v>1024</v>
      </c>
      <c r="X1788" s="358">
        <v>1.5999999999999999E-5</v>
      </c>
      <c r="Y1788" s="358">
        <v>2.8E-5</v>
      </c>
      <c r="Z1788" s="356" t="s">
        <v>1024</v>
      </c>
      <c r="AA1788" s="358">
        <v>1.2E-5</v>
      </c>
      <c r="AB1788" s="358">
        <v>2.8E-5</v>
      </c>
      <c r="AC1788" s="356" t="s">
        <v>1024</v>
      </c>
      <c r="AD1788" s="358">
        <v>1.2E-5</v>
      </c>
      <c r="AE1788" s="358">
        <v>2.4000000000000001E-5</v>
      </c>
      <c r="AF1788" s="356" t="s">
        <v>1024</v>
      </c>
      <c r="AG1788" s="358">
        <v>1.5999999999999999E-5</v>
      </c>
      <c r="AH1788" s="358">
        <v>2.8E-5</v>
      </c>
      <c r="AI1788" s="356" t="s">
        <v>1024</v>
      </c>
      <c r="AJ1788" s="358">
        <v>1.2E-5</v>
      </c>
      <c r="AK1788" s="358">
        <v>2.4000000000000001E-5</v>
      </c>
      <c r="AL1788" s="356" t="s">
        <v>1024</v>
      </c>
      <c r="AM1788" s="358">
        <v>1.2E-5</v>
      </c>
      <c r="AN1788" s="358">
        <v>2.8E-5</v>
      </c>
      <c r="AO1788" s="356" t="s">
        <v>1024</v>
      </c>
      <c r="AP1788" s="358">
        <v>1.5999999999999999E-5</v>
      </c>
      <c r="AQ1788" s="358">
        <v>2.4000000000000001E-5</v>
      </c>
      <c r="AR1788" s="356" t="s">
        <v>1024</v>
      </c>
      <c r="AS1788" s="358">
        <v>1.2E-5</v>
      </c>
      <c r="AT1788" s="358">
        <v>2.4000000000000001E-5</v>
      </c>
      <c r="AU1788" s="356" t="s">
        <v>1024</v>
      </c>
      <c r="AV1788" s="358">
        <v>1.2E-5</v>
      </c>
      <c r="AW1788" s="358">
        <v>2.4000000000000001E-5</v>
      </c>
      <c r="AX1788" s="356" t="s">
        <v>1024</v>
      </c>
      <c r="AY1788" s="358">
        <v>1.2E-5</v>
      </c>
      <c r="AZ1788" s="358">
        <v>2.4000000000000001E-5</v>
      </c>
      <c r="BA1788" s="356" t="s">
        <v>1024</v>
      </c>
      <c r="BB1788" s="358">
        <v>1.5999999999999999E-5</v>
      </c>
      <c r="BC1788" s="358">
        <v>2.4000000000000001E-5</v>
      </c>
      <c r="BD1788" s="356" t="s">
        <v>1024</v>
      </c>
      <c r="BE1788" s="358">
        <v>1.2E-5</v>
      </c>
      <c r="BF1788" s="358">
        <v>2.4000000000000001E-5</v>
      </c>
      <c r="BG1788" s="356" t="s">
        <v>1024</v>
      </c>
      <c r="BH1788" s="358">
        <v>1.2E-5</v>
      </c>
      <c r="BI1788" s="358">
        <v>2.4000000000000001E-5</v>
      </c>
      <c r="BJ1788" s="356" t="s">
        <v>1024</v>
      </c>
      <c r="BK1788" s="358">
        <v>1.2E-5</v>
      </c>
      <c r="BL1788" s="358">
        <v>2.4000000000000001E-5</v>
      </c>
      <c r="BM1788" s="356" t="s">
        <v>1024</v>
      </c>
      <c r="BN1788" s="358">
        <v>1.5999999999999999E-5</v>
      </c>
      <c r="BO1788" s="358">
        <v>2.4000000000000001E-5</v>
      </c>
      <c r="BP1788" s="356" t="s">
        <v>1024</v>
      </c>
      <c r="BQ1788" s="358">
        <v>1.2E-5</v>
      </c>
      <c r="BR1788" s="358">
        <v>2.8E-5</v>
      </c>
      <c r="BS1788" s="356" t="s">
        <v>1024</v>
      </c>
      <c r="BT1788" s="358">
        <v>1.2E-5</v>
      </c>
      <c r="BU1788" s="358">
        <v>2.4000000000000001E-5</v>
      </c>
      <c r="BV1788" s="356" t="s">
        <v>1024</v>
      </c>
      <c r="BW1788" s="358">
        <v>1.5999999999999999E-5</v>
      </c>
      <c r="BX1788" s="358">
        <v>2.4000000000000001E-5</v>
      </c>
      <c r="BY1788" s="356" t="s">
        <v>1024</v>
      </c>
    </row>
    <row r="1789" spans="1:77" ht="15.75" customHeight="1" x14ac:dyDescent="0.2">
      <c r="A1789" s="263" t="s">
        <v>1036</v>
      </c>
      <c r="B1789" s="275" t="s">
        <v>1038</v>
      </c>
      <c r="C1789" s="263" t="s">
        <v>607</v>
      </c>
      <c r="D1789" s="263" t="s">
        <v>607</v>
      </c>
      <c r="E1789" s="260">
        <v>35</v>
      </c>
      <c r="F1789" s="356" t="s">
        <v>1028</v>
      </c>
      <c r="G1789" s="356" t="s">
        <v>1028</v>
      </c>
      <c r="H1789" s="356" t="s">
        <v>607</v>
      </c>
      <c r="I1789" s="356" t="s">
        <v>1028</v>
      </c>
      <c r="J1789" s="356" t="s">
        <v>1028</v>
      </c>
      <c r="K1789" s="356" t="s">
        <v>607</v>
      </c>
      <c r="L1789" s="356" t="s">
        <v>1028</v>
      </c>
      <c r="M1789" s="356" t="s">
        <v>1028</v>
      </c>
      <c r="N1789" s="356" t="s">
        <v>607</v>
      </c>
      <c r="O1789" s="356" t="s">
        <v>1028</v>
      </c>
      <c r="P1789" s="356" t="s">
        <v>1028</v>
      </c>
      <c r="Q1789" s="356" t="s">
        <v>607</v>
      </c>
      <c r="R1789" s="356" t="s">
        <v>1028</v>
      </c>
      <c r="S1789" s="356" t="s">
        <v>1028</v>
      </c>
      <c r="T1789" s="356" t="s">
        <v>607</v>
      </c>
      <c r="U1789" s="356" t="s">
        <v>1028</v>
      </c>
      <c r="V1789" s="356" t="s">
        <v>1028</v>
      </c>
      <c r="W1789" s="356" t="s">
        <v>607</v>
      </c>
      <c r="X1789" s="356" t="s">
        <v>1028</v>
      </c>
      <c r="Y1789" s="356" t="s">
        <v>1028</v>
      </c>
      <c r="Z1789" s="356" t="s">
        <v>607</v>
      </c>
      <c r="AA1789" s="356" t="s">
        <v>1028</v>
      </c>
      <c r="AB1789" s="356" t="s">
        <v>1028</v>
      </c>
      <c r="AC1789" s="356" t="s">
        <v>607</v>
      </c>
      <c r="AD1789" s="356" t="s">
        <v>1028</v>
      </c>
      <c r="AE1789" s="356" t="s">
        <v>1028</v>
      </c>
      <c r="AF1789" s="356" t="s">
        <v>607</v>
      </c>
      <c r="AG1789" s="356" t="s">
        <v>1028</v>
      </c>
      <c r="AH1789" s="356" t="s">
        <v>1028</v>
      </c>
      <c r="AI1789" s="356" t="s">
        <v>607</v>
      </c>
      <c r="AJ1789" s="356" t="s">
        <v>1028</v>
      </c>
      <c r="AK1789" s="356" t="s">
        <v>1028</v>
      </c>
      <c r="AL1789" s="356" t="s">
        <v>607</v>
      </c>
      <c r="AM1789" s="356" t="s">
        <v>1028</v>
      </c>
      <c r="AN1789" s="356" t="s">
        <v>1028</v>
      </c>
      <c r="AO1789" s="356" t="s">
        <v>607</v>
      </c>
      <c r="AP1789" s="356" t="s">
        <v>1028</v>
      </c>
      <c r="AQ1789" s="356" t="s">
        <v>1028</v>
      </c>
      <c r="AR1789" s="356" t="s">
        <v>607</v>
      </c>
      <c r="AS1789" s="356" t="s">
        <v>1028</v>
      </c>
      <c r="AT1789" s="356" t="s">
        <v>1028</v>
      </c>
      <c r="AU1789" s="356" t="s">
        <v>607</v>
      </c>
      <c r="AV1789" s="356" t="s">
        <v>1028</v>
      </c>
      <c r="AW1789" s="356" t="s">
        <v>1028</v>
      </c>
      <c r="AX1789" s="356" t="s">
        <v>607</v>
      </c>
      <c r="AY1789" s="356" t="s">
        <v>1028</v>
      </c>
      <c r="AZ1789" s="356" t="s">
        <v>1028</v>
      </c>
      <c r="BA1789" s="356" t="s">
        <v>607</v>
      </c>
      <c r="BB1789" s="356" t="s">
        <v>1028</v>
      </c>
      <c r="BC1789" s="356" t="s">
        <v>1028</v>
      </c>
      <c r="BD1789" s="356" t="s">
        <v>607</v>
      </c>
      <c r="BE1789" s="356" t="s">
        <v>1028</v>
      </c>
      <c r="BF1789" s="356" t="s">
        <v>1028</v>
      </c>
      <c r="BG1789" s="356" t="s">
        <v>607</v>
      </c>
      <c r="BH1789" s="356" t="s">
        <v>1028</v>
      </c>
      <c r="BI1789" s="356" t="s">
        <v>1028</v>
      </c>
      <c r="BJ1789" s="356" t="s">
        <v>607</v>
      </c>
      <c r="BK1789" s="356" t="s">
        <v>1028</v>
      </c>
      <c r="BL1789" s="356" t="s">
        <v>1028</v>
      </c>
      <c r="BM1789" s="356" t="s">
        <v>607</v>
      </c>
      <c r="BN1789" s="356" t="s">
        <v>1028</v>
      </c>
      <c r="BO1789" s="356" t="s">
        <v>1028</v>
      </c>
      <c r="BP1789" s="356" t="s">
        <v>607</v>
      </c>
      <c r="BQ1789" s="356" t="s">
        <v>1028</v>
      </c>
      <c r="BR1789" s="356" t="s">
        <v>1028</v>
      </c>
      <c r="BS1789" s="356" t="s">
        <v>607</v>
      </c>
      <c r="BT1789" s="356" t="s">
        <v>1028</v>
      </c>
      <c r="BU1789" s="356" t="s">
        <v>1028</v>
      </c>
      <c r="BV1789" s="356" t="s">
        <v>607</v>
      </c>
      <c r="BW1789" s="356" t="s">
        <v>1028</v>
      </c>
      <c r="BX1789" s="356" t="s">
        <v>1028</v>
      </c>
      <c r="BY1789" s="356" t="s">
        <v>607</v>
      </c>
    </row>
    <row r="1790" spans="1:77" ht="30" customHeight="1" x14ac:dyDescent="0.2">
      <c r="A1790" s="263" t="s">
        <v>1036</v>
      </c>
      <c r="B1790" s="275" t="s">
        <v>1039</v>
      </c>
      <c r="C1790" s="263" t="s">
        <v>607</v>
      </c>
      <c r="D1790" s="263" t="s">
        <v>607</v>
      </c>
      <c r="E1790" s="260">
        <v>35</v>
      </c>
      <c r="F1790" s="356" t="s">
        <v>1028</v>
      </c>
      <c r="G1790" s="356" t="s">
        <v>1028</v>
      </c>
      <c r="H1790" s="356" t="s">
        <v>607</v>
      </c>
      <c r="I1790" s="356" t="s">
        <v>1028</v>
      </c>
      <c r="J1790" s="356" t="s">
        <v>1028</v>
      </c>
      <c r="K1790" s="356" t="s">
        <v>607</v>
      </c>
      <c r="L1790" s="356" t="s">
        <v>1028</v>
      </c>
      <c r="M1790" s="356" t="s">
        <v>1028</v>
      </c>
      <c r="N1790" s="356" t="s">
        <v>607</v>
      </c>
      <c r="O1790" s="356" t="s">
        <v>1028</v>
      </c>
      <c r="P1790" s="356" t="s">
        <v>1028</v>
      </c>
      <c r="Q1790" s="356" t="s">
        <v>607</v>
      </c>
      <c r="R1790" s="356" t="s">
        <v>1028</v>
      </c>
      <c r="S1790" s="356" t="s">
        <v>1028</v>
      </c>
      <c r="T1790" s="356" t="s">
        <v>607</v>
      </c>
      <c r="U1790" s="356" t="s">
        <v>1028</v>
      </c>
      <c r="V1790" s="356" t="s">
        <v>1028</v>
      </c>
      <c r="W1790" s="356" t="s">
        <v>607</v>
      </c>
      <c r="X1790" s="356" t="s">
        <v>1028</v>
      </c>
      <c r="Y1790" s="356" t="s">
        <v>1028</v>
      </c>
      <c r="Z1790" s="356" t="s">
        <v>607</v>
      </c>
      <c r="AA1790" s="356" t="s">
        <v>1028</v>
      </c>
      <c r="AB1790" s="356" t="s">
        <v>1028</v>
      </c>
      <c r="AC1790" s="356" t="s">
        <v>607</v>
      </c>
      <c r="AD1790" s="356" t="s">
        <v>1028</v>
      </c>
      <c r="AE1790" s="356" t="s">
        <v>1028</v>
      </c>
      <c r="AF1790" s="356" t="s">
        <v>607</v>
      </c>
      <c r="AG1790" s="356" t="s">
        <v>1028</v>
      </c>
      <c r="AH1790" s="356" t="s">
        <v>1028</v>
      </c>
      <c r="AI1790" s="356" t="s">
        <v>607</v>
      </c>
      <c r="AJ1790" s="356" t="s">
        <v>1028</v>
      </c>
      <c r="AK1790" s="356" t="s">
        <v>1028</v>
      </c>
      <c r="AL1790" s="356" t="s">
        <v>607</v>
      </c>
      <c r="AM1790" s="356" t="s">
        <v>1028</v>
      </c>
      <c r="AN1790" s="356" t="s">
        <v>1028</v>
      </c>
      <c r="AO1790" s="356" t="s">
        <v>607</v>
      </c>
      <c r="AP1790" s="356" t="s">
        <v>1028</v>
      </c>
      <c r="AQ1790" s="356" t="s">
        <v>1028</v>
      </c>
      <c r="AR1790" s="356" t="s">
        <v>607</v>
      </c>
      <c r="AS1790" s="356" t="s">
        <v>1028</v>
      </c>
      <c r="AT1790" s="356" t="s">
        <v>1028</v>
      </c>
      <c r="AU1790" s="356" t="s">
        <v>607</v>
      </c>
      <c r="AV1790" s="356" t="s">
        <v>1028</v>
      </c>
      <c r="AW1790" s="356" t="s">
        <v>1028</v>
      </c>
      <c r="AX1790" s="356" t="s">
        <v>607</v>
      </c>
      <c r="AY1790" s="356" t="s">
        <v>1028</v>
      </c>
      <c r="AZ1790" s="356" t="s">
        <v>1028</v>
      </c>
      <c r="BA1790" s="356" t="s">
        <v>607</v>
      </c>
      <c r="BB1790" s="356" t="s">
        <v>1028</v>
      </c>
      <c r="BC1790" s="356" t="s">
        <v>1028</v>
      </c>
      <c r="BD1790" s="356" t="s">
        <v>607</v>
      </c>
      <c r="BE1790" s="356" t="s">
        <v>1028</v>
      </c>
      <c r="BF1790" s="356" t="s">
        <v>1028</v>
      </c>
      <c r="BG1790" s="356" t="s">
        <v>607</v>
      </c>
      <c r="BH1790" s="356" t="s">
        <v>1028</v>
      </c>
      <c r="BI1790" s="356" t="s">
        <v>1028</v>
      </c>
      <c r="BJ1790" s="356" t="s">
        <v>607</v>
      </c>
      <c r="BK1790" s="356" t="s">
        <v>1028</v>
      </c>
      <c r="BL1790" s="356" t="s">
        <v>1028</v>
      </c>
      <c r="BM1790" s="356" t="s">
        <v>607</v>
      </c>
      <c r="BN1790" s="356" t="s">
        <v>1028</v>
      </c>
      <c r="BO1790" s="356" t="s">
        <v>1028</v>
      </c>
      <c r="BP1790" s="356" t="s">
        <v>607</v>
      </c>
      <c r="BQ1790" s="356" t="s">
        <v>1028</v>
      </c>
      <c r="BR1790" s="356" t="s">
        <v>1028</v>
      </c>
      <c r="BS1790" s="356" t="s">
        <v>607</v>
      </c>
      <c r="BT1790" s="356" t="s">
        <v>1028</v>
      </c>
      <c r="BU1790" s="356" t="s">
        <v>1028</v>
      </c>
      <c r="BV1790" s="356" t="s">
        <v>607</v>
      </c>
      <c r="BW1790" s="356" t="s">
        <v>1028</v>
      </c>
      <c r="BX1790" s="356" t="s">
        <v>1028</v>
      </c>
      <c r="BY1790" s="356" t="s">
        <v>607</v>
      </c>
    </row>
    <row r="1791" spans="1:77" ht="30" customHeight="1" x14ac:dyDescent="0.2">
      <c r="A1791" s="263" t="s">
        <v>1036</v>
      </c>
      <c r="B1791" s="276" t="s">
        <v>1040</v>
      </c>
      <c r="C1791" s="263" t="s">
        <v>607</v>
      </c>
      <c r="D1791" s="263" t="s">
        <v>607</v>
      </c>
      <c r="E1791" s="260">
        <v>35</v>
      </c>
      <c r="F1791" s="356" t="s">
        <v>607</v>
      </c>
      <c r="G1791" s="356" t="s">
        <v>607</v>
      </c>
      <c r="H1791" s="356" t="s">
        <v>607</v>
      </c>
      <c r="I1791" s="356" t="s">
        <v>607</v>
      </c>
      <c r="J1791" s="356" t="s">
        <v>607</v>
      </c>
      <c r="K1791" s="356" t="s">
        <v>607</v>
      </c>
      <c r="L1791" s="356" t="s">
        <v>607</v>
      </c>
      <c r="M1791" s="356" t="s">
        <v>607</v>
      </c>
      <c r="N1791" s="356" t="s">
        <v>607</v>
      </c>
      <c r="O1791" s="356" t="s">
        <v>607</v>
      </c>
      <c r="P1791" s="356" t="s">
        <v>607</v>
      </c>
      <c r="Q1791" s="356" t="s">
        <v>607</v>
      </c>
      <c r="R1791" s="356" t="s">
        <v>607</v>
      </c>
      <c r="S1791" s="356" t="s">
        <v>607</v>
      </c>
      <c r="T1791" s="356" t="s">
        <v>607</v>
      </c>
      <c r="U1791" s="356" t="s">
        <v>607</v>
      </c>
      <c r="V1791" s="356" t="s">
        <v>607</v>
      </c>
      <c r="W1791" s="356" t="s">
        <v>607</v>
      </c>
      <c r="X1791" s="356" t="s">
        <v>607</v>
      </c>
      <c r="Y1791" s="356" t="s">
        <v>607</v>
      </c>
      <c r="Z1791" s="356" t="s">
        <v>607</v>
      </c>
      <c r="AA1791" s="356" t="s">
        <v>607</v>
      </c>
      <c r="AB1791" s="356" t="s">
        <v>607</v>
      </c>
      <c r="AC1791" s="356" t="s">
        <v>607</v>
      </c>
      <c r="AD1791" s="356" t="s">
        <v>607</v>
      </c>
      <c r="AE1791" s="356" t="s">
        <v>607</v>
      </c>
      <c r="AF1791" s="356" t="s">
        <v>607</v>
      </c>
      <c r="AG1791" s="356" t="s">
        <v>607</v>
      </c>
      <c r="AH1791" s="356" t="s">
        <v>607</v>
      </c>
      <c r="AI1791" s="356" t="s">
        <v>607</v>
      </c>
      <c r="AJ1791" s="356" t="s">
        <v>607</v>
      </c>
      <c r="AK1791" s="356" t="s">
        <v>607</v>
      </c>
      <c r="AL1791" s="356" t="s">
        <v>607</v>
      </c>
      <c r="AM1791" s="356" t="s">
        <v>607</v>
      </c>
      <c r="AN1791" s="356" t="s">
        <v>607</v>
      </c>
      <c r="AO1791" s="356" t="s">
        <v>607</v>
      </c>
      <c r="AP1791" s="356" t="s">
        <v>607</v>
      </c>
      <c r="AQ1791" s="356" t="s">
        <v>607</v>
      </c>
      <c r="AR1791" s="356" t="s">
        <v>607</v>
      </c>
      <c r="AS1791" s="356" t="s">
        <v>607</v>
      </c>
      <c r="AT1791" s="356" t="s">
        <v>607</v>
      </c>
      <c r="AU1791" s="356" t="s">
        <v>607</v>
      </c>
      <c r="AV1791" s="356" t="s">
        <v>607</v>
      </c>
      <c r="AW1791" s="356" t="s">
        <v>607</v>
      </c>
      <c r="AX1791" s="356" t="s">
        <v>607</v>
      </c>
      <c r="AY1791" s="356" t="s">
        <v>607</v>
      </c>
      <c r="AZ1791" s="356" t="s">
        <v>607</v>
      </c>
      <c r="BA1791" s="356" t="s">
        <v>607</v>
      </c>
      <c r="BB1791" s="356" t="s">
        <v>607</v>
      </c>
      <c r="BC1791" s="356" t="s">
        <v>607</v>
      </c>
      <c r="BD1791" s="356" t="s">
        <v>607</v>
      </c>
      <c r="BE1791" s="356" t="s">
        <v>607</v>
      </c>
      <c r="BF1791" s="356" t="s">
        <v>607</v>
      </c>
      <c r="BG1791" s="356" t="s">
        <v>607</v>
      </c>
      <c r="BH1791" s="356" t="s">
        <v>607</v>
      </c>
      <c r="BI1791" s="356" t="s">
        <v>607</v>
      </c>
      <c r="BJ1791" s="356" t="s">
        <v>607</v>
      </c>
      <c r="BK1791" s="356" t="s">
        <v>607</v>
      </c>
      <c r="BL1791" s="356" t="s">
        <v>607</v>
      </c>
      <c r="BM1791" s="356" t="s">
        <v>607</v>
      </c>
      <c r="BN1791" s="356" t="s">
        <v>607</v>
      </c>
      <c r="BO1791" s="356" t="s">
        <v>607</v>
      </c>
      <c r="BP1791" s="356" t="s">
        <v>607</v>
      </c>
      <c r="BQ1791" s="356" t="s">
        <v>607</v>
      </c>
      <c r="BR1791" s="356" t="s">
        <v>607</v>
      </c>
      <c r="BS1791" s="356" t="s">
        <v>607</v>
      </c>
      <c r="BT1791" s="356" t="s">
        <v>607</v>
      </c>
      <c r="BU1791" s="356" t="s">
        <v>607</v>
      </c>
      <c r="BV1791" s="356" t="s">
        <v>607</v>
      </c>
      <c r="BW1791" s="356" t="s">
        <v>607</v>
      </c>
      <c r="BX1791" s="356" t="s">
        <v>607</v>
      </c>
      <c r="BY1791" s="356" t="s">
        <v>607</v>
      </c>
    </row>
    <row r="1792" spans="1:77" x14ac:dyDescent="0.2">
      <c r="A1792" s="263" t="s">
        <v>91</v>
      </c>
      <c r="B1792" s="263" t="s">
        <v>626</v>
      </c>
      <c r="C1792" s="263" t="s">
        <v>607</v>
      </c>
      <c r="D1792" s="263" t="s">
        <v>613</v>
      </c>
      <c r="E1792" s="260">
        <v>10</v>
      </c>
      <c r="F1792" s="368">
        <v>10.506000999999999</v>
      </c>
      <c r="G1792" s="369"/>
      <c r="H1792" s="370"/>
      <c r="I1792" s="368">
        <v>10.506000999999999</v>
      </c>
      <c r="J1792" s="369"/>
      <c r="K1792" s="370"/>
      <c r="L1792" s="368">
        <v>10.506000999999999</v>
      </c>
      <c r="M1792" s="369"/>
      <c r="N1792" s="370"/>
      <c r="O1792" s="368">
        <v>10.506000999999999</v>
      </c>
      <c r="P1792" s="369"/>
      <c r="Q1792" s="370"/>
      <c r="R1792" s="368">
        <v>10.535000999999999</v>
      </c>
      <c r="S1792" s="369"/>
      <c r="T1792" s="370"/>
      <c r="U1792" s="368">
        <v>10.548</v>
      </c>
      <c r="V1792" s="369"/>
      <c r="W1792" s="370"/>
      <c r="X1792" s="368">
        <v>10.569000000000001</v>
      </c>
      <c r="Y1792" s="369"/>
      <c r="Z1792" s="370"/>
      <c r="AA1792" s="368">
        <v>10.584001000000001</v>
      </c>
      <c r="AB1792" s="369"/>
      <c r="AC1792" s="370"/>
      <c r="AD1792" s="368">
        <v>10.530001</v>
      </c>
      <c r="AE1792" s="369"/>
      <c r="AF1792" s="370"/>
      <c r="AG1792" s="368">
        <v>10.417999999999999</v>
      </c>
      <c r="AH1792" s="369"/>
      <c r="AI1792" s="370"/>
      <c r="AJ1792" s="368">
        <v>10.472</v>
      </c>
      <c r="AK1792" s="369"/>
      <c r="AL1792" s="370"/>
      <c r="AM1792" s="368">
        <v>10.410000999999999</v>
      </c>
      <c r="AN1792" s="369"/>
      <c r="AO1792" s="370"/>
      <c r="AP1792" s="368">
        <v>10.533001000000001</v>
      </c>
      <c r="AQ1792" s="369"/>
      <c r="AR1792" s="370"/>
      <c r="AS1792" s="368">
        <v>10.513</v>
      </c>
      <c r="AT1792" s="369"/>
      <c r="AU1792" s="370"/>
      <c r="AV1792" s="368">
        <v>10.360001</v>
      </c>
      <c r="AW1792" s="369"/>
      <c r="AX1792" s="370"/>
      <c r="AY1792" s="368">
        <v>10.394</v>
      </c>
      <c r="AZ1792" s="369"/>
      <c r="BA1792" s="370"/>
      <c r="BB1792" s="368">
        <v>10.400001</v>
      </c>
      <c r="BC1792" s="369"/>
      <c r="BD1792" s="370"/>
      <c r="BE1792" s="368">
        <v>10.459001000000001</v>
      </c>
      <c r="BF1792" s="369"/>
      <c r="BG1792" s="370"/>
      <c r="BH1792" s="368">
        <v>10.522</v>
      </c>
      <c r="BI1792" s="369"/>
      <c r="BJ1792" s="370"/>
      <c r="BK1792" s="368">
        <v>10.551000999999999</v>
      </c>
      <c r="BL1792" s="369"/>
      <c r="BM1792" s="370"/>
      <c r="BN1792" s="368">
        <v>10.570001</v>
      </c>
      <c r="BO1792" s="369"/>
      <c r="BP1792" s="370"/>
      <c r="BQ1792" s="368">
        <v>10.615000999999999</v>
      </c>
      <c r="BR1792" s="369"/>
      <c r="BS1792" s="370"/>
      <c r="BT1792" s="368">
        <v>10.657000999999999</v>
      </c>
      <c r="BU1792" s="369"/>
      <c r="BV1792" s="370"/>
      <c r="BW1792" s="368">
        <v>10.625999999999999</v>
      </c>
      <c r="BX1792" s="369"/>
      <c r="BY1792" s="370"/>
    </row>
    <row r="1793" spans="1:77" x14ac:dyDescent="0.2">
      <c r="A1793" s="263" t="s">
        <v>91</v>
      </c>
      <c r="B1793" s="263" t="s">
        <v>629</v>
      </c>
      <c r="C1793" s="263" t="s">
        <v>607</v>
      </c>
      <c r="D1793" s="263" t="s">
        <v>613</v>
      </c>
      <c r="E1793" s="260">
        <v>10</v>
      </c>
      <c r="F1793" s="368">
        <v>10.516000999999999</v>
      </c>
      <c r="G1793" s="369"/>
      <c r="H1793" s="370"/>
      <c r="I1793" s="368">
        <v>10.516000999999999</v>
      </c>
      <c r="J1793" s="369"/>
      <c r="K1793" s="370"/>
      <c r="L1793" s="368">
        <v>10.516000999999999</v>
      </c>
      <c r="M1793" s="369"/>
      <c r="N1793" s="370"/>
      <c r="O1793" s="368">
        <v>10.516000999999999</v>
      </c>
      <c r="P1793" s="369"/>
      <c r="Q1793" s="370"/>
      <c r="R1793" s="368">
        <v>10.538</v>
      </c>
      <c r="S1793" s="369"/>
      <c r="T1793" s="370"/>
      <c r="U1793" s="368">
        <v>10.551000999999999</v>
      </c>
      <c r="V1793" s="369"/>
      <c r="W1793" s="370"/>
      <c r="X1793" s="368">
        <v>10.574</v>
      </c>
      <c r="Y1793" s="369"/>
      <c r="Z1793" s="370"/>
      <c r="AA1793" s="368">
        <v>10.583</v>
      </c>
      <c r="AB1793" s="369"/>
      <c r="AC1793" s="370"/>
      <c r="AD1793" s="368">
        <v>10.529</v>
      </c>
      <c r="AE1793" s="369"/>
      <c r="AF1793" s="370"/>
      <c r="AG1793" s="368">
        <v>10.417001000000001</v>
      </c>
      <c r="AH1793" s="369"/>
      <c r="AI1793" s="370"/>
      <c r="AJ1793" s="368">
        <v>10.481000999999999</v>
      </c>
      <c r="AK1793" s="369"/>
      <c r="AL1793" s="370"/>
      <c r="AM1793" s="368">
        <v>10.415001</v>
      </c>
      <c r="AN1793" s="369"/>
      <c r="AO1793" s="370"/>
      <c r="AP1793" s="368">
        <v>10.557</v>
      </c>
      <c r="AQ1793" s="369"/>
      <c r="AR1793" s="370"/>
      <c r="AS1793" s="368">
        <v>10.518001</v>
      </c>
      <c r="AT1793" s="369"/>
      <c r="AU1793" s="370"/>
      <c r="AV1793" s="368">
        <v>10.375999999999999</v>
      </c>
      <c r="AW1793" s="369"/>
      <c r="AX1793" s="370"/>
      <c r="AY1793" s="368">
        <v>10.401</v>
      </c>
      <c r="AZ1793" s="369"/>
      <c r="BA1793" s="370"/>
      <c r="BB1793" s="368">
        <v>10.384001</v>
      </c>
      <c r="BC1793" s="369"/>
      <c r="BD1793" s="370"/>
      <c r="BE1793" s="368">
        <v>10.475</v>
      </c>
      <c r="BF1793" s="369"/>
      <c r="BG1793" s="370"/>
      <c r="BH1793" s="368">
        <v>10.526001000000001</v>
      </c>
      <c r="BI1793" s="369"/>
      <c r="BJ1793" s="370"/>
      <c r="BK1793" s="368">
        <v>10.579000000000001</v>
      </c>
      <c r="BL1793" s="369"/>
      <c r="BM1793" s="370"/>
      <c r="BN1793" s="368">
        <v>10.574</v>
      </c>
      <c r="BO1793" s="369"/>
      <c r="BP1793" s="370"/>
      <c r="BQ1793" s="368">
        <v>10.612</v>
      </c>
      <c r="BR1793" s="369"/>
      <c r="BS1793" s="370"/>
      <c r="BT1793" s="368">
        <v>10.658001000000001</v>
      </c>
      <c r="BU1793" s="369"/>
      <c r="BV1793" s="370"/>
      <c r="BW1793" s="368">
        <v>10.608001</v>
      </c>
      <c r="BX1793" s="369"/>
      <c r="BY1793" s="370"/>
    </row>
    <row r="1794" spans="1:77" x14ac:dyDescent="0.2">
      <c r="A1794" s="263" t="s">
        <v>91</v>
      </c>
      <c r="B1794" s="263" t="s">
        <v>604</v>
      </c>
      <c r="C1794" s="260" t="s">
        <v>1041</v>
      </c>
      <c r="D1794" s="260" t="s">
        <v>608</v>
      </c>
      <c r="E1794" s="260">
        <v>35</v>
      </c>
      <c r="F1794" s="381">
        <v>2</v>
      </c>
      <c r="G1794" s="382"/>
      <c r="H1794" s="383"/>
      <c r="I1794" s="381">
        <v>2</v>
      </c>
      <c r="J1794" s="382"/>
      <c r="K1794" s="383"/>
      <c r="L1794" s="381">
        <v>2</v>
      </c>
      <c r="M1794" s="382"/>
      <c r="N1794" s="383"/>
      <c r="O1794" s="381">
        <v>2</v>
      </c>
      <c r="P1794" s="382"/>
      <c r="Q1794" s="383"/>
      <c r="R1794" s="381">
        <v>2</v>
      </c>
      <c r="S1794" s="382"/>
      <c r="T1794" s="383"/>
      <c r="U1794" s="381">
        <v>2</v>
      </c>
      <c r="V1794" s="382"/>
      <c r="W1794" s="383"/>
      <c r="X1794" s="381">
        <v>2</v>
      </c>
      <c r="Y1794" s="382"/>
      <c r="Z1794" s="383"/>
      <c r="AA1794" s="381">
        <v>2</v>
      </c>
      <c r="AB1794" s="382"/>
      <c r="AC1794" s="383"/>
      <c r="AD1794" s="381">
        <v>2</v>
      </c>
      <c r="AE1794" s="382"/>
      <c r="AF1794" s="383"/>
      <c r="AG1794" s="381">
        <v>2</v>
      </c>
      <c r="AH1794" s="382"/>
      <c r="AI1794" s="383"/>
      <c r="AJ1794" s="381">
        <v>2</v>
      </c>
      <c r="AK1794" s="382"/>
      <c r="AL1794" s="383"/>
      <c r="AM1794" s="381">
        <v>2</v>
      </c>
      <c r="AN1794" s="382"/>
      <c r="AO1794" s="383"/>
      <c r="AP1794" s="381">
        <v>2</v>
      </c>
      <c r="AQ1794" s="382"/>
      <c r="AR1794" s="383"/>
      <c r="AS1794" s="381">
        <v>2</v>
      </c>
      <c r="AT1794" s="382"/>
      <c r="AU1794" s="383"/>
      <c r="AV1794" s="381">
        <v>2</v>
      </c>
      <c r="AW1794" s="382"/>
      <c r="AX1794" s="383"/>
      <c r="AY1794" s="381">
        <v>2</v>
      </c>
      <c r="AZ1794" s="382"/>
      <c r="BA1794" s="383"/>
      <c r="BB1794" s="381">
        <v>2</v>
      </c>
      <c r="BC1794" s="382"/>
      <c r="BD1794" s="383"/>
      <c r="BE1794" s="381">
        <v>2</v>
      </c>
      <c r="BF1794" s="382"/>
      <c r="BG1794" s="383"/>
      <c r="BH1794" s="381">
        <v>2</v>
      </c>
      <c r="BI1794" s="382"/>
      <c r="BJ1794" s="383"/>
      <c r="BK1794" s="381">
        <v>2</v>
      </c>
      <c r="BL1794" s="382"/>
      <c r="BM1794" s="383"/>
      <c r="BN1794" s="381">
        <v>2</v>
      </c>
      <c r="BO1794" s="382"/>
      <c r="BP1794" s="383"/>
      <c r="BQ1794" s="381">
        <v>2</v>
      </c>
      <c r="BR1794" s="382"/>
      <c r="BS1794" s="383"/>
      <c r="BT1794" s="381">
        <v>2</v>
      </c>
      <c r="BU1794" s="382"/>
      <c r="BV1794" s="383"/>
      <c r="BW1794" s="381">
        <v>2</v>
      </c>
      <c r="BX1794" s="382"/>
      <c r="BY1794" s="383"/>
    </row>
    <row r="1795" spans="1:77" x14ac:dyDescent="0.2">
      <c r="A1795" s="263" t="s">
        <v>91</v>
      </c>
      <c r="B1795" s="263" t="s">
        <v>616</v>
      </c>
      <c r="C1795" s="260" t="s">
        <v>1041</v>
      </c>
      <c r="D1795" s="260" t="s">
        <v>608</v>
      </c>
      <c r="E1795" s="260">
        <v>35</v>
      </c>
      <c r="F1795" s="381" t="s">
        <v>816</v>
      </c>
      <c r="G1795" s="382"/>
      <c r="H1795" s="383"/>
      <c r="I1795" s="381" t="s">
        <v>816</v>
      </c>
      <c r="J1795" s="382"/>
      <c r="K1795" s="383"/>
      <c r="L1795" s="381" t="s">
        <v>816</v>
      </c>
      <c r="M1795" s="382"/>
      <c r="N1795" s="383"/>
      <c r="O1795" s="381" t="s">
        <v>816</v>
      </c>
      <c r="P1795" s="382"/>
      <c r="Q1795" s="383"/>
      <c r="R1795" s="381" t="s">
        <v>816</v>
      </c>
      <c r="S1795" s="382"/>
      <c r="T1795" s="383"/>
      <c r="U1795" s="381" t="s">
        <v>816</v>
      </c>
      <c r="V1795" s="382"/>
      <c r="W1795" s="383"/>
      <c r="X1795" s="381" t="s">
        <v>816</v>
      </c>
      <c r="Y1795" s="382"/>
      <c r="Z1795" s="383"/>
      <c r="AA1795" s="381" t="s">
        <v>816</v>
      </c>
      <c r="AB1795" s="382"/>
      <c r="AC1795" s="383"/>
      <c r="AD1795" s="381" t="s">
        <v>816</v>
      </c>
      <c r="AE1795" s="382"/>
      <c r="AF1795" s="383"/>
      <c r="AG1795" s="381" t="s">
        <v>816</v>
      </c>
      <c r="AH1795" s="382"/>
      <c r="AI1795" s="383"/>
      <c r="AJ1795" s="381" t="s">
        <v>816</v>
      </c>
      <c r="AK1795" s="382"/>
      <c r="AL1795" s="383"/>
      <c r="AM1795" s="381" t="s">
        <v>816</v>
      </c>
      <c r="AN1795" s="382"/>
      <c r="AO1795" s="383"/>
      <c r="AP1795" s="381" t="s">
        <v>816</v>
      </c>
      <c r="AQ1795" s="382"/>
      <c r="AR1795" s="383"/>
      <c r="AS1795" s="381" t="s">
        <v>816</v>
      </c>
      <c r="AT1795" s="382"/>
      <c r="AU1795" s="383"/>
      <c r="AV1795" s="381" t="s">
        <v>816</v>
      </c>
      <c r="AW1795" s="382"/>
      <c r="AX1795" s="383"/>
      <c r="AY1795" s="381" t="s">
        <v>816</v>
      </c>
      <c r="AZ1795" s="382"/>
      <c r="BA1795" s="383"/>
      <c r="BB1795" s="381" t="s">
        <v>816</v>
      </c>
      <c r="BC1795" s="382"/>
      <c r="BD1795" s="383"/>
      <c r="BE1795" s="381" t="s">
        <v>816</v>
      </c>
      <c r="BF1795" s="382"/>
      <c r="BG1795" s="383"/>
      <c r="BH1795" s="381" t="s">
        <v>816</v>
      </c>
      <c r="BI1795" s="382"/>
      <c r="BJ1795" s="383"/>
      <c r="BK1795" s="381" t="s">
        <v>816</v>
      </c>
      <c r="BL1795" s="382"/>
      <c r="BM1795" s="383"/>
      <c r="BN1795" s="381" t="s">
        <v>816</v>
      </c>
      <c r="BO1795" s="382"/>
      <c r="BP1795" s="383"/>
      <c r="BQ1795" s="381" t="s">
        <v>816</v>
      </c>
      <c r="BR1795" s="382"/>
      <c r="BS1795" s="383"/>
      <c r="BT1795" s="381" t="s">
        <v>816</v>
      </c>
      <c r="BU1795" s="382"/>
      <c r="BV1795" s="383"/>
      <c r="BW1795" s="381" t="s">
        <v>816</v>
      </c>
      <c r="BX1795" s="382"/>
      <c r="BY1795" s="383"/>
    </row>
    <row r="1796" spans="1:77" ht="15.75" customHeight="1" x14ac:dyDescent="0.2">
      <c r="A1796" s="263" t="s">
        <v>91</v>
      </c>
      <c r="B1796" s="263" t="s">
        <v>604</v>
      </c>
      <c r="C1796" s="260" t="s">
        <v>1041</v>
      </c>
      <c r="D1796" s="260" t="s">
        <v>606</v>
      </c>
      <c r="E1796" s="260">
        <v>35</v>
      </c>
      <c r="F1796" s="356" t="s">
        <v>607</v>
      </c>
      <c r="G1796" s="356" t="s">
        <v>607</v>
      </c>
      <c r="H1796" s="356" t="s">
        <v>607</v>
      </c>
      <c r="I1796" s="356" t="s">
        <v>607</v>
      </c>
      <c r="J1796" s="356" t="s">
        <v>607</v>
      </c>
      <c r="K1796" s="356" t="s">
        <v>607</v>
      </c>
      <c r="L1796" s="356" t="s">
        <v>607</v>
      </c>
      <c r="M1796" s="356" t="s">
        <v>607</v>
      </c>
      <c r="N1796" s="356" t="s">
        <v>607</v>
      </c>
      <c r="O1796" s="356" t="s">
        <v>607</v>
      </c>
      <c r="P1796" s="356" t="s">
        <v>607</v>
      </c>
      <c r="Q1796" s="356" t="s">
        <v>607</v>
      </c>
      <c r="R1796" s="356" t="s">
        <v>607</v>
      </c>
      <c r="S1796" s="356" t="s">
        <v>607</v>
      </c>
      <c r="T1796" s="356" t="s">
        <v>607</v>
      </c>
      <c r="U1796" s="356" t="s">
        <v>607</v>
      </c>
      <c r="V1796" s="356" t="s">
        <v>607</v>
      </c>
      <c r="W1796" s="356" t="s">
        <v>607</v>
      </c>
      <c r="X1796" s="356" t="s">
        <v>607</v>
      </c>
      <c r="Y1796" s="356" t="s">
        <v>607</v>
      </c>
      <c r="Z1796" s="356" t="s">
        <v>607</v>
      </c>
      <c r="AA1796" s="356" t="s">
        <v>607</v>
      </c>
      <c r="AB1796" s="356" t="s">
        <v>607</v>
      </c>
      <c r="AC1796" s="356" t="s">
        <v>607</v>
      </c>
      <c r="AD1796" s="356" t="s">
        <v>607</v>
      </c>
      <c r="AE1796" s="356" t="s">
        <v>607</v>
      </c>
      <c r="AF1796" s="356" t="s">
        <v>607</v>
      </c>
      <c r="AG1796" s="356" t="s">
        <v>607</v>
      </c>
      <c r="AH1796" s="356" t="s">
        <v>607</v>
      </c>
      <c r="AI1796" s="356" t="s">
        <v>607</v>
      </c>
      <c r="AJ1796" s="356" t="s">
        <v>607</v>
      </c>
      <c r="AK1796" s="356" t="s">
        <v>607</v>
      </c>
      <c r="AL1796" s="356" t="s">
        <v>607</v>
      </c>
      <c r="AM1796" s="356" t="s">
        <v>607</v>
      </c>
      <c r="AN1796" s="356" t="s">
        <v>607</v>
      </c>
      <c r="AO1796" s="356" t="s">
        <v>607</v>
      </c>
      <c r="AP1796" s="356" t="s">
        <v>607</v>
      </c>
      <c r="AQ1796" s="356" t="s">
        <v>607</v>
      </c>
      <c r="AR1796" s="356" t="s">
        <v>607</v>
      </c>
      <c r="AS1796" s="356" t="s">
        <v>607</v>
      </c>
      <c r="AT1796" s="356" t="s">
        <v>607</v>
      </c>
      <c r="AU1796" s="356" t="s">
        <v>607</v>
      </c>
      <c r="AV1796" s="356" t="s">
        <v>607</v>
      </c>
      <c r="AW1796" s="356" t="s">
        <v>607</v>
      </c>
      <c r="AX1796" s="356" t="s">
        <v>607</v>
      </c>
      <c r="AY1796" s="356" t="s">
        <v>607</v>
      </c>
      <c r="AZ1796" s="356" t="s">
        <v>607</v>
      </c>
      <c r="BA1796" s="356" t="s">
        <v>607</v>
      </c>
      <c r="BB1796" s="356" t="s">
        <v>607</v>
      </c>
      <c r="BC1796" s="356" t="s">
        <v>607</v>
      </c>
      <c r="BD1796" s="356" t="s">
        <v>607</v>
      </c>
      <c r="BE1796" s="356" t="s">
        <v>607</v>
      </c>
      <c r="BF1796" s="356" t="s">
        <v>607</v>
      </c>
      <c r="BG1796" s="356" t="s">
        <v>607</v>
      </c>
      <c r="BH1796" s="356" t="s">
        <v>607</v>
      </c>
      <c r="BI1796" s="356" t="s">
        <v>607</v>
      </c>
      <c r="BJ1796" s="356" t="s">
        <v>607</v>
      </c>
      <c r="BK1796" s="356" t="s">
        <v>607</v>
      </c>
      <c r="BL1796" s="356" t="s">
        <v>607</v>
      </c>
      <c r="BM1796" s="356" t="s">
        <v>607</v>
      </c>
      <c r="BN1796" s="356" t="s">
        <v>607</v>
      </c>
      <c r="BO1796" s="356" t="s">
        <v>607</v>
      </c>
      <c r="BP1796" s="356" t="s">
        <v>607</v>
      </c>
      <c r="BQ1796" s="356" t="s">
        <v>607</v>
      </c>
      <c r="BR1796" s="356" t="s">
        <v>607</v>
      </c>
      <c r="BS1796" s="356" t="s">
        <v>607</v>
      </c>
      <c r="BT1796" s="356" t="s">
        <v>607</v>
      </c>
      <c r="BU1796" s="356" t="s">
        <v>607</v>
      </c>
      <c r="BV1796" s="356" t="s">
        <v>607</v>
      </c>
      <c r="BW1796" s="356" t="s">
        <v>607</v>
      </c>
      <c r="BX1796" s="356" t="s">
        <v>607</v>
      </c>
      <c r="BY1796" s="356" t="s">
        <v>607</v>
      </c>
    </row>
    <row r="1797" spans="1:77" ht="15.75" customHeight="1" x14ac:dyDescent="0.2">
      <c r="A1797" s="263" t="s">
        <v>91</v>
      </c>
      <c r="B1797" s="263" t="s">
        <v>604</v>
      </c>
      <c r="C1797" s="260" t="s">
        <v>1041</v>
      </c>
      <c r="D1797" s="260" t="s">
        <v>611</v>
      </c>
      <c r="E1797" s="260">
        <v>10</v>
      </c>
      <c r="F1797" s="356">
        <v>-0.3836</v>
      </c>
      <c r="G1797" s="356">
        <v>-0.15240000000000001</v>
      </c>
      <c r="H1797" s="356" t="s">
        <v>1024</v>
      </c>
      <c r="I1797" s="356">
        <v>-0.34960000000000002</v>
      </c>
      <c r="J1797" s="356">
        <v>-0.1444</v>
      </c>
      <c r="K1797" s="356" t="s">
        <v>1024</v>
      </c>
      <c r="L1797" s="356">
        <v>-0.32600000000000001</v>
      </c>
      <c r="M1797" s="356">
        <v>-0.14119999999999999</v>
      </c>
      <c r="N1797" s="356" t="s">
        <v>1024</v>
      </c>
      <c r="O1797" s="356">
        <v>-0.29719999999999996</v>
      </c>
      <c r="P1797" s="356">
        <v>-0.1308</v>
      </c>
      <c r="Q1797" s="356" t="s">
        <v>1024</v>
      </c>
      <c r="R1797" s="356">
        <v>-0.2828</v>
      </c>
      <c r="S1797" s="356">
        <v>-0.12640000000000001</v>
      </c>
      <c r="T1797" s="356" t="s">
        <v>1024</v>
      </c>
      <c r="U1797" s="356">
        <v>-0.2888</v>
      </c>
      <c r="V1797" s="356">
        <v>-0.12479999999999999</v>
      </c>
      <c r="W1797" s="356" t="s">
        <v>1024</v>
      </c>
      <c r="X1797" s="356">
        <v>-0.34920000000000001</v>
      </c>
      <c r="Y1797" s="356">
        <v>-0.1288</v>
      </c>
      <c r="Z1797" s="356" t="s">
        <v>1024</v>
      </c>
      <c r="AA1797" s="356">
        <v>-0.38439999999999996</v>
      </c>
      <c r="AB1797" s="356">
        <v>-0.1336</v>
      </c>
      <c r="AC1797" s="356" t="s">
        <v>1024</v>
      </c>
      <c r="AD1797" s="356">
        <v>-0.44719999999999999</v>
      </c>
      <c r="AE1797" s="356">
        <v>-0.14199999999999999</v>
      </c>
      <c r="AF1797" s="356" t="s">
        <v>1024</v>
      </c>
      <c r="AG1797" s="356">
        <v>-0.56599999999999995</v>
      </c>
      <c r="AH1797" s="356">
        <v>-0.18959999999999999</v>
      </c>
      <c r="AI1797" s="356" t="s">
        <v>1024</v>
      </c>
      <c r="AJ1797" s="356">
        <v>-0.61120000000000008</v>
      </c>
      <c r="AK1797" s="356">
        <v>-0.17799999999999999</v>
      </c>
      <c r="AL1797" s="356" t="s">
        <v>1024</v>
      </c>
      <c r="AM1797" s="356">
        <v>-0.59960000000000002</v>
      </c>
      <c r="AN1797" s="356">
        <v>-0.1832</v>
      </c>
      <c r="AO1797" s="356" t="s">
        <v>1024</v>
      </c>
      <c r="AP1797" s="356">
        <v>-0.55479999999999996</v>
      </c>
      <c r="AQ1797" s="356">
        <v>-0.1792</v>
      </c>
      <c r="AR1797" s="356" t="s">
        <v>1024</v>
      </c>
      <c r="AS1797" s="356">
        <v>-0.57320000000000004</v>
      </c>
      <c r="AT1797" s="356">
        <v>-0.1736</v>
      </c>
      <c r="AU1797" s="356" t="s">
        <v>1024</v>
      </c>
      <c r="AV1797" s="356">
        <v>-0.57279999999999998</v>
      </c>
      <c r="AW1797" s="356">
        <v>-0.1948</v>
      </c>
      <c r="AX1797" s="356" t="s">
        <v>1024</v>
      </c>
      <c r="AY1797" s="356">
        <v>-0.56359999999999999</v>
      </c>
      <c r="AZ1797" s="356">
        <v>-0.16600000000000001</v>
      </c>
      <c r="BA1797" s="356" t="s">
        <v>1024</v>
      </c>
      <c r="BB1797" s="356">
        <v>-0.56879999999999997</v>
      </c>
      <c r="BC1797" s="356">
        <v>-0.1804</v>
      </c>
      <c r="BD1797" s="356" t="s">
        <v>1024</v>
      </c>
      <c r="BE1797" s="356">
        <v>-0.52639999999999998</v>
      </c>
      <c r="BF1797" s="356">
        <v>-0.1648</v>
      </c>
      <c r="BG1797" s="356" t="s">
        <v>1024</v>
      </c>
      <c r="BH1797" s="356">
        <v>-0.43880000000000002</v>
      </c>
      <c r="BI1797" s="356">
        <v>-0.1368</v>
      </c>
      <c r="BJ1797" s="356" t="s">
        <v>1024</v>
      </c>
      <c r="BK1797" s="356">
        <v>-0.44600000000000001</v>
      </c>
      <c r="BL1797" s="356">
        <v>-0.14360000000000001</v>
      </c>
      <c r="BM1797" s="356" t="s">
        <v>1024</v>
      </c>
      <c r="BN1797" s="356">
        <v>-0.44719999999999999</v>
      </c>
      <c r="BO1797" s="356">
        <v>-0.14599999999999999</v>
      </c>
      <c r="BP1797" s="356" t="s">
        <v>1024</v>
      </c>
      <c r="BQ1797" s="356">
        <v>-0.43960000000000005</v>
      </c>
      <c r="BR1797" s="356">
        <v>-0.14480000000000001</v>
      </c>
      <c r="BS1797" s="356" t="s">
        <v>1024</v>
      </c>
      <c r="BT1797" s="356">
        <v>-0.43280000000000007</v>
      </c>
      <c r="BU1797" s="356">
        <v>-0.15680000000000002</v>
      </c>
      <c r="BV1797" s="356" t="s">
        <v>1024</v>
      </c>
      <c r="BW1797" s="356">
        <v>-0.41760000000000003</v>
      </c>
      <c r="BX1797" s="356">
        <v>-0.1512</v>
      </c>
      <c r="BY1797" s="356" t="s">
        <v>1024</v>
      </c>
    </row>
    <row r="1798" spans="1:77" ht="15.75" customHeight="1" x14ac:dyDescent="0.2">
      <c r="A1798" s="263" t="s">
        <v>91</v>
      </c>
      <c r="B1798" s="263" t="s">
        <v>616</v>
      </c>
      <c r="C1798" s="260" t="s">
        <v>1041</v>
      </c>
      <c r="D1798" s="260" t="s">
        <v>606</v>
      </c>
      <c r="E1798" s="260">
        <v>35</v>
      </c>
      <c r="F1798" s="356" t="s">
        <v>607</v>
      </c>
      <c r="G1798" s="356" t="s">
        <v>607</v>
      </c>
      <c r="H1798" s="356" t="s">
        <v>607</v>
      </c>
      <c r="I1798" s="356" t="s">
        <v>607</v>
      </c>
      <c r="J1798" s="356" t="s">
        <v>607</v>
      </c>
      <c r="K1798" s="356" t="s">
        <v>607</v>
      </c>
      <c r="L1798" s="356" t="s">
        <v>607</v>
      </c>
      <c r="M1798" s="356" t="s">
        <v>607</v>
      </c>
      <c r="N1798" s="356" t="s">
        <v>607</v>
      </c>
      <c r="O1798" s="356" t="s">
        <v>607</v>
      </c>
      <c r="P1798" s="356" t="s">
        <v>607</v>
      </c>
      <c r="Q1798" s="356" t="s">
        <v>607</v>
      </c>
      <c r="R1798" s="356" t="s">
        <v>607</v>
      </c>
      <c r="S1798" s="356" t="s">
        <v>607</v>
      </c>
      <c r="T1798" s="356" t="s">
        <v>607</v>
      </c>
      <c r="U1798" s="356" t="s">
        <v>607</v>
      </c>
      <c r="V1798" s="356" t="s">
        <v>607</v>
      </c>
      <c r="W1798" s="356" t="s">
        <v>607</v>
      </c>
      <c r="X1798" s="356" t="s">
        <v>607</v>
      </c>
      <c r="Y1798" s="356" t="s">
        <v>607</v>
      </c>
      <c r="Z1798" s="356" t="s">
        <v>607</v>
      </c>
      <c r="AA1798" s="356" t="s">
        <v>607</v>
      </c>
      <c r="AB1798" s="356" t="s">
        <v>607</v>
      </c>
      <c r="AC1798" s="356" t="s">
        <v>607</v>
      </c>
      <c r="AD1798" s="356" t="s">
        <v>607</v>
      </c>
      <c r="AE1798" s="356" t="s">
        <v>607</v>
      </c>
      <c r="AF1798" s="356" t="s">
        <v>607</v>
      </c>
      <c r="AG1798" s="356" t="s">
        <v>607</v>
      </c>
      <c r="AH1798" s="356" t="s">
        <v>607</v>
      </c>
      <c r="AI1798" s="356" t="s">
        <v>607</v>
      </c>
      <c r="AJ1798" s="356" t="s">
        <v>607</v>
      </c>
      <c r="AK1798" s="356" t="s">
        <v>607</v>
      </c>
      <c r="AL1798" s="356" t="s">
        <v>607</v>
      </c>
      <c r="AM1798" s="356" t="s">
        <v>607</v>
      </c>
      <c r="AN1798" s="356" t="s">
        <v>607</v>
      </c>
      <c r="AO1798" s="356" t="s">
        <v>607</v>
      </c>
      <c r="AP1798" s="356" t="s">
        <v>607</v>
      </c>
      <c r="AQ1798" s="356" t="s">
        <v>607</v>
      </c>
      <c r="AR1798" s="356" t="s">
        <v>607</v>
      </c>
      <c r="AS1798" s="356" t="s">
        <v>607</v>
      </c>
      <c r="AT1798" s="356" t="s">
        <v>607</v>
      </c>
      <c r="AU1798" s="356" t="s">
        <v>607</v>
      </c>
      <c r="AV1798" s="356" t="s">
        <v>607</v>
      </c>
      <c r="AW1798" s="356" t="s">
        <v>607</v>
      </c>
      <c r="AX1798" s="356" t="s">
        <v>607</v>
      </c>
      <c r="AY1798" s="356" t="s">
        <v>607</v>
      </c>
      <c r="AZ1798" s="356" t="s">
        <v>607</v>
      </c>
      <c r="BA1798" s="356" t="s">
        <v>607</v>
      </c>
      <c r="BB1798" s="356" t="s">
        <v>607</v>
      </c>
      <c r="BC1798" s="356" t="s">
        <v>607</v>
      </c>
      <c r="BD1798" s="356" t="s">
        <v>607</v>
      </c>
      <c r="BE1798" s="356" t="s">
        <v>607</v>
      </c>
      <c r="BF1798" s="356" t="s">
        <v>607</v>
      </c>
      <c r="BG1798" s="356" t="s">
        <v>607</v>
      </c>
      <c r="BH1798" s="356" t="s">
        <v>607</v>
      </c>
      <c r="BI1798" s="356" t="s">
        <v>607</v>
      </c>
      <c r="BJ1798" s="356" t="s">
        <v>607</v>
      </c>
      <c r="BK1798" s="356" t="s">
        <v>607</v>
      </c>
      <c r="BL1798" s="356" t="s">
        <v>607</v>
      </c>
      <c r="BM1798" s="356" t="s">
        <v>607</v>
      </c>
      <c r="BN1798" s="356" t="s">
        <v>607</v>
      </c>
      <c r="BO1798" s="356" t="s">
        <v>607</v>
      </c>
      <c r="BP1798" s="356" t="s">
        <v>607</v>
      </c>
      <c r="BQ1798" s="356" t="s">
        <v>607</v>
      </c>
      <c r="BR1798" s="356" t="s">
        <v>607</v>
      </c>
      <c r="BS1798" s="356" t="s">
        <v>607</v>
      </c>
      <c r="BT1798" s="356" t="s">
        <v>607</v>
      </c>
      <c r="BU1798" s="356" t="s">
        <v>607</v>
      </c>
      <c r="BV1798" s="356" t="s">
        <v>607</v>
      </c>
      <c r="BW1798" s="356" t="s">
        <v>607</v>
      </c>
      <c r="BX1798" s="356" t="s">
        <v>607</v>
      </c>
      <c r="BY1798" s="356" t="s">
        <v>607</v>
      </c>
    </row>
    <row r="1799" spans="1:77" ht="15.75" customHeight="1" x14ac:dyDescent="0.2">
      <c r="A1799" s="263" t="s">
        <v>91</v>
      </c>
      <c r="B1799" s="263" t="s">
        <v>616</v>
      </c>
      <c r="C1799" s="260" t="s">
        <v>1041</v>
      </c>
      <c r="D1799" s="260" t="s">
        <v>611</v>
      </c>
      <c r="E1799" s="260">
        <v>10</v>
      </c>
      <c r="F1799" s="356" t="s">
        <v>816</v>
      </c>
      <c r="G1799" s="356" t="s">
        <v>816</v>
      </c>
      <c r="H1799" s="356" t="s">
        <v>816</v>
      </c>
      <c r="I1799" s="356" t="s">
        <v>816</v>
      </c>
      <c r="J1799" s="356" t="s">
        <v>816</v>
      </c>
      <c r="K1799" s="356" t="s">
        <v>816</v>
      </c>
      <c r="L1799" s="356" t="s">
        <v>816</v>
      </c>
      <c r="M1799" s="356" t="s">
        <v>816</v>
      </c>
      <c r="N1799" s="356" t="s">
        <v>816</v>
      </c>
      <c r="O1799" s="356" t="s">
        <v>816</v>
      </c>
      <c r="P1799" s="356" t="s">
        <v>816</v>
      </c>
      <c r="Q1799" s="356" t="s">
        <v>816</v>
      </c>
      <c r="R1799" s="356" t="s">
        <v>816</v>
      </c>
      <c r="S1799" s="356" t="s">
        <v>816</v>
      </c>
      <c r="T1799" s="356" t="s">
        <v>816</v>
      </c>
      <c r="U1799" s="356" t="s">
        <v>816</v>
      </c>
      <c r="V1799" s="356" t="s">
        <v>816</v>
      </c>
      <c r="W1799" s="356" t="s">
        <v>816</v>
      </c>
      <c r="X1799" s="356" t="s">
        <v>816</v>
      </c>
      <c r="Y1799" s="356" t="s">
        <v>816</v>
      </c>
      <c r="Z1799" s="356" t="s">
        <v>816</v>
      </c>
      <c r="AA1799" s="356" t="s">
        <v>816</v>
      </c>
      <c r="AB1799" s="356" t="s">
        <v>816</v>
      </c>
      <c r="AC1799" s="356" t="s">
        <v>816</v>
      </c>
      <c r="AD1799" s="356" t="s">
        <v>816</v>
      </c>
      <c r="AE1799" s="356" t="s">
        <v>816</v>
      </c>
      <c r="AF1799" s="356" t="s">
        <v>816</v>
      </c>
      <c r="AG1799" s="356" t="s">
        <v>816</v>
      </c>
      <c r="AH1799" s="356" t="s">
        <v>816</v>
      </c>
      <c r="AI1799" s="356" t="s">
        <v>816</v>
      </c>
      <c r="AJ1799" s="356" t="s">
        <v>816</v>
      </c>
      <c r="AK1799" s="356" t="s">
        <v>816</v>
      </c>
      <c r="AL1799" s="356" t="s">
        <v>816</v>
      </c>
      <c r="AM1799" s="356" t="s">
        <v>816</v>
      </c>
      <c r="AN1799" s="356" t="s">
        <v>816</v>
      </c>
      <c r="AO1799" s="356" t="s">
        <v>816</v>
      </c>
      <c r="AP1799" s="356" t="s">
        <v>816</v>
      </c>
      <c r="AQ1799" s="356" t="s">
        <v>816</v>
      </c>
      <c r="AR1799" s="356" t="s">
        <v>816</v>
      </c>
      <c r="AS1799" s="356" t="s">
        <v>816</v>
      </c>
      <c r="AT1799" s="356" t="s">
        <v>816</v>
      </c>
      <c r="AU1799" s="356" t="s">
        <v>816</v>
      </c>
      <c r="AV1799" s="356" t="s">
        <v>816</v>
      </c>
      <c r="AW1799" s="356" t="s">
        <v>816</v>
      </c>
      <c r="AX1799" s="356" t="s">
        <v>816</v>
      </c>
      <c r="AY1799" s="356" t="s">
        <v>816</v>
      </c>
      <c r="AZ1799" s="356" t="s">
        <v>816</v>
      </c>
      <c r="BA1799" s="356" t="s">
        <v>816</v>
      </c>
      <c r="BB1799" s="356" t="s">
        <v>816</v>
      </c>
      <c r="BC1799" s="356" t="s">
        <v>816</v>
      </c>
      <c r="BD1799" s="356" t="s">
        <v>816</v>
      </c>
      <c r="BE1799" s="356" t="s">
        <v>816</v>
      </c>
      <c r="BF1799" s="356" t="s">
        <v>816</v>
      </c>
      <c r="BG1799" s="356" t="s">
        <v>816</v>
      </c>
      <c r="BH1799" s="356" t="s">
        <v>816</v>
      </c>
      <c r="BI1799" s="356" t="s">
        <v>816</v>
      </c>
      <c r="BJ1799" s="356" t="s">
        <v>816</v>
      </c>
      <c r="BK1799" s="356" t="s">
        <v>816</v>
      </c>
      <c r="BL1799" s="356" t="s">
        <v>816</v>
      </c>
      <c r="BM1799" s="356" t="s">
        <v>816</v>
      </c>
      <c r="BN1799" s="356" t="s">
        <v>816</v>
      </c>
      <c r="BO1799" s="356" t="s">
        <v>816</v>
      </c>
      <c r="BP1799" s="356" t="s">
        <v>816</v>
      </c>
      <c r="BQ1799" s="356" t="s">
        <v>816</v>
      </c>
      <c r="BR1799" s="356" t="s">
        <v>816</v>
      </c>
      <c r="BS1799" s="356" t="s">
        <v>816</v>
      </c>
      <c r="BT1799" s="356" t="s">
        <v>816</v>
      </c>
      <c r="BU1799" s="356" t="s">
        <v>816</v>
      </c>
      <c r="BV1799" s="356" t="s">
        <v>816</v>
      </c>
      <c r="BW1799" s="356" t="s">
        <v>816</v>
      </c>
      <c r="BX1799" s="356" t="s">
        <v>816</v>
      </c>
      <c r="BY1799" s="356" t="s">
        <v>816</v>
      </c>
    </row>
    <row r="1800" spans="1:77" ht="15.75" customHeight="1" x14ac:dyDescent="0.2">
      <c r="A1800" s="263" t="s">
        <v>91</v>
      </c>
      <c r="B1800" s="263" t="s">
        <v>697</v>
      </c>
      <c r="C1800" s="263" t="s">
        <v>607</v>
      </c>
      <c r="D1800" s="260" t="s">
        <v>1016</v>
      </c>
      <c r="E1800" s="260">
        <v>0.4</v>
      </c>
      <c r="F1800" s="358">
        <v>3.2000000000000003E-4</v>
      </c>
      <c r="G1800" s="358">
        <v>4.0000000000000003E-5</v>
      </c>
      <c r="H1800" s="356" t="s">
        <v>1024</v>
      </c>
      <c r="I1800" s="358">
        <v>3.5999999999999997E-4</v>
      </c>
      <c r="J1800" s="358">
        <v>4.0000000000000003E-5</v>
      </c>
      <c r="K1800" s="356" t="s">
        <v>1024</v>
      </c>
      <c r="L1800" s="358">
        <v>3.2000000000000003E-4</v>
      </c>
      <c r="M1800" s="358">
        <v>0</v>
      </c>
      <c r="N1800" s="356" t="s">
        <v>1024</v>
      </c>
      <c r="O1800" s="358">
        <v>3.2000000000000003E-4</v>
      </c>
      <c r="P1800" s="358">
        <v>4.0000000000000003E-5</v>
      </c>
      <c r="Q1800" s="356" t="s">
        <v>1024</v>
      </c>
      <c r="R1800" s="358">
        <v>3.5999999999999997E-4</v>
      </c>
      <c r="S1800" s="358">
        <v>4.0000000000000003E-5</v>
      </c>
      <c r="T1800" s="356" t="s">
        <v>1024</v>
      </c>
      <c r="U1800" s="358">
        <v>3.2000000000000003E-4</v>
      </c>
      <c r="V1800" s="358">
        <v>4.0000000000000003E-5</v>
      </c>
      <c r="W1800" s="356" t="s">
        <v>1024</v>
      </c>
      <c r="X1800" s="358">
        <v>3.2000000000000003E-4</v>
      </c>
      <c r="Y1800" s="358">
        <v>4.0000000000000003E-5</v>
      </c>
      <c r="Z1800" s="356" t="s">
        <v>1024</v>
      </c>
      <c r="AA1800" s="358">
        <v>3.5999999999999997E-4</v>
      </c>
      <c r="AB1800" s="358">
        <v>0</v>
      </c>
      <c r="AC1800" s="356" t="s">
        <v>1024</v>
      </c>
      <c r="AD1800" s="358">
        <v>3.2000000000000003E-4</v>
      </c>
      <c r="AE1800" s="358">
        <v>4.0000000000000003E-5</v>
      </c>
      <c r="AF1800" s="356" t="s">
        <v>1024</v>
      </c>
      <c r="AG1800" s="358">
        <v>3.5999999999999997E-4</v>
      </c>
      <c r="AH1800" s="358">
        <v>4.0000000000000003E-5</v>
      </c>
      <c r="AI1800" s="356" t="s">
        <v>1024</v>
      </c>
      <c r="AJ1800" s="358">
        <v>7.6000000000000004E-4</v>
      </c>
      <c r="AK1800" s="358">
        <v>2.0000000000000001E-4</v>
      </c>
      <c r="AL1800" s="356" t="s">
        <v>1024</v>
      </c>
      <c r="AM1800" s="358">
        <v>1.08E-3</v>
      </c>
      <c r="AN1800" s="358">
        <v>2.8000000000000003E-4</v>
      </c>
      <c r="AO1800" s="356" t="s">
        <v>1024</v>
      </c>
      <c r="AP1800" s="358">
        <v>3.5999999999999997E-4</v>
      </c>
      <c r="AQ1800" s="358">
        <v>0</v>
      </c>
      <c r="AR1800" s="356" t="s">
        <v>1024</v>
      </c>
      <c r="AS1800" s="358">
        <v>3.2000000000000003E-4</v>
      </c>
      <c r="AT1800" s="358">
        <v>4.0000000000000003E-5</v>
      </c>
      <c r="AU1800" s="356" t="s">
        <v>1024</v>
      </c>
      <c r="AV1800" s="358">
        <v>3.2000000000000003E-4</v>
      </c>
      <c r="AW1800" s="358">
        <v>4.0000000000000003E-5</v>
      </c>
      <c r="AX1800" s="356" t="s">
        <v>1024</v>
      </c>
      <c r="AY1800" s="358">
        <v>3.2000000000000003E-4</v>
      </c>
      <c r="AZ1800" s="358">
        <v>4.0000000000000003E-5</v>
      </c>
      <c r="BA1800" s="356" t="s">
        <v>1024</v>
      </c>
      <c r="BB1800" s="358">
        <v>3.2000000000000003E-4</v>
      </c>
      <c r="BC1800" s="358">
        <v>0</v>
      </c>
      <c r="BD1800" s="356" t="s">
        <v>1024</v>
      </c>
      <c r="BE1800" s="358">
        <v>3.5999999999999997E-4</v>
      </c>
      <c r="BF1800" s="358">
        <v>4.0000000000000003E-5</v>
      </c>
      <c r="BG1800" s="356" t="s">
        <v>1024</v>
      </c>
      <c r="BH1800" s="358">
        <v>3.2000000000000003E-4</v>
      </c>
      <c r="BI1800" s="358">
        <v>4.0000000000000003E-5</v>
      </c>
      <c r="BJ1800" s="356" t="s">
        <v>1024</v>
      </c>
      <c r="BK1800" s="358">
        <v>3.2000000000000003E-4</v>
      </c>
      <c r="BL1800" s="358">
        <v>0</v>
      </c>
      <c r="BM1800" s="356" t="s">
        <v>1024</v>
      </c>
      <c r="BN1800" s="358">
        <v>3.2000000000000003E-4</v>
      </c>
      <c r="BO1800" s="358">
        <v>4.0000000000000003E-5</v>
      </c>
      <c r="BP1800" s="356" t="s">
        <v>1024</v>
      </c>
      <c r="BQ1800" s="358">
        <v>3.5999999999999997E-4</v>
      </c>
      <c r="BR1800" s="358">
        <v>4.0000000000000003E-5</v>
      </c>
      <c r="BS1800" s="356" t="s">
        <v>1024</v>
      </c>
      <c r="BT1800" s="358">
        <v>3.2000000000000003E-4</v>
      </c>
      <c r="BU1800" s="358">
        <v>4.0000000000000003E-5</v>
      </c>
      <c r="BV1800" s="356" t="s">
        <v>1024</v>
      </c>
      <c r="BW1800" s="358">
        <v>3.5999999999999997E-4</v>
      </c>
      <c r="BX1800" s="358">
        <v>4.0000000000000003E-5</v>
      </c>
      <c r="BY1800" s="356" t="s">
        <v>1024</v>
      </c>
    </row>
    <row r="1801" spans="1:77" ht="15.75" customHeight="1" x14ac:dyDescent="0.2">
      <c r="A1801" s="263" t="s">
        <v>91</v>
      </c>
      <c r="B1801" s="263" t="s">
        <v>699</v>
      </c>
      <c r="C1801" s="263" t="s">
        <v>607</v>
      </c>
      <c r="D1801" s="260" t="s">
        <v>1016</v>
      </c>
      <c r="E1801" s="260">
        <v>0.4</v>
      </c>
      <c r="F1801" s="356">
        <v>0</v>
      </c>
      <c r="G1801" s="356">
        <v>0</v>
      </c>
      <c r="H1801" s="356" t="s">
        <v>1024</v>
      </c>
      <c r="I1801" s="356">
        <v>0</v>
      </c>
      <c r="J1801" s="356">
        <v>0</v>
      </c>
      <c r="K1801" s="356" t="s">
        <v>1024</v>
      </c>
      <c r="L1801" s="356">
        <v>0</v>
      </c>
      <c r="M1801" s="356">
        <v>0</v>
      </c>
      <c r="N1801" s="356" t="s">
        <v>1024</v>
      </c>
      <c r="O1801" s="356">
        <v>0</v>
      </c>
      <c r="P1801" s="356">
        <v>0</v>
      </c>
      <c r="Q1801" s="356" t="s">
        <v>1024</v>
      </c>
      <c r="R1801" s="356">
        <v>0</v>
      </c>
      <c r="S1801" s="356">
        <v>0</v>
      </c>
      <c r="T1801" s="356" t="s">
        <v>1024</v>
      </c>
      <c r="U1801" s="356">
        <v>0</v>
      </c>
      <c r="V1801" s="356">
        <v>0</v>
      </c>
      <c r="W1801" s="356" t="s">
        <v>1024</v>
      </c>
      <c r="X1801" s="356">
        <v>0</v>
      </c>
      <c r="Y1801" s="356">
        <v>0</v>
      </c>
      <c r="Z1801" s="356" t="s">
        <v>1024</v>
      </c>
      <c r="AA1801" s="356">
        <v>0</v>
      </c>
      <c r="AB1801" s="356">
        <v>0</v>
      </c>
      <c r="AC1801" s="356" t="s">
        <v>1024</v>
      </c>
      <c r="AD1801" s="356">
        <v>0</v>
      </c>
      <c r="AE1801" s="356">
        <v>0</v>
      </c>
      <c r="AF1801" s="356" t="s">
        <v>1024</v>
      </c>
      <c r="AG1801" s="356">
        <v>0</v>
      </c>
      <c r="AH1801" s="356">
        <v>0</v>
      </c>
      <c r="AI1801" s="356" t="s">
        <v>1024</v>
      </c>
      <c r="AJ1801" s="356">
        <v>0</v>
      </c>
      <c r="AK1801" s="356">
        <v>0</v>
      </c>
      <c r="AL1801" s="356" t="s">
        <v>1024</v>
      </c>
      <c r="AM1801" s="356">
        <v>0</v>
      </c>
      <c r="AN1801" s="356">
        <v>0</v>
      </c>
      <c r="AO1801" s="356" t="s">
        <v>1024</v>
      </c>
      <c r="AP1801" s="356">
        <v>0</v>
      </c>
      <c r="AQ1801" s="356">
        <v>0</v>
      </c>
      <c r="AR1801" s="356" t="s">
        <v>1024</v>
      </c>
      <c r="AS1801" s="356">
        <v>0</v>
      </c>
      <c r="AT1801" s="356">
        <v>0</v>
      </c>
      <c r="AU1801" s="356" t="s">
        <v>1024</v>
      </c>
      <c r="AV1801" s="356">
        <v>0</v>
      </c>
      <c r="AW1801" s="356">
        <v>0</v>
      </c>
      <c r="AX1801" s="356" t="s">
        <v>1024</v>
      </c>
      <c r="AY1801" s="356">
        <v>0</v>
      </c>
      <c r="AZ1801" s="356">
        <v>0</v>
      </c>
      <c r="BA1801" s="356" t="s">
        <v>1024</v>
      </c>
      <c r="BB1801" s="356">
        <v>0</v>
      </c>
      <c r="BC1801" s="356">
        <v>0</v>
      </c>
      <c r="BD1801" s="356" t="s">
        <v>1024</v>
      </c>
      <c r="BE1801" s="356">
        <v>0</v>
      </c>
      <c r="BF1801" s="356">
        <v>0</v>
      </c>
      <c r="BG1801" s="356" t="s">
        <v>1024</v>
      </c>
      <c r="BH1801" s="356">
        <v>0</v>
      </c>
      <c r="BI1801" s="356">
        <v>0</v>
      </c>
      <c r="BJ1801" s="356" t="s">
        <v>1024</v>
      </c>
      <c r="BK1801" s="356">
        <v>0</v>
      </c>
      <c r="BL1801" s="356">
        <v>0</v>
      </c>
      <c r="BM1801" s="356" t="s">
        <v>1024</v>
      </c>
      <c r="BN1801" s="356">
        <v>0</v>
      </c>
      <c r="BO1801" s="356">
        <v>0</v>
      </c>
      <c r="BP1801" s="356" t="s">
        <v>1024</v>
      </c>
      <c r="BQ1801" s="356">
        <v>0</v>
      </c>
      <c r="BR1801" s="356">
        <v>0</v>
      </c>
      <c r="BS1801" s="356" t="s">
        <v>1024</v>
      </c>
      <c r="BT1801" s="356">
        <v>0</v>
      </c>
      <c r="BU1801" s="356">
        <v>0</v>
      </c>
      <c r="BV1801" s="356" t="s">
        <v>1024</v>
      </c>
      <c r="BW1801" s="356">
        <v>0</v>
      </c>
      <c r="BX1801" s="356">
        <v>0</v>
      </c>
      <c r="BY1801" s="356" t="s">
        <v>1024</v>
      </c>
    </row>
    <row r="1802" spans="1:77" x14ac:dyDescent="0.2">
      <c r="A1802" s="263" t="s">
        <v>1042</v>
      </c>
      <c r="B1802" s="263" t="s">
        <v>626</v>
      </c>
      <c r="C1802" s="263" t="s">
        <v>607</v>
      </c>
      <c r="D1802" s="263" t="s">
        <v>613</v>
      </c>
      <c r="E1802" s="260">
        <v>10</v>
      </c>
      <c r="F1802" s="368">
        <v>10.574426000000001</v>
      </c>
      <c r="G1802" s="369"/>
      <c r="H1802" s="370"/>
      <c r="I1802" s="368">
        <v>10.574426000000001</v>
      </c>
      <c r="J1802" s="369"/>
      <c r="K1802" s="370"/>
      <c r="L1802" s="368">
        <v>10.574426000000001</v>
      </c>
      <c r="M1802" s="369"/>
      <c r="N1802" s="370"/>
      <c r="O1802" s="368">
        <v>10.574426000000001</v>
      </c>
      <c r="P1802" s="369"/>
      <c r="Q1802" s="370"/>
      <c r="R1802" s="368">
        <v>10.603788</v>
      </c>
      <c r="S1802" s="369"/>
      <c r="T1802" s="370"/>
      <c r="U1802" s="368">
        <v>10.593835</v>
      </c>
      <c r="V1802" s="369"/>
      <c r="W1802" s="370"/>
      <c r="X1802" s="368">
        <v>10.575587000000001</v>
      </c>
      <c r="Y1802" s="369"/>
      <c r="Z1802" s="370"/>
      <c r="AA1802" s="368">
        <v>10.618055</v>
      </c>
      <c r="AB1802" s="369"/>
      <c r="AC1802" s="370"/>
      <c r="AD1802" s="368">
        <v>10.617723</v>
      </c>
      <c r="AE1802" s="369"/>
      <c r="AF1802" s="370"/>
      <c r="AG1802" s="368">
        <v>10.641279000000001</v>
      </c>
      <c r="AH1802" s="369"/>
      <c r="AI1802" s="370"/>
      <c r="AJ1802" s="368">
        <v>10.655213</v>
      </c>
      <c r="AK1802" s="369"/>
      <c r="AL1802" s="370"/>
      <c r="AM1802" s="368">
        <v>10.631159999999999</v>
      </c>
      <c r="AN1802" s="369"/>
      <c r="AO1802" s="370"/>
      <c r="AP1802" s="368">
        <v>10.672631000000001</v>
      </c>
      <c r="AQ1802" s="369"/>
      <c r="AR1802" s="370"/>
      <c r="AS1802" s="368">
        <v>10.646753</v>
      </c>
      <c r="AT1802" s="369"/>
      <c r="AU1802" s="370"/>
      <c r="AV1802" s="368">
        <v>10.628506</v>
      </c>
      <c r="AW1802" s="369"/>
      <c r="AX1802" s="370"/>
      <c r="AY1802" s="368">
        <v>10.573929</v>
      </c>
      <c r="AZ1802" s="369"/>
      <c r="BA1802" s="370"/>
      <c r="BB1802" s="368">
        <v>10.549211</v>
      </c>
      <c r="BC1802" s="369"/>
      <c r="BD1802" s="370"/>
      <c r="BE1802" s="368">
        <v>10.554852</v>
      </c>
      <c r="BF1802" s="369"/>
      <c r="BG1802" s="370"/>
      <c r="BH1802" s="368">
        <v>10.584047999999999</v>
      </c>
      <c r="BI1802" s="369"/>
      <c r="BJ1802" s="370"/>
      <c r="BK1802" s="368">
        <v>10.600802</v>
      </c>
      <c r="BL1802" s="369"/>
      <c r="BM1802" s="370"/>
      <c r="BN1802" s="368">
        <v>10.605613</v>
      </c>
      <c r="BO1802" s="369"/>
      <c r="BP1802" s="370"/>
      <c r="BQ1802" s="368">
        <v>10.624689999999999</v>
      </c>
      <c r="BR1802" s="369"/>
      <c r="BS1802" s="370"/>
      <c r="BT1802" s="368">
        <v>10.620543</v>
      </c>
      <c r="BU1802" s="369"/>
      <c r="BV1802" s="370"/>
      <c r="BW1802" s="368">
        <v>10.637629</v>
      </c>
      <c r="BX1802" s="369"/>
      <c r="BY1802" s="370"/>
    </row>
    <row r="1803" spans="1:77" x14ac:dyDescent="0.2">
      <c r="A1803" s="263" t="s">
        <v>1042</v>
      </c>
      <c r="B1803" s="263" t="s">
        <v>629</v>
      </c>
      <c r="C1803" s="263" t="s">
        <v>607</v>
      </c>
      <c r="D1803" s="263" t="s">
        <v>613</v>
      </c>
      <c r="E1803" s="260">
        <v>10</v>
      </c>
      <c r="F1803" s="368">
        <v>10.487590000000001</v>
      </c>
      <c r="G1803" s="369"/>
      <c r="H1803" s="370"/>
      <c r="I1803" s="368">
        <v>10.487590000000001</v>
      </c>
      <c r="J1803" s="369"/>
      <c r="K1803" s="370"/>
      <c r="L1803" s="368">
        <v>10.487590000000001</v>
      </c>
      <c r="M1803" s="369"/>
      <c r="N1803" s="370"/>
      <c r="O1803" s="368">
        <v>10.487590000000001</v>
      </c>
      <c r="P1803" s="369"/>
      <c r="Q1803" s="370"/>
      <c r="R1803" s="368">
        <v>10.494434</v>
      </c>
      <c r="S1803" s="369"/>
      <c r="T1803" s="370"/>
      <c r="U1803" s="368">
        <v>10.494434</v>
      </c>
      <c r="V1803" s="369"/>
      <c r="W1803" s="370"/>
      <c r="X1803" s="368">
        <v>10.526819</v>
      </c>
      <c r="Y1803" s="369"/>
      <c r="Z1803" s="370"/>
      <c r="AA1803" s="368">
        <v>10.526151</v>
      </c>
      <c r="AB1803" s="369"/>
      <c r="AC1803" s="370"/>
      <c r="AD1803" s="368">
        <v>10.517638</v>
      </c>
      <c r="AE1803" s="369"/>
      <c r="AF1803" s="370"/>
      <c r="AG1803" s="368">
        <v>10.490428</v>
      </c>
      <c r="AH1803" s="369"/>
      <c r="AI1803" s="370"/>
      <c r="AJ1803" s="368">
        <v>10.528154000000001</v>
      </c>
      <c r="AK1803" s="369"/>
      <c r="AL1803" s="370"/>
      <c r="AM1803" s="368">
        <v>10.517970999999999</v>
      </c>
      <c r="AN1803" s="369"/>
      <c r="AO1803" s="370"/>
      <c r="AP1803" s="368">
        <v>10.56922</v>
      </c>
      <c r="AQ1803" s="369"/>
      <c r="AR1803" s="370"/>
      <c r="AS1803" s="368">
        <v>10.511293999999999</v>
      </c>
      <c r="AT1803" s="369"/>
      <c r="AU1803" s="370"/>
      <c r="AV1803" s="368">
        <v>10.498941</v>
      </c>
      <c r="AW1803" s="369"/>
      <c r="AX1803" s="370"/>
      <c r="AY1803" s="368">
        <v>10.492264</v>
      </c>
      <c r="AZ1803" s="369"/>
      <c r="BA1803" s="370"/>
      <c r="BB1803" s="368">
        <v>10.441183000000001</v>
      </c>
      <c r="BC1803" s="369"/>
      <c r="BD1803" s="370"/>
      <c r="BE1803" s="368">
        <v>10.500610999999999</v>
      </c>
      <c r="BF1803" s="369"/>
      <c r="BG1803" s="370"/>
      <c r="BH1803" s="368">
        <v>10.456541</v>
      </c>
      <c r="BI1803" s="369"/>
      <c r="BJ1803" s="370"/>
      <c r="BK1803" s="368">
        <v>10.498773999999999</v>
      </c>
      <c r="BL1803" s="369"/>
      <c r="BM1803" s="370"/>
      <c r="BN1803" s="368">
        <v>10.496771000000001</v>
      </c>
      <c r="BO1803" s="369"/>
      <c r="BP1803" s="370"/>
      <c r="BQ1803" s="368">
        <v>10.524148</v>
      </c>
      <c r="BR1803" s="369"/>
      <c r="BS1803" s="370"/>
      <c r="BT1803" s="368">
        <v>10.525316</v>
      </c>
      <c r="BU1803" s="369"/>
      <c r="BV1803" s="370"/>
      <c r="BW1803" s="368">
        <v>10.5572</v>
      </c>
      <c r="BX1803" s="369"/>
      <c r="BY1803" s="370"/>
    </row>
    <row r="1804" spans="1:77" x14ac:dyDescent="0.2">
      <c r="A1804" s="263" t="s">
        <v>1042</v>
      </c>
      <c r="B1804" s="263" t="s">
        <v>604</v>
      </c>
      <c r="C1804" s="260" t="s">
        <v>1043</v>
      </c>
      <c r="D1804" s="260" t="s">
        <v>610</v>
      </c>
      <c r="E1804" s="260">
        <v>35</v>
      </c>
      <c r="F1804" s="381">
        <v>1</v>
      </c>
      <c r="G1804" s="382"/>
      <c r="H1804" s="383"/>
      <c r="I1804" s="381">
        <v>1</v>
      </c>
      <c r="J1804" s="382"/>
      <c r="K1804" s="383"/>
      <c r="L1804" s="381">
        <v>1</v>
      </c>
      <c r="M1804" s="382"/>
      <c r="N1804" s="383"/>
      <c r="O1804" s="381">
        <v>1</v>
      </c>
      <c r="P1804" s="382"/>
      <c r="Q1804" s="383"/>
      <c r="R1804" s="381">
        <v>1</v>
      </c>
      <c r="S1804" s="382"/>
      <c r="T1804" s="383"/>
      <c r="U1804" s="381">
        <v>1</v>
      </c>
      <c r="V1804" s="382"/>
      <c r="W1804" s="383"/>
      <c r="X1804" s="381">
        <v>1</v>
      </c>
      <c r="Y1804" s="382"/>
      <c r="Z1804" s="383"/>
      <c r="AA1804" s="381">
        <v>1</v>
      </c>
      <c r="AB1804" s="382"/>
      <c r="AC1804" s="383"/>
      <c r="AD1804" s="381">
        <v>1</v>
      </c>
      <c r="AE1804" s="382"/>
      <c r="AF1804" s="383"/>
      <c r="AG1804" s="381">
        <v>1</v>
      </c>
      <c r="AH1804" s="382"/>
      <c r="AI1804" s="383"/>
      <c r="AJ1804" s="381">
        <v>1</v>
      </c>
      <c r="AK1804" s="382"/>
      <c r="AL1804" s="383"/>
      <c r="AM1804" s="381">
        <v>1</v>
      </c>
      <c r="AN1804" s="382"/>
      <c r="AO1804" s="383"/>
      <c r="AP1804" s="381">
        <v>1</v>
      </c>
      <c r="AQ1804" s="382"/>
      <c r="AR1804" s="383"/>
      <c r="AS1804" s="381">
        <v>1</v>
      </c>
      <c r="AT1804" s="382"/>
      <c r="AU1804" s="383"/>
      <c r="AV1804" s="381">
        <v>1</v>
      </c>
      <c r="AW1804" s="382"/>
      <c r="AX1804" s="383"/>
      <c r="AY1804" s="381">
        <v>1</v>
      </c>
      <c r="AZ1804" s="382"/>
      <c r="BA1804" s="383"/>
      <c r="BB1804" s="381">
        <v>1</v>
      </c>
      <c r="BC1804" s="382"/>
      <c r="BD1804" s="383"/>
      <c r="BE1804" s="381">
        <v>1</v>
      </c>
      <c r="BF1804" s="382"/>
      <c r="BG1804" s="383"/>
      <c r="BH1804" s="381">
        <v>1</v>
      </c>
      <c r="BI1804" s="382"/>
      <c r="BJ1804" s="383"/>
      <c r="BK1804" s="381">
        <v>1</v>
      </c>
      <c r="BL1804" s="382"/>
      <c r="BM1804" s="383"/>
      <c r="BN1804" s="381">
        <v>1</v>
      </c>
      <c r="BO1804" s="382"/>
      <c r="BP1804" s="383"/>
      <c r="BQ1804" s="381">
        <v>1</v>
      </c>
      <c r="BR1804" s="382"/>
      <c r="BS1804" s="383"/>
      <c r="BT1804" s="381">
        <v>1</v>
      </c>
      <c r="BU1804" s="382"/>
      <c r="BV1804" s="383"/>
      <c r="BW1804" s="381">
        <v>1</v>
      </c>
      <c r="BX1804" s="382"/>
      <c r="BY1804" s="383"/>
    </row>
    <row r="1805" spans="1:77" ht="30" x14ac:dyDescent="0.2">
      <c r="A1805" s="263" t="s">
        <v>1042</v>
      </c>
      <c r="B1805" s="263" t="s">
        <v>616</v>
      </c>
      <c r="C1805" s="260" t="s">
        <v>1044</v>
      </c>
      <c r="D1805" s="260" t="s">
        <v>608</v>
      </c>
      <c r="E1805" s="260">
        <v>35</v>
      </c>
      <c r="F1805" s="381">
        <v>1</v>
      </c>
      <c r="G1805" s="382"/>
      <c r="H1805" s="383"/>
      <c r="I1805" s="381">
        <v>1</v>
      </c>
      <c r="J1805" s="382"/>
      <c r="K1805" s="383"/>
      <c r="L1805" s="381">
        <v>1</v>
      </c>
      <c r="M1805" s="382"/>
      <c r="N1805" s="383"/>
      <c r="O1805" s="381">
        <v>1</v>
      </c>
      <c r="P1805" s="382"/>
      <c r="Q1805" s="383"/>
      <c r="R1805" s="381">
        <v>1</v>
      </c>
      <c r="S1805" s="382"/>
      <c r="T1805" s="383"/>
      <c r="U1805" s="381">
        <v>1</v>
      </c>
      <c r="V1805" s="382"/>
      <c r="W1805" s="383"/>
      <c r="X1805" s="381">
        <v>1</v>
      </c>
      <c r="Y1805" s="382"/>
      <c r="Z1805" s="383"/>
      <c r="AA1805" s="381">
        <v>1</v>
      </c>
      <c r="AB1805" s="382"/>
      <c r="AC1805" s="383"/>
      <c r="AD1805" s="381">
        <v>1</v>
      </c>
      <c r="AE1805" s="382"/>
      <c r="AF1805" s="383"/>
      <c r="AG1805" s="381">
        <v>1</v>
      </c>
      <c r="AH1805" s="382"/>
      <c r="AI1805" s="383"/>
      <c r="AJ1805" s="381">
        <v>1</v>
      </c>
      <c r="AK1805" s="382"/>
      <c r="AL1805" s="383"/>
      <c r="AM1805" s="381">
        <v>1</v>
      </c>
      <c r="AN1805" s="382"/>
      <c r="AO1805" s="383"/>
      <c r="AP1805" s="381">
        <v>1</v>
      </c>
      <c r="AQ1805" s="382"/>
      <c r="AR1805" s="383"/>
      <c r="AS1805" s="381">
        <v>1</v>
      </c>
      <c r="AT1805" s="382"/>
      <c r="AU1805" s="383"/>
      <c r="AV1805" s="381">
        <v>1</v>
      </c>
      <c r="AW1805" s="382"/>
      <c r="AX1805" s="383"/>
      <c r="AY1805" s="381">
        <v>1</v>
      </c>
      <c r="AZ1805" s="382"/>
      <c r="BA1805" s="383"/>
      <c r="BB1805" s="381">
        <v>1</v>
      </c>
      <c r="BC1805" s="382"/>
      <c r="BD1805" s="383"/>
      <c r="BE1805" s="381">
        <v>1</v>
      </c>
      <c r="BF1805" s="382"/>
      <c r="BG1805" s="383"/>
      <c r="BH1805" s="381">
        <v>1</v>
      </c>
      <c r="BI1805" s="382"/>
      <c r="BJ1805" s="383"/>
      <c r="BK1805" s="381">
        <v>1</v>
      </c>
      <c r="BL1805" s="382"/>
      <c r="BM1805" s="383"/>
      <c r="BN1805" s="381">
        <v>1</v>
      </c>
      <c r="BO1805" s="382"/>
      <c r="BP1805" s="383"/>
      <c r="BQ1805" s="381">
        <v>1</v>
      </c>
      <c r="BR1805" s="382"/>
      <c r="BS1805" s="383"/>
      <c r="BT1805" s="381">
        <v>1</v>
      </c>
      <c r="BU1805" s="382"/>
      <c r="BV1805" s="383"/>
      <c r="BW1805" s="381">
        <v>1</v>
      </c>
      <c r="BX1805" s="382"/>
      <c r="BY1805" s="383"/>
    </row>
    <row r="1806" spans="1:77" ht="15.75" customHeight="1" x14ac:dyDescent="0.2">
      <c r="A1806" s="263" t="s">
        <v>1042</v>
      </c>
      <c r="B1806" s="263" t="s">
        <v>604</v>
      </c>
      <c r="C1806" s="260" t="s">
        <v>1043</v>
      </c>
      <c r="D1806" s="260" t="s">
        <v>606</v>
      </c>
      <c r="E1806" s="260">
        <v>35</v>
      </c>
      <c r="F1806" s="356" t="s">
        <v>607</v>
      </c>
      <c r="G1806" s="356" t="s">
        <v>607</v>
      </c>
      <c r="H1806" s="356" t="s">
        <v>607</v>
      </c>
      <c r="I1806" s="356" t="s">
        <v>607</v>
      </c>
      <c r="J1806" s="356" t="s">
        <v>607</v>
      </c>
      <c r="K1806" s="356" t="s">
        <v>607</v>
      </c>
      <c r="L1806" s="356" t="s">
        <v>607</v>
      </c>
      <c r="M1806" s="356" t="s">
        <v>607</v>
      </c>
      <c r="N1806" s="356" t="s">
        <v>607</v>
      </c>
      <c r="O1806" s="356" t="s">
        <v>607</v>
      </c>
      <c r="P1806" s="356" t="s">
        <v>607</v>
      </c>
      <c r="Q1806" s="356" t="s">
        <v>607</v>
      </c>
      <c r="R1806" s="356" t="s">
        <v>607</v>
      </c>
      <c r="S1806" s="356" t="s">
        <v>607</v>
      </c>
      <c r="T1806" s="356" t="s">
        <v>607</v>
      </c>
      <c r="U1806" s="356" t="s">
        <v>607</v>
      </c>
      <c r="V1806" s="356" t="s">
        <v>607</v>
      </c>
      <c r="W1806" s="356" t="s">
        <v>607</v>
      </c>
      <c r="X1806" s="356" t="s">
        <v>607</v>
      </c>
      <c r="Y1806" s="356" t="s">
        <v>607</v>
      </c>
      <c r="Z1806" s="356" t="s">
        <v>607</v>
      </c>
      <c r="AA1806" s="356" t="s">
        <v>607</v>
      </c>
      <c r="AB1806" s="356" t="s">
        <v>607</v>
      </c>
      <c r="AC1806" s="356" t="s">
        <v>607</v>
      </c>
      <c r="AD1806" s="356" t="s">
        <v>607</v>
      </c>
      <c r="AE1806" s="356" t="s">
        <v>607</v>
      </c>
      <c r="AF1806" s="356" t="s">
        <v>607</v>
      </c>
      <c r="AG1806" s="356" t="s">
        <v>607</v>
      </c>
      <c r="AH1806" s="356" t="s">
        <v>607</v>
      </c>
      <c r="AI1806" s="356" t="s">
        <v>607</v>
      </c>
      <c r="AJ1806" s="356" t="s">
        <v>607</v>
      </c>
      <c r="AK1806" s="356" t="s">
        <v>607</v>
      </c>
      <c r="AL1806" s="356" t="s">
        <v>607</v>
      </c>
      <c r="AM1806" s="356" t="s">
        <v>607</v>
      </c>
      <c r="AN1806" s="356" t="s">
        <v>607</v>
      </c>
      <c r="AO1806" s="356" t="s">
        <v>607</v>
      </c>
      <c r="AP1806" s="356" t="s">
        <v>607</v>
      </c>
      <c r="AQ1806" s="356" t="s">
        <v>607</v>
      </c>
      <c r="AR1806" s="356" t="s">
        <v>607</v>
      </c>
      <c r="AS1806" s="356" t="s">
        <v>607</v>
      </c>
      <c r="AT1806" s="356" t="s">
        <v>607</v>
      </c>
      <c r="AU1806" s="356" t="s">
        <v>607</v>
      </c>
      <c r="AV1806" s="356" t="s">
        <v>607</v>
      </c>
      <c r="AW1806" s="356" t="s">
        <v>607</v>
      </c>
      <c r="AX1806" s="356" t="s">
        <v>607</v>
      </c>
      <c r="AY1806" s="356" t="s">
        <v>607</v>
      </c>
      <c r="AZ1806" s="356" t="s">
        <v>607</v>
      </c>
      <c r="BA1806" s="356" t="s">
        <v>607</v>
      </c>
      <c r="BB1806" s="356" t="s">
        <v>607</v>
      </c>
      <c r="BC1806" s="356" t="s">
        <v>607</v>
      </c>
      <c r="BD1806" s="356" t="s">
        <v>607</v>
      </c>
      <c r="BE1806" s="356" t="s">
        <v>607</v>
      </c>
      <c r="BF1806" s="356" t="s">
        <v>607</v>
      </c>
      <c r="BG1806" s="356" t="s">
        <v>607</v>
      </c>
      <c r="BH1806" s="356" t="s">
        <v>607</v>
      </c>
      <c r="BI1806" s="356" t="s">
        <v>607</v>
      </c>
      <c r="BJ1806" s="356" t="s">
        <v>607</v>
      </c>
      <c r="BK1806" s="356" t="s">
        <v>607</v>
      </c>
      <c r="BL1806" s="356" t="s">
        <v>607</v>
      </c>
      <c r="BM1806" s="356" t="s">
        <v>607</v>
      </c>
      <c r="BN1806" s="356" t="s">
        <v>607</v>
      </c>
      <c r="BO1806" s="356" t="s">
        <v>607</v>
      </c>
      <c r="BP1806" s="356" t="s">
        <v>607</v>
      </c>
      <c r="BQ1806" s="356" t="s">
        <v>607</v>
      </c>
      <c r="BR1806" s="356" t="s">
        <v>607</v>
      </c>
      <c r="BS1806" s="356" t="s">
        <v>607</v>
      </c>
      <c r="BT1806" s="356" t="s">
        <v>607</v>
      </c>
      <c r="BU1806" s="356" t="s">
        <v>607</v>
      </c>
      <c r="BV1806" s="356" t="s">
        <v>607</v>
      </c>
      <c r="BW1806" s="356" t="s">
        <v>607</v>
      </c>
      <c r="BX1806" s="356" t="s">
        <v>607</v>
      </c>
      <c r="BY1806" s="356" t="s">
        <v>607</v>
      </c>
    </row>
    <row r="1807" spans="1:77" ht="15.75" customHeight="1" x14ac:dyDescent="0.2">
      <c r="A1807" s="263" t="s">
        <v>1042</v>
      </c>
      <c r="B1807" s="263" t="s">
        <v>604</v>
      </c>
      <c r="C1807" s="260" t="s">
        <v>1043</v>
      </c>
      <c r="D1807" s="260" t="s">
        <v>611</v>
      </c>
      <c r="E1807" s="260">
        <v>10</v>
      </c>
      <c r="F1807" s="356">
        <v>-0.1641</v>
      </c>
      <c r="G1807" s="356">
        <v>-7.9799999999999996E-2</v>
      </c>
      <c r="H1807" s="356" t="s">
        <v>607</v>
      </c>
      <c r="I1807" s="356">
        <v>-0.1221</v>
      </c>
      <c r="J1807" s="356">
        <v>-7.5900000000000009E-2</v>
      </c>
      <c r="K1807" s="356" t="s">
        <v>607</v>
      </c>
      <c r="L1807" s="356">
        <v>-0.1749</v>
      </c>
      <c r="M1807" s="356">
        <v>-7.7099999999999988E-2</v>
      </c>
      <c r="N1807" s="356" t="s">
        <v>607</v>
      </c>
      <c r="O1807" s="356">
        <v>-0.13290000000000002</v>
      </c>
      <c r="P1807" s="356">
        <v>-7.5299999999999992E-2</v>
      </c>
      <c r="Q1807" s="356" t="s">
        <v>607</v>
      </c>
      <c r="R1807" s="356">
        <v>-0.14849999999999999</v>
      </c>
      <c r="S1807" s="356">
        <v>-7.4700000000000003E-2</v>
      </c>
      <c r="T1807" s="356" t="s">
        <v>607</v>
      </c>
      <c r="U1807" s="356">
        <v>-0.14430000000000001</v>
      </c>
      <c r="V1807" s="356">
        <v>-7.4700000000000003E-2</v>
      </c>
      <c r="W1807" s="356" t="s">
        <v>607</v>
      </c>
      <c r="X1807" s="356">
        <v>-0.14849999999999999</v>
      </c>
      <c r="Y1807" s="356">
        <v>-7.4999999999999997E-2</v>
      </c>
      <c r="Z1807" s="356" t="s">
        <v>607</v>
      </c>
      <c r="AA1807" s="356">
        <v>-0.15959999999999999</v>
      </c>
      <c r="AB1807" s="356">
        <v>-7.6200000000000004E-2</v>
      </c>
      <c r="AC1807" s="356" t="s">
        <v>607</v>
      </c>
      <c r="AD1807" s="356">
        <v>-0.1356</v>
      </c>
      <c r="AE1807" s="356">
        <v>-7.5299999999999992E-2</v>
      </c>
      <c r="AF1807" s="356" t="s">
        <v>607</v>
      </c>
      <c r="AG1807" s="356">
        <v>-0.18419999999999997</v>
      </c>
      <c r="AH1807" s="356">
        <v>-8.2500000000000004E-2</v>
      </c>
      <c r="AI1807" s="356" t="s">
        <v>607</v>
      </c>
      <c r="AJ1807" s="356">
        <v>-0.14759999999999995</v>
      </c>
      <c r="AK1807" s="356">
        <v>-7.6799999999999993E-2</v>
      </c>
      <c r="AL1807" s="356" t="s">
        <v>607</v>
      </c>
      <c r="AM1807" s="356">
        <v>-0.1671</v>
      </c>
      <c r="AN1807" s="356">
        <v>-8.2500000000000004E-2</v>
      </c>
      <c r="AO1807" s="356" t="s">
        <v>607</v>
      </c>
      <c r="AP1807" s="356">
        <v>-0.15509999999999999</v>
      </c>
      <c r="AQ1807" s="356">
        <v>-8.4000000000000005E-2</v>
      </c>
      <c r="AR1807" s="356" t="s">
        <v>607</v>
      </c>
      <c r="AS1807" s="356">
        <v>-0.17460000000000001</v>
      </c>
      <c r="AT1807" s="356">
        <v>-8.5500000000000007E-2</v>
      </c>
      <c r="AU1807" s="356" t="s">
        <v>607</v>
      </c>
      <c r="AV1807" s="356">
        <v>-0.1719</v>
      </c>
      <c r="AW1807" s="356">
        <v>-8.8499999999999995E-2</v>
      </c>
      <c r="AX1807" s="356" t="s">
        <v>607</v>
      </c>
      <c r="AY1807" s="356">
        <v>-0.15330000000000002</v>
      </c>
      <c r="AZ1807" s="356">
        <v>-8.6699999999999999E-2</v>
      </c>
      <c r="BA1807" s="356" t="s">
        <v>607</v>
      </c>
      <c r="BB1807" s="356">
        <v>-0.1812</v>
      </c>
      <c r="BC1807" s="356">
        <v>-8.3099999999999993E-2</v>
      </c>
      <c r="BD1807" s="356" t="s">
        <v>607</v>
      </c>
      <c r="BE1807" s="356">
        <v>-0.14730000000000001</v>
      </c>
      <c r="BF1807" s="356">
        <v>-7.8900000000000012E-2</v>
      </c>
      <c r="BG1807" s="356" t="s">
        <v>607</v>
      </c>
      <c r="BH1807" s="356">
        <v>-0.18030000000000002</v>
      </c>
      <c r="BI1807" s="356">
        <v>-8.3099999999999993E-2</v>
      </c>
      <c r="BJ1807" s="356" t="s">
        <v>607</v>
      </c>
      <c r="BK1807" s="356">
        <v>-0.14219999999999999</v>
      </c>
      <c r="BL1807" s="356">
        <v>-7.9500000000000001E-2</v>
      </c>
      <c r="BM1807" s="356" t="s">
        <v>607</v>
      </c>
      <c r="BN1807" s="356">
        <v>-0.17760000000000001</v>
      </c>
      <c r="BO1807" s="356">
        <v>-8.1900000000000001E-2</v>
      </c>
      <c r="BP1807" s="356" t="s">
        <v>607</v>
      </c>
      <c r="BQ1807" s="356">
        <v>-0.15780000000000002</v>
      </c>
      <c r="BR1807" s="356">
        <v>-7.8599999999999989E-2</v>
      </c>
      <c r="BS1807" s="356" t="s">
        <v>607</v>
      </c>
      <c r="BT1807" s="356">
        <v>-0.15569999999999998</v>
      </c>
      <c r="BU1807" s="356">
        <v>-8.1000000000000003E-2</v>
      </c>
      <c r="BV1807" s="356" t="s">
        <v>607</v>
      </c>
      <c r="BW1807" s="356">
        <v>-0.1716</v>
      </c>
      <c r="BX1807" s="356">
        <v>-7.9500000000000001E-2</v>
      </c>
      <c r="BY1807" s="356" t="s">
        <v>607</v>
      </c>
    </row>
    <row r="1808" spans="1:77" ht="30" customHeight="1" x14ac:dyDescent="0.2">
      <c r="A1808" s="263" t="s">
        <v>1042</v>
      </c>
      <c r="B1808" s="263" t="s">
        <v>616</v>
      </c>
      <c r="C1808" s="260" t="s">
        <v>1044</v>
      </c>
      <c r="D1808" s="260" t="s">
        <v>606</v>
      </c>
      <c r="E1808" s="260">
        <v>35</v>
      </c>
      <c r="F1808" s="356" t="s">
        <v>1024</v>
      </c>
      <c r="G1808" s="356" t="s">
        <v>1024</v>
      </c>
      <c r="H1808" s="356" t="s">
        <v>1024</v>
      </c>
      <c r="I1808" s="356" t="s">
        <v>1024</v>
      </c>
      <c r="J1808" s="356" t="s">
        <v>1024</v>
      </c>
      <c r="K1808" s="356" t="s">
        <v>1024</v>
      </c>
      <c r="L1808" s="356" t="s">
        <v>1024</v>
      </c>
      <c r="M1808" s="356" t="s">
        <v>1024</v>
      </c>
      <c r="N1808" s="356" t="s">
        <v>1024</v>
      </c>
      <c r="O1808" s="356" t="s">
        <v>1024</v>
      </c>
      <c r="P1808" s="356" t="s">
        <v>1024</v>
      </c>
      <c r="Q1808" s="356" t="s">
        <v>1024</v>
      </c>
      <c r="R1808" s="356" t="s">
        <v>1024</v>
      </c>
      <c r="S1808" s="356" t="s">
        <v>1024</v>
      </c>
      <c r="T1808" s="356" t="s">
        <v>1024</v>
      </c>
      <c r="U1808" s="356" t="s">
        <v>1024</v>
      </c>
      <c r="V1808" s="356" t="s">
        <v>1024</v>
      </c>
      <c r="W1808" s="356" t="s">
        <v>1024</v>
      </c>
      <c r="X1808" s="356" t="s">
        <v>1024</v>
      </c>
      <c r="Y1808" s="356" t="s">
        <v>1024</v>
      </c>
      <c r="Z1808" s="356" t="s">
        <v>1024</v>
      </c>
      <c r="AA1808" s="356" t="s">
        <v>1024</v>
      </c>
      <c r="AB1808" s="356" t="s">
        <v>1024</v>
      </c>
      <c r="AC1808" s="356" t="s">
        <v>1024</v>
      </c>
      <c r="AD1808" s="356" t="s">
        <v>1024</v>
      </c>
      <c r="AE1808" s="356" t="s">
        <v>1024</v>
      </c>
      <c r="AF1808" s="356" t="s">
        <v>1024</v>
      </c>
      <c r="AG1808" s="356" t="s">
        <v>1024</v>
      </c>
      <c r="AH1808" s="356" t="s">
        <v>1024</v>
      </c>
      <c r="AI1808" s="356" t="s">
        <v>1024</v>
      </c>
      <c r="AJ1808" s="356" t="s">
        <v>1024</v>
      </c>
      <c r="AK1808" s="356" t="s">
        <v>1024</v>
      </c>
      <c r="AL1808" s="356" t="s">
        <v>1024</v>
      </c>
      <c r="AM1808" s="356" t="s">
        <v>1024</v>
      </c>
      <c r="AN1808" s="356" t="s">
        <v>1024</v>
      </c>
      <c r="AO1808" s="356" t="s">
        <v>1024</v>
      </c>
      <c r="AP1808" s="356" t="s">
        <v>1024</v>
      </c>
      <c r="AQ1808" s="356" t="s">
        <v>1024</v>
      </c>
      <c r="AR1808" s="356" t="s">
        <v>1024</v>
      </c>
      <c r="AS1808" s="356" t="s">
        <v>1024</v>
      </c>
      <c r="AT1808" s="356" t="s">
        <v>1024</v>
      </c>
      <c r="AU1808" s="356" t="s">
        <v>1024</v>
      </c>
      <c r="AV1808" s="356" t="s">
        <v>1024</v>
      </c>
      <c r="AW1808" s="356" t="s">
        <v>1024</v>
      </c>
      <c r="AX1808" s="356" t="s">
        <v>1024</v>
      </c>
      <c r="AY1808" s="356" t="s">
        <v>1024</v>
      </c>
      <c r="AZ1808" s="356" t="s">
        <v>1024</v>
      </c>
      <c r="BA1808" s="356" t="s">
        <v>1024</v>
      </c>
      <c r="BB1808" s="356" t="s">
        <v>1024</v>
      </c>
      <c r="BC1808" s="356" t="s">
        <v>1024</v>
      </c>
      <c r="BD1808" s="356" t="s">
        <v>1024</v>
      </c>
      <c r="BE1808" s="356" t="s">
        <v>1024</v>
      </c>
      <c r="BF1808" s="356" t="s">
        <v>1024</v>
      </c>
      <c r="BG1808" s="356" t="s">
        <v>1024</v>
      </c>
      <c r="BH1808" s="356" t="s">
        <v>1024</v>
      </c>
      <c r="BI1808" s="356" t="s">
        <v>1024</v>
      </c>
      <c r="BJ1808" s="356" t="s">
        <v>1024</v>
      </c>
      <c r="BK1808" s="356" t="s">
        <v>1024</v>
      </c>
      <c r="BL1808" s="356" t="s">
        <v>1024</v>
      </c>
      <c r="BM1808" s="356" t="s">
        <v>1024</v>
      </c>
      <c r="BN1808" s="356" t="s">
        <v>1024</v>
      </c>
      <c r="BO1808" s="356" t="s">
        <v>1024</v>
      </c>
      <c r="BP1808" s="356" t="s">
        <v>1024</v>
      </c>
      <c r="BQ1808" s="356" t="s">
        <v>1024</v>
      </c>
      <c r="BR1808" s="356" t="s">
        <v>1024</v>
      </c>
      <c r="BS1808" s="356" t="s">
        <v>1024</v>
      </c>
      <c r="BT1808" s="356" t="s">
        <v>1024</v>
      </c>
      <c r="BU1808" s="356" t="s">
        <v>1024</v>
      </c>
      <c r="BV1808" s="356" t="s">
        <v>1024</v>
      </c>
      <c r="BW1808" s="356" t="s">
        <v>1024</v>
      </c>
      <c r="BX1808" s="356" t="s">
        <v>1024</v>
      </c>
      <c r="BY1808" s="356" t="s">
        <v>1024</v>
      </c>
    </row>
    <row r="1809" spans="1:77" ht="30" customHeight="1" x14ac:dyDescent="0.2">
      <c r="A1809" s="263" t="s">
        <v>1042</v>
      </c>
      <c r="B1809" s="263" t="s">
        <v>616</v>
      </c>
      <c r="C1809" s="260" t="s">
        <v>1044</v>
      </c>
      <c r="D1809" s="260" t="s">
        <v>611</v>
      </c>
      <c r="E1809" s="260">
        <v>10</v>
      </c>
      <c r="F1809" s="356">
        <v>-0.49439999999999995</v>
      </c>
      <c r="G1809" s="356">
        <v>-0.18759999999999999</v>
      </c>
      <c r="H1809" s="356" t="s">
        <v>607</v>
      </c>
      <c r="I1809" s="356">
        <v>-0.4496</v>
      </c>
      <c r="J1809" s="356">
        <v>-0.18</v>
      </c>
      <c r="K1809" s="356" t="s">
        <v>607</v>
      </c>
      <c r="L1809" s="356">
        <v>-0.42399999999999999</v>
      </c>
      <c r="M1809" s="356">
        <v>-0.17460000000000001</v>
      </c>
      <c r="N1809" s="356" t="s">
        <v>607</v>
      </c>
      <c r="O1809" s="356">
        <v>-0.40720000000000001</v>
      </c>
      <c r="P1809" s="356">
        <v>-0.17299999999999999</v>
      </c>
      <c r="Q1809" s="356" t="s">
        <v>607</v>
      </c>
      <c r="R1809" s="356">
        <v>-0.38700000000000001</v>
      </c>
      <c r="S1809" s="356">
        <v>-0.1706</v>
      </c>
      <c r="T1809" s="356" t="s">
        <v>607</v>
      </c>
      <c r="U1809" s="356">
        <v>-0.38060000000000005</v>
      </c>
      <c r="V1809" s="356">
        <v>-0.16919999999999999</v>
      </c>
      <c r="W1809" s="356" t="s">
        <v>607</v>
      </c>
      <c r="X1809" s="356">
        <v>-0.41499999999999998</v>
      </c>
      <c r="Y1809" s="356">
        <v>-0.16980000000000001</v>
      </c>
      <c r="Z1809" s="356" t="s">
        <v>607</v>
      </c>
      <c r="AA1809" s="356">
        <v>-0.49680000000000002</v>
      </c>
      <c r="AB1809" s="356">
        <v>-0.17480000000000001</v>
      </c>
      <c r="AC1809" s="356" t="s">
        <v>607</v>
      </c>
      <c r="AD1809" s="356">
        <v>-0.55740000000000001</v>
      </c>
      <c r="AE1809" s="356">
        <v>-0.18559999999999999</v>
      </c>
      <c r="AF1809" s="356" t="s">
        <v>607</v>
      </c>
      <c r="AG1809" s="356">
        <v>-0.55759999999999998</v>
      </c>
      <c r="AH1809" s="356">
        <v>-0.21</v>
      </c>
      <c r="AI1809" s="356" t="s">
        <v>607</v>
      </c>
      <c r="AJ1809" s="356">
        <v>-0.54100000000000004</v>
      </c>
      <c r="AK1809" s="356">
        <v>-0.21259999999999998</v>
      </c>
      <c r="AL1809" s="356" t="s">
        <v>607</v>
      </c>
      <c r="AM1809" s="356">
        <v>-0.53200000000000003</v>
      </c>
      <c r="AN1809" s="356">
        <v>-0.2286</v>
      </c>
      <c r="AO1809" s="356" t="s">
        <v>607</v>
      </c>
      <c r="AP1809" s="356">
        <v>-0.50780000000000003</v>
      </c>
      <c r="AQ1809" s="356">
        <v>-0.2344</v>
      </c>
      <c r="AR1809" s="356" t="s">
        <v>607</v>
      </c>
      <c r="AS1809" s="356">
        <v>-0.50219999999999998</v>
      </c>
      <c r="AT1809" s="356">
        <v>-0.22159999999999999</v>
      </c>
      <c r="AU1809" s="356" t="s">
        <v>607</v>
      </c>
      <c r="AV1809" s="356">
        <v>-0.50900000000000001</v>
      </c>
      <c r="AW1809" s="356">
        <v>-0.22600000000000001</v>
      </c>
      <c r="AX1809" s="356" t="s">
        <v>607</v>
      </c>
      <c r="AY1809" s="356">
        <v>-0.49</v>
      </c>
      <c r="AZ1809" s="356">
        <v>-0.21940000000000004</v>
      </c>
      <c r="BA1809" s="356" t="s">
        <v>607</v>
      </c>
      <c r="BB1809" s="356">
        <v>-0.47660000000000002</v>
      </c>
      <c r="BC1809" s="356">
        <v>-0.2288</v>
      </c>
      <c r="BD1809" s="356" t="s">
        <v>607</v>
      </c>
      <c r="BE1809" s="356">
        <v>-0.4778</v>
      </c>
      <c r="BF1809" s="356">
        <v>-0.22259999999999999</v>
      </c>
      <c r="BG1809" s="356" t="s">
        <v>607</v>
      </c>
      <c r="BH1809" s="356">
        <v>-0.49939999999999996</v>
      </c>
      <c r="BI1809" s="356">
        <v>-0.20880000000000001</v>
      </c>
      <c r="BJ1809" s="356" t="s">
        <v>607</v>
      </c>
      <c r="BK1809" s="356">
        <v>-0.57740000000000002</v>
      </c>
      <c r="BL1809" s="356">
        <v>-0.23180000000000001</v>
      </c>
      <c r="BM1809" s="356" t="s">
        <v>607</v>
      </c>
      <c r="BN1809" s="356">
        <v>-0.57499999999999996</v>
      </c>
      <c r="BO1809" s="356">
        <v>-0.22180000000000002</v>
      </c>
      <c r="BP1809" s="356" t="s">
        <v>607</v>
      </c>
      <c r="BQ1809" s="356">
        <v>-0.58499999999999996</v>
      </c>
      <c r="BR1809" s="356">
        <v>-0.2102</v>
      </c>
      <c r="BS1809" s="356" t="s">
        <v>607</v>
      </c>
      <c r="BT1809" s="356">
        <v>-0.5544</v>
      </c>
      <c r="BU1809" s="356">
        <v>-0.1978</v>
      </c>
      <c r="BV1809" s="356" t="s">
        <v>607</v>
      </c>
      <c r="BW1809" s="356">
        <v>-0.51239999999999997</v>
      </c>
      <c r="BX1809" s="356">
        <v>-0.19</v>
      </c>
      <c r="BY1809" s="356" t="s">
        <v>607</v>
      </c>
    </row>
    <row r="1810" spans="1:77" ht="15.75" customHeight="1" x14ac:dyDescent="0.2">
      <c r="A1810" s="263" t="s">
        <v>1042</v>
      </c>
      <c r="B1810" s="263" t="s">
        <v>697</v>
      </c>
      <c r="C1810" s="263" t="s">
        <v>607</v>
      </c>
      <c r="D1810" s="260" t="s">
        <v>1016</v>
      </c>
      <c r="E1810" s="260">
        <v>0.4</v>
      </c>
      <c r="F1810" s="358">
        <v>3.8200000000000002E-4</v>
      </c>
      <c r="G1810" s="358">
        <v>2.2000000000000001E-4</v>
      </c>
      <c r="H1810" s="356" t="s">
        <v>607</v>
      </c>
      <c r="I1810" s="358">
        <v>3.8400000000000001E-4</v>
      </c>
      <c r="J1810" s="358">
        <v>2.22E-4</v>
      </c>
      <c r="K1810" s="356" t="s">
        <v>607</v>
      </c>
      <c r="L1810" s="358">
        <v>3.8400000000000001E-4</v>
      </c>
      <c r="M1810" s="358">
        <v>2.22E-4</v>
      </c>
      <c r="N1810" s="356" t="s">
        <v>607</v>
      </c>
      <c r="O1810" s="358">
        <v>3.8400000000000001E-4</v>
      </c>
      <c r="P1810" s="358">
        <v>2.22E-4</v>
      </c>
      <c r="Q1810" s="356" t="s">
        <v>607</v>
      </c>
      <c r="R1810" s="358">
        <v>3.8200000000000002E-4</v>
      </c>
      <c r="S1810" s="358">
        <v>2.2000000000000001E-4</v>
      </c>
      <c r="T1810" s="356" t="s">
        <v>607</v>
      </c>
      <c r="U1810" s="358">
        <v>3.8400000000000001E-4</v>
      </c>
      <c r="V1810" s="358">
        <v>2.22E-4</v>
      </c>
      <c r="W1810" s="356" t="s">
        <v>607</v>
      </c>
      <c r="X1810" s="358">
        <v>3.8200000000000002E-4</v>
      </c>
      <c r="Y1810" s="358">
        <v>2.1799999999999999E-4</v>
      </c>
      <c r="Z1810" s="356" t="s">
        <v>607</v>
      </c>
      <c r="AA1810" s="358">
        <v>3.8200000000000002E-4</v>
      </c>
      <c r="AB1810" s="358">
        <v>2.1599999999999999E-4</v>
      </c>
      <c r="AC1810" s="356" t="s">
        <v>607</v>
      </c>
      <c r="AD1810" s="358">
        <v>3.8000000000000002E-4</v>
      </c>
      <c r="AE1810" s="358">
        <v>2.1799999999999999E-4</v>
      </c>
      <c r="AF1810" s="356" t="s">
        <v>607</v>
      </c>
      <c r="AG1810" s="358">
        <v>3.8000000000000002E-4</v>
      </c>
      <c r="AH1810" s="358">
        <v>2.1599999999999999E-4</v>
      </c>
      <c r="AI1810" s="356" t="s">
        <v>607</v>
      </c>
      <c r="AJ1810" s="358">
        <v>3.8200000000000002E-4</v>
      </c>
      <c r="AK1810" s="358">
        <v>2.1599999999999999E-4</v>
      </c>
      <c r="AL1810" s="356" t="s">
        <v>607</v>
      </c>
      <c r="AM1810" s="358">
        <v>3.8000000000000002E-4</v>
      </c>
      <c r="AN1810" s="358">
        <v>2.14E-4</v>
      </c>
      <c r="AO1810" s="356" t="s">
        <v>607</v>
      </c>
      <c r="AP1810" s="358">
        <v>3.8000000000000002E-4</v>
      </c>
      <c r="AQ1810" s="358">
        <v>2.14E-4</v>
      </c>
      <c r="AR1810" s="356" t="s">
        <v>607</v>
      </c>
      <c r="AS1810" s="358">
        <v>3.8200000000000002E-4</v>
      </c>
      <c r="AT1810" s="358">
        <v>2.1599999999999999E-4</v>
      </c>
      <c r="AU1810" s="356" t="s">
        <v>607</v>
      </c>
      <c r="AV1810" s="358">
        <v>3.7800000000000003E-4</v>
      </c>
      <c r="AW1810" s="358">
        <v>2.14E-4</v>
      </c>
      <c r="AX1810" s="356" t="s">
        <v>607</v>
      </c>
      <c r="AY1810" s="358">
        <v>3.8000000000000002E-4</v>
      </c>
      <c r="AZ1810" s="358">
        <v>2.12E-4</v>
      </c>
      <c r="BA1810" s="356" t="s">
        <v>607</v>
      </c>
      <c r="BB1810" s="358">
        <v>3.7800000000000003E-4</v>
      </c>
      <c r="BC1810" s="358">
        <v>2.1599999999999999E-4</v>
      </c>
      <c r="BD1810" s="356" t="s">
        <v>607</v>
      </c>
      <c r="BE1810" s="358">
        <v>3.7800000000000003E-4</v>
      </c>
      <c r="BF1810" s="358">
        <v>2.1599999999999999E-4</v>
      </c>
      <c r="BG1810" s="356" t="s">
        <v>607</v>
      </c>
      <c r="BH1810" s="358">
        <v>3.7599999999999998E-4</v>
      </c>
      <c r="BI1810" s="358">
        <v>2.14E-4</v>
      </c>
      <c r="BJ1810" s="356" t="s">
        <v>607</v>
      </c>
      <c r="BK1810" s="358">
        <v>3.7599999999999998E-4</v>
      </c>
      <c r="BL1810" s="358">
        <v>2.14E-4</v>
      </c>
      <c r="BM1810" s="356" t="s">
        <v>607</v>
      </c>
      <c r="BN1810" s="358">
        <v>3.7800000000000003E-4</v>
      </c>
      <c r="BO1810" s="358">
        <v>2.14E-4</v>
      </c>
      <c r="BP1810" s="356" t="s">
        <v>607</v>
      </c>
      <c r="BQ1810" s="358">
        <v>3.7800000000000003E-4</v>
      </c>
      <c r="BR1810" s="358">
        <v>2.14E-4</v>
      </c>
      <c r="BS1810" s="356" t="s">
        <v>607</v>
      </c>
      <c r="BT1810" s="358">
        <v>3.8000000000000002E-4</v>
      </c>
      <c r="BU1810" s="358">
        <v>2.1799999999999999E-4</v>
      </c>
      <c r="BV1810" s="356" t="s">
        <v>607</v>
      </c>
      <c r="BW1810" s="358">
        <v>3.8200000000000002E-4</v>
      </c>
      <c r="BX1810" s="358">
        <v>2.1799999999999999E-4</v>
      </c>
      <c r="BY1810" s="356" t="s">
        <v>607</v>
      </c>
    </row>
    <row r="1811" spans="1:77" ht="15.75" customHeight="1" x14ac:dyDescent="0.2">
      <c r="A1811" s="263" t="s">
        <v>1042</v>
      </c>
      <c r="B1811" s="263" t="s">
        <v>699</v>
      </c>
      <c r="C1811" s="263" t="s">
        <v>607</v>
      </c>
      <c r="D1811" s="260" t="s">
        <v>1016</v>
      </c>
      <c r="E1811" s="260">
        <v>0.4</v>
      </c>
      <c r="F1811" s="358">
        <v>7.9999999999999996E-6</v>
      </c>
      <c r="G1811" s="358">
        <v>6.0000000000000002E-6</v>
      </c>
      <c r="H1811" s="356" t="s">
        <v>607</v>
      </c>
      <c r="I1811" s="358">
        <v>7.9999999999999996E-6</v>
      </c>
      <c r="J1811" s="358">
        <v>6.0000000000000002E-6</v>
      </c>
      <c r="K1811" s="356" t="s">
        <v>607</v>
      </c>
      <c r="L1811" s="358">
        <v>6.0000000000000002E-6</v>
      </c>
      <c r="M1811" s="358">
        <v>6.0000000000000002E-6</v>
      </c>
      <c r="N1811" s="356" t="s">
        <v>607</v>
      </c>
      <c r="O1811" s="358">
        <v>7.9999999999999996E-6</v>
      </c>
      <c r="P1811" s="358">
        <v>6.0000000000000002E-6</v>
      </c>
      <c r="Q1811" s="356" t="s">
        <v>607</v>
      </c>
      <c r="R1811" s="358">
        <v>6.0000000000000002E-6</v>
      </c>
      <c r="S1811" s="358">
        <v>6.0000000000000002E-6</v>
      </c>
      <c r="T1811" s="356" t="s">
        <v>607</v>
      </c>
      <c r="U1811" s="358">
        <v>7.9999999999999996E-6</v>
      </c>
      <c r="V1811" s="358">
        <v>6.0000000000000002E-6</v>
      </c>
      <c r="W1811" s="356" t="s">
        <v>607</v>
      </c>
      <c r="X1811" s="358">
        <v>6.0000000000000002E-6</v>
      </c>
      <c r="Y1811" s="358">
        <v>6.0000000000000002E-6</v>
      </c>
      <c r="Z1811" s="356" t="s">
        <v>607</v>
      </c>
      <c r="AA1811" s="358">
        <v>7.9999999999999996E-6</v>
      </c>
      <c r="AB1811" s="358">
        <v>6.0000000000000002E-6</v>
      </c>
      <c r="AC1811" s="356" t="s">
        <v>607</v>
      </c>
      <c r="AD1811" s="358">
        <v>6.0000000000000002E-6</v>
      </c>
      <c r="AE1811" s="358">
        <v>6.0000000000000002E-6</v>
      </c>
      <c r="AF1811" s="356" t="s">
        <v>607</v>
      </c>
      <c r="AG1811" s="358">
        <v>7.9999999999999996E-6</v>
      </c>
      <c r="AH1811" s="358">
        <v>6.0000000000000002E-6</v>
      </c>
      <c r="AI1811" s="356" t="s">
        <v>607</v>
      </c>
      <c r="AJ1811" s="358">
        <v>6.0000000000000002E-6</v>
      </c>
      <c r="AK1811" s="358">
        <v>6.0000000000000002E-6</v>
      </c>
      <c r="AL1811" s="356" t="s">
        <v>607</v>
      </c>
      <c r="AM1811" s="358">
        <v>7.9999999999999996E-6</v>
      </c>
      <c r="AN1811" s="358">
        <v>6.0000000000000002E-6</v>
      </c>
      <c r="AO1811" s="356" t="s">
        <v>607</v>
      </c>
      <c r="AP1811" s="358">
        <v>6.0000000000000002E-6</v>
      </c>
      <c r="AQ1811" s="358">
        <v>6.0000000000000002E-6</v>
      </c>
      <c r="AR1811" s="356" t="s">
        <v>607</v>
      </c>
      <c r="AS1811" s="358">
        <v>7.9999999999999996E-6</v>
      </c>
      <c r="AT1811" s="358">
        <v>6.0000000000000002E-6</v>
      </c>
      <c r="AU1811" s="356" t="s">
        <v>607</v>
      </c>
      <c r="AV1811" s="358">
        <v>7.9999999999999996E-6</v>
      </c>
      <c r="AW1811" s="358">
        <v>6.0000000000000002E-6</v>
      </c>
      <c r="AX1811" s="356" t="s">
        <v>607</v>
      </c>
      <c r="AY1811" s="358">
        <v>6.0000000000000002E-6</v>
      </c>
      <c r="AZ1811" s="358">
        <v>6.0000000000000002E-6</v>
      </c>
      <c r="BA1811" s="356" t="s">
        <v>607</v>
      </c>
      <c r="BB1811" s="358">
        <v>7.9999999999999996E-6</v>
      </c>
      <c r="BC1811" s="358">
        <v>6.0000000000000002E-6</v>
      </c>
      <c r="BD1811" s="356" t="s">
        <v>607</v>
      </c>
      <c r="BE1811" s="358">
        <v>6.0000000000000002E-6</v>
      </c>
      <c r="BF1811" s="358">
        <v>6.0000000000000002E-6</v>
      </c>
      <c r="BG1811" s="356" t="s">
        <v>607</v>
      </c>
      <c r="BH1811" s="358">
        <v>7.9999999999999996E-6</v>
      </c>
      <c r="BI1811" s="358">
        <v>6.0000000000000002E-6</v>
      </c>
      <c r="BJ1811" s="356" t="s">
        <v>607</v>
      </c>
      <c r="BK1811" s="358">
        <v>6.0000000000000002E-6</v>
      </c>
      <c r="BL1811" s="358">
        <v>6.0000000000000002E-6</v>
      </c>
      <c r="BM1811" s="356" t="s">
        <v>607</v>
      </c>
      <c r="BN1811" s="358">
        <v>7.9999999999999996E-6</v>
      </c>
      <c r="BO1811" s="358">
        <v>6.0000000000000002E-6</v>
      </c>
      <c r="BP1811" s="356" t="s">
        <v>607</v>
      </c>
      <c r="BQ1811" s="358">
        <v>6.0000000000000002E-6</v>
      </c>
      <c r="BR1811" s="358">
        <v>6.0000000000000002E-6</v>
      </c>
      <c r="BS1811" s="356" t="s">
        <v>607</v>
      </c>
      <c r="BT1811" s="358">
        <v>7.9999999999999996E-6</v>
      </c>
      <c r="BU1811" s="358">
        <v>6.0000000000000002E-6</v>
      </c>
      <c r="BV1811" s="356" t="s">
        <v>607</v>
      </c>
      <c r="BW1811" s="358">
        <v>6.0000000000000002E-6</v>
      </c>
      <c r="BX1811" s="358">
        <v>6.0000000000000002E-6</v>
      </c>
      <c r="BY1811" s="356" t="s">
        <v>607</v>
      </c>
    </row>
    <row r="1812" spans="1:77" ht="30" customHeight="1" x14ac:dyDescent="0.2">
      <c r="A1812" s="263" t="s">
        <v>1042</v>
      </c>
      <c r="B1812" s="275" t="s">
        <v>1045</v>
      </c>
      <c r="C1812" s="263" t="s">
        <v>607</v>
      </c>
      <c r="D1812" s="263" t="s">
        <v>607</v>
      </c>
      <c r="E1812" s="260">
        <v>35</v>
      </c>
      <c r="F1812" s="356" t="s">
        <v>607</v>
      </c>
      <c r="G1812" s="356" t="s">
        <v>607</v>
      </c>
      <c r="H1812" s="356" t="s">
        <v>607</v>
      </c>
      <c r="I1812" s="356" t="s">
        <v>607</v>
      </c>
      <c r="J1812" s="356" t="s">
        <v>607</v>
      </c>
      <c r="K1812" s="356" t="s">
        <v>607</v>
      </c>
      <c r="L1812" s="356" t="s">
        <v>607</v>
      </c>
      <c r="M1812" s="356" t="s">
        <v>607</v>
      </c>
      <c r="N1812" s="356" t="s">
        <v>607</v>
      </c>
      <c r="O1812" s="356" t="s">
        <v>607</v>
      </c>
      <c r="P1812" s="356" t="s">
        <v>607</v>
      </c>
      <c r="Q1812" s="356" t="s">
        <v>607</v>
      </c>
      <c r="R1812" s="356" t="s">
        <v>607</v>
      </c>
      <c r="S1812" s="356" t="s">
        <v>607</v>
      </c>
      <c r="T1812" s="356" t="s">
        <v>607</v>
      </c>
      <c r="U1812" s="356" t="s">
        <v>607</v>
      </c>
      <c r="V1812" s="356" t="s">
        <v>607</v>
      </c>
      <c r="W1812" s="356" t="s">
        <v>607</v>
      </c>
      <c r="X1812" s="356" t="s">
        <v>607</v>
      </c>
      <c r="Y1812" s="356" t="s">
        <v>607</v>
      </c>
      <c r="Z1812" s="356" t="s">
        <v>607</v>
      </c>
      <c r="AA1812" s="356" t="s">
        <v>607</v>
      </c>
      <c r="AB1812" s="356" t="s">
        <v>607</v>
      </c>
      <c r="AC1812" s="356" t="s">
        <v>607</v>
      </c>
      <c r="AD1812" s="356" t="s">
        <v>607</v>
      </c>
      <c r="AE1812" s="356" t="s">
        <v>607</v>
      </c>
      <c r="AF1812" s="356" t="s">
        <v>607</v>
      </c>
      <c r="AG1812" s="356" t="s">
        <v>607</v>
      </c>
      <c r="AH1812" s="356" t="s">
        <v>607</v>
      </c>
      <c r="AI1812" s="356" t="s">
        <v>607</v>
      </c>
      <c r="AJ1812" s="356" t="s">
        <v>607</v>
      </c>
      <c r="AK1812" s="356" t="s">
        <v>607</v>
      </c>
      <c r="AL1812" s="356" t="s">
        <v>607</v>
      </c>
      <c r="AM1812" s="356" t="s">
        <v>607</v>
      </c>
      <c r="AN1812" s="356" t="s">
        <v>607</v>
      </c>
      <c r="AO1812" s="356" t="s">
        <v>607</v>
      </c>
      <c r="AP1812" s="356" t="s">
        <v>607</v>
      </c>
      <c r="AQ1812" s="356" t="s">
        <v>607</v>
      </c>
      <c r="AR1812" s="356" t="s">
        <v>607</v>
      </c>
      <c r="AS1812" s="356" t="s">
        <v>607</v>
      </c>
      <c r="AT1812" s="356" t="s">
        <v>607</v>
      </c>
      <c r="AU1812" s="356" t="s">
        <v>607</v>
      </c>
      <c r="AV1812" s="356" t="s">
        <v>607</v>
      </c>
      <c r="AW1812" s="356" t="s">
        <v>607</v>
      </c>
      <c r="AX1812" s="356" t="s">
        <v>607</v>
      </c>
      <c r="AY1812" s="356" t="s">
        <v>607</v>
      </c>
      <c r="AZ1812" s="356" t="s">
        <v>607</v>
      </c>
      <c r="BA1812" s="356" t="s">
        <v>607</v>
      </c>
      <c r="BB1812" s="356" t="s">
        <v>607</v>
      </c>
      <c r="BC1812" s="356" t="s">
        <v>607</v>
      </c>
      <c r="BD1812" s="356" t="s">
        <v>607</v>
      </c>
      <c r="BE1812" s="356" t="s">
        <v>607</v>
      </c>
      <c r="BF1812" s="356" t="s">
        <v>607</v>
      </c>
      <c r="BG1812" s="356" t="s">
        <v>607</v>
      </c>
      <c r="BH1812" s="356" t="s">
        <v>607</v>
      </c>
      <c r="BI1812" s="356" t="s">
        <v>607</v>
      </c>
      <c r="BJ1812" s="356" t="s">
        <v>607</v>
      </c>
      <c r="BK1812" s="356" t="s">
        <v>607</v>
      </c>
      <c r="BL1812" s="356" t="s">
        <v>607</v>
      </c>
      <c r="BM1812" s="356" t="s">
        <v>607</v>
      </c>
      <c r="BN1812" s="356" t="s">
        <v>607</v>
      </c>
      <c r="BO1812" s="356" t="s">
        <v>607</v>
      </c>
      <c r="BP1812" s="356" t="s">
        <v>607</v>
      </c>
      <c r="BQ1812" s="356" t="s">
        <v>607</v>
      </c>
      <c r="BR1812" s="356" t="s">
        <v>607</v>
      </c>
      <c r="BS1812" s="356" t="s">
        <v>607</v>
      </c>
      <c r="BT1812" s="356" t="s">
        <v>607</v>
      </c>
      <c r="BU1812" s="356" t="s">
        <v>607</v>
      </c>
      <c r="BV1812" s="356" t="s">
        <v>607</v>
      </c>
      <c r="BW1812" s="356" t="s">
        <v>607</v>
      </c>
      <c r="BX1812" s="356" t="s">
        <v>607</v>
      </c>
      <c r="BY1812" s="356" t="s">
        <v>607</v>
      </c>
    </row>
    <row r="1813" spans="1:77" ht="30" customHeight="1" x14ac:dyDescent="0.2">
      <c r="A1813" s="263" t="s">
        <v>1042</v>
      </c>
      <c r="B1813" s="276" t="s">
        <v>1046</v>
      </c>
      <c r="C1813" s="263" t="s">
        <v>607</v>
      </c>
      <c r="D1813" s="263" t="s">
        <v>607</v>
      </c>
      <c r="E1813" s="260">
        <v>35</v>
      </c>
      <c r="F1813" s="356" t="s">
        <v>607</v>
      </c>
      <c r="G1813" s="356" t="s">
        <v>607</v>
      </c>
      <c r="H1813" s="356" t="s">
        <v>607</v>
      </c>
      <c r="I1813" s="356" t="s">
        <v>607</v>
      </c>
      <c r="J1813" s="356" t="s">
        <v>607</v>
      </c>
      <c r="K1813" s="356" t="s">
        <v>607</v>
      </c>
      <c r="L1813" s="356" t="s">
        <v>607</v>
      </c>
      <c r="M1813" s="356" t="s">
        <v>607</v>
      </c>
      <c r="N1813" s="356" t="s">
        <v>607</v>
      </c>
      <c r="O1813" s="356" t="s">
        <v>607</v>
      </c>
      <c r="P1813" s="356" t="s">
        <v>607</v>
      </c>
      <c r="Q1813" s="356" t="s">
        <v>607</v>
      </c>
      <c r="R1813" s="356" t="s">
        <v>607</v>
      </c>
      <c r="S1813" s="356" t="s">
        <v>607</v>
      </c>
      <c r="T1813" s="356" t="s">
        <v>607</v>
      </c>
      <c r="U1813" s="356" t="s">
        <v>607</v>
      </c>
      <c r="V1813" s="356" t="s">
        <v>607</v>
      </c>
      <c r="W1813" s="356" t="s">
        <v>607</v>
      </c>
      <c r="X1813" s="356" t="s">
        <v>607</v>
      </c>
      <c r="Y1813" s="356" t="s">
        <v>607</v>
      </c>
      <c r="Z1813" s="356" t="s">
        <v>607</v>
      </c>
      <c r="AA1813" s="356" t="s">
        <v>607</v>
      </c>
      <c r="AB1813" s="356" t="s">
        <v>607</v>
      </c>
      <c r="AC1813" s="356" t="s">
        <v>607</v>
      </c>
      <c r="AD1813" s="356" t="s">
        <v>607</v>
      </c>
      <c r="AE1813" s="356" t="s">
        <v>607</v>
      </c>
      <c r="AF1813" s="356" t="s">
        <v>607</v>
      </c>
      <c r="AG1813" s="356" t="s">
        <v>607</v>
      </c>
      <c r="AH1813" s="356" t="s">
        <v>607</v>
      </c>
      <c r="AI1813" s="356" t="s">
        <v>607</v>
      </c>
      <c r="AJ1813" s="356" t="s">
        <v>607</v>
      </c>
      <c r="AK1813" s="356" t="s">
        <v>607</v>
      </c>
      <c r="AL1813" s="356" t="s">
        <v>607</v>
      </c>
      <c r="AM1813" s="356" t="s">
        <v>607</v>
      </c>
      <c r="AN1813" s="356" t="s">
        <v>607</v>
      </c>
      <c r="AO1813" s="356" t="s">
        <v>607</v>
      </c>
      <c r="AP1813" s="356" t="s">
        <v>607</v>
      </c>
      <c r="AQ1813" s="356" t="s">
        <v>607</v>
      </c>
      <c r="AR1813" s="356" t="s">
        <v>607</v>
      </c>
      <c r="AS1813" s="356" t="s">
        <v>607</v>
      </c>
      <c r="AT1813" s="356" t="s">
        <v>607</v>
      </c>
      <c r="AU1813" s="356" t="s">
        <v>607</v>
      </c>
      <c r="AV1813" s="356" t="s">
        <v>607</v>
      </c>
      <c r="AW1813" s="356" t="s">
        <v>607</v>
      </c>
      <c r="AX1813" s="356" t="s">
        <v>607</v>
      </c>
      <c r="AY1813" s="356" t="s">
        <v>607</v>
      </c>
      <c r="AZ1813" s="356" t="s">
        <v>607</v>
      </c>
      <c r="BA1813" s="356" t="s">
        <v>607</v>
      </c>
      <c r="BB1813" s="356" t="s">
        <v>607</v>
      </c>
      <c r="BC1813" s="356" t="s">
        <v>607</v>
      </c>
      <c r="BD1813" s="356" t="s">
        <v>607</v>
      </c>
      <c r="BE1813" s="356" t="s">
        <v>607</v>
      </c>
      <c r="BF1813" s="356" t="s">
        <v>607</v>
      </c>
      <c r="BG1813" s="356" t="s">
        <v>607</v>
      </c>
      <c r="BH1813" s="356" t="s">
        <v>607</v>
      </c>
      <c r="BI1813" s="356" t="s">
        <v>607</v>
      </c>
      <c r="BJ1813" s="356" t="s">
        <v>607</v>
      </c>
      <c r="BK1813" s="356" t="s">
        <v>607</v>
      </c>
      <c r="BL1813" s="356" t="s">
        <v>607</v>
      </c>
      <c r="BM1813" s="356" t="s">
        <v>607</v>
      </c>
      <c r="BN1813" s="356" t="s">
        <v>607</v>
      </c>
      <c r="BO1813" s="356" t="s">
        <v>607</v>
      </c>
      <c r="BP1813" s="356" t="s">
        <v>607</v>
      </c>
      <c r="BQ1813" s="356" t="s">
        <v>607</v>
      </c>
      <c r="BR1813" s="356" t="s">
        <v>607</v>
      </c>
      <c r="BS1813" s="356" t="s">
        <v>607</v>
      </c>
      <c r="BT1813" s="356" t="s">
        <v>607</v>
      </c>
      <c r="BU1813" s="356" t="s">
        <v>607</v>
      </c>
      <c r="BV1813" s="356" t="s">
        <v>607</v>
      </c>
      <c r="BW1813" s="356" t="s">
        <v>607</v>
      </c>
      <c r="BX1813" s="356" t="s">
        <v>607</v>
      </c>
      <c r="BY1813" s="356" t="s">
        <v>607</v>
      </c>
    </row>
    <row r="1814" spans="1:77" ht="30" x14ac:dyDescent="0.2">
      <c r="A1814" s="263" t="s">
        <v>1047</v>
      </c>
      <c r="B1814" s="263" t="s">
        <v>626</v>
      </c>
      <c r="C1814" s="263" t="s">
        <v>607</v>
      </c>
      <c r="D1814" s="263" t="s">
        <v>613</v>
      </c>
      <c r="E1814" s="260">
        <v>10</v>
      </c>
      <c r="F1814" s="368">
        <v>10.318</v>
      </c>
      <c r="G1814" s="369"/>
      <c r="H1814" s="370"/>
      <c r="I1814" s="368">
        <v>10.318</v>
      </c>
      <c r="J1814" s="369"/>
      <c r="K1814" s="370"/>
      <c r="L1814" s="368">
        <v>10.318</v>
      </c>
      <c r="M1814" s="369"/>
      <c r="N1814" s="370"/>
      <c r="O1814" s="368">
        <v>10.318</v>
      </c>
      <c r="P1814" s="369"/>
      <c r="Q1814" s="370"/>
      <c r="R1814" s="368">
        <v>10.321999999999999</v>
      </c>
      <c r="S1814" s="369"/>
      <c r="T1814" s="370"/>
      <c r="U1814" s="368">
        <v>10.36</v>
      </c>
      <c r="V1814" s="369"/>
      <c r="W1814" s="370"/>
      <c r="X1814" s="368">
        <v>10.337999999999999</v>
      </c>
      <c r="Y1814" s="369"/>
      <c r="Z1814" s="370"/>
      <c r="AA1814" s="368">
        <v>10.327</v>
      </c>
      <c r="AB1814" s="369"/>
      <c r="AC1814" s="370"/>
      <c r="AD1814" s="368">
        <v>10.307</v>
      </c>
      <c r="AE1814" s="369"/>
      <c r="AF1814" s="370"/>
      <c r="AG1814" s="368">
        <v>10.220000000000001</v>
      </c>
      <c r="AH1814" s="369"/>
      <c r="AI1814" s="370"/>
      <c r="AJ1814" s="368">
        <v>10.263999999999999</v>
      </c>
      <c r="AK1814" s="369"/>
      <c r="AL1814" s="370"/>
      <c r="AM1814" s="368">
        <v>10.179</v>
      </c>
      <c r="AN1814" s="369"/>
      <c r="AO1814" s="370"/>
      <c r="AP1814" s="368">
        <v>10.339</v>
      </c>
      <c r="AQ1814" s="369"/>
      <c r="AR1814" s="370"/>
      <c r="AS1814" s="368">
        <v>10.313000000000001</v>
      </c>
      <c r="AT1814" s="369"/>
      <c r="AU1814" s="370"/>
      <c r="AV1814" s="368">
        <v>10.214</v>
      </c>
      <c r="AW1814" s="369"/>
      <c r="AX1814" s="370"/>
      <c r="AY1814" s="368">
        <v>10.228</v>
      </c>
      <c r="AZ1814" s="369"/>
      <c r="BA1814" s="370"/>
      <c r="BB1814" s="368">
        <v>10.183</v>
      </c>
      <c r="BC1814" s="369"/>
      <c r="BD1814" s="370"/>
      <c r="BE1814" s="368">
        <v>10.271000000000001</v>
      </c>
      <c r="BF1814" s="369"/>
      <c r="BG1814" s="370"/>
      <c r="BH1814" s="368">
        <v>10.275</v>
      </c>
      <c r="BI1814" s="369"/>
      <c r="BJ1814" s="370"/>
      <c r="BK1814" s="368">
        <v>10.327</v>
      </c>
      <c r="BL1814" s="369"/>
      <c r="BM1814" s="370"/>
      <c r="BN1814" s="368">
        <v>10.379</v>
      </c>
      <c r="BO1814" s="369"/>
      <c r="BP1814" s="370"/>
      <c r="BQ1814" s="368">
        <v>10.395</v>
      </c>
      <c r="BR1814" s="369"/>
      <c r="BS1814" s="370"/>
      <c r="BT1814" s="368">
        <v>10.435</v>
      </c>
      <c r="BU1814" s="369"/>
      <c r="BV1814" s="370"/>
      <c r="BW1814" s="368">
        <v>10.414</v>
      </c>
      <c r="BX1814" s="369"/>
      <c r="BY1814" s="370"/>
    </row>
    <row r="1815" spans="1:77" ht="30" x14ac:dyDescent="0.2">
      <c r="A1815" s="263" t="s">
        <v>1047</v>
      </c>
      <c r="B1815" s="263" t="s">
        <v>604</v>
      </c>
      <c r="C1815" s="260" t="s">
        <v>1029</v>
      </c>
      <c r="D1815" s="263" t="s">
        <v>608</v>
      </c>
      <c r="E1815" s="260">
        <v>10</v>
      </c>
      <c r="F1815" s="381">
        <v>21</v>
      </c>
      <c r="G1815" s="382"/>
      <c r="H1815" s="383"/>
      <c r="I1815" s="381">
        <v>21</v>
      </c>
      <c r="J1815" s="382"/>
      <c r="K1815" s="383"/>
      <c r="L1815" s="381">
        <v>21</v>
      </c>
      <c r="M1815" s="382"/>
      <c r="N1815" s="383"/>
      <c r="O1815" s="381">
        <v>21</v>
      </c>
      <c r="P1815" s="382"/>
      <c r="Q1815" s="383"/>
      <c r="R1815" s="381">
        <v>21</v>
      </c>
      <c r="S1815" s="382"/>
      <c r="T1815" s="383"/>
      <c r="U1815" s="381">
        <v>21</v>
      </c>
      <c r="V1815" s="382"/>
      <c r="W1815" s="383"/>
      <c r="X1815" s="381">
        <v>21</v>
      </c>
      <c r="Y1815" s="382"/>
      <c r="Z1815" s="383"/>
      <c r="AA1815" s="381">
        <v>21</v>
      </c>
      <c r="AB1815" s="382"/>
      <c r="AC1815" s="383"/>
      <c r="AD1815" s="381">
        <v>21</v>
      </c>
      <c r="AE1815" s="382"/>
      <c r="AF1815" s="383"/>
      <c r="AG1815" s="381">
        <v>21</v>
      </c>
      <c r="AH1815" s="382"/>
      <c r="AI1815" s="383"/>
      <c r="AJ1815" s="381">
        <v>21</v>
      </c>
      <c r="AK1815" s="382"/>
      <c r="AL1815" s="383"/>
      <c r="AM1815" s="381">
        <v>21</v>
      </c>
      <c r="AN1815" s="382"/>
      <c r="AO1815" s="383"/>
      <c r="AP1815" s="381">
        <v>21</v>
      </c>
      <c r="AQ1815" s="382"/>
      <c r="AR1815" s="383"/>
      <c r="AS1815" s="381">
        <v>21</v>
      </c>
      <c r="AT1815" s="382"/>
      <c r="AU1815" s="383"/>
      <c r="AV1815" s="381">
        <v>21</v>
      </c>
      <c r="AW1815" s="382"/>
      <c r="AX1815" s="383"/>
      <c r="AY1815" s="381">
        <v>21</v>
      </c>
      <c r="AZ1815" s="382"/>
      <c r="BA1815" s="383"/>
      <c r="BB1815" s="381">
        <v>21</v>
      </c>
      <c r="BC1815" s="382"/>
      <c r="BD1815" s="383"/>
      <c r="BE1815" s="381">
        <v>21</v>
      </c>
      <c r="BF1815" s="382"/>
      <c r="BG1815" s="383"/>
      <c r="BH1815" s="381">
        <v>21</v>
      </c>
      <c r="BI1815" s="382"/>
      <c r="BJ1815" s="383"/>
      <c r="BK1815" s="381">
        <v>21</v>
      </c>
      <c r="BL1815" s="382"/>
      <c r="BM1815" s="383"/>
      <c r="BN1815" s="381">
        <v>21</v>
      </c>
      <c r="BO1815" s="382"/>
      <c r="BP1815" s="383"/>
      <c r="BQ1815" s="381">
        <v>21</v>
      </c>
      <c r="BR1815" s="382"/>
      <c r="BS1815" s="383"/>
      <c r="BT1815" s="381">
        <v>21</v>
      </c>
      <c r="BU1815" s="382"/>
      <c r="BV1815" s="383"/>
      <c r="BW1815" s="381">
        <v>21</v>
      </c>
      <c r="BX1815" s="382"/>
      <c r="BY1815" s="383"/>
    </row>
    <row r="1816" spans="1:77" ht="30" customHeight="1" x14ac:dyDescent="0.2">
      <c r="A1816" s="263" t="s">
        <v>1047</v>
      </c>
      <c r="B1816" s="263" t="s">
        <v>604</v>
      </c>
      <c r="C1816" s="260" t="s">
        <v>1029</v>
      </c>
      <c r="D1816" s="260" t="s">
        <v>606</v>
      </c>
      <c r="E1816" s="260">
        <v>110</v>
      </c>
      <c r="F1816" s="356" t="s">
        <v>607</v>
      </c>
      <c r="G1816" s="356" t="s">
        <v>607</v>
      </c>
      <c r="H1816" s="356" t="s">
        <v>607</v>
      </c>
      <c r="I1816" s="356" t="s">
        <v>607</v>
      </c>
      <c r="J1816" s="356" t="s">
        <v>607</v>
      </c>
      <c r="K1816" s="356" t="s">
        <v>607</v>
      </c>
      <c r="L1816" s="356" t="s">
        <v>607</v>
      </c>
      <c r="M1816" s="356" t="s">
        <v>607</v>
      </c>
      <c r="N1816" s="356" t="s">
        <v>607</v>
      </c>
      <c r="O1816" s="356" t="s">
        <v>607</v>
      </c>
      <c r="P1816" s="356" t="s">
        <v>607</v>
      </c>
      <c r="Q1816" s="356" t="s">
        <v>607</v>
      </c>
      <c r="R1816" s="356" t="s">
        <v>607</v>
      </c>
      <c r="S1816" s="356" t="s">
        <v>607</v>
      </c>
      <c r="T1816" s="356" t="s">
        <v>607</v>
      </c>
      <c r="U1816" s="356" t="s">
        <v>607</v>
      </c>
      <c r="V1816" s="356" t="s">
        <v>607</v>
      </c>
      <c r="W1816" s="356" t="s">
        <v>607</v>
      </c>
      <c r="X1816" s="356" t="s">
        <v>607</v>
      </c>
      <c r="Y1816" s="356" t="s">
        <v>607</v>
      </c>
      <c r="Z1816" s="356" t="s">
        <v>607</v>
      </c>
      <c r="AA1816" s="356" t="s">
        <v>607</v>
      </c>
      <c r="AB1816" s="356" t="s">
        <v>607</v>
      </c>
      <c r="AC1816" s="356" t="s">
        <v>607</v>
      </c>
      <c r="AD1816" s="356" t="s">
        <v>607</v>
      </c>
      <c r="AE1816" s="356" t="s">
        <v>607</v>
      </c>
      <c r="AF1816" s="356" t="s">
        <v>607</v>
      </c>
      <c r="AG1816" s="356" t="s">
        <v>607</v>
      </c>
      <c r="AH1816" s="356" t="s">
        <v>607</v>
      </c>
      <c r="AI1816" s="356" t="s">
        <v>607</v>
      </c>
      <c r="AJ1816" s="356" t="s">
        <v>607</v>
      </c>
      <c r="AK1816" s="356" t="s">
        <v>607</v>
      </c>
      <c r="AL1816" s="356" t="s">
        <v>607</v>
      </c>
      <c r="AM1816" s="356" t="s">
        <v>607</v>
      </c>
      <c r="AN1816" s="356" t="s">
        <v>607</v>
      </c>
      <c r="AO1816" s="356" t="s">
        <v>607</v>
      </c>
      <c r="AP1816" s="356" t="s">
        <v>607</v>
      </c>
      <c r="AQ1816" s="356" t="s">
        <v>607</v>
      </c>
      <c r="AR1816" s="356" t="s">
        <v>607</v>
      </c>
      <c r="AS1816" s="356" t="s">
        <v>607</v>
      </c>
      <c r="AT1816" s="356" t="s">
        <v>607</v>
      </c>
      <c r="AU1816" s="356" t="s">
        <v>607</v>
      </c>
      <c r="AV1816" s="356" t="s">
        <v>607</v>
      </c>
      <c r="AW1816" s="356" t="s">
        <v>607</v>
      </c>
      <c r="AX1816" s="356" t="s">
        <v>607</v>
      </c>
      <c r="AY1816" s="356" t="s">
        <v>607</v>
      </c>
      <c r="AZ1816" s="356" t="s">
        <v>607</v>
      </c>
      <c r="BA1816" s="356" t="s">
        <v>607</v>
      </c>
      <c r="BB1816" s="356" t="s">
        <v>607</v>
      </c>
      <c r="BC1816" s="356" t="s">
        <v>607</v>
      </c>
      <c r="BD1816" s="356" t="s">
        <v>607</v>
      </c>
      <c r="BE1816" s="356" t="s">
        <v>607</v>
      </c>
      <c r="BF1816" s="356" t="s">
        <v>607</v>
      </c>
      <c r="BG1816" s="356" t="s">
        <v>607</v>
      </c>
      <c r="BH1816" s="356" t="s">
        <v>607</v>
      </c>
      <c r="BI1816" s="356" t="s">
        <v>607</v>
      </c>
      <c r="BJ1816" s="356" t="s">
        <v>607</v>
      </c>
      <c r="BK1816" s="356" t="s">
        <v>607</v>
      </c>
      <c r="BL1816" s="356" t="s">
        <v>607</v>
      </c>
      <c r="BM1816" s="356" t="s">
        <v>607</v>
      </c>
      <c r="BN1816" s="356" t="s">
        <v>607</v>
      </c>
      <c r="BO1816" s="356" t="s">
        <v>607</v>
      </c>
      <c r="BP1816" s="356" t="s">
        <v>607</v>
      </c>
      <c r="BQ1816" s="356" t="s">
        <v>607</v>
      </c>
      <c r="BR1816" s="356" t="s">
        <v>607</v>
      </c>
      <c r="BS1816" s="356" t="s">
        <v>607</v>
      </c>
      <c r="BT1816" s="356" t="s">
        <v>607</v>
      </c>
      <c r="BU1816" s="356" t="s">
        <v>607</v>
      </c>
      <c r="BV1816" s="356" t="s">
        <v>607</v>
      </c>
      <c r="BW1816" s="356" t="s">
        <v>607</v>
      </c>
      <c r="BX1816" s="356" t="s">
        <v>607</v>
      </c>
      <c r="BY1816" s="356" t="s">
        <v>607</v>
      </c>
    </row>
    <row r="1817" spans="1:77" ht="30" customHeight="1" x14ac:dyDescent="0.2">
      <c r="A1817" s="263" t="s">
        <v>1047</v>
      </c>
      <c r="B1817" s="263" t="s">
        <v>604</v>
      </c>
      <c r="C1817" s="260" t="s">
        <v>1029</v>
      </c>
      <c r="D1817" s="260" t="s">
        <v>611</v>
      </c>
      <c r="E1817" s="260">
        <v>10</v>
      </c>
      <c r="F1817" s="356">
        <v>-0.4708</v>
      </c>
      <c r="G1817" s="356">
        <v>-0.23960000000000001</v>
      </c>
      <c r="H1817" s="356" t="s">
        <v>607</v>
      </c>
      <c r="I1817" s="356">
        <v>-0.42199999999999999</v>
      </c>
      <c r="J1817" s="356">
        <v>-0.23519999999999999</v>
      </c>
      <c r="K1817" s="356" t="s">
        <v>607</v>
      </c>
      <c r="L1817" s="356">
        <v>-0.38400000000000001</v>
      </c>
      <c r="M1817" s="356">
        <v>-0.22359999999999999</v>
      </c>
      <c r="N1817" s="356" t="s">
        <v>607</v>
      </c>
      <c r="O1817" s="356">
        <v>-0.36799999999999999</v>
      </c>
      <c r="P1817" s="356">
        <v>-0.22</v>
      </c>
      <c r="Q1817" s="356" t="s">
        <v>607</v>
      </c>
      <c r="R1817" s="356">
        <v>-0.36080000000000001</v>
      </c>
      <c r="S1817" s="356">
        <v>-0.214</v>
      </c>
      <c r="T1817" s="356" t="s">
        <v>607</v>
      </c>
      <c r="U1817" s="356">
        <v>-0.37639999999999996</v>
      </c>
      <c r="V1817" s="356">
        <v>-0.21880000000000002</v>
      </c>
      <c r="W1817" s="356" t="s">
        <v>607</v>
      </c>
      <c r="X1817" s="356">
        <v>-0.46400000000000002</v>
      </c>
      <c r="Y1817" s="356">
        <v>-0.22319999999999998</v>
      </c>
      <c r="Z1817" s="356" t="s">
        <v>607</v>
      </c>
      <c r="AA1817" s="356">
        <v>-0.57440000000000002</v>
      </c>
      <c r="AB1817" s="356">
        <v>-0.2336</v>
      </c>
      <c r="AC1817" s="356" t="s">
        <v>607</v>
      </c>
      <c r="AD1817" s="356">
        <v>-0.61160000000000003</v>
      </c>
      <c r="AE1817" s="356">
        <v>-0.24199999999999999</v>
      </c>
      <c r="AF1817" s="356" t="s">
        <v>607</v>
      </c>
      <c r="AG1817" s="356">
        <v>-0.6532</v>
      </c>
      <c r="AH1817" s="356">
        <v>-0.25800000000000001</v>
      </c>
      <c r="AI1817" s="356" t="s">
        <v>607</v>
      </c>
      <c r="AJ1817" s="356">
        <v>-0.68159999999999998</v>
      </c>
      <c r="AK1817" s="356">
        <v>-0.25519999999999998</v>
      </c>
      <c r="AL1817" s="356" t="s">
        <v>607</v>
      </c>
      <c r="AM1817" s="356">
        <v>-0.69120000000000004</v>
      </c>
      <c r="AN1817" s="356">
        <v>-0.2636</v>
      </c>
      <c r="AO1817" s="356" t="s">
        <v>607</v>
      </c>
      <c r="AP1817" s="356">
        <v>-0.6472</v>
      </c>
      <c r="AQ1817" s="356">
        <v>-0.27079999999999999</v>
      </c>
      <c r="AR1817" s="356" t="s">
        <v>607</v>
      </c>
      <c r="AS1817" s="356">
        <v>-0.63439999999999996</v>
      </c>
      <c r="AT1817" s="356">
        <v>-0.28199999999999997</v>
      </c>
      <c r="AU1817" s="356" t="s">
        <v>607</v>
      </c>
      <c r="AV1817" s="356">
        <v>-0.5988</v>
      </c>
      <c r="AW1817" s="356">
        <v>-0.2412</v>
      </c>
      <c r="AX1817" s="356" t="s">
        <v>607</v>
      </c>
      <c r="AY1817" s="356">
        <v>-0.60760000000000003</v>
      </c>
      <c r="AZ1817" s="356">
        <v>-0.25440000000000002</v>
      </c>
      <c r="BA1817" s="356" t="s">
        <v>607</v>
      </c>
      <c r="BB1817" s="356">
        <v>-0.62079999999999991</v>
      </c>
      <c r="BC1817" s="356">
        <v>-0.25639999999999996</v>
      </c>
      <c r="BD1817" s="356" t="s">
        <v>607</v>
      </c>
      <c r="BE1817" s="356">
        <v>-0.58640000000000003</v>
      </c>
      <c r="BF1817" s="356">
        <v>-0.2412</v>
      </c>
      <c r="BG1817" s="356" t="s">
        <v>607</v>
      </c>
      <c r="BH1817" s="356">
        <v>-0.6127999999999999</v>
      </c>
      <c r="BI1817" s="356">
        <v>-0.25</v>
      </c>
      <c r="BJ1817" s="356" t="s">
        <v>607</v>
      </c>
      <c r="BK1817" s="356">
        <v>-0.63080000000000003</v>
      </c>
      <c r="BL1817" s="356">
        <v>-0.25640000000000002</v>
      </c>
      <c r="BM1817" s="356" t="s">
        <v>607</v>
      </c>
      <c r="BN1817" s="356">
        <v>-0.5988</v>
      </c>
      <c r="BO1817" s="356">
        <v>-0.25520000000000004</v>
      </c>
      <c r="BP1817" s="356" t="s">
        <v>607</v>
      </c>
      <c r="BQ1817" s="356">
        <v>-0.55640000000000001</v>
      </c>
      <c r="BR1817" s="356">
        <v>-0.252</v>
      </c>
      <c r="BS1817" s="356" t="s">
        <v>607</v>
      </c>
      <c r="BT1817" s="356">
        <v>-0.58079999999999998</v>
      </c>
      <c r="BU1817" s="356">
        <v>-0.27039999999999997</v>
      </c>
      <c r="BV1817" s="356" t="s">
        <v>607</v>
      </c>
      <c r="BW1817" s="356">
        <v>-0.54920000000000002</v>
      </c>
      <c r="BX1817" s="356">
        <v>-0.25519999999999998</v>
      </c>
      <c r="BY1817" s="356" t="s">
        <v>607</v>
      </c>
    </row>
    <row r="1818" spans="1:77" ht="30" customHeight="1" x14ac:dyDescent="0.2">
      <c r="A1818" s="263" t="s">
        <v>1047</v>
      </c>
      <c r="B1818" s="263" t="s">
        <v>697</v>
      </c>
      <c r="C1818" s="263" t="s">
        <v>607</v>
      </c>
      <c r="D1818" s="260" t="s">
        <v>1016</v>
      </c>
      <c r="E1818" s="260">
        <v>0.4</v>
      </c>
      <c r="F1818" s="358">
        <v>2.5000000000000001E-4</v>
      </c>
      <c r="G1818" s="358">
        <v>1E-4</v>
      </c>
      <c r="H1818" s="356" t="s">
        <v>607</v>
      </c>
      <c r="I1818" s="358">
        <v>2.7E-4</v>
      </c>
      <c r="J1818" s="358">
        <v>1E-4</v>
      </c>
      <c r="K1818" s="356" t="s">
        <v>607</v>
      </c>
      <c r="L1818" s="358">
        <v>2.5000000000000001E-4</v>
      </c>
      <c r="M1818" s="358">
        <v>1E-4</v>
      </c>
      <c r="N1818" s="356" t="s">
        <v>607</v>
      </c>
      <c r="O1818" s="358">
        <v>2.3999999999999998E-4</v>
      </c>
      <c r="P1818" s="358">
        <v>1E-4</v>
      </c>
      <c r="Q1818" s="356" t="s">
        <v>607</v>
      </c>
      <c r="R1818" s="358">
        <v>2.3999999999999998E-4</v>
      </c>
      <c r="S1818" s="358">
        <v>8.9999999999999992E-5</v>
      </c>
      <c r="T1818" s="356" t="s">
        <v>607</v>
      </c>
      <c r="U1818" s="358">
        <v>2.5000000000000001E-4</v>
      </c>
      <c r="V1818" s="358">
        <v>1E-4</v>
      </c>
      <c r="W1818" s="356" t="s">
        <v>607</v>
      </c>
      <c r="X1818" s="358">
        <v>2.3999999999999998E-4</v>
      </c>
      <c r="Y1818" s="358">
        <v>1E-4</v>
      </c>
      <c r="Z1818" s="356" t="s">
        <v>607</v>
      </c>
      <c r="AA1818" s="358">
        <v>2.3999999999999998E-4</v>
      </c>
      <c r="AB1818" s="358">
        <v>1E-4</v>
      </c>
      <c r="AC1818" s="356" t="s">
        <v>607</v>
      </c>
      <c r="AD1818" s="358">
        <v>2.5000000000000001E-4</v>
      </c>
      <c r="AE1818" s="358">
        <v>1E-4</v>
      </c>
      <c r="AF1818" s="356" t="s">
        <v>607</v>
      </c>
      <c r="AG1818" s="358">
        <v>2.3999999999999998E-4</v>
      </c>
      <c r="AH1818" s="358">
        <v>1E-4</v>
      </c>
      <c r="AI1818" s="356" t="s">
        <v>607</v>
      </c>
      <c r="AJ1818" s="358">
        <v>2.3999999999999998E-4</v>
      </c>
      <c r="AK1818" s="358">
        <v>1E-4</v>
      </c>
      <c r="AL1818" s="356" t="s">
        <v>607</v>
      </c>
      <c r="AM1818" s="358">
        <v>2.3999999999999998E-4</v>
      </c>
      <c r="AN1818" s="358">
        <v>1E-4</v>
      </c>
      <c r="AO1818" s="356" t="s">
        <v>607</v>
      </c>
      <c r="AP1818" s="358">
        <v>2.3999999999999998E-4</v>
      </c>
      <c r="AQ1818" s="358">
        <v>1E-4</v>
      </c>
      <c r="AR1818" s="356" t="s">
        <v>607</v>
      </c>
      <c r="AS1818" s="358">
        <v>2.3999999999999998E-4</v>
      </c>
      <c r="AT1818" s="358">
        <v>8.9999999999999992E-5</v>
      </c>
      <c r="AU1818" s="356" t="s">
        <v>607</v>
      </c>
      <c r="AV1818" s="358">
        <v>2.3999999999999998E-4</v>
      </c>
      <c r="AW1818" s="358">
        <v>1E-4</v>
      </c>
      <c r="AX1818" s="356" t="s">
        <v>607</v>
      </c>
      <c r="AY1818" s="358">
        <v>3.4000000000000002E-4</v>
      </c>
      <c r="AZ1818" s="358">
        <v>8.0000000000000007E-5</v>
      </c>
      <c r="BA1818" s="356" t="s">
        <v>607</v>
      </c>
      <c r="BB1818" s="358">
        <v>2.9E-4</v>
      </c>
      <c r="BC1818" s="358">
        <v>8.0000000000000007E-5</v>
      </c>
      <c r="BD1818" s="356" t="s">
        <v>607</v>
      </c>
      <c r="BE1818" s="358">
        <v>2.3999999999999998E-4</v>
      </c>
      <c r="BF1818" s="358">
        <v>1E-4</v>
      </c>
      <c r="BG1818" s="356" t="s">
        <v>607</v>
      </c>
      <c r="BH1818" s="358">
        <v>2.3999999999999998E-4</v>
      </c>
      <c r="BI1818" s="358">
        <v>1E-4</v>
      </c>
      <c r="BJ1818" s="356" t="s">
        <v>607</v>
      </c>
      <c r="BK1818" s="358">
        <v>2.3999999999999998E-4</v>
      </c>
      <c r="BL1818" s="358">
        <v>1E-4</v>
      </c>
      <c r="BM1818" s="356" t="s">
        <v>607</v>
      </c>
      <c r="BN1818" s="358">
        <v>2.5000000000000001E-4</v>
      </c>
      <c r="BO1818" s="358">
        <v>1E-4</v>
      </c>
      <c r="BP1818" s="356" t="s">
        <v>607</v>
      </c>
      <c r="BQ1818" s="358">
        <v>2.3999999999999998E-4</v>
      </c>
      <c r="BR1818" s="358">
        <v>1E-4</v>
      </c>
      <c r="BS1818" s="356" t="s">
        <v>607</v>
      </c>
      <c r="BT1818" s="358">
        <v>2.3999999999999998E-4</v>
      </c>
      <c r="BU1818" s="358">
        <v>1E-4</v>
      </c>
      <c r="BV1818" s="356" t="s">
        <v>607</v>
      </c>
      <c r="BW1818" s="358">
        <v>2.5000000000000001E-4</v>
      </c>
      <c r="BX1818" s="358">
        <v>1E-4</v>
      </c>
      <c r="BY1818" s="356" t="s">
        <v>607</v>
      </c>
    </row>
    <row r="1819" spans="1:77" ht="30" x14ac:dyDescent="0.2">
      <c r="A1819" s="263" t="s">
        <v>1048</v>
      </c>
      <c r="B1819" s="263" t="s">
        <v>644</v>
      </c>
      <c r="C1819" s="263" t="s">
        <v>607</v>
      </c>
      <c r="D1819" s="260" t="s">
        <v>613</v>
      </c>
      <c r="E1819" s="260">
        <v>110</v>
      </c>
      <c r="F1819" s="368" t="s">
        <v>1028</v>
      </c>
      <c r="G1819" s="369"/>
      <c r="H1819" s="370"/>
      <c r="I1819" s="368" t="s">
        <v>1028</v>
      </c>
      <c r="J1819" s="369"/>
      <c r="K1819" s="370"/>
      <c r="L1819" s="368" t="s">
        <v>1028</v>
      </c>
      <c r="M1819" s="369"/>
      <c r="N1819" s="370"/>
      <c r="O1819" s="368" t="s">
        <v>1028</v>
      </c>
      <c r="P1819" s="369"/>
      <c r="Q1819" s="370"/>
      <c r="R1819" s="368">
        <v>120</v>
      </c>
      <c r="S1819" s="369"/>
      <c r="T1819" s="370"/>
      <c r="U1819" s="368" t="s">
        <v>1028</v>
      </c>
      <c r="V1819" s="369"/>
      <c r="W1819" s="370"/>
      <c r="X1819" s="368" t="s">
        <v>1028</v>
      </c>
      <c r="Y1819" s="369"/>
      <c r="Z1819" s="370"/>
      <c r="AA1819" s="368" t="s">
        <v>1028</v>
      </c>
      <c r="AB1819" s="369"/>
      <c r="AC1819" s="370"/>
      <c r="AD1819" s="368" t="s">
        <v>1028</v>
      </c>
      <c r="AE1819" s="369"/>
      <c r="AF1819" s="370"/>
      <c r="AG1819" s="368" t="s">
        <v>1028</v>
      </c>
      <c r="AH1819" s="369"/>
      <c r="AI1819" s="370"/>
      <c r="AJ1819" s="368">
        <v>119</v>
      </c>
      <c r="AK1819" s="369"/>
      <c r="AL1819" s="370"/>
      <c r="AM1819" s="368" t="s">
        <v>1028</v>
      </c>
      <c r="AN1819" s="369"/>
      <c r="AO1819" s="370"/>
      <c r="AP1819" s="368" t="s">
        <v>1028</v>
      </c>
      <c r="AQ1819" s="369"/>
      <c r="AR1819" s="370"/>
      <c r="AS1819" s="368" t="s">
        <v>1028</v>
      </c>
      <c r="AT1819" s="369"/>
      <c r="AU1819" s="370"/>
      <c r="AV1819" s="368" t="s">
        <v>1028</v>
      </c>
      <c r="AW1819" s="369"/>
      <c r="AX1819" s="370"/>
      <c r="AY1819" s="368" t="s">
        <v>1028</v>
      </c>
      <c r="AZ1819" s="369"/>
      <c r="BA1819" s="370"/>
      <c r="BB1819" s="368" t="s">
        <v>1028</v>
      </c>
      <c r="BC1819" s="369"/>
      <c r="BD1819" s="370"/>
      <c r="BE1819" s="368" t="s">
        <v>1028</v>
      </c>
      <c r="BF1819" s="369"/>
      <c r="BG1819" s="370"/>
      <c r="BH1819" s="368">
        <v>120</v>
      </c>
      <c r="BI1819" s="369"/>
      <c r="BJ1819" s="370"/>
      <c r="BK1819" s="368" t="s">
        <v>1028</v>
      </c>
      <c r="BL1819" s="369"/>
      <c r="BM1819" s="370"/>
      <c r="BN1819" s="368" t="s">
        <v>1028</v>
      </c>
      <c r="BO1819" s="369"/>
      <c r="BP1819" s="370"/>
      <c r="BQ1819" s="368">
        <v>120</v>
      </c>
      <c r="BR1819" s="369"/>
      <c r="BS1819" s="370"/>
      <c r="BT1819" s="368" t="s">
        <v>1028</v>
      </c>
      <c r="BU1819" s="369"/>
      <c r="BV1819" s="370"/>
      <c r="BW1819" s="368" t="s">
        <v>1028</v>
      </c>
      <c r="BX1819" s="369"/>
      <c r="BY1819" s="370"/>
    </row>
    <row r="1820" spans="1:77" ht="30" x14ac:dyDescent="0.2">
      <c r="A1820" s="263" t="s">
        <v>1048</v>
      </c>
      <c r="B1820" s="263" t="s">
        <v>626</v>
      </c>
      <c r="C1820" s="263" t="s">
        <v>607</v>
      </c>
      <c r="D1820" s="263" t="s">
        <v>613</v>
      </c>
      <c r="E1820" s="260">
        <v>10</v>
      </c>
      <c r="F1820" s="368">
        <v>10.1</v>
      </c>
      <c r="G1820" s="369"/>
      <c r="H1820" s="370"/>
      <c r="I1820" s="368">
        <v>10.1</v>
      </c>
      <c r="J1820" s="369"/>
      <c r="K1820" s="370"/>
      <c r="L1820" s="368">
        <v>10.1</v>
      </c>
      <c r="M1820" s="369"/>
      <c r="N1820" s="370"/>
      <c r="O1820" s="368">
        <v>10.1</v>
      </c>
      <c r="P1820" s="369"/>
      <c r="Q1820" s="370"/>
      <c r="R1820" s="368">
        <v>10.3</v>
      </c>
      <c r="S1820" s="369"/>
      <c r="T1820" s="370"/>
      <c r="U1820" s="368">
        <v>10.32</v>
      </c>
      <c r="V1820" s="369"/>
      <c r="W1820" s="370"/>
      <c r="X1820" s="368">
        <v>10.32</v>
      </c>
      <c r="Y1820" s="369"/>
      <c r="Z1820" s="370"/>
      <c r="AA1820" s="368">
        <v>10.32</v>
      </c>
      <c r="AB1820" s="369"/>
      <c r="AC1820" s="370"/>
      <c r="AD1820" s="368">
        <v>10.28</v>
      </c>
      <c r="AE1820" s="369"/>
      <c r="AF1820" s="370"/>
      <c r="AG1820" s="368">
        <v>10.32</v>
      </c>
      <c r="AH1820" s="369"/>
      <c r="AI1820" s="370"/>
      <c r="AJ1820" s="368">
        <v>10.44</v>
      </c>
      <c r="AK1820" s="369"/>
      <c r="AL1820" s="370"/>
      <c r="AM1820" s="368">
        <v>10.3</v>
      </c>
      <c r="AN1820" s="369"/>
      <c r="AO1820" s="370"/>
      <c r="AP1820" s="368">
        <v>10.5</v>
      </c>
      <c r="AQ1820" s="369"/>
      <c r="AR1820" s="370"/>
      <c r="AS1820" s="368">
        <v>10.46</v>
      </c>
      <c r="AT1820" s="369"/>
      <c r="AU1820" s="370"/>
      <c r="AV1820" s="368">
        <v>10.34</v>
      </c>
      <c r="AW1820" s="369"/>
      <c r="AX1820" s="370"/>
      <c r="AY1820" s="368">
        <v>10.36</v>
      </c>
      <c r="AZ1820" s="369"/>
      <c r="BA1820" s="370"/>
      <c r="BB1820" s="368">
        <v>10.32</v>
      </c>
      <c r="BC1820" s="369"/>
      <c r="BD1820" s="370"/>
      <c r="BE1820" s="368">
        <v>10.4</v>
      </c>
      <c r="BF1820" s="369"/>
      <c r="BG1820" s="370"/>
      <c r="BH1820" s="368">
        <v>10.42</v>
      </c>
      <c r="BI1820" s="369"/>
      <c r="BJ1820" s="370"/>
      <c r="BK1820" s="368">
        <v>10.5</v>
      </c>
      <c r="BL1820" s="369"/>
      <c r="BM1820" s="370"/>
      <c r="BN1820" s="368">
        <v>10.52</v>
      </c>
      <c r="BO1820" s="369"/>
      <c r="BP1820" s="370"/>
      <c r="BQ1820" s="368">
        <v>10.56</v>
      </c>
      <c r="BR1820" s="369"/>
      <c r="BS1820" s="370"/>
      <c r="BT1820" s="368">
        <v>10.62</v>
      </c>
      <c r="BU1820" s="369"/>
      <c r="BV1820" s="370"/>
      <c r="BW1820" s="368">
        <v>10.56</v>
      </c>
      <c r="BX1820" s="369"/>
      <c r="BY1820" s="370"/>
    </row>
    <row r="1821" spans="1:77" ht="30" x14ac:dyDescent="0.2">
      <c r="A1821" s="263" t="s">
        <v>1048</v>
      </c>
      <c r="B1821" s="263" t="s">
        <v>698</v>
      </c>
      <c r="C1821" s="263" t="s">
        <v>607</v>
      </c>
      <c r="D1821" s="263" t="s">
        <v>613</v>
      </c>
      <c r="E1821" s="260">
        <v>110</v>
      </c>
      <c r="F1821" s="368">
        <v>118.36</v>
      </c>
      <c r="G1821" s="369"/>
      <c r="H1821" s="370"/>
      <c r="I1821" s="368">
        <v>118.36</v>
      </c>
      <c r="J1821" s="369"/>
      <c r="K1821" s="370"/>
      <c r="L1821" s="368">
        <v>118.36</v>
      </c>
      <c r="M1821" s="369"/>
      <c r="N1821" s="370"/>
      <c r="O1821" s="368">
        <v>118.36</v>
      </c>
      <c r="P1821" s="369"/>
      <c r="Q1821" s="370"/>
      <c r="R1821" s="368">
        <v>118.36</v>
      </c>
      <c r="S1821" s="369"/>
      <c r="T1821" s="370"/>
      <c r="U1821" s="368">
        <v>118.8</v>
      </c>
      <c r="V1821" s="369"/>
      <c r="W1821" s="370"/>
      <c r="X1821" s="368">
        <v>118.58</v>
      </c>
      <c r="Y1821" s="369"/>
      <c r="Z1821" s="370"/>
      <c r="AA1821" s="368">
        <v>118.58</v>
      </c>
      <c r="AB1821" s="369"/>
      <c r="AC1821" s="370"/>
      <c r="AD1821" s="368">
        <v>118.36</v>
      </c>
      <c r="AE1821" s="369"/>
      <c r="AF1821" s="370"/>
      <c r="AG1821" s="368">
        <v>117.48</v>
      </c>
      <c r="AH1821" s="369"/>
      <c r="AI1821" s="370"/>
      <c r="AJ1821" s="368">
        <v>118.36</v>
      </c>
      <c r="AK1821" s="369"/>
      <c r="AL1821" s="370"/>
      <c r="AM1821" s="368">
        <v>117.04</v>
      </c>
      <c r="AN1821" s="369"/>
      <c r="AO1821" s="370"/>
      <c r="AP1821" s="368">
        <v>118.8</v>
      </c>
      <c r="AQ1821" s="369"/>
      <c r="AR1821" s="370"/>
      <c r="AS1821" s="368">
        <v>118.58</v>
      </c>
      <c r="AT1821" s="369"/>
      <c r="AU1821" s="370"/>
      <c r="AV1821" s="368">
        <v>117.26</v>
      </c>
      <c r="AW1821" s="369"/>
      <c r="AX1821" s="370"/>
      <c r="AY1821" s="368">
        <v>117.48</v>
      </c>
      <c r="AZ1821" s="369"/>
      <c r="BA1821" s="370"/>
      <c r="BB1821" s="368">
        <v>117.04</v>
      </c>
      <c r="BC1821" s="369"/>
      <c r="BD1821" s="370"/>
      <c r="BE1821" s="368">
        <v>117.92</v>
      </c>
      <c r="BF1821" s="369"/>
      <c r="BG1821" s="370"/>
      <c r="BH1821" s="368">
        <v>117.92</v>
      </c>
      <c r="BI1821" s="369"/>
      <c r="BJ1821" s="370"/>
      <c r="BK1821" s="368">
        <v>118.8</v>
      </c>
      <c r="BL1821" s="369"/>
      <c r="BM1821" s="370"/>
      <c r="BN1821" s="368">
        <v>119.46</v>
      </c>
      <c r="BO1821" s="369"/>
      <c r="BP1821" s="370"/>
      <c r="BQ1821" s="368">
        <v>119.24</v>
      </c>
      <c r="BR1821" s="369"/>
      <c r="BS1821" s="370"/>
      <c r="BT1821" s="368">
        <v>120.12</v>
      </c>
      <c r="BU1821" s="369"/>
      <c r="BV1821" s="370"/>
      <c r="BW1821" s="368">
        <v>119.9</v>
      </c>
      <c r="BX1821" s="369"/>
      <c r="BY1821" s="370"/>
    </row>
    <row r="1822" spans="1:77" ht="30" x14ac:dyDescent="0.2">
      <c r="A1822" s="263" t="s">
        <v>1048</v>
      </c>
      <c r="B1822" s="263" t="s">
        <v>629</v>
      </c>
      <c r="C1822" s="263" t="s">
        <v>607</v>
      </c>
      <c r="D1822" s="263" t="s">
        <v>613</v>
      </c>
      <c r="E1822" s="260">
        <v>10</v>
      </c>
      <c r="F1822" s="368">
        <v>10.220000000000001</v>
      </c>
      <c r="G1822" s="369"/>
      <c r="H1822" s="370"/>
      <c r="I1822" s="368">
        <v>10.220000000000001</v>
      </c>
      <c r="J1822" s="369"/>
      <c r="K1822" s="370"/>
      <c r="L1822" s="368">
        <v>10.220000000000001</v>
      </c>
      <c r="M1822" s="369"/>
      <c r="N1822" s="370"/>
      <c r="O1822" s="368">
        <v>10.220000000000001</v>
      </c>
      <c r="P1822" s="369"/>
      <c r="Q1822" s="370"/>
      <c r="R1822" s="368">
        <v>10.44</v>
      </c>
      <c r="S1822" s="369"/>
      <c r="T1822" s="370"/>
      <c r="U1822" s="368">
        <v>10.4</v>
      </c>
      <c r="V1822" s="369"/>
      <c r="W1822" s="370"/>
      <c r="X1822" s="368">
        <v>10.5</v>
      </c>
      <c r="Y1822" s="369"/>
      <c r="Z1822" s="370"/>
      <c r="AA1822" s="368">
        <v>10.48</v>
      </c>
      <c r="AB1822" s="369"/>
      <c r="AC1822" s="370"/>
      <c r="AD1822" s="368">
        <v>10.42</v>
      </c>
      <c r="AE1822" s="369"/>
      <c r="AF1822" s="370"/>
      <c r="AG1822" s="368">
        <v>10.34</v>
      </c>
      <c r="AH1822" s="369"/>
      <c r="AI1822" s="370"/>
      <c r="AJ1822" s="368">
        <v>10.56</v>
      </c>
      <c r="AK1822" s="369"/>
      <c r="AL1822" s="370"/>
      <c r="AM1822" s="368">
        <v>10.42</v>
      </c>
      <c r="AN1822" s="369"/>
      <c r="AO1822" s="370"/>
      <c r="AP1822" s="368">
        <v>10.62</v>
      </c>
      <c r="AQ1822" s="369"/>
      <c r="AR1822" s="370"/>
      <c r="AS1822" s="368">
        <v>10.58</v>
      </c>
      <c r="AT1822" s="369"/>
      <c r="AU1822" s="370"/>
      <c r="AV1822" s="368">
        <v>10.4</v>
      </c>
      <c r="AW1822" s="369"/>
      <c r="AX1822" s="370"/>
      <c r="AY1822" s="368">
        <v>10.52</v>
      </c>
      <c r="AZ1822" s="369"/>
      <c r="BA1822" s="370"/>
      <c r="BB1822" s="368">
        <v>10.42</v>
      </c>
      <c r="BC1822" s="369"/>
      <c r="BD1822" s="370"/>
      <c r="BE1822" s="368">
        <v>10.54</v>
      </c>
      <c r="BF1822" s="369"/>
      <c r="BG1822" s="370"/>
      <c r="BH1822" s="368">
        <v>10.52</v>
      </c>
      <c r="BI1822" s="369"/>
      <c r="BJ1822" s="370"/>
      <c r="BK1822" s="368">
        <v>10.58</v>
      </c>
      <c r="BL1822" s="369"/>
      <c r="BM1822" s="370"/>
      <c r="BN1822" s="368">
        <v>10.58</v>
      </c>
      <c r="BO1822" s="369"/>
      <c r="BP1822" s="370"/>
      <c r="BQ1822" s="368">
        <v>10.66</v>
      </c>
      <c r="BR1822" s="369"/>
      <c r="BS1822" s="370"/>
      <c r="BT1822" s="368">
        <v>10.7</v>
      </c>
      <c r="BU1822" s="369"/>
      <c r="BV1822" s="370"/>
      <c r="BW1822" s="368">
        <v>10.64</v>
      </c>
      <c r="BX1822" s="369"/>
      <c r="BY1822" s="370"/>
    </row>
    <row r="1823" spans="1:77" ht="30" x14ac:dyDescent="0.2">
      <c r="A1823" s="263" t="s">
        <v>1048</v>
      </c>
      <c r="B1823" s="263" t="s">
        <v>604</v>
      </c>
      <c r="C1823" s="260" t="s">
        <v>1035</v>
      </c>
      <c r="D1823" s="260" t="s">
        <v>608</v>
      </c>
      <c r="E1823" s="260">
        <v>110</v>
      </c>
      <c r="F1823" s="381" t="s">
        <v>1028</v>
      </c>
      <c r="G1823" s="382"/>
      <c r="H1823" s="383"/>
      <c r="I1823" s="381" t="s">
        <v>1028</v>
      </c>
      <c r="J1823" s="382"/>
      <c r="K1823" s="383"/>
      <c r="L1823" s="381" t="s">
        <v>1028</v>
      </c>
      <c r="M1823" s="382"/>
      <c r="N1823" s="383"/>
      <c r="O1823" s="381" t="s">
        <v>1028</v>
      </c>
      <c r="P1823" s="382"/>
      <c r="Q1823" s="383"/>
      <c r="R1823" s="381">
        <v>5</v>
      </c>
      <c r="S1823" s="382"/>
      <c r="T1823" s="383"/>
      <c r="U1823" s="381" t="s">
        <v>1028</v>
      </c>
      <c r="V1823" s="382"/>
      <c r="W1823" s="383"/>
      <c r="X1823" s="381" t="s">
        <v>1028</v>
      </c>
      <c r="Y1823" s="382"/>
      <c r="Z1823" s="383"/>
      <c r="AA1823" s="381" t="s">
        <v>1028</v>
      </c>
      <c r="AB1823" s="382"/>
      <c r="AC1823" s="383"/>
      <c r="AD1823" s="381" t="s">
        <v>1028</v>
      </c>
      <c r="AE1823" s="382"/>
      <c r="AF1823" s="383"/>
      <c r="AG1823" s="381" t="s">
        <v>1028</v>
      </c>
      <c r="AH1823" s="382"/>
      <c r="AI1823" s="383"/>
      <c r="AJ1823" s="381">
        <v>6</v>
      </c>
      <c r="AK1823" s="382"/>
      <c r="AL1823" s="383"/>
      <c r="AM1823" s="381" t="s">
        <v>1028</v>
      </c>
      <c r="AN1823" s="382"/>
      <c r="AO1823" s="383"/>
      <c r="AP1823" s="381" t="s">
        <v>1028</v>
      </c>
      <c r="AQ1823" s="382"/>
      <c r="AR1823" s="383"/>
      <c r="AS1823" s="381" t="s">
        <v>1028</v>
      </c>
      <c r="AT1823" s="382"/>
      <c r="AU1823" s="383"/>
      <c r="AV1823" s="381" t="s">
        <v>1028</v>
      </c>
      <c r="AW1823" s="382"/>
      <c r="AX1823" s="383"/>
      <c r="AY1823" s="381" t="s">
        <v>1028</v>
      </c>
      <c r="AZ1823" s="382"/>
      <c r="BA1823" s="383"/>
      <c r="BB1823" s="381" t="s">
        <v>1028</v>
      </c>
      <c r="BC1823" s="382"/>
      <c r="BD1823" s="383"/>
      <c r="BE1823" s="381" t="s">
        <v>1028</v>
      </c>
      <c r="BF1823" s="382"/>
      <c r="BG1823" s="383"/>
      <c r="BH1823" s="381">
        <v>6</v>
      </c>
      <c r="BI1823" s="382"/>
      <c r="BJ1823" s="383"/>
      <c r="BK1823" s="381" t="s">
        <v>1028</v>
      </c>
      <c r="BL1823" s="382"/>
      <c r="BM1823" s="383"/>
      <c r="BN1823" s="381" t="s">
        <v>1028</v>
      </c>
      <c r="BO1823" s="382"/>
      <c r="BP1823" s="383"/>
      <c r="BQ1823" s="381">
        <v>6</v>
      </c>
      <c r="BR1823" s="382"/>
      <c r="BS1823" s="383"/>
      <c r="BT1823" s="381" t="s">
        <v>1028</v>
      </c>
      <c r="BU1823" s="382"/>
      <c r="BV1823" s="383"/>
      <c r="BW1823" s="381" t="s">
        <v>1028</v>
      </c>
      <c r="BX1823" s="382"/>
      <c r="BY1823" s="383"/>
    </row>
    <row r="1824" spans="1:77" ht="30" x14ac:dyDescent="0.2">
      <c r="A1824" s="263" t="s">
        <v>1048</v>
      </c>
      <c r="B1824" s="263" t="s">
        <v>616</v>
      </c>
      <c r="C1824" s="260" t="s">
        <v>1049</v>
      </c>
      <c r="D1824" s="260" t="s">
        <v>608</v>
      </c>
      <c r="E1824" s="260">
        <v>110</v>
      </c>
      <c r="F1824" s="381" t="s">
        <v>1028</v>
      </c>
      <c r="G1824" s="382"/>
      <c r="H1824" s="383"/>
      <c r="I1824" s="381" t="s">
        <v>1028</v>
      </c>
      <c r="J1824" s="382"/>
      <c r="K1824" s="383"/>
      <c r="L1824" s="381" t="s">
        <v>1028</v>
      </c>
      <c r="M1824" s="382"/>
      <c r="N1824" s="383"/>
      <c r="O1824" s="381" t="s">
        <v>1028</v>
      </c>
      <c r="P1824" s="382"/>
      <c r="Q1824" s="383"/>
      <c r="R1824" s="381">
        <v>7</v>
      </c>
      <c r="S1824" s="382"/>
      <c r="T1824" s="383"/>
      <c r="U1824" s="381" t="s">
        <v>1028</v>
      </c>
      <c r="V1824" s="382"/>
      <c r="W1824" s="383"/>
      <c r="X1824" s="381" t="s">
        <v>1028</v>
      </c>
      <c r="Y1824" s="382"/>
      <c r="Z1824" s="383"/>
      <c r="AA1824" s="381" t="s">
        <v>1028</v>
      </c>
      <c r="AB1824" s="382"/>
      <c r="AC1824" s="383"/>
      <c r="AD1824" s="381" t="s">
        <v>1028</v>
      </c>
      <c r="AE1824" s="382"/>
      <c r="AF1824" s="383"/>
      <c r="AG1824" s="381" t="s">
        <v>1028</v>
      </c>
      <c r="AH1824" s="382"/>
      <c r="AI1824" s="383"/>
      <c r="AJ1824" s="381">
        <v>8</v>
      </c>
      <c r="AK1824" s="382"/>
      <c r="AL1824" s="383"/>
      <c r="AM1824" s="381" t="s">
        <v>1028</v>
      </c>
      <c r="AN1824" s="382"/>
      <c r="AO1824" s="383"/>
      <c r="AP1824" s="381" t="s">
        <v>1028</v>
      </c>
      <c r="AQ1824" s="382"/>
      <c r="AR1824" s="383"/>
      <c r="AS1824" s="381" t="s">
        <v>1028</v>
      </c>
      <c r="AT1824" s="382"/>
      <c r="AU1824" s="383"/>
      <c r="AV1824" s="381" t="s">
        <v>1028</v>
      </c>
      <c r="AW1824" s="382"/>
      <c r="AX1824" s="383"/>
      <c r="AY1824" s="381" t="s">
        <v>1028</v>
      </c>
      <c r="AZ1824" s="382"/>
      <c r="BA1824" s="383"/>
      <c r="BB1824" s="381" t="s">
        <v>1028</v>
      </c>
      <c r="BC1824" s="382"/>
      <c r="BD1824" s="383"/>
      <c r="BE1824" s="381" t="s">
        <v>1028</v>
      </c>
      <c r="BF1824" s="382"/>
      <c r="BG1824" s="383"/>
      <c r="BH1824" s="381">
        <v>8</v>
      </c>
      <c r="BI1824" s="382"/>
      <c r="BJ1824" s="383"/>
      <c r="BK1824" s="381" t="s">
        <v>1028</v>
      </c>
      <c r="BL1824" s="382"/>
      <c r="BM1824" s="383"/>
      <c r="BN1824" s="381" t="s">
        <v>1028</v>
      </c>
      <c r="BO1824" s="382"/>
      <c r="BP1824" s="383"/>
      <c r="BQ1824" s="381">
        <v>8</v>
      </c>
      <c r="BR1824" s="382"/>
      <c r="BS1824" s="383"/>
      <c r="BT1824" s="381" t="s">
        <v>1028</v>
      </c>
      <c r="BU1824" s="382"/>
      <c r="BV1824" s="383"/>
      <c r="BW1824" s="381" t="s">
        <v>1028</v>
      </c>
      <c r="BX1824" s="382"/>
      <c r="BY1824" s="383"/>
    </row>
    <row r="1825" spans="1:77" ht="30" customHeight="1" x14ac:dyDescent="0.2">
      <c r="A1825" s="263" t="s">
        <v>1048</v>
      </c>
      <c r="B1825" s="263" t="s">
        <v>604</v>
      </c>
      <c r="C1825" s="260" t="s">
        <v>1035</v>
      </c>
      <c r="D1825" s="260" t="s">
        <v>606</v>
      </c>
      <c r="E1825" s="260">
        <v>110</v>
      </c>
      <c r="F1825" s="356" t="s">
        <v>607</v>
      </c>
      <c r="G1825" s="356" t="s">
        <v>607</v>
      </c>
      <c r="H1825" s="356" t="s">
        <v>607</v>
      </c>
      <c r="I1825" s="356" t="s">
        <v>607</v>
      </c>
      <c r="J1825" s="356" t="s">
        <v>607</v>
      </c>
      <c r="K1825" s="356" t="s">
        <v>607</v>
      </c>
      <c r="L1825" s="356" t="s">
        <v>607</v>
      </c>
      <c r="M1825" s="356" t="s">
        <v>607</v>
      </c>
      <c r="N1825" s="356" t="s">
        <v>607</v>
      </c>
      <c r="O1825" s="356" t="s">
        <v>607</v>
      </c>
      <c r="P1825" s="356" t="s">
        <v>607</v>
      </c>
      <c r="Q1825" s="356" t="s">
        <v>607</v>
      </c>
      <c r="R1825" s="356" t="s">
        <v>607</v>
      </c>
      <c r="S1825" s="356" t="s">
        <v>607</v>
      </c>
      <c r="T1825" s="356" t="s">
        <v>607</v>
      </c>
      <c r="U1825" s="356" t="s">
        <v>607</v>
      </c>
      <c r="V1825" s="356" t="s">
        <v>607</v>
      </c>
      <c r="W1825" s="356" t="s">
        <v>607</v>
      </c>
      <c r="X1825" s="356" t="s">
        <v>607</v>
      </c>
      <c r="Y1825" s="356" t="s">
        <v>607</v>
      </c>
      <c r="Z1825" s="356" t="s">
        <v>607</v>
      </c>
      <c r="AA1825" s="356" t="s">
        <v>607</v>
      </c>
      <c r="AB1825" s="356" t="s">
        <v>607</v>
      </c>
      <c r="AC1825" s="356" t="s">
        <v>607</v>
      </c>
      <c r="AD1825" s="356" t="s">
        <v>607</v>
      </c>
      <c r="AE1825" s="356" t="s">
        <v>607</v>
      </c>
      <c r="AF1825" s="356" t="s">
        <v>607</v>
      </c>
      <c r="AG1825" s="356" t="s">
        <v>607</v>
      </c>
      <c r="AH1825" s="356" t="s">
        <v>607</v>
      </c>
      <c r="AI1825" s="356" t="s">
        <v>607</v>
      </c>
      <c r="AJ1825" s="356" t="s">
        <v>607</v>
      </c>
      <c r="AK1825" s="356" t="s">
        <v>607</v>
      </c>
      <c r="AL1825" s="356" t="s">
        <v>607</v>
      </c>
      <c r="AM1825" s="356" t="s">
        <v>607</v>
      </c>
      <c r="AN1825" s="356" t="s">
        <v>607</v>
      </c>
      <c r="AO1825" s="356" t="s">
        <v>607</v>
      </c>
      <c r="AP1825" s="356" t="s">
        <v>607</v>
      </c>
      <c r="AQ1825" s="356" t="s">
        <v>607</v>
      </c>
      <c r="AR1825" s="356" t="s">
        <v>607</v>
      </c>
      <c r="AS1825" s="356" t="s">
        <v>607</v>
      </c>
      <c r="AT1825" s="356" t="s">
        <v>607</v>
      </c>
      <c r="AU1825" s="356" t="s">
        <v>607</v>
      </c>
      <c r="AV1825" s="356" t="s">
        <v>607</v>
      </c>
      <c r="AW1825" s="356" t="s">
        <v>607</v>
      </c>
      <c r="AX1825" s="356" t="s">
        <v>607</v>
      </c>
      <c r="AY1825" s="356" t="s">
        <v>607</v>
      </c>
      <c r="AZ1825" s="356" t="s">
        <v>607</v>
      </c>
      <c r="BA1825" s="356" t="s">
        <v>607</v>
      </c>
      <c r="BB1825" s="356" t="s">
        <v>607</v>
      </c>
      <c r="BC1825" s="356" t="s">
        <v>607</v>
      </c>
      <c r="BD1825" s="356" t="s">
        <v>607</v>
      </c>
      <c r="BE1825" s="356" t="s">
        <v>607</v>
      </c>
      <c r="BF1825" s="356" t="s">
        <v>607</v>
      </c>
      <c r="BG1825" s="356" t="s">
        <v>607</v>
      </c>
      <c r="BH1825" s="356" t="s">
        <v>607</v>
      </c>
      <c r="BI1825" s="356" t="s">
        <v>607</v>
      </c>
      <c r="BJ1825" s="356" t="s">
        <v>607</v>
      </c>
      <c r="BK1825" s="356" t="s">
        <v>607</v>
      </c>
      <c r="BL1825" s="356" t="s">
        <v>607</v>
      </c>
      <c r="BM1825" s="356" t="s">
        <v>607</v>
      </c>
      <c r="BN1825" s="356" t="s">
        <v>607</v>
      </c>
      <c r="BO1825" s="356" t="s">
        <v>607</v>
      </c>
      <c r="BP1825" s="356" t="s">
        <v>607</v>
      </c>
      <c r="BQ1825" s="356" t="s">
        <v>607</v>
      </c>
      <c r="BR1825" s="356" t="s">
        <v>607</v>
      </c>
      <c r="BS1825" s="356" t="s">
        <v>607</v>
      </c>
      <c r="BT1825" s="356" t="s">
        <v>607</v>
      </c>
      <c r="BU1825" s="356" t="s">
        <v>607</v>
      </c>
      <c r="BV1825" s="356" t="s">
        <v>607</v>
      </c>
      <c r="BW1825" s="356" t="s">
        <v>607</v>
      </c>
      <c r="BX1825" s="356" t="s">
        <v>607</v>
      </c>
      <c r="BY1825" s="356" t="s">
        <v>607</v>
      </c>
    </row>
    <row r="1826" spans="1:77" ht="30" customHeight="1" x14ac:dyDescent="0.2">
      <c r="A1826" s="263" t="s">
        <v>1048</v>
      </c>
      <c r="B1826" s="263" t="s">
        <v>604</v>
      </c>
      <c r="C1826" s="260" t="s">
        <v>1035</v>
      </c>
      <c r="D1826" s="260" t="s">
        <v>611</v>
      </c>
      <c r="E1826" s="260">
        <v>10</v>
      </c>
      <c r="F1826" s="356">
        <v>-0.2616</v>
      </c>
      <c r="G1826" s="356">
        <v>-0.23760000000000001</v>
      </c>
      <c r="H1826" s="356" t="s">
        <v>607</v>
      </c>
      <c r="I1826" s="356">
        <v>-0.2268</v>
      </c>
      <c r="J1826" s="356">
        <v>-0.20880000000000001</v>
      </c>
      <c r="K1826" s="356" t="s">
        <v>607</v>
      </c>
      <c r="L1826" s="356">
        <v>-0.21480000000000002</v>
      </c>
      <c r="M1826" s="356">
        <v>-0.19919999999999999</v>
      </c>
      <c r="N1826" s="356" t="s">
        <v>607</v>
      </c>
      <c r="O1826" s="356">
        <v>-0.20760000000000001</v>
      </c>
      <c r="P1826" s="356">
        <v>-0.19800000000000001</v>
      </c>
      <c r="Q1826" s="356" t="s">
        <v>607</v>
      </c>
      <c r="R1826" s="356">
        <v>-0.20280000000000001</v>
      </c>
      <c r="S1826" s="356">
        <v>-0.20039999999999999</v>
      </c>
      <c r="T1826" s="356" t="s">
        <v>607</v>
      </c>
      <c r="U1826" s="356">
        <v>-0.19680000000000003</v>
      </c>
      <c r="V1826" s="356">
        <v>-0.21480000000000002</v>
      </c>
      <c r="W1826" s="356" t="s">
        <v>607</v>
      </c>
      <c r="X1826" s="356">
        <v>-0.20519999999999999</v>
      </c>
      <c r="Y1826" s="356">
        <v>-0.22080000000000002</v>
      </c>
      <c r="Z1826" s="356" t="s">
        <v>607</v>
      </c>
      <c r="AA1826" s="356">
        <v>-0.2268</v>
      </c>
      <c r="AB1826" s="356">
        <v>-0.22199999999999998</v>
      </c>
      <c r="AC1826" s="356" t="s">
        <v>607</v>
      </c>
      <c r="AD1826" s="356">
        <v>-0.27</v>
      </c>
      <c r="AE1826" s="356">
        <v>-0.23280000000000001</v>
      </c>
      <c r="AF1826" s="356" t="s">
        <v>607</v>
      </c>
      <c r="AG1826" s="356">
        <v>-0.44039999999999996</v>
      </c>
      <c r="AH1826" s="356">
        <v>-0.38280000000000003</v>
      </c>
      <c r="AI1826" s="356" t="s">
        <v>607</v>
      </c>
      <c r="AJ1826" s="356">
        <v>-0.43680000000000002</v>
      </c>
      <c r="AK1826" s="356">
        <v>-0.38280000000000003</v>
      </c>
      <c r="AL1826" s="356" t="s">
        <v>607</v>
      </c>
      <c r="AM1826" s="356">
        <v>-0.42360000000000003</v>
      </c>
      <c r="AN1826" s="356">
        <v>-0.40079999999999999</v>
      </c>
      <c r="AO1826" s="356" t="s">
        <v>607</v>
      </c>
      <c r="AP1826" s="356">
        <v>-0.43919999999999998</v>
      </c>
      <c r="AQ1826" s="356">
        <v>-0.42360000000000003</v>
      </c>
      <c r="AR1826" s="356" t="s">
        <v>607</v>
      </c>
      <c r="AS1826" s="356">
        <v>-0.29039999999999999</v>
      </c>
      <c r="AT1826" s="356">
        <v>-0.28199999999999997</v>
      </c>
      <c r="AU1826" s="356" t="s">
        <v>607</v>
      </c>
      <c r="AV1826" s="356">
        <v>-0.45480000000000004</v>
      </c>
      <c r="AW1826" s="356">
        <v>-0.438</v>
      </c>
      <c r="AX1826" s="356" t="s">
        <v>607</v>
      </c>
      <c r="AY1826" s="356">
        <v>-0.378</v>
      </c>
      <c r="AZ1826" s="356">
        <v>-0.36360000000000003</v>
      </c>
      <c r="BA1826" s="356" t="s">
        <v>607</v>
      </c>
      <c r="BB1826" s="356">
        <v>-0.3876</v>
      </c>
      <c r="BC1826" s="356">
        <v>-0.378</v>
      </c>
      <c r="BD1826" s="356" t="s">
        <v>607</v>
      </c>
      <c r="BE1826" s="356">
        <v>-0.35520000000000002</v>
      </c>
      <c r="BF1826" s="356">
        <v>-0.3468</v>
      </c>
      <c r="BG1826" s="356" t="s">
        <v>607</v>
      </c>
      <c r="BH1826" s="356">
        <v>-0.26639999999999997</v>
      </c>
      <c r="BI1826" s="356">
        <v>-0.26519999999999999</v>
      </c>
      <c r="BJ1826" s="356" t="s">
        <v>607</v>
      </c>
      <c r="BK1826" s="356">
        <v>-0.25919999999999999</v>
      </c>
      <c r="BL1826" s="356">
        <v>-0.24719999999999998</v>
      </c>
      <c r="BM1826" s="356" t="s">
        <v>607</v>
      </c>
      <c r="BN1826" s="356">
        <v>-0.2616</v>
      </c>
      <c r="BO1826" s="356">
        <v>-0.24840000000000001</v>
      </c>
      <c r="BP1826" s="356" t="s">
        <v>607</v>
      </c>
      <c r="BQ1826" s="356">
        <v>-0.252</v>
      </c>
      <c r="BR1826" s="356">
        <v>-0.25080000000000002</v>
      </c>
      <c r="BS1826" s="356" t="s">
        <v>607</v>
      </c>
      <c r="BT1826" s="356">
        <v>-0.246</v>
      </c>
      <c r="BU1826" s="356">
        <v>-0.25080000000000002</v>
      </c>
      <c r="BV1826" s="356" t="s">
        <v>607</v>
      </c>
      <c r="BW1826" s="356">
        <v>-0.22199999999999998</v>
      </c>
      <c r="BX1826" s="356">
        <v>-0.24959999999999999</v>
      </c>
      <c r="BY1826" s="356" t="s">
        <v>607</v>
      </c>
    </row>
    <row r="1827" spans="1:77" ht="30" customHeight="1" x14ac:dyDescent="0.2">
      <c r="A1827" s="263" t="s">
        <v>1048</v>
      </c>
      <c r="B1827" s="263" t="s">
        <v>616</v>
      </c>
      <c r="C1827" s="260" t="s">
        <v>1049</v>
      </c>
      <c r="D1827" s="260" t="s">
        <v>606</v>
      </c>
      <c r="E1827" s="260">
        <v>110</v>
      </c>
      <c r="F1827" s="356" t="s">
        <v>1024</v>
      </c>
      <c r="G1827" s="356" t="s">
        <v>1024</v>
      </c>
      <c r="H1827" s="356" t="s">
        <v>1024</v>
      </c>
      <c r="I1827" s="356" t="s">
        <v>1024</v>
      </c>
      <c r="J1827" s="356" t="s">
        <v>1024</v>
      </c>
      <c r="K1827" s="356" t="s">
        <v>1024</v>
      </c>
      <c r="L1827" s="356" t="s">
        <v>1024</v>
      </c>
      <c r="M1827" s="356" t="s">
        <v>1024</v>
      </c>
      <c r="N1827" s="356" t="s">
        <v>1024</v>
      </c>
      <c r="O1827" s="356" t="s">
        <v>1024</v>
      </c>
      <c r="P1827" s="356" t="s">
        <v>1024</v>
      </c>
      <c r="Q1827" s="356" t="s">
        <v>1024</v>
      </c>
      <c r="R1827" s="356" t="s">
        <v>1024</v>
      </c>
      <c r="S1827" s="356" t="s">
        <v>1024</v>
      </c>
      <c r="T1827" s="356" t="s">
        <v>1024</v>
      </c>
      <c r="U1827" s="356" t="s">
        <v>1024</v>
      </c>
      <c r="V1827" s="356" t="s">
        <v>1024</v>
      </c>
      <c r="W1827" s="356" t="s">
        <v>1024</v>
      </c>
      <c r="X1827" s="356" t="s">
        <v>1024</v>
      </c>
      <c r="Y1827" s="356" t="s">
        <v>1024</v>
      </c>
      <c r="Z1827" s="356" t="s">
        <v>1024</v>
      </c>
      <c r="AA1827" s="356" t="s">
        <v>1024</v>
      </c>
      <c r="AB1827" s="356" t="s">
        <v>1024</v>
      </c>
      <c r="AC1827" s="356" t="s">
        <v>1024</v>
      </c>
      <c r="AD1827" s="356" t="s">
        <v>1024</v>
      </c>
      <c r="AE1827" s="356" t="s">
        <v>1024</v>
      </c>
      <c r="AF1827" s="356" t="s">
        <v>1024</v>
      </c>
      <c r="AG1827" s="356" t="s">
        <v>1024</v>
      </c>
      <c r="AH1827" s="356" t="s">
        <v>1024</v>
      </c>
      <c r="AI1827" s="356" t="s">
        <v>1024</v>
      </c>
      <c r="AJ1827" s="356" t="s">
        <v>1024</v>
      </c>
      <c r="AK1827" s="356" t="s">
        <v>1024</v>
      </c>
      <c r="AL1827" s="356" t="s">
        <v>1024</v>
      </c>
      <c r="AM1827" s="356" t="s">
        <v>1024</v>
      </c>
      <c r="AN1827" s="356" t="s">
        <v>1024</v>
      </c>
      <c r="AO1827" s="356" t="s">
        <v>1024</v>
      </c>
      <c r="AP1827" s="356" t="s">
        <v>1024</v>
      </c>
      <c r="AQ1827" s="356" t="s">
        <v>1024</v>
      </c>
      <c r="AR1827" s="356" t="s">
        <v>1024</v>
      </c>
      <c r="AS1827" s="356" t="s">
        <v>1024</v>
      </c>
      <c r="AT1827" s="356" t="s">
        <v>1024</v>
      </c>
      <c r="AU1827" s="356" t="s">
        <v>1024</v>
      </c>
      <c r="AV1827" s="356" t="s">
        <v>1024</v>
      </c>
      <c r="AW1827" s="356" t="s">
        <v>1024</v>
      </c>
      <c r="AX1827" s="356" t="s">
        <v>1024</v>
      </c>
      <c r="AY1827" s="356" t="s">
        <v>1024</v>
      </c>
      <c r="AZ1827" s="356" t="s">
        <v>1024</v>
      </c>
      <c r="BA1827" s="356" t="s">
        <v>1024</v>
      </c>
      <c r="BB1827" s="356" t="s">
        <v>1024</v>
      </c>
      <c r="BC1827" s="356" t="s">
        <v>1024</v>
      </c>
      <c r="BD1827" s="356" t="s">
        <v>1024</v>
      </c>
      <c r="BE1827" s="356" t="s">
        <v>1024</v>
      </c>
      <c r="BF1827" s="356" t="s">
        <v>1024</v>
      </c>
      <c r="BG1827" s="356" t="s">
        <v>1024</v>
      </c>
      <c r="BH1827" s="356" t="s">
        <v>1024</v>
      </c>
      <c r="BI1827" s="356" t="s">
        <v>1024</v>
      </c>
      <c r="BJ1827" s="356" t="s">
        <v>1024</v>
      </c>
      <c r="BK1827" s="356" t="s">
        <v>1024</v>
      </c>
      <c r="BL1827" s="356" t="s">
        <v>1024</v>
      </c>
      <c r="BM1827" s="356" t="s">
        <v>1024</v>
      </c>
      <c r="BN1827" s="356" t="s">
        <v>1024</v>
      </c>
      <c r="BO1827" s="356" t="s">
        <v>1024</v>
      </c>
      <c r="BP1827" s="356" t="s">
        <v>1024</v>
      </c>
      <c r="BQ1827" s="356" t="s">
        <v>1024</v>
      </c>
      <c r="BR1827" s="356" t="s">
        <v>1024</v>
      </c>
      <c r="BS1827" s="356" t="s">
        <v>1024</v>
      </c>
      <c r="BT1827" s="356" t="s">
        <v>1024</v>
      </c>
      <c r="BU1827" s="356" t="s">
        <v>1024</v>
      </c>
      <c r="BV1827" s="356" t="s">
        <v>1024</v>
      </c>
      <c r="BW1827" s="356" t="s">
        <v>1024</v>
      </c>
      <c r="BX1827" s="356" t="s">
        <v>1024</v>
      </c>
      <c r="BY1827" s="356" t="s">
        <v>1024</v>
      </c>
    </row>
    <row r="1828" spans="1:77" ht="30" customHeight="1" x14ac:dyDescent="0.2">
      <c r="A1828" s="263" t="s">
        <v>1048</v>
      </c>
      <c r="B1828" s="263" t="s">
        <v>616</v>
      </c>
      <c r="C1828" s="260" t="s">
        <v>1049</v>
      </c>
      <c r="D1828" s="260" t="s">
        <v>611</v>
      </c>
      <c r="E1828" s="260">
        <v>10</v>
      </c>
      <c r="F1828" s="356">
        <v>-0.9264</v>
      </c>
      <c r="G1828" s="356">
        <v>-0.372</v>
      </c>
      <c r="H1828" s="356" t="s">
        <v>607</v>
      </c>
      <c r="I1828" s="356">
        <v>-0.85199999999999998</v>
      </c>
      <c r="J1828" s="356">
        <v>-0.36599999999999999</v>
      </c>
      <c r="K1828" s="356" t="s">
        <v>607</v>
      </c>
      <c r="L1828" s="356">
        <v>-0.78360000000000007</v>
      </c>
      <c r="M1828" s="356">
        <v>-0.35639999999999999</v>
      </c>
      <c r="N1828" s="356" t="s">
        <v>607</v>
      </c>
      <c r="O1828" s="356">
        <v>-0.75120000000000009</v>
      </c>
      <c r="P1828" s="356">
        <v>-0.3468</v>
      </c>
      <c r="Q1828" s="356" t="s">
        <v>607</v>
      </c>
      <c r="R1828" s="356">
        <v>-0.74639999999999995</v>
      </c>
      <c r="S1828" s="356">
        <v>-0.35639999999999999</v>
      </c>
      <c r="T1828" s="356" t="s">
        <v>607</v>
      </c>
      <c r="U1828" s="356">
        <v>-0.79559999999999997</v>
      </c>
      <c r="V1828" s="356">
        <v>-0.38519999999999999</v>
      </c>
      <c r="W1828" s="356" t="s">
        <v>607</v>
      </c>
      <c r="X1828" s="356">
        <v>-0.91079999999999994</v>
      </c>
      <c r="Y1828" s="356">
        <v>-0.38039999999999996</v>
      </c>
      <c r="Z1828" s="356" t="s">
        <v>607</v>
      </c>
      <c r="AA1828" s="356">
        <v>-1.0824</v>
      </c>
      <c r="AB1828" s="356">
        <v>-0.38519999999999999</v>
      </c>
      <c r="AC1828" s="356" t="s">
        <v>607</v>
      </c>
      <c r="AD1828" s="356">
        <v>-1.2515999999999998</v>
      </c>
      <c r="AE1828" s="356">
        <v>-0.41040000000000004</v>
      </c>
      <c r="AF1828" s="356" t="s">
        <v>607</v>
      </c>
      <c r="AG1828" s="356">
        <v>-1.4472</v>
      </c>
      <c r="AH1828" s="356">
        <v>-0.60120000000000007</v>
      </c>
      <c r="AI1828" s="356" t="s">
        <v>607</v>
      </c>
      <c r="AJ1828" s="356">
        <v>-1.5</v>
      </c>
      <c r="AK1828" s="356">
        <v>-0.63479999999999992</v>
      </c>
      <c r="AL1828" s="356" t="s">
        <v>607</v>
      </c>
      <c r="AM1828" s="356">
        <v>-1.3620000000000001</v>
      </c>
      <c r="AN1828" s="356">
        <v>-0.54120000000000001</v>
      </c>
      <c r="AO1828" s="356" t="s">
        <v>607</v>
      </c>
      <c r="AP1828" s="356">
        <v>-1.4039999999999999</v>
      </c>
      <c r="AQ1828" s="356">
        <v>-0.62160000000000004</v>
      </c>
      <c r="AR1828" s="356" t="s">
        <v>607</v>
      </c>
      <c r="AS1828" s="356">
        <v>-1.2492000000000001</v>
      </c>
      <c r="AT1828" s="356">
        <v>-0.47760000000000002</v>
      </c>
      <c r="AU1828" s="356" t="s">
        <v>607</v>
      </c>
      <c r="AV1828" s="356">
        <v>-1.3752</v>
      </c>
      <c r="AW1828" s="356">
        <v>-0.66</v>
      </c>
      <c r="AX1828" s="356" t="s">
        <v>607</v>
      </c>
      <c r="AY1828" s="356">
        <v>-1.2672000000000001</v>
      </c>
      <c r="AZ1828" s="356">
        <v>-0.61080000000000001</v>
      </c>
      <c r="BA1828" s="356" t="s">
        <v>607</v>
      </c>
      <c r="BB1828" s="356">
        <v>-1.1976</v>
      </c>
      <c r="BC1828" s="356">
        <v>-0.58079999999999998</v>
      </c>
      <c r="BD1828" s="356" t="s">
        <v>607</v>
      </c>
      <c r="BE1828" s="356">
        <v>-1.1652</v>
      </c>
      <c r="BF1828" s="356">
        <v>-0.54239999999999999</v>
      </c>
      <c r="BG1828" s="356" t="s">
        <v>607</v>
      </c>
      <c r="BH1828" s="356">
        <v>-1.2204000000000002</v>
      </c>
      <c r="BI1828" s="356">
        <v>-0.46679999999999999</v>
      </c>
      <c r="BJ1828" s="356" t="s">
        <v>607</v>
      </c>
      <c r="BK1828" s="356">
        <v>-1.2252000000000001</v>
      </c>
      <c r="BL1828" s="356">
        <v>-0.47399999999999998</v>
      </c>
      <c r="BM1828" s="356" t="s">
        <v>607</v>
      </c>
      <c r="BN1828" s="356">
        <v>-1.1676</v>
      </c>
      <c r="BO1828" s="356">
        <v>-0.46920000000000001</v>
      </c>
      <c r="BP1828" s="356" t="s">
        <v>607</v>
      </c>
      <c r="BQ1828" s="356">
        <v>-1.1424000000000001</v>
      </c>
      <c r="BR1828" s="356">
        <v>-0.4728</v>
      </c>
      <c r="BS1828" s="356" t="s">
        <v>607</v>
      </c>
      <c r="BT1828" s="356">
        <v>-1.1399999999999999</v>
      </c>
      <c r="BU1828" s="356">
        <v>-0.4788</v>
      </c>
      <c r="BV1828" s="356" t="s">
        <v>607</v>
      </c>
      <c r="BW1828" s="356">
        <v>-1.0475999999999999</v>
      </c>
      <c r="BX1828" s="356">
        <v>-0.47039999999999993</v>
      </c>
      <c r="BY1828" s="356" t="s">
        <v>607</v>
      </c>
    </row>
    <row r="1829" spans="1:77" ht="30" customHeight="1" x14ac:dyDescent="0.2">
      <c r="A1829" s="263" t="s">
        <v>1048</v>
      </c>
      <c r="B1829" s="263" t="s">
        <v>697</v>
      </c>
      <c r="C1829" s="263" t="s">
        <v>607</v>
      </c>
      <c r="D1829" s="260" t="s">
        <v>1016</v>
      </c>
      <c r="E1829" s="260">
        <v>0.4</v>
      </c>
      <c r="F1829" s="358">
        <v>3.5999999999999997E-4</v>
      </c>
      <c r="G1829" s="358">
        <v>4.4999999999999996E-5</v>
      </c>
      <c r="H1829" s="356" t="s">
        <v>607</v>
      </c>
      <c r="I1829" s="358">
        <v>3.5999999999999997E-4</v>
      </c>
      <c r="J1829" s="358">
        <v>4.4999999999999996E-5</v>
      </c>
      <c r="K1829" s="356" t="s">
        <v>607</v>
      </c>
      <c r="L1829" s="358">
        <v>3.4499999999999998E-4</v>
      </c>
      <c r="M1829" s="358">
        <v>4.4999999999999996E-5</v>
      </c>
      <c r="N1829" s="356" t="s">
        <v>607</v>
      </c>
      <c r="O1829" s="358">
        <v>3.5999999999999997E-4</v>
      </c>
      <c r="P1829" s="358">
        <v>4.4999999999999996E-5</v>
      </c>
      <c r="Q1829" s="356" t="s">
        <v>607</v>
      </c>
      <c r="R1829" s="358">
        <v>3.4499999999999998E-4</v>
      </c>
      <c r="S1829" s="358">
        <v>4.4999999999999996E-5</v>
      </c>
      <c r="T1829" s="356" t="s">
        <v>607</v>
      </c>
      <c r="U1829" s="358">
        <v>3.5999999999999997E-4</v>
      </c>
      <c r="V1829" s="358">
        <v>7.4999999999999993E-5</v>
      </c>
      <c r="W1829" s="356" t="s">
        <v>607</v>
      </c>
      <c r="X1829" s="358">
        <v>3.1500000000000001E-4</v>
      </c>
      <c r="Y1829" s="358">
        <v>2.9999999999999997E-5</v>
      </c>
      <c r="Z1829" s="356" t="s">
        <v>607</v>
      </c>
      <c r="AA1829" s="358">
        <v>3.5999999999999997E-4</v>
      </c>
      <c r="AB1829" s="358">
        <v>4.4999999999999996E-5</v>
      </c>
      <c r="AC1829" s="356" t="s">
        <v>607</v>
      </c>
      <c r="AD1829" s="358">
        <v>3.5999999999999997E-4</v>
      </c>
      <c r="AE1829" s="358">
        <v>4.4999999999999996E-5</v>
      </c>
      <c r="AF1829" s="356" t="s">
        <v>607</v>
      </c>
      <c r="AG1829" s="358">
        <v>3.3E-4</v>
      </c>
      <c r="AH1829" s="358">
        <v>2.9999999999999997E-5</v>
      </c>
      <c r="AI1829" s="356" t="s">
        <v>607</v>
      </c>
      <c r="AJ1829" s="358">
        <v>2.8499999999999999E-4</v>
      </c>
      <c r="AK1829" s="358">
        <v>2.9999999999999997E-5</v>
      </c>
      <c r="AL1829" s="356" t="s">
        <v>607</v>
      </c>
      <c r="AM1829" s="358">
        <v>3.3E-4</v>
      </c>
      <c r="AN1829" s="358">
        <v>2.9999999999999997E-5</v>
      </c>
      <c r="AO1829" s="356" t="s">
        <v>607</v>
      </c>
      <c r="AP1829" s="358">
        <v>3.1500000000000001E-4</v>
      </c>
      <c r="AQ1829" s="358">
        <v>4.4999999999999996E-5</v>
      </c>
      <c r="AR1829" s="356" t="s">
        <v>607</v>
      </c>
      <c r="AS1829" s="358">
        <v>2.8499999999999999E-4</v>
      </c>
      <c r="AT1829" s="358">
        <v>1.4999999999999999E-5</v>
      </c>
      <c r="AU1829" s="356" t="s">
        <v>607</v>
      </c>
      <c r="AV1829" s="358">
        <v>2.8499999999999999E-4</v>
      </c>
      <c r="AW1829" s="358">
        <v>1.4999999999999999E-5</v>
      </c>
      <c r="AX1829" s="356" t="s">
        <v>607</v>
      </c>
      <c r="AY1829" s="358">
        <v>2.7E-4</v>
      </c>
      <c r="AZ1829" s="358">
        <v>1.4999999999999999E-5</v>
      </c>
      <c r="BA1829" s="356" t="s">
        <v>607</v>
      </c>
      <c r="BB1829" s="358">
        <v>2.8499999999999999E-4</v>
      </c>
      <c r="BC1829" s="358">
        <v>2.9999999999999997E-5</v>
      </c>
      <c r="BD1829" s="356" t="s">
        <v>607</v>
      </c>
      <c r="BE1829" s="358">
        <v>2.7E-4</v>
      </c>
      <c r="BF1829" s="358">
        <v>1.4999999999999999E-5</v>
      </c>
      <c r="BG1829" s="356" t="s">
        <v>607</v>
      </c>
      <c r="BH1829" s="358">
        <v>3.1500000000000001E-4</v>
      </c>
      <c r="BI1829" s="358">
        <v>2.9999999999999997E-5</v>
      </c>
      <c r="BJ1829" s="356" t="s">
        <v>607</v>
      </c>
      <c r="BK1829" s="358">
        <v>2.8499999999999999E-4</v>
      </c>
      <c r="BL1829" s="358">
        <v>1.4999999999999999E-5</v>
      </c>
      <c r="BM1829" s="356" t="s">
        <v>607</v>
      </c>
      <c r="BN1829" s="358">
        <v>3.1500000000000001E-4</v>
      </c>
      <c r="BO1829" s="358">
        <v>2.9999999999999997E-5</v>
      </c>
      <c r="BP1829" s="356" t="s">
        <v>607</v>
      </c>
      <c r="BQ1829" s="358">
        <v>3.3E-4</v>
      </c>
      <c r="BR1829" s="358">
        <v>1.4999999999999999E-5</v>
      </c>
      <c r="BS1829" s="356" t="s">
        <v>607</v>
      </c>
      <c r="BT1829" s="358">
        <v>3.8999999999999999E-4</v>
      </c>
      <c r="BU1829" s="358">
        <v>1.4999999999999999E-5</v>
      </c>
      <c r="BV1829" s="356" t="s">
        <v>607</v>
      </c>
      <c r="BW1829" s="358">
        <v>3.8999999999999999E-4</v>
      </c>
      <c r="BX1829" s="358">
        <v>2.9999999999999997E-5</v>
      </c>
      <c r="BY1829" s="356" t="s">
        <v>607</v>
      </c>
    </row>
    <row r="1830" spans="1:77" ht="30" customHeight="1" x14ac:dyDescent="0.2">
      <c r="A1830" s="263" t="s">
        <v>1048</v>
      </c>
      <c r="B1830" s="263" t="s">
        <v>699</v>
      </c>
      <c r="C1830" s="263" t="s">
        <v>607</v>
      </c>
      <c r="D1830" s="260" t="s">
        <v>1016</v>
      </c>
      <c r="E1830" s="260">
        <v>0.4</v>
      </c>
      <c r="F1830" s="356">
        <v>0</v>
      </c>
      <c r="G1830" s="356">
        <v>0</v>
      </c>
      <c r="H1830" s="356" t="s">
        <v>607</v>
      </c>
      <c r="I1830" s="356">
        <v>0</v>
      </c>
      <c r="J1830" s="356">
        <v>0</v>
      </c>
      <c r="K1830" s="356" t="s">
        <v>607</v>
      </c>
      <c r="L1830" s="356">
        <v>0</v>
      </c>
      <c r="M1830" s="356">
        <v>0</v>
      </c>
      <c r="N1830" s="356" t="s">
        <v>607</v>
      </c>
      <c r="O1830" s="356">
        <v>0</v>
      </c>
      <c r="P1830" s="356">
        <v>0</v>
      </c>
      <c r="Q1830" s="356" t="s">
        <v>607</v>
      </c>
      <c r="R1830" s="356">
        <v>0</v>
      </c>
      <c r="S1830" s="356">
        <v>0</v>
      </c>
      <c r="T1830" s="356" t="s">
        <v>607</v>
      </c>
      <c r="U1830" s="356">
        <v>0</v>
      </c>
      <c r="V1830" s="356">
        <v>0</v>
      </c>
      <c r="W1830" s="356" t="s">
        <v>607</v>
      </c>
      <c r="X1830" s="356">
        <v>0</v>
      </c>
      <c r="Y1830" s="356">
        <v>0</v>
      </c>
      <c r="Z1830" s="356" t="s">
        <v>607</v>
      </c>
      <c r="AA1830" s="356">
        <v>0</v>
      </c>
      <c r="AB1830" s="356">
        <v>0</v>
      </c>
      <c r="AC1830" s="356" t="s">
        <v>607</v>
      </c>
      <c r="AD1830" s="356">
        <v>0</v>
      </c>
      <c r="AE1830" s="356">
        <v>0</v>
      </c>
      <c r="AF1830" s="356" t="s">
        <v>607</v>
      </c>
      <c r="AG1830" s="356">
        <v>0</v>
      </c>
      <c r="AH1830" s="356">
        <v>0</v>
      </c>
      <c r="AI1830" s="356" t="s">
        <v>607</v>
      </c>
      <c r="AJ1830" s="356">
        <v>0</v>
      </c>
      <c r="AK1830" s="356">
        <v>0</v>
      </c>
      <c r="AL1830" s="356" t="s">
        <v>607</v>
      </c>
      <c r="AM1830" s="356">
        <v>0</v>
      </c>
      <c r="AN1830" s="356">
        <v>0</v>
      </c>
      <c r="AO1830" s="356" t="s">
        <v>607</v>
      </c>
      <c r="AP1830" s="356">
        <v>0</v>
      </c>
      <c r="AQ1830" s="356">
        <v>0</v>
      </c>
      <c r="AR1830" s="356" t="s">
        <v>607</v>
      </c>
      <c r="AS1830" s="356">
        <v>0</v>
      </c>
      <c r="AT1830" s="356">
        <v>0</v>
      </c>
      <c r="AU1830" s="356" t="s">
        <v>607</v>
      </c>
      <c r="AV1830" s="356">
        <v>0</v>
      </c>
      <c r="AW1830" s="356">
        <v>0</v>
      </c>
      <c r="AX1830" s="356" t="s">
        <v>607</v>
      </c>
      <c r="AY1830" s="356">
        <v>0</v>
      </c>
      <c r="AZ1830" s="356">
        <v>0</v>
      </c>
      <c r="BA1830" s="356" t="s">
        <v>607</v>
      </c>
      <c r="BB1830" s="356">
        <v>0</v>
      </c>
      <c r="BC1830" s="356">
        <v>0</v>
      </c>
      <c r="BD1830" s="356" t="s">
        <v>607</v>
      </c>
      <c r="BE1830" s="356">
        <v>0</v>
      </c>
      <c r="BF1830" s="356">
        <v>0</v>
      </c>
      <c r="BG1830" s="356" t="s">
        <v>607</v>
      </c>
      <c r="BH1830" s="356">
        <v>0</v>
      </c>
      <c r="BI1830" s="356">
        <v>0</v>
      </c>
      <c r="BJ1830" s="356" t="s">
        <v>607</v>
      </c>
      <c r="BK1830" s="356">
        <v>0</v>
      </c>
      <c r="BL1830" s="356">
        <v>0</v>
      </c>
      <c r="BM1830" s="356" t="s">
        <v>607</v>
      </c>
      <c r="BN1830" s="356">
        <v>0</v>
      </c>
      <c r="BO1830" s="356">
        <v>0</v>
      </c>
      <c r="BP1830" s="356" t="s">
        <v>607</v>
      </c>
      <c r="BQ1830" s="356">
        <v>0</v>
      </c>
      <c r="BR1830" s="356">
        <v>0</v>
      </c>
      <c r="BS1830" s="356" t="s">
        <v>607</v>
      </c>
      <c r="BT1830" s="356">
        <v>0</v>
      </c>
      <c r="BU1830" s="356">
        <v>0</v>
      </c>
      <c r="BV1830" s="356" t="s">
        <v>607</v>
      </c>
      <c r="BW1830" s="356">
        <v>0</v>
      </c>
      <c r="BX1830" s="356">
        <v>0</v>
      </c>
      <c r="BY1830" s="356" t="s">
        <v>607</v>
      </c>
    </row>
    <row r="1831" spans="1:77" ht="45" customHeight="1" x14ac:dyDescent="0.2">
      <c r="A1831" s="263" t="s">
        <v>1048</v>
      </c>
      <c r="B1831" s="275" t="s">
        <v>1050</v>
      </c>
      <c r="C1831" s="263" t="s">
        <v>607</v>
      </c>
      <c r="D1831" s="263" t="s">
        <v>607</v>
      </c>
      <c r="E1831" s="260">
        <v>110</v>
      </c>
      <c r="F1831" s="356" t="s">
        <v>607</v>
      </c>
      <c r="G1831" s="356" t="s">
        <v>607</v>
      </c>
      <c r="H1831" s="356" t="s">
        <v>607</v>
      </c>
      <c r="I1831" s="356" t="s">
        <v>607</v>
      </c>
      <c r="J1831" s="356" t="s">
        <v>607</v>
      </c>
      <c r="K1831" s="356" t="s">
        <v>607</v>
      </c>
      <c r="L1831" s="356" t="s">
        <v>607</v>
      </c>
      <c r="M1831" s="356" t="s">
        <v>607</v>
      </c>
      <c r="N1831" s="356" t="s">
        <v>607</v>
      </c>
      <c r="O1831" s="356" t="s">
        <v>607</v>
      </c>
      <c r="P1831" s="356" t="s">
        <v>607</v>
      </c>
      <c r="Q1831" s="356" t="s">
        <v>607</v>
      </c>
      <c r="R1831" s="356" t="s">
        <v>607</v>
      </c>
      <c r="S1831" s="356" t="s">
        <v>607</v>
      </c>
      <c r="T1831" s="356" t="s">
        <v>607</v>
      </c>
      <c r="U1831" s="356" t="s">
        <v>607</v>
      </c>
      <c r="V1831" s="356" t="s">
        <v>607</v>
      </c>
      <c r="W1831" s="356" t="s">
        <v>607</v>
      </c>
      <c r="X1831" s="356" t="s">
        <v>607</v>
      </c>
      <c r="Y1831" s="356" t="s">
        <v>607</v>
      </c>
      <c r="Z1831" s="356" t="s">
        <v>607</v>
      </c>
      <c r="AA1831" s="356" t="s">
        <v>607</v>
      </c>
      <c r="AB1831" s="356" t="s">
        <v>607</v>
      </c>
      <c r="AC1831" s="356" t="s">
        <v>607</v>
      </c>
      <c r="AD1831" s="356" t="s">
        <v>607</v>
      </c>
      <c r="AE1831" s="356" t="s">
        <v>607</v>
      </c>
      <c r="AF1831" s="356" t="s">
        <v>607</v>
      </c>
      <c r="AG1831" s="356" t="s">
        <v>607</v>
      </c>
      <c r="AH1831" s="356" t="s">
        <v>607</v>
      </c>
      <c r="AI1831" s="356" t="s">
        <v>607</v>
      </c>
      <c r="AJ1831" s="356" t="s">
        <v>607</v>
      </c>
      <c r="AK1831" s="356" t="s">
        <v>607</v>
      </c>
      <c r="AL1831" s="356" t="s">
        <v>607</v>
      </c>
      <c r="AM1831" s="356" t="s">
        <v>607</v>
      </c>
      <c r="AN1831" s="356" t="s">
        <v>607</v>
      </c>
      <c r="AO1831" s="356" t="s">
        <v>607</v>
      </c>
      <c r="AP1831" s="356" t="s">
        <v>607</v>
      </c>
      <c r="AQ1831" s="356" t="s">
        <v>607</v>
      </c>
      <c r="AR1831" s="356" t="s">
        <v>607</v>
      </c>
      <c r="AS1831" s="356" t="s">
        <v>607</v>
      </c>
      <c r="AT1831" s="356" t="s">
        <v>607</v>
      </c>
      <c r="AU1831" s="356" t="s">
        <v>607</v>
      </c>
      <c r="AV1831" s="356" t="s">
        <v>607</v>
      </c>
      <c r="AW1831" s="356" t="s">
        <v>607</v>
      </c>
      <c r="AX1831" s="356" t="s">
        <v>607</v>
      </c>
      <c r="AY1831" s="356" t="s">
        <v>607</v>
      </c>
      <c r="AZ1831" s="356" t="s">
        <v>607</v>
      </c>
      <c r="BA1831" s="356" t="s">
        <v>607</v>
      </c>
      <c r="BB1831" s="356" t="s">
        <v>607</v>
      </c>
      <c r="BC1831" s="356" t="s">
        <v>607</v>
      </c>
      <c r="BD1831" s="356" t="s">
        <v>607</v>
      </c>
      <c r="BE1831" s="356" t="s">
        <v>607</v>
      </c>
      <c r="BF1831" s="356" t="s">
        <v>607</v>
      </c>
      <c r="BG1831" s="356" t="s">
        <v>607</v>
      </c>
      <c r="BH1831" s="356" t="s">
        <v>607</v>
      </c>
      <c r="BI1831" s="356" t="s">
        <v>607</v>
      </c>
      <c r="BJ1831" s="356" t="s">
        <v>607</v>
      </c>
      <c r="BK1831" s="356" t="s">
        <v>607</v>
      </c>
      <c r="BL1831" s="356" t="s">
        <v>607</v>
      </c>
      <c r="BM1831" s="356" t="s">
        <v>607</v>
      </c>
      <c r="BN1831" s="356" t="s">
        <v>607</v>
      </c>
      <c r="BO1831" s="356" t="s">
        <v>607</v>
      </c>
      <c r="BP1831" s="356" t="s">
        <v>607</v>
      </c>
      <c r="BQ1831" s="356" t="s">
        <v>607</v>
      </c>
      <c r="BR1831" s="356" t="s">
        <v>607</v>
      </c>
      <c r="BS1831" s="356" t="s">
        <v>607</v>
      </c>
      <c r="BT1831" s="356" t="s">
        <v>607</v>
      </c>
      <c r="BU1831" s="356" t="s">
        <v>607</v>
      </c>
      <c r="BV1831" s="356" t="s">
        <v>607</v>
      </c>
      <c r="BW1831" s="356" t="s">
        <v>607</v>
      </c>
      <c r="BX1831" s="356" t="s">
        <v>607</v>
      </c>
      <c r="BY1831" s="356" t="s">
        <v>607</v>
      </c>
    </row>
    <row r="1832" spans="1:77" ht="45" customHeight="1" x14ac:dyDescent="0.2">
      <c r="A1832" s="263" t="s">
        <v>1051</v>
      </c>
      <c r="B1832" s="275" t="s">
        <v>1052</v>
      </c>
      <c r="C1832" s="263" t="s">
        <v>607</v>
      </c>
      <c r="D1832" s="263" t="s">
        <v>607</v>
      </c>
      <c r="E1832" s="260">
        <v>110</v>
      </c>
      <c r="F1832" s="356" t="s">
        <v>607</v>
      </c>
      <c r="G1832" s="356" t="s">
        <v>607</v>
      </c>
      <c r="H1832" s="356" t="s">
        <v>607</v>
      </c>
      <c r="I1832" s="356" t="s">
        <v>607</v>
      </c>
      <c r="J1832" s="356" t="s">
        <v>607</v>
      </c>
      <c r="K1832" s="356" t="s">
        <v>607</v>
      </c>
      <c r="L1832" s="356" t="s">
        <v>607</v>
      </c>
      <c r="M1832" s="356" t="s">
        <v>607</v>
      </c>
      <c r="N1832" s="356" t="s">
        <v>607</v>
      </c>
      <c r="O1832" s="356" t="s">
        <v>607</v>
      </c>
      <c r="P1832" s="356" t="s">
        <v>607</v>
      </c>
      <c r="Q1832" s="356" t="s">
        <v>607</v>
      </c>
      <c r="R1832" s="356" t="s">
        <v>607</v>
      </c>
      <c r="S1832" s="356" t="s">
        <v>607</v>
      </c>
      <c r="T1832" s="356" t="s">
        <v>607</v>
      </c>
      <c r="U1832" s="356" t="s">
        <v>607</v>
      </c>
      <c r="V1832" s="356" t="s">
        <v>607</v>
      </c>
      <c r="W1832" s="356" t="s">
        <v>607</v>
      </c>
      <c r="X1832" s="356" t="s">
        <v>607</v>
      </c>
      <c r="Y1832" s="356" t="s">
        <v>607</v>
      </c>
      <c r="Z1832" s="356" t="s">
        <v>607</v>
      </c>
      <c r="AA1832" s="356" t="s">
        <v>607</v>
      </c>
      <c r="AB1832" s="356" t="s">
        <v>607</v>
      </c>
      <c r="AC1832" s="356" t="s">
        <v>607</v>
      </c>
      <c r="AD1832" s="356" t="s">
        <v>607</v>
      </c>
      <c r="AE1832" s="356" t="s">
        <v>607</v>
      </c>
      <c r="AF1832" s="356" t="s">
        <v>607</v>
      </c>
      <c r="AG1832" s="356" t="s">
        <v>607</v>
      </c>
      <c r="AH1832" s="356" t="s">
        <v>607</v>
      </c>
      <c r="AI1832" s="356" t="s">
        <v>607</v>
      </c>
      <c r="AJ1832" s="356" t="s">
        <v>607</v>
      </c>
      <c r="AK1832" s="356" t="s">
        <v>607</v>
      </c>
      <c r="AL1832" s="356" t="s">
        <v>607</v>
      </c>
      <c r="AM1832" s="356" t="s">
        <v>607</v>
      </c>
      <c r="AN1832" s="356" t="s">
        <v>607</v>
      </c>
      <c r="AO1832" s="356" t="s">
        <v>607</v>
      </c>
      <c r="AP1832" s="356" t="s">
        <v>607</v>
      </c>
      <c r="AQ1832" s="356" t="s">
        <v>607</v>
      </c>
      <c r="AR1832" s="356" t="s">
        <v>607</v>
      </c>
      <c r="AS1832" s="356" t="s">
        <v>607</v>
      </c>
      <c r="AT1832" s="356" t="s">
        <v>607</v>
      </c>
      <c r="AU1832" s="356" t="s">
        <v>607</v>
      </c>
      <c r="AV1832" s="356" t="s">
        <v>607</v>
      </c>
      <c r="AW1832" s="356" t="s">
        <v>607</v>
      </c>
      <c r="AX1832" s="356" t="s">
        <v>607</v>
      </c>
      <c r="AY1832" s="356" t="s">
        <v>607</v>
      </c>
      <c r="AZ1832" s="356" t="s">
        <v>607</v>
      </c>
      <c r="BA1832" s="356" t="s">
        <v>607</v>
      </c>
      <c r="BB1832" s="356" t="s">
        <v>607</v>
      </c>
      <c r="BC1832" s="356" t="s">
        <v>607</v>
      </c>
      <c r="BD1832" s="356" t="s">
        <v>607</v>
      </c>
      <c r="BE1832" s="356" t="s">
        <v>607</v>
      </c>
      <c r="BF1832" s="356" t="s">
        <v>607</v>
      </c>
      <c r="BG1832" s="356" t="s">
        <v>607</v>
      </c>
      <c r="BH1832" s="356" t="s">
        <v>607</v>
      </c>
      <c r="BI1832" s="356" t="s">
        <v>607</v>
      </c>
      <c r="BJ1832" s="356" t="s">
        <v>607</v>
      </c>
      <c r="BK1832" s="356" t="s">
        <v>607</v>
      </c>
      <c r="BL1832" s="356" t="s">
        <v>607</v>
      </c>
      <c r="BM1832" s="356" t="s">
        <v>607</v>
      </c>
      <c r="BN1832" s="356" t="s">
        <v>607</v>
      </c>
      <c r="BO1832" s="356" t="s">
        <v>607</v>
      </c>
      <c r="BP1832" s="356" t="s">
        <v>607</v>
      </c>
      <c r="BQ1832" s="356" t="s">
        <v>607</v>
      </c>
      <c r="BR1832" s="356" t="s">
        <v>607</v>
      </c>
      <c r="BS1832" s="356" t="s">
        <v>607</v>
      </c>
      <c r="BT1832" s="356" t="s">
        <v>607</v>
      </c>
      <c r="BU1832" s="356" t="s">
        <v>607</v>
      </c>
      <c r="BV1832" s="356" t="s">
        <v>607</v>
      </c>
      <c r="BW1832" s="356" t="s">
        <v>607</v>
      </c>
      <c r="BX1832" s="356" t="s">
        <v>607</v>
      </c>
      <c r="BY1832" s="356" t="s">
        <v>607</v>
      </c>
    </row>
    <row r="1833" spans="1:77" x14ac:dyDescent="0.2">
      <c r="A1833" s="263" t="s">
        <v>1051</v>
      </c>
      <c r="B1833" s="263" t="s">
        <v>626</v>
      </c>
      <c r="C1833" s="263" t="s">
        <v>607</v>
      </c>
      <c r="D1833" s="263" t="s">
        <v>613</v>
      </c>
      <c r="E1833" s="260">
        <v>10</v>
      </c>
      <c r="F1833" s="368">
        <v>10.106999999999999</v>
      </c>
      <c r="G1833" s="369"/>
      <c r="H1833" s="370"/>
      <c r="I1833" s="368">
        <v>10.106999999999999</v>
      </c>
      <c r="J1833" s="369"/>
      <c r="K1833" s="370"/>
      <c r="L1833" s="368">
        <v>10.106999999999999</v>
      </c>
      <c r="M1833" s="369"/>
      <c r="N1833" s="370"/>
      <c r="O1833" s="368">
        <v>10.106999999999999</v>
      </c>
      <c r="P1833" s="369"/>
      <c r="Q1833" s="370"/>
      <c r="R1833" s="368">
        <v>10.125999999999999</v>
      </c>
      <c r="S1833" s="369"/>
      <c r="T1833" s="370"/>
      <c r="U1833" s="368">
        <v>10.314</v>
      </c>
      <c r="V1833" s="369"/>
      <c r="W1833" s="370"/>
      <c r="X1833" s="368">
        <v>10.308001000000001</v>
      </c>
      <c r="Y1833" s="369"/>
      <c r="Z1833" s="370"/>
      <c r="AA1833" s="368">
        <v>10.303000000000001</v>
      </c>
      <c r="AB1833" s="369"/>
      <c r="AC1833" s="370"/>
      <c r="AD1833" s="368">
        <v>10.272</v>
      </c>
      <c r="AE1833" s="369"/>
      <c r="AF1833" s="370"/>
      <c r="AG1833" s="368">
        <v>10.155001</v>
      </c>
      <c r="AH1833" s="369"/>
      <c r="AI1833" s="370"/>
      <c r="AJ1833" s="368">
        <v>10.245001</v>
      </c>
      <c r="AK1833" s="369"/>
      <c r="AL1833" s="370"/>
      <c r="AM1833" s="368">
        <v>10.143001</v>
      </c>
      <c r="AN1833" s="369"/>
      <c r="AO1833" s="370"/>
      <c r="AP1833" s="368">
        <v>10.429001</v>
      </c>
      <c r="AQ1833" s="369"/>
      <c r="AR1833" s="370"/>
      <c r="AS1833" s="368">
        <v>10.423</v>
      </c>
      <c r="AT1833" s="369"/>
      <c r="AU1833" s="370"/>
      <c r="AV1833" s="368">
        <v>10.313001</v>
      </c>
      <c r="AW1833" s="369"/>
      <c r="AX1833" s="370"/>
      <c r="AY1833" s="368">
        <v>10.348001</v>
      </c>
      <c r="AZ1833" s="369"/>
      <c r="BA1833" s="370"/>
      <c r="BB1833" s="368">
        <v>10.327999999999999</v>
      </c>
      <c r="BC1833" s="369"/>
      <c r="BD1833" s="370"/>
      <c r="BE1833" s="368">
        <v>10.401999999999999</v>
      </c>
      <c r="BF1833" s="369"/>
      <c r="BG1833" s="370"/>
      <c r="BH1833" s="368">
        <v>10.361000000000001</v>
      </c>
      <c r="BI1833" s="369"/>
      <c r="BJ1833" s="370"/>
      <c r="BK1833" s="368">
        <v>10.446</v>
      </c>
      <c r="BL1833" s="369"/>
      <c r="BM1833" s="370"/>
      <c r="BN1833" s="368">
        <v>10.484</v>
      </c>
      <c r="BO1833" s="369"/>
      <c r="BP1833" s="370"/>
      <c r="BQ1833" s="368">
        <v>10.515000000000001</v>
      </c>
      <c r="BR1833" s="369"/>
      <c r="BS1833" s="370"/>
      <c r="BT1833" s="368">
        <v>10.569000000000001</v>
      </c>
      <c r="BU1833" s="369"/>
      <c r="BV1833" s="370"/>
      <c r="BW1833" s="368">
        <v>10.533001000000001</v>
      </c>
      <c r="BX1833" s="369"/>
      <c r="BY1833" s="370"/>
    </row>
    <row r="1834" spans="1:77" x14ac:dyDescent="0.2">
      <c r="A1834" s="263" t="s">
        <v>1051</v>
      </c>
      <c r="B1834" s="263" t="s">
        <v>604</v>
      </c>
      <c r="C1834" s="260" t="s">
        <v>1035</v>
      </c>
      <c r="D1834" s="263" t="s">
        <v>608</v>
      </c>
      <c r="E1834" s="260">
        <v>10</v>
      </c>
      <c r="F1834" s="381" t="s">
        <v>1028</v>
      </c>
      <c r="G1834" s="382"/>
      <c r="H1834" s="383"/>
      <c r="I1834" s="381" t="s">
        <v>1028</v>
      </c>
      <c r="J1834" s="382"/>
      <c r="K1834" s="383"/>
      <c r="L1834" s="381" t="s">
        <v>1028</v>
      </c>
      <c r="M1834" s="382"/>
      <c r="N1834" s="383"/>
      <c r="O1834" s="381" t="s">
        <v>1028</v>
      </c>
      <c r="P1834" s="382"/>
      <c r="Q1834" s="383"/>
      <c r="R1834" s="381">
        <v>4</v>
      </c>
      <c r="S1834" s="382"/>
      <c r="T1834" s="383"/>
      <c r="U1834" s="381" t="s">
        <v>1028</v>
      </c>
      <c r="V1834" s="382"/>
      <c r="W1834" s="383"/>
      <c r="X1834" s="381" t="s">
        <v>1028</v>
      </c>
      <c r="Y1834" s="382"/>
      <c r="Z1834" s="383"/>
      <c r="AA1834" s="381" t="s">
        <v>1028</v>
      </c>
      <c r="AB1834" s="382"/>
      <c r="AC1834" s="383"/>
      <c r="AD1834" s="381" t="s">
        <v>1028</v>
      </c>
      <c r="AE1834" s="382"/>
      <c r="AF1834" s="383"/>
      <c r="AG1834" s="381" t="s">
        <v>1028</v>
      </c>
      <c r="AH1834" s="382"/>
      <c r="AI1834" s="383"/>
      <c r="AJ1834" s="381">
        <v>5</v>
      </c>
      <c r="AK1834" s="382"/>
      <c r="AL1834" s="383"/>
      <c r="AM1834" s="381" t="s">
        <v>1028</v>
      </c>
      <c r="AN1834" s="382"/>
      <c r="AO1834" s="383"/>
      <c r="AP1834" s="381" t="s">
        <v>1028</v>
      </c>
      <c r="AQ1834" s="382"/>
      <c r="AR1834" s="383"/>
      <c r="AS1834" s="381" t="s">
        <v>1028</v>
      </c>
      <c r="AT1834" s="382"/>
      <c r="AU1834" s="383"/>
      <c r="AV1834" s="381" t="s">
        <v>1028</v>
      </c>
      <c r="AW1834" s="382"/>
      <c r="AX1834" s="383"/>
      <c r="AY1834" s="381" t="s">
        <v>1028</v>
      </c>
      <c r="AZ1834" s="382"/>
      <c r="BA1834" s="383"/>
      <c r="BB1834" s="381" t="s">
        <v>1028</v>
      </c>
      <c r="BC1834" s="382"/>
      <c r="BD1834" s="383"/>
      <c r="BE1834" s="381" t="s">
        <v>1028</v>
      </c>
      <c r="BF1834" s="382"/>
      <c r="BG1834" s="383"/>
      <c r="BH1834" s="381">
        <v>5</v>
      </c>
      <c r="BI1834" s="382"/>
      <c r="BJ1834" s="383"/>
      <c r="BK1834" s="381" t="s">
        <v>1028</v>
      </c>
      <c r="BL1834" s="382"/>
      <c r="BM1834" s="383"/>
      <c r="BN1834" s="381" t="s">
        <v>1028</v>
      </c>
      <c r="BO1834" s="382"/>
      <c r="BP1834" s="383"/>
      <c r="BQ1834" s="381">
        <v>5</v>
      </c>
      <c r="BR1834" s="382"/>
      <c r="BS1834" s="383"/>
      <c r="BT1834" s="381" t="s">
        <v>1028</v>
      </c>
      <c r="BU1834" s="382"/>
      <c r="BV1834" s="383"/>
      <c r="BW1834" s="381" t="s">
        <v>1028</v>
      </c>
      <c r="BX1834" s="382"/>
      <c r="BY1834" s="383"/>
    </row>
    <row r="1835" spans="1:77" ht="15.75" customHeight="1" x14ac:dyDescent="0.2">
      <c r="A1835" s="263" t="s">
        <v>1051</v>
      </c>
      <c r="B1835" s="263" t="s">
        <v>604</v>
      </c>
      <c r="C1835" s="260" t="s">
        <v>1035</v>
      </c>
      <c r="D1835" s="260" t="s">
        <v>606</v>
      </c>
      <c r="E1835" s="260">
        <v>110</v>
      </c>
      <c r="F1835" s="356" t="s">
        <v>607</v>
      </c>
      <c r="G1835" s="356" t="s">
        <v>607</v>
      </c>
      <c r="H1835" s="356" t="s">
        <v>607</v>
      </c>
      <c r="I1835" s="356" t="s">
        <v>607</v>
      </c>
      <c r="J1835" s="356" t="s">
        <v>607</v>
      </c>
      <c r="K1835" s="356" t="s">
        <v>607</v>
      </c>
      <c r="L1835" s="356" t="s">
        <v>607</v>
      </c>
      <c r="M1835" s="356" t="s">
        <v>607</v>
      </c>
      <c r="N1835" s="356" t="s">
        <v>607</v>
      </c>
      <c r="O1835" s="356" t="s">
        <v>607</v>
      </c>
      <c r="P1835" s="356" t="s">
        <v>607</v>
      </c>
      <c r="Q1835" s="356" t="s">
        <v>607</v>
      </c>
      <c r="R1835" s="356" t="s">
        <v>607</v>
      </c>
      <c r="S1835" s="356" t="s">
        <v>607</v>
      </c>
      <c r="T1835" s="356" t="s">
        <v>607</v>
      </c>
      <c r="U1835" s="356" t="s">
        <v>607</v>
      </c>
      <c r="V1835" s="356" t="s">
        <v>607</v>
      </c>
      <c r="W1835" s="356" t="s">
        <v>607</v>
      </c>
      <c r="X1835" s="356" t="s">
        <v>607</v>
      </c>
      <c r="Y1835" s="356" t="s">
        <v>607</v>
      </c>
      <c r="Z1835" s="356" t="s">
        <v>607</v>
      </c>
      <c r="AA1835" s="356" t="s">
        <v>607</v>
      </c>
      <c r="AB1835" s="356" t="s">
        <v>607</v>
      </c>
      <c r="AC1835" s="356" t="s">
        <v>607</v>
      </c>
      <c r="AD1835" s="356" t="s">
        <v>607</v>
      </c>
      <c r="AE1835" s="356" t="s">
        <v>607</v>
      </c>
      <c r="AF1835" s="356" t="s">
        <v>607</v>
      </c>
      <c r="AG1835" s="356" t="s">
        <v>607</v>
      </c>
      <c r="AH1835" s="356" t="s">
        <v>607</v>
      </c>
      <c r="AI1835" s="356" t="s">
        <v>607</v>
      </c>
      <c r="AJ1835" s="356" t="s">
        <v>607</v>
      </c>
      <c r="AK1835" s="356" t="s">
        <v>607</v>
      </c>
      <c r="AL1835" s="356" t="s">
        <v>607</v>
      </c>
      <c r="AM1835" s="356" t="s">
        <v>607</v>
      </c>
      <c r="AN1835" s="356" t="s">
        <v>607</v>
      </c>
      <c r="AO1835" s="356" t="s">
        <v>607</v>
      </c>
      <c r="AP1835" s="356" t="s">
        <v>607</v>
      </c>
      <c r="AQ1835" s="356" t="s">
        <v>607</v>
      </c>
      <c r="AR1835" s="356" t="s">
        <v>607</v>
      </c>
      <c r="AS1835" s="356" t="s">
        <v>607</v>
      </c>
      <c r="AT1835" s="356" t="s">
        <v>607</v>
      </c>
      <c r="AU1835" s="356" t="s">
        <v>607</v>
      </c>
      <c r="AV1835" s="356" t="s">
        <v>607</v>
      </c>
      <c r="AW1835" s="356" t="s">
        <v>607</v>
      </c>
      <c r="AX1835" s="356" t="s">
        <v>607</v>
      </c>
      <c r="AY1835" s="356" t="s">
        <v>607</v>
      </c>
      <c r="AZ1835" s="356" t="s">
        <v>607</v>
      </c>
      <c r="BA1835" s="356" t="s">
        <v>607</v>
      </c>
      <c r="BB1835" s="356" t="s">
        <v>607</v>
      </c>
      <c r="BC1835" s="356" t="s">
        <v>607</v>
      </c>
      <c r="BD1835" s="356" t="s">
        <v>607</v>
      </c>
      <c r="BE1835" s="356" t="s">
        <v>607</v>
      </c>
      <c r="BF1835" s="356" t="s">
        <v>607</v>
      </c>
      <c r="BG1835" s="356" t="s">
        <v>607</v>
      </c>
      <c r="BH1835" s="356" t="s">
        <v>607</v>
      </c>
      <c r="BI1835" s="356" t="s">
        <v>607</v>
      </c>
      <c r="BJ1835" s="356" t="s">
        <v>607</v>
      </c>
      <c r="BK1835" s="356" t="s">
        <v>607</v>
      </c>
      <c r="BL1835" s="356" t="s">
        <v>607</v>
      </c>
      <c r="BM1835" s="356" t="s">
        <v>607</v>
      </c>
      <c r="BN1835" s="356" t="s">
        <v>607</v>
      </c>
      <c r="BO1835" s="356" t="s">
        <v>607</v>
      </c>
      <c r="BP1835" s="356" t="s">
        <v>607</v>
      </c>
      <c r="BQ1835" s="356" t="s">
        <v>607</v>
      </c>
      <c r="BR1835" s="356" t="s">
        <v>607</v>
      </c>
      <c r="BS1835" s="356" t="s">
        <v>607</v>
      </c>
      <c r="BT1835" s="356" t="s">
        <v>607</v>
      </c>
      <c r="BU1835" s="356" t="s">
        <v>607</v>
      </c>
      <c r="BV1835" s="356" t="s">
        <v>607</v>
      </c>
      <c r="BW1835" s="356" t="s">
        <v>607</v>
      </c>
      <c r="BX1835" s="356" t="s">
        <v>607</v>
      </c>
      <c r="BY1835" s="356" t="s">
        <v>607</v>
      </c>
    </row>
    <row r="1836" spans="1:77" ht="15.75" customHeight="1" x14ac:dyDescent="0.2">
      <c r="A1836" s="263" t="s">
        <v>1051</v>
      </c>
      <c r="B1836" s="263" t="s">
        <v>604</v>
      </c>
      <c r="C1836" s="260" t="s">
        <v>1035</v>
      </c>
      <c r="D1836" s="260" t="s">
        <v>611</v>
      </c>
      <c r="E1836" s="260">
        <v>10</v>
      </c>
      <c r="F1836" s="356">
        <v>-0.54</v>
      </c>
      <c r="G1836" s="356">
        <v>-0.33200000000000002</v>
      </c>
      <c r="H1836" s="356" t="s">
        <v>607</v>
      </c>
      <c r="I1836" s="356">
        <v>-0.49399999999999999</v>
      </c>
      <c r="J1836" s="356">
        <v>-0.32</v>
      </c>
      <c r="K1836" s="356" t="s">
        <v>607</v>
      </c>
      <c r="L1836" s="356">
        <v>-0.45800000000000002</v>
      </c>
      <c r="M1836" s="356">
        <v>-0.31</v>
      </c>
      <c r="N1836" s="356" t="s">
        <v>607</v>
      </c>
      <c r="O1836" s="356">
        <v>-0.44800000000000001</v>
      </c>
      <c r="P1836" s="356">
        <v>-0.30399999999999999</v>
      </c>
      <c r="Q1836" s="356" t="s">
        <v>607</v>
      </c>
      <c r="R1836" s="356">
        <v>-0.41599999999999998</v>
      </c>
      <c r="S1836" s="356">
        <v>-0.29399999999999998</v>
      </c>
      <c r="T1836" s="356" t="s">
        <v>607</v>
      </c>
      <c r="U1836" s="356">
        <v>-0.42799999999999999</v>
      </c>
      <c r="V1836" s="356">
        <v>-0.30399999999999999</v>
      </c>
      <c r="W1836" s="356" t="s">
        <v>607</v>
      </c>
      <c r="X1836" s="356">
        <v>-0.46600000000000003</v>
      </c>
      <c r="Y1836" s="356">
        <v>-0.33800000000000002</v>
      </c>
      <c r="Z1836" s="356" t="s">
        <v>607</v>
      </c>
      <c r="AA1836" s="356">
        <v>-0.57399999999999995</v>
      </c>
      <c r="AB1836" s="356">
        <v>-0.34200000000000003</v>
      </c>
      <c r="AC1836" s="356" t="s">
        <v>607</v>
      </c>
      <c r="AD1836" s="356">
        <v>-0.66</v>
      </c>
      <c r="AE1836" s="356">
        <v>-0.35199999999999998</v>
      </c>
      <c r="AF1836" s="356" t="s">
        <v>607</v>
      </c>
      <c r="AG1836" s="356">
        <v>-0.69599999999999995</v>
      </c>
      <c r="AH1836" s="356">
        <v>-0.34599999999999997</v>
      </c>
      <c r="AI1836" s="356" t="s">
        <v>607</v>
      </c>
      <c r="AJ1836" s="356">
        <v>-0.76</v>
      </c>
      <c r="AK1836" s="356">
        <v>-0.37199999999999994</v>
      </c>
      <c r="AL1836" s="356" t="s">
        <v>607</v>
      </c>
      <c r="AM1836" s="356">
        <v>-0.71599999999999997</v>
      </c>
      <c r="AN1836" s="356">
        <v>-0.36</v>
      </c>
      <c r="AO1836" s="356" t="s">
        <v>607</v>
      </c>
      <c r="AP1836" s="356">
        <v>-0.72</v>
      </c>
      <c r="AQ1836" s="356">
        <v>-0.39200000000000002</v>
      </c>
      <c r="AR1836" s="356" t="s">
        <v>607</v>
      </c>
      <c r="AS1836" s="356">
        <v>-0.70799999999999996</v>
      </c>
      <c r="AT1836" s="356">
        <v>-0.40600000000000003</v>
      </c>
      <c r="AU1836" s="356" t="s">
        <v>607</v>
      </c>
      <c r="AV1836" s="356">
        <v>-0.68</v>
      </c>
      <c r="AW1836" s="356">
        <v>-0.40799999999999997</v>
      </c>
      <c r="AX1836" s="356" t="s">
        <v>607</v>
      </c>
      <c r="AY1836" s="356">
        <v>-0.67800000000000005</v>
      </c>
      <c r="AZ1836" s="356">
        <v>-0.39800000000000008</v>
      </c>
      <c r="BA1836" s="356" t="s">
        <v>607</v>
      </c>
      <c r="BB1836" s="356">
        <v>-0.67</v>
      </c>
      <c r="BC1836" s="356">
        <v>-0.39800000000000002</v>
      </c>
      <c r="BD1836" s="356" t="s">
        <v>607</v>
      </c>
      <c r="BE1836" s="356">
        <v>-0.67400000000000004</v>
      </c>
      <c r="BF1836" s="356">
        <v>-0.38400000000000001</v>
      </c>
      <c r="BG1836" s="356" t="s">
        <v>607</v>
      </c>
      <c r="BH1836" s="356">
        <v>-0.69</v>
      </c>
      <c r="BI1836" s="356">
        <v>-0.4</v>
      </c>
      <c r="BJ1836" s="356" t="s">
        <v>607</v>
      </c>
      <c r="BK1836" s="356">
        <v>-0.71799999999999997</v>
      </c>
      <c r="BL1836" s="356">
        <v>-0.40600000000000003</v>
      </c>
      <c r="BM1836" s="356" t="s">
        <v>607</v>
      </c>
      <c r="BN1836" s="356">
        <v>-0.71199999999999997</v>
      </c>
      <c r="BO1836" s="356">
        <v>-0.40799999999999997</v>
      </c>
      <c r="BP1836" s="356" t="s">
        <v>607</v>
      </c>
      <c r="BQ1836" s="356">
        <v>-0.69399999999999995</v>
      </c>
      <c r="BR1836" s="356">
        <v>-0.41</v>
      </c>
      <c r="BS1836" s="356" t="s">
        <v>607</v>
      </c>
      <c r="BT1836" s="356">
        <v>-0.68600000000000005</v>
      </c>
      <c r="BU1836" s="356">
        <v>-0.41399999999999998</v>
      </c>
      <c r="BV1836" s="356" t="s">
        <v>607</v>
      </c>
      <c r="BW1836" s="356">
        <v>-0.64600000000000002</v>
      </c>
      <c r="BX1836" s="356">
        <v>-0.40600000000000003</v>
      </c>
      <c r="BY1836" s="356" t="s">
        <v>607</v>
      </c>
    </row>
    <row r="1837" spans="1:77" ht="15.75" customHeight="1" x14ac:dyDescent="0.2">
      <c r="A1837" s="263" t="s">
        <v>1051</v>
      </c>
      <c r="B1837" s="263" t="s">
        <v>697</v>
      </c>
      <c r="C1837" s="263" t="s">
        <v>607</v>
      </c>
      <c r="D1837" s="260" t="s">
        <v>1016</v>
      </c>
      <c r="E1837" s="260">
        <v>0.4</v>
      </c>
      <c r="F1837" s="358">
        <v>6.8999999999999997E-4</v>
      </c>
      <c r="G1837" s="358">
        <v>5.9999999999999995E-5</v>
      </c>
      <c r="H1837" s="356" t="s">
        <v>607</v>
      </c>
      <c r="I1837" s="358">
        <v>6.8000000000000005E-4</v>
      </c>
      <c r="J1837" s="358">
        <v>5.0000000000000002E-5</v>
      </c>
      <c r="K1837" s="356" t="s">
        <v>607</v>
      </c>
      <c r="L1837" s="358">
        <v>6.8000000000000005E-4</v>
      </c>
      <c r="M1837" s="358">
        <v>7.0000000000000007E-5</v>
      </c>
      <c r="N1837" s="356" t="s">
        <v>607</v>
      </c>
      <c r="O1837" s="358">
        <v>6.7000000000000002E-4</v>
      </c>
      <c r="P1837" s="358">
        <v>7.0000000000000007E-5</v>
      </c>
      <c r="Q1837" s="356" t="s">
        <v>607</v>
      </c>
      <c r="R1837" s="358">
        <v>7.3999999999999999E-4</v>
      </c>
      <c r="S1837" s="358">
        <v>7.0000000000000007E-5</v>
      </c>
      <c r="T1837" s="356" t="s">
        <v>607</v>
      </c>
      <c r="U1837" s="358">
        <v>6.7000000000000002E-4</v>
      </c>
      <c r="V1837" s="358">
        <v>5.9999999999999995E-5</v>
      </c>
      <c r="W1837" s="356" t="s">
        <v>607</v>
      </c>
      <c r="X1837" s="358">
        <v>6.8000000000000005E-4</v>
      </c>
      <c r="Y1837" s="358">
        <v>7.0000000000000007E-5</v>
      </c>
      <c r="Z1837" s="356" t="s">
        <v>607</v>
      </c>
      <c r="AA1837" s="358">
        <v>6.8999999999999997E-4</v>
      </c>
      <c r="AB1837" s="358">
        <v>5.0000000000000002E-5</v>
      </c>
      <c r="AC1837" s="356" t="s">
        <v>607</v>
      </c>
      <c r="AD1837" s="358">
        <v>6.8999999999999997E-4</v>
      </c>
      <c r="AE1837" s="358">
        <v>5.9999999999999995E-5</v>
      </c>
      <c r="AF1837" s="356" t="s">
        <v>607</v>
      </c>
      <c r="AG1837" s="358">
        <v>6.8999999999999997E-4</v>
      </c>
      <c r="AH1837" s="358">
        <v>5.9999999999999995E-5</v>
      </c>
      <c r="AI1837" s="356" t="s">
        <v>607</v>
      </c>
      <c r="AJ1837" s="358">
        <v>6.7000000000000002E-4</v>
      </c>
      <c r="AK1837" s="358">
        <v>5.9999999999999995E-5</v>
      </c>
      <c r="AL1837" s="356" t="s">
        <v>607</v>
      </c>
      <c r="AM1837" s="358">
        <v>6.7000000000000002E-4</v>
      </c>
      <c r="AN1837" s="358">
        <v>5.9999999999999995E-5</v>
      </c>
      <c r="AO1837" s="356" t="s">
        <v>607</v>
      </c>
      <c r="AP1837" s="358">
        <v>6.7000000000000002E-4</v>
      </c>
      <c r="AQ1837" s="358">
        <v>5.0000000000000002E-5</v>
      </c>
      <c r="AR1837" s="356" t="s">
        <v>607</v>
      </c>
      <c r="AS1837" s="358">
        <v>7.0999999999999991E-4</v>
      </c>
      <c r="AT1837" s="358">
        <v>5.9999999999999995E-5</v>
      </c>
      <c r="AU1837" s="356" t="s">
        <v>607</v>
      </c>
      <c r="AV1837" s="358">
        <v>6.8999999999999997E-4</v>
      </c>
      <c r="AW1837" s="358">
        <v>5.0000000000000002E-5</v>
      </c>
      <c r="AX1837" s="356" t="s">
        <v>607</v>
      </c>
      <c r="AY1837" s="358">
        <v>6.8999999999999997E-4</v>
      </c>
      <c r="AZ1837" s="358">
        <v>5.9999999999999995E-5</v>
      </c>
      <c r="BA1837" s="356" t="s">
        <v>607</v>
      </c>
      <c r="BB1837" s="358">
        <v>6.8999999999999997E-4</v>
      </c>
      <c r="BC1837" s="358">
        <v>5.0000000000000002E-5</v>
      </c>
      <c r="BD1837" s="356" t="s">
        <v>607</v>
      </c>
      <c r="BE1837" s="358">
        <v>6.8000000000000005E-4</v>
      </c>
      <c r="BF1837" s="358">
        <v>5.9999999999999995E-5</v>
      </c>
      <c r="BG1837" s="356" t="s">
        <v>607</v>
      </c>
      <c r="BH1837" s="358">
        <v>6.9999999999999999E-4</v>
      </c>
      <c r="BI1837" s="358">
        <v>5.0000000000000002E-5</v>
      </c>
      <c r="BJ1837" s="356" t="s">
        <v>607</v>
      </c>
      <c r="BK1837" s="358">
        <v>6.9999999999999999E-4</v>
      </c>
      <c r="BL1837" s="358">
        <v>5.9999999999999995E-5</v>
      </c>
      <c r="BM1837" s="356" t="s">
        <v>607</v>
      </c>
      <c r="BN1837" s="358">
        <v>6.9999999999999999E-4</v>
      </c>
      <c r="BO1837" s="358">
        <v>5.9999999999999995E-5</v>
      </c>
      <c r="BP1837" s="356" t="s">
        <v>607</v>
      </c>
      <c r="BQ1837" s="358">
        <v>7.0999999999999991E-4</v>
      </c>
      <c r="BR1837" s="358">
        <v>5.0000000000000002E-5</v>
      </c>
      <c r="BS1837" s="356" t="s">
        <v>607</v>
      </c>
      <c r="BT1837" s="358">
        <v>7.1999999999999994E-4</v>
      </c>
      <c r="BU1837" s="358">
        <v>5.9999999999999995E-5</v>
      </c>
      <c r="BV1837" s="356" t="s">
        <v>607</v>
      </c>
      <c r="BW1837" s="358">
        <v>7.1999999999999994E-4</v>
      </c>
      <c r="BX1837" s="358">
        <v>5.0000000000000002E-5</v>
      </c>
      <c r="BY1837" s="356" t="s">
        <v>607</v>
      </c>
    </row>
    <row r="1838" spans="1:77" x14ac:dyDescent="0.2">
      <c r="A1838" s="263" t="s">
        <v>1053</v>
      </c>
      <c r="B1838" s="263" t="s">
        <v>626</v>
      </c>
      <c r="C1838" s="263" t="s">
        <v>607</v>
      </c>
      <c r="D1838" s="263" t="s">
        <v>613</v>
      </c>
      <c r="E1838" s="260">
        <v>10</v>
      </c>
      <c r="F1838" s="368">
        <v>10.135</v>
      </c>
      <c r="G1838" s="369"/>
      <c r="H1838" s="370"/>
      <c r="I1838" s="368">
        <v>10.135</v>
      </c>
      <c r="J1838" s="369"/>
      <c r="K1838" s="370"/>
      <c r="L1838" s="368">
        <v>10.135</v>
      </c>
      <c r="M1838" s="369"/>
      <c r="N1838" s="370"/>
      <c r="O1838" s="368">
        <v>10.135</v>
      </c>
      <c r="P1838" s="369"/>
      <c r="Q1838" s="370"/>
      <c r="R1838" s="368">
        <v>10.164</v>
      </c>
      <c r="S1838" s="369"/>
      <c r="T1838" s="370"/>
      <c r="U1838" s="368">
        <v>10.159000000000001</v>
      </c>
      <c r="V1838" s="369"/>
      <c r="W1838" s="370"/>
      <c r="X1838" s="368">
        <v>10.343</v>
      </c>
      <c r="Y1838" s="369"/>
      <c r="Z1838" s="370"/>
      <c r="AA1838" s="368">
        <v>10.311999999999999</v>
      </c>
      <c r="AB1838" s="369"/>
      <c r="AC1838" s="370"/>
      <c r="AD1838" s="368">
        <v>10.31</v>
      </c>
      <c r="AE1838" s="369"/>
      <c r="AF1838" s="370"/>
      <c r="AG1838" s="368">
        <v>10.196999999999999</v>
      </c>
      <c r="AH1838" s="369"/>
      <c r="AI1838" s="370"/>
      <c r="AJ1838" s="368">
        <v>10.276999999999999</v>
      </c>
      <c r="AK1838" s="369"/>
      <c r="AL1838" s="370"/>
      <c r="AM1838" s="368">
        <v>10.167999999999999</v>
      </c>
      <c r="AN1838" s="369"/>
      <c r="AO1838" s="370"/>
      <c r="AP1838" s="368">
        <v>10.336</v>
      </c>
      <c r="AQ1838" s="369"/>
      <c r="AR1838" s="370"/>
      <c r="AS1838" s="368">
        <v>10.275999000000001</v>
      </c>
      <c r="AT1838" s="369"/>
      <c r="AU1838" s="370"/>
      <c r="AV1838" s="368">
        <v>10.177</v>
      </c>
      <c r="AW1838" s="369"/>
      <c r="AX1838" s="370"/>
      <c r="AY1838" s="368">
        <v>10.228999999999999</v>
      </c>
      <c r="AZ1838" s="369"/>
      <c r="BA1838" s="370"/>
      <c r="BB1838" s="368">
        <v>10.179</v>
      </c>
      <c r="BC1838" s="369"/>
      <c r="BD1838" s="370"/>
      <c r="BE1838" s="368">
        <v>10.263999999999999</v>
      </c>
      <c r="BF1838" s="369"/>
      <c r="BG1838" s="370"/>
      <c r="BH1838" s="368">
        <v>10.231999999999999</v>
      </c>
      <c r="BI1838" s="369"/>
      <c r="BJ1838" s="370"/>
      <c r="BK1838" s="368">
        <v>10.317</v>
      </c>
      <c r="BL1838" s="369"/>
      <c r="BM1838" s="370"/>
      <c r="BN1838" s="368">
        <v>10.35</v>
      </c>
      <c r="BO1838" s="369"/>
      <c r="BP1838" s="370"/>
      <c r="BQ1838" s="368">
        <v>10.385</v>
      </c>
      <c r="BR1838" s="369"/>
      <c r="BS1838" s="370"/>
      <c r="BT1838" s="368">
        <v>10.432999000000001</v>
      </c>
      <c r="BU1838" s="369"/>
      <c r="BV1838" s="370"/>
      <c r="BW1838" s="368">
        <v>10.409000000000001</v>
      </c>
      <c r="BX1838" s="369"/>
      <c r="BY1838" s="370"/>
    </row>
    <row r="1839" spans="1:77" x14ac:dyDescent="0.2">
      <c r="A1839" s="263" t="s">
        <v>1053</v>
      </c>
      <c r="B1839" s="263" t="s">
        <v>604</v>
      </c>
      <c r="C1839" s="260" t="s">
        <v>1035</v>
      </c>
      <c r="D1839" s="263" t="s">
        <v>608</v>
      </c>
      <c r="E1839" s="260">
        <v>10</v>
      </c>
      <c r="F1839" s="381" t="s">
        <v>1028</v>
      </c>
      <c r="G1839" s="382"/>
      <c r="H1839" s="383"/>
      <c r="I1839" s="381" t="s">
        <v>1028</v>
      </c>
      <c r="J1839" s="382"/>
      <c r="K1839" s="383"/>
      <c r="L1839" s="381" t="s">
        <v>1028</v>
      </c>
      <c r="M1839" s="382"/>
      <c r="N1839" s="383"/>
      <c r="O1839" s="381" t="s">
        <v>1028</v>
      </c>
      <c r="P1839" s="382"/>
      <c r="Q1839" s="383"/>
      <c r="R1839" s="381">
        <v>4</v>
      </c>
      <c r="S1839" s="382"/>
      <c r="T1839" s="383"/>
      <c r="U1839" s="381" t="s">
        <v>1028</v>
      </c>
      <c r="V1839" s="382"/>
      <c r="W1839" s="383"/>
      <c r="X1839" s="381" t="s">
        <v>1028</v>
      </c>
      <c r="Y1839" s="382"/>
      <c r="Z1839" s="383"/>
      <c r="AA1839" s="381" t="s">
        <v>1028</v>
      </c>
      <c r="AB1839" s="382"/>
      <c r="AC1839" s="383"/>
      <c r="AD1839" s="381" t="s">
        <v>1028</v>
      </c>
      <c r="AE1839" s="382"/>
      <c r="AF1839" s="383"/>
      <c r="AG1839" s="381" t="s">
        <v>1028</v>
      </c>
      <c r="AH1839" s="382"/>
      <c r="AI1839" s="383"/>
      <c r="AJ1839" s="381">
        <v>4</v>
      </c>
      <c r="AK1839" s="382"/>
      <c r="AL1839" s="383"/>
      <c r="AM1839" s="381" t="s">
        <v>1028</v>
      </c>
      <c r="AN1839" s="382"/>
      <c r="AO1839" s="383"/>
      <c r="AP1839" s="381" t="s">
        <v>1028</v>
      </c>
      <c r="AQ1839" s="382"/>
      <c r="AR1839" s="383"/>
      <c r="AS1839" s="381" t="s">
        <v>1028</v>
      </c>
      <c r="AT1839" s="382"/>
      <c r="AU1839" s="383"/>
      <c r="AV1839" s="381" t="s">
        <v>1028</v>
      </c>
      <c r="AW1839" s="382"/>
      <c r="AX1839" s="383"/>
      <c r="AY1839" s="381" t="s">
        <v>1028</v>
      </c>
      <c r="AZ1839" s="382"/>
      <c r="BA1839" s="383"/>
      <c r="BB1839" s="381" t="s">
        <v>1028</v>
      </c>
      <c r="BC1839" s="382"/>
      <c r="BD1839" s="383"/>
      <c r="BE1839" s="381" t="s">
        <v>1028</v>
      </c>
      <c r="BF1839" s="382"/>
      <c r="BG1839" s="383"/>
      <c r="BH1839" s="381">
        <v>4</v>
      </c>
      <c r="BI1839" s="382"/>
      <c r="BJ1839" s="383"/>
      <c r="BK1839" s="381" t="s">
        <v>1028</v>
      </c>
      <c r="BL1839" s="382"/>
      <c r="BM1839" s="383"/>
      <c r="BN1839" s="381" t="s">
        <v>1028</v>
      </c>
      <c r="BO1839" s="382"/>
      <c r="BP1839" s="383"/>
      <c r="BQ1839" s="381">
        <v>3</v>
      </c>
      <c r="BR1839" s="382"/>
      <c r="BS1839" s="383"/>
      <c r="BT1839" s="381" t="s">
        <v>1028</v>
      </c>
      <c r="BU1839" s="382"/>
      <c r="BV1839" s="383"/>
      <c r="BW1839" s="381" t="s">
        <v>1028</v>
      </c>
      <c r="BX1839" s="382"/>
      <c r="BY1839" s="383"/>
    </row>
    <row r="1840" spans="1:77" ht="15.75" customHeight="1" x14ac:dyDescent="0.2">
      <c r="A1840" s="263" t="s">
        <v>1053</v>
      </c>
      <c r="B1840" s="263" t="s">
        <v>604</v>
      </c>
      <c r="C1840" s="260" t="s">
        <v>1035</v>
      </c>
      <c r="D1840" s="260" t="s">
        <v>606</v>
      </c>
      <c r="E1840" s="260">
        <v>110</v>
      </c>
      <c r="F1840" s="356" t="s">
        <v>607</v>
      </c>
      <c r="G1840" s="356" t="s">
        <v>607</v>
      </c>
      <c r="H1840" s="356" t="s">
        <v>607</v>
      </c>
      <c r="I1840" s="356" t="s">
        <v>607</v>
      </c>
      <c r="J1840" s="356" t="s">
        <v>607</v>
      </c>
      <c r="K1840" s="356" t="s">
        <v>607</v>
      </c>
      <c r="L1840" s="356" t="s">
        <v>607</v>
      </c>
      <c r="M1840" s="356" t="s">
        <v>607</v>
      </c>
      <c r="N1840" s="356" t="s">
        <v>607</v>
      </c>
      <c r="O1840" s="356" t="s">
        <v>607</v>
      </c>
      <c r="P1840" s="356" t="s">
        <v>607</v>
      </c>
      <c r="Q1840" s="356" t="s">
        <v>607</v>
      </c>
      <c r="R1840" s="356" t="s">
        <v>607</v>
      </c>
      <c r="S1840" s="356" t="s">
        <v>607</v>
      </c>
      <c r="T1840" s="356" t="s">
        <v>607</v>
      </c>
      <c r="U1840" s="356" t="s">
        <v>607</v>
      </c>
      <c r="V1840" s="356" t="s">
        <v>607</v>
      </c>
      <c r="W1840" s="356" t="s">
        <v>607</v>
      </c>
      <c r="X1840" s="356" t="s">
        <v>607</v>
      </c>
      <c r="Y1840" s="356" t="s">
        <v>607</v>
      </c>
      <c r="Z1840" s="356" t="s">
        <v>607</v>
      </c>
      <c r="AA1840" s="356" t="s">
        <v>607</v>
      </c>
      <c r="AB1840" s="356" t="s">
        <v>607</v>
      </c>
      <c r="AC1840" s="356" t="s">
        <v>607</v>
      </c>
      <c r="AD1840" s="356" t="s">
        <v>607</v>
      </c>
      <c r="AE1840" s="356" t="s">
        <v>607</v>
      </c>
      <c r="AF1840" s="356" t="s">
        <v>607</v>
      </c>
      <c r="AG1840" s="356" t="s">
        <v>607</v>
      </c>
      <c r="AH1840" s="356" t="s">
        <v>607</v>
      </c>
      <c r="AI1840" s="356" t="s">
        <v>607</v>
      </c>
      <c r="AJ1840" s="356" t="s">
        <v>607</v>
      </c>
      <c r="AK1840" s="356" t="s">
        <v>607</v>
      </c>
      <c r="AL1840" s="356" t="s">
        <v>607</v>
      </c>
      <c r="AM1840" s="356" t="s">
        <v>607</v>
      </c>
      <c r="AN1840" s="356" t="s">
        <v>607</v>
      </c>
      <c r="AO1840" s="356" t="s">
        <v>607</v>
      </c>
      <c r="AP1840" s="356" t="s">
        <v>607</v>
      </c>
      <c r="AQ1840" s="356" t="s">
        <v>607</v>
      </c>
      <c r="AR1840" s="356" t="s">
        <v>607</v>
      </c>
      <c r="AS1840" s="356" t="s">
        <v>607</v>
      </c>
      <c r="AT1840" s="356" t="s">
        <v>607</v>
      </c>
      <c r="AU1840" s="356" t="s">
        <v>607</v>
      </c>
      <c r="AV1840" s="356" t="s">
        <v>607</v>
      </c>
      <c r="AW1840" s="356" t="s">
        <v>607</v>
      </c>
      <c r="AX1840" s="356" t="s">
        <v>607</v>
      </c>
      <c r="AY1840" s="356" t="s">
        <v>607</v>
      </c>
      <c r="AZ1840" s="356" t="s">
        <v>607</v>
      </c>
      <c r="BA1840" s="356" t="s">
        <v>607</v>
      </c>
      <c r="BB1840" s="356" t="s">
        <v>607</v>
      </c>
      <c r="BC1840" s="356" t="s">
        <v>607</v>
      </c>
      <c r="BD1840" s="356" t="s">
        <v>607</v>
      </c>
      <c r="BE1840" s="356" t="s">
        <v>607</v>
      </c>
      <c r="BF1840" s="356" t="s">
        <v>607</v>
      </c>
      <c r="BG1840" s="356" t="s">
        <v>607</v>
      </c>
      <c r="BH1840" s="356" t="s">
        <v>607</v>
      </c>
      <c r="BI1840" s="356" t="s">
        <v>607</v>
      </c>
      <c r="BJ1840" s="356" t="s">
        <v>607</v>
      </c>
      <c r="BK1840" s="356" t="s">
        <v>607</v>
      </c>
      <c r="BL1840" s="356" t="s">
        <v>607</v>
      </c>
      <c r="BM1840" s="356" t="s">
        <v>607</v>
      </c>
      <c r="BN1840" s="356" t="s">
        <v>607</v>
      </c>
      <c r="BO1840" s="356" t="s">
        <v>607</v>
      </c>
      <c r="BP1840" s="356" t="s">
        <v>607</v>
      </c>
      <c r="BQ1840" s="356" t="s">
        <v>607</v>
      </c>
      <c r="BR1840" s="356" t="s">
        <v>607</v>
      </c>
      <c r="BS1840" s="356" t="s">
        <v>607</v>
      </c>
      <c r="BT1840" s="356" t="s">
        <v>607</v>
      </c>
      <c r="BU1840" s="356" t="s">
        <v>607</v>
      </c>
      <c r="BV1840" s="356" t="s">
        <v>607</v>
      </c>
      <c r="BW1840" s="356" t="s">
        <v>607</v>
      </c>
      <c r="BX1840" s="356" t="s">
        <v>607</v>
      </c>
      <c r="BY1840" s="356" t="s">
        <v>607</v>
      </c>
    </row>
    <row r="1841" spans="1:77" ht="15.75" customHeight="1" x14ac:dyDescent="0.2">
      <c r="A1841" s="263" t="s">
        <v>1053</v>
      </c>
      <c r="B1841" s="263" t="s">
        <v>604</v>
      </c>
      <c r="C1841" s="260" t="s">
        <v>1035</v>
      </c>
      <c r="D1841" s="260" t="s">
        <v>611</v>
      </c>
      <c r="E1841" s="260">
        <v>10</v>
      </c>
      <c r="F1841" s="356">
        <v>-0.23</v>
      </c>
      <c r="G1841" s="356">
        <v>-0.11</v>
      </c>
      <c r="H1841" s="356" t="s">
        <v>607</v>
      </c>
      <c r="I1841" s="356">
        <v>-0.20799999999999999</v>
      </c>
      <c r="J1841" s="356">
        <v>-0.106</v>
      </c>
      <c r="K1841" s="356" t="s">
        <v>607</v>
      </c>
      <c r="L1841" s="356">
        <v>-0.192</v>
      </c>
      <c r="M1841" s="356">
        <v>-0.1</v>
      </c>
      <c r="N1841" s="356" t="s">
        <v>607</v>
      </c>
      <c r="O1841" s="356">
        <v>-0.192</v>
      </c>
      <c r="P1841" s="356">
        <v>-0.1</v>
      </c>
      <c r="Q1841" s="356" t="s">
        <v>607</v>
      </c>
      <c r="R1841" s="356">
        <v>-0.188</v>
      </c>
      <c r="S1841" s="356">
        <v>-9.6000000000000002E-2</v>
      </c>
      <c r="T1841" s="356" t="s">
        <v>607</v>
      </c>
      <c r="U1841" s="356">
        <v>-0.19800000000000001</v>
      </c>
      <c r="V1841" s="356">
        <v>-9.6000000000000002E-2</v>
      </c>
      <c r="W1841" s="356" t="s">
        <v>607</v>
      </c>
      <c r="X1841" s="356">
        <v>-0.224</v>
      </c>
      <c r="Y1841" s="356">
        <v>-0.108</v>
      </c>
      <c r="Z1841" s="356" t="s">
        <v>607</v>
      </c>
      <c r="AA1841" s="356">
        <v>-0.26600000000000001</v>
      </c>
      <c r="AB1841" s="356">
        <v>-0.12</v>
      </c>
      <c r="AC1841" s="356" t="s">
        <v>607</v>
      </c>
      <c r="AD1841" s="356">
        <v>-0.30599999999999999</v>
      </c>
      <c r="AE1841" s="356">
        <v>-0.11799999999999999</v>
      </c>
      <c r="AF1841" s="356" t="s">
        <v>607</v>
      </c>
      <c r="AG1841" s="356">
        <v>-0.32</v>
      </c>
      <c r="AH1841" s="356">
        <v>-0.12</v>
      </c>
      <c r="AI1841" s="356" t="s">
        <v>607</v>
      </c>
      <c r="AJ1841" s="356">
        <v>-0.308</v>
      </c>
      <c r="AK1841" s="356">
        <v>-0.114</v>
      </c>
      <c r="AL1841" s="356" t="s">
        <v>607</v>
      </c>
      <c r="AM1841" s="356">
        <v>-0.312</v>
      </c>
      <c r="AN1841" s="356">
        <v>-0.128</v>
      </c>
      <c r="AO1841" s="356" t="s">
        <v>607</v>
      </c>
      <c r="AP1841" s="356">
        <v>-0.30399999999999999</v>
      </c>
      <c r="AQ1841" s="356">
        <v>-0.122</v>
      </c>
      <c r="AR1841" s="356" t="s">
        <v>607</v>
      </c>
      <c r="AS1841" s="356">
        <v>-0.28799999999999998</v>
      </c>
      <c r="AT1841" s="356">
        <v>-0.124</v>
      </c>
      <c r="AU1841" s="356" t="s">
        <v>607</v>
      </c>
      <c r="AV1841" s="356">
        <v>-0.28999999999999998</v>
      </c>
      <c r="AW1841" s="356">
        <v>-0.11799999999999999</v>
      </c>
      <c r="AX1841" s="356" t="s">
        <v>607</v>
      </c>
      <c r="AY1841" s="356">
        <v>-0.27400000000000002</v>
      </c>
      <c r="AZ1841" s="356">
        <v>-0.122</v>
      </c>
      <c r="BA1841" s="356" t="s">
        <v>607</v>
      </c>
      <c r="BB1841" s="356">
        <v>-0.26200000000000001</v>
      </c>
      <c r="BC1841" s="356">
        <v>-0.122</v>
      </c>
      <c r="BD1841" s="356" t="s">
        <v>607</v>
      </c>
      <c r="BE1841" s="356">
        <v>-0.27400000000000002</v>
      </c>
      <c r="BF1841" s="356">
        <v>-0.12</v>
      </c>
      <c r="BG1841" s="356" t="s">
        <v>607</v>
      </c>
      <c r="BH1841" s="356">
        <v>-0.26800000000000002</v>
      </c>
      <c r="BI1841" s="356">
        <v>-0.126</v>
      </c>
      <c r="BJ1841" s="356" t="s">
        <v>607</v>
      </c>
      <c r="BK1841" s="356">
        <v>-0.28199999999999997</v>
      </c>
      <c r="BL1841" s="356">
        <v>-0.13</v>
      </c>
      <c r="BM1841" s="356" t="s">
        <v>607</v>
      </c>
      <c r="BN1841" s="356">
        <v>-0.27600000000000002</v>
      </c>
      <c r="BO1841" s="356">
        <v>-0.13200000000000001</v>
      </c>
      <c r="BP1841" s="356" t="s">
        <v>607</v>
      </c>
      <c r="BQ1841" s="356">
        <v>-0.27</v>
      </c>
      <c r="BR1841" s="356">
        <v>-0.124</v>
      </c>
      <c r="BS1841" s="356" t="s">
        <v>607</v>
      </c>
      <c r="BT1841" s="356">
        <v>-0.26200000000000001</v>
      </c>
      <c r="BU1841" s="356">
        <v>-0.128</v>
      </c>
      <c r="BV1841" s="356" t="s">
        <v>607</v>
      </c>
      <c r="BW1841" s="356">
        <v>-0.23200000000000001</v>
      </c>
      <c r="BX1841" s="356">
        <v>-0.124</v>
      </c>
      <c r="BY1841" s="356" t="s">
        <v>607</v>
      </c>
    </row>
    <row r="1842" spans="1:77" ht="15.75" customHeight="1" x14ac:dyDescent="0.2">
      <c r="A1842" s="263" t="s">
        <v>1053</v>
      </c>
      <c r="B1842" s="263" t="s">
        <v>697</v>
      </c>
      <c r="C1842" s="263" t="s">
        <v>607</v>
      </c>
      <c r="D1842" s="260" t="s">
        <v>1016</v>
      </c>
      <c r="E1842" s="260">
        <v>0.4</v>
      </c>
      <c r="F1842" s="358">
        <v>2.2000000000000001E-4</v>
      </c>
      <c r="G1842" s="358">
        <v>2.8000000000000003E-4</v>
      </c>
      <c r="H1842" s="356" t="s">
        <v>607</v>
      </c>
      <c r="I1842" s="358">
        <v>2.3000000000000001E-4</v>
      </c>
      <c r="J1842" s="358">
        <v>2.7E-4</v>
      </c>
      <c r="K1842" s="356" t="s">
        <v>607</v>
      </c>
      <c r="L1842" s="358">
        <v>2.2000000000000001E-4</v>
      </c>
      <c r="M1842" s="358">
        <v>2.7E-4</v>
      </c>
      <c r="N1842" s="356" t="s">
        <v>607</v>
      </c>
      <c r="O1842" s="358">
        <v>4.6000000000000001E-4</v>
      </c>
      <c r="P1842" s="358">
        <v>2.9E-4</v>
      </c>
      <c r="Q1842" s="356" t="s">
        <v>607</v>
      </c>
      <c r="R1842" s="358">
        <v>2.5000000000000001E-4</v>
      </c>
      <c r="S1842" s="358">
        <v>2.7E-4</v>
      </c>
      <c r="T1842" s="356" t="s">
        <v>607</v>
      </c>
      <c r="U1842" s="358">
        <v>2.5000000000000001E-4</v>
      </c>
      <c r="V1842" s="358">
        <v>2.8000000000000003E-4</v>
      </c>
      <c r="W1842" s="356" t="s">
        <v>607</v>
      </c>
      <c r="X1842" s="358">
        <v>2.2000000000000001E-4</v>
      </c>
      <c r="Y1842" s="358">
        <v>2.7E-4</v>
      </c>
      <c r="Z1842" s="356" t="s">
        <v>607</v>
      </c>
      <c r="AA1842" s="358">
        <v>2.2000000000000001E-4</v>
      </c>
      <c r="AB1842" s="358">
        <v>2.8000000000000003E-4</v>
      </c>
      <c r="AC1842" s="356" t="s">
        <v>607</v>
      </c>
      <c r="AD1842" s="358">
        <v>2.2000000000000001E-4</v>
      </c>
      <c r="AE1842" s="358">
        <v>2.8000000000000003E-4</v>
      </c>
      <c r="AF1842" s="356" t="s">
        <v>607</v>
      </c>
      <c r="AG1842" s="358">
        <v>2.2000000000000001E-4</v>
      </c>
      <c r="AH1842" s="358">
        <v>2.7E-4</v>
      </c>
      <c r="AI1842" s="356" t="s">
        <v>607</v>
      </c>
      <c r="AJ1842" s="358">
        <v>2.2000000000000001E-4</v>
      </c>
      <c r="AK1842" s="358">
        <v>2.7E-4</v>
      </c>
      <c r="AL1842" s="356" t="s">
        <v>607</v>
      </c>
      <c r="AM1842" s="358">
        <v>2.2000000000000001E-4</v>
      </c>
      <c r="AN1842" s="358">
        <v>2.7E-4</v>
      </c>
      <c r="AO1842" s="356" t="s">
        <v>607</v>
      </c>
      <c r="AP1842" s="358">
        <v>2.2000000000000001E-4</v>
      </c>
      <c r="AQ1842" s="358">
        <v>2.7E-4</v>
      </c>
      <c r="AR1842" s="356" t="s">
        <v>607</v>
      </c>
      <c r="AS1842" s="358">
        <v>2.2000000000000001E-4</v>
      </c>
      <c r="AT1842" s="358">
        <v>2.8000000000000003E-4</v>
      </c>
      <c r="AU1842" s="356" t="s">
        <v>607</v>
      </c>
      <c r="AV1842" s="358">
        <v>2.2000000000000001E-4</v>
      </c>
      <c r="AW1842" s="358">
        <v>2.7E-4</v>
      </c>
      <c r="AX1842" s="356" t="s">
        <v>607</v>
      </c>
      <c r="AY1842" s="358">
        <v>2.2000000000000001E-4</v>
      </c>
      <c r="AZ1842" s="358">
        <v>2.7E-4</v>
      </c>
      <c r="BA1842" s="356" t="s">
        <v>607</v>
      </c>
      <c r="BB1842" s="358">
        <v>2.2000000000000001E-4</v>
      </c>
      <c r="BC1842" s="358">
        <v>2.7E-4</v>
      </c>
      <c r="BD1842" s="356" t="s">
        <v>607</v>
      </c>
      <c r="BE1842" s="358">
        <v>2.2000000000000001E-4</v>
      </c>
      <c r="BF1842" s="358">
        <v>2.7E-4</v>
      </c>
      <c r="BG1842" s="356" t="s">
        <v>607</v>
      </c>
      <c r="BH1842" s="358">
        <v>2.2000000000000001E-4</v>
      </c>
      <c r="BI1842" s="358">
        <v>2.7E-4</v>
      </c>
      <c r="BJ1842" s="356" t="s">
        <v>607</v>
      </c>
      <c r="BK1842" s="358">
        <v>2.2000000000000001E-4</v>
      </c>
      <c r="BL1842" s="358">
        <v>2.8000000000000003E-4</v>
      </c>
      <c r="BM1842" s="356" t="s">
        <v>607</v>
      </c>
      <c r="BN1842" s="358">
        <v>2.2000000000000001E-4</v>
      </c>
      <c r="BO1842" s="358">
        <v>2.7E-4</v>
      </c>
      <c r="BP1842" s="356" t="s">
        <v>607</v>
      </c>
      <c r="BQ1842" s="358">
        <v>2.2000000000000001E-4</v>
      </c>
      <c r="BR1842" s="358">
        <v>2.8000000000000003E-4</v>
      </c>
      <c r="BS1842" s="356" t="s">
        <v>607</v>
      </c>
      <c r="BT1842" s="358">
        <v>2.3000000000000001E-4</v>
      </c>
      <c r="BU1842" s="358">
        <v>2.8000000000000003E-4</v>
      </c>
      <c r="BV1842" s="356" t="s">
        <v>607</v>
      </c>
      <c r="BW1842" s="358">
        <v>2.2000000000000001E-4</v>
      </c>
      <c r="BX1842" s="358">
        <v>2.8000000000000003E-4</v>
      </c>
      <c r="BY1842" s="356" t="s">
        <v>607</v>
      </c>
    </row>
    <row r="1843" spans="1:77" x14ac:dyDescent="0.2">
      <c r="A1843" s="263" t="s">
        <v>1054</v>
      </c>
      <c r="B1843" s="263" t="s">
        <v>644</v>
      </c>
      <c r="C1843" s="263" t="s">
        <v>607</v>
      </c>
      <c r="D1843" s="263" t="s">
        <v>613</v>
      </c>
      <c r="E1843" s="260">
        <v>110</v>
      </c>
      <c r="F1843" s="368">
        <v>118.546997</v>
      </c>
      <c r="G1843" s="369"/>
      <c r="H1843" s="370"/>
      <c r="I1843" s="368">
        <v>117.942001</v>
      </c>
      <c r="J1843" s="369"/>
      <c r="K1843" s="370"/>
      <c r="L1843" s="368">
        <v>117.35900100000001</v>
      </c>
      <c r="M1843" s="369"/>
      <c r="N1843" s="370"/>
      <c r="O1843" s="368">
        <v>117.194</v>
      </c>
      <c r="P1843" s="369"/>
      <c r="Q1843" s="370"/>
      <c r="R1843" s="368">
        <v>117.699997</v>
      </c>
      <c r="S1843" s="369"/>
      <c r="T1843" s="370"/>
      <c r="U1843" s="368">
        <v>117.501999</v>
      </c>
      <c r="V1843" s="369"/>
      <c r="W1843" s="370"/>
      <c r="X1843" s="368">
        <v>118.096001</v>
      </c>
      <c r="Y1843" s="369"/>
      <c r="Z1843" s="370"/>
      <c r="AA1843" s="368">
        <v>117.524002</v>
      </c>
      <c r="AB1843" s="369"/>
      <c r="AC1843" s="370"/>
      <c r="AD1843" s="368">
        <v>117.281998</v>
      </c>
      <c r="AE1843" s="369"/>
      <c r="AF1843" s="370"/>
      <c r="AG1843" s="368">
        <v>115.78600299999999</v>
      </c>
      <c r="AH1843" s="369"/>
      <c r="AI1843" s="370"/>
      <c r="AJ1843" s="368">
        <v>117.29299899999999</v>
      </c>
      <c r="AK1843" s="369"/>
      <c r="AL1843" s="370"/>
      <c r="AM1843" s="368">
        <v>115.764</v>
      </c>
      <c r="AN1843" s="369"/>
      <c r="AO1843" s="370"/>
      <c r="AP1843" s="368">
        <v>117.348</v>
      </c>
      <c r="AQ1843" s="369"/>
      <c r="AR1843" s="370"/>
      <c r="AS1843" s="368">
        <v>117.05100299999999</v>
      </c>
      <c r="AT1843" s="369"/>
      <c r="AU1843" s="370"/>
      <c r="AV1843" s="368">
        <v>116.181999</v>
      </c>
      <c r="AW1843" s="369"/>
      <c r="AX1843" s="370"/>
      <c r="AY1843" s="368">
        <v>116.248001</v>
      </c>
      <c r="AZ1843" s="369"/>
      <c r="BA1843" s="370"/>
      <c r="BB1843" s="368">
        <v>115.87400100000001</v>
      </c>
      <c r="BC1843" s="369"/>
      <c r="BD1843" s="370"/>
      <c r="BE1843" s="368">
        <v>116.666</v>
      </c>
      <c r="BF1843" s="369"/>
      <c r="BG1843" s="370"/>
      <c r="BH1843" s="368">
        <v>116.324997</v>
      </c>
      <c r="BI1843" s="369"/>
      <c r="BJ1843" s="370"/>
      <c r="BK1843" s="368">
        <v>117.425003</v>
      </c>
      <c r="BL1843" s="369"/>
      <c r="BM1843" s="370"/>
      <c r="BN1843" s="368">
        <v>117.556999</v>
      </c>
      <c r="BO1843" s="369"/>
      <c r="BP1843" s="370"/>
      <c r="BQ1843" s="368">
        <v>118.39299800000001</v>
      </c>
      <c r="BR1843" s="369"/>
      <c r="BS1843" s="370"/>
      <c r="BT1843" s="368">
        <v>118.954002</v>
      </c>
      <c r="BU1843" s="369"/>
      <c r="BV1843" s="370"/>
      <c r="BW1843" s="368">
        <v>118.403999</v>
      </c>
      <c r="BX1843" s="369"/>
      <c r="BY1843" s="370"/>
    </row>
    <row r="1844" spans="1:77" x14ac:dyDescent="0.2">
      <c r="A1844" s="263" t="s">
        <v>1054</v>
      </c>
      <c r="B1844" s="263" t="s">
        <v>626</v>
      </c>
      <c r="C1844" s="263" t="s">
        <v>607</v>
      </c>
      <c r="D1844" s="263" t="s">
        <v>613</v>
      </c>
      <c r="E1844" s="260">
        <v>10</v>
      </c>
      <c r="F1844" s="368">
        <v>10.404508</v>
      </c>
      <c r="G1844" s="369"/>
      <c r="H1844" s="370"/>
      <c r="I1844" s="368">
        <v>10.398465</v>
      </c>
      <c r="J1844" s="369"/>
      <c r="K1844" s="370"/>
      <c r="L1844" s="368">
        <v>10.336024</v>
      </c>
      <c r="M1844" s="369"/>
      <c r="N1844" s="370"/>
      <c r="O1844" s="368">
        <v>10.317895999999999</v>
      </c>
      <c r="P1844" s="369"/>
      <c r="Q1844" s="370"/>
      <c r="R1844" s="368">
        <v>10.330988</v>
      </c>
      <c r="S1844" s="369"/>
      <c r="T1844" s="370"/>
      <c r="U1844" s="368">
        <v>10.349116</v>
      </c>
      <c r="V1844" s="369"/>
      <c r="W1844" s="370"/>
      <c r="X1844" s="368">
        <v>10.385372</v>
      </c>
      <c r="Y1844" s="369"/>
      <c r="Z1844" s="370"/>
      <c r="AA1844" s="368">
        <v>10.293725</v>
      </c>
      <c r="AB1844" s="369"/>
      <c r="AC1844" s="370"/>
      <c r="AD1844" s="368">
        <v>10.289697</v>
      </c>
      <c r="AE1844" s="369"/>
      <c r="AF1844" s="370"/>
      <c r="AG1844" s="368">
        <v>10.228263</v>
      </c>
      <c r="AH1844" s="369"/>
      <c r="AI1844" s="370"/>
      <c r="AJ1844" s="368">
        <v>10.305811</v>
      </c>
      <c r="AK1844" s="369"/>
      <c r="AL1844" s="370"/>
      <c r="AM1844" s="368">
        <v>10.355159</v>
      </c>
      <c r="AN1844" s="369"/>
      <c r="AO1844" s="370"/>
      <c r="AP1844" s="368">
        <v>10.484069</v>
      </c>
      <c r="AQ1844" s="369"/>
      <c r="AR1844" s="370"/>
      <c r="AS1844" s="368">
        <v>10.442778000000001</v>
      </c>
      <c r="AT1844" s="369"/>
      <c r="AU1844" s="370"/>
      <c r="AV1844" s="368">
        <v>10.401486</v>
      </c>
      <c r="AW1844" s="369"/>
      <c r="AX1844" s="370"/>
      <c r="AY1844" s="368">
        <v>10.430692000000001</v>
      </c>
      <c r="AZ1844" s="369"/>
      <c r="BA1844" s="370"/>
      <c r="BB1844" s="368">
        <v>10.32696</v>
      </c>
      <c r="BC1844" s="369"/>
      <c r="BD1844" s="370"/>
      <c r="BE1844" s="368">
        <v>10.434721</v>
      </c>
      <c r="BF1844" s="369"/>
      <c r="BG1844" s="370"/>
      <c r="BH1844" s="368">
        <v>10.422636000000001</v>
      </c>
      <c r="BI1844" s="369"/>
      <c r="BJ1844" s="370"/>
      <c r="BK1844" s="368">
        <v>10.486084</v>
      </c>
      <c r="BL1844" s="369"/>
      <c r="BM1844" s="370"/>
      <c r="BN1844" s="368">
        <v>10.542482</v>
      </c>
      <c r="BO1844" s="369"/>
      <c r="BP1844" s="370"/>
      <c r="BQ1844" s="368">
        <v>10.532411</v>
      </c>
      <c r="BR1844" s="369"/>
      <c r="BS1844" s="370"/>
      <c r="BT1844" s="368">
        <v>10.638157</v>
      </c>
      <c r="BU1844" s="369"/>
      <c r="BV1844" s="370"/>
      <c r="BW1844" s="368">
        <v>10.589816000000001</v>
      </c>
      <c r="BX1844" s="369"/>
      <c r="BY1844" s="370"/>
    </row>
    <row r="1845" spans="1:77" x14ac:dyDescent="0.2">
      <c r="A1845" s="263" t="s">
        <v>1054</v>
      </c>
      <c r="B1845" s="263" t="s">
        <v>698</v>
      </c>
      <c r="C1845" s="263" t="s">
        <v>607</v>
      </c>
      <c r="D1845" s="263" t="s">
        <v>613</v>
      </c>
      <c r="E1845" s="260">
        <v>110</v>
      </c>
      <c r="F1845" s="368">
        <v>119.00900300000001</v>
      </c>
      <c r="G1845" s="369"/>
      <c r="H1845" s="370"/>
      <c r="I1845" s="368">
        <v>118.459</v>
      </c>
      <c r="J1845" s="369"/>
      <c r="K1845" s="370"/>
      <c r="L1845" s="368">
        <v>117.843002</v>
      </c>
      <c r="M1845" s="369"/>
      <c r="N1845" s="370"/>
      <c r="O1845" s="368">
        <v>117.689003</v>
      </c>
      <c r="P1845" s="369"/>
      <c r="Q1845" s="370"/>
      <c r="R1845" s="368">
        <v>118.238998</v>
      </c>
      <c r="S1845" s="369"/>
      <c r="T1845" s="370"/>
      <c r="U1845" s="368">
        <v>117.96399700000001</v>
      </c>
      <c r="V1845" s="369"/>
      <c r="W1845" s="370"/>
      <c r="X1845" s="368">
        <v>118.62400100000001</v>
      </c>
      <c r="Y1845" s="369"/>
      <c r="Z1845" s="370"/>
      <c r="AA1845" s="368">
        <v>118.041</v>
      </c>
      <c r="AB1845" s="369"/>
      <c r="AC1845" s="370"/>
      <c r="AD1845" s="368">
        <v>117.655998</v>
      </c>
      <c r="AE1845" s="369"/>
      <c r="AF1845" s="370"/>
      <c r="AG1845" s="368">
        <v>116.25900300000001</v>
      </c>
      <c r="AH1845" s="369"/>
      <c r="AI1845" s="370"/>
      <c r="AJ1845" s="368">
        <v>117.754997</v>
      </c>
      <c r="AK1845" s="369"/>
      <c r="AL1845" s="370"/>
      <c r="AM1845" s="368">
        <v>116.248001</v>
      </c>
      <c r="AN1845" s="369"/>
      <c r="AO1845" s="370"/>
      <c r="AP1845" s="368">
        <v>117.83200100000001</v>
      </c>
      <c r="AQ1845" s="369"/>
      <c r="AR1845" s="370"/>
      <c r="AS1845" s="368">
        <v>117.469002</v>
      </c>
      <c r="AT1845" s="369"/>
      <c r="AU1845" s="370"/>
      <c r="AV1845" s="368">
        <v>116.611</v>
      </c>
      <c r="AW1845" s="369"/>
      <c r="AX1845" s="370"/>
      <c r="AY1845" s="368">
        <v>116.74299600000001</v>
      </c>
      <c r="AZ1845" s="369"/>
      <c r="BA1845" s="370"/>
      <c r="BB1845" s="368">
        <v>116.324997</v>
      </c>
      <c r="BC1845" s="369"/>
      <c r="BD1845" s="370"/>
      <c r="BE1845" s="368">
        <v>117.20500199999999</v>
      </c>
      <c r="BF1845" s="369"/>
      <c r="BG1845" s="370"/>
      <c r="BH1845" s="368">
        <v>116.84200300000001</v>
      </c>
      <c r="BI1845" s="369"/>
      <c r="BJ1845" s="370"/>
      <c r="BK1845" s="368">
        <v>117.820999</v>
      </c>
      <c r="BL1845" s="369"/>
      <c r="BM1845" s="370"/>
      <c r="BN1845" s="368">
        <v>117.99700199999999</v>
      </c>
      <c r="BO1845" s="369"/>
      <c r="BP1845" s="370"/>
      <c r="BQ1845" s="368">
        <v>118.833</v>
      </c>
      <c r="BR1845" s="369"/>
      <c r="BS1845" s="370"/>
      <c r="BT1845" s="368">
        <v>119.503998</v>
      </c>
      <c r="BU1845" s="369"/>
      <c r="BV1845" s="370"/>
      <c r="BW1845" s="368">
        <v>118.876999</v>
      </c>
      <c r="BX1845" s="369"/>
      <c r="BY1845" s="370"/>
    </row>
    <row r="1846" spans="1:77" x14ac:dyDescent="0.2">
      <c r="A1846" s="263" t="s">
        <v>1054</v>
      </c>
      <c r="B1846" s="263" t="s">
        <v>604</v>
      </c>
      <c r="C1846" s="260" t="s">
        <v>1029</v>
      </c>
      <c r="D1846" s="260" t="s">
        <v>608</v>
      </c>
      <c r="E1846" s="260">
        <v>10</v>
      </c>
      <c r="F1846" s="381">
        <v>21</v>
      </c>
      <c r="G1846" s="382"/>
      <c r="H1846" s="383"/>
      <c r="I1846" s="381">
        <v>21</v>
      </c>
      <c r="J1846" s="382"/>
      <c r="K1846" s="383"/>
      <c r="L1846" s="381">
        <v>21</v>
      </c>
      <c r="M1846" s="382"/>
      <c r="N1846" s="383"/>
      <c r="O1846" s="381">
        <v>21</v>
      </c>
      <c r="P1846" s="382"/>
      <c r="Q1846" s="383"/>
      <c r="R1846" s="381">
        <v>21</v>
      </c>
      <c r="S1846" s="382"/>
      <c r="T1846" s="383"/>
      <c r="U1846" s="381">
        <v>21</v>
      </c>
      <c r="V1846" s="382"/>
      <c r="W1846" s="383"/>
      <c r="X1846" s="381">
        <v>21</v>
      </c>
      <c r="Y1846" s="382"/>
      <c r="Z1846" s="383"/>
      <c r="AA1846" s="381">
        <v>21</v>
      </c>
      <c r="AB1846" s="382"/>
      <c r="AC1846" s="383"/>
      <c r="AD1846" s="381">
        <v>21</v>
      </c>
      <c r="AE1846" s="382"/>
      <c r="AF1846" s="383"/>
      <c r="AG1846" s="381">
        <v>21</v>
      </c>
      <c r="AH1846" s="382"/>
      <c r="AI1846" s="383"/>
      <c r="AJ1846" s="381">
        <v>21</v>
      </c>
      <c r="AK1846" s="382"/>
      <c r="AL1846" s="383"/>
      <c r="AM1846" s="381">
        <v>21</v>
      </c>
      <c r="AN1846" s="382"/>
      <c r="AO1846" s="383"/>
      <c r="AP1846" s="381">
        <v>21</v>
      </c>
      <c r="AQ1846" s="382"/>
      <c r="AR1846" s="383"/>
      <c r="AS1846" s="381">
        <v>21</v>
      </c>
      <c r="AT1846" s="382"/>
      <c r="AU1846" s="383"/>
      <c r="AV1846" s="381">
        <v>21</v>
      </c>
      <c r="AW1846" s="382"/>
      <c r="AX1846" s="383"/>
      <c r="AY1846" s="381">
        <v>21</v>
      </c>
      <c r="AZ1846" s="382"/>
      <c r="BA1846" s="383"/>
      <c r="BB1846" s="381">
        <v>21</v>
      </c>
      <c r="BC1846" s="382"/>
      <c r="BD1846" s="383"/>
      <c r="BE1846" s="381">
        <v>21</v>
      </c>
      <c r="BF1846" s="382"/>
      <c r="BG1846" s="383"/>
      <c r="BH1846" s="381">
        <v>21</v>
      </c>
      <c r="BI1846" s="382"/>
      <c r="BJ1846" s="383"/>
      <c r="BK1846" s="381">
        <v>21</v>
      </c>
      <c r="BL1846" s="382"/>
      <c r="BM1846" s="383"/>
      <c r="BN1846" s="381">
        <v>21</v>
      </c>
      <c r="BO1846" s="382"/>
      <c r="BP1846" s="383"/>
      <c r="BQ1846" s="381">
        <v>21</v>
      </c>
      <c r="BR1846" s="382"/>
      <c r="BS1846" s="383"/>
      <c r="BT1846" s="381">
        <v>21</v>
      </c>
      <c r="BU1846" s="382"/>
      <c r="BV1846" s="383"/>
      <c r="BW1846" s="381">
        <v>21</v>
      </c>
      <c r="BX1846" s="382"/>
      <c r="BY1846" s="383"/>
    </row>
    <row r="1847" spans="1:77" ht="15.75" customHeight="1" x14ac:dyDescent="0.2">
      <c r="A1847" s="263" t="s">
        <v>1054</v>
      </c>
      <c r="B1847" s="263" t="s">
        <v>604</v>
      </c>
      <c r="C1847" s="260" t="s">
        <v>1029</v>
      </c>
      <c r="D1847" s="260" t="s">
        <v>606</v>
      </c>
      <c r="E1847" s="260">
        <v>110</v>
      </c>
      <c r="F1847" s="356" t="s">
        <v>607</v>
      </c>
      <c r="G1847" s="356" t="s">
        <v>607</v>
      </c>
      <c r="H1847" s="356" t="s">
        <v>607</v>
      </c>
      <c r="I1847" s="356" t="s">
        <v>607</v>
      </c>
      <c r="J1847" s="356" t="s">
        <v>607</v>
      </c>
      <c r="K1847" s="356" t="s">
        <v>607</v>
      </c>
      <c r="L1847" s="356" t="s">
        <v>607</v>
      </c>
      <c r="M1847" s="356" t="s">
        <v>607</v>
      </c>
      <c r="N1847" s="356" t="s">
        <v>607</v>
      </c>
      <c r="O1847" s="356" t="s">
        <v>607</v>
      </c>
      <c r="P1847" s="356" t="s">
        <v>607</v>
      </c>
      <c r="Q1847" s="356" t="s">
        <v>607</v>
      </c>
      <c r="R1847" s="356" t="s">
        <v>607</v>
      </c>
      <c r="S1847" s="356" t="s">
        <v>607</v>
      </c>
      <c r="T1847" s="356" t="s">
        <v>607</v>
      </c>
      <c r="U1847" s="356" t="s">
        <v>607</v>
      </c>
      <c r="V1847" s="356" t="s">
        <v>607</v>
      </c>
      <c r="W1847" s="356" t="s">
        <v>607</v>
      </c>
      <c r="X1847" s="356" t="s">
        <v>607</v>
      </c>
      <c r="Y1847" s="356" t="s">
        <v>607</v>
      </c>
      <c r="Z1847" s="356" t="s">
        <v>607</v>
      </c>
      <c r="AA1847" s="356" t="s">
        <v>607</v>
      </c>
      <c r="AB1847" s="356" t="s">
        <v>607</v>
      </c>
      <c r="AC1847" s="356" t="s">
        <v>607</v>
      </c>
      <c r="AD1847" s="356" t="s">
        <v>607</v>
      </c>
      <c r="AE1847" s="356" t="s">
        <v>607</v>
      </c>
      <c r="AF1847" s="356" t="s">
        <v>607</v>
      </c>
      <c r="AG1847" s="356" t="s">
        <v>607</v>
      </c>
      <c r="AH1847" s="356" t="s">
        <v>607</v>
      </c>
      <c r="AI1847" s="356" t="s">
        <v>607</v>
      </c>
      <c r="AJ1847" s="356" t="s">
        <v>607</v>
      </c>
      <c r="AK1847" s="356" t="s">
        <v>607</v>
      </c>
      <c r="AL1847" s="356" t="s">
        <v>607</v>
      </c>
      <c r="AM1847" s="356" t="s">
        <v>607</v>
      </c>
      <c r="AN1847" s="356" t="s">
        <v>607</v>
      </c>
      <c r="AO1847" s="356" t="s">
        <v>607</v>
      </c>
      <c r="AP1847" s="356" t="s">
        <v>607</v>
      </c>
      <c r="AQ1847" s="356" t="s">
        <v>607</v>
      </c>
      <c r="AR1847" s="356" t="s">
        <v>607</v>
      </c>
      <c r="AS1847" s="356" t="s">
        <v>607</v>
      </c>
      <c r="AT1847" s="356" t="s">
        <v>607</v>
      </c>
      <c r="AU1847" s="356" t="s">
        <v>607</v>
      </c>
      <c r="AV1847" s="356" t="s">
        <v>607</v>
      </c>
      <c r="AW1847" s="356" t="s">
        <v>607</v>
      </c>
      <c r="AX1847" s="356" t="s">
        <v>607</v>
      </c>
      <c r="AY1847" s="356" t="s">
        <v>607</v>
      </c>
      <c r="AZ1847" s="356" t="s">
        <v>607</v>
      </c>
      <c r="BA1847" s="356" t="s">
        <v>607</v>
      </c>
      <c r="BB1847" s="356" t="s">
        <v>607</v>
      </c>
      <c r="BC1847" s="356" t="s">
        <v>607</v>
      </c>
      <c r="BD1847" s="356" t="s">
        <v>607</v>
      </c>
      <c r="BE1847" s="356" t="s">
        <v>607</v>
      </c>
      <c r="BF1847" s="356" t="s">
        <v>607</v>
      </c>
      <c r="BG1847" s="356" t="s">
        <v>607</v>
      </c>
      <c r="BH1847" s="356" t="s">
        <v>607</v>
      </c>
      <c r="BI1847" s="356" t="s">
        <v>607</v>
      </c>
      <c r="BJ1847" s="356" t="s">
        <v>607</v>
      </c>
      <c r="BK1847" s="356" t="s">
        <v>607</v>
      </c>
      <c r="BL1847" s="356" t="s">
        <v>607</v>
      </c>
      <c r="BM1847" s="356" t="s">
        <v>607</v>
      </c>
      <c r="BN1847" s="356" t="s">
        <v>607</v>
      </c>
      <c r="BO1847" s="356" t="s">
        <v>607</v>
      </c>
      <c r="BP1847" s="356" t="s">
        <v>607</v>
      </c>
      <c r="BQ1847" s="356" t="s">
        <v>607</v>
      </c>
      <c r="BR1847" s="356" t="s">
        <v>607</v>
      </c>
      <c r="BS1847" s="356" t="s">
        <v>607</v>
      </c>
      <c r="BT1847" s="356" t="s">
        <v>607</v>
      </c>
      <c r="BU1847" s="356" t="s">
        <v>607</v>
      </c>
      <c r="BV1847" s="356" t="s">
        <v>607</v>
      </c>
      <c r="BW1847" s="356" t="s">
        <v>607</v>
      </c>
      <c r="BX1847" s="356" t="s">
        <v>607</v>
      </c>
      <c r="BY1847" s="356" t="s">
        <v>607</v>
      </c>
    </row>
    <row r="1848" spans="1:77" ht="15.75" customHeight="1" x14ac:dyDescent="0.2">
      <c r="A1848" s="263" t="s">
        <v>1054</v>
      </c>
      <c r="B1848" s="263" t="s">
        <v>604</v>
      </c>
      <c r="C1848" s="260" t="s">
        <v>1029</v>
      </c>
      <c r="D1848" s="260" t="s">
        <v>611</v>
      </c>
      <c r="E1848" s="260">
        <v>10</v>
      </c>
      <c r="F1848" s="356">
        <v>-0.13169999999999998</v>
      </c>
      <c r="G1848" s="356">
        <v>-5.3100000000000001E-2</v>
      </c>
      <c r="H1848" s="356" t="s">
        <v>607</v>
      </c>
      <c r="I1848" s="356">
        <v>-0.11940000000000001</v>
      </c>
      <c r="J1848" s="356">
        <v>-5.0700000000000002E-2</v>
      </c>
      <c r="K1848" s="356" t="s">
        <v>607</v>
      </c>
      <c r="L1848" s="356">
        <v>-0.11220000000000001</v>
      </c>
      <c r="M1848" s="356">
        <v>-4.8899999999999999E-2</v>
      </c>
      <c r="N1848" s="356" t="s">
        <v>607</v>
      </c>
      <c r="O1848" s="356">
        <v>-0.10920000000000001</v>
      </c>
      <c r="P1848" s="356">
        <v>-4.6799999999999994E-2</v>
      </c>
      <c r="Q1848" s="356" t="s">
        <v>607</v>
      </c>
      <c r="R1848" s="356">
        <v>-0.1077</v>
      </c>
      <c r="S1848" s="356">
        <v>-4.5600000000000002E-2</v>
      </c>
      <c r="T1848" s="356" t="s">
        <v>607</v>
      </c>
      <c r="U1848" s="356">
        <v>-0.11070000000000001</v>
      </c>
      <c r="V1848" s="356">
        <v>-4.6799999999999994E-2</v>
      </c>
      <c r="W1848" s="356" t="s">
        <v>607</v>
      </c>
      <c r="X1848" s="356">
        <v>-0.111</v>
      </c>
      <c r="Y1848" s="356">
        <v>-4.5899999999999996E-2</v>
      </c>
      <c r="Z1848" s="356" t="s">
        <v>607</v>
      </c>
      <c r="AA1848" s="356">
        <v>-0.12090000000000001</v>
      </c>
      <c r="AB1848" s="356">
        <v>-4.7399999999999998E-2</v>
      </c>
      <c r="AC1848" s="356" t="s">
        <v>607</v>
      </c>
      <c r="AD1848" s="356">
        <v>-0.13290000000000002</v>
      </c>
      <c r="AE1848" s="356">
        <v>-4.9500000000000002E-2</v>
      </c>
      <c r="AF1848" s="356" t="s">
        <v>607</v>
      </c>
      <c r="AG1848" s="356">
        <v>-0.1515</v>
      </c>
      <c r="AH1848" s="356">
        <v>-4.8600000000000004E-2</v>
      </c>
      <c r="AI1848" s="356" t="s">
        <v>607</v>
      </c>
      <c r="AJ1848" s="356">
        <v>-0.1467</v>
      </c>
      <c r="AK1848" s="356">
        <v>-4.5600000000000002E-2</v>
      </c>
      <c r="AL1848" s="356" t="s">
        <v>607</v>
      </c>
      <c r="AM1848" s="356">
        <v>-0.15390000000000001</v>
      </c>
      <c r="AN1848" s="356">
        <v>-4.8600000000000004E-2</v>
      </c>
      <c r="AO1848" s="356" t="s">
        <v>607</v>
      </c>
      <c r="AP1848" s="356">
        <v>-0.15</v>
      </c>
      <c r="AQ1848" s="356">
        <v>-5.2499999999999998E-2</v>
      </c>
      <c r="AR1848" s="356" t="s">
        <v>607</v>
      </c>
      <c r="AS1848" s="356">
        <v>-0.14699999999999999</v>
      </c>
      <c r="AT1848" s="356">
        <v>-5.8799999999999998E-2</v>
      </c>
      <c r="AU1848" s="356" t="s">
        <v>607</v>
      </c>
      <c r="AV1848" s="356">
        <v>-0.13769999999999999</v>
      </c>
      <c r="AW1848" s="356">
        <v>-5.8799999999999998E-2</v>
      </c>
      <c r="AX1848" s="356" t="s">
        <v>607</v>
      </c>
      <c r="AY1848" s="356">
        <v>-0.1338</v>
      </c>
      <c r="AZ1848" s="356">
        <v>-5.4899999999999997E-2</v>
      </c>
      <c r="BA1848" s="356" t="s">
        <v>607</v>
      </c>
      <c r="BB1848" s="356">
        <v>-0.13169999999999998</v>
      </c>
      <c r="BC1848" s="356">
        <v>-5.5199999999999999E-2</v>
      </c>
      <c r="BD1848" s="356" t="s">
        <v>607</v>
      </c>
      <c r="BE1848" s="356">
        <v>-0.13589999999999999</v>
      </c>
      <c r="BF1848" s="356">
        <v>-5.7599999999999998E-2</v>
      </c>
      <c r="BG1848" s="356" t="s">
        <v>607</v>
      </c>
      <c r="BH1848" s="356">
        <v>-0.13950000000000001</v>
      </c>
      <c r="BI1848" s="356">
        <v>-6.1200000000000011E-2</v>
      </c>
      <c r="BJ1848" s="356" t="s">
        <v>607</v>
      </c>
      <c r="BK1848" s="356">
        <v>-0.1452</v>
      </c>
      <c r="BL1848" s="356">
        <v>-6.2399999999999997E-2</v>
      </c>
      <c r="BM1848" s="356" t="s">
        <v>607</v>
      </c>
      <c r="BN1848" s="356">
        <v>-0.13800000000000001</v>
      </c>
      <c r="BO1848" s="356">
        <v>-6.0299999999999999E-2</v>
      </c>
      <c r="BP1848" s="356" t="s">
        <v>607</v>
      </c>
      <c r="BQ1848" s="356">
        <v>-0.13650000000000001</v>
      </c>
      <c r="BR1848" s="356">
        <v>-6.1499999999999999E-2</v>
      </c>
      <c r="BS1848" s="356" t="s">
        <v>607</v>
      </c>
      <c r="BT1848" s="356">
        <v>-0.13619999999999999</v>
      </c>
      <c r="BU1848" s="356">
        <v>-6.2100000000000002E-2</v>
      </c>
      <c r="BV1848" s="356" t="s">
        <v>607</v>
      </c>
      <c r="BW1848" s="356">
        <v>-0.12540000000000001</v>
      </c>
      <c r="BX1848" s="356">
        <v>-6.0600000000000001E-2</v>
      </c>
      <c r="BY1848" s="356" t="s">
        <v>607</v>
      </c>
    </row>
    <row r="1849" spans="1:77" ht="15.75" customHeight="1" x14ac:dyDescent="0.2">
      <c r="A1849" s="263" t="s">
        <v>1054</v>
      </c>
      <c r="B1849" s="263" t="s">
        <v>1055</v>
      </c>
      <c r="C1849" s="263" t="s">
        <v>607</v>
      </c>
      <c r="D1849" s="260" t="s">
        <v>1016</v>
      </c>
      <c r="E1849" s="260">
        <v>10</v>
      </c>
      <c r="F1849" s="358">
        <v>2.1000000000000003E-3</v>
      </c>
      <c r="G1849" s="358">
        <v>4.4000000000000003E-3</v>
      </c>
      <c r="H1849" s="356" t="s">
        <v>607</v>
      </c>
      <c r="I1849" s="358">
        <v>2.2000000000000001E-3</v>
      </c>
      <c r="J1849" s="358">
        <v>4.3E-3</v>
      </c>
      <c r="K1849" s="356" t="s">
        <v>607</v>
      </c>
      <c r="L1849" s="358">
        <v>2.2000000000000001E-3</v>
      </c>
      <c r="M1849" s="358">
        <v>4.0999999999999995E-3</v>
      </c>
      <c r="N1849" s="356" t="s">
        <v>607</v>
      </c>
      <c r="O1849" s="358">
        <v>2.1000000000000003E-3</v>
      </c>
      <c r="P1849" s="358">
        <v>4.2000000000000006E-3</v>
      </c>
      <c r="Q1849" s="356" t="s">
        <v>607</v>
      </c>
      <c r="R1849" s="358">
        <v>2.1000000000000003E-3</v>
      </c>
      <c r="S1849" s="358">
        <v>4.0000000000000001E-3</v>
      </c>
      <c r="T1849" s="356" t="s">
        <v>607</v>
      </c>
      <c r="U1849" s="358">
        <v>2.2000000000000001E-3</v>
      </c>
      <c r="V1849" s="358">
        <v>4.2000000000000006E-3</v>
      </c>
      <c r="W1849" s="356" t="s">
        <v>607</v>
      </c>
      <c r="X1849" s="358">
        <v>2.1000000000000003E-3</v>
      </c>
      <c r="Y1849" s="358">
        <v>4.0999999999999995E-3</v>
      </c>
      <c r="Z1849" s="356" t="s">
        <v>607</v>
      </c>
      <c r="AA1849" s="358">
        <v>2.2000000000000001E-3</v>
      </c>
      <c r="AB1849" s="358">
        <v>4.0000000000000001E-3</v>
      </c>
      <c r="AC1849" s="356" t="s">
        <v>607</v>
      </c>
      <c r="AD1849" s="358">
        <v>2.1000000000000003E-3</v>
      </c>
      <c r="AE1849" s="358">
        <v>4.0999999999999995E-3</v>
      </c>
      <c r="AF1849" s="356" t="s">
        <v>607</v>
      </c>
      <c r="AG1849" s="358">
        <v>2.3999999999999998E-3</v>
      </c>
      <c r="AH1849" s="358">
        <v>3.8E-3</v>
      </c>
      <c r="AI1849" s="356" t="s">
        <v>607</v>
      </c>
      <c r="AJ1849" s="358">
        <v>2.3E-3</v>
      </c>
      <c r="AK1849" s="358">
        <v>3.7000000000000002E-3</v>
      </c>
      <c r="AL1849" s="356" t="s">
        <v>607</v>
      </c>
      <c r="AM1849" s="358">
        <v>2.3E-3</v>
      </c>
      <c r="AN1849" s="358">
        <v>3.8999999999999998E-3</v>
      </c>
      <c r="AO1849" s="356" t="s">
        <v>607</v>
      </c>
      <c r="AP1849" s="358">
        <v>2.3E-3</v>
      </c>
      <c r="AQ1849" s="358">
        <v>4.0999999999999995E-3</v>
      </c>
      <c r="AR1849" s="356" t="s">
        <v>607</v>
      </c>
      <c r="AS1849" s="358">
        <v>2.2000000000000001E-3</v>
      </c>
      <c r="AT1849" s="358">
        <v>4.5999999999999999E-3</v>
      </c>
      <c r="AU1849" s="356" t="s">
        <v>607</v>
      </c>
      <c r="AV1849" s="358">
        <v>2.2000000000000001E-3</v>
      </c>
      <c r="AW1849" s="358">
        <v>4.0999999999999995E-3</v>
      </c>
      <c r="AX1849" s="356" t="s">
        <v>607</v>
      </c>
      <c r="AY1849" s="358">
        <v>2.1000000000000003E-3</v>
      </c>
      <c r="AZ1849" s="358">
        <v>4.0999999999999995E-3</v>
      </c>
      <c r="BA1849" s="356" t="s">
        <v>607</v>
      </c>
      <c r="BB1849" s="358">
        <v>2.1000000000000003E-3</v>
      </c>
      <c r="BC1849" s="358">
        <v>4.0999999999999995E-3</v>
      </c>
      <c r="BD1849" s="356" t="s">
        <v>607</v>
      </c>
      <c r="BE1849" s="358">
        <v>2.2000000000000001E-3</v>
      </c>
      <c r="BF1849" s="358">
        <v>4.0999999999999995E-3</v>
      </c>
      <c r="BG1849" s="356" t="s">
        <v>607</v>
      </c>
      <c r="BH1849" s="358">
        <v>2.1000000000000003E-3</v>
      </c>
      <c r="BI1849" s="358">
        <v>4.4000000000000003E-3</v>
      </c>
      <c r="BJ1849" s="356" t="s">
        <v>607</v>
      </c>
      <c r="BK1849" s="358">
        <v>2.2000000000000001E-3</v>
      </c>
      <c r="BL1849" s="358">
        <v>4.3E-3</v>
      </c>
      <c r="BM1849" s="356" t="s">
        <v>607</v>
      </c>
      <c r="BN1849" s="358">
        <v>2.2000000000000001E-3</v>
      </c>
      <c r="BO1849" s="358">
        <v>4.4999999999999997E-3</v>
      </c>
      <c r="BP1849" s="356" t="s">
        <v>607</v>
      </c>
      <c r="BQ1849" s="358">
        <v>2.2000000000000001E-3</v>
      </c>
      <c r="BR1849" s="358">
        <v>4.7000000000000002E-3</v>
      </c>
      <c r="BS1849" s="356" t="s">
        <v>607</v>
      </c>
      <c r="BT1849" s="358">
        <v>2.2000000000000001E-3</v>
      </c>
      <c r="BU1849" s="358">
        <v>4.7000000000000002E-3</v>
      </c>
      <c r="BV1849" s="356" t="s">
        <v>607</v>
      </c>
      <c r="BW1849" s="358">
        <v>2.2000000000000001E-3</v>
      </c>
      <c r="BX1849" s="358">
        <v>4.7999999999999996E-3</v>
      </c>
      <c r="BY1849" s="356" t="s">
        <v>607</v>
      </c>
    </row>
    <row r="1850" spans="1:77" ht="15.75" customHeight="1" x14ac:dyDescent="0.2">
      <c r="A1850" s="263" t="s">
        <v>1054</v>
      </c>
      <c r="B1850" s="263" t="s">
        <v>699</v>
      </c>
      <c r="C1850" s="263" t="s">
        <v>607</v>
      </c>
      <c r="D1850" s="260" t="s">
        <v>1016</v>
      </c>
      <c r="E1850" s="260">
        <v>0.4</v>
      </c>
      <c r="F1850" s="358">
        <v>8.9999999999999992E-5</v>
      </c>
      <c r="G1850" s="358">
        <v>2.0000000000000002E-5</v>
      </c>
      <c r="H1850" s="356" t="s">
        <v>607</v>
      </c>
      <c r="I1850" s="358">
        <v>8.0000000000000007E-5</v>
      </c>
      <c r="J1850" s="358">
        <v>1.0000000000000001E-5</v>
      </c>
      <c r="K1850" s="356" t="s">
        <v>607</v>
      </c>
      <c r="L1850" s="358">
        <v>8.0000000000000007E-5</v>
      </c>
      <c r="M1850" s="358">
        <v>2.0000000000000002E-5</v>
      </c>
      <c r="N1850" s="356" t="s">
        <v>607</v>
      </c>
      <c r="O1850" s="358">
        <v>8.9999999999999992E-5</v>
      </c>
      <c r="P1850" s="358">
        <v>2.0000000000000002E-5</v>
      </c>
      <c r="Q1850" s="356" t="s">
        <v>607</v>
      </c>
      <c r="R1850" s="358">
        <v>8.0000000000000007E-5</v>
      </c>
      <c r="S1850" s="358">
        <v>1.0000000000000001E-5</v>
      </c>
      <c r="T1850" s="356" t="s">
        <v>607</v>
      </c>
      <c r="U1850" s="358">
        <v>8.0000000000000007E-5</v>
      </c>
      <c r="V1850" s="358">
        <v>2.0000000000000002E-5</v>
      </c>
      <c r="W1850" s="356" t="s">
        <v>607</v>
      </c>
      <c r="X1850" s="358">
        <v>8.0000000000000007E-5</v>
      </c>
      <c r="Y1850" s="358">
        <v>1.0000000000000001E-5</v>
      </c>
      <c r="Z1850" s="356" t="s">
        <v>607</v>
      </c>
      <c r="AA1850" s="358">
        <v>8.9999999999999992E-5</v>
      </c>
      <c r="AB1850" s="358">
        <v>2.0000000000000002E-5</v>
      </c>
      <c r="AC1850" s="356" t="s">
        <v>607</v>
      </c>
      <c r="AD1850" s="358">
        <v>8.0000000000000007E-5</v>
      </c>
      <c r="AE1850" s="358">
        <v>1.0000000000000001E-5</v>
      </c>
      <c r="AF1850" s="356" t="s">
        <v>607</v>
      </c>
      <c r="AG1850" s="358">
        <v>8.0000000000000007E-5</v>
      </c>
      <c r="AH1850" s="358">
        <v>2.0000000000000002E-5</v>
      </c>
      <c r="AI1850" s="356" t="s">
        <v>607</v>
      </c>
      <c r="AJ1850" s="358">
        <v>8.0000000000000007E-5</v>
      </c>
      <c r="AK1850" s="358">
        <v>1.0000000000000001E-5</v>
      </c>
      <c r="AL1850" s="356" t="s">
        <v>607</v>
      </c>
      <c r="AM1850" s="358">
        <v>8.0000000000000007E-5</v>
      </c>
      <c r="AN1850" s="358">
        <v>2.0000000000000002E-5</v>
      </c>
      <c r="AO1850" s="356" t="s">
        <v>607</v>
      </c>
      <c r="AP1850" s="358">
        <v>8.0000000000000007E-5</v>
      </c>
      <c r="AQ1850" s="358">
        <v>1.0000000000000001E-5</v>
      </c>
      <c r="AR1850" s="356" t="s">
        <v>607</v>
      </c>
      <c r="AS1850" s="358">
        <v>8.9999999999999992E-5</v>
      </c>
      <c r="AT1850" s="358">
        <v>2.0000000000000002E-5</v>
      </c>
      <c r="AU1850" s="356" t="s">
        <v>607</v>
      </c>
      <c r="AV1850" s="358">
        <v>8.0000000000000007E-5</v>
      </c>
      <c r="AW1850" s="358">
        <v>1.0000000000000001E-5</v>
      </c>
      <c r="AX1850" s="356" t="s">
        <v>607</v>
      </c>
      <c r="AY1850" s="358">
        <v>8.0000000000000007E-5</v>
      </c>
      <c r="AZ1850" s="358">
        <v>2.0000000000000002E-5</v>
      </c>
      <c r="BA1850" s="356" t="s">
        <v>607</v>
      </c>
      <c r="BB1850" s="358">
        <v>8.0000000000000007E-5</v>
      </c>
      <c r="BC1850" s="358">
        <v>2.0000000000000002E-5</v>
      </c>
      <c r="BD1850" s="356" t="s">
        <v>607</v>
      </c>
      <c r="BE1850" s="358">
        <v>8.9999999999999992E-5</v>
      </c>
      <c r="BF1850" s="358">
        <v>1.0000000000000001E-5</v>
      </c>
      <c r="BG1850" s="356" t="s">
        <v>607</v>
      </c>
      <c r="BH1850" s="358">
        <v>8.0000000000000007E-5</v>
      </c>
      <c r="BI1850" s="358">
        <v>2.0000000000000002E-5</v>
      </c>
      <c r="BJ1850" s="356" t="s">
        <v>607</v>
      </c>
      <c r="BK1850" s="358">
        <v>8.0000000000000007E-5</v>
      </c>
      <c r="BL1850" s="358">
        <v>1.0000000000000001E-5</v>
      </c>
      <c r="BM1850" s="356" t="s">
        <v>607</v>
      </c>
      <c r="BN1850" s="358">
        <v>8.9999999999999992E-5</v>
      </c>
      <c r="BO1850" s="358">
        <v>2.0000000000000002E-5</v>
      </c>
      <c r="BP1850" s="356" t="s">
        <v>607</v>
      </c>
      <c r="BQ1850" s="358">
        <v>8.0000000000000007E-5</v>
      </c>
      <c r="BR1850" s="358">
        <v>2.0000000000000002E-5</v>
      </c>
      <c r="BS1850" s="356" t="s">
        <v>607</v>
      </c>
      <c r="BT1850" s="358">
        <v>8.9999999999999992E-5</v>
      </c>
      <c r="BU1850" s="358">
        <v>1.0000000000000001E-5</v>
      </c>
      <c r="BV1850" s="356" t="s">
        <v>607</v>
      </c>
      <c r="BW1850" s="358">
        <v>8.0000000000000007E-5</v>
      </c>
      <c r="BX1850" s="358">
        <v>2.0000000000000002E-5</v>
      </c>
      <c r="BY1850" s="356" t="s">
        <v>607</v>
      </c>
    </row>
    <row r="1851" spans="1:77" ht="45" customHeight="1" x14ac:dyDescent="0.2">
      <c r="A1851" s="263" t="s">
        <v>1054</v>
      </c>
      <c r="B1851" s="275" t="s">
        <v>1056</v>
      </c>
      <c r="C1851" s="263" t="s">
        <v>607</v>
      </c>
      <c r="D1851" s="263" t="s">
        <v>607</v>
      </c>
      <c r="E1851" s="260">
        <v>110</v>
      </c>
      <c r="F1851" s="356" t="s">
        <v>607</v>
      </c>
      <c r="G1851" s="356" t="s">
        <v>607</v>
      </c>
      <c r="H1851" s="356" t="s">
        <v>607</v>
      </c>
      <c r="I1851" s="356" t="s">
        <v>607</v>
      </c>
      <c r="J1851" s="356" t="s">
        <v>607</v>
      </c>
      <c r="K1851" s="356" t="s">
        <v>607</v>
      </c>
      <c r="L1851" s="356" t="s">
        <v>607</v>
      </c>
      <c r="M1851" s="356" t="s">
        <v>607</v>
      </c>
      <c r="N1851" s="356" t="s">
        <v>607</v>
      </c>
      <c r="O1851" s="356" t="s">
        <v>607</v>
      </c>
      <c r="P1851" s="356" t="s">
        <v>607</v>
      </c>
      <c r="Q1851" s="356" t="s">
        <v>607</v>
      </c>
      <c r="R1851" s="356" t="s">
        <v>607</v>
      </c>
      <c r="S1851" s="356" t="s">
        <v>607</v>
      </c>
      <c r="T1851" s="356" t="s">
        <v>607</v>
      </c>
      <c r="U1851" s="356" t="s">
        <v>607</v>
      </c>
      <c r="V1851" s="356" t="s">
        <v>607</v>
      </c>
      <c r="W1851" s="356" t="s">
        <v>607</v>
      </c>
      <c r="X1851" s="356" t="s">
        <v>607</v>
      </c>
      <c r="Y1851" s="356" t="s">
        <v>607</v>
      </c>
      <c r="Z1851" s="356" t="s">
        <v>607</v>
      </c>
      <c r="AA1851" s="356" t="s">
        <v>607</v>
      </c>
      <c r="AB1851" s="356" t="s">
        <v>607</v>
      </c>
      <c r="AC1851" s="356" t="s">
        <v>607</v>
      </c>
      <c r="AD1851" s="356" t="s">
        <v>607</v>
      </c>
      <c r="AE1851" s="356" t="s">
        <v>607</v>
      </c>
      <c r="AF1851" s="356" t="s">
        <v>607</v>
      </c>
      <c r="AG1851" s="356" t="s">
        <v>607</v>
      </c>
      <c r="AH1851" s="356" t="s">
        <v>607</v>
      </c>
      <c r="AI1851" s="356" t="s">
        <v>607</v>
      </c>
      <c r="AJ1851" s="356" t="s">
        <v>607</v>
      </c>
      <c r="AK1851" s="356" t="s">
        <v>607</v>
      </c>
      <c r="AL1851" s="356" t="s">
        <v>607</v>
      </c>
      <c r="AM1851" s="356" t="s">
        <v>607</v>
      </c>
      <c r="AN1851" s="356" t="s">
        <v>607</v>
      </c>
      <c r="AO1851" s="356" t="s">
        <v>607</v>
      </c>
      <c r="AP1851" s="356" t="s">
        <v>607</v>
      </c>
      <c r="AQ1851" s="356" t="s">
        <v>607</v>
      </c>
      <c r="AR1851" s="356" t="s">
        <v>607</v>
      </c>
      <c r="AS1851" s="356" t="s">
        <v>607</v>
      </c>
      <c r="AT1851" s="356" t="s">
        <v>607</v>
      </c>
      <c r="AU1851" s="356" t="s">
        <v>607</v>
      </c>
      <c r="AV1851" s="356" t="s">
        <v>607</v>
      </c>
      <c r="AW1851" s="356" t="s">
        <v>607</v>
      </c>
      <c r="AX1851" s="356" t="s">
        <v>607</v>
      </c>
      <c r="AY1851" s="356" t="s">
        <v>607</v>
      </c>
      <c r="AZ1851" s="356" t="s">
        <v>607</v>
      </c>
      <c r="BA1851" s="356" t="s">
        <v>607</v>
      </c>
      <c r="BB1851" s="356" t="s">
        <v>607</v>
      </c>
      <c r="BC1851" s="356" t="s">
        <v>607</v>
      </c>
      <c r="BD1851" s="356" t="s">
        <v>607</v>
      </c>
      <c r="BE1851" s="356" t="s">
        <v>607</v>
      </c>
      <c r="BF1851" s="356" t="s">
        <v>607</v>
      </c>
      <c r="BG1851" s="356" t="s">
        <v>607</v>
      </c>
      <c r="BH1851" s="356" t="s">
        <v>607</v>
      </c>
      <c r="BI1851" s="356" t="s">
        <v>607</v>
      </c>
      <c r="BJ1851" s="356" t="s">
        <v>607</v>
      </c>
      <c r="BK1851" s="356" t="s">
        <v>607</v>
      </c>
      <c r="BL1851" s="356" t="s">
        <v>607</v>
      </c>
      <c r="BM1851" s="356" t="s">
        <v>607</v>
      </c>
      <c r="BN1851" s="356" t="s">
        <v>607</v>
      </c>
      <c r="BO1851" s="356" t="s">
        <v>607</v>
      </c>
      <c r="BP1851" s="356" t="s">
        <v>607</v>
      </c>
      <c r="BQ1851" s="356" t="s">
        <v>607</v>
      </c>
      <c r="BR1851" s="356" t="s">
        <v>607</v>
      </c>
      <c r="BS1851" s="356" t="s">
        <v>607</v>
      </c>
      <c r="BT1851" s="356" t="s">
        <v>607</v>
      </c>
      <c r="BU1851" s="356" t="s">
        <v>607</v>
      </c>
      <c r="BV1851" s="356" t="s">
        <v>607</v>
      </c>
      <c r="BW1851" s="356" t="s">
        <v>607</v>
      </c>
      <c r="BX1851" s="356" t="s">
        <v>607</v>
      </c>
      <c r="BY1851" s="356" t="s">
        <v>607</v>
      </c>
    </row>
    <row r="1852" spans="1:77" ht="45" customHeight="1" x14ac:dyDescent="0.2">
      <c r="A1852" s="263" t="s">
        <v>1054</v>
      </c>
      <c r="B1852" s="275" t="s">
        <v>1057</v>
      </c>
      <c r="C1852" s="263" t="s">
        <v>607</v>
      </c>
      <c r="D1852" s="263" t="s">
        <v>607</v>
      </c>
      <c r="E1852" s="260">
        <v>110</v>
      </c>
      <c r="F1852" s="356" t="s">
        <v>607</v>
      </c>
      <c r="G1852" s="356" t="s">
        <v>607</v>
      </c>
      <c r="H1852" s="356" t="s">
        <v>607</v>
      </c>
      <c r="I1852" s="356" t="s">
        <v>607</v>
      </c>
      <c r="J1852" s="356" t="s">
        <v>607</v>
      </c>
      <c r="K1852" s="356" t="s">
        <v>607</v>
      </c>
      <c r="L1852" s="356" t="s">
        <v>607</v>
      </c>
      <c r="M1852" s="356" t="s">
        <v>607</v>
      </c>
      <c r="N1852" s="356" t="s">
        <v>607</v>
      </c>
      <c r="O1852" s="356" t="s">
        <v>607</v>
      </c>
      <c r="P1852" s="356" t="s">
        <v>607</v>
      </c>
      <c r="Q1852" s="356" t="s">
        <v>607</v>
      </c>
      <c r="R1852" s="356" t="s">
        <v>607</v>
      </c>
      <c r="S1852" s="356" t="s">
        <v>607</v>
      </c>
      <c r="T1852" s="356" t="s">
        <v>607</v>
      </c>
      <c r="U1852" s="356" t="s">
        <v>607</v>
      </c>
      <c r="V1852" s="356" t="s">
        <v>607</v>
      </c>
      <c r="W1852" s="356" t="s">
        <v>607</v>
      </c>
      <c r="X1852" s="356" t="s">
        <v>607</v>
      </c>
      <c r="Y1852" s="356" t="s">
        <v>607</v>
      </c>
      <c r="Z1852" s="356" t="s">
        <v>607</v>
      </c>
      <c r="AA1852" s="356" t="s">
        <v>607</v>
      </c>
      <c r="AB1852" s="356" t="s">
        <v>607</v>
      </c>
      <c r="AC1852" s="356" t="s">
        <v>607</v>
      </c>
      <c r="AD1852" s="356" t="s">
        <v>607</v>
      </c>
      <c r="AE1852" s="356" t="s">
        <v>607</v>
      </c>
      <c r="AF1852" s="356" t="s">
        <v>607</v>
      </c>
      <c r="AG1852" s="356" t="s">
        <v>607</v>
      </c>
      <c r="AH1852" s="356" t="s">
        <v>607</v>
      </c>
      <c r="AI1852" s="356" t="s">
        <v>607</v>
      </c>
      <c r="AJ1852" s="356" t="s">
        <v>607</v>
      </c>
      <c r="AK1852" s="356" t="s">
        <v>607</v>
      </c>
      <c r="AL1852" s="356" t="s">
        <v>607</v>
      </c>
      <c r="AM1852" s="356" t="s">
        <v>607</v>
      </c>
      <c r="AN1852" s="356" t="s">
        <v>607</v>
      </c>
      <c r="AO1852" s="356" t="s">
        <v>607</v>
      </c>
      <c r="AP1852" s="356" t="s">
        <v>607</v>
      </c>
      <c r="AQ1852" s="356" t="s">
        <v>607</v>
      </c>
      <c r="AR1852" s="356" t="s">
        <v>607</v>
      </c>
      <c r="AS1852" s="356" t="s">
        <v>607</v>
      </c>
      <c r="AT1852" s="356" t="s">
        <v>607</v>
      </c>
      <c r="AU1852" s="356" t="s">
        <v>607</v>
      </c>
      <c r="AV1852" s="356" t="s">
        <v>607</v>
      </c>
      <c r="AW1852" s="356" t="s">
        <v>607</v>
      </c>
      <c r="AX1852" s="356" t="s">
        <v>607</v>
      </c>
      <c r="AY1852" s="356" t="s">
        <v>607</v>
      </c>
      <c r="AZ1852" s="356" t="s">
        <v>607</v>
      </c>
      <c r="BA1852" s="356" t="s">
        <v>607</v>
      </c>
      <c r="BB1852" s="356" t="s">
        <v>607</v>
      </c>
      <c r="BC1852" s="356" t="s">
        <v>607</v>
      </c>
      <c r="BD1852" s="356" t="s">
        <v>607</v>
      </c>
      <c r="BE1852" s="356" t="s">
        <v>607</v>
      </c>
      <c r="BF1852" s="356" t="s">
        <v>607</v>
      </c>
      <c r="BG1852" s="356" t="s">
        <v>607</v>
      </c>
      <c r="BH1852" s="356" t="s">
        <v>607</v>
      </c>
      <c r="BI1852" s="356" t="s">
        <v>607</v>
      </c>
      <c r="BJ1852" s="356" t="s">
        <v>607</v>
      </c>
      <c r="BK1852" s="356" t="s">
        <v>607</v>
      </c>
      <c r="BL1852" s="356" t="s">
        <v>607</v>
      </c>
      <c r="BM1852" s="356" t="s">
        <v>607</v>
      </c>
      <c r="BN1852" s="356" t="s">
        <v>607</v>
      </c>
      <c r="BO1852" s="356" t="s">
        <v>607</v>
      </c>
      <c r="BP1852" s="356" t="s">
        <v>607</v>
      </c>
      <c r="BQ1852" s="356" t="s">
        <v>607</v>
      </c>
      <c r="BR1852" s="356" t="s">
        <v>607</v>
      </c>
      <c r="BS1852" s="356" t="s">
        <v>607</v>
      </c>
      <c r="BT1852" s="356" t="s">
        <v>607</v>
      </c>
      <c r="BU1852" s="356" t="s">
        <v>607</v>
      </c>
      <c r="BV1852" s="356" t="s">
        <v>607</v>
      </c>
      <c r="BW1852" s="356" t="s">
        <v>607</v>
      </c>
      <c r="BX1852" s="356" t="s">
        <v>607</v>
      </c>
      <c r="BY1852" s="356" t="s">
        <v>607</v>
      </c>
    </row>
    <row r="1853" spans="1:77" ht="45" customHeight="1" x14ac:dyDescent="0.2">
      <c r="A1853" s="263" t="s">
        <v>1054</v>
      </c>
      <c r="B1853" s="275" t="s">
        <v>1058</v>
      </c>
      <c r="C1853" s="263" t="s">
        <v>607</v>
      </c>
      <c r="D1853" s="263" t="s">
        <v>607</v>
      </c>
      <c r="E1853" s="260">
        <v>110</v>
      </c>
      <c r="F1853" s="356" t="s">
        <v>607</v>
      </c>
      <c r="G1853" s="356" t="s">
        <v>607</v>
      </c>
      <c r="H1853" s="356" t="s">
        <v>607</v>
      </c>
      <c r="I1853" s="356" t="s">
        <v>607</v>
      </c>
      <c r="J1853" s="356" t="s">
        <v>607</v>
      </c>
      <c r="K1853" s="356" t="s">
        <v>607</v>
      </c>
      <c r="L1853" s="356" t="s">
        <v>607</v>
      </c>
      <c r="M1853" s="356" t="s">
        <v>607</v>
      </c>
      <c r="N1853" s="356" t="s">
        <v>607</v>
      </c>
      <c r="O1853" s="356" t="s">
        <v>607</v>
      </c>
      <c r="P1853" s="356" t="s">
        <v>607</v>
      </c>
      <c r="Q1853" s="356" t="s">
        <v>607</v>
      </c>
      <c r="R1853" s="356" t="s">
        <v>607</v>
      </c>
      <c r="S1853" s="356" t="s">
        <v>607</v>
      </c>
      <c r="T1853" s="356" t="s">
        <v>607</v>
      </c>
      <c r="U1853" s="356" t="s">
        <v>607</v>
      </c>
      <c r="V1853" s="356" t="s">
        <v>607</v>
      </c>
      <c r="W1853" s="356" t="s">
        <v>607</v>
      </c>
      <c r="X1853" s="356" t="s">
        <v>607</v>
      </c>
      <c r="Y1853" s="356" t="s">
        <v>607</v>
      </c>
      <c r="Z1853" s="356" t="s">
        <v>607</v>
      </c>
      <c r="AA1853" s="356" t="s">
        <v>607</v>
      </c>
      <c r="AB1853" s="356" t="s">
        <v>607</v>
      </c>
      <c r="AC1853" s="356" t="s">
        <v>607</v>
      </c>
      <c r="AD1853" s="356" t="s">
        <v>607</v>
      </c>
      <c r="AE1853" s="356" t="s">
        <v>607</v>
      </c>
      <c r="AF1853" s="356" t="s">
        <v>607</v>
      </c>
      <c r="AG1853" s="356" t="s">
        <v>607</v>
      </c>
      <c r="AH1853" s="356" t="s">
        <v>607</v>
      </c>
      <c r="AI1853" s="356" t="s">
        <v>607</v>
      </c>
      <c r="AJ1853" s="356" t="s">
        <v>607</v>
      </c>
      <c r="AK1853" s="356" t="s">
        <v>607</v>
      </c>
      <c r="AL1853" s="356" t="s">
        <v>607</v>
      </c>
      <c r="AM1853" s="356" t="s">
        <v>607</v>
      </c>
      <c r="AN1853" s="356" t="s">
        <v>607</v>
      </c>
      <c r="AO1853" s="356" t="s">
        <v>607</v>
      </c>
      <c r="AP1853" s="356" t="s">
        <v>607</v>
      </c>
      <c r="AQ1853" s="356" t="s">
        <v>607</v>
      </c>
      <c r="AR1853" s="356" t="s">
        <v>607</v>
      </c>
      <c r="AS1853" s="356" t="s">
        <v>607</v>
      </c>
      <c r="AT1853" s="356" t="s">
        <v>607</v>
      </c>
      <c r="AU1853" s="356" t="s">
        <v>607</v>
      </c>
      <c r="AV1853" s="356" t="s">
        <v>607</v>
      </c>
      <c r="AW1853" s="356" t="s">
        <v>607</v>
      </c>
      <c r="AX1853" s="356" t="s">
        <v>607</v>
      </c>
      <c r="AY1853" s="356" t="s">
        <v>607</v>
      </c>
      <c r="AZ1853" s="356" t="s">
        <v>607</v>
      </c>
      <c r="BA1853" s="356" t="s">
        <v>607</v>
      </c>
      <c r="BB1853" s="356" t="s">
        <v>607</v>
      </c>
      <c r="BC1853" s="356" t="s">
        <v>607</v>
      </c>
      <c r="BD1853" s="356" t="s">
        <v>607</v>
      </c>
      <c r="BE1853" s="356" t="s">
        <v>607</v>
      </c>
      <c r="BF1853" s="356" t="s">
        <v>607</v>
      </c>
      <c r="BG1853" s="356" t="s">
        <v>607</v>
      </c>
      <c r="BH1853" s="356" t="s">
        <v>607</v>
      </c>
      <c r="BI1853" s="356" t="s">
        <v>607</v>
      </c>
      <c r="BJ1853" s="356" t="s">
        <v>607</v>
      </c>
      <c r="BK1853" s="356" t="s">
        <v>607</v>
      </c>
      <c r="BL1853" s="356" t="s">
        <v>607</v>
      </c>
      <c r="BM1853" s="356" t="s">
        <v>607</v>
      </c>
      <c r="BN1853" s="356" t="s">
        <v>607</v>
      </c>
      <c r="BO1853" s="356" t="s">
        <v>607</v>
      </c>
      <c r="BP1853" s="356" t="s">
        <v>607</v>
      </c>
      <c r="BQ1853" s="356" t="s">
        <v>607</v>
      </c>
      <c r="BR1853" s="356" t="s">
        <v>607</v>
      </c>
      <c r="BS1853" s="356" t="s">
        <v>607</v>
      </c>
      <c r="BT1853" s="356" t="s">
        <v>607</v>
      </c>
      <c r="BU1853" s="356" t="s">
        <v>607</v>
      </c>
      <c r="BV1853" s="356" t="s">
        <v>607</v>
      </c>
      <c r="BW1853" s="356" t="s">
        <v>607</v>
      </c>
      <c r="BX1853" s="356" t="s">
        <v>607</v>
      </c>
      <c r="BY1853" s="356" t="s">
        <v>607</v>
      </c>
    </row>
    <row r="1854" spans="1:77" ht="45" customHeight="1" x14ac:dyDescent="0.2">
      <c r="A1854" s="263" t="s">
        <v>1059</v>
      </c>
      <c r="B1854" s="275" t="s">
        <v>1060</v>
      </c>
      <c r="C1854" s="263" t="s">
        <v>607</v>
      </c>
      <c r="D1854" s="263" t="s">
        <v>607</v>
      </c>
      <c r="E1854" s="260">
        <v>110</v>
      </c>
      <c r="F1854" s="358">
        <v>9.8537999999999997</v>
      </c>
      <c r="G1854" s="358">
        <v>-1.5774000000000001</v>
      </c>
      <c r="H1854" s="356" t="s">
        <v>607</v>
      </c>
      <c r="I1854" s="358">
        <v>10.876799999999999</v>
      </c>
      <c r="J1854" s="358">
        <v>-2.2374000000000001</v>
      </c>
      <c r="K1854" s="356" t="s">
        <v>607</v>
      </c>
      <c r="L1854" s="358">
        <v>11.028600000000001</v>
      </c>
      <c r="M1854" s="358">
        <v>-2.6928000000000001</v>
      </c>
      <c r="N1854" s="356" t="s">
        <v>607</v>
      </c>
      <c r="O1854" s="358">
        <v>11.266200000000001</v>
      </c>
      <c r="P1854" s="358">
        <v>-2.8512</v>
      </c>
      <c r="Q1854" s="356" t="s">
        <v>607</v>
      </c>
      <c r="R1854" s="358">
        <v>11.253</v>
      </c>
      <c r="S1854" s="358">
        <v>-2.8050000000000002</v>
      </c>
      <c r="T1854" s="356" t="s">
        <v>607</v>
      </c>
      <c r="U1854" s="358">
        <v>-10.56</v>
      </c>
      <c r="V1854" s="358">
        <v>-2.4683999999999999</v>
      </c>
      <c r="W1854" s="356" t="s">
        <v>607</v>
      </c>
      <c r="X1854" s="358">
        <v>-10.2432</v>
      </c>
      <c r="Y1854" s="358">
        <v>-2.2704</v>
      </c>
      <c r="Z1854" s="356" t="s">
        <v>607</v>
      </c>
      <c r="AA1854" s="358">
        <v>-8.8902000000000001</v>
      </c>
      <c r="AB1854" s="358">
        <v>-1.1351999999999998</v>
      </c>
      <c r="AC1854" s="356" t="s">
        <v>607</v>
      </c>
      <c r="AD1854" s="358">
        <v>-8.3952000000000009</v>
      </c>
      <c r="AE1854" s="358">
        <v>-0.70620000000000005</v>
      </c>
      <c r="AF1854" s="356" t="s">
        <v>607</v>
      </c>
      <c r="AG1854" s="358">
        <v>-6.3293999999999997</v>
      </c>
      <c r="AH1854" s="358">
        <v>0.44219999999999998</v>
      </c>
      <c r="AI1854" s="356" t="s">
        <v>607</v>
      </c>
      <c r="AJ1854" s="358">
        <v>-4.5869999999999997</v>
      </c>
      <c r="AK1854" s="358">
        <v>1.6235999999999999</v>
      </c>
      <c r="AL1854" s="356" t="s">
        <v>607</v>
      </c>
      <c r="AM1854" s="358">
        <v>-4.4352</v>
      </c>
      <c r="AN1854" s="358">
        <v>2.0196000000000001</v>
      </c>
      <c r="AO1854" s="356" t="s">
        <v>607</v>
      </c>
      <c r="AP1854" s="358">
        <v>-3.7818000000000001</v>
      </c>
      <c r="AQ1854" s="358">
        <v>2.2374000000000001</v>
      </c>
      <c r="AR1854" s="356" t="s">
        <v>607</v>
      </c>
      <c r="AS1854" s="358">
        <v>-3.7488000000000001</v>
      </c>
      <c r="AT1854" s="358">
        <v>2.2374000000000001</v>
      </c>
      <c r="AU1854" s="356" t="s">
        <v>607</v>
      </c>
      <c r="AV1854" s="358">
        <v>-4.5078000000000005</v>
      </c>
      <c r="AW1854" s="358">
        <v>1.65</v>
      </c>
      <c r="AX1854" s="356" t="s">
        <v>607</v>
      </c>
      <c r="AY1854" s="358">
        <v>-4.8048000000000002</v>
      </c>
      <c r="AZ1854" s="358">
        <v>1.4454</v>
      </c>
      <c r="BA1854" s="356" t="s">
        <v>607</v>
      </c>
      <c r="BB1854" s="358">
        <v>-5.7486000000000006</v>
      </c>
      <c r="BC1854" s="358">
        <v>0.627</v>
      </c>
      <c r="BD1854" s="356" t="s">
        <v>607</v>
      </c>
      <c r="BE1854" s="358">
        <v>-6.1512000000000002</v>
      </c>
      <c r="BF1854" s="358">
        <v>0.3498</v>
      </c>
      <c r="BG1854" s="356" t="s">
        <v>607</v>
      </c>
      <c r="BH1854" s="358">
        <v>-7.0422000000000002</v>
      </c>
      <c r="BI1854" s="358">
        <v>-0.2442</v>
      </c>
      <c r="BJ1854" s="356" t="s">
        <v>607</v>
      </c>
      <c r="BK1854" s="358">
        <v>-6.6726000000000001</v>
      </c>
      <c r="BL1854" s="358">
        <v>0.27060000000000001</v>
      </c>
      <c r="BM1854" s="356" t="s">
        <v>607</v>
      </c>
      <c r="BN1854" s="358">
        <v>-6.2831999999999999</v>
      </c>
      <c r="BO1854" s="358">
        <v>0.38939999999999997</v>
      </c>
      <c r="BP1854" s="356" t="s">
        <v>607</v>
      </c>
      <c r="BQ1854" s="358">
        <v>-6.5339999999999998</v>
      </c>
      <c r="BR1854" s="358">
        <v>-0.1782</v>
      </c>
      <c r="BS1854" s="356" t="s">
        <v>607</v>
      </c>
      <c r="BT1854" s="358">
        <v>-6.0918000000000001</v>
      </c>
      <c r="BU1854" s="358">
        <v>0.57420000000000004</v>
      </c>
      <c r="BV1854" s="356" t="s">
        <v>607</v>
      </c>
      <c r="BW1854" s="358">
        <v>-7.3721999999999994</v>
      </c>
      <c r="BX1854" s="358">
        <v>-0.45539999999999992</v>
      </c>
      <c r="BY1854" s="356" t="s">
        <v>607</v>
      </c>
    </row>
    <row r="1855" spans="1:77" x14ac:dyDescent="0.2">
      <c r="A1855" s="263" t="s">
        <v>1059</v>
      </c>
      <c r="B1855" s="263" t="s">
        <v>644</v>
      </c>
      <c r="C1855" s="263" t="s">
        <v>607</v>
      </c>
      <c r="D1855" s="263" t="s">
        <v>613</v>
      </c>
      <c r="E1855" s="260">
        <v>110</v>
      </c>
      <c r="F1855" s="368">
        <v>116.25900300000001</v>
      </c>
      <c r="G1855" s="369"/>
      <c r="H1855" s="370"/>
      <c r="I1855" s="368">
        <v>116.25900300000001</v>
      </c>
      <c r="J1855" s="369"/>
      <c r="K1855" s="370"/>
      <c r="L1855" s="368">
        <v>116.25900300000001</v>
      </c>
      <c r="M1855" s="369"/>
      <c r="N1855" s="370"/>
      <c r="O1855" s="368">
        <v>116.25900300000001</v>
      </c>
      <c r="P1855" s="369"/>
      <c r="Q1855" s="370"/>
      <c r="R1855" s="368">
        <v>116.02800000000001</v>
      </c>
      <c r="S1855" s="369"/>
      <c r="T1855" s="370"/>
      <c r="U1855" s="368">
        <v>116.468002</v>
      </c>
      <c r="V1855" s="369"/>
      <c r="W1855" s="370"/>
      <c r="X1855" s="368">
        <v>116.280998</v>
      </c>
      <c r="Y1855" s="369"/>
      <c r="Z1855" s="370"/>
      <c r="AA1855" s="368">
        <v>115.334999</v>
      </c>
      <c r="AB1855" s="369"/>
      <c r="AC1855" s="370"/>
      <c r="AD1855" s="368">
        <v>115.412003</v>
      </c>
      <c r="AE1855" s="369"/>
      <c r="AF1855" s="370"/>
      <c r="AG1855" s="368">
        <v>114.818001</v>
      </c>
      <c r="AH1855" s="369"/>
      <c r="AI1855" s="370"/>
      <c r="AJ1855" s="368">
        <v>115.587997</v>
      </c>
      <c r="AK1855" s="369"/>
      <c r="AL1855" s="370"/>
      <c r="AM1855" s="368">
        <v>113.937996</v>
      </c>
      <c r="AN1855" s="369"/>
      <c r="AO1855" s="370"/>
      <c r="AP1855" s="368">
        <v>116.07199900000001</v>
      </c>
      <c r="AQ1855" s="369"/>
      <c r="AR1855" s="370"/>
      <c r="AS1855" s="368">
        <v>115.610001</v>
      </c>
      <c r="AT1855" s="369"/>
      <c r="AU1855" s="370"/>
      <c r="AV1855" s="368">
        <v>114.939003</v>
      </c>
      <c r="AW1855" s="369"/>
      <c r="AX1855" s="370"/>
      <c r="AY1855" s="368">
        <v>114.905998</v>
      </c>
      <c r="AZ1855" s="369"/>
      <c r="BA1855" s="370"/>
      <c r="BB1855" s="368">
        <v>114.26799800000001</v>
      </c>
      <c r="BC1855" s="369"/>
      <c r="BD1855" s="370"/>
      <c r="BE1855" s="368">
        <v>115.53299699999999</v>
      </c>
      <c r="BF1855" s="369"/>
      <c r="BG1855" s="370"/>
      <c r="BH1855" s="368">
        <v>115.027</v>
      </c>
      <c r="BI1855" s="369"/>
      <c r="BJ1855" s="370"/>
      <c r="BK1855" s="368">
        <v>115.98400100000001</v>
      </c>
      <c r="BL1855" s="369"/>
      <c r="BM1855" s="370"/>
      <c r="BN1855" s="368">
        <v>116.93</v>
      </c>
      <c r="BO1855" s="369"/>
      <c r="BP1855" s="370"/>
      <c r="BQ1855" s="368">
        <v>116.643997</v>
      </c>
      <c r="BR1855" s="369"/>
      <c r="BS1855" s="370"/>
      <c r="BT1855" s="368">
        <v>117.29299899999999</v>
      </c>
      <c r="BU1855" s="369"/>
      <c r="BV1855" s="370"/>
      <c r="BW1855" s="368">
        <v>117.61199999999999</v>
      </c>
      <c r="BX1855" s="369"/>
      <c r="BY1855" s="370"/>
    </row>
    <row r="1856" spans="1:77" x14ac:dyDescent="0.2">
      <c r="A1856" s="263" t="s">
        <v>1059</v>
      </c>
      <c r="B1856" s="263" t="s">
        <v>626</v>
      </c>
      <c r="C1856" s="263" t="s">
        <v>607</v>
      </c>
      <c r="D1856" s="263" t="s">
        <v>613</v>
      </c>
      <c r="E1856" s="260">
        <v>10</v>
      </c>
      <c r="F1856" s="368">
        <v>10.158001000000001</v>
      </c>
      <c r="G1856" s="369"/>
      <c r="H1856" s="370"/>
      <c r="I1856" s="368">
        <v>10.158001000000001</v>
      </c>
      <c r="J1856" s="369"/>
      <c r="K1856" s="370"/>
      <c r="L1856" s="368">
        <v>10.158001000000001</v>
      </c>
      <c r="M1856" s="369"/>
      <c r="N1856" s="370"/>
      <c r="O1856" s="368">
        <v>10.158001000000001</v>
      </c>
      <c r="P1856" s="369"/>
      <c r="Q1856" s="370"/>
      <c r="R1856" s="368">
        <v>10.165001</v>
      </c>
      <c r="S1856" s="369"/>
      <c r="T1856" s="370"/>
      <c r="U1856" s="368">
        <v>10.164001000000001</v>
      </c>
      <c r="V1856" s="369"/>
      <c r="W1856" s="370"/>
      <c r="X1856" s="368">
        <v>10.186000999999999</v>
      </c>
      <c r="Y1856" s="369"/>
      <c r="Z1856" s="370"/>
      <c r="AA1856" s="368">
        <v>10.132001000000001</v>
      </c>
      <c r="AB1856" s="369"/>
      <c r="AC1856" s="370"/>
      <c r="AD1856" s="368">
        <v>10.108001</v>
      </c>
      <c r="AE1856" s="369"/>
      <c r="AF1856" s="370"/>
      <c r="AG1856" s="368">
        <v>10.166</v>
      </c>
      <c r="AH1856" s="369"/>
      <c r="AI1856" s="370"/>
      <c r="AJ1856" s="368">
        <v>10.250000999999999</v>
      </c>
      <c r="AK1856" s="369"/>
      <c r="AL1856" s="370"/>
      <c r="AM1856" s="368">
        <v>10.119</v>
      </c>
      <c r="AN1856" s="369"/>
      <c r="AO1856" s="370"/>
      <c r="AP1856" s="368">
        <v>10.307</v>
      </c>
      <c r="AQ1856" s="369"/>
      <c r="AR1856" s="370"/>
      <c r="AS1856" s="368">
        <v>10.249001</v>
      </c>
      <c r="AT1856" s="369"/>
      <c r="AU1856" s="370"/>
      <c r="AV1856" s="368">
        <v>10.189</v>
      </c>
      <c r="AW1856" s="369"/>
      <c r="AX1856" s="370"/>
      <c r="AY1856" s="368">
        <v>10.182</v>
      </c>
      <c r="AZ1856" s="369"/>
      <c r="BA1856" s="370"/>
      <c r="BB1856" s="368">
        <v>10.151999999999999</v>
      </c>
      <c r="BC1856" s="369"/>
      <c r="BD1856" s="370"/>
      <c r="BE1856" s="368">
        <v>10.236000000000001</v>
      </c>
      <c r="BF1856" s="369"/>
      <c r="BG1856" s="370"/>
      <c r="BH1856" s="368">
        <v>10.197001</v>
      </c>
      <c r="BI1856" s="369"/>
      <c r="BJ1856" s="370"/>
      <c r="BK1856" s="368">
        <v>10.278001</v>
      </c>
      <c r="BL1856" s="369"/>
      <c r="BM1856" s="370"/>
      <c r="BN1856" s="368">
        <v>10.337999999999999</v>
      </c>
      <c r="BO1856" s="369"/>
      <c r="BP1856" s="370"/>
      <c r="BQ1856" s="368">
        <v>10.375000999999999</v>
      </c>
      <c r="BR1856" s="369"/>
      <c r="BS1856" s="370"/>
      <c r="BT1856" s="368">
        <v>10.419001</v>
      </c>
      <c r="BU1856" s="369"/>
      <c r="BV1856" s="370"/>
      <c r="BW1856" s="368">
        <v>10.404</v>
      </c>
      <c r="BX1856" s="369"/>
      <c r="BY1856" s="370"/>
    </row>
    <row r="1857" spans="1:77" x14ac:dyDescent="0.2">
      <c r="A1857" s="263" t="s">
        <v>1059</v>
      </c>
      <c r="B1857" s="263" t="s">
        <v>698</v>
      </c>
      <c r="C1857" s="263" t="s">
        <v>607</v>
      </c>
      <c r="D1857" s="263" t="s">
        <v>613</v>
      </c>
      <c r="E1857" s="260">
        <v>110</v>
      </c>
      <c r="F1857" s="368">
        <v>116.280998</v>
      </c>
      <c r="G1857" s="369"/>
      <c r="H1857" s="370"/>
      <c r="I1857" s="368">
        <v>116.280998</v>
      </c>
      <c r="J1857" s="369"/>
      <c r="K1857" s="370"/>
      <c r="L1857" s="368">
        <v>116.280998</v>
      </c>
      <c r="M1857" s="369"/>
      <c r="N1857" s="370"/>
      <c r="O1857" s="368">
        <v>116.280998</v>
      </c>
      <c r="P1857" s="369"/>
      <c r="Q1857" s="370"/>
      <c r="R1857" s="368">
        <v>116.060997</v>
      </c>
      <c r="S1857" s="369"/>
      <c r="T1857" s="370"/>
      <c r="U1857" s="368">
        <v>116.50099899999999</v>
      </c>
      <c r="V1857" s="369"/>
      <c r="W1857" s="370"/>
      <c r="X1857" s="368">
        <v>116.489998</v>
      </c>
      <c r="Y1857" s="369"/>
      <c r="Z1857" s="370"/>
      <c r="AA1857" s="368">
        <v>115.53299699999999</v>
      </c>
      <c r="AB1857" s="369"/>
      <c r="AC1857" s="370"/>
      <c r="AD1857" s="368">
        <v>115.5</v>
      </c>
      <c r="AE1857" s="369"/>
      <c r="AF1857" s="370"/>
      <c r="AG1857" s="368">
        <v>114.894997</v>
      </c>
      <c r="AH1857" s="369"/>
      <c r="AI1857" s="370"/>
      <c r="AJ1857" s="368">
        <v>115.68699599999999</v>
      </c>
      <c r="AK1857" s="369"/>
      <c r="AL1857" s="370"/>
      <c r="AM1857" s="368">
        <v>114.147003</v>
      </c>
      <c r="AN1857" s="369"/>
      <c r="AO1857" s="370"/>
      <c r="AP1857" s="368">
        <v>116.15999600000001</v>
      </c>
      <c r="AQ1857" s="369"/>
      <c r="AR1857" s="370"/>
      <c r="AS1857" s="368">
        <v>115.64299800000001</v>
      </c>
      <c r="AT1857" s="369"/>
      <c r="AU1857" s="370"/>
      <c r="AV1857" s="368">
        <v>114.939003</v>
      </c>
      <c r="AW1857" s="369"/>
      <c r="AX1857" s="370"/>
      <c r="AY1857" s="368">
        <v>114.88400300000001</v>
      </c>
      <c r="AZ1857" s="369"/>
      <c r="BA1857" s="370"/>
      <c r="BB1857" s="368">
        <v>114.290001</v>
      </c>
      <c r="BC1857" s="369"/>
      <c r="BD1857" s="370"/>
      <c r="BE1857" s="368">
        <v>115.456001</v>
      </c>
      <c r="BF1857" s="369"/>
      <c r="BG1857" s="370"/>
      <c r="BH1857" s="368">
        <v>114.873001</v>
      </c>
      <c r="BI1857" s="369"/>
      <c r="BJ1857" s="370"/>
      <c r="BK1857" s="368">
        <v>115.96199799999999</v>
      </c>
      <c r="BL1857" s="369"/>
      <c r="BM1857" s="370"/>
      <c r="BN1857" s="368">
        <v>117.072998</v>
      </c>
      <c r="BO1857" s="369"/>
      <c r="BP1857" s="370"/>
      <c r="BQ1857" s="368">
        <v>116.611</v>
      </c>
      <c r="BR1857" s="369"/>
      <c r="BS1857" s="370"/>
      <c r="BT1857" s="368">
        <v>117.33699799999999</v>
      </c>
      <c r="BU1857" s="369"/>
      <c r="BV1857" s="370"/>
      <c r="BW1857" s="368">
        <v>117.623001</v>
      </c>
      <c r="BX1857" s="369"/>
      <c r="BY1857" s="370"/>
    </row>
    <row r="1858" spans="1:77" x14ac:dyDescent="0.2">
      <c r="A1858" s="263" t="s">
        <v>1059</v>
      </c>
      <c r="B1858" s="263" t="s">
        <v>604</v>
      </c>
      <c r="C1858" s="260" t="s">
        <v>1029</v>
      </c>
      <c r="D1858" s="260" t="s">
        <v>608</v>
      </c>
      <c r="E1858" s="260">
        <v>10</v>
      </c>
      <c r="F1858" s="381" t="s">
        <v>1028</v>
      </c>
      <c r="G1858" s="382"/>
      <c r="H1858" s="383"/>
      <c r="I1858" s="381" t="s">
        <v>1028</v>
      </c>
      <c r="J1858" s="382"/>
      <c r="K1858" s="383"/>
      <c r="L1858" s="381" t="s">
        <v>1028</v>
      </c>
      <c r="M1858" s="382"/>
      <c r="N1858" s="383"/>
      <c r="O1858" s="381" t="s">
        <v>1028</v>
      </c>
      <c r="P1858" s="382"/>
      <c r="Q1858" s="383"/>
      <c r="R1858" s="381">
        <v>21</v>
      </c>
      <c r="S1858" s="382"/>
      <c r="T1858" s="383"/>
      <c r="U1858" s="381" t="s">
        <v>1028</v>
      </c>
      <c r="V1858" s="382"/>
      <c r="W1858" s="383"/>
      <c r="X1858" s="381" t="s">
        <v>1028</v>
      </c>
      <c r="Y1858" s="382"/>
      <c r="Z1858" s="383"/>
      <c r="AA1858" s="381" t="s">
        <v>1028</v>
      </c>
      <c r="AB1858" s="382"/>
      <c r="AC1858" s="383"/>
      <c r="AD1858" s="381" t="s">
        <v>1028</v>
      </c>
      <c r="AE1858" s="382"/>
      <c r="AF1858" s="383"/>
      <c r="AG1858" s="381" t="s">
        <v>1028</v>
      </c>
      <c r="AH1858" s="382"/>
      <c r="AI1858" s="383"/>
      <c r="AJ1858" s="381">
        <v>20</v>
      </c>
      <c r="AK1858" s="382"/>
      <c r="AL1858" s="383"/>
      <c r="AM1858" s="381" t="s">
        <v>1028</v>
      </c>
      <c r="AN1858" s="382"/>
      <c r="AO1858" s="383"/>
      <c r="AP1858" s="381" t="s">
        <v>1028</v>
      </c>
      <c r="AQ1858" s="382"/>
      <c r="AR1858" s="383"/>
      <c r="AS1858" s="381" t="s">
        <v>1028</v>
      </c>
      <c r="AT1858" s="382"/>
      <c r="AU1858" s="383"/>
      <c r="AV1858" s="381" t="s">
        <v>1028</v>
      </c>
      <c r="AW1858" s="382"/>
      <c r="AX1858" s="383"/>
      <c r="AY1858" s="381" t="s">
        <v>1028</v>
      </c>
      <c r="AZ1858" s="382"/>
      <c r="BA1858" s="383"/>
      <c r="BB1858" s="381" t="s">
        <v>1028</v>
      </c>
      <c r="BC1858" s="382"/>
      <c r="BD1858" s="383"/>
      <c r="BE1858" s="381" t="s">
        <v>1028</v>
      </c>
      <c r="BF1858" s="382"/>
      <c r="BG1858" s="383"/>
      <c r="BH1858" s="381">
        <v>20</v>
      </c>
      <c r="BI1858" s="382"/>
      <c r="BJ1858" s="383"/>
      <c r="BK1858" s="381" t="s">
        <v>1028</v>
      </c>
      <c r="BL1858" s="382"/>
      <c r="BM1858" s="383"/>
      <c r="BN1858" s="381" t="s">
        <v>1028</v>
      </c>
      <c r="BO1858" s="382"/>
      <c r="BP1858" s="383"/>
      <c r="BQ1858" s="381">
        <v>20</v>
      </c>
      <c r="BR1858" s="382"/>
      <c r="BS1858" s="383"/>
      <c r="BT1858" s="381" t="s">
        <v>1028</v>
      </c>
      <c r="BU1858" s="382"/>
      <c r="BV1858" s="383"/>
      <c r="BW1858" s="381" t="s">
        <v>1028</v>
      </c>
      <c r="BX1858" s="382"/>
      <c r="BY1858" s="383"/>
    </row>
    <row r="1859" spans="1:77" ht="15.75" customHeight="1" x14ac:dyDescent="0.2">
      <c r="A1859" s="263" t="s">
        <v>1059</v>
      </c>
      <c r="B1859" s="263" t="s">
        <v>604</v>
      </c>
      <c r="C1859" s="260" t="s">
        <v>1029</v>
      </c>
      <c r="D1859" s="260" t="s">
        <v>606</v>
      </c>
      <c r="E1859" s="260">
        <v>110</v>
      </c>
      <c r="F1859" s="356" t="s">
        <v>607</v>
      </c>
      <c r="G1859" s="356" t="s">
        <v>607</v>
      </c>
      <c r="H1859" s="356" t="s">
        <v>607</v>
      </c>
      <c r="I1859" s="356" t="s">
        <v>607</v>
      </c>
      <c r="J1859" s="356" t="s">
        <v>607</v>
      </c>
      <c r="K1859" s="356" t="s">
        <v>607</v>
      </c>
      <c r="L1859" s="356" t="s">
        <v>607</v>
      </c>
      <c r="M1859" s="356" t="s">
        <v>607</v>
      </c>
      <c r="N1859" s="356" t="s">
        <v>607</v>
      </c>
      <c r="O1859" s="356" t="s">
        <v>607</v>
      </c>
      <c r="P1859" s="356" t="s">
        <v>607</v>
      </c>
      <c r="Q1859" s="356" t="s">
        <v>607</v>
      </c>
      <c r="R1859" s="356" t="s">
        <v>607</v>
      </c>
      <c r="S1859" s="356" t="s">
        <v>607</v>
      </c>
      <c r="T1859" s="356" t="s">
        <v>607</v>
      </c>
      <c r="U1859" s="356" t="s">
        <v>607</v>
      </c>
      <c r="V1859" s="356" t="s">
        <v>607</v>
      </c>
      <c r="W1859" s="356" t="s">
        <v>607</v>
      </c>
      <c r="X1859" s="356" t="s">
        <v>607</v>
      </c>
      <c r="Y1859" s="356" t="s">
        <v>607</v>
      </c>
      <c r="Z1859" s="356" t="s">
        <v>607</v>
      </c>
      <c r="AA1859" s="356" t="s">
        <v>607</v>
      </c>
      <c r="AB1859" s="356" t="s">
        <v>607</v>
      </c>
      <c r="AC1859" s="356" t="s">
        <v>607</v>
      </c>
      <c r="AD1859" s="356" t="s">
        <v>607</v>
      </c>
      <c r="AE1859" s="356" t="s">
        <v>607</v>
      </c>
      <c r="AF1859" s="356" t="s">
        <v>607</v>
      </c>
      <c r="AG1859" s="356" t="s">
        <v>607</v>
      </c>
      <c r="AH1859" s="356" t="s">
        <v>607</v>
      </c>
      <c r="AI1859" s="356" t="s">
        <v>607</v>
      </c>
      <c r="AJ1859" s="356" t="s">
        <v>607</v>
      </c>
      <c r="AK1859" s="356" t="s">
        <v>607</v>
      </c>
      <c r="AL1859" s="356" t="s">
        <v>607</v>
      </c>
      <c r="AM1859" s="356" t="s">
        <v>607</v>
      </c>
      <c r="AN1859" s="356" t="s">
        <v>607</v>
      </c>
      <c r="AO1859" s="356" t="s">
        <v>607</v>
      </c>
      <c r="AP1859" s="356" t="s">
        <v>607</v>
      </c>
      <c r="AQ1859" s="356" t="s">
        <v>607</v>
      </c>
      <c r="AR1859" s="356" t="s">
        <v>607</v>
      </c>
      <c r="AS1859" s="356" t="s">
        <v>607</v>
      </c>
      <c r="AT1859" s="356" t="s">
        <v>607</v>
      </c>
      <c r="AU1859" s="356" t="s">
        <v>607</v>
      </c>
      <c r="AV1859" s="356" t="s">
        <v>607</v>
      </c>
      <c r="AW1859" s="356" t="s">
        <v>607</v>
      </c>
      <c r="AX1859" s="356" t="s">
        <v>607</v>
      </c>
      <c r="AY1859" s="356" t="s">
        <v>607</v>
      </c>
      <c r="AZ1859" s="356" t="s">
        <v>607</v>
      </c>
      <c r="BA1859" s="356" t="s">
        <v>607</v>
      </c>
      <c r="BB1859" s="356" t="s">
        <v>607</v>
      </c>
      <c r="BC1859" s="356" t="s">
        <v>607</v>
      </c>
      <c r="BD1859" s="356" t="s">
        <v>607</v>
      </c>
      <c r="BE1859" s="356" t="s">
        <v>607</v>
      </c>
      <c r="BF1859" s="356" t="s">
        <v>607</v>
      </c>
      <c r="BG1859" s="356" t="s">
        <v>607</v>
      </c>
      <c r="BH1859" s="356" t="s">
        <v>607</v>
      </c>
      <c r="BI1859" s="356" t="s">
        <v>607</v>
      </c>
      <c r="BJ1859" s="356" t="s">
        <v>607</v>
      </c>
      <c r="BK1859" s="356" t="s">
        <v>607</v>
      </c>
      <c r="BL1859" s="356" t="s">
        <v>607</v>
      </c>
      <c r="BM1859" s="356" t="s">
        <v>607</v>
      </c>
      <c r="BN1859" s="356" t="s">
        <v>607</v>
      </c>
      <c r="BO1859" s="356" t="s">
        <v>607</v>
      </c>
      <c r="BP1859" s="356" t="s">
        <v>607</v>
      </c>
      <c r="BQ1859" s="356" t="s">
        <v>607</v>
      </c>
      <c r="BR1859" s="356" t="s">
        <v>607</v>
      </c>
      <c r="BS1859" s="356" t="s">
        <v>607</v>
      </c>
      <c r="BT1859" s="356" t="s">
        <v>607</v>
      </c>
      <c r="BU1859" s="356" t="s">
        <v>607</v>
      </c>
      <c r="BV1859" s="356" t="s">
        <v>607</v>
      </c>
      <c r="BW1859" s="356" t="s">
        <v>607</v>
      </c>
      <c r="BX1859" s="356" t="s">
        <v>607</v>
      </c>
      <c r="BY1859" s="356" t="s">
        <v>607</v>
      </c>
    </row>
    <row r="1860" spans="1:77" ht="15.75" customHeight="1" x14ac:dyDescent="0.2">
      <c r="A1860" s="263" t="s">
        <v>1059</v>
      </c>
      <c r="B1860" s="263" t="s">
        <v>604</v>
      </c>
      <c r="C1860" s="260" t="s">
        <v>1029</v>
      </c>
      <c r="D1860" s="260" t="s">
        <v>611</v>
      </c>
      <c r="E1860" s="260">
        <v>10</v>
      </c>
      <c r="F1860" s="356">
        <v>-0.30280000000000001</v>
      </c>
      <c r="G1860" s="356">
        <v>-0.21959999999999999</v>
      </c>
      <c r="H1860" s="356" t="s">
        <v>607</v>
      </c>
      <c r="I1860" s="356">
        <v>-0.28720000000000001</v>
      </c>
      <c r="J1860" s="356">
        <v>-0.21559999999999999</v>
      </c>
      <c r="K1860" s="356" t="s">
        <v>607</v>
      </c>
      <c r="L1860" s="356">
        <v>-0.27760000000000001</v>
      </c>
      <c r="M1860" s="356">
        <v>-0.2132</v>
      </c>
      <c r="N1860" s="356" t="s">
        <v>607</v>
      </c>
      <c r="O1860" s="356">
        <v>-0.26600000000000001</v>
      </c>
      <c r="P1860" s="356">
        <v>-0.21159999999999998</v>
      </c>
      <c r="Q1860" s="356" t="s">
        <v>607</v>
      </c>
      <c r="R1860" s="356">
        <v>-0.26519999999999999</v>
      </c>
      <c r="S1860" s="356">
        <v>-0.2056</v>
      </c>
      <c r="T1860" s="356" t="s">
        <v>607</v>
      </c>
      <c r="U1860" s="356">
        <v>-0.28360000000000002</v>
      </c>
      <c r="V1860" s="356">
        <v>-0.2084</v>
      </c>
      <c r="W1860" s="356" t="s">
        <v>607</v>
      </c>
      <c r="X1860" s="356">
        <v>-0.29239999999999999</v>
      </c>
      <c r="Y1860" s="356">
        <v>-0.2056</v>
      </c>
      <c r="Z1860" s="356" t="s">
        <v>607</v>
      </c>
      <c r="AA1860" s="356">
        <v>-0.3644</v>
      </c>
      <c r="AB1860" s="356">
        <v>-0.2132</v>
      </c>
      <c r="AC1860" s="356" t="s">
        <v>607</v>
      </c>
      <c r="AD1860" s="356">
        <v>-0.44319999999999998</v>
      </c>
      <c r="AE1860" s="356">
        <v>-0.21880000000000002</v>
      </c>
      <c r="AF1860" s="356" t="s">
        <v>607</v>
      </c>
      <c r="AG1860" s="356">
        <v>-0.4536</v>
      </c>
      <c r="AH1860" s="356">
        <v>-0.22559999999999999</v>
      </c>
      <c r="AI1860" s="356" t="s">
        <v>607</v>
      </c>
      <c r="AJ1860" s="356">
        <v>-0.45679999999999998</v>
      </c>
      <c r="AK1860" s="356">
        <v>-0.22559999999999999</v>
      </c>
      <c r="AL1860" s="356" t="s">
        <v>607</v>
      </c>
      <c r="AM1860" s="356">
        <v>-0.44839999999999997</v>
      </c>
      <c r="AN1860" s="356">
        <v>-0.23200000000000001</v>
      </c>
      <c r="AO1860" s="356" t="s">
        <v>607</v>
      </c>
      <c r="AP1860" s="356">
        <v>-0.432</v>
      </c>
      <c r="AQ1860" s="356">
        <v>-0.2248</v>
      </c>
      <c r="AR1860" s="356" t="s">
        <v>607</v>
      </c>
      <c r="AS1860" s="356">
        <v>-0.42</v>
      </c>
      <c r="AT1860" s="356">
        <v>-0.248</v>
      </c>
      <c r="AU1860" s="356" t="s">
        <v>607</v>
      </c>
      <c r="AV1860" s="356">
        <v>-0.39679999999999999</v>
      </c>
      <c r="AW1860" s="356">
        <v>-0.23119999999999999</v>
      </c>
      <c r="AX1860" s="356" t="s">
        <v>607</v>
      </c>
      <c r="AY1860" s="356">
        <v>-0.36599999999999999</v>
      </c>
      <c r="AZ1860" s="356">
        <v>-0.22839999999999999</v>
      </c>
      <c r="BA1860" s="356" t="s">
        <v>607</v>
      </c>
      <c r="BB1860" s="356">
        <v>-0.37640000000000001</v>
      </c>
      <c r="BC1860" s="356">
        <v>-0.2276</v>
      </c>
      <c r="BD1860" s="356" t="s">
        <v>607</v>
      </c>
      <c r="BE1860" s="356">
        <v>-0.39319999999999999</v>
      </c>
      <c r="BF1860" s="356">
        <v>-0.23519999999999999</v>
      </c>
      <c r="BG1860" s="356" t="s">
        <v>607</v>
      </c>
      <c r="BH1860" s="356">
        <v>-0.40920000000000001</v>
      </c>
      <c r="BI1860" s="356">
        <v>-0.23799999999999999</v>
      </c>
      <c r="BJ1860" s="356" t="s">
        <v>607</v>
      </c>
      <c r="BK1860" s="356">
        <v>-0.3992</v>
      </c>
      <c r="BL1860" s="356">
        <v>-0.24719999999999998</v>
      </c>
      <c r="BM1860" s="356" t="s">
        <v>607</v>
      </c>
      <c r="BN1860" s="356">
        <v>-0.39800000000000002</v>
      </c>
      <c r="BO1860" s="356">
        <v>-0.24719999999999998</v>
      </c>
      <c r="BP1860" s="356" t="s">
        <v>607</v>
      </c>
      <c r="BQ1860" s="356">
        <v>-0.38080000000000003</v>
      </c>
      <c r="BR1860" s="356">
        <v>-0.248</v>
      </c>
      <c r="BS1860" s="356" t="s">
        <v>607</v>
      </c>
      <c r="BT1860" s="356">
        <v>-0.36199999999999999</v>
      </c>
      <c r="BU1860" s="356">
        <v>-0.25080000000000002</v>
      </c>
      <c r="BV1860" s="356" t="s">
        <v>607</v>
      </c>
      <c r="BW1860" s="356">
        <v>-0.34160000000000001</v>
      </c>
      <c r="BX1860" s="356">
        <v>-0.24880000000000002</v>
      </c>
      <c r="BY1860" s="356" t="s">
        <v>607</v>
      </c>
    </row>
    <row r="1861" spans="1:77" ht="15.75" customHeight="1" x14ac:dyDescent="0.2">
      <c r="A1861" s="263" t="s">
        <v>1059</v>
      </c>
      <c r="B1861" s="263" t="s">
        <v>697</v>
      </c>
      <c r="C1861" s="263" t="s">
        <v>607</v>
      </c>
      <c r="D1861" s="260" t="s">
        <v>1016</v>
      </c>
      <c r="E1861" s="260">
        <v>0.4</v>
      </c>
      <c r="F1861" s="358">
        <v>6.2E-4</v>
      </c>
      <c r="G1861" s="358">
        <v>2.2000000000000001E-4</v>
      </c>
      <c r="H1861" s="356" t="s">
        <v>607</v>
      </c>
      <c r="I1861" s="358">
        <v>6.3000000000000003E-4</v>
      </c>
      <c r="J1861" s="358">
        <v>2.3999999999999998E-4</v>
      </c>
      <c r="K1861" s="356" t="s">
        <v>607</v>
      </c>
      <c r="L1861" s="358">
        <v>6.3000000000000003E-4</v>
      </c>
      <c r="M1861" s="358">
        <v>2.2000000000000001E-4</v>
      </c>
      <c r="N1861" s="356" t="s">
        <v>607</v>
      </c>
      <c r="O1861" s="358">
        <v>6.3000000000000003E-4</v>
      </c>
      <c r="P1861" s="358">
        <v>2.3000000000000001E-4</v>
      </c>
      <c r="Q1861" s="356" t="s">
        <v>607</v>
      </c>
      <c r="R1861" s="358">
        <v>6.4999999999999997E-4</v>
      </c>
      <c r="S1861" s="358">
        <v>2.5000000000000001E-4</v>
      </c>
      <c r="T1861" s="356" t="s">
        <v>607</v>
      </c>
      <c r="U1861" s="358">
        <v>7.1999999999999994E-4</v>
      </c>
      <c r="V1861" s="358">
        <v>2.5000000000000001E-4</v>
      </c>
      <c r="W1861" s="356" t="s">
        <v>607</v>
      </c>
      <c r="X1861" s="358">
        <v>6.2E-4</v>
      </c>
      <c r="Y1861" s="358">
        <v>2.0999999999999998E-4</v>
      </c>
      <c r="Z1861" s="356" t="s">
        <v>607</v>
      </c>
      <c r="AA1861" s="358">
        <v>6.2E-4</v>
      </c>
      <c r="AB1861" s="358">
        <v>2.2000000000000001E-4</v>
      </c>
      <c r="AC1861" s="356" t="s">
        <v>607</v>
      </c>
      <c r="AD1861" s="358">
        <v>6.2E-4</v>
      </c>
      <c r="AE1861" s="358">
        <v>2.0000000000000001E-4</v>
      </c>
      <c r="AF1861" s="356" t="s">
        <v>607</v>
      </c>
      <c r="AG1861" s="358">
        <v>6.2E-4</v>
      </c>
      <c r="AH1861" s="358">
        <v>2.2000000000000001E-4</v>
      </c>
      <c r="AI1861" s="356" t="s">
        <v>607</v>
      </c>
      <c r="AJ1861" s="358">
        <v>6.3000000000000003E-4</v>
      </c>
      <c r="AK1861" s="358">
        <v>2.2000000000000001E-4</v>
      </c>
      <c r="AL1861" s="356" t="s">
        <v>607</v>
      </c>
      <c r="AM1861" s="358">
        <v>6.2E-4</v>
      </c>
      <c r="AN1861" s="358">
        <v>2.0999999999999998E-4</v>
      </c>
      <c r="AO1861" s="356" t="s">
        <v>607</v>
      </c>
      <c r="AP1861" s="358">
        <v>6.0999999999999997E-4</v>
      </c>
      <c r="AQ1861" s="358">
        <v>2.0999999999999998E-4</v>
      </c>
      <c r="AR1861" s="356" t="s">
        <v>607</v>
      </c>
      <c r="AS1861" s="358">
        <v>6.3000000000000003E-4</v>
      </c>
      <c r="AT1861" s="358">
        <v>2.2000000000000001E-4</v>
      </c>
      <c r="AU1861" s="356" t="s">
        <v>607</v>
      </c>
      <c r="AV1861" s="358">
        <v>6.0999999999999997E-4</v>
      </c>
      <c r="AW1861" s="358">
        <v>2.0999999999999998E-4</v>
      </c>
      <c r="AX1861" s="356" t="s">
        <v>607</v>
      </c>
      <c r="AY1861" s="358">
        <v>6.0999999999999997E-4</v>
      </c>
      <c r="AZ1861" s="358">
        <v>2.0999999999999998E-4</v>
      </c>
      <c r="BA1861" s="356" t="s">
        <v>607</v>
      </c>
      <c r="BB1861" s="358">
        <v>6.0999999999999997E-4</v>
      </c>
      <c r="BC1861" s="358">
        <v>2.3000000000000001E-4</v>
      </c>
      <c r="BD1861" s="356" t="s">
        <v>607</v>
      </c>
      <c r="BE1861" s="358">
        <v>6.2E-4</v>
      </c>
      <c r="BF1861" s="358">
        <v>2.0999999999999998E-4</v>
      </c>
      <c r="BG1861" s="356" t="s">
        <v>607</v>
      </c>
      <c r="BH1861" s="358">
        <v>6.2E-4</v>
      </c>
      <c r="BI1861" s="358">
        <v>2.0999999999999998E-4</v>
      </c>
      <c r="BJ1861" s="356" t="s">
        <v>607</v>
      </c>
      <c r="BK1861" s="358">
        <v>6.2E-4</v>
      </c>
      <c r="BL1861" s="358">
        <v>2.0999999999999998E-4</v>
      </c>
      <c r="BM1861" s="356" t="s">
        <v>607</v>
      </c>
      <c r="BN1861" s="358">
        <v>6.2E-4</v>
      </c>
      <c r="BO1861" s="358">
        <v>2.0999999999999998E-4</v>
      </c>
      <c r="BP1861" s="356" t="s">
        <v>607</v>
      </c>
      <c r="BQ1861" s="358">
        <v>6.6E-4</v>
      </c>
      <c r="BR1861" s="358">
        <v>2.0000000000000001E-4</v>
      </c>
      <c r="BS1861" s="356" t="s">
        <v>607</v>
      </c>
      <c r="BT1861" s="358">
        <v>6.3000000000000003E-4</v>
      </c>
      <c r="BU1861" s="358">
        <v>2.3000000000000001E-4</v>
      </c>
      <c r="BV1861" s="356" t="s">
        <v>607</v>
      </c>
      <c r="BW1861" s="358">
        <v>6.3000000000000003E-4</v>
      </c>
      <c r="BX1861" s="358">
        <v>2.2000000000000001E-4</v>
      </c>
      <c r="BY1861" s="356" t="s">
        <v>607</v>
      </c>
    </row>
    <row r="1862" spans="1:77" ht="30" x14ac:dyDescent="0.2">
      <c r="A1862" s="263" t="s">
        <v>1061</v>
      </c>
      <c r="B1862" s="263" t="s">
        <v>612</v>
      </c>
      <c r="C1862" s="263" t="s">
        <v>607</v>
      </c>
      <c r="D1862" s="263" t="s">
        <v>613</v>
      </c>
      <c r="E1862" s="260">
        <v>35</v>
      </c>
      <c r="F1862" s="368">
        <v>36.5</v>
      </c>
      <c r="G1862" s="369"/>
      <c r="H1862" s="370"/>
      <c r="I1862" s="368">
        <v>36.700000000000003</v>
      </c>
      <c r="J1862" s="369"/>
      <c r="K1862" s="370"/>
      <c r="L1862" s="368">
        <v>36.4</v>
      </c>
      <c r="M1862" s="369"/>
      <c r="N1862" s="370"/>
      <c r="O1862" s="368">
        <v>36.700000000000003</v>
      </c>
      <c r="P1862" s="369"/>
      <c r="Q1862" s="370"/>
      <c r="R1862" s="368">
        <v>37</v>
      </c>
      <c r="S1862" s="369"/>
      <c r="T1862" s="370"/>
      <c r="U1862" s="368">
        <v>36.799999999999997</v>
      </c>
      <c r="V1862" s="369"/>
      <c r="W1862" s="370"/>
      <c r="X1862" s="368">
        <v>36.700000000000003</v>
      </c>
      <c r="Y1862" s="369"/>
      <c r="Z1862" s="370"/>
      <c r="AA1862" s="368">
        <v>36.799999999999997</v>
      </c>
      <c r="AB1862" s="369"/>
      <c r="AC1862" s="370"/>
      <c r="AD1862" s="368">
        <v>36.200000000000003</v>
      </c>
      <c r="AE1862" s="369"/>
      <c r="AF1862" s="370"/>
      <c r="AG1862" s="368">
        <v>36.799999999999997</v>
      </c>
      <c r="AH1862" s="369"/>
      <c r="AI1862" s="370"/>
      <c r="AJ1862" s="368">
        <v>37</v>
      </c>
      <c r="AK1862" s="369"/>
      <c r="AL1862" s="370"/>
      <c r="AM1862" s="368">
        <v>36.6</v>
      </c>
      <c r="AN1862" s="369"/>
      <c r="AO1862" s="370"/>
      <c r="AP1862" s="368">
        <v>37.200000000000003</v>
      </c>
      <c r="AQ1862" s="369"/>
      <c r="AR1862" s="370"/>
      <c r="AS1862" s="368">
        <v>36.799999999999997</v>
      </c>
      <c r="AT1862" s="369"/>
      <c r="AU1862" s="370"/>
      <c r="AV1862" s="368">
        <v>37</v>
      </c>
      <c r="AW1862" s="369"/>
      <c r="AX1862" s="370"/>
      <c r="AY1862" s="368">
        <v>37</v>
      </c>
      <c r="AZ1862" s="369"/>
      <c r="BA1862" s="370"/>
      <c r="BB1862" s="368">
        <v>37</v>
      </c>
      <c r="BC1862" s="369"/>
      <c r="BD1862" s="370"/>
      <c r="BE1862" s="368">
        <v>37</v>
      </c>
      <c r="BF1862" s="369"/>
      <c r="BG1862" s="370"/>
      <c r="BH1862" s="368">
        <v>37</v>
      </c>
      <c r="BI1862" s="369"/>
      <c r="BJ1862" s="370"/>
      <c r="BK1862" s="368">
        <v>37</v>
      </c>
      <c r="BL1862" s="369"/>
      <c r="BM1862" s="370"/>
      <c r="BN1862" s="368">
        <v>37</v>
      </c>
      <c r="BO1862" s="369"/>
      <c r="BP1862" s="370"/>
      <c r="BQ1862" s="368">
        <v>37</v>
      </c>
      <c r="BR1862" s="369"/>
      <c r="BS1862" s="370"/>
      <c r="BT1862" s="368">
        <v>37</v>
      </c>
      <c r="BU1862" s="369"/>
      <c r="BV1862" s="370"/>
      <c r="BW1862" s="368">
        <v>37</v>
      </c>
      <c r="BX1862" s="369"/>
      <c r="BY1862" s="370"/>
    </row>
    <row r="1863" spans="1:77" ht="30" x14ac:dyDescent="0.2">
      <c r="A1863" s="263" t="s">
        <v>1061</v>
      </c>
      <c r="B1863" s="263" t="s">
        <v>626</v>
      </c>
      <c r="C1863" s="263" t="s">
        <v>607</v>
      </c>
      <c r="D1863" s="263" t="s">
        <v>613</v>
      </c>
      <c r="E1863" s="260">
        <v>10</v>
      </c>
      <c r="F1863" s="368">
        <v>10.259</v>
      </c>
      <c r="G1863" s="369"/>
      <c r="H1863" s="370"/>
      <c r="I1863" s="368">
        <v>10.259</v>
      </c>
      <c r="J1863" s="369"/>
      <c r="K1863" s="370"/>
      <c r="L1863" s="368">
        <v>10.259</v>
      </c>
      <c r="M1863" s="369"/>
      <c r="N1863" s="370"/>
      <c r="O1863" s="368">
        <v>10.259</v>
      </c>
      <c r="P1863" s="369"/>
      <c r="Q1863" s="370"/>
      <c r="R1863" s="368">
        <v>10.417</v>
      </c>
      <c r="S1863" s="369"/>
      <c r="T1863" s="370"/>
      <c r="U1863" s="368">
        <v>10.384</v>
      </c>
      <c r="V1863" s="369"/>
      <c r="W1863" s="370"/>
      <c r="X1863" s="368">
        <v>10.438000000000001</v>
      </c>
      <c r="Y1863" s="369"/>
      <c r="Z1863" s="370"/>
      <c r="AA1863" s="368">
        <v>10.407</v>
      </c>
      <c r="AB1863" s="369"/>
      <c r="AC1863" s="370"/>
      <c r="AD1863" s="368">
        <v>10.4</v>
      </c>
      <c r="AE1863" s="369"/>
      <c r="AF1863" s="370"/>
      <c r="AG1863" s="368">
        <v>10.375</v>
      </c>
      <c r="AH1863" s="369"/>
      <c r="AI1863" s="370"/>
      <c r="AJ1863" s="368">
        <v>10.473000000000001</v>
      </c>
      <c r="AK1863" s="369"/>
      <c r="AL1863" s="370"/>
      <c r="AM1863" s="368">
        <v>10.372</v>
      </c>
      <c r="AN1863" s="369"/>
      <c r="AO1863" s="370"/>
      <c r="AP1863" s="368">
        <v>10.555</v>
      </c>
      <c r="AQ1863" s="369"/>
      <c r="AR1863" s="370"/>
      <c r="AS1863" s="368">
        <v>10.348000000000001</v>
      </c>
      <c r="AT1863" s="369"/>
      <c r="AU1863" s="370"/>
      <c r="AV1863" s="368">
        <v>10.454000000000001</v>
      </c>
      <c r="AW1863" s="369"/>
      <c r="AX1863" s="370"/>
      <c r="AY1863" s="368">
        <v>10.423</v>
      </c>
      <c r="AZ1863" s="369"/>
      <c r="BA1863" s="370"/>
      <c r="BB1863" s="368">
        <v>10.444000000000001</v>
      </c>
      <c r="BC1863" s="369"/>
      <c r="BD1863" s="370"/>
      <c r="BE1863" s="368">
        <v>10.509</v>
      </c>
      <c r="BF1863" s="369"/>
      <c r="BG1863" s="370"/>
      <c r="BH1863" s="368">
        <v>10.452999999999999</v>
      </c>
      <c r="BI1863" s="369"/>
      <c r="BJ1863" s="370"/>
      <c r="BK1863" s="368">
        <v>10.529</v>
      </c>
      <c r="BL1863" s="369"/>
      <c r="BM1863" s="370"/>
      <c r="BN1863" s="368">
        <v>10.539</v>
      </c>
      <c r="BO1863" s="369"/>
      <c r="BP1863" s="370"/>
      <c r="BQ1863" s="368">
        <v>10.47</v>
      </c>
      <c r="BR1863" s="369"/>
      <c r="BS1863" s="370"/>
      <c r="BT1863" s="368">
        <v>10.503</v>
      </c>
      <c r="BU1863" s="369"/>
      <c r="BV1863" s="370"/>
      <c r="BW1863" s="368">
        <v>10.503</v>
      </c>
      <c r="BX1863" s="369"/>
      <c r="BY1863" s="370"/>
    </row>
    <row r="1864" spans="1:77" ht="30" x14ac:dyDescent="0.2">
      <c r="A1864" s="263" t="s">
        <v>1061</v>
      </c>
      <c r="B1864" s="263" t="s">
        <v>618</v>
      </c>
      <c r="C1864" s="263" t="s">
        <v>607</v>
      </c>
      <c r="D1864" s="263" t="s">
        <v>613</v>
      </c>
      <c r="E1864" s="260">
        <v>35</v>
      </c>
      <c r="F1864" s="368">
        <v>38</v>
      </c>
      <c r="G1864" s="369"/>
      <c r="H1864" s="370"/>
      <c r="I1864" s="368">
        <v>37.799999999999997</v>
      </c>
      <c r="J1864" s="369"/>
      <c r="K1864" s="370"/>
      <c r="L1864" s="368">
        <v>37.5</v>
      </c>
      <c r="M1864" s="369"/>
      <c r="N1864" s="370"/>
      <c r="O1864" s="368">
        <v>37.799999999999997</v>
      </c>
      <c r="P1864" s="369"/>
      <c r="Q1864" s="370"/>
      <c r="R1864" s="368">
        <v>38</v>
      </c>
      <c r="S1864" s="369"/>
      <c r="T1864" s="370"/>
      <c r="U1864" s="368">
        <v>38</v>
      </c>
      <c r="V1864" s="369"/>
      <c r="W1864" s="370"/>
      <c r="X1864" s="368">
        <v>38</v>
      </c>
      <c r="Y1864" s="369"/>
      <c r="Z1864" s="370"/>
      <c r="AA1864" s="368">
        <v>38</v>
      </c>
      <c r="AB1864" s="369"/>
      <c r="AC1864" s="370"/>
      <c r="AD1864" s="368">
        <v>35.9</v>
      </c>
      <c r="AE1864" s="369"/>
      <c r="AF1864" s="370"/>
      <c r="AG1864" s="368">
        <v>36</v>
      </c>
      <c r="AH1864" s="369"/>
      <c r="AI1864" s="370"/>
      <c r="AJ1864" s="368">
        <v>36</v>
      </c>
      <c r="AK1864" s="369"/>
      <c r="AL1864" s="370"/>
      <c r="AM1864" s="368">
        <v>36</v>
      </c>
      <c r="AN1864" s="369"/>
      <c r="AO1864" s="370"/>
      <c r="AP1864" s="368">
        <v>36.200000000000003</v>
      </c>
      <c r="AQ1864" s="369"/>
      <c r="AR1864" s="370"/>
      <c r="AS1864" s="368">
        <v>36</v>
      </c>
      <c r="AT1864" s="369"/>
      <c r="AU1864" s="370"/>
      <c r="AV1864" s="368">
        <v>36</v>
      </c>
      <c r="AW1864" s="369"/>
      <c r="AX1864" s="370"/>
      <c r="AY1864" s="368">
        <v>36</v>
      </c>
      <c r="AZ1864" s="369"/>
      <c r="BA1864" s="370"/>
      <c r="BB1864" s="368">
        <v>36</v>
      </c>
      <c r="BC1864" s="369"/>
      <c r="BD1864" s="370"/>
      <c r="BE1864" s="368">
        <v>36</v>
      </c>
      <c r="BF1864" s="369"/>
      <c r="BG1864" s="370"/>
      <c r="BH1864" s="368">
        <v>36</v>
      </c>
      <c r="BI1864" s="369"/>
      <c r="BJ1864" s="370"/>
      <c r="BK1864" s="368">
        <v>36</v>
      </c>
      <c r="BL1864" s="369"/>
      <c r="BM1864" s="370"/>
      <c r="BN1864" s="368">
        <v>36</v>
      </c>
      <c r="BO1864" s="369"/>
      <c r="BP1864" s="370"/>
      <c r="BQ1864" s="368">
        <v>36</v>
      </c>
      <c r="BR1864" s="369"/>
      <c r="BS1864" s="370"/>
      <c r="BT1864" s="368">
        <v>36</v>
      </c>
      <c r="BU1864" s="369"/>
      <c r="BV1864" s="370"/>
      <c r="BW1864" s="368">
        <v>36</v>
      </c>
      <c r="BX1864" s="369"/>
      <c r="BY1864" s="370"/>
    </row>
    <row r="1865" spans="1:77" ht="30" x14ac:dyDescent="0.2">
      <c r="A1865" s="263" t="s">
        <v>1061</v>
      </c>
      <c r="B1865" s="263" t="s">
        <v>629</v>
      </c>
      <c r="C1865" s="263" t="s">
        <v>607</v>
      </c>
      <c r="D1865" s="263" t="s">
        <v>613</v>
      </c>
      <c r="E1865" s="260">
        <v>10</v>
      </c>
      <c r="F1865" s="368">
        <v>10.0975</v>
      </c>
      <c r="G1865" s="369"/>
      <c r="H1865" s="370"/>
      <c r="I1865" s="368">
        <v>10.0975</v>
      </c>
      <c r="J1865" s="369"/>
      <c r="K1865" s="370"/>
      <c r="L1865" s="368">
        <v>10.0975</v>
      </c>
      <c r="M1865" s="369"/>
      <c r="N1865" s="370"/>
      <c r="O1865" s="368">
        <v>10.0975</v>
      </c>
      <c r="P1865" s="369"/>
      <c r="Q1865" s="370"/>
      <c r="R1865" s="368">
        <v>10.25</v>
      </c>
      <c r="S1865" s="369"/>
      <c r="T1865" s="370"/>
      <c r="U1865" s="368">
        <v>10.2525</v>
      </c>
      <c r="V1865" s="369"/>
      <c r="W1865" s="370"/>
      <c r="X1865" s="368">
        <v>10.2575</v>
      </c>
      <c r="Y1865" s="369"/>
      <c r="Z1865" s="370"/>
      <c r="AA1865" s="368">
        <v>10.2425</v>
      </c>
      <c r="AB1865" s="369"/>
      <c r="AC1865" s="370"/>
      <c r="AD1865" s="368">
        <v>10.205</v>
      </c>
      <c r="AE1865" s="369"/>
      <c r="AF1865" s="370"/>
      <c r="AG1865" s="368">
        <v>10.315</v>
      </c>
      <c r="AH1865" s="369"/>
      <c r="AI1865" s="370"/>
      <c r="AJ1865" s="368">
        <v>10.3025</v>
      </c>
      <c r="AK1865" s="369"/>
      <c r="AL1865" s="370"/>
      <c r="AM1865" s="368">
        <v>10.175000000000001</v>
      </c>
      <c r="AN1865" s="369"/>
      <c r="AO1865" s="370"/>
      <c r="AP1865" s="368">
        <v>10.385</v>
      </c>
      <c r="AQ1865" s="369"/>
      <c r="AR1865" s="370"/>
      <c r="AS1865" s="368">
        <v>10.164999999999999</v>
      </c>
      <c r="AT1865" s="369"/>
      <c r="AU1865" s="370"/>
      <c r="AV1865" s="368">
        <v>10.315</v>
      </c>
      <c r="AW1865" s="369"/>
      <c r="AX1865" s="370"/>
      <c r="AY1865" s="368">
        <v>10.28</v>
      </c>
      <c r="AZ1865" s="369"/>
      <c r="BA1865" s="370"/>
      <c r="BB1865" s="368">
        <v>10.262499999999999</v>
      </c>
      <c r="BC1865" s="369"/>
      <c r="BD1865" s="370"/>
      <c r="BE1865" s="368">
        <v>10.38</v>
      </c>
      <c r="BF1865" s="369"/>
      <c r="BG1865" s="370"/>
      <c r="BH1865" s="368">
        <v>10.3225</v>
      </c>
      <c r="BI1865" s="369"/>
      <c r="BJ1865" s="370"/>
      <c r="BK1865" s="368">
        <v>10.3475</v>
      </c>
      <c r="BL1865" s="369"/>
      <c r="BM1865" s="370"/>
      <c r="BN1865" s="368">
        <v>10.47</v>
      </c>
      <c r="BO1865" s="369"/>
      <c r="BP1865" s="370"/>
      <c r="BQ1865" s="368">
        <v>10.317500000000001</v>
      </c>
      <c r="BR1865" s="369"/>
      <c r="BS1865" s="370"/>
      <c r="BT1865" s="368">
        <v>10.342499999999999</v>
      </c>
      <c r="BU1865" s="369"/>
      <c r="BV1865" s="370"/>
      <c r="BW1865" s="368">
        <v>10.39</v>
      </c>
      <c r="BX1865" s="369"/>
      <c r="BY1865" s="370"/>
    </row>
    <row r="1866" spans="1:77" ht="30" x14ac:dyDescent="0.2">
      <c r="A1866" s="263" t="s">
        <v>1061</v>
      </c>
      <c r="B1866" s="263" t="s">
        <v>604</v>
      </c>
      <c r="C1866" s="260" t="s">
        <v>1062</v>
      </c>
      <c r="D1866" s="260" t="s">
        <v>608</v>
      </c>
      <c r="E1866" s="260">
        <v>110</v>
      </c>
      <c r="F1866" s="381">
        <v>5</v>
      </c>
      <c r="G1866" s="382"/>
      <c r="H1866" s="383"/>
      <c r="I1866" s="381">
        <v>5</v>
      </c>
      <c r="J1866" s="382"/>
      <c r="K1866" s="383"/>
      <c r="L1866" s="381">
        <v>5</v>
      </c>
      <c r="M1866" s="382"/>
      <c r="N1866" s="383"/>
      <c r="O1866" s="381">
        <v>5</v>
      </c>
      <c r="P1866" s="382"/>
      <c r="Q1866" s="383"/>
      <c r="R1866" s="381">
        <v>6</v>
      </c>
      <c r="S1866" s="382"/>
      <c r="T1866" s="383"/>
      <c r="U1866" s="381">
        <v>6</v>
      </c>
      <c r="V1866" s="382"/>
      <c r="W1866" s="383"/>
      <c r="X1866" s="381">
        <v>6</v>
      </c>
      <c r="Y1866" s="382"/>
      <c r="Z1866" s="383"/>
      <c r="AA1866" s="381">
        <v>6</v>
      </c>
      <c r="AB1866" s="382"/>
      <c r="AC1866" s="383"/>
      <c r="AD1866" s="381">
        <v>6</v>
      </c>
      <c r="AE1866" s="382"/>
      <c r="AF1866" s="383"/>
      <c r="AG1866" s="381">
        <v>7</v>
      </c>
      <c r="AH1866" s="382"/>
      <c r="AI1866" s="383"/>
      <c r="AJ1866" s="381">
        <v>7</v>
      </c>
      <c r="AK1866" s="382"/>
      <c r="AL1866" s="383"/>
      <c r="AM1866" s="381">
        <v>7</v>
      </c>
      <c r="AN1866" s="382"/>
      <c r="AO1866" s="383"/>
      <c r="AP1866" s="381">
        <v>7</v>
      </c>
      <c r="AQ1866" s="382"/>
      <c r="AR1866" s="383"/>
      <c r="AS1866" s="381">
        <v>7</v>
      </c>
      <c r="AT1866" s="382"/>
      <c r="AU1866" s="383"/>
      <c r="AV1866" s="381">
        <v>7</v>
      </c>
      <c r="AW1866" s="382"/>
      <c r="AX1866" s="383"/>
      <c r="AY1866" s="381">
        <v>7</v>
      </c>
      <c r="AZ1866" s="382"/>
      <c r="BA1866" s="383"/>
      <c r="BB1866" s="381">
        <v>7</v>
      </c>
      <c r="BC1866" s="382"/>
      <c r="BD1866" s="383"/>
      <c r="BE1866" s="381">
        <v>7</v>
      </c>
      <c r="BF1866" s="382"/>
      <c r="BG1866" s="383"/>
      <c r="BH1866" s="381">
        <v>7</v>
      </c>
      <c r="BI1866" s="382"/>
      <c r="BJ1866" s="383"/>
      <c r="BK1866" s="381">
        <v>7</v>
      </c>
      <c r="BL1866" s="382"/>
      <c r="BM1866" s="383"/>
      <c r="BN1866" s="381">
        <v>7</v>
      </c>
      <c r="BO1866" s="382"/>
      <c r="BP1866" s="383"/>
      <c r="BQ1866" s="381">
        <v>6</v>
      </c>
      <c r="BR1866" s="382"/>
      <c r="BS1866" s="383"/>
      <c r="BT1866" s="381">
        <v>6</v>
      </c>
      <c r="BU1866" s="382"/>
      <c r="BV1866" s="383"/>
      <c r="BW1866" s="381">
        <v>6</v>
      </c>
      <c r="BX1866" s="382"/>
      <c r="BY1866" s="383"/>
    </row>
    <row r="1867" spans="1:77" ht="30" x14ac:dyDescent="0.2">
      <c r="A1867" s="263" t="s">
        <v>1061</v>
      </c>
      <c r="B1867" s="263" t="s">
        <v>616</v>
      </c>
      <c r="C1867" s="260" t="s">
        <v>1062</v>
      </c>
      <c r="D1867" s="260" t="s">
        <v>608</v>
      </c>
      <c r="E1867" s="260">
        <v>110</v>
      </c>
      <c r="F1867" s="381" t="s">
        <v>816</v>
      </c>
      <c r="G1867" s="382"/>
      <c r="H1867" s="383"/>
      <c r="I1867" s="381" t="s">
        <v>816</v>
      </c>
      <c r="J1867" s="382"/>
      <c r="K1867" s="383"/>
      <c r="L1867" s="381" t="s">
        <v>816</v>
      </c>
      <c r="M1867" s="382"/>
      <c r="N1867" s="383"/>
      <c r="O1867" s="381" t="s">
        <v>816</v>
      </c>
      <c r="P1867" s="382"/>
      <c r="Q1867" s="383"/>
      <c r="R1867" s="381" t="s">
        <v>816</v>
      </c>
      <c r="S1867" s="382"/>
      <c r="T1867" s="383"/>
      <c r="U1867" s="381" t="s">
        <v>816</v>
      </c>
      <c r="V1867" s="382"/>
      <c r="W1867" s="383"/>
      <c r="X1867" s="381" t="s">
        <v>816</v>
      </c>
      <c r="Y1867" s="382"/>
      <c r="Z1867" s="383"/>
      <c r="AA1867" s="381" t="s">
        <v>816</v>
      </c>
      <c r="AB1867" s="382"/>
      <c r="AC1867" s="383"/>
      <c r="AD1867" s="381" t="s">
        <v>816</v>
      </c>
      <c r="AE1867" s="382"/>
      <c r="AF1867" s="383"/>
      <c r="AG1867" s="381" t="s">
        <v>816</v>
      </c>
      <c r="AH1867" s="382"/>
      <c r="AI1867" s="383"/>
      <c r="AJ1867" s="381" t="s">
        <v>816</v>
      </c>
      <c r="AK1867" s="382"/>
      <c r="AL1867" s="383"/>
      <c r="AM1867" s="381" t="s">
        <v>816</v>
      </c>
      <c r="AN1867" s="382"/>
      <c r="AO1867" s="383"/>
      <c r="AP1867" s="381" t="s">
        <v>816</v>
      </c>
      <c r="AQ1867" s="382"/>
      <c r="AR1867" s="383"/>
      <c r="AS1867" s="381" t="s">
        <v>816</v>
      </c>
      <c r="AT1867" s="382"/>
      <c r="AU1867" s="383"/>
      <c r="AV1867" s="381" t="s">
        <v>816</v>
      </c>
      <c r="AW1867" s="382"/>
      <c r="AX1867" s="383"/>
      <c r="AY1867" s="381" t="s">
        <v>816</v>
      </c>
      <c r="AZ1867" s="382"/>
      <c r="BA1867" s="383"/>
      <c r="BB1867" s="381" t="s">
        <v>816</v>
      </c>
      <c r="BC1867" s="382"/>
      <c r="BD1867" s="383"/>
      <c r="BE1867" s="381" t="s">
        <v>816</v>
      </c>
      <c r="BF1867" s="382"/>
      <c r="BG1867" s="383"/>
      <c r="BH1867" s="381" t="s">
        <v>816</v>
      </c>
      <c r="BI1867" s="382"/>
      <c r="BJ1867" s="383"/>
      <c r="BK1867" s="381" t="s">
        <v>816</v>
      </c>
      <c r="BL1867" s="382"/>
      <c r="BM1867" s="383"/>
      <c r="BN1867" s="381" t="s">
        <v>816</v>
      </c>
      <c r="BO1867" s="382"/>
      <c r="BP1867" s="383"/>
      <c r="BQ1867" s="381" t="s">
        <v>816</v>
      </c>
      <c r="BR1867" s="382"/>
      <c r="BS1867" s="383"/>
      <c r="BT1867" s="381" t="s">
        <v>816</v>
      </c>
      <c r="BU1867" s="382"/>
      <c r="BV1867" s="383"/>
      <c r="BW1867" s="381" t="s">
        <v>816</v>
      </c>
      <c r="BX1867" s="382"/>
      <c r="BY1867" s="383"/>
    </row>
    <row r="1868" spans="1:77" ht="30" x14ac:dyDescent="0.2">
      <c r="A1868" s="263" t="s">
        <v>1061</v>
      </c>
      <c r="B1868" s="263" t="s">
        <v>604</v>
      </c>
      <c r="C1868" s="260" t="s">
        <v>1062</v>
      </c>
      <c r="D1868" s="260" t="s">
        <v>610</v>
      </c>
      <c r="E1868" s="260">
        <v>35</v>
      </c>
      <c r="F1868" s="381">
        <v>2</v>
      </c>
      <c r="G1868" s="382"/>
      <c r="H1868" s="383"/>
      <c r="I1868" s="381">
        <v>2</v>
      </c>
      <c r="J1868" s="382"/>
      <c r="K1868" s="383"/>
      <c r="L1868" s="381">
        <v>2</v>
      </c>
      <c r="M1868" s="382"/>
      <c r="N1868" s="383"/>
      <c r="O1868" s="381">
        <v>2</v>
      </c>
      <c r="P1868" s="382"/>
      <c r="Q1868" s="383"/>
      <c r="R1868" s="381">
        <v>2</v>
      </c>
      <c r="S1868" s="382"/>
      <c r="T1868" s="383"/>
      <c r="U1868" s="381">
        <v>2</v>
      </c>
      <c r="V1868" s="382"/>
      <c r="W1868" s="383"/>
      <c r="X1868" s="381">
        <v>2</v>
      </c>
      <c r="Y1868" s="382"/>
      <c r="Z1868" s="383"/>
      <c r="AA1868" s="381">
        <v>2</v>
      </c>
      <c r="AB1868" s="382"/>
      <c r="AC1868" s="383"/>
      <c r="AD1868" s="381">
        <v>2</v>
      </c>
      <c r="AE1868" s="382"/>
      <c r="AF1868" s="383"/>
      <c r="AG1868" s="381">
        <v>2</v>
      </c>
      <c r="AH1868" s="382"/>
      <c r="AI1868" s="383"/>
      <c r="AJ1868" s="381">
        <v>2</v>
      </c>
      <c r="AK1868" s="382"/>
      <c r="AL1868" s="383"/>
      <c r="AM1868" s="381">
        <v>2</v>
      </c>
      <c r="AN1868" s="382"/>
      <c r="AO1868" s="383"/>
      <c r="AP1868" s="381">
        <v>2</v>
      </c>
      <c r="AQ1868" s="382"/>
      <c r="AR1868" s="383"/>
      <c r="AS1868" s="381">
        <v>2</v>
      </c>
      <c r="AT1868" s="382"/>
      <c r="AU1868" s="383"/>
      <c r="AV1868" s="381">
        <v>2</v>
      </c>
      <c r="AW1868" s="382"/>
      <c r="AX1868" s="383"/>
      <c r="AY1868" s="381">
        <v>2</v>
      </c>
      <c r="AZ1868" s="382"/>
      <c r="BA1868" s="383"/>
      <c r="BB1868" s="381">
        <v>2</v>
      </c>
      <c r="BC1868" s="382"/>
      <c r="BD1868" s="383"/>
      <c r="BE1868" s="381">
        <v>2</v>
      </c>
      <c r="BF1868" s="382"/>
      <c r="BG1868" s="383"/>
      <c r="BH1868" s="381">
        <v>2</v>
      </c>
      <c r="BI1868" s="382"/>
      <c r="BJ1868" s="383"/>
      <c r="BK1868" s="381">
        <v>2</v>
      </c>
      <c r="BL1868" s="382"/>
      <c r="BM1868" s="383"/>
      <c r="BN1868" s="381">
        <v>2</v>
      </c>
      <c r="BO1868" s="382"/>
      <c r="BP1868" s="383"/>
      <c r="BQ1868" s="381">
        <v>2</v>
      </c>
      <c r="BR1868" s="382"/>
      <c r="BS1868" s="383"/>
      <c r="BT1868" s="381">
        <v>2</v>
      </c>
      <c r="BU1868" s="382"/>
      <c r="BV1868" s="383"/>
      <c r="BW1868" s="381">
        <v>2</v>
      </c>
      <c r="BX1868" s="382"/>
      <c r="BY1868" s="383"/>
    </row>
    <row r="1869" spans="1:77" ht="30" x14ac:dyDescent="0.2">
      <c r="A1869" s="263" t="s">
        <v>1061</v>
      </c>
      <c r="B1869" s="263" t="s">
        <v>616</v>
      </c>
      <c r="C1869" s="260" t="s">
        <v>1062</v>
      </c>
      <c r="D1869" s="260" t="s">
        <v>610</v>
      </c>
      <c r="E1869" s="260">
        <v>35</v>
      </c>
      <c r="F1869" s="381">
        <v>2</v>
      </c>
      <c r="G1869" s="382"/>
      <c r="H1869" s="383"/>
      <c r="I1869" s="381">
        <v>2</v>
      </c>
      <c r="J1869" s="382"/>
      <c r="K1869" s="383"/>
      <c r="L1869" s="381">
        <v>2</v>
      </c>
      <c r="M1869" s="382"/>
      <c r="N1869" s="383"/>
      <c r="O1869" s="381">
        <v>2</v>
      </c>
      <c r="P1869" s="382"/>
      <c r="Q1869" s="383"/>
      <c r="R1869" s="381">
        <v>2</v>
      </c>
      <c r="S1869" s="382"/>
      <c r="T1869" s="383"/>
      <c r="U1869" s="381">
        <v>2</v>
      </c>
      <c r="V1869" s="382"/>
      <c r="W1869" s="383"/>
      <c r="X1869" s="381">
        <v>2</v>
      </c>
      <c r="Y1869" s="382"/>
      <c r="Z1869" s="383"/>
      <c r="AA1869" s="381">
        <v>2</v>
      </c>
      <c r="AB1869" s="382"/>
      <c r="AC1869" s="383"/>
      <c r="AD1869" s="381">
        <v>2</v>
      </c>
      <c r="AE1869" s="382"/>
      <c r="AF1869" s="383"/>
      <c r="AG1869" s="381">
        <v>2</v>
      </c>
      <c r="AH1869" s="382"/>
      <c r="AI1869" s="383"/>
      <c r="AJ1869" s="381">
        <v>2</v>
      </c>
      <c r="AK1869" s="382"/>
      <c r="AL1869" s="383"/>
      <c r="AM1869" s="381">
        <v>2</v>
      </c>
      <c r="AN1869" s="382"/>
      <c r="AO1869" s="383"/>
      <c r="AP1869" s="381">
        <v>2</v>
      </c>
      <c r="AQ1869" s="382"/>
      <c r="AR1869" s="383"/>
      <c r="AS1869" s="381">
        <v>2</v>
      </c>
      <c r="AT1869" s="382"/>
      <c r="AU1869" s="383"/>
      <c r="AV1869" s="381">
        <v>2</v>
      </c>
      <c r="AW1869" s="382"/>
      <c r="AX1869" s="383"/>
      <c r="AY1869" s="381">
        <v>2</v>
      </c>
      <c r="AZ1869" s="382"/>
      <c r="BA1869" s="383"/>
      <c r="BB1869" s="381">
        <v>2</v>
      </c>
      <c r="BC1869" s="382"/>
      <c r="BD1869" s="383"/>
      <c r="BE1869" s="381">
        <v>2</v>
      </c>
      <c r="BF1869" s="382"/>
      <c r="BG1869" s="383"/>
      <c r="BH1869" s="381">
        <v>2</v>
      </c>
      <c r="BI1869" s="382"/>
      <c r="BJ1869" s="383"/>
      <c r="BK1869" s="381">
        <v>2</v>
      </c>
      <c r="BL1869" s="382"/>
      <c r="BM1869" s="383"/>
      <c r="BN1869" s="381">
        <v>2</v>
      </c>
      <c r="BO1869" s="382"/>
      <c r="BP1869" s="383"/>
      <c r="BQ1869" s="381">
        <v>2</v>
      </c>
      <c r="BR1869" s="382"/>
      <c r="BS1869" s="383"/>
      <c r="BT1869" s="381">
        <v>2</v>
      </c>
      <c r="BU1869" s="382"/>
      <c r="BV1869" s="383"/>
      <c r="BW1869" s="381">
        <v>2</v>
      </c>
      <c r="BX1869" s="382"/>
      <c r="BY1869" s="383"/>
    </row>
    <row r="1870" spans="1:77" ht="30" customHeight="1" x14ac:dyDescent="0.2">
      <c r="A1870" s="263" t="s">
        <v>1061</v>
      </c>
      <c r="B1870" s="263" t="s">
        <v>604</v>
      </c>
      <c r="C1870" s="260" t="s">
        <v>1062</v>
      </c>
      <c r="D1870" s="260" t="s">
        <v>606</v>
      </c>
      <c r="E1870" s="260">
        <v>110</v>
      </c>
      <c r="F1870" s="356" t="s">
        <v>607</v>
      </c>
      <c r="G1870" s="356" t="s">
        <v>607</v>
      </c>
      <c r="H1870" s="356" t="s">
        <v>607</v>
      </c>
      <c r="I1870" s="356" t="s">
        <v>607</v>
      </c>
      <c r="J1870" s="356" t="s">
        <v>607</v>
      </c>
      <c r="K1870" s="356" t="s">
        <v>607</v>
      </c>
      <c r="L1870" s="356" t="s">
        <v>607</v>
      </c>
      <c r="M1870" s="356" t="s">
        <v>607</v>
      </c>
      <c r="N1870" s="356" t="s">
        <v>607</v>
      </c>
      <c r="O1870" s="356" t="s">
        <v>607</v>
      </c>
      <c r="P1870" s="356" t="s">
        <v>607</v>
      </c>
      <c r="Q1870" s="356" t="s">
        <v>607</v>
      </c>
      <c r="R1870" s="356" t="s">
        <v>607</v>
      </c>
      <c r="S1870" s="356" t="s">
        <v>607</v>
      </c>
      <c r="T1870" s="356" t="s">
        <v>607</v>
      </c>
      <c r="U1870" s="356" t="s">
        <v>607</v>
      </c>
      <c r="V1870" s="356" t="s">
        <v>607</v>
      </c>
      <c r="W1870" s="356" t="s">
        <v>607</v>
      </c>
      <c r="X1870" s="356" t="s">
        <v>607</v>
      </c>
      <c r="Y1870" s="356" t="s">
        <v>607</v>
      </c>
      <c r="Z1870" s="356" t="s">
        <v>607</v>
      </c>
      <c r="AA1870" s="356" t="s">
        <v>607</v>
      </c>
      <c r="AB1870" s="356" t="s">
        <v>607</v>
      </c>
      <c r="AC1870" s="356" t="s">
        <v>607</v>
      </c>
      <c r="AD1870" s="356" t="s">
        <v>607</v>
      </c>
      <c r="AE1870" s="356" t="s">
        <v>607</v>
      </c>
      <c r="AF1870" s="356" t="s">
        <v>607</v>
      </c>
      <c r="AG1870" s="356" t="s">
        <v>607</v>
      </c>
      <c r="AH1870" s="356" t="s">
        <v>607</v>
      </c>
      <c r="AI1870" s="356" t="s">
        <v>607</v>
      </c>
      <c r="AJ1870" s="356" t="s">
        <v>607</v>
      </c>
      <c r="AK1870" s="356" t="s">
        <v>607</v>
      </c>
      <c r="AL1870" s="356" t="s">
        <v>607</v>
      </c>
      <c r="AM1870" s="356" t="s">
        <v>607</v>
      </c>
      <c r="AN1870" s="356" t="s">
        <v>607</v>
      </c>
      <c r="AO1870" s="356" t="s">
        <v>607</v>
      </c>
      <c r="AP1870" s="356" t="s">
        <v>607</v>
      </c>
      <c r="AQ1870" s="356" t="s">
        <v>607</v>
      </c>
      <c r="AR1870" s="356" t="s">
        <v>607</v>
      </c>
      <c r="AS1870" s="356" t="s">
        <v>607</v>
      </c>
      <c r="AT1870" s="356" t="s">
        <v>607</v>
      </c>
      <c r="AU1870" s="356" t="s">
        <v>607</v>
      </c>
      <c r="AV1870" s="356" t="s">
        <v>607</v>
      </c>
      <c r="AW1870" s="356" t="s">
        <v>607</v>
      </c>
      <c r="AX1870" s="356" t="s">
        <v>607</v>
      </c>
      <c r="AY1870" s="356" t="s">
        <v>607</v>
      </c>
      <c r="AZ1870" s="356" t="s">
        <v>607</v>
      </c>
      <c r="BA1870" s="356" t="s">
        <v>607</v>
      </c>
      <c r="BB1870" s="356" t="s">
        <v>607</v>
      </c>
      <c r="BC1870" s="356" t="s">
        <v>607</v>
      </c>
      <c r="BD1870" s="356" t="s">
        <v>607</v>
      </c>
      <c r="BE1870" s="356" t="s">
        <v>607</v>
      </c>
      <c r="BF1870" s="356" t="s">
        <v>607</v>
      </c>
      <c r="BG1870" s="356" t="s">
        <v>607</v>
      </c>
      <c r="BH1870" s="356" t="s">
        <v>607</v>
      </c>
      <c r="BI1870" s="356" t="s">
        <v>607</v>
      </c>
      <c r="BJ1870" s="356" t="s">
        <v>607</v>
      </c>
      <c r="BK1870" s="356" t="s">
        <v>607</v>
      </c>
      <c r="BL1870" s="356" t="s">
        <v>607</v>
      </c>
      <c r="BM1870" s="356" t="s">
        <v>607</v>
      </c>
      <c r="BN1870" s="356" t="s">
        <v>607</v>
      </c>
      <c r="BO1870" s="356" t="s">
        <v>607</v>
      </c>
      <c r="BP1870" s="356" t="s">
        <v>607</v>
      </c>
      <c r="BQ1870" s="356" t="s">
        <v>607</v>
      </c>
      <c r="BR1870" s="356" t="s">
        <v>607</v>
      </c>
      <c r="BS1870" s="356" t="s">
        <v>607</v>
      </c>
      <c r="BT1870" s="356" t="s">
        <v>607</v>
      </c>
      <c r="BU1870" s="356" t="s">
        <v>607</v>
      </c>
      <c r="BV1870" s="356" t="s">
        <v>607</v>
      </c>
      <c r="BW1870" s="356" t="s">
        <v>607</v>
      </c>
      <c r="BX1870" s="356" t="s">
        <v>607</v>
      </c>
      <c r="BY1870" s="356" t="s">
        <v>607</v>
      </c>
    </row>
    <row r="1871" spans="1:77" ht="30" customHeight="1" x14ac:dyDescent="0.2">
      <c r="A1871" s="263" t="s">
        <v>1061</v>
      </c>
      <c r="B1871" s="263" t="s">
        <v>604</v>
      </c>
      <c r="C1871" s="260" t="s">
        <v>1062</v>
      </c>
      <c r="D1871" s="260" t="s">
        <v>609</v>
      </c>
      <c r="E1871" s="260">
        <v>35</v>
      </c>
      <c r="F1871" s="358">
        <v>-0.62160000000000004</v>
      </c>
      <c r="G1871" s="358">
        <v>-0.34720000000000001</v>
      </c>
      <c r="H1871" s="356" t="s">
        <v>607</v>
      </c>
      <c r="I1871" s="358">
        <v>-0.54039999999999999</v>
      </c>
      <c r="J1871" s="358">
        <v>-0.32900000000000001</v>
      </c>
      <c r="K1871" s="356" t="s">
        <v>607</v>
      </c>
      <c r="L1871" s="358">
        <v>-0.49560000000000004</v>
      </c>
      <c r="M1871" s="358">
        <v>-0.31360000000000005</v>
      </c>
      <c r="N1871" s="356" t="s">
        <v>607</v>
      </c>
      <c r="O1871" s="358">
        <v>-0.46760000000000002</v>
      </c>
      <c r="P1871" s="358">
        <v>-0.30380000000000001</v>
      </c>
      <c r="Q1871" s="356" t="s">
        <v>607</v>
      </c>
      <c r="R1871" s="358">
        <v>-0.47460000000000002</v>
      </c>
      <c r="S1871" s="358">
        <v>-0.31639999999999996</v>
      </c>
      <c r="T1871" s="356" t="s">
        <v>607</v>
      </c>
      <c r="U1871" s="358">
        <v>-0.48860000000000003</v>
      </c>
      <c r="V1871" s="358">
        <v>-0.3402</v>
      </c>
      <c r="W1871" s="356" t="s">
        <v>607</v>
      </c>
      <c r="X1871" s="358">
        <v>-0.53900000000000003</v>
      </c>
      <c r="Y1871" s="358">
        <v>-0.3402</v>
      </c>
      <c r="Z1871" s="356" t="s">
        <v>607</v>
      </c>
      <c r="AA1871" s="358">
        <v>-0.65800000000000003</v>
      </c>
      <c r="AB1871" s="358">
        <v>-0.3458</v>
      </c>
      <c r="AC1871" s="356" t="s">
        <v>607</v>
      </c>
      <c r="AD1871" s="358">
        <v>-0.79379999999999995</v>
      </c>
      <c r="AE1871" s="358">
        <v>-0.34720000000000001</v>
      </c>
      <c r="AF1871" s="356" t="s">
        <v>607</v>
      </c>
      <c r="AG1871" s="358">
        <v>-0.85539999999999994</v>
      </c>
      <c r="AH1871" s="358">
        <v>-0.35</v>
      </c>
      <c r="AI1871" s="356" t="s">
        <v>607</v>
      </c>
      <c r="AJ1871" s="358">
        <v>-0.83579999999999999</v>
      </c>
      <c r="AK1871" s="358">
        <v>-0.3723999999999999</v>
      </c>
      <c r="AL1871" s="356" t="s">
        <v>607</v>
      </c>
      <c r="AM1871" s="358">
        <v>-0.82040000000000002</v>
      </c>
      <c r="AN1871" s="358">
        <v>-0.38639999999999997</v>
      </c>
      <c r="AO1871" s="356" t="s">
        <v>607</v>
      </c>
      <c r="AP1871" s="358">
        <v>-0.77</v>
      </c>
      <c r="AQ1871" s="358">
        <v>-0.371</v>
      </c>
      <c r="AR1871" s="356" t="s">
        <v>607</v>
      </c>
      <c r="AS1871" s="358">
        <v>-0.76579999999999993</v>
      </c>
      <c r="AT1871" s="358">
        <v>-0.378</v>
      </c>
      <c r="AU1871" s="356" t="s">
        <v>607</v>
      </c>
      <c r="AV1871" s="358">
        <v>-0.749</v>
      </c>
      <c r="AW1871" s="358">
        <v>-0.36960000000000004</v>
      </c>
      <c r="AX1871" s="356" t="s">
        <v>607</v>
      </c>
      <c r="AY1871" s="358">
        <v>-0.46060000000000001</v>
      </c>
      <c r="AZ1871" s="358">
        <v>-0.26039999999999996</v>
      </c>
      <c r="BA1871" s="356" t="s">
        <v>607</v>
      </c>
      <c r="BB1871" s="358">
        <v>-0.72099999999999997</v>
      </c>
      <c r="BC1871" s="358">
        <v>-0.37519999999999998</v>
      </c>
      <c r="BD1871" s="356" t="s">
        <v>607</v>
      </c>
      <c r="BE1871" s="358">
        <v>-0.72520000000000007</v>
      </c>
      <c r="BF1871" s="358">
        <v>-0.37939999999999996</v>
      </c>
      <c r="BG1871" s="356" t="s">
        <v>607</v>
      </c>
      <c r="BH1871" s="358">
        <v>-0.77979999999999994</v>
      </c>
      <c r="BI1871" s="358">
        <v>-0.41439999999999999</v>
      </c>
      <c r="BJ1871" s="356" t="s">
        <v>607</v>
      </c>
      <c r="BK1871" s="358">
        <v>-0.79100000000000004</v>
      </c>
      <c r="BL1871" s="358">
        <v>-0.4214</v>
      </c>
      <c r="BM1871" s="356" t="s">
        <v>607</v>
      </c>
      <c r="BN1871" s="358">
        <v>-0.75600000000000001</v>
      </c>
      <c r="BO1871" s="358">
        <v>-0.434</v>
      </c>
      <c r="BP1871" s="356" t="s">
        <v>607</v>
      </c>
      <c r="BQ1871" s="358">
        <v>-0.75460000000000005</v>
      </c>
      <c r="BR1871" s="358">
        <v>-0.434</v>
      </c>
      <c r="BS1871" s="356" t="s">
        <v>607</v>
      </c>
      <c r="BT1871" s="358">
        <v>-0.71679999999999999</v>
      </c>
      <c r="BU1871" s="358">
        <v>-0.3962</v>
      </c>
      <c r="BV1871" s="356" t="s">
        <v>607</v>
      </c>
      <c r="BW1871" s="358">
        <v>-0.6482</v>
      </c>
      <c r="BX1871" s="358">
        <v>-0.3906</v>
      </c>
      <c r="BY1871" s="356" t="s">
        <v>607</v>
      </c>
    </row>
    <row r="1872" spans="1:77" ht="30" customHeight="1" x14ac:dyDescent="0.2">
      <c r="A1872" s="263" t="s">
        <v>1061</v>
      </c>
      <c r="B1872" s="263" t="s">
        <v>604</v>
      </c>
      <c r="C1872" s="260" t="s">
        <v>1062</v>
      </c>
      <c r="D1872" s="260" t="s">
        <v>611</v>
      </c>
      <c r="E1872" s="260">
        <v>10</v>
      </c>
      <c r="F1872" s="356">
        <v>-0.83160000000000001</v>
      </c>
      <c r="G1872" s="356">
        <v>-0.36119999999999997</v>
      </c>
      <c r="H1872" s="356" t="s">
        <v>607</v>
      </c>
      <c r="I1872" s="356">
        <v>-0.75120000000000009</v>
      </c>
      <c r="J1872" s="356">
        <v>-0.35039999999999999</v>
      </c>
      <c r="K1872" s="356" t="s">
        <v>607</v>
      </c>
      <c r="L1872" s="356">
        <v>-0.69120000000000004</v>
      </c>
      <c r="M1872" s="356">
        <v>-0.34200000000000003</v>
      </c>
      <c r="N1872" s="356" t="s">
        <v>607</v>
      </c>
      <c r="O1872" s="356">
        <v>-0.65039999999999998</v>
      </c>
      <c r="P1872" s="356">
        <v>-0.3372</v>
      </c>
      <c r="Q1872" s="356" t="s">
        <v>607</v>
      </c>
      <c r="R1872" s="356">
        <v>-0.7056</v>
      </c>
      <c r="S1872" s="356">
        <v>-0.34320000000000001</v>
      </c>
      <c r="T1872" s="356" t="s">
        <v>607</v>
      </c>
      <c r="U1872" s="356">
        <v>-0.71279999999999999</v>
      </c>
      <c r="V1872" s="356">
        <v>-0.36599999999999999</v>
      </c>
      <c r="W1872" s="356" t="s">
        <v>607</v>
      </c>
      <c r="X1872" s="356">
        <v>-0.77400000000000002</v>
      </c>
      <c r="Y1872" s="356">
        <v>-0.36960000000000004</v>
      </c>
      <c r="Z1872" s="356" t="s">
        <v>607</v>
      </c>
      <c r="AA1872" s="356">
        <v>-0.86879999999999991</v>
      </c>
      <c r="AB1872" s="356">
        <v>-0.37319999999999998</v>
      </c>
      <c r="AC1872" s="356" t="s">
        <v>607</v>
      </c>
      <c r="AD1872" s="356">
        <v>-0.98639999999999994</v>
      </c>
      <c r="AE1872" s="356">
        <v>-0.38400000000000001</v>
      </c>
      <c r="AF1872" s="356" t="s">
        <v>607</v>
      </c>
      <c r="AG1872" s="356">
        <v>-1.0980000000000001</v>
      </c>
      <c r="AH1872" s="356">
        <v>-0.41039999999999999</v>
      </c>
      <c r="AI1872" s="356" t="s">
        <v>607</v>
      </c>
      <c r="AJ1872" s="356">
        <v>-1.1339999999999999</v>
      </c>
      <c r="AK1872" s="356">
        <v>-0.45480000000000004</v>
      </c>
      <c r="AL1872" s="356" t="s">
        <v>607</v>
      </c>
      <c r="AM1872" s="356">
        <v>-1.1220000000000001</v>
      </c>
      <c r="AN1872" s="356">
        <v>-0.47399999999999998</v>
      </c>
      <c r="AO1872" s="356" t="s">
        <v>607</v>
      </c>
      <c r="AP1872" s="356">
        <v>-1.0860000000000001</v>
      </c>
      <c r="AQ1872" s="356">
        <v>-0.44039999999999996</v>
      </c>
      <c r="AR1872" s="356" t="s">
        <v>607</v>
      </c>
      <c r="AS1872" s="356">
        <v>-1.0704</v>
      </c>
      <c r="AT1872" s="356">
        <v>-0.4476</v>
      </c>
      <c r="AU1872" s="356" t="s">
        <v>607</v>
      </c>
      <c r="AV1872" s="356">
        <v>-1.0404</v>
      </c>
      <c r="AW1872" s="356">
        <v>-0.4476</v>
      </c>
      <c r="AX1872" s="356" t="s">
        <v>607</v>
      </c>
      <c r="AY1872" s="356">
        <v>-0.98399999999999999</v>
      </c>
      <c r="AZ1872" s="356">
        <v>-0.4476</v>
      </c>
      <c r="BA1872" s="356" t="s">
        <v>607</v>
      </c>
      <c r="BB1872" s="356">
        <v>-0.95399999999999996</v>
      </c>
      <c r="BC1872" s="356">
        <v>-0.45239999999999997</v>
      </c>
      <c r="BD1872" s="356" t="s">
        <v>607</v>
      </c>
      <c r="BE1872" s="356">
        <v>-0.96720000000000017</v>
      </c>
      <c r="BF1872" s="356">
        <v>-0.43559999999999999</v>
      </c>
      <c r="BG1872" s="356" t="s">
        <v>607</v>
      </c>
      <c r="BH1872" s="356">
        <v>-0.9516</v>
      </c>
      <c r="BI1872" s="356">
        <v>-0.45119999999999999</v>
      </c>
      <c r="BJ1872" s="356" t="s">
        <v>607</v>
      </c>
      <c r="BK1872" s="356">
        <v>-1.0032000000000001</v>
      </c>
      <c r="BL1872" s="356">
        <v>-0.4572</v>
      </c>
      <c r="BM1872" s="356" t="s">
        <v>607</v>
      </c>
      <c r="BN1872" s="356">
        <v>-1.0151999999999999</v>
      </c>
      <c r="BO1872" s="356">
        <v>-0.47760000000000002</v>
      </c>
      <c r="BP1872" s="356" t="s">
        <v>607</v>
      </c>
      <c r="BQ1872" s="356">
        <v>-0.98160000000000003</v>
      </c>
      <c r="BR1872" s="356">
        <v>-0.4728</v>
      </c>
      <c r="BS1872" s="356" t="s">
        <v>607</v>
      </c>
      <c r="BT1872" s="356">
        <v>-0.92279999999999995</v>
      </c>
      <c r="BU1872" s="356">
        <v>-0.44160000000000005</v>
      </c>
      <c r="BV1872" s="356" t="s">
        <v>607</v>
      </c>
      <c r="BW1872" s="356">
        <v>-0.8879999999999999</v>
      </c>
      <c r="BX1872" s="356">
        <v>-0.43080000000000002</v>
      </c>
      <c r="BY1872" s="356" t="s">
        <v>607</v>
      </c>
    </row>
    <row r="1873" spans="1:77" ht="30" customHeight="1" x14ac:dyDescent="0.2">
      <c r="A1873" s="263" t="s">
        <v>1061</v>
      </c>
      <c r="B1873" s="263" t="s">
        <v>616</v>
      </c>
      <c r="C1873" s="260" t="s">
        <v>1062</v>
      </c>
      <c r="D1873" s="260" t="s">
        <v>606</v>
      </c>
      <c r="E1873" s="260">
        <v>110</v>
      </c>
      <c r="F1873" s="356" t="s">
        <v>607</v>
      </c>
      <c r="G1873" s="356" t="s">
        <v>607</v>
      </c>
      <c r="H1873" s="356" t="s">
        <v>607</v>
      </c>
      <c r="I1873" s="356" t="s">
        <v>607</v>
      </c>
      <c r="J1873" s="356" t="s">
        <v>607</v>
      </c>
      <c r="K1873" s="356" t="s">
        <v>607</v>
      </c>
      <c r="L1873" s="356" t="s">
        <v>607</v>
      </c>
      <c r="M1873" s="356" t="s">
        <v>607</v>
      </c>
      <c r="N1873" s="356" t="s">
        <v>607</v>
      </c>
      <c r="O1873" s="356" t="s">
        <v>607</v>
      </c>
      <c r="P1873" s="356" t="s">
        <v>607</v>
      </c>
      <c r="Q1873" s="356" t="s">
        <v>607</v>
      </c>
      <c r="R1873" s="356" t="s">
        <v>607</v>
      </c>
      <c r="S1873" s="356" t="s">
        <v>607</v>
      </c>
      <c r="T1873" s="356" t="s">
        <v>607</v>
      </c>
      <c r="U1873" s="356" t="s">
        <v>607</v>
      </c>
      <c r="V1873" s="356" t="s">
        <v>607</v>
      </c>
      <c r="W1873" s="356" t="s">
        <v>607</v>
      </c>
      <c r="X1873" s="356" t="s">
        <v>607</v>
      </c>
      <c r="Y1873" s="356" t="s">
        <v>607</v>
      </c>
      <c r="Z1873" s="356" t="s">
        <v>607</v>
      </c>
      <c r="AA1873" s="356" t="s">
        <v>607</v>
      </c>
      <c r="AB1873" s="356" t="s">
        <v>607</v>
      </c>
      <c r="AC1873" s="356" t="s">
        <v>607</v>
      </c>
      <c r="AD1873" s="356" t="s">
        <v>607</v>
      </c>
      <c r="AE1873" s="356" t="s">
        <v>607</v>
      </c>
      <c r="AF1873" s="356" t="s">
        <v>607</v>
      </c>
      <c r="AG1873" s="356" t="s">
        <v>607</v>
      </c>
      <c r="AH1873" s="356" t="s">
        <v>607</v>
      </c>
      <c r="AI1873" s="356" t="s">
        <v>607</v>
      </c>
      <c r="AJ1873" s="356" t="s">
        <v>607</v>
      </c>
      <c r="AK1873" s="356" t="s">
        <v>607</v>
      </c>
      <c r="AL1873" s="356" t="s">
        <v>607</v>
      </c>
      <c r="AM1873" s="356" t="s">
        <v>607</v>
      </c>
      <c r="AN1873" s="356" t="s">
        <v>607</v>
      </c>
      <c r="AO1873" s="356" t="s">
        <v>607</v>
      </c>
      <c r="AP1873" s="356" t="s">
        <v>607</v>
      </c>
      <c r="AQ1873" s="356" t="s">
        <v>607</v>
      </c>
      <c r="AR1873" s="356" t="s">
        <v>607</v>
      </c>
      <c r="AS1873" s="356" t="s">
        <v>607</v>
      </c>
      <c r="AT1873" s="356" t="s">
        <v>607</v>
      </c>
      <c r="AU1873" s="356" t="s">
        <v>607</v>
      </c>
      <c r="AV1873" s="356" t="s">
        <v>607</v>
      </c>
      <c r="AW1873" s="356" t="s">
        <v>607</v>
      </c>
      <c r="AX1873" s="356" t="s">
        <v>607</v>
      </c>
      <c r="AY1873" s="356" t="s">
        <v>607</v>
      </c>
      <c r="AZ1873" s="356" t="s">
        <v>607</v>
      </c>
      <c r="BA1873" s="356" t="s">
        <v>607</v>
      </c>
      <c r="BB1873" s="356" t="s">
        <v>607</v>
      </c>
      <c r="BC1873" s="356" t="s">
        <v>607</v>
      </c>
      <c r="BD1873" s="356" t="s">
        <v>607</v>
      </c>
      <c r="BE1873" s="356" t="s">
        <v>607</v>
      </c>
      <c r="BF1873" s="356" t="s">
        <v>607</v>
      </c>
      <c r="BG1873" s="356" t="s">
        <v>607</v>
      </c>
      <c r="BH1873" s="356" t="s">
        <v>607</v>
      </c>
      <c r="BI1873" s="356" t="s">
        <v>607</v>
      </c>
      <c r="BJ1873" s="356" t="s">
        <v>607</v>
      </c>
      <c r="BK1873" s="356" t="s">
        <v>607</v>
      </c>
      <c r="BL1873" s="356" t="s">
        <v>607</v>
      </c>
      <c r="BM1873" s="356" t="s">
        <v>607</v>
      </c>
      <c r="BN1873" s="356" t="s">
        <v>607</v>
      </c>
      <c r="BO1873" s="356" t="s">
        <v>607</v>
      </c>
      <c r="BP1873" s="356" t="s">
        <v>607</v>
      </c>
      <c r="BQ1873" s="356" t="s">
        <v>607</v>
      </c>
      <c r="BR1873" s="356" t="s">
        <v>607</v>
      </c>
      <c r="BS1873" s="356" t="s">
        <v>607</v>
      </c>
      <c r="BT1873" s="356" t="s">
        <v>607</v>
      </c>
      <c r="BU1873" s="356" t="s">
        <v>607</v>
      </c>
      <c r="BV1873" s="356" t="s">
        <v>607</v>
      </c>
      <c r="BW1873" s="356" t="s">
        <v>607</v>
      </c>
      <c r="BX1873" s="356" t="s">
        <v>607</v>
      </c>
      <c r="BY1873" s="356" t="s">
        <v>607</v>
      </c>
    </row>
    <row r="1874" spans="1:77" ht="30" customHeight="1" x14ac:dyDescent="0.2">
      <c r="A1874" s="263" t="s">
        <v>1061</v>
      </c>
      <c r="B1874" s="263" t="s">
        <v>616</v>
      </c>
      <c r="C1874" s="260" t="s">
        <v>1062</v>
      </c>
      <c r="D1874" s="260" t="s">
        <v>609</v>
      </c>
      <c r="E1874" s="260">
        <v>35</v>
      </c>
      <c r="F1874" s="356" t="s">
        <v>816</v>
      </c>
      <c r="G1874" s="356" t="s">
        <v>816</v>
      </c>
      <c r="H1874" s="356" t="s">
        <v>816</v>
      </c>
      <c r="I1874" s="356" t="s">
        <v>816</v>
      </c>
      <c r="J1874" s="356" t="s">
        <v>816</v>
      </c>
      <c r="K1874" s="356" t="s">
        <v>816</v>
      </c>
      <c r="L1874" s="356" t="s">
        <v>816</v>
      </c>
      <c r="M1874" s="356" t="s">
        <v>816</v>
      </c>
      <c r="N1874" s="356" t="s">
        <v>816</v>
      </c>
      <c r="O1874" s="356" t="s">
        <v>816</v>
      </c>
      <c r="P1874" s="356" t="s">
        <v>816</v>
      </c>
      <c r="Q1874" s="356" t="s">
        <v>816</v>
      </c>
      <c r="R1874" s="356" t="s">
        <v>816</v>
      </c>
      <c r="S1874" s="356" t="s">
        <v>816</v>
      </c>
      <c r="T1874" s="356" t="s">
        <v>816</v>
      </c>
      <c r="U1874" s="356" t="s">
        <v>816</v>
      </c>
      <c r="V1874" s="356" t="s">
        <v>816</v>
      </c>
      <c r="W1874" s="356" t="s">
        <v>816</v>
      </c>
      <c r="X1874" s="356" t="s">
        <v>816</v>
      </c>
      <c r="Y1874" s="356" t="s">
        <v>816</v>
      </c>
      <c r="Z1874" s="356" t="s">
        <v>816</v>
      </c>
      <c r="AA1874" s="356" t="s">
        <v>816</v>
      </c>
      <c r="AB1874" s="356" t="s">
        <v>816</v>
      </c>
      <c r="AC1874" s="356" t="s">
        <v>816</v>
      </c>
      <c r="AD1874" s="356" t="s">
        <v>816</v>
      </c>
      <c r="AE1874" s="356" t="s">
        <v>816</v>
      </c>
      <c r="AF1874" s="356" t="s">
        <v>816</v>
      </c>
      <c r="AG1874" s="356" t="s">
        <v>816</v>
      </c>
      <c r="AH1874" s="356" t="s">
        <v>816</v>
      </c>
      <c r="AI1874" s="356" t="s">
        <v>816</v>
      </c>
      <c r="AJ1874" s="356" t="s">
        <v>816</v>
      </c>
      <c r="AK1874" s="356" t="s">
        <v>816</v>
      </c>
      <c r="AL1874" s="356" t="s">
        <v>816</v>
      </c>
      <c r="AM1874" s="356" t="s">
        <v>816</v>
      </c>
      <c r="AN1874" s="356" t="s">
        <v>816</v>
      </c>
      <c r="AO1874" s="356" t="s">
        <v>816</v>
      </c>
      <c r="AP1874" s="356" t="s">
        <v>816</v>
      </c>
      <c r="AQ1874" s="356" t="s">
        <v>816</v>
      </c>
      <c r="AR1874" s="356" t="s">
        <v>816</v>
      </c>
      <c r="AS1874" s="356" t="s">
        <v>816</v>
      </c>
      <c r="AT1874" s="356" t="s">
        <v>816</v>
      </c>
      <c r="AU1874" s="356" t="s">
        <v>816</v>
      </c>
      <c r="AV1874" s="356" t="s">
        <v>816</v>
      </c>
      <c r="AW1874" s="356" t="s">
        <v>816</v>
      </c>
      <c r="AX1874" s="356" t="s">
        <v>816</v>
      </c>
      <c r="AY1874" s="356" t="s">
        <v>816</v>
      </c>
      <c r="AZ1874" s="356" t="s">
        <v>816</v>
      </c>
      <c r="BA1874" s="356" t="s">
        <v>816</v>
      </c>
      <c r="BB1874" s="356" t="s">
        <v>816</v>
      </c>
      <c r="BC1874" s="356" t="s">
        <v>816</v>
      </c>
      <c r="BD1874" s="356" t="s">
        <v>816</v>
      </c>
      <c r="BE1874" s="356" t="s">
        <v>816</v>
      </c>
      <c r="BF1874" s="356" t="s">
        <v>816</v>
      </c>
      <c r="BG1874" s="356" t="s">
        <v>816</v>
      </c>
      <c r="BH1874" s="356" t="s">
        <v>816</v>
      </c>
      <c r="BI1874" s="356" t="s">
        <v>816</v>
      </c>
      <c r="BJ1874" s="356" t="s">
        <v>816</v>
      </c>
      <c r="BK1874" s="356" t="s">
        <v>816</v>
      </c>
      <c r="BL1874" s="356" t="s">
        <v>816</v>
      </c>
      <c r="BM1874" s="356" t="s">
        <v>816</v>
      </c>
      <c r="BN1874" s="356" t="s">
        <v>816</v>
      </c>
      <c r="BO1874" s="356" t="s">
        <v>816</v>
      </c>
      <c r="BP1874" s="356" t="s">
        <v>816</v>
      </c>
      <c r="BQ1874" s="356" t="s">
        <v>816</v>
      </c>
      <c r="BR1874" s="356" t="s">
        <v>816</v>
      </c>
      <c r="BS1874" s="356" t="s">
        <v>816</v>
      </c>
      <c r="BT1874" s="356" t="s">
        <v>816</v>
      </c>
      <c r="BU1874" s="356" t="s">
        <v>816</v>
      </c>
      <c r="BV1874" s="356" t="s">
        <v>816</v>
      </c>
      <c r="BW1874" s="356" t="s">
        <v>816</v>
      </c>
      <c r="BX1874" s="356" t="s">
        <v>816</v>
      </c>
      <c r="BY1874" s="356" t="s">
        <v>816</v>
      </c>
    </row>
    <row r="1875" spans="1:77" ht="30" customHeight="1" x14ac:dyDescent="0.2">
      <c r="A1875" s="263" t="s">
        <v>1061</v>
      </c>
      <c r="B1875" s="263" t="s">
        <v>616</v>
      </c>
      <c r="C1875" s="260" t="s">
        <v>1062</v>
      </c>
      <c r="D1875" s="260" t="s">
        <v>611</v>
      </c>
      <c r="E1875" s="260">
        <v>10</v>
      </c>
      <c r="F1875" s="356" t="s">
        <v>816</v>
      </c>
      <c r="G1875" s="356" t="s">
        <v>816</v>
      </c>
      <c r="H1875" s="356" t="s">
        <v>816</v>
      </c>
      <c r="I1875" s="356" t="s">
        <v>816</v>
      </c>
      <c r="J1875" s="356" t="s">
        <v>816</v>
      </c>
      <c r="K1875" s="356" t="s">
        <v>816</v>
      </c>
      <c r="L1875" s="356" t="s">
        <v>816</v>
      </c>
      <c r="M1875" s="356" t="s">
        <v>816</v>
      </c>
      <c r="N1875" s="356" t="s">
        <v>816</v>
      </c>
      <c r="O1875" s="356" t="s">
        <v>816</v>
      </c>
      <c r="P1875" s="356" t="s">
        <v>816</v>
      </c>
      <c r="Q1875" s="356" t="s">
        <v>816</v>
      </c>
      <c r="R1875" s="356" t="s">
        <v>816</v>
      </c>
      <c r="S1875" s="356" t="s">
        <v>816</v>
      </c>
      <c r="T1875" s="356" t="s">
        <v>816</v>
      </c>
      <c r="U1875" s="356" t="s">
        <v>816</v>
      </c>
      <c r="V1875" s="356" t="s">
        <v>816</v>
      </c>
      <c r="W1875" s="356" t="s">
        <v>816</v>
      </c>
      <c r="X1875" s="356" t="s">
        <v>816</v>
      </c>
      <c r="Y1875" s="356" t="s">
        <v>816</v>
      </c>
      <c r="Z1875" s="356" t="s">
        <v>816</v>
      </c>
      <c r="AA1875" s="356" t="s">
        <v>816</v>
      </c>
      <c r="AB1875" s="356" t="s">
        <v>816</v>
      </c>
      <c r="AC1875" s="356" t="s">
        <v>816</v>
      </c>
      <c r="AD1875" s="356" t="s">
        <v>816</v>
      </c>
      <c r="AE1875" s="356" t="s">
        <v>816</v>
      </c>
      <c r="AF1875" s="356" t="s">
        <v>816</v>
      </c>
      <c r="AG1875" s="356" t="s">
        <v>816</v>
      </c>
      <c r="AH1875" s="356" t="s">
        <v>816</v>
      </c>
      <c r="AI1875" s="356" t="s">
        <v>816</v>
      </c>
      <c r="AJ1875" s="356" t="s">
        <v>816</v>
      </c>
      <c r="AK1875" s="356" t="s">
        <v>816</v>
      </c>
      <c r="AL1875" s="356" t="s">
        <v>816</v>
      </c>
      <c r="AM1875" s="356" t="s">
        <v>816</v>
      </c>
      <c r="AN1875" s="356" t="s">
        <v>816</v>
      </c>
      <c r="AO1875" s="356" t="s">
        <v>816</v>
      </c>
      <c r="AP1875" s="356" t="s">
        <v>816</v>
      </c>
      <c r="AQ1875" s="356" t="s">
        <v>816</v>
      </c>
      <c r="AR1875" s="356" t="s">
        <v>816</v>
      </c>
      <c r="AS1875" s="356" t="s">
        <v>816</v>
      </c>
      <c r="AT1875" s="356" t="s">
        <v>816</v>
      </c>
      <c r="AU1875" s="356" t="s">
        <v>816</v>
      </c>
      <c r="AV1875" s="356" t="s">
        <v>816</v>
      </c>
      <c r="AW1875" s="356" t="s">
        <v>816</v>
      </c>
      <c r="AX1875" s="356" t="s">
        <v>816</v>
      </c>
      <c r="AY1875" s="356" t="s">
        <v>816</v>
      </c>
      <c r="AZ1875" s="356" t="s">
        <v>816</v>
      </c>
      <c r="BA1875" s="356" t="s">
        <v>816</v>
      </c>
      <c r="BB1875" s="356" t="s">
        <v>816</v>
      </c>
      <c r="BC1875" s="356" t="s">
        <v>816</v>
      </c>
      <c r="BD1875" s="356" t="s">
        <v>816</v>
      </c>
      <c r="BE1875" s="356" t="s">
        <v>816</v>
      </c>
      <c r="BF1875" s="356" t="s">
        <v>816</v>
      </c>
      <c r="BG1875" s="356" t="s">
        <v>816</v>
      </c>
      <c r="BH1875" s="356" t="s">
        <v>816</v>
      </c>
      <c r="BI1875" s="356" t="s">
        <v>816</v>
      </c>
      <c r="BJ1875" s="356" t="s">
        <v>816</v>
      </c>
      <c r="BK1875" s="356" t="s">
        <v>816</v>
      </c>
      <c r="BL1875" s="356" t="s">
        <v>816</v>
      </c>
      <c r="BM1875" s="356" t="s">
        <v>816</v>
      </c>
      <c r="BN1875" s="356" t="s">
        <v>816</v>
      </c>
      <c r="BO1875" s="356" t="s">
        <v>816</v>
      </c>
      <c r="BP1875" s="356" t="s">
        <v>816</v>
      </c>
      <c r="BQ1875" s="356" t="s">
        <v>816</v>
      </c>
      <c r="BR1875" s="356" t="s">
        <v>816</v>
      </c>
      <c r="BS1875" s="356" t="s">
        <v>816</v>
      </c>
      <c r="BT1875" s="356" t="s">
        <v>816</v>
      </c>
      <c r="BU1875" s="356" t="s">
        <v>816</v>
      </c>
      <c r="BV1875" s="356" t="s">
        <v>816</v>
      </c>
      <c r="BW1875" s="356" t="s">
        <v>816</v>
      </c>
      <c r="BX1875" s="356" t="s">
        <v>816</v>
      </c>
      <c r="BY1875" s="356" t="s">
        <v>816</v>
      </c>
    </row>
    <row r="1876" spans="1:77" ht="30" customHeight="1" x14ac:dyDescent="0.2">
      <c r="A1876" s="263" t="s">
        <v>1061</v>
      </c>
      <c r="B1876" s="263" t="s">
        <v>697</v>
      </c>
      <c r="C1876" s="263" t="s">
        <v>607</v>
      </c>
      <c r="D1876" s="260" t="s">
        <v>1016</v>
      </c>
      <c r="E1876" s="260">
        <v>0.4</v>
      </c>
      <c r="F1876" s="358">
        <v>4.4599999999999996E-3</v>
      </c>
      <c r="G1876" s="358">
        <v>0</v>
      </c>
      <c r="H1876" s="356" t="s">
        <v>607</v>
      </c>
      <c r="I1876" s="358">
        <v>4.5399999999999998E-3</v>
      </c>
      <c r="J1876" s="358">
        <v>0</v>
      </c>
      <c r="K1876" s="356" t="s">
        <v>607</v>
      </c>
      <c r="L1876" s="358">
        <v>4.4000000000000003E-3</v>
      </c>
      <c r="M1876" s="358">
        <v>0</v>
      </c>
      <c r="N1876" s="356" t="s">
        <v>607</v>
      </c>
      <c r="O1876" s="358">
        <v>4.5199999999999997E-3</v>
      </c>
      <c r="P1876" s="358">
        <v>0</v>
      </c>
      <c r="Q1876" s="356" t="s">
        <v>607</v>
      </c>
      <c r="R1876" s="358">
        <v>4.4400000000000004E-3</v>
      </c>
      <c r="S1876" s="358">
        <v>2.0000000000000002E-5</v>
      </c>
      <c r="T1876" s="356" t="s">
        <v>607</v>
      </c>
      <c r="U1876" s="358">
        <v>4.5199999999999997E-3</v>
      </c>
      <c r="V1876" s="358">
        <v>0</v>
      </c>
      <c r="W1876" s="356" t="s">
        <v>607</v>
      </c>
      <c r="X1876" s="358">
        <v>4.5199999999999997E-3</v>
      </c>
      <c r="Y1876" s="358">
        <v>0</v>
      </c>
      <c r="Z1876" s="356" t="s">
        <v>607</v>
      </c>
      <c r="AA1876" s="358">
        <v>4.5199999999999997E-3</v>
      </c>
      <c r="AB1876" s="358">
        <v>0</v>
      </c>
      <c r="AC1876" s="356" t="s">
        <v>607</v>
      </c>
      <c r="AD1876" s="358">
        <v>4.4999999999999997E-3</v>
      </c>
      <c r="AE1876" s="358">
        <v>0</v>
      </c>
      <c r="AF1876" s="356" t="s">
        <v>607</v>
      </c>
      <c r="AG1876" s="358">
        <v>4.4599999999999996E-3</v>
      </c>
      <c r="AH1876" s="358">
        <v>0</v>
      </c>
      <c r="AI1876" s="356" t="s">
        <v>607</v>
      </c>
      <c r="AJ1876" s="358">
        <v>4.4599999999999996E-3</v>
      </c>
      <c r="AK1876" s="358">
        <v>0</v>
      </c>
      <c r="AL1876" s="356" t="s">
        <v>607</v>
      </c>
      <c r="AM1876" s="358">
        <v>4.5199999999999997E-3</v>
      </c>
      <c r="AN1876" s="358">
        <v>0</v>
      </c>
      <c r="AO1876" s="356" t="s">
        <v>607</v>
      </c>
      <c r="AP1876" s="358">
        <v>4.4800000000000005E-3</v>
      </c>
      <c r="AQ1876" s="358">
        <v>0</v>
      </c>
      <c r="AR1876" s="356" t="s">
        <v>607</v>
      </c>
      <c r="AS1876" s="358">
        <v>4.5399999999999998E-3</v>
      </c>
      <c r="AT1876" s="358">
        <v>0</v>
      </c>
      <c r="AU1876" s="356" t="s">
        <v>607</v>
      </c>
      <c r="AV1876" s="358">
        <v>4.4599999999999996E-3</v>
      </c>
      <c r="AW1876" s="358">
        <v>0</v>
      </c>
      <c r="AX1876" s="356" t="s">
        <v>607</v>
      </c>
      <c r="AY1876" s="358">
        <v>4.4999999999999997E-3</v>
      </c>
      <c r="AZ1876" s="358">
        <v>0</v>
      </c>
      <c r="BA1876" s="356" t="s">
        <v>607</v>
      </c>
      <c r="BB1876" s="358">
        <v>4.4800000000000005E-3</v>
      </c>
      <c r="BC1876" s="358">
        <v>0</v>
      </c>
      <c r="BD1876" s="356" t="s">
        <v>607</v>
      </c>
      <c r="BE1876" s="358">
        <v>4.4999999999999997E-3</v>
      </c>
      <c r="BF1876" s="358">
        <v>0</v>
      </c>
      <c r="BG1876" s="356" t="s">
        <v>607</v>
      </c>
      <c r="BH1876" s="358">
        <v>4.5599999999999998E-3</v>
      </c>
      <c r="BI1876" s="358">
        <v>2.0000000000000002E-5</v>
      </c>
      <c r="BJ1876" s="356" t="s">
        <v>607</v>
      </c>
      <c r="BK1876" s="358">
        <v>4.5599999999999998E-3</v>
      </c>
      <c r="BL1876" s="358">
        <v>0</v>
      </c>
      <c r="BM1876" s="356" t="s">
        <v>607</v>
      </c>
      <c r="BN1876" s="358">
        <v>4.5999999999999999E-3</v>
      </c>
      <c r="BO1876" s="358">
        <v>0</v>
      </c>
      <c r="BP1876" s="356" t="s">
        <v>607</v>
      </c>
      <c r="BQ1876" s="358">
        <v>4.62E-3</v>
      </c>
      <c r="BR1876" s="358">
        <v>0</v>
      </c>
      <c r="BS1876" s="356" t="s">
        <v>607</v>
      </c>
      <c r="BT1876" s="358">
        <v>4.5599999999999998E-3</v>
      </c>
      <c r="BU1876" s="358">
        <v>0</v>
      </c>
      <c r="BV1876" s="356" t="s">
        <v>607</v>
      </c>
      <c r="BW1876" s="358">
        <v>4.5399999999999998E-3</v>
      </c>
      <c r="BX1876" s="358">
        <v>2.0000000000000002E-5</v>
      </c>
      <c r="BY1876" s="356" t="s">
        <v>607</v>
      </c>
    </row>
    <row r="1877" spans="1:77" ht="30" customHeight="1" x14ac:dyDescent="0.2">
      <c r="A1877" s="263" t="s">
        <v>1061</v>
      </c>
      <c r="B1877" s="263" t="s">
        <v>699</v>
      </c>
      <c r="C1877" s="263" t="s">
        <v>607</v>
      </c>
      <c r="D1877" s="260" t="s">
        <v>1016</v>
      </c>
      <c r="E1877" s="260">
        <v>0.4</v>
      </c>
      <c r="F1877" s="356">
        <v>0</v>
      </c>
      <c r="G1877" s="356">
        <v>0</v>
      </c>
      <c r="H1877" s="356" t="s">
        <v>607</v>
      </c>
      <c r="I1877" s="356">
        <v>0</v>
      </c>
      <c r="J1877" s="356">
        <v>0</v>
      </c>
      <c r="K1877" s="356" t="s">
        <v>607</v>
      </c>
      <c r="L1877" s="356">
        <v>0</v>
      </c>
      <c r="M1877" s="356">
        <v>0</v>
      </c>
      <c r="N1877" s="356" t="s">
        <v>607</v>
      </c>
      <c r="O1877" s="356">
        <v>0</v>
      </c>
      <c r="P1877" s="356">
        <v>0</v>
      </c>
      <c r="Q1877" s="356" t="s">
        <v>607</v>
      </c>
      <c r="R1877" s="356">
        <v>0</v>
      </c>
      <c r="S1877" s="356">
        <v>0</v>
      </c>
      <c r="T1877" s="356" t="s">
        <v>607</v>
      </c>
      <c r="U1877" s="356">
        <v>0</v>
      </c>
      <c r="V1877" s="356">
        <v>0</v>
      </c>
      <c r="W1877" s="356" t="s">
        <v>607</v>
      </c>
      <c r="X1877" s="356">
        <v>0</v>
      </c>
      <c r="Y1877" s="356">
        <v>0</v>
      </c>
      <c r="Z1877" s="356" t="s">
        <v>607</v>
      </c>
      <c r="AA1877" s="356">
        <v>0</v>
      </c>
      <c r="AB1877" s="356">
        <v>0</v>
      </c>
      <c r="AC1877" s="356" t="s">
        <v>607</v>
      </c>
      <c r="AD1877" s="356">
        <v>0</v>
      </c>
      <c r="AE1877" s="356">
        <v>0</v>
      </c>
      <c r="AF1877" s="356" t="s">
        <v>607</v>
      </c>
      <c r="AG1877" s="356">
        <v>0</v>
      </c>
      <c r="AH1877" s="356">
        <v>0</v>
      </c>
      <c r="AI1877" s="356" t="s">
        <v>607</v>
      </c>
      <c r="AJ1877" s="356">
        <v>0</v>
      </c>
      <c r="AK1877" s="356">
        <v>0</v>
      </c>
      <c r="AL1877" s="356" t="s">
        <v>607</v>
      </c>
      <c r="AM1877" s="356">
        <v>0</v>
      </c>
      <c r="AN1877" s="356">
        <v>0</v>
      </c>
      <c r="AO1877" s="356" t="s">
        <v>607</v>
      </c>
      <c r="AP1877" s="356">
        <v>0</v>
      </c>
      <c r="AQ1877" s="356">
        <v>0</v>
      </c>
      <c r="AR1877" s="356" t="s">
        <v>607</v>
      </c>
      <c r="AS1877" s="356">
        <v>0</v>
      </c>
      <c r="AT1877" s="356">
        <v>0</v>
      </c>
      <c r="AU1877" s="356" t="s">
        <v>607</v>
      </c>
      <c r="AV1877" s="356">
        <v>0</v>
      </c>
      <c r="AW1877" s="356">
        <v>0</v>
      </c>
      <c r="AX1877" s="356" t="s">
        <v>607</v>
      </c>
      <c r="AY1877" s="356">
        <v>0</v>
      </c>
      <c r="AZ1877" s="356">
        <v>0</v>
      </c>
      <c r="BA1877" s="356" t="s">
        <v>607</v>
      </c>
      <c r="BB1877" s="356">
        <v>0</v>
      </c>
      <c r="BC1877" s="356">
        <v>0</v>
      </c>
      <c r="BD1877" s="356" t="s">
        <v>607</v>
      </c>
      <c r="BE1877" s="356">
        <v>0</v>
      </c>
      <c r="BF1877" s="356">
        <v>0</v>
      </c>
      <c r="BG1877" s="356" t="s">
        <v>607</v>
      </c>
      <c r="BH1877" s="356">
        <v>0</v>
      </c>
      <c r="BI1877" s="356">
        <v>0</v>
      </c>
      <c r="BJ1877" s="356" t="s">
        <v>607</v>
      </c>
      <c r="BK1877" s="356">
        <v>0</v>
      </c>
      <c r="BL1877" s="356">
        <v>0</v>
      </c>
      <c r="BM1877" s="356" t="s">
        <v>607</v>
      </c>
      <c r="BN1877" s="356">
        <v>0</v>
      </c>
      <c r="BO1877" s="356">
        <v>0</v>
      </c>
      <c r="BP1877" s="356" t="s">
        <v>607</v>
      </c>
      <c r="BQ1877" s="356">
        <v>0</v>
      </c>
      <c r="BR1877" s="356">
        <v>0</v>
      </c>
      <c r="BS1877" s="356" t="s">
        <v>607</v>
      </c>
      <c r="BT1877" s="356">
        <v>0</v>
      </c>
      <c r="BU1877" s="356">
        <v>0</v>
      </c>
      <c r="BV1877" s="356" t="s">
        <v>607</v>
      </c>
      <c r="BW1877" s="356">
        <v>0</v>
      </c>
      <c r="BX1877" s="356">
        <v>0</v>
      </c>
      <c r="BY1877" s="356" t="s">
        <v>607</v>
      </c>
    </row>
    <row r="1878" spans="1:77" ht="30" customHeight="1" x14ac:dyDescent="0.2">
      <c r="A1878" s="263" t="s">
        <v>1061</v>
      </c>
      <c r="B1878" s="275" t="s">
        <v>1063</v>
      </c>
      <c r="C1878" s="263" t="s">
        <v>607</v>
      </c>
      <c r="D1878" s="263" t="s">
        <v>607</v>
      </c>
      <c r="E1878" s="260">
        <v>35</v>
      </c>
      <c r="F1878" s="358">
        <v>0.62054999999999993</v>
      </c>
      <c r="G1878" s="358">
        <v>0.35489999999999999</v>
      </c>
      <c r="H1878" s="356" t="s">
        <v>607</v>
      </c>
      <c r="I1878" s="358">
        <v>0.5544</v>
      </c>
      <c r="J1878" s="358">
        <v>0.33285000000000003</v>
      </c>
      <c r="K1878" s="356" t="s">
        <v>607</v>
      </c>
      <c r="L1878" s="358">
        <v>0.4914</v>
      </c>
      <c r="M1878" s="358">
        <v>0.31710000000000005</v>
      </c>
      <c r="N1878" s="356" t="s">
        <v>607</v>
      </c>
      <c r="O1878" s="358">
        <v>0.45464999999999994</v>
      </c>
      <c r="P1878" s="358">
        <v>0.29925000000000002</v>
      </c>
      <c r="Q1878" s="356" t="s">
        <v>607</v>
      </c>
      <c r="R1878" s="358">
        <v>0.44730000000000003</v>
      </c>
      <c r="S1878" s="358">
        <v>0.29714999999999997</v>
      </c>
      <c r="T1878" s="356" t="s">
        <v>607</v>
      </c>
      <c r="U1878" s="358">
        <v>0.46200000000000002</v>
      </c>
      <c r="V1878" s="358">
        <v>0.33494999999999997</v>
      </c>
      <c r="W1878" s="356" t="s">
        <v>607</v>
      </c>
      <c r="X1878" s="358">
        <v>0.49245</v>
      </c>
      <c r="Y1878" s="358">
        <v>0.33494999999999997</v>
      </c>
      <c r="Z1878" s="356" t="s">
        <v>607</v>
      </c>
      <c r="AA1878" s="358">
        <v>0.57645000000000002</v>
      </c>
      <c r="AB1878" s="358">
        <v>0.3402</v>
      </c>
      <c r="AC1878" s="356" t="s">
        <v>607</v>
      </c>
      <c r="AD1878" s="358">
        <v>0.71084999999999998</v>
      </c>
      <c r="AE1878" s="358">
        <v>0.34229999999999999</v>
      </c>
      <c r="AF1878" s="356" t="s">
        <v>607</v>
      </c>
      <c r="AG1878" s="358">
        <v>0.80640000000000001</v>
      </c>
      <c r="AH1878" s="358">
        <v>0.34544999999999998</v>
      </c>
      <c r="AI1878" s="356" t="s">
        <v>607</v>
      </c>
      <c r="AJ1878" s="358">
        <v>0.82529999999999992</v>
      </c>
      <c r="AK1878" s="358">
        <v>0.36330000000000001</v>
      </c>
      <c r="AL1878" s="356" t="s">
        <v>607</v>
      </c>
      <c r="AM1878" s="358">
        <v>0.80745</v>
      </c>
      <c r="AN1878" s="358">
        <v>0.38744999999999996</v>
      </c>
      <c r="AO1878" s="356" t="s">
        <v>607</v>
      </c>
      <c r="AP1878" s="358">
        <v>0.74864999999999993</v>
      </c>
      <c r="AQ1878" s="358">
        <v>0.36330000000000001</v>
      </c>
      <c r="AR1878" s="356" t="s">
        <v>607</v>
      </c>
      <c r="AS1878" s="358">
        <v>0.74550000000000005</v>
      </c>
      <c r="AT1878" s="358">
        <v>0.37905</v>
      </c>
      <c r="AU1878" s="356" t="s">
        <v>607</v>
      </c>
      <c r="AV1878" s="358">
        <v>0.72975000000000001</v>
      </c>
      <c r="AW1878" s="358">
        <v>0.36435000000000001</v>
      </c>
      <c r="AX1878" s="356" t="s">
        <v>607</v>
      </c>
      <c r="AY1878" s="358">
        <v>0.49349999999999999</v>
      </c>
      <c r="AZ1878" s="358">
        <v>0.27614999999999995</v>
      </c>
      <c r="BA1878" s="356" t="s">
        <v>607</v>
      </c>
      <c r="BB1878" s="358">
        <v>0.64679999999999993</v>
      </c>
      <c r="BC1878" s="358">
        <v>0.35594999999999999</v>
      </c>
      <c r="BD1878" s="356" t="s">
        <v>607</v>
      </c>
      <c r="BE1878" s="358">
        <v>0.68775000000000008</v>
      </c>
      <c r="BF1878" s="358">
        <v>0.36225000000000002</v>
      </c>
      <c r="BG1878" s="356" t="s">
        <v>607</v>
      </c>
      <c r="BH1878" s="358">
        <v>0.73185</v>
      </c>
      <c r="BI1878" s="358">
        <v>0.40214999999999995</v>
      </c>
      <c r="BJ1878" s="356" t="s">
        <v>607</v>
      </c>
      <c r="BK1878" s="358">
        <v>0.76439999999999997</v>
      </c>
      <c r="BL1878" s="358">
        <v>0.41475000000000001</v>
      </c>
      <c r="BM1878" s="356" t="s">
        <v>607</v>
      </c>
      <c r="BN1878" s="358">
        <v>0.74760000000000004</v>
      </c>
      <c r="BO1878" s="358">
        <v>0.42419999999999997</v>
      </c>
      <c r="BP1878" s="356" t="s">
        <v>607</v>
      </c>
      <c r="BQ1878" s="358">
        <v>0.72554999999999981</v>
      </c>
      <c r="BR1878" s="358">
        <v>0.43680000000000002</v>
      </c>
      <c r="BS1878" s="356" t="s">
        <v>607</v>
      </c>
      <c r="BT1878" s="358">
        <v>0.7056</v>
      </c>
      <c r="BU1878" s="358">
        <v>0.40214999999999995</v>
      </c>
      <c r="BV1878" s="356" t="s">
        <v>607</v>
      </c>
      <c r="BW1878" s="358">
        <v>0.66464999999999996</v>
      </c>
      <c r="BX1878" s="358">
        <v>0.38744999999999996</v>
      </c>
      <c r="BY1878" s="356" t="s">
        <v>607</v>
      </c>
    </row>
    <row r="1879" spans="1:77" ht="30" customHeight="1" x14ac:dyDescent="0.2">
      <c r="A1879" s="263" t="s">
        <v>1064</v>
      </c>
      <c r="B1879" s="276" t="s">
        <v>1065</v>
      </c>
      <c r="C1879" s="263" t="s">
        <v>607</v>
      </c>
      <c r="D1879" s="263" t="s">
        <v>607</v>
      </c>
      <c r="E1879" s="260">
        <v>35</v>
      </c>
      <c r="F1879" s="356" t="s">
        <v>607</v>
      </c>
      <c r="G1879" s="356" t="s">
        <v>607</v>
      </c>
      <c r="H1879" s="356" t="s">
        <v>607</v>
      </c>
      <c r="I1879" s="356" t="s">
        <v>607</v>
      </c>
      <c r="J1879" s="356" t="s">
        <v>607</v>
      </c>
      <c r="K1879" s="356" t="s">
        <v>607</v>
      </c>
      <c r="L1879" s="356" t="s">
        <v>607</v>
      </c>
      <c r="M1879" s="356" t="s">
        <v>607</v>
      </c>
      <c r="N1879" s="356" t="s">
        <v>607</v>
      </c>
      <c r="O1879" s="356" t="s">
        <v>607</v>
      </c>
      <c r="P1879" s="356" t="s">
        <v>607</v>
      </c>
      <c r="Q1879" s="356" t="s">
        <v>607</v>
      </c>
      <c r="R1879" s="356" t="s">
        <v>607</v>
      </c>
      <c r="S1879" s="356" t="s">
        <v>607</v>
      </c>
      <c r="T1879" s="356" t="s">
        <v>607</v>
      </c>
      <c r="U1879" s="356" t="s">
        <v>607</v>
      </c>
      <c r="V1879" s="356" t="s">
        <v>607</v>
      </c>
      <c r="W1879" s="356" t="s">
        <v>607</v>
      </c>
      <c r="X1879" s="356" t="s">
        <v>607</v>
      </c>
      <c r="Y1879" s="356" t="s">
        <v>607</v>
      </c>
      <c r="Z1879" s="356" t="s">
        <v>607</v>
      </c>
      <c r="AA1879" s="356" t="s">
        <v>607</v>
      </c>
      <c r="AB1879" s="356" t="s">
        <v>607</v>
      </c>
      <c r="AC1879" s="356" t="s">
        <v>607</v>
      </c>
      <c r="AD1879" s="356" t="s">
        <v>607</v>
      </c>
      <c r="AE1879" s="356" t="s">
        <v>607</v>
      </c>
      <c r="AF1879" s="356" t="s">
        <v>607</v>
      </c>
      <c r="AG1879" s="356" t="s">
        <v>607</v>
      </c>
      <c r="AH1879" s="356" t="s">
        <v>607</v>
      </c>
      <c r="AI1879" s="356" t="s">
        <v>607</v>
      </c>
      <c r="AJ1879" s="356" t="s">
        <v>607</v>
      </c>
      <c r="AK1879" s="356" t="s">
        <v>607</v>
      </c>
      <c r="AL1879" s="356" t="s">
        <v>607</v>
      </c>
      <c r="AM1879" s="356" t="s">
        <v>607</v>
      </c>
      <c r="AN1879" s="356" t="s">
        <v>607</v>
      </c>
      <c r="AO1879" s="356" t="s">
        <v>607</v>
      </c>
      <c r="AP1879" s="356" t="s">
        <v>607</v>
      </c>
      <c r="AQ1879" s="356" t="s">
        <v>607</v>
      </c>
      <c r="AR1879" s="356" t="s">
        <v>607</v>
      </c>
      <c r="AS1879" s="356" t="s">
        <v>607</v>
      </c>
      <c r="AT1879" s="356" t="s">
        <v>607</v>
      </c>
      <c r="AU1879" s="356" t="s">
        <v>607</v>
      </c>
      <c r="AV1879" s="356" t="s">
        <v>607</v>
      </c>
      <c r="AW1879" s="356" t="s">
        <v>607</v>
      </c>
      <c r="AX1879" s="356" t="s">
        <v>607</v>
      </c>
      <c r="AY1879" s="356" t="s">
        <v>607</v>
      </c>
      <c r="AZ1879" s="356" t="s">
        <v>607</v>
      </c>
      <c r="BA1879" s="356" t="s">
        <v>607</v>
      </c>
      <c r="BB1879" s="356" t="s">
        <v>607</v>
      </c>
      <c r="BC1879" s="356" t="s">
        <v>607</v>
      </c>
      <c r="BD1879" s="356" t="s">
        <v>607</v>
      </c>
      <c r="BE1879" s="356" t="s">
        <v>607</v>
      </c>
      <c r="BF1879" s="356" t="s">
        <v>607</v>
      </c>
      <c r="BG1879" s="356" t="s">
        <v>607</v>
      </c>
      <c r="BH1879" s="356" t="s">
        <v>607</v>
      </c>
      <c r="BI1879" s="356" t="s">
        <v>607</v>
      </c>
      <c r="BJ1879" s="356" t="s">
        <v>607</v>
      </c>
      <c r="BK1879" s="356" t="s">
        <v>607</v>
      </c>
      <c r="BL1879" s="356" t="s">
        <v>607</v>
      </c>
      <c r="BM1879" s="356" t="s">
        <v>607</v>
      </c>
      <c r="BN1879" s="356" t="s">
        <v>607</v>
      </c>
      <c r="BO1879" s="356" t="s">
        <v>607</v>
      </c>
      <c r="BP1879" s="356" t="s">
        <v>607</v>
      </c>
      <c r="BQ1879" s="356" t="s">
        <v>607</v>
      </c>
      <c r="BR1879" s="356" t="s">
        <v>607</v>
      </c>
      <c r="BS1879" s="356" t="s">
        <v>607</v>
      </c>
      <c r="BT1879" s="356" t="s">
        <v>607</v>
      </c>
      <c r="BU1879" s="356" t="s">
        <v>607</v>
      </c>
      <c r="BV1879" s="356" t="s">
        <v>607</v>
      </c>
      <c r="BW1879" s="356" t="s">
        <v>607</v>
      </c>
      <c r="BX1879" s="356" t="s">
        <v>607</v>
      </c>
      <c r="BY1879" s="356" t="s">
        <v>607</v>
      </c>
    </row>
    <row r="1880" spans="1:77" ht="30" x14ac:dyDescent="0.2">
      <c r="A1880" s="263" t="s">
        <v>1064</v>
      </c>
      <c r="B1880" s="263" t="s">
        <v>626</v>
      </c>
      <c r="C1880" s="263" t="s">
        <v>607</v>
      </c>
      <c r="D1880" s="263" t="s">
        <v>613</v>
      </c>
      <c r="E1880" s="260">
        <v>10</v>
      </c>
      <c r="F1880" s="368">
        <f>F1890</f>
        <v>10.34</v>
      </c>
      <c r="G1880" s="369"/>
      <c r="H1880" s="370"/>
      <c r="I1880" s="368">
        <f>I1890</f>
        <v>10.34</v>
      </c>
      <c r="J1880" s="369"/>
      <c r="K1880" s="370"/>
      <c r="L1880" s="368">
        <f>L1890</f>
        <v>10.34</v>
      </c>
      <c r="M1880" s="369"/>
      <c r="N1880" s="370"/>
      <c r="O1880" s="368">
        <f>O1890</f>
        <v>10.34</v>
      </c>
      <c r="P1880" s="369"/>
      <c r="Q1880" s="370"/>
      <c r="R1880" s="368">
        <f>R1890</f>
        <v>10.5</v>
      </c>
      <c r="S1880" s="369"/>
      <c r="T1880" s="370"/>
      <c r="U1880" s="368">
        <f>U1890</f>
        <v>10.57</v>
      </c>
      <c r="V1880" s="369"/>
      <c r="W1880" s="370"/>
      <c r="X1880" s="368">
        <f>X1890</f>
        <v>10.53</v>
      </c>
      <c r="Y1880" s="369"/>
      <c r="Z1880" s="370"/>
      <c r="AA1880" s="368">
        <f>AA1890</f>
        <v>10.48</v>
      </c>
      <c r="AB1880" s="369"/>
      <c r="AC1880" s="370"/>
      <c r="AD1880" s="368">
        <f>AD1890</f>
        <v>10.45</v>
      </c>
      <c r="AE1880" s="369"/>
      <c r="AF1880" s="370"/>
      <c r="AG1880" s="368">
        <f>AG1890</f>
        <v>10.5</v>
      </c>
      <c r="AH1880" s="369"/>
      <c r="AI1880" s="370"/>
      <c r="AJ1880" s="368">
        <f>AJ1890</f>
        <v>10.53</v>
      </c>
      <c r="AK1880" s="369"/>
      <c r="AL1880" s="370"/>
      <c r="AM1880" s="368">
        <f>AM1890</f>
        <v>10.47</v>
      </c>
      <c r="AN1880" s="369"/>
      <c r="AO1880" s="370"/>
      <c r="AP1880" s="368">
        <f>AP1890</f>
        <v>10.64</v>
      </c>
      <c r="AQ1880" s="369"/>
      <c r="AR1880" s="370"/>
      <c r="AS1880" s="368">
        <f>AS1890</f>
        <v>10.42</v>
      </c>
      <c r="AT1880" s="369"/>
      <c r="AU1880" s="370"/>
      <c r="AV1880" s="368">
        <f>AV1890</f>
        <v>10.55</v>
      </c>
      <c r="AW1880" s="369"/>
      <c r="AX1880" s="370"/>
      <c r="AY1880" s="368">
        <f>AY1890</f>
        <v>10.53</v>
      </c>
      <c r="AZ1880" s="369"/>
      <c r="BA1880" s="370"/>
      <c r="BB1880" s="368">
        <f>BB1890</f>
        <v>10.48</v>
      </c>
      <c r="BC1880" s="369"/>
      <c r="BD1880" s="370"/>
      <c r="BE1880" s="368">
        <f>BE1890</f>
        <v>10.58</v>
      </c>
      <c r="BF1880" s="369"/>
      <c r="BG1880" s="370"/>
      <c r="BH1880" s="368">
        <f>BH1890</f>
        <v>10.54</v>
      </c>
      <c r="BI1880" s="369"/>
      <c r="BJ1880" s="370"/>
      <c r="BK1880" s="368">
        <f>BK1890</f>
        <v>10.57</v>
      </c>
      <c r="BL1880" s="369"/>
      <c r="BM1880" s="370"/>
      <c r="BN1880" s="368">
        <f>BN1890</f>
        <v>10.67</v>
      </c>
      <c r="BO1880" s="369"/>
      <c r="BP1880" s="370"/>
      <c r="BQ1880" s="368">
        <f>BQ1890</f>
        <v>10.52</v>
      </c>
      <c r="BR1880" s="369"/>
      <c r="BS1880" s="370"/>
      <c r="BT1880" s="368">
        <f>BT1890</f>
        <v>10.57</v>
      </c>
      <c r="BU1880" s="369"/>
      <c r="BV1880" s="370"/>
      <c r="BW1880" s="368">
        <f>BW1890</f>
        <v>10.63</v>
      </c>
      <c r="BX1880" s="369"/>
      <c r="BY1880" s="370"/>
    </row>
    <row r="1881" spans="1:77" ht="30" x14ac:dyDescent="0.2">
      <c r="A1881" s="263" t="s">
        <v>1064</v>
      </c>
      <c r="B1881" s="263" t="s">
        <v>629</v>
      </c>
      <c r="C1881" s="263" t="s">
        <v>607</v>
      </c>
      <c r="D1881" s="263" t="s">
        <v>613</v>
      </c>
      <c r="E1881" s="260">
        <v>10</v>
      </c>
      <c r="F1881" s="368">
        <f>F1890</f>
        <v>10.34</v>
      </c>
      <c r="G1881" s="369"/>
      <c r="H1881" s="370"/>
      <c r="I1881" s="368">
        <f>I1890</f>
        <v>10.34</v>
      </c>
      <c r="J1881" s="369"/>
      <c r="K1881" s="370"/>
      <c r="L1881" s="368">
        <f>L1890</f>
        <v>10.34</v>
      </c>
      <c r="M1881" s="369"/>
      <c r="N1881" s="370"/>
      <c r="O1881" s="368">
        <f>O1890</f>
        <v>10.34</v>
      </c>
      <c r="P1881" s="369"/>
      <c r="Q1881" s="370"/>
      <c r="R1881" s="368">
        <f>R1890</f>
        <v>10.5</v>
      </c>
      <c r="S1881" s="369"/>
      <c r="T1881" s="370"/>
      <c r="U1881" s="368">
        <f>U1890</f>
        <v>10.57</v>
      </c>
      <c r="V1881" s="369"/>
      <c r="W1881" s="370"/>
      <c r="X1881" s="368">
        <f>X1890</f>
        <v>10.53</v>
      </c>
      <c r="Y1881" s="369"/>
      <c r="Z1881" s="370"/>
      <c r="AA1881" s="368">
        <f>AA1890</f>
        <v>10.48</v>
      </c>
      <c r="AB1881" s="369"/>
      <c r="AC1881" s="370"/>
      <c r="AD1881" s="368">
        <f>AD1890</f>
        <v>10.45</v>
      </c>
      <c r="AE1881" s="369"/>
      <c r="AF1881" s="370"/>
      <c r="AG1881" s="368">
        <f>AG1890</f>
        <v>10.5</v>
      </c>
      <c r="AH1881" s="369"/>
      <c r="AI1881" s="370"/>
      <c r="AJ1881" s="368">
        <f>AJ1890</f>
        <v>10.53</v>
      </c>
      <c r="AK1881" s="369"/>
      <c r="AL1881" s="370"/>
      <c r="AM1881" s="368">
        <f>AM1890</f>
        <v>10.47</v>
      </c>
      <c r="AN1881" s="369"/>
      <c r="AO1881" s="370"/>
      <c r="AP1881" s="368">
        <f>AP1890</f>
        <v>10.64</v>
      </c>
      <c r="AQ1881" s="369"/>
      <c r="AR1881" s="370"/>
      <c r="AS1881" s="368">
        <f>AS1890</f>
        <v>10.42</v>
      </c>
      <c r="AT1881" s="369"/>
      <c r="AU1881" s="370"/>
      <c r="AV1881" s="368">
        <f>AV1890</f>
        <v>10.55</v>
      </c>
      <c r="AW1881" s="369"/>
      <c r="AX1881" s="370"/>
      <c r="AY1881" s="368">
        <f>AY1890</f>
        <v>10.53</v>
      </c>
      <c r="AZ1881" s="369"/>
      <c r="BA1881" s="370"/>
      <c r="BB1881" s="368">
        <f>BB1890</f>
        <v>10.48</v>
      </c>
      <c r="BC1881" s="369"/>
      <c r="BD1881" s="370"/>
      <c r="BE1881" s="368">
        <f>BE1890</f>
        <v>10.58</v>
      </c>
      <c r="BF1881" s="369"/>
      <c r="BG1881" s="370"/>
      <c r="BH1881" s="368">
        <f>BH1890</f>
        <v>10.54</v>
      </c>
      <c r="BI1881" s="369"/>
      <c r="BJ1881" s="370"/>
      <c r="BK1881" s="368">
        <f>BK1890</f>
        <v>10.57</v>
      </c>
      <c r="BL1881" s="369"/>
      <c r="BM1881" s="370"/>
      <c r="BN1881" s="368">
        <f>BN1890</f>
        <v>10.67</v>
      </c>
      <c r="BO1881" s="369"/>
      <c r="BP1881" s="370"/>
      <c r="BQ1881" s="368">
        <f>BQ1890</f>
        <v>10.52</v>
      </c>
      <c r="BR1881" s="369"/>
      <c r="BS1881" s="370"/>
      <c r="BT1881" s="368">
        <f>BT1890</f>
        <v>10.57</v>
      </c>
      <c r="BU1881" s="369"/>
      <c r="BV1881" s="370"/>
      <c r="BW1881" s="368">
        <f>BW1890</f>
        <v>10.63</v>
      </c>
      <c r="BX1881" s="369"/>
      <c r="BY1881" s="370"/>
    </row>
    <row r="1882" spans="1:77" ht="30" x14ac:dyDescent="0.2">
      <c r="A1882" s="263" t="s">
        <v>1064</v>
      </c>
      <c r="B1882" s="263" t="s">
        <v>604</v>
      </c>
      <c r="C1882" s="260" t="s">
        <v>1043</v>
      </c>
      <c r="D1882" s="260" t="s">
        <v>610</v>
      </c>
      <c r="E1882" s="260">
        <v>35</v>
      </c>
      <c r="F1882" s="381">
        <v>2</v>
      </c>
      <c r="G1882" s="382"/>
      <c r="H1882" s="383"/>
      <c r="I1882" s="381">
        <v>2</v>
      </c>
      <c r="J1882" s="382"/>
      <c r="K1882" s="383"/>
      <c r="L1882" s="381">
        <v>2</v>
      </c>
      <c r="M1882" s="382"/>
      <c r="N1882" s="383"/>
      <c r="O1882" s="381">
        <v>2</v>
      </c>
      <c r="P1882" s="382"/>
      <c r="Q1882" s="383"/>
      <c r="R1882" s="381">
        <v>2</v>
      </c>
      <c r="S1882" s="382"/>
      <c r="T1882" s="383"/>
      <c r="U1882" s="381">
        <v>2</v>
      </c>
      <c r="V1882" s="382"/>
      <c r="W1882" s="383"/>
      <c r="X1882" s="381">
        <v>2</v>
      </c>
      <c r="Y1882" s="382"/>
      <c r="Z1882" s="383"/>
      <c r="AA1882" s="381">
        <v>2</v>
      </c>
      <c r="AB1882" s="382"/>
      <c r="AC1882" s="383"/>
      <c r="AD1882" s="381">
        <v>2</v>
      </c>
      <c r="AE1882" s="382"/>
      <c r="AF1882" s="383"/>
      <c r="AG1882" s="381">
        <v>2</v>
      </c>
      <c r="AH1882" s="382"/>
      <c r="AI1882" s="383"/>
      <c r="AJ1882" s="381">
        <v>2</v>
      </c>
      <c r="AK1882" s="382"/>
      <c r="AL1882" s="383"/>
      <c r="AM1882" s="381">
        <v>2</v>
      </c>
      <c r="AN1882" s="382"/>
      <c r="AO1882" s="383"/>
      <c r="AP1882" s="381">
        <v>2</v>
      </c>
      <c r="AQ1882" s="382"/>
      <c r="AR1882" s="383"/>
      <c r="AS1882" s="381">
        <v>2</v>
      </c>
      <c r="AT1882" s="382"/>
      <c r="AU1882" s="383"/>
      <c r="AV1882" s="381">
        <v>2</v>
      </c>
      <c r="AW1882" s="382"/>
      <c r="AX1882" s="383"/>
      <c r="AY1882" s="381">
        <v>2</v>
      </c>
      <c r="AZ1882" s="382"/>
      <c r="BA1882" s="383"/>
      <c r="BB1882" s="381">
        <v>2</v>
      </c>
      <c r="BC1882" s="382"/>
      <c r="BD1882" s="383"/>
      <c r="BE1882" s="381">
        <v>2</v>
      </c>
      <c r="BF1882" s="382"/>
      <c r="BG1882" s="383"/>
      <c r="BH1882" s="381">
        <v>2</v>
      </c>
      <c r="BI1882" s="382"/>
      <c r="BJ1882" s="383"/>
      <c r="BK1882" s="381">
        <v>2</v>
      </c>
      <c r="BL1882" s="382"/>
      <c r="BM1882" s="383"/>
      <c r="BN1882" s="381">
        <v>2</v>
      </c>
      <c r="BO1882" s="382"/>
      <c r="BP1882" s="383"/>
      <c r="BQ1882" s="381">
        <v>2</v>
      </c>
      <c r="BR1882" s="382"/>
      <c r="BS1882" s="383"/>
      <c r="BT1882" s="381">
        <v>2</v>
      </c>
      <c r="BU1882" s="382"/>
      <c r="BV1882" s="383"/>
      <c r="BW1882" s="381">
        <v>2</v>
      </c>
      <c r="BX1882" s="382"/>
      <c r="BY1882" s="383"/>
    </row>
    <row r="1883" spans="1:77" ht="30" x14ac:dyDescent="0.2">
      <c r="A1883" s="263" t="s">
        <v>1064</v>
      </c>
      <c r="B1883" s="263" t="s">
        <v>616</v>
      </c>
      <c r="C1883" s="260" t="s">
        <v>1043</v>
      </c>
      <c r="D1883" s="260" t="s">
        <v>610</v>
      </c>
      <c r="E1883" s="260">
        <v>35</v>
      </c>
      <c r="F1883" s="381">
        <v>2</v>
      </c>
      <c r="G1883" s="382"/>
      <c r="H1883" s="383"/>
      <c r="I1883" s="381">
        <v>2</v>
      </c>
      <c r="J1883" s="382"/>
      <c r="K1883" s="383"/>
      <c r="L1883" s="381">
        <v>2</v>
      </c>
      <c r="M1883" s="382"/>
      <c r="N1883" s="383"/>
      <c r="O1883" s="381">
        <v>2</v>
      </c>
      <c r="P1883" s="382"/>
      <c r="Q1883" s="383"/>
      <c r="R1883" s="381">
        <v>2</v>
      </c>
      <c r="S1883" s="382"/>
      <c r="T1883" s="383"/>
      <c r="U1883" s="381">
        <v>2</v>
      </c>
      <c r="V1883" s="382"/>
      <c r="W1883" s="383"/>
      <c r="X1883" s="381">
        <v>2</v>
      </c>
      <c r="Y1883" s="382"/>
      <c r="Z1883" s="383"/>
      <c r="AA1883" s="381">
        <v>2</v>
      </c>
      <c r="AB1883" s="382"/>
      <c r="AC1883" s="383"/>
      <c r="AD1883" s="381">
        <v>2</v>
      </c>
      <c r="AE1883" s="382"/>
      <c r="AF1883" s="383"/>
      <c r="AG1883" s="381">
        <v>2</v>
      </c>
      <c r="AH1883" s="382"/>
      <c r="AI1883" s="383"/>
      <c r="AJ1883" s="381">
        <v>2</v>
      </c>
      <c r="AK1883" s="382"/>
      <c r="AL1883" s="383"/>
      <c r="AM1883" s="381">
        <v>2</v>
      </c>
      <c r="AN1883" s="382"/>
      <c r="AO1883" s="383"/>
      <c r="AP1883" s="381">
        <v>2</v>
      </c>
      <c r="AQ1883" s="382"/>
      <c r="AR1883" s="383"/>
      <c r="AS1883" s="381">
        <v>2</v>
      </c>
      <c r="AT1883" s="382"/>
      <c r="AU1883" s="383"/>
      <c r="AV1883" s="381">
        <v>2</v>
      </c>
      <c r="AW1883" s="382"/>
      <c r="AX1883" s="383"/>
      <c r="AY1883" s="381">
        <v>2</v>
      </c>
      <c r="AZ1883" s="382"/>
      <c r="BA1883" s="383"/>
      <c r="BB1883" s="381">
        <v>2</v>
      </c>
      <c r="BC1883" s="382"/>
      <c r="BD1883" s="383"/>
      <c r="BE1883" s="381">
        <v>2</v>
      </c>
      <c r="BF1883" s="382"/>
      <c r="BG1883" s="383"/>
      <c r="BH1883" s="381">
        <v>2</v>
      </c>
      <c r="BI1883" s="382"/>
      <c r="BJ1883" s="383"/>
      <c r="BK1883" s="381">
        <v>2</v>
      </c>
      <c r="BL1883" s="382"/>
      <c r="BM1883" s="383"/>
      <c r="BN1883" s="381">
        <v>2</v>
      </c>
      <c r="BO1883" s="382"/>
      <c r="BP1883" s="383"/>
      <c r="BQ1883" s="381">
        <v>2</v>
      </c>
      <c r="BR1883" s="382"/>
      <c r="BS1883" s="383"/>
      <c r="BT1883" s="381">
        <v>2</v>
      </c>
      <c r="BU1883" s="382"/>
      <c r="BV1883" s="383"/>
      <c r="BW1883" s="381">
        <v>2</v>
      </c>
      <c r="BX1883" s="382"/>
      <c r="BY1883" s="383"/>
    </row>
    <row r="1884" spans="1:77" ht="30" customHeight="1" x14ac:dyDescent="0.2">
      <c r="A1884" s="263" t="s">
        <v>1064</v>
      </c>
      <c r="B1884" s="263" t="s">
        <v>604</v>
      </c>
      <c r="C1884" s="260" t="s">
        <v>1043</v>
      </c>
      <c r="D1884" s="260" t="s">
        <v>606</v>
      </c>
      <c r="E1884" s="260">
        <v>35</v>
      </c>
      <c r="F1884" s="356" t="s">
        <v>607</v>
      </c>
      <c r="G1884" s="356" t="s">
        <v>607</v>
      </c>
      <c r="H1884" s="356" t="s">
        <v>607</v>
      </c>
      <c r="I1884" s="356" t="s">
        <v>607</v>
      </c>
      <c r="J1884" s="356" t="s">
        <v>607</v>
      </c>
      <c r="K1884" s="356" t="s">
        <v>607</v>
      </c>
      <c r="L1884" s="356" t="s">
        <v>607</v>
      </c>
      <c r="M1884" s="356" t="s">
        <v>607</v>
      </c>
      <c r="N1884" s="356" t="s">
        <v>607</v>
      </c>
      <c r="O1884" s="356" t="s">
        <v>607</v>
      </c>
      <c r="P1884" s="356" t="s">
        <v>607</v>
      </c>
      <c r="Q1884" s="356" t="s">
        <v>607</v>
      </c>
      <c r="R1884" s="356" t="s">
        <v>607</v>
      </c>
      <c r="S1884" s="356" t="s">
        <v>607</v>
      </c>
      <c r="T1884" s="356" t="s">
        <v>607</v>
      </c>
      <c r="U1884" s="356" t="s">
        <v>607</v>
      </c>
      <c r="V1884" s="356" t="s">
        <v>607</v>
      </c>
      <c r="W1884" s="356" t="s">
        <v>607</v>
      </c>
      <c r="X1884" s="356" t="s">
        <v>607</v>
      </c>
      <c r="Y1884" s="356" t="s">
        <v>607</v>
      </c>
      <c r="Z1884" s="356" t="s">
        <v>607</v>
      </c>
      <c r="AA1884" s="356" t="s">
        <v>607</v>
      </c>
      <c r="AB1884" s="356" t="s">
        <v>607</v>
      </c>
      <c r="AC1884" s="356" t="s">
        <v>607</v>
      </c>
      <c r="AD1884" s="356" t="s">
        <v>607</v>
      </c>
      <c r="AE1884" s="356" t="s">
        <v>607</v>
      </c>
      <c r="AF1884" s="356" t="s">
        <v>607</v>
      </c>
      <c r="AG1884" s="356" t="s">
        <v>607</v>
      </c>
      <c r="AH1884" s="356" t="s">
        <v>607</v>
      </c>
      <c r="AI1884" s="356" t="s">
        <v>607</v>
      </c>
      <c r="AJ1884" s="356" t="s">
        <v>607</v>
      </c>
      <c r="AK1884" s="356" t="s">
        <v>607</v>
      </c>
      <c r="AL1884" s="356" t="s">
        <v>607</v>
      </c>
      <c r="AM1884" s="356" t="s">
        <v>607</v>
      </c>
      <c r="AN1884" s="356" t="s">
        <v>607</v>
      </c>
      <c r="AO1884" s="356" t="s">
        <v>607</v>
      </c>
      <c r="AP1884" s="356" t="s">
        <v>607</v>
      </c>
      <c r="AQ1884" s="356" t="s">
        <v>607</v>
      </c>
      <c r="AR1884" s="356" t="s">
        <v>607</v>
      </c>
      <c r="AS1884" s="356" t="s">
        <v>607</v>
      </c>
      <c r="AT1884" s="356" t="s">
        <v>607</v>
      </c>
      <c r="AU1884" s="356" t="s">
        <v>607</v>
      </c>
      <c r="AV1884" s="356" t="s">
        <v>607</v>
      </c>
      <c r="AW1884" s="356" t="s">
        <v>607</v>
      </c>
      <c r="AX1884" s="356" t="s">
        <v>607</v>
      </c>
      <c r="AY1884" s="356" t="s">
        <v>607</v>
      </c>
      <c r="AZ1884" s="356" t="s">
        <v>607</v>
      </c>
      <c r="BA1884" s="356" t="s">
        <v>607</v>
      </c>
      <c r="BB1884" s="356" t="s">
        <v>607</v>
      </c>
      <c r="BC1884" s="356" t="s">
        <v>607</v>
      </c>
      <c r="BD1884" s="356" t="s">
        <v>607</v>
      </c>
      <c r="BE1884" s="356" t="s">
        <v>607</v>
      </c>
      <c r="BF1884" s="356" t="s">
        <v>607</v>
      </c>
      <c r="BG1884" s="356" t="s">
        <v>607</v>
      </c>
      <c r="BH1884" s="356" t="s">
        <v>607</v>
      </c>
      <c r="BI1884" s="356" t="s">
        <v>607</v>
      </c>
      <c r="BJ1884" s="356" t="s">
        <v>607</v>
      </c>
      <c r="BK1884" s="356" t="s">
        <v>607</v>
      </c>
      <c r="BL1884" s="356" t="s">
        <v>607</v>
      </c>
      <c r="BM1884" s="356" t="s">
        <v>607</v>
      </c>
      <c r="BN1884" s="356" t="s">
        <v>607</v>
      </c>
      <c r="BO1884" s="356" t="s">
        <v>607</v>
      </c>
      <c r="BP1884" s="356" t="s">
        <v>607</v>
      </c>
      <c r="BQ1884" s="356" t="s">
        <v>607</v>
      </c>
      <c r="BR1884" s="356" t="s">
        <v>607</v>
      </c>
      <c r="BS1884" s="356" t="s">
        <v>607</v>
      </c>
      <c r="BT1884" s="356" t="s">
        <v>607</v>
      </c>
      <c r="BU1884" s="356" t="s">
        <v>607</v>
      </c>
      <c r="BV1884" s="356" t="s">
        <v>607</v>
      </c>
      <c r="BW1884" s="356" t="s">
        <v>607</v>
      </c>
      <c r="BX1884" s="356" t="s">
        <v>607</v>
      </c>
      <c r="BY1884" s="356" t="s">
        <v>607</v>
      </c>
    </row>
    <row r="1885" spans="1:77" ht="30" customHeight="1" x14ac:dyDescent="0.2">
      <c r="A1885" s="263" t="s">
        <v>1064</v>
      </c>
      <c r="B1885" s="263" t="s">
        <v>604</v>
      </c>
      <c r="C1885" s="260" t="s">
        <v>1043</v>
      </c>
      <c r="D1885" s="260" t="s">
        <v>611</v>
      </c>
      <c r="E1885" s="260">
        <v>10</v>
      </c>
      <c r="F1885" s="356">
        <v>-0.3291</v>
      </c>
      <c r="G1885" s="356">
        <v>-0.20580000000000001</v>
      </c>
      <c r="H1885" s="356" t="s">
        <v>607</v>
      </c>
      <c r="I1885" s="356">
        <v>-0.28410000000000002</v>
      </c>
      <c r="J1885" s="356">
        <v>-0.1983</v>
      </c>
      <c r="K1885" s="356" t="s">
        <v>607</v>
      </c>
      <c r="L1885" s="356">
        <v>-0.26880000000000004</v>
      </c>
      <c r="M1885" s="356">
        <v>-0.19500000000000001</v>
      </c>
      <c r="N1885" s="356" t="s">
        <v>607</v>
      </c>
      <c r="O1885" s="356">
        <v>-0.25290000000000001</v>
      </c>
      <c r="P1885" s="356">
        <v>-0.18690000000000001</v>
      </c>
      <c r="Q1885" s="356" t="s">
        <v>607</v>
      </c>
      <c r="R1885" s="356">
        <v>-0.26189999999999997</v>
      </c>
      <c r="S1885" s="356">
        <v>-0.19169999999999998</v>
      </c>
      <c r="T1885" s="356" t="s">
        <v>607</v>
      </c>
      <c r="U1885" s="356">
        <v>-0.26700000000000002</v>
      </c>
      <c r="V1885" s="356">
        <v>-0.20519999999999999</v>
      </c>
      <c r="W1885" s="356" t="s">
        <v>607</v>
      </c>
      <c r="X1885" s="356">
        <v>-0.29160000000000003</v>
      </c>
      <c r="Y1885" s="356">
        <v>-0.20399999999999999</v>
      </c>
      <c r="Z1885" s="356" t="s">
        <v>607</v>
      </c>
      <c r="AA1885" s="356">
        <v>-0.33600000000000002</v>
      </c>
      <c r="AB1885" s="356">
        <v>-0.20280000000000001</v>
      </c>
      <c r="AC1885" s="356" t="s">
        <v>607</v>
      </c>
      <c r="AD1885" s="356">
        <v>-0.39269999999999999</v>
      </c>
      <c r="AE1885" s="356">
        <v>-0.20250000000000001</v>
      </c>
      <c r="AF1885" s="356" t="s">
        <v>607</v>
      </c>
      <c r="AG1885" s="356">
        <v>-0.41820000000000002</v>
      </c>
      <c r="AH1885" s="356">
        <v>-0.20219999999999999</v>
      </c>
      <c r="AI1885" s="356" t="s">
        <v>607</v>
      </c>
      <c r="AJ1885" s="356">
        <v>-0.40350000000000003</v>
      </c>
      <c r="AK1885" s="356">
        <v>-0.2031</v>
      </c>
      <c r="AL1885" s="356" t="s">
        <v>607</v>
      </c>
      <c r="AM1885" s="356">
        <v>-0.39030000000000004</v>
      </c>
      <c r="AN1885" s="356">
        <v>-0.21270000000000003</v>
      </c>
      <c r="AO1885" s="356" t="s">
        <v>607</v>
      </c>
      <c r="AP1885" s="356">
        <v>-0.3765</v>
      </c>
      <c r="AQ1885" s="356">
        <v>-0.2079</v>
      </c>
      <c r="AR1885" s="356" t="s">
        <v>607</v>
      </c>
      <c r="AS1885" s="356">
        <v>-0.3891</v>
      </c>
      <c r="AT1885" s="356">
        <v>-0.2142</v>
      </c>
      <c r="AU1885" s="356" t="s">
        <v>607</v>
      </c>
      <c r="AV1885" s="356">
        <v>-0.38550000000000001</v>
      </c>
      <c r="AW1885" s="356">
        <v>-0.2112</v>
      </c>
      <c r="AX1885" s="356" t="s">
        <v>607</v>
      </c>
      <c r="AY1885" s="356">
        <v>-0.1356</v>
      </c>
      <c r="AZ1885" s="356">
        <v>-0.1077</v>
      </c>
      <c r="BA1885" s="356" t="s">
        <v>607</v>
      </c>
      <c r="BB1885" s="356">
        <v>-0.38400000000000001</v>
      </c>
      <c r="BC1885" s="356">
        <v>-0.21899999999999997</v>
      </c>
      <c r="BD1885" s="356" t="s">
        <v>607</v>
      </c>
      <c r="BE1885" s="356">
        <v>-0.38969999999999999</v>
      </c>
      <c r="BF1885" s="356">
        <v>-0.21930000000000002</v>
      </c>
      <c r="BG1885" s="356" t="s">
        <v>607</v>
      </c>
      <c r="BH1885" s="356">
        <v>-0.41370000000000001</v>
      </c>
      <c r="BI1885" s="356">
        <v>-0.2349</v>
      </c>
      <c r="BJ1885" s="356" t="s">
        <v>607</v>
      </c>
      <c r="BK1885" s="356">
        <v>-0.42330000000000001</v>
      </c>
      <c r="BL1885" s="356">
        <v>-0.23669999999999997</v>
      </c>
      <c r="BM1885" s="356" t="s">
        <v>607</v>
      </c>
      <c r="BN1885" s="356">
        <v>-0.40289999999999998</v>
      </c>
      <c r="BO1885" s="356">
        <v>-0.24509999999999996</v>
      </c>
      <c r="BP1885" s="356" t="s">
        <v>607</v>
      </c>
      <c r="BQ1885" s="356">
        <v>-0.40379999999999999</v>
      </c>
      <c r="BR1885" s="356">
        <v>-0.24299999999999999</v>
      </c>
      <c r="BS1885" s="356" t="s">
        <v>607</v>
      </c>
      <c r="BT1885" s="356">
        <v>-0.38189999999999996</v>
      </c>
      <c r="BU1885" s="356">
        <v>-0.23130000000000001</v>
      </c>
      <c r="BV1885" s="356" t="s">
        <v>607</v>
      </c>
      <c r="BW1885" s="356">
        <v>-0.33750000000000002</v>
      </c>
      <c r="BX1885" s="356">
        <v>-0.22619999999999998</v>
      </c>
      <c r="BY1885" s="356" t="s">
        <v>607</v>
      </c>
    </row>
    <row r="1886" spans="1:77" ht="30" customHeight="1" x14ac:dyDescent="0.2">
      <c r="A1886" s="263" t="s">
        <v>1064</v>
      </c>
      <c r="B1886" s="263" t="s">
        <v>616</v>
      </c>
      <c r="C1886" s="260" t="s">
        <v>1043</v>
      </c>
      <c r="D1886" s="260" t="s">
        <v>606</v>
      </c>
      <c r="E1886" s="260">
        <v>35</v>
      </c>
      <c r="F1886" s="356" t="s">
        <v>1024</v>
      </c>
      <c r="G1886" s="356" t="s">
        <v>1024</v>
      </c>
      <c r="H1886" s="356" t="s">
        <v>1024</v>
      </c>
      <c r="I1886" s="356" t="s">
        <v>1024</v>
      </c>
      <c r="J1886" s="356" t="s">
        <v>1024</v>
      </c>
      <c r="K1886" s="356" t="s">
        <v>1024</v>
      </c>
      <c r="L1886" s="356" t="s">
        <v>1024</v>
      </c>
      <c r="M1886" s="356" t="s">
        <v>1024</v>
      </c>
      <c r="N1886" s="356" t="s">
        <v>1024</v>
      </c>
      <c r="O1886" s="356" t="s">
        <v>1024</v>
      </c>
      <c r="P1886" s="356" t="s">
        <v>1024</v>
      </c>
      <c r="Q1886" s="356" t="s">
        <v>1024</v>
      </c>
      <c r="R1886" s="356" t="s">
        <v>1024</v>
      </c>
      <c r="S1886" s="356" t="s">
        <v>1024</v>
      </c>
      <c r="T1886" s="356" t="s">
        <v>1024</v>
      </c>
      <c r="U1886" s="356" t="s">
        <v>1024</v>
      </c>
      <c r="V1886" s="356" t="s">
        <v>1024</v>
      </c>
      <c r="W1886" s="356" t="s">
        <v>1024</v>
      </c>
      <c r="X1886" s="356" t="s">
        <v>1024</v>
      </c>
      <c r="Y1886" s="356" t="s">
        <v>1024</v>
      </c>
      <c r="Z1886" s="356" t="s">
        <v>1024</v>
      </c>
      <c r="AA1886" s="356" t="s">
        <v>1024</v>
      </c>
      <c r="AB1886" s="356" t="s">
        <v>1024</v>
      </c>
      <c r="AC1886" s="356" t="s">
        <v>1024</v>
      </c>
      <c r="AD1886" s="356" t="s">
        <v>1024</v>
      </c>
      <c r="AE1886" s="356" t="s">
        <v>1024</v>
      </c>
      <c r="AF1886" s="356" t="s">
        <v>1024</v>
      </c>
      <c r="AG1886" s="356" t="s">
        <v>1024</v>
      </c>
      <c r="AH1886" s="356" t="s">
        <v>1024</v>
      </c>
      <c r="AI1886" s="356" t="s">
        <v>1024</v>
      </c>
      <c r="AJ1886" s="356" t="s">
        <v>1024</v>
      </c>
      <c r="AK1886" s="356" t="s">
        <v>1024</v>
      </c>
      <c r="AL1886" s="356" t="s">
        <v>1024</v>
      </c>
      <c r="AM1886" s="356" t="s">
        <v>1024</v>
      </c>
      <c r="AN1886" s="356" t="s">
        <v>1024</v>
      </c>
      <c r="AO1886" s="356" t="s">
        <v>1024</v>
      </c>
      <c r="AP1886" s="356" t="s">
        <v>1024</v>
      </c>
      <c r="AQ1886" s="356" t="s">
        <v>1024</v>
      </c>
      <c r="AR1886" s="356" t="s">
        <v>1024</v>
      </c>
      <c r="AS1886" s="356" t="s">
        <v>1024</v>
      </c>
      <c r="AT1886" s="356" t="s">
        <v>1024</v>
      </c>
      <c r="AU1886" s="356" t="s">
        <v>1024</v>
      </c>
      <c r="AV1886" s="356" t="s">
        <v>1024</v>
      </c>
      <c r="AW1886" s="356" t="s">
        <v>1024</v>
      </c>
      <c r="AX1886" s="356" t="s">
        <v>1024</v>
      </c>
      <c r="AY1886" s="356" t="s">
        <v>1024</v>
      </c>
      <c r="AZ1886" s="356" t="s">
        <v>1024</v>
      </c>
      <c r="BA1886" s="356" t="s">
        <v>1024</v>
      </c>
      <c r="BB1886" s="356" t="s">
        <v>1024</v>
      </c>
      <c r="BC1886" s="356" t="s">
        <v>1024</v>
      </c>
      <c r="BD1886" s="356" t="s">
        <v>1024</v>
      </c>
      <c r="BE1886" s="356" t="s">
        <v>1024</v>
      </c>
      <c r="BF1886" s="356" t="s">
        <v>1024</v>
      </c>
      <c r="BG1886" s="356" t="s">
        <v>1024</v>
      </c>
      <c r="BH1886" s="356" t="s">
        <v>1024</v>
      </c>
      <c r="BI1886" s="356" t="s">
        <v>1024</v>
      </c>
      <c r="BJ1886" s="356" t="s">
        <v>1024</v>
      </c>
      <c r="BK1886" s="356" t="s">
        <v>1024</v>
      </c>
      <c r="BL1886" s="356" t="s">
        <v>1024</v>
      </c>
      <c r="BM1886" s="356" t="s">
        <v>1024</v>
      </c>
      <c r="BN1886" s="356" t="s">
        <v>1024</v>
      </c>
      <c r="BO1886" s="356" t="s">
        <v>1024</v>
      </c>
      <c r="BP1886" s="356" t="s">
        <v>1024</v>
      </c>
      <c r="BQ1886" s="356" t="s">
        <v>1024</v>
      </c>
      <c r="BR1886" s="356" t="s">
        <v>1024</v>
      </c>
      <c r="BS1886" s="356" t="s">
        <v>1024</v>
      </c>
      <c r="BT1886" s="356" t="s">
        <v>1024</v>
      </c>
      <c r="BU1886" s="356" t="s">
        <v>1024</v>
      </c>
      <c r="BV1886" s="356" t="s">
        <v>1024</v>
      </c>
      <c r="BW1886" s="356" t="s">
        <v>1024</v>
      </c>
      <c r="BX1886" s="356" t="s">
        <v>1024</v>
      </c>
      <c r="BY1886" s="356" t="s">
        <v>1024</v>
      </c>
    </row>
    <row r="1887" spans="1:77" ht="30" customHeight="1" x14ac:dyDescent="0.2">
      <c r="A1887" s="263" t="s">
        <v>1064</v>
      </c>
      <c r="B1887" s="263" t="s">
        <v>616</v>
      </c>
      <c r="C1887" s="260" t="s">
        <v>1043</v>
      </c>
      <c r="D1887" s="260" t="s">
        <v>611</v>
      </c>
      <c r="E1887" s="260">
        <v>10</v>
      </c>
      <c r="F1887" s="356">
        <v>-0.12359999999999999</v>
      </c>
      <c r="G1887" s="356">
        <v>-5.5200000000000006E-2</v>
      </c>
      <c r="H1887" s="356" t="s">
        <v>607</v>
      </c>
      <c r="I1887" s="356">
        <v>-9.8799999999999999E-2</v>
      </c>
      <c r="J1887" s="356">
        <v>-5.1200000000000002E-2</v>
      </c>
      <c r="K1887" s="356" t="s">
        <v>607</v>
      </c>
      <c r="L1887" s="356">
        <v>-8.1200000000000008E-2</v>
      </c>
      <c r="M1887" s="356">
        <v>-4.5200000000000004E-2</v>
      </c>
      <c r="N1887" s="356" t="s">
        <v>607</v>
      </c>
      <c r="O1887" s="356">
        <v>-7.2400000000000006E-2</v>
      </c>
      <c r="P1887" s="356">
        <v>-4.4400000000000002E-2</v>
      </c>
      <c r="Q1887" s="356" t="s">
        <v>607</v>
      </c>
      <c r="R1887" s="356">
        <v>-7.0400000000000004E-2</v>
      </c>
      <c r="S1887" s="356">
        <v>-4.6399999999999997E-2</v>
      </c>
      <c r="T1887" s="356" t="s">
        <v>607</v>
      </c>
      <c r="U1887" s="356">
        <v>-7.0400000000000004E-2</v>
      </c>
      <c r="V1887" s="356">
        <v>-0.05</v>
      </c>
      <c r="W1887" s="356" t="s">
        <v>607</v>
      </c>
      <c r="X1887" s="356">
        <v>-8.5199999999999998E-2</v>
      </c>
      <c r="Y1887" s="356">
        <v>-5.0799999999999998E-2</v>
      </c>
      <c r="Z1887" s="356" t="s">
        <v>607</v>
      </c>
      <c r="AA1887" s="356">
        <v>-0.12520000000000001</v>
      </c>
      <c r="AB1887" s="356">
        <v>-5.04E-2</v>
      </c>
      <c r="AC1887" s="356" t="s">
        <v>607</v>
      </c>
      <c r="AD1887" s="356">
        <v>-0.1668</v>
      </c>
      <c r="AE1887" s="356">
        <v>-5.1200000000000002E-2</v>
      </c>
      <c r="AF1887" s="356" t="s">
        <v>607</v>
      </c>
      <c r="AG1887" s="356">
        <v>-0.18080000000000002</v>
      </c>
      <c r="AH1887" s="356">
        <v>-5.4399999999999997E-2</v>
      </c>
      <c r="AI1887" s="356" t="s">
        <v>607</v>
      </c>
      <c r="AJ1887" s="356">
        <v>-0.1656</v>
      </c>
      <c r="AK1887" s="356">
        <v>-6.2399999999999997E-2</v>
      </c>
      <c r="AL1887" s="356" t="s">
        <v>607</v>
      </c>
      <c r="AM1887" s="356">
        <v>-0.16159999999999999</v>
      </c>
      <c r="AN1887" s="356">
        <v>-6.6400000000000001E-2</v>
      </c>
      <c r="AO1887" s="356" t="s">
        <v>607</v>
      </c>
      <c r="AP1887" s="356">
        <v>-0.1464</v>
      </c>
      <c r="AQ1887" s="356">
        <v>-6.2E-2</v>
      </c>
      <c r="AR1887" s="356" t="s">
        <v>607</v>
      </c>
      <c r="AS1887" s="356">
        <v>-0.1484</v>
      </c>
      <c r="AT1887" s="356">
        <v>-5.8000000000000003E-2</v>
      </c>
      <c r="AU1887" s="356" t="s">
        <v>607</v>
      </c>
      <c r="AV1887" s="356">
        <v>-0.1368</v>
      </c>
      <c r="AW1887" s="356">
        <v>-5.7200000000000001E-2</v>
      </c>
      <c r="AX1887" s="356" t="s">
        <v>607</v>
      </c>
      <c r="AY1887" s="356">
        <v>-0.10479999999999999</v>
      </c>
      <c r="AZ1887" s="356">
        <v>-5.7200000000000001E-2</v>
      </c>
      <c r="BA1887" s="356" t="s">
        <v>607</v>
      </c>
      <c r="BB1887" s="356">
        <v>-0.1176</v>
      </c>
      <c r="BC1887" s="356">
        <v>-5.3600000000000002E-2</v>
      </c>
      <c r="BD1887" s="356" t="s">
        <v>607</v>
      </c>
      <c r="BE1887" s="356">
        <v>-0.11600000000000001</v>
      </c>
      <c r="BF1887" s="356">
        <v>-5.4799999999999995E-2</v>
      </c>
      <c r="BG1887" s="356" t="s">
        <v>607</v>
      </c>
      <c r="BH1887" s="356">
        <v>-0.13200000000000001</v>
      </c>
      <c r="BI1887" s="356">
        <v>-6.2800000000000009E-2</v>
      </c>
      <c r="BJ1887" s="356" t="s">
        <v>607</v>
      </c>
      <c r="BK1887" s="356">
        <v>-0.13919999999999999</v>
      </c>
      <c r="BL1887" s="356">
        <v>-6.6400000000000001E-2</v>
      </c>
      <c r="BM1887" s="356" t="s">
        <v>607</v>
      </c>
      <c r="BN1887" s="356">
        <v>-0.13440000000000002</v>
      </c>
      <c r="BO1887" s="356">
        <v>-6.720000000000001E-2</v>
      </c>
      <c r="BP1887" s="356" t="s">
        <v>607</v>
      </c>
      <c r="BQ1887" s="356">
        <v>-0.13600000000000001</v>
      </c>
      <c r="BR1887" s="356">
        <v>-6.9199999999999998E-2</v>
      </c>
      <c r="BS1887" s="356" t="s">
        <v>607</v>
      </c>
      <c r="BT1887" s="356">
        <v>-0.13159999999999999</v>
      </c>
      <c r="BU1887" s="356">
        <v>-5.9200000000000003E-2</v>
      </c>
      <c r="BV1887" s="356" t="s">
        <v>607</v>
      </c>
      <c r="BW1887" s="356">
        <v>-0.1336</v>
      </c>
      <c r="BX1887" s="356">
        <v>-6.2799999999999995E-2</v>
      </c>
      <c r="BY1887" s="356" t="s">
        <v>607</v>
      </c>
    </row>
    <row r="1888" spans="1:77" ht="30" customHeight="1" x14ac:dyDescent="0.2">
      <c r="A1888" s="263" t="s">
        <v>1064</v>
      </c>
      <c r="B1888" s="263" t="s">
        <v>697</v>
      </c>
      <c r="C1888" s="263" t="s">
        <v>607</v>
      </c>
      <c r="D1888" s="260" t="s">
        <v>1016</v>
      </c>
      <c r="E1888" s="260">
        <v>0.4</v>
      </c>
      <c r="F1888" s="356">
        <v>2.2000000000000001E-4</v>
      </c>
      <c r="G1888" s="356">
        <v>2.1499999999999999E-4</v>
      </c>
      <c r="H1888" s="356" t="s">
        <v>607</v>
      </c>
      <c r="I1888" s="356">
        <v>2.2000000000000001E-4</v>
      </c>
      <c r="J1888" s="356">
        <v>2.0999999999999998E-4</v>
      </c>
      <c r="K1888" s="356" t="s">
        <v>607</v>
      </c>
      <c r="L1888" s="356">
        <v>2.1499999999999999E-4</v>
      </c>
      <c r="M1888" s="356">
        <v>2.0999999999999998E-4</v>
      </c>
      <c r="N1888" s="356" t="s">
        <v>607</v>
      </c>
      <c r="O1888" s="356">
        <v>2.2000000000000001E-4</v>
      </c>
      <c r="P1888" s="356">
        <v>2.0999999999999998E-4</v>
      </c>
      <c r="Q1888" s="356" t="s">
        <v>607</v>
      </c>
      <c r="R1888" s="356">
        <v>2.1499999999999999E-4</v>
      </c>
      <c r="S1888" s="356">
        <v>2.0999999999999998E-4</v>
      </c>
      <c r="T1888" s="356" t="s">
        <v>607</v>
      </c>
      <c r="U1888" s="356">
        <v>2.2499999999999999E-4</v>
      </c>
      <c r="V1888" s="356">
        <v>2.2000000000000001E-4</v>
      </c>
      <c r="W1888" s="356" t="s">
        <v>607</v>
      </c>
      <c r="X1888" s="356">
        <v>2.2000000000000001E-4</v>
      </c>
      <c r="Y1888" s="356">
        <v>2.1499999999999999E-4</v>
      </c>
      <c r="Z1888" s="356" t="s">
        <v>607</v>
      </c>
      <c r="AA1888" s="356">
        <v>2.2000000000000001E-4</v>
      </c>
      <c r="AB1888" s="356">
        <v>2.2499999999999999E-4</v>
      </c>
      <c r="AC1888" s="356" t="s">
        <v>607</v>
      </c>
      <c r="AD1888" s="356">
        <v>2.2000000000000001E-4</v>
      </c>
      <c r="AE1888" s="356">
        <v>2.1499999999999999E-4</v>
      </c>
      <c r="AF1888" s="356" t="s">
        <v>607</v>
      </c>
      <c r="AG1888" s="356">
        <v>2.1499999999999999E-4</v>
      </c>
      <c r="AH1888" s="356">
        <v>2.2000000000000001E-4</v>
      </c>
      <c r="AI1888" s="356" t="s">
        <v>607</v>
      </c>
      <c r="AJ1888" s="356">
        <v>2.2000000000000001E-4</v>
      </c>
      <c r="AK1888" s="356">
        <v>2.1499999999999999E-4</v>
      </c>
      <c r="AL1888" s="356" t="s">
        <v>607</v>
      </c>
      <c r="AM1888" s="356">
        <v>2.2000000000000001E-4</v>
      </c>
      <c r="AN1888" s="356">
        <v>2.2000000000000001E-4</v>
      </c>
      <c r="AO1888" s="356" t="s">
        <v>607</v>
      </c>
      <c r="AP1888" s="356">
        <v>2.2000000000000001E-4</v>
      </c>
      <c r="AQ1888" s="356">
        <v>2.2499999999999999E-4</v>
      </c>
      <c r="AR1888" s="356" t="s">
        <v>607</v>
      </c>
      <c r="AS1888" s="356">
        <v>2.2000000000000001E-4</v>
      </c>
      <c r="AT1888" s="356">
        <v>2.3000000000000001E-4</v>
      </c>
      <c r="AU1888" s="356" t="s">
        <v>607</v>
      </c>
      <c r="AV1888" s="356">
        <v>2.2000000000000001E-4</v>
      </c>
      <c r="AW1888" s="356">
        <v>2.2000000000000001E-4</v>
      </c>
      <c r="AX1888" s="356" t="s">
        <v>607</v>
      </c>
      <c r="AY1888" s="356">
        <v>2.1499999999999999E-4</v>
      </c>
      <c r="AZ1888" s="356">
        <v>2.2499999999999999E-4</v>
      </c>
      <c r="BA1888" s="356" t="s">
        <v>607</v>
      </c>
      <c r="BB1888" s="356">
        <v>2.2000000000000001E-4</v>
      </c>
      <c r="BC1888" s="356">
        <v>2.1499999999999999E-4</v>
      </c>
      <c r="BD1888" s="356" t="s">
        <v>607</v>
      </c>
      <c r="BE1888" s="356">
        <v>2.2000000000000001E-4</v>
      </c>
      <c r="BF1888" s="356">
        <v>2.2000000000000001E-4</v>
      </c>
      <c r="BG1888" s="356" t="s">
        <v>607</v>
      </c>
      <c r="BH1888" s="356">
        <v>2.2000000000000001E-4</v>
      </c>
      <c r="BI1888" s="356">
        <v>2.2000000000000001E-4</v>
      </c>
      <c r="BJ1888" s="356" t="s">
        <v>607</v>
      </c>
      <c r="BK1888" s="356">
        <v>2.2000000000000001E-4</v>
      </c>
      <c r="BL1888" s="356">
        <v>2.2000000000000001E-4</v>
      </c>
      <c r="BM1888" s="356" t="s">
        <v>607</v>
      </c>
      <c r="BN1888" s="356">
        <v>2.2000000000000001E-4</v>
      </c>
      <c r="BO1888" s="356">
        <v>2.2499999999999999E-4</v>
      </c>
      <c r="BP1888" s="356" t="s">
        <v>607</v>
      </c>
      <c r="BQ1888" s="356">
        <v>2.2499999999999999E-4</v>
      </c>
      <c r="BR1888" s="356">
        <v>2.2499999999999999E-4</v>
      </c>
      <c r="BS1888" s="356" t="s">
        <v>607</v>
      </c>
      <c r="BT1888" s="356">
        <v>2.2499999999999999E-4</v>
      </c>
      <c r="BU1888" s="356">
        <v>2.2499999999999999E-4</v>
      </c>
      <c r="BV1888" s="356" t="s">
        <v>607</v>
      </c>
      <c r="BW1888" s="356">
        <v>2.2000000000000001E-4</v>
      </c>
      <c r="BX1888" s="356">
        <v>2.2499999999999999E-4</v>
      </c>
      <c r="BY1888" s="356" t="s">
        <v>607</v>
      </c>
    </row>
    <row r="1889" spans="1:77" ht="30" customHeight="1" x14ac:dyDescent="0.2">
      <c r="A1889" s="263" t="s">
        <v>1064</v>
      </c>
      <c r="B1889" s="263" t="s">
        <v>699</v>
      </c>
      <c r="C1889" s="263" t="s">
        <v>607</v>
      </c>
      <c r="D1889" s="260" t="s">
        <v>1016</v>
      </c>
      <c r="E1889" s="260">
        <v>0.4</v>
      </c>
      <c r="F1889" s="358">
        <v>1.85E-4</v>
      </c>
      <c r="G1889" s="358">
        <v>3.1500000000000001E-4</v>
      </c>
      <c r="H1889" s="356" t="s">
        <v>607</v>
      </c>
      <c r="I1889" s="358">
        <v>1.85E-4</v>
      </c>
      <c r="J1889" s="358">
        <v>3.2499999999999999E-4</v>
      </c>
      <c r="K1889" s="356" t="s">
        <v>607</v>
      </c>
      <c r="L1889" s="358">
        <v>1.7999999999999998E-4</v>
      </c>
      <c r="M1889" s="358">
        <v>3.1500000000000001E-4</v>
      </c>
      <c r="N1889" s="356" t="s">
        <v>607</v>
      </c>
      <c r="O1889" s="358">
        <v>1.7999999999999998E-4</v>
      </c>
      <c r="P1889" s="358">
        <v>3.1500000000000001E-4</v>
      </c>
      <c r="Q1889" s="356" t="s">
        <v>607</v>
      </c>
      <c r="R1889" s="358">
        <v>1.85E-4</v>
      </c>
      <c r="S1889" s="358">
        <v>3.1500000000000001E-4</v>
      </c>
      <c r="T1889" s="356" t="s">
        <v>607</v>
      </c>
      <c r="U1889" s="358">
        <v>1.75E-4</v>
      </c>
      <c r="V1889" s="358">
        <v>3.1E-4</v>
      </c>
      <c r="W1889" s="356" t="s">
        <v>607</v>
      </c>
      <c r="X1889" s="358">
        <v>1.85E-4</v>
      </c>
      <c r="Y1889" s="358">
        <v>3.1500000000000001E-4</v>
      </c>
      <c r="Z1889" s="356" t="s">
        <v>607</v>
      </c>
      <c r="AA1889" s="358">
        <v>1.7999999999999998E-4</v>
      </c>
      <c r="AB1889" s="358">
        <v>3.1E-4</v>
      </c>
      <c r="AC1889" s="356" t="s">
        <v>607</v>
      </c>
      <c r="AD1889" s="358">
        <v>1.7999999999999998E-4</v>
      </c>
      <c r="AE1889" s="358">
        <v>3.1500000000000001E-4</v>
      </c>
      <c r="AF1889" s="356" t="s">
        <v>607</v>
      </c>
      <c r="AG1889" s="358">
        <v>1.7999999999999998E-4</v>
      </c>
      <c r="AH1889" s="358">
        <v>3.1500000000000001E-4</v>
      </c>
      <c r="AI1889" s="356" t="s">
        <v>607</v>
      </c>
      <c r="AJ1889" s="358">
        <v>1.7999999999999998E-4</v>
      </c>
      <c r="AK1889" s="358">
        <v>3.1E-4</v>
      </c>
      <c r="AL1889" s="356" t="s">
        <v>607</v>
      </c>
      <c r="AM1889" s="358">
        <v>1.7999999999999998E-4</v>
      </c>
      <c r="AN1889" s="358">
        <v>3.1E-4</v>
      </c>
      <c r="AO1889" s="356" t="s">
        <v>607</v>
      </c>
      <c r="AP1889" s="358">
        <v>1.75E-4</v>
      </c>
      <c r="AQ1889" s="358">
        <v>3.0499999999999999E-4</v>
      </c>
      <c r="AR1889" s="356" t="s">
        <v>607</v>
      </c>
      <c r="AS1889" s="358">
        <v>1.75E-4</v>
      </c>
      <c r="AT1889" s="358">
        <v>3.0499999999999999E-4</v>
      </c>
      <c r="AU1889" s="356" t="s">
        <v>607</v>
      </c>
      <c r="AV1889" s="358">
        <v>1.7999999999999998E-4</v>
      </c>
      <c r="AW1889" s="358">
        <v>3.1E-4</v>
      </c>
      <c r="AX1889" s="356" t="s">
        <v>607</v>
      </c>
      <c r="AY1889" s="358">
        <v>1.7999999999999998E-4</v>
      </c>
      <c r="AZ1889" s="358">
        <v>3.1E-4</v>
      </c>
      <c r="BA1889" s="356" t="s">
        <v>607</v>
      </c>
      <c r="BB1889" s="358">
        <v>1.7999999999999998E-4</v>
      </c>
      <c r="BC1889" s="358">
        <v>3.1E-4</v>
      </c>
      <c r="BD1889" s="356" t="s">
        <v>607</v>
      </c>
      <c r="BE1889" s="358">
        <v>1.7999999999999998E-4</v>
      </c>
      <c r="BF1889" s="358">
        <v>3.1E-4</v>
      </c>
      <c r="BG1889" s="356" t="s">
        <v>607</v>
      </c>
      <c r="BH1889" s="358">
        <v>1.7999999999999998E-4</v>
      </c>
      <c r="BI1889" s="358">
        <v>3.1E-4</v>
      </c>
      <c r="BJ1889" s="356" t="s">
        <v>607</v>
      </c>
      <c r="BK1889" s="358">
        <v>1.7999999999999998E-4</v>
      </c>
      <c r="BL1889" s="358">
        <v>3.1E-4</v>
      </c>
      <c r="BM1889" s="356" t="s">
        <v>607</v>
      </c>
      <c r="BN1889" s="358">
        <v>1.75E-4</v>
      </c>
      <c r="BO1889" s="358">
        <v>3.1500000000000001E-4</v>
      </c>
      <c r="BP1889" s="356" t="s">
        <v>607</v>
      </c>
      <c r="BQ1889" s="358">
        <v>1.85E-4</v>
      </c>
      <c r="BR1889" s="358">
        <v>3.1E-4</v>
      </c>
      <c r="BS1889" s="356" t="s">
        <v>607</v>
      </c>
      <c r="BT1889" s="358">
        <v>1.7999999999999998E-4</v>
      </c>
      <c r="BU1889" s="358">
        <v>3.1500000000000001E-4</v>
      </c>
      <c r="BV1889" s="356" t="s">
        <v>607</v>
      </c>
      <c r="BW1889" s="358">
        <v>1.7999999999999998E-4</v>
      </c>
      <c r="BX1889" s="358">
        <v>3.1500000000000001E-4</v>
      </c>
      <c r="BY1889" s="356" t="s">
        <v>607</v>
      </c>
    </row>
    <row r="1890" spans="1:77" ht="30" x14ac:dyDescent="0.2">
      <c r="A1890" s="263" t="s">
        <v>1066</v>
      </c>
      <c r="B1890" s="263" t="s">
        <v>626</v>
      </c>
      <c r="C1890" s="263" t="s">
        <v>607</v>
      </c>
      <c r="D1890" s="263" t="s">
        <v>613</v>
      </c>
      <c r="E1890" s="260">
        <v>10</v>
      </c>
      <c r="F1890" s="368">
        <v>10.34</v>
      </c>
      <c r="G1890" s="369"/>
      <c r="H1890" s="370"/>
      <c r="I1890" s="368">
        <v>10.34</v>
      </c>
      <c r="J1890" s="369"/>
      <c r="K1890" s="370"/>
      <c r="L1890" s="368">
        <v>10.34</v>
      </c>
      <c r="M1890" s="369"/>
      <c r="N1890" s="370"/>
      <c r="O1890" s="368">
        <v>10.34</v>
      </c>
      <c r="P1890" s="369"/>
      <c r="Q1890" s="370"/>
      <c r="R1890" s="368">
        <v>10.5</v>
      </c>
      <c r="S1890" s="369"/>
      <c r="T1890" s="370"/>
      <c r="U1890" s="368">
        <v>10.57</v>
      </c>
      <c r="V1890" s="369"/>
      <c r="W1890" s="370"/>
      <c r="X1890" s="368">
        <v>10.53</v>
      </c>
      <c r="Y1890" s="369"/>
      <c r="Z1890" s="370"/>
      <c r="AA1890" s="368">
        <v>10.48</v>
      </c>
      <c r="AB1890" s="369"/>
      <c r="AC1890" s="370"/>
      <c r="AD1890" s="368">
        <v>10.45</v>
      </c>
      <c r="AE1890" s="369"/>
      <c r="AF1890" s="370"/>
      <c r="AG1890" s="368">
        <v>10.5</v>
      </c>
      <c r="AH1890" s="369"/>
      <c r="AI1890" s="370"/>
      <c r="AJ1890" s="368">
        <v>10.53</v>
      </c>
      <c r="AK1890" s="369"/>
      <c r="AL1890" s="370"/>
      <c r="AM1890" s="368">
        <v>10.47</v>
      </c>
      <c r="AN1890" s="369"/>
      <c r="AO1890" s="370"/>
      <c r="AP1890" s="368">
        <v>10.64</v>
      </c>
      <c r="AQ1890" s="369"/>
      <c r="AR1890" s="370"/>
      <c r="AS1890" s="368">
        <v>10.42</v>
      </c>
      <c r="AT1890" s="369"/>
      <c r="AU1890" s="370"/>
      <c r="AV1890" s="368">
        <v>10.55</v>
      </c>
      <c r="AW1890" s="369"/>
      <c r="AX1890" s="370"/>
      <c r="AY1890" s="368">
        <v>10.53</v>
      </c>
      <c r="AZ1890" s="369"/>
      <c r="BA1890" s="370"/>
      <c r="BB1890" s="368">
        <v>10.48</v>
      </c>
      <c r="BC1890" s="369"/>
      <c r="BD1890" s="370"/>
      <c r="BE1890" s="368">
        <v>10.58</v>
      </c>
      <c r="BF1890" s="369"/>
      <c r="BG1890" s="370"/>
      <c r="BH1890" s="368">
        <v>10.54</v>
      </c>
      <c r="BI1890" s="369"/>
      <c r="BJ1890" s="370"/>
      <c r="BK1890" s="368">
        <v>10.57</v>
      </c>
      <c r="BL1890" s="369"/>
      <c r="BM1890" s="370"/>
      <c r="BN1890" s="368">
        <v>10.67</v>
      </c>
      <c r="BO1890" s="369"/>
      <c r="BP1890" s="370"/>
      <c r="BQ1890" s="368">
        <v>10.52</v>
      </c>
      <c r="BR1890" s="369"/>
      <c r="BS1890" s="370"/>
      <c r="BT1890" s="368">
        <v>10.57</v>
      </c>
      <c r="BU1890" s="369"/>
      <c r="BV1890" s="370"/>
      <c r="BW1890" s="368">
        <v>10.63</v>
      </c>
      <c r="BX1890" s="369"/>
      <c r="BY1890" s="370"/>
    </row>
    <row r="1891" spans="1:77" ht="30" x14ac:dyDescent="0.2">
      <c r="A1891" s="263" t="s">
        <v>1066</v>
      </c>
      <c r="B1891" s="263" t="s">
        <v>629</v>
      </c>
      <c r="C1891" s="263" t="s">
        <v>607</v>
      </c>
      <c r="D1891" s="263" t="s">
        <v>613</v>
      </c>
      <c r="E1891" s="260">
        <v>10</v>
      </c>
      <c r="F1891" s="368">
        <v>10.4</v>
      </c>
      <c r="G1891" s="369"/>
      <c r="H1891" s="370"/>
      <c r="I1891" s="368">
        <v>10.4</v>
      </c>
      <c r="J1891" s="369"/>
      <c r="K1891" s="370"/>
      <c r="L1891" s="368">
        <v>10.4</v>
      </c>
      <c r="M1891" s="369"/>
      <c r="N1891" s="370"/>
      <c r="O1891" s="368">
        <v>10.4</v>
      </c>
      <c r="P1891" s="369"/>
      <c r="Q1891" s="370"/>
      <c r="R1891" s="368">
        <v>10.55</v>
      </c>
      <c r="S1891" s="369"/>
      <c r="T1891" s="370"/>
      <c r="U1891" s="368">
        <v>10.6</v>
      </c>
      <c r="V1891" s="369"/>
      <c r="W1891" s="370"/>
      <c r="X1891" s="368">
        <v>10.55</v>
      </c>
      <c r="Y1891" s="369"/>
      <c r="Z1891" s="370"/>
      <c r="AA1891" s="368">
        <v>10.53</v>
      </c>
      <c r="AB1891" s="369"/>
      <c r="AC1891" s="370"/>
      <c r="AD1891" s="368">
        <v>10.49</v>
      </c>
      <c r="AE1891" s="369"/>
      <c r="AF1891" s="370"/>
      <c r="AG1891" s="368">
        <v>10.53</v>
      </c>
      <c r="AH1891" s="369"/>
      <c r="AI1891" s="370"/>
      <c r="AJ1891" s="368">
        <v>10.55</v>
      </c>
      <c r="AK1891" s="369"/>
      <c r="AL1891" s="370"/>
      <c r="AM1891" s="368">
        <v>10.49</v>
      </c>
      <c r="AN1891" s="369"/>
      <c r="AO1891" s="370"/>
      <c r="AP1891" s="368">
        <v>10.69</v>
      </c>
      <c r="AQ1891" s="369"/>
      <c r="AR1891" s="370"/>
      <c r="AS1891" s="368">
        <v>10.46</v>
      </c>
      <c r="AT1891" s="369"/>
      <c r="AU1891" s="370"/>
      <c r="AV1891" s="368">
        <v>10.57</v>
      </c>
      <c r="AW1891" s="369"/>
      <c r="AX1891" s="370"/>
      <c r="AY1891" s="368">
        <v>10.54</v>
      </c>
      <c r="AZ1891" s="369"/>
      <c r="BA1891" s="370"/>
      <c r="BB1891" s="368">
        <v>10.52</v>
      </c>
      <c r="BC1891" s="369"/>
      <c r="BD1891" s="370"/>
      <c r="BE1891" s="368">
        <v>10.61</v>
      </c>
      <c r="BF1891" s="369"/>
      <c r="BG1891" s="370"/>
      <c r="BH1891" s="368">
        <v>10.56</v>
      </c>
      <c r="BI1891" s="369"/>
      <c r="BJ1891" s="370"/>
      <c r="BK1891" s="368">
        <v>10.6</v>
      </c>
      <c r="BL1891" s="369"/>
      <c r="BM1891" s="370"/>
      <c r="BN1891" s="368">
        <v>10.72</v>
      </c>
      <c r="BO1891" s="369"/>
      <c r="BP1891" s="370"/>
      <c r="BQ1891" s="368">
        <v>10.55</v>
      </c>
      <c r="BR1891" s="369"/>
      <c r="BS1891" s="370"/>
      <c r="BT1891" s="368">
        <v>10.62</v>
      </c>
      <c r="BU1891" s="369"/>
      <c r="BV1891" s="370"/>
      <c r="BW1891" s="368">
        <v>10.65</v>
      </c>
      <c r="BX1891" s="369"/>
      <c r="BY1891" s="370"/>
    </row>
    <row r="1892" spans="1:77" ht="30" x14ac:dyDescent="0.2">
      <c r="A1892" s="263" t="s">
        <v>1066</v>
      </c>
      <c r="B1892" s="263" t="s">
        <v>604</v>
      </c>
      <c r="C1892" s="260" t="s">
        <v>1067</v>
      </c>
      <c r="D1892" s="260" t="s">
        <v>610</v>
      </c>
      <c r="E1892" s="260">
        <v>35</v>
      </c>
      <c r="F1892" s="381">
        <v>2</v>
      </c>
      <c r="G1892" s="382"/>
      <c r="H1892" s="383"/>
      <c r="I1892" s="381">
        <v>2</v>
      </c>
      <c r="J1892" s="382"/>
      <c r="K1892" s="383"/>
      <c r="L1892" s="381">
        <v>2</v>
      </c>
      <c r="M1892" s="382"/>
      <c r="N1892" s="383"/>
      <c r="O1892" s="381">
        <v>2</v>
      </c>
      <c r="P1892" s="382"/>
      <c r="Q1892" s="383"/>
      <c r="R1892" s="381">
        <v>2</v>
      </c>
      <c r="S1892" s="382"/>
      <c r="T1892" s="383"/>
      <c r="U1892" s="381">
        <v>2</v>
      </c>
      <c r="V1892" s="382"/>
      <c r="W1892" s="383"/>
      <c r="X1892" s="381">
        <v>2</v>
      </c>
      <c r="Y1892" s="382"/>
      <c r="Z1892" s="383"/>
      <c r="AA1892" s="381">
        <v>2</v>
      </c>
      <c r="AB1892" s="382"/>
      <c r="AC1892" s="383"/>
      <c r="AD1892" s="381">
        <v>2</v>
      </c>
      <c r="AE1892" s="382"/>
      <c r="AF1892" s="383"/>
      <c r="AG1892" s="381">
        <v>2</v>
      </c>
      <c r="AH1892" s="382"/>
      <c r="AI1892" s="383"/>
      <c r="AJ1892" s="381">
        <v>2</v>
      </c>
      <c r="AK1892" s="382"/>
      <c r="AL1892" s="383"/>
      <c r="AM1892" s="381">
        <v>2</v>
      </c>
      <c r="AN1892" s="382"/>
      <c r="AO1892" s="383"/>
      <c r="AP1892" s="381">
        <v>2</v>
      </c>
      <c r="AQ1892" s="382"/>
      <c r="AR1892" s="383"/>
      <c r="AS1892" s="381">
        <v>2</v>
      </c>
      <c r="AT1892" s="382"/>
      <c r="AU1892" s="383"/>
      <c r="AV1892" s="381">
        <v>2</v>
      </c>
      <c r="AW1892" s="382"/>
      <c r="AX1892" s="383"/>
      <c r="AY1892" s="381">
        <v>2</v>
      </c>
      <c r="AZ1892" s="382"/>
      <c r="BA1892" s="383"/>
      <c r="BB1892" s="381">
        <v>2</v>
      </c>
      <c r="BC1892" s="382"/>
      <c r="BD1892" s="383"/>
      <c r="BE1892" s="381">
        <v>2</v>
      </c>
      <c r="BF1892" s="382"/>
      <c r="BG1892" s="383"/>
      <c r="BH1892" s="381">
        <v>2</v>
      </c>
      <c r="BI1892" s="382"/>
      <c r="BJ1892" s="383"/>
      <c r="BK1892" s="381">
        <v>2</v>
      </c>
      <c r="BL1892" s="382"/>
      <c r="BM1892" s="383"/>
      <c r="BN1892" s="381">
        <v>2</v>
      </c>
      <c r="BO1892" s="382"/>
      <c r="BP1892" s="383"/>
      <c r="BQ1892" s="381">
        <v>2</v>
      </c>
      <c r="BR1892" s="382"/>
      <c r="BS1892" s="383"/>
      <c r="BT1892" s="381">
        <v>2</v>
      </c>
      <c r="BU1892" s="382"/>
      <c r="BV1892" s="383"/>
      <c r="BW1892" s="381">
        <v>2</v>
      </c>
      <c r="BX1892" s="382"/>
      <c r="BY1892" s="383"/>
    </row>
    <row r="1893" spans="1:77" ht="30" x14ac:dyDescent="0.2">
      <c r="A1893" s="263" t="s">
        <v>1066</v>
      </c>
      <c r="B1893" s="263" t="s">
        <v>616</v>
      </c>
      <c r="C1893" s="260" t="s">
        <v>1043</v>
      </c>
      <c r="D1893" s="260" t="s">
        <v>610</v>
      </c>
      <c r="E1893" s="260">
        <v>35</v>
      </c>
      <c r="F1893" s="381">
        <v>2</v>
      </c>
      <c r="G1893" s="382"/>
      <c r="H1893" s="383"/>
      <c r="I1893" s="381">
        <v>2</v>
      </c>
      <c r="J1893" s="382"/>
      <c r="K1893" s="383"/>
      <c r="L1893" s="381">
        <v>2</v>
      </c>
      <c r="M1893" s="382"/>
      <c r="N1893" s="383"/>
      <c r="O1893" s="381">
        <v>2</v>
      </c>
      <c r="P1893" s="382"/>
      <c r="Q1893" s="383"/>
      <c r="R1893" s="381">
        <v>2</v>
      </c>
      <c r="S1893" s="382"/>
      <c r="T1893" s="383"/>
      <c r="U1893" s="381">
        <v>2</v>
      </c>
      <c r="V1893" s="382"/>
      <c r="W1893" s="383"/>
      <c r="X1893" s="381">
        <v>2</v>
      </c>
      <c r="Y1893" s="382"/>
      <c r="Z1893" s="383"/>
      <c r="AA1893" s="381">
        <v>2</v>
      </c>
      <c r="AB1893" s="382"/>
      <c r="AC1893" s="383"/>
      <c r="AD1893" s="381">
        <v>2</v>
      </c>
      <c r="AE1893" s="382"/>
      <c r="AF1893" s="383"/>
      <c r="AG1893" s="381">
        <v>2</v>
      </c>
      <c r="AH1893" s="382"/>
      <c r="AI1893" s="383"/>
      <c r="AJ1893" s="381">
        <v>2</v>
      </c>
      <c r="AK1893" s="382"/>
      <c r="AL1893" s="383"/>
      <c r="AM1893" s="381">
        <v>2</v>
      </c>
      <c r="AN1893" s="382"/>
      <c r="AO1893" s="383"/>
      <c r="AP1893" s="381">
        <v>2</v>
      </c>
      <c r="AQ1893" s="382"/>
      <c r="AR1893" s="383"/>
      <c r="AS1893" s="381">
        <v>2</v>
      </c>
      <c r="AT1893" s="382"/>
      <c r="AU1893" s="383"/>
      <c r="AV1893" s="381">
        <v>2</v>
      </c>
      <c r="AW1893" s="382"/>
      <c r="AX1893" s="383"/>
      <c r="AY1893" s="381">
        <v>2</v>
      </c>
      <c r="AZ1893" s="382"/>
      <c r="BA1893" s="383"/>
      <c r="BB1893" s="381">
        <v>2</v>
      </c>
      <c r="BC1893" s="382"/>
      <c r="BD1893" s="383"/>
      <c r="BE1893" s="381">
        <v>2</v>
      </c>
      <c r="BF1893" s="382"/>
      <c r="BG1893" s="383"/>
      <c r="BH1893" s="381">
        <v>2</v>
      </c>
      <c r="BI1893" s="382"/>
      <c r="BJ1893" s="383"/>
      <c r="BK1893" s="381">
        <v>2</v>
      </c>
      <c r="BL1893" s="382"/>
      <c r="BM1893" s="383"/>
      <c r="BN1893" s="381">
        <v>2</v>
      </c>
      <c r="BO1893" s="382"/>
      <c r="BP1893" s="383"/>
      <c r="BQ1893" s="381">
        <v>2</v>
      </c>
      <c r="BR1893" s="382"/>
      <c r="BS1893" s="383"/>
      <c r="BT1893" s="381">
        <v>2</v>
      </c>
      <c r="BU1893" s="382"/>
      <c r="BV1893" s="383"/>
      <c r="BW1893" s="381">
        <v>2</v>
      </c>
      <c r="BX1893" s="382"/>
      <c r="BY1893" s="383"/>
    </row>
    <row r="1894" spans="1:77" ht="30" customHeight="1" x14ac:dyDescent="0.2">
      <c r="A1894" s="263" t="s">
        <v>1066</v>
      </c>
      <c r="B1894" s="263" t="s">
        <v>604</v>
      </c>
      <c r="C1894" s="260" t="s">
        <v>1067</v>
      </c>
      <c r="D1894" s="260" t="s">
        <v>606</v>
      </c>
      <c r="E1894" s="260">
        <v>35</v>
      </c>
      <c r="F1894" s="356" t="s">
        <v>607</v>
      </c>
      <c r="G1894" s="356" t="s">
        <v>607</v>
      </c>
      <c r="H1894" s="356" t="s">
        <v>607</v>
      </c>
      <c r="I1894" s="356" t="s">
        <v>607</v>
      </c>
      <c r="J1894" s="356" t="s">
        <v>607</v>
      </c>
      <c r="K1894" s="356" t="s">
        <v>607</v>
      </c>
      <c r="L1894" s="356" t="s">
        <v>607</v>
      </c>
      <c r="M1894" s="356" t="s">
        <v>607</v>
      </c>
      <c r="N1894" s="356" t="s">
        <v>607</v>
      </c>
      <c r="O1894" s="356" t="s">
        <v>607</v>
      </c>
      <c r="P1894" s="356" t="s">
        <v>607</v>
      </c>
      <c r="Q1894" s="356" t="s">
        <v>607</v>
      </c>
      <c r="R1894" s="356" t="s">
        <v>607</v>
      </c>
      <c r="S1894" s="356" t="s">
        <v>607</v>
      </c>
      <c r="T1894" s="356" t="s">
        <v>607</v>
      </c>
      <c r="U1894" s="356" t="s">
        <v>607</v>
      </c>
      <c r="V1894" s="356" t="s">
        <v>607</v>
      </c>
      <c r="W1894" s="356" t="s">
        <v>607</v>
      </c>
      <c r="X1894" s="356" t="s">
        <v>607</v>
      </c>
      <c r="Y1894" s="356" t="s">
        <v>607</v>
      </c>
      <c r="Z1894" s="356" t="s">
        <v>607</v>
      </c>
      <c r="AA1894" s="356" t="s">
        <v>607</v>
      </c>
      <c r="AB1894" s="356" t="s">
        <v>607</v>
      </c>
      <c r="AC1894" s="356" t="s">
        <v>607</v>
      </c>
      <c r="AD1894" s="356" t="s">
        <v>607</v>
      </c>
      <c r="AE1894" s="356" t="s">
        <v>607</v>
      </c>
      <c r="AF1894" s="356" t="s">
        <v>607</v>
      </c>
      <c r="AG1894" s="356" t="s">
        <v>607</v>
      </c>
      <c r="AH1894" s="356" t="s">
        <v>607</v>
      </c>
      <c r="AI1894" s="356" t="s">
        <v>607</v>
      </c>
      <c r="AJ1894" s="356" t="s">
        <v>607</v>
      </c>
      <c r="AK1894" s="356" t="s">
        <v>607</v>
      </c>
      <c r="AL1894" s="356" t="s">
        <v>607</v>
      </c>
      <c r="AM1894" s="356" t="s">
        <v>607</v>
      </c>
      <c r="AN1894" s="356" t="s">
        <v>607</v>
      </c>
      <c r="AO1894" s="356" t="s">
        <v>607</v>
      </c>
      <c r="AP1894" s="356" t="s">
        <v>607</v>
      </c>
      <c r="AQ1894" s="356" t="s">
        <v>607</v>
      </c>
      <c r="AR1894" s="356" t="s">
        <v>607</v>
      </c>
      <c r="AS1894" s="356" t="s">
        <v>607</v>
      </c>
      <c r="AT1894" s="356" t="s">
        <v>607</v>
      </c>
      <c r="AU1894" s="356" t="s">
        <v>607</v>
      </c>
      <c r="AV1894" s="356" t="s">
        <v>607</v>
      </c>
      <c r="AW1894" s="356" t="s">
        <v>607</v>
      </c>
      <c r="AX1894" s="356" t="s">
        <v>607</v>
      </c>
      <c r="AY1894" s="356" t="s">
        <v>607</v>
      </c>
      <c r="AZ1894" s="356" t="s">
        <v>607</v>
      </c>
      <c r="BA1894" s="356" t="s">
        <v>607</v>
      </c>
      <c r="BB1894" s="356" t="s">
        <v>607</v>
      </c>
      <c r="BC1894" s="356" t="s">
        <v>607</v>
      </c>
      <c r="BD1894" s="356" t="s">
        <v>607</v>
      </c>
      <c r="BE1894" s="356" t="s">
        <v>607</v>
      </c>
      <c r="BF1894" s="356" t="s">
        <v>607</v>
      </c>
      <c r="BG1894" s="356" t="s">
        <v>607</v>
      </c>
      <c r="BH1894" s="356" t="s">
        <v>607</v>
      </c>
      <c r="BI1894" s="356" t="s">
        <v>607</v>
      </c>
      <c r="BJ1894" s="356" t="s">
        <v>607</v>
      </c>
      <c r="BK1894" s="356" t="s">
        <v>607</v>
      </c>
      <c r="BL1894" s="356" t="s">
        <v>607</v>
      </c>
      <c r="BM1894" s="356" t="s">
        <v>607</v>
      </c>
      <c r="BN1894" s="356" t="s">
        <v>607</v>
      </c>
      <c r="BO1894" s="356" t="s">
        <v>607</v>
      </c>
      <c r="BP1894" s="356" t="s">
        <v>607</v>
      </c>
      <c r="BQ1894" s="356" t="s">
        <v>607</v>
      </c>
      <c r="BR1894" s="356" t="s">
        <v>607</v>
      </c>
      <c r="BS1894" s="356" t="s">
        <v>607</v>
      </c>
      <c r="BT1894" s="356" t="s">
        <v>607</v>
      </c>
      <c r="BU1894" s="356" t="s">
        <v>607</v>
      </c>
      <c r="BV1894" s="356" t="s">
        <v>607</v>
      </c>
      <c r="BW1894" s="356" t="s">
        <v>607</v>
      </c>
      <c r="BX1894" s="356" t="s">
        <v>607</v>
      </c>
      <c r="BY1894" s="356" t="s">
        <v>607</v>
      </c>
    </row>
    <row r="1895" spans="1:77" ht="30" customHeight="1" x14ac:dyDescent="0.2">
      <c r="A1895" s="263" t="s">
        <v>1066</v>
      </c>
      <c r="B1895" s="263" t="s">
        <v>604</v>
      </c>
      <c r="C1895" s="260" t="s">
        <v>1067</v>
      </c>
      <c r="D1895" s="260" t="s">
        <v>611</v>
      </c>
      <c r="E1895" s="260">
        <v>10</v>
      </c>
      <c r="F1895" s="356">
        <v>-5.67E-2</v>
      </c>
      <c r="G1895" s="356">
        <v>-3.3600000000000005E-2</v>
      </c>
      <c r="H1895" s="356" t="s">
        <v>607</v>
      </c>
      <c r="I1895" s="356">
        <v>-5.28E-2</v>
      </c>
      <c r="J1895" s="356">
        <v>-3.27E-2</v>
      </c>
      <c r="K1895" s="356" t="s">
        <v>607</v>
      </c>
      <c r="L1895" s="356">
        <v>-5.1300000000000005E-2</v>
      </c>
      <c r="M1895" s="356">
        <v>-3.15E-2</v>
      </c>
      <c r="N1895" s="356" t="s">
        <v>607</v>
      </c>
      <c r="O1895" s="356">
        <v>-5.0099999999999999E-2</v>
      </c>
      <c r="P1895" s="356">
        <v>-3.0300000000000001E-2</v>
      </c>
      <c r="Q1895" s="356" t="s">
        <v>607</v>
      </c>
      <c r="R1895" s="356">
        <v>-5.0099999999999999E-2</v>
      </c>
      <c r="S1895" s="356">
        <v>-3.2100000000000004E-2</v>
      </c>
      <c r="T1895" s="356" t="s">
        <v>607</v>
      </c>
      <c r="U1895" s="356">
        <v>-5.1299999999999998E-2</v>
      </c>
      <c r="V1895" s="356">
        <v>-3.4200000000000001E-2</v>
      </c>
      <c r="W1895" s="356" t="s">
        <v>607</v>
      </c>
      <c r="X1895" s="356">
        <v>-5.67E-2</v>
      </c>
      <c r="Y1895" s="356">
        <v>-3.3299999999999996E-2</v>
      </c>
      <c r="Z1895" s="356" t="s">
        <v>607</v>
      </c>
      <c r="AA1895" s="356">
        <v>-7.2599999999999998E-2</v>
      </c>
      <c r="AB1895" s="356">
        <v>-3.7200000000000004E-2</v>
      </c>
      <c r="AC1895" s="356" t="s">
        <v>607</v>
      </c>
      <c r="AD1895" s="356">
        <v>-7.3200000000000001E-2</v>
      </c>
      <c r="AE1895" s="356">
        <v>-3.4799999999999998E-2</v>
      </c>
      <c r="AF1895" s="356" t="s">
        <v>607</v>
      </c>
      <c r="AG1895" s="356">
        <v>-7.5600000000000001E-2</v>
      </c>
      <c r="AH1895" s="356">
        <v>-3.3299999999999996E-2</v>
      </c>
      <c r="AI1895" s="356" t="s">
        <v>607</v>
      </c>
      <c r="AJ1895" s="356">
        <v>-7.6499999999999999E-2</v>
      </c>
      <c r="AK1895" s="356">
        <v>-3.5099999999999999E-2</v>
      </c>
      <c r="AL1895" s="356" t="s">
        <v>607</v>
      </c>
      <c r="AM1895" s="356">
        <v>-8.0399999999999999E-2</v>
      </c>
      <c r="AN1895" s="356">
        <v>-3.8100000000000002E-2</v>
      </c>
      <c r="AO1895" s="356" t="s">
        <v>607</v>
      </c>
      <c r="AP1895" s="356">
        <v>-8.0099999999999991E-2</v>
      </c>
      <c r="AQ1895" s="356">
        <v>-3.8700000000000005E-2</v>
      </c>
      <c r="AR1895" s="356" t="s">
        <v>607</v>
      </c>
      <c r="AS1895" s="356">
        <v>-7.3799999999999991E-2</v>
      </c>
      <c r="AT1895" s="356">
        <v>-4.1399999999999999E-2</v>
      </c>
      <c r="AU1895" s="356" t="s">
        <v>607</v>
      </c>
      <c r="AV1895" s="356">
        <v>-7.740000000000001E-2</v>
      </c>
      <c r="AW1895" s="356">
        <v>-3.78E-2</v>
      </c>
      <c r="AX1895" s="356" t="s">
        <v>607</v>
      </c>
      <c r="AY1895" s="356">
        <v>-7.9200000000000007E-2</v>
      </c>
      <c r="AZ1895" s="356">
        <v>-3.9600000000000003E-2</v>
      </c>
      <c r="BA1895" s="356" t="s">
        <v>607</v>
      </c>
      <c r="BB1895" s="356">
        <v>-7.1999999999999995E-2</v>
      </c>
      <c r="BC1895" s="356">
        <v>-3.8700000000000005E-2</v>
      </c>
      <c r="BD1895" s="356" t="s">
        <v>607</v>
      </c>
      <c r="BE1895" s="356">
        <v>-7.5600000000000001E-2</v>
      </c>
      <c r="BF1895" s="356">
        <v>-3.9299999999999995E-2</v>
      </c>
      <c r="BG1895" s="356" t="s">
        <v>607</v>
      </c>
      <c r="BH1895" s="356">
        <v>-8.2799999999999999E-2</v>
      </c>
      <c r="BI1895" s="356">
        <v>-4.2299999999999997E-2</v>
      </c>
      <c r="BJ1895" s="356" t="s">
        <v>607</v>
      </c>
      <c r="BK1895" s="356">
        <v>-8.2799999999999999E-2</v>
      </c>
      <c r="BL1895" s="356">
        <v>-4.41E-2</v>
      </c>
      <c r="BM1895" s="356" t="s">
        <v>607</v>
      </c>
      <c r="BN1895" s="356">
        <v>-7.8599999999999989E-2</v>
      </c>
      <c r="BO1895" s="356">
        <v>-4.4999999999999998E-2</v>
      </c>
      <c r="BP1895" s="356" t="s">
        <v>607</v>
      </c>
      <c r="BQ1895" s="356">
        <v>-7.8900000000000012E-2</v>
      </c>
      <c r="BR1895" s="356">
        <v>-4.41E-2</v>
      </c>
      <c r="BS1895" s="356" t="s">
        <v>607</v>
      </c>
      <c r="BT1895" s="356">
        <v>-7.2599999999999998E-2</v>
      </c>
      <c r="BU1895" s="356">
        <v>-3.9299999999999995E-2</v>
      </c>
      <c r="BV1895" s="356" t="s">
        <v>607</v>
      </c>
      <c r="BW1895" s="356">
        <v>-6.0600000000000001E-2</v>
      </c>
      <c r="BX1895" s="356">
        <v>-3.9E-2</v>
      </c>
      <c r="BY1895" s="356" t="s">
        <v>607</v>
      </c>
    </row>
    <row r="1896" spans="1:77" ht="30" customHeight="1" x14ac:dyDescent="0.2">
      <c r="A1896" s="263" t="s">
        <v>1066</v>
      </c>
      <c r="B1896" s="263" t="s">
        <v>616</v>
      </c>
      <c r="C1896" s="260" t="s">
        <v>1043</v>
      </c>
      <c r="D1896" s="260" t="s">
        <v>606</v>
      </c>
      <c r="E1896" s="260">
        <v>35</v>
      </c>
      <c r="F1896" s="356" t="s">
        <v>1024</v>
      </c>
      <c r="G1896" s="356" t="s">
        <v>1024</v>
      </c>
      <c r="H1896" s="356" t="s">
        <v>1024</v>
      </c>
      <c r="I1896" s="356" t="s">
        <v>1024</v>
      </c>
      <c r="J1896" s="356" t="s">
        <v>1024</v>
      </c>
      <c r="K1896" s="356" t="s">
        <v>1024</v>
      </c>
      <c r="L1896" s="356" t="s">
        <v>1024</v>
      </c>
      <c r="M1896" s="356" t="s">
        <v>1024</v>
      </c>
      <c r="N1896" s="356" t="s">
        <v>1024</v>
      </c>
      <c r="O1896" s="356" t="s">
        <v>1024</v>
      </c>
      <c r="P1896" s="356" t="s">
        <v>1024</v>
      </c>
      <c r="Q1896" s="356" t="s">
        <v>1024</v>
      </c>
      <c r="R1896" s="356" t="s">
        <v>1024</v>
      </c>
      <c r="S1896" s="356" t="s">
        <v>1024</v>
      </c>
      <c r="T1896" s="356" t="s">
        <v>1024</v>
      </c>
      <c r="U1896" s="356" t="s">
        <v>1024</v>
      </c>
      <c r="V1896" s="356" t="s">
        <v>1024</v>
      </c>
      <c r="W1896" s="356" t="s">
        <v>1024</v>
      </c>
      <c r="X1896" s="356" t="s">
        <v>1024</v>
      </c>
      <c r="Y1896" s="356" t="s">
        <v>1024</v>
      </c>
      <c r="Z1896" s="356" t="s">
        <v>1024</v>
      </c>
      <c r="AA1896" s="356" t="s">
        <v>1024</v>
      </c>
      <c r="AB1896" s="356" t="s">
        <v>1024</v>
      </c>
      <c r="AC1896" s="356" t="s">
        <v>1024</v>
      </c>
      <c r="AD1896" s="356" t="s">
        <v>1024</v>
      </c>
      <c r="AE1896" s="356" t="s">
        <v>1024</v>
      </c>
      <c r="AF1896" s="356" t="s">
        <v>1024</v>
      </c>
      <c r="AG1896" s="356" t="s">
        <v>1024</v>
      </c>
      <c r="AH1896" s="356" t="s">
        <v>1024</v>
      </c>
      <c r="AI1896" s="356" t="s">
        <v>1024</v>
      </c>
      <c r="AJ1896" s="356" t="s">
        <v>1024</v>
      </c>
      <c r="AK1896" s="356" t="s">
        <v>1024</v>
      </c>
      <c r="AL1896" s="356" t="s">
        <v>1024</v>
      </c>
      <c r="AM1896" s="356" t="s">
        <v>1024</v>
      </c>
      <c r="AN1896" s="356" t="s">
        <v>1024</v>
      </c>
      <c r="AO1896" s="356" t="s">
        <v>1024</v>
      </c>
      <c r="AP1896" s="356" t="s">
        <v>1024</v>
      </c>
      <c r="AQ1896" s="356" t="s">
        <v>1024</v>
      </c>
      <c r="AR1896" s="356" t="s">
        <v>1024</v>
      </c>
      <c r="AS1896" s="356" t="s">
        <v>1024</v>
      </c>
      <c r="AT1896" s="356" t="s">
        <v>1024</v>
      </c>
      <c r="AU1896" s="356" t="s">
        <v>1024</v>
      </c>
      <c r="AV1896" s="356" t="s">
        <v>1024</v>
      </c>
      <c r="AW1896" s="356" t="s">
        <v>1024</v>
      </c>
      <c r="AX1896" s="356" t="s">
        <v>1024</v>
      </c>
      <c r="AY1896" s="356" t="s">
        <v>1024</v>
      </c>
      <c r="AZ1896" s="356" t="s">
        <v>1024</v>
      </c>
      <c r="BA1896" s="356" t="s">
        <v>1024</v>
      </c>
      <c r="BB1896" s="356" t="s">
        <v>1024</v>
      </c>
      <c r="BC1896" s="356" t="s">
        <v>1024</v>
      </c>
      <c r="BD1896" s="356" t="s">
        <v>1024</v>
      </c>
      <c r="BE1896" s="356" t="s">
        <v>1024</v>
      </c>
      <c r="BF1896" s="356" t="s">
        <v>1024</v>
      </c>
      <c r="BG1896" s="356" t="s">
        <v>1024</v>
      </c>
      <c r="BH1896" s="356" t="s">
        <v>1024</v>
      </c>
      <c r="BI1896" s="356" t="s">
        <v>1024</v>
      </c>
      <c r="BJ1896" s="356" t="s">
        <v>1024</v>
      </c>
      <c r="BK1896" s="356" t="s">
        <v>1024</v>
      </c>
      <c r="BL1896" s="356" t="s">
        <v>1024</v>
      </c>
      <c r="BM1896" s="356" t="s">
        <v>1024</v>
      </c>
      <c r="BN1896" s="356" t="s">
        <v>1024</v>
      </c>
      <c r="BO1896" s="356" t="s">
        <v>1024</v>
      </c>
      <c r="BP1896" s="356" t="s">
        <v>1024</v>
      </c>
      <c r="BQ1896" s="356" t="s">
        <v>1024</v>
      </c>
      <c r="BR1896" s="356" t="s">
        <v>1024</v>
      </c>
      <c r="BS1896" s="356" t="s">
        <v>1024</v>
      </c>
      <c r="BT1896" s="356" t="s">
        <v>1024</v>
      </c>
      <c r="BU1896" s="356" t="s">
        <v>1024</v>
      </c>
      <c r="BV1896" s="356" t="s">
        <v>1024</v>
      </c>
      <c r="BW1896" s="356" t="s">
        <v>1024</v>
      </c>
      <c r="BX1896" s="356" t="s">
        <v>1024</v>
      </c>
      <c r="BY1896" s="356" t="s">
        <v>1024</v>
      </c>
    </row>
    <row r="1897" spans="1:77" ht="30" customHeight="1" x14ac:dyDescent="0.2">
      <c r="A1897" s="263" t="s">
        <v>1066</v>
      </c>
      <c r="B1897" s="263" t="s">
        <v>616</v>
      </c>
      <c r="C1897" s="260" t="s">
        <v>1043</v>
      </c>
      <c r="D1897" s="260" t="s">
        <v>611</v>
      </c>
      <c r="E1897" s="260">
        <v>10</v>
      </c>
      <c r="F1897" s="356">
        <v>-8.9400000000000007E-2</v>
      </c>
      <c r="G1897" s="356">
        <v>-8.6699999999999999E-2</v>
      </c>
      <c r="H1897" s="356" t="s">
        <v>607</v>
      </c>
      <c r="I1897" s="356">
        <v>-8.6400000000000005E-2</v>
      </c>
      <c r="J1897" s="356">
        <v>-8.4900000000000003E-2</v>
      </c>
      <c r="K1897" s="356" t="s">
        <v>607</v>
      </c>
      <c r="L1897" s="356">
        <v>-7.5900000000000009E-2</v>
      </c>
      <c r="M1897" s="356">
        <v>-8.1900000000000001E-2</v>
      </c>
      <c r="N1897" s="356" t="s">
        <v>607</v>
      </c>
      <c r="O1897" s="356">
        <v>-7.1999999999999995E-2</v>
      </c>
      <c r="P1897" s="356">
        <v>-8.0399999999999999E-2</v>
      </c>
      <c r="Q1897" s="356" t="s">
        <v>607</v>
      </c>
      <c r="R1897" s="356">
        <v>-6.9599999999999995E-2</v>
      </c>
      <c r="S1897" s="356">
        <v>-8.0399999999999999E-2</v>
      </c>
      <c r="T1897" s="356" t="s">
        <v>607</v>
      </c>
      <c r="U1897" s="356">
        <v>-7.5900000000000009E-2</v>
      </c>
      <c r="V1897" s="356">
        <v>-8.7300000000000003E-2</v>
      </c>
      <c r="W1897" s="356" t="s">
        <v>607</v>
      </c>
      <c r="X1897" s="356">
        <v>-7.8E-2</v>
      </c>
      <c r="Y1897" s="356">
        <v>-8.7300000000000003E-2</v>
      </c>
      <c r="Z1897" s="356" t="s">
        <v>607</v>
      </c>
      <c r="AA1897" s="356">
        <v>-8.9700000000000002E-2</v>
      </c>
      <c r="AB1897" s="356">
        <v>-8.6400000000000005E-2</v>
      </c>
      <c r="AC1897" s="356" t="s">
        <v>607</v>
      </c>
      <c r="AD1897" s="356">
        <v>-0.1215</v>
      </c>
      <c r="AE1897" s="356">
        <v>-8.8200000000000001E-2</v>
      </c>
      <c r="AF1897" s="356" t="s">
        <v>607</v>
      </c>
      <c r="AG1897" s="356">
        <v>-0.14699999999999999</v>
      </c>
      <c r="AH1897" s="356">
        <v>-8.6999999999999994E-2</v>
      </c>
      <c r="AI1897" s="356" t="s">
        <v>607</v>
      </c>
      <c r="AJ1897" s="356">
        <v>-0.16109999999999999</v>
      </c>
      <c r="AK1897" s="356">
        <v>-9.6000000000000002E-2</v>
      </c>
      <c r="AL1897" s="356" t="s">
        <v>607</v>
      </c>
      <c r="AM1897" s="356">
        <v>-0.16440000000000002</v>
      </c>
      <c r="AN1897" s="356">
        <v>-9.9000000000000005E-2</v>
      </c>
      <c r="AO1897" s="356" t="s">
        <v>607</v>
      </c>
      <c r="AP1897" s="356">
        <v>-0.1467</v>
      </c>
      <c r="AQ1897" s="356">
        <v>-0.09</v>
      </c>
      <c r="AR1897" s="356" t="s">
        <v>607</v>
      </c>
      <c r="AS1897" s="356">
        <v>-0.13469999999999999</v>
      </c>
      <c r="AT1897" s="356">
        <v>-9.3299999999999994E-2</v>
      </c>
      <c r="AU1897" s="356" t="s">
        <v>607</v>
      </c>
      <c r="AV1897" s="356">
        <v>-0.12240000000000001</v>
      </c>
      <c r="AW1897" s="356">
        <v>-0.09</v>
      </c>
      <c r="AX1897" s="356" t="s">
        <v>607</v>
      </c>
      <c r="AY1897" s="356">
        <v>-0.1197</v>
      </c>
      <c r="AZ1897" s="356">
        <v>-9.2999999999999999E-2</v>
      </c>
      <c r="BA1897" s="356" t="s">
        <v>607</v>
      </c>
      <c r="BB1897" s="356">
        <v>-0.11849999999999999</v>
      </c>
      <c r="BC1897" s="356">
        <v>-9.1799999999999993E-2</v>
      </c>
      <c r="BD1897" s="356" t="s">
        <v>607</v>
      </c>
      <c r="BE1897" s="356">
        <v>-0.1212</v>
      </c>
      <c r="BF1897" s="356">
        <v>-9.240000000000001E-2</v>
      </c>
      <c r="BG1897" s="356" t="s">
        <v>607</v>
      </c>
      <c r="BH1897" s="356">
        <v>-0.11640000000000002</v>
      </c>
      <c r="BI1897" s="356">
        <v>-9.6599999999999991E-2</v>
      </c>
      <c r="BJ1897" s="356" t="s">
        <v>607</v>
      </c>
      <c r="BK1897" s="356">
        <v>-0.1263</v>
      </c>
      <c r="BL1897" s="356">
        <v>-0.10050000000000001</v>
      </c>
      <c r="BM1897" s="356" t="s">
        <v>607</v>
      </c>
      <c r="BN1897" s="356">
        <v>-0.1143</v>
      </c>
      <c r="BO1897" s="356">
        <v>-0.1002</v>
      </c>
      <c r="BP1897" s="356" t="s">
        <v>607</v>
      </c>
      <c r="BQ1897" s="356">
        <v>-0.10890000000000001</v>
      </c>
      <c r="BR1897" s="356">
        <v>-0.10199999999999999</v>
      </c>
      <c r="BS1897" s="356" t="s">
        <v>607</v>
      </c>
      <c r="BT1897" s="356">
        <v>-0.1065</v>
      </c>
      <c r="BU1897" s="356">
        <v>-9.69E-2</v>
      </c>
      <c r="BV1897" s="356" t="s">
        <v>607</v>
      </c>
      <c r="BW1897" s="356">
        <v>-0.1008</v>
      </c>
      <c r="BX1897" s="356">
        <v>-9.3599999999999989E-2</v>
      </c>
      <c r="BY1897" s="356" t="s">
        <v>607</v>
      </c>
    </row>
    <row r="1898" spans="1:77" ht="30" customHeight="1" x14ac:dyDescent="0.2">
      <c r="A1898" s="263" t="s">
        <v>1066</v>
      </c>
      <c r="B1898" s="263" t="s">
        <v>697</v>
      </c>
      <c r="C1898" s="263" t="s">
        <v>607</v>
      </c>
      <c r="D1898" s="260" t="s">
        <v>1016</v>
      </c>
      <c r="E1898" s="260">
        <v>0.4</v>
      </c>
      <c r="F1898" s="358">
        <v>2.6250000000000004E-4</v>
      </c>
      <c r="G1898" s="358">
        <v>1.7999999999999998E-4</v>
      </c>
      <c r="H1898" s="356" t="s">
        <v>607</v>
      </c>
      <c r="I1898" s="358">
        <v>2.6250000000000004E-4</v>
      </c>
      <c r="J1898" s="358">
        <v>1.7999999999999998E-4</v>
      </c>
      <c r="K1898" s="356" t="s">
        <v>607</v>
      </c>
      <c r="L1898" s="358">
        <v>2.5500000000000002E-4</v>
      </c>
      <c r="M1898" s="358">
        <v>1.875E-4</v>
      </c>
      <c r="N1898" s="356" t="s">
        <v>607</v>
      </c>
      <c r="O1898" s="358">
        <v>2.6250000000000004E-4</v>
      </c>
      <c r="P1898" s="358">
        <v>1.7999999999999998E-4</v>
      </c>
      <c r="Q1898" s="356" t="s">
        <v>607</v>
      </c>
      <c r="R1898" s="358">
        <v>2.6250000000000004E-4</v>
      </c>
      <c r="S1898" s="358">
        <v>1.7999999999999998E-4</v>
      </c>
      <c r="T1898" s="356" t="s">
        <v>607</v>
      </c>
      <c r="U1898" s="358">
        <v>2.6250000000000004E-4</v>
      </c>
      <c r="V1898" s="358">
        <v>1.7999999999999998E-4</v>
      </c>
      <c r="W1898" s="356" t="s">
        <v>607</v>
      </c>
      <c r="X1898" s="358">
        <v>2.5500000000000002E-4</v>
      </c>
      <c r="Y1898" s="358">
        <v>1.7999999999999998E-4</v>
      </c>
      <c r="Z1898" s="356" t="s">
        <v>607</v>
      </c>
      <c r="AA1898" s="358">
        <v>2.6250000000000004E-4</v>
      </c>
      <c r="AB1898" s="358">
        <v>1.7999999999999998E-4</v>
      </c>
      <c r="AC1898" s="356" t="s">
        <v>607</v>
      </c>
      <c r="AD1898" s="358">
        <v>2.5500000000000002E-4</v>
      </c>
      <c r="AE1898" s="358">
        <v>1.7249999999999999E-4</v>
      </c>
      <c r="AF1898" s="356" t="s">
        <v>607</v>
      </c>
      <c r="AG1898" s="358">
        <v>2.6250000000000004E-4</v>
      </c>
      <c r="AH1898" s="358">
        <v>1.7249999999999999E-4</v>
      </c>
      <c r="AI1898" s="356" t="s">
        <v>607</v>
      </c>
      <c r="AJ1898" s="358">
        <v>2.5500000000000002E-4</v>
      </c>
      <c r="AK1898" s="358">
        <v>1.7249999999999999E-4</v>
      </c>
      <c r="AL1898" s="356" t="s">
        <v>607</v>
      </c>
      <c r="AM1898" s="358">
        <v>2.5500000000000002E-4</v>
      </c>
      <c r="AN1898" s="358">
        <v>1.65E-4</v>
      </c>
      <c r="AO1898" s="356" t="s">
        <v>607</v>
      </c>
      <c r="AP1898" s="358">
        <v>2.5500000000000002E-4</v>
      </c>
      <c r="AQ1898" s="358">
        <v>1.7249999999999999E-4</v>
      </c>
      <c r="AR1898" s="356" t="s">
        <v>607</v>
      </c>
      <c r="AS1898" s="358">
        <v>2.6250000000000004E-4</v>
      </c>
      <c r="AT1898" s="358">
        <v>1.65E-4</v>
      </c>
      <c r="AU1898" s="356" t="s">
        <v>607</v>
      </c>
      <c r="AV1898" s="358">
        <v>2.5500000000000002E-4</v>
      </c>
      <c r="AW1898" s="358">
        <v>1.7999999999999998E-4</v>
      </c>
      <c r="AX1898" s="356" t="s">
        <v>607</v>
      </c>
      <c r="AY1898" s="358">
        <v>2.6250000000000004E-4</v>
      </c>
      <c r="AZ1898" s="358">
        <v>1.65E-4</v>
      </c>
      <c r="BA1898" s="356" t="s">
        <v>607</v>
      </c>
      <c r="BB1898" s="358">
        <v>2.5500000000000002E-4</v>
      </c>
      <c r="BC1898" s="358">
        <v>1.7249999999999999E-4</v>
      </c>
      <c r="BD1898" s="356" t="s">
        <v>607</v>
      </c>
      <c r="BE1898" s="358">
        <v>2.6250000000000004E-4</v>
      </c>
      <c r="BF1898" s="358">
        <v>1.7249999999999999E-4</v>
      </c>
      <c r="BG1898" s="356" t="s">
        <v>607</v>
      </c>
      <c r="BH1898" s="358">
        <v>2.5500000000000002E-4</v>
      </c>
      <c r="BI1898" s="358">
        <v>1.7249999999999999E-4</v>
      </c>
      <c r="BJ1898" s="356" t="s">
        <v>607</v>
      </c>
      <c r="BK1898" s="358">
        <v>2.6250000000000004E-4</v>
      </c>
      <c r="BL1898" s="358">
        <v>1.7249999999999999E-4</v>
      </c>
      <c r="BM1898" s="356" t="s">
        <v>607</v>
      </c>
      <c r="BN1898" s="358">
        <v>2.5500000000000002E-4</v>
      </c>
      <c r="BO1898" s="358">
        <v>1.7249999999999999E-4</v>
      </c>
      <c r="BP1898" s="356" t="s">
        <v>607</v>
      </c>
      <c r="BQ1898" s="358">
        <v>2.6250000000000004E-4</v>
      </c>
      <c r="BR1898" s="358">
        <v>1.7249999999999999E-4</v>
      </c>
      <c r="BS1898" s="356" t="s">
        <v>607</v>
      </c>
      <c r="BT1898" s="358">
        <v>2.6250000000000004E-4</v>
      </c>
      <c r="BU1898" s="358">
        <v>1.7249999999999999E-4</v>
      </c>
      <c r="BV1898" s="356" t="s">
        <v>607</v>
      </c>
      <c r="BW1898" s="358">
        <v>2.6250000000000004E-4</v>
      </c>
      <c r="BX1898" s="358">
        <v>1.7999999999999998E-4</v>
      </c>
      <c r="BY1898" s="356" t="s">
        <v>607</v>
      </c>
    </row>
    <row r="1899" spans="1:77" ht="30" customHeight="1" x14ac:dyDescent="0.2">
      <c r="A1899" s="263" t="s">
        <v>1066</v>
      </c>
      <c r="B1899" s="263" t="s">
        <v>699</v>
      </c>
      <c r="C1899" s="263" t="s">
        <v>607</v>
      </c>
      <c r="D1899" s="260" t="s">
        <v>1016</v>
      </c>
      <c r="E1899" s="260">
        <v>0.4</v>
      </c>
      <c r="F1899" s="356">
        <v>0</v>
      </c>
      <c r="G1899" s="356">
        <v>0</v>
      </c>
      <c r="H1899" s="356" t="s">
        <v>607</v>
      </c>
      <c r="I1899" s="356">
        <v>0</v>
      </c>
      <c r="J1899" s="356">
        <v>0</v>
      </c>
      <c r="K1899" s="356" t="s">
        <v>607</v>
      </c>
      <c r="L1899" s="356">
        <v>0</v>
      </c>
      <c r="M1899" s="356">
        <v>0</v>
      </c>
      <c r="N1899" s="356" t="s">
        <v>607</v>
      </c>
      <c r="O1899" s="356">
        <v>0</v>
      </c>
      <c r="P1899" s="356">
        <v>0</v>
      </c>
      <c r="Q1899" s="356" t="s">
        <v>607</v>
      </c>
      <c r="R1899" s="356">
        <v>0</v>
      </c>
      <c r="S1899" s="356">
        <v>0</v>
      </c>
      <c r="T1899" s="356" t="s">
        <v>607</v>
      </c>
      <c r="U1899" s="356">
        <v>0</v>
      </c>
      <c r="V1899" s="356">
        <v>0</v>
      </c>
      <c r="W1899" s="356" t="s">
        <v>607</v>
      </c>
      <c r="X1899" s="356">
        <v>0</v>
      </c>
      <c r="Y1899" s="356">
        <v>0</v>
      </c>
      <c r="Z1899" s="356" t="s">
        <v>607</v>
      </c>
      <c r="AA1899" s="356">
        <v>0</v>
      </c>
      <c r="AB1899" s="356">
        <v>0</v>
      </c>
      <c r="AC1899" s="356" t="s">
        <v>607</v>
      </c>
      <c r="AD1899" s="356">
        <v>0</v>
      </c>
      <c r="AE1899" s="356">
        <v>0</v>
      </c>
      <c r="AF1899" s="356" t="s">
        <v>607</v>
      </c>
      <c r="AG1899" s="356">
        <v>0</v>
      </c>
      <c r="AH1899" s="356">
        <v>0</v>
      </c>
      <c r="AI1899" s="356" t="s">
        <v>607</v>
      </c>
      <c r="AJ1899" s="356">
        <v>0</v>
      </c>
      <c r="AK1899" s="356">
        <v>0</v>
      </c>
      <c r="AL1899" s="356" t="s">
        <v>607</v>
      </c>
      <c r="AM1899" s="356">
        <v>0</v>
      </c>
      <c r="AN1899" s="356">
        <v>0</v>
      </c>
      <c r="AO1899" s="356" t="s">
        <v>607</v>
      </c>
      <c r="AP1899" s="356">
        <v>0</v>
      </c>
      <c r="AQ1899" s="356">
        <v>0</v>
      </c>
      <c r="AR1899" s="356" t="s">
        <v>607</v>
      </c>
      <c r="AS1899" s="356">
        <v>0</v>
      </c>
      <c r="AT1899" s="356">
        <v>0</v>
      </c>
      <c r="AU1899" s="356" t="s">
        <v>607</v>
      </c>
      <c r="AV1899" s="356">
        <v>0</v>
      </c>
      <c r="AW1899" s="356">
        <v>0</v>
      </c>
      <c r="AX1899" s="356" t="s">
        <v>607</v>
      </c>
      <c r="AY1899" s="356">
        <v>5.0000000000000004E-6</v>
      </c>
      <c r="AZ1899" s="356">
        <v>0</v>
      </c>
      <c r="BA1899" s="356" t="s">
        <v>607</v>
      </c>
      <c r="BB1899" s="356">
        <v>0</v>
      </c>
      <c r="BC1899" s="356">
        <v>0</v>
      </c>
      <c r="BD1899" s="356" t="s">
        <v>607</v>
      </c>
      <c r="BE1899" s="356">
        <v>0</v>
      </c>
      <c r="BF1899" s="356">
        <v>0</v>
      </c>
      <c r="BG1899" s="356" t="s">
        <v>607</v>
      </c>
      <c r="BH1899" s="356">
        <v>0</v>
      </c>
      <c r="BI1899" s="356">
        <v>0</v>
      </c>
      <c r="BJ1899" s="356" t="s">
        <v>607</v>
      </c>
      <c r="BK1899" s="356">
        <v>0</v>
      </c>
      <c r="BL1899" s="356">
        <v>0</v>
      </c>
      <c r="BM1899" s="356" t="s">
        <v>607</v>
      </c>
      <c r="BN1899" s="356">
        <v>0</v>
      </c>
      <c r="BO1899" s="356">
        <v>0</v>
      </c>
      <c r="BP1899" s="356" t="s">
        <v>607</v>
      </c>
      <c r="BQ1899" s="356">
        <v>0</v>
      </c>
      <c r="BR1899" s="356">
        <v>0</v>
      </c>
      <c r="BS1899" s="356" t="s">
        <v>607</v>
      </c>
      <c r="BT1899" s="356">
        <v>0</v>
      </c>
      <c r="BU1899" s="356">
        <v>0</v>
      </c>
      <c r="BV1899" s="356" t="s">
        <v>607</v>
      </c>
      <c r="BW1899" s="356">
        <v>0</v>
      </c>
      <c r="BX1899" s="356">
        <v>0</v>
      </c>
      <c r="BY1899" s="356" t="s">
        <v>607</v>
      </c>
    </row>
    <row r="1900" spans="1:77" ht="30" x14ac:dyDescent="0.2">
      <c r="A1900" s="263" t="s">
        <v>439</v>
      </c>
      <c r="B1900" s="263" t="s">
        <v>644</v>
      </c>
      <c r="C1900" s="263" t="s">
        <v>607</v>
      </c>
      <c r="D1900" s="263" t="s">
        <v>613</v>
      </c>
      <c r="E1900" s="260">
        <v>110</v>
      </c>
      <c r="F1900" s="368">
        <v>113.908666</v>
      </c>
      <c r="G1900" s="369"/>
      <c r="H1900" s="370"/>
      <c r="I1900" s="368">
        <v>113.908666</v>
      </c>
      <c r="J1900" s="369"/>
      <c r="K1900" s="370"/>
      <c r="L1900" s="368">
        <v>113.908666</v>
      </c>
      <c r="M1900" s="369"/>
      <c r="N1900" s="370"/>
      <c r="O1900" s="368">
        <v>113.908666</v>
      </c>
      <c r="P1900" s="369"/>
      <c r="Q1900" s="370"/>
      <c r="R1900" s="368">
        <v>114.27166699999999</v>
      </c>
      <c r="S1900" s="369"/>
      <c r="T1900" s="370"/>
      <c r="U1900" s="368">
        <v>114.224002</v>
      </c>
      <c r="V1900" s="369"/>
      <c r="W1900" s="370"/>
      <c r="X1900" s="368">
        <v>114.462334</v>
      </c>
      <c r="Y1900" s="369"/>
      <c r="Z1900" s="370"/>
      <c r="AA1900" s="368">
        <v>114.634666</v>
      </c>
      <c r="AB1900" s="369"/>
      <c r="AC1900" s="370"/>
      <c r="AD1900" s="368">
        <v>114.708</v>
      </c>
      <c r="AE1900" s="369"/>
      <c r="AF1900" s="370"/>
      <c r="AG1900" s="368">
        <v>114.150665</v>
      </c>
      <c r="AH1900" s="369"/>
      <c r="AI1900" s="370"/>
      <c r="AJ1900" s="368">
        <v>114.799665</v>
      </c>
      <c r="AK1900" s="369"/>
      <c r="AL1900" s="370"/>
      <c r="AM1900" s="368">
        <v>114.150668</v>
      </c>
      <c r="AN1900" s="369"/>
      <c r="AO1900" s="370"/>
      <c r="AP1900" s="368">
        <v>115.206665</v>
      </c>
      <c r="AQ1900" s="369"/>
      <c r="AR1900" s="370"/>
      <c r="AS1900" s="368">
        <v>114.79600000000001</v>
      </c>
      <c r="AT1900" s="369"/>
      <c r="AU1900" s="370"/>
      <c r="AV1900" s="368">
        <v>113.959999</v>
      </c>
      <c r="AW1900" s="369"/>
      <c r="AX1900" s="370"/>
      <c r="AY1900" s="368">
        <v>113.88300099999999</v>
      </c>
      <c r="AZ1900" s="369"/>
      <c r="BA1900" s="370"/>
      <c r="BB1900" s="368">
        <v>113.74366499999999</v>
      </c>
      <c r="BC1900" s="369"/>
      <c r="BD1900" s="370"/>
      <c r="BE1900" s="368">
        <v>114.12133300000001</v>
      </c>
      <c r="BF1900" s="369"/>
      <c r="BG1900" s="370"/>
      <c r="BH1900" s="368">
        <v>114.344999</v>
      </c>
      <c r="BI1900" s="369"/>
      <c r="BJ1900" s="370"/>
      <c r="BK1900" s="368">
        <v>114.825335</v>
      </c>
      <c r="BL1900" s="369"/>
      <c r="BM1900" s="370"/>
      <c r="BN1900" s="368">
        <v>114.88033299999999</v>
      </c>
      <c r="BO1900" s="369"/>
      <c r="BP1900" s="370"/>
      <c r="BQ1900" s="368">
        <v>115.324</v>
      </c>
      <c r="BR1900" s="369"/>
      <c r="BS1900" s="370"/>
      <c r="BT1900" s="368">
        <v>115.514664</v>
      </c>
      <c r="BU1900" s="369"/>
      <c r="BV1900" s="370"/>
      <c r="BW1900" s="368">
        <v>115.26900000000001</v>
      </c>
      <c r="BX1900" s="369"/>
      <c r="BY1900" s="370"/>
    </row>
    <row r="1901" spans="1:77" ht="30" x14ac:dyDescent="0.2">
      <c r="A1901" s="263" t="s">
        <v>439</v>
      </c>
      <c r="B1901" s="263" t="s">
        <v>612</v>
      </c>
      <c r="C1901" s="263" t="s">
        <v>607</v>
      </c>
      <c r="D1901" s="263" t="s">
        <v>613</v>
      </c>
      <c r="E1901" s="260">
        <v>35</v>
      </c>
      <c r="F1901" s="368">
        <v>35.910001999999999</v>
      </c>
      <c r="G1901" s="369"/>
      <c r="H1901" s="370"/>
      <c r="I1901" s="368">
        <v>35.910001999999999</v>
      </c>
      <c r="J1901" s="369"/>
      <c r="K1901" s="370"/>
      <c r="L1901" s="368">
        <v>35.910001999999999</v>
      </c>
      <c r="M1901" s="369"/>
      <c r="N1901" s="370"/>
      <c r="O1901" s="368">
        <v>35.910001999999999</v>
      </c>
      <c r="P1901" s="369"/>
      <c r="Q1901" s="370"/>
      <c r="R1901" s="368">
        <v>36.027836999999998</v>
      </c>
      <c r="S1901" s="369"/>
      <c r="T1901" s="370"/>
      <c r="U1901" s="368">
        <v>36.064003999999997</v>
      </c>
      <c r="V1901" s="369"/>
      <c r="W1901" s="370"/>
      <c r="X1901" s="368">
        <v>36.116503000000002</v>
      </c>
      <c r="Y1901" s="369"/>
      <c r="Z1901" s="370"/>
      <c r="AA1901" s="368">
        <v>36.160837000000001</v>
      </c>
      <c r="AB1901" s="369"/>
      <c r="AC1901" s="370"/>
      <c r="AD1901" s="368">
        <v>36.192337000000002</v>
      </c>
      <c r="AE1901" s="369"/>
      <c r="AF1901" s="370"/>
      <c r="AG1901" s="368">
        <v>35.983502999999999</v>
      </c>
      <c r="AH1901" s="369"/>
      <c r="AI1901" s="370"/>
      <c r="AJ1901" s="368">
        <v>36.136336</v>
      </c>
      <c r="AK1901" s="369"/>
      <c r="AL1901" s="370"/>
      <c r="AM1901" s="368">
        <v>35.939169999999997</v>
      </c>
      <c r="AN1901" s="369"/>
      <c r="AO1901" s="370"/>
      <c r="AP1901" s="368">
        <v>36.288001999999999</v>
      </c>
      <c r="AQ1901" s="369"/>
      <c r="AR1901" s="370"/>
      <c r="AS1901" s="368">
        <v>36.127003999999999</v>
      </c>
      <c r="AT1901" s="369"/>
      <c r="AU1901" s="370"/>
      <c r="AV1901" s="368">
        <v>35.934502999999999</v>
      </c>
      <c r="AW1901" s="369"/>
      <c r="AX1901" s="370"/>
      <c r="AY1901" s="368">
        <v>35.921669000000001</v>
      </c>
      <c r="AZ1901" s="369"/>
      <c r="BA1901" s="370"/>
      <c r="BB1901" s="368">
        <v>35.796835999999999</v>
      </c>
      <c r="BC1901" s="369"/>
      <c r="BD1901" s="370"/>
      <c r="BE1901" s="368">
        <v>35.967171</v>
      </c>
      <c r="BF1901" s="369"/>
      <c r="BG1901" s="370"/>
      <c r="BH1901" s="368">
        <v>36.032504000000003</v>
      </c>
      <c r="BI1901" s="369"/>
      <c r="BJ1901" s="370"/>
      <c r="BK1901" s="368">
        <v>36.148003000000003</v>
      </c>
      <c r="BL1901" s="369"/>
      <c r="BM1901" s="370"/>
      <c r="BN1901" s="368">
        <v>36.202838</v>
      </c>
      <c r="BO1901" s="369"/>
      <c r="BP1901" s="370"/>
      <c r="BQ1901" s="368">
        <v>36.295003000000001</v>
      </c>
      <c r="BR1901" s="369"/>
      <c r="BS1901" s="370"/>
      <c r="BT1901" s="368">
        <v>36.440837000000002</v>
      </c>
      <c r="BU1901" s="369"/>
      <c r="BV1901" s="370"/>
      <c r="BW1901" s="368">
        <v>36.289171000000003</v>
      </c>
      <c r="BX1901" s="369"/>
      <c r="BY1901" s="370"/>
    </row>
    <row r="1902" spans="1:77" ht="30" x14ac:dyDescent="0.2">
      <c r="A1902" s="263" t="s">
        <v>439</v>
      </c>
      <c r="B1902" s="263" t="s">
        <v>626</v>
      </c>
      <c r="C1902" s="263" t="s">
        <v>607</v>
      </c>
      <c r="D1902" s="263" t="s">
        <v>613</v>
      </c>
      <c r="E1902" s="260">
        <v>10</v>
      </c>
      <c r="F1902" s="368">
        <v>10.279</v>
      </c>
      <c r="G1902" s="369"/>
      <c r="H1902" s="370"/>
      <c r="I1902" s="368">
        <v>10.279</v>
      </c>
      <c r="J1902" s="369"/>
      <c r="K1902" s="370"/>
      <c r="L1902" s="368">
        <v>10.279</v>
      </c>
      <c r="M1902" s="369"/>
      <c r="N1902" s="370"/>
      <c r="O1902" s="368">
        <v>10.279</v>
      </c>
      <c r="P1902" s="369"/>
      <c r="Q1902" s="370"/>
      <c r="R1902" s="368">
        <v>10.291</v>
      </c>
      <c r="S1902" s="369"/>
      <c r="T1902" s="370"/>
      <c r="U1902" s="368">
        <v>10.319000000000001</v>
      </c>
      <c r="V1902" s="369"/>
      <c r="W1902" s="370"/>
      <c r="X1902" s="368">
        <v>10.327999999999999</v>
      </c>
      <c r="Y1902" s="369"/>
      <c r="Z1902" s="370"/>
      <c r="AA1902" s="368">
        <v>10.34</v>
      </c>
      <c r="AB1902" s="369"/>
      <c r="AC1902" s="370"/>
      <c r="AD1902" s="368">
        <v>10.341001</v>
      </c>
      <c r="AE1902" s="369"/>
      <c r="AF1902" s="370"/>
      <c r="AG1902" s="368">
        <v>10.290001</v>
      </c>
      <c r="AH1902" s="369"/>
      <c r="AI1902" s="370"/>
      <c r="AJ1902" s="368">
        <v>10.322001</v>
      </c>
      <c r="AK1902" s="369"/>
      <c r="AL1902" s="370"/>
      <c r="AM1902" s="368">
        <v>10.257999999999999</v>
      </c>
      <c r="AN1902" s="369"/>
      <c r="AO1902" s="370"/>
      <c r="AP1902" s="368">
        <v>10.346000999999999</v>
      </c>
      <c r="AQ1902" s="369"/>
      <c r="AR1902" s="370"/>
      <c r="AS1902" s="368">
        <v>10.336</v>
      </c>
      <c r="AT1902" s="369"/>
      <c r="AU1902" s="370"/>
      <c r="AV1902" s="368">
        <v>10.261001</v>
      </c>
      <c r="AW1902" s="369"/>
      <c r="AX1902" s="370"/>
      <c r="AY1902" s="368">
        <v>10.271001</v>
      </c>
      <c r="AZ1902" s="369"/>
      <c r="BA1902" s="370"/>
      <c r="BB1902" s="368">
        <v>10.219001</v>
      </c>
      <c r="BC1902" s="369"/>
      <c r="BD1902" s="370"/>
      <c r="BE1902" s="368">
        <v>10.286</v>
      </c>
      <c r="BF1902" s="369"/>
      <c r="BG1902" s="370"/>
      <c r="BH1902" s="368">
        <v>10.283001000000001</v>
      </c>
      <c r="BI1902" s="369"/>
      <c r="BJ1902" s="370"/>
      <c r="BK1902" s="368">
        <v>10.308999999999999</v>
      </c>
      <c r="BL1902" s="369"/>
      <c r="BM1902" s="370"/>
      <c r="BN1902" s="368">
        <v>10.351001</v>
      </c>
      <c r="BO1902" s="369"/>
      <c r="BP1902" s="370"/>
      <c r="BQ1902" s="368">
        <v>10.368</v>
      </c>
      <c r="BR1902" s="369"/>
      <c r="BS1902" s="370"/>
      <c r="BT1902" s="368">
        <v>10.412001</v>
      </c>
      <c r="BU1902" s="369"/>
      <c r="BV1902" s="370"/>
      <c r="BW1902" s="368">
        <v>10.401999999999999</v>
      </c>
      <c r="BX1902" s="369"/>
      <c r="BY1902" s="370"/>
    </row>
    <row r="1903" spans="1:77" ht="30" x14ac:dyDescent="0.2">
      <c r="A1903" s="263" t="s">
        <v>439</v>
      </c>
      <c r="B1903" s="263" t="s">
        <v>698</v>
      </c>
      <c r="C1903" s="263" t="s">
        <v>607</v>
      </c>
      <c r="D1903" s="263" t="s">
        <v>613</v>
      </c>
      <c r="E1903" s="260">
        <v>110</v>
      </c>
      <c r="F1903" s="368">
        <v>113.783997</v>
      </c>
      <c r="G1903" s="369"/>
      <c r="H1903" s="370"/>
      <c r="I1903" s="368">
        <v>113.783997</v>
      </c>
      <c r="J1903" s="369"/>
      <c r="K1903" s="370"/>
      <c r="L1903" s="368">
        <v>113.783997</v>
      </c>
      <c r="M1903" s="369"/>
      <c r="N1903" s="370"/>
      <c r="O1903" s="368">
        <v>113.783997</v>
      </c>
      <c r="P1903" s="369"/>
      <c r="Q1903" s="370"/>
      <c r="R1903" s="368">
        <v>114.081001</v>
      </c>
      <c r="S1903" s="369"/>
      <c r="T1903" s="370"/>
      <c r="U1903" s="368">
        <v>114.047997</v>
      </c>
      <c r="V1903" s="369"/>
      <c r="W1903" s="370"/>
      <c r="X1903" s="368">
        <v>114.256996</v>
      </c>
      <c r="Y1903" s="369"/>
      <c r="Z1903" s="370"/>
      <c r="AA1903" s="368">
        <v>114.510002</v>
      </c>
      <c r="AB1903" s="369"/>
      <c r="AC1903" s="370"/>
      <c r="AD1903" s="368">
        <v>114.76300000000001</v>
      </c>
      <c r="AE1903" s="369"/>
      <c r="AF1903" s="370"/>
      <c r="AG1903" s="368">
        <v>113.83899700000001</v>
      </c>
      <c r="AH1903" s="369"/>
      <c r="AI1903" s="370"/>
      <c r="AJ1903" s="368">
        <v>114.54299899999999</v>
      </c>
      <c r="AK1903" s="369"/>
      <c r="AL1903" s="370"/>
      <c r="AM1903" s="368">
        <v>113.904999</v>
      </c>
      <c r="AN1903" s="369"/>
      <c r="AO1903" s="370"/>
      <c r="AP1903" s="368">
        <v>115.048996</v>
      </c>
      <c r="AQ1903" s="369"/>
      <c r="AR1903" s="370"/>
      <c r="AS1903" s="368">
        <v>114.554001</v>
      </c>
      <c r="AT1903" s="369"/>
      <c r="AU1903" s="370"/>
      <c r="AV1903" s="368">
        <v>113.739998</v>
      </c>
      <c r="AW1903" s="369"/>
      <c r="AX1903" s="370"/>
      <c r="AY1903" s="368">
        <v>113.673996</v>
      </c>
      <c r="AZ1903" s="369"/>
      <c r="BA1903" s="370"/>
      <c r="BB1903" s="368">
        <v>113.574997</v>
      </c>
      <c r="BC1903" s="369"/>
      <c r="BD1903" s="370"/>
      <c r="BE1903" s="368">
        <v>114.003998</v>
      </c>
      <c r="BF1903" s="369"/>
      <c r="BG1903" s="370"/>
      <c r="BH1903" s="368">
        <v>114.058998</v>
      </c>
      <c r="BI1903" s="369"/>
      <c r="BJ1903" s="370"/>
      <c r="BK1903" s="368">
        <v>114.69699900000001</v>
      </c>
      <c r="BL1903" s="369"/>
      <c r="BM1903" s="370"/>
      <c r="BN1903" s="368">
        <v>114.520996</v>
      </c>
      <c r="BO1903" s="369"/>
      <c r="BP1903" s="370"/>
      <c r="BQ1903" s="368">
        <v>115.268997</v>
      </c>
      <c r="BR1903" s="369"/>
      <c r="BS1903" s="370"/>
      <c r="BT1903" s="368">
        <v>115.21399700000001</v>
      </c>
      <c r="BU1903" s="369"/>
      <c r="BV1903" s="370"/>
      <c r="BW1903" s="368">
        <v>114.960999</v>
      </c>
      <c r="BX1903" s="369"/>
      <c r="BY1903" s="370"/>
    </row>
    <row r="1904" spans="1:77" ht="30" x14ac:dyDescent="0.2">
      <c r="A1904" s="263" t="s">
        <v>439</v>
      </c>
      <c r="B1904" s="263" t="s">
        <v>618</v>
      </c>
      <c r="C1904" s="263" t="s">
        <v>607</v>
      </c>
      <c r="D1904" s="263" t="s">
        <v>613</v>
      </c>
      <c r="E1904" s="260">
        <v>35</v>
      </c>
      <c r="F1904" s="368">
        <v>35.910001999999999</v>
      </c>
      <c r="G1904" s="369"/>
      <c r="H1904" s="370"/>
      <c r="I1904" s="368">
        <v>35.910001999999999</v>
      </c>
      <c r="J1904" s="369"/>
      <c r="K1904" s="370"/>
      <c r="L1904" s="368">
        <v>35.910001999999999</v>
      </c>
      <c r="M1904" s="369"/>
      <c r="N1904" s="370"/>
      <c r="O1904" s="368">
        <v>35.910001999999999</v>
      </c>
      <c r="P1904" s="369"/>
      <c r="Q1904" s="370"/>
      <c r="R1904" s="368">
        <v>35.999839000000001</v>
      </c>
      <c r="S1904" s="369"/>
      <c r="T1904" s="370"/>
      <c r="U1904" s="368">
        <v>35.998671000000002</v>
      </c>
      <c r="V1904" s="369"/>
      <c r="W1904" s="370"/>
      <c r="X1904" s="368">
        <v>36.130502999999997</v>
      </c>
      <c r="Y1904" s="369"/>
      <c r="Z1904" s="370"/>
      <c r="AA1904" s="368">
        <v>36.128169999999997</v>
      </c>
      <c r="AB1904" s="369"/>
      <c r="AC1904" s="370"/>
      <c r="AD1904" s="368">
        <v>36.162004000000003</v>
      </c>
      <c r="AE1904" s="369"/>
      <c r="AF1904" s="370"/>
      <c r="AG1904" s="368">
        <v>35.999836999999999</v>
      </c>
      <c r="AH1904" s="369"/>
      <c r="AI1904" s="370"/>
      <c r="AJ1904" s="368">
        <v>36.164337000000003</v>
      </c>
      <c r="AK1904" s="369"/>
      <c r="AL1904" s="370"/>
      <c r="AM1904" s="368">
        <v>35.914670000000001</v>
      </c>
      <c r="AN1904" s="369"/>
      <c r="AO1904" s="370"/>
      <c r="AP1904" s="368">
        <v>36.255335000000002</v>
      </c>
      <c r="AQ1904" s="369"/>
      <c r="AR1904" s="370"/>
      <c r="AS1904" s="368">
        <v>36.115336999999997</v>
      </c>
      <c r="AT1904" s="369"/>
      <c r="AU1904" s="370"/>
      <c r="AV1904" s="368">
        <v>35.918170000000003</v>
      </c>
      <c r="AW1904" s="369"/>
      <c r="AX1904" s="370"/>
      <c r="AY1904" s="368">
        <v>35.918171000000001</v>
      </c>
      <c r="AZ1904" s="369"/>
      <c r="BA1904" s="370"/>
      <c r="BB1904" s="368">
        <v>35.803837000000001</v>
      </c>
      <c r="BC1904" s="369"/>
      <c r="BD1904" s="370"/>
      <c r="BE1904" s="368">
        <v>35.954337000000002</v>
      </c>
      <c r="BF1904" s="369"/>
      <c r="BG1904" s="370"/>
      <c r="BH1904" s="368">
        <v>36.020837</v>
      </c>
      <c r="BI1904" s="369"/>
      <c r="BJ1904" s="370"/>
      <c r="BK1904" s="368">
        <v>36.108336999999999</v>
      </c>
      <c r="BL1904" s="369"/>
      <c r="BM1904" s="370"/>
      <c r="BN1904" s="368">
        <v>36.188836000000002</v>
      </c>
      <c r="BO1904" s="369"/>
      <c r="BP1904" s="370"/>
      <c r="BQ1904" s="368">
        <v>36.277504</v>
      </c>
      <c r="BR1904" s="369"/>
      <c r="BS1904" s="370"/>
      <c r="BT1904" s="368">
        <v>36.430338999999996</v>
      </c>
      <c r="BU1904" s="369"/>
      <c r="BV1904" s="370"/>
      <c r="BW1904" s="368">
        <v>36.285670000000003</v>
      </c>
      <c r="BX1904" s="369"/>
      <c r="BY1904" s="370"/>
    </row>
    <row r="1905" spans="1:77" ht="30" x14ac:dyDescent="0.2">
      <c r="A1905" s="263" t="s">
        <v>439</v>
      </c>
      <c r="B1905" s="263" t="s">
        <v>629</v>
      </c>
      <c r="C1905" s="263" t="s">
        <v>607</v>
      </c>
      <c r="D1905" s="263" t="s">
        <v>613</v>
      </c>
      <c r="E1905" s="260">
        <v>10</v>
      </c>
      <c r="F1905" s="368">
        <v>10.255000000000001</v>
      </c>
      <c r="G1905" s="369"/>
      <c r="H1905" s="370"/>
      <c r="I1905" s="368">
        <v>10.255000000000001</v>
      </c>
      <c r="J1905" s="369"/>
      <c r="K1905" s="370"/>
      <c r="L1905" s="368">
        <v>10.255000000000001</v>
      </c>
      <c r="M1905" s="369"/>
      <c r="N1905" s="370"/>
      <c r="O1905" s="368">
        <v>10.255000000000001</v>
      </c>
      <c r="P1905" s="369"/>
      <c r="Q1905" s="370"/>
      <c r="R1905" s="368">
        <v>10.272</v>
      </c>
      <c r="S1905" s="369"/>
      <c r="T1905" s="370"/>
      <c r="U1905" s="368">
        <v>10.291</v>
      </c>
      <c r="V1905" s="369"/>
      <c r="W1905" s="370"/>
      <c r="X1905" s="368">
        <v>10.308001000000001</v>
      </c>
      <c r="Y1905" s="369"/>
      <c r="Z1905" s="370"/>
      <c r="AA1905" s="368">
        <v>10.314</v>
      </c>
      <c r="AB1905" s="369"/>
      <c r="AC1905" s="370"/>
      <c r="AD1905" s="368">
        <v>10.313001</v>
      </c>
      <c r="AE1905" s="369"/>
      <c r="AF1905" s="370"/>
      <c r="AG1905" s="368">
        <v>10.271001</v>
      </c>
      <c r="AH1905" s="369"/>
      <c r="AI1905" s="370"/>
      <c r="AJ1905" s="368">
        <v>10.295999999999999</v>
      </c>
      <c r="AK1905" s="369"/>
      <c r="AL1905" s="370"/>
      <c r="AM1905" s="368">
        <v>10.237</v>
      </c>
      <c r="AN1905" s="369"/>
      <c r="AO1905" s="370"/>
      <c r="AP1905" s="368">
        <v>10.322001</v>
      </c>
      <c r="AQ1905" s="369"/>
      <c r="AR1905" s="370"/>
      <c r="AS1905" s="368">
        <v>10.313001</v>
      </c>
      <c r="AT1905" s="369"/>
      <c r="AU1905" s="370"/>
      <c r="AV1905" s="368">
        <v>10.239000000000001</v>
      </c>
      <c r="AW1905" s="369"/>
      <c r="AX1905" s="370"/>
      <c r="AY1905" s="368">
        <v>10.249001</v>
      </c>
      <c r="AZ1905" s="369"/>
      <c r="BA1905" s="370"/>
      <c r="BB1905" s="368">
        <v>10.195001</v>
      </c>
      <c r="BC1905" s="369"/>
      <c r="BD1905" s="370"/>
      <c r="BE1905" s="368">
        <v>10.263</v>
      </c>
      <c r="BF1905" s="369"/>
      <c r="BG1905" s="370"/>
      <c r="BH1905" s="368">
        <v>10.259001</v>
      </c>
      <c r="BI1905" s="369"/>
      <c r="BJ1905" s="370"/>
      <c r="BK1905" s="368">
        <v>10.291</v>
      </c>
      <c r="BL1905" s="369"/>
      <c r="BM1905" s="370"/>
      <c r="BN1905" s="368">
        <v>10.327999999999999</v>
      </c>
      <c r="BO1905" s="369"/>
      <c r="BP1905" s="370"/>
      <c r="BQ1905" s="368">
        <v>10.337001000000001</v>
      </c>
      <c r="BR1905" s="369"/>
      <c r="BS1905" s="370"/>
      <c r="BT1905" s="368">
        <v>10.386001</v>
      </c>
      <c r="BU1905" s="369"/>
      <c r="BV1905" s="370"/>
      <c r="BW1905" s="368">
        <v>10.379001000000001</v>
      </c>
      <c r="BX1905" s="369"/>
      <c r="BY1905" s="370"/>
    </row>
    <row r="1906" spans="1:77" ht="30" x14ac:dyDescent="0.2">
      <c r="A1906" s="263" t="s">
        <v>439</v>
      </c>
      <c r="B1906" s="263" t="s">
        <v>604</v>
      </c>
      <c r="C1906" s="260" t="s">
        <v>1062</v>
      </c>
      <c r="D1906" s="260" t="s">
        <v>608</v>
      </c>
      <c r="E1906" s="260">
        <v>110</v>
      </c>
      <c r="F1906" s="381">
        <v>7</v>
      </c>
      <c r="G1906" s="382"/>
      <c r="H1906" s="383"/>
      <c r="I1906" s="381">
        <v>7</v>
      </c>
      <c r="J1906" s="382"/>
      <c r="K1906" s="383"/>
      <c r="L1906" s="381">
        <v>7</v>
      </c>
      <c r="M1906" s="382"/>
      <c r="N1906" s="383"/>
      <c r="O1906" s="381">
        <v>7</v>
      </c>
      <c r="P1906" s="382"/>
      <c r="Q1906" s="383"/>
      <c r="R1906" s="381">
        <v>7</v>
      </c>
      <c r="S1906" s="382"/>
      <c r="T1906" s="383"/>
      <c r="U1906" s="381">
        <v>7</v>
      </c>
      <c r="V1906" s="382"/>
      <c r="W1906" s="383"/>
      <c r="X1906" s="381">
        <v>7</v>
      </c>
      <c r="Y1906" s="382"/>
      <c r="Z1906" s="383"/>
      <c r="AA1906" s="381">
        <v>7</v>
      </c>
      <c r="AB1906" s="382"/>
      <c r="AC1906" s="383"/>
      <c r="AD1906" s="381">
        <v>7</v>
      </c>
      <c r="AE1906" s="382"/>
      <c r="AF1906" s="383"/>
      <c r="AG1906" s="381">
        <v>7</v>
      </c>
      <c r="AH1906" s="382"/>
      <c r="AI1906" s="383"/>
      <c r="AJ1906" s="381">
        <v>7</v>
      </c>
      <c r="AK1906" s="382"/>
      <c r="AL1906" s="383"/>
      <c r="AM1906" s="381">
        <v>7</v>
      </c>
      <c r="AN1906" s="382"/>
      <c r="AO1906" s="383"/>
      <c r="AP1906" s="381">
        <v>7</v>
      </c>
      <c r="AQ1906" s="382"/>
      <c r="AR1906" s="383"/>
      <c r="AS1906" s="381">
        <v>7</v>
      </c>
      <c r="AT1906" s="382"/>
      <c r="AU1906" s="383"/>
      <c r="AV1906" s="381">
        <v>7</v>
      </c>
      <c r="AW1906" s="382"/>
      <c r="AX1906" s="383"/>
      <c r="AY1906" s="381">
        <v>7</v>
      </c>
      <c r="AZ1906" s="382"/>
      <c r="BA1906" s="383"/>
      <c r="BB1906" s="381">
        <v>7</v>
      </c>
      <c r="BC1906" s="382"/>
      <c r="BD1906" s="383"/>
      <c r="BE1906" s="381">
        <v>7</v>
      </c>
      <c r="BF1906" s="382"/>
      <c r="BG1906" s="383"/>
      <c r="BH1906" s="381">
        <v>7</v>
      </c>
      <c r="BI1906" s="382"/>
      <c r="BJ1906" s="383"/>
      <c r="BK1906" s="381">
        <v>7</v>
      </c>
      <c r="BL1906" s="382"/>
      <c r="BM1906" s="383"/>
      <c r="BN1906" s="381">
        <v>7</v>
      </c>
      <c r="BO1906" s="382"/>
      <c r="BP1906" s="383"/>
      <c r="BQ1906" s="381">
        <v>7</v>
      </c>
      <c r="BR1906" s="382"/>
      <c r="BS1906" s="383"/>
      <c r="BT1906" s="381">
        <v>7</v>
      </c>
      <c r="BU1906" s="382"/>
      <c r="BV1906" s="383"/>
      <c r="BW1906" s="381">
        <v>7</v>
      </c>
      <c r="BX1906" s="382"/>
      <c r="BY1906" s="383"/>
    </row>
    <row r="1907" spans="1:77" ht="30" x14ac:dyDescent="0.2">
      <c r="A1907" s="263" t="s">
        <v>439</v>
      </c>
      <c r="B1907" s="263" t="s">
        <v>616</v>
      </c>
      <c r="C1907" s="260" t="s">
        <v>1068</v>
      </c>
      <c r="D1907" s="260" t="s">
        <v>608</v>
      </c>
      <c r="E1907" s="260">
        <v>110</v>
      </c>
      <c r="F1907" s="381" t="s">
        <v>816</v>
      </c>
      <c r="G1907" s="382"/>
      <c r="H1907" s="383"/>
      <c r="I1907" s="381" t="s">
        <v>816</v>
      </c>
      <c r="J1907" s="382"/>
      <c r="K1907" s="383"/>
      <c r="L1907" s="381" t="s">
        <v>816</v>
      </c>
      <c r="M1907" s="382"/>
      <c r="N1907" s="383"/>
      <c r="O1907" s="381" t="s">
        <v>816</v>
      </c>
      <c r="P1907" s="382"/>
      <c r="Q1907" s="383"/>
      <c r="R1907" s="381" t="s">
        <v>816</v>
      </c>
      <c r="S1907" s="382"/>
      <c r="T1907" s="383"/>
      <c r="U1907" s="381" t="s">
        <v>816</v>
      </c>
      <c r="V1907" s="382"/>
      <c r="W1907" s="383"/>
      <c r="X1907" s="381" t="s">
        <v>816</v>
      </c>
      <c r="Y1907" s="382"/>
      <c r="Z1907" s="383"/>
      <c r="AA1907" s="381" t="s">
        <v>816</v>
      </c>
      <c r="AB1907" s="382"/>
      <c r="AC1907" s="383"/>
      <c r="AD1907" s="381" t="s">
        <v>816</v>
      </c>
      <c r="AE1907" s="382"/>
      <c r="AF1907" s="383"/>
      <c r="AG1907" s="381" t="s">
        <v>816</v>
      </c>
      <c r="AH1907" s="382"/>
      <c r="AI1907" s="383"/>
      <c r="AJ1907" s="381" t="s">
        <v>816</v>
      </c>
      <c r="AK1907" s="382"/>
      <c r="AL1907" s="383"/>
      <c r="AM1907" s="381" t="s">
        <v>816</v>
      </c>
      <c r="AN1907" s="382"/>
      <c r="AO1907" s="383"/>
      <c r="AP1907" s="381" t="s">
        <v>816</v>
      </c>
      <c r="AQ1907" s="382"/>
      <c r="AR1907" s="383"/>
      <c r="AS1907" s="381" t="s">
        <v>816</v>
      </c>
      <c r="AT1907" s="382"/>
      <c r="AU1907" s="383"/>
      <c r="AV1907" s="381" t="s">
        <v>816</v>
      </c>
      <c r="AW1907" s="382"/>
      <c r="AX1907" s="383"/>
      <c r="AY1907" s="381" t="s">
        <v>816</v>
      </c>
      <c r="AZ1907" s="382"/>
      <c r="BA1907" s="383"/>
      <c r="BB1907" s="381" t="s">
        <v>816</v>
      </c>
      <c r="BC1907" s="382"/>
      <c r="BD1907" s="383"/>
      <c r="BE1907" s="381" t="s">
        <v>816</v>
      </c>
      <c r="BF1907" s="382"/>
      <c r="BG1907" s="383"/>
      <c r="BH1907" s="381" t="s">
        <v>816</v>
      </c>
      <c r="BI1907" s="382"/>
      <c r="BJ1907" s="383"/>
      <c r="BK1907" s="381" t="s">
        <v>816</v>
      </c>
      <c r="BL1907" s="382"/>
      <c r="BM1907" s="383"/>
      <c r="BN1907" s="381" t="s">
        <v>816</v>
      </c>
      <c r="BO1907" s="382"/>
      <c r="BP1907" s="383"/>
      <c r="BQ1907" s="381" t="s">
        <v>816</v>
      </c>
      <c r="BR1907" s="382"/>
      <c r="BS1907" s="383"/>
      <c r="BT1907" s="381" t="s">
        <v>816</v>
      </c>
      <c r="BU1907" s="382"/>
      <c r="BV1907" s="383"/>
      <c r="BW1907" s="381" t="s">
        <v>816</v>
      </c>
      <c r="BX1907" s="382"/>
      <c r="BY1907" s="383"/>
    </row>
    <row r="1908" spans="1:77" ht="30" x14ac:dyDescent="0.2">
      <c r="A1908" s="263" t="s">
        <v>439</v>
      </c>
      <c r="B1908" s="263" t="s">
        <v>604</v>
      </c>
      <c r="C1908" s="260" t="s">
        <v>1062</v>
      </c>
      <c r="D1908" s="260" t="s">
        <v>610</v>
      </c>
      <c r="E1908" s="260">
        <v>35</v>
      </c>
      <c r="F1908" s="381">
        <v>3</v>
      </c>
      <c r="G1908" s="382"/>
      <c r="H1908" s="383"/>
      <c r="I1908" s="381">
        <v>3</v>
      </c>
      <c r="J1908" s="382"/>
      <c r="K1908" s="383"/>
      <c r="L1908" s="381">
        <v>3</v>
      </c>
      <c r="M1908" s="382"/>
      <c r="N1908" s="383"/>
      <c r="O1908" s="381">
        <v>3</v>
      </c>
      <c r="P1908" s="382"/>
      <c r="Q1908" s="383"/>
      <c r="R1908" s="381">
        <v>3</v>
      </c>
      <c r="S1908" s="382"/>
      <c r="T1908" s="383"/>
      <c r="U1908" s="381">
        <v>3</v>
      </c>
      <c r="V1908" s="382"/>
      <c r="W1908" s="383"/>
      <c r="X1908" s="381">
        <v>3</v>
      </c>
      <c r="Y1908" s="382"/>
      <c r="Z1908" s="383"/>
      <c r="AA1908" s="381">
        <v>3</v>
      </c>
      <c r="AB1908" s="382"/>
      <c r="AC1908" s="383"/>
      <c r="AD1908" s="381">
        <v>3</v>
      </c>
      <c r="AE1908" s="382"/>
      <c r="AF1908" s="383"/>
      <c r="AG1908" s="381">
        <v>3</v>
      </c>
      <c r="AH1908" s="382"/>
      <c r="AI1908" s="383"/>
      <c r="AJ1908" s="381">
        <v>3</v>
      </c>
      <c r="AK1908" s="382"/>
      <c r="AL1908" s="383"/>
      <c r="AM1908" s="381">
        <v>3</v>
      </c>
      <c r="AN1908" s="382"/>
      <c r="AO1908" s="383"/>
      <c r="AP1908" s="381">
        <v>3</v>
      </c>
      <c r="AQ1908" s="382"/>
      <c r="AR1908" s="383"/>
      <c r="AS1908" s="381">
        <v>3</v>
      </c>
      <c r="AT1908" s="382"/>
      <c r="AU1908" s="383"/>
      <c r="AV1908" s="381">
        <v>3</v>
      </c>
      <c r="AW1908" s="382"/>
      <c r="AX1908" s="383"/>
      <c r="AY1908" s="381">
        <v>3</v>
      </c>
      <c r="AZ1908" s="382"/>
      <c r="BA1908" s="383"/>
      <c r="BB1908" s="381">
        <v>3</v>
      </c>
      <c r="BC1908" s="382"/>
      <c r="BD1908" s="383"/>
      <c r="BE1908" s="381">
        <v>3</v>
      </c>
      <c r="BF1908" s="382"/>
      <c r="BG1908" s="383"/>
      <c r="BH1908" s="381">
        <v>3</v>
      </c>
      <c r="BI1908" s="382"/>
      <c r="BJ1908" s="383"/>
      <c r="BK1908" s="381">
        <v>3</v>
      </c>
      <c r="BL1908" s="382"/>
      <c r="BM1908" s="383"/>
      <c r="BN1908" s="381">
        <v>3</v>
      </c>
      <c r="BO1908" s="382"/>
      <c r="BP1908" s="383"/>
      <c r="BQ1908" s="381">
        <v>3</v>
      </c>
      <c r="BR1908" s="382"/>
      <c r="BS1908" s="383"/>
      <c r="BT1908" s="381">
        <v>3</v>
      </c>
      <c r="BU1908" s="382"/>
      <c r="BV1908" s="383"/>
      <c r="BW1908" s="381">
        <v>3</v>
      </c>
      <c r="BX1908" s="382"/>
      <c r="BY1908" s="383"/>
    </row>
    <row r="1909" spans="1:77" ht="30" x14ac:dyDescent="0.2">
      <c r="A1909" s="263" t="s">
        <v>439</v>
      </c>
      <c r="B1909" s="263" t="s">
        <v>616</v>
      </c>
      <c r="C1909" s="260" t="s">
        <v>1068</v>
      </c>
      <c r="D1909" s="260" t="s">
        <v>610</v>
      </c>
      <c r="E1909" s="260">
        <v>35</v>
      </c>
      <c r="F1909" s="381">
        <v>3</v>
      </c>
      <c r="G1909" s="382"/>
      <c r="H1909" s="383"/>
      <c r="I1909" s="381">
        <v>3</v>
      </c>
      <c r="J1909" s="382"/>
      <c r="K1909" s="383"/>
      <c r="L1909" s="381">
        <v>3</v>
      </c>
      <c r="M1909" s="382"/>
      <c r="N1909" s="383"/>
      <c r="O1909" s="381">
        <v>3</v>
      </c>
      <c r="P1909" s="382"/>
      <c r="Q1909" s="383"/>
      <c r="R1909" s="381">
        <v>3</v>
      </c>
      <c r="S1909" s="382"/>
      <c r="T1909" s="383"/>
      <c r="U1909" s="381">
        <v>3</v>
      </c>
      <c r="V1909" s="382"/>
      <c r="W1909" s="383"/>
      <c r="X1909" s="381">
        <v>3</v>
      </c>
      <c r="Y1909" s="382"/>
      <c r="Z1909" s="383"/>
      <c r="AA1909" s="381">
        <v>3</v>
      </c>
      <c r="AB1909" s="382"/>
      <c r="AC1909" s="383"/>
      <c r="AD1909" s="381">
        <v>3</v>
      </c>
      <c r="AE1909" s="382"/>
      <c r="AF1909" s="383"/>
      <c r="AG1909" s="381">
        <v>3</v>
      </c>
      <c r="AH1909" s="382"/>
      <c r="AI1909" s="383"/>
      <c r="AJ1909" s="381">
        <v>3</v>
      </c>
      <c r="AK1909" s="382"/>
      <c r="AL1909" s="383"/>
      <c r="AM1909" s="381">
        <v>3</v>
      </c>
      <c r="AN1909" s="382"/>
      <c r="AO1909" s="383"/>
      <c r="AP1909" s="381">
        <v>3</v>
      </c>
      <c r="AQ1909" s="382"/>
      <c r="AR1909" s="383"/>
      <c r="AS1909" s="381">
        <v>3</v>
      </c>
      <c r="AT1909" s="382"/>
      <c r="AU1909" s="383"/>
      <c r="AV1909" s="381">
        <v>3</v>
      </c>
      <c r="AW1909" s="382"/>
      <c r="AX1909" s="383"/>
      <c r="AY1909" s="381">
        <v>3</v>
      </c>
      <c r="AZ1909" s="382"/>
      <c r="BA1909" s="383"/>
      <c r="BB1909" s="381">
        <v>3</v>
      </c>
      <c r="BC1909" s="382"/>
      <c r="BD1909" s="383"/>
      <c r="BE1909" s="381">
        <v>3</v>
      </c>
      <c r="BF1909" s="382"/>
      <c r="BG1909" s="383"/>
      <c r="BH1909" s="381">
        <v>3</v>
      </c>
      <c r="BI1909" s="382"/>
      <c r="BJ1909" s="383"/>
      <c r="BK1909" s="381">
        <v>3</v>
      </c>
      <c r="BL1909" s="382"/>
      <c r="BM1909" s="383"/>
      <c r="BN1909" s="381">
        <v>3</v>
      </c>
      <c r="BO1909" s="382"/>
      <c r="BP1909" s="383"/>
      <c r="BQ1909" s="381">
        <v>3</v>
      </c>
      <c r="BR1909" s="382"/>
      <c r="BS1909" s="383"/>
      <c r="BT1909" s="381">
        <v>3</v>
      </c>
      <c r="BU1909" s="382"/>
      <c r="BV1909" s="383"/>
      <c r="BW1909" s="381">
        <v>3</v>
      </c>
      <c r="BX1909" s="382"/>
      <c r="BY1909" s="383"/>
    </row>
    <row r="1910" spans="1:77" ht="30" customHeight="1" x14ac:dyDescent="0.2">
      <c r="A1910" s="263" t="s">
        <v>439</v>
      </c>
      <c r="B1910" s="263" t="s">
        <v>604</v>
      </c>
      <c r="C1910" s="260" t="s">
        <v>1062</v>
      </c>
      <c r="D1910" s="260" t="s">
        <v>606</v>
      </c>
      <c r="E1910" s="260">
        <v>110</v>
      </c>
      <c r="F1910" s="356" t="s">
        <v>607</v>
      </c>
      <c r="G1910" s="356" t="s">
        <v>607</v>
      </c>
      <c r="H1910" s="356" t="s">
        <v>607</v>
      </c>
      <c r="I1910" s="356" t="s">
        <v>607</v>
      </c>
      <c r="J1910" s="356" t="s">
        <v>607</v>
      </c>
      <c r="K1910" s="356" t="s">
        <v>607</v>
      </c>
      <c r="L1910" s="356" t="s">
        <v>607</v>
      </c>
      <c r="M1910" s="356" t="s">
        <v>607</v>
      </c>
      <c r="N1910" s="356" t="s">
        <v>607</v>
      </c>
      <c r="O1910" s="356" t="s">
        <v>607</v>
      </c>
      <c r="P1910" s="356" t="s">
        <v>607</v>
      </c>
      <c r="Q1910" s="356" t="s">
        <v>607</v>
      </c>
      <c r="R1910" s="356" t="s">
        <v>607</v>
      </c>
      <c r="S1910" s="356" t="s">
        <v>607</v>
      </c>
      <c r="T1910" s="356" t="s">
        <v>607</v>
      </c>
      <c r="U1910" s="356" t="s">
        <v>607</v>
      </c>
      <c r="V1910" s="356" t="s">
        <v>607</v>
      </c>
      <c r="W1910" s="356" t="s">
        <v>607</v>
      </c>
      <c r="X1910" s="356" t="s">
        <v>607</v>
      </c>
      <c r="Y1910" s="356" t="s">
        <v>607</v>
      </c>
      <c r="Z1910" s="356" t="s">
        <v>607</v>
      </c>
      <c r="AA1910" s="356" t="s">
        <v>607</v>
      </c>
      <c r="AB1910" s="356" t="s">
        <v>607</v>
      </c>
      <c r="AC1910" s="356" t="s">
        <v>607</v>
      </c>
      <c r="AD1910" s="356" t="s">
        <v>607</v>
      </c>
      <c r="AE1910" s="356" t="s">
        <v>607</v>
      </c>
      <c r="AF1910" s="356" t="s">
        <v>607</v>
      </c>
      <c r="AG1910" s="356" t="s">
        <v>607</v>
      </c>
      <c r="AH1910" s="356" t="s">
        <v>607</v>
      </c>
      <c r="AI1910" s="356" t="s">
        <v>607</v>
      </c>
      <c r="AJ1910" s="356" t="s">
        <v>607</v>
      </c>
      <c r="AK1910" s="356" t="s">
        <v>607</v>
      </c>
      <c r="AL1910" s="356" t="s">
        <v>607</v>
      </c>
      <c r="AM1910" s="356" t="s">
        <v>607</v>
      </c>
      <c r="AN1910" s="356" t="s">
        <v>607</v>
      </c>
      <c r="AO1910" s="356" t="s">
        <v>607</v>
      </c>
      <c r="AP1910" s="356" t="s">
        <v>607</v>
      </c>
      <c r="AQ1910" s="356" t="s">
        <v>607</v>
      </c>
      <c r="AR1910" s="356" t="s">
        <v>607</v>
      </c>
      <c r="AS1910" s="356" t="s">
        <v>607</v>
      </c>
      <c r="AT1910" s="356" t="s">
        <v>607</v>
      </c>
      <c r="AU1910" s="356" t="s">
        <v>607</v>
      </c>
      <c r="AV1910" s="356" t="s">
        <v>607</v>
      </c>
      <c r="AW1910" s="356" t="s">
        <v>607</v>
      </c>
      <c r="AX1910" s="356" t="s">
        <v>607</v>
      </c>
      <c r="AY1910" s="356" t="s">
        <v>607</v>
      </c>
      <c r="AZ1910" s="356" t="s">
        <v>607</v>
      </c>
      <c r="BA1910" s="356" t="s">
        <v>607</v>
      </c>
      <c r="BB1910" s="356" t="s">
        <v>607</v>
      </c>
      <c r="BC1910" s="356" t="s">
        <v>607</v>
      </c>
      <c r="BD1910" s="356" t="s">
        <v>607</v>
      </c>
      <c r="BE1910" s="356" t="s">
        <v>607</v>
      </c>
      <c r="BF1910" s="356" t="s">
        <v>607</v>
      </c>
      <c r="BG1910" s="356" t="s">
        <v>607</v>
      </c>
      <c r="BH1910" s="356" t="s">
        <v>607</v>
      </c>
      <c r="BI1910" s="356" t="s">
        <v>607</v>
      </c>
      <c r="BJ1910" s="356" t="s">
        <v>607</v>
      </c>
      <c r="BK1910" s="356" t="s">
        <v>607</v>
      </c>
      <c r="BL1910" s="356" t="s">
        <v>607</v>
      </c>
      <c r="BM1910" s="356" t="s">
        <v>607</v>
      </c>
      <c r="BN1910" s="356" t="s">
        <v>607</v>
      </c>
      <c r="BO1910" s="356" t="s">
        <v>607</v>
      </c>
      <c r="BP1910" s="356" t="s">
        <v>607</v>
      </c>
      <c r="BQ1910" s="356" t="s">
        <v>607</v>
      </c>
      <c r="BR1910" s="356" t="s">
        <v>607</v>
      </c>
      <c r="BS1910" s="356" t="s">
        <v>607</v>
      </c>
      <c r="BT1910" s="356" t="s">
        <v>607</v>
      </c>
      <c r="BU1910" s="356" t="s">
        <v>607</v>
      </c>
      <c r="BV1910" s="356" t="s">
        <v>607</v>
      </c>
      <c r="BW1910" s="356" t="s">
        <v>607</v>
      </c>
      <c r="BX1910" s="356" t="s">
        <v>607</v>
      </c>
      <c r="BY1910" s="356" t="s">
        <v>607</v>
      </c>
    </row>
    <row r="1911" spans="1:77" ht="30" customHeight="1" x14ac:dyDescent="0.2">
      <c r="A1911" s="263" t="s">
        <v>439</v>
      </c>
      <c r="B1911" s="263" t="s">
        <v>604</v>
      </c>
      <c r="C1911" s="260" t="s">
        <v>1062</v>
      </c>
      <c r="D1911" s="260" t="s">
        <v>609</v>
      </c>
      <c r="E1911" s="260">
        <v>35</v>
      </c>
      <c r="F1911" s="356">
        <v>-0.45150000000000001</v>
      </c>
      <c r="G1911" s="356">
        <v>-0.25619999999999998</v>
      </c>
      <c r="H1911" s="356" t="s">
        <v>1024</v>
      </c>
      <c r="I1911" s="356">
        <v>-0.42210000000000003</v>
      </c>
      <c r="J1911" s="356">
        <v>-0.24780000000000002</v>
      </c>
      <c r="K1911" s="356" t="s">
        <v>1024</v>
      </c>
      <c r="L1911" s="356">
        <v>-0.40110000000000001</v>
      </c>
      <c r="M1911" s="356">
        <v>-0.22889999999999999</v>
      </c>
      <c r="N1911" s="356" t="s">
        <v>1024</v>
      </c>
      <c r="O1911" s="356">
        <v>-0.39269999999999999</v>
      </c>
      <c r="P1911" s="356">
        <v>-0.22469999999999998</v>
      </c>
      <c r="Q1911" s="356" t="s">
        <v>1024</v>
      </c>
      <c r="R1911" s="356">
        <v>-0.39479999999999998</v>
      </c>
      <c r="S1911" s="356">
        <v>-0.22050000000000003</v>
      </c>
      <c r="T1911" s="356" t="s">
        <v>1024</v>
      </c>
      <c r="U1911" s="356">
        <v>-0.40109999999999996</v>
      </c>
      <c r="V1911" s="356">
        <v>-0.2205</v>
      </c>
      <c r="W1911" s="356" t="s">
        <v>1024</v>
      </c>
      <c r="X1911" s="356">
        <v>-0.4536</v>
      </c>
      <c r="Y1911" s="356">
        <v>-0.2205</v>
      </c>
      <c r="Z1911" s="356" t="s">
        <v>1024</v>
      </c>
      <c r="AA1911" s="356">
        <v>-0.52079999999999993</v>
      </c>
      <c r="AB1911" s="356">
        <v>-0.2268</v>
      </c>
      <c r="AC1911" s="356" t="s">
        <v>1024</v>
      </c>
      <c r="AD1911" s="356">
        <v>-0.61950000000000005</v>
      </c>
      <c r="AE1911" s="356">
        <v>-0.2331</v>
      </c>
      <c r="AF1911" s="356" t="s">
        <v>1024</v>
      </c>
      <c r="AG1911" s="356">
        <v>-0.62790000000000001</v>
      </c>
      <c r="AH1911" s="356">
        <v>-0.22259999999999999</v>
      </c>
      <c r="AI1911" s="356" t="s">
        <v>1024</v>
      </c>
      <c r="AJ1911" s="356">
        <v>-0.64679999999999993</v>
      </c>
      <c r="AK1911" s="356">
        <v>-0.22469999999999998</v>
      </c>
      <c r="AL1911" s="356" t="s">
        <v>1024</v>
      </c>
      <c r="AM1911" s="356">
        <v>-0.64679999999999993</v>
      </c>
      <c r="AN1911" s="356">
        <v>-0.252</v>
      </c>
      <c r="AO1911" s="356" t="s">
        <v>1024</v>
      </c>
      <c r="AP1911" s="356">
        <v>-0.64890000000000003</v>
      </c>
      <c r="AQ1911" s="356">
        <v>-0.25409999999999999</v>
      </c>
      <c r="AR1911" s="356" t="s">
        <v>1024</v>
      </c>
      <c r="AS1911" s="356">
        <v>-0.64679999999999993</v>
      </c>
      <c r="AT1911" s="356">
        <v>-0.25830000000000003</v>
      </c>
      <c r="AU1911" s="356" t="s">
        <v>1024</v>
      </c>
      <c r="AV1911" s="356">
        <v>-0.62160000000000004</v>
      </c>
      <c r="AW1911" s="356">
        <v>-0.23100000000000001</v>
      </c>
      <c r="AX1911" s="356" t="s">
        <v>1024</v>
      </c>
      <c r="AY1911" s="356">
        <v>-0.61529999999999996</v>
      </c>
      <c r="AZ1911" s="356">
        <v>-0.23730000000000001</v>
      </c>
      <c r="BA1911" s="356" t="s">
        <v>1024</v>
      </c>
      <c r="BB1911" s="356">
        <v>-0.59429999999999994</v>
      </c>
      <c r="BC1911" s="356">
        <v>-0.23519999999999999</v>
      </c>
      <c r="BD1911" s="356" t="s">
        <v>1024</v>
      </c>
      <c r="BE1911" s="356">
        <v>-0.62370000000000003</v>
      </c>
      <c r="BF1911" s="356">
        <v>-0.24149999999999996</v>
      </c>
      <c r="BG1911" s="356" t="s">
        <v>1024</v>
      </c>
      <c r="BH1911" s="356">
        <v>-0.63629999999999998</v>
      </c>
      <c r="BI1911" s="356">
        <v>-0.24359999999999998</v>
      </c>
      <c r="BJ1911" s="356" t="s">
        <v>1024</v>
      </c>
      <c r="BK1911" s="356">
        <v>-0.6321</v>
      </c>
      <c r="BL1911" s="356">
        <v>-0.2457</v>
      </c>
      <c r="BM1911" s="356" t="s">
        <v>1024</v>
      </c>
      <c r="BN1911" s="356">
        <v>-0.62579999999999991</v>
      </c>
      <c r="BO1911" s="356">
        <v>-0.24779999999999999</v>
      </c>
      <c r="BP1911" s="356" t="s">
        <v>1024</v>
      </c>
      <c r="BQ1911" s="356">
        <v>-0.61320000000000008</v>
      </c>
      <c r="BR1911" s="356">
        <v>-0.24990000000000001</v>
      </c>
      <c r="BS1911" s="356" t="s">
        <v>1024</v>
      </c>
      <c r="BT1911" s="356">
        <v>-0.56699999999999995</v>
      </c>
      <c r="BU1911" s="356">
        <v>-0.25830000000000003</v>
      </c>
      <c r="BV1911" s="356" t="s">
        <v>1024</v>
      </c>
      <c r="BW1911" s="356">
        <v>-0.51870000000000005</v>
      </c>
      <c r="BX1911" s="356">
        <v>-0.24990000000000001</v>
      </c>
      <c r="BY1911" s="356" t="s">
        <v>1024</v>
      </c>
    </row>
    <row r="1912" spans="1:77" ht="30" customHeight="1" x14ac:dyDescent="0.2">
      <c r="A1912" s="263" t="s">
        <v>439</v>
      </c>
      <c r="B1912" s="263" t="s">
        <v>604</v>
      </c>
      <c r="C1912" s="260" t="s">
        <v>1062</v>
      </c>
      <c r="D1912" s="260" t="s">
        <v>611</v>
      </c>
      <c r="E1912" s="260">
        <v>10</v>
      </c>
      <c r="F1912" s="356">
        <v>-0.58799999999999997</v>
      </c>
      <c r="G1912" s="356">
        <v>-0.24719999999999998</v>
      </c>
      <c r="H1912" s="356" t="s">
        <v>1024</v>
      </c>
      <c r="I1912" s="356">
        <v>-0.5484</v>
      </c>
      <c r="J1912" s="356">
        <v>-0.2412</v>
      </c>
      <c r="K1912" s="356" t="s">
        <v>1024</v>
      </c>
      <c r="L1912" s="356">
        <v>-0.49800000000000005</v>
      </c>
      <c r="M1912" s="356">
        <v>-0.2268</v>
      </c>
      <c r="N1912" s="356" t="s">
        <v>1024</v>
      </c>
      <c r="O1912" s="356">
        <v>-0.47160000000000002</v>
      </c>
      <c r="P1912" s="356">
        <v>-0.22440000000000002</v>
      </c>
      <c r="Q1912" s="356" t="s">
        <v>1024</v>
      </c>
      <c r="R1912" s="356">
        <v>-0.47639999999999999</v>
      </c>
      <c r="S1912" s="356">
        <v>-0.21840000000000001</v>
      </c>
      <c r="T1912" s="356" t="s">
        <v>1024</v>
      </c>
      <c r="U1912" s="356">
        <v>-0.4824</v>
      </c>
      <c r="V1912" s="356">
        <v>-0.22440000000000002</v>
      </c>
      <c r="W1912" s="356" t="s">
        <v>1024</v>
      </c>
      <c r="X1912" s="356">
        <v>-0.54</v>
      </c>
      <c r="Y1912" s="356">
        <v>-0.22440000000000002</v>
      </c>
      <c r="Z1912" s="356" t="s">
        <v>1024</v>
      </c>
      <c r="AA1912" s="356">
        <v>-0.62519999999999998</v>
      </c>
      <c r="AB1912" s="356">
        <v>-0.23280000000000001</v>
      </c>
      <c r="AC1912" s="356" t="s">
        <v>1024</v>
      </c>
      <c r="AD1912" s="356">
        <v>-0.71879999999999999</v>
      </c>
      <c r="AE1912" s="356">
        <v>-0.24480000000000002</v>
      </c>
      <c r="AF1912" s="356" t="s">
        <v>1024</v>
      </c>
      <c r="AG1912" s="356">
        <v>-0.75479999999999992</v>
      </c>
      <c r="AH1912" s="356">
        <v>-0.24959999999999999</v>
      </c>
      <c r="AI1912" s="356" t="s">
        <v>1024</v>
      </c>
      <c r="AJ1912" s="356">
        <v>-0.7752</v>
      </c>
      <c r="AK1912" s="356">
        <v>-0.29399999999999998</v>
      </c>
      <c r="AL1912" s="356" t="s">
        <v>1024</v>
      </c>
      <c r="AM1912" s="356">
        <v>-0.75960000000000005</v>
      </c>
      <c r="AN1912" s="356">
        <v>-0.27239999999999998</v>
      </c>
      <c r="AO1912" s="356" t="s">
        <v>1024</v>
      </c>
      <c r="AP1912" s="356">
        <v>-0.76919999999999999</v>
      </c>
      <c r="AQ1912" s="356">
        <v>-0.28560000000000002</v>
      </c>
      <c r="AR1912" s="356" t="s">
        <v>1024</v>
      </c>
      <c r="AS1912" s="356">
        <v>-0.74520000000000008</v>
      </c>
      <c r="AT1912" s="356">
        <v>-0.28079999999999999</v>
      </c>
      <c r="AU1912" s="356" t="s">
        <v>1024</v>
      </c>
      <c r="AV1912" s="356">
        <v>-0.58679999999999999</v>
      </c>
      <c r="AW1912" s="356">
        <v>-0.25320000000000004</v>
      </c>
      <c r="AX1912" s="356" t="s">
        <v>1024</v>
      </c>
      <c r="AY1912" s="356">
        <v>-0.52560000000000007</v>
      </c>
      <c r="AZ1912" s="356">
        <v>-0.20760000000000001</v>
      </c>
      <c r="BA1912" s="356" t="s">
        <v>1024</v>
      </c>
      <c r="BB1912" s="356">
        <v>-0.53400000000000003</v>
      </c>
      <c r="BC1912" s="356">
        <v>-0.23039999999999999</v>
      </c>
      <c r="BD1912" s="356" t="s">
        <v>1024</v>
      </c>
      <c r="BE1912" s="356">
        <v>-0.54239999999999999</v>
      </c>
      <c r="BF1912" s="356">
        <v>-0.2268</v>
      </c>
      <c r="BG1912" s="356" t="s">
        <v>1024</v>
      </c>
      <c r="BH1912" s="356">
        <v>-0.57120000000000004</v>
      </c>
      <c r="BI1912" s="356">
        <v>-0.25080000000000002</v>
      </c>
      <c r="BJ1912" s="356" t="s">
        <v>1024</v>
      </c>
      <c r="BK1912" s="356">
        <v>-0.74639999999999995</v>
      </c>
      <c r="BL1912" s="356">
        <v>-0.3024</v>
      </c>
      <c r="BM1912" s="356" t="s">
        <v>1024</v>
      </c>
      <c r="BN1912" s="356">
        <v>-0.76800000000000002</v>
      </c>
      <c r="BO1912" s="356">
        <v>-0.2868</v>
      </c>
      <c r="BP1912" s="356" t="s">
        <v>1024</v>
      </c>
      <c r="BQ1912" s="356">
        <v>-0.7248</v>
      </c>
      <c r="BR1912" s="356">
        <v>-0.26880000000000004</v>
      </c>
      <c r="BS1912" s="356" t="s">
        <v>1024</v>
      </c>
      <c r="BT1912" s="356">
        <v>-0.71160000000000001</v>
      </c>
      <c r="BU1912" s="356">
        <v>-0.26639999999999997</v>
      </c>
      <c r="BV1912" s="356" t="s">
        <v>1024</v>
      </c>
      <c r="BW1912" s="356">
        <v>-0.64439999999999997</v>
      </c>
      <c r="BX1912" s="356">
        <v>-0.25559999999999999</v>
      </c>
      <c r="BY1912" s="356" t="s">
        <v>1024</v>
      </c>
    </row>
    <row r="1913" spans="1:77" ht="30" customHeight="1" x14ac:dyDescent="0.2">
      <c r="A1913" s="263" t="s">
        <v>439</v>
      </c>
      <c r="B1913" s="263" t="s">
        <v>616</v>
      </c>
      <c r="C1913" s="260" t="s">
        <v>1068</v>
      </c>
      <c r="D1913" s="260" t="s">
        <v>606</v>
      </c>
      <c r="E1913" s="260">
        <v>110</v>
      </c>
      <c r="F1913" s="356" t="s">
        <v>607</v>
      </c>
      <c r="G1913" s="356" t="s">
        <v>607</v>
      </c>
      <c r="H1913" s="356" t="s">
        <v>607</v>
      </c>
      <c r="I1913" s="356" t="s">
        <v>607</v>
      </c>
      <c r="J1913" s="356" t="s">
        <v>607</v>
      </c>
      <c r="K1913" s="356" t="s">
        <v>607</v>
      </c>
      <c r="L1913" s="356" t="s">
        <v>607</v>
      </c>
      <c r="M1913" s="356" t="s">
        <v>607</v>
      </c>
      <c r="N1913" s="356" t="s">
        <v>607</v>
      </c>
      <c r="O1913" s="356" t="s">
        <v>607</v>
      </c>
      <c r="P1913" s="356" t="s">
        <v>607</v>
      </c>
      <c r="Q1913" s="356" t="s">
        <v>607</v>
      </c>
      <c r="R1913" s="356" t="s">
        <v>607</v>
      </c>
      <c r="S1913" s="356" t="s">
        <v>607</v>
      </c>
      <c r="T1913" s="356" t="s">
        <v>607</v>
      </c>
      <c r="U1913" s="356" t="s">
        <v>607</v>
      </c>
      <c r="V1913" s="356" t="s">
        <v>607</v>
      </c>
      <c r="W1913" s="356" t="s">
        <v>607</v>
      </c>
      <c r="X1913" s="356" t="s">
        <v>607</v>
      </c>
      <c r="Y1913" s="356" t="s">
        <v>607</v>
      </c>
      <c r="Z1913" s="356" t="s">
        <v>607</v>
      </c>
      <c r="AA1913" s="356" t="s">
        <v>607</v>
      </c>
      <c r="AB1913" s="356" t="s">
        <v>607</v>
      </c>
      <c r="AC1913" s="356" t="s">
        <v>607</v>
      </c>
      <c r="AD1913" s="356" t="s">
        <v>607</v>
      </c>
      <c r="AE1913" s="356" t="s">
        <v>607</v>
      </c>
      <c r="AF1913" s="356" t="s">
        <v>607</v>
      </c>
      <c r="AG1913" s="356" t="s">
        <v>607</v>
      </c>
      <c r="AH1913" s="356" t="s">
        <v>607</v>
      </c>
      <c r="AI1913" s="356" t="s">
        <v>607</v>
      </c>
      <c r="AJ1913" s="356" t="s">
        <v>607</v>
      </c>
      <c r="AK1913" s="356" t="s">
        <v>607</v>
      </c>
      <c r="AL1913" s="356" t="s">
        <v>607</v>
      </c>
      <c r="AM1913" s="356" t="s">
        <v>607</v>
      </c>
      <c r="AN1913" s="356" t="s">
        <v>607</v>
      </c>
      <c r="AO1913" s="356" t="s">
        <v>607</v>
      </c>
      <c r="AP1913" s="356" t="s">
        <v>607</v>
      </c>
      <c r="AQ1913" s="356" t="s">
        <v>607</v>
      </c>
      <c r="AR1913" s="356" t="s">
        <v>607</v>
      </c>
      <c r="AS1913" s="356" t="s">
        <v>607</v>
      </c>
      <c r="AT1913" s="356" t="s">
        <v>607</v>
      </c>
      <c r="AU1913" s="356" t="s">
        <v>607</v>
      </c>
      <c r="AV1913" s="356" t="s">
        <v>607</v>
      </c>
      <c r="AW1913" s="356" t="s">
        <v>607</v>
      </c>
      <c r="AX1913" s="356" t="s">
        <v>607</v>
      </c>
      <c r="AY1913" s="356" t="s">
        <v>607</v>
      </c>
      <c r="AZ1913" s="356" t="s">
        <v>607</v>
      </c>
      <c r="BA1913" s="356" t="s">
        <v>607</v>
      </c>
      <c r="BB1913" s="356" t="s">
        <v>607</v>
      </c>
      <c r="BC1913" s="356" t="s">
        <v>607</v>
      </c>
      <c r="BD1913" s="356" t="s">
        <v>607</v>
      </c>
      <c r="BE1913" s="356" t="s">
        <v>607</v>
      </c>
      <c r="BF1913" s="356" t="s">
        <v>607</v>
      </c>
      <c r="BG1913" s="356" t="s">
        <v>607</v>
      </c>
      <c r="BH1913" s="356" t="s">
        <v>607</v>
      </c>
      <c r="BI1913" s="356" t="s">
        <v>607</v>
      </c>
      <c r="BJ1913" s="356" t="s">
        <v>607</v>
      </c>
      <c r="BK1913" s="356" t="s">
        <v>607</v>
      </c>
      <c r="BL1913" s="356" t="s">
        <v>607</v>
      </c>
      <c r="BM1913" s="356" t="s">
        <v>607</v>
      </c>
      <c r="BN1913" s="356" t="s">
        <v>607</v>
      </c>
      <c r="BO1913" s="356" t="s">
        <v>607</v>
      </c>
      <c r="BP1913" s="356" t="s">
        <v>607</v>
      </c>
      <c r="BQ1913" s="356" t="s">
        <v>607</v>
      </c>
      <c r="BR1913" s="356" t="s">
        <v>607</v>
      </c>
      <c r="BS1913" s="356" t="s">
        <v>607</v>
      </c>
      <c r="BT1913" s="356" t="s">
        <v>607</v>
      </c>
      <c r="BU1913" s="356" t="s">
        <v>607</v>
      </c>
      <c r="BV1913" s="356" t="s">
        <v>607</v>
      </c>
      <c r="BW1913" s="356" t="s">
        <v>607</v>
      </c>
      <c r="BX1913" s="356" t="s">
        <v>607</v>
      </c>
      <c r="BY1913" s="356" t="s">
        <v>607</v>
      </c>
    </row>
    <row r="1914" spans="1:77" ht="30" customHeight="1" x14ac:dyDescent="0.2">
      <c r="A1914" s="263" t="s">
        <v>439</v>
      </c>
      <c r="B1914" s="263" t="s">
        <v>616</v>
      </c>
      <c r="C1914" s="260" t="s">
        <v>1068</v>
      </c>
      <c r="D1914" s="260" t="s">
        <v>609</v>
      </c>
      <c r="E1914" s="260">
        <v>35</v>
      </c>
      <c r="F1914" s="356" t="s">
        <v>816</v>
      </c>
      <c r="G1914" s="356" t="s">
        <v>816</v>
      </c>
      <c r="H1914" s="356" t="s">
        <v>816</v>
      </c>
      <c r="I1914" s="356" t="s">
        <v>816</v>
      </c>
      <c r="J1914" s="356" t="s">
        <v>816</v>
      </c>
      <c r="K1914" s="356" t="s">
        <v>816</v>
      </c>
      <c r="L1914" s="356" t="s">
        <v>816</v>
      </c>
      <c r="M1914" s="356" t="s">
        <v>816</v>
      </c>
      <c r="N1914" s="356" t="s">
        <v>816</v>
      </c>
      <c r="O1914" s="356" t="s">
        <v>816</v>
      </c>
      <c r="P1914" s="356" t="s">
        <v>816</v>
      </c>
      <c r="Q1914" s="356" t="s">
        <v>816</v>
      </c>
      <c r="R1914" s="356" t="s">
        <v>816</v>
      </c>
      <c r="S1914" s="356" t="s">
        <v>816</v>
      </c>
      <c r="T1914" s="356" t="s">
        <v>816</v>
      </c>
      <c r="U1914" s="356" t="s">
        <v>816</v>
      </c>
      <c r="V1914" s="356" t="s">
        <v>816</v>
      </c>
      <c r="W1914" s="356" t="s">
        <v>816</v>
      </c>
      <c r="X1914" s="356" t="s">
        <v>816</v>
      </c>
      <c r="Y1914" s="356" t="s">
        <v>816</v>
      </c>
      <c r="Z1914" s="356" t="s">
        <v>816</v>
      </c>
      <c r="AA1914" s="356" t="s">
        <v>816</v>
      </c>
      <c r="AB1914" s="356" t="s">
        <v>816</v>
      </c>
      <c r="AC1914" s="356" t="s">
        <v>816</v>
      </c>
      <c r="AD1914" s="356" t="s">
        <v>816</v>
      </c>
      <c r="AE1914" s="356" t="s">
        <v>816</v>
      </c>
      <c r="AF1914" s="356" t="s">
        <v>816</v>
      </c>
      <c r="AG1914" s="356" t="s">
        <v>816</v>
      </c>
      <c r="AH1914" s="356" t="s">
        <v>816</v>
      </c>
      <c r="AI1914" s="356" t="s">
        <v>816</v>
      </c>
      <c r="AJ1914" s="356" t="s">
        <v>816</v>
      </c>
      <c r="AK1914" s="356" t="s">
        <v>816</v>
      </c>
      <c r="AL1914" s="356" t="s">
        <v>816</v>
      </c>
      <c r="AM1914" s="356" t="s">
        <v>816</v>
      </c>
      <c r="AN1914" s="356" t="s">
        <v>816</v>
      </c>
      <c r="AO1914" s="356" t="s">
        <v>816</v>
      </c>
      <c r="AP1914" s="356" t="s">
        <v>816</v>
      </c>
      <c r="AQ1914" s="356" t="s">
        <v>816</v>
      </c>
      <c r="AR1914" s="356" t="s">
        <v>816</v>
      </c>
      <c r="AS1914" s="356" t="s">
        <v>816</v>
      </c>
      <c r="AT1914" s="356" t="s">
        <v>816</v>
      </c>
      <c r="AU1914" s="356" t="s">
        <v>816</v>
      </c>
      <c r="AV1914" s="356" t="s">
        <v>816</v>
      </c>
      <c r="AW1914" s="356" t="s">
        <v>816</v>
      </c>
      <c r="AX1914" s="356" t="s">
        <v>816</v>
      </c>
      <c r="AY1914" s="356" t="s">
        <v>816</v>
      </c>
      <c r="AZ1914" s="356" t="s">
        <v>816</v>
      </c>
      <c r="BA1914" s="356" t="s">
        <v>816</v>
      </c>
      <c r="BB1914" s="356" t="s">
        <v>816</v>
      </c>
      <c r="BC1914" s="356" t="s">
        <v>816</v>
      </c>
      <c r="BD1914" s="356" t="s">
        <v>816</v>
      </c>
      <c r="BE1914" s="356" t="s">
        <v>816</v>
      </c>
      <c r="BF1914" s="356" t="s">
        <v>816</v>
      </c>
      <c r="BG1914" s="356" t="s">
        <v>816</v>
      </c>
      <c r="BH1914" s="356" t="s">
        <v>816</v>
      </c>
      <c r="BI1914" s="356" t="s">
        <v>816</v>
      </c>
      <c r="BJ1914" s="356" t="s">
        <v>816</v>
      </c>
      <c r="BK1914" s="356" t="s">
        <v>816</v>
      </c>
      <c r="BL1914" s="356" t="s">
        <v>816</v>
      </c>
      <c r="BM1914" s="356" t="s">
        <v>816</v>
      </c>
      <c r="BN1914" s="356" t="s">
        <v>816</v>
      </c>
      <c r="BO1914" s="356" t="s">
        <v>816</v>
      </c>
      <c r="BP1914" s="356" t="s">
        <v>816</v>
      </c>
      <c r="BQ1914" s="356" t="s">
        <v>816</v>
      </c>
      <c r="BR1914" s="356" t="s">
        <v>816</v>
      </c>
      <c r="BS1914" s="356" t="s">
        <v>816</v>
      </c>
      <c r="BT1914" s="356" t="s">
        <v>816</v>
      </c>
      <c r="BU1914" s="356" t="s">
        <v>816</v>
      </c>
      <c r="BV1914" s="356" t="s">
        <v>816</v>
      </c>
      <c r="BW1914" s="356" t="s">
        <v>816</v>
      </c>
      <c r="BX1914" s="356" t="s">
        <v>816</v>
      </c>
      <c r="BY1914" s="356" t="s">
        <v>816</v>
      </c>
    </row>
    <row r="1915" spans="1:77" ht="30" customHeight="1" x14ac:dyDescent="0.2">
      <c r="A1915" s="263" t="s">
        <v>439</v>
      </c>
      <c r="B1915" s="263" t="s">
        <v>616</v>
      </c>
      <c r="C1915" s="260" t="s">
        <v>1068</v>
      </c>
      <c r="D1915" s="260" t="s">
        <v>611</v>
      </c>
      <c r="E1915" s="260">
        <v>10</v>
      </c>
      <c r="F1915" s="356" t="s">
        <v>816</v>
      </c>
      <c r="G1915" s="356" t="s">
        <v>816</v>
      </c>
      <c r="H1915" s="356" t="s">
        <v>816</v>
      </c>
      <c r="I1915" s="356" t="s">
        <v>816</v>
      </c>
      <c r="J1915" s="356" t="s">
        <v>816</v>
      </c>
      <c r="K1915" s="356" t="s">
        <v>816</v>
      </c>
      <c r="L1915" s="356" t="s">
        <v>816</v>
      </c>
      <c r="M1915" s="356" t="s">
        <v>816</v>
      </c>
      <c r="N1915" s="356" t="s">
        <v>816</v>
      </c>
      <c r="O1915" s="356" t="s">
        <v>816</v>
      </c>
      <c r="P1915" s="356" t="s">
        <v>816</v>
      </c>
      <c r="Q1915" s="356" t="s">
        <v>816</v>
      </c>
      <c r="R1915" s="356" t="s">
        <v>816</v>
      </c>
      <c r="S1915" s="356" t="s">
        <v>816</v>
      </c>
      <c r="T1915" s="356" t="s">
        <v>816</v>
      </c>
      <c r="U1915" s="356" t="s">
        <v>816</v>
      </c>
      <c r="V1915" s="356" t="s">
        <v>816</v>
      </c>
      <c r="W1915" s="356" t="s">
        <v>816</v>
      </c>
      <c r="X1915" s="356" t="s">
        <v>816</v>
      </c>
      <c r="Y1915" s="356" t="s">
        <v>816</v>
      </c>
      <c r="Z1915" s="356" t="s">
        <v>816</v>
      </c>
      <c r="AA1915" s="356" t="s">
        <v>816</v>
      </c>
      <c r="AB1915" s="356" t="s">
        <v>816</v>
      </c>
      <c r="AC1915" s="356" t="s">
        <v>816</v>
      </c>
      <c r="AD1915" s="356" t="s">
        <v>816</v>
      </c>
      <c r="AE1915" s="356" t="s">
        <v>816</v>
      </c>
      <c r="AF1915" s="356" t="s">
        <v>816</v>
      </c>
      <c r="AG1915" s="356" t="s">
        <v>816</v>
      </c>
      <c r="AH1915" s="356" t="s">
        <v>816</v>
      </c>
      <c r="AI1915" s="356" t="s">
        <v>816</v>
      </c>
      <c r="AJ1915" s="356" t="s">
        <v>816</v>
      </c>
      <c r="AK1915" s="356" t="s">
        <v>816</v>
      </c>
      <c r="AL1915" s="356" t="s">
        <v>816</v>
      </c>
      <c r="AM1915" s="356" t="s">
        <v>816</v>
      </c>
      <c r="AN1915" s="356" t="s">
        <v>816</v>
      </c>
      <c r="AO1915" s="356" t="s">
        <v>816</v>
      </c>
      <c r="AP1915" s="356" t="s">
        <v>816</v>
      </c>
      <c r="AQ1915" s="356" t="s">
        <v>816</v>
      </c>
      <c r="AR1915" s="356" t="s">
        <v>816</v>
      </c>
      <c r="AS1915" s="356" t="s">
        <v>816</v>
      </c>
      <c r="AT1915" s="356" t="s">
        <v>816</v>
      </c>
      <c r="AU1915" s="356" t="s">
        <v>816</v>
      </c>
      <c r="AV1915" s="356" t="s">
        <v>816</v>
      </c>
      <c r="AW1915" s="356" t="s">
        <v>816</v>
      </c>
      <c r="AX1915" s="356" t="s">
        <v>816</v>
      </c>
      <c r="AY1915" s="356" t="s">
        <v>816</v>
      </c>
      <c r="AZ1915" s="356" t="s">
        <v>816</v>
      </c>
      <c r="BA1915" s="356" t="s">
        <v>816</v>
      </c>
      <c r="BB1915" s="356" t="s">
        <v>816</v>
      </c>
      <c r="BC1915" s="356" t="s">
        <v>816</v>
      </c>
      <c r="BD1915" s="356" t="s">
        <v>816</v>
      </c>
      <c r="BE1915" s="356" t="s">
        <v>816</v>
      </c>
      <c r="BF1915" s="356" t="s">
        <v>816</v>
      </c>
      <c r="BG1915" s="356" t="s">
        <v>816</v>
      </c>
      <c r="BH1915" s="356" t="s">
        <v>816</v>
      </c>
      <c r="BI1915" s="356" t="s">
        <v>816</v>
      </c>
      <c r="BJ1915" s="356" t="s">
        <v>816</v>
      </c>
      <c r="BK1915" s="356" t="s">
        <v>816</v>
      </c>
      <c r="BL1915" s="356" t="s">
        <v>816</v>
      </c>
      <c r="BM1915" s="356" t="s">
        <v>816</v>
      </c>
      <c r="BN1915" s="356" t="s">
        <v>816</v>
      </c>
      <c r="BO1915" s="356" t="s">
        <v>816</v>
      </c>
      <c r="BP1915" s="356" t="s">
        <v>816</v>
      </c>
      <c r="BQ1915" s="356" t="s">
        <v>816</v>
      </c>
      <c r="BR1915" s="356" t="s">
        <v>816</v>
      </c>
      <c r="BS1915" s="356" t="s">
        <v>816</v>
      </c>
      <c r="BT1915" s="356" t="s">
        <v>816</v>
      </c>
      <c r="BU1915" s="356" t="s">
        <v>816</v>
      </c>
      <c r="BV1915" s="356" t="s">
        <v>816</v>
      </c>
      <c r="BW1915" s="356" t="s">
        <v>816</v>
      </c>
      <c r="BX1915" s="356" t="s">
        <v>816</v>
      </c>
      <c r="BY1915" s="356" t="s">
        <v>816</v>
      </c>
    </row>
    <row r="1916" spans="1:77" ht="30" customHeight="1" x14ac:dyDescent="0.2">
      <c r="A1916" s="263" t="s">
        <v>439</v>
      </c>
      <c r="B1916" s="263" t="s">
        <v>1055</v>
      </c>
      <c r="C1916" s="263" t="s">
        <v>607</v>
      </c>
      <c r="D1916" s="260" t="s">
        <v>1016</v>
      </c>
      <c r="E1916" s="260">
        <v>10</v>
      </c>
      <c r="F1916" s="358">
        <v>8.9999999999999998E-4</v>
      </c>
      <c r="G1916" s="358">
        <v>2.1000000000000003E-3</v>
      </c>
      <c r="H1916" s="356" t="s">
        <v>1024</v>
      </c>
      <c r="I1916" s="358">
        <v>8.9999999999999998E-4</v>
      </c>
      <c r="J1916" s="358">
        <v>1.8E-3</v>
      </c>
      <c r="K1916" s="356" t="s">
        <v>1024</v>
      </c>
      <c r="L1916" s="358">
        <v>8.9999999999999998E-4</v>
      </c>
      <c r="M1916" s="358">
        <v>1.8E-3</v>
      </c>
      <c r="N1916" s="356" t="s">
        <v>1024</v>
      </c>
      <c r="O1916" s="358">
        <v>8.9999999999999998E-4</v>
      </c>
      <c r="P1916" s="358">
        <v>1.8E-3</v>
      </c>
      <c r="Q1916" s="356" t="s">
        <v>1024</v>
      </c>
      <c r="R1916" s="358">
        <v>8.9999999999999998E-4</v>
      </c>
      <c r="S1916" s="358">
        <v>1.5E-3</v>
      </c>
      <c r="T1916" s="356" t="s">
        <v>1024</v>
      </c>
      <c r="U1916" s="358">
        <v>8.9999999999999998E-4</v>
      </c>
      <c r="V1916" s="358">
        <v>1.8E-3</v>
      </c>
      <c r="W1916" s="356" t="s">
        <v>1024</v>
      </c>
      <c r="X1916" s="358">
        <v>8.9999999999999998E-4</v>
      </c>
      <c r="Y1916" s="358">
        <v>1.8E-3</v>
      </c>
      <c r="Z1916" s="356" t="s">
        <v>1024</v>
      </c>
      <c r="AA1916" s="358">
        <v>8.9999999999999998E-4</v>
      </c>
      <c r="AB1916" s="358">
        <v>1.8E-3</v>
      </c>
      <c r="AC1916" s="356" t="s">
        <v>1024</v>
      </c>
      <c r="AD1916" s="358">
        <v>8.9999999999999998E-4</v>
      </c>
      <c r="AE1916" s="358">
        <v>1.8E-3</v>
      </c>
      <c r="AF1916" s="356" t="s">
        <v>1024</v>
      </c>
      <c r="AG1916" s="358">
        <v>8.9999999999999998E-4</v>
      </c>
      <c r="AH1916" s="358">
        <v>1.8E-3</v>
      </c>
      <c r="AI1916" s="356" t="s">
        <v>1024</v>
      </c>
      <c r="AJ1916" s="358">
        <v>8.9999999999999998E-4</v>
      </c>
      <c r="AK1916" s="358">
        <v>1.8E-3</v>
      </c>
      <c r="AL1916" s="356" t="s">
        <v>1024</v>
      </c>
      <c r="AM1916" s="358">
        <v>8.9999999999999998E-4</v>
      </c>
      <c r="AN1916" s="358">
        <v>1.5E-3</v>
      </c>
      <c r="AO1916" s="356" t="s">
        <v>1024</v>
      </c>
      <c r="AP1916" s="358">
        <v>8.9999999999999998E-4</v>
      </c>
      <c r="AQ1916" s="358">
        <v>1.8E-3</v>
      </c>
      <c r="AR1916" s="356" t="s">
        <v>1024</v>
      </c>
      <c r="AS1916" s="358">
        <v>8.9999999999999998E-4</v>
      </c>
      <c r="AT1916" s="358">
        <v>1.8E-3</v>
      </c>
      <c r="AU1916" s="356" t="s">
        <v>1024</v>
      </c>
      <c r="AV1916" s="358">
        <v>8.9999999999999998E-4</v>
      </c>
      <c r="AW1916" s="358">
        <v>1.8E-3</v>
      </c>
      <c r="AX1916" s="356" t="s">
        <v>1024</v>
      </c>
      <c r="AY1916" s="358">
        <v>8.9999999999999998E-4</v>
      </c>
      <c r="AZ1916" s="358">
        <v>1.8E-3</v>
      </c>
      <c r="BA1916" s="356" t="s">
        <v>1024</v>
      </c>
      <c r="BB1916" s="358">
        <v>8.9999999999999998E-4</v>
      </c>
      <c r="BC1916" s="358">
        <v>1.5E-3</v>
      </c>
      <c r="BD1916" s="356" t="s">
        <v>1024</v>
      </c>
      <c r="BE1916" s="358">
        <v>8.9999999999999998E-4</v>
      </c>
      <c r="BF1916" s="358">
        <v>1.8E-3</v>
      </c>
      <c r="BG1916" s="356" t="s">
        <v>1024</v>
      </c>
      <c r="BH1916" s="358">
        <v>8.9999999999999998E-4</v>
      </c>
      <c r="BI1916" s="358">
        <v>1.8E-3</v>
      </c>
      <c r="BJ1916" s="356" t="s">
        <v>1024</v>
      </c>
      <c r="BK1916" s="358">
        <v>8.9999999999999998E-4</v>
      </c>
      <c r="BL1916" s="358">
        <v>1.8E-3</v>
      </c>
      <c r="BM1916" s="356" t="s">
        <v>1024</v>
      </c>
      <c r="BN1916" s="358">
        <v>8.9999999999999998E-4</v>
      </c>
      <c r="BO1916" s="358">
        <v>1.5E-3</v>
      </c>
      <c r="BP1916" s="356" t="s">
        <v>1024</v>
      </c>
      <c r="BQ1916" s="358">
        <v>8.9999999999999998E-4</v>
      </c>
      <c r="BR1916" s="358">
        <v>2.1000000000000003E-3</v>
      </c>
      <c r="BS1916" s="356" t="s">
        <v>1024</v>
      </c>
      <c r="BT1916" s="358">
        <v>8.9999999999999998E-4</v>
      </c>
      <c r="BU1916" s="358">
        <v>1.8E-3</v>
      </c>
      <c r="BV1916" s="356" t="s">
        <v>1024</v>
      </c>
      <c r="BW1916" s="358">
        <v>8.9999999999999998E-4</v>
      </c>
      <c r="BX1916" s="358">
        <v>1.8E-3</v>
      </c>
      <c r="BY1916" s="356" t="s">
        <v>1024</v>
      </c>
    </row>
    <row r="1917" spans="1:77" ht="30" customHeight="1" x14ac:dyDescent="0.2">
      <c r="A1917" s="263" t="s">
        <v>439</v>
      </c>
      <c r="B1917" s="263" t="s">
        <v>1069</v>
      </c>
      <c r="C1917" s="263" t="s">
        <v>607</v>
      </c>
      <c r="D1917" s="260" t="s">
        <v>1016</v>
      </c>
      <c r="E1917" s="260">
        <v>10</v>
      </c>
      <c r="F1917" s="358">
        <v>5.0999999999999995E-3</v>
      </c>
      <c r="G1917" s="358">
        <v>8.4000000000000012E-3</v>
      </c>
      <c r="H1917" s="356" t="s">
        <v>1024</v>
      </c>
      <c r="I1917" s="358">
        <v>4.7999999999999996E-3</v>
      </c>
      <c r="J1917" s="358">
        <v>8.4000000000000012E-3</v>
      </c>
      <c r="K1917" s="356" t="s">
        <v>1024</v>
      </c>
      <c r="L1917" s="358">
        <v>4.7999999999999996E-3</v>
      </c>
      <c r="M1917" s="358">
        <v>7.7999999999999996E-3</v>
      </c>
      <c r="N1917" s="356" t="s">
        <v>1024</v>
      </c>
      <c r="O1917" s="358">
        <v>4.7999999999999996E-3</v>
      </c>
      <c r="P1917" s="358">
        <v>8.0999999999999996E-3</v>
      </c>
      <c r="Q1917" s="356" t="s">
        <v>1024</v>
      </c>
      <c r="R1917" s="358">
        <v>4.7999999999999996E-3</v>
      </c>
      <c r="S1917" s="358">
        <v>7.7999999999999996E-3</v>
      </c>
      <c r="T1917" s="356" t="s">
        <v>1024</v>
      </c>
      <c r="U1917" s="358">
        <v>4.7999999999999996E-3</v>
      </c>
      <c r="V1917" s="358">
        <v>8.0999999999999996E-3</v>
      </c>
      <c r="W1917" s="356" t="s">
        <v>1024</v>
      </c>
      <c r="X1917" s="358">
        <v>4.7999999999999996E-3</v>
      </c>
      <c r="Y1917" s="358">
        <v>7.7999999999999996E-3</v>
      </c>
      <c r="Z1917" s="356" t="s">
        <v>1024</v>
      </c>
      <c r="AA1917" s="358">
        <v>4.7999999999999996E-3</v>
      </c>
      <c r="AB1917" s="358">
        <v>8.0999999999999996E-3</v>
      </c>
      <c r="AC1917" s="356" t="s">
        <v>1024</v>
      </c>
      <c r="AD1917" s="358">
        <v>4.7999999999999996E-3</v>
      </c>
      <c r="AE1917" s="358">
        <v>8.0999999999999996E-3</v>
      </c>
      <c r="AF1917" s="356" t="s">
        <v>1024</v>
      </c>
      <c r="AG1917" s="358">
        <v>5.4000000000000003E-3</v>
      </c>
      <c r="AH1917" s="358">
        <v>8.0999999999999996E-3</v>
      </c>
      <c r="AI1917" s="356" t="s">
        <v>1024</v>
      </c>
      <c r="AJ1917" s="358">
        <v>4.7999999999999996E-3</v>
      </c>
      <c r="AK1917" s="358">
        <v>7.7999999999999996E-3</v>
      </c>
      <c r="AL1917" s="356" t="s">
        <v>1024</v>
      </c>
      <c r="AM1917" s="358">
        <v>5.0999999999999995E-3</v>
      </c>
      <c r="AN1917" s="358">
        <v>7.7999999999999996E-3</v>
      </c>
      <c r="AO1917" s="356" t="s">
        <v>1024</v>
      </c>
      <c r="AP1917" s="358">
        <v>4.7999999999999996E-3</v>
      </c>
      <c r="AQ1917" s="358">
        <v>7.7999999999999996E-3</v>
      </c>
      <c r="AR1917" s="356" t="s">
        <v>1024</v>
      </c>
      <c r="AS1917" s="358">
        <v>4.7999999999999996E-3</v>
      </c>
      <c r="AT1917" s="358">
        <v>8.4000000000000012E-3</v>
      </c>
      <c r="AU1917" s="356" t="s">
        <v>1024</v>
      </c>
      <c r="AV1917" s="358">
        <v>5.4000000000000003E-3</v>
      </c>
      <c r="AW1917" s="358">
        <v>7.7999999999999996E-3</v>
      </c>
      <c r="AX1917" s="356" t="s">
        <v>1024</v>
      </c>
      <c r="AY1917" s="358">
        <v>4.7999999999999996E-3</v>
      </c>
      <c r="AZ1917" s="358">
        <v>7.7999999999999996E-3</v>
      </c>
      <c r="BA1917" s="356" t="s">
        <v>1024</v>
      </c>
      <c r="BB1917" s="358">
        <v>5.0999999999999995E-3</v>
      </c>
      <c r="BC1917" s="358">
        <v>7.4999999999999997E-3</v>
      </c>
      <c r="BD1917" s="356" t="s">
        <v>1024</v>
      </c>
      <c r="BE1917" s="358">
        <v>5.7000000000000002E-3</v>
      </c>
      <c r="BF1917" s="358">
        <v>7.7999999999999996E-3</v>
      </c>
      <c r="BG1917" s="356" t="s">
        <v>1024</v>
      </c>
      <c r="BH1917" s="358">
        <v>5.4000000000000003E-3</v>
      </c>
      <c r="BI1917" s="358">
        <v>8.0999999999999996E-3</v>
      </c>
      <c r="BJ1917" s="356" t="s">
        <v>1024</v>
      </c>
      <c r="BK1917" s="358">
        <v>4.7999999999999996E-3</v>
      </c>
      <c r="BL1917" s="358">
        <v>8.0999999999999996E-3</v>
      </c>
      <c r="BM1917" s="356" t="s">
        <v>1024</v>
      </c>
      <c r="BN1917" s="358">
        <v>4.7999999999999996E-3</v>
      </c>
      <c r="BO1917" s="358">
        <v>7.7999999999999996E-3</v>
      </c>
      <c r="BP1917" s="356" t="s">
        <v>1024</v>
      </c>
      <c r="BQ1917" s="358">
        <v>4.7999999999999996E-3</v>
      </c>
      <c r="BR1917" s="358">
        <v>8.4000000000000012E-3</v>
      </c>
      <c r="BS1917" s="356" t="s">
        <v>1024</v>
      </c>
      <c r="BT1917" s="358">
        <v>5.0999999999999995E-3</v>
      </c>
      <c r="BU1917" s="358">
        <v>8.4000000000000012E-3</v>
      </c>
      <c r="BV1917" s="356" t="s">
        <v>1024</v>
      </c>
      <c r="BW1917" s="358">
        <v>4.7999999999999996E-3</v>
      </c>
      <c r="BX1917" s="358">
        <v>8.0999999999999996E-3</v>
      </c>
      <c r="BY1917" s="356" t="s">
        <v>1024</v>
      </c>
    </row>
    <row r="1918" spans="1:77" ht="45" customHeight="1" x14ac:dyDescent="0.2">
      <c r="A1918" s="263" t="s">
        <v>439</v>
      </c>
      <c r="B1918" s="263" t="s">
        <v>1070</v>
      </c>
      <c r="C1918" s="263" t="s">
        <v>607</v>
      </c>
      <c r="D1918" s="263" t="s">
        <v>607</v>
      </c>
      <c r="E1918" s="260">
        <v>110</v>
      </c>
      <c r="F1918" s="358">
        <v>3.4848000000000003</v>
      </c>
      <c r="G1918" s="358">
        <v>-31.970400000000001</v>
      </c>
      <c r="H1918" s="356" t="s">
        <v>1024</v>
      </c>
      <c r="I1918" s="358">
        <v>2.4948000000000001</v>
      </c>
      <c r="J1918" s="358">
        <v>-31.231200000000001</v>
      </c>
      <c r="K1918" s="356" t="s">
        <v>1024</v>
      </c>
      <c r="L1918" s="358">
        <v>3.7488000000000001</v>
      </c>
      <c r="M1918" s="358">
        <v>-30.756</v>
      </c>
      <c r="N1918" s="356" t="s">
        <v>1024</v>
      </c>
      <c r="O1918" s="358">
        <v>3.9996</v>
      </c>
      <c r="P1918" s="358">
        <v>-30.465599999999998</v>
      </c>
      <c r="Q1918" s="356" t="s">
        <v>1024</v>
      </c>
      <c r="R1918" s="358">
        <v>4.2240000000000002</v>
      </c>
      <c r="S1918" s="358">
        <v>-30.0564</v>
      </c>
      <c r="T1918" s="356" t="s">
        <v>1024</v>
      </c>
      <c r="U1918" s="358">
        <v>3.6960000000000002</v>
      </c>
      <c r="V1918" s="358">
        <v>-30.03</v>
      </c>
      <c r="W1918" s="356" t="s">
        <v>1024</v>
      </c>
      <c r="X1918" s="358">
        <v>3.5508000000000002</v>
      </c>
      <c r="Y1918" s="358">
        <v>-30.016799999999996</v>
      </c>
      <c r="Z1918" s="356" t="s">
        <v>1024</v>
      </c>
      <c r="AA1918" s="358">
        <v>2.8908000000000005</v>
      </c>
      <c r="AB1918" s="358">
        <v>-29.792400000000001</v>
      </c>
      <c r="AC1918" s="356" t="s">
        <v>1024</v>
      </c>
      <c r="AD1918" s="358">
        <v>1.9800000000000002</v>
      </c>
      <c r="AE1918" s="358">
        <v>-29.172000000000001</v>
      </c>
      <c r="AF1918" s="356" t="s">
        <v>1024</v>
      </c>
      <c r="AG1918" s="358">
        <v>2.2308000000000003</v>
      </c>
      <c r="AH1918" s="358">
        <v>-25.5288</v>
      </c>
      <c r="AI1918" s="356" t="s">
        <v>1024</v>
      </c>
      <c r="AJ1918" s="358">
        <v>2.508</v>
      </c>
      <c r="AK1918" s="358">
        <v>-24.604800000000001</v>
      </c>
      <c r="AL1918" s="356" t="s">
        <v>1024</v>
      </c>
      <c r="AM1918" s="358">
        <v>2.5211999999999999</v>
      </c>
      <c r="AN1918" s="358">
        <v>-25.436400000000003</v>
      </c>
      <c r="AO1918" s="356" t="s">
        <v>1024</v>
      </c>
      <c r="AP1918" s="358">
        <v>3.9864000000000006</v>
      </c>
      <c r="AQ1918" s="358">
        <v>-25.357200000000002</v>
      </c>
      <c r="AR1918" s="356" t="s">
        <v>1024</v>
      </c>
      <c r="AS1918" s="358">
        <v>4.3559999999999999</v>
      </c>
      <c r="AT1918" s="358">
        <v>-29.026799999999998</v>
      </c>
      <c r="AU1918" s="356" t="s">
        <v>1024</v>
      </c>
      <c r="AV1918" s="358">
        <v>5.8476000000000008</v>
      </c>
      <c r="AW1918" s="358">
        <v>-26.294400000000003</v>
      </c>
      <c r="AX1918" s="356" t="s">
        <v>1024</v>
      </c>
      <c r="AY1918" s="358">
        <v>6.7848000000000006</v>
      </c>
      <c r="AZ1918" s="358">
        <v>-26.347200000000001</v>
      </c>
      <c r="BA1918" s="356" t="s">
        <v>1024</v>
      </c>
      <c r="BB1918" s="358">
        <v>6.2172000000000001</v>
      </c>
      <c r="BC1918" s="358">
        <v>-26.5716</v>
      </c>
      <c r="BD1918" s="356" t="s">
        <v>1024</v>
      </c>
      <c r="BE1918" s="358">
        <v>4.9763999999999999</v>
      </c>
      <c r="BF1918" s="358">
        <v>-27.020400000000002</v>
      </c>
      <c r="BG1918" s="356" t="s">
        <v>1024</v>
      </c>
      <c r="BH1918" s="358">
        <v>4.8840000000000003</v>
      </c>
      <c r="BI1918" s="358">
        <v>-29.132400000000001</v>
      </c>
      <c r="BJ1918" s="356" t="s">
        <v>1024</v>
      </c>
      <c r="BK1918" s="358">
        <v>4.4352</v>
      </c>
      <c r="BL1918" s="358">
        <v>-29.7</v>
      </c>
      <c r="BM1918" s="356" t="s">
        <v>1024</v>
      </c>
      <c r="BN1918" s="358">
        <v>5.6891999999999996</v>
      </c>
      <c r="BO1918" s="358">
        <v>-30.888000000000002</v>
      </c>
      <c r="BP1918" s="356" t="s">
        <v>1024</v>
      </c>
      <c r="BQ1918" s="358">
        <v>5.2931999999999997</v>
      </c>
      <c r="BR1918" s="358">
        <v>-31.389599999999998</v>
      </c>
      <c r="BS1918" s="356" t="s">
        <v>1024</v>
      </c>
      <c r="BT1918" s="358">
        <v>4.3163999999999998</v>
      </c>
      <c r="BU1918" s="358">
        <v>-31.7592</v>
      </c>
      <c r="BV1918" s="356" t="s">
        <v>1024</v>
      </c>
      <c r="BW1918" s="358">
        <v>5.6760000000000002</v>
      </c>
      <c r="BX1918" s="358">
        <v>-32.102400000000003</v>
      </c>
      <c r="BY1918" s="356" t="s">
        <v>1024</v>
      </c>
    </row>
    <row r="1919" spans="1:77" ht="30" customHeight="1" x14ac:dyDescent="0.2">
      <c r="A1919" s="263" t="s">
        <v>439</v>
      </c>
      <c r="B1919" s="263" t="s">
        <v>1071</v>
      </c>
      <c r="C1919" s="263" t="s">
        <v>607</v>
      </c>
      <c r="D1919" s="263" t="s">
        <v>607</v>
      </c>
      <c r="E1919" s="260">
        <v>110</v>
      </c>
      <c r="F1919" s="358">
        <v>-4.3296000000000001</v>
      </c>
      <c r="G1919" s="358">
        <v>31.864799999999999</v>
      </c>
      <c r="H1919" s="356" t="s">
        <v>1024</v>
      </c>
      <c r="I1919" s="358">
        <v>-3.1415999999999999</v>
      </c>
      <c r="J1919" s="358">
        <v>30.3996</v>
      </c>
      <c r="K1919" s="356" t="s">
        <v>1024</v>
      </c>
      <c r="L1919" s="358">
        <v>-4.1052</v>
      </c>
      <c r="M1919" s="358">
        <v>30.201599999999999</v>
      </c>
      <c r="N1919" s="356" t="s">
        <v>1024</v>
      </c>
      <c r="O1919" s="358">
        <v>-4.95</v>
      </c>
      <c r="P1919" s="358">
        <v>29.779199999999999</v>
      </c>
      <c r="Q1919" s="356" t="s">
        <v>1024</v>
      </c>
      <c r="R1919" s="358">
        <v>-5.0952000000000002</v>
      </c>
      <c r="S1919" s="358">
        <v>29.462400000000002</v>
      </c>
      <c r="T1919" s="356" t="s">
        <v>1024</v>
      </c>
      <c r="U1919" s="358">
        <v>-4.4088000000000003</v>
      </c>
      <c r="V1919" s="358">
        <v>29.290800000000001</v>
      </c>
      <c r="W1919" s="356" t="s">
        <v>1024</v>
      </c>
      <c r="X1919" s="358">
        <v>-4.5671999999999997</v>
      </c>
      <c r="Y1919" s="358">
        <v>29.264400000000002</v>
      </c>
      <c r="Z1919" s="356" t="s">
        <v>1024</v>
      </c>
      <c r="AA1919" s="358">
        <v>-4.1976000000000004</v>
      </c>
      <c r="AB1919" s="358">
        <v>29.158799999999999</v>
      </c>
      <c r="AC1919" s="356" t="s">
        <v>1024</v>
      </c>
      <c r="AD1919" s="358">
        <v>-3.5375999999999999</v>
      </c>
      <c r="AE1919" s="358">
        <v>28.71</v>
      </c>
      <c r="AF1919" s="356" t="s">
        <v>1024</v>
      </c>
      <c r="AG1919" s="358">
        <v>-2.97</v>
      </c>
      <c r="AH1919" s="358">
        <v>26.716799999999999</v>
      </c>
      <c r="AI1919" s="356" t="s">
        <v>1024</v>
      </c>
      <c r="AJ1919" s="358">
        <v>-4.3692000000000002</v>
      </c>
      <c r="AK1919" s="358">
        <v>24.037200000000006</v>
      </c>
      <c r="AL1919" s="356" t="s">
        <v>1024</v>
      </c>
      <c r="AM1919" s="358">
        <v>-3.5244</v>
      </c>
      <c r="AN1919" s="358">
        <v>24.5916</v>
      </c>
      <c r="AO1919" s="356" t="s">
        <v>1024</v>
      </c>
      <c r="AP1919" s="358">
        <v>-4.5143999999999993</v>
      </c>
      <c r="AQ1919" s="358">
        <v>23.7864</v>
      </c>
      <c r="AR1919" s="356" t="s">
        <v>1024</v>
      </c>
      <c r="AS1919" s="358">
        <v>-5.3988000000000005</v>
      </c>
      <c r="AT1919" s="358">
        <v>26.743199999999998</v>
      </c>
      <c r="AU1919" s="356" t="s">
        <v>1024</v>
      </c>
      <c r="AV1919" s="358">
        <v>-6.5208000000000004</v>
      </c>
      <c r="AW1919" s="358">
        <v>26.994</v>
      </c>
      <c r="AX1919" s="356" t="s">
        <v>1024</v>
      </c>
      <c r="AY1919" s="358">
        <v>-7.2468000000000004</v>
      </c>
      <c r="AZ1919" s="358">
        <v>25.238400000000002</v>
      </c>
      <c r="BA1919" s="356" t="s">
        <v>1024</v>
      </c>
      <c r="BB1919" s="358">
        <v>-7.6956000000000007</v>
      </c>
      <c r="BC1919" s="358">
        <v>26.268000000000001</v>
      </c>
      <c r="BD1919" s="356" t="s">
        <v>1024</v>
      </c>
      <c r="BE1919" s="358">
        <v>-6.3491999999999997</v>
      </c>
      <c r="BF1919" s="358">
        <v>25.0932</v>
      </c>
      <c r="BG1919" s="356" t="s">
        <v>1024</v>
      </c>
      <c r="BH1919" s="358">
        <v>-6.27</v>
      </c>
      <c r="BI1919" s="358">
        <v>27.878400000000003</v>
      </c>
      <c r="BJ1919" s="356" t="s">
        <v>1024</v>
      </c>
      <c r="BK1919" s="358">
        <v>-5.6364000000000001</v>
      </c>
      <c r="BL1919" s="358">
        <v>28.38</v>
      </c>
      <c r="BM1919" s="356" t="s">
        <v>1024</v>
      </c>
      <c r="BN1919" s="358">
        <v>-6.2303999999999995</v>
      </c>
      <c r="BO1919" s="358">
        <v>29.436</v>
      </c>
      <c r="BP1919" s="356" t="s">
        <v>1024</v>
      </c>
      <c r="BQ1919" s="358">
        <v>-7.0356000000000005</v>
      </c>
      <c r="BR1919" s="358">
        <v>30.452400000000001</v>
      </c>
      <c r="BS1919" s="356" t="s">
        <v>1024</v>
      </c>
      <c r="BT1919" s="358">
        <v>-5.8739999999999997</v>
      </c>
      <c r="BU1919" s="358">
        <v>30.6768</v>
      </c>
      <c r="BV1919" s="356" t="s">
        <v>1024</v>
      </c>
      <c r="BW1919" s="358">
        <v>-5.4383999999999997</v>
      </c>
      <c r="BX1919" s="358">
        <v>30.980400000000003</v>
      </c>
      <c r="BY1919" s="356" t="s">
        <v>1024</v>
      </c>
    </row>
    <row r="1920" spans="1:77" ht="30" customHeight="1" x14ac:dyDescent="0.2">
      <c r="A1920" s="263" t="s">
        <v>439</v>
      </c>
      <c r="B1920" s="276" t="s">
        <v>1072</v>
      </c>
      <c r="C1920" s="263" t="s">
        <v>607</v>
      </c>
      <c r="D1920" s="263" t="s">
        <v>607</v>
      </c>
      <c r="E1920" s="260">
        <v>35</v>
      </c>
      <c r="F1920" s="356">
        <v>0</v>
      </c>
      <c r="G1920" s="356">
        <v>0</v>
      </c>
      <c r="H1920" s="356" t="s">
        <v>607</v>
      </c>
      <c r="I1920" s="356">
        <v>0</v>
      </c>
      <c r="J1920" s="356">
        <v>0</v>
      </c>
      <c r="K1920" s="356" t="s">
        <v>607</v>
      </c>
      <c r="L1920" s="356">
        <v>0</v>
      </c>
      <c r="M1920" s="356">
        <v>0</v>
      </c>
      <c r="N1920" s="356" t="s">
        <v>607</v>
      </c>
      <c r="O1920" s="356">
        <v>0</v>
      </c>
      <c r="P1920" s="356">
        <v>0</v>
      </c>
      <c r="Q1920" s="356" t="s">
        <v>607</v>
      </c>
      <c r="R1920" s="356">
        <v>0</v>
      </c>
      <c r="S1920" s="356">
        <v>0</v>
      </c>
      <c r="T1920" s="356" t="s">
        <v>607</v>
      </c>
      <c r="U1920" s="356">
        <v>0</v>
      </c>
      <c r="V1920" s="356">
        <v>0</v>
      </c>
      <c r="W1920" s="356" t="s">
        <v>607</v>
      </c>
      <c r="X1920" s="356">
        <v>0</v>
      </c>
      <c r="Y1920" s="356">
        <v>0</v>
      </c>
      <c r="Z1920" s="356" t="s">
        <v>607</v>
      </c>
      <c r="AA1920" s="356">
        <v>0</v>
      </c>
      <c r="AB1920" s="356">
        <v>0</v>
      </c>
      <c r="AC1920" s="356" t="s">
        <v>607</v>
      </c>
      <c r="AD1920" s="356">
        <v>0</v>
      </c>
      <c r="AE1920" s="356">
        <v>0</v>
      </c>
      <c r="AF1920" s="356" t="s">
        <v>607</v>
      </c>
      <c r="AG1920" s="356">
        <v>0</v>
      </c>
      <c r="AH1920" s="356">
        <v>0</v>
      </c>
      <c r="AI1920" s="356" t="s">
        <v>607</v>
      </c>
      <c r="AJ1920" s="356">
        <v>0</v>
      </c>
      <c r="AK1920" s="356">
        <v>0</v>
      </c>
      <c r="AL1920" s="356" t="s">
        <v>607</v>
      </c>
      <c r="AM1920" s="356">
        <v>0</v>
      </c>
      <c r="AN1920" s="356">
        <v>0</v>
      </c>
      <c r="AO1920" s="356" t="s">
        <v>607</v>
      </c>
      <c r="AP1920" s="356">
        <v>0</v>
      </c>
      <c r="AQ1920" s="356">
        <v>0</v>
      </c>
      <c r="AR1920" s="356" t="s">
        <v>607</v>
      </c>
      <c r="AS1920" s="356">
        <v>0</v>
      </c>
      <c r="AT1920" s="356">
        <v>0</v>
      </c>
      <c r="AU1920" s="356" t="s">
        <v>607</v>
      </c>
      <c r="AV1920" s="356">
        <v>0</v>
      </c>
      <c r="AW1920" s="356">
        <v>0</v>
      </c>
      <c r="AX1920" s="356" t="s">
        <v>607</v>
      </c>
      <c r="AY1920" s="356">
        <v>0</v>
      </c>
      <c r="AZ1920" s="356">
        <v>0</v>
      </c>
      <c r="BA1920" s="356" t="s">
        <v>607</v>
      </c>
      <c r="BB1920" s="356">
        <v>0</v>
      </c>
      <c r="BC1920" s="356">
        <v>0</v>
      </c>
      <c r="BD1920" s="356" t="s">
        <v>607</v>
      </c>
      <c r="BE1920" s="356">
        <v>0</v>
      </c>
      <c r="BF1920" s="356">
        <v>0</v>
      </c>
      <c r="BG1920" s="356" t="s">
        <v>607</v>
      </c>
      <c r="BH1920" s="356">
        <v>0</v>
      </c>
      <c r="BI1920" s="356">
        <v>0</v>
      </c>
      <c r="BJ1920" s="356" t="s">
        <v>607</v>
      </c>
      <c r="BK1920" s="356">
        <v>0</v>
      </c>
      <c r="BL1920" s="356">
        <v>0</v>
      </c>
      <c r="BM1920" s="356" t="s">
        <v>607</v>
      </c>
      <c r="BN1920" s="356">
        <v>0</v>
      </c>
      <c r="BO1920" s="356">
        <v>0</v>
      </c>
      <c r="BP1920" s="356" t="s">
        <v>607</v>
      </c>
      <c r="BQ1920" s="356">
        <v>0</v>
      </c>
      <c r="BR1920" s="356">
        <v>0</v>
      </c>
      <c r="BS1920" s="356" t="s">
        <v>607</v>
      </c>
      <c r="BT1920" s="356">
        <v>0</v>
      </c>
      <c r="BU1920" s="356">
        <v>0</v>
      </c>
      <c r="BV1920" s="356" t="s">
        <v>607</v>
      </c>
      <c r="BW1920" s="356">
        <v>0</v>
      </c>
      <c r="BX1920" s="356">
        <v>0</v>
      </c>
      <c r="BY1920" s="356" t="s">
        <v>607</v>
      </c>
    </row>
    <row r="1921" spans="1:77" ht="45" customHeight="1" x14ac:dyDescent="0.2">
      <c r="A1921" s="263" t="s">
        <v>439</v>
      </c>
      <c r="B1921" s="275" t="s">
        <v>441</v>
      </c>
      <c r="C1921" s="263" t="s">
        <v>607</v>
      </c>
      <c r="D1921" s="263" t="s">
        <v>607</v>
      </c>
      <c r="E1921" s="260">
        <v>35</v>
      </c>
      <c r="F1921" s="356" t="s">
        <v>607</v>
      </c>
      <c r="G1921" s="356" t="s">
        <v>607</v>
      </c>
      <c r="H1921" s="356" t="s">
        <v>607</v>
      </c>
      <c r="I1921" s="356" t="s">
        <v>607</v>
      </c>
      <c r="J1921" s="356" t="s">
        <v>607</v>
      </c>
      <c r="K1921" s="356" t="s">
        <v>607</v>
      </c>
      <c r="L1921" s="356" t="s">
        <v>607</v>
      </c>
      <c r="M1921" s="356" t="s">
        <v>607</v>
      </c>
      <c r="N1921" s="356" t="s">
        <v>607</v>
      </c>
      <c r="O1921" s="356" t="s">
        <v>607</v>
      </c>
      <c r="P1921" s="356" t="s">
        <v>607</v>
      </c>
      <c r="Q1921" s="356" t="s">
        <v>607</v>
      </c>
      <c r="R1921" s="356" t="s">
        <v>607</v>
      </c>
      <c r="S1921" s="356" t="s">
        <v>607</v>
      </c>
      <c r="T1921" s="356" t="s">
        <v>607</v>
      </c>
      <c r="U1921" s="356" t="s">
        <v>607</v>
      </c>
      <c r="V1921" s="356" t="s">
        <v>607</v>
      </c>
      <c r="W1921" s="356" t="s">
        <v>607</v>
      </c>
      <c r="X1921" s="356" t="s">
        <v>607</v>
      </c>
      <c r="Y1921" s="356" t="s">
        <v>607</v>
      </c>
      <c r="Z1921" s="356" t="s">
        <v>607</v>
      </c>
      <c r="AA1921" s="356" t="s">
        <v>607</v>
      </c>
      <c r="AB1921" s="356" t="s">
        <v>607</v>
      </c>
      <c r="AC1921" s="356" t="s">
        <v>607</v>
      </c>
      <c r="AD1921" s="356" t="s">
        <v>607</v>
      </c>
      <c r="AE1921" s="356" t="s">
        <v>607</v>
      </c>
      <c r="AF1921" s="356" t="s">
        <v>607</v>
      </c>
      <c r="AG1921" s="356" t="s">
        <v>607</v>
      </c>
      <c r="AH1921" s="356" t="s">
        <v>607</v>
      </c>
      <c r="AI1921" s="356" t="s">
        <v>607</v>
      </c>
      <c r="AJ1921" s="356" t="s">
        <v>607</v>
      </c>
      <c r="AK1921" s="356" t="s">
        <v>607</v>
      </c>
      <c r="AL1921" s="356" t="s">
        <v>607</v>
      </c>
      <c r="AM1921" s="356" t="s">
        <v>607</v>
      </c>
      <c r="AN1921" s="356" t="s">
        <v>607</v>
      </c>
      <c r="AO1921" s="356" t="s">
        <v>607</v>
      </c>
      <c r="AP1921" s="356" t="s">
        <v>607</v>
      </c>
      <c r="AQ1921" s="356" t="s">
        <v>607</v>
      </c>
      <c r="AR1921" s="356" t="s">
        <v>607</v>
      </c>
      <c r="AS1921" s="356" t="s">
        <v>607</v>
      </c>
      <c r="AT1921" s="356" t="s">
        <v>607</v>
      </c>
      <c r="AU1921" s="356" t="s">
        <v>607</v>
      </c>
      <c r="AV1921" s="356" t="s">
        <v>607</v>
      </c>
      <c r="AW1921" s="356" t="s">
        <v>607</v>
      </c>
      <c r="AX1921" s="356" t="s">
        <v>607</v>
      </c>
      <c r="AY1921" s="356" t="s">
        <v>607</v>
      </c>
      <c r="AZ1921" s="356" t="s">
        <v>607</v>
      </c>
      <c r="BA1921" s="356" t="s">
        <v>607</v>
      </c>
      <c r="BB1921" s="356" t="s">
        <v>607</v>
      </c>
      <c r="BC1921" s="356" t="s">
        <v>607</v>
      </c>
      <c r="BD1921" s="356" t="s">
        <v>607</v>
      </c>
      <c r="BE1921" s="356" t="s">
        <v>607</v>
      </c>
      <c r="BF1921" s="356" t="s">
        <v>607</v>
      </c>
      <c r="BG1921" s="356" t="s">
        <v>607</v>
      </c>
      <c r="BH1921" s="356" t="s">
        <v>607</v>
      </c>
      <c r="BI1921" s="356" t="s">
        <v>607</v>
      </c>
      <c r="BJ1921" s="356" t="s">
        <v>607</v>
      </c>
      <c r="BK1921" s="356" t="s">
        <v>607</v>
      </c>
      <c r="BL1921" s="356" t="s">
        <v>607</v>
      </c>
      <c r="BM1921" s="356" t="s">
        <v>607</v>
      </c>
      <c r="BN1921" s="356" t="s">
        <v>607</v>
      </c>
      <c r="BO1921" s="356" t="s">
        <v>607</v>
      </c>
      <c r="BP1921" s="356" t="s">
        <v>607</v>
      </c>
      <c r="BQ1921" s="356" t="s">
        <v>607</v>
      </c>
      <c r="BR1921" s="356" t="s">
        <v>607</v>
      </c>
      <c r="BS1921" s="356" t="s">
        <v>607</v>
      </c>
      <c r="BT1921" s="356" t="s">
        <v>607</v>
      </c>
      <c r="BU1921" s="356" t="s">
        <v>607</v>
      </c>
      <c r="BV1921" s="356" t="s">
        <v>607</v>
      </c>
      <c r="BW1921" s="356" t="s">
        <v>607</v>
      </c>
      <c r="BX1921" s="356" t="s">
        <v>607</v>
      </c>
      <c r="BY1921" s="356" t="s">
        <v>607</v>
      </c>
    </row>
    <row r="1922" spans="1:77" ht="30" customHeight="1" x14ac:dyDescent="0.2">
      <c r="A1922" s="263" t="s">
        <v>439</v>
      </c>
      <c r="B1922" s="275" t="s">
        <v>440</v>
      </c>
      <c r="C1922" s="263" t="s">
        <v>607</v>
      </c>
      <c r="D1922" s="263" t="s">
        <v>607</v>
      </c>
      <c r="E1922" s="260">
        <v>35</v>
      </c>
      <c r="F1922" s="356" t="s">
        <v>607</v>
      </c>
      <c r="G1922" s="356" t="s">
        <v>607</v>
      </c>
      <c r="H1922" s="356" t="s">
        <v>607</v>
      </c>
      <c r="I1922" s="356" t="s">
        <v>607</v>
      </c>
      <c r="J1922" s="356" t="s">
        <v>607</v>
      </c>
      <c r="K1922" s="356" t="s">
        <v>607</v>
      </c>
      <c r="L1922" s="356" t="s">
        <v>607</v>
      </c>
      <c r="M1922" s="356" t="s">
        <v>607</v>
      </c>
      <c r="N1922" s="356" t="s">
        <v>607</v>
      </c>
      <c r="O1922" s="356" t="s">
        <v>607</v>
      </c>
      <c r="P1922" s="356" t="s">
        <v>607</v>
      </c>
      <c r="Q1922" s="356" t="s">
        <v>607</v>
      </c>
      <c r="R1922" s="356" t="s">
        <v>607</v>
      </c>
      <c r="S1922" s="356" t="s">
        <v>607</v>
      </c>
      <c r="T1922" s="356" t="s">
        <v>607</v>
      </c>
      <c r="U1922" s="356" t="s">
        <v>607</v>
      </c>
      <c r="V1922" s="356" t="s">
        <v>607</v>
      </c>
      <c r="W1922" s="356" t="s">
        <v>607</v>
      </c>
      <c r="X1922" s="356" t="s">
        <v>607</v>
      </c>
      <c r="Y1922" s="356" t="s">
        <v>607</v>
      </c>
      <c r="Z1922" s="356" t="s">
        <v>607</v>
      </c>
      <c r="AA1922" s="356" t="s">
        <v>607</v>
      </c>
      <c r="AB1922" s="356" t="s">
        <v>607</v>
      </c>
      <c r="AC1922" s="356" t="s">
        <v>607</v>
      </c>
      <c r="AD1922" s="356" t="s">
        <v>607</v>
      </c>
      <c r="AE1922" s="356" t="s">
        <v>607</v>
      </c>
      <c r="AF1922" s="356" t="s">
        <v>607</v>
      </c>
      <c r="AG1922" s="356" t="s">
        <v>607</v>
      </c>
      <c r="AH1922" s="356" t="s">
        <v>607</v>
      </c>
      <c r="AI1922" s="356" t="s">
        <v>607</v>
      </c>
      <c r="AJ1922" s="356" t="s">
        <v>607</v>
      </c>
      <c r="AK1922" s="356" t="s">
        <v>607</v>
      </c>
      <c r="AL1922" s="356" t="s">
        <v>607</v>
      </c>
      <c r="AM1922" s="356" t="s">
        <v>607</v>
      </c>
      <c r="AN1922" s="356" t="s">
        <v>607</v>
      </c>
      <c r="AO1922" s="356" t="s">
        <v>607</v>
      </c>
      <c r="AP1922" s="356" t="s">
        <v>607</v>
      </c>
      <c r="AQ1922" s="356" t="s">
        <v>607</v>
      </c>
      <c r="AR1922" s="356" t="s">
        <v>607</v>
      </c>
      <c r="AS1922" s="356" t="s">
        <v>607</v>
      </c>
      <c r="AT1922" s="356" t="s">
        <v>607</v>
      </c>
      <c r="AU1922" s="356" t="s">
        <v>607</v>
      </c>
      <c r="AV1922" s="356" t="s">
        <v>607</v>
      </c>
      <c r="AW1922" s="356" t="s">
        <v>607</v>
      </c>
      <c r="AX1922" s="356" t="s">
        <v>607</v>
      </c>
      <c r="AY1922" s="356" t="s">
        <v>607</v>
      </c>
      <c r="AZ1922" s="356" t="s">
        <v>607</v>
      </c>
      <c r="BA1922" s="356" t="s">
        <v>607</v>
      </c>
      <c r="BB1922" s="356" t="s">
        <v>607</v>
      </c>
      <c r="BC1922" s="356" t="s">
        <v>607</v>
      </c>
      <c r="BD1922" s="356" t="s">
        <v>607</v>
      </c>
      <c r="BE1922" s="356" t="s">
        <v>607</v>
      </c>
      <c r="BF1922" s="356" t="s">
        <v>607</v>
      </c>
      <c r="BG1922" s="356" t="s">
        <v>607</v>
      </c>
      <c r="BH1922" s="356" t="s">
        <v>607</v>
      </c>
      <c r="BI1922" s="356" t="s">
        <v>607</v>
      </c>
      <c r="BJ1922" s="356" t="s">
        <v>607</v>
      </c>
      <c r="BK1922" s="356" t="s">
        <v>607</v>
      </c>
      <c r="BL1922" s="356" t="s">
        <v>607</v>
      </c>
      <c r="BM1922" s="356" t="s">
        <v>607</v>
      </c>
      <c r="BN1922" s="356" t="s">
        <v>607</v>
      </c>
      <c r="BO1922" s="356" t="s">
        <v>607</v>
      </c>
      <c r="BP1922" s="356" t="s">
        <v>607</v>
      </c>
      <c r="BQ1922" s="356" t="s">
        <v>607</v>
      </c>
      <c r="BR1922" s="356" t="s">
        <v>607</v>
      </c>
      <c r="BS1922" s="356" t="s">
        <v>607</v>
      </c>
      <c r="BT1922" s="356" t="s">
        <v>607</v>
      </c>
      <c r="BU1922" s="356" t="s">
        <v>607</v>
      </c>
      <c r="BV1922" s="356" t="s">
        <v>607</v>
      </c>
      <c r="BW1922" s="356" t="s">
        <v>607</v>
      </c>
      <c r="BX1922" s="356" t="s">
        <v>607</v>
      </c>
      <c r="BY1922" s="356" t="s">
        <v>607</v>
      </c>
    </row>
    <row r="1923" spans="1:77" ht="15.75" customHeight="1" x14ac:dyDescent="0.2">
      <c r="A1923" s="263" t="s">
        <v>1073</v>
      </c>
      <c r="B1923" s="276" t="s">
        <v>1074</v>
      </c>
      <c r="C1923" s="263" t="s">
        <v>607</v>
      </c>
      <c r="D1923" s="263" t="s">
        <v>607</v>
      </c>
      <c r="E1923" s="260">
        <v>35</v>
      </c>
      <c r="F1923" s="356" t="s">
        <v>607</v>
      </c>
      <c r="G1923" s="356" t="s">
        <v>607</v>
      </c>
      <c r="H1923" s="356" t="s">
        <v>607</v>
      </c>
      <c r="I1923" s="356" t="s">
        <v>607</v>
      </c>
      <c r="J1923" s="356" t="s">
        <v>607</v>
      </c>
      <c r="K1923" s="356" t="s">
        <v>607</v>
      </c>
      <c r="L1923" s="356" t="s">
        <v>607</v>
      </c>
      <c r="M1923" s="356" t="s">
        <v>607</v>
      </c>
      <c r="N1923" s="356" t="s">
        <v>607</v>
      </c>
      <c r="O1923" s="356" t="s">
        <v>607</v>
      </c>
      <c r="P1923" s="356" t="s">
        <v>607</v>
      </c>
      <c r="Q1923" s="356" t="s">
        <v>607</v>
      </c>
      <c r="R1923" s="356" t="s">
        <v>607</v>
      </c>
      <c r="S1923" s="356" t="s">
        <v>607</v>
      </c>
      <c r="T1923" s="356" t="s">
        <v>607</v>
      </c>
      <c r="U1923" s="356" t="s">
        <v>607</v>
      </c>
      <c r="V1923" s="356" t="s">
        <v>607</v>
      </c>
      <c r="W1923" s="356" t="s">
        <v>607</v>
      </c>
      <c r="X1923" s="356" t="s">
        <v>607</v>
      </c>
      <c r="Y1923" s="356" t="s">
        <v>607</v>
      </c>
      <c r="Z1923" s="356" t="s">
        <v>607</v>
      </c>
      <c r="AA1923" s="356" t="s">
        <v>607</v>
      </c>
      <c r="AB1923" s="356" t="s">
        <v>607</v>
      </c>
      <c r="AC1923" s="356" t="s">
        <v>607</v>
      </c>
      <c r="AD1923" s="356" t="s">
        <v>607</v>
      </c>
      <c r="AE1923" s="356" t="s">
        <v>607</v>
      </c>
      <c r="AF1923" s="356" t="s">
        <v>607</v>
      </c>
      <c r="AG1923" s="356" t="s">
        <v>607</v>
      </c>
      <c r="AH1923" s="356" t="s">
        <v>607</v>
      </c>
      <c r="AI1923" s="356" t="s">
        <v>607</v>
      </c>
      <c r="AJ1923" s="356" t="s">
        <v>607</v>
      </c>
      <c r="AK1923" s="356" t="s">
        <v>607</v>
      </c>
      <c r="AL1923" s="356" t="s">
        <v>607</v>
      </c>
      <c r="AM1923" s="356" t="s">
        <v>607</v>
      </c>
      <c r="AN1923" s="356" t="s">
        <v>607</v>
      </c>
      <c r="AO1923" s="356" t="s">
        <v>607</v>
      </c>
      <c r="AP1923" s="356" t="s">
        <v>607</v>
      </c>
      <c r="AQ1923" s="356" t="s">
        <v>607</v>
      </c>
      <c r="AR1923" s="356" t="s">
        <v>607</v>
      </c>
      <c r="AS1923" s="356" t="s">
        <v>607</v>
      </c>
      <c r="AT1923" s="356" t="s">
        <v>607</v>
      </c>
      <c r="AU1923" s="356" t="s">
        <v>607</v>
      </c>
      <c r="AV1923" s="356" t="s">
        <v>607</v>
      </c>
      <c r="AW1923" s="356" t="s">
        <v>607</v>
      </c>
      <c r="AX1923" s="356" t="s">
        <v>607</v>
      </c>
      <c r="AY1923" s="356" t="s">
        <v>607</v>
      </c>
      <c r="AZ1923" s="356" t="s">
        <v>607</v>
      </c>
      <c r="BA1923" s="356" t="s">
        <v>607</v>
      </c>
      <c r="BB1923" s="356" t="s">
        <v>607</v>
      </c>
      <c r="BC1923" s="356" t="s">
        <v>607</v>
      </c>
      <c r="BD1923" s="356" t="s">
        <v>607</v>
      </c>
      <c r="BE1923" s="356" t="s">
        <v>607</v>
      </c>
      <c r="BF1923" s="356" t="s">
        <v>607</v>
      </c>
      <c r="BG1923" s="356" t="s">
        <v>607</v>
      </c>
      <c r="BH1923" s="356" t="s">
        <v>607</v>
      </c>
      <c r="BI1923" s="356" t="s">
        <v>607</v>
      </c>
      <c r="BJ1923" s="356" t="s">
        <v>607</v>
      </c>
      <c r="BK1923" s="356" t="s">
        <v>607</v>
      </c>
      <c r="BL1923" s="356" t="s">
        <v>607</v>
      </c>
      <c r="BM1923" s="356" t="s">
        <v>607</v>
      </c>
      <c r="BN1923" s="356" t="s">
        <v>607</v>
      </c>
      <c r="BO1923" s="356" t="s">
        <v>607</v>
      </c>
      <c r="BP1923" s="356" t="s">
        <v>607</v>
      </c>
      <c r="BQ1923" s="356" t="s">
        <v>607</v>
      </c>
      <c r="BR1923" s="356" t="s">
        <v>607</v>
      </c>
      <c r="BS1923" s="356" t="s">
        <v>607</v>
      </c>
      <c r="BT1923" s="356" t="s">
        <v>607</v>
      </c>
      <c r="BU1923" s="356" t="s">
        <v>607</v>
      </c>
      <c r="BV1923" s="356" t="s">
        <v>607</v>
      </c>
      <c r="BW1923" s="356" t="s">
        <v>607</v>
      </c>
      <c r="BX1923" s="356" t="s">
        <v>607</v>
      </c>
      <c r="BY1923" s="356" t="s">
        <v>607</v>
      </c>
    </row>
    <row r="1924" spans="1:77" x14ac:dyDescent="0.2">
      <c r="A1924" s="263" t="s">
        <v>1073</v>
      </c>
      <c r="B1924" s="263" t="s">
        <v>626</v>
      </c>
      <c r="C1924" s="263" t="s">
        <v>607</v>
      </c>
      <c r="D1924" s="263" t="s">
        <v>613</v>
      </c>
      <c r="E1924" s="260">
        <v>10</v>
      </c>
      <c r="F1924" s="368">
        <v>10.345000000000001</v>
      </c>
      <c r="G1924" s="369"/>
      <c r="H1924" s="370"/>
      <c r="I1924" s="368">
        <v>10.345000000000001</v>
      </c>
      <c r="J1924" s="369"/>
      <c r="K1924" s="370"/>
      <c r="L1924" s="368">
        <v>10.345000000000001</v>
      </c>
      <c r="M1924" s="369"/>
      <c r="N1924" s="370"/>
      <c r="O1924" s="368">
        <v>10.345000000000001</v>
      </c>
      <c r="P1924" s="369"/>
      <c r="Q1924" s="370"/>
      <c r="R1924" s="368">
        <v>10.360001</v>
      </c>
      <c r="S1924" s="369"/>
      <c r="T1924" s="370"/>
      <c r="U1924" s="368">
        <v>10.410000999999999</v>
      </c>
      <c r="V1924" s="369"/>
      <c r="W1924" s="370"/>
      <c r="X1924" s="368">
        <v>10.382001000000001</v>
      </c>
      <c r="Y1924" s="369"/>
      <c r="Z1924" s="370"/>
      <c r="AA1924" s="368">
        <v>10.419001</v>
      </c>
      <c r="AB1924" s="369"/>
      <c r="AC1924" s="370"/>
      <c r="AD1924" s="368">
        <v>10.431001</v>
      </c>
      <c r="AE1924" s="369"/>
      <c r="AF1924" s="370"/>
      <c r="AG1924" s="368">
        <v>10.323001</v>
      </c>
      <c r="AH1924" s="369"/>
      <c r="AI1924" s="370"/>
      <c r="AJ1924" s="368">
        <v>10.320001</v>
      </c>
      <c r="AK1924" s="369"/>
      <c r="AL1924" s="370"/>
      <c r="AM1924" s="368">
        <v>10.311999999999999</v>
      </c>
      <c r="AN1924" s="369"/>
      <c r="AO1924" s="370"/>
      <c r="AP1924" s="368">
        <v>10.404</v>
      </c>
      <c r="AQ1924" s="369"/>
      <c r="AR1924" s="370"/>
      <c r="AS1924" s="368">
        <v>10.385</v>
      </c>
      <c r="AT1924" s="369"/>
      <c r="AU1924" s="370"/>
      <c r="AV1924" s="368">
        <v>10.313001</v>
      </c>
      <c r="AW1924" s="369"/>
      <c r="AX1924" s="370"/>
      <c r="AY1924" s="368">
        <v>10.311000999999999</v>
      </c>
      <c r="AZ1924" s="369"/>
      <c r="BA1924" s="370"/>
      <c r="BB1924" s="368">
        <v>10.262</v>
      </c>
      <c r="BC1924" s="369"/>
      <c r="BD1924" s="370"/>
      <c r="BE1924" s="368">
        <v>10.352</v>
      </c>
      <c r="BF1924" s="369"/>
      <c r="BG1924" s="370"/>
      <c r="BH1924" s="368">
        <v>10.372000999999999</v>
      </c>
      <c r="BI1924" s="369"/>
      <c r="BJ1924" s="370"/>
      <c r="BK1924" s="368">
        <v>10.381000999999999</v>
      </c>
      <c r="BL1924" s="369"/>
      <c r="BM1924" s="370"/>
      <c r="BN1924" s="368">
        <v>10.423</v>
      </c>
      <c r="BO1924" s="369"/>
      <c r="BP1924" s="370"/>
      <c r="BQ1924" s="368">
        <v>10.431001</v>
      </c>
      <c r="BR1924" s="369"/>
      <c r="BS1924" s="370"/>
      <c r="BT1924" s="368">
        <v>10.461</v>
      </c>
      <c r="BU1924" s="369"/>
      <c r="BV1924" s="370"/>
      <c r="BW1924" s="368">
        <v>10.485001</v>
      </c>
      <c r="BX1924" s="369"/>
      <c r="BY1924" s="370"/>
    </row>
    <row r="1925" spans="1:77" x14ac:dyDescent="0.2">
      <c r="A1925" s="263" t="s">
        <v>1073</v>
      </c>
      <c r="B1925" s="263" t="s">
        <v>604</v>
      </c>
      <c r="C1925" s="260" t="s">
        <v>1043</v>
      </c>
      <c r="D1925" s="260" t="s">
        <v>610</v>
      </c>
      <c r="E1925" s="260">
        <v>35</v>
      </c>
      <c r="F1925" s="381">
        <v>2</v>
      </c>
      <c r="G1925" s="382"/>
      <c r="H1925" s="383"/>
      <c r="I1925" s="381">
        <v>2</v>
      </c>
      <c r="J1925" s="382"/>
      <c r="K1925" s="383"/>
      <c r="L1925" s="381">
        <v>2</v>
      </c>
      <c r="M1925" s="382"/>
      <c r="N1925" s="383"/>
      <c r="O1925" s="381">
        <v>2</v>
      </c>
      <c r="P1925" s="382"/>
      <c r="Q1925" s="383"/>
      <c r="R1925" s="381">
        <v>2</v>
      </c>
      <c r="S1925" s="382"/>
      <c r="T1925" s="383"/>
      <c r="U1925" s="381">
        <v>2</v>
      </c>
      <c r="V1925" s="382"/>
      <c r="W1925" s="383"/>
      <c r="X1925" s="381">
        <v>2</v>
      </c>
      <c r="Y1925" s="382"/>
      <c r="Z1925" s="383"/>
      <c r="AA1925" s="381">
        <v>2</v>
      </c>
      <c r="AB1925" s="382"/>
      <c r="AC1925" s="383"/>
      <c r="AD1925" s="381">
        <v>2</v>
      </c>
      <c r="AE1925" s="382"/>
      <c r="AF1925" s="383"/>
      <c r="AG1925" s="381">
        <v>2</v>
      </c>
      <c r="AH1925" s="382"/>
      <c r="AI1925" s="383"/>
      <c r="AJ1925" s="381">
        <v>2</v>
      </c>
      <c r="AK1925" s="382"/>
      <c r="AL1925" s="383"/>
      <c r="AM1925" s="381">
        <v>2</v>
      </c>
      <c r="AN1925" s="382"/>
      <c r="AO1925" s="383"/>
      <c r="AP1925" s="381">
        <v>2</v>
      </c>
      <c r="AQ1925" s="382"/>
      <c r="AR1925" s="383"/>
      <c r="AS1925" s="381">
        <v>2</v>
      </c>
      <c r="AT1925" s="382"/>
      <c r="AU1925" s="383"/>
      <c r="AV1925" s="381">
        <v>2</v>
      </c>
      <c r="AW1925" s="382"/>
      <c r="AX1925" s="383"/>
      <c r="AY1925" s="381">
        <v>2</v>
      </c>
      <c r="AZ1925" s="382"/>
      <c r="BA1925" s="383"/>
      <c r="BB1925" s="381">
        <v>2</v>
      </c>
      <c r="BC1925" s="382"/>
      <c r="BD1925" s="383"/>
      <c r="BE1925" s="381">
        <v>2</v>
      </c>
      <c r="BF1925" s="382"/>
      <c r="BG1925" s="383"/>
      <c r="BH1925" s="381">
        <v>2</v>
      </c>
      <c r="BI1925" s="382"/>
      <c r="BJ1925" s="383"/>
      <c r="BK1925" s="381">
        <v>2</v>
      </c>
      <c r="BL1925" s="382"/>
      <c r="BM1925" s="383"/>
      <c r="BN1925" s="381">
        <v>2</v>
      </c>
      <c r="BO1925" s="382"/>
      <c r="BP1925" s="383"/>
      <c r="BQ1925" s="381">
        <v>2</v>
      </c>
      <c r="BR1925" s="382"/>
      <c r="BS1925" s="383"/>
      <c r="BT1925" s="381">
        <v>2</v>
      </c>
      <c r="BU1925" s="382"/>
      <c r="BV1925" s="383"/>
      <c r="BW1925" s="381">
        <v>2</v>
      </c>
      <c r="BX1925" s="382"/>
      <c r="BY1925" s="383"/>
    </row>
    <row r="1926" spans="1:77" ht="15.75" customHeight="1" x14ac:dyDescent="0.2">
      <c r="A1926" s="263" t="s">
        <v>1073</v>
      </c>
      <c r="B1926" s="263" t="s">
        <v>604</v>
      </c>
      <c r="C1926" s="260" t="s">
        <v>1043</v>
      </c>
      <c r="D1926" s="260" t="s">
        <v>606</v>
      </c>
      <c r="E1926" s="260">
        <v>35</v>
      </c>
      <c r="F1926" s="356" t="s">
        <v>607</v>
      </c>
      <c r="G1926" s="356" t="s">
        <v>607</v>
      </c>
      <c r="H1926" s="356" t="s">
        <v>607</v>
      </c>
      <c r="I1926" s="356" t="s">
        <v>607</v>
      </c>
      <c r="J1926" s="356" t="s">
        <v>607</v>
      </c>
      <c r="K1926" s="356" t="s">
        <v>607</v>
      </c>
      <c r="L1926" s="356" t="s">
        <v>607</v>
      </c>
      <c r="M1926" s="356" t="s">
        <v>607</v>
      </c>
      <c r="N1926" s="356" t="s">
        <v>607</v>
      </c>
      <c r="O1926" s="356" t="s">
        <v>607</v>
      </c>
      <c r="P1926" s="356" t="s">
        <v>607</v>
      </c>
      <c r="Q1926" s="356" t="s">
        <v>607</v>
      </c>
      <c r="R1926" s="356" t="s">
        <v>607</v>
      </c>
      <c r="S1926" s="356" t="s">
        <v>607</v>
      </c>
      <c r="T1926" s="356" t="s">
        <v>607</v>
      </c>
      <c r="U1926" s="356" t="s">
        <v>607</v>
      </c>
      <c r="V1926" s="356" t="s">
        <v>607</v>
      </c>
      <c r="W1926" s="356" t="s">
        <v>607</v>
      </c>
      <c r="X1926" s="356" t="s">
        <v>607</v>
      </c>
      <c r="Y1926" s="356" t="s">
        <v>607</v>
      </c>
      <c r="Z1926" s="356" t="s">
        <v>607</v>
      </c>
      <c r="AA1926" s="356" t="s">
        <v>607</v>
      </c>
      <c r="AB1926" s="356" t="s">
        <v>607</v>
      </c>
      <c r="AC1926" s="356" t="s">
        <v>607</v>
      </c>
      <c r="AD1926" s="356" t="s">
        <v>607</v>
      </c>
      <c r="AE1926" s="356" t="s">
        <v>607</v>
      </c>
      <c r="AF1926" s="356" t="s">
        <v>607</v>
      </c>
      <c r="AG1926" s="356" t="s">
        <v>607</v>
      </c>
      <c r="AH1926" s="356" t="s">
        <v>607</v>
      </c>
      <c r="AI1926" s="356" t="s">
        <v>607</v>
      </c>
      <c r="AJ1926" s="356" t="s">
        <v>607</v>
      </c>
      <c r="AK1926" s="356" t="s">
        <v>607</v>
      </c>
      <c r="AL1926" s="356" t="s">
        <v>607</v>
      </c>
      <c r="AM1926" s="356" t="s">
        <v>607</v>
      </c>
      <c r="AN1926" s="356" t="s">
        <v>607</v>
      </c>
      <c r="AO1926" s="356" t="s">
        <v>607</v>
      </c>
      <c r="AP1926" s="356" t="s">
        <v>607</v>
      </c>
      <c r="AQ1926" s="356" t="s">
        <v>607</v>
      </c>
      <c r="AR1926" s="356" t="s">
        <v>607</v>
      </c>
      <c r="AS1926" s="356" t="s">
        <v>607</v>
      </c>
      <c r="AT1926" s="356" t="s">
        <v>607</v>
      </c>
      <c r="AU1926" s="356" t="s">
        <v>607</v>
      </c>
      <c r="AV1926" s="356" t="s">
        <v>607</v>
      </c>
      <c r="AW1926" s="356" t="s">
        <v>607</v>
      </c>
      <c r="AX1926" s="356" t="s">
        <v>607</v>
      </c>
      <c r="AY1926" s="356" t="s">
        <v>607</v>
      </c>
      <c r="AZ1926" s="356" t="s">
        <v>607</v>
      </c>
      <c r="BA1926" s="356" t="s">
        <v>607</v>
      </c>
      <c r="BB1926" s="356" t="s">
        <v>607</v>
      </c>
      <c r="BC1926" s="356" t="s">
        <v>607</v>
      </c>
      <c r="BD1926" s="356" t="s">
        <v>607</v>
      </c>
      <c r="BE1926" s="356" t="s">
        <v>607</v>
      </c>
      <c r="BF1926" s="356" t="s">
        <v>607</v>
      </c>
      <c r="BG1926" s="356" t="s">
        <v>607</v>
      </c>
      <c r="BH1926" s="356" t="s">
        <v>607</v>
      </c>
      <c r="BI1926" s="356" t="s">
        <v>607</v>
      </c>
      <c r="BJ1926" s="356" t="s">
        <v>607</v>
      </c>
      <c r="BK1926" s="356" t="s">
        <v>607</v>
      </c>
      <c r="BL1926" s="356" t="s">
        <v>607</v>
      </c>
      <c r="BM1926" s="356" t="s">
        <v>607</v>
      </c>
      <c r="BN1926" s="356" t="s">
        <v>607</v>
      </c>
      <c r="BO1926" s="356" t="s">
        <v>607</v>
      </c>
      <c r="BP1926" s="356" t="s">
        <v>607</v>
      </c>
      <c r="BQ1926" s="356" t="s">
        <v>607</v>
      </c>
      <c r="BR1926" s="356" t="s">
        <v>607</v>
      </c>
      <c r="BS1926" s="356" t="s">
        <v>607</v>
      </c>
      <c r="BT1926" s="356" t="s">
        <v>607</v>
      </c>
      <c r="BU1926" s="356" t="s">
        <v>607</v>
      </c>
      <c r="BV1926" s="356" t="s">
        <v>607</v>
      </c>
      <c r="BW1926" s="356" t="s">
        <v>607</v>
      </c>
      <c r="BX1926" s="356" t="s">
        <v>607</v>
      </c>
      <c r="BY1926" s="356" t="s">
        <v>607</v>
      </c>
    </row>
    <row r="1927" spans="1:77" ht="15.75" customHeight="1" x14ac:dyDescent="0.2">
      <c r="A1927" s="263" t="s">
        <v>1073</v>
      </c>
      <c r="B1927" s="263" t="s">
        <v>604</v>
      </c>
      <c r="C1927" s="260" t="s">
        <v>1043</v>
      </c>
      <c r="D1927" s="260" t="s">
        <v>611</v>
      </c>
      <c r="E1927" s="260">
        <v>10</v>
      </c>
      <c r="F1927" s="356">
        <v>-0.10529999999999999</v>
      </c>
      <c r="G1927" s="356">
        <v>-0.1386</v>
      </c>
      <c r="H1927" s="356" t="s">
        <v>607</v>
      </c>
      <c r="I1927" s="356">
        <v>-0.10050000000000001</v>
      </c>
      <c r="J1927" s="356">
        <v>-0.13650000000000001</v>
      </c>
      <c r="K1927" s="356" t="s">
        <v>607</v>
      </c>
      <c r="L1927" s="356">
        <v>-9.9000000000000019E-2</v>
      </c>
      <c r="M1927" s="356">
        <v>-0.1326</v>
      </c>
      <c r="N1927" s="356" t="s">
        <v>607</v>
      </c>
      <c r="O1927" s="356">
        <v>-9.5700000000000007E-2</v>
      </c>
      <c r="P1927" s="356">
        <v>-0.1305</v>
      </c>
      <c r="Q1927" s="356" t="s">
        <v>607</v>
      </c>
      <c r="R1927" s="356">
        <v>-9.8099999999999993E-2</v>
      </c>
      <c r="S1927" s="356">
        <v>-0.12869999999999998</v>
      </c>
      <c r="T1927" s="356" t="s">
        <v>607</v>
      </c>
      <c r="U1927" s="356">
        <v>-0.1008</v>
      </c>
      <c r="V1927" s="356">
        <v>-0.13019999999999998</v>
      </c>
      <c r="W1927" s="356" t="s">
        <v>607</v>
      </c>
      <c r="X1927" s="356">
        <v>-0.11070000000000001</v>
      </c>
      <c r="Y1927" s="356">
        <v>-0.12990000000000002</v>
      </c>
      <c r="Z1927" s="356" t="s">
        <v>607</v>
      </c>
      <c r="AA1927" s="356">
        <v>-0.12540000000000001</v>
      </c>
      <c r="AB1927" s="356">
        <v>-0.13290000000000002</v>
      </c>
      <c r="AC1927" s="356" t="s">
        <v>607</v>
      </c>
      <c r="AD1927" s="356">
        <v>-0.15359999999999999</v>
      </c>
      <c r="AE1927" s="356">
        <v>-0.13500000000000001</v>
      </c>
      <c r="AF1927" s="356" t="s">
        <v>607</v>
      </c>
      <c r="AG1927" s="356">
        <v>-0.15930000000000002</v>
      </c>
      <c r="AH1927" s="356">
        <v>-0.1308</v>
      </c>
      <c r="AI1927" s="356" t="s">
        <v>607</v>
      </c>
      <c r="AJ1927" s="356">
        <v>-0.1512</v>
      </c>
      <c r="AK1927" s="356">
        <v>-0.1293</v>
      </c>
      <c r="AL1927" s="356" t="s">
        <v>607</v>
      </c>
      <c r="AM1927" s="356">
        <v>-0.1515</v>
      </c>
      <c r="AN1927" s="356">
        <v>-0.1326</v>
      </c>
      <c r="AO1927" s="356" t="s">
        <v>607</v>
      </c>
      <c r="AP1927" s="356">
        <v>-0.15569999999999998</v>
      </c>
      <c r="AQ1927" s="356">
        <v>-0.13200000000000001</v>
      </c>
      <c r="AR1927" s="356" t="s">
        <v>607</v>
      </c>
      <c r="AS1927" s="356">
        <v>-0.15240000000000001</v>
      </c>
      <c r="AT1927" s="356">
        <v>-0.1389</v>
      </c>
      <c r="AU1927" s="356" t="s">
        <v>607</v>
      </c>
      <c r="AV1927" s="356">
        <v>-0.14940000000000001</v>
      </c>
      <c r="AW1927" s="356">
        <v>-0.13109999999999999</v>
      </c>
      <c r="AX1927" s="356" t="s">
        <v>607</v>
      </c>
      <c r="AY1927" s="356">
        <v>-0.14249999999999999</v>
      </c>
      <c r="AZ1927" s="356">
        <v>-0.12720000000000001</v>
      </c>
      <c r="BA1927" s="356" t="s">
        <v>607</v>
      </c>
      <c r="BB1927" s="356">
        <v>-0.12690000000000001</v>
      </c>
      <c r="BC1927" s="356">
        <v>-0.12689999999999999</v>
      </c>
      <c r="BD1927" s="356" t="s">
        <v>607</v>
      </c>
      <c r="BE1927" s="356">
        <v>-0.1404</v>
      </c>
      <c r="BF1927" s="356">
        <v>-0.12959999999999999</v>
      </c>
      <c r="BG1927" s="356" t="s">
        <v>607</v>
      </c>
      <c r="BH1927" s="356">
        <v>-0.14730000000000001</v>
      </c>
      <c r="BI1927" s="356">
        <v>-0.13440000000000002</v>
      </c>
      <c r="BJ1927" s="356" t="s">
        <v>607</v>
      </c>
      <c r="BK1927" s="356">
        <v>-0.15390000000000001</v>
      </c>
      <c r="BL1927" s="356">
        <v>-0.13500000000000001</v>
      </c>
      <c r="BM1927" s="356" t="s">
        <v>607</v>
      </c>
      <c r="BN1927" s="356">
        <v>-0.15930000000000002</v>
      </c>
      <c r="BO1927" s="356">
        <v>-0.1368</v>
      </c>
      <c r="BP1927" s="356" t="s">
        <v>607</v>
      </c>
      <c r="BQ1927" s="356">
        <v>-0.14730000000000001</v>
      </c>
      <c r="BR1927" s="356">
        <v>-0.13619999999999999</v>
      </c>
      <c r="BS1927" s="356" t="s">
        <v>607</v>
      </c>
      <c r="BT1927" s="356">
        <v>-0.13739999999999999</v>
      </c>
      <c r="BU1927" s="356">
        <v>-0.13980000000000001</v>
      </c>
      <c r="BV1927" s="356" t="s">
        <v>607</v>
      </c>
      <c r="BW1927" s="356">
        <v>-0.1221</v>
      </c>
      <c r="BX1927" s="356">
        <v>-0.13830000000000001</v>
      </c>
      <c r="BY1927" s="356" t="s">
        <v>607</v>
      </c>
    </row>
    <row r="1928" spans="1:77" ht="15.75" customHeight="1" x14ac:dyDescent="0.2">
      <c r="A1928" s="263" t="s">
        <v>1073</v>
      </c>
      <c r="B1928" s="263" t="s">
        <v>1075</v>
      </c>
      <c r="C1928" s="263" t="s">
        <v>607</v>
      </c>
      <c r="D1928" s="260" t="s">
        <v>1016</v>
      </c>
      <c r="E1928" s="260">
        <v>10</v>
      </c>
      <c r="F1928" s="358">
        <v>4.44E-4</v>
      </c>
      <c r="G1928" s="358">
        <v>1.8799999999999999E-4</v>
      </c>
      <c r="H1928" s="356" t="s">
        <v>607</v>
      </c>
      <c r="I1928" s="358">
        <v>4.44E-4</v>
      </c>
      <c r="J1928" s="358">
        <v>1.84E-4</v>
      </c>
      <c r="K1928" s="356" t="s">
        <v>607</v>
      </c>
      <c r="L1928" s="358">
        <v>4.4000000000000002E-4</v>
      </c>
      <c r="M1928" s="358">
        <v>1.84E-4</v>
      </c>
      <c r="N1928" s="356" t="s">
        <v>607</v>
      </c>
      <c r="O1928" s="358">
        <v>4.3599999999999997E-4</v>
      </c>
      <c r="P1928" s="358">
        <v>1.84E-4</v>
      </c>
      <c r="Q1928" s="356" t="s">
        <v>607</v>
      </c>
      <c r="R1928" s="358">
        <v>4.3599999999999997E-4</v>
      </c>
      <c r="S1928" s="358">
        <v>1.7999999999999998E-4</v>
      </c>
      <c r="T1928" s="356" t="s">
        <v>607</v>
      </c>
      <c r="U1928" s="358">
        <v>4.4000000000000002E-4</v>
      </c>
      <c r="V1928" s="358">
        <v>1.7999999999999998E-4</v>
      </c>
      <c r="W1928" s="356" t="s">
        <v>607</v>
      </c>
      <c r="X1928" s="358">
        <v>4.3599999999999997E-4</v>
      </c>
      <c r="Y1928" s="358">
        <v>1.84E-4</v>
      </c>
      <c r="Z1928" s="356" t="s">
        <v>607</v>
      </c>
      <c r="AA1928" s="358">
        <v>4.4000000000000002E-4</v>
      </c>
      <c r="AB1928" s="358">
        <v>1.84E-4</v>
      </c>
      <c r="AC1928" s="356" t="s">
        <v>607</v>
      </c>
      <c r="AD1928" s="358">
        <v>4.3599999999999997E-4</v>
      </c>
      <c r="AE1928" s="358">
        <v>1.8799999999999999E-4</v>
      </c>
      <c r="AF1928" s="356" t="s">
        <v>607</v>
      </c>
      <c r="AG1928" s="358">
        <v>4.4000000000000002E-4</v>
      </c>
      <c r="AH1928" s="358">
        <v>1.8799999999999999E-4</v>
      </c>
      <c r="AI1928" s="356" t="s">
        <v>607</v>
      </c>
      <c r="AJ1928" s="358">
        <v>4.3599999999999997E-4</v>
      </c>
      <c r="AK1928" s="358">
        <v>1.84E-4</v>
      </c>
      <c r="AL1928" s="356" t="s">
        <v>607</v>
      </c>
      <c r="AM1928" s="358">
        <v>4.3599999999999997E-4</v>
      </c>
      <c r="AN1928" s="358">
        <v>1.84E-4</v>
      </c>
      <c r="AO1928" s="356" t="s">
        <v>607</v>
      </c>
      <c r="AP1928" s="358">
        <v>4.4000000000000002E-4</v>
      </c>
      <c r="AQ1928" s="358">
        <v>1.84E-4</v>
      </c>
      <c r="AR1928" s="356" t="s">
        <v>607</v>
      </c>
      <c r="AS1928" s="358">
        <v>4.4000000000000002E-4</v>
      </c>
      <c r="AT1928" s="358">
        <v>1.8799999999999999E-4</v>
      </c>
      <c r="AU1928" s="356" t="s">
        <v>607</v>
      </c>
      <c r="AV1928" s="358">
        <v>4.5200000000000004E-4</v>
      </c>
      <c r="AW1928" s="358">
        <v>2.0000000000000001E-4</v>
      </c>
      <c r="AX1928" s="356" t="s">
        <v>607</v>
      </c>
      <c r="AY1928" s="358">
        <v>4.5600000000000003E-4</v>
      </c>
      <c r="AZ1928" s="358">
        <v>2.04E-4</v>
      </c>
      <c r="BA1928" s="356" t="s">
        <v>607</v>
      </c>
      <c r="BB1928" s="358">
        <v>4.6800000000000005E-4</v>
      </c>
      <c r="BC1928" s="358">
        <v>2.1599999999999999E-4</v>
      </c>
      <c r="BD1928" s="356" t="s">
        <v>607</v>
      </c>
      <c r="BE1928" s="358">
        <v>4.9600000000000002E-4</v>
      </c>
      <c r="BF1928" s="358">
        <v>2.4399999999999999E-4</v>
      </c>
      <c r="BG1928" s="356" t="s">
        <v>607</v>
      </c>
      <c r="BH1928" s="358">
        <v>4.8799999999999999E-4</v>
      </c>
      <c r="BI1928" s="358">
        <v>2.3599999999999999E-4</v>
      </c>
      <c r="BJ1928" s="356" t="s">
        <v>607</v>
      </c>
      <c r="BK1928" s="358">
        <v>4.6800000000000005E-4</v>
      </c>
      <c r="BL1928" s="358">
        <v>2.1599999999999999E-4</v>
      </c>
      <c r="BM1928" s="356" t="s">
        <v>607</v>
      </c>
      <c r="BN1928" s="358">
        <v>4.64E-4</v>
      </c>
      <c r="BO1928" s="358">
        <v>2.12E-4</v>
      </c>
      <c r="BP1928" s="356" t="s">
        <v>607</v>
      </c>
      <c r="BQ1928" s="358">
        <v>4.5600000000000003E-4</v>
      </c>
      <c r="BR1928" s="358">
        <v>2.04E-4</v>
      </c>
      <c r="BS1928" s="356" t="s">
        <v>607</v>
      </c>
      <c r="BT1928" s="358">
        <v>4.5200000000000004E-4</v>
      </c>
      <c r="BU1928" s="358">
        <v>1.9600000000000002E-4</v>
      </c>
      <c r="BV1928" s="356" t="s">
        <v>607</v>
      </c>
      <c r="BW1928" s="358">
        <v>4.4799999999999999E-4</v>
      </c>
      <c r="BX1928" s="358">
        <v>1.9600000000000002E-4</v>
      </c>
      <c r="BY1928" s="356" t="s">
        <v>607</v>
      </c>
    </row>
    <row r="1929" spans="1:77" x14ac:dyDescent="0.2">
      <c r="A1929" s="263" t="s">
        <v>1076</v>
      </c>
      <c r="B1929" s="263" t="s">
        <v>626</v>
      </c>
      <c r="C1929" s="263" t="s">
        <v>607</v>
      </c>
      <c r="D1929" s="263" t="s">
        <v>613</v>
      </c>
      <c r="E1929" s="260">
        <v>10</v>
      </c>
      <c r="F1929" s="368">
        <v>10.084001000000001</v>
      </c>
      <c r="G1929" s="369"/>
      <c r="H1929" s="370"/>
      <c r="I1929" s="368">
        <v>10.084001000000001</v>
      </c>
      <c r="J1929" s="369"/>
      <c r="K1929" s="370"/>
      <c r="L1929" s="368">
        <v>10.084001000000001</v>
      </c>
      <c r="M1929" s="369"/>
      <c r="N1929" s="370"/>
      <c r="O1929" s="368">
        <v>10.084001000000001</v>
      </c>
      <c r="P1929" s="369"/>
      <c r="Q1929" s="370"/>
      <c r="R1929" s="368">
        <v>10.097</v>
      </c>
      <c r="S1929" s="369"/>
      <c r="T1929" s="370"/>
      <c r="U1929" s="368">
        <v>10.130000000000001</v>
      </c>
      <c r="V1929" s="369"/>
      <c r="W1929" s="370"/>
      <c r="X1929" s="368">
        <v>10.105</v>
      </c>
      <c r="Y1929" s="369"/>
      <c r="Z1929" s="370"/>
      <c r="AA1929" s="368">
        <v>10.102</v>
      </c>
      <c r="AB1929" s="369"/>
      <c r="AC1929" s="370"/>
      <c r="AD1929" s="368">
        <v>10.097</v>
      </c>
      <c r="AE1929" s="369"/>
      <c r="AF1929" s="370"/>
      <c r="AG1929" s="368">
        <v>10.056001</v>
      </c>
      <c r="AH1929" s="369"/>
      <c r="AI1929" s="370"/>
      <c r="AJ1929" s="368">
        <v>10.064</v>
      </c>
      <c r="AK1929" s="369"/>
      <c r="AL1929" s="370"/>
      <c r="AM1929" s="368">
        <v>10.038</v>
      </c>
      <c r="AN1929" s="369"/>
      <c r="AO1929" s="370"/>
      <c r="AP1929" s="368">
        <v>10.106999999999999</v>
      </c>
      <c r="AQ1929" s="369"/>
      <c r="AR1929" s="370"/>
      <c r="AS1929" s="368">
        <v>10.112</v>
      </c>
      <c r="AT1929" s="369"/>
      <c r="AU1929" s="370"/>
      <c r="AV1929" s="368">
        <v>10.019</v>
      </c>
      <c r="AW1929" s="369"/>
      <c r="AX1929" s="370"/>
      <c r="AY1929" s="368">
        <v>10.035000999999999</v>
      </c>
      <c r="AZ1929" s="369"/>
      <c r="BA1929" s="370"/>
      <c r="BB1929" s="368">
        <v>9.9520009999999992</v>
      </c>
      <c r="BC1929" s="369"/>
      <c r="BD1929" s="370"/>
      <c r="BE1929" s="368">
        <v>10.003</v>
      </c>
      <c r="BF1929" s="369"/>
      <c r="BG1929" s="370"/>
      <c r="BH1929" s="368">
        <v>10.042999999999999</v>
      </c>
      <c r="BI1929" s="369"/>
      <c r="BJ1929" s="370"/>
      <c r="BK1929" s="368">
        <v>10.072001</v>
      </c>
      <c r="BL1929" s="369"/>
      <c r="BM1929" s="370"/>
      <c r="BN1929" s="368">
        <v>10.125000999999999</v>
      </c>
      <c r="BO1929" s="369"/>
      <c r="BP1929" s="370"/>
      <c r="BQ1929" s="368">
        <v>10.116</v>
      </c>
      <c r="BR1929" s="369"/>
      <c r="BS1929" s="370"/>
      <c r="BT1929" s="368">
        <v>10.17</v>
      </c>
      <c r="BU1929" s="369"/>
      <c r="BV1929" s="370"/>
      <c r="BW1929" s="368">
        <v>10.173</v>
      </c>
      <c r="BX1929" s="369"/>
      <c r="BY1929" s="370"/>
    </row>
    <row r="1930" spans="1:77" x14ac:dyDescent="0.2">
      <c r="A1930" s="263" t="s">
        <v>1076</v>
      </c>
      <c r="B1930" s="263" t="s">
        <v>629</v>
      </c>
      <c r="C1930" s="263" t="s">
        <v>607</v>
      </c>
      <c r="D1930" s="263" t="s">
        <v>613</v>
      </c>
      <c r="E1930" s="260">
        <v>10</v>
      </c>
      <c r="F1930" s="368">
        <v>10.089001</v>
      </c>
      <c r="G1930" s="369"/>
      <c r="H1930" s="370"/>
      <c r="I1930" s="368">
        <v>10.089001</v>
      </c>
      <c r="J1930" s="369"/>
      <c r="K1930" s="370"/>
      <c r="L1930" s="368">
        <v>10.089001</v>
      </c>
      <c r="M1930" s="369"/>
      <c r="N1930" s="370"/>
      <c r="O1930" s="368">
        <v>10.089001</v>
      </c>
      <c r="P1930" s="369"/>
      <c r="Q1930" s="370"/>
      <c r="R1930" s="368">
        <v>10.099000999999999</v>
      </c>
      <c r="S1930" s="369"/>
      <c r="T1930" s="370"/>
      <c r="U1930" s="368">
        <v>10.134001</v>
      </c>
      <c r="V1930" s="369"/>
      <c r="W1930" s="370"/>
      <c r="X1930" s="368">
        <v>10.113001000000001</v>
      </c>
      <c r="Y1930" s="369"/>
      <c r="Z1930" s="370"/>
      <c r="AA1930" s="368">
        <v>10.117001</v>
      </c>
      <c r="AB1930" s="369"/>
      <c r="AC1930" s="370"/>
      <c r="AD1930" s="368">
        <v>10.111000000000001</v>
      </c>
      <c r="AE1930" s="369"/>
      <c r="AF1930" s="370"/>
      <c r="AG1930" s="368">
        <v>10.070001</v>
      </c>
      <c r="AH1930" s="369"/>
      <c r="AI1930" s="370"/>
      <c r="AJ1930" s="368">
        <v>10.085000000000001</v>
      </c>
      <c r="AK1930" s="369"/>
      <c r="AL1930" s="370"/>
      <c r="AM1930" s="368">
        <v>10.047001</v>
      </c>
      <c r="AN1930" s="369"/>
      <c r="AO1930" s="370"/>
      <c r="AP1930" s="368">
        <v>10.118</v>
      </c>
      <c r="AQ1930" s="369"/>
      <c r="AR1930" s="370"/>
      <c r="AS1930" s="368">
        <v>10.125000999999999</v>
      </c>
      <c r="AT1930" s="369"/>
      <c r="AU1930" s="370"/>
      <c r="AV1930" s="368">
        <v>10.033001000000001</v>
      </c>
      <c r="AW1930" s="369"/>
      <c r="AX1930" s="370"/>
      <c r="AY1930" s="368">
        <v>10.045999999999999</v>
      </c>
      <c r="AZ1930" s="369"/>
      <c r="BA1930" s="370"/>
      <c r="BB1930" s="368">
        <v>9.9819999999999993</v>
      </c>
      <c r="BC1930" s="369"/>
      <c r="BD1930" s="370"/>
      <c r="BE1930" s="368">
        <v>10.021001</v>
      </c>
      <c r="BF1930" s="369"/>
      <c r="BG1930" s="370"/>
      <c r="BH1930" s="368">
        <v>10.063001</v>
      </c>
      <c r="BI1930" s="369"/>
      <c r="BJ1930" s="370"/>
      <c r="BK1930" s="368">
        <v>10.086</v>
      </c>
      <c r="BL1930" s="369"/>
      <c r="BM1930" s="370"/>
      <c r="BN1930" s="368">
        <v>10.132999999999999</v>
      </c>
      <c r="BO1930" s="369"/>
      <c r="BP1930" s="370"/>
      <c r="BQ1930" s="368">
        <v>10.135</v>
      </c>
      <c r="BR1930" s="369"/>
      <c r="BS1930" s="370"/>
      <c r="BT1930" s="368">
        <v>10.179001</v>
      </c>
      <c r="BU1930" s="369"/>
      <c r="BV1930" s="370"/>
      <c r="BW1930" s="368">
        <v>10.188001</v>
      </c>
      <c r="BX1930" s="369"/>
      <c r="BY1930" s="370"/>
    </row>
    <row r="1931" spans="1:77" x14ac:dyDescent="0.2">
      <c r="A1931" s="263" t="s">
        <v>1076</v>
      </c>
      <c r="B1931" s="263" t="s">
        <v>604</v>
      </c>
      <c r="C1931" s="260" t="s">
        <v>1077</v>
      </c>
      <c r="D1931" s="260" t="s">
        <v>610</v>
      </c>
      <c r="E1931" s="260">
        <v>35</v>
      </c>
      <c r="F1931" s="381">
        <v>2</v>
      </c>
      <c r="G1931" s="382"/>
      <c r="H1931" s="383"/>
      <c r="I1931" s="381">
        <v>2</v>
      </c>
      <c r="J1931" s="382"/>
      <c r="K1931" s="383"/>
      <c r="L1931" s="381">
        <v>2</v>
      </c>
      <c r="M1931" s="382"/>
      <c r="N1931" s="383"/>
      <c r="O1931" s="381">
        <v>2</v>
      </c>
      <c r="P1931" s="382"/>
      <c r="Q1931" s="383"/>
      <c r="R1931" s="381">
        <v>2</v>
      </c>
      <c r="S1931" s="382"/>
      <c r="T1931" s="383"/>
      <c r="U1931" s="381">
        <v>2</v>
      </c>
      <c r="V1931" s="382"/>
      <c r="W1931" s="383"/>
      <c r="X1931" s="381">
        <v>2</v>
      </c>
      <c r="Y1931" s="382"/>
      <c r="Z1931" s="383"/>
      <c r="AA1931" s="381">
        <v>2</v>
      </c>
      <c r="AB1931" s="382"/>
      <c r="AC1931" s="383"/>
      <c r="AD1931" s="381">
        <v>2</v>
      </c>
      <c r="AE1931" s="382"/>
      <c r="AF1931" s="383"/>
      <c r="AG1931" s="381">
        <v>2</v>
      </c>
      <c r="AH1931" s="382"/>
      <c r="AI1931" s="383"/>
      <c r="AJ1931" s="381">
        <v>2</v>
      </c>
      <c r="AK1931" s="382"/>
      <c r="AL1931" s="383"/>
      <c r="AM1931" s="381">
        <v>2</v>
      </c>
      <c r="AN1931" s="382"/>
      <c r="AO1931" s="383"/>
      <c r="AP1931" s="381">
        <v>2</v>
      </c>
      <c r="AQ1931" s="382"/>
      <c r="AR1931" s="383"/>
      <c r="AS1931" s="381">
        <v>2</v>
      </c>
      <c r="AT1931" s="382"/>
      <c r="AU1931" s="383"/>
      <c r="AV1931" s="381">
        <v>2</v>
      </c>
      <c r="AW1931" s="382"/>
      <c r="AX1931" s="383"/>
      <c r="AY1931" s="381">
        <v>2</v>
      </c>
      <c r="AZ1931" s="382"/>
      <c r="BA1931" s="383"/>
      <c r="BB1931" s="381">
        <v>2</v>
      </c>
      <c r="BC1931" s="382"/>
      <c r="BD1931" s="383"/>
      <c r="BE1931" s="381">
        <v>2</v>
      </c>
      <c r="BF1931" s="382"/>
      <c r="BG1931" s="383"/>
      <c r="BH1931" s="381">
        <v>2</v>
      </c>
      <c r="BI1931" s="382"/>
      <c r="BJ1931" s="383"/>
      <c r="BK1931" s="381">
        <v>2</v>
      </c>
      <c r="BL1931" s="382"/>
      <c r="BM1931" s="383"/>
      <c r="BN1931" s="381">
        <v>2</v>
      </c>
      <c r="BO1931" s="382"/>
      <c r="BP1931" s="383"/>
      <c r="BQ1931" s="381">
        <v>2</v>
      </c>
      <c r="BR1931" s="382"/>
      <c r="BS1931" s="383"/>
      <c r="BT1931" s="381">
        <v>2</v>
      </c>
      <c r="BU1931" s="382"/>
      <c r="BV1931" s="383"/>
      <c r="BW1931" s="381">
        <v>2</v>
      </c>
      <c r="BX1931" s="382"/>
      <c r="BY1931" s="383"/>
    </row>
    <row r="1932" spans="1:77" x14ac:dyDescent="0.2">
      <c r="A1932" s="263" t="s">
        <v>1076</v>
      </c>
      <c r="B1932" s="263" t="s">
        <v>616</v>
      </c>
      <c r="C1932" s="260" t="s">
        <v>1037</v>
      </c>
      <c r="D1932" s="260" t="s">
        <v>610</v>
      </c>
      <c r="E1932" s="260">
        <v>35</v>
      </c>
      <c r="F1932" s="381">
        <v>5</v>
      </c>
      <c r="G1932" s="382"/>
      <c r="H1932" s="383"/>
      <c r="I1932" s="381">
        <v>5</v>
      </c>
      <c r="J1932" s="382"/>
      <c r="K1932" s="383"/>
      <c r="L1932" s="381">
        <v>5</v>
      </c>
      <c r="M1932" s="382"/>
      <c r="N1932" s="383"/>
      <c r="O1932" s="381">
        <v>5</v>
      </c>
      <c r="P1932" s="382"/>
      <c r="Q1932" s="383"/>
      <c r="R1932" s="381">
        <v>5</v>
      </c>
      <c r="S1932" s="382"/>
      <c r="T1932" s="383"/>
      <c r="U1932" s="381">
        <v>5</v>
      </c>
      <c r="V1932" s="382"/>
      <c r="W1932" s="383"/>
      <c r="X1932" s="381">
        <v>5</v>
      </c>
      <c r="Y1932" s="382"/>
      <c r="Z1932" s="383"/>
      <c r="AA1932" s="381">
        <v>5</v>
      </c>
      <c r="AB1932" s="382"/>
      <c r="AC1932" s="383"/>
      <c r="AD1932" s="381">
        <v>5</v>
      </c>
      <c r="AE1932" s="382"/>
      <c r="AF1932" s="383"/>
      <c r="AG1932" s="381">
        <v>5</v>
      </c>
      <c r="AH1932" s="382"/>
      <c r="AI1932" s="383"/>
      <c r="AJ1932" s="381">
        <v>5</v>
      </c>
      <c r="AK1932" s="382"/>
      <c r="AL1932" s="383"/>
      <c r="AM1932" s="381">
        <v>5</v>
      </c>
      <c r="AN1932" s="382"/>
      <c r="AO1932" s="383"/>
      <c r="AP1932" s="381">
        <v>5</v>
      </c>
      <c r="AQ1932" s="382"/>
      <c r="AR1932" s="383"/>
      <c r="AS1932" s="381">
        <v>5</v>
      </c>
      <c r="AT1932" s="382"/>
      <c r="AU1932" s="383"/>
      <c r="AV1932" s="381">
        <v>5</v>
      </c>
      <c r="AW1932" s="382"/>
      <c r="AX1932" s="383"/>
      <c r="AY1932" s="381">
        <v>5</v>
      </c>
      <c r="AZ1932" s="382"/>
      <c r="BA1932" s="383"/>
      <c r="BB1932" s="381">
        <v>5</v>
      </c>
      <c r="BC1932" s="382"/>
      <c r="BD1932" s="383"/>
      <c r="BE1932" s="381">
        <v>5</v>
      </c>
      <c r="BF1932" s="382"/>
      <c r="BG1932" s="383"/>
      <c r="BH1932" s="381">
        <v>5</v>
      </c>
      <c r="BI1932" s="382"/>
      <c r="BJ1932" s="383"/>
      <c r="BK1932" s="381">
        <v>5</v>
      </c>
      <c r="BL1932" s="382"/>
      <c r="BM1932" s="383"/>
      <c r="BN1932" s="381">
        <v>5</v>
      </c>
      <c r="BO1932" s="382"/>
      <c r="BP1932" s="383"/>
      <c r="BQ1932" s="381">
        <v>5</v>
      </c>
      <c r="BR1932" s="382"/>
      <c r="BS1932" s="383"/>
      <c r="BT1932" s="381">
        <v>5</v>
      </c>
      <c r="BU1932" s="382"/>
      <c r="BV1932" s="383"/>
      <c r="BW1932" s="381">
        <v>5</v>
      </c>
      <c r="BX1932" s="382"/>
      <c r="BY1932" s="383"/>
    </row>
    <row r="1933" spans="1:77" ht="15.75" customHeight="1" x14ac:dyDescent="0.2">
      <c r="A1933" s="263" t="s">
        <v>1076</v>
      </c>
      <c r="B1933" s="263" t="s">
        <v>604</v>
      </c>
      <c r="C1933" s="260" t="s">
        <v>1077</v>
      </c>
      <c r="D1933" s="260" t="s">
        <v>606</v>
      </c>
      <c r="E1933" s="260">
        <v>35</v>
      </c>
      <c r="F1933" s="356" t="s">
        <v>607</v>
      </c>
      <c r="G1933" s="356" t="s">
        <v>607</v>
      </c>
      <c r="H1933" s="356" t="s">
        <v>607</v>
      </c>
      <c r="I1933" s="356" t="s">
        <v>607</v>
      </c>
      <c r="J1933" s="356" t="s">
        <v>607</v>
      </c>
      <c r="K1933" s="356" t="s">
        <v>607</v>
      </c>
      <c r="L1933" s="356" t="s">
        <v>607</v>
      </c>
      <c r="M1933" s="356" t="s">
        <v>607</v>
      </c>
      <c r="N1933" s="356" t="s">
        <v>607</v>
      </c>
      <c r="O1933" s="356" t="s">
        <v>607</v>
      </c>
      <c r="P1933" s="356" t="s">
        <v>607</v>
      </c>
      <c r="Q1933" s="356" t="s">
        <v>607</v>
      </c>
      <c r="R1933" s="356" t="s">
        <v>607</v>
      </c>
      <c r="S1933" s="356" t="s">
        <v>607</v>
      </c>
      <c r="T1933" s="356" t="s">
        <v>607</v>
      </c>
      <c r="U1933" s="356" t="s">
        <v>607</v>
      </c>
      <c r="V1933" s="356" t="s">
        <v>607</v>
      </c>
      <c r="W1933" s="356" t="s">
        <v>607</v>
      </c>
      <c r="X1933" s="356" t="s">
        <v>607</v>
      </c>
      <c r="Y1933" s="356" t="s">
        <v>607</v>
      </c>
      <c r="Z1933" s="356" t="s">
        <v>607</v>
      </c>
      <c r="AA1933" s="356" t="s">
        <v>607</v>
      </c>
      <c r="AB1933" s="356" t="s">
        <v>607</v>
      </c>
      <c r="AC1933" s="356" t="s">
        <v>607</v>
      </c>
      <c r="AD1933" s="356" t="s">
        <v>607</v>
      </c>
      <c r="AE1933" s="356" t="s">
        <v>607</v>
      </c>
      <c r="AF1933" s="356" t="s">
        <v>607</v>
      </c>
      <c r="AG1933" s="356" t="s">
        <v>607</v>
      </c>
      <c r="AH1933" s="356" t="s">
        <v>607</v>
      </c>
      <c r="AI1933" s="356" t="s">
        <v>607</v>
      </c>
      <c r="AJ1933" s="356" t="s">
        <v>607</v>
      </c>
      <c r="AK1933" s="356" t="s">
        <v>607</v>
      </c>
      <c r="AL1933" s="356" t="s">
        <v>607</v>
      </c>
      <c r="AM1933" s="356" t="s">
        <v>607</v>
      </c>
      <c r="AN1933" s="356" t="s">
        <v>607</v>
      </c>
      <c r="AO1933" s="356" t="s">
        <v>607</v>
      </c>
      <c r="AP1933" s="356" t="s">
        <v>607</v>
      </c>
      <c r="AQ1933" s="356" t="s">
        <v>607</v>
      </c>
      <c r="AR1933" s="356" t="s">
        <v>607</v>
      </c>
      <c r="AS1933" s="356" t="s">
        <v>607</v>
      </c>
      <c r="AT1933" s="356" t="s">
        <v>607</v>
      </c>
      <c r="AU1933" s="356" t="s">
        <v>607</v>
      </c>
      <c r="AV1933" s="356" t="s">
        <v>607</v>
      </c>
      <c r="AW1933" s="356" t="s">
        <v>607</v>
      </c>
      <c r="AX1933" s="356" t="s">
        <v>607</v>
      </c>
      <c r="AY1933" s="356" t="s">
        <v>607</v>
      </c>
      <c r="AZ1933" s="356" t="s">
        <v>607</v>
      </c>
      <c r="BA1933" s="356" t="s">
        <v>607</v>
      </c>
      <c r="BB1933" s="356" t="s">
        <v>607</v>
      </c>
      <c r="BC1933" s="356" t="s">
        <v>607</v>
      </c>
      <c r="BD1933" s="356" t="s">
        <v>607</v>
      </c>
      <c r="BE1933" s="356" t="s">
        <v>607</v>
      </c>
      <c r="BF1933" s="356" t="s">
        <v>607</v>
      </c>
      <c r="BG1933" s="356" t="s">
        <v>607</v>
      </c>
      <c r="BH1933" s="356" t="s">
        <v>607</v>
      </c>
      <c r="BI1933" s="356" t="s">
        <v>607</v>
      </c>
      <c r="BJ1933" s="356" t="s">
        <v>607</v>
      </c>
      <c r="BK1933" s="356" t="s">
        <v>607</v>
      </c>
      <c r="BL1933" s="356" t="s">
        <v>607</v>
      </c>
      <c r="BM1933" s="356" t="s">
        <v>607</v>
      </c>
      <c r="BN1933" s="356" t="s">
        <v>607</v>
      </c>
      <c r="BO1933" s="356" t="s">
        <v>607</v>
      </c>
      <c r="BP1933" s="356" t="s">
        <v>607</v>
      </c>
      <c r="BQ1933" s="356" t="s">
        <v>607</v>
      </c>
      <c r="BR1933" s="356" t="s">
        <v>607</v>
      </c>
      <c r="BS1933" s="356" t="s">
        <v>607</v>
      </c>
      <c r="BT1933" s="356" t="s">
        <v>607</v>
      </c>
      <c r="BU1933" s="356" t="s">
        <v>607</v>
      </c>
      <c r="BV1933" s="356" t="s">
        <v>607</v>
      </c>
      <c r="BW1933" s="356" t="s">
        <v>607</v>
      </c>
      <c r="BX1933" s="356" t="s">
        <v>607</v>
      </c>
      <c r="BY1933" s="356" t="s">
        <v>607</v>
      </c>
    </row>
    <row r="1934" spans="1:77" ht="15.75" customHeight="1" x14ac:dyDescent="0.2">
      <c r="A1934" s="263" t="s">
        <v>1076</v>
      </c>
      <c r="B1934" s="263" t="s">
        <v>604</v>
      </c>
      <c r="C1934" s="260" t="s">
        <v>1077</v>
      </c>
      <c r="D1934" s="260" t="s">
        <v>611</v>
      </c>
      <c r="E1934" s="260">
        <v>10</v>
      </c>
      <c r="F1934" s="356">
        <v>-0.1401</v>
      </c>
      <c r="G1934" s="356">
        <v>-0.14430000000000001</v>
      </c>
      <c r="H1934" s="356" t="s">
        <v>607</v>
      </c>
      <c r="I1934" s="356">
        <v>-0.13350000000000001</v>
      </c>
      <c r="J1934" s="356">
        <v>-0.13950000000000001</v>
      </c>
      <c r="K1934" s="356" t="s">
        <v>607</v>
      </c>
      <c r="L1934" s="356">
        <v>-0.12659999999999999</v>
      </c>
      <c r="M1934" s="356">
        <v>-0.13469999999999999</v>
      </c>
      <c r="N1934" s="356" t="s">
        <v>607</v>
      </c>
      <c r="O1934" s="356">
        <v>-0.1197</v>
      </c>
      <c r="P1934" s="356">
        <v>-0.1323</v>
      </c>
      <c r="Q1934" s="356" t="s">
        <v>607</v>
      </c>
      <c r="R1934" s="356">
        <v>-0.11550000000000001</v>
      </c>
      <c r="S1934" s="356">
        <v>-0.13019999999999998</v>
      </c>
      <c r="T1934" s="356" t="s">
        <v>607</v>
      </c>
      <c r="U1934" s="356">
        <v>-0.1188</v>
      </c>
      <c r="V1934" s="356">
        <v>-0.13140000000000002</v>
      </c>
      <c r="W1934" s="356" t="s">
        <v>607</v>
      </c>
      <c r="X1934" s="356">
        <v>-0.13440000000000002</v>
      </c>
      <c r="Y1934" s="356">
        <v>-0.13200000000000001</v>
      </c>
      <c r="Z1934" s="356" t="s">
        <v>607</v>
      </c>
      <c r="AA1934" s="356">
        <v>-0.15690000000000001</v>
      </c>
      <c r="AB1934" s="356">
        <v>-0.13500000000000001</v>
      </c>
      <c r="AC1934" s="356" t="s">
        <v>607</v>
      </c>
      <c r="AD1934" s="356">
        <v>-0.18419999999999997</v>
      </c>
      <c r="AE1934" s="356">
        <v>-0.1368</v>
      </c>
      <c r="AF1934" s="356" t="s">
        <v>607</v>
      </c>
      <c r="AG1934" s="356">
        <v>-0.19619999999999999</v>
      </c>
      <c r="AH1934" s="356">
        <v>-0.13950000000000001</v>
      </c>
      <c r="AI1934" s="356" t="s">
        <v>607</v>
      </c>
      <c r="AJ1934" s="356">
        <v>-0.21480000000000002</v>
      </c>
      <c r="AK1934" s="356">
        <v>-0.1452</v>
      </c>
      <c r="AL1934" s="356" t="s">
        <v>607</v>
      </c>
      <c r="AM1934" s="356">
        <v>-0.22590000000000002</v>
      </c>
      <c r="AN1934" s="356">
        <v>-0.16500000000000001</v>
      </c>
      <c r="AO1934" s="356" t="s">
        <v>607</v>
      </c>
      <c r="AP1934" s="356">
        <v>-0.22409999999999999</v>
      </c>
      <c r="AQ1934" s="356">
        <v>-0.1671</v>
      </c>
      <c r="AR1934" s="356" t="s">
        <v>607</v>
      </c>
      <c r="AS1934" s="356">
        <v>-0.20880000000000001</v>
      </c>
      <c r="AT1934" s="356">
        <v>-0.15419999999999998</v>
      </c>
      <c r="AU1934" s="356" t="s">
        <v>607</v>
      </c>
      <c r="AV1934" s="356">
        <v>-0.21149999999999999</v>
      </c>
      <c r="AW1934" s="356">
        <v>-0.14730000000000001</v>
      </c>
      <c r="AX1934" s="356" t="s">
        <v>607</v>
      </c>
      <c r="AY1934" s="356">
        <v>-0.22019999999999998</v>
      </c>
      <c r="AZ1934" s="356">
        <v>-0.15930000000000002</v>
      </c>
      <c r="BA1934" s="356" t="s">
        <v>607</v>
      </c>
      <c r="BB1934" s="356">
        <v>-0.22140000000000001</v>
      </c>
      <c r="BC1934" s="356">
        <v>-0.15480000000000002</v>
      </c>
      <c r="BD1934" s="356" t="s">
        <v>607</v>
      </c>
      <c r="BE1934" s="356">
        <v>-0.21809999999999999</v>
      </c>
      <c r="BF1934" s="356">
        <v>-0.15540000000000001</v>
      </c>
      <c r="BG1934" s="356" t="s">
        <v>607</v>
      </c>
      <c r="BH1934" s="356">
        <v>-0.20910000000000001</v>
      </c>
      <c r="BI1934" s="356">
        <v>-0.1479</v>
      </c>
      <c r="BJ1934" s="356" t="s">
        <v>607</v>
      </c>
      <c r="BK1934" s="356">
        <v>-0.19980000000000001</v>
      </c>
      <c r="BL1934" s="356">
        <v>-0.14369999999999999</v>
      </c>
      <c r="BM1934" s="356" t="s">
        <v>607</v>
      </c>
      <c r="BN1934" s="356">
        <v>-0.19259999999999999</v>
      </c>
      <c r="BO1934" s="356">
        <v>-0.14219999999999999</v>
      </c>
      <c r="BP1934" s="356" t="s">
        <v>607</v>
      </c>
      <c r="BQ1934" s="356">
        <v>-0.19619999999999999</v>
      </c>
      <c r="BR1934" s="356">
        <v>-0.14249999999999999</v>
      </c>
      <c r="BS1934" s="356" t="s">
        <v>607</v>
      </c>
      <c r="BT1934" s="356">
        <v>-0.17760000000000001</v>
      </c>
      <c r="BU1934" s="356">
        <v>-0.1434</v>
      </c>
      <c r="BV1934" s="356" t="s">
        <v>607</v>
      </c>
      <c r="BW1934" s="356">
        <v>-0.16500000000000001</v>
      </c>
      <c r="BX1934" s="356">
        <v>-0.14219999999999999</v>
      </c>
      <c r="BY1934" s="356" t="s">
        <v>607</v>
      </c>
    </row>
    <row r="1935" spans="1:77" ht="15.75" customHeight="1" x14ac:dyDescent="0.2">
      <c r="A1935" s="263" t="s">
        <v>1076</v>
      </c>
      <c r="B1935" s="263" t="s">
        <v>616</v>
      </c>
      <c r="C1935" s="260" t="s">
        <v>1037</v>
      </c>
      <c r="D1935" s="260" t="s">
        <v>606</v>
      </c>
      <c r="E1935" s="260">
        <v>35</v>
      </c>
      <c r="F1935" s="356" t="s">
        <v>607</v>
      </c>
      <c r="G1935" s="356" t="s">
        <v>607</v>
      </c>
      <c r="H1935" s="356" t="s">
        <v>607</v>
      </c>
      <c r="I1935" s="356" t="s">
        <v>607</v>
      </c>
      <c r="J1935" s="356" t="s">
        <v>607</v>
      </c>
      <c r="K1935" s="356" t="s">
        <v>607</v>
      </c>
      <c r="L1935" s="356" t="s">
        <v>607</v>
      </c>
      <c r="M1935" s="356" t="s">
        <v>607</v>
      </c>
      <c r="N1935" s="356" t="s">
        <v>607</v>
      </c>
      <c r="O1935" s="356" t="s">
        <v>607</v>
      </c>
      <c r="P1935" s="356" t="s">
        <v>607</v>
      </c>
      <c r="Q1935" s="356" t="s">
        <v>607</v>
      </c>
      <c r="R1935" s="356" t="s">
        <v>607</v>
      </c>
      <c r="S1935" s="356" t="s">
        <v>607</v>
      </c>
      <c r="T1935" s="356" t="s">
        <v>607</v>
      </c>
      <c r="U1935" s="356" t="s">
        <v>607</v>
      </c>
      <c r="V1935" s="356" t="s">
        <v>607</v>
      </c>
      <c r="W1935" s="356" t="s">
        <v>607</v>
      </c>
      <c r="X1935" s="356" t="s">
        <v>607</v>
      </c>
      <c r="Y1935" s="356" t="s">
        <v>607</v>
      </c>
      <c r="Z1935" s="356" t="s">
        <v>607</v>
      </c>
      <c r="AA1935" s="356" t="s">
        <v>607</v>
      </c>
      <c r="AB1935" s="356" t="s">
        <v>607</v>
      </c>
      <c r="AC1935" s="356" t="s">
        <v>607</v>
      </c>
      <c r="AD1935" s="356" t="s">
        <v>607</v>
      </c>
      <c r="AE1935" s="356" t="s">
        <v>607</v>
      </c>
      <c r="AF1935" s="356" t="s">
        <v>607</v>
      </c>
      <c r="AG1935" s="356" t="s">
        <v>607</v>
      </c>
      <c r="AH1935" s="356" t="s">
        <v>607</v>
      </c>
      <c r="AI1935" s="356" t="s">
        <v>607</v>
      </c>
      <c r="AJ1935" s="356" t="s">
        <v>607</v>
      </c>
      <c r="AK1935" s="356" t="s">
        <v>607</v>
      </c>
      <c r="AL1935" s="356" t="s">
        <v>607</v>
      </c>
      <c r="AM1935" s="356" t="s">
        <v>607</v>
      </c>
      <c r="AN1935" s="356" t="s">
        <v>607</v>
      </c>
      <c r="AO1935" s="356" t="s">
        <v>607</v>
      </c>
      <c r="AP1935" s="356" t="s">
        <v>607</v>
      </c>
      <c r="AQ1935" s="356" t="s">
        <v>607</v>
      </c>
      <c r="AR1935" s="356" t="s">
        <v>607</v>
      </c>
      <c r="AS1935" s="356" t="s">
        <v>607</v>
      </c>
      <c r="AT1935" s="356" t="s">
        <v>607</v>
      </c>
      <c r="AU1935" s="356" t="s">
        <v>607</v>
      </c>
      <c r="AV1935" s="356" t="s">
        <v>607</v>
      </c>
      <c r="AW1935" s="356" t="s">
        <v>607</v>
      </c>
      <c r="AX1935" s="356" t="s">
        <v>607</v>
      </c>
      <c r="AY1935" s="356" t="s">
        <v>607</v>
      </c>
      <c r="AZ1935" s="356" t="s">
        <v>607</v>
      </c>
      <c r="BA1935" s="356" t="s">
        <v>607</v>
      </c>
      <c r="BB1935" s="356" t="s">
        <v>607</v>
      </c>
      <c r="BC1935" s="356" t="s">
        <v>607</v>
      </c>
      <c r="BD1935" s="356" t="s">
        <v>607</v>
      </c>
      <c r="BE1935" s="356" t="s">
        <v>607</v>
      </c>
      <c r="BF1935" s="356" t="s">
        <v>607</v>
      </c>
      <c r="BG1935" s="356" t="s">
        <v>607</v>
      </c>
      <c r="BH1935" s="356" t="s">
        <v>607</v>
      </c>
      <c r="BI1935" s="356" t="s">
        <v>607</v>
      </c>
      <c r="BJ1935" s="356" t="s">
        <v>607</v>
      </c>
      <c r="BK1935" s="356" t="s">
        <v>607</v>
      </c>
      <c r="BL1935" s="356" t="s">
        <v>607</v>
      </c>
      <c r="BM1935" s="356" t="s">
        <v>607</v>
      </c>
      <c r="BN1935" s="356" t="s">
        <v>607</v>
      </c>
      <c r="BO1935" s="356" t="s">
        <v>607</v>
      </c>
      <c r="BP1935" s="356" t="s">
        <v>607</v>
      </c>
      <c r="BQ1935" s="356" t="s">
        <v>607</v>
      </c>
      <c r="BR1935" s="356" t="s">
        <v>607</v>
      </c>
      <c r="BS1935" s="356" t="s">
        <v>607</v>
      </c>
      <c r="BT1935" s="356" t="s">
        <v>607</v>
      </c>
      <c r="BU1935" s="356" t="s">
        <v>607</v>
      </c>
      <c r="BV1935" s="356" t="s">
        <v>607</v>
      </c>
      <c r="BW1935" s="356" t="s">
        <v>607</v>
      </c>
      <c r="BX1935" s="356" t="s">
        <v>607</v>
      </c>
      <c r="BY1935" s="356" t="s">
        <v>607</v>
      </c>
    </row>
    <row r="1936" spans="1:77" ht="15.75" customHeight="1" x14ac:dyDescent="0.2">
      <c r="A1936" s="263" t="s">
        <v>1076</v>
      </c>
      <c r="B1936" s="263" t="s">
        <v>616</v>
      </c>
      <c r="C1936" s="260" t="s">
        <v>1037</v>
      </c>
      <c r="D1936" s="260" t="s">
        <v>611</v>
      </c>
      <c r="E1936" s="260">
        <v>10</v>
      </c>
      <c r="F1936" s="356">
        <v>-0.1472</v>
      </c>
      <c r="G1936" s="356">
        <v>-0.1376</v>
      </c>
      <c r="H1936" s="356" t="s">
        <v>607</v>
      </c>
      <c r="I1936" s="356">
        <v>-0.13400000000000001</v>
      </c>
      <c r="J1936" s="356">
        <v>-0.13519999999999999</v>
      </c>
      <c r="K1936" s="356" t="s">
        <v>607</v>
      </c>
      <c r="L1936" s="356">
        <v>-0.12240000000000001</v>
      </c>
      <c r="M1936" s="356">
        <v>-0.1308</v>
      </c>
      <c r="N1936" s="356" t="s">
        <v>607</v>
      </c>
      <c r="O1936" s="356">
        <v>-0.12279999999999999</v>
      </c>
      <c r="P1936" s="356">
        <v>-0.12840000000000001</v>
      </c>
      <c r="Q1936" s="356" t="s">
        <v>607</v>
      </c>
      <c r="R1936" s="356">
        <v>-0.12559999999999999</v>
      </c>
      <c r="S1936" s="356">
        <v>-0.12720000000000001</v>
      </c>
      <c r="T1936" s="356" t="s">
        <v>607</v>
      </c>
      <c r="U1936" s="356">
        <v>-0.12440000000000001</v>
      </c>
      <c r="V1936" s="356">
        <v>-0.12919999999999998</v>
      </c>
      <c r="W1936" s="356" t="s">
        <v>607</v>
      </c>
      <c r="X1936" s="356">
        <v>-0.14280000000000001</v>
      </c>
      <c r="Y1936" s="356">
        <v>-0.126</v>
      </c>
      <c r="Z1936" s="356" t="s">
        <v>607</v>
      </c>
      <c r="AA1936" s="356">
        <v>-0.17119999999999999</v>
      </c>
      <c r="AB1936" s="356">
        <v>-0.12840000000000001</v>
      </c>
      <c r="AC1936" s="356" t="s">
        <v>607</v>
      </c>
      <c r="AD1936" s="356">
        <v>-0.19839999999999999</v>
      </c>
      <c r="AE1936" s="356">
        <v>-0.1288</v>
      </c>
      <c r="AF1936" s="356" t="s">
        <v>607</v>
      </c>
      <c r="AG1936" s="356">
        <v>-0.20280000000000001</v>
      </c>
      <c r="AH1936" s="356">
        <v>-0.126</v>
      </c>
      <c r="AI1936" s="356" t="s">
        <v>607</v>
      </c>
      <c r="AJ1936" s="356">
        <v>-0.20959999999999998</v>
      </c>
      <c r="AK1936" s="356">
        <v>-0.1232</v>
      </c>
      <c r="AL1936" s="356" t="s">
        <v>607</v>
      </c>
      <c r="AM1936" s="356">
        <v>-0.20039999999999999</v>
      </c>
      <c r="AN1936" s="356">
        <v>-0.128</v>
      </c>
      <c r="AO1936" s="356" t="s">
        <v>607</v>
      </c>
      <c r="AP1936" s="356">
        <v>-0.1976</v>
      </c>
      <c r="AQ1936" s="356">
        <v>-0.1268</v>
      </c>
      <c r="AR1936" s="356" t="s">
        <v>607</v>
      </c>
      <c r="AS1936" s="356">
        <v>-0.2084</v>
      </c>
      <c r="AT1936" s="356">
        <v>-0.13159999999999999</v>
      </c>
      <c r="AU1936" s="356" t="s">
        <v>607</v>
      </c>
      <c r="AV1936" s="356">
        <v>-0.1988</v>
      </c>
      <c r="AW1936" s="356">
        <v>-0.12759999999999999</v>
      </c>
      <c r="AX1936" s="356" t="s">
        <v>607</v>
      </c>
      <c r="AY1936" s="356">
        <v>-0.18759999999999999</v>
      </c>
      <c r="AZ1936" s="356">
        <v>-0.12520000000000001</v>
      </c>
      <c r="BA1936" s="356" t="s">
        <v>607</v>
      </c>
      <c r="BB1936" s="356">
        <v>-0.18</v>
      </c>
      <c r="BC1936" s="356">
        <v>-0.12359999999999999</v>
      </c>
      <c r="BD1936" s="356" t="s">
        <v>607</v>
      </c>
      <c r="BE1936" s="356">
        <v>-0.18919999999999998</v>
      </c>
      <c r="BF1936" s="356">
        <v>-0.1232</v>
      </c>
      <c r="BG1936" s="356" t="s">
        <v>607</v>
      </c>
      <c r="BH1936" s="356">
        <v>-0.20760000000000001</v>
      </c>
      <c r="BI1936" s="356">
        <v>-0.128</v>
      </c>
      <c r="BJ1936" s="356" t="s">
        <v>607</v>
      </c>
      <c r="BK1936" s="356">
        <v>-0.2044</v>
      </c>
      <c r="BL1936" s="356">
        <v>-0.1288</v>
      </c>
      <c r="BM1936" s="356" t="s">
        <v>607</v>
      </c>
      <c r="BN1936" s="356">
        <v>-0.19719999999999999</v>
      </c>
      <c r="BO1936" s="356">
        <v>-0.13040000000000002</v>
      </c>
      <c r="BP1936" s="356" t="s">
        <v>607</v>
      </c>
      <c r="BQ1936" s="356">
        <v>-0.19159999999999999</v>
      </c>
      <c r="BR1936" s="356">
        <v>-0.1328</v>
      </c>
      <c r="BS1936" s="356" t="s">
        <v>607</v>
      </c>
      <c r="BT1936" s="356">
        <v>-0.18519999999999998</v>
      </c>
      <c r="BU1936" s="356">
        <v>-0.1348</v>
      </c>
      <c r="BV1936" s="356" t="s">
        <v>607</v>
      </c>
      <c r="BW1936" s="356">
        <v>-0.16919999999999999</v>
      </c>
      <c r="BX1936" s="356">
        <v>-0.1328</v>
      </c>
      <c r="BY1936" s="356" t="s">
        <v>607</v>
      </c>
    </row>
    <row r="1937" spans="1:77" ht="15.75" customHeight="1" x14ac:dyDescent="0.2">
      <c r="A1937" s="263" t="s">
        <v>1076</v>
      </c>
      <c r="B1937" s="263" t="s">
        <v>697</v>
      </c>
      <c r="C1937" s="263" t="s">
        <v>607</v>
      </c>
      <c r="D1937" s="260" t="s">
        <v>1016</v>
      </c>
      <c r="E1937" s="260">
        <v>0.4</v>
      </c>
      <c r="F1937" s="356">
        <v>0</v>
      </c>
      <c r="G1937" s="356">
        <v>0</v>
      </c>
      <c r="H1937" s="356" t="s">
        <v>607</v>
      </c>
      <c r="I1937" s="356">
        <v>0</v>
      </c>
      <c r="J1937" s="356">
        <v>0</v>
      </c>
      <c r="K1937" s="356" t="s">
        <v>607</v>
      </c>
      <c r="L1937" s="356">
        <v>0</v>
      </c>
      <c r="M1937" s="356">
        <v>0</v>
      </c>
      <c r="N1937" s="356" t="s">
        <v>607</v>
      </c>
      <c r="O1937" s="356">
        <v>0</v>
      </c>
      <c r="P1937" s="356">
        <v>0</v>
      </c>
      <c r="Q1937" s="356" t="s">
        <v>607</v>
      </c>
      <c r="R1937" s="356">
        <v>0</v>
      </c>
      <c r="S1937" s="356">
        <v>0</v>
      </c>
      <c r="T1937" s="356" t="s">
        <v>607</v>
      </c>
      <c r="U1937" s="356">
        <v>0</v>
      </c>
      <c r="V1937" s="356">
        <v>0</v>
      </c>
      <c r="W1937" s="356" t="s">
        <v>607</v>
      </c>
      <c r="X1937" s="356">
        <v>0</v>
      </c>
      <c r="Y1937" s="356">
        <v>0</v>
      </c>
      <c r="Z1937" s="356" t="s">
        <v>607</v>
      </c>
      <c r="AA1937" s="356">
        <v>0</v>
      </c>
      <c r="AB1937" s="356">
        <v>0</v>
      </c>
      <c r="AC1937" s="356" t="s">
        <v>607</v>
      </c>
      <c r="AD1937" s="356">
        <v>0</v>
      </c>
      <c r="AE1937" s="356">
        <v>0</v>
      </c>
      <c r="AF1937" s="356" t="s">
        <v>607</v>
      </c>
      <c r="AG1937" s="356">
        <v>0</v>
      </c>
      <c r="AH1937" s="356">
        <v>0</v>
      </c>
      <c r="AI1937" s="356" t="s">
        <v>607</v>
      </c>
      <c r="AJ1937" s="356">
        <v>0</v>
      </c>
      <c r="AK1937" s="356">
        <v>0</v>
      </c>
      <c r="AL1937" s="356" t="s">
        <v>607</v>
      </c>
      <c r="AM1937" s="356">
        <v>0</v>
      </c>
      <c r="AN1937" s="356">
        <v>0</v>
      </c>
      <c r="AO1937" s="356" t="s">
        <v>607</v>
      </c>
      <c r="AP1937" s="356">
        <v>0</v>
      </c>
      <c r="AQ1937" s="356">
        <v>0</v>
      </c>
      <c r="AR1937" s="356" t="s">
        <v>607</v>
      </c>
      <c r="AS1937" s="356">
        <v>0</v>
      </c>
      <c r="AT1937" s="356">
        <v>0</v>
      </c>
      <c r="AU1937" s="356" t="s">
        <v>607</v>
      </c>
      <c r="AV1937" s="356">
        <v>0</v>
      </c>
      <c r="AW1937" s="356">
        <v>0</v>
      </c>
      <c r="AX1937" s="356" t="s">
        <v>607</v>
      </c>
      <c r="AY1937" s="356">
        <v>0</v>
      </c>
      <c r="AZ1937" s="356">
        <v>0</v>
      </c>
      <c r="BA1937" s="356" t="s">
        <v>607</v>
      </c>
      <c r="BB1937" s="356">
        <v>0</v>
      </c>
      <c r="BC1937" s="356">
        <v>0</v>
      </c>
      <c r="BD1937" s="356" t="s">
        <v>607</v>
      </c>
      <c r="BE1937" s="356">
        <v>0</v>
      </c>
      <c r="BF1937" s="356">
        <v>0</v>
      </c>
      <c r="BG1937" s="356" t="s">
        <v>607</v>
      </c>
      <c r="BH1937" s="356">
        <v>0</v>
      </c>
      <c r="BI1937" s="356">
        <v>0</v>
      </c>
      <c r="BJ1937" s="356" t="s">
        <v>607</v>
      </c>
      <c r="BK1937" s="356">
        <v>0</v>
      </c>
      <c r="BL1937" s="356">
        <v>0</v>
      </c>
      <c r="BM1937" s="356" t="s">
        <v>607</v>
      </c>
      <c r="BN1937" s="356">
        <v>0</v>
      </c>
      <c r="BO1937" s="356">
        <v>0</v>
      </c>
      <c r="BP1937" s="356" t="s">
        <v>607</v>
      </c>
      <c r="BQ1937" s="356">
        <v>0</v>
      </c>
      <c r="BR1937" s="356">
        <v>0</v>
      </c>
      <c r="BS1937" s="356" t="s">
        <v>607</v>
      </c>
      <c r="BT1937" s="356">
        <v>0</v>
      </c>
      <c r="BU1937" s="356">
        <v>0</v>
      </c>
      <c r="BV1937" s="356" t="s">
        <v>607</v>
      </c>
      <c r="BW1937" s="356">
        <v>0</v>
      </c>
      <c r="BX1937" s="356">
        <v>0</v>
      </c>
      <c r="BY1937" s="356" t="s">
        <v>607</v>
      </c>
    </row>
    <row r="1938" spans="1:77" ht="15.75" customHeight="1" x14ac:dyDescent="0.2">
      <c r="A1938" s="263" t="s">
        <v>1076</v>
      </c>
      <c r="B1938" s="263" t="s">
        <v>699</v>
      </c>
      <c r="C1938" s="263" t="s">
        <v>607</v>
      </c>
      <c r="D1938" s="260" t="s">
        <v>1016</v>
      </c>
      <c r="E1938" s="260">
        <v>0.4</v>
      </c>
      <c r="F1938" s="356">
        <v>0</v>
      </c>
      <c r="G1938" s="356">
        <v>0</v>
      </c>
      <c r="H1938" s="356" t="s">
        <v>607</v>
      </c>
      <c r="I1938" s="356">
        <v>0</v>
      </c>
      <c r="J1938" s="356">
        <v>0</v>
      </c>
      <c r="K1938" s="356" t="s">
        <v>607</v>
      </c>
      <c r="L1938" s="356">
        <v>0</v>
      </c>
      <c r="M1938" s="356">
        <v>0</v>
      </c>
      <c r="N1938" s="356" t="s">
        <v>607</v>
      </c>
      <c r="O1938" s="356">
        <v>0</v>
      </c>
      <c r="P1938" s="356">
        <v>0</v>
      </c>
      <c r="Q1938" s="356" t="s">
        <v>607</v>
      </c>
      <c r="R1938" s="356">
        <v>0</v>
      </c>
      <c r="S1938" s="356">
        <v>0</v>
      </c>
      <c r="T1938" s="356" t="s">
        <v>607</v>
      </c>
      <c r="U1938" s="356">
        <v>0</v>
      </c>
      <c r="V1938" s="356">
        <v>0</v>
      </c>
      <c r="W1938" s="356" t="s">
        <v>607</v>
      </c>
      <c r="X1938" s="356">
        <v>0</v>
      </c>
      <c r="Y1938" s="356">
        <v>0</v>
      </c>
      <c r="Z1938" s="356" t="s">
        <v>607</v>
      </c>
      <c r="AA1938" s="356">
        <v>0</v>
      </c>
      <c r="AB1938" s="356">
        <v>0</v>
      </c>
      <c r="AC1938" s="356" t="s">
        <v>607</v>
      </c>
      <c r="AD1938" s="356">
        <v>0</v>
      </c>
      <c r="AE1938" s="356">
        <v>0</v>
      </c>
      <c r="AF1938" s="356" t="s">
        <v>607</v>
      </c>
      <c r="AG1938" s="356">
        <v>0</v>
      </c>
      <c r="AH1938" s="356">
        <v>0</v>
      </c>
      <c r="AI1938" s="356" t="s">
        <v>607</v>
      </c>
      <c r="AJ1938" s="356">
        <v>0</v>
      </c>
      <c r="AK1938" s="356">
        <v>0</v>
      </c>
      <c r="AL1938" s="356" t="s">
        <v>607</v>
      </c>
      <c r="AM1938" s="356">
        <v>0</v>
      </c>
      <c r="AN1938" s="356">
        <v>0</v>
      </c>
      <c r="AO1938" s="356" t="s">
        <v>607</v>
      </c>
      <c r="AP1938" s="356">
        <v>0</v>
      </c>
      <c r="AQ1938" s="356">
        <v>0</v>
      </c>
      <c r="AR1938" s="356" t="s">
        <v>607</v>
      </c>
      <c r="AS1938" s="356">
        <v>0</v>
      </c>
      <c r="AT1938" s="356">
        <v>0</v>
      </c>
      <c r="AU1938" s="356" t="s">
        <v>607</v>
      </c>
      <c r="AV1938" s="356">
        <v>0</v>
      </c>
      <c r="AW1938" s="356">
        <v>0</v>
      </c>
      <c r="AX1938" s="356" t="s">
        <v>607</v>
      </c>
      <c r="AY1938" s="356">
        <v>0</v>
      </c>
      <c r="AZ1938" s="356">
        <v>0</v>
      </c>
      <c r="BA1938" s="356" t="s">
        <v>607</v>
      </c>
      <c r="BB1938" s="356">
        <v>0</v>
      </c>
      <c r="BC1938" s="356">
        <v>0</v>
      </c>
      <c r="BD1938" s="356" t="s">
        <v>607</v>
      </c>
      <c r="BE1938" s="356">
        <v>0</v>
      </c>
      <c r="BF1938" s="356">
        <v>0</v>
      </c>
      <c r="BG1938" s="356" t="s">
        <v>607</v>
      </c>
      <c r="BH1938" s="356">
        <v>0</v>
      </c>
      <c r="BI1938" s="356">
        <v>0</v>
      </c>
      <c r="BJ1938" s="356" t="s">
        <v>607</v>
      </c>
      <c r="BK1938" s="356">
        <v>0</v>
      </c>
      <c r="BL1938" s="356">
        <v>0</v>
      </c>
      <c r="BM1938" s="356" t="s">
        <v>607</v>
      </c>
      <c r="BN1938" s="356">
        <v>0</v>
      </c>
      <c r="BO1938" s="356">
        <v>0</v>
      </c>
      <c r="BP1938" s="356" t="s">
        <v>607</v>
      </c>
      <c r="BQ1938" s="356">
        <v>0</v>
      </c>
      <c r="BR1938" s="356">
        <v>0</v>
      </c>
      <c r="BS1938" s="356" t="s">
        <v>607</v>
      </c>
      <c r="BT1938" s="356">
        <v>0</v>
      </c>
      <c r="BU1938" s="356">
        <v>0</v>
      </c>
      <c r="BV1938" s="356" t="s">
        <v>607</v>
      </c>
      <c r="BW1938" s="356">
        <v>0</v>
      </c>
      <c r="BX1938" s="356">
        <v>0</v>
      </c>
      <c r="BY1938" s="356" t="s">
        <v>607</v>
      </c>
    </row>
    <row r="1939" spans="1:77" x14ac:dyDescent="0.2">
      <c r="A1939" s="263" t="s">
        <v>1078</v>
      </c>
      <c r="B1939" s="263" t="s">
        <v>612</v>
      </c>
      <c r="C1939" s="263" t="s">
        <v>607</v>
      </c>
      <c r="D1939" s="263" t="s">
        <v>613</v>
      </c>
      <c r="E1939" s="260">
        <v>35</v>
      </c>
      <c r="F1939" s="368">
        <v>35.799999999999997</v>
      </c>
      <c r="G1939" s="369"/>
      <c r="H1939" s="370"/>
      <c r="I1939" s="368">
        <v>35.799999999999997</v>
      </c>
      <c r="J1939" s="369"/>
      <c r="K1939" s="370"/>
      <c r="L1939" s="368">
        <v>35.799999999999997</v>
      </c>
      <c r="M1939" s="369"/>
      <c r="N1939" s="370"/>
      <c r="O1939" s="368">
        <v>35.799999999999997</v>
      </c>
      <c r="P1939" s="369"/>
      <c r="Q1939" s="370"/>
      <c r="R1939" s="368">
        <v>35.94</v>
      </c>
      <c r="S1939" s="369"/>
      <c r="T1939" s="370"/>
      <c r="U1939" s="368">
        <v>36.01</v>
      </c>
      <c r="V1939" s="369"/>
      <c r="W1939" s="370"/>
      <c r="X1939" s="368">
        <v>35.94</v>
      </c>
      <c r="Y1939" s="369"/>
      <c r="Z1939" s="370"/>
      <c r="AA1939" s="368">
        <v>36.08</v>
      </c>
      <c r="AB1939" s="369"/>
      <c r="AC1939" s="370"/>
      <c r="AD1939" s="368">
        <v>36.01</v>
      </c>
      <c r="AE1939" s="369"/>
      <c r="AF1939" s="370"/>
      <c r="AG1939" s="368">
        <v>35.94</v>
      </c>
      <c r="AH1939" s="369"/>
      <c r="AI1939" s="370"/>
      <c r="AJ1939" s="368">
        <v>36.08</v>
      </c>
      <c r="AK1939" s="369"/>
      <c r="AL1939" s="370"/>
      <c r="AM1939" s="368">
        <v>35.869999999999997</v>
      </c>
      <c r="AN1939" s="369"/>
      <c r="AO1939" s="370"/>
      <c r="AP1939" s="368">
        <v>36.15</v>
      </c>
      <c r="AQ1939" s="369"/>
      <c r="AR1939" s="370"/>
      <c r="AS1939" s="368">
        <v>36.01</v>
      </c>
      <c r="AT1939" s="369"/>
      <c r="AU1939" s="370"/>
      <c r="AV1939" s="368">
        <v>35.799999999999997</v>
      </c>
      <c r="AW1939" s="369"/>
      <c r="AX1939" s="370"/>
      <c r="AY1939" s="368">
        <v>35.799999999999997</v>
      </c>
      <c r="AZ1939" s="369"/>
      <c r="BA1939" s="370"/>
      <c r="BB1939" s="368">
        <v>35.729999999999997</v>
      </c>
      <c r="BC1939" s="369"/>
      <c r="BD1939" s="370"/>
      <c r="BE1939" s="368">
        <v>35.94</v>
      </c>
      <c r="BF1939" s="369"/>
      <c r="BG1939" s="370"/>
      <c r="BH1939" s="368">
        <v>36.01</v>
      </c>
      <c r="BI1939" s="369"/>
      <c r="BJ1939" s="370"/>
      <c r="BK1939" s="368">
        <v>36.01</v>
      </c>
      <c r="BL1939" s="369"/>
      <c r="BM1939" s="370"/>
      <c r="BN1939" s="368">
        <v>36.15</v>
      </c>
      <c r="BO1939" s="369"/>
      <c r="BP1939" s="370"/>
      <c r="BQ1939" s="368">
        <v>36.15</v>
      </c>
      <c r="BR1939" s="369"/>
      <c r="BS1939" s="370"/>
      <c r="BT1939" s="368">
        <v>36.29</v>
      </c>
      <c r="BU1939" s="369"/>
      <c r="BV1939" s="370"/>
      <c r="BW1939" s="368">
        <v>36.22</v>
      </c>
      <c r="BX1939" s="369"/>
      <c r="BY1939" s="370"/>
    </row>
    <row r="1940" spans="1:77" x14ac:dyDescent="0.2">
      <c r="A1940" s="263" t="s">
        <v>1078</v>
      </c>
      <c r="B1940" s="263" t="s">
        <v>626</v>
      </c>
      <c r="C1940" s="263" t="s">
        <v>607</v>
      </c>
      <c r="D1940" s="263" t="s">
        <v>613</v>
      </c>
      <c r="E1940" s="260">
        <v>10</v>
      </c>
      <c r="F1940" s="368">
        <v>10.32</v>
      </c>
      <c r="G1940" s="369"/>
      <c r="H1940" s="370"/>
      <c r="I1940" s="368">
        <v>10.32</v>
      </c>
      <c r="J1940" s="369"/>
      <c r="K1940" s="370"/>
      <c r="L1940" s="368">
        <v>10.32</v>
      </c>
      <c r="M1940" s="369"/>
      <c r="N1940" s="370"/>
      <c r="O1940" s="368">
        <v>10.32</v>
      </c>
      <c r="P1940" s="369"/>
      <c r="Q1940" s="370"/>
      <c r="R1940" s="368">
        <v>10.32</v>
      </c>
      <c r="S1940" s="369"/>
      <c r="T1940" s="370"/>
      <c r="U1940" s="368">
        <v>10.36</v>
      </c>
      <c r="V1940" s="369"/>
      <c r="W1940" s="370"/>
      <c r="X1940" s="368">
        <v>10.36</v>
      </c>
      <c r="Y1940" s="369"/>
      <c r="Z1940" s="370"/>
      <c r="AA1940" s="368">
        <v>10.38</v>
      </c>
      <c r="AB1940" s="369"/>
      <c r="AC1940" s="370"/>
      <c r="AD1940" s="368">
        <v>10.36</v>
      </c>
      <c r="AE1940" s="369"/>
      <c r="AF1940" s="370"/>
      <c r="AG1940" s="368">
        <v>10.32</v>
      </c>
      <c r="AH1940" s="369"/>
      <c r="AI1940" s="370"/>
      <c r="AJ1940" s="368">
        <v>10.34</v>
      </c>
      <c r="AK1940" s="369"/>
      <c r="AL1940" s="370"/>
      <c r="AM1940" s="368">
        <v>10.3</v>
      </c>
      <c r="AN1940" s="369"/>
      <c r="AO1940" s="370"/>
      <c r="AP1940" s="368">
        <v>10.4</v>
      </c>
      <c r="AQ1940" s="369"/>
      <c r="AR1940" s="370"/>
      <c r="AS1940" s="368">
        <v>10.36</v>
      </c>
      <c r="AT1940" s="369"/>
      <c r="AU1940" s="370"/>
      <c r="AV1940" s="368">
        <v>10.28</v>
      </c>
      <c r="AW1940" s="369"/>
      <c r="AX1940" s="370"/>
      <c r="AY1940" s="368">
        <v>10.3</v>
      </c>
      <c r="AZ1940" s="369"/>
      <c r="BA1940" s="370"/>
      <c r="BB1940" s="368">
        <v>10.26</v>
      </c>
      <c r="BC1940" s="369"/>
      <c r="BD1940" s="370"/>
      <c r="BE1940" s="368">
        <v>10.34</v>
      </c>
      <c r="BF1940" s="369"/>
      <c r="BG1940" s="370"/>
      <c r="BH1940" s="368">
        <v>10.32</v>
      </c>
      <c r="BI1940" s="369"/>
      <c r="BJ1940" s="370"/>
      <c r="BK1940" s="368">
        <v>10.36</v>
      </c>
      <c r="BL1940" s="369"/>
      <c r="BM1940" s="370"/>
      <c r="BN1940" s="368">
        <v>10.38</v>
      </c>
      <c r="BO1940" s="369"/>
      <c r="BP1940" s="370"/>
      <c r="BQ1940" s="368">
        <v>10.4</v>
      </c>
      <c r="BR1940" s="369"/>
      <c r="BS1940" s="370"/>
      <c r="BT1940" s="368">
        <v>10.42</v>
      </c>
      <c r="BU1940" s="369"/>
      <c r="BV1940" s="370"/>
      <c r="BW1940" s="368">
        <v>10.42</v>
      </c>
      <c r="BX1940" s="369"/>
      <c r="BY1940" s="370"/>
    </row>
    <row r="1941" spans="1:77" x14ac:dyDescent="0.2">
      <c r="A1941" s="263" t="s">
        <v>1078</v>
      </c>
      <c r="B1941" s="263" t="s">
        <v>618</v>
      </c>
      <c r="C1941" s="263" t="s">
        <v>607</v>
      </c>
      <c r="D1941" s="263" t="s">
        <v>613</v>
      </c>
      <c r="E1941" s="260">
        <v>35</v>
      </c>
      <c r="F1941" s="368">
        <v>35.590000000000003</v>
      </c>
      <c r="G1941" s="369"/>
      <c r="H1941" s="370"/>
      <c r="I1941" s="368">
        <v>35.590000000000003</v>
      </c>
      <c r="J1941" s="369"/>
      <c r="K1941" s="370"/>
      <c r="L1941" s="368">
        <v>35.590000000000003</v>
      </c>
      <c r="M1941" s="369"/>
      <c r="N1941" s="370"/>
      <c r="O1941" s="368">
        <v>35.590000000000003</v>
      </c>
      <c r="P1941" s="369"/>
      <c r="Q1941" s="370"/>
      <c r="R1941" s="368">
        <v>35.590000000000003</v>
      </c>
      <c r="S1941" s="369"/>
      <c r="T1941" s="370"/>
      <c r="U1941" s="368">
        <v>35.659999999999997</v>
      </c>
      <c r="V1941" s="369"/>
      <c r="W1941" s="370"/>
      <c r="X1941" s="368">
        <v>36.01</v>
      </c>
      <c r="Y1941" s="369"/>
      <c r="Z1941" s="370"/>
      <c r="AA1941" s="368">
        <v>35.94</v>
      </c>
      <c r="AB1941" s="369"/>
      <c r="AC1941" s="370"/>
      <c r="AD1941" s="368">
        <v>36.15</v>
      </c>
      <c r="AE1941" s="369"/>
      <c r="AF1941" s="370"/>
      <c r="AG1941" s="368">
        <v>36.36</v>
      </c>
      <c r="AH1941" s="369"/>
      <c r="AI1941" s="370"/>
      <c r="AJ1941" s="368">
        <v>36.43</v>
      </c>
      <c r="AK1941" s="369"/>
      <c r="AL1941" s="370"/>
      <c r="AM1941" s="368">
        <v>36.29</v>
      </c>
      <c r="AN1941" s="369"/>
      <c r="AO1941" s="370"/>
      <c r="AP1941" s="368">
        <v>36.57</v>
      </c>
      <c r="AQ1941" s="369"/>
      <c r="AR1941" s="370"/>
      <c r="AS1941" s="368">
        <v>36.15</v>
      </c>
      <c r="AT1941" s="369"/>
      <c r="AU1941" s="370"/>
      <c r="AV1941" s="368">
        <v>36.15</v>
      </c>
      <c r="AW1941" s="369"/>
      <c r="AX1941" s="370"/>
      <c r="AY1941" s="368">
        <v>36.01</v>
      </c>
      <c r="AZ1941" s="369"/>
      <c r="BA1941" s="370"/>
      <c r="BB1941" s="368">
        <v>35.94</v>
      </c>
      <c r="BC1941" s="369"/>
      <c r="BD1941" s="370"/>
      <c r="BE1941" s="368">
        <v>35.799999999999997</v>
      </c>
      <c r="BF1941" s="369"/>
      <c r="BG1941" s="370"/>
      <c r="BH1941" s="368">
        <v>36.01</v>
      </c>
      <c r="BI1941" s="369"/>
      <c r="BJ1941" s="370"/>
      <c r="BK1941" s="368">
        <v>36.15</v>
      </c>
      <c r="BL1941" s="369"/>
      <c r="BM1941" s="370"/>
      <c r="BN1941" s="368">
        <v>36.15</v>
      </c>
      <c r="BO1941" s="369"/>
      <c r="BP1941" s="370"/>
      <c r="BQ1941" s="368">
        <v>36.29</v>
      </c>
      <c r="BR1941" s="369"/>
      <c r="BS1941" s="370"/>
      <c r="BT1941" s="368">
        <v>36.43</v>
      </c>
      <c r="BU1941" s="369"/>
      <c r="BV1941" s="370"/>
      <c r="BW1941" s="368">
        <v>36.08</v>
      </c>
      <c r="BX1941" s="369"/>
      <c r="BY1941" s="370"/>
    </row>
    <row r="1942" spans="1:77" x14ac:dyDescent="0.2">
      <c r="A1942" s="263" t="s">
        <v>1078</v>
      </c>
      <c r="B1942" s="263" t="s">
        <v>629</v>
      </c>
      <c r="C1942" s="263" t="s">
        <v>607</v>
      </c>
      <c r="D1942" s="263" t="s">
        <v>613</v>
      </c>
      <c r="E1942" s="260">
        <v>10</v>
      </c>
      <c r="F1942" s="368">
        <v>10.18</v>
      </c>
      <c r="G1942" s="369"/>
      <c r="H1942" s="370"/>
      <c r="I1942" s="368">
        <v>10.18</v>
      </c>
      <c r="J1942" s="369"/>
      <c r="K1942" s="370"/>
      <c r="L1942" s="368">
        <v>10.18</v>
      </c>
      <c r="M1942" s="369"/>
      <c r="N1942" s="370"/>
      <c r="O1942" s="368">
        <v>10.18</v>
      </c>
      <c r="P1942" s="369"/>
      <c r="Q1942" s="370"/>
      <c r="R1942" s="368">
        <v>10.26</v>
      </c>
      <c r="S1942" s="369"/>
      <c r="T1942" s="370"/>
      <c r="U1942" s="368">
        <v>10.3</v>
      </c>
      <c r="V1942" s="369"/>
      <c r="W1942" s="370"/>
      <c r="X1942" s="368">
        <v>10.3</v>
      </c>
      <c r="Y1942" s="369"/>
      <c r="Z1942" s="370"/>
      <c r="AA1942" s="368">
        <v>10.34</v>
      </c>
      <c r="AB1942" s="369"/>
      <c r="AC1942" s="370"/>
      <c r="AD1942" s="368">
        <v>10.4</v>
      </c>
      <c r="AE1942" s="369"/>
      <c r="AF1942" s="370"/>
      <c r="AG1942" s="368">
        <v>10.44</v>
      </c>
      <c r="AH1942" s="369"/>
      <c r="AI1942" s="370"/>
      <c r="AJ1942" s="368">
        <v>10.44</v>
      </c>
      <c r="AK1942" s="369"/>
      <c r="AL1942" s="370"/>
      <c r="AM1942" s="368">
        <v>10.42</v>
      </c>
      <c r="AN1942" s="369"/>
      <c r="AO1942" s="370"/>
      <c r="AP1942" s="368">
        <v>10.44</v>
      </c>
      <c r="AQ1942" s="369"/>
      <c r="AR1942" s="370"/>
      <c r="AS1942" s="368">
        <v>10.36</v>
      </c>
      <c r="AT1942" s="369"/>
      <c r="AU1942" s="370"/>
      <c r="AV1942" s="368">
        <v>10.34</v>
      </c>
      <c r="AW1942" s="369"/>
      <c r="AX1942" s="370"/>
      <c r="AY1942" s="368">
        <v>10.28</v>
      </c>
      <c r="AZ1942" s="369"/>
      <c r="BA1942" s="370"/>
      <c r="BB1942" s="368">
        <v>10.32</v>
      </c>
      <c r="BC1942" s="369"/>
      <c r="BD1942" s="370"/>
      <c r="BE1942" s="368">
        <v>10.3</v>
      </c>
      <c r="BF1942" s="369"/>
      <c r="BG1942" s="370"/>
      <c r="BH1942" s="368">
        <v>10.32</v>
      </c>
      <c r="BI1942" s="369"/>
      <c r="BJ1942" s="370"/>
      <c r="BK1942" s="368">
        <v>10.34</v>
      </c>
      <c r="BL1942" s="369"/>
      <c r="BM1942" s="370"/>
      <c r="BN1942" s="368">
        <v>10.32</v>
      </c>
      <c r="BO1942" s="369"/>
      <c r="BP1942" s="370"/>
      <c r="BQ1942" s="368">
        <v>10.42</v>
      </c>
      <c r="BR1942" s="369"/>
      <c r="BS1942" s="370"/>
      <c r="BT1942" s="368">
        <v>10.4</v>
      </c>
      <c r="BU1942" s="369"/>
      <c r="BV1942" s="370"/>
      <c r="BW1942" s="368">
        <v>10.3</v>
      </c>
      <c r="BX1942" s="369"/>
      <c r="BY1942" s="370"/>
    </row>
    <row r="1943" spans="1:77" x14ac:dyDescent="0.2">
      <c r="A1943" s="263" t="s">
        <v>1078</v>
      </c>
      <c r="B1943" s="263" t="s">
        <v>604</v>
      </c>
      <c r="C1943" s="260" t="s">
        <v>1037</v>
      </c>
      <c r="D1943" s="260" t="s">
        <v>610</v>
      </c>
      <c r="E1943" s="260">
        <v>35</v>
      </c>
      <c r="F1943" s="381">
        <v>1</v>
      </c>
      <c r="G1943" s="382"/>
      <c r="H1943" s="383"/>
      <c r="I1943" s="381">
        <v>1</v>
      </c>
      <c r="J1943" s="382"/>
      <c r="K1943" s="383"/>
      <c r="L1943" s="381">
        <v>1</v>
      </c>
      <c r="M1943" s="382"/>
      <c r="N1943" s="383"/>
      <c r="O1943" s="381">
        <v>1</v>
      </c>
      <c r="P1943" s="382"/>
      <c r="Q1943" s="383"/>
      <c r="R1943" s="381">
        <v>1</v>
      </c>
      <c r="S1943" s="382"/>
      <c r="T1943" s="383"/>
      <c r="U1943" s="381">
        <v>1</v>
      </c>
      <c r="V1943" s="382"/>
      <c r="W1943" s="383"/>
      <c r="X1943" s="381">
        <v>1</v>
      </c>
      <c r="Y1943" s="382"/>
      <c r="Z1943" s="383"/>
      <c r="AA1943" s="381">
        <v>1</v>
      </c>
      <c r="AB1943" s="382"/>
      <c r="AC1943" s="383"/>
      <c r="AD1943" s="381">
        <v>1</v>
      </c>
      <c r="AE1943" s="382"/>
      <c r="AF1943" s="383"/>
      <c r="AG1943" s="381">
        <v>1</v>
      </c>
      <c r="AH1943" s="382"/>
      <c r="AI1943" s="383"/>
      <c r="AJ1943" s="381">
        <v>1</v>
      </c>
      <c r="AK1943" s="382"/>
      <c r="AL1943" s="383"/>
      <c r="AM1943" s="381">
        <v>1</v>
      </c>
      <c r="AN1943" s="382"/>
      <c r="AO1943" s="383"/>
      <c r="AP1943" s="381">
        <v>1</v>
      </c>
      <c r="AQ1943" s="382"/>
      <c r="AR1943" s="383"/>
      <c r="AS1943" s="381">
        <v>1</v>
      </c>
      <c r="AT1943" s="382"/>
      <c r="AU1943" s="383"/>
      <c r="AV1943" s="381">
        <v>1</v>
      </c>
      <c r="AW1943" s="382"/>
      <c r="AX1943" s="383"/>
      <c r="AY1943" s="381">
        <v>1</v>
      </c>
      <c r="AZ1943" s="382"/>
      <c r="BA1943" s="383"/>
      <c r="BB1943" s="381">
        <v>1</v>
      </c>
      <c r="BC1943" s="382"/>
      <c r="BD1943" s="383"/>
      <c r="BE1943" s="381">
        <v>1</v>
      </c>
      <c r="BF1943" s="382"/>
      <c r="BG1943" s="383"/>
      <c r="BH1943" s="381">
        <v>1</v>
      </c>
      <c r="BI1943" s="382"/>
      <c r="BJ1943" s="383"/>
      <c r="BK1943" s="381">
        <v>1</v>
      </c>
      <c r="BL1943" s="382"/>
      <c r="BM1943" s="383"/>
      <c r="BN1943" s="381">
        <v>1</v>
      </c>
      <c r="BO1943" s="382"/>
      <c r="BP1943" s="383"/>
      <c r="BQ1943" s="381">
        <v>1</v>
      </c>
      <c r="BR1943" s="382"/>
      <c r="BS1943" s="383"/>
      <c r="BT1943" s="381">
        <v>1</v>
      </c>
      <c r="BU1943" s="382"/>
      <c r="BV1943" s="383"/>
      <c r="BW1943" s="381">
        <v>1</v>
      </c>
      <c r="BX1943" s="382"/>
      <c r="BY1943" s="383"/>
    </row>
    <row r="1944" spans="1:77" x14ac:dyDescent="0.2">
      <c r="A1944" s="263" t="s">
        <v>1078</v>
      </c>
      <c r="B1944" s="263" t="s">
        <v>616</v>
      </c>
      <c r="C1944" s="260" t="s">
        <v>1037</v>
      </c>
      <c r="D1944" s="260" t="s">
        <v>610</v>
      </c>
      <c r="E1944" s="260">
        <v>35</v>
      </c>
      <c r="F1944" s="381">
        <v>1</v>
      </c>
      <c r="G1944" s="382"/>
      <c r="H1944" s="383"/>
      <c r="I1944" s="381">
        <v>1</v>
      </c>
      <c r="J1944" s="382"/>
      <c r="K1944" s="383"/>
      <c r="L1944" s="381">
        <v>1</v>
      </c>
      <c r="M1944" s="382"/>
      <c r="N1944" s="383"/>
      <c r="O1944" s="381">
        <v>1</v>
      </c>
      <c r="P1944" s="382"/>
      <c r="Q1944" s="383"/>
      <c r="R1944" s="381">
        <v>1</v>
      </c>
      <c r="S1944" s="382"/>
      <c r="T1944" s="383"/>
      <c r="U1944" s="381">
        <v>1</v>
      </c>
      <c r="V1944" s="382"/>
      <c r="W1944" s="383"/>
      <c r="X1944" s="381">
        <v>1</v>
      </c>
      <c r="Y1944" s="382"/>
      <c r="Z1944" s="383"/>
      <c r="AA1944" s="381">
        <v>1</v>
      </c>
      <c r="AB1944" s="382"/>
      <c r="AC1944" s="383"/>
      <c r="AD1944" s="381">
        <v>1</v>
      </c>
      <c r="AE1944" s="382"/>
      <c r="AF1944" s="383"/>
      <c r="AG1944" s="381">
        <v>1</v>
      </c>
      <c r="AH1944" s="382"/>
      <c r="AI1944" s="383"/>
      <c r="AJ1944" s="381">
        <v>1</v>
      </c>
      <c r="AK1944" s="382"/>
      <c r="AL1944" s="383"/>
      <c r="AM1944" s="381">
        <v>1</v>
      </c>
      <c r="AN1944" s="382"/>
      <c r="AO1944" s="383"/>
      <c r="AP1944" s="381">
        <v>1</v>
      </c>
      <c r="AQ1944" s="382"/>
      <c r="AR1944" s="383"/>
      <c r="AS1944" s="381">
        <v>1</v>
      </c>
      <c r="AT1944" s="382"/>
      <c r="AU1944" s="383"/>
      <c r="AV1944" s="381">
        <v>1</v>
      </c>
      <c r="AW1944" s="382"/>
      <c r="AX1944" s="383"/>
      <c r="AY1944" s="381">
        <v>1</v>
      </c>
      <c r="AZ1944" s="382"/>
      <c r="BA1944" s="383"/>
      <c r="BB1944" s="381">
        <v>1</v>
      </c>
      <c r="BC1944" s="382"/>
      <c r="BD1944" s="383"/>
      <c r="BE1944" s="381">
        <v>1</v>
      </c>
      <c r="BF1944" s="382"/>
      <c r="BG1944" s="383"/>
      <c r="BH1944" s="381">
        <v>1</v>
      </c>
      <c r="BI1944" s="382"/>
      <c r="BJ1944" s="383"/>
      <c r="BK1944" s="381">
        <v>1</v>
      </c>
      <c r="BL1944" s="382"/>
      <c r="BM1944" s="383"/>
      <c r="BN1944" s="381">
        <v>1</v>
      </c>
      <c r="BO1944" s="382"/>
      <c r="BP1944" s="383"/>
      <c r="BQ1944" s="381">
        <v>1</v>
      </c>
      <c r="BR1944" s="382"/>
      <c r="BS1944" s="383"/>
      <c r="BT1944" s="381">
        <v>1</v>
      </c>
      <c r="BU1944" s="382"/>
      <c r="BV1944" s="383"/>
      <c r="BW1944" s="381">
        <v>1</v>
      </c>
      <c r="BX1944" s="382"/>
      <c r="BY1944" s="383"/>
    </row>
    <row r="1945" spans="1:77" ht="15.75" customHeight="1" x14ac:dyDescent="0.2">
      <c r="A1945" s="263" t="s">
        <v>1078</v>
      </c>
      <c r="B1945" s="263" t="s">
        <v>604</v>
      </c>
      <c r="C1945" s="260" t="s">
        <v>1037</v>
      </c>
      <c r="D1945" s="260" t="s">
        <v>606</v>
      </c>
      <c r="E1945" s="260">
        <v>35</v>
      </c>
      <c r="F1945" s="356" t="s">
        <v>607</v>
      </c>
      <c r="G1945" s="356" t="s">
        <v>607</v>
      </c>
      <c r="H1945" s="356" t="s">
        <v>607</v>
      </c>
      <c r="I1945" s="356" t="s">
        <v>607</v>
      </c>
      <c r="J1945" s="356" t="s">
        <v>607</v>
      </c>
      <c r="K1945" s="356" t="s">
        <v>607</v>
      </c>
      <c r="L1945" s="356" t="s">
        <v>607</v>
      </c>
      <c r="M1945" s="356" t="s">
        <v>607</v>
      </c>
      <c r="N1945" s="356" t="s">
        <v>607</v>
      </c>
      <c r="O1945" s="356" t="s">
        <v>607</v>
      </c>
      <c r="P1945" s="356" t="s">
        <v>607</v>
      </c>
      <c r="Q1945" s="356" t="s">
        <v>607</v>
      </c>
      <c r="R1945" s="356" t="s">
        <v>607</v>
      </c>
      <c r="S1945" s="356" t="s">
        <v>607</v>
      </c>
      <c r="T1945" s="356" t="s">
        <v>607</v>
      </c>
      <c r="U1945" s="356" t="s">
        <v>607</v>
      </c>
      <c r="V1945" s="356" t="s">
        <v>607</v>
      </c>
      <c r="W1945" s="356" t="s">
        <v>607</v>
      </c>
      <c r="X1945" s="356" t="s">
        <v>607</v>
      </c>
      <c r="Y1945" s="356" t="s">
        <v>607</v>
      </c>
      <c r="Z1945" s="356" t="s">
        <v>607</v>
      </c>
      <c r="AA1945" s="356" t="s">
        <v>607</v>
      </c>
      <c r="AB1945" s="356" t="s">
        <v>607</v>
      </c>
      <c r="AC1945" s="356" t="s">
        <v>607</v>
      </c>
      <c r="AD1945" s="356" t="s">
        <v>607</v>
      </c>
      <c r="AE1945" s="356" t="s">
        <v>607</v>
      </c>
      <c r="AF1945" s="356" t="s">
        <v>607</v>
      </c>
      <c r="AG1945" s="356" t="s">
        <v>607</v>
      </c>
      <c r="AH1945" s="356" t="s">
        <v>607</v>
      </c>
      <c r="AI1945" s="356" t="s">
        <v>607</v>
      </c>
      <c r="AJ1945" s="356" t="s">
        <v>607</v>
      </c>
      <c r="AK1945" s="356" t="s">
        <v>607</v>
      </c>
      <c r="AL1945" s="356" t="s">
        <v>607</v>
      </c>
      <c r="AM1945" s="356" t="s">
        <v>607</v>
      </c>
      <c r="AN1945" s="356" t="s">
        <v>607</v>
      </c>
      <c r="AO1945" s="356" t="s">
        <v>607</v>
      </c>
      <c r="AP1945" s="356" t="s">
        <v>607</v>
      </c>
      <c r="AQ1945" s="356" t="s">
        <v>607</v>
      </c>
      <c r="AR1945" s="356" t="s">
        <v>607</v>
      </c>
      <c r="AS1945" s="356" t="s">
        <v>607</v>
      </c>
      <c r="AT1945" s="356" t="s">
        <v>607</v>
      </c>
      <c r="AU1945" s="356" t="s">
        <v>607</v>
      </c>
      <c r="AV1945" s="356" t="s">
        <v>607</v>
      </c>
      <c r="AW1945" s="356" t="s">
        <v>607</v>
      </c>
      <c r="AX1945" s="356" t="s">
        <v>607</v>
      </c>
      <c r="AY1945" s="356" t="s">
        <v>607</v>
      </c>
      <c r="AZ1945" s="356" t="s">
        <v>607</v>
      </c>
      <c r="BA1945" s="356" t="s">
        <v>607</v>
      </c>
      <c r="BB1945" s="356" t="s">
        <v>607</v>
      </c>
      <c r="BC1945" s="356" t="s">
        <v>607</v>
      </c>
      <c r="BD1945" s="356" t="s">
        <v>607</v>
      </c>
      <c r="BE1945" s="356" t="s">
        <v>607</v>
      </c>
      <c r="BF1945" s="356" t="s">
        <v>607</v>
      </c>
      <c r="BG1945" s="356" t="s">
        <v>607</v>
      </c>
      <c r="BH1945" s="356" t="s">
        <v>607</v>
      </c>
      <c r="BI1945" s="356" t="s">
        <v>607</v>
      </c>
      <c r="BJ1945" s="356" t="s">
        <v>607</v>
      </c>
      <c r="BK1945" s="356" t="s">
        <v>607</v>
      </c>
      <c r="BL1945" s="356" t="s">
        <v>607</v>
      </c>
      <c r="BM1945" s="356" t="s">
        <v>607</v>
      </c>
      <c r="BN1945" s="356" t="s">
        <v>607</v>
      </c>
      <c r="BO1945" s="356" t="s">
        <v>607</v>
      </c>
      <c r="BP1945" s="356" t="s">
        <v>607</v>
      </c>
      <c r="BQ1945" s="356" t="s">
        <v>607</v>
      </c>
      <c r="BR1945" s="356" t="s">
        <v>607</v>
      </c>
      <c r="BS1945" s="356" t="s">
        <v>607</v>
      </c>
      <c r="BT1945" s="356" t="s">
        <v>607</v>
      </c>
      <c r="BU1945" s="356" t="s">
        <v>607</v>
      </c>
      <c r="BV1945" s="356" t="s">
        <v>607</v>
      </c>
      <c r="BW1945" s="356" t="s">
        <v>607</v>
      </c>
      <c r="BX1945" s="356" t="s">
        <v>607</v>
      </c>
      <c r="BY1945" s="356" t="s">
        <v>607</v>
      </c>
    </row>
    <row r="1946" spans="1:77" ht="15.75" customHeight="1" x14ac:dyDescent="0.2">
      <c r="A1946" s="263" t="s">
        <v>1078</v>
      </c>
      <c r="B1946" s="263" t="s">
        <v>604</v>
      </c>
      <c r="C1946" s="260" t="s">
        <v>1037</v>
      </c>
      <c r="D1946" s="260" t="s">
        <v>611</v>
      </c>
      <c r="E1946" s="260">
        <v>10</v>
      </c>
      <c r="F1946" s="356">
        <v>-2.9600000000000001E-2</v>
      </c>
      <c r="G1946" s="356">
        <v>-2.1000000000000001E-2</v>
      </c>
      <c r="H1946" s="356" t="s">
        <v>607</v>
      </c>
      <c r="I1946" s="356">
        <v>-2.6199999999999998E-2</v>
      </c>
      <c r="J1946" s="356">
        <v>-1.8800000000000001E-2</v>
      </c>
      <c r="K1946" s="356" t="s">
        <v>607</v>
      </c>
      <c r="L1946" s="356">
        <v>-2.4E-2</v>
      </c>
      <c r="M1946" s="356">
        <v>-1.8600000000000002E-2</v>
      </c>
      <c r="N1946" s="356" t="s">
        <v>607</v>
      </c>
      <c r="O1946" s="356">
        <v>-2.3399999999999997E-2</v>
      </c>
      <c r="P1946" s="356">
        <v>-1.7399999999999999E-2</v>
      </c>
      <c r="Q1946" s="356" t="s">
        <v>607</v>
      </c>
      <c r="R1946" s="356">
        <v>-2.3800000000000002E-2</v>
      </c>
      <c r="S1946" s="356">
        <v>-1.7600000000000001E-2</v>
      </c>
      <c r="T1946" s="356" t="s">
        <v>607</v>
      </c>
      <c r="U1946" s="356">
        <v>-2.5399999999999999E-2</v>
      </c>
      <c r="V1946" s="356">
        <v>-1.78E-2</v>
      </c>
      <c r="W1946" s="356" t="s">
        <v>607</v>
      </c>
      <c r="X1946" s="356">
        <v>-2.7E-2</v>
      </c>
      <c r="Y1946" s="356">
        <v>-1.8200000000000001E-2</v>
      </c>
      <c r="Z1946" s="356" t="s">
        <v>607</v>
      </c>
      <c r="AA1946" s="356">
        <v>-2.9600000000000001E-2</v>
      </c>
      <c r="AB1946" s="356">
        <v>-1.78E-2</v>
      </c>
      <c r="AC1946" s="356" t="s">
        <v>607</v>
      </c>
      <c r="AD1946" s="356">
        <v>-3.8600000000000002E-2</v>
      </c>
      <c r="AE1946" s="356">
        <v>-1.7999999999999999E-2</v>
      </c>
      <c r="AF1946" s="356" t="s">
        <v>607</v>
      </c>
      <c r="AG1946" s="356">
        <v>-3.8199999999999998E-2</v>
      </c>
      <c r="AH1946" s="356">
        <v>-1.9599999999999999E-2</v>
      </c>
      <c r="AI1946" s="356" t="s">
        <v>607</v>
      </c>
      <c r="AJ1946" s="356">
        <v>-3.8199999999999998E-2</v>
      </c>
      <c r="AK1946" s="356">
        <v>-1.7399999999999999E-2</v>
      </c>
      <c r="AL1946" s="356" t="s">
        <v>607</v>
      </c>
      <c r="AM1946" s="356">
        <v>-3.7399999999999996E-2</v>
      </c>
      <c r="AN1946" s="356">
        <v>-1.8600000000000002E-2</v>
      </c>
      <c r="AO1946" s="356" t="s">
        <v>607</v>
      </c>
      <c r="AP1946" s="356">
        <v>-3.8399999999999997E-2</v>
      </c>
      <c r="AQ1946" s="356">
        <v>-1.9199999999999998E-2</v>
      </c>
      <c r="AR1946" s="356" t="s">
        <v>607</v>
      </c>
      <c r="AS1946" s="356">
        <v>-3.9399999999999998E-2</v>
      </c>
      <c r="AT1946" s="356">
        <v>-0.02</v>
      </c>
      <c r="AU1946" s="356" t="s">
        <v>607</v>
      </c>
      <c r="AV1946" s="356">
        <v>-3.7999999999999999E-2</v>
      </c>
      <c r="AW1946" s="356">
        <v>-2.0199999999999999E-2</v>
      </c>
      <c r="AX1946" s="356" t="s">
        <v>607</v>
      </c>
      <c r="AY1946" s="356">
        <v>-3.3600000000000005E-2</v>
      </c>
      <c r="AZ1946" s="356">
        <v>-1.8200000000000001E-2</v>
      </c>
      <c r="BA1946" s="356" t="s">
        <v>607</v>
      </c>
      <c r="BB1946" s="356">
        <v>-3.2600000000000004E-2</v>
      </c>
      <c r="BC1946" s="356">
        <v>-1.8600000000000002E-2</v>
      </c>
      <c r="BD1946" s="356" t="s">
        <v>607</v>
      </c>
      <c r="BE1946" s="356">
        <v>-3.5000000000000003E-2</v>
      </c>
      <c r="BF1946" s="356">
        <v>-1.8800000000000001E-2</v>
      </c>
      <c r="BG1946" s="356" t="s">
        <v>607</v>
      </c>
      <c r="BH1946" s="356">
        <v>-3.8199999999999998E-2</v>
      </c>
      <c r="BI1946" s="356">
        <v>-2.1000000000000001E-2</v>
      </c>
      <c r="BJ1946" s="356" t="s">
        <v>607</v>
      </c>
      <c r="BK1946" s="356">
        <v>-3.9800000000000002E-2</v>
      </c>
      <c r="BL1946" s="356">
        <v>-2.0399999999999998E-2</v>
      </c>
      <c r="BM1946" s="356" t="s">
        <v>607</v>
      </c>
      <c r="BN1946" s="356">
        <v>-4.24E-2</v>
      </c>
      <c r="BO1946" s="356">
        <v>-2.1999999999999999E-2</v>
      </c>
      <c r="BP1946" s="356" t="s">
        <v>607</v>
      </c>
      <c r="BQ1946" s="356">
        <v>-4.2799999999999998E-2</v>
      </c>
      <c r="BR1946" s="356">
        <v>-2.0799999999999999E-2</v>
      </c>
      <c r="BS1946" s="356" t="s">
        <v>607</v>
      </c>
      <c r="BT1946" s="356">
        <v>-3.7999999999999999E-2</v>
      </c>
      <c r="BU1946" s="356">
        <v>-2.0199999999999999E-2</v>
      </c>
      <c r="BV1946" s="356" t="s">
        <v>607</v>
      </c>
      <c r="BW1946" s="356">
        <v>-3.3000000000000002E-2</v>
      </c>
      <c r="BX1946" s="356">
        <v>-0.02</v>
      </c>
      <c r="BY1946" s="356" t="s">
        <v>607</v>
      </c>
    </row>
    <row r="1947" spans="1:77" ht="15.75" customHeight="1" x14ac:dyDescent="0.2">
      <c r="A1947" s="263" t="s">
        <v>1078</v>
      </c>
      <c r="B1947" s="263" t="s">
        <v>616</v>
      </c>
      <c r="C1947" s="260" t="s">
        <v>1037</v>
      </c>
      <c r="D1947" s="260" t="s">
        <v>606</v>
      </c>
      <c r="E1947" s="260">
        <v>35</v>
      </c>
      <c r="F1947" s="356" t="s">
        <v>1024</v>
      </c>
      <c r="G1947" s="356" t="s">
        <v>1024</v>
      </c>
      <c r="H1947" s="356" t="s">
        <v>1024</v>
      </c>
      <c r="I1947" s="356" t="s">
        <v>1024</v>
      </c>
      <c r="J1947" s="356" t="s">
        <v>1024</v>
      </c>
      <c r="K1947" s="356" t="s">
        <v>1024</v>
      </c>
      <c r="L1947" s="356" t="s">
        <v>1024</v>
      </c>
      <c r="M1947" s="356" t="s">
        <v>1024</v>
      </c>
      <c r="N1947" s="356" t="s">
        <v>1024</v>
      </c>
      <c r="O1947" s="356" t="s">
        <v>1024</v>
      </c>
      <c r="P1947" s="356" t="s">
        <v>1024</v>
      </c>
      <c r="Q1947" s="356" t="s">
        <v>1024</v>
      </c>
      <c r="R1947" s="356" t="s">
        <v>1024</v>
      </c>
      <c r="S1947" s="356" t="s">
        <v>1024</v>
      </c>
      <c r="T1947" s="356" t="s">
        <v>1024</v>
      </c>
      <c r="U1947" s="356" t="s">
        <v>1024</v>
      </c>
      <c r="V1947" s="356" t="s">
        <v>1024</v>
      </c>
      <c r="W1947" s="356" t="s">
        <v>1024</v>
      </c>
      <c r="X1947" s="356" t="s">
        <v>1024</v>
      </c>
      <c r="Y1947" s="356" t="s">
        <v>1024</v>
      </c>
      <c r="Z1947" s="356" t="s">
        <v>1024</v>
      </c>
      <c r="AA1947" s="356" t="s">
        <v>1024</v>
      </c>
      <c r="AB1947" s="356" t="s">
        <v>1024</v>
      </c>
      <c r="AC1947" s="356" t="s">
        <v>1024</v>
      </c>
      <c r="AD1947" s="356" t="s">
        <v>1024</v>
      </c>
      <c r="AE1947" s="356" t="s">
        <v>1024</v>
      </c>
      <c r="AF1947" s="356" t="s">
        <v>1024</v>
      </c>
      <c r="AG1947" s="356" t="s">
        <v>1024</v>
      </c>
      <c r="AH1947" s="356" t="s">
        <v>1024</v>
      </c>
      <c r="AI1947" s="356" t="s">
        <v>1024</v>
      </c>
      <c r="AJ1947" s="356" t="s">
        <v>1024</v>
      </c>
      <c r="AK1947" s="356" t="s">
        <v>1024</v>
      </c>
      <c r="AL1947" s="356" t="s">
        <v>1024</v>
      </c>
      <c r="AM1947" s="356" t="s">
        <v>1024</v>
      </c>
      <c r="AN1947" s="356" t="s">
        <v>1024</v>
      </c>
      <c r="AO1947" s="356" t="s">
        <v>1024</v>
      </c>
      <c r="AP1947" s="356" t="s">
        <v>1024</v>
      </c>
      <c r="AQ1947" s="356" t="s">
        <v>1024</v>
      </c>
      <c r="AR1947" s="356" t="s">
        <v>1024</v>
      </c>
      <c r="AS1947" s="356" t="s">
        <v>1024</v>
      </c>
      <c r="AT1947" s="356" t="s">
        <v>1024</v>
      </c>
      <c r="AU1947" s="356" t="s">
        <v>1024</v>
      </c>
      <c r="AV1947" s="356" t="s">
        <v>1024</v>
      </c>
      <c r="AW1947" s="356" t="s">
        <v>1024</v>
      </c>
      <c r="AX1947" s="356" t="s">
        <v>1024</v>
      </c>
      <c r="AY1947" s="356" t="s">
        <v>1024</v>
      </c>
      <c r="AZ1947" s="356" t="s">
        <v>1024</v>
      </c>
      <c r="BA1947" s="356" t="s">
        <v>1024</v>
      </c>
      <c r="BB1947" s="356" t="s">
        <v>1024</v>
      </c>
      <c r="BC1947" s="356" t="s">
        <v>1024</v>
      </c>
      <c r="BD1947" s="356" t="s">
        <v>1024</v>
      </c>
      <c r="BE1947" s="356" t="s">
        <v>1024</v>
      </c>
      <c r="BF1947" s="356" t="s">
        <v>1024</v>
      </c>
      <c r="BG1947" s="356" t="s">
        <v>1024</v>
      </c>
      <c r="BH1947" s="356" t="s">
        <v>1024</v>
      </c>
      <c r="BI1947" s="356" t="s">
        <v>1024</v>
      </c>
      <c r="BJ1947" s="356" t="s">
        <v>1024</v>
      </c>
      <c r="BK1947" s="356" t="s">
        <v>1024</v>
      </c>
      <c r="BL1947" s="356" t="s">
        <v>1024</v>
      </c>
      <c r="BM1947" s="356" t="s">
        <v>1024</v>
      </c>
      <c r="BN1947" s="356" t="s">
        <v>1024</v>
      </c>
      <c r="BO1947" s="356" t="s">
        <v>1024</v>
      </c>
      <c r="BP1947" s="356" t="s">
        <v>1024</v>
      </c>
      <c r="BQ1947" s="356" t="s">
        <v>1024</v>
      </c>
      <c r="BR1947" s="356" t="s">
        <v>1024</v>
      </c>
      <c r="BS1947" s="356" t="s">
        <v>1024</v>
      </c>
      <c r="BT1947" s="356" t="s">
        <v>1024</v>
      </c>
      <c r="BU1947" s="356" t="s">
        <v>1024</v>
      </c>
      <c r="BV1947" s="356" t="s">
        <v>1024</v>
      </c>
      <c r="BW1947" s="356" t="s">
        <v>1024</v>
      </c>
      <c r="BX1947" s="356" t="s">
        <v>1024</v>
      </c>
      <c r="BY1947" s="356" t="s">
        <v>1024</v>
      </c>
    </row>
    <row r="1948" spans="1:77" ht="15.75" customHeight="1" x14ac:dyDescent="0.2">
      <c r="A1948" s="263" t="s">
        <v>1078</v>
      </c>
      <c r="B1948" s="263" t="s">
        <v>616</v>
      </c>
      <c r="C1948" s="260" t="s">
        <v>1037</v>
      </c>
      <c r="D1948" s="260" t="s">
        <v>611</v>
      </c>
      <c r="E1948" s="260">
        <v>10</v>
      </c>
      <c r="F1948" s="356">
        <v>-0.113</v>
      </c>
      <c r="G1948" s="356">
        <v>-7.0800000000000002E-2</v>
      </c>
      <c r="H1948" s="356" t="s">
        <v>607</v>
      </c>
      <c r="I1948" s="356">
        <v>-0.1038</v>
      </c>
      <c r="J1948" s="356">
        <v>-6.9000000000000006E-2</v>
      </c>
      <c r="K1948" s="356" t="s">
        <v>607</v>
      </c>
      <c r="L1948" s="356">
        <v>-9.6599999999999991E-2</v>
      </c>
      <c r="M1948" s="356">
        <v>-6.5200000000000008E-2</v>
      </c>
      <c r="N1948" s="356" t="s">
        <v>607</v>
      </c>
      <c r="O1948" s="356">
        <v>-9.1400000000000009E-2</v>
      </c>
      <c r="P1948" s="356">
        <v>-6.4000000000000001E-2</v>
      </c>
      <c r="Q1948" s="356" t="s">
        <v>607</v>
      </c>
      <c r="R1948" s="356">
        <v>-8.8800000000000004E-2</v>
      </c>
      <c r="S1948" s="356">
        <v>-6.6000000000000003E-2</v>
      </c>
      <c r="T1948" s="356" t="s">
        <v>607</v>
      </c>
      <c r="U1948" s="356">
        <v>-9.2799999999999994E-2</v>
      </c>
      <c r="V1948" s="356">
        <v>-6.720000000000001E-2</v>
      </c>
      <c r="W1948" s="356" t="s">
        <v>607</v>
      </c>
      <c r="X1948" s="356">
        <v>-9.64E-2</v>
      </c>
      <c r="Y1948" s="356">
        <v>-6.5599999999999992E-2</v>
      </c>
      <c r="Z1948" s="356" t="s">
        <v>607</v>
      </c>
      <c r="AA1948" s="356">
        <v>-0.11259999999999999</v>
      </c>
      <c r="AB1948" s="356">
        <v>-7.0199999999999999E-2</v>
      </c>
      <c r="AC1948" s="356" t="s">
        <v>607</v>
      </c>
      <c r="AD1948" s="356">
        <v>-0.14499999999999999</v>
      </c>
      <c r="AE1948" s="356">
        <v>-7.3599999999999999E-2</v>
      </c>
      <c r="AF1948" s="356" t="s">
        <v>607</v>
      </c>
      <c r="AG1948" s="356">
        <v>-0.16240000000000002</v>
      </c>
      <c r="AH1948" s="356">
        <v>-7.7200000000000005E-2</v>
      </c>
      <c r="AI1948" s="356" t="s">
        <v>607</v>
      </c>
      <c r="AJ1948" s="356">
        <v>-0.16500000000000001</v>
      </c>
      <c r="AK1948" s="356">
        <v>-8.0799999999999997E-2</v>
      </c>
      <c r="AL1948" s="356" t="s">
        <v>607</v>
      </c>
      <c r="AM1948" s="356">
        <v>-0.17419999999999999</v>
      </c>
      <c r="AN1948" s="356">
        <v>-8.4400000000000003E-2</v>
      </c>
      <c r="AO1948" s="356" t="s">
        <v>607</v>
      </c>
      <c r="AP1948" s="356">
        <v>-0.16020000000000001</v>
      </c>
      <c r="AQ1948" s="356">
        <v>-8.48E-2</v>
      </c>
      <c r="AR1948" s="356" t="s">
        <v>607</v>
      </c>
      <c r="AS1948" s="356">
        <v>-0.15840000000000001</v>
      </c>
      <c r="AT1948" s="356">
        <v>-8.2400000000000001E-2</v>
      </c>
      <c r="AU1948" s="356" t="s">
        <v>607</v>
      </c>
      <c r="AV1948" s="356">
        <v>-0.15140000000000001</v>
      </c>
      <c r="AW1948" s="356">
        <v>-8.1200000000000008E-2</v>
      </c>
      <c r="AX1948" s="356" t="s">
        <v>607</v>
      </c>
      <c r="AY1948" s="356">
        <v>-0.14980000000000002</v>
      </c>
      <c r="AZ1948" s="356">
        <v>-7.8599999999999989E-2</v>
      </c>
      <c r="BA1948" s="356" t="s">
        <v>607</v>
      </c>
      <c r="BB1948" s="356">
        <v>-0.14499999999999999</v>
      </c>
      <c r="BC1948" s="356">
        <v>-8.0599999999999991E-2</v>
      </c>
      <c r="BD1948" s="356" t="s">
        <v>607</v>
      </c>
      <c r="BE1948" s="356">
        <v>-0.14580000000000001</v>
      </c>
      <c r="BF1948" s="356">
        <v>-8.3400000000000002E-2</v>
      </c>
      <c r="BG1948" s="356" t="s">
        <v>607</v>
      </c>
      <c r="BH1948" s="356">
        <v>-0.14380000000000001</v>
      </c>
      <c r="BI1948" s="356">
        <v>-8.0799999999999997E-2</v>
      </c>
      <c r="BJ1948" s="356" t="s">
        <v>607</v>
      </c>
      <c r="BK1948" s="356">
        <v>-0.14680000000000001</v>
      </c>
      <c r="BL1948" s="356">
        <v>-8.1200000000000008E-2</v>
      </c>
      <c r="BM1948" s="356" t="s">
        <v>607</v>
      </c>
      <c r="BN1948" s="356">
        <v>-0.15179999999999999</v>
      </c>
      <c r="BO1948" s="356">
        <v>-7.8E-2</v>
      </c>
      <c r="BP1948" s="356" t="s">
        <v>607</v>
      </c>
      <c r="BQ1948" s="356">
        <v>-0.1464</v>
      </c>
      <c r="BR1948" s="356">
        <v>-7.9200000000000007E-2</v>
      </c>
      <c r="BS1948" s="356" t="s">
        <v>607</v>
      </c>
      <c r="BT1948" s="356">
        <v>-0.1424</v>
      </c>
      <c r="BU1948" s="356">
        <v>-7.8599999999999989E-2</v>
      </c>
      <c r="BV1948" s="356" t="s">
        <v>607</v>
      </c>
      <c r="BW1948" s="356">
        <v>-0.13140000000000002</v>
      </c>
      <c r="BX1948" s="356">
        <v>-7.7599999999999988E-2</v>
      </c>
      <c r="BY1948" s="356" t="s">
        <v>607</v>
      </c>
    </row>
    <row r="1949" spans="1:77" ht="15.75" customHeight="1" x14ac:dyDescent="0.2">
      <c r="A1949" s="263" t="s">
        <v>1078</v>
      </c>
      <c r="B1949" s="263" t="s">
        <v>697</v>
      </c>
      <c r="C1949" s="263" t="s">
        <v>607</v>
      </c>
      <c r="D1949" s="260" t="s">
        <v>1016</v>
      </c>
      <c r="E1949" s="260">
        <v>0.4</v>
      </c>
      <c r="F1949" s="356">
        <v>0</v>
      </c>
      <c r="G1949" s="356">
        <v>0</v>
      </c>
      <c r="H1949" s="356" t="s">
        <v>607</v>
      </c>
      <c r="I1949" s="356">
        <v>0</v>
      </c>
      <c r="J1949" s="356">
        <v>0</v>
      </c>
      <c r="K1949" s="356" t="s">
        <v>607</v>
      </c>
      <c r="L1949" s="356">
        <v>0</v>
      </c>
      <c r="M1949" s="356">
        <v>0</v>
      </c>
      <c r="N1949" s="356" t="s">
        <v>607</v>
      </c>
      <c r="O1949" s="356">
        <v>0</v>
      </c>
      <c r="P1949" s="356">
        <v>0</v>
      </c>
      <c r="Q1949" s="356" t="s">
        <v>607</v>
      </c>
      <c r="R1949" s="356">
        <v>0</v>
      </c>
      <c r="S1949" s="356">
        <v>0</v>
      </c>
      <c r="T1949" s="356" t="s">
        <v>607</v>
      </c>
      <c r="U1949" s="356">
        <v>0</v>
      </c>
      <c r="V1949" s="356">
        <v>0</v>
      </c>
      <c r="W1949" s="356" t="s">
        <v>607</v>
      </c>
      <c r="X1949" s="356">
        <v>0</v>
      </c>
      <c r="Y1949" s="356">
        <v>0</v>
      </c>
      <c r="Z1949" s="356" t="s">
        <v>607</v>
      </c>
      <c r="AA1949" s="356">
        <v>0</v>
      </c>
      <c r="AB1949" s="356">
        <v>0</v>
      </c>
      <c r="AC1949" s="356" t="s">
        <v>607</v>
      </c>
      <c r="AD1949" s="356">
        <v>0</v>
      </c>
      <c r="AE1949" s="356">
        <v>0</v>
      </c>
      <c r="AF1949" s="356" t="s">
        <v>607</v>
      </c>
      <c r="AG1949" s="356">
        <v>0</v>
      </c>
      <c r="AH1949" s="356">
        <v>0</v>
      </c>
      <c r="AI1949" s="356" t="s">
        <v>607</v>
      </c>
      <c r="AJ1949" s="356">
        <v>0</v>
      </c>
      <c r="AK1949" s="356">
        <v>0</v>
      </c>
      <c r="AL1949" s="356" t="s">
        <v>607</v>
      </c>
      <c r="AM1949" s="356">
        <v>0</v>
      </c>
      <c r="AN1949" s="356">
        <v>0</v>
      </c>
      <c r="AO1949" s="356" t="s">
        <v>607</v>
      </c>
      <c r="AP1949" s="356">
        <v>0</v>
      </c>
      <c r="AQ1949" s="356">
        <v>0</v>
      </c>
      <c r="AR1949" s="356" t="s">
        <v>607</v>
      </c>
      <c r="AS1949" s="356">
        <v>0</v>
      </c>
      <c r="AT1949" s="356">
        <v>0</v>
      </c>
      <c r="AU1949" s="356" t="s">
        <v>607</v>
      </c>
      <c r="AV1949" s="356">
        <v>0</v>
      </c>
      <c r="AW1949" s="356">
        <v>0</v>
      </c>
      <c r="AX1949" s="356" t="s">
        <v>607</v>
      </c>
      <c r="AY1949" s="356">
        <v>0</v>
      </c>
      <c r="AZ1949" s="356">
        <v>0</v>
      </c>
      <c r="BA1949" s="356" t="s">
        <v>607</v>
      </c>
      <c r="BB1949" s="356">
        <v>0</v>
      </c>
      <c r="BC1949" s="356">
        <v>0</v>
      </c>
      <c r="BD1949" s="356" t="s">
        <v>607</v>
      </c>
      <c r="BE1949" s="356">
        <v>0</v>
      </c>
      <c r="BF1949" s="356">
        <v>0</v>
      </c>
      <c r="BG1949" s="356" t="s">
        <v>607</v>
      </c>
      <c r="BH1949" s="356">
        <v>0</v>
      </c>
      <c r="BI1949" s="356">
        <v>0</v>
      </c>
      <c r="BJ1949" s="356" t="s">
        <v>607</v>
      </c>
      <c r="BK1949" s="356">
        <v>0</v>
      </c>
      <c r="BL1949" s="356">
        <v>0</v>
      </c>
      <c r="BM1949" s="356" t="s">
        <v>607</v>
      </c>
      <c r="BN1949" s="356">
        <v>0</v>
      </c>
      <c r="BO1949" s="356">
        <v>0</v>
      </c>
      <c r="BP1949" s="356" t="s">
        <v>607</v>
      </c>
      <c r="BQ1949" s="356">
        <v>0</v>
      </c>
      <c r="BR1949" s="356">
        <v>0</v>
      </c>
      <c r="BS1949" s="356" t="s">
        <v>607</v>
      </c>
      <c r="BT1949" s="356">
        <v>0</v>
      </c>
      <c r="BU1949" s="356">
        <v>0</v>
      </c>
      <c r="BV1949" s="356" t="s">
        <v>607</v>
      </c>
      <c r="BW1949" s="356">
        <v>0</v>
      </c>
      <c r="BX1949" s="356">
        <v>0</v>
      </c>
      <c r="BY1949" s="356" t="s">
        <v>607</v>
      </c>
    </row>
    <row r="1950" spans="1:77" ht="15.75" customHeight="1" x14ac:dyDescent="0.2">
      <c r="A1950" s="263" t="s">
        <v>1078</v>
      </c>
      <c r="B1950" s="263" t="s">
        <v>699</v>
      </c>
      <c r="C1950" s="263" t="s">
        <v>607</v>
      </c>
      <c r="D1950" s="260" t="s">
        <v>1016</v>
      </c>
      <c r="E1950" s="260">
        <v>0.4</v>
      </c>
      <c r="F1950" s="356">
        <v>0</v>
      </c>
      <c r="G1950" s="356">
        <v>0</v>
      </c>
      <c r="H1950" s="356" t="s">
        <v>607</v>
      </c>
      <c r="I1950" s="356">
        <v>0</v>
      </c>
      <c r="J1950" s="356">
        <v>0</v>
      </c>
      <c r="K1950" s="356" t="s">
        <v>607</v>
      </c>
      <c r="L1950" s="356">
        <v>0</v>
      </c>
      <c r="M1950" s="356">
        <v>0</v>
      </c>
      <c r="N1950" s="356" t="s">
        <v>607</v>
      </c>
      <c r="O1950" s="356">
        <v>0</v>
      </c>
      <c r="P1950" s="356">
        <v>0</v>
      </c>
      <c r="Q1950" s="356" t="s">
        <v>607</v>
      </c>
      <c r="R1950" s="356">
        <v>0</v>
      </c>
      <c r="S1950" s="356">
        <v>0</v>
      </c>
      <c r="T1950" s="356" t="s">
        <v>607</v>
      </c>
      <c r="U1950" s="356">
        <v>0</v>
      </c>
      <c r="V1950" s="356">
        <v>0</v>
      </c>
      <c r="W1950" s="356" t="s">
        <v>607</v>
      </c>
      <c r="X1950" s="356">
        <v>0</v>
      </c>
      <c r="Y1950" s="356">
        <v>0</v>
      </c>
      <c r="Z1950" s="356" t="s">
        <v>607</v>
      </c>
      <c r="AA1950" s="356">
        <v>0</v>
      </c>
      <c r="AB1950" s="356">
        <v>0</v>
      </c>
      <c r="AC1950" s="356" t="s">
        <v>607</v>
      </c>
      <c r="AD1950" s="356">
        <v>0</v>
      </c>
      <c r="AE1950" s="356">
        <v>0</v>
      </c>
      <c r="AF1950" s="356" t="s">
        <v>607</v>
      </c>
      <c r="AG1950" s="356">
        <v>0</v>
      </c>
      <c r="AH1950" s="356">
        <v>0</v>
      </c>
      <c r="AI1950" s="356" t="s">
        <v>607</v>
      </c>
      <c r="AJ1950" s="356">
        <v>0</v>
      </c>
      <c r="AK1950" s="356">
        <v>0</v>
      </c>
      <c r="AL1950" s="356" t="s">
        <v>607</v>
      </c>
      <c r="AM1950" s="356">
        <v>0</v>
      </c>
      <c r="AN1950" s="356">
        <v>0</v>
      </c>
      <c r="AO1950" s="356" t="s">
        <v>607</v>
      </c>
      <c r="AP1950" s="356">
        <v>0</v>
      </c>
      <c r="AQ1950" s="356">
        <v>0</v>
      </c>
      <c r="AR1950" s="356" t="s">
        <v>607</v>
      </c>
      <c r="AS1950" s="356">
        <v>0</v>
      </c>
      <c r="AT1950" s="356">
        <v>0</v>
      </c>
      <c r="AU1950" s="356" t="s">
        <v>607</v>
      </c>
      <c r="AV1950" s="356">
        <v>0</v>
      </c>
      <c r="AW1950" s="356">
        <v>0</v>
      </c>
      <c r="AX1950" s="356" t="s">
        <v>607</v>
      </c>
      <c r="AY1950" s="356">
        <v>0</v>
      </c>
      <c r="AZ1950" s="356">
        <v>0</v>
      </c>
      <c r="BA1950" s="356" t="s">
        <v>607</v>
      </c>
      <c r="BB1950" s="356">
        <v>0</v>
      </c>
      <c r="BC1950" s="356">
        <v>0</v>
      </c>
      <c r="BD1950" s="356" t="s">
        <v>607</v>
      </c>
      <c r="BE1950" s="356">
        <v>0</v>
      </c>
      <c r="BF1950" s="356">
        <v>0</v>
      </c>
      <c r="BG1950" s="356" t="s">
        <v>607</v>
      </c>
      <c r="BH1950" s="356">
        <v>0</v>
      </c>
      <c r="BI1950" s="356">
        <v>0</v>
      </c>
      <c r="BJ1950" s="356" t="s">
        <v>607</v>
      </c>
      <c r="BK1950" s="356">
        <v>0</v>
      </c>
      <c r="BL1950" s="356">
        <v>0</v>
      </c>
      <c r="BM1950" s="356" t="s">
        <v>607</v>
      </c>
      <c r="BN1950" s="356">
        <v>0</v>
      </c>
      <c r="BO1950" s="356">
        <v>0</v>
      </c>
      <c r="BP1950" s="356" t="s">
        <v>607</v>
      </c>
      <c r="BQ1950" s="356">
        <v>0</v>
      </c>
      <c r="BR1950" s="356">
        <v>0</v>
      </c>
      <c r="BS1950" s="356" t="s">
        <v>607</v>
      </c>
      <c r="BT1950" s="356">
        <v>0</v>
      </c>
      <c r="BU1950" s="356">
        <v>0</v>
      </c>
      <c r="BV1950" s="356" t="s">
        <v>607</v>
      </c>
      <c r="BW1950" s="356">
        <v>0</v>
      </c>
      <c r="BX1950" s="356">
        <v>0</v>
      </c>
      <c r="BY1950" s="356" t="s">
        <v>607</v>
      </c>
    </row>
    <row r="1951" spans="1:77" ht="45" customHeight="1" x14ac:dyDescent="0.2">
      <c r="A1951" s="263" t="s">
        <v>1078</v>
      </c>
      <c r="B1951" s="276" t="s">
        <v>1079</v>
      </c>
      <c r="C1951" s="263" t="s">
        <v>607</v>
      </c>
      <c r="D1951" s="263" t="s">
        <v>607</v>
      </c>
      <c r="E1951" s="260">
        <v>35</v>
      </c>
      <c r="F1951" s="356" t="s">
        <v>607</v>
      </c>
      <c r="G1951" s="356" t="s">
        <v>607</v>
      </c>
      <c r="H1951" s="356" t="s">
        <v>607</v>
      </c>
      <c r="I1951" s="356" t="s">
        <v>607</v>
      </c>
      <c r="J1951" s="356" t="s">
        <v>607</v>
      </c>
      <c r="K1951" s="356" t="s">
        <v>607</v>
      </c>
      <c r="L1951" s="356" t="s">
        <v>607</v>
      </c>
      <c r="M1951" s="356" t="s">
        <v>607</v>
      </c>
      <c r="N1951" s="356" t="s">
        <v>607</v>
      </c>
      <c r="O1951" s="356" t="s">
        <v>607</v>
      </c>
      <c r="P1951" s="356" t="s">
        <v>607</v>
      </c>
      <c r="Q1951" s="356" t="s">
        <v>607</v>
      </c>
      <c r="R1951" s="356" t="s">
        <v>607</v>
      </c>
      <c r="S1951" s="356" t="s">
        <v>607</v>
      </c>
      <c r="T1951" s="356" t="s">
        <v>607</v>
      </c>
      <c r="U1951" s="356" t="s">
        <v>607</v>
      </c>
      <c r="V1951" s="356" t="s">
        <v>607</v>
      </c>
      <c r="W1951" s="356" t="s">
        <v>607</v>
      </c>
      <c r="X1951" s="356" t="s">
        <v>607</v>
      </c>
      <c r="Y1951" s="356" t="s">
        <v>607</v>
      </c>
      <c r="Z1951" s="356" t="s">
        <v>607</v>
      </c>
      <c r="AA1951" s="356" t="s">
        <v>607</v>
      </c>
      <c r="AB1951" s="356" t="s">
        <v>607</v>
      </c>
      <c r="AC1951" s="356" t="s">
        <v>607</v>
      </c>
      <c r="AD1951" s="356" t="s">
        <v>607</v>
      </c>
      <c r="AE1951" s="356" t="s">
        <v>607</v>
      </c>
      <c r="AF1951" s="356" t="s">
        <v>607</v>
      </c>
      <c r="AG1951" s="356" t="s">
        <v>607</v>
      </c>
      <c r="AH1951" s="356" t="s">
        <v>607</v>
      </c>
      <c r="AI1951" s="356" t="s">
        <v>607</v>
      </c>
      <c r="AJ1951" s="356" t="s">
        <v>607</v>
      </c>
      <c r="AK1951" s="356" t="s">
        <v>607</v>
      </c>
      <c r="AL1951" s="356" t="s">
        <v>607</v>
      </c>
      <c r="AM1951" s="356" t="s">
        <v>607</v>
      </c>
      <c r="AN1951" s="356" t="s">
        <v>607</v>
      </c>
      <c r="AO1951" s="356" t="s">
        <v>607</v>
      </c>
      <c r="AP1951" s="356" t="s">
        <v>607</v>
      </c>
      <c r="AQ1951" s="356" t="s">
        <v>607</v>
      </c>
      <c r="AR1951" s="356" t="s">
        <v>607</v>
      </c>
      <c r="AS1951" s="356" t="s">
        <v>607</v>
      </c>
      <c r="AT1951" s="356" t="s">
        <v>607</v>
      </c>
      <c r="AU1951" s="356" t="s">
        <v>607</v>
      </c>
      <c r="AV1951" s="356" t="s">
        <v>607</v>
      </c>
      <c r="AW1951" s="356" t="s">
        <v>607</v>
      </c>
      <c r="AX1951" s="356" t="s">
        <v>607</v>
      </c>
      <c r="AY1951" s="356" t="s">
        <v>607</v>
      </c>
      <c r="AZ1951" s="356" t="s">
        <v>607</v>
      </c>
      <c r="BA1951" s="356" t="s">
        <v>607</v>
      </c>
      <c r="BB1951" s="356" t="s">
        <v>607</v>
      </c>
      <c r="BC1951" s="356" t="s">
        <v>607</v>
      </c>
      <c r="BD1951" s="356" t="s">
        <v>607</v>
      </c>
      <c r="BE1951" s="356" t="s">
        <v>607</v>
      </c>
      <c r="BF1951" s="356" t="s">
        <v>607</v>
      </c>
      <c r="BG1951" s="356" t="s">
        <v>607</v>
      </c>
      <c r="BH1951" s="356" t="s">
        <v>607</v>
      </c>
      <c r="BI1951" s="356" t="s">
        <v>607</v>
      </c>
      <c r="BJ1951" s="356" t="s">
        <v>607</v>
      </c>
      <c r="BK1951" s="356" t="s">
        <v>607</v>
      </c>
      <c r="BL1951" s="356" t="s">
        <v>607</v>
      </c>
      <c r="BM1951" s="356" t="s">
        <v>607</v>
      </c>
      <c r="BN1951" s="356" t="s">
        <v>607</v>
      </c>
      <c r="BO1951" s="356" t="s">
        <v>607</v>
      </c>
      <c r="BP1951" s="356" t="s">
        <v>607</v>
      </c>
      <c r="BQ1951" s="356" t="s">
        <v>607</v>
      </c>
      <c r="BR1951" s="356" t="s">
        <v>607</v>
      </c>
      <c r="BS1951" s="356" t="s">
        <v>607</v>
      </c>
      <c r="BT1951" s="356" t="s">
        <v>607</v>
      </c>
      <c r="BU1951" s="356" t="s">
        <v>607</v>
      </c>
      <c r="BV1951" s="356" t="s">
        <v>607</v>
      </c>
      <c r="BW1951" s="356" t="s">
        <v>607</v>
      </c>
      <c r="BX1951" s="356" t="s">
        <v>607</v>
      </c>
      <c r="BY1951" s="356" t="s">
        <v>607</v>
      </c>
    </row>
    <row r="1952" spans="1:77" ht="45" customHeight="1" x14ac:dyDescent="0.2">
      <c r="A1952" s="263" t="s">
        <v>1080</v>
      </c>
      <c r="B1952" s="276" t="s">
        <v>1081</v>
      </c>
      <c r="C1952" s="263" t="s">
        <v>607</v>
      </c>
      <c r="D1952" s="263" t="s">
        <v>607</v>
      </c>
      <c r="E1952" s="260">
        <v>35</v>
      </c>
      <c r="F1952" s="356" t="s">
        <v>607</v>
      </c>
      <c r="G1952" s="356" t="s">
        <v>607</v>
      </c>
      <c r="H1952" s="356" t="s">
        <v>607</v>
      </c>
      <c r="I1952" s="356" t="s">
        <v>607</v>
      </c>
      <c r="J1952" s="356" t="s">
        <v>607</v>
      </c>
      <c r="K1952" s="356" t="s">
        <v>607</v>
      </c>
      <c r="L1952" s="356" t="s">
        <v>607</v>
      </c>
      <c r="M1952" s="356" t="s">
        <v>607</v>
      </c>
      <c r="N1952" s="356" t="s">
        <v>607</v>
      </c>
      <c r="O1952" s="356" t="s">
        <v>607</v>
      </c>
      <c r="P1952" s="356" t="s">
        <v>607</v>
      </c>
      <c r="Q1952" s="356" t="s">
        <v>607</v>
      </c>
      <c r="R1952" s="356" t="s">
        <v>607</v>
      </c>
      <c r="S1952" s="356" t="s">
        <v>607</v>
      </c>
      <c r="T1952" s="356" t="s">
        <v>607</v>
      </c>
      <c r="U1952" s="356" t="s">
        <v>607</v>
      </c>
      <c r="V1952" s="356" t="s">
        <v>607</v>
      </c>
      <c r="W1952" s="356" t="s">
        <v>607</v>
      </c>
      <c r="X1952" s="356" t="s">
        <v>607</v>
      </c>
      <c r="Y1952" s="356" t="s">
        <v>607</v>
      </c>
      <c r="Z1952" s="356" t="s">
        <v>607</v>
      </c>
      <c r="AA1952" s="356" t="s">
        <v>607</v>
      </c>
      <c r="AB1952" s="356" t="s">
        <v>607</v>
      </c>
      <c r="AC1952" s="356" t="s">
        <v>607</v>
      </c>
      <c r="AD1952" s="356" t="s">
        <v>607</v>
      </c>
      <c r="AE1952" s="356" t="s">
        <v>607</v>
      </c>
      <c r="AF1952" s="356" t="s">
        <v>607</v>
      </c>
      <c r="AG1952" s="356" t="s">
        <v>607</v>
      </c>
      <c r="AH1952" s="356" t="s">
        <v>607</v>
      </c>
      <c r="AI1952" s="356" t="s">
        <v>607</v>
      </c>
      <c r="AJ1952" s="356" t="s">
        <v>607</v>
      </c>
      <c r="AK1952" s="356" t="s">
        <v>607</v>
      </c>
      <c r="AL1952" s="356" t="s">
        <v>607</v>
      </c>
      <c r="AM1952" s="356" t="s">
        <v>607</v>
      </c>
      <c r="AN1952" s="356" t="s">
        <v>607</v>
      </c>
      <c r="AO1952" s="356" t="s">
        <v>607</v>
      </c>
      <c r="AP1952" s="356" t="s">
        <v>607</v>
      </c>
      <c r="AQ1952" s="356" t="s">
        <v>607</v>
      </c>
      <c r="AR1952" s="356" t="s">
        <v>607</v>
      </c>
      <c r="AS1952" s="356" t="s">
        <v>607</v>
      </c>
      <c r="AT1952" s="356" t="s">
        <v>607</v>
      </c>
      <c r="AU1952" s="356" t="s">
        <v>607</v>
      </c>
      <c r="AV1952" s="356" t="s">
        <v>607</v>
      </c>
      <c r="AW1952" s="356" t="s">
        <v>607</v>
      </c>
      <c r="AX1952" s="356" t="s">
        <v>607</v>
      </c>
      <c r="AY1952" s="356" t="s">
        <v>607</v>
      </c>
      <c r="AZ1952" s="356" t="s">
        <v>607</v>
      </c>
      <c r="BA1952" s="356" t="s">
        <v>607</v>
      </c>
      <c r="BB1952" s="356" t="s">
        <v>607</v>
      </c>
      <c r="BC1952" s="356" t="s">
        <v>607</v>
      </c>
      <c r="BD1952" s="356" t="s">
        <v>607</v>
      </c>
      <c r="BE1952" s="356" t="s">
        <v>607</v>
      </c>
      <c r="BF1952" s="356" t="s">
        <v>607</v>
      </c>
      <c r="BG1952" s="356" t="s">
        <v>607</v>
      </c>
      <c r="BH1952" s="356" t="s">
        <v>607</v>
      </c>
      <c r="BI1952" s="356" t="s">
        <v>607</v>
      </c>
      <c r="BJ1952" s="356" t="s">
        <v>607</v>
      </c>
      <c r="BK1952" s="356" t="s">
        <v>607</v>
      </c>
      <c r="BL1952" s="356" t="s">
        <v>607</v>
      </c>
      <c r="BM1952" s="356" t="s">
        <v>607</v>
      </c>
      <c r="BN1952" s="356" t="s">
        <v>607</v>
      </c>
      <c r="BO1952" s="356" t="s">
        <v>607</v>
      </c>
      <c r="BP1952" s="356" t="s">
        <v>607</v>
      </c>
      <c r="BQ1952" s="356" t="s">
        <v>607</v>
      </c>
      <c r="BR1952" s="356" t="s">
        <v>607</v>
      </c>
      <c r="BS1952" s="356" t="s">
        <v>607</v>
      </c>
      <c r="BT1952" s="356" t="s">
        <v>607</v>
      </c>
      <c r="BU1952" s="356" t="s">
        <v>607</v>
      </c>
      <c r="BV1952" s="356" t="s">
        <v>607</v>
      </c>
      <c r="BW1952" s="356" t="s">
        <v>607</v>
      </c>
      <c r="BX1952" s="356" t="s">
        <v>607</v>
      </c>
      <c r="BY1952" s="356" t="s">
        <v>607</v>
      </c>
    </row>
    <row r="1953" spans="1:77" ht="45" customHeight="1" x14ac:dyDescent="0.2">
      <c r="A1953" s="263" t="s">
        <v>1082</v>
      </c>
      <c r="B1953" s="275" t="s">
        <v>1083</v>
      </c>
      <c r="C1953" s="263" t="s">
        <v>607</v>
      </c>
      <c r="D1953" s="263" t="s">
        <v>607</v>
      </c>
      <c r="E1953" s="260">
        <v>35</v>
      </c>
      <c r="F1953" s="356" t="s">
        <v>1028</v>
      </c>
      <c r="G1953" s="356" t="s">
        <v>1028</v>
      </c>
      <c r="H1953" s="356" t="s">
        <v>607</v>
      </c>
      <c r="I1953" s="356" t="s">
        <v>1028</v>
      </c>
      <c r="J1953" s="356" t="s">
        <v>1028</v>
      </c>
      <c r="K1953" s="356" t="s">
        <v>607</v>
      </c>
      <c r="L1953" s="356" t="s">
        <v>1028</v>
      </c>
      <c r="M1953" s="356" t="s">
        <v>1028</v>
      </c>
      <c r="N1953" s="356" t="s">
        <v>607</v>
      </c>
      <c r="O1953" s="356" t="s">
        <v>1028</v>
      </c>
      <c r="P1953" s="356" t="s">
        <v>1028</v>
      </c>
      <c r="Q1953" s="356" t="s">
        <v>607</v>
      </c>
      <c r="R1953" s="356" t="s">
        <v>1028</v>
      </c>
      <c r="S1953" s="356" t="s">
        <v>1028</v>
      </c>
      <c r="T1953" s="356" t="s">
        <v>607</v>
      </c>
      <c r="U1953" s="356" t="s">
        <v>1028</v>
      </c>
      <c r="V1953" s="356" t="s">
        <v>1028</v>
      </c>
      <c r="W1953" s="356" t="s">
        <v>607</v>
      </c>
      <c r="X1953" s="356" t="s">
        <v>1028</v>
      </c>
      <c r="Y1953" s="356" t="s">
        <v>1028</v>
      </c>
      <c r="Z1953" s="356" t="s">
        <v>607</v>
      </c>
      <c r="AA1953" s="356" t="s">
        <v>1028</v>
      </c>
      <c r="AB1953" s="356" t="s">
        <v>1028</v>
      </c>
      <c r="AC1953" s="356" t="s">
        <v>607</v>
      </c>
      <c r="AD1953" s="356" t="s">
        <v>1028</v>
      </c>
      <c r="AE1953" s="356" t="s">
        <v>1028</v>
      </c>
      <c r="AF1953" s="356" t="s">
        <v>607</v>
      </c>
      <c r="AG1953" s="356" t="s">
        <v>1028</v>
      </c>
      <c r="AH1953" s="356" t="s">
        <v>1028</v>
      </c>
      <c r="AI1953" s="356" t="s">
        <v>607</v>
      </c>
      <c r="AJ1953" s="356" t="s">
        <v>1028</v>
      </c>
      <c r="AK1953" s="356" t="s">
        <v>1028</v>
      </c>
      <c r="AL1953" s="356" t="s">
        <v>607</v>
      </c>
      <c r="AM1953" s="356" t="s">
        <v>1028</v>
      </c>
      <c r="AN1953" s="356" t="s">
        <v>1028</v>
      </c>
      <c r="AO1953" s="356" t="s">
        <v>607</v>
      </c>
      <c r="AP1953" s="356" t="s">
        <v>1028</v>
      </c>
      <c r="AQ1953" s="356" t="s">
        <v>1028</v>
      </c>
      <c r="AR1953" s="356" t="s">
        <v>607</v>
      </c>
      <c r="AS1953" s="356" t="s">
        <v>1028</v>
      </c>
      <c r="AT1953" s="356" t="s">
        <v>1028</v>
      </c>
      <c r="AU1953" s="356" t="s">
        <v>607</v>
      </c>
      <c r="AV1953" s="356" t="s">
        <v>1028</v>
      </c>
      <c r="AW1953" s="356" t="s">
        <v>1028</v>
      </c>
      <c r="AX1953" s="356" t="s">
        <v>607</v>
      </c>
      <c r="AY1953" s="356" t="s">
        <v>1028</v>
      </c>
      <c r="AZ1953" s="356" t="s">
        <v>1028</v>
      </c>
      <c r="BA1953" s="356" t="s">
        <v>607</v>
      </c>
      <c r="BB1953" s="356" t="s">
        <v>1028</v>
      </c>
      <c r="BC1953" s="356" t="s">
        <v>1028</v>
      </c>
      <c r="BD1953" s="356" t="s">
        <v>607</v>
      </c>
      <c r="BE1953" s="356" t="s">
        <v>1028</v>
      </c>
      <c r="BF1953" s="356" t="s">
        <v>1028</v>
      </c>
      <c r="BG1953" s="356" t="s">
        <v>607</v>
      </c>
      <c r="BH1953" s="356" t="s">
        <v>1028</v>
      </c>
      <c r="BI1953" s="356" t="s">
        <v>1028</v>
      </c>
      <c r="BJ1953" s="356" t="s">
        <v>607</v>
      </c>
      <c r="BK1953" s="356" t="s">
        <v>1028</v>
      </c>
      <c r="BL1953" s="356" t="s">
        <v>1028</v>
      </c>
      <c r="BM1953" s="356" t="s">
        <v>607</v>
      </c>
      <c r="BN1953" s="356" t="s">
        <v>1028</v>
      </c>
      <c r="BO1953" s="356" t="s">
        <v>1028</v>
      </c>
      <c r="BP1953" s="356" t="s">
        <v>607</v>
      </c>
      <c r="BQ1953" s="356" t="s">
        <v>1028</v>
      </c>
      <c r="BR1953" s="356" t="s">
        <v>1028</v>
      </c>
      <c r="BS1953" s="356" t="s">
        <v>607</v>
      </c>
      <c r="BT1953" s="356" t="s">
        <v>1028</v>
      </c>
      <c r="BU1953" s="356" t="s">
        <v>1028</v>
      </c>
      <c r="BV1953" s="356" t="s">
        <v>607</v>
      </c>
      <c r="BW1953" s="356" t="s">
        <v>1028</v>
      </c>
      <c r="BX1953" s="356" t="s">
        <v>1028</v>
      </c>
      <c r="BY1953" s="356" t="s">
        <v>607</v>
      </c>
    </row>
    <row r="1954" spans="1:77" x14ac:dyDescent="0.2">
      <c r="A1954" s="263" t="s">
        <v>1080</v>
      </c>
      <c r="B1954" s="263" t="s">
        <v>626</v>
      </c>
      <c r="C1954" s="260" t="s">
        <v>607</v>
      </c>
      <c r="D1954" s="263" t="s">
        <v>613</v>
      </c>
      <c r="E1954" s="260">
        <v>10</v>
      </c>
      <c r="F1954" s="368" t="s">
        <v>1028</v>
      </c>
      <c r="G1954" s="369"/>
      <c r="H1954" s="370"/>
      <c r="I1954" s="368" t="s">
        <v>1028</v>
      </c>
      <c r="J1954" s="369"/>
      <c r="K1954" s="370"/>
      <c r="L1954" s="368" t="s">
        <v>1028</v>
      </c>
      <c r="M1954" s="369"/>
      <c r="N1954" s="370"/>
      <c r="O1954" s="368" t="s">
        <v>1028</v>
      </c>
      <c r="P1954" s="369"/>
      <c r="Q1954" s="370"/>
      <c r="R1954" s="368">
        <f>R1942</f>
        <v>10.26</v>
      </c>
      <c r="S1954" s="369"/>
      <c r="T1954" s="370"/>
      <c r="U1954" s="368" t="s">
        <v>1028</v>
      </c>
      <c r="V1954" s="369"/>
      <c r="W1954" s="370"/>
      <c r="X1954" s="368" t="s">
        <v>1028</v>
      </c>
      <c r="Y1954" s="369"/>
      <c r="Z1954" s="370"/>
      <c r="AA1954" s="368" t="s">
        <v>1028</v>
      </c>
      <c r="AB1954" s="369"/>
      <c r="AC1954" s="370"/>
      <c r="AD1954" s="368" t="s">
        <v>1028</v>
      </c>
      <c r="AE1954" s="369"/>
      <c r="AF1954" s="370"/>
      <c r="AG1954" s="368" t="s">
        <v>1028</v>
      </c>
      <c r="AH1954" s="369"/>
      <c r="AI1954" s="370"/>
      <c r="AJ1954" s="368">
        <f>AJ1942</f>
        <v>10.44</v>
      </c>
      <c r="AK1954" s="369"/>
      <c r="AL1954" s="370"/>
      <c r="AM1954" s="368" t="s">
        <v>1028</v>
      </c>
      <c r="AN1954" s="369"/>
      <c r="AO1954" s="370"/>
      <c r="AP1954" s="368" t="s">
        <v>1028</v>
      </c>
      <c r="AQ1954" s="369"/>
      <c r="AR1954" s="370"/>
      <c r="AS1954" s="368" t="s">
        <v>1028</v>
      </c>
      <c r="AT1954" s="369"/>
      <c r="AU1954" s="370"/>
      <c r="AV1954" s="368" t="s">
        <v>1028</v>
      </c>
      <c r="AW1954" s="369"/>
      <c r="AX1954" s="370"/>
      <c r="AY1954" s="368" t="s">
        <v>1028</v>
      </c>
      <c r="AZ1954" s="369"/>
      <c r="BA1954" s="370"/>
      <c r="BB1954" s="368" t="s">
        <v>1028</v>
      </c>
      <c r="BC1954" s="369"/>
      <c r="BD1954" s="370"/>
      <c r="BE1954" s="368" t="s">
        <v>1028</v>
      </c>
      <c r="BF1954" s="369"/>
      <c r="BG1954" s="370"/>
      <c r="BH1954" s="368">
        <f>BH1942</f>
        <v>10.32</v>
      </c>
      <c r="BI1954" s="369"/>
      <c r="BJ1954" s="370"/>
      <c r="BK1954" s="368" t="s">
        <v>1028</v>
      </c>
      <c r="BL1954" s="369"/>
      <c r="BM1954" s="370"/>
      <c r="BN1954" s="368" t="s">
        <v>1028</v>
      </c>
      <c r="BO1954" s="369"/>
      <c r="BP1954" s="370"/>
      <c r="BQ1954" s="368">
        <f>BQ1942</f>
        <v>10.42</v>
      </c>
      <c r="BR1954" s="369"/>
      <c r="BS1954" s="370"/>
      <c r="BT1954" s="368" t="s">
        <v>1028</v>
      </c>
      <c r="BU1954" s="369"/>
      <c r="BV1954" s="370"/>
      <c r="BW1954" s="368" t="s">
        <v>1028</v>
      </c>
      <c r="BX1954" s="369"/>
      <c r="BY1954" s="370"/>
    </row>
    <row r="1955" spans="1:77" x14ac:dyDescent="0.2">
      <c r="A1955" s="263" t="s">
        <v>1080</v>
      </c>
      <c r="B1955" s="263" t="s">
        <v>604</v>
      </c>
      <c r="C1955" s="260" t="s">
        <v>1037</v>
      </c>
      <c r="D1955" s="260" t="s">
        <v>610</v>
      </c>
      <c r="E1955" s="260">
        <v>35</v>
      </c>
      <c r="F1955" s="381">
        <v>1</v>
      </c>
      <c r="G1955" s="382"/>
      <c r="H1955" s="383"/>
      <c r="I1955" s="381">
        <v>1</v>
      </c>
      <c r="J1955" s="382"/>
      <c r="K1955" s="383"/>
      <c r="L1955" s="381">
        <v>1</v>
      </c>
      <c r="M1955" s="382"/>
      <c r="N1955" s="383"/>
      <c r="O1955" s="381">
        <v>1</v>
      </c>
      <c r="P1955" s="382"/>
      <c r="Q1955" s="383"/>
      <c r="R1955" s="381">
        <v>1</v>
      </c>
      <c r="S1955" s="382"/>
      <c r="T1955" s="383"/>
      <c r="U1955" s="381">
        <v>1</v>
      </c>
      <c r="V1955" s="382"/>
      <c r="W1955" s="383"/>
      <c r="X1955" s="381">
        <v>1</v>
      </c>
      <c r="Y1955" s="382"/>
      <c r="Z1955" s="383"/>
      <c r="AA1955" s="381">
        <v>1</v>
      </c>
      <c r="AB1955" s="382"/>
      <c r="AC1955" s="383"/>
      <c r="AD1955" s="381">
        <v>1</v>
      </c>
      <c r="AE1955" s="382"/>
      <c r="AF1955" s="383"/>
      <c r="AG1955" s="381">
        <v>1</v>
      </c>
      <c r="AH1955" s="382"/>
      <c r="AI1955" s="383"/>
      <c r="AJ1955" s="381">
        <v>1</v>
      </c>
      <c r="AK1955" s="382"/>
      <c r="AL1955" s="383"/>
      <c r="AM1955" s="381">
        <v>1</v>
      </c>
      <c r="AN1955" s="382"/>
      <c r="AO1955" s="383"/>
      <c r="AP1955" s="381">
        <v>1</v>
      </c>
      <c r="AQ1955" s="382"/>
      <c r="AR1955" s="383"/>
      <c r="AS1955" s="381">
        <v>1</v>
      </c>
      <c r="AT1955" s="382"/>
      <c r="AU1955" s="383"/>
      <c r="AV1955" s="381">
        <v>1</v>
      </c>
      <c r="AW1955" s="382"/>
      <c r="AX1955" s="383"/>
      <c r="AY1955" s="381">
        <v>1</v>
      </c>
      <c r="AZ1955" s="382"/>
      <c r="BA1955" s="383"/>
      <c r="BB1955" s="381">
        <v>1</v>
      </c>
      <c r="BC1955" s="382"/>
      <c r="BD1955" s="383"/>
      <c r="BE1955" s="381">
        <v>1</v>
      </c>
      <c r="BF1955" s="382"/>
      <c r="BG1955" s="383"/>
      <c r="BH1955" s="381">
        <v>1</v>
      </c>
      <c r="BI1955" s="382"/>
      <c r="BJ1955" s="383"/>
      <c r="BK1955" s="381">
        <v>1</v>
      </c>
      <c r="BL1955" s="382"/>
      <c r="BM1955" s="383"/>
      <c r="BN1955" s="381">
        <v>1</v>
      </c>
      <c r="BO1955" s="382"/>
      <c r="BP1955" s="383"/>
      <c r="BQ1955" s="381">
        <v>1</v>
      </c>
      <c r="BR1955" s="382"/>
      <c r="BS1955" s="383"/>
      <c r="BT1955" s="381">
        <v>1</v>
      </c>
      <c r="BU1955" s="382"/>
      <c r="BV1955" s="383"/>
      <c r="BW1955" s="381">
        <v>1</v>
      </c>
      <c r="BX1955" s="382"/>
      <c r="BY1955" s="383"/>
    </row>
    <row r="1956" spans="1:77" ht="15.75" customHeight="1" x14ac:dyDescent="0.2">
      <c r="A1956" s="263" t="s">
        <v>1080</v>
      </c>
      <c r="B1956" s="263" t="s">
        <v>604</v>
      </c>
      <c r="C1956" s="260" t="s">
        <v>1037</v>
      </c>
      <c r="D1956" s="260" t="s">
        <v>606</v>
      </c>
      <c r="E1956" s="260">
        <v>35</v>
      </c>
      <c r="F1956" s="356" t="s">
        <v>607</v>
      </c>
      <c r="G1956" s="356" t="s">
        <v>607</v>
      </c>
      <c r="H1956" s="356" t="s">
        <v>607</v>
      </c>
      <c r="I1956" s="356" t="s">
        <v>607</v>
      </c>
      <c r="J1956" s="356" t="s">
        <v>607</v>
      </c>
      <c r="K1956" s="356" t="s">
        <v>607</v>
      </c>
      <c r="L1956" s="356" t="s">
        <v>607</v>
      </c>
      <c r="M1956" s="356" t="s">
        <v>607</v>
      </c>
      <c r="N1956" s="356" t="s">
        <v>607</v>
      </c>
      <c r="O1956" s="356" t="s">
        <v>607</v>
      </c>
      <c r="P1956" s="356" t="s">
        <v>607</v>
      </c>
      <c r="Q1956" s="356" t="s">
        <v>607</v>
      </c>
      <c r="R1956" s="356" t="s">
        <v>607</v>
      </c>
      <c r="S1956" s="356" t="s">
        <v>607</v>
      </c>
      <c r="T1956" s="356" t="s">
        <v>607</v>
      </c>
      <c r="U1956" s="356" t="s">
        <v>607</v>
      </c>
      <c r="V1956" s="356" t="s">
        <v>607</v>
      </c>
      <c r="W1956" s="356" t="s">
        <v>607</v>
      </c>
      <c r="X1956" s="356" t="s">
        <v>607</v>
      </c>
      <c r="Y1956" s="356" t="s">
        <v>607</v>
      </c>
      <c r="Z1956" s="356" t="s">
        <v>607</v>
      </c>
      <c r="AA1956" s="356" t="s">
        <v>607</v>
      </c>
      <c r="AB1956" s="356" t="s">
        <v>607</v>
      </c>
      <c r="AC1956" s="356" t="s">
        <v>607</v>
      </c>
      <c r="AD1956" s="356" t="s">
        <v>607</v>
      </c>
      <c r="AE1956" s="356" t="s">
        <v>607</v>
      </c>
      <c r="AF1956" s="356" t="s">
        <v>607</v>
      </c>
      <c r="AG1956" s="356" t="s">
        <v>607</v>
      </c>
      <c r="AH1956" s="356" t="s">
        <v>607</v>
      </c>
      <c r="AI1956" s="356" t="s">
        <v>607</v>
      </c>
      <c r="AJ1956" s="356" t="s">
        <v>607</v>
      </c>
      <c r="AK1956" s="356" t="s">
        <v>607</v>
      </c>
      <c r="AL1956" s="356" t="s">
        <v>607</v>
      </c>
      <c r="AM1956" s="356" t="s">
        <v>607</v>
      </c>
      <c r="AN1956" s="356" t="s">
        <v>607</v>
      </c>
      <c r="AO1956" s="356" t="s">
        <v>607</v>
      </c>
      <c r="AP1956" s="356" t="s">
        <v>607</v>
      </c>
      <c r="AQ1956" s="356" t="s">
        <v>607</v>
      </c>
      <c r="AR1956" s="356" t="s">
        <v>607</v>
      </c>
      <c r="AS1956" s="356" t="s">
        <v>607</v>
      </c>
      <c r="AT1956" s="356" t="s">
        <v>607</v>
      </c>
      <c r="AU1956" s="356" t="s">
        <v>607</v>
      </c>
      <c r="AV1956" s="356" t="s">
        <v>607</v>
      </c>
      <c r="AW1956" s="356" t="s">
        <v>607</v>
      </c>
      <c r="AX1956" s="356" t="s">
        <v>607</v>
      </c>
      <c r="AY1956" s="356" t="s">
        <v>607</v>
      </c>
      <c r="AZ1956" s="356" t="s">
        <v>607</v>
      </c>
      <c r="BA1956" s="356" t="s">
        <v>607</v>
      </c>
      <c r="BB1956" s="356" t="s">
        <v>607</v>
      </c>
      <c r="BC1956" s="356" t="s">
        <v>607</v>
      </c>
      <c r="BD1956" s="356" t="s">
        <v>607</v>
      </c>
      <c r="BE1956" s="356" t="s">
        <v>607</v>
      </c>
      <c r="BF1956" s="356" t="s">
        <v>607</v>
      </c>
      <c r="BG1956" s="356" t="s">
        <v>607</v>
      </c>
      <c r="BH1956" s="356" t="s">
        <v>607</v>
      </c>
      <c r="BI1956" s="356" t="s">
        <v>607</v>
      </c>
      <c r="BJ1956" s="356" t="s">
        <v>607</v>
      </c>
      <c r="BK1956" s="356" t="s">
        <v>607</v>
      </c>
      <c r="BL1956" s="356" t="s">
        <v>607</v>
      </c>
      <c r="BM1956" s="356" t="s">
        <v>607</v>
      </c>
      <c r="BN1956" s="356" t="s">
        <v>607</v>
      </c>
      <c r="BO1956" s="356" t="s">
        <v>607</v>
      </c>
      <c r="BP1956" s="356" t="s">
        <v>607</v>
      </c>
      <c r="BQ1956" s="356" t="s">
        <v>607</v>
      </c>
      <c r="BR1956" s="356" t="s">
        <v>607</v>
      </c>
      <c r="BS1956" s="356" t="s">
        <v>607</v>
      </c>
      <c r="BT1956" s="356" t="s">
        <v>607</v>
      </c>
      <c r="BU1956" s="356" t="s">
        <v>607</v>
      </c>
      <c r="BV1956" s="356" t="s">
        <v>607</v>
      </c>
      <c r="BW1956" s="356" t="s">
        <v>607</v>
      </c>
      <c r="BX1956" s="356" t="s">
        <v>607</v>
      </c>
      <c r="BY1956" s="356" t="s">
        <v>607</v>
      </c>
    </row>
    <row r="1957" spans="1:77" ht="15.75" customHeight="1" x14ac:dyDescent="0.2">
      <c r="A1957" s="263" t="s">
        <v>1080</v>
      </c>
      <c r="B1957" s="263" t="s">
        <v>604</v>
      </c>
      <c r="C1957" s="260" t="s">
        <v>1037</v>
      </c>
      <c r="D1957" s="260" t="s">
        <v>611</v>
      </c>
      <c r="E1957" s="260">
        <v>10</v>
      </c>
      <c r="F1957" s="356">
        <v>-0.1328</v>
      </c>
      <c r="G1957" s="356">
        <v>-6.720000000000001E-2</v>
      </c>
      <c r="H1957" s="356" t="s">
        <v>1024</v>
      </c>
      <c r="I1957" s="356">
        <v>-0.12079999999999999</v>
      </c>
      <c r="J1957" s="356">
        <v>-6.4000000000000001E-2</v>
      </c>
      <c r="K1957" s="356" t="s">
        <v>1024</v>
      </c>
      <c r="L1957" s="356">
        <v>-0.11320000000000001</v>
      </c>
      <c r="M1957" s="356">
        <v>-6.1600000000000002E-2</v>
      </c>
      <c r="N1957" s="356" t="s">
        <v>1024</v>
      </c>
      <c r="O1957" s="356">
        <v>-0.1128</v>
      </c>
      <c r="P1957" s="356">
        <v>-6.4000000000000001E-2</v>
      </c>
      <c r="Q1957" s="356" t="s">
        <v>1024</v>
      </c>
      <c r="R1957" s="356">
        <v>-0.112</v>
      </c>
      <c r="S1957" s="356">
        <v>-6.4000000000000001E-2</v>
      </c>
      <c r="T1957" s="356" t="s">
        <v>1024</v>
      </c>
      <c r="U1957" s="356">
        <v>-0.1152</v>
      </c>
      <c r="V1957" s="356">
        <v>-6.3600000000000004E-2</v>
      </c>
      <c r="W1957" s="356" t="s">
        <v>1024</v>
      </c>
      <c r="X1957" s="356">
        <v>-0.12279999999999999</v>
      </c>
      <c r="Y1957" s="356">
        <v>-6.5200000000000008E-2</v>
      </c>
      <c r="Z1957" s="356" t="s">
        <v>1024</v>
      </c>
      <c r="AA1957" s="356">
        <v>-0.13600000000000001</v>
      </c>
      <c r="AB1957" s="356">
        <v>-6.6799999999999998E-2</v>
      </c>
      <c r="AC1957" s="356" t="s">
        <v>1024</v>
      </c>
      <c r="AD1957" s="356">
        <v>-0.15480000000000002</v>
      </c>
      <c r="AE1957" s="356">
        <v>-7.1199999999999999E-2</v>
      </c>
      <c r="AF1957" s="356" t="s">
        <v>1024</v>
      </c>
      <c r="AG1957" s="356">
        <v>-0.1676</v>
      </c>
      <c r="AH1957" s="356">
        <v>-7.959999999999999E-2</v>
      </c>
      <c r="AI1957" s="356" t="s">
        <v>1024</v>
      </c>
      <c r="AJ1957" s="356">
        <v>-0.18759999999999999</v>
      </c>
      <c r="AK1957" s="356">
        <v>-8.48E-2</v>
      </c>
      <c r="AL1957" s="356" t="s">
        <v>1024</v>
      </c>
      <c r="AM1957" s="356">
        <v>-0.18919999999999998</v>
      </c>
      <c r="AN1957" s="356">
        <v>-8.2400000000000001E-2</v>
      </c>
      <c r="AO1957" s="356" t="s">
        <v>1024</v>
      </c>
      <c r="AP1957" s="356">
        <v>-0.17319999999999999</v>
      </c>
      <c r="AQ1957" s="356">
        <v>-7.9600000000000004E-2</v>
      </c>
      <c r="AR1957" s="356" t="s">
        <v>1024</v>
      </c>
      <c r="AS1957" s="356">
        <v>-0.17760000000000001</v>
      </c>
      <c r="AT1957" s="356">
        <v>-7.7599999999999988E-2</v>
      </c>
      <c r="AU1957" s="356" t="s">
        <v>1024</v>
      </c>
      <c r="AV1957" s="356">
        <v>-0.16519999999999999</v>
      </c>
      <c r="AW1957" s="356">
        <v>-0.08</v>
      </c>
      <c r="AX1957" s="356" t="s">
        <v>1024</v>
      </c>
      <c r="AY1957" s="356">
        <v>-0.16919999999999999</v>
      </c>
      <c r="AZ1957" s="356">
        <v>-8.1200000000000008E-2</v>
      </c>
      <c r="BA1957" s="356" t="s">
        <v>1024</v>
      </c>
      <c r="BB1957" s="356">
        <v>-0.15920000000000001</v>
      </c>
      <c r="BC1957" s="356">
        <v>-7.8799999999999995E-2</v>
      </c>
      <c r="BD1957" s="356" t="s">
        <v>1024</v>
      </c>
      <c r="BE1957" s="356">
        <v>-0.15319999999999998</v>
      </c>
      <c r="BF1957" s="356">
        <v>-7.7200000000000005E-2</v>
      </c>
      <c r="BG1957" s="356" t="s">
        <v>1024</v>
      </c>
      <c r="BH1957" s="356">
        <v>-0.152</v>
      </c>
      <c r="BI1957" s="356">
        <v>-7.7200000000000005E-2</v>
      </c>
      <c r="BJ1957" s="356" t="s">
        <v>1024</v>
      </c>
      <c r="BK1957" s="356">
        <v>-0.15440000000000004</v>
      </c>
      <c r="BL1957" s="356">
        <v>-7.6799999999999993E-2</v>
      </c>
      <c r="BM1957" s="356" t="s">
        <v>1024</v>
      </c>
      <c r="BN1957" s="356">
        <v>-0.15080000000000002</v>
      </c>
      <c r="BO1957" s="356">
        <v>-7.7200000000000005E-2</v>
      </c>
      <c r="BP1957" s="356" t="s">
        <v>1024</v>
      </c>
      <c r="BQ1957" s="356">
        <v>-0.15840000000000001</v>
      </c>
      <c r="BR1957" s="356">
        <v>-7.8799999999999995E-2</v>
      </c>
      <c r="BS1957" s="356" t="s">
        <v>1024</v>
      </c>
      <c r="BT1957" s="356">
        <v>-0.1492</v>
      </c>
      <c r="BU1957" s="356">
        <v>-7.7200000000000005E-2</v>
      </c>
      <c r="BV1957" s="356" t="s">
        <v>1024</v>
      </c>
      <c r="BW1957" s="356">
        <v>-0.13600000000000001</v>
      </c>
      <c r="BX1957" s="356">
        <v>-7.4400000000000008E-2</v>
      </c>
      <c r="BY1957" s="356" t="s">
        <v>607</v>
      </c>
    </row>
    <row r="1958" spans="1:77" ht="15.75" customHeight="1" x14ac:dyDescent="0.2">
      <c r="A1958" s="263" t="s">
        <v>1080</v>
      </c>
      <c r="B1958" s="263" t="s">
        <v>697</v>
      </c>
      <c r="C1958" s="263" t="s">
        <v>607</v>
      </c>
      <c r="D1958" s="260" t="s">
        <v>1016</v>
      </c>
      <c r="E1958" s="260">
        <v>0.4</v>
      </c>
      <c r="F1958" s="358">
        <v>2.2800000000000001E-4</v>
      </c>
      <c r="G1958" s="358">
        <v>1.16E-4</v>
      </c>
      <c r="H1958" s="356" t="s">
        <v>1024</v>
      </c>
      <c r="I1958" s="358">
        <v>2.2800000000000001E-4</v>
      </c>
      <c r="J1958" s="358">
        <v>1.16E-4</v>
      </c>
      <c r="K1958" s="356" t="s">
        <v>1024</v>
      </c>
      <c r="L1958" s="358">
        <v>2.24E-4</v>
      </c>
      <c r="M1958" s="358">
        <v>1.12E-4</v>
      </c>
      <c r="N1958" s="356" t="s">
        <v>1024</v>
      </c>
      <c r="O1958" s="358">
        <v>2.2800000000000001E-4</v>
      </c>
      <c r="P1958" s="358">
        <v>1.16E-4</v>
      </c>
      <c r="Q1958" s="356" t="s">
        <v>1024</v>
      </c>
      <c r="R1958" s="358">
        <v>2.2800000000000001E-4</v>
      </c>
      <c r="S1958" s="358">
        <v>1.12E-4</v>
      </c>
      <c r="T1958" s="356" t="s">
        <v>1024</v>
      </c>
      <c r="U1958" s="358">
        <v>2.2800000000000001E-4</v>
      </c>
      <c r="V1958" s="358">
        <v>1.16E-4</v>
      </c>
      <c r="W1958" s="356" t="s">
        <v>1024</v>
      </c>
      <c r="X1958" s="358">
        <v>2.2800000000000001E-4</v>
      </c>
      <c r="Y1958" s="358">
        <v>1.12E-4</v>
      </c>
      <c r="Z1958" s="356" t="s">
        <v>1024</v>
      </c>
      <c r="AA1958" s="358">
        <v>2.2800000000000001E-4</v>
      </c>
      <c r="AB1958" s="358">
        <v>1.16E-4</v>
      </c>
      <c r="AC1958" s="356" t="s">
        <v>1024</v>
      </c>
      <c r="AD1958" s="358">
        <v>2.32E-4</v>
      </c>
      <c r="AE1958" s="358">
        <v>1.1999999999999999E-4</v>
      </c>
      <c r="AF1958" s="356" t="s">
        <v>1024</v>
      </c>
      <c r="AG1958" s="358">
        <v>2.32E-4</v>
      </c>
      <c r="AH1958" s="358">
        <v>1.2799999999999999E-4</v>
      </c>
      <c r="AI1958" s="356" t="s">
        <v>1024</v>
      </c>
      <c r="AJ1958" s="358">
        <v>2.32E-4</v>
      </c>
      <c r="AK1958" s="358">
        <v>1.2799999999999999E-4</v>
      </c>
      <c r="AL1958" s="356" t="s">
        <v>1024</v>
      </c>
      <c r="AM1958" s="358">
        <v>2.32E-4</v>
      </c>
      <c r="AN1958" s="358">
        <v>1.2799999999999999E-4</v>
      </c>
      <c r="AO1958" s="356" t="s">
        <v>1024</v>
      </c>
      <c r="AP1958" s="358">
        <v>2.32E-4</v>
      </c>
      <c r="AQ1958" s="358">
        <v>1.2799999999999999E-4</v>
      </c>
      <c r="AR1958" s="356" t="s">
        <v>1024</v>
      </c>
      <c r="AS1958" s="358">
        <v>2.32E-4</v>
      </c>
      <c r="AT1958" s="358">
        <v>1.2799999999999999E-4</v>
      </c>
      <c r="AU1958" s="356" t="s">
        <v>1024</v>
      </c>
      <c r="AV1958" s="358">
        <v>2.2800000000000001E-4</v>
      </c>
      <c r="AW1958" s="358">
        <v>1.2400000000000001E-4</v>
      </c>
      <c r="AX1958" s="356" t="s">
        <v>1024</v>
      </c>
      <c r="AY1958" s="358">
        <v>2.2800000000000001E-4</v>
      </c>
      <c r="AZ1958" s="358">
        <v>1.1999999999999999E-4</v>
      </c>
      <c r="BA1958" s="356" t="s">
        <v>1024</v>
      </c>
      <c r="BB1958" s="358">
        <v>2.32E-4</v>
      </c>
      <c r="BC1958" s="358">
        <v>1.2400000000000001E-4</v>
      </c>
      <c r="BD1958" s="356" t="s">
        <v>1024</v>
      </c>
      <c r="BE1958" s="358">
        <v>2.2800000000000001E-4</v>
      </c>
      <c r="BF1958" s="358">
        <v>1.1999999999999999E-4</v>
      </c>
      <c r="BG1958" s="356" t="s">
        <v>1024</v>
      </c>
      <c r="BH1958" s="358">
        <v>2.2800000000000001E-4</v>
      </c>
      <c r="BI1958" s="358">
        <v>1.1999999999999999E-4</v>
      </c>
      <c r="BJ1958" s="356" t="s">
        <v>1024</v>
      </c>
      <c r="BK1958" s="358">
        <v>2.2800000000000001E-4</v>
      </c>
      <c r="BL1958" s="358">
        <v>1.2400000000000001E-4</v>
      </c>
      <c r="BM1958" s="356" t="s">
        <v>1024</v>
      </c>
      <c r="BN1958" s="358">
        <v>2.2800000000000001E-4</v>
      </c>
      <c r="BO1958" s="358">
        <v>1.1999999999999999E-4</v>
      </c>
      <c r="BP1958" s="356" t="s">
        <v>1024</v>
      </c>
      <c r="BQ1958" s="358">
        <v>2.32E-4</v>
      </c>
      <c r="BR1958" s="358">
        <v>1.1999999999999999E-4</v>
      </c>
      <c r="BS1958" s="356" t="s">
        <v>1024</v>
      </c>
      <c r="BT1958" s="358">
        <v>2.32E-4</v>
      </c>
      <c r="BU1958" s="358">
        <v>1.2400000000000001E-4</v>
      </c>
      <c r="BV1958" s="356" t="s">
        <v>1024</v>
      </c>
      <c r="BW1958" s="358">
        <v>2.2800000000000001E-4</v>
      </c>
      <c r="BX1958" s="358">
        <v>1.2400000000000001E-4</v>
      </c>
      <c r="BY1958" s="356" t="s">
        <v>607</v>
      </c>
    </row>
    <row r="1959" spans="1:77" x14ac:dyDescent="0.2">
      <c r="A1959" s="263" t="s">
        <v>1082</v>
      </c>
      <c r="B1959" s="263" t="s">
        <v>612</v>
      </c>
      <c r="C1959" s="260" t="s">
        <v>607</v>
      </c>
      <c r="D1959" s="263" t="s">
        <v>613</v>
      </c>
      <c r="E1959" s="260">
        <v>35</v>
      </c>
      <c r="F1959" s="368" t="s">
        <v>1028</v>
      </c>
      <c r="G1959" s="369"/>
      <c r="H1959" s="370"/>
      <c r="I1959" s="368" t="s">
        <v>1028</v>
      </c>
      <c r="J1959" s="369"/>
      <c r="K1959" s="370"/>
      <c r="L1959" s="368" t="s">
        <v>1028</v>
      </c>
      <c r="M1959" s="369"/>
      <c r="N1959" s="370"/>
      <c r="O1959" s="368" t="s">
        <v>1028</v>
      </c>
      <c r="P1959" s="369"/>
      <c r="Q1959" s="370"/>
      <c r="R1959" s="368" t="s">
        <v>1028</v>
      </c>
      <c r="S1959" s="369"/>
      <c r="T1959" s="370"/>
      <c r="U1959" s="368" t="s">
        <v>1028</v>
      </c>
      <c r="V1959" s="369"/>
      <c r="W1959" s="370"/>
      <c r="X1959" s="368" t="s">
        <v>1028</v>
      </c>
      <c r="Y1959" s="369"/>
      <c r="Z1959" s="370"/>
      <c r="AA1959" s="368" t="s">
        <v>1028</v>
      </c>
      <c r="AB1959" s="369"/>
      <c r="AC1959" s="370"/>
      <c r="AD1959" s="368" t="s">
        <v>1028</v>
      </c>
      <c r="AE1959" s="369"/>
      <c r="AF1959" s="370"/>
      <c r="AG1959" s="368" t="s">
        <v>1028</v>
      </c>
      <c r="AH1959" s="369"/>
      <c r="AI1959" s="370"/>
      <c r="AJ1959" s="368" t="s">
        <v>1028</v>
      </c>
      <c r="AK1959" s="369"/>
      <c r="AL1959" s="370"/>
      <c r="AM1959" s="368" t="s">
        <v>1028</v>
      </c>
      <c r="AN1959" s="369"/>
      <c r="AO1959" s="370"/>
      <c r="AP1959" s="368" t="s">
        <v>1028</v>
      </c>
      <c r="AQ1959" s="369"/>
      <c r="AR1959" s="370"/>
      <c r="AS1959" s="368" t="s">
        <v>1028</v>
      </c>
      <c r="AT1959" s="369"/>
      <c r="AU1959" s="370"/>
      <c r="AV1959" s="368" t="s">
        <v>1028</v>
      </c>
      <c r="AW1959" s="369"/>
      <c r="AX1959" s="370"/>
      <c r="AY1959" s="368" t="s">
        <v>1028</v>
      </c>
      <c r="AZ1959" s="369"/>
      <c r="BA1959" s="370"/>
      <c r="BB1959" s="368" t="s">
        <v>1028</v>
      </c>
      <c r="BC1959" s="369"/>
      <c r="BD1959" s="370"/>
      <c r="BE1959" s="368" t="s">
        <v>1028</v>
      </c>
      <c r="BF1959" s="369"/>
      <c r="BG1959" s="370"/>
      <c r="BH1959" s="368" t="s">
        <v>1028</v>
      </c>
      <c r="BI1959" s="369"/>
      <c r="BJ1959" s="370"/>
      <c r="BK1959" s="368" t="s">
        <v>1028</v>
      </c>
      <c r="BL1959" s="369"/>
      <c r="BM1959" s="370"/>
      <c r="BN1959" s="368" t="s">
        <v>1028</v>
      </c>
      <c r="BO1959" s="369"/>
      <c r="BP1959" s="370"/>
      <c r="BQ1959" s="368" t="s">
        <v>1028</v>
      </c>
      <c r="BR1959" s="369"/>
      <c r="BS1959" s="370"/>
      <c r="BT1959" s="368" t="s">
        <v>1028</v>
      </c>
      <c r="BU1959" s="369"/>
      <c r="BV1959" s="370"/>
      <c r="BW1959" s="368" t="s">
        <v>1028</v>
      </c>
      <c r="BX1959" s="369"/>
      <c r="BY1959" s="370"/>
    </row>
    <row r="1960" spans="1:77" x14ac:dyDescent="0.2">
      <c r="A1960" s="263" t="s">
        <v>1082</v>
      </c>
      <c r="B1960" s="263" t="s">
        <v>618</v>
      </c>
      <c r="C1960" s="260" t="s">
        <v>607</v>
      </c>
      <c r="D1960" s="263" t="s">
        <v>613</v>
      </c>
      <c r="E1960" s="260">
        <v>35</v>
      </c>
      <c r="F1960" s="368" t="s">
        <v>1028</v>
      </c>
      <c r="G1960" s="369"/>
      <c r="H1960" s="370"/>
      <c r="I1960" s="368" t="s">
        <v>1028</v>
      </c>
      <c r="J1960" s="369"/>
      <c r="K1960" s="370"/>
      <c r="L1960" s="368" t="s">
        <v>1028</v>
      </c>
      <c r="M1960" s="369"/>
      <c r="N1960" s="370"/>
      <c r="O1960" s="368" t="s">
        <v>1028</v>
      </c>
      <c r="P1960" s="369"/>
      <c r="Q1960" s="370"/>
      <c r="R1960" s="368" t="s">
        <v>1028</v>
      </c>
      <c r="S1960" s="369"/>
      <c r="T1960" s="370"/>
      <c r="U1960" s="368" t="s">
        <v>1028</v>
      </c>
      <c r="V1960" s="369"/>
      <c r="W1960" s="370"/>
      <c r="X1960" s="368" t="s">
        <v>1028</v>
      </c>
      <c r="Y1960" s="369"/>
      <c r="Z1960" s="370"/>
      <c r="AA1960" s="368" t="s">
        <v>1028</v>
      </c>
      <c r="AB1960" s="369"/>
      <c r="AC1960" s="370"/>
      <c r="AD1960" s="368" t="s">
        <v>1028</v>
      </c>
      <c r="AE1960" s="369"/>
      <c r="AF1960" s="370"/>
      <c r="AG1960" s="368" t="s">
        <v>1028</v>
      </c>
      <c r="AH1960" s="369"/>
      <c r="AI1960" s="370"/>
      <c r="AJ1960" s="368" t="s">
        <v>1028</v>
      </c>
      <c r="AK1960" s="369"/>
      <c r="AL1960" s="370"/>
      <c r="AM1960" s="368" t="s">
        <v>1028</v>
      </c>
      <c r="AN1960" s="369"/>
      <c r="AO1960" s="370"/>
      <c r="AP1960" s="368" t="s">
        <v>1028</v>
      </c>
      <c r="AQ1960" s="369"/>
      <c r="AR1960" s="370"/>
      <c r="AS1960" s="368" t="s">
        <v>1028</v>
      </c>
      <c r="AT1960" s="369"/>
      <c r="AU1960" s="370"/>
      <c r="AV1960" s="368" t="s">
        <v>1028</v>
      </c>
      <c r="AW1960" s="369"/>
      <c r="AX1960" s="370"/>
      <c r="AY1960" s="368" t="s">
        <v>1028</v>
      </c>
      <c r="AZ1960" s="369"/>
      <c r="BA1960" s="370"/>
      <c r="BB1960" s="368" t="s">
        <v>1028</v>
      </c>
      <c r="BC1960" s="369"/>
      <c r="BD1960" s="370"/>
      <c r="BE1960" s="368" t="s">
        <v>1028</v>
      </c>
      <c r="BF1960" s="369"/>
      <c r="BG1960" s="370"/>
      <c r="BH1960" s="368" t="s">
        <v>1028</v>
      </c>
      <c r="BI1960" s="369"/>
      <c r="BJ1960" s="370"/>
      <c r="BK1960" s="368" t="s">
        <v>1028</v>
      </c>
      <c r="BL1960" s="369"/>
      <c r="BM1960" s="370"/>
      <c r="BN1960" s="368" t="s">
        <v>1028</v>
      </c>
      <c r="BO1960" s="369"/>
      <c r="BP1960" s="370"/>
      <c r="BQ1960" s="368" t="s">
        <v>1028</v>
      </c>
      <c r="BR1960" s="369"/>
      <c r="BS1960" s="370"/>
      <c r="BT1960" s="368" t="s">
        <v>1028</v>
      </c>
      <c r="BU1960" s="369"/>
      <c r="BV1960" s="370"/>
      <c r="BW1960" s="368" t="s">
        <v>1028</v>
      </c>
      <c r="BX1960" s="369"/>
      <c r="BY1960" s="370"/>
    </row>
    <row r="1961" spans="1:77" x14ac:dyDescent="0.2">
      <c r="A1961" s="263" t="s">
        <v>1082</v>
      </c>
      <c r="B1961" s="263" t="s">
        <v>626</v>
      </c>
      <c r="C1961" s="260" t="s">
        <v>607</v>
      </c>
      <c r="D1961" s="263" t="s">
        <v>613</v>
      </c>
      <c r="E1961" s="260">
        <v>10</v>
      </c>
      <c r="F1961" s="368" t="s">
        <v>1028</v>
      </c>
      <c r="G1961" s="369"/>
      <c r="H1961" s="370"/>
      <c r="I1961" s="368" t="s">
        <v>1028</v>
      </c>
      <c r="J1961" s="369"/>
      <c r="K1961" s="370"/>
      <c r="L1961" s="368" t="s">
        <v>1028</v>
      </c>
      <c r="M1961" s="369"/>
      <c r="N1961" s="370"/>
      <c r="O1961" s="368" t="s">
        <v>1028</v>
      </c>
      <c r="P1961" s="369"/>
      <c r="Q1961" s="370"/>
      <c r="R1961" s="368">
        <f>R1942</f>
        <v>10.26</v>
      </c>
      <c r="S1961" s="369"/>
      <c r="T1961" s="370"/>
      <c r="U1961" s="368" t="s">
        <v>1028</v>
      </c>
      <c r="V1961" s="369"/>
      <c r="W1961" s="370"/>
      <c r="X1961" s="368" t="s">
        <v>1028</v>
      </c>
      <c r="Y1961" s="369"/>
      <c r="Z1961" s="370"/>
      <c r="AA1961" s="368" t="s">
        <v>1028</v>
      </c>
      <c r="AB1961" s="369"/>
      <c r="AC1961" s="370"/>
      <c r="AD1961" s="368" t="s">
        <v>1028</v>
      </c>
      <c r="AE1961" s="369"/>
      <c r="AF1961" s="370"/>
      <c r="AG1961" s="368" t="s">
        <v>1028</v>
      </c>
      <c r="AH1961" s="369"/>
      <c r="AI1961" s="370"/>
      <c r="AJ1961" s="368">
        <f>AJ1942</f>
        <v>10.44</v>
      </c>
      <c r="AK1961" s="369"/>
      <c r="AL1961" s="370"/>
      <c r="AM1961" s="368" t="s">
        <v>1028</v>
      </c>
      <c r="AN1961" s="369"/>
      <c r="AO1961" s="370"/>
      <c r="AP1961" s="368" t="s">
        <v>1028</v>
      </c>
      <c r="AQ1961" s="369"/>
      <c r="AR1961" s="370"/>
      <c r="AS1961" s="368" t="s">
        <v>1028</v>
      </c>
      <c r="AT1961" s="369"/>
      <c r="AU1961" s="370"/>
      <c r="AV1961" s="368" t="s">
        <v>1028</v>
      </c>
      <c r="AW1961" s="369"/>
      <c r="AX1961" s="370"/>
      <c r="AY1961" s="368" t="s">
        <v>1028</v>
      </c>
      <c r="AZ1961" s="369"/>
      <c r="BA1961" s="370"/>
      <c r="BB1961" s="368" t="s">
        <v>1028</v>
      </c>
      <c r="BC1961" s="369"/>
      <c r="BD1961" s="370"/>
      <c r="BE1961" s="368" t="s">
        <v>1028</v>
      </c>
      <c r="BF1961" s="369"/>
      <c r="BG1961" s="370"/>
      <c r="BH1961" s="368">
        <f>BH1942</f>
        <v>10.32</v>
      </c>
      <c r="BI1961" s="369"/>
      <c r="BJ1961" s="370"/>
      <c r="BK1961" s="368" t="s">
        <v>1028</v>
      </c>
      <c r="BL1961" s="369"/>
      <c r="BM1961" s="370"/>
      <c r="BN1961" s="368" t="s">
        <v>1028</v>
      </c>
      <c r="BO1961" s="369"/>
      <c r="BP1961" s="370"/>
      <c r="BQ1961" s="368">
        <f>BQ1942</f>
        <v>10.42</v>
      </c>
      <c r="BR1961" s="369"/>
      <c r="BS1961" s="370"/>
      <c r="BT1961" s="368" t="s">
        <v>1028</v>
      </c>
      <c r="BU1961" s="369"/>
      <c r="BV1961" s="370"/>
      <c r="BW1961" s="368" t="s">
        <v>1028</v>
      </c>
      <c r="BX1961" s="369"/>
      <c r="BY1961" s="370"/>
    </row>
    <row r="1962" spans="1:77" x14ac:dyDescent="0.2">
      <c r="A1962" s="263" t="s">
        <v>1082</v>
      </c>
      <c r="B1962" s="263" t="s">
        <v>629</v>
      </c>
      <c r="C1962" s="260" t="s">
        <v>607</v>
      </c>
      <c r="D1962" s="263" t="s">
        <v>613</v>
      </c>
      <c r="E1962" s="260">
        <v>10</v>
      </c>
      <c r="F1962" s="368" t="s">
        <v>1028</v>
      </c>
      <c r="G1962" s="369"/>
      <c r="H1962" s="370"/>
      <c r="I1962" s="368" t="s">
        <v>1028</v>
      </c>
      <c r="J1962" s="369"/>
      <c r="K1962" s="370"/>
      <c r="L1962" s="368" t="s">
        <v>1028</v>
      </c>
      <c r="M1962" s="369"/>
      <c r="N1962" s="370"/>
      <c r="O1962" s="368" t="s">
        <v>1028</v>
      </c>
      <c r="P1962" s="369"/>
      <c r="Q1962" s="370"/>
      <c r="R1962" s="368">
        <f>R1942</f>
        <v>10.26</v>
      </c>
      <c r="S1962" s="369"/>
      <c r="T1962" s="370"/>
      <c r="U1962" s="368" t="s">
        <v>1028</v>
      </c>
      <c r="V1962" s="369"/>
      <c r="W1962" s="370"/>
      <c r="X1962" s="368" t="s">
        <v>1028</v>
      </c>
      <c r="Y1962" s="369"/>
      <c r="Z1962" s="370"/>
      <c r="AA1962" s="368" t="s">
        <v>1028</v>
      </c>
      <c r="AB1962" s="369"/>
      <c r="AC1962" s="370"/>
      <c r="AD1962" s="368" t="s">
        <v>1028</v>
      </c>
      <c r="AE1962" s="369"/>
      <c r="AF1962" s="370"/>
      <c r="AG1962" s="368" t="s">
        <v>1028</v>
      </c>
      <c r="AH1962" s="369"/>
      <c r="AI1962" s="370"/>
      <c r="AJ1962" s="368">
        <f>AJ1942</f>
        <v>10.44</v>
      </c>
      <c r="AK1962" s="369"/>
      <c r="AL1962" s="370"/>
      <c r="AM1962" s="368" t="s">
        <v>1028</v>
      </c>
      <c r="AN1962" s="369"/>
      <c r="AO1962" s="370"/>
      <c r="AP1962" s="368" t="s">
        <v>1028</v>
      </c>
      <c r="AQ1962" s="369"/>
      <c r="AR1962" s="370"/>
      <c r="AS1962" s="368" t="s">
        <v>1028</v>
      </c>
      <c r="AT1962" s="369"/>
      <c r="AU1962" s="370"/>
      <c r="AV1962" s="368" t="s">
        <v>1028</v>
      </c>
      <c r="AW1962" s="369"/>
      <c r="AX1962" s="370"/>
      <c r="AY1962" s="368" t="s">
        <v>1028</v>
      </c>
      <c r="AZ1962" s="369"/>
      <c r="BA1962" s="370"/>
      <c r="BB1962" s="368" t="s">
        <v>1028</v>
      </c>
      <c r="BC1962" s="369"/>
      <c r="BD1962" s="370"/>
      <c r="BE1962" s="368" t="s">
        <v>1028</v>
      </c>
      <c r="BF1962" s="369"/>
      <c r="BG1962" s="370"/>
      <c r="BH1962" s="368">
        <f>BH1942</f>
        <v>10.32</v>
      </c>
      <c r="BI1962" s="369"/>
      <c r="BJ1962" s="370"/>
      <c r="BK1962" s="368" t="s">
        <v>1028</v>
      </c>
      <c r="BL1962" s="369"/>
      <c r="BM1962" s="370"/>
      <c r="BN1962" s="368" t="s">
        <v>1028</v>
      </c>
      <c r="BO1962" s="369"/>
      <c r="BP1962" s="370"/>
      <c r="BQ1962" s="368">
        <f>BQ1942</f>
        <v>10.42</v>
      </c>
      <c r="BR1962" s="369"/>
      <c r="BS1962" s="370"/>
      <c r="BT1962" s="368" t="s">
        <v>1028</v>
      </c>
      <c r="BU1962" s="369"/>
      <c r="BV1962" s="370"/>
      <c r="BW1962" s="368" t="s">
        <v>1028</v>
      </c>
      <c r="BX1962" s="369"/>
      <c r="BY1962" s="370"/>
    </row>
    <row r="1963" spans="1:77" x14ac:dyDescent="0.2">
      <c r="A1963" s="263" t="s">
        <v>1082</v>
      </c>
      <c r="B1963" s="263" t="s">
        <v>604</v>
      </c>
      <c r="C1963" s="260" t="s">
        <v>1043</v>
      </c>
      <c r="D1963" s="260" t="s">
        <v>610</v>
      </c>
      <c r="E1963" s="260">
        <v>35</v>
      </c>
      <c r="F1963" s="381">
        <v>2</v>
      </c>
      <c r="G1963" s="382"/>
      <c r="H1963" s="383"/>
      <c r="I1963" s="381">
        <v>2</v>
      </c>
      <c r="J1963" s="382"/>
      <c r="K1963" s="383"/>
      <c r="L1963" s="381">
        <v>2</v>
      </c>
      <c r="M1963" s="382"/>
      <c r="N1963" s="383"/>
      <c r="O1963" s="381">
        <v>2</v>
      </c>
      <c r="P1963" s="382"/>
      <c r="Q1963" s="383"/>
      <c r="R1963" s="381">
        <v>2</v>
      </c>
      <c r="S1963" s="382"/>
      <c r="T1963" s="383"/>
      <c r="U1963" s="381">
        <v>2</v>
      </c>
      <c r="V1963" s="382"/>
      <c r="W1963" s="383"/>
      <c r="X1963" s="381">
        <v>2</v>
      </c>
      <c r="Y1963" s="382"/>
      <c r="Z1963" s="383"/>
      <c r="AA1963" s="381">
        <v>2</v>
      </c>
      <c r="AB1963" s="382"/>
      <c r="AC1963" s="383"/>
      <c r="AD1963" s="381">
        <v>2</v>
      </c>
      <c r="AE1963" s="382"/>
      <c r="AF1963" s="383"/>
      <c r="AG1963" s="381">
        <v>2</v>
      </c>
      <c r="AH1963" s="382"/>
      <c r="AI1963" s="383"/>
      <c r="AJ1963" s="381">
        <v>2</v>
      </c>
      <c r="AK1963" s="382"/>
      <c r="AL1963" s="383"/>
      <c r="AM1963" s="381">
        <v>2</v>
      </c>
      <c r="AN1963" s="382"/>
      <c r="AO1963" s="383"/>
      <c r="AP1963" s="381">
        <v>2</v>
      </c>
      <c r="AQ1963" s="382"/>
      <c r="AR1963" s="383"/>
      <c r="AS1963" s="381">
        <v>2</v>
      </c>
      <c r="AT1963" s="382"/>
      <c r="AU1963" s="383"/>
      <c r="AV1963" s="381">
        <v>2</v>
      </c>
      <c r="AW1963" s="382"/>
      <c r="AX1963" s="383"/>
      <c r="AY1963" s="381">
        <v>2</v>
      </c>
      <c r="AZ1963" s="382"/>
      <c r="BA1963" s="383"/>
      <c r="BB1963" s="381">
        <v>2</v>
      </c>
      <c r="BC1963" s="382"/>
      <c r="BD1963" s="383"/>
      <c r="BE1963" s="381">
        <v>2</v>
      </c>
      <c r="BF1963" s="382"/>
      <c r="BG1963" s="383"/>
      <c r="BH1963" s="381">
        <v>2</v>
      </c>
      <c r="BI1963" s="382"/>
      <c r="BJ1963" s="383"/>
      <c r="BK1963" s="381">
        <v>2</v>
      </c>
      <c r="BL1963" s="382"/>
      <c r="BM1963" s="383"/>
      <c r="BN1963" s="381">
        <v>2</v>
      </c>
      <c r="BO1963" s="382"/>
      <c r="BP1963" s="383"/>
      <c r="BQ1963" s="381">
        <v>2</v>
      </c>
      <c r="BR1963" s="382"/>
      <c r="BS1963" s="383"/>
      <c r="BT1963" s="381">
        <v>2</v>
      </c>
      <c r="BU1963" s="382"/>
      <c r="BV1963" s="383"/>
      <c r="BW1963" s="381">
        <v>2</v>
      </c>
      <c r="BX1963" s="382"/>
      <c r="BY1963" s="383"/>
    </row>
    <row r="1964" spans="1:77" x14ac:dyDescent="0.2">
      <c r="A1964" s="263" t="s">
        <v>1082</v>
      </c>
      <c r="B1964" s="263" t="s">
        <v>616</v>
      </c>
      <c r="C1964" s="260" t="s">
        <v>1043</v>
      </c>
      <c r="D1964" s="260" t="s">
        <v>610</v>
      </c>
      <c r="E1964" s="260">
        <v>35</v>
      </c>
      <c r="F1964" s="381">
        <v>2</v>
      </c>
      <c r="G1964" s="382"/>
      <c r="H1964" s="383"/>
      <c r="I1964" s="381">
        <v>2</v>
      </c>
      <c r="J1964" s="382"/>
      <c r="K1964" s="383"/>
      <c r="L1964" s="381">
        <v>2</v>
      </c>
      <c r="M1964" s="382"/>
      <c r="N1964" s="383"/>
      <c r="O1964" s="381">
        <v>2</v>
      </c>
      <c r="P1964" s="382"/>
      <c r="Q1964" s="383"/>
      <c r="R1964" s="381">
        <v>2</v>
      </c>
      <c r="S1964" s="382"/>
      <c r="T1964" s="383"/>
      <c r="U1964" s="381">
        <v>2</v>
      </c>
      <c r="V1964" s="382"/>
      <c r="W1964" s="383"/>
      <c r="X1964" s="381">
        <v>2</v>
      </c>
      <c r="Y1964" s="382"/>
      <c r="Z1964" s="383"/>
      <c r="AA1964" s="381">
        <v>2</v>
      </c>
      <c r="AB1964" s="382"/>
      <c r="AC1964" s="383"/>
      <c r="AD1964" s="381">
        <v>2</v>
      </c>
      <c r="AE1964" s="382"/>
      <c r="AF1964" s="383"/>
      <c r="AG1964" s="381">
        <v>2</v>
      </c>
      <c r="AH1964" s="382"/>
      <c r="AI1964" s="383"/>
      <c r="AJ1964" s="381">
        <v>2</v>
      </c>
      <c r="AK1964" s="382"/>
      <c r="AL1964" s="383"/>
      <c r="AM1964" s="381">
        <v>2</v>
      </c>
      <c r="AN1964" s="382"/>
      <c r="AO1964" s="383"/>
      <c r="AP1964" s="381">
        <v>2</v>
      </c>
      <c r="AQ1964" s="382"/>
      <c r="AR1964" s="383"/>
      <c r="AS1964" s="381">
        <v>2</v>
      </c>
      <c r="AT1964" s="382"/>
      <c r="AU1964" s="383"/>
      <c r="AV1964" s="381">
        <v>2</v>
      </c>
      <c r="AW1964" s="382"/>
      <c r="AX1964" s="383"/>
      <c r="AY1964" s="381">
        <v>2</v>
      </c>
      <c r="AZ1964" s="382"/>
      <c r="BA1964" s="383"/>
      <c r="BB1964" s="381">
        <v>2</v>
      </c>
      <c r="BC1964" s="382"/>
      <c r="BD1964" s="383"/>
      <c r="BE1964" s="381">
        <v>2</v>
      </c>
      <c r="BF1964" s="382"/>
      <c r="BG1964" s="383"/>
      <c r="BH1964" s="381">
        <v>2</v>
      </c>
      <c r="BI1964" s="382"/>
      <c r="BJ1964" s="383"/>
      <c r="BK1964" s="381">
        <v>2</v>
      </c>
      <c r="BL1964" s="382"/>
      <c r="BM1964" s="383"/>
      <c r="BN1964" s="381">
        <v>2</v>
      </c>
      <c r="BO1964" s="382"/>
      <c r="BP1964" s="383"/>
      <c r="BQ1964" s="381">
        <v>2</v>
      </c>
      <c r="BR1964" s="382"/>
      <c r="BS1964" s="383"/>
      <c r="BT1964" s="381">
        <v>2</v>
      </c>
      <c r="BU1964" s="382"/>
      <c r="BV1964" s="383"/>
      <c r="BW1964" s="381">
        <v>2</v>
      </c>
      <c r="BX1964" s="382"/>
      <c r="BY1964" s="383"/>
    </row>
    <row r="1965" spans="1:77" ht="15.75" customHeight="1" x14ac:dyDescent="0.2">
      <c r="A1965" s="263" t="s">
        <v>1082</v>
      </c>
      <c r="B1965" s="263" t="s">
        <v>604</v>
      </c>
      <c r="C1965" s="260" t="s">
        <v>1043</v>
      </c>
      <c r="D1965" s="260" t="s">
        <v>606</v>
      </c>
      <c r="E1965" s="260">
        <v>35</v>
      </c>
      <c r="F1965" s="356" t="s">
        <v>607</v>
      </c>
      <c r="G1965" s="356" t="s">
        <v>607</v>
      </c>
      <c r="H1965" s="356" t="s">
        <v>607</v>
      </c>
      <c r="I1965" s="356" t="s">
        <v>607</v>
      </c>
      <c r="J1965" s="356" t="s">
        <v>607</v>
      </c>
      <c r="K1965" s="356" t="s">
        <v>607</v>
      </c>
      <c r="L1965" s="356" t="s">
        <v>607</v>
      </c>
      <c r="M1965" s="356" t="s">
        <v>607</v>
      </c>
      <c r="N1965" s="356" t="s">
        <v>607</v>
      </c>
      <c r="O1965" s="356" t="s">
        <v>607</v>
      </c>
      <c r="P1965" s="356" t="s">
        <v>607</v>
      </c>
      <c r="Q1965" s="356" t="s">
        <v>607</v>
      </c>
      <c r="R1965" s="356" t="s">
        <v>607</v>
      </c>
      <c r="S1965" s="356" t="s">
        <v>607</v>
      </c>
      <c r="T1965" s="356" t="s">
        <v>607</v>
      </c>
      <c r="U1965" s="356" t="s">
        <v>607</v>
      </c>
      <c r="V1965" s="356" t="s">
        <v>607</v>
      </c>
      <c r="W1965" s="356" t="s">
        <v>607</v>
      </c>
      <c r="X1965" s="356" t="s">
        <v>607</v>
      </c>
      <c r="Y1965" s="356" t="s">
        <v>607</v>
      </c>
      <c r="Z1965" s="356" t="s">
        <v>607</v>
      </c>
      <c r="AA1965" s="356" t="s">
        <v>607</v>
      </c>
      <c r="AB1965" s="356" t="s">
        <v>607</v>
      </c>
      <c r="AC1965" s="356" t="s">
        <v>607</v>
      </c>
      <c r="AD1965" s="356" t="s">
        <v>607</v>
      </c>
      <c r="AE1965" s="356" t="s">
        <v>607</v>
      </c>
      <c r="AF1965" s="356" t="s">
        <v>607</v>
      </c>
      <c r="AG1965" s="356" t="s">
        <v>607</v>
      </c>
      <c r="AH1965" s="356" t="s">
        <v>607</v>
      </c>
      <c r="AI1965" s="356" t="s">
        <v>607</v>
      </c>
      <c r="AJ1965" s="356" t="s">
        <v>607</v>
      </c>
      <c r="AK1965" s="356" t="s">
        <v>607</v>
      </c>
      <c r="AL1965" s="356" t="s">
        <v>607</v>
      </c>
      <c r="AM1965" s="356" t="s">
        <v>607</v>
      </c>
      <c r="AN1965" s="356" t="s">
        <v>607</v>
      </c>
      <c r="AO1965" s="356" t="s">
        <v>607</v>
      </c>
      <c r="AP1965" s="356" t="s">
        <v>607</v>
      </c>
      <c r="AQ1965" s="356" t="s">
        <v>607</v>
      </c>
      <c r="AR1965" s="356" t="s">
        <v>607</v>
      </c>
      <c r="AS1965" s="356" t="s">
        <v>607</v>
      </c>
      <c r="AT1965" s="356" t="s">
        <v>607</v>
      </c>
      <c r="AU1965" s="356" t="s">
        <v>607</v>
      </c>
      <c r="AV1965" s="356" t="s">
        <v>607</v>
      </c>
      <c r="AW1965" s="356" t="s">
        <v>607</v>
      </c>
      <c r="AX1965" s="356" t="s">
        <v>607</v>
      </c>
      <c r="AY1965" s="356" t="s">
        <v>607</v>
      </c>
      <c r="AZ1965" s="356" t="s">
        <v>607</v>
      </c>
      <c r="BA1965" s="356" t="s">
        <v>607</v>
      </c>
      <c r="BB1965" s="356" t="s">
        <v>607</v>
      </c>
      <c r="BC1965" s="356" t="s">
        <v>607</v>
      </c>
      <c r="BD1965" s="356" t="s">
        <v>607</v>
      </c>
      <c r="BE1965" s="356" t="s">
        <v>607</v>
      </c>
      <c r="BF1965" s="356" t="s">
        <v>607</v>
      </c>
      <c r="BG1965" s="356" t="s">
        <v>607</v>
      </c>
      <c r="BH1965" s="356" t="s">
        <v>607</v>
      </c>
      <c r="BI1965" s="356" t="s">
        <v>607</v>
      </c>
      <c r="BJ1965" s="356" t="s">
        <v>607</v>
      </c>
      <c r="BK1965" s="356" t="s">
        <v>607</v>
      </c>
      <c r="BL1965" s="356" t="s">
        <v>607</v>
      </c>
      <c r="BM1965" s="356" t="s">
        <v>607</v>
      </c>
      <c r="BN1965" s="356" t="s">
        <v>607</v>
      </c>
      <c r="BO1965" s="356" t="s">
        <v>607</v>
      </c>
      <c r="BP1965" s="356" t="s">
        <v>607</v>
      </c>
      <c r="BQ1965" s="356" t="s">
        <v>607</v>
      </c>
      <c r="BR1965" s="356" t="s">
        <v>607</v>
      </c>
      <c r="BS1965" s="356" t="s">
        <v>607</v>
      </c>
      <c r="BT1965" s="356" t="s">
        <v>607</v>
      </c>
      <c r="BU1965" s="356" t="s">
        <v>607</v>
      </c>
      <c r="BV1965" s="356" t="s">
        <v>607</v>
      </c>
      <c r="BW1965" s="356" t="s">
        <v>607</v>
      </c>
      <c r="BX1965" s="356" t="s">
        <v>607</v>
      </c>
      <c r="BY1965" s="356" t="s">
        <v>607</v>
      </c>
    </row>
    <row r="1966" spans="1:77" ht="15.75" customHeight="1" x14ac:dyDescent="0.2">
      <c r="A1966" s="263" t="s">
        <v>1082</v>
      </c>
      <c r="B1966" s="263" t="s">
        <v>604</v>
      </c>
      <c r="C1966" s="260" t="s">
        <v>1043</v>
      </c>
      <c r="D1966" s="260" t="s">
        <v>611</v>
      </c>
      <c r="E1966" s="260">
        <v>10</v>
      </c>
      <c r="F1966" s="356">
        <v>-6.3600000000000004E-2</v>
      </c>
      <c r="G1966" s="356">
        <v>-6.6900000000000001E-2</v>
      </c>
      <c r="H1966" s="356" t="s">
        <v>1024</v>
      </c>
      <c r="I1966" s="356">
        <v>-5.6699999999999993E-2</v>
      </c>
      <c r="J1966" s="356">
        <v>-6.4200000000000007E-2</v>
      </c>
      <c r="K1966" s="356" t="s">
        <v>1024</v>
      </c>
      <c r="L1966" s="356">
        <v>-5.28E-2</v>
      </c>
      <c r="M1966" s="356">
        <v>-6.2100000000000002E-2</v>
      </c>
      <c r="N1966" s="356" t="s">
        <v>1024</v>
      </c>
      <c r="O1966" s="356">
        <v>-5.28E-2</v>
      </c>
      <c r="P1966" s="356">
        <v>-6.7500000000000004E-2</v>
      </c>
      <c r="Q1966" s="356" t="s">
        <v>1024</v>
      </c>
      <c r="R1966" s="356">
        <v>-5.28E-2</v>
      </c>
      <c r="S1966" s="356">
        <v>-6.54E-2</v>
      </c>
      <c r="T1966" s="356" t="s">
        <v>1024</v>
      </c>
      <c r="U1966" s="356">
        <v>-6.2700000000000006E-2</v>
      </c>
      <c r="V1966" s="356">
        <v>-6.7500000000000004E-2</v>
      </c>
      <c r="W1966" s="356" t="s">
        <v>1024</v>
      </c>
      <c r="X1966" s="356">
        <v>-6.5700000000000008E-2</v>
      </c>
      <c r="Y1966" s="356">
        <v>-6.8099999999999994E-2</v>
      </c>
      <c r="Z1966" s="356" t="s">
        <v>1024</v>
      </c>
      <c r="AA1966" s="356">
        <v>-7.6200000000000004E-2</v>
      </c>
      <c r="AB1966" s="356">
        <v>-7.1999999999999995E-2</v>
      </c>
      <c r="AC1966" s="356" t="s">
        <v>1024</v>
      </c>
      <c r="AD1966" s="356">
        <v>-9.240000000000001E-2</v>
      </c>
      <c r="AE1966" s="356">
        <v>-7.5900000000000009E-2</v>
      </c>
      <c r="AF1966" s="356" t="s">
        <v>1024</v>
      </c>
      <c r="AG1966" s="356">
        <v>-0.1104</v>
      </c>
      <c r="AH1966" s="356">
        <v>-7.6499999999999999E-2</v>
      </c>
      <c r="AI1966" s="356" t="s">
        <v>1024</v>
      </c>
      <c r="AJ1966" s="356">
        <v>-0.11459999999999999</v>
      </c>
      <c r="AK1966" s="356">
        <v>-7.6799999999999993E-2</v>
      </c>
      <c r="AL1966" s="356" t="s">
        <v>1024</v>
      </c>
      <c r="AM1966" s="356">
        <v>-9.8099999999999993E-2</v>
      </c>
      <c r="AN1966" s="356">
        <v>-7.7099999999999988E-2</v>
      </c>
      <c r="AO1966" s="356" t="s">
        <v>1024</v>
      </c>
      <c r="AP1966" s="356">
        <v>-9.3900000000000011E-2</v>
      </c>
      <c r="AQ1966" s="356">
        <v>-7.4099999999999999E-2</v>
      </c>
      <c r="AR1966" s="356" t="s">
        <v>1024</v>
      </c>
      <c r="AS1966" s="356">
        <v>-9.6299999999999997E-2</v>
      </c>
      <c r="AT1966" s="356">
        <v>-7.6799999999999993E-2</v>
      </c>
      <c r="AU1966" s="356" t="s">
        <v>1024</v>
      </c>
      <c r="AV1966" s="356">
        <v>-8.8499999999999995E-2</v>
      </c>
      <c r="AW1966" s="356">
        <v>-7.4099999999999999E-2</v>
      </c>
      <c r="AX1966" s="356" t="s">
        <v>1024</v>
      </c>
      <c r="AY1966" s="356">
        <v>-8.5199999999999998E-2</v>
      </c>
      <c r="AZ1966" s="356">
        <v>-7.0800000000000002E-2</v>
      </c>
      <c r="BA1966" s="356" t="s">
        <v>1024</v>
      </c>
      <c r="BB1966" s="356">
        <v>-8.1599999999999992E-2</v>
      </c>
      <c r="BC1966" s="356">
        <v>-7.3499999999999996E-2</v>
      </c>
      <c r="BD1966" s="356" t="s">
        <v>1024</v>
      </c>
      <c r="BE1966" s="356">
        <v>-8.0700000000000008E-2</v>
      </c>
      <c r="BF1966" s="356">
        <v>-7.2900000000000006E-2</v>
      </c>
      <c r="BG1966" s="356" t="s">
        <v>1024</v>
      </c>
      <c r="BH1966" s="356">
        <v>-8.8800000000000004E-2</v>
      </c>
      <c r="BI1966" s="356">
        <v>-7.1999999999999995E-2</v>
      </c>
      <c r="BJ1966" s="356" t="s">
        <v>1024</v>
      </c>
      <c r="BK1966" s="356">
        <v>-9.8400000000000001E-2</v>
      </c>
      <c r="BL1966" s="356">
        <v>-7.4099999999999999E-2</v>
      </c>
      <c r="BM1966" s="356" t="s">
        <v>1024</v>
      </c>
      <c r="BN1966" s="356">
        <v>-9.4799999999999995E-2</v>
      </c>
      <c r="BO1966" s="356">
        <v>-7.2600000000000012E-2</v>
      </c>
      <c r="BP1966" s="356" t="s">
        <v>1024</v>
      </c>
      <c r="BQ1966" s="356">
        <v>-9.1499999999999998E-2</v>
      </c>
      <c r="BR1966" s="356">
        <v>-7.2599999999999998E-2</v>
      </c>
      <c r="BS1966" s="356" t="s">
        <v>1024</v>
      </c>
      <c r="BT1966" s="356">
        <v>-8.8499999999999995E-2</v>
      </c>
      <c r="BU1966" s="356">
        <v>-7.4099999999999999E-2</v>
      </c>
      <c r="BV1966" s="356" t="s">
        <v>1024</v>
      </c>
      <c r="BW1966" s="356">
        <v>-7.5600000000000001E-2</v>
      </c>
      <c r="BX1966" s="356">
        <v>-7.0800000000000002E-2</v>
      </c>
      <c r="BY1966" s="356" t="s">
        <v>1024</v>
      </c>
    </row>
    <row r="1967" spans="1:77" ht="15.75" customHeight="1" x14ac:dyDescent="0.2">
      <c r="A1967" s="263" t="s">
        <v>1082</v>
      </c>
      <c r="B1967" s="263" t="s">
        <v>616</v>
      </c>
      <c r="C1967" s="260" t="s">
        <v>1043</v>
      </c>
      <c r="D1967" s="260" t="s">
        <v>606</v>
      </c>
      <c r="E1967" s="260">
        <v>35</v>
      </c>
      <c r="F1967" s="356" t="s">
        <v>1024</v>
      </c>
      <c r="G1967" s="356" t="s">
        <v>1024</v>
      </c>
      <c r="H1967" s="356" t="s">
        <v>1024</v>
      </c>
      <c r="I1967" s="356" t="s">
        <v>1024</v>
      </c>
      <c r="J1967" s="356" t="s">
        <v>1024</v>
      </c>
      <c r="K1967" s="356" t="s">
        <v>1024</v>
      </c>
      <c r="L1967" s="356" t="s">
        <v>1024</v>
      </c>
      <c r="M1967" s="356" t="s">
        <v>1024</v>
      </c>
      <c r="N1967" s="356" t="s">
        <v>1024</v>
      </c>
      <c r="O1967" s="356" t="s">
        <v>1024</v>
      </c>
      <c r="P1967" s="356" t="s">
        <v>1024</v>
      </c>
      <c r="Q1967" s="356" t="s">
        <v>1024</v>
      </c>
      <c r="R1967" s="356" t="s">
        <v>1024</v>
      </c>
      <c r="S1967" s="356" t="s">
        <v>1024</v>
      </c>
      <c r="T1967" s="356" t="s">
        <v>1024</v>
      </c>
      <c r="U1967" s="356" t="s">
        <v>1024</v>
      </c>
      <c r="V1967" s="356" t="s">
        <v>1024</v>
      </c>
      <c r="W1967" s="356" t="s">
        <v>1024</v>
      </c>
      <c r="X1967" s="356" t="s">
        <v>1024</v>
      </c>
      <c r="Y1967" s="356" t="s">
        <v>1024</v>
      </c>
      <c r="Z1967" s="356" t="s">
        <v>1024</v>
      </c>
      <c r="AA1967" s="356" t="s">
        <v>1024</v>
      </c>
      <c r="AB1967" s="356" t="s">
        <v>1024</v>
      </c>
      <c r="AC1967" s="356" t="s">
        <v>1024</v>
      </c>
      <c r="AD1967" s="356" t="s">
        <v>1024</v>
      </c>
      <c r="AE1967" s="356" t="s">
        <v>1024</v>
      </c>
      <c r="AF1967" s="356" t="s">
        <v>1024</v>
      </c>
      <c r="AG1967" s="356" t="s">
        <v>1024</v>
      </c>
      <c r="AH1967" s="356" t="s">
        <v>1024</v>
      </c>
      <c r="AI1967" s="356" t="s">
        <v>1024</v>
      </c>
      <c r="AJ1967" s="356" t="s">
        <v>1024</v>
      </c>
      <c r="AK1967" s="356" t="s">
        <v>1024</v>
      </c>
      <c r="AL1967" s="356" t="s">
        <v>1024</v>
      </c>
      <c r="AM1967" s="356" t="s">
        <v>1024</v>
      </c>
      <c r="AN1967" s="356" t="s">
        <v>1024</v>
      </c>
      <c r="AO1967" s="356" t="s">
        <v>1024</v>
      </c>
      <c r="AP1967" s="356" t="s">
        <v>1024</v>
      </c>
      <c r="AQ1967" s="356" t="s">
        <v>1024</v>
      </c>
      <c r="AR1967" s="356" t="s">
        <v>1024</v>
      </c>
      <c r="AS1967" s="356" t="s">
        <v>1024</v>
      </c>
      <c r="AT1967" s="356" t="s">
        <v>1024</v>
      </c>
      <c r="AU1967" s="356" t="s">
        <v>1024</v>
      </c>
      <c r="AV1967" s="356" t="s">
        <v>1024</v>
      </c>
      <c r="AW1967" s="356" t="s">
        <v>1024</v>
      </c>
      <c r="AX1967" s="356" t="s">
        <v>1024</v>
      </c>
      <c r="AY1967" s="356" t="s">
        <v>1024</v>
      </c>
      <c r="AZ1967" s="356" t="s">
        <v>1024</v>
      </c>
      <c r="BA1967" s="356" t="s">
        <v>1024</v>
      </c>
      <c r="BB1967" s="356" t="s">
        <v>1024</v>
      </c>
      <c r="BC1967" s="356" t="s">
        <v>1024</v>
      </c>
      <c r="BD1967" s="356" t="s">
        <v>1024</v>
      </c>
      <c r="BE1967" s="356" t="s">
        <v>1024</v>
      </c>
      <c r="BF1967" s="356" t="s">
        <v>1024</v>
      </c>
      <c r="BG1967" s="356" t="s">
        <v>1024</v>
      </c>
      <c r="BH1967" s="356" t="s">
        <v>1024</v>
      </c>
      <c r="BI1967" s="356" t="s">
        <v>1024</v>
      </c>
      <c r="BJ1967" s="356" t="s">
        <v>1024</v>
      </c>
      <c r="BK1967" s="356" t="s">
        <v>1024</v>
      </c>
      <c r="BL1967" s="356" t="s">
        <v>1024</v>
      </c>
      <c r="BM1967" s="356" t="s">
        <v>1024</v>
      </c>
      <c r="BN1967" s="356" t="s">
        <v>1024</v>
      </c>
      <c r="BO1967" s="356" t="s">
        <v>1024</v>
      </c>
      <c r="BP1967" s="356" t="s">
        <v>1024</v>
      </c>
      <c r="BQ1967" s="356" t="s">
        <v>1024</v>
      </c>
      <c r="BR1967" s="356" t="s">
        <v>1024</v>
      </c>
      <c r="BS1967" s="356" t="s">
        <v>1024</v>
      </c>
      <c r="BT1967" s="356" t="s">
        <v>1024</v>
      </c>
      <c r="BU1967" s="356" t="s">
        <v>1024</v>
      </c>
      <c r="BV1967" s="356" t="s">
        <v>1024</v>
      </c>
      <c r="BW1967" s="356" t="s">
        <v>1024</v>
      </c>
      <c r="BX1967" s="356" t="s">
        <v>1024</v>
      </c>
      <c r="BY1967" s="356" t="s">
        <v>1024</v>
      </c>
    </row>
    <row r="1968" spans="1:77" ht="15.75" customHeight="1" x14ac:dyDescent="0.2">
      <c r="A1968" s="263" t="s">
        <v>1082</v>
      </c>
      <c r="B1968" s="263" t="s">
        <v>616</v>
      </c>
      <c r="C1968" s="260" t="s">
        <v>1043</v>
      </c>
      <c r="D1968" s="260" t="s">
        <v>611</v>
      </c>
      <c r="E1968" s="260">
        <v>10</v>
      </c>
      <c r="F1968" s="356">
        <v>-2.2499999999999999E-2</v>
      </c>
      <c r="G1968" s="356">
        <v>-2.2200000000000001E-2</v>
      </c>
      <c r="H1968" s="356" t="s">
        <v>1024</v>
      </c>
      <c r="I1968" s="356">
        <v>-2.1299999999999999E-2</v>
      </c>
      <c r="J1968" s="356">
        <v>-2.1600000000000001E-2</v>
      </c>
      <c r="K1968" s="356" t="s">
        <v>1024</v>
      </c>
      <c r="L1968" s="356">
        <v>-1.9199999999999998E-2</v>
      </c>
      <c r="M1968" s="356">
        <v>-2.0399999999999998E-2</v>
      </c>
      <c r="N1968" s="356" t="s">
        <v>1024</v>
      </c>
      <c r="O1968" s="356">
        <v>-2.01E-2</v>
      </c>
      <c r="P1968" s="356">
        <v>-2.1600000000000001E-2</v>
      </c>
      <c r="Q1968" s="356" t="s">
        <v>1024</v>
      </c>
      <c r="R1968" s="356">
        <v>-2.6400000000000003E-2</v>
      </c>
      <c r="S1968" s="356">
        <v>-2.2800000000000001E-2</v>
      </c>
      <c r="T1968" s="356" t="s">
        <v>1024</v>
      </c>
      <c r="U1968" s="356">
        <v>-2.1000000000000001E-2</v>
      </c>
      <c r="V1968" s="356">
        <v>-2.1899999999999999E-2</v>
      </c>
      <c r="W1968" s="356" t="s">
        <v>1024</v>
      </c>
      <c r="X1968" s="356">
        <v>-2.5499999999999998E-2</v>
      </c>
      <c r="Y1968" s="356">
        <v>-2.1899999999999999E-2</v>
      </c>
      <c r="Z1968" s="356" t="s">
        <v>1024</v>
      </c>
      <c r="AA1968" s="356">
        <v>-3.2100000000000004E-2</v>
      </c>
      <c r="AB1968" s="356">
        <v>-2.2800000000000001E-2</v>
      </c>
      <c r="AC1968" s="356" t="s">
        <v>1024</v>
      </c>
      <c r="AD1968" s="356">
        <v>-3.1800000000000002E-2</v>
      </c>
      <c r="AE1968" s="356">
        <v>-2.4300000000000002E-2</v>
      </c>
      <c r="AF1968" s="356" t="s">
        <v>1024</v>
      </c>
      <c r="AG1968" s="356">
        <v>-2.7300000000000001E-2</v>
      </c>
      <c r="AH1968" s="356">
        <v>-2.4899999999999999E-2</v>
      </c>
      <c r="AI1968" s="356" t="s">
        <v>1024</v>
      </c>
      <c r="AJ1968" s="356">
        <v>-2.2200000000000001E-2</v>
      </c>
      <c r="AK1968" s="356">
        <v>-2.4599999999999997E-2</v>
      </c>
      <c r="AL1968" s="356" t="s">
        <v>1024</v>
      </c>
      <c r="AM1968" s="356">
        <v>-2.52E-2</v>
      </c>
      <c r="AN1968" s="356">
        <v>-2.52E-2</v>
      </c>
      <c r="AO1968" s="356" t="s">
        <v>1024</v>
      </c>
      <c r="AP1968" s="356">
        <v>-2.9700000000000001E-2</v>
      </c>
      <c r="AQ1968" s="356">
        <v>-2.4899999999999999E-2</v>
      </c>
      <c r="AR1968" s="356" t="s">
        <v>1024</v>
      </c>
      <c r="AS1968" s="356">
        <v>-3.0899999999999997E-2</v>
      </c>
      <c r="AT1968" s="356">
        <v>-2.5499999999999998E-2</v>
      </c>
      <c r="AU1968" s="356" t="s">
        <v>1024</v>
      </c>
      <c r="AV1968" s="356">
        <v>-2.9700000000000001E-2</v>
      </c>
      <c r="AW1968" s="356">
        <v>-2.4899999999999999E-2</v>
      </c>
      <c r="AX1968" s="356" t="s">
        <v>1024</v>
      </c>
      <c r="AY1968" s="356">
        <v>-2.52E-2</v>
      </c>
      <c r="AZ1968" s="356">
        <v>-2.4E-2</v>
      </c>
      <c r="BA1968" s="356" t="s">
        <v>1024</v>
      </c>
      <c r="BB1968" s="356">
        <v>-2.52E-2</v>
      </c>
      <c r="BC1968" s="356">
        <v>-2.3699999999999999E-2</v>
      </c>
      <c r="BD1968" s="356" t="s">
        <v>1024</v>
      </c>
      <c r="BE1968" s="356">
        <v>-2.6699999999999998E-2</v>
      </c>
      <c r="BF1968" s="356">
        <v>-2.4599999999999997E-2</v>
      </c>
      <c r="BG1968" s="356" t="s">
        <v>1024</v>
      </c>
      <c r="BH1968" s="356">
        <v>-2.8799999999999999E-2</v>
      </c>
      <c r="BI1968" s="356">
        <v>-2.3699999999999999E-2</v>
      </c>
      <c r="BJ1968" s="356" t="s">
        <v>1024</v>
      </c>
      <c r="BK1968" s="356">
        <v>-0.03</v>
      </c>
      <c r="BL1968" s="356">
        <v>-2.46E-2</v>
      </c>
      <c r="BM1968" s="356" t="s">
        <v>1024</v>
      </c>
      <c r="BN1968" s="356">
        <v>-3.1199999999999999E-2</v>
      </c>
      <c r="BO1968" s="356">
        <v>-2.5499999999999998E-2</v>
      </c>
      <c r="BP1968" s="356" t="s">
        <v>1024</v>
      </c>
      <c r="BQ1968" s="356">
        <v>-2.6100000000000002E-2</v>
      </c>
      <c r="BR1968" s="356">
        <v>-2.3699999999999999E-2</v>
      </c>
      <c r="BS1968" s="356" t="s">
        <v>1024</v>
      </c>
      <c r="BT1968" s="356">
        <v>-2.76E-2</v>
      </c>
      <c r="BU1968" s="356">
        <v>-2.5499999999999998E-2</v>
      </c>
      <c r="BV1968" s="356" t="s">
        <v>1024</v>
      </c>
      <c r="BW1968" s="356">
        <v>-2.9700000000000001E-2</v>
      </c>
      <c r="BX1968" s="356">
        <v>-2.4E-2</v>
      </c>
      <c r="BY1968" s="356" t="s">
        <v>1024</v>
      </c>
    </row>
    <row r="1969" spans="1:77" ht="15.75" customHeight="1" x14ac:dyDescent="0.2">
      <c r="A1969" s="263" t="s">
        <v>1082</v>
      </c>
      <c r="B1969" s="263" t="s">
        <v>697</v>
      </c>
      <c r="C1969" s="263" t="s">
        <v>607</v>
      </c>
      <c r="D1969" s="260" t="s">
        <v>1016</v>
      </c>
      <c r="E1969" s="260">
        <v>0.4</v>
      </c>
      <c r="F1969" s="356">
        <v>0</v>
      </c>
      <c r="G1969" s="356">
        <v>0</v>
      </c>
      <c r="H1969" s="356" t="s">
        <v>1024</v>
      </c>
      <c r="I1969" s="356">
        <v>0</v>
      </c>
      <c r="J1969" s="356">
        <v>0</v>
      </c>
      <c r="K1969" s="356" t="s">
        <v>1024</v>
      </c>
      <c r="L1969" s="356">
        <v>0</v>
      </c>
      <c r="M1969" s="356">
        <v>0</v>
      </c>
      <c r="N1969" s="356" t="s">
        <v>1024</v>
      </c>
      <c r="O1969" s="356">
        <v>0</v>
      </c>
      <c r="P1969" s="356">
        <v>0</v>
      </c>
      <c r="Q1969" s="356" t="s">
        <v>1024</v>
      </c>
      <c r="R1969" s="356">
        <v>0</v>
      </c>
      <c r="S1969" s="356">
        <v>0</v>
      </c>
      <c r="T1969" s="356" t="s">
        <v>1024</v>
      </c>
      <c r="U1969" s="356">
        <v>0</v>
      </c>
      <c r="V1969" s="356">
        <v>0</v>
      </c>
      <c r="W1969" s="356" t="s">
        <v>1024</v>
      </c>
      <c r="X1969" s="356">
        <v>0</v>
      </c>
      <c r="Y1969" s="356">
        <v>0</v>
      </c>
      <c r="Z1969" s="356" t="s">
        <v>1024</v>
      </c>
      <c r="AA1969" s="356">
        <v>0</v>
      </c>
      <c r="AB1969" s="356">
        <v>0</v>
      </c>
      <c r="AC1969" s="356" t="s">
        <v>1024</v>
      </c>
      <c r="AD1969" s="356">
        <v>0</v>
      </c>
      <c r="AE1969" s="356">
        <v>0</v>
      </c>
      <c r="AF1969" s="356" t="s">
        <v>1024</v>
      </c>
      <c r="AG1969" s="356">
        <v>0</v>
      </c>
      <c r="AH1969" s="356">
        <v>0</v>
      </c>
      <c r="AI1969" s="356" t="s">
        <v>1024</v>
      </c>
      <c r="AJ1969" s="356">
        <v>0</v>
      </c>
      <c r="AK1969" s="356">
        <v>0</v>
      </c>
      <c r="AL1969" s="356" t="s">
        <v>1024</v>
      </c>
      <c r="AM1969" s="356">
        <v>0</v>
      </c>
      <c r="AN1969" s="356">
        <v>0</v>
      </c>
      <c r="AO1969" s="356" t="s">
        <v>1024</v>
      </c>
      <c r="AP1969" s="356">
        <v>0</v>
      </c>
      <c r="AQ1969" s="356">
        <v>0</v>
      </c>
      <c r="AR1969" s="356" t="s">
        <v>1024</v>
      </c>
      <c r="AS1969" s="356">
        <v>0</v>
      </c>
      <c r="AT1969" s="356">
        <v>0</v>
      </c>
      <c r="AU1969" s="356" t="s">
        <v>1024</v>
      </c>
      <c r="AV1969" s="356">
        <v>0</v>
      </c>
      <c r="AW1969" s="356">
        <v>0</v>
      </c>
      <c r="AX1969" s="356" t="s">
        <v>1024</v>
      </c>
      <c r="AY1969" s="356">
        <v>0</v>
      </c>
      <c r="AZ1969" s="356">
        <v>0</v>
      </c>
      <c r="BA1969" s="356" t="s">
        <v>1024</v>
      </c>
      <c r="BB1969" s="356">
        <v>0</v>
      </c>
      <c r="BC1969" s="356">
        <v>0</v>
      </c>
      <c r="BD1969" s="356" t="s">
        <v>1024</v>
      </c>
      <c r="BE1969" s="356">
        <v>0</v>
      </c>
      <c r="BF1969" s="356">
        <v>0</v>
      </c>
      <c r="BG1969" s="356" t="s">
        <v>1024</v>
      </c>
      <c r="BH1969" s="356">
        <v>0</v>
      </c>
      <c r="BI1969" s="356">
        <v>0</v>
      </c>
      <c r="BJ1969" s="356" t="s">
        <v>1024</v>
      </c>
      <c r="BK1969" s="356">
        <v>0</v>
      </c>
      <c r="BL1969" s="356">
        <v>0</v>
      </c>
      <c r="BM1969" s="356" t="s">
        <v>1024</v>
      </c>
      <c r="BN1969" s="356">
        <v>0</v>
      </c>
      <c r="BO1969" s="356">
        <v>0</v>
      </c>
      <c r="BP1969" s="356" t="s">
        <v>1024</v>
      </c>
      <c r="BQ1969" s="356">
        <v>0</v>
      </c>
      <c r="BR1969" s="356">
        <v>0</v>
      </c>
      <c r="BS1969" s="356" t="s">
        <v>1024</v>
      </c>
      <c r="BT1969" s="356">
        <v>0</v>
      </c>
      <c r="BU1969" s="356">
        <v>0</v>
      </c>
      <c r="BV1969" s="356" t="s">
        <v>1024</v>
      </c>
      <c r="BW1969" s="356">
        <v>0</v>
      </c>
      <c r="BX1969" s="356">
        <v>0</v>
      </c>
      <c r="BY1969" s="356" t="s">
        <v>1024</v>
      </c>
    </row>
    <row r="1970" spans="1:77" ht="15.75" customHeight="1" x14ac:dyDescent="0.2">
      <c r="A1970" s="263" t="s">
        <v>1082</v>
      </c>
      <c r="B1970" s="263" t="s">
        <v>699</v>
      </c>
      <c r="C1970" s="263" t="s">
        <v>607</v>
      </c>
      <c r="D1970" s="260" t="s">
        <v>1016</v>
      </c>
      <c r="E1970" s="260">
        <v>0.4</v>
      </c>
      <c r="F1970" s="358">
        <v>3.2499999999999999E-4</v>
      </c>
      <c r="G1970" s="358">
        <v>8.9000000000000006E-4</v>
      </c>
      <c r="H1970" s="356" t="s">
        <v>1024</v>
      </c>
      <c r="I1970" s="358">
        <v>1.65E-4</v>
      </c>
      <c r="J1970" s="358">
        <v>4.4999999999999999E-4</v>
      </c>
      <c r="K1970" s="356" t="s">
        <v>1024</v>
      </c>
      <c r="L1970" s="358">
        <v>3.2000000000000003E-4</v>
      </c>
      <c r="M1970" s="358">
        <v>8.8000000000000003E-4</v>
      </c>
      <c r="N1970" s="356" t="s">
        <v>1024</v>
      </c>
      <c r="O1970" s="358">
        <v>3.3E-4</v>
      </c>
      <c r="P1970" s="358">
        <v>8.9500000000000007E-4</v>
      </c>
      <c r="Q1970" s="356" t="s">
        <v>1024</v>
      </c>
      <c r="R1970" s="358">
        <v>3.2499999999999999E-4</v>
      </c>
      <c r="S1970" s="358">
        <v>8.9000000000000006E-4</v>
      </c>
      <c r="T1970" s="356" t="s">
        <v>1024</v>
      </c>
      <c r="U1970" s="358">
        <v>3.3E-4</v>
      </c>
      <c r="V1970" s="358">
        <v>8.9999999999999998E-4</v>
      </c>
      <c r="W1970" s="356" t="s">
        <v>1024</v>
      </c>
      <c r="X1970" s="358">
        <v>3.2499999999999999E-4</v>
      </c>
      <c r="Y1970" s="358">
        <v>8.9999999999999998E-4</v>
      </c>
      <c r="Z1970" s="356" t="s">
        <v>1024</v>
      </c>
      <c r="AA1970" s="358">
        <v>3.3500000000000001E-4</v>
      </c>
      <c r="AB1970" s="358">
        <v>9.1500000000000001E-4</v>
      </c>
      <c r="AC1970" s="356" t="s">
        <v>1024</v>
      </c>
      <c r="AD1970" s="358">
        <v>3.3E-4</v>
      </c>
      <c r="AE1970" s="358">
        <v>9.2000000000000003E-4</v>
      </c>
      <c r="AF1970" s="356" t="s">
        <v>1024</v>
      </c>
      <c r="AG1970" s="358">
        <v>3.3500000000000001E-4</v>
      </c>
      <c r="AH1970" s="358">
        <v>9.2000000000000003E-4</v>
      </c>
      <c r="AI1970" s="356" t="s">
        <v>1024</v>
      </c>
      <c r="AJ1970" s="358">
        <v>3.3500000000000001E-4</v>
      </c>
      <c r="AK1970" s="358">
        <v>9.2500000000000004E-4</v>
      </c>
      <c r="AL1970" s="356" t="s">
        <v>1024</v>
      </c>
      <c r="AM1970" s="358">
        <v>3.3500000000000001E-4</v>
      </c>
      <c r="AN1970" s="358">
        <v>9.3000000000000005E-4</v>
      </c>
      <c r="AO1970" s="356" t="s">
        <v>1024</v>
      </c>
      <c r="AP1970" s="358">
        <v>4.15E-4</v>
      </c>
      <c r="AQ1970" s="358">
        <v>9.6499999999999993E-4</v>
      </c>
      <c r="AR1970" s="356" t="s">
        <v>1024</v>
      </c>
      <c r="AS1970" s="358">
        <v>3.1949999999999999E-3</v>
      </c>
      <c r="AT1970" s="358">
        <v>2.3799999999999997E-3</v>
      </c>
      <c r="AU1970" s="356" t="s">
        <v>1024</v>
      </c>
      <c r="AV1970" s="358">
        <v>2.8050000000000002E-3</v>
      </c>
      <c r="AW1970" s="358">
        <v>2.16E-3</v>
      </c>
      <c r="AX1970" s="356" t="s">
        <v>1024</v>
      </c>
      <c r="AY1970" s="358">
        <v>3.4000000000000002E-4</v>
      </c>
      <c r="AZ1970" s="358">
        <v>9.1500000000000001E-4</v>
      </c>
      <c r="BA1970" s="356" t="s">
        <v>1024</v>
      </c>
      <c r="BB1970" s="358">
        <v>3.3E-4</v>
      </c>
      <c r="BC1970" s="358">
        <v>9.0499999999999999E-4</v>
      </c>
      <c r="BD1970" s="356" t="s">
        <v>1024</v>
      </c>
      <c r="BE1970" s="358">
        <v>3.2499999999999999E-4</v>
      </c>
      <c r="BF1970" s="358">
        <v>9.1E-4</v>
      </c>
      <c r="BG1970" s="356" t="s">
        <v>1024</v>
      </c>
      <c r="BH1970" s="358">
        <v>3.3E-4</v>
      </c>
      <c r="BI1970" s="358">
        <v>9.1E-4</v>
      </c>
      <c r="BJ1970" s="356" t="s">
        <v>1024</v>
      </c>
      <c r="BK1970" s="358">
        <v>3.3E-4</v>
      </c>
      <c r="BL1970" s="358">
        <v>9.1500000000000001E-4</v>
      </c>
      <c r="BM1970" s="356" t="s">
        <v>1024</v>
      </c>
      <c r="BN1970" s="358">
        <v>3.3E-4</v>
      </c>
      <c r="BO1970" s="358">
        <v>9.1E-4</v>
      </c>
      <c r="BP1970" s="356" t="s">
        <v>1024</v>
      </c>
      <c r="BQ1970" s="358">
        <v>3.3E-4</v>
      </c>
      <c r="BR1970" s="358">
        <v>9.2000000000000003E-4</v>
      </c>
      <c r="BS1970" s="356" t="s">
        <v>1024</v>
      </c>
      <c r="BT1970" s="358">
        <v>3.3E-4</v>
      </c>
      <c r="BU1970" s="358">
        <v>9.2000000000000003E-4</v>
      </c>
      <c r="BV1970" s="356" t="s">
        <v>1024</v>
      </c>
      <c r="BW1970" s="358">
        <v>3.3E-4</v>
      </c>
      <c r="BX1970" s="358">
        <v>9.1500000000000001E-4</v>
      </c>
      <c r="BY1970" s="356" t="s">
        <v>1024</v>
      </c>
    </row>
    <row r="1971" spans="1:77" x14ac:dyDescent="0.2">
      <c r="A1971" s="263" t="s">
        <v>87</v>
      </c>
      <c r="B1971" s="263" t="s">
        <v>644</v>
      </c>
      <c r="C1971" s="260" t="s">
        <v>607</v>
      </c>
      <c r="D1971" s="263" t="s">
        <v>613</v>
      </c>
      <c r="E1971" s="260">
        <v>110</v>
      </c>
      <c r="F1971" s="368" t="s">
        <v>1028</v>
      </c>
      <c r="G1971" s="369"/>
      <c r="H1971" s="370"/>
      <c r="I1971" s="368" t="s">
        <v>1028</v>
      </c>
      <c r="J1971" s="369"/>
      <c r="K1971" s="370"/>
      <c r="L1971" s="368" t="s">
        <v>1028</v>
      </c>
      <c r="M1971" s="369"/>
      <c r="N1971" s="370"/>
      <c r="O1971" s="368" t="s">
        <v>1028</v>
      </c>
      <c r="P1971" s="369"/>
      <c r="Q1971" s="370"/>
      <c r="R1971" s="368">
        <v>114</v>
      </c>
      <c r="S1971" s="369"/>
      <c r="T1971" s="370"/>
      <c r="U1971" s="368" t="s">
        <v>1028</v>
      </c>
      <c r="V1971" s="369"/>
      <c r="W1971" s="370"/>
      <c r="X1971" s="368" t="s">
        <v>1028</v>
      </c>
      <c r="Y1971" s="369"/>
      <c r="Z1971" s="370"/>
      <c r="AA1971" s="368" t="s">
        <v>1028</v>
      </c>
      <c r="AB1971" s="369"/>
      <c r="AC1971" s="370"/>
      <c r="AD1971" s="368" t="s">
        <v>1028</v>
      </c>
      <c r="AE1971" s="369"/>
      <c r="AF1971" s="370"/>
      <c r="AG1971" s="368" t="s">
        <v>1028</v>
      </c>
      <c r="AH1971" s="369"/>
      <c r="AI1971" s="370"/>
      <c r="AJ1971" s="368">
        <v>116</v>
      </c>
      <c r="AK1971" s="369"/>
      <c r="AL1971" s="370"/>
      <c r="AM1971" s="368" t="s">
        <v>1028</v>
      </c>
      <c r="AN1971" s="369"/>
      <c r="AO1971" s="370"/>
      <c r="AP1971" s="368" t="s">
        <v>1028</v>
      </c>
      <c r="AQ1971" s="369"/>
      <c r="AR1971" s="370"/>
      <c r="AS1971" s="368" t="s">
        <v>1028</v>
      </c>
      <c r="AT1971" s="369"/>
      <c r="AU1971" s="370"/>
      <c r="AV1971" s="368" t="s">
        <v>1028</v>
      </c>
      <c r="AW1971" s="369"/>
      <c r="AX1971" s="370"/>
      <c r="AY1971" s="368" t="s">
        <v>1028</v>
      </c>
      <c r="AZ1971" s="369"/>
      <c r="BA1971" s="370"/>
      <c r="BB1971" s="368" t="s">
        <v>1028</v>
      </c>
      <c r="BC1971" s="369"/>
      <c r="BD1971" s="370"/>
      <c r="BE1971" s="368" t="s">
        <v>1028</v>
      </c>
      <c r="BF1971" s="369"/>
      <c r="BG1971" s="370"/>
      <c r="BH1971" s="368">
        <v>115</v>
      </c>
      <c r="BI1971" s="369"/>
      <c r="BJ1971" s="370"/>
      <c r="BK1971" s="368" t="s">
        <v>1028</v>
      </c>
      <c r="BL1971" s="369"/>
      <c r="BM1971" s="370"/>
      <c r="BN1971" s="368" t="s">
        <v>1028</v>
      </c>
      <c r="BO1971" s="369"/>
      <c r="BP1971" s="370"/>
      <c r="BQ1971" s="368">
        <v>115</v>
      </c>
      <c r="BR1971" s="369"/>
      <c r="BS1971" s="370"/>
      <c r="BT1971" s="368" t="s">
        <v>1028</v>
      </c>
      <c r="BU1971" s="369"/>
      <c r="BV1971" s="370"/>
      <c r="BW1971" s="368" t="s">
        <v>1028</v>
      </c>
      <c r="BX1971" s="369"/>
      <c r="BY1971" s="370"/>
    </row>
    <row r="1972" spans="1:77" x14ac:dyDescent="0.2">
      <c r="A1972" s="263" t="s">
        <v>87</v>
      </c>
      <c r="B1972" s="263" t="s">
        <v>626</v>
      </c>
      <c r="C1972" s="263" t="s">
        <v>607</v>
      </c>
      <c r="D1972" s="263" t="s">
        <v>613</v>
      </c>
      <c r="E1972" s="260">
        <v>10</v>
      </c>
      <c r="F1972" s="368">
        <v>10.42</v>
      </c>
      <c r="G1972" s="369"/>
      <c r="H1972" s="370"/>
      <c r="I1972" s="368">
        <v>10.42</v>
      </c>
      <c r="J1972" s="369"/>
      <c r="K1972" s="370"/>
      <c r="L1972" s="368">
        <v>10.28</v>
      </c>
      <c r="M1972" s="369"/>
      <c r="N1972" s="370"/>
      <c r="O1972" s="368">
        <v>10.28</v>
      </c>
      <c r="P1972" s="369"/>
      <c r="Q1972" s="370"/>
      <c r="R1972" s="368">
        <v>10.26</v>
      </c>
      <c r="S1972" s="369"/>
      <c r="T1972" s="370"/>
      <c r="U1972" s="368">
        <v>10.26</v>
      </c>
      <c r="V1972" s="369"/>
      <c r="W1972" s="370"/>
      <c r="X1972" s="368">
        <v>10.36</v>
      </c>
      <c r="Y1972" s="369"/>
      <c r="Z1972" s="370"/>
      <c r="AA1972" s="368">
        <v>10.36</v>
      </c>
      <c r="AB1972" s="369"/>
      <c r="AC1972" s="370"/>
      <c r="AD1972" s="368">
        <v>10.48</v>
      </c>
      <c r="AE1972" s="369"/>
      <c r="AF1972" s="370"/>
      <c r="AG1972" s="368">
        <v>10.48</v>
      </c>
      <c r="AH1972" s="369"/>
      <c r="AI1972" s="370"/>
      <c r="AJ1972" s="368">
        <v>10.48</v>
      </c>
      <c r="AK1972" s="369"/>
      <c r="AL1972" s="370"/>
      <c r="AM1972" s="368">
        <v>10.48</v>
      </c>
      <c r="AN1972" s="369"/>
      <c r="AO1972" s="370"/>
      <c r="AP1972" s="368">
        <v>10.48</v>
      </c>
      <c r="AQ1972" s="369"/>
      <c r="AR1972" s="370"/>
      <c r="AS1972" s="368">
        <v>10.48</v>
      </c>
      <c r="AT1972" s="369"/>
      <c r="AU1972" s="370"/>
      <c r="AV1972" s="368">
        <v>10.36</v>
      </c>
      <c r="AW1972" s="369"/>
      <c r="AX1972" s="370"/>
      <c r="AY1972" s="368">
        <v>10.36</v>
      </c>
      <c r="AZ1972" s="369"/>
      <c r="BA1972" s="370"/>
      <c r="BB1972" s="368">
        <v>10.36</v>
      </c>
      <c r="BC1972" s="369"/>
      <c r="BD1972" s="370"/>
      <c r="BE1972" s="368">
        <v>10.36</v>
      </c>
      <c r="BF1972" s="369"/>
      <c r="BG1972" s="370"/>
      <c r="BH1972" s="368">
        <v>10.36</v>
      </c>
      <c r="BI1972" s="369"/>
      <c r="BJ1972" s="370"/>
      <c r="BK1972" s="368">
        <v>10.36</v>
      </c>
      <c r="BL1972" s="369"/>
      <c r="BM1972" s="370"/>
      <c r="BN1972" s="368">
        <v>10.36</v>
      </c>
      <c r="BO1972" s="369"/>
      <c r="BP1972" s="370"/>
      <c r="BQ1972" s="368">
        <v>10.48</v>
      </c>
      <c r="BR1972" s="369"/>
      <c r="BS1972" s="370"/>
      <c r="BT1972" s="368">
        <v>10.48</v>
      </c>
      <c r="BU1972" s="369"/>
      <c r="BV1972" s="370"/>
      <c r="BW1972" s="368">
        <v>10.36</v>
      </c>
      <c r="BX1972" s="369"/>
      <c r="BY1972" s="370"/>
    </row>
    <row r="1973" spans="1:77" x14ac:dyDescent="0.2">
      <c r="A1973" s="263" t="s">
        <v>87</v>
      </c>
      <c r="B1973" s="263" t="s">
        <v>698</v>
      </c>
      <c r="C1973" s="263" t="s">
        <v>607</v>
      </c>
      <c r="D1973" s="263" t="s">
        <v>613</v>
      </c>
      <c r="E1973" s="260">
        <v>110</v>
      </c>
      <c r="F1973" s="368">
        <v>109.78</v>
      </c>
      <c r="G1973" s="369"/>
      <c r="H1973" s="370"/>
      <c r="I1973" s="368">
        <v>109.78</v>
      </c>
      <c r="J1973" s="369"/>
      <c r="K1973" s="370"/>
      <c r="L1973" s="368">
        <v>109.78</v>
      </c>
      <c r="M1973" s="369"/>
      <c r="N1973" s="370"/>
      <c r="O1973" s="368">
        <v>109.12</v>
      </c>
      <c r="P1973" s="369"/>
      <c r="Q1973" s="370"/>
      <c r="R1973" s="368">
        <v>109.34</v>
      </c>
      <c r="S1973" s="369"/>
      <c r="T1973" s="370"/>
      <c r="U1973" s="368">
        <v>109.78</v>
      </c>
      <c r="V1973" s="369"/>
      <c r="W1973" s="370"/>
      <c r="X1973" s="368">
        <v>109.78</v>
      </c>
      <c r="Y1973" s="369"/>
      <c r="Z1973" s="370"/>
      <c r="AA1973" s="368">
        <v>110</v>
      </c>
      <c r="AB1973" s="369"/>
      <c r="AC1973" s="370"/>
      <c r="AD1973" s="368">
        <v>110.66</v>
      </c>
      <c r="AE1973" s="369"/>
      <c r="AF1973" s="370"/>
      <c r="AG1973" s="368">
        <v>110.88</v>
      </c>
      <c r="AH1973" s="369"/>
      <c r="AI1973" s="370"/>
      <c r="AJ1973" s="368">
        <v>111.1</v>
      </c>
      <c r="AK1973" s="369"/>
      <c r="AL1973" s="370"/>
      <c r="AM1973" s="368">
        <v>110.66</v>
      </c>
      <c r="AN1973" s="369"/>
      <c r="AO1973" s="370"/>
      <c r="AP1973" s="368">
        <v>110.88</v>
      </c>
      <c r="AQ1973" s="369"/>
      <c r="AR1973" s="370"/>
      <c r="AS1973" s="368">
        <v>110.66</v>
      </c>
      <c r="AT1973" s="369"/>
      <c r="AU1973" s="370"/>
      <c r="AV1973" s="368">
        <v>110.44</v>
      </c>
      <c r="AW1973" s="369"/>
      <c r="AX1973" s="370"/>
      <c r="AY1973" s="368">
        <v>110.22</v>
      </c>
      <c r="AZ1973" s="369"/>
      <c r="BA1973" s="370"/>
      <c r="BB1973" s="368">
        <v>110</v>
      </c>
      <c r="BC1973" s="369"/>
      <c r="BD1973" s="370"/>
      <c r="BE1973" s="368">
        <v>110</v>
      </c>
      <c r="BF1973" s="369"/>
      <c r="BG1973" s="370"/>
      <c r="BH1973" s="368">
        <v>110.22</v>
      </c>
      <c r="BI1973" s="369"/>
      <c r="BJ1973" s="370"/>
      <c r="BK1973" s="368">
        <v>110.22</v>
      </c>
      <c r="BL1973" s="369"/>
      <c r="BM1973" s="370"/>
      <c r="BN1973" s="368">
        <v>110</v>
      </c>
      <c r="BO1973" s="369"/>
      <c r="BP1973" s="370"/>
      <c r="BQ1973" s="368">
        <v>110.22</v>
      </c>
      <c r="BR1973" s="369"/>
      <c r="BS1973" s="370"/>
      <c r="BT1973" s="368">
        <v>110.22</v>
      </c>
      <c r="BU1973" s="369"/>
      <c r="BV1973" s="370"/>
      <c r="BW1973" s="368">
        <v>109.56</v>
      </c>
      <c r="BX1973" s="369"/>
      <c r="BY1973" s="370"/>
    </row>
    <row r="1974" spans="1:77" x14ac:dyDescent="0.2">
      <c r="A1974" s="263" t="s">
        <v>87</v>
      </c>
      <c r="B1974" s="263" t="s">
        <v>629</v>
      </c>
      <c r="C1974" s="263" t="s">
        <v>607</v>
      </c>
      <c r="D1974" s="263" t="s">
        <v>613</v>
      </c>
      <c r="E1974" s="260">
        <v>10</v>
      </c>
      <c r="F1974" s="368">
        <v>10.4</v>
      </c>
      <c r="G1974" s="369"/>
      <c r="H1974" s="370"/>
      <c r="I1974" s="368">
        <v>10.28</v>
      </c>
      <c r="J1974" s="369"/>
      <c r="K1974" s="370"/>
      <c r="L1974" s="368">
        <v>10.28</v>
      </c>
      <c r="M1974" s="369"/>
      <c r="N1974" s="370"/>
      <c r="O1974" s="368">
        <v>10.28</v>
      </c>
      <c r="P1974" s="369"/>
      <c r="Q1974" s="370"/>
      <c r="R1974" s="368">
        <v>10.28</v>
      </c>
      <c r="S1974" s="369"/>
      <c r="T1974" s="370"/>
      <c r="U1974" s="368">
        <v>10.3</v>
      </c>
      <c r="V1974" s="369"/>
      <c r="W1974" s="370"/>
      <c r="X1974" s="368">
        <v>10.3</v>
      </c>
      <c r="Y1974" s="369"/>
      <c r="Z1974" s="370"/>
      <c r="AA1974" s="368">
        <v>10.42</v>
      </c>
      <c r="AB1974" s="369"/>
      <c r="AC1974" s="370"/>
      <c r="AD1974" s="368">
        <v>10.42</v>
      </c>
      <c r="AE1974" s="369"/>
      <c r="AF1974" s="370"/>
      <c r="AG1974" s="368">
        <v>10.42</v>
      </c>
      <c r="AH1974" s="369"/>
      <c r="AI1974" s="370"/>
      <c r="AJ1974" s="368">
        <v>10.42</v>
      </c>
      <c r="AK1974" s="369"/>
      <c r="AL1974" s="370"/>
      <c r="AM1974" s="368">
        <v>10.42</v>
      </c>
      <c r="AN1974" s="369"/>
      <c r="AO1974" s="370"/>
      <c r="AP1974" s="368">
        <v>10.42</v>
      </c>
      <c r="AQ1974" s="369"/>
      <c r="AR1974" s="370"/>
      <c r="AS1974" s="368">
        <v>10.42</v>
      </c>
      <c r="AT1974" s="369"/>
      <c r="AU1974" s="370"/>
      <c r="AV1974" s="368">
        <v>10.42</v>
      </c>
      <c r="AW1974" s="369"/>
      <c r="AX1974" s="370"/>
      <c r="AY1974" s="368">
        <v>10.3</v>
      </c>
      <c r="AZ1974" s="369"/>
      <c r="BA1974" s="370"/>
      <c r="BB1974" s="368">
        <v>10.3</v>
      </c>
      <c r="BC1974" s="369"/>
      <c r="BD1974" s="370"/>
      <c r="BE1974" s="368">
        <v>10.3</v>
      </c>
      <c r="BF1974" s="369"/>
      <c r="BG1974" s="370"/>
      <c r="BH1974" s="368">
        <v>10.36</v>
      </c>
      <c r="BI1974" s="369"/>
      <c r="BJ1974" s="370"/>
      <c r="BK1974" s="368">
        <v>10.36</v>
      </c>
      <c r="BL1974" s="369"/>
      <c r="BM1974" s="370"/>
      <c r="BN1974" s="368">
        <v>10.36</v>
      </c>
      <c r="BO1974" s="369"/>
      <c r="BP1974" s="370"/>
      <c r="BQ1974" s="368">
        <v>10.36</v>
      </c>
      <c r="BR1974" s="369"/>
      <c r="BS1974" s="370"/>
      <c r="BT1974" s="368">
        <v>10.36</v>
      </c>
      <c r="BU1974" s="369"/>
      <c r="BV1974" s="370"/>
      <c r="BW1974" s="368">
        <v>10.38</v>
      </c>
      <c r="BX1974" s="369"/>
      <c r="BY1974" s="370"/>
    </row>
    <row r="1975" spans="1:77" x14ac:dyDescent="0.2">
      <c r="A1975" s="263" t="s">
        <v>87</v>
      </c>
      <c r="B1975" s="263" t="s">
        <v>604</v>
      </c>
      <c r="C1975" s="260" t="s">
        <v>1035</v>
      </c>
      <c r="D1975" s="263" t="s">
        <v>608</v>
      </c>
      <c r="E1975" s="260">
        <v>110</v>
      </c>
      <c r="F1975" s="381" t="s">
        <v>1028</v>
      </c>
      <c r="G1975" s="382"/>
      <c r="H1975" s="383"/>
      <c r="I1975" s="381" t="s">
        <v>1028</v>
      </c>
      <c r="J1975" s="382"/>
      <c r="K1975" s="383"/>
      <c r="L1975" s="381" t="s">
        <v>1028</v>
      </c>
      <c r="M1975" s="382"/>
      <c r="N1975" s="383"/>
      <c r="O1975" s="381" t="s">
        <v>1028</v>
      </c>
      <c r="P1975" s="382"/>
      <c r="Q1975" s="383"/>
      <c r="R1975" s="381">
        <v>7</v>
      </c>
      <c r="S1975" s="382"/>
      <c r="T1975" s="383"/>
      <c r="U1975" s="381" t="s">
        <v>1028</v>
      </c>
      <c r="V1975" s="382"/>
      <c r="W1975" s="383"/>
      <c r="X1975" s="381" t="s">
        <v>1028</v>
      </c>
      <c r="Y1975" s="382"/>
      <c r="Z1975" s="383"/>
      <c r="AA1975" s="381" t="s">
        <v>1028</v>
      </c>
      <c r="AB1975" s="382"/>
      <c r="AC1975" s="383"/>
      <c r="AD1975" s="381" t="s">
        <v>1028</v>
      </c>
      <c r="AE1975" s="382"/>
      <c r="AF1975" s="383"/>
      <c r="AG1975" s="381" t="s">
        <v>1028</v>
      </c>
      <c r="AH1975" s="382"/>
      <c r="AI1975" s="383"/>
      <c r="AJ1975" s="381">
        <v>7</v>
      </c>
      <c r="AK1975" s="382"/>
      <c r="AL1975" s="383"/>
      <c r="AM1975" s="381" t="s">
        <v>1028</v>
      </c>
      <c r="AN1975" s="382"/>
      <c r="AO1975" s="383"/>
      <c r="AP1975" s="381" t="s">
        <v>1028</v>
      </c>
      <c r="AQ1975" s="382"/>
      <c r="AR1975" s="383"/>
      <c r="AS1975" s="381" t="s">
        <v>1028</v>
      </c>
      <c r="AT1975" s="382"/>
      <c r="AU1975" s="383"/>
      <c r="AV1975" s="381" t="s">
        <v>1028</v>
      </c>
      <c r="AW1975" s="382"/>
      <c r="AX1975" s="383"/>
      <c r="AY1975" s="381" t="s">
        <v>1028</v>
      </c>
      <c r="AZ1975" s="382"/>
      <c r="BA1975" s="383"/>
      <c r="BB1975" s="381" t="s">
        <v>1028</v>
      </c>
      <c r="BC1975" s="382"/>
      <c r="BD1975" s="383"/>
      <c r="BE1975" s="381" t="s">
        <v>1028</v>
      </c>
      <c r="BF1975" s="382"/>
      <c r="BG1975" s="383"/>
      <c r="BH1975" s="381">
        <v>7</v>
      </c>
      <c r="BI1975" s="382"/>
      <c r="BJ1975" s="383"/>
      <c r="BK1975" s="381" t="s">
        <v>1028</v>
      </c>
      <c r="BL1975" s="382"/>
      <c r="BM1975" s="383"/>
      <c r="BN1975" s="381" t="s">
        <v>1028</v>
      </c>
      <c r="BO1975" s="382"/>
      <c r="BP1975" s="383"/>
      <c r="BQ1975" s="381">
        <v>7</v>
      </c>
      <c r="BR1975" s="382"/>
      <c r="BS1975" s="383"/>
      <c r="BT1975" s="381" t="s">
        <v>1028</v>
      </c>
      <c r="BU1975" s="382"/>
      <c r="BV1975" s="383"/>
      <c r="BW1975" s="381" t="s">
        <v>1028</v>
      </c>
      <c r="BX1975" s="382"/>
      <c r="BY1975" s="383"/>
    </row>
    <row r="1976" spans="1:77" x14ac:dyDescent="0.2">
      <c r="A1976" s="263" t="s">
        <v>87</v>
      </c>
      <c r="B1976" s="263" t="s">
        <v>616</v>
      </c>
      <c r="C1976" s="260" t="s">
        <v>1035</v>
      </c>
      <c r="D1976" s="263" t="s">
        <v>608</v>
      </c>
      <c r="E1976" s="260">
        <v>110</v>
      </c>
      <c r="F1976" s="381" t="s">
        <v>1028</v>
      </c>
      <c r="G1976" s="382"/>
      <c r="H1976" s="383"/>
      <c r="I1976" s="381" t="s">
        <v>1028</v>
      </c>
      <c r="J1976" s="382"/>
      <c r="K1976" s="383"/>
      <c r="L1976" s="381" t="s">
        <v>1028</v>
      </c>
      <c r="M1976" s="382"/>
      <c r="N1976" s="383"/>
      <c r="O1976" s="381" t="s">
        <v>1028</v>
      </c>
      <c r="P1976" s="382"/>
      <c r="Q1976" s="383"/>
      <c r="R1976" s="381">
        <v>9</v>
      </c>
      <c r="S1976" s="382"/>
      <c r="T1976" s="383"/>
      <c r="U1976" s="381" t="s">
        <v>1028</v>
      </c>
      <c r="V1976" s="382"/>
      <c r="W1976" s="383"/>
      <c r="X1976" s="381" t="s">
        <v>1028</v>
      </c>
      <c r="Y1976" s="382"/>
      <c r="Z1976" s="383"/>
      <c r="AA1976" s="381" t="s">
        <v>1028</v>
      </c>
      <c r="AB1976" s="382"/>
      <c r="AC1976" s="383"/>
      <c r="AD1976" s="381" t="s">
        <v>1028</v>
      </c>
      <c r="AE1976" s="382"/>
      <c r="AF1976" s="383"/>
      <c r="AG1976" s="381" t="s">
        <v>1028</v>
      </c>
      <c r="AH1976" s="382"/>
      <c r="AI1976" s="383"/>
      <c r="AJ1976" s="381">
        <v>9</v>
      </c>
      <c r="AK1976" s="382"/>
      <c r="AL1976" s="383"/>
      <c r="AM1976" s="381" t="s">
        <v>1028</v>
      </c>
      <c r="AN1976" s="382"/>
      <c r="AO1976" s="383"/>
      <c r="AP1976" s="381" t="s">
        <v>1028</v>
      </c>
      <c r="AQ1976" s="382"/>
      <c r="AR1976" s="383"/>
      <c r="AS1976" s="381" t="s">
        <v>1028</v>
      </c>
      <c r="AT1976" s="382"/>
      <c r="AU1976" s="383"/>
      <c r="AV1976" s="381" t="s">
        <v>1028</v>
      </c>
      <c r="AW1976" s="382"/>
      <c r="AX1976" s="383"/>
      <c r="AY1976" s="381" t="s">
        <v>1028</v>
      </c>
      <c r="AZ1976" s="382"/>
      <c r="BA1976" s="383"/>
      <c r="BB1976" s="381" t="s">
        <v>1028</v>
      </c>
      <c r="BC1976" s="382"/>
      <c r="BD1976" s="383"/>
      <c r="BE1976" s="381" t="s">
        <v>1028</v>
      </c>
      <c r="BF1976" s="382"/>
      <c r="BG1976" s="383"/>
      <c r="BH1976" s="381">
        <v>9</v>
      </c>
      <c r="BI1976" s="382"/>
      <c r="BJ1976" s="383"/>
      <c r="BK1976" s="381" t="s">
        <v>1028</v>
      </c>
      <c r="BL1976" s="382"/>
      <c r="BM1976" s="383"/>
      <c r="BN1976" s="381" t="s">
        <v>1028</v>
      </c>
      <c r="BO1976" s="382"/>
      <c r="BP1976" s="383"/>
      <c r="BQ1976" s="381">
        <v>9</v>
      </c>
      <c r="BR1976" s="382"/>
      <c r="BS1976" s="383"/>
      <c r="BT1976" s="381" t="s">
        <v>1028</v>
      </c>
      <c r="BU1976" s="382"/>
      <c r="BV1976" s="383"/>
      <c r="BW1976" s="381" t="s">
        <v>1028</v>
      </c>
      <c r="BX1976" s="382"/>
      <c r="BY1976" s="383"/>
    </row>
    <row r="1977" spans="1:77" ht="15.75" customHeight="1" x14ac:dyDescent="0.2">
      <c r="A1977" s="263" t="s">
        <v>87</v>
      </c>
      <c r="B1977" s="263" t="s">
        <v>604</v>
      </c>
      <c r="C1977" s="260" t="s">
        <v>1035</v>
      </c>
      <c r="D1977" s="260" t="s">
        <v>606</v>
      </c>
      <c r="E1977" s="260">
        <v>110</v>
      </c>
      <c r="F1977" s="356" t="s">
        <v>607</v>
      </c>
      <c r="G1977" s="356" t="s">
        <v>607</v>
      </c>
      <c r="H1977" s="356" t="s">
        <v>607</v>
      </c>
      <c r="I1977" s="356" t="s">
        <v>607</v>
      </c>
      <c r="J1977" s="356" t="s">
        <v>607</v>
      </c>
      <c r="K1977" s="356" t="s">
        <v>607</v>
      </c>
      <c r="L1977" s="356" t="s">
        <v>607</v>
      </c>
      <c r="M1977" s="356" t="s">
        <v>607</v>
      </c>
      <c r="N1977" s="356" t="s">
        <v>607</v>
      </c>
      <c r="O1977" s="356" t="s">
        <v>607</v>
      </c>
      <c r="P1977" s="356" t="s">
        <v>607</v>
      </c>
      <c r="Q1977" s="356" t="s">
        <v>607</v>
      </c>
      <c r="R1977" s="356" t="s">
        <v>607</v>
      </c>
      <c r="S1977" s="356" t="s">
        <v>607</v>
      </c>
      <c r="T1977" s="356" t="s">
        <v>607</v>
      </c>
      <c r="U1977" s="356" t="s">
        <v>607</v>
      </c>
      <c r="V1977" s="356" t="s">
        <v>607</v>
      </c>
      <c r="W1977" s="356" t="s">
        <v>607</v>
      </c>
      <c r="X1977" s="356" t="s">
        <v>607</v>
      </c>
      <c r="Y1977" s="356" t="s">
        <v>607</v>
      </c>
      <c r="Z1977" s="356" t="s">
        <v>607</v>
      </c>
      <c r="AA1977" s="356" t="s">
        <v>607</v>
      </c>
      <c r="AB1977" s="356" t="s">
        <v>607</v>
      </c>
      <c r="AC1977" s="356" t="s">
        <v>607</v>
      </c>
      <c r="AD1977" s="356" t="s">
        <v>607</v>
      </c>
      <c r="AE1977" s="356" t="s">
        <v>607</v>
      </c>
      <c r="AF1977" s="356" t="s">
        <v>607</v>
      </c>
      <c r="AG1977" s="356" t="s">
        <v>607</v>
      </c>
      <c r="AH1977" s="356" t="s">
        <v>607</v>
      </c>
      <c r="AI1977" s="356" t="s">
        <v>607</v>
      </c>
      <c r="AJ1977" s="356" t="s">
        <v>607</v>
      </c>
      <c r="AK1977" s="356" t="s">
        <v>607</v>
      </c>
      <c r="AL1977" s="356" t="s">
        <v>607</v>
      </c>
      <c r="AM1977" s="356" t="s">
        <v>607</v>
      </c>
      <c r="AN1977" s="356" t="s">
        <v>607</v>
      </c>
      <c r="AO1977" s="356" t="s">
        <v>607</v>
      </c>
      <c r="AP1977" s="356" t="s">
        <v>607</v>
      </c>
      <c r="AQ1977" s="356" t="s">
        <v>607</v>
      </c>
      <c r="AR1977" s="356" t="s">
        <v>607</v>
      </c>
      <c r="AS1977" s="356" t="s">
        <v>607</v>
      </c>
      <c r="AT1977" s="356" t="s">
        <v>607</v>
      </c>
      <c r="AU1977" s="356" t="s">
        <v>607</v>
      </c>
      <c r="AV1977" s="356" t="s">
        <v>607</v>
      </c>
      <c r="AW1977" s="356" t="s">
        <v>607</v>
      </c>
      <c r="AX1977" s="356" t="s">
        <v>607</v>
      </c>
      <c r="AY1977" s="356" t="s">
        <v>607</v>
      </c>
      <c r="AZ1977" s="356" t="s">
        <v>607</v>
      </c>
      <c r="BA1977" s="356" t="s">
        <v>607</v>
      </c>
      <c r="BB1977" s="356" t="s">
        <v>607</v>
      </c>
      <c r="BC1977" s="356" t="s">
        <v>607</v>
      </c>
      <c r="BD1977" s="356" t="s">
        <v>607</v>
      </c>
      <c r="BE1977" s="356" t="s">
        <v>607</v>
      </c>
      <c r="BF1977" s="356" t="s">
        <v>607</v>
      </c>
      <c r="BG1977" s="356" t="s">
        <v>607</v>
      </c>
      <c r="BH1977" s="356" t="s">
        <v>607</v>
      </c>
      <c r="BI1977" s="356" t="s">
        <v>607</v>
      </c>
      <c r="BJ1977" s="356" t="s">
        <v>607</v>
      </c>
      <c r="BK1977" s="356" t="s">
        <v>607</v>
      </c>
      <c r="BL1977" s="356" t="s">
        <v>607</v>
      </c>
      <c r="BM1977" s="356" t="s">
        <v>607</v>
      </c>
      <c r="BN1977" s="356" t="s">
        <v>607</v>
      </c>
      <c r="BO1977" s="356" t="s">
        <v>607</v>
      </c>
      <c r="BP1977" s="356" t="s">
        <v>607</v>
      </c>
      <c r="BQ1977" s="356" t="s">
        <v>607</v>
      </c>
      <c r="BR1977" s="356" t="s">
        <v>607</v>
      </c>
      <c r="BS1977" s="356" t="s">
        <v>607</v>
      </c>
      <c r="BT1977" s="356" t="s">
        <v>607</v>
      </c>
      <c r="BU1977" s="356" t="s">
        <v>607</v>
      </c>
      <c r="BV1977" s="356" t="s">
        <v>607</v>
      </c>
      <c r="BW1977" s="356" t="s">
        <v>607</v>
      </c>
      <c r="BX1977" s="356" t="s">
        <v>607</v>
      </c>
      <c r="BY1977" s="356" t="s">
        <v>607</v>
      </c>
    </row>
    <row r="1978" spans="1:77" ht="15.75" customHeight="1" x14ac:dyDescent="0.2">
      <c r="A1978" s="263" t="s">
        <v>87</v>
      </c>
      <c r="B1978" s="263" t="s">
        <v>604</v>
      </c>
      <c r="C1978" s="260" t="s">
        <v>1035</v>
      </c>
      <c r="D1978" s="260" t="s">
        <v>611</v>
      </c>
      <c r="E1978" s="260">
        <v>10</v>
      </c>
      <c r="F1978" s="356">
        <v>-0.60360000000000003</v>
      </c>
      <c r="G1978" s="356">
        <v>-0.28079999999999999</v>
      </c>
      <c r="H1978" s="356" t="s">
        <v>1024</v>
      </c>
      <c r="I1978" s="356">
        <v>-0.51119999999999999</v>
      </c>
      <c r="J1978" s="356">
        <v>-0.24959999999999999</v>
      </c>
      <c r="K1978" s="356" t="s">
        <v>1024</v>
      </c>
      <c r="L1978" s="356">
        <v>-0.45600000000000002</v>
      </c>
      <c r="M1978" s="356">
        <v>-0.22559999999999999</v>
      </c>
      <c r="N1978" s="356" t="s">
        <v>1024</v>
      </c>
      <c r="O1978" s="356">
        <v>-0.42719999999999997</v>
      </c>
      <c r="P1978" s="356">
        <v>-0.21240000000000001</v>
      </c>
      <c r="Q1978" s="356" t="s">
        <v>1024</v>
      </c>
      <c r="R1978" s="356">
        <v>-0.438</v>
      </c>
      <c r="S1978" s="356">
        <v>-0.20399999999999999</v>
      </c>
      <c r="T1978" s="356" t="s">
        <v>1024</v>
      </c>
      <c r="U1978" s="356">
        <v>-0.45119999999999999</v>
      </c>
      <c r="V1978" s="356">
        <v>-0.21</v>
      </c>
      <c r="W1978" s="356" t="s">
        <v>1024</v>
      </c>
      <c r="X1978" s="356">
        <v>-0.46920000000000001</v>
      </c>
      <c r="Y1978" s="356">
        <v>-0.216</v>
      </c>
      <c r="Z1978" s="356" t="s">
        <v>1024</v>
      </c>
      <c r="AA1978" s="356">
        <v>-0.55320000000000003</v>
      </c>
      <c r="AB1978" s="356">
        <v>-0.2268</v>
      </c>
      <c r="AC1978" s="356" t="s">
        <v>1024</v>
      </c>
      <c r="AD1978" s="356">
        <v>-0.62760000000000005</v>
      </c>
      <c r="AE1978" s="356">
        <v>-0.246</v>
      </c>
      <c r="AF1978" s="356" t="s">
        <v>1024</v>
      </c>
      <c r="AG1978" s="356">
        <v>-0.7056</v>
      </c>
      <c r="AH1978" s="356">
        <v>-0.26880000000000004</v>
      </c>
      <c r="AI1978" s="356" t="s">
        <v>1024</v>
      </c>
      <c r="AJ1978" s="356">
        <v>-0.76200000000000001</v>
      </c>
      <c r="AK1978" s="356">
        <v>-0.2928</v>
      </c>
      <c r="AL1978" s="356" t="s">
        <v>1024</v>
      </c>
      <c r="AM1978" s="356">
        <v>-0.7572000000000001</v>
      </c>
      <c r="AN1978" s="356">
        <v>-0.30360000000000004</v>
      </c>
      <c r="AO1978" s="356" t="s">
        <v>1024</v>
      </c>
      <c r="AP1978" s="356">
        <v>-0.75960000000000005</v>
      </c>
      <c r="AQ1978" s="356">
        <v>-0.28199999999999997</v>
      </c>
      <c r="AR1978" s="356" t="s">
        <v>1024</v>
      </c>
      <c r="AS1978" s="356">
        <v>-0.6996</v>
      </c>
      <c r="AT1978" s="356">
        <v>-0.28079999999999999</v>
      </c>
      <c r="AU1978" s="356" t="s">
        <v>1024</v>
      </c>
      <c r="AV1978" s="356">
        <v>-0.66720000000000002</v>
      </c>
      <c r="AW1978" s="356">
        <v>-0.2676</v>
      </c>
      <c r="AX1978" s="356" t="s">
        <v>1024</v>
      </c>
      <c r="AY1978" s="356">
        <v>-0.71760000000000002</v>
      </c>
      <c r="AZ1978" s="356">
        <v>-0.33839999999999998</v>
      </c>
      <c r="BA1978" s="356" t="s">
        <v>1024</v>
      </c>
      <c r="BB1978" s="356">
        <v>-0.70679999999999998</v>
      </c>
      <c r="BC1978" s="356">
        <v>-0.32400000000000001</v>
      </c>
      <c r="BD1978" s="356" t="s">
        <v>1024</v>
      </c>
      <c r="BE1978" s="356">
        <v>-0.74879999999999991</v>
      </c>
      <c r="BF1978" s="356">
        <v>-0.36480000000000001</v>
      </c>
      <c r="BG1978" s="356" t="s">
        <v>1024</v>
      </c>
      <c r="BH1978" s="356">
        <v>-0.68159999999999998</v>
      </c>
      <c r="BI1978" s="356">
        <v>-0.3276</v>
      </c>
      <c r="BJ1978" s="356" t="s">
        <v>1024</v>
      </c>
      <c r="BK1978" s="356">
        <v>-0.69359999999999999</v>
      </c>
      <c r="BL1978" s="356">
        <v>-0.34200000000000003</v>
      </c>
      <c r="BM1978" s="356" t="s">
        <v>1024</v>
      </c>
      <c r="BN1978" s="356">
        <v>-0.68759999999999999</v>
      </c>
      <c r="BO1978" s="356">
        <v>-0.32880000000000004</v>
      </c>
      <c r="BP1978" s="356" t="s">
        <v>1024</v>
      </c>
      <c r="BQ1978" s="356">
        <v>-0.6492</v>
      </c>
      <c r="BR1978" s="356">
        <v>-0.29760000000000003</v>
      </c>
      <c r="BS1978" s="356" t="s">
        <v>1024</v>
      </c>
      <c r="BT1978" s="356">
        <v>-0.66959999999999997</v>
      </c>
      <c r="BU1978" s="356">
        <v>-0.32519999999999999</v>
      </c>
      <c r="BV1978" s="356" t="s">
        <v>1024</v>
      </c>
      <c r="BW1978" s="356">
        <v>-0.64800000000000002</v>
      </c>
      <c r="BX1978" s="356">
        <v>-0.3</v>
      </c>
      <c r="BY1978" s="356" t="s">
        <v>1024</v>
      </c>
    </row>
    <row r="1979" spans="1:77" ht="15.75" customHeight="1" x14ac:dyDescent="0.2">
      <c r="A1979" s="263" t="s">
        <v>87</v>
      </c>
      <c r="B1979" s="263" t="s">
        <v>616</v>
      </c>
      <c r="C1979" s="260" t="s">
        <v>1035</v>
      </c>
      <c r="D1979" s="260" t="s">
        <v>606</v>
      </c>
      <c r="E1979" s="260">
        <v>110</v>
      </c>
      <c r="F1979" s="356" t="s">
        <v>1024</v>
      </c>
      <c r="G1979" s="356" t="s">
        <v>1024</v>
      </c>
      <c r="H1979" s="356" t="s">
        <v>1024</v>
      </c>
      <c r="I1979" s="356" t="s">
        <v>1024</v>
      </c>
      <c r="J1979" s="356" t="s">
        <v>1024</v>
      </c>
      <c r="K1979" s="356" t="s">
        <v>1024</v>
      </c>
      <c r="L1979" s="356" t="s">
        <v>1024</v>
      </c>
      <c r="M1979" s="356" t="s">
        <v>1024</v>
      </c>
      <c r="N1979" s="356" t="s">
        <v>1024</v>
      </c>
      <c r="O1979" s="356" t="s">
        <v>1024</v>
      </c>
      <c r="P1979" s="356" t="s">
        <v>1024</v>
      </c>
      <c r="Q1979" s="356" t="s">
        <v>1024</v>
      </c>
      <c r="R1979" s="356" t="s">
        <v>1024</v>
      </c>
      <c r="S1979" s="356" t="s">
        <v>1024</v>
      </c>
      <c r="T1979" s="356" t="s">
        <v>1024</v>
      </c>
      <c r="U1979" s="356" t="s">
        <v>1024</v>
      </c>
      <c r="V1979" s="356" t="s">
        <v>1024</v>
      </c>
      <c r="W1979" s="356" t="s">
        <v>1024</v>
      </c>
      <c r="X1979" s="356" t="s">
        <v>1024</v>
      </c>
      <c r="Y1979" s="356" t="s">
        <v>1024</v>
      </c>
      <c r="Z1979" s="356" t="s">
        <v>1024</v>
      </c>
      <c r="AA1979" s="356" t="s">
        <v>1024</v>
      </c>
      <c r="AB1979" s="356" t="s">
        <v>1024</v>
      </c>
      <c r="AC1979" s="356" t="s">
        <v>1024</v>
      </c>
      <c r="AD1979" s="356" t="s">
        <v>1024</v>
      </c>
      <c r="AE1979" s="356" t="s">
        <v>1024</v>
      </c>
      <c r="AF1979" s="356" t="s">
        <v>1024</v>
      </c>
      <c r="AG1979" s="356" t="s">
        <v>1024</v>
      </c>
      <c r="AH1979" s="356" t="s">
        <v>1024</v>
      </c>
      <c r="AI1979" s="356" t="s">
        <v>1024</v>
      </c>
      <c r="AJ1979" s="356" t="s">
        <v>1024</v>
      </c>
      <c r="AK1979" s="356" t="s">
        <v>1024</v>
      </c>
      <c r="AL1979" s="356" t="s">
        <v>1024</v>
      </c>
      <c r="AM1979" s="356" t="s">
        <v>1024</v>
      </c>
      <c r="AN1979" s="356" t="s">
        <v>1024</v>
      </c>
      <c r="AO1979" s="356" t="s">
        <v>1024</v>
      </c>
      <c r="AP1979" s="356" t="s">
        <v>1024</v>
      </c>
      <c r="AQ1979" s="356" t="s">
        <v>1024</v>
      </c>
      <c r="AR1979" s="356" t="s">
        <v>1024</v>
      </c>
      <c r="AS1979" s="356" t="s">
        <v>1024</v>
      </c>
      <c r="AT1979" s="356" t="s">
        <v>1024</v>
      </c>
      <c r="AU1979" s="356" t="s">
        <v>1024</v>
      </c>
      <c r="AV1979" s="356" t="s">
        <v>1024</v>
      </c>
      <c r="AW1979" s="356" t="s">
        <v>1024</v>
      </c>
      <c r="AX1979" s="356" t="s">
        <v>1024</v>
      </c>
      <c r="AY1979" s="356" t="s">
        <v>1024</v>
      </c>
      <c r="AZ1979" s="356" t="s">
        <v>1024</v>
      </c>
      <c r="BA1979" s="356" t="s">
        <v>1024</v>
      </c>
      <c r="BB1979" s="356" t="s">
        <v>1024</v>
      </c>
      <c r="BC1979" s="356" t="s">
        <v>1024</v>
      </c>
      <c r="BD1979" s="356" t="s">
        <v>1024</v>
      </c>
      <c r="BE1979" s="356" t="s">
        <v>1024</v>
      </c>
      <c r="BF1979" s="356" t="s">
        <v>1024</v>
      </c>
      <c r="BG1979" s="356" t="s">
        <v>1024</v>
      </c>
      <c r="BH1979" s="356" t="s">
        <v>1024</v>
      </c>
      <c r="BI1979" s="356" t="s">
        <v>1024</v>
      </c>
      <c r="BJ1979" s="356" t="s">
        <v>1024</v>
      </c>
      <c r="BK1979" s="356" t="s">
        <v>1024</v>
      </c>
      <c r="BL1979" s="356" t="s">
        <v>1024</v>
      </c>
      <c r="BM1979" s="356" t="s">
        <v>1024</v>
      </c>
      <c r="BN1979" s="356" t="s">
        <v>1024</v>
      </c>
      <c r="BO1979" s="356" t="s">
        <v>1024</v>
      </c>
      <c r="BP1979" s="356" t="s">
        <v>1024</v>
      </c>
      <c r="BQ1979" s="356" t="s">
        <v>1024</v>
      </c>
      <c r="BR1979" s="356" t="s">
        <v>1024</v>
      </c>
      <c r="BS1979" s="356" t="s">
        <v>1024</v>
      </c>
      <c r="BT1979" s="356" t="s">
        <v>1024</v>
      </c>
      <c r="BU1979" s="356" t="s">
        <v>1024</v>
      </c>
      <c r="BV1979" s="356" t="s">
        <v>1024</v>
      </c>
      <c r="BW1979" s="356" t="s">
        <v>1024</v>
      </c>
      <c r="BX1979" s="356" t="s">
        <v>1024</v>
      </c>
      <c r="BY1979" s="356" t="s">
        <v>1024</v>
      </c>
    </row>
    <row r="1980" spans="1:77" ht="15.75" customHeight="1" x14ac:dyDescent="0.2">
      <c r="A1980" s="263" t="s">
        <v>87</v>
      </c>
      <c r="B1980" s="263" t="s">
        <v>616</v>
      </c>
      <c r="C1980" s="260" t="s">
        <v>1035</v>
      </c>
      <c r="D1980" s="260" t="s">
        <v>611</v>
      </c>
      <c r="E1980" s="260">
        <v>10</v>
      </c>
      <c r="F1980" s="356">
        <v>-0.44880000000000003</v>
      </c>
      <c r="G1980" s="356">
        <v>-0.1668</v>
      </c>
      <c r="H1980" s="356" t="s">
        <v>1024</v>
      </c>
      <c r="I1980" s="356">
        <v>-0.4032</v>
      </c>
      <c r="J1980" s="356">
        <v>-0.15959999999999999</v>
      </c>
      <c r="K1980" s="356" t="s">
        <v>1024</v>
      </c>
      <c r="L1980" s="356">
        <v>-0.3624</v>
      </c>
      <c r="M1980" s="356">
        <v>-0.14880000000000002</v>
      </c>
      <c r="N1980" s="356" t="s">
        <v>1024</v>
      </c>
      <c r="O1980" s="356">
        <v>-0.33960000000000001</v>
      </c>
      <c r="P1980" s="356">
        <v>-0.14880000000000002</v>
      </c>
      <c r="Q1980" s="356" t="s">
        <v>1024</v>
      </c>
      <c r="R1980" s="356">
        <v>-0.34560000000000002</v>
      </c>
      <c r="S1980" s="356">
        <v>-0.14759999999999998</v>
      </c>
      <c r="T1980" s="356" t="s">
        <v>1024</v>
      </c>
      <c r="U1980" s="356">
        <v>-0.35160000000000002</v>
      </c>
      <c r="V1980" s="356">
        <v>-0.15</v>
      </c>
      <c r="W1980" s="356" t="s">
        <v>1024</v>
      </c>
      <c r="X1980" s="356">
        <v>-0.38400000000000001</v>
      </c>
      <c r="Y1980" s="356">
        <v>-0.14880000000000002</v>
      </c>
      <c r="Z1980" s="356" t="s">
        <v>1024</v>
      </c>
      <c r="AA1980" s="356">
        <v>-0.45480000000000004</v>
      </c>
      <c r="AB1980" s="356">
        <v>-0.156</v>
      </c>
      <c r="AC1980" s="356" t="s">
        <v>1024</v>
      </c>
      <c r="AD1980" s="356">
        <v>-0.51</v>
      </c>
      <c r="AE1980" s="356">
        <v>-0.16319999999999998</v>
      </c>
      <c r="AF1980" s="356" t="s">
        <v>1024</v>
      </c>
      <c r="AG1980" s="356">
        <v>-0.57479999999999998</v>
      </c>
      <c r="AH1980" s="356">
        <v>-0.19080000000000003</v>
      </c>
      <c r="AI1980" s="356" t="s">
        <v>1024</v>
      </c>
      <c r="AJ1980" s="356">
        <v>-0.58079999999999998</v>
      </c>
      <c r="AK1980" s="356">
        <v>-0.19080000000000003</v>
      </c>
      <c r="AL1980" s="356" t="s">
        <v>1024</v>
      </c>
      <c r="AM1980" s="356">
        <v>-0.60120000000000007</v>
      </c>
      <c r="AN1980" s="356">
        <v>-0.19319999999999998</v>
      </c>
      <c r="AO1980" s="356" t="s">
        <v>1024</v>
      </c>
      <c r="AP1980" s="356">
        <v>-0.56399999999999995</v>
      </c>
      <c r="AQ1980" s="356">
        <v>-0.19440000000000002</v>
      </c>
      <c r="AR1980" s="356" t="s">
        <v>1024</v>
      </c>
      <c r="AS1980" s="356">
        <v>-0.58320000000000005</v>
      </c>
      <c r="AT1980" s="356">
        <v>-0.19319999999999998</v>
      </c>
      <c r="AU1980" s="356" t="s">
        <v>1024</v>
      </c>
      <c r="AV1980" s="356">
        <v>-0.54</v>
      </c>
      <c r="AW1980" s="356">
        <v>-0.17399999999999999</v>
      </c>
      <c r="AX1980" s="356" t="s">
        <v>1024</v>
      </c>
      <c r="AY1980" s="356">
        <v>-0.52800000000000002</v>
      </c>
      <c r="AZ1980" s="356">
        <v>-0.192</v>
      </c>
      <c r="BA1980" s="356" t="s">
        <v>1024</v>
      </c>
      <c r="BB1980" s="356">
        <v>-0.51239999999999997</v>
      </c>
      <c r="BC1980" s="356">
        <v>-0.1764</v>
      </c>
      <c r="BD1980" s="356" t="s">
        <v>1024</v>
      </c>
      <c r="BE1980" s="356">
        <v>-0.52200000000000002</v>
      </c>
      <c r="BF1980" s="356">
        <v>-0.17519999999999999</v>
      </c>
      <c r="BG1980" s="356" t="s">
        <v>1024</v>
      </c>
      <c r="BH1980" s="356">
        <v>-0.53160000000000007</v>
      </c>
      <c r="BI1980" s="356">
        <v>-0.17760000000000001</v>
      </c>
      <c r="BJ1980" s="356" t="s">
        <v>1024</v>
      </c>
      <c r="BK1980" s="356">
        <v>-0.5544</v>
      </c>
      <c r="BL1980" s="356">
        <v>-0.18240000000000001</v>
      </c>
      <c r="BM1980" s="356" t="s">
        <v>1024</v>
      </c>
      <c r="BN1980" s="356">
        <v>-0.51600000000000001</v>
      </c>
      <c r="BO1980" s="356">
        <v>-0.18240000000000001</v>
      </c>
      <c r="BP1980" s="356" t="s">
        <v>1024</v>
      </c>
      <c r="BQ1980" s="356">
        <v>-0.51</v>
      </c>
      <c r="BR1980" s="356">
        <v>-0.17280000000000001</v>
      </c>
      <c r="BS1980" s="356" t="s">
        <v>1024</v>
      </c>
      <c r="BT1980" s="356">
        <v>-0.48960000000000004</v>
      </c>
      <c r="BU1980" s="356">
        <v>-0.16800000000000001</v>
      </c>
      <c r="BV1980" s="356" t="s">
        <v>1024</v>
      </c>
      <c r="BW1980" s="356">
        <v>-0.44639999999999996</v>
      </c>
      <c r="BX1980" s="356">
        <v>-0.1608</v>
      </c>
      <c r="BY1980" s="356" t="s">
        <v>1024</v>
      </c>
    </row>
    <row r="1981" spans="1:77" ht="15.75" customHeight="1" x14ac:dyDescent="0.2">
      <c r="A1981" s="263" t="s">
        <v>87</v>
      </c>
      <c r="B1981" s="263" t="s">
        <v>697</v>
      </c>
      <c r="C1981" s="263" t="s">
        <v>607</v>
      </c>
      <c r="D1981" s="260" t="s">
        <v>1016</v>
      </c>
      <c r="E1981" s="260">
        <v>0.4</v>
      </c>
      <c r="F1981" s="356">
        <v>0</v>
      </c>
      <c r="G1981" s="356">
        <v>0</v>
      </c>
      <c r="H1981" s="356" t="s">
        <v>1024</v>
      </c>
      <c r="I1981" s="356">
        <v>0</v>
      </c>
      <c r="J1981" s="356">
        <v>0</v>
      </c>
      <c r="K1981" s="356" t="s">
        <v>1024</v>
      </c>
      <c r="L1981" s="356">
        <v>0</v>
      </c>
      <c r="M1981" s="356">
        <v>0</v>
      </c>
      <c r="N1981" s="356" t="s">
        <v>1024</v>
      </c>
      <c r="O1981" s="356">
        <v>0</v>
      </c>
      <c r="P1981" s="356">
        <v>0</v>
      </c>
      <c r="Q1981" s="356" t="s">
        <v>1024</v>
      </c>
      <c r="R1981" s="356">
        <v>0</v>
      </c>
      <c r="S1981" s="356">
        <v>0</v>
      </c>
      <c r="T1981" s="356" t="s">
        <v>1024</v>
      </c>
      <c r="U1981" s="356">
        <v>0</v>
      </c>
      <c r="V1981" s="356">
        <v>0</v>
      </c>
      <c r="W1981" s="356" t="s">
        <v>1024</v>
      </c>
      <c r="X1981" s="356">
        <v>0</v>
      </c>
      <c r="Y1981" s="356">
        <v>0</v>
      </c>
      <c r="Z1981" s="356" t="s">
        <v>1024</v>
      </c>
      <c r="AA1981" s="356">
        <v>0</v>
      </c>
      <c r="AB1981" s="356">
        <v>0</v>
      </c>
      <c r="AC1981" s="356" t="s">
        <v>1024</v>
      </c>
      <c r="AD1981" s="356">
        <v>0</v>
      </c>
      <c r="AE1981" s="356">
        <v>0</v>
      </c>
      <c r="AF1981" s="356" t="s">
        <v>1024</v>
      </c>
      <c r="AG1981" s="356">
        <v>0</v>
      </c>
      <c r="AH1981" s="356">
        <v>0</v>
      </c>
      <c r="AI1981" s="356" t="s">
        <v>1024</v>
      </c>
      <c r="AJ1981" s="356">
        <v>0</v>
      </c>
      <c r="AK1981" s="356">
        <v>0</v>
      </c>
      <c r="AL1981" s="356" t="s">
        <v>1024</v>
      </c>
      <c r="AM1981" s="356">
        <v>0</v>
      </c>
      <c r="AN1981" s="356">
        <v>0</v>
      </c>
      <c r="AO1981" s="356" t="s">
        <v>1024</v>
      </c>
      <c r="AP1981" s="356">
        <v>0</v>
      </c>
      <c r="AQ1981" s="356">
        <v>0</v>
      </c>
      <c r="AR1981" s="356" t="s">
        <v>1024</v>
      </c>
      <c r="AS1981" s="356">
        <v>0</v>
      </c>
      <c r="AT1981" s="356">
        <v>0</v>
      </c>
      <c r="AU1981" s="356" t="s">
        <v>1024</v>
      </c>
      <c r="AV1981" s="356">
        <v>0</v>
      </c>
      <c r="AW1981" s="356">
        <v>0</v>
      </c>
      <c r="AX1981" s="356" t="s">
        <v>1024</v>
      </c>
      <c r="AY1981" s="356">
        <v>0</v>
      </c>
      <c r="AZ1981" s="356">
        <v>0</v>
      </c>
      <c r="BA1981" s="356" t="s">
        <v>1024</v>
      </c>
      <c r="BB1981" s="356">
        <v>0</v>
      </c>
      <c r="BC1981" s="356">
        <v>0</v>
      </c>
      <c r="BD1981" s="356" t="s">
        <v>1024</v>
      </c>
      <c r="BE1981" s="356">
        <v>0</v>
      </c>
      <c r="BF1981" s="356">
        <v>0</v>
      </c>
      <c r="BG1981" s="356" t="s">
        <v>1024</v>
      </c>
      <c r="BH1981" s="356">
        <v>0</v>
      </c>
      <c r="BI1981" s="356">
        <v>0</v>
      </c>
      <c r="BJ1981" s="356" t="s">
        <v>1024</v>
      </c>
      <c r="BK1981" s="356">
        <v>0</v>
      </c>
      <c r="BL1981" s="356">
        <v>0</v>
      </c>
      <c r="BM1981" s="356" t="s">
        <v>1024</v>
      </c>
      <c r="BN1981" s="356">
        <v>0</v>
      </c>
      <c r="BO1981" s="356">
        <v>0</v>
      </c>
      <c r="BP1981" s="356" t="s">
        <v>1024</v>
      </c>
      <c r="BQ1981" s="356">
        <v>0</v>
      </c>
      <c r="BR1981" s="356">
        <v>0</v>
      </c>
      <c r="BS1981" s="356" t="s">
        <v>1024</v>
      </c>
      <c r="BT1981" s="356">
        <v>0</v>
      </c>
      <c r="BU1981" s="356">
        <v>0</v>
      </c>
      <c r="BV1981" s="356" t="s">
        <v>1024</v>
      </c>
      <c r="BW1981" s="356">
        <v>0</v>
      </c>
      <c r="BX1981" s="356">
        <v>0</v>
      </c>
      <c r="BY1981" s="356" t="s">
        <v>1024</v>
      </c>
    </row>
    <row r="1982" spans="1:77" ht="15.75" customHeight="1" x14ac:dyDescent="0.2">
      <c r="A1982" s="263" t="s">
        <v>87</v>
      </c>
      <c r="B1982" s="263" t="s">
        <v>699</v>
      </c>
      <c r="C1982" s="263" t="s">
        <v>607</v>
      </c>
      <c r="D1982" s="260" t="s">
        <v>1016</v>
      </c>
      <c r="E1982" s="260">
        <v>0.4</v>
      </c>
      <c r="F1982" s="358">
        <v>3.3E-4</v>
      </c>
      <c r="G1982" s="358">
        <v>5.9999999999999995E-5</v>
      </c>
      <c r="H1982" s="356" t="s">
        <v>1024</v>
      </c>
      <c r="I1982" s="358">
        <v>2.3999999999999998E-4</v>
      </c>
      <c r="J1982" s="358">
        <v>5.9999999999999995E-5</v>
      </c>
      <c r="K1982" s="356" t="s">
        <v>1024</v>
      </c>
      <c r="L1982" s="358">
        <v>3.3E-4</v>
      </c>
      <c r="M1982" s="358">
        <v>8.9999999999999992E-5</v>
      </c>
      <c r="N1982" s="356" t="s">
        <v>1024</v>
      </c>
      <c r="O1982" s="358">
        <v>3.5999999999999997E-4</v>
      </c>
      <c r="P1982" s="358">
        <v>5.9999999999999995E-5</v>
      </c>
      <c r="Q1982" s="356" t="s">
        <v>1024</v>
      </c>
      <c r="R1982" s="358">
        <v>3.3E-4</v>
      </c>
      <c r="S1982" s="358">
        <v>5.9999999999999995E-5</v>
      </c>
      <c r="T1982" s="356" t="s">
        <v>1024</v>
      </c>
      <c r="U1982" s="358">
        <v>2.9999999999999997E-4</v>
      </c>
      <c r="V1982" s="358">
        <v>5.9999999999999995E-5</v>
      </c>
      <c r="W1982" s="356" t="s">
        <v>1024</v>
      </c>
      <c r="X1982" s="358">
        <v>2.7E-4</v>
      </c>
      <c r="Y1982" s="358">
        <v>5.9999999999999995E-5</v>
      </c>
      <c r="Z1982" s="356" t="s">
        <v>1024</v>
      </c>
      <c r="AA1982" s="358">
        <v>3.5999999999999997E-4</v>
      </c>
      <c r="AB1982" s="358">
        <v>5.9999999999999995E-5</v>
      </c>
      <c r="AC1982" s="356" t="s">
        <v>1024</v>
      </c>
      <c r="AD1982" s="358">
        <v>3.3E-4</v>
      </c>
      <c r="AE1982" s="358">
        <v>5.9999999999999995E-5</v>
      </c>
      <c r="AF1982" s="356" t="s">
        <v>1024</v>
      </c>
      <c r="AG1982" s="358">
        <v>2.7E-4</v>
      </c>
      <c r="AH1982" s="358">
        <v>8.9999999999999992E-5</v>
      </c>
      <c r="AI1982" s="356" t="s">
        <v>1024</v>
      </c>
      <c r="AJ1982" s="358">
        <v>2.9999999999999997E-4</v>
      </c>
      <c r="AK1982" s="358">
        <v>5.9999999999999995E-5</v>
      </c>
      <c r="AL1982" s="356" t="s">
        <v>1024</v>
      </c>
      <c r="AM1982" s="358">
        <v>3.5999999999999997E-4</v>
      </c>
      <c r="AN1982" s="358">
        <v>5.9999999999999995E-5</v>
      </c>
      <c r="AO1982" s="356" t="s">
        <v>1024</v>
      </c>
      <c r="AP1982" s="358">
        <v>2.7E-4</v>
      </c>
      <c r="AQ1982" s="358">
        <v>8.9999999999999992E-5</v>
      </c>
      <c r="AR1982" s="356" t="s">
        <v>1024</v>
      </c>
      <c r="AS1982" s="358">
        <v>2.9999999999999997E-4</v>
      </c>
      <c r="AT1982" s="358">
        <v>5.9999999999999995E-5</v>
      </c>
      <c r="AU1982" s="356" t="s">
        <v>1024</v>
      </c>
      <c r="AV1982" s="358">
        <v>3.3E-4</v>
      </c>
      <c r="AW1982" s="358">
        <v>8.9999999999999992E-5</v>
      </c>
      <c r="AX1982" s="356" t="s">
        <v>1024</v>
      </c>
      <c r="AY1982" s="358">
        <v>2.0999999999999998E-4</v>
      </c>
      <c r="AZ1982" s="358">
        <v>5.9999999999999995E-5</v>
      </c>
      <c r="BA1982" s="356" t="s">
        <v>1024</v>
      </c>
      <c r="BB1982" s="358">
        <v>2.3999999999999998E-4</v>
      </c>
      <c r="BC1982" s="358">
        <v>5.9999999999999995E-5</v>
      </c>
      <c r="BD1982" s="356" t="s">
        <v>1024</v>
      </c>
      <c r="BE1982" s="358">
        <v>2.3999999999999998E-4</v>
      </c>
      <c r="BF1982" s="358">
        <v>5.9999999999999995E-5</v>
      </c>
      <c r="BG1982" s="356" t="s">
        <v>1024</v>
      </c>
      <c r="BH1982" s="358">
        <v>2.0999999999999998E-4</v>
      </c>
      <c r="BI1982" s="358">
        <v>2.9999999999999997E-5</v>
      </c>
      <c r="BJ1982" s="356" t="s">
        <v>1024</v>
      </c>
      <c r="BK1982" s="358">
        <v>2.9999999999999997E-4</v>
      </c>
      <c r="BL1982" s="358">
        <v>5.9999999999999995E-5</v>
      </c>
      <c r="BM1982" s="356" t="s">
        <v>1024</v>
      </c>
      <c r="BN1982" s="358">
        <v>2.3999999999999998E-4</v>
      </c>
      <c r="BO1982" s="358">
        <v>5.9999999999999995E-5</v>
      </c>
      <c r="BP1982" s="356" t="s">
        <v>1024</v>
      </c>
      <c r="BQ1982" s="358">
        <v>2.3999999999999998E-4</v>
      </c>
      <c r="BR1982" s="358">
        <v>5.9999999999999995E-5</v>
      </c>
      <c r="BS1982" s="356" t="s">
        <v>1024</v>
      </c>
      <c r="BT1982" s="358">
        <v>2.3999999999999998E-4</v>
      </c>
      <c r="BU1982" s="358">
        <v>5.9999999999999995E-5</v>
      </c>
      <c r="BV1982" s="356" t="s">
        <v>1024</v>
      </c>
      <c r="BW1982" s="358">
        <v>3.3E-4</v>
      </c>
      <c r="BX1982" s="358">
        <v>5.9999999999999995E-5</v>
      </c>
      <c r="BY1982" s="356" t="s">
        <v>1024</v>
      </c>
    </row>
    <row r="1983" spans="1:77" ht="30" customHeight="1" x14ac:dyDescent="0.2">
      <c r="A1983" s="263" t="s">
        <v>87</v>
      </c>
      <c r="B1983" s="275" t="s">
        <v>1084</v>
      </c>
      <c r="C1983" s="263" t="s">
        <v>607</v>
      </c>
      <c r="D1983" s="263" t="s">
        <v>607</v>
      </c>
      <c r="E1983" s="260">
        <v>110</v>
      </c>
      <c r="F1983" s="356">
        <v>-0.45044999999999996</v>
      </c>
      <c r="G1983" s="356">
        <v>-0.18149999999999999</v>
      </c>
      <c r="H1983" s="356" t="s">
        <v>607</v>
      </c>
      <c r="I1983" s="356">
        <v>-0.40589999999999998</v>
      </c>
      <c r="J1983" s="356">
        <v>-0.17324999999999999</v>
      </c>
      <c r="K1983" s="356" t="s">
        <v>607</v>
      </c>
      <c r="L1983" s="356">
        <v>-0.36464999999999997</v>
      </c>
      <c r="M1983" s="356">
        <v>-0.16500000000000001</v>
      </c>
      <c r="N1983" s="356" t="s">
        <v>607</v>
      </c>
      <c r="O1983" s="356">
        <v>-0.34155000000000002</v>
      </c>
      <c r="P1983" s="356">
        <v>-0.16169999999999998</v>
      </c>
      <c r="Q1983" s="356" t="s">
        <v>607</v>
      </c>
      <c r="R1983" s="356">
        <v>-0.3498</v>
      </c>
      <c r="S1983" s="356">
        <v>-0.16169999999999998</v>
      </c>
      <c r="T1983" s="356" t="s">
        <v>607</v>
      </c>
      <c r="U1983" s="356">
        <v>-0.35310000000000002</v>
      </c>
      <c r="V1983" s="356">
        <v>-0.16335</v>
      </c>
      <c r="W1983" s="356" t="s">
        <v>607</v>
      </c>
      <c r="X1983" s="356">
        <v>-0.3861</v>
      </c>
      <c r="Y1983" s="356">
        <v>-0.16335</v>
      </c>
      <c r="Z1983" s="356" t="s">
        <v>607</v>
      </c>
      <c r="AA1983" s="356">
        <v>-0.45539999999999997</v>
      </c>
      <c r="AB1983" s="356">
        <v>-0.16994999999999999</v>
      </c>
      <c r="AC1983" s="356" t="s">
        <v>607</v>
      </c>
      <c r="AD1983" s="356">
        <v>-0.50985000000000003</v>
      </c>
      <c r="AE1983" s="356">
        <v>-0.1782</v>
      </c>
      <c r="AF1983" s="356" t="s">
        <v>607</v>
      </c>
      <c r="AG1983" s="356">
        <v>-0.57420000000000004</v>
      </c>
      <c r="AH1983" s="356">
        <v>-0.20624999999999999</v>
      </c>
      <c r="AI1983" s="356" t="s">
        <v>607</v>
      </c>
      <c r="AJ1983" s="356">
        <v>-0.57914999999999994</v>
      </c>
      <c r="AK1983" s="356">
        <v>-0.2079</v>
      </c>
      <c r="AL1983" s="356" t="s">
        <v>607</v>
      </c>
      <c r="AM1983" s="356">
        <v>-0.60060000000000002</v>
      </c>
      <c r="AN1983" s="356">
        <v>-0.20955000000000001</v>
      </c>
      <c r="AO1983" s="356" t="s">
        <v>607</v>
      </c>
      <c r="AP1983" s="356">
        <v>-0.56264999999999998</v>
      </c>
      <c r="AQ1983" s="356">
        <v>-0.20955000000000001</v>
      </c>
      <c r="AR1983" s="356" t="s">
        <v>607</v>
      </c>
      <c r="AS1983" s="356">
        <v>-0.58245000000000002</v>
      </c>
      <c r="AT1983" s="356">
        <v>-0.20955000000000001</v>
      </c>
      <c r="AU1983" s="356" t="s">
        <v>607</v>
      </c>
      <c r="AV1983" s="356">
        <v>-0.54120000000000001</v>
      </c>
      <c r="AW1983" s="356">
        <v>-0.18809999999999999</v>
      </c>
      <c r="AX1983" s="356" t="s">
        <v>607</v>
      </c>
      <c r="AY1983" s="356">
        <v>-0.52800000000000002</v>
      </c>
      <c r="AZ1983" s="356">
        <v>-0.20624999999999999</v>
      </c>
      <c r="BA1983" s="356" t="s">
        <v>607</v>
      </c>
      <c r="BB1983" s="356">
        <v>-0.51315</v>
      </c>
      <c r="BC1983" s="356">
        <v>-0.19140000000000001</v>
      </c>
      <c r="BD1983" s="356" t="s">
        <v>607</v>
      </c>
      <c r="BE1983" s="356">
        <v>-0.52139999999999997</v>
      </c>
      <c r="BF1983" s="356">
        <v>-0.18975</v>
      </c>
      <c r="BG1983" s="356" t="s">
        <v>607</v>
      </c>
      <c r="BH1983" s="356">
        <v>-0.53295000000000003</v>
      </c>
      <c r="BI1983" s="356">
        <v>-0.19469999999999998</v>
      </c>
      <c r="BJ1983" s="356" t="s">
        <v>607</v>
      </c>
      <c r="BK1983" s="356">
        <v>-0.5544</v>
      </c>
      <c r="BL1983" s="356">
        <v>-0.19800000000000001</v>
      </c>
      <c r="BM1983" s="356" t="s">
        <v>607</v>
      </c>
      <c r="BN1983" s="356">
        <v>-0.51645000000000008</v>
      </c>
      <c r="BO1983" s="356">
        <v>-0.19800000000000001</v>
      </c>
      <c r="BP1983" s="356" t="s">
        <v>607</v>
      </c>
      <c r="BQ1983" s="356">
        <v>-0.51149999999999995</v>
      </c>
      <c r="BR1983" s="356">
        <v>-0.18809999999999999</v>
      </c>
      <c r="BS1983" s="356" t="s">
        <v>607</v>
      </c>
      <c r="BT1983" s="356">
        <v>-0.49004999999999999</v>
      </c>
      <c r="BU1983" s="356">
        <v>-0.18149999999999999</v>
      </c>
      <c r="BV1983" s="356" t="s">
        <v>607</v>
      </c>
      <c r="BW1983" s="356">
        <v>-0.44714999999999999</v>
      </c>
      <c r="BX1983" s="356">
        <v>-0.17324999999999999</v>
      </c>
      <c r="BY1983" s="356" t="s">
        <v>607</v>
      </c>
    </row>
    <row r="1984" spans="1:77" ht="30" customHeight="1" x14ac:dyDescent="0.2">
      <c r="A1984" s="263" t="s">
        <v>87</v>
      </c>
      <c r="B1984" s="275" t="s">
        <v>1085</v>
      </c>
      <c r="C1984" s="263" t="s">
        <v>607</v>
      </c>
      <c r="D1984" s="263" t="s">
        <v>607</v>
      </c>
      <c r="E1984" s="260">
        <v>110</v>
      </c>
      <c r="F1984" s="356" t="s">
        <v>1028</v>
      </c>
      <c r="G1984" s="356" t="s">
        <v>1028</v>
      </c>
      <c r="H1984" s="356" t="s">
        <v>607</v>
      </c>
      <c r="I1984" s="356" t="s">
        <v>1028</v>
      </c>
      <c r="J1984" s="356" t="s">
        <v>1028</v>
      </c>
      <c r="K1984" s="356" t="s">
        <v>607</v>
      </c>
      <c r="L1984" s="356" t="s">
        <v>1028</v>
      </c>
      <c r="M1984" s="356" t="s">
        <v>1028</v>
      </c>
      <c r="N1984" s="356" t="s">
        <v>607</v>
      </c>
      <c r="O1984" s="356" t="s">
        <v>1028</v>
      </c>
      <c r="P1984" s="356" t="s">
        <v>1028</v>
      </c>
      <c r="Q1984" s="356" t="s">
        <v>607</v>
      </c>
      <c r="R1984" s="356" t="s">
        <v>1028</v>
      </c>
      <c r="S1984" s="356" t="s">
        <v>1028</v>
      </c>
      <c r="T1984" s="356" t="s">
        <v>607</v>
      </c>
      <c r="U1984" s="356" t="s">
        <v>1028</v>
      </c>
      <c r="V1984" s="356" t="s">
        <v>1028</v>
      </c>
      <c r="W1984" s="356" t="s">
        <v>607</v>
      </c>
      <c r="X1984" s="356" t="s">
        <v>1028</v>
      </c>
      <c r="Y1984" s="356" t="s">
        <v>1028</v>
      </c>
      <c r="Z1984" s="356" t="s">
        <v>607</v>
      </c>
      <c r="AA1984" s="356" t="s">
        <v>1028</v>
      </c>
      <c r="AB1984" s="356" t="s">
        <v>1028</v>
      </c>
      <c r="AC1984" s="356" t="s">
        <v>607</v>
      </c>
      <c r="AD1984" s="356" t="s">
        <v>1028</v>
      </c>
      <c r="AE1984" s="356" t="s">
        <v>1028</v>
      </c>
      <c r="AF1984" s="356" t="s">
        <v>607</v>
      </c>
      <c r="AG1984" s="356" t="s">
        <v>1028</v>
      </c>
      <c r="AH1984" s="356" t="s">
        <v>1028</v>
      </c>
      <c r="AI1984" s="356" t="s">
        <v>607</v>
      </c>
      <c r="AJ1984" s="356" t="s">
        <v>1028</v>
      </c>
      <c r="AK1984" s="356" t="s">
        <v>1028</v>
      </c>
      <c r="AL1984" s="356" t="s">
        <v>607</v>
      </c>
      <c r="AM1984" s="356" t="s">
        <v>1028</v>
      </c>
      <c r="AN1984" s="356" t="s">
        <v>1028</v>
      </c>
      <c r="AO1984" s="356" t="s">
        <v>607</v>
      </c>
      <c r="AP1984" s="356" t="s">
        <v>1028</v>
      </c>
      <c r="AQ1984" s="356" t="s">
        <v>1028</v>
      </c>
      <c r="AR1984" s="356" t="s">
        <v>607</v>
      </c>
      <c r="AS1984" s="356" t="s">
        <v>1028</v>
      </c>
      <c r="AT1984" s="356" t="s">
        <v>1028</v>
      </c>
      <c r="AU1984" s="356" t="s">
        <v>607</v>
      </c>
      <c r="AV1984" s="356" t="s">
        <v>1028</v>
      </c>
      <c r="AW1984" s="356" t="s">
        <v>1028</v>
      </c>
      <c r="AX1984" s="356" t="s">
        <v>607</v>
      </c>
      <c r="AY1984" s="356" t="s">
        <v>1028</v>
      </c>
      <c r="AZ1984" s="356" t="s">
        <v>1028</v>
      </c>
      <c r="BA1984" s="356" t="s">
        <v>607</v>
      </c>
      <c r="BB1984" s="356" t="s">
        <v>1028</v>
      </c>
      <c r="BC1984" s="356" t="s">
        <v>1028</v>
      </c>
      <c r="BD1984" s="356" t="s">
        <v>607</v>
      </c>
      <c r="BE1984" s="356" t="s">
        <v>1028</v>
      </c>
      <c r="BF1984" s="356" t="s">
        <v>1028</v>
      </c>
      <c r="BG1984" s="356" t="s">
        <v>607</v>
      </c>
      <c r="BH1984" s="356" t="s">
        <v>1028</v>
      </c>
      <c r="BI1984" s="356" t="s">
        <v>1028</v>
      </c>
      <c r="BJ1984" s="356" t="s">
        <v>607</v>
      </c>
      <c r="BK1984" s="356" t="s">
        <v>1028</v>
      </c>
      <c r="BL1984" s="356" t="s">
        <v>1028</v>
      </c>
      <c r="BM1984" s="356" t="s">
        <v>607</v>
      </c>
      <c r="BN1984" s="356" t="s">
        <v>1028</v>
      </c>
      <c r="BO1984" s="356" t="s">
        <v>1028</v>
      </c>
      <c r="BP1984" s="356" t="s">
        <v>607</v>
      </c>
      <c r="BQ1984" s="356" t="s">
        <v>1028</v>
      </c>
      <c r="BR1984" s="356" t="s">
        <v>1028</v>
      </c>
      <c r="BS1984" s="356" t="s">
        <v>607</v>
      </c>
      <c r="BT1984" s="356" t="s">
        <v>1028</v>
      </c>
      <c r="BU1984" s="356" t="s">
        <v>1028</v>
      </c>
      <c r="BV1984" s="356" t="s">
        <v>607</v>
      </c>
      <c r="BW1984" s="356" t="s">
        <v>1028</v>
      </c>
      <c r="BX1984" s="356" t="s">
        <v>1028</v>
      </c>
      <c r="BY1984" s="356" t="s">
        <v>607</v>
      </c>
    </row>
    <row r="1985" spans="1:77" ht="30" customHeight="1" x14ac:dyDescent="0.2">
      <c r="A1985" s="263" t="s">
        <v>429</v>
      </c>
      <c r="B1985" s="275" t="s">
        <v>1086</v>
      </c>
      <c r="C1985" s="263" t="s">
        <v>607</v>
      </c>
      <c r="D1985" s="263" t="s">
        <v>607</v>
      </c>
      <c r="E1985" s="260">
        <v>110</v>
      </c>
      <c r="F1985" s="356" t="s">
        <v>1028</v>
      </c>
      <c r="G1985" s="356" t="s">
        <v>1028</v>
      </c>
      <c r="H1985" s="356" t="s">
        <v>607</v>
      </c>
      <c r="I1985" s="356" t="s">
        <v>1028</v>
      </c>
      <c r="J1985" s="356" t="s">
        <v>1028</v>
      </c>
      <c r="K1985" s="356" t="s">
        <v>607</v>
      </c>
      <c r="L1985" s="356" t="s">
        <v>1028</v>
      </c>
      <c r="M1985" s="356" t="s">
        <v>1028</v>
      </c>
      <c r="N1985" s="356" t="s">
        <v>607</v>
      </c>
      <c r="O1985" s="356" t="s">
        <v>1028</v>
      </c>
      <c r="P1985" s="356" t="s">
        <v>1028</v>
      </c>
      <c r="Q1985" s="356" t="s">
        <v>607</v>
      </c>
      <c r="R1985" s="356" t="s">
        <v>1028</v>
      </c>
      <c r="S1985" s="356" t="s">
        <v>1028</v>
      </c>
      <c r="T1985" s="356" t="s">
        <v>607</v>
      </c>
      <c r="U1985" s="356" t="s">
        <v>1028</v>
      </c>
      <c r="V1985" s="356" t="s">
        <v>1028</v>
      </c>
      <c r="W1985" s="356" t="s">
        <v>607</v>
      </c>
      <c r="X1985" s="356" t="s">
        <v>1028</v>
      </c>
      <c r="Y1985" s="356" t="s">
        <v>1028</v>
      </c>
      <c r="Z1985" s="356" t="s">
        <v>607</v>
      </c>
      <c r="AA1985" s="356" t="s">
        <v>1028</v>
      </c>
      <c r="AB1985" s="356" t="s">
        <v>1028</v>
      </c>
      <c r="AC1985" s="356" t="s">
        <v>607</v>
      </c>
      <c r="AD1985" s="356" t="s">
        <v>1028</v>
      </c>
      <c r="AE1985" s="356" t="s">
        <v>1028</v>
      </c>
      <c r="AF1985" s="356" t="s">
        <v>607</v>
      </c>
      <c r="AG1985" s="356" t="s">
        <v>1028</v>
      </c>
      <c r="AH1985" s="356" t="s">
        <v>1028</v>
      </c>
      <c r="AI1985" s="356" t="s">
        <v>607</v>
      </c>
      <c r="AJ1985" s="356" t="s">
        <v>1028</v>
      </c>
      <c r="AK1985" s="356" t="s">
        <v>1028</v>
      </c>
      <c r="AL1985" s="356" t="s">
        <v>607</v>
      </c>
      <c r="AM1985" s="356" t="s">
        <v>1028</v>
      </c>
      <c r="AN1985" s="356" t="s">
        <v>1028</v>
      </c>
      <c r="AO1985" s="356" t="s">
        <v>607</v>
      </c>
      <c r="AP1985" s="356" t="s">
        <v>1028</v>
      </c>
      <c r="AQ1985" s="356" t="s">
        <v>1028</v>
      </c>
      <c r="AR1985" s="356" t="s">
        <v>607</v>
      </c>
      <c r="AS1985" s="356" t="s">
        <v>1028</v>
      </c>
      <c r="AT1985" s="356" t="s">
        <v>1028</v>
      </c>
      <c r="AU1985" s="356" t="s">
        <v>607</v>
      </c>
      <c r="AV1985" s="356" t="s">
        <v>1028</v>
      </c>
      <c r="AW1985" s="356" t="s">
        <v>1028</v>
      </c>
      <c r="AX1985" s="356" t="s">
        <v>607</v>
      </c>
      <c r="AY1985" s="356" t="s">
        <v>1028</v>
      </c>
      <c r="AZ1985" s="356" t="s">
        <v>1028</v>
      </c>
      <c r="BA1985" s="356" t="s">
        <v>607</v>
      </c>
      <c r="BB1985" s="356" t="s">
        <v>1028</v>
      </c>
      <c r="BC1985" s="356" t="s">
        <v>1028</v>
      </c>
      <c r="BD1985" s="356" t="s">
        <v>607</v>
      </c>
      <c r="BE1985" s="356" t="s">
        <v>1028</v>
      </c>
      <c r="BF1985" s="356" t="s">
        <v>1028</v>
      </c>
      <c r="BG1985" s="356" t="s">
        <v>607</v>
      </c>
      <c r="BH1985" s="356" t="s">
        <v>1028</v>
      </c>
      <c r="BI1985" s="356" t="s">
        <v>1028</v>
      </c>
      <c r="BJ1985" s="356" t="s">
        <v>607</v>
      </c>
      <c r="BK1985" s="356" t="s">
        <v>1028</v>
      </c>
      <c r="BL1985" s="356" t="s">
        <v>1028</v>
      </c>
      <c r="BM1985" s="356" t="s">
        <v>607</v>
      </c>
      <c r="BN1985" s="356" t="s">
        <v>1028</v>
      </c>
      <c r="BO1985" s="356" t="s">
        <v>1028</v>
      </c>
      <c r="BP1985" s="356" t="s">
        <v>607</v>
      </c>
      <c r="BQ1985" s="356" t="s">
        <v>1028</v>
      </c>
      <c r="BR1985" s="356" t="s">
        <v>1028</v>
      </c>
      <c r="BS1985" s="356" t="s">
        <v>607</v>
      </c>
      <c r="BT1985" s="356" t="s">
        <v>1028</v>
      </c>
      <c r="BU1985" s="356" t="s">
        <v>1028</v>
      </c>
      <c r="BV1985" s="356" t="s">
        <v>607</v>
      </c>
      <c r="BW1985" s="356" t="s">
        <v>1028</v>
      </c>
      <c r="BX1985" s="356" t="s">
        <v>1028</v>
      </c>
      <c r="BY1985" s="356" t="s">
        <v>607</v>
      </c>
    </row>
    <row r="1986" spans="1:77" x14ac:dyDescent="0.2">
      <c r="A1986" s="263" t="s">
        <v>429</v>
      </c>
      <c r="B1986" s="263" t="s">
        <v>644</v>
      </c>
      <c r="C1986" s="260" t="s">
        <v>607</v>
      </c>
      <c r="D1986" s="263" t="s">
        <v>613</v>
      </c>
      <c r="E1986" s="260">
        <v>110</v>
      </c>
      <c r="F1986" s="368" t="s">
        <v>1028</v>
      </c>
      <c r="G1986" s="369"/>
      <c r="H1986" s="370"/>
      <c r="I1986" s="368" t="s">
        <v>1028</v>
      </c>
      <c r="J1986" s="369"/>
      <c r="K1986" s="370"/>
      <c r="L1986" s="368" t="s">
        <v>1028</v>
      </c>
      <c r="M1986" s="369"/>
      <c r="N1986" s="370"/>
      <c r="O1986" s="368" t="s">
        <v>1028</v>
      </c>
      <c r="P1986" s="369"/>
      <c r="Q1986" s="370"/>
      <c r="R1986" s="368">
        <v>117</v>
      </c>
      <c r="S1986" s="369"/>
      <c r="T1986" s="370"/>
      <c r="U1986" s="368" t="s">
        <v>1028</v>
      </c>
      <c r="V1986" s="369"/>
      <c r="W1986" s="370"/>
      <c r="X1986" s="368" t="s">
        <v>1028</v>
      </c>
      <c r="Y1986" s="369"/>
      <c r="Z1986" s="370"/>
      <c r="AA1986" s="368" t="s">
        <v>1028</v>
      </c>
      <c r="AB1986" s="369"/>
      <c r="AC1986" s="370"/>
      <c r="AD1986" s="368" t="s">
        <v>1028</v>
      </c>
      <c r="AE1986" s="369"/>
      <c r="AF1986" s="370"/>
      <c r="AG1986" s="368" t="s">
        <v>1028</v>
      </c>
      <c r="AH1986" s="369"/>
      <c r="AI1986" s="370"/>
      <c r="AJ1986" s="368">
        <v>119</v>
      </c>
      <c r="AK1986" s="369"/>
      <c r="AL1986" s="370"/>
      <c r="AM1986" s="368" t="s">
        <v>1028</v>
      </c>
      <c r="AN1986" s="369"/>
      <c r="AO1986" s="370"/>
      <c r="AP1986" s="368" t="s">
        <v>1028</v>
      </c>
      <c r="AQ1986" s="369"/>
      <c r="AR1986" s="370"/>
      <c r="AS1986" s="368" t="s">
        <v>1028</v>
      </c>
      <c r="AT1986" s="369"/>
      <c r="AU1986" s="370"/>
      <c r="AV1986" s="368" t="s">
        <v>1028</v>
      </c>
      <c r="AW1986" s="369"/>
      <c r="AX1986" s="370"/>
      <c r="AY1986" s="368" t="s">
        <v>1028</v>
      </c>
      <c r="AZ1986" s="369"/>
      <c r="BA1986" s="370"/>
      <c r="BB1986" s="368" t="s">
        <v>1028</v>
      </c>
      <c r="BC1986" s="369"/>
      <c r="BD1986" s="370"/>
      <c r="BE1986" s="368" t="s">
        <v>1028</v>
      </c>
      <c r="BF1986" s="369"/>
      <c r="BG1986" s="370"/>
      <c r="BH1986" s="368">
        <v>119</v>
      </c>
      <c r="BI1986" s="369"/>
      <c r="BJ1986" s="370"/>
      <c r="BK1986" s="368" t="s">
        <v>1028</v>
      </c>
      <c r="BL1986" s="369"/>
      <c r="BM1986" s="370"/>
      <c r="BN1986" s="368" t="s">
        <v>1028</v>
      </c>
      <c r="BO1986" s="369"/>
      <c r="BP1986" s="370"/>
      <c r="BQ1986" s="368">
        <v>119</v>
      </c>
      <c r="BR1986" s="369"/>
      <c r="BS1986" s="370"/>
      <c r="BT1986" s="368" t="s">
        <v>1028</v>
      </c>
      <c r="BU1986" s="369"/>
      <c r="BV1986" s="370"/>
      <c r="BW1986" s="368" t="s">
        <v>1028</v>
      </c>
      <c r="BX1986" s="369"/>
      <c r="BY1986" s="370"/>
    </row>
    <row r="1987" spans="1:77" x14ac:dyDescent="0.2">
      <c r="A1987" s="263" t="s">
        <v>429</v>
      </c>
      <c r="B1987" s="263" t="s">
        <v>626</v>
      </c>
      <c r="C1987" s="260" t="s">
        <v>607</v>
      </c>
      <c r="D1987" s="263" t="s">
        <v>613</v>
      </c>
      <c r="E1987" s="260">
        <v>10</v>
      </c>
      <c r="F1987" s="368" t="s">
        <v>1028</v>
      </c>
      <c r="G1987" s="369"/>
      <c r="H1987" s="370"/>
      <c r="I1987" s="368" t="s">
        <v>1028</v>
      </c>
      <c r="J1987" s="369"/>
      <c r="K1987" s="370"/>
      <c r="L1987" s="368" t="s">
        <v>1028</v>
      </c>
      <c r="M1987" s="369"/>
      <c r="N1987" s="370"/>
      <c r="O1987" s="368" t="s">
        <v>1028</v>
      </c>
      <c r="P1987" s="369"/>
      <c r="Q1987" s="370"/>
      <c r="R1987" s="368">
        <v>10.1</v>
      </c>
      <c r="S1987" s="369"/>
      <c r="T1987" s="370"/>
      <c r="U1987" s="368" t="s">
        <v>1028</v>
      </c>
      <c r="V1987" s="369"/>
      <c r="W1987" s="370"/>
      <c r="X1987" s="368" t="s">
        <v>1028</v>
      </c>
      <c r="Y1987" s="369"/>
      <c r="Z1987" s="370"/>
      <c r="AA1987" s="368" t="s">
        <v>1028</v>
      </c>
      <c r="AB1987" s="369"/>
      <c r="AC1987" s="370"/>
      <c r="AD1987" s="368" t="s">
        <v>1028</v>
      </c>
      <c r="AE1987" s="369"/>
      <c r="AF1987" s="370"/>
      <c r="AG1987" s="368" t="s">
        <v>1028</v>
      </c>
      <c r="AH1987" s="369"/>
      <c r="AI1987" s="370"/>
      <c r="AJ1987" s="368">
        <v>10.3</v>
      </c>
      <c r="AK1987" s="369"/>
      <c r="AL1987" s="370"/>
      <c r="AM1987" s="368" t="s">
        <v>1028</v>
      </c>
      <c r="AN1987" s="369"/>
      <c r="AO1987" s="370"/>
      <c r="AP1987" s="368" t="s">
        <v>1028</v>
      </c>
      <c r="AQ1987" s="369"/>
      <c r="AR1987" s="370"/>
      <c r="AS1987" s="368" t="s">
        <v>1028</v>
      </c>
      <c r="AT1987" s="369"/>
      <c r="AU1987" s="370"/>
      <c r="AV1987" s="368" t="s">
        <v>1028</v>
      </c>
      <c r="AW1987" s="369"/>
      <c r="AX1987" s="370"/>
      <c r="AY1987" s="368" t="s">
        <v>1028</v>
      </c>
      <c r="AZ1987" s="369"/>
      <c r="BA1987" s="370"/>
      <c r="BB1987" s="368" t="s">
        <v>1028</v>
      </c>
      <c r="BC1987" s="369"/>
      <c r="BD1987" s="370"/>
      <c r="BE1987" s="368" t="s">
        <v>1028</v>
      </c>
      <c r="BF1987" s="369"/>
      <c r="BG1987" s="370"/>
      <c r="BH1987" s="368">
        <v>10.3</v>
      </c>
      <c r="BI1987" s="369"/>
      <c r="BJ1987" s="370"/>
      <c r="BK1987" s="368" t="s">
        <v>1028</v>
      </c>
      <c r="BL1987" s="369"/>
      <c r="BM1987" s="370"/>
      <c r="BN1987" s="368" t="s">
        <v>1028</v>
      </c>
      <c r="BO1987" s="369"/>
      <c r="BP1987" s="370"/>
      <c r="BQ1987" s="368">
        <v>10.3</v>
      </c>
      <c r="BR1987" s="369"/>
      <c r="BS1987" s="370"/>
      <c r="BT1987" s="368" t="s">
        <v>1028</v>
      </c>
      <c r="BU1987" s="369"/>
      <c r="BV1987" s="370"/>
      <c r="BW1987" s="368" t="s">
        <v>1028</v>
      </c>
      <c r="BX1987" s="369"/>
      <c r="BY1987" s="370"/>
    </row>
    <row r="1988" spans="1:77" x14ac:dyDescent="0.2">
      <c r="A1988" s="263" t="s">
        <v>429</v>
      </c>
      <c r="B1988" s="263" t="s">
        <v>698</v>
      </c>
      <c r="C1988" s="260" t="s">
        <v>607</v>
      </c>
      <c r="D1988" s="263" t="s">
        <v>613</v>
      </c>
      <c r="E1988" s="260">
        <v>110</v>
      </c>
      <c r="F1988" s="368" t="s">
        <v>1028</v>
      </c>
      <c r="G1988" s="369"/>
      <c r="H1988" s="370"/>
      <c r="I1988" s="368" t="s">
        <v>1028</v>
      </c>
      <c r="J1988" s="369"/>
      <c r="K1988" s="370"/>
      <c r="L1988" s="368" t="s">
        <v>1028</v>
      </c>
      <c r="M1988" s="369"/>
      <c r="N1988" s="370"/>
      <c r="O1988" s="368" t="s">
        <v>1028</v>
      </c>
      <c r="P1988" s="369"/>
      <c r="Q1988" s="370"/>
      <c r="R1988" s="368">
        <v>117</v>
      </c>
      <c r="S1988" s="369"/>
      <c r="T1988" s="370"/>
      <c r="U1988" s="368" t="s">
        <v>1028</v>
      </c>
      <c r="V1988" s="369"/>
      <c r="W1988" s="370"/>
      <c r="X1988" s="368" t="s">
        <v>1028</v>
      </c>
      <c r="Y1988" s="369"/>
      <c r="Z1988" s="370"/>
      <c r="AA1988" s="368" t="s">
        <v>1028</v>
      </c>
      <c r="AB1988" s="369"/>
      <c r="AC1988" s="370"/>
      <c r="AD1988" s="368" t="s">
        <v>1028</v>
      </c>
      <c r="AE1988" s="369"/>
      <c r="AF1988" s="370"/>
      <c r="AG1988" s="368" t="s">
        <v>1028</v>
      </c>
      <c r="AH1988" s="369"/>
      <c r="AI1988" s="370"/>
      <c r="AJ1988" s="368">
        <v>119</v>
      </c>
      <c r="AK1988" s="369"/>
      <c r="AL1988" s="370"/>
      <c r="AM1988" s="368" t="s">
        <v>1028</v>
      </c>
      <c r="AN1988" s="369"/>
      <c r="AO1988" s="370"/>
      <c r="AP1988" s="368" t="s">
        <v>1028</v>
      </c>
      <c r="AQ1988" s="369"/>
      <c r="AR1988" s="370"/>
      <c r="AS1988" s="368" t="s">
        <v>1028</v>
      </c>
      <c r="AT1988" s="369"/>
      <c r="AU1988" s="370"/>
      <c r="AV1988" s="368" t="s">
        <v>1028</v>
      </c>
      <c r="AW1988" s="369"/>
      <c r="AX1988" s="370"/>
      <c r="AY1988" s="368" t="s">
        <v>1028</v>
      </c>
      <c r="AZ1988" s="369"/>
      <c r="BA1988" s="370"/>
      <c r="BB1988" s="368" t="s">
        <v>1028</v>
      </c>
      <c r="BC1988" s="369"/>
      <c r="BD1988" s="370"/>
      <c r="BE1988" s="368" t="s">
        <v>1028</v>
      </c>
      <c r="BF1988" s="369"/>
      <c r="BG1988" s="370"/>
      <c r="BH1988" s="368">
        <v>119</v>
      </c>
      <c r="BI1988" s="369"/>
      <c r="BJ1988" s="370"/>
      <c r="BK1988" s="368" t="s">
        <v>1028</v>
      </c>
      <c r="BL1988" s="369"/>
      <c r="BM1988" s="370"/>
      <c r="BN1988" s="368" t="s">
        <v>1028</v>
      </c>
      <c r="BO1988" s="369"/>
      <c r="BP1988" s="370"/>
      <c r="BQ1988" s="368">
        <v>119</v>
      </c>
      <c r="BR1988" s="369"/>
      <c r="BS1988" s="370"/>
      <c r="BT1988" s="368" t="s">
        <v>1028</v>
      </c>
      <c r="BU1988" s="369"/>
      <c r="BV1988" s="370"/>
      <c r="BW1988" s="368" t="s">
        <v>1028</v>
      </c>
      <c r="BX1988" s="369"/>
      <c r="BY1988" s="370"/>
    </row>
    <row r="1989" spans="1:77" x14ac:dyDescent="0.2">
      <c r="A1989" s="263" t="s">
        <v>429</v>
      </c>
      <c r="B1989" s="263" t="s">
        <v>604</v>
      </c>
      <c r="C1989" s="260" t="s">
        <v>1029</v>
      </c>
      <c r="D1989" s="263" t="s">
        <v>608</v>
      </c>
      <c r="E1989" s="260">
        <v>10</v>
      </c>
      <c r="F1989" s="381" t="s">
        <v>1028</v>
      </c>
      <c r="G1989" s="382"/>
      <c r="H1989" s="383"/>
      <c r="I1989" s="381" t="s">
        <v>1028</v>
      </c>
      <c r="J1989" s="382"/>
      <c r="K1989" s="383"/>
      <c r="L1989" s="381" t="s">
        <v>1028</v>
      </c>
      <c r="M1989" s="382"/>
      <c r="N1989" s="383"/>
      <c r="O1989" s="381" t="s">
        <v>1028</v>
      </c>
      <c r="P1989" s="382"/>
      <c r="Q1989" s="383"/>
      <c r="R1989" s="381">
        <v>20</v>
      </c>
      <c r="S1989" s="382"/>
      <c r="T1989" s="383"/>
      <c r="U1989" s="381" t="s">
        <v>1028</v>
      </c>
      <c r="V1989" s="382"/>
      <c r="W1989" s="383"/>
      <c r="X1989" s="381" t="s">
        <v>1028</v>
      </c>
      <c r="Y1989" s="382"/>
      <c r="Z1989" s="383"/>
      <c r="AA1989" s="381" t="s">
        <v>1028</v>
      </c>
      <c r="AB1989" s="382"/>
      <c r="AC1989" s="383"/>
      <c r="AD1989" s="381" t="s">
        <v>1028</v>
      </c>
      <c r="AE1989" s="382"/>
      <c r="AF1989" s="383"/>
      <c r="AG1989" s="381" t="s">
        <v>1028</v>
      </c>
      <c r="AH1989" s="382"/>
      <c r="AI1989" s="383"/>
      <c r="AJ1989" s="381">
        <v>20</v>
      </c>
      <c r="AK1989" s="382"/>
      <c r="AL1989" s="383"/>
      <c r="AM1989" s="381" t="s">
        <v>1028</v>
      </c>
      <c r="AN1989" s="382"/>
      <c r="AO1989" s="383"/>
      <c r="AP1989" s="381" t="s">
        <v>1028</v>
      </c>
      <c r="AQ1989" s="382"/>
      <c r="AR1989" s="383"/>
      <c r="AS1989" s="381" t="s">
        <v>1028</v>
      </c>
      <c r="AT1989" s="382"/>
      <c r="AU1989" s="383"/>
      <c r="AV1989" s="381" t="s">
        <v>1028</v>
      </c>
      <c r="AW1989" s="382"/>
      <c r="AX1989" s="383"/>
      <c r="AY1989" s="381" t="s">
        <v>1028</v>
      </c>
      <c r="AZ1989" s="382"/>
      <c r="BA1989" s="383"/>
      <c r="BB1989" s="381" t="s">
        <v>1028</v>
      </c>
      <c r="BC1989" s="382"/>
      <c r="BD1989" s="383"/>
      <c r="BE1989" s="381" t="s">
        <v>1028</v>
      </c>
      <c r="BF1989" s="382"/>
      <c r="BG1989" s="383"/>
      <c r="BH1989" s="381">
        <v>20</v>
      </c>
      <c r="BI1989" s="382"/>
      <c r="BJ1989" s="383"/>
      <c r="BK1989" s="381" t="s">
        <v>1028</v>
      </c>
      <c r="BL1989" s="382"/>
      <c r="BM1989" s="383"/>
      <c r="BN1989" s="381" t="s">
        <v>1028</v>
      </c>
      <c r="BO1989" s="382"/>
      <c r="BP1989" s="383"/>
      <c r="BQ1989" s="381">
        <v>20</v>
      </c>
      <c r="BR1989" s="382"/>
      <c r="BS1989" s="383"/>
      <c r="BT1989" s="381" t="s">
        <v>1028</v>
      </c>
      <c r="BU1989" s="382"/>
      <c r="BV1989" s="383"/>
      <c r="BW1989" s="381" t="s">
        <v>1028</v>
      </c>
      <c r="BX1989" s="382"/>
      <c r="BY1989" s="383"/>
    </row>
    <row r="1990" spans="1:77" ht="15.75" customHeight="1" x14ac:dyDescent="0.2">
      <c r="A1990" s="263" t="s">
        <v>429</v>
      </c>
      <c r="B1990" s="263" t="s">
        <v>604</v>
      </c>
      <c r="C1990" s="260" t="s">
        <v>1029</v>
      </c>
      <c r="D1990" s="260" t="s">
        <v>606</v>
      </c>
      <c r="E1990" s="260">
        <v>110</v>
      </c>
      <c r="F1990" s="356" t="s">
        <v>607</v>
      </c>
      <c r="G1990" s="356" t="s">
        <v>607</v>
      </c>
      <c r="H1990" s="356" t="s">
        <v>607</v>
      </c>
      <c r="I1990" s="356" t="s">
        <v>607</v>
      </c>
      <c r="J1990" s="356" t="s">
        <v>607</v>
      </c>
      <c r="K1990" s="356" t="s">
        <v>607</v>
      </c>
      <c r="L1990" s="356" t="s">
        <v>607</v>
      </c>
      <c r="M1990" s="356" t="s">
        <v>607</v>
      </c>
      <c r="N1990" s="356" t="s">
        <v>607</v>
      </c>
      <c r="O1990" s="356" t="s">
        <v>607</v>
      </c>
      <c r="P1990" s="356" t="s">
        <v>607</v>
      </c>
      <c r="Q1990" s="356" t="s">
        <v>607</v>
      </c>
      <c r="R1990" s="356" t="s">
        <v>607</v>
      </c>
      <c r="S1990" s="356" t="s">
        <v>607</v>
      </c>
      <c r="T1990" s="356" t="s">
        <v>607</v>
      </c>
      <c r="U1990" s="356" t="s">
        <v>607</v>
      </c>
      <c r="V1990" s="356" t="s">
        <v>607</v>
      </c>
      <c r="W1990" s="356" t="s">
        <v>607</v>
      </c>
      <c r="X1990" s="356" t="s">
        <v>607</v>
      </c>
      <c r="Y1990" s="356" t="s">
        <v>607</v>
      </c>
      <c r="Z1990" s="356" t="s">
        <v>607</v>
      </c>
      <c r="AA1990" s="356" t="s">
        <v>607</v>
      </c>
      <c r="AB1990" s="356" t="s">
        <v>607</v>
      </c>
      <c r="AC1990" s="356" t="s">
        <v>607</v>
      </c>
      <c r="AD1990" s="356" t="s">
        <v>607</v>
      </c>
      <c r="AE1990" s="356" t="s">
        <v>607</v>
      </c>
      <c r="AF1990" s="356" t="s">
        <v>607</v>
      </c>
      <c r="AG1990" s="356" t="s">
        <v>607</v>
      </c>
      <c r="AH1990" s="356" t="s">
        <v>607</v>
      </c>
      <c r="AI1990" s="356" t="s">
        <v>607</v>
      </c>
      <c r="AJ1990" s="356" t="s">
        <v>607</v>
      </c>
      <c r="AK1990" s="356" t="s">
        <v>607</v>
      </c>
      <c r="AL1990" s="356" t="s">
        <v>607</v>
      </c>
      <c r="AM1990" s="356" t="s">
        <v>607</v>
      </c>
      <c r="AN1990" s="356" t="s">
        <v>607</v>
      </c>
      <c r="AO1990" s="356" t="s">
        <v>607</v>
      </c>
      <c r="AP1990" s="356" t="s">
        <v>607</v>
      </c>
      <c r="AQ1990" s="356" t="s">
        <v>607</v>
      </c>
      <c r="AR1990" s="356" t="s">
        <v>607</v>
      </c>
      <c r="AS1990" s="356" t="s">
        <v>607</v>
      </c>
      <c r="AT1990" s="356" t="s">
        <v>607</v>
      </c>
      <c r="AU1990" s="356" t="s">
        <v>607</v>
      </c>
      <c r="AV1990" s="356" t="s">
        <v>607</v>
      </c>
      <c r="AW1990" s="356" t="s">
        <v>607</v>
      </c>
      <c r="AX1990" s="356" t="s">
        <v>607</v>
      </c>
      <c r="AY1990" s="356" t="s">
        <v>607</v>
      </c>
      <c r="AZ1990" s="356" t="s">
        <v>607</v>
      </c>
      <c r="BA1990" s="356" t="s">
        <v>607</v>
      </c>
      <c r="BB1990" s="356" t="s">
        <v>607</v>
      </c>
      <c r="BC1990" s="356" t="s">
        <v>607</v>
      </c>
      <c r="BD1990" s="356" t="s">
        <v>607</v>
      </c>
      <c r="BE1990" s="356" t="s">
        <v>607</v>
      </c>
      <c r="BF1990" s="356" t="s">
        <v>607</v>
      </c>
      <c r="BG1990" s="356" t="s">
        <v>607</v>
      </c>
      <c r="BH1990" s="356" t="s">
        <v>607</v>
      </c>
      <c r="BI1990" s="356" t="s">
        <v>607</v>
      </c>
      <c r="BJ1990" s="356" t="s">
        <v>607</v>
      </c>
      <c r="BK1990" s="356" t="s">
        <v>607</v>
      </c>
      <c r="BL1990" s="356" t="s">
        <v>607</v>
      </c>
      <c r="BM1990" s="356" t="s">
        <v>607</v>
      </c>
      <c r="BN1990" s="356" t="s">
        <v>607</v>
      </c>
      <c r="BO1990" s="356" t="s">
        <v>607</v>
      </c>
      <c r="BP1990" s="356" t="s">
        <v>607</v>
      </c>
      <c r="BQ1990" s="356" t="s">
        <v>607</v>
      </c>
      <c r="BR1990" s="356" t="s">
        <v>607</v>
      </c>
      <c r="BS1990" s="356" t="s">
        <v>607</v>
      </c>
      <c r="BT1990" s="356" t="s">
        <v>607</v>
      </c>
      <c r="BU1990" s="356" t="s">
        <v>607</v>
      </c>
      <c r="BV1990" s="356" t="s">
        <v>607</v>
      </c>
      <c r="BW1990" s="356" t="s">
        <v>607</v>
      </c>
      <c r="BX1990" s="356" t="s">
        <v>607</v>
      </c>
      <c r="BY1990" s="356" t="s">
        <v>607</v>
      </c>
    </row>
    <row r="1991" spans="1:77" ht="15.75" customHeight="1" x14ac:dyDescent="0.2">
      <c r="A1991" s="263" t="s">
        <v>429</v>
      </c>
      <c r="B1991" s="263" t="s">
        <v>604</v>
      </c>
      <c r="C1991" s="260" t="s">
        <v>1029</v>
      </c>
      <c r="D1991" s="260" t="s">
        <v>611</v>
      </c>
      <c r="E1991" s="260">
        <v>10</v>
      </c>
      <c r="F1991" s="356">
        <v>-0.14099999999999999</v>
      </c>
      <c r="G1991" s="356">
        <v>-7.9200000000000007E-2</v>
      </c>
      <c r="H1991" s="356" t="s">
        <v>607</v>
      </c>
      <c r="I1991" s="356">
        <v>-0.13169999999999998</v>
      </c>
      <c r="J1991" s="356">
        <v>-7.7700000000000005E-2</v>
      </c>
      <c r="K1991" s="356" t="s">
        <v>607</v>
      </c>
      <c r="L1991" s="356">
        <v>-0.12509999999999999</v>
      </c>
      <c r="M1991" s="356">
        <v>-7.1999999999999995E-2</v>
      </c>
      <c r="N1991" s="356" t="s">
        <v>607</v>
      </c>
      <c r="O1991" s="356">
        <v>-0.12359999999999999</v>
      </c>
      <c r="P1991" s="356">
        <v>-6.9900000000000004E-2</v>
      </c>
      <c r="Q1991" s="356" t="s">
        <v>607</v>
      </c>
      <c r="R1991" s="356">
        <v>-0.12479999999999999</v>
      </c>
      <c r="S1991" s="356">
        <v>-6.9599999999999995E-2</v>
      </c>
      <c r="T1991" s="356" t="s">
        <v>607</v>
      </c>
      <c r="U1991" s="356">
        <v>-0.129</v>
      </c>
      <c r="V1991" s="356">
        <v>-7.1099999999999997E-2</v>
      </c>
      <c r="W1991" s="356" t="s">
        <v>607</v>
      </c>
      <c r="X1991" s="356">
        <v>-0.14610000000000001</v>
      </c>
      <c r="Y1991" s="356">
        <v>-7.2599999999999998E-2</v>
      </c>
      <c r="Z1991" s="356" t="s">
        <v>607</v>
      </c>
      <c r="AA1991" s="356">
        <v>-0.16739999999999999</v>
      </c>
      <c r="AB1991" s="356">
        <v>-7.6499999999999999E-2</v>
      </c>
      <c r="AC1991" s="356" t="s">
        <v>607</v>
      </c>
      <c r="AD1991" s="356">
        <v>-0.189</v>
      </c>
      <c r="AE1991" s="356">
        <v>-8.3699999999999997E-2</v>
      </c>
      <c r="AF1991" s="356" t="s">
        <v>607</v>
      </c>
      <c r="AG1991" s="356">
        <v>-0.19409999999999999</v>
      </c>
      <c r="AH1991" s="356">
        <v>-8.7900000000000006E-2</v>
      </c>
      <c r="AI1991" s="356" t="s">
        <v>607</v>
      </c>
      <c r="AJ1991" s="356">
        <v>-0.2019</v>
      </c>
      <c r="AK1991" s="356">
        <v>-9.5700000000000007E-2</v>
      </c>
      <c r="AL1991" s="356" t="s">
        <v>607</v>
      </c>
      <c r="AM1991" s="356">
        <v>-0.19590000000000002</v>
      </c>
      <c r="AN1991" s="356">
        <v>-8.8200000000000001E-2</v>
      </c>
      <c r="AO1991" s="356" t="s">
        <v>607</v>
      </c>
      <c r="AP1991" s="356">
        <v>-0.19739999999999999</v>
      </c>
      <c r="AQ1991" s="356">
        <v>-8.9700000000000002E-2</v>
      </c>
      <c r="AR1991" s="356" t="s">
        <v>607</v>
      </c>
      <c r="AS1991" s="356">
        <v>-0.192</v>
      </c>
      <c r="AT1991" s="356">
        <v>-8.6400000000000005E-2</v>
      </c>
      <c r="AU1991" s="356" t="s">
        <v>607</v>
      </c>
      <c r="AV1991" s="356">
        <v>-0.18809999999999999</v>
      </c>
      <c r="AW1991" s="356">
        <v>-8.9700000000000002E-2</v>
      </c>
      <c r="AX1991" s="356" t="s">
        <v>607</v>
      </c>
      <c r="AY1991" s="356">
        <v>-0.18359999999999999</v>
      </c>
      <c r="AZ1991" s="356">
        <v>-8.3099999999999993E-2</v>
      </c>
      <c r="BA1991" s="356" t="s">
        <v>607</v>
      </c>
      <c r="BB1991" s="356">
        <v>-0.1767</v>
      </c>
      <c r="BC1991" s="356">
        <v>-8.8499999999999995E-2</v>
      </c>
      <c r="BD1991" s="356" t="s">
        <v>607</v>
      </c>
      <c r="BE1991" s="356">
        <v>-0.1827</v>
      </c>
      <c r="BF1991" s="356">
        <v>-8.8800000000000004E-2</v>
      </c>
      <c r="BG1991" s="356" t="s">
        <v>607</v>
      </c>
      <c r="BH1991" s="356">
        <v>-0.18659999999999999</v>
      </c>
      <c r="BI1991" s="356">
        <v>-8.8800000000000004E-2</v>
      </c>
      <c r="BJ1991" s="356" t="s">
        <v>607</v>
      </c>
      <c r="BK1991" s="356">
        <v>-0.18419999999999997</v>
      </c>
      <c r="BL1991" s="356">
        <v>-8.7599999999999997E-2</v>
      </c>
      <c r="BM1991" s="356" t="s">
        <v>607</v>
      </c>
      <c r="BN1991" s="356">
        <v>-0.17519999999999999</v>
      </c>
      <c r="BO1991" s="356">
        <v>-8.2500000000000004E-2</v>
      </c>
      <c r="BP1991" s="356" t="s">
        <v>607</v>
      </c>
      <c r="BQ1991" s="356">
        <v>-0.18180000000000002</v>
      </c>
      <c r="BR1991" s="356">
        <v>-8.6999999999999994E-2</v>
      </c>
      <c r="BS1991" s="356" t="s">
        <v>607</v>
      </c>
      <c r="BT1991" s="356">
        <v>-0.1794</v>
      </c>
      <c r="BU1991" s="356">
        <v>-8.6099999999999996E-2</v>
      </c>
      <c r="BV1991" s="356" t="s">
        <v>607</v>
      </c>
      <c r="BW1991" s="356">
        <v>-0.15509999999999999</v>
      </c>
      <c r="BX1991" s="356">
        <v>-7.9200000000000007E-2</v>
      </c>
      <c r="BY1991" s="356" t="s">
        <v>607</v>
      </c>
    </row>
    <row r="1992" spans="1:77" ht="15.75" customHeight="1" x14ac:dyDescent="0.2">
      <c r="A1992" s="263" t="s">
        <v>429</v>
      </c>
      <c r="B1992" s="263" t="s">
        <v>697</v>
      </c>
      <c r="C1992" s="263" t="s">
        <v>607</v>
      </c>
      <c r="D1992" s="260" t="s">
        <v>1016</v>
      </c>
      <c r="E1992" s="260">
        <v>0.4</v>
      </c>
      <c r="F1992" s="358">
        <v>5.8500000000000002E-4</v>
      </c>
      <c r="G1992" s="358">
        <v>7.7999999999999999E-4</v>
      </c>
      <c r="H1992" s="356" t="s">
        <v>607</v>
      </c>
      <c r="I1992" s="358">
        <v>5.6999999999999998E-4</v>
      </c>
      <c r="J1992" s="358">
        <v>7.5000000000000002E-4</v>
      </c>
      <c r="K1992" s="356" t="s">
        <v>607</v>
      </c>
      <c r="L1992" s="358">
        <v>5.8500000000000002E-4</v>
      </c>
      <c r="M1992" s="358">
        <v>7.6500000000000005E-4</v>
      </c>
      <c r="N1992" s="356" t="s">
        <v>607</v>
      </c>
      <c r="O1992" s="358">
        <v>5.6999999999999998E-4</v>
      </c>
      <c r="P1992" s="358">
        <v>7.5000000000000002E-4</v>
      </c>
      <c r="Q1992" s="356" t="s">
        <v>607</v>
      </c>
      <c r="R1992" s="358">
        <v>5.6999999999999998E-4</v>
      </c>
      <c r="S1992" s="358">
        <v>7.5000000000000002E-4</v>
      </c>
      <c r="T1992" s="356" t="s">
        <v>607</v>
      </c>
      <c r="U1992" s="358">
        <v>5.8500000000000002E-4</v>
      </c>
      <c r="V1992" s="358">
        <v>7.6500000000000005E-4</v>
      </c>
      <c r="W1992" s="356" t="s">
        <v>607</v>
      </c>
      <c r="X1992" s="358">
        <v>5.8500000000000002E-4</v>
      </c>
      <c r="Y1992" s="358">
        <v>7.5000000000000002E-4</v>
      </c>
      <c r="Z1992" s="356" t="s">
        <v>607</v>
      </c>
      <c r="AA1992" s="358">
        <v>5.6999999999999998E-4</v>
      </c>
      <c r="AB1992" s="358">
        <v>7.6500000000000005E-4</v>
      </c>
      <c r="AC1992" s="356" t="s">
        <v>607</v>
      </c>
      <c r="AD1992" s="358">
        <v>5.8500000000000002E-4</v>
      </c>
      <c r="AE1992" s="358">
        <v>7.7999999999999999E-4</v>
      </c>
      <c r="AF1992" s="356" t="s">
        <v>607</v>
      </c>
      <c r="AG1992" s="358">
        <v>5.6999999999999998E-4</v>
      </c>
      <c r="AH1992" s="358">
        <v>7.6500000000000005E-4</v>
      </c>
      <c r="AI1992" s="356" t="s">
        <v>607</v>
      </c>
      <c r="AJ1992" s="358">
        <v>5.5500000000000005E-4</v>
      </c>
      <c r="AK1992" s="358">
        <v>7.6500000000000005E-4</v>
      </c>
      <c r="AL1992" s="356" t="s">
        <v>607</v>
      </c>
      <c r="AM1992" s="358">
        <v>5.8500000000000002E-4</v>
      </c>
      <c r="AN1992" s="358">
        <v>7.6500000000000005E-4</v>
      </c>
      <c r="AO1992" s="356" t="s">
        <v>607</v>
      </c>
      <c r="AP1992" s="358">
        <v>5.4000000000000001E-4</v>
      </c>
      <c r="AQ1992" s="358">
        <v>7.6500000000000005E-4</v>
      </c>
      <c r="AR1992" s="356" t="s">
        <v>607</v>
      </c>
      <c r="AS1992" s="358">
        <v>5.5500000000000005E-4</v>
      </c>
      <c r="AT1992" s="358">
        <v>7.6500000000000005E-4</v>
      </c>
      <c r="AU1992" s="356" t="s">
        <v>607</v>
      </c>
      <c r="AV1992" s="358">
        <v>5.5500000000000005E-4</v>
      </c>
      <c r="AW1992" s="358">
        <v>7.5000000000000002E-4</v>
      </c>
      <c r="AX1992" s="356" t="s">
        <v>607</v>
      </c>
      <c r="AY1992" s="358">
        <v>5.5500000000000005E-4</v>
      </c>
      <c r="AZ1992" s="358">
        <v>7.5000000000000002E-4</v>
      </c>
      <c r="BA1992" s="356" t="s">
        <v>607</v>
      </c>
      <c r="BB1992" s="358">
        <v>5.4000000000000001E-4</v>
      </c>
      <c r="BC1992" s="358">
        <v>7.3499999999999998E-4</v>
      </c>
      <c r="BD1992" s="356" t="s">
        <v>607</v>
      </c>
      <c r="BE1992" s="358">
        <v>5.4000000000000001E-4</v>
      </c>
      <c r="BF1992" s="358">
        <v>7.5000000000000002E-4</v>
      </c>
      <c r="BG1992" s="356" t="s">
        <v>607</v>
      </c>
      <c r="BH1992" s="358">
        <v>5.4000000000000001E-4</v>
      </c>
      <c r="BI1992" s="358">
        <v>7.3499999999999998E-4</v>
      </c>
      <c r="BJ1992" s="356" t="s">
        <v>607</v>
      </c>
      <c r="BK1992" s="358">
        <v>5.5500000000000005E-4</v>
      </c>
      <c r="BL1992" s="358">
        <v>7.5000000000000002E-4</v>
      </c>
      <c r="BM1992" s="356" t="s">
        <v>607</v>
      </c>
      <c r="BN1992" s="358">
        <v>5.4000000000000001E-4</v>
      </c>
      <c r="BO1992" s="358">
        <v>7.5000000000000002E-4</v>
      </c>
      <c r="BP1992" s="356" t="s">
        <v>607</v>
      </c>
      <c r="BQ1992" s="358">
        <v>5.5500000000000005E-4</v>
      </c>
      <c r="BR1992" s="358">
        <v>7.5000000000000002E-4</v>
      </c>
      <c r="BS1992" s="356" t="s">
        <v>607</v>
      </c>
      <c r="BT1992" s="358">
        <v>5.5500000000000005E-4</v>
      </c>
      <c r="BU1992" s="358">
        <v>7.5000000000000002E-4</v>
      </c>
      <c r="BV1992" s="356" t="s">
        <v>607</v>
      </c>
      <c r="BW1992" s="358">
        <v>5.4000000000000001E-4</v>
      </c>
      <c r="BX1992" s="358">
        <v>7.5000000000000002E-4</v>
      </c>
      <c r="BY1992" s="356" t="s">
        <v>607</v>
      </c>
    </row>
    <row r="1993" spans="1:77" x14ac:dyDescent="0.2">
      <c r="A1993" s="263" t="s">
        <v>1087</v>
      </c>
      <c r="B1993" s="263" t="s">
        <v>626</v>
      </c>
      <c r="C1993" s="263" t="s">
        <v>607</v>
      </c>
      <c r="D1993" s="263" t="s">
        <v>613</v>
      </c>
      <c r="E1993" s="260">
        <v>10</v>
      </c>
      <c r="F1993" s="368">
        <v>10.72</v>
      </c>
      <c r="G1993" s="369"/>
      <c r="H1993" s="370"/>
      <c r="I1993" s="368">
        <v>10.72</v>
      </c>
      <c r="J1993" s="369"/>
      <c r="K1993" s="370"/>
      <c r="L1993" s="368">
        <v>10.72</v>
      </c>
      <c r="M1993" s="369"/>
      <c r="N1993" s="370"/>
      <c r="O1993" s="368">
        <v>10.72</v>
      </c>
      <c r="P1993" s="369"/>
      <c r="Q1993" s="370"/>
      <c r="R1993" s="368">
        <v>10.72</v>
      </c>
      <c r="S1993" s="369"/>
      <c r="T1993" s="370"/>
      <c r="U1993" s="368">
        <v>10.7</v>
      </c>
      <c r="V1993" s="369"/>
      <c r="W1993" s="370"/>
      <c r="X1993" s="368">
        <v>10.78</v>
      </c>
      <c r="Y1993" s="369"/>
      <c r="Z1993" s="370"/>
      <c r="AA1993" s="368">
        <v>10.74</v>
      </c>
      <c r="AB1993" s="369"/>
      <c r="AC1993" s="370"/>
      <c r="AD1993" s="368">
        <v>10.74</v>
      </c>
      <c r="AE1993" s="369"/>
      <c r="AF1993" s="370"/>
      <c r="AG1993" s="368">
        <v>10.76</v>
      </c>
      <c r="AH1993" s="369"/>
      <c r="AI1993" s="370"/>
      <c r="AJ1993" s="368">
        <v>10.8</v>
      </c>
      <c r="AK1993" s="369"/>
      <c r="AL1993" s="370"/>
      <c r="AM1993" s="368">
        <v>10.8</v>
      </c>
      <c r="AN1993" s="369"/>
      <c r="AO1993" s="370"/>
      <c r="AP1993" s="368">
        <v>10.82</v>
      </c>
      <c r="AQ1993" s="369"/>
      <c r="AR1993" s="370"/>
      <c r="AS1993" s="368">
        <v>10.82</v>
      </c>
      <c r="AT1993" s="369"/>
      <c r="AU1993" s="370"/>
      <c r="AV1993" s="368">
        <v>10.74</v>
      </c>
      <c r="AW1993" s="369"/>
      <c r="AX1993" s="370"/>
      <c r="AY1993" s="368">
        <v>10.74</v>
      </c>
      <c r="AZ1993" s="369"/>
      <c r="BA1993" s="370"/>
      <c r="BB1993" s="368">
        <v>10.72</v>
      </c>
      <c r="BC1993" s="369"/>
      <c r="BD1993" s="370"/>
      <c r="BE1993" s="368">
        <v>10.7</v>
      </c>
      <c r="BF1993" s="369"/>
      <c r="BG1993" s="370"/>
      <c r="BH1993" s="368">
        <v>10.74</v>
      </c>
      <c r="BI1993" s="369"/>
      <c r="BJ1993" s="370"/>
      <c r="BK1993" s="368">
        <v>10.7</v>
      </c>
      <c r="BL1993" s="369"/>
      <c r="BM1993" s="370"/>
      <c r="BN1993" s="368">
        <v>10.76</v>
      </c>
      <c r="BO1993" s="369"/>
      <c r="BP1993" s="370"/>
      <c r="BQ1993" s="368">
        <v>10.7</v>
      </c>
      <c r="BR1993" s="369"/>
      <c r="BS1993" s="370"/>
      <c r="BT1993" s="368">
        <v>10.74</v>
      </c>
      <c r="BU1993" s="369"/>
      <c r="BV1993" s="370"/>
      <c r="BW1993" s="368">
        <v>10.72</v>
      </c>
      <c r="BX1993" s="369"/>
      <c r="BY1993" s="370"/>
    </row>
    <row r="1994" spans="1:77" x14ac:dyDescent="0.2">
      <c r="A1994" s="263" t="s">
        <v>1087</v>
      </c>
      <c r="B1994" s="263" t="s">
        <v>604</v>
      </c>
      <c r="C1994" s="260" t="s">
        <v>1041</v>
      </c>
      <c r="D1994" s="260" t="s">
        <v>608</v>
      </c>
      <c r="E1994" s="260">
        <v>35</v>
      </c>
      <c r="F1994" s="381">
        <v>1</v>
      </c>
      <c r="G1994" s="382"/>
      <c r="H1994" s="383"/>
      <c r="I1994" s="381">
        <v>1</v>
      </c>
      <c r="J1994" s="382"/>
      <c r="K1994" s="383"/>
      <c r="L1994" s="381">
        <v>1</v>
      </c>
      <c r="M1994" s="382"/>
      <c r="N1994" s="383"/>
      <c r="O1994" s="381">
        <v>1</v>
      </c>
      <c r="P1994" s="382"/>
      <c r="Q1994" s="383"/>
      <c r="R1994" s="381">
        <v>1</v>
      </c>
      <c r="S1994" s="382"/>
      <c r="T1994" s="383"/>
      <c r="U1994" s="381">
        <v>1</v>
      </c>
      <c r="V1994" s="382"/>
      <c r="W1994" s="383"/>
      <c r="X1994" s="381">
        <v>1</v>
      </c>
      <c r="Y1994" s="382"/>
      <c r="Z1994" s="383"/>
      <c r="AA1994" s="381">
        <v>1</v>
      </c>
      <c r="AB1994" s="382"/>
      <c r="AC1994" s="383"/>
      <c r="AD1994" s="381">
        <v>1</v>
      </c>
      <c r="AE1994" s="382"/>
      <c r="AF1994" s="383"/>
      <c r="AG1994" s="381">
        <v>1</v>
      </c>
      <c r="AH1994" s="382"/>
      <c r="AI1994" s="383"/>
      <c r="AJ1994" s="381">
        <v>1</v>
      </c>
      <c r="AK1994" s="382"/>
      <c r="AL1994" s="383"/>
      <c r="AM1994" s="381">
        <v>1</v>
      </c>
      <c r="AN1994" s="382"/>
      <c r="AO1994" s="383"/>
      <c r="AP1994" s="381">
        <v>1</v>
      </c>
      <c r="AQ1994" s="382"/>
      <c r="AR1994" s="383"/>
      <c r="AS1994" s="381">
        <v>1</v>
      </c>
      <c r="AT1994" s="382"/>
      <c r="AU1994" s="383"/>
      <c r="AV1994" s="381">
        <v>1</v>
      </c>
      <c r="AW1994" s="382"/>
      <c r="AX1994" s="383"/>
      <c r="AY1994" s="381">
        <v>1</v>
      </c>
      <c r="AZ1994" s="382"/>
      <c r="BA1994" s="383"/>
      <c r="BB1994" s="381">
        <v>1</v>
      </c>
      <c r="BC1994" s="382"/>
      <c r="BD1994" s="383"/>
      <c r="BE1994" s="381">
        <v>1</v>
      </c>
      <c r="BF1994" s="382"/>
      <c r="BG1994" s="383"/>
      <c r="BH1994" s="381">
        <v>1</v>
      </c>
      <c r="BI1994" s="382"/>
      <c r="BJ1994" s="383"/>
      <c r="BK1994" s="381">
        <v>1</v>
      </c>
      <c r="BL1994" s="382"/>
      <c r="BM1994" s="383"/>
      <c r="BN1994" s="381">
        <v>1</v>
      </c>
      <c r="BO1994" s="382"/>
      <c r="BP1994" s="383"/>
      <c r="BQ1994" s="381">
        <v>1</v>
      </c>
      <c r="BR1994" s="382"/>
      <c r="BS1994" s="383"/>
      <c r="BT1994" s="381">
        <v>1</v>
      </c>
      <c r="BU1994" s="382"/>
      <c r="BV1994" s="383"/>
      <c r="BW1994" s="381">
        <v>1</v>
      </c>
      <c r="BX1994" s="382"/>
      <c r="BY1994" s="383"/>
    </row>
    <row r="1995" spans="1:77" ht="15.75" customHeight="1" x14ac:dyDescent="0.2">
      <c r="A1995" s="263" t="s">
        <v>1087</v>
      </c>
      <c r="B1995" s="263" t="s">
        <v>604</v>
      </c>
      <c r="C1995" s="260" t="s">
        <v>1041</v>
      </c>
      <c r="D1995" s="260" t="s">
        <v>606</v>
      </c>
      <c r="E1995" s="260">
        <v>35</v>
      </c>
      <c r="F1995" s="356" t="s">
        <v>607</v>
      </c>
      <c r="G1995" s="356" t="s">
        <v>607</v>
      </c>
      <c r="H1995" s="356" t="s">
        <v>607</v>
      </c>
      <c r="I1995" s="356" t="s">
        <v>607</v>
      </c>
      <c r="J1995" s="356" t="s">
        <v>607</v>
      </c>
      <c r="K1995" s="356" t="s">
        <v>607</v>
      </c>
      <c r="L1995" s="356" t="s">
        <v>607</v>
      </c>
      <c r="M1995" s="356" t="s">
        <v>607</v>
      </c>
      <c r="N1995" s="356" t="s">
        <v>607</v>
      </c>
      <c r="O1995" s="356" t="s">
        <v>607</v>
      </c>
      <c r="P1995" s="356" t="s">
        <v>607</v>
      </c>
      <c r="Q1995" s="356" t="s">
        <v>607</v>
      </c>
      <c r="R1995" s="356" t="s">
        <v>607</v>
      </c>
      <c r="S1995" s="356" t="s">
        <v>607</v>
      </c>
      <c r="T1995" s="356" t="s">
        <v>607</v>
      </c>
      <c r="U1995" s="356" t="s">
        <v>607</v>
      </c>
      <c r="V1995" s="356" t="s">
        <v>607</v>
      </c>
      <c r="W1995" s="356" t="s">
        <v>607</v>
      </c>
      <c r="X1995" s="356" t="s">
        <v>607</v>
      </c>
      <c r="Y1995" s="356" t="s">
        <v>607</v>
      </c>
      <c r="Z1995" s="356" t="s">
        <v>607</v>
      </c>
      <c r="AA1995" s="356" t="s">
        <v>607</v>
      </c>
      <c r="AB1995" s="356" t="s">
        <v>607</v>
      </c>
      <c r="AC1995" s="356" t="s">
        <v>607</v>
      </c>
      <c r="AD1995" s="356" t="s">
        <v>607</v>
      </c>
      <c r="AE1995" s="356" t="s">
        <v>607</v>
      </c>
      <c r="AF1995" s="356" t="s">
        <v>607</v>
      </c>
      <c r="AG1995" s="356" t="s">
        <v>607</v>
      </c>
      <c r="AH1995" s="356" t="s">
        <v>607</v>
      </c>
      <c r="AI1995" s="356" t="s">
        <v>607</v>
      </c>
      <c r="AJ1995" s="356" t="s">
        <v>607</v>
      </c>
      <c r="AK1995" s="356" t="s">
        <v>607</v>
      </c>
      <c r="AL1995" s="356" t="s">
        <v>607</v>
      </c>
      <c r="AM1995" s="356" t="s">
        <v>607</v>
      </c>
      <c r="AN1995" s="356" t="s">
        <v>607</v>
      </c>
      <c r="AO1995" s="356" t="s">
        <v>607</v>
      </c>
      <c r="AP1995" s="356" t="s">
        <v>607</v>
      </c>
      <c r="AQ1995" s="356" t="s">
        <v>607</v>
      </c>
      <c r="AR1995" s="356" t="s">
        <v>607</v>
      </c>
      <c r="AS1995" s="356" t="s">
        <v>607</v>
      </c>
      <c r="AT1995" s="356" t="s">
        <v>607</v>
      </c>
      <c r="AU1995" s="356" t="s">
        <v>607</v>
      </c>
      <c r="AV1995" s="356" t="s">
        <v>607</v>
      </c>
      <c r="AW1995" s="356" t="s">
        <v>607</v>
      </c>
      <c r="AX1995" s="356" t="s">
        <v>607</v>
      </c>
      <c r="AY1995" s="356" t="s">
        <v>607</v>
      </c>
      <c r="AZ1995" s="356" t="s">
        <v>607</v>
      </c>
      <c r="BA1995" s="356" t="s">
        <v>607</v>
      </c>
      <c r="BB1995" s="356" t="s">
        <v>607</v>
      </c>
      <c r="BC1995" s="356" t="s">
        <v>607</v>
      </c>
      <c r="BD1995" s="356" t="s">
        <v>607</v>
      </c>
      <c r="BE1995" s="356" t="s">
        <v>607</v>
      </c>
      <c r="BF1995" s="356" t="s">
        <v>607</v>
      </c>
      <c r="BG1995" s="356" t="s">
        <v>607</v>
      </c>
      <c r="BH1995" s="356" t="s">
        <v>607</v>
      </c>
      <c r="BI1995" s="356" t="s">
        <v>607</v>
      </c>
      <c r="BJ1995" s="356" t="s">
        <v>607</v>
      </c>
      <c r="BK1995" s="356" t="s">
        <v>607</v>
      </c>
      <c r="BL1995" s="356" t="s">
        <v>607</v>
      </c>
      <c r="BM1995" s="356" t="s">
        <v>607</v>
      </c>
      <c r="BN1995" s="356" t="s">
        <v>607</v>
      </c>
      <c r="BO1995" s="356" t="s">
        <v>607</v>
      </c>
      <c r="BP1995" s="356" t="s">
        <v>607</v>
      </c>
      <c r="BQ1995" s="356" t="s">
        <v>607</v>
      </c>
      <c r="BR1995" s="356" t="s">
        <v>607</v>
      </c>
      <c r="BS1995" s="356" t="s">
        <v>607</v>
      </c>
      <c r="BT1995" s="356" t="s">
        <v>607</v>
      </c>
      <c r="BU1995" s="356" t="s">
        <v>607</v>
      </c>
      <c r="BV1995" s="356" t="s">
        <v>607</v>
      </c>
      <c r="BW1995" s="356" t="s">
        <v>607</v>
      </c>
      <c r="BX1995" s="356" t="s">
        <v>607</v>
      </c>
      <c r="BY1995" s="356" t="s">
        <v>607</v>
      </c>
    </row>
    <row r="1996" spans="1:77" ht="15.75" customHeight="1" x14ac:dyDescent="0.2">
      <c r="A1996" s="263" t="s">
        <v>1087</v>
      </c>
      <c r="B1996" s="263" t="s">
        <v>604</v>
      </c>
      <c r="C1996" s="260" t="s">
        <v>1041</v>
      </c>
      <c r="D1996" s="260" t="s">
        <v>611</v>
      </c>
      <c r="E1996" s="260">
        <v>10</v>
      </c>
      <c r="F1996" s="356">
        <v>-0.44719999999999999</v>
      </c>
      <c r="G1996" s="356">
        <v>-0.33839999999999998</v>
      </c>
      <c r="H1996" s="356" t="s">
        <v>1024</v>
      </c>
      <c r="I1996" s="356">
        <v>-0.41960000000000003</v>
      </c>
      <c r="J1996" s="356">
        <v>-0.33679999999999999</v>
      </c>
      <c r="K1996" s="356" t="s">
        <v>1024</v>
      </c>
      <c r="L1996" s="356">
        <v>-0.40439999999999998</v>
      </c>
      <c r="M1996" s="356">
        <v>-0.32800000000000001</v>
      </c>
      <c r="N1996" s="356" t="s">
        <v>1024</v>
      </c>
      <c r="O1996" s="356">
        <v>-0.33600000000000002</v>
      </c>
      <c r="P1996" s="356">
        <v>-0.28399999999999997</v>
      </c>
      <c r="Q1996" s="356" t="s">
        <v>1024</v>
      </c>
      <c r="R1996" s="356">
        <v>-0.33600000000000002</v>
      </c>
      <c r="S1996" s="356">
        <v>-0.28039999999999998</v>
      </c>
      <c r="T1996" s="356" t="s">
        <v>1024</v>
      </c>
      <c r="U1996" s="356">
        <v>-0.34520000000000001</v>
      </c>
      <c r="V1996" s="356">
        <v>-0.28320000000000001</v>
      </c>
      <c r="W1996" s="356" t="s">
        <v>1024</v>
      </c>
      <c r="X1996" s="356">
        <v>-0.3488</v>
      </c>
      <c r="Y1996" s="356">
        <v>-0.28000000000000003</v>
      </c>
      <c r="Z1996" s="356" t="s">
        <v>1024</v>
      </c>
      <c r="AA1996" s="356">
        <v>-0.40360000000000001</v>
      </c>
      <c r="AB1996" s="356">
        <v>-0.27839999999999998</v>
      </c>
      <c r="AC1996" s="356" t="s">
        <v>1024</v>
      </c>
      <c r="AD1996" s="356">
        <v>-0.4168</v>
      </c>
      <c r="AE1996" s="356">
        <v>-0.29239999999999999</v>
      </c>
      <c r="AF1996" s="356" t="s">
        <v>1024</v>
      </c>
      <c r="AG1996" s="356">
        <v>-0.41880000000000001</v>
      </c>
      <c r="AH1996" s="356">
        <v>-0.29599999999999999</v>
      </c>
      <c r="AI1996" s="356" t="s">
        <v>1024</v>
      </c>
      <c r="AJ1996" s="356">
        <v>-0.44280000000000003</v>
      </c>
      <c r="AK1996" s="356">
        <v>-0.3044</v>
      </c>
      <c r="AL1996" s="356" t="s">
        <v>1024</v>
      </c>
      <c r="AM1996" s="356">
        <v>-0.40039999999999998</v>
      </c>
      <c r="AN1996" s="356">
        <v>-0.28720000000000001</v>
      </c>
      <c r="AO1996" s="356" t="s">
        <v>1024</v>
      </c>
      <c r="AP1996" s="356">
        <v>-0.35960000000000003</v>
      </c>
      <c r="AQ1996" s="356">
        <v>-0.27679999999999999</v>
      </c>
      <c r="AR1996" s="356" t="s">
        <v>1024</v>
      </c>
      <c r="AS1996" s="356">
        <v>-0.37119999999999997</v>
      </c>
      <c r="AT1996" s="356">
        <v>-0.27800000000000002</v>
      </c>
      <c r="AU1996" s="356" t="s">
        <v>1024</v>
      </c>
      <c r="AV1996" s="356">
        <v>-0.37039999999999995</v>
      </c>
      <c r="AW1996" s="356">
        <v>-0.27039999999999997</v>
      </c>
      <c r="AX1996" s="356" t="s">
        <v>1024</v>
      </c>
      <c r="AY1996" s="356">
        <v>-0.36319999999999997</v>
      </c>
      <c r="AZ1996" s="356">
        <v>-0.28000000000000003</v>
      </c>
      <c r="BA1996" s="356" t="s">
        <v>1024</v>
      </c>
      <c r="BB1996" s="356">
        <v>-0.376</v>
      </c>
      <c r="BC1996" s="356">
        <v>-0.27439999999999998</v>
      </c>
      <c r="BD1996" s="356" t="s">
        <v>1024</v>
      </c>
      <c r="BE1996" s="356">
        <v>-0.37239999999999995</v>
      </c>
      <c r="BF1996" s="356">
        <v>-0.27479999999999999</v>
      </c>
      <c r="BG1996" s="356" t="s">
        <v>1024</v>
      </c>
      <c r="BH1996" s="356">
        <v>-0.39200000000000002</v>
      </c>
      <c r="BI1996" s="356">
        <v>-0.27360000000000001</v>
      </c>
      <c r="BJ1996" s="356" t="s">
        <v>1024</v>
      </c>
      <c r="BK1996" s="356">
        <v>-0.42119999999999996</v>
      </c>
      <c r="BL1996" s="356">
        <v>-0.27239999999999998</v>
      </c>
      <c r="BM1996" s="356" t="s">
        <v>1024</v>
      </c>
      <c r="BN1996" s="356">
        <v>-0.43480000000000002</v>
      </c>
      <c r="BO1996" s="356">
        <v>-0.27560000000000001</v>
      </c>
      <c r="BP1996" s="356" t="s">
        <v>1024</v>
      </c>
      <c r="BQ1996" s="356">
        <v>-0.46360000000000001</v>
      </c>
      <c r="BR1996" s="356">
        <v>-0.2944</v>
      </c>
      <c r="BS1996" s="356" t="s">
        <v>1024</v>
      </c>
      <c r="BT1996" s="356">
        <v>-0.50959999999999994</v>
      </c>
      <c r="BU1996" s="356">
        <v>-0.31360000000000005</v>
      </c>
      <c r="BV1996" s="356" t="s">
        <v>1024</v>
      </c>
      <c r="BW1996" s="356">
        <v>-0.4924</v>
      </c>
      <c r="BX1996" s="356">
        <v>-0.3412</v>
      </c>
      <c r="BY1996" s="356" t="s">
        <v>1024</v>
      </c>
    </row>
    <row r="1997" spans="1:77" ht="15.75" customHeight="1" x14ac:dyDescent="0.2">
      <c r="A1997" s="263" t="s">
        <v>1087</v>
      </c>
      <c r="B1997" s="263" t="s">
        <v>697</v>
      </c>
      <c r="C1997" s="263" t="s">
        <v>607</v>
      </c>
      <c r="D1997" s="260" t="s">
        <v>1016</v>
      </c>
      <c r="E1997" s="260">
        <v>0.4</v>
      </c>
      <c r="F1997" s="358">
        <v>4.5900000000000004E-4</v>
      </c>
      <c r="G1997" s="358">
        <v>7.1999999999999988E-5</v>
      </c>
      <c r="H1997" s="356" t="s">
        <v>1024</v>
      </c>
      <c r="I1997" s="358">
        <v>4.5300000000000001E-4</v>
      </c>
      <c r="J1997" s="358">
        <v>7.4999999999999993E-5</v>
      </c>
      <c r="K1997" s="356" t="s">
        <v>1024</v>
      </c>
      <c r="L1997" s="358">
        <v>4.5300000000000001E-4</v>
      </c>
      <c r="M1997" s="358">
        <v>7.1999999999999988E-5</v>
      </c>
      <c r="N1997" s="356" t="s">
        <v>1024</v>
      </c>
      <c r="O1997" s="358">
        <v>4.6200000000000001E-4</v>
      </c>
      <c r="P1997" s="358">
        <v>7.1999999999999988E-5</v>
      </c>
      <c r="Q1997" s="356" t="s">
        <v>1024</v>
      </c>
      <c r="R1997" s="358">
        <v>4.5300000000000001E-4</v>
      </c>
      <c r="S1997" s="358">
        <v>7.1999999999999988E-5</v>
      </c>
      <c r="T1997" s="356" t="s">
        <v>1024</v>
      </c>
      <c r="U1997" s="358">
        <v>4.4700000000000002E-4</v>
      </c>
      <c r="V1997" s="358">
        <v>7.4999999999999993E-5</v>
      </c>
      <c r="W1997" s="356" t="s">
        <v>1024</v>
      </c>
      <c r="X1997" s="358">
        <v>4.5300000000000001E-4</v>
      </c>
      <c r="Y1997" s="358">
        <v>7.1999999999999988E-5</v>
      </c>
      <c r="Z1997" s="356" t="s">
        <v>1024</v>
      </c>
      <c r="AA1997" s="358">
        <v>4.5900000000000004E-4</v>
      </c>
      <c r="AB1997" s="358">
        <v>7.1999999999999988E-5</v>
      </c>
      <c r="AC1997" s="356" t="s">
        <v>1024</v>
      </c>
      <c r="AD1997" s="358">
        <v>4.5600000000000003E-4</v>
      </c>
      <c r="AE1997" s="358">
        <v>7.4999999999999993E-5</v>
      </c>
      <c r="AF1997" s="356" t="s">
        <v>1024</v>
      </c>
      <c r="AG1997" s="358">
        <v>4.4999999999999999E-4</v>
      </c>
      <c r="AH1997" s="358">
        <v>7.1999999999999988E-5</v>
      </c>
      <c r="AI1997" s="356" t="s">
        <v>1024</v>
      </c>
      <c r="AJ1997" s="358">
        <v>4.4999999999999999E-4</v>
      </c>
      <c r="AK1997" s="358">
        <v>7.4999999999999993E-5</v>
      </c>
      <c r="AL1997" s="356" t="s">
        <v>1024</v>
      </c>
      <c r="AM1997" s="358">
        <v>4.4700000000000002E-4</v>
      </c>
      <c r="AN1997" s="358">
        <v>7.1999999999999988E-5</v>
      </c>
      <c r="AO1997" s="356" t="s">
        <v>1024</v>
      </c>
      <c r="AP1997" s="358">
        <v>3.8400000000000001E-4</v>
      </c>
      <c r="AQ1997" s="358">
        <v>9.2999999999999997E-5</v>
      </c>
      <c r="AR1997" s="356" t="s">
        <v>1024</v>
      </c>
      <c r="AS1997" s="358">
        <v>1.4099999999999998E-4</v>
      </c>
      <c r="AT1997" s="358">
        <v>1.56E-4</v>
      </c>
      <c r="AU1997" s="356" t="s">
        <v>1024</v>
      </c>
      <c r="AV1997" s="358">
        <v>1.4399999999999998E-4</v>
      </c>
      <c r="AW1997" s="358">
        <v>1.56E-4</v>
      </c>
      <c r="AX1997" s="356" t="s">
        <v>1024</v>
      </c>
      <c r="AY1997" s="358">
        <v>1.4099999999999998E-4</v>
      </c>
      <c r="AZ1997" s="358">
        <v>1.56E-4</v>
      </c>
      <c r="BA1997" s="356" t="s">
        <v>1024</v>
      </c>
      <c r="BB1997" s="358">
        <v>1.4399999999999998E-4</v>
      </c>
      <c r="BC1997" s="358">
        <v>1.5300000000000001E-4</v>
      </c>
      <c r="BD1997" s="356" t="s">
        <v>1024</v>
      </c>
      <c r="BE1997" s="358">
        <v>1.4099999999999998E-4</v>
      </c>
      <c r="BF1997" s="358">
        <v>1.56E-4</v>
      </c>
      <c r="BG1997" s="356" t="s">
        <v>1024</v>
      </c>
      <c r="BH1997" s="358">
        <v>1.4399999999999998E-4</v>
      </c>
      <c r="BI1997" s="358">
        <v>1.5300000000000001E-4</v>
      </c>
      <c r="BJ1997" s="356" t="s">
        <v>1024</v>
      </c>
      <c r="BK1997" s="358">
        <v>1.4099999999999998E-4</v>
      </c>
      <c r="BL1997" s="358">
        <v>1.56E-4</v>
      </c>
      <c r="BM1997" s="356" t="s">
        <v>1024</v>
      </c>
      <c r="BN1997" s="358">
        <v>1.4999999999999999E-4</v>
      </c>
      <c r="BO1997" s="358">
        <v>1.56E-4</v>
      </c>
      <c r="BP1997" s="356" t="s">
        <v>1024</v>
      </c>
      <c r="BQ1997" s="358">
        <v>1.92E-4</v>
      </c>
      <c r="BR1997" s="358">
        <v>1.4099999999999998E-4</v>
      </c>
      <c r="BS1997" s="356" t="s">
        <v>1024</v>
      </c>
      <c r="BT1997" s="358">
        <v>4.4999999999999999E-4</v>
      </c>
      <c r="BU1997" s="358">
        <v>7.4999999999999993E-5</v>
      </c>
      <c r="BV1997" s="356" t="s">
        <v>1024</v>
      </c>
      <c r="BW1997" s="358">
        <v>4.5600000000000003E-4</v>
      </c>
      <c r="BX1997" s="358">
        <v>7.1999999999999988E-5</v>
      </c>
      <c r="BY1997" s="356" t="s">
        <v>1024</v>
      </c>
    </row>
    <row r="1998" spans="1:77" x14ac:dyDescent="0.2">
      <c r="A1998" s="263" t="s">
        <v>1088</v>
      </c>
      <c r="B1998" s="263" t="s">
        <v>626</v>
      </c>
      <c r="C1998" s="263" t="s">
        <v>607</v>
      </c>
      <c r="D1998" s="263" t="s">
        <v>613</v>
      </c>
      <c r="E1998" s="260">
        <v>10</v>
      </c>
      <c r="F1998" s="368">
        <v>10.577634281823133</v>
      </c>
      <c r="G1998" s="369"/>
      <c r="H1998" s="370"/>
      <c r="I1998" s="368">
        <v>10.577634281823133</v>
      </c>
      <c r="J1998" s="369"/>
      <c r="K1998" s="370"/>
      <c r="L1998" s="368">
        <v>10.577634281823133</v>
      </c>
      <c r="M1998" s="369"/>
      <c r="N1998" s="370"/>
      <c r="O1998" s="368">
        <v>10.577634281823133</v>
      </c>
      <c r="P1998" s="369"/>
      <c r="Q1998" s="370"/>
      <c r="R1998" s="368">
        <v>10.577634281823133</v>
      </c>
      <c r="S1998" s="369"/>
      <c r="T1998" s="370"/>
      <c r="U1998" s="368">
        <v>10.577634281823133</v>
      </c>
      <c r="V1998" s="369"/>
      <c r="W1998" s="370"/>
      <c r="X1998" s="368">
        <v>10.577634281823133</v>
      </c>
      <c r="Y1998" s="369"/>
      <c r="Z1998" s="370"/>
      <c r="AA1998" s="368">
        <v>10.577634281823133</v>
      </c>
      <c r="AB1998" s="369"/>
      <c r="AC1998" s="370"/>
      <c r="AD1998" s="368">
        <v>10.577634281823133</v>
      </c>
      <c r="AE1998" s="369"/>
      <c r="AF1998" s="370"/>
      <c r="AG1998" s="368">
        <v>10.577634281823133</v>
      </c>
      <c r="AH1998" s="369"/>
      <c r="AI1998" s="370"/>
      <c r="AJ1998" s="368">
        <v>10.577634281823133</v>
      </c>
      <c r="AK1998" s="369"/>
      <c r="AL1998" s="370"/>
      <c r="AM1998" s="368">
        <v>10.577634281823133</v>
      </c>
      <c r="AN1998" s="369"/>
      <c r="AO1998" s="370"/>
      <c r="AP1998" s="368">
        <v>10.577634281823133</v>
      </c>
      <c r="AQ1998" s="369"/>
      <c r="AR1998" s="370"/>
      <c r="AS1998" s="368">
        <v>10.577634281823133</v>
      </c>
      <c r="AT1998" s="369"/>
      <c r="AU1998" s="370"/>
      <c r="AV1998" s="368">
        <v>10.577634281823133</v>
      </c>
      <c r="AW1998" s="369"/>
      <c r="AX1998" s="370"/>
      <c r="AY1998" s="368">
        <v>10.577634281823133</v>
      </c>
      <c r="AZ1998" s="369"/>
      <c r="BA1998" s="370"/>
      <c r="BB1998" s="368">
        <v>10.577634281823133</v>
      </c>
      <c r="BC1998" s="369"/>
      <c r="BD1998" s="370"/>
      <c r="BE1998" s="368">
        <v>10.577634281823133</v>
      </c>
      <c r="BF1998" s="369"/>
      <c r="BG1998" s="370"/>
      <c r="BH1998" s="368">
        <v>10.577634281823133</v>
      </c>
      <c r="BI1998" s="369"/>
      <c r="BJ1998" s="370"/>
      <c r="BK1998" s="368">
        <v>10.577634281823133</v>
      </c>
      <c r="BL1998" s="369"/>
      <c r="BM1998" s="370"/>
      <c r="BN1998" s="368">
        <v>10.577634281823133</v>
      </c>
      <c r="BO1998" s="369"/>
      <c r="BP1998" s="370"/>
      <c r="BQ1998" s="368">
        <v>10.577634281823133</v>
      </c>
      <c r="BR1998" s="369"/>
      <c r="BS1998" s="370"/>
      <c r="BT1998" s="368">
        <v>10.577634281823133</v>
      </c>
      <c r="BU1998" s="369"/>
      <c r="BV1998" s="370"/>
      <c r="BW1998" s="368">
        <v>10.577634281823133</v>
      </c>
      <c r="BX1998" s="369"/>
      <c r="BY1998" s="370"/>
    </row>
    <row r="1999" spans="1:77" x14ac:dyDescent="0.2">
      <c r="A1999" s="263" t="s">
        <v>1088</v>
      </c>
      <c r="B1999" s="263" t="s">
        <v>629</v>
      </c>
      <c r="C1999" s="263" t="s">
        <v>607</v>
      </c>
      <c r="D1999" s="263" t="s">
        <v>613</v>
      </c>
      <c r="E1999" s="260">
        <v>10</v>
      </c>
      <c r="F1999" s="368">
        <v>10.399233048643538</v>
      </c>
      <c r="G1999" s="369"/>
      <c r="H1999" s="370"/>
      <c r="I1999" s="368">
        <v>10.399233048643538</v>
      </c>
      <c r="J1999" s="369"/>
      <c r="K1999" s="370"/>
      <c r="L1999" s="368">
        <v>10.399233048643538</v>
      </c>
      <c r="M1999" s="369"/>
      <c r="N1999" s="370"/>
      <c r="O1999" s="368">
        <v>10.399233048643538</v>
      </c>
      <c r="P1999" s="369"/>
      <c r="Q1999" s="370"/>
      <c r="R1999" s="368">
        <v>10.399233048643538</v>
      </c>
      <c r="S1999" s="369"/>
      <c r="T1999" s="370"/>
      <c r="U1999" s="368">
        <v>10.399233048643538</v>
      </c>
      <c r="V1999" s="369"/>
      <c r="W1999" s="370"/>
      <c r="X1999" s="368">
        <v>10.399233048643538</v>
      </c>
      <c r="Y1999" s="369"/>
      <c r="Z1999" s="370"/>
      <c r="AA1999" s="368">
        <v>10.399233048643538</v>
      </c>
      <c r="AB1999" s="369"/>
      <c r="AC1999" s="370"/>
      <c r="AD1999" s="368">
        <v>10.399233048643538</v>
      </c>
      <c r="AE1999" s="369"/>
      <c r="AF1999" s="370"/>
      <c r="AG1999" s="368">
        <v>10.399233048643538</v>
      </c>
      <c r="AH1999" s="369"/>
      <c r="AI1999" s="370"/>
      <c r="AJ1999" s="368">
        <v>10.399233048643538</v>
      </c>
      <c r="AK1999" s="369"/>
      <c r="AL1999" s="370"/>
      <c r="AM1999" s="368">
        <v>10.399233048643538</v>
      </c>
      <c r="AN1999" s="369"/>
      <c r="AO1999" s="370"/>
      <c r="AP1999" s="368">
        <v>10.399233048643538</v>
      </c>
      <c r="AQ1999" s="369"/>
      <c r="AR1999" s="370"/>
      <c r="AS1999" s="368">
        <v>10.399233048643538</v>
      </c>
      <c r="AT1999" s="369"/>
      <c r="AU1999" s="370"/>
      <c r="AV1999" s="368">
        <v>10.399233048643538</v>
      </c>
      <c r="AW1999" s="369"/>
      <c r="AX1999" s="370"/>
      <c r="AY1999" s="368">
        <v>10.399233048643538</v>
      </c>
      <c r="AZ1999" s="369"/>
      <c r="BA1999" s="370"/>
      <c r="BB1999" s="368">
        <v>10.399233048643538</v>
      </c>
      <c r="BC1999" s="369"/>
      <c r="BD1999" s="370"/>
      <c r="BE1999" s="368">
        <v>10.399233048643538</v>
      </c>
      <c r="BF1999" s="369"/>
      <c r="BG1999" s="370"/>
      <c r="BH1999" s="368">
        <v>10.399233048643538</v>
      </c>
      <c r="BI1999" s="369"/>
      <c r="BJ1999" s="370"/>
      <c r="BK1999" s="368">
        <v>10.399233048643538</v>
      </c>
      <c r="BL1999" s="369"/>
      <c r="BM1999" s="370"/>
      <c r="BN1999" s="368">
        <v>10.399233048643538</v>
      </c>
      <c r="BO1999" s="369"/>
      <c r="BP1999" s="370"/>
      <c r="BQ1999" s="368">
        <v>10.399233048643538</v>
      </c>
      <c r="BR1999" s="369"/>
      <c r="BS1999" s="370"/>
      <c r="BT1999" s="368">
        <v>10.399233048643538</v>
      </c>
      <c r="BU1999" s="369"/>
      <c r="BV1999" s="370"/>
      <c r="BW1999" s="368">
        <v>10.399233048643538</v>
      </c>
      <c r="BX1999" s="369"/>
      <c r="BY1999" s="370"/>
    </row>
    <row r="2000" spans="1:77" x14ac:dyDescent="0.2">
      <c r="A2000" s="263" t="s">
        <v>1088</v>
      </c>
      <c r="B2000" s="263" t="s">
        <v>604</v>
      </c>
      <c r="C2000" s="260" t="s">
        <v>1041</v>
      </c>
      <c r="D2000" s="260" t="s">
        <v>608</v>
      </c>
      <c r="E2000" s="260">
        <v>35</v>
      </c>
      <c r="F2000" s="381">
        <v>1</v>
      </c>
      <c r="G2000" s="382"/>
      <c r="H2000" s="383"/>
      <c r="I2000" s="381">
        <v>1</v>
      </c>
      <c r="J2000" s="382"/>
      <c r="K2000" s="383"/>
      <c r="L2000" s="381">
        <v>1</v>
      </c>
      <c r="M2000" s="382"/>
      <c r="N2000" s="383"/>
      <c r="O2000" s="381">
        <v>1</v>
      </c>
      <c r="P2000" s="382"/>
      <c r="Q2000" s="383"/>
      <c r="R2000" s="381">
        <v>1</v>
      </c>
      <c r="S2000" s="382"/>
      <c r="T2000" s="383"/>
      <c r="U2000" s="381">
        <v>1</v>
      </c>
      <c r="V2000" s="382"/>
      <c r="W2000" s="383"/>
      <c r="X2000" s="381">
        <v>1</v>
      </c>
      <c r="Y2000" s="382"/>
      <c r="Z2000" s="383"/>
      <c r="AA2000" s="381">
        <v>1</v>
      </c>
      <c r="AB2000" s="382"/>
      <c r="AC2000" s="383"/>
      <c r="AD2000" s="381">
        <v>1</v>
      </c>
      <c r="AE2000" s="382"/>
      <c r="AF2000" s="383"/>
      <c r="AG2000" s="381">
        <v>1</v>
      </c>
      <c r="AH2000" s="382"/>
      <c r="AI2000" s="383"/>
      <c r="AJ2000" s="381">
        <v>1</v>
      </c>
      <c r="AK2000" s="382"/>
      <c r="AL2000" s="383"/>
      <c r="AM2000" s="381">
        <v>1</v>
      </c>
      <c r="AN2000" s="382"/>
      <c r="AO2000" s="383"/>
      <c r="AP2000" s="381">
        <v>1</v>
      </c>
      <c r="AQ2000" s="382"/>
      <c r="AR2000" s="383"/>
      <c r="AS2000" s="381">
        <v>1</v>
      </c>
      <c r="AT2000" s="382"/>
      <c r="AU2000" s="383"/>
      <c r="AV2000" s="381">
        <v>1</v>
      </c>
      <c r="AW2000" s="382"/>
      <c r="AX2000" s="383"/>
      <c r="AY2000" s="381">
        <v>1</v>
      </c>
      <c r="AZ2000" s="382"/>
      <c r="BA2000" s="383"/>
      <c r="BB2000" s="381">
        <v>1</v>
      </c>
      <c r="BC2000" s="382"/>
      <c r="BD2000" s="383"/>
      <c r="BE2000" s="381">
        <v>1</v>
      </c>
      <c r="BF2000" s="382"/>
      <c r="BG2000" s="383"/>
      <c r="BH2000" s="381">
        <v>1</v>
      </c>
      <c r="BI2000" s="382"/>
      <c r="BJ2000" s="383"/>
      <c r="BK2000" s="381">
        <v>1</v>
      </c>
      <c r="BL2000" s="382"/>
      <c r="BM2000" s="383"/>
      <c r="BN2000" s="381">
        <v>1</v>
      </c>
      <c r="BO2000" s="382"/>
      <c r="BP2000" s="383"/>
      <c r="BQ2000" s="381">
        <v>1</v>
      </c>
      <c r="BR2000" s="382"/>
      <c r="BS2000" s="383"/>
      <c r="BT2000" s="381">
        <v>1</v>
      </c>
      <c r="BU2000" s="382"/>
      <c r="BV2000" s="383"/>
      <c r="BW2000" s="381">
        <v>1</v>
      </c>
      <c r="BX2000" s="382"/>
      <c r="BY2000" s="383"/>
    </row>
    <row r="2001" spans="1:77" x14ac:dyDescent="0.2">
      <c r="A2001" s="263" t="s">
        <v>1088</v>
      </c>
      <c r="B2001" s="263" t="s">
        <v>616</v>
      </c>
      <c r="C2001" s="260" t="s">
        <v>1089</v>
      </c>
      <c r="D2001" s="260" t="s">
        <v>610</v>
      </c>
      <c r="E2001" s="260">
        <v>35</v>
      </c>
      <c r="F2001" s="381">
        <v>4</v>
      </c>
      <c r="G2001" s="382"/>
      <c r="H2001" s="383"/>
      <c r="I2001" s="381">
        <v>4</v>
      </c>
      <c r="J2001" s="382"/>
      <c r="K2001" s="383"/>
      <c r="L2001" s="381">
        <v>4</v>
      </c>
      <c r="M2001" s="382"/>
      <c r="N2001" s="383"/>
      <c r="O2001" s="381">
        <v>4</v>
      </c>
      <c r="P2001" s="382"/>
      <c r="Q2001" s="383"/>
      <c r="R2001" s="381">
        <v>4</v>
      </c>
      <c r="S2001" s="382"/>
      <c r="T2001" s="383"/>
      <c r="U2001" s="381">
        <v>4</v>
      </c>
      <c r="V2001" s="382"/>
      <c r="W2001" s="383"/>
      <c r="X2001" s="381">
        <v>4</v>
      </c>
      <c r="Y2001" s="382"/>
      <c r="Z2001" s="383"/>
      <c r="AA2001" s="381">
        <v>4</v>
      </c>
      <c r="AB2001" s="382"/>
      <c r="AC2001" s="383"/>
      <c r="AD2001" s="381">
        <v>4</v>
      </c>
      <c r="AE2001" s="382"/>
      <c r="AF2001" s="383"/>
      <c r="AG2001" s="381">
        <v>4</v>
      </c>
      <c r="AH2001" s="382"/>
      <c r="AI2001" s="383"/>
      <c r="AJ2001" s="381">
        <v>4</v>
      </c>
      <c r="AK2001" s="382"/>
      <c r="AL2001" s="383"/>
      <c r="AM2001" s="381">
        <v>4</v>
      </c>
      <c r="AN2001" s="382"/>
      <c r="AO2001" s="383"/>
      <c r="AP2001" s="381">
        <v>4</v>
      </c>
      <c r="AQ2001" s="382"/>
      <c r="AR2001" s="383"/>
      <c r="AS2001" s="381">
        <v>4</v>
      </c>
      <c r="AT2001" s="382"/>
      <c r="AU2001" s="383"/>
      <c r="AV2001" s="381">
        <v>4</v>
      </c>
      <c r="AW2001" s="382"/>
      <c r="AX2001" s="383"/>
      <c r="AY2001" s="381">
        <v>4</v>
      </c>
      <c r="AZ2001" s="382"/>
      <c r="BA2001" s="383"/>
      <c r="BB2001" s="381">
        <v>4</v>
      </c>
      <c r="BC2001" s="382"/>
      <c r="BD2001" s="383"/>
      <c r="BE2001" s="381">
        <v>4</v>
      </c>
      <c r="BF2001" s="382"/>
      <c r="BG2001" s="383"/>
      <c r="BH2001" s="381">
        <v>4</v>
      </c>
      <c r="BI2001" s="382"/>
      <c r="BJ2001" s="383"/>
      <c r="BK2001" s="381">
        <v>4</v>
      </c>
      <c r="BL2001" s="382"/>
      <c r="BM2001" s="383"/>
      <c r="BN2001" s="381">
        <v>4</v>
      </c>
      <c r="BO2001" s="382"/>
      <c r="BP2001" s="383"/>
      <c r="BQ2001" s="381">
        <v>4</v>
      </c>
      <c r="BR2001" s="382"/>
      <c r="BS2001" s="383"/>
      <c r="BT2001" s="381">
        <v>4</v>
      </c>
      <c r="BU2001" s="382"/>
      <c r="BV2001" s="383"/>
      <c r="BW2001" s="381">
        <v>4</v>
      </c>
      <c r="BX2001" s="382"/>
      <c r="BY2001" s="383"/>
    </row>
    <row r="2002" spans="1:77" ht="15.75" customHeight="1" x14ac:dyDescent="0.2">
      <c r="A2002" s="263" t="s">
        <v>1088</v>
      </c>
      <c r="B2002" s="263" t="s">
        <v>604</v>
      </c>
      <c r="C2002" s="260" t="s">
        <v>1041</v>
      </c>
      <c r="D2002" s="260" t="s">
        <v>606</v>
      </c>
      <c r="E2002" s="260">
        <v>35</v>
      </c>
      <c r="F2002" s="356" t="s">
        <v>607</v>
      </c>
      <c r="G2002" s="356" t="s">
        <v>607</v>
      </c>
      <c r="H2002" s="356" t="s">
        <v>607</v>
      </c>
      <c r="I2002" s="356" t="s">
        <v>607</v>
      </c>
      <c r="J2002" s="356" t="s">
        <v>607</v>
      </c>
      <c r="K2002" s="356" t="s">
        <v>607</v>
      </c>
      <c r="L2002" s="356" t="s">
        <v>607</v>
      </c>
      <c r="M2002" s="356" t="s">
        <v>607</v>
      </c>
      <c r="N2002" s="356" t="s">
        <v>607</v>
      </c>
      <c r="O2002" s="356" t="s">
        <v>607</v>
      </c>
      <c r="P2002" s="356" t="s">
        <v>607</v>
      </c>
      <c r="Q2002" s="356" t="s">
        <v>607</v>
      </c>
      <c r="R2002" s="356" t="s">
        <v>607</v>
      </c>
      <c r="S2002" s="356" t="s">
        <v>607</v>
      </c>
      <c r="T2002" s="356" t="s">
        <v>607</v>
      </c>
      <c r="U2002" s="356" t="s">
        <v>607</v>
      </c>
      <c r="V2002" s="356" t="s">
        <v>607</v>
      </c>
      <c r="W2002" s="356" t="s">
        <v>607</v>
      </c>
      <c r="X2002" s="356" t="s">
        <v>607</v>
      </c>
      <c r="Y2002" s="356" t="s">
        <v>607</v>
      </c>
      <c r="Z2002" s="356" t="s">
        <v>607</v>
      </c>
      <c r="AA2002" s="356" t="s">
        <v>607</v>
      </c>
      <c r="AB2002" s="356" t="s">
        <v>607</v>
      </c>
      <c r="AC2002" s="356" t="s">
        <v>607</v>
      </c>
      <c r="AD2002" s="356" t="s">
        <v>607</v>
      </c>
      <c r="AE2002" s="356" t="s">
        <v>607</v>
      </c>
      <c r="AF2002" s="356" t="s">
        <v>607</v>
      </c>
      <c r="AG2002" s="356" t="s">
        <v>607</v>
      </c>
      <c r="AH2002" s="356" t="s">
        <v>607</v>
      </c>
      <c r="AI2002" s="356" t="s">
        <v>607</v>
      </c>
      <c r="AJ2002" s="356" t="s">
        <v>607</v>
      </c>
      <c r="AK2002" s="356" t="s">
        <v>607</v>
      </c>
      <c r="AL2002" s="356" t="s">
        <v>607</v>
      </c>
      <c r="AM2002" s="356" t="s">
        <v>607</v>
      </c>
      <c r="AN2002" s="356" t="s">
        <v>607</v>
      </c>
      <c r="AO2002" s="356" t="s">
        <v>607</v>
      </c>
      <c r="AP2002" s="356" t="s">
        <v>607</v>
      </c>
      <c r="AQ2002" s="356" t="s">
        <v>607</v>
      </c>
      <c r="AR2002" s="356" t="s">
        <v>607</v>
      </c>
      <c r="AS2002" s="356" t="s">
        <v>607</v>
      </c>
      <c r="AT2002" s="356" t="s">
        <v>607</v>
      </c>
      <c r="AU2002" s="356" t="s">
        <v>607</v>
      </c>
      <c r="AV2002" s="356" t="s">
        <v>607</v>
      </c>
      <c r="AW2002" s="356" t="s">
        <v>607</v>
      </c>
      <c r="AX2002" s="356" t="s">
        <v>607</v>
      </c>
      <c r="AY2002" s="356" t="s">
        <v>607</v>
      </c>
      <c r="AZ2002" s="356" t="s">
        <v>607</v>
      </c>
      <c r="BA2002" s="356" t="s">
        <v>607</v>
      </c>
      <c r="BB2002" s="356" t="s">
        <v>607</v>
      </c>
      <c r="BC2002" s="356" t="s">
        <v>607</v>
      </c>
      <c r="BD2002" s="356" t="s">
        <v>607</v>
      </c>
      <c r="BE2002" s="356" t="s">
        <v>607</v>
      </c>
      <c r="BF2002" s="356" t="s">
        <v>607</v>
      </c>
      <c r="BG2002" s="356" t="s">
        <v>607</v>
      </c>
      <c r="BH2002" s="356" t="s">
        <v>607</v>
      </c>
      <c r="BI2002" s="356" t="s">
        <v>607</v>
      </c>
      <c r="BJ2002" s="356" t="s">
        <v>607</v>
      </c>
      <c r="BK2002" s="356" t="s">
        <v>607</v>
      </c>
      <c r="BL2002" s="356" t="s">
        <v>607</v>
      </c>
      <c r="BM2002" s="356" t="s">
        <v>607</v>
      </c>
      <c r="BN2002" s="356" t="s">
        <v>607</v>
      </c>
      <c r="BO2002" s="356" t="s">
        <v>607</v>
      </c>
      <c r="BP2002" s="356" t="s">
        <v>607</v>
      </c>
      <c r="BQ2002" s="356" t="s">
        <v>607</v>
      </c>
      <c r="BR2002" s="356" t="s">
        <v>607</v>
      </c>
      <c r="BS2002" s="356" t="s">
        <v>607</v>
      </c>
      <c r="BT2002" s="356" t="s">
        <v>607</v>
      </c>
      <c r="BU2002" s="356" t="s">
        <v>607</v>
      </c>
      <c r="BV2002" s="356" t="s">
        <v>607</v>
      </c>
      <c r="BW2002" s="356" t="s">
        <v>607</v>
      </c>
      <c r="BX2002" s="356" t="s">
        <v>607</v>
      </c>
      <c r="BY2002" s="356" t="s">
        <v>607</v>
      </c>
    </row>
    <row r="2003" spans="1:77" ht="15.75" customHeight="1" x14ac:dyDescent="0.2">
      <c r="A2003" s="263" t="s">
        <v>1088</v>
      </c>
      <c r="B2003" s="263" t="s">
        <v>604</v>
      </c>
      <c r="C2003" s="260" t="s">
        <v>1041</v>
      </c>
      <c r="D2003" s="260" t="s">
        <v>611</v>
      </c>
      <c r="E2003" s="260">
        <v>10</v>
      </c>
      <c r="F2003" s="356">
        <v>-0.51300000000000001</v>
      </c>
      <c r="G2003" s="356">
        <v>-0.21840000000000001</v>
      </c>
      <c r="H2003" s="356" t="s">
        <v>607</v>
      </c>
      <c r="I2003" s="356">
        <v>-0.47399999999999998</v>
      </c>
      <c r="J2003" s="356">
        <v>-0.21480000000000002</v>
      </c>
      <c r="K2003" s="356" t="s">
        <v>607</v>
      </c>
      <c r="L2003" s="356">
        <v>-0.45419999999999999</v>
      </c>
      <c r="M2003" s="356">
        <v>-0.21</v>
      </c>
      <c r="N2003" s="356" t="s">
        <v>607</v>
      </c>
      <c r="O2003" s="356">
        <v>-0.43380000000000002</v>
      </c>
      <c r="P2003" s="356">
        <v>-0.20580000000000001</v>
      </c>
      <c r="Q2003" s="356" t="s">
        <v>607</v>
      </c>
      <c r="R2003" s="356">
        <v>-0.441</v>
      </c>
      <c r="S2003" s="356">
        <v>-0.2046</v>
      </c>
      <c r="T2003" s="356" t="s">
        <v>607</v>
      </c>
      <c r="U2003" s="356">
        <v>-0.46260000000000001</v>
      </c>
      <c r="V2003" s="356">
        <v>-0.2064</v>
      </c>
      <c r="W2003" s="356" t="s">
        <v>607</v>
      </c>
      <c r="X2003" s="356">
        <v>-0.52979999999999994</v>
      </c>
      <c r="Y2003" s="356">
        <v>-0.2064</v>
      </c>
      <c r="Z2003" s="356" t="s">
        <v>607</v>
      </c>
      <c r="AA2003" s="356">
        <v>-0.61320000000000008</v>
      </c>
      <c r="AB2003" s="356">
        <v>-0.2082</v>
      </c>
      <c r="AC2003" s="356" t="s">
        <v>607</v>
      </c>
      <c r="AD2003" s="356">
        <v>-0.60780000000000001</v>
      </c>
      <c r="AE2003" s="356">
        <v>-0.21059999999999998</v>
      </c>
      <c r="AF2003" s="356" t="s">
        <v>607</v>
      </c>
      <c r="AG2003" s="356">
        <v>-0.65939999999999999</v>
      </c>
      <c r="AH2003" s="356">
        <v>-0.2346</v>
      </c>
      <c r="AI2003" s="356" t="s">
        <v>607</v>
      </c>
      <c r="AJ2003" s="356">
        <v>-0.65160000000000007</v>
      </c>
      <c r="AK2003" s="356">
        <v>-0.23519999999999999</v>
      </c>
      <c r="AL2003" s="356" t="s">
        <v>607</v>
      </c>
      <c r="AM2003" s="356">
        <v>-0.63179999999999992</v>
      </c>
      <c r="AN2003" s="356">
        <v>-0.24659999999999999</v>
      </c>
      <c r="AO2003" s="356" t="s">
        <v>607</v>
      </c>
      <c r="AP2003" s="356">
        <v>-0.66239999999999999</v>
      </c>
      <c r="AQ2003" s="356">
        <v>-0.26219999999999999</v>
      </c>
      <c r="AR2003" s="356" t="s">
        <v>607</v>
      </c>
      <c r="AS2003" s="356">
        <v>-0.64379999999999993</v>
      </c>
      <c r="AT2003" s="356">
        <v>-0.24480000000000002</v>
      </c>
      <c r="AU2003" s="356" t="s">
        <v>607</v>
      </c>
      <c r="AV2003" s="356">
        <v>-0.63960000000000006</v>
      </c>
      <c r="AW2003" s="356">
        <v>-0.26400000000000001</v>
      </c>
      <c r="AX2003" s="356" t="s">
        <v>607</v>
      </c>
      <c r="AY2003" s="356">
        <v>-0.60780000000000001</v>
      </c>
      <c r="AZ2003" s="356">
        <v>-0.255</v>
      </c>
      <c r="BA2003" s="356" t="s">
        <v>607</v>
      </c>
      <c r="BB2003" s="356">
        <v>-0.58799999999999997</v>
      </c>
      <c r="BC2003" s="356">
        <v>-0.25919999999999999</v>
      </c>
      <c r="BD2003" s="356" t="s">
        <v>607</v>
      </c>
      <c r="BE2003" s="356">
        <v>-0.6048</v>
      </c>
      <c r="BF2003" s="356">
        <v>-0.24480000000000002</v>
      </c>
      <c r="BG2003" s="356" t="s">
        <v>607</v>
      </c>
      <c r="BH2003" s="356">
        <v>-0.58499999999999996</v>
      </c>
      <c r="BI2003" s="356">
        <v>-0.22800000000000001</v>
      </c>
      <c r="BJ2003" s="356" t="s">
        <v>607</v>
      </c>
      <c r="BK2003" s="356">
        <v>-0.62339999999999995</v>
      </c>
      <c r="BL2003" s="356">
        <v>-0.2364</v>
      </c>
      <c r="BM2003" s="356" t="s">
        <v>607</v>
      </c>
      <c r="BN2003" s="356">
        <v>-0.66179999999999994</v>
      </c>
      <c r="BO2003" s="356">
        <v>-0.2298</v>
      </c>
      <c r="BP2003" s="356" t="s">
        <v>607</v>
      </c>
      <c r="BQ2003" s="356">
        <v>-0.6552</v>
      </c>
      <c r="BR2003" s="356">
        <v>-0.22019999999999998</v>
      </c>
      <c r="BS2003" s="356" t="s">
        <v>607</v>
      </c>
      <c r="BT2003" s="356">
        <v>-0.64019999999999999</v>
      </c>
      <c r="BU2003" s="356">
        <v>-0.21840000000000001</v>
      </c>
      <c r="BV2003" s="356" t="s">
        <v>607</v>
      </c>
      <c r="BW2003" s="356">
        <v>-0.58260000000000001</v>
      </c>
      <c r="BX2003" s="356">
        <v>-0.21659999999999999</v>
      </c>
      <c r="BY2003" s="356" t="s">
        <v>607</v>
      </c>
    </row>
    <row r="2004" spans="1:77" ht="15.75" customHeight="1" x14ac:dyDescent="0.2">
      <c r="A2004" s="263" t="s">
        <v>1088</v>
      </c>
      <c r="B2004" s="263" t="s">
        <v>616</v>
      </c>
      <c r="C2004" s="260" t="s">
        <v>1089</v>
      </c>
      <c r="D2004" s="260" t="s">
        <v>606</v>
      </c>
      <c r="E2004" s="260">
        <v>35</v>
      </c>
      <c r="F2004" s="356" t="s">
        <v>607</v>
      </c>
      <c r="G2004" s="356" t="s">
        <v>607</v>
      </c>
      <c r="H2004" s="356" t="s">
        <v>607</v>
      </c>
      <c r="I2004" s="356" t="s">
        <v>607</v>
      </c>
      <c r="J2004" s="356" t="s">
        <v>607</v>
      </c>
      <c r="K2004" s="356" t="s">
        <v>607</v>
      </c>
      <c r="L2004" s="356" t="s">
        <v>607</v>
      </c>
      <c r="M2004" s="356" t="s">
        <v>607</v>
      </c>
      <c r="N2004" s="356" t="s">
        <v>607</v>
      </c>
      <c r="O2004" s="356" t="s">
        <v>607</v>
      </c>
      <c r="P2004" s="356" t="s">
        <v>607</v>
      </c>
      <c r="Q2004" s="356" t="s">
        <v>607</v>
      </c>
      <c r="R2004" s="356" t="s">
        <v>607</v>
      </c>
      <c r="S2004" s="356" t="s">
        <v>607</v>
      </c>
      <c r="T2004" s="356" t="s">
        <v>607</v>
      </c>
      <c r="U2004" s="356" t="s">
        <v>607</v>
      </c>
      <c r="V2004" s="356" t="s">
        <v>607</v>
      </c>
      <c r="W2004" s="356" t="s">
        <v>607</v>
      </c>
      <c r="X2004" s="356" t="s">
        <v>607</v>
      </c>
      <c r="Y2004" s="356" t="s">
        <v>607</v>
      </c>
      <c r="Z2004" s="356" t="s">
        <v>607</v>
      </c>
      <c r="AA2004" s="356" t="s">
        <v>607</v>
      </c>
      <c r="AB2004" s="356" t="s">
        <v>607</v>
      </c>
      <c r="AC2004" s="356" t="s">
        <v>607</v>
      </c>
      <c r="AD2004" s="356" t="s">
        <v>607</v>
      </c>
      <c r="AE2004" s="356" t="s">
        <v>607</v>
      </c>
      <c r="AF2004" s="356" t="s">
        <v>607</v>
      </c>
      <c r="AG2004" s="356" t="s">
        <v>607</v>
      </c>
      <c r="AH2004" s="356" t="s">
        <v>607</v>
      </c>
      <c r="AI2004" s="356" t="s">
        <v>607</v>
      </c>
      <c r="AJ2004" s="356" t="s">
        <v>607</v>
      </c>
      <c r="AK2004" s="356" t="s">
        <v>607</v>
      </c>
      <c r="AL2004" s="356" t="s">
        <v>607</v>
      </c>
      <c r="AM2004" s="356" t="s">
        <v>607</v>
      </c>
      <c r="AN2004" s="356" t="s">
        <v>607</v>
      </c>
      <c r="AO2004" s="356" t="s">
        <v>607</v>
      </c>
      <c r="AP2004" s="356" t="s">
        <v>607</v>
      </c>
      <c r="AQ2004" s="356" t="s">
        <v>607</v>
      </c>
      <c r="AR2004" s="356" t="s">
        <v>607</v>
      </c>
      <c r="AS2004" s="356" t="s">
        <v>607</v>
      </c>
      <c r="AT2004" s="356" t="s">
        <v>607</v>
      </c>
      <c r="AU2004" s="356" t="s">
        <v>607</v>
      </c>
      <c r="AV2004" s="356" t="s">
        <v>607</v>
      </c>
      <c r="AW2004" s="356" t="s">
        <v>607</v>
      </c>
      <c r="AX2004" s="356" t="s">
        <v>607</v>
      </c>
      <c r="AY2004" s="356" t="s">
        <v>607</v>
      </c>
      <c r="AZ2004" s="356" t="s">
        <v>607</v>
      </c>
      <c r="BA2004" s="356" t="s">
        <v>607</v>
      </c>
      <c r="BB2004" s="356" t="s">
        <v>607</v>
      </c>
      <c r="BC2004" s="356" t="s">
        <v>607</v>
      </c>
      <c r="BD2004" s="356" t="s">
        <v>607</v>
      </c>
      <c r="BE2004" s="356" t="s">
        <v>607</v>
      </c>
      <c r="BF2004" s="356" t="s">
        <v>607</v>
      </c>
      <c r="BG2004" s="356" t="s">
        <v>607</v>
      </c>
      <c r="BH2004" s="356" t="s">
        <v>607</v>
      </c>
      <c r="BI2004" s="356" t="s">
        <v>607</v>
      </c>
      <c r="BJ2004" s="356" t="s">
        <v>607</v>
      </c>
      <c r="BK2004" s="356" t="s">
        <v>607</v>
      </c>
      <c r="BL2004" s="356" t="s">
        <v>607</v>
      </c>
      <c r="BM2004" s="356" t="s">
        <v>607</v>
      </c>
      <c r="BN2004" s="356" t="s">
        <v>607</v>
      </c>
      <c r="BO2004" s="356" t="s">
        <v>607</v>
      </c>
      <c r="BP2004" s="356" t="s">
        <v>607</v>
      </c>
      <c r="BQ2004" s="356" t="s">
        <v>607</v>
      </c>
      <c r="BR2004" s="356" t="s">
        <v>607</v>
      </c>
      <c r="BS2004" s="356" t="s">
        <v>607</v>
      </c>
      <c r="BT2004" s="356" t="s">
        <v>607</v>
      </c>
      <c r="BU2004" s="356" t="s">
        <v>607</v>
      </c>
      <c r="BV2004" s="356" t="s">
        <v>607</v>
      </c>
      <c r="BW2004" s="356" t="s">
        <v>607</v>
      </c>
      <c r="BX2004" s="356" t="s">
        <v>607</v>
      </c>
      <c r="BY2004" s="356" t="s">
        <v>607</v>
      </c>
    </row>
    <row r="2005" spans="1:77" ht="15.75" customHeight="1" x14ac:dyDescent="0.2">
      <c r="A2005" s="263" t="s">
        <v>1088</v>
      </c>
      <c r="B2005" s="263" t="s">
        <v>616</v>
      </c>
      <c r="C2005" s="260" t="s">
        <v>1089</v>
      </c>
      <c r="D2005" s="260" t="s">
        <v>611</v>
      </c>
      <c r="E2005" s="260">
        <v>10</v>
      </c>
      <c r="F2005" s="356" t="s">
        <v>816</v>
      </c>
      <c r="G2005" s="356" t="s">
        <v>816</v>
      </c>
      <c r="H2005" s="356" t="s">
        <v>816</v>
      </c>
      <c r="I2005" s="356" t="s">
        <v>816</v>
      </c>
      <c r="J2005" s="356" t="s">
        <v>816</v>
      </c>
      <c r="K2005" s="356" t="s">
        <v>816</v>
      </c>
      <c r="L2005" s="356" t="s">
        <v>816</v>
      </c>
      <c r="M2005" s="356" t="s">
        <v>816</v>
      </c>
      <c r="N2005" s="356" t="s">
        <v>816</v>
      </c>
      <c r="O2005" s="356" t="s">
        <v>816</v>
      </c>
      <c r="P2005" s="356" t="s">
        <v>816</v>
      </c>
      <c r="Q2005" s="356" t="s">
        <v>816</v>
      </c>
      <c r="R2005" s="356" t="s">
        <v>816</v>
      </c>
      <c r="S2005" s="356" t="s">
        <v>816</v>
      </c>
      <c r="T2005" s="356" t="s">
        <v>816</v>
      </c>
      <c r="U2005" s="356" t="s">
        <v>816</v>
      </c>
      <c r="V2005" s="356" t="s">
        <v>816</v>
      </c>
      <c r="W2005" s="356" t="s">
        <v>816</v>
      </c>
      <c r="X2005" s="356" t="s">
        <v>816</v>
      </c>
      <c r="Y2005" s="356" t="s">
        <v>816</v>
      </c>
      <c r="Z2005" s="356" t="s">
        <v>816</v>
      </c>
      <c r="AA2005" s="356" t="s">
        <v>816</v>
      </c>
      <c r="AB2005" s="356" t="s">
        <v>816</v>
      </c>
      <c r="AC2005" s="356" t="s">
        <v>816</v>
      </c>
      <c r="AD2005" s="356" t="s">
        <v>816</v>
      </c>
      <c r="AE2005" s="356" t="s">
        <v>816</v>
      </c>
      <c r="AF2005" s="356" t="s">
        <v>816</v>
      </c>
      <c r="AG2005" s="356" t="s">
        <v>816</v>
      </c>
      <c r="AH2005" s="356" t="s">
        <v>816</v>
      </c>
      <c r="AI2005" s="356" t="s">
        <v>816</v>
      </c>
      <c r="AJ2005" s="356" t="s">
        <v>816</v>
      </c>
      <c r="AK2005" s="356" t="s">
        <v>816</v>
      </c>
      <c r="AL2005" s="356" t="s">
        <v>816</v>
      </c>
      <c r="AM2005" s="356" t="s">
        <v>816</v>
      </c>
      <c r="AN2005" s="356" t="s">
        <v>816</v>
      </c>
      <c r="AO2005" s="356" t="s">
        <v>816</v>
      </c>
      <c r="AP2005" s="356" t="s">
        <v>816</v>
      </c>
      <c r="AQ2005" s="356" t="s">
        <v>816</v>
      </c>
      <c r="AR2005" s="356" t="s">
        <v>816</v>
      </c>
      <c r="AS2005" s="356" t="s">
        <v>816</v>
      </c>
      <c r="AT2005" s="356" t="s">
        <v>816</v>
      </c>
      <c r="AU2005" s="356" t="s">
        <v>816</v>
      </c>
      <c r="AV2005" s="356" t="s">
        <v>816</v>
      </c>
      <c r="AW2005" s="356" t="s">
        <v>816</v>
      </c>
      <c r="AX2005" s="356" t="s">
        <v>816</v>
      </c>
      <c r="AY2005" s="356" t="s">
        <v>816</v>
      </c>
      <c r="AZ2005" s="356" t="s">
        <v>816</v>
      </c>
      <c r="BA2005" s="356" t="s">
        <v>816</v>
      </c>
      <c r="BB2005" s="356" t="s">
        <v>816</v>
      </c>
      <c r="BC2005" s="356" t="s">
        <v>816</v>
      </c>
      <c r="BD2005" s="356" t="s">
        <v>816</v>
      </c>
      <c r="BE2005" s="356" t="s">
        <v>816</v>
      </c>
      <c r="BF2005" s="356" t="s">
        <v>816</v>
      </c>
      <c r="BG2005" s="356" t="s">
        <v>816</v>
      </c>
      <c r="BH2005" s="356" t="s">
        <v>816</v>
      </c>
      <c r="BI2005" s="356" t="s">
        <v>816</v>
      </c>
      <c r="BJ2005" s="356" t="s">
        <v>816</v>
      </c>
      <c r="BK2005" s="356" t="s">
        <v>816</v>
      </c>
      <c r="BL2005" s="356" t="s">
        <v>816</v>
      </c>
      <c r="BM2005" s="356" t="s">
        <v>816</v>
      </c>
      <c r="BN2005" s="356" t="s">
        <v>816</v>
      </c>
      <c r="BO2005" s="356" t="s">
        <v>816</v>
      </c>
      <c r="BP2005" s="356" t="s">
        <v>816</v>
      </c>
      <c r="BQ2005" s="356" t="s">
        <v>816</v>
      </c>
      <c r="BR2005" s="356" t="s">
        <v>816</v>
      </c>
      <c r="BS2005" s="356" t="s">
        <v>816</v>
      </c>
      <c r="BT2005" s="356" t="s">
        <v>816</v>
      </c>
      <c r="BU2005" s="356" t="s">
        <v>816</v>
      </c>
      <c r="BV2005" s="356" t="s">
        <v>816</v>
      </c>
      <c r="BW2005" s="356" t="s">
        <v>816</v>
      </c>
      <c r="BX2005" s="356" t="s">
        <v>816</v>
      </c>
      <c r="BY2005" s="356" t="s">
        <v>816</v>
      </c>
    </row>
    <row r="2006" spans="1:77" ht="15.75" customHeight="1" x14ac:dyDescent="0.2">
      <c r="A2006" s="263" t="s">
        <v>1088</v>
      </c>
      <c r="B2006" s="263" t="s">
        <v>697</v>
      </c>
      <c r="C2006" s="263" t="s">
        <v>607</v>
      </c>
      <c r="D2006" s="260" t="s">
        <v>1016</v>
      </c>
      <c r="E2006" s="260">
        <v>0.4</v>
      </c>
      <c r="F2006" s="358">
        <v>8.6059999999999991E-3</v>
      </c>
      <c r="G2006" s="358">
        <v>0</v>
      </c>
      <c r="H2006" s="356" t="s">
        <v>607</v>
      </c>
      <c r="I2006" s="358">
        <v>3.1080000000000001E-3</v>
      </c>
      <c r="J2006" s="358">
        <v>0</v>
      </c>
      <c r="K2006" s="356" t="s">
        <v>607</v>
      </c>
      <c r="L2006" s="358">
        <v>8.6280000000000003E-3</v>
      </c>
      <c r="M2006" s="358">
        <v>0</v>
      </c>
      <c r="N2006" s="356" t="s">
        <v>607</v>
      </c>
      <c r="O2006" s="358">
        <v>8.9999999999999993E-3</v>
      </c>
      <c r="P2006" s="358">
        <v>0</v>
      </c>
      <c r="Q2006" s="356" t="s">
        <v>607</v>
      </c>
      <c r="R2006" s="358">
        <v>8.9999999999999993E-3</v>
      </c>
      <c r="S2006" s="358">
        <v>0</v>
      </c>
      <c r="T2006" s="356" t="s">
        <v>607</v>
      </c>
      <c r="U2006" s="358">
        <v>8.6959999999999989E-3</v>
      </c>
      <c r="V2006" s="358">
        <v>0</v>
      </c>
      <c r="W2006" s="356" t="s">
        <v>607</v>
      </c>
      <c r="X2006" s="358">
        <v>6.5839999999999996E-3</v>
      </c>
      <c r="Y2006" s="358">
        <v>0</v>
      </c>
      <c r="Z2006" s="356" t="s">
        <v>607</v>
      </c>
      <c r="AA2006" s="358">
        <v>5.1440000000000001E-3</v>
      </c>
      <c r="AB2006" s="358">
        <v>0</v>
      </c>
      <c r="AC2006" s="356" t="s">
        <v>607</v>
      </c>
      <c r="AD2006" s="358">
        <v>8.3379999999999999E-3</v>
      </c>
      <c r="AE2006" s="358">
        <v>0</v>
      </c>
      <c r="AF2006" s="356" t="s">
        <v>607</v>
      </c>
      <c r="AG2006" s="358">
        <v>8.0000000000000002E-3</v>
      </c>
      <c r="AH2006" s="358">
        <v>0</v>
      </c>
      <c r="AI2006" s="356" t="s">
        <v>607</v>
      </c>
      <c r="AJ2006" s="358">
        <v>8.0000000000000002E-3</v>
      </c>
      <c r="AK2006" s="358">
        <v>0</v>
      </c>
      <c r="AL2006" s="356" t="s">
        <v>607</v>
      </c>
      <c r="AM2006" s="358">
        <v>8.3979999999999992E-3</v>
      </c>
      <c r="AN2006" s="358">
        <v>0</v>
      </c>
      <c r="AO2006" s="356" t="s">
        <v>607</v>
      </c>
      <c r="AP2006" s="358">
        <v>8.5540000000000008E-3</v>
      </c>
      <c r="AQ2006" s="358">
        <v>0</v>
      </c>
      <c r="AR2006" s="356" t="s">
        <v>607</v>
      </c>
      <c r="AS2006" s="358">
        <v>8.2959999999999996E-3</v>
      </c>
      <c r="AT2006" s="358">
        <v>0</v>
      </c>
      <c r="AU2006" s="356" t="s">
        <v>607</v>
      </c>
      <c r="AV2006" s="358">
        <v>8.6119999999999999E-3</v>
      </c>
      <c r="AW2006" s="358">
        <v>0</v>
      </c>
      <c r="AX2006" s="356" t="s">
        <v>607</v>
      </c>
      <c r="AY2006" s="358">
        <v>8.5760000000000003E-3</v>
      </c>
      <c r="AZ2006" s="358">
        <v>0</v>
      </c>
      <c r="BA2006" s="356" t="s">
        <v>607</v>
      </c>
      <c r="BB2006" s="358">
        <v>8.6039999999999988E-3</v>
      </c>
      <c r="BC2006" s="358">
        <v>0</v>
      </c>
      <c r="BD2006" s="356" t="s">
        <v>607</v>
      </c>
      <c r="BE2006" s="358">
        <v>8.9999999999999993E-3</v>
      </c>
      <c r="BF2006" s="358">
        <v>0</v>
      </c>
      <c r="BG2006" s="356" t="s">
        <v>607</v>
      </c>
      <c r="BH2006" s="358">
        <v>8.9999999999999993E-3</v>
      </c>
      <c r="BI2006" s="358">
        <v>0</v>
      </c>
      <c r="BJ2006" s="356" t="s">
        <v>607</v>
      </c>
      <c r="BK2006" s="358">
        <v>8.6E-3</v>
      </c>
      <c r="BL2006" s="358">
        <v>0</v>
      </c>
      <c r="BM2006" s="356" t="s">
        <v>607</v>
      </c>
      <c r="BN2006" s="358">
        <v>8.6440000000000006E-3</v>
      </c>
      <c r="BO2006" s="358">
        <v>0</v>
      </c>
      <c r="BP2006" s="356" t="s">
        <v>607</v>
      </c>
      <c r="BQ2006" s="358">
        <v>8.6780000000000017E-3</v>
      </c>
      <c r="BR2006" s="358">
        <v>0</v>
      </c>
      <c r="BS2006" s="356" t="s">
        <v>607</v>
      </c>
      <c r="BT2006" s="358">
        <v>8.6700000000000006E-3</v>
      </c>
      <c r="BU2006" s="358">
        <v>0</v>
      </c>
      <c r="BV2006" s="356" t="s">
        <v>607</v>
      </c>
      <c r="BW2006" s="358">
        <v>8.7060000000000002E-3</v>
      </c>
      <c r="BX2006" s="358">
        <v>0</v>
      </c>
      <c r="BY2006" s="356" t="s">
        <v>607</v>
      </c>
    </row>
    <row r="2007" spans="1:77" ht="15.75" customHeight="1" x14ac:dyDescent="0.2">
      <c r="A2007" s="263" t="s">
        <v>1088</v>
      </c>
      <c r="B2007" s="263" t="s">
        <v>699</v>
      </c>
      <c r="C2007" s="263" t="s">
        <v>607</v>
      </c>
      <c r="D2007" s="260" t="s">
        <v>1016</v>
      </c>
      <c r="E2007" s="260">
        <v>0.4</v>
      </c>
      <c r="F2007" s="356">
        <v>0</v>
      </c>
      <c r="G2007" s="356">
        <v>0</v>
      </c>
      <c r="H2007" s="356" t="s">
        <v>607</v>
      </c>
      <c r="I2007" s="356">
        <v>0</v>
      </c>
      <c r="J2007" s="356">
        <v>0</v>
      </c>
      <c r="K2007" s="356" t="s">
        <v>607</v>
      </c>
      <c r="L2007" s="356">
        <v>0</v>
      </c>
      <c r="M2007" s="356">
        <v>0</v>
      </c>
      <c r="N2007" s="356" t="s">
        <v>607</v>
      </c>
      <c r="O2007" s="356">
        <v>0</v>
      </c>
      <c r="P2007" s="356">
        <v>0</v>
      </c>
      <c r="Q2007" s="356" t="s">
        <v>607</v>
      </c>
      <c r="R2007" s="356">
        <v>0</v>
      </c>
      <c r="S2007" s="356">
        <v>0</v>
      </c>
      <c r="T2007" s="356" t="s">
        <v>607</v>
      </c>
      <c r="U2007" s="356">
        <v>0</v>
      </c>
      <c r="V2007" s="356">
        <v>0</v>
      </c>
      <c r="W2007" s="356" t="s">
        <v>607</v>
      </c>
      <c r="X2007" s="356">
        <v>0</v>
      </c>
      <c r="Y2007" s="356">
        <v>0</v>
      </c>
      <c r="Z2007" s="356" t="s">
        <v>607</v>
      </c>
      <c r="AA2007" s="356">
        <v>0</v>
      </c>
      <c r="AB2007" s="356">
        <v>0</v>
      </c>
      <c r="AC2007" s="356" t="s">
        <v>607</v>
      </c>
      <c r="AD2007" s="356">
        <v>0</v>
      </c>
      <c r="AE2007" s="356">
        <v>0</v>
      </c>
      <c r="AF2007" s="356" t="s">
        <v>607</v>
      </c>
      <c r="AG2007" s="356">
        <v>0</v>
      </c>
      <c r="AH2007" s="356">
        <v>0</v>
      </c>
      <c r="AI2007" s="356" t="s">
        <v>607</v>
      </c>
      <c r="AJ2007" s="356">
        <v>0</v>
      </c>
      <c r="AK2007" s="356">
        <v>0</v>
      </c>
      <c r="AL2007" s="356" t="s">
        <v>607</v>
      </c>
      <c r="AM2007" s="356">
        <v>0</v>
      </c>
      <c r="AN2007" s="356">
        <v>0</v>
      </c>
      <c r="AO2007" s="356" t="s">
        <v>607</v>
      </c>
      <c r="AP2007" s="356">
        <v>0</v>
      </c>
      <c r="AQ2007" s="356">
        <v>0</v>
      </c>
      <c r="AR2007" s="356" t="s">
        <v>607</v>
      </c>
      <c r="AS2007" s="356">
        <v>0</v>
      </c>
      <c r="AT2007" s="356">
        <v>0</v>
      </c>
      <c r="AU2007" s="356" t="s">
        <v>607</v>
      </c>
      <c r="AV2007" s="356">
        <v>0</v>
      </c>
      <c r="AW2007" s="356">
        <v>0</v>
      </c>
      <c r="AX2007" s="356" t="s">
        <v>607</v>
      </c>
      <c r="AY2007" s="356">
        <v>0</v>
      </c>
      <c r="AZ2007" s="356">
        <v>0</v>
      </c>
      <c r="BA2007" s="356" t="s">
        <v>607</v>
      </c>
      <c r="BB2007" s="356">
        <v>0</v>
      </c>
      <c r="BC2007" s="356">
        <v>0</v>
      </c>
      <c r="BD2007" s="356" t="s">
        <v>607</v>
      </c>
      <c r="BE2007" s="356">
        <v>0</v>
      </c>
      <c r="BF2007" s="356">
        <v>0</v>
      </c>
      <c r="BG2007" s="356" t="s">
        <v>607</v>
      </c>
      <c r="BH2007" s="356">
        <v>0</v>
      </c>
      <c r="BI2007" s="356">
        <v>0</v>
      </c>
      <c r="BJ2007" s="356" t="s">
        <v>607</v>
      </c>
      <c r="BK2007" s="356">
        <v>0</v>
      </c>
      <c r="BL2007" s="356">
        <v>0</v>
      </c>
      <c r="BM2007" s="356" t="s">
        <v>607</v>
      </c>
      <c r="BN2007" s="356">
        <v>0</v>
      </c>
      <c r="BO2007" s="356">
        <v>0</v>
      </c>
      <c r="BP2007" s="356" t="s">
        <v>607</v>
      </c>
      <c r="BQ2007" s="356">
        <v>0</v>
      </c>
      <c r="BR2007" s="356">
        <v>0</v>
      </c>
      <c r="BS2007" s="356" t="s">
        <v>607</v>
      </c>
      <c r="BT2007" s="356">
        <v>0</v>
      </c>
      <c r="BU2007" s="356">
        <v>0</v>
      </c>
      <c r="BV2007" s="356" t="s">
        <v>607</v>
      </c>
      <c r="BW2007" s="356">
        <v>0</v>
      </c>
      <c r="BX2007" s="356">
        <v>0</v>
      </c>
      <c r="BY2007" s="356" t="s">
        <v>607</v>
      </c>
    </row>
    <row r="2008" spans="1:77" x14ac:dyDescent="0.2">
      <c r="A2008" s="263" t="s">
        <v>371</v>
      </c>
      <c r="B2008" s="263" t="s">
        <v>612</v>
      </c>
      <c r="C2008" s="263" t="s">
        <v>607</v>
      </c>
      <c r="D2008" s="263" t="s">
        <v>613</v>
      </c>
      <c r="E2008" s="260">
        <v>35</v>
      </c>
      <c r="F2008" s="368">
        <v>34.200000000000003</v>
      </c>
      <c r="G2008" s="369"/>
      <c r="H2008" s="370"/>
      <c r="I2008" s="368">
        <v>34.200000000000003</v>
      </c>
      <c r="J2008" s="369"/>
      <c r="K2008" s="370"/>
      <c r="L2008" s="368">
        <v>34</v>
      </c>
      <c r="M2008" s="369"/>
      <c r="N2008" s="370"/>
      <c r="O2008" s="368">
        <v>34</v>
      </c>
      <c r="P2008" s="369"/>
      <c r="Q2008" s="370"/>
      <c r="R2008" s="368">
        <v>34</v>
      </c>
      <c r="S2008" s="369"/>
      <c r="T2008" s="370"/>
      <c r="U2008" s="368">
        <v>34.200000000000003</v>
      </c>
      <c r="V2008" s="369"/>
      <c r="W2008" s="370"/>
      <c r="X2008" s="368">
        <v>34.200000000000003</v>
      </c>
      <c r="Y2008" s="369"/>
      <c r="Z2008" s="370"/>
      <c r="AA2008" s="368">
        <v>34.200000000000003</v>
      </c>
      <c r="AB2008" s="369"/>
      <c r="AC2008" s="370"/>
      <c r="AD2008" s="368">
        <v>34.200000000000003</v>
      </c>
      <c r="AE2008" s="369"/>
      <c r="AF2008" s="370"/>
      <c r="AG2008" s="368">
        <v>34</v>
      </c>
      <c r="AH2008" s="369"/>
      <c r="AI2008" s="370"/>
      <c r="AJ2008" s="368">
        <v>34</v>
      </c>
      <c r="AK2008" s="369"/>
      <c r="AL2008" s="370"/>
      <c r="AM2008" s="368">
        <v>34</v>
      </c>
      <c r="AN2008" s="369"/>
      <c r="AO2008" s="370"/>
      <c r="AP2008" s="368">
        <v>34</v>
      </c>
      <c r="AQ2008" s="369"/>
      <c r="AR2008" s="370"/>
      <c r="AS2008" s="368">
        <v>34</v>
      </c>
      <c r="AT2008" s="369"/>
      <c r="AU2008" s="370"/>
      <c r="AV2008" s="368">
        <v>34</v>
      </c>
      <c r="AW2008" s="369"/>
      <c r="AX2008" s="370"/>
      <c r="AY2008" s="368">
        <v>34</v>
      </c>
      <c r="AZ2008" s="369"/>
      <c r="BA2008" s="370"/>
      <c r="BB2008" s="368">
        <v>34</v>
      </c>
      <c r="BC2008" s="369"/>
      <c r="BD2008" s="370"/>
      <c r="BE2008" s="368">
        <v>34</v>
      </c>
      <c r="BF2008" s="369"/>
      <c r="BG2008" s="370"/>
      <c r="BH2008" s="368">
        <v>34</v>
      </c>
      <c r="BI2008" s="369"/>
      <c r="BJ2008" s="370"/>
      <c r="BK2008" s="368">
        <v>34</v>
      </c>
      <c r="BL2008" s="369"/>
      <c r="BM2008" s="370"/>
      <c r="BN2008" s="368">
        <v>34</v>
      </c>
      <c r="BO2008" s="369"/>
      <c r="BP2008" s="370"/>
      <c r="BQ2008" s="368">
        <v>34</v>
      </c>
      <c r="BR2008" s="369"/>
      <c r="BS2008" s="370"/>
      <c r="BT2008" s="368">
        <v>34</v>
      </c>
      <c r="BU2008" s="369"/>
      <c r="BV2008" s="370"/>
      <c r="BW2008" s="368">
        <v>34</v>
      </c>
      <c r="BX2008" s="369"/>
      <c r="BY2008" s="370"/>
    </row>
    <row r="2009" spans="1:77" x14ac:dyDescent="0.2">
      <c r="A2009" s="263" t="s">
        <v>371</v>
      </c>
      <c r="B2009" s="263" t="s">
        <v>626</v>
      </c>
      <c r="C2009" s="263" t="s">
        <v>607</v>
      </c>
      <c r="D2009" s="263" t="s">
        <v>613</v>
      </c>
      <c r="E2009" s="260">
        <v>10</v>
      </c>
      <c r="F2009" s="368">
        <v>10.239000000000001</v>
      </c>
      <c r="G2009" s="369"/>
      <c r="H2009" s="370"/>
      <c r="I2009" s="368">
        <v>10.239000000000001</v>
      </c>
      <c r="J2009" s="369"/>
      <c r="K2009" s="370"/>
      <c r="L2009" s="368">
        <v>10.239000000000001</v>
      </c>
      <c r="M2009" s="369"/>
      <c r="N2009" s="370"/>
      <c r="O2009" s="368">
        <v>10.239000000000001</v>
      </c>
      <c r="P2009" s="369"/>
      <c r="Q2009" s="370"/>
      <c r="R2009" s="368">
        <v>10.398999999999999</v>
      </c>
      <c r="S2009" s="369"/>
      <c r="T2009" s="370"/>
      <c r="U2009" s="368">
        <v>10.401</v>
      </c>
      <c r="V2009" s="369"/>
      <c r="W2009" s="370"/>
      <c r="X2009" s="368">
        <v>10.43</v>
      </c>
      <c r="Y2009" s="369"/>
      <c r="Z2009" s="370"/>
      <c r="AA2009" s="368">
        <v>10.398999999999999</v>
      </c>
      <c r="AB2009" s="369"/>
      <c r="AC2009" s="370"/>
      <c r="AD2009" s="368">
        <v>10.361000000000001</v>
      </c>
      <c r="AE2009" s="369"/>
      <c r="AF2009" s="370"/>
      <c r="AG2009" s="368">
        <v>10.239000000000001</v>
      </c>
      <c r="AH2009" s="369"/>
      <c r="AI2009" s="370"/>
      <c r="AJ2009" s="368">
        <v>10.358001</v>
      </c>
      <c r="AK2009" s="369"/>
      <c r="AL2009" s="370"/>
      <c r="AM2009" s="368">
        <v>10.234</v>
      </c>
      <c r="AN2009" s="369"/>
      <c r="AO2009" s="370"/>
      <c r="AP2009" s="368">
        <v>10.434001</v>
      </c>
      <c r="AQ2009" s="369"/>
      <c r="AR2009" s="370"/>
      <c r="AS2009" s="368">
        <v>10.409000000000001</v>
      </c>
      <c r="AT2009" s="369"/>
      <c r="AU2009" s="370"/>
      <c r="AV2009" s="368">
        <v>10.1</v>
      </c>
      <c r="AW2009" s="369"/>
      <c r="AX2009" s="370"/>
      <c r="AY2009" s="368">
        <v>10.299001000000001</v>
      </c>
      <c r="AZ2009" s="369"/>
      <c r="BA2009" s="370"/>
      <c r="BB2009" s="368">
        <v>10.231000999999999</v>
      </c>
      <c r="BC2009" s="369"/>
      <c r="BD2009" s="370"/>
      <c r="BE2009" s="368">
        <v>10.325001</v>
      </c>
      <c r="BF2009" s="369"/>
      <c r="BG2009" s="370"/>
      <c r="BH2009" s="368">
        <v>10.353999999999999</v>
      </c>
      <c r="BI2009" s="369"/>
      <c r="BJ2009" s="370"/>
      <c r="BK2009" s="368">
        <v>10.401999999999999</v>
      </c>
      <c r="BL2009" s="369"/>
      <c r="BM2009" s="370"/>
      <c r="BN2009" s="368">
        <v>10.417999999999999</v>
      </c>
      <c r="BO2009" s="369"/>
      <c r="BP2009" s="370"/>
      <c r="BQ2009" s="368">
        <v>10.475</v>
      </c>
      <c r="BR2009" s="369"/>
      <c r="BS2009" s="370"/>
      <c r="BT2009" s="368">
        <v>10.51</v>
      </c>
      <c r="BU2009" s="369"/>
      <c r="BV2009" s="370"/>
      <c r="BW2009" s="368">
        <v>10.48</v>
      </c>
      <c r="BX2009" s="369"/>
      <c r="BY2009" s="370"/>
    </row>
    <row r="2010" spans="1:77" ht="30" x14ac:dyDescent="0.2">
      <c r="A2010" s="263" t="s">
        <v>371</v>
      </c>
      <c r="B2010" s="263" t="s">
        <v>604</v>
      </c>
      <c r="C2010" s="260" t="s">
        <v>1062</v>
      </c>
      <c r="D2010" s="260" t="s">
        <v>608</v>
      </c>
      <c r="E2010" s="260">
        <v>110</v>
      </c>
      <c r="F2010" s="381">
        <v>5</v>
      </c>
      <c r="G2010" s="382"/>
      <c r="H2010" s="383"/>
      <c r="I2010" s="381">
        <v>5</v>
      </c>
      <c r="J2010" s="382"/>
      <c r="K2010" s="383"/>
      <c r="L2010" s="381">
        <v>5</v>
      </c>
      <c r="M2010" s="382"/>
      <c r="N2010" s="383"/>
      <c r="O2010" s="381">
        <v>5</v>
      </c>
      <c r="P2010" s="382"/>
      <c r="Q2010" s="383"/>
      <c r="R2010" s="381">
        <v>5</v>
      </c>
      <c r="S2010" s="382"/>
      <c r="T2010" s="383"/>
      <c r="U2010" s="381">
        <v>6</v>
      </c>
      <c r="V2010" s="382"/>
      <c r="W2010" s="383"/>
      <c r="X2010" s="381">
        <v>6</v>
      </c>
      <c r="Y2010" s="382"/>
      <c r="Z2010" s="383"/>
      <c r="AA2010" s="381">
        <v>6</v>
      </c>
      <c r="AB2010" s="382"/>
      <c r="AC2010" s="383"/>
      <c r="AD2010" s="381">
        <v>6</v>
      </c>
      <c r="AE2010" s="382"/>
      <c r="AF2010" s="383"/>
      <c r="AG2010" s="381">
        <v>6</v>
      </c>
      <c r="AH2010" s="382"/>
      <c r="AI2010" s="383"/>
      <c r="AJ2010" s="381">
        <v>6</v>
      </c>
      <c r="AK2010" s="382"/>
      <c r="AL2010" s="383"/>
      <c r="AM2010" s="381">
        <v>6</v>
      </c>
      <c r="AN2010" s="382"/>
      <c r="AO2010" s="383"/>
      <c r="AP2010" s="381">
        <v>6</v>
      </c>
      <c r="AQ2010" s="382"/>
      <c r="AR2010" s="383"/>
      <c r="AS2010" s="381">
        <v>6</v>
      </c>
      <c r="AT2010" s="382"/>
      <c r="AU2010" s="383"/>
      <c r="AV2010" s="381">
        <v>6</v>
      </c>
      <c r="AW2010" s="382"/>
      <c r="AX2010" s="383"/>
      <c r="AY2010" s="381">
        <v>6</v>
      </c>
      <c r="AZ2010" s="382"/>
      <c r="BA2010" s="383"/>
      <c r="BB2010" s="381">
        <v>6</v>
      </c>
      <c r="BC2010" s="382"/>
      <c r="BD2010" s="383"/>
      <c r="BE2010" s="381">
        <v>6</v>
      </c>
      <c r="BF2010" s="382"/>
      <c r="BG2010" s="383"/>
      <c r="BH2010" s="381">
        <v>6</v>
      </c>
      <c r="BI2010" s="382"/>
      <c r="BJ2010" s="383"/>
      <c r="BK2010" s="381">
        <v>6</v>
      </c>
      <c r="BL2010" s="382"/>
      <c r="BM2010" s="383"/>
      <c r="BN2010" s="381">
        <v>6</v>
      </c>
      <c r="BO2010" s="382"/>
      <c r="BP2010" s="383"/>
      <c r="BQ2010" s="381">
        <v>6</v>
      </c>
      <c r="BR2010" s="382"/>
      <c r="BS2010" s="383"/>
      <c r="BT2010" s="381">
        <v>6</v>
      </c>
      <c r="BU2010" s="382"/>
      <c r="BV2010" s="383"/>
      <c r="BW2010" s="381">
        <v>6</v>
      </c>
      <c r="BX2010" s="382"/>
      <c r="BY2010" s="383"/>
    </row>
    <row r="2011" spans="1:77" ht="30" x14ac:dyDescent="0.2">
      <c r="A2011" s="263" t="s">
        <v>371</v>
      </c>
      <c r="B2011" s="263" t="s">
        <v>604</v>
      </c>
      <c r="C2011" s="260" t="s">
        <v>1062</v>
      </c>
      <c r="D2011" s="260" t="s">
        <v>610</v>
      </c>
      <c r="E2011" s="260">
        <v>35</v>
      </c>
      <c r="F2011" s="381">
        <v>5</v>
      </c>
      <c r="G2011" s="382"/>
      <c r="H2011" s="383"/>
      <c r="I2011" s="381">
        <v>5</v>
      </c>
      <c r="J2011" s="382"/>
      <c r="K2011" s="383"/>
      <c r="L2011" s="381">
        <v>5</v>
      </c>
      <c r="M2011" s="382"/>
      <c r="N2011" s="383"/>
      <c r="O2011" s="381">
        <v>5</v>
      </c>
      <c r="P2011" s="382"/>
      <c r="Q2011" s="383"/>
      <c r="R2011" s="381">
        <v>5</v>
      </c>
      <c r="S2011" s="382"/>
      <c r="T2011" s="383"/>
      <c r="U2011" s="381">
        <v>5</v>
      </c>
      <c r="V2011" s="382"/>
      <c r="W2011" s="383"/>
      <c r="X2011" s="381">
        <v>5</v>
      </c>
      <c r="Y2011" s="382"/>
      <c r="Z2011" s="383"/>
      <c r="AA2011" s="381">
        <v>5</v>
      </c>
      <c r="AB2011" s="382"/>
      <c r="AC2011" s="383"/>
      <c r="AD2011" s="381">
        <v>5</v>
      </c>
      <c r="AE2011" s="382"/>
      <c r="AF2011" s="383"/>
      <c r="AG2011" s="381">
        <v>5</v>
      </c>
      <c r="AH2011" s="382"/>
      <c r="AI2011" s="383"/>
      <c r="AJ2011" s="381">
        <v>5</v>
      </c>
      <c r="AK2011" s="382"/>
      <c r="AL2011" s="383"/>
      <c r="AM2011" s="381">
        <v>5</v>
      </c>
      <c r="AN2011" s="382"/>
      <c r="AO2011" s="383"/>
      <c r="AP2011" s="381">
        <v>5</v>
      </c>
      <c r="AQ2011" s="382"/>
      <c r="AR2011" s="383"/>
      <c r="AS2011" s="381">
        <v>5</v>
      </c>
      <c r="AT2011" s="382"/>
      <c r="AU2011" s="383"/>
      <c r="AV2011" s="381">
        <v>5</v>
      </c>
      <c r="AW2011" s="382"/>
      <c r="AX2011" s="383"/>
      <c r="AY2011" s="381">
        <v>5</v>
      </c>
      <c r="AZ2011" s="382"/>
      <c r="BA2011" s="383"/>
      <c r="BB2011" s="381">
        <v>5</v>
      </c>
      <c r="BC2011" s="382"/>
      <c r="BD2011" s="383"/>
      <c r="BE2011" s="381">
        <v>5</v>
      </c>
      <c r="BF2011" s="382"/>
      <c r="BG2011" s="383"/>
      <c r="BH2011" s="381">
        <v>5</v>
      </c>
      <c r="BI2011" s="382"/>
      <c r="BJ2011" s="383"/>
      <c r="BK2011" s="381">
        <v>5</v>
      </c>
      <c r="BL2011" s="382"/>
      <c r="BM2011" s="383"/>
      <c r="BN2011" s="381">
        <v>5</v>
      </c>
      <c r="BO2011" s="382"/>
      <c r="BP2011" s="383"/>
      <c r="BQ2011" s="381">
        <v>5</v>
      </c>
      <c r="BR2011" s="382"/>
      <c r="BS2011" s="383"/>
      <c r="BT2011" s="381">
        <v>5</v>
      </c>
      <c r="BU2011" s="382"/>
      <c r="BV2011" s="383"/>
      <c r="BW2011" s="381">
        <v>5</v>
      </c>
      <c r="BX2011" s="382"/>
      <c r="BY2011" s="383"/>
    </row>
    <row r="2012" spans="1:77" ht="30" customHeight="1" x14ac:dyDescent="0.2">
      <c r="A2012" s="263" t="s">
        <v>371</v>
      </c>
      <c r="B2012" s="263" t="s">
        <v>604</v>
      </c>
      <c r="C2012" s="260" t="s">
        <v>1062</v>
      </c>
      <c r="D2012" s="260" t="s">
        <v>606</v>
      </c>
      <c r="E2012" s="260">
        <v>110</v>
      </c>
      <c r="F2012" s="356" t="s">
        <v>607</v>
      </c>
      <c r="G2012" s="356" t="s">
        <v>607</v>
      </c>
      <c r="H2012" s="356" t="s">
        <v>607</v>
      </c>
      <c r="I2012" s="356" t="s">
        <v>607</v>
      </c>
      <c r="J2012" s="356" t="s">
        <v>607</v>
      </c>
      <c r="K2012" s="356" t="s">
        <v>607</v>
      </c>
      <c r="L2012" s="356" t="s">
        <v>607</v>
      </c>
      <c r="M2012" s="356" t="s">
        <v>607</v>
      </c>
      <c r="N2012" s="356" t="s">
        <v>607</v>
      </c>
      <c r="O2012" s="356" t="s">
        <v>607</v>
      </c>
      <c r="P2012" s="356" t="s">
        <v>607</v>
      </c>
      <c r="Q2012" s="356" t="s">
        <v>607</v>
      </c>
      <c r="R2012" s="356" t="s">
        <v>607</v>
      </c>
      <c r="S2012" s="356" t="s">
        <v>607</v>
      </c>
      <c r="T2012" s="356" t="s">
        <v>607</v>
      </c>
      <c r="U2012" s="356" t="s">
        <v>607</v>
      </c>
      <c r="V2012" s="356" t="s">
        <v>607</v>
      </c>
      <c r="W2012" s="356" t="s">
        <v>607</v>
      </c>
      <c r="X2012" s="356" t="s">
        <v>607</v>
      </c>
      <c r="Y2012" s="356" t="s">
        <v>607</v>
      </c>
      <c r="Z2012" s="356" t="s">
        <v>607</v>
      </c>
      <c r="AA2012" s="356" t="s">
        <v>607</v>
      </c>
      <c r="AB2012" s="356" t="s">
        <v>607</v>
      </c>
      <c r="AC2012" s="356" t="s">
        <v>607</v>
      </c>
      <c r="AD2012" s="356" t="s">
        <v>607</v>
      </c>
      <c r="AE2012" s="356" t="s">
        <v>607</v>
      </c>
      <c r="AF2012" s="356" t="s">
        <v>607</v>
      </c>
      <c r="AG2012" s="356" t="s">
        <v>607</v>
      </c>
      <c r="AH2012" s="356" t="s">
        <v>607</v>
      </c>
      <c r="AI2012" s="356" t="s">
        <v>607</v>
      </c>
      <c r="AJ2012" s="356" t="s">
        <v>607</v>
      </c>
      <c r="AK2012" s="356" t="s">
        <v>607</v>
      </c>
      <c r="AL2012" s="356" t="s">
        <v>607</v>
      </c>
      <c r="AM2012" s="356" t="s">
        <v>607</v>
      </c>
      <c r="AN2012" s="356" t="s">
        <v>607</v>
      </c>
      <c r="AO2012" s="356" t="s">
        <v>607</v>
      </c>
      <c r="AP2012" s="356" t="s">
        <v>607</v>
      </c>
      <c r="AQ2012" s="356" t="s">
        <v>607</v>
      </c>
      <c r="AR2012" s="356" t="s">
        <v>607</v>
      </c>
      <c r="AS2012" s="356" t="s">
        <v>607</v>
      </c>
      <c r="AT2012" s="356" t="s">
        <v>607</v>
      </c>
      <c r="AU2012" s="356" t="s">
        <v>607</v>
      </c>
      <c r="AV2012" s="356" t="s">
        <v>607</v>
      </c>
      <c r="AW2012" s="356" t="s">
        <v>607</v>
      </c>
      <c r="AX2012" s="356" t="s">
        <v>607</v>
      </c>
      <c r="AY2012" s="356" t="s">
        <v>607</v>
      </c>
      <c r="AZ2012" s="356" t="s">
        <v>607</v>
      </c>
      <c r="BA2012" s="356" t="s">
        <v>607</v>
      </c>
      <c r="BB2012" s="356" t="s">
        <v>607</v>
      </c>
      <c r="BC2012" s="356" t="s">
        <v>607</v>
      </c>
      <c r="BD2012" s="356" t="s">
        <v>607</v>
      </c>
      <c r="BE2012" s="356" t="s">
        <v>607</v>
      </c>
      <c r="BF2012" s="356" t="s">
        <v>607</v>
      </c>
      <c r="BG2012" s="356" t="s">
        <v>607</v>
      </c>
      <c r="BH2012" s="356" t="s">
        <v>607</v>
      </c>
      <c r="BI2012" s="356" t="s">
        <v>607</v>
      </c>
      <c r="BJ2012" s="356" t="s">
        <v>607</v>
      </c>
      <c r="BK2012" s="356" t="s">
        <v>607</v>
      </c>
      <c r="BL2012" s="356" t="s">
        <v>607</v>
      </c>
      <c r="BM2012" s="356" t="s">
        <v>607</v>
      </c>
      <c r="BN2012" s="356" t="s">
        <v>607</v>
      </c>
      <c r="BO2012" s="356" t="s">
        <v>607</v>
      </c>
      <c r="BP2012" s="356" t="s">
        <v>607</v>
      </c>
      <c r="BQ2012" s="356" t="s">
        <v>607</v>
      </c>
      <c r="BR2012" s="356" t="s">
        <v>607</v>
      </c>
      <c r="BS2012" s="356" t="s">
        <v>607</v>
      </c>
      <c r="BT2012" s="356" t="s">
        <v>607</v>
      </c>
      <c r="BU2012" s="356" t="s">
        <v>607</v>
      </c>
      <c r="BV2012" s="356" t="s">
        <v>607</v>
      </c>
      <c r="BW2012" s="356" t="s">
        <v>607</v>
      </c>
      <c r="BX2012" s="356" t="s">
        <v>607</v>
      </c>
      <c r="BY2012" s="356" t="s">
        <v>607</v>
      </c>
    </row>
    <row r="2013" spans="1:77" ht="30" customHeight="1" x14ac:dyDescent="0.2">
      <c r="A2013" s="263" t="s">
        <v>371</v>
      </c>
      <c r="B2013" s="263" t="s">
        <v>604</v>
      </c>
      <c r="C2013" s="260" t="s">
        <v>1062</v>
      </c>
      <c r="D2013" s="260" t="s">
        <v>609</v>
      </c>
      <c r="E2013" s="260">
        <v>35</v>
      </c>
      <c r="F2013" s="356">
        <v>-0.77699999999999991</v>
      </c>
      <c r="G2013" s="356">
        <v>-0.45150000000000001</v>
      </c>
      <c r="H2013" s="356" t="s">
        <v>1024</v>
      </c>
      <c r="I2013" s="356">
        <v>-0.74760000000000004</v>
      </c>
      <c r="J2013" s="356">
        <v>-0.43260000000000004</v>
      </c>
      <c r="K2013" s="356" t="s">
        <v>1024</v>
      </c>
      <c r="L2013" s="356">
        <v>-0.69089999999999996</v>
      </c>
      <c r="M2013" s="356">
        <v>-0.41160000000000002</v>
      </c>
      <c r="N2013" s="356" t="s">
        <v>1024</v>
      </c>
      <c r="O2013" s="356">
        <v>-0.68459999999999999</v>
      </c>
      <c r="P2013" s="356">
        <v>-0.39479999999999998</v>
      </c>
      <c r="Q2013" s="356" t="s">
        <v>1024</v>
      </c>
      <c r="R2013" s="356">
        <v>-0.68670000000000009</v>
      </c>
      <c r="S2013" s="356">
        <v>-0.40739999999999998</v>
      </c>
      <c r="T2013" s="356" t="s">
        <v>1024</v>
      </c>
      <c r="U2013" s="356">
        <v>-0.70769999999999988</v>
      </c>
      <c r="V2013" s="356">
        <v>-0.441</v>
      </c>
      <c r="W2013" s="356" t="s">
        <v>1024</v>
      </c>
      <c r="X2013" s="356">
        <v>-0.7833</v>
      </c>
      <c r="Y2013" s="356">
        <v>-0.44310000000000005</v>
      </c>
      <c r="Z2013" s="356" t="s">
        <v>1024</v>
      </c>
      <c r="AA2013" s="356">
        <v>-0.97860000000000003</v>
      </c>
      <c r="AB2013" s="356">
        <v>-0.45989999999999998</v>
      </c>
      <c r="AC2013" s="356" t="s">
        <v>1024</v>
      </c>
      <c r="AD2013" s="356">
        <v>-1.2515999999999998</v>
      </c>
      <c r="AE2013" s="356">
        <v>-0.64890000000000003</v>
      </c>
      <c r="AF2013" s="356" t="s">
        <v>1024</v>
      </c>
      <c r="AG2013" s="356">
        <v>-1.4742</v>
      </c>
      <c r="AH2013" s="356">
        <v>-0.76439999999999997</v>
      </c>
      <c r="AI2013" s="356" t="s">
        <v>1024</v>
      </c>
      <c r="AJ2013" s="356">
        <v>-1.3209000000000002</v>
      </c>
      <c r="AK2013" s="356">
        <v>-0.68459999999999999</v>
      </c>
      <c r="AL2013" s="356" t="s">
        <v>1024</v>
      </c>
      <c r="AM2013" s="356">
        <v>-1.3335000000000001</v>
      </c>
      <c r="AN2013" s="356">
        <v>-0.73709999999999998</v>
      </c>
      <c r="AO2013" s="356" t="s">
        <v>1024</v>
      </c>
      <c r="AP2013" s="356">
        <v>-1.2075</v>
      </c>
      <c r="AQ2013" s="356">
        <v>-0.67200000000000004</v>
      </c>
      <c r="AR2013" s="356" t="s">
        <v>1024</v>
      </c>
      <c r="AS2013" s="356">
        <v>-0.95550000000000002</v>
      </c>
      <c r="AT2013" s="356">
        <v>-0.49560000000000004</v>
      </c>
      <c r="AU2013" s="356" t="s">
        <v>1024</v>
      </c>
      <c r="AV2013" s="356">
        <v>-1.2515999999999998</v>
      </c>
      <c r="AW2013" s="356">
        <v>-0.72029999999999994</v>
      </c>
      <c r="AX2013" s="356" t="s">
        <v>1024</v>
      </c>
      <c r="AY2013" s="356">
        <v>-1.2033</v>
      </c>
      <c r="AZ2013" s="356">
        <v>-0.6804</v>
      </c>
      <c r="BA2013" s="356" t="s">
        <v>1024</v>
      </c>
      <c r="BB2013" s="356">
        <v>-1.1949000000000003</v>
      </c>
      <c r="BC2013" s="356">
        <v>-0.6573</v>
      </c>
      <c r="BD2013" s="356" t="s">
        <v>1024</v>
      </c>
      <c r="BE2013" s="356">
        <v>-1.2075</v>
      </c>
      <c r="BF2013" s="356">
        <v>-0.69299999999999995</v>
      </c>
      <c r="BG2013" s="356" t="s">
        <v>1024</v>
      </c>
      <c r="BH2013" s="356">
        <v>-1.0940999999999999</v>
      </c>
      <c r="BI2013" s="356">
        <v>-0.59429999999999994</v>
      </c>
      <c r="BJ2013" s="356" t="s">
        <v>1024</v>
      </c>
      <c r="BK2013" s="356">
        <v>-1.0563</v>
      </c>
      <c r="BL2013" s="356">
        <v>-0.61739999999999995</v>
      </c>
      <c r="BM2013" s="356" t="s">
        <v>1024</v>
      </c>
      <c r="BN2013" s="356">
        <v>-1.0520999999999998</v>
      </c>
      <c r="BO2013" s="356">
        <v>-0.56699999999999995</v>
      </c>
      <c r="BP2013" s="356" t="s">
        <v>1024</v>
      </c>
      <c r="BQ2013" s="356">
        <v>-0.97020000000000006</v>
      </c>
      <c r="BR2013" s="356">
        <v>-0.48299999999999998</v>
      </c>
      <c r="BS2013" s="356" t="s">
        <v>1024</v>
      </c>
      <c r="BT2013" s="356">
        <v>-0.90089999999999992</v>
      </c>
      <c r="BU2013" s="356">
        <v>-0.49980000000000002</v>
      </c>
      <c r="BV2013" s="356" t="s">
        <v>1024</v>
      </c>
      <c r="BW2013" s="356">
        <v>-0.8085</v>
      </c>
      <c r="BX2013" s="356">
        <v>-0.48719999999999997</v>
      </c>
      <c r="BY2013" s="356" t="s">
        <v>1024</v>
      </c>
    </row>
    <row r="2014" spans="1:77" ht="30" customHeight="1" x14ac:dyDescent="0.2">
      <c r="A2014" s="263" t="s">
        <v>371</v>
      </c>
      <c r="B2014" s="263" t="s">
        <v>604</v>
      </c>
      <c r="C2014" s="260" t="s">
        <v>1062</v>
      </c>
      <c r="D2014" s="260" t="s">
        <v>611</v>
      </c>
      <c r="E2014" s="260">
        <v>10</v>
      </c>
      <c r="F2014" s="356">
        <v>-1.276</v>
      </c>
      <c r="G2014" s="356">
        <v>-0.496</v>
      </c>
      <c r="H2014" s="356" t="s">
        <v>1024</v>
      </c>
      <c r="I2014" s="356">
        <v>-1.1872</v>
      </c>
      <c r="J2014" s="356">
        <v>-0.48480000000000001</v>
      </c>
      <c r="K2014" s="356" t="s">
        <v>1024</v>
      </c>
      <c r="L2014" s="356">
        <v>-1.04</v>
      </c>
      <c r="M2014" s="356">
        <v>-0.45119999999999999</v>
      </c>
      <c r="N2014" s="356" t="s">
        <v>1024</v>
      </c>
      <c r="O2014" s="356">
        <v>-0.96479999999999999</v>
      </c>
      <c r="P2014" s="356">
        <v>-0.44239999999999996</v>
      </c>
      <c r="Q2014" s="356" t="s">
        <v>1024</v>
      </c>
      <c r="R2014" s="356">
        <v>-0.95040000000000002</v>
      </c>
      <c r="S2014" s="356">
        <v>-0.4592</v>
      </c>
      <c r="T2014" s="356" t="s">
        <v>1024</v>
      </c>
      <c r="U2014" s="356">
        <v>-0.95440000000000003</v>
      </c>
      <c r="V2014" s="356">
        <v>-0.49199999999999999</v>
      </c>
      <c r="W2014" s="356" t="s">
        <v>1024</v>
      </c>
      <c r="X2014" s="356">
        <v>-1.0928</v>
      </c>
      <c r="Y2014" s="356">
        <v>-0.50080000000000002</v>
      </c>
      <c r="Z2014" s="356" t="s">
        <v>1024</v>
      </c>
      <c r="AA2014" s="356">
        <v>-1.3384</v>
      </c>
      <c r="AB2014" s="356">
        <v>-0.51999999999999991</v>
      </c>
      <c r="AC2014" s="356" t="s">
        <v>1024</v>
      </c>
      <c r="AD2014" s="356">
        <v>-1.4767999999999999</v>
      </c>
      <c r="AE2014" s="356">
        <v>-0.51760000000000006</v>
      </c>
      <c r="AF2014" s="356" t="s">
        <v>1024</v>
      </c>
      <c r="AG2014" s="356">
        <v>-1.5575999999999999</v>
      </c>
      <c r="AH2014" s="356">
        <v>-0.50319999999999998</v>
      </c>
      <c r="AI2014" s="356" t="s">
        <v>1024</v>
      </c>
      <c r="AJ2014" s="356">
        <v>-1.5975999999999999</v>
      </c>
      <c r="AK2014" s="356">
        <v>-0.51360000000000006</v>
      </c>
      <c r="AL2014" s="356" t="s">
        <v>1024</v>
      </c>
      <c r="AM2014" s="356">
        <v>-1.5135999999999998</v>
      </c>
      <c r="AN2014" s="356">
        <v>-0.51360000000000006</v>
      </c>
      <c r="AO2014" s="356" t="s">
        <v>1024</v>
      </c>
      <c r="AP2014" s="356">
        <v>-1.4976</v>
      </c>
      <c r="AQ2014" s="356">
        <v>-0.5232</v>
      </c>
      <c r="AR2014" s="356" t="s">
        <v>1024</v>
      </c>
      <c r="AS2014" s="356">
        <v>-1.52</v>
      </c>
      <c r="AT2014" s="356">
        <v>-0.57120000000000004</v>
      </c>
      <c r="AU2014" s="356" t="s">
        <v>1024</v>
      </c>
      <c r="AV2014" s="356">
        <v>-1.4168000000000001</v>
      </c>
      <c r="AW2014" s="356">
        <v>-0.51360000000000006</v>
      </c>
      <c r="AX2014" s="356" t="s">
        <v>1024</v>
      </c>
      <c r="AY2014" s="356">
        <v>-1.3375999999999999</v>
      </c>
      <c r="AZ2014" s="356">
        <v>-0.504</v>
      </c>
      <c r="BA2014" s="356" t="s">
        <v>1024</v>
      </c>
      <c r="BB2014" s="356">
        <v>-1.3128</v>
      </c>
      <c r="BC2014" s="356">
        <v>-0.49680000000000002</v>
      </c>
      <c r="BD2014" s="356" t="s">
        <v>1024</v>
      </c>
      <c r="BE2014" s="356">
        <v>-1.3032000000000001</v>
      </c>
      <c r="BF2014" s="356">
        <v>-0.50880000000000003</v>
      </c>
      <c r="BG2014" s="356" t="s">
        <v>1024</v>
      </c>
      <c r="BH2014" s="356">
        <v>-1.4152</v>
      </c>
      <c r="BI2014" s="356">
        <v>-0.53600000000000003</v>
      </c>
      <c r="BJ2014" s="356" t="s">
        <v>1024</v>
      </c>
      <c r="BK2014" s="356">
        <v>-1.4304000000000001</v>
      </c>
      <c r="BL2014" s="356">
        <v>-0.54400000000000004</v>
      </c>
      <c r="BM2014" s="356" t="s">
        <v>1024</v>
      </c>
      <c r="BN2014" s="356">
        <v>-1.4647999999999999</v>
      </c>
      <c r="BO2014" s="356">
        <v>-0.55520000000000003</v>
      </c>
      <c r="BP2014" s="356" t="s">
        <v>1024</v>
      </c>
      <c r="BQ2014" s="356">
        <v>-1.5047999999999999</v>
      </c>
      <c r="BR2014" s="356">
        <v>-0.5696</v>
      </c>
      <c r="BS2014" s="356" t="s">
        <v>1024</v>
      </c>
      <c r="BT2014" s="356">
        <v>-1.5272000000000001</v>
      </c>
      <c r="BU2014" s="356">
        <v>-0.57199999999999995</v>
      </c>
      <c r="BV2014" s="356" t="s">
        <v>1024</v>
      </c>
      <c r="BW2014" s="356">
        <v>-1.4464000000000001</v>
      </c>
      <c r="BX2014" s="356">
        <v>-0.54479999999999995</v>
      </c>
      <c r="BY2014" s="356" t="s">
        <v>1024</v>
      </c>
    </row>
    <row r="2015" spans="1:77" ht="15.75" customHeight="1" x14ac:dyDescent="0.2">
      <c r="A2015" s="263" t="s">
        <v>371</v>
      </c>
      <c r="B2015" s="263" t="s">
        <v>697</v>
      </c>
      <c r="C2015" s="263" t="s">
        <v>607</v>
      </c>
      <c r="D2015" s="260" t="s">
        <v>1016</v>
      </c>
      <c r="E2015" s="260">
        <v>0.4</v>
      </c>
      <c r="F2015" s="358">
        <v>6.4500000000000007E-4</v>
      </c>
      <c r="G2015" s="358">
        <v>5.6999999999999998E-4</v>
      </c>
      <c r="H2015" s="356" t="s">
        <v>1024</v>
      </c>
      <c r="I2015" s="358">
        <v>7.0500000000000001E-4</v>
      </c>
      <c r="J2015" s="358">
        <v>5.9999999999999995E-4</v>
      </c>
      <c r="K2015" s="356" t="s">
        <v>1024</v>
      </c>
      <c r="L2015" s="358">
        <v>6.7500000000000004E-4</v>
      </c>
      <c r="M2015" s="358">
        <v>5.9999999999999995E-4</v>
      </c>
      <c r="N2015" s="356" t="s">
        <v>1024</v>
      </c>
      <c r="O2015" s="358">
        <v>6.6E-4</v>
      </c>
      <c r="P2015" s="358">
        <v>5.8500000000000002E-4</v>
      </c>
      <c r="Q2015" s="356" t="s">
        <v>1024</v>
      </c>
      <c r="R2015" s="358">
        <v>6.3000000000000003E-4</v>
      </c>
      <c r="S2015" s="358">
        <v>5.8500000000000002E-4</v>
      </c>
      <c r="T2015" s="356" t="s">
        <v>1024</v>
      </c>
      <c r="U2015" s="358">
        <v>6.3000000000000003E-4</v>
      </c>
      <c r="V2015" s="358">
        <v>5.9999999999999995E-4</v>
      </c>
      <c r="W2015" s="356" t="s">
        <v>1024</v>
      </c>
      <c r="X2015" s="358">
        <v>6.1499999999999999E-4</v>
      </c>
      <c r="Y2015" s="358">
        <v>5.8500000000000002E-4</v>
      </c>
      <c r="Z2015" s="356" t="s">
        <v>1024</v>
      </c>
      <c r="AA2015" s="358">
        <v>6.4500000000000007E-4</v>
      </c>
      <c r="AB2015" s="358">
        <v>5.8500000000000002E-4</v>
      </c>
      <c r="AC2015" s="356" t="s">
        <v>1024</v>
      </c>
      <c r="AD2015" s="358">
        <v>6.3000000000000003E-4</v>
      </c>
      <c r="AE2015" s="358">
        <v>5.8500000000000002E-4</v>
      </c>
      <c r="AF2015" s="356" t="s">
        <v>1024</v>
      </c>
      <c r="AG2015" s="358">
        <v>5.9999999999999995E-4</v>
      </c>
      <c r="AH2015" s="358">
        <v>5.6999999999999998E-4</v>
      </c>
      <c r="AI2015" s="356" t="s">
        <v>1024</v>
      </c>
      <c r="AJ2015" s="358">
        <v>5.9999999999999995E-4</v>
      </c>
      <c r="AK2015" s="358">
        <v>5.5500000000000005E-4</v>
      </c>
      <c r="AL2015" s="356" t="s">
        <v>1024</v>
      </c>
      <c r="AM2015" s="358">
        <v>5.9999999999999995E-4</v>
      </c>
      <c r="AN2015" s="358">
        <v>5.5500000000000005E-4</v>
      </c>
      <c r="AO2015" s="356" t="s">
        <v>1024</v>
      </c>
      <c r="AP2015" s="358">
        <v>5.9999999999999995E-4</v>
      </c>
      <c r="AQ2015" s="358">
        <v>5.6999999999999998E-4</v>
      </c>
      <c r="AR2015" s="356" t="s">
        <v>1024</v>
      </c>
      <c r="AS2015" s="358">
        <v>5.9999999999999995E-4</v>
      </c>
      <c r="AT2015" s="358">
        <v>5.6999999999999998E-4</v>
      </c>
      <c r="AU2015" s="356" t="s">
        <v>1024</v>
      </c>
      <c r="AV2015" s="358">
        <v>5.9999999999999995E-4</v>
      </c>
      <c r="AW2015" s="358">
        <v>5.6999999999999998E-4</v>
      </c>
      <c r="AX2015" s="356" t="s">
        <v>1024</v>
      </c>
      <c r="AY2015" s="358">
        <v>5.9999999999999995E-4</v>
      </c>
      <c r="AZ2015" s="358">
        <v>5.5500000000000005E-4</v>
      </c>
      <c r="BA2015" s="356" t="s">
        <v>1024</v>
      </c>
      <c r="BB2015" s="358">
        <v>5.9999999999999995E-4</v>
      </c>
      <c r="BC2015" s="358">
        <v>5.5500000000000005E-4</v>
      </c>
      <c r="BD2015" s="356" t="s">
        <v>1024</v>
      </c>
      <c r="BE2015" s="358">
        <v>5.9999999999999995E-4</v>
      </c>
      <c r="BF2015" s="358">
        <v>5.6999999999999998E-4</v>
      </c>
      <c r="BG2015" s="356" t="s">
        <v>1024</v>
      </c>
      <c r="BH2015" s="358">
        <v>5.9999999999999995E-4</v>
      </c>
      <c r="BI2015" s="358">
        <v>5.6999999999999998E-4</v>
      </c>
      <c r="BJ2015" s="356" t="s">
        <v>1024</v>
      </c>
      <c r="BK2015" s="358">
        <v>5.9999999999999995E-4</v>
      </c>
      <c r="BL2015" s="358">
        <v>5.6999999999999998E-4</v>
      </c>
      <c r="BM2015" s="356" t="s">
        <v>1024</v>
      </c>
      <c r="BN2015" s="358">
        <v>6.1499999999999999E-4</v>
      </c>
      <c r="BO2015" s="358">
        <v>5.8500000000000002E-4</v>
      </c>
      <c r="BP2015" s="356" t="s">
        <v>1024</v>
      </c>
      <c r="BQ2015" s="358">
        <v>6.1499999999999999E-4</v>
      </c>
      <c r="BR2015" s="358">
        <v>5.6999999999999998E-4</v>
      </c>
      <c r="BS2015" s="356" t="s">
        <v>1024</v>
      </c>
      <c r="BT2015" s="358">
        <v>6.1499999999999999E-4</v>
      </c>
      <c r="BU2015" s="358">
        <v>5.9999999999999995E-4</v>
      </c>
      <c r="BV2015" s="356" t="s">
        <v>1024</v>
      </c>
      <c r="BW2015" s="358">
        <v>6.1499999999999999E-4</v>
      </c>
      <c r="BX2015" s="358">
        <v>5.8500000000000002E-4</v>
      </c>
      <c r="BY2015" s="356" t="s">
        <v>1024</v>
      </c>
    </row>
    <row r="2016" spans="1:77" ht="45" customHeight="1" x14ac:dyDescent="0.2">
      <c r="A2016" s="263" t="s">
        <v>371</v>
      </c>
      <c r="B2016" s="276" t="s">
        <v>1090</v>
      </c>
      <c r="C2016" s="263" t="s">
        <v>607</v>
      </c>
      <c r="D2016" s="263" t="s">
        <v>607</v>
      </c>
      <c r="E2016" s="260">
        <v>110</v>
      </c>
      <c r="F2016" s="356" t="s">
        <v>1028</v>
      </c>
      <c r="G2016" s="356" t="s">
        <v>1028</v>
      </c>
      <c r="H2016" s="356" t="s">
        <v>607</v>
      </c>
      <c r="I2016" s="356" t="s">
        <v>1028</v>
      </c>
      <c r="J2016" s="356" t="s">
        <v>1028</v>
      </c>
      <c r="K2016" s="356" t="s">
        <v>607</v>
      </c>
      <c r="L2016" s="356" t="s">
        <v>1028</v>
      </c>
      <c r="M2016" s="356" t="s">
        <v>1028</v>
      </c>
      <c r="N2016" s="356" t="s">
        <v>607</v>
      </c>
      <c r="O2016" s="356" t="s">
        <v>1028</v>
      </c>
      <c r="P2016" s="356" t="s">
        <v>1028</v>
      </c>
      <c r="Q2016" s="356" t="s">
        <v>607</v>
      </c>
      <c r="R2016" s="356" t="s">
        <v>1028</v>
      </c>
      <c r="S2016" s="356" t="s">
        <v>1028</v>
      </c>
      <c r="T2016" s="356" t="s">
        <v>607</v>
      </c>
      <c r="U2016" s="356" t="s">
        <v>1028</v>
      </c>
      <c r="V2016" s="356" t="s">
        <v>1028</v>
      </c>
      <c r="W2016" s="356" t="s">
        <v>607</v>
      </c>
      <c r="X2016" s="356" t="s">
        <v>1028</v>
      </c>
      <c r="Y2016" s="356" t="s">
        <v>1028</v>
      </c>
      <c r="Z2016" s="356" t="s">
        <v>607</v>
      </c>
      <c r="AA2016" s="356" t="s">
        <v>1028</v>
      </c>
      <c r="AB2016" s="356" t="s">
        <v>1028</v>
      </c>
      <c r="AC2016" s="356" t="s">
        <v>607</v>
      </c>
      <c r="AD2016" s="356" t="s">
        <v>1028</v>
      </c>
      <c r="AE2016" s="356" t="s">
        <v>1028</v>
      </c>
      <c r="AF2016" s="356" t="s">
        <v>607</v>
      </c>
      <c r="AG2016" s="356" t="s">
        <v>1028</v>
      </c>
      <c r="AH2016" s="356" t="s">
        <v>1028</v>
      </c>
      <c r="AI2016" s="356" t="s">
        <v>607</v>
      </c>
      <c r="AJ2016" s="356" t="s">
        <v>1028</v>
      </c>
      <c r="AK2016" s="356" t="s">
        <v>1028</v>
      </c>
      <c r="AL2016" s="356" t="s">
        <v>607</v>
      </c>
      <c r="AM2016" s="356" t="s">
        <v>1028</v>
      </c>
      <c r="AN2016" s="356" t="s">
        <v>1028</v>
      </c>
      <c r="AO2016" s="356" t="s">
        <v>607</v>
      </c>
      <c r="AP2016" s="356" t="s">
        <v>1028</v>
      </c>
      <c r="AQ2016" s="356" t="s">
        <v>1028</v>
      </c>
      <c r="AR2016" s="356" t="s">
        <v>607</v>
      </c>
      <c r="AS2016" s="356" t="s">
        <v>1028</v>
      </c>
      <c r="AT2016" s="356" t="s">
        <v>1028</v>
      </c>
      <c r="AU2016" s="356" t="s">
        <v>607</v>
      </c>
      <c r="AV2016" s="356" t="s">
        <v>1028</v>
      </c>
      <c r="AW2016" s="356" t="s">
        <v>1028</v>
      </c>
      <c r="AX2016" s="356" t="s">
        <v>607</v>
      </c>
      <c r="AY2016" s="356" t="s">
        <v>1028</v>
      </c>
      <c r="AZ2016" s="356" t="s">
        <v>1028</v>
      </c>
      <c r="BA2016" s="356" t="s">
        <v>607</v>
      </c>
      <c r="BB2016" s="356" t="s">
        <v>1028</v>
      </c>
      <c r="BC2016" s="356" t="s">
        <v>1028</v>
      </c>
      <c r="BD2016" s="356" t="s">
        <v>607</v>
      </c>
      <c r="BE2016" s="356" t="s">
        <v>1028</v>
      </c>
      <c r="BF2016" s="356" t="s">
        <v>1028</v>
      </c>
      <c r="BG2016" s="356" t="s">
        <v>607</v>
      </c>
      <c r="BH2016" s="356" t="s">
        <v>1028</v>
      </c>
      <c r="BI2016" s="356" t="s">
        <v>1028</v>
      </c>
      <c r="BJ2016" s="356" t="s">
        <v>607</v>
      </c>
      <c r="BK2016" s="356" t="s">
        <v>1028</v>
      </c>
      <c r="BL2016" s="356" t="s">
        <v>1028</v>
      </c>
      <c r="BM2016" s="356" t="s">
        <v>607</v>
      </c>
      <c r="BN2016" s="356" t="s">
        <v>1028</v>
      </c>
      <c r="BO2016" s="356" t="s">
        <v>1028</v>
      </c>
      <c r="BP2016" s="356" t="s">
        <v>607</v>
      </c>
      <c r="BQ2016" s="356" t="s">
        <v>1028</v>
      </c>
      <c r="BR2016" s="356" t="s">
        <v>1028</v>
      </c>
      <c r="BS2016" s="356" t="s">
        <v>607</v>
      </c>
      <c r="BT2016" s="356" t="s">
        <v>1028</v>
      </c>
      <c r="BU2016" s="356" t="s">
        <v>1028</v>
      </c>
      <c r="BV2016" s="356" t="s">
        <v>607</v>
      </c>
      <c r="BW2016" s="356" t="s">
        <v>1028</v>
      </c>
      <c r="BX2016" s="356" t="s">
        <v>1028</v>
      </c>
      <c r="BY2016" s="356" t="s">
        <v>607</v>
      </c>
    </row>
    <row r="2017" spans="1:77" ht="30" customHeight="1" x14ac:dyDescent="0.2">
      <c r="A2017" s="263" t="s">
        <v>1088</v>
      </c>
      <c r="B2017" s="276" t="s">
        <v>1091</v>
      </c>
      <c r="C2017" s="263" t="s">
        <v>607</v>
      </c>
      <c r="D2017" s="263" t="s">
        <v>607</v>
      </c>
      <c r="E2017" s="260">
        <v>35</v>
      </c>
      <c r="F2017" s="356" t="s">
        <v>607</v>
      </c>
      <c r="G2017" s="356" t="s">
        <v>607</v>
      </c>
      <c r="H2017" s="356" t="s">
        <v>607</v>
      </c>
      <c r="I2017" s="356" t="s">
        <v>607</v>
      </c>
      <c r="J2017" s="356" t="s">
        <v>607</v>
      </c>
      <c r="K2017" s="356" t="s">
        <v>607</v>
      </c>
      <c r="L2017" s="356" t="s">
        <v>607</v>
      </c>
      <c r="M2017" s="356" t="s">
        <v>607</v>
      </c>
      <c r="N2017" s="356" t="s">
        <v>607</v>
      </c>
      <c r="O2017" s="356" t="s">
        <v>607</v>
      </c>
      <c r="P2017" s="356" t="s">
        <v>607</v>
      </c>
      <c r="Q2017" s="356" t="s">
        <v>607</v>
      </c>
      <c r="R2017" s="356" t="s">
        <v>607</v>
      </c>
      <c r="S2017" s="356" t="s">
        <v>607</v>
      </c>
      <c r="T2017" s="356" t="s">
        <v>607</v>
      </c>
      <c r="U2017" s="356" t="s">
        <v>607</v>
      </c>
      <c r="V2017" s="356" t="s">
        <v>607</v>
      </c>
      <c r="W2017" s="356" t="s">
        <v>607</v>
      </c>
      <c r="X2017" s="356" t="s">
        <v>607</v>
      </c>
      <c r="Y2017" s="356" t="s">
        <v>607</v>
      </c>
      <c r="Z2017" s="356" t="s">
        <v>607</v>
      </c>
      <c r="AA2017" s="356" t="s">
        <v>607</v>
      </c>
      <c r="AB2017" s="356" t="s">
        <v>607</v>
      </c>
      <c r="AC2017" s="356" t="s">
        <v>607</v>
      </c>
      <c r="AD2017" s="356" t="s">
        <v>607</v>
      </c>
      <c r="AE2017" s="356" t="s">
        <v>607</v>
      </c>
      <c r="AF2017" s="356" t="s">
        <v>607</v>
      </c>
      <c r="AG2017" s="356" t="s">
        <v>607</v>
      </c>
      <c r="AH2017" s="356" t="s">
        <v>607</v>
      </c>
      <c r="AI2017" s="356" t="s">
        <v>607</v>
      </c>
      <c r="AJ2017" s="356" t="s">
        <v>607</v>
      </c>
      <c r="AK2017" s="356" t="s">
        <v>607</v>
      </c>
      <c r="AL2017" s="356" t="s">
        <v>607</v>
      </c>
      <c r="AM2017" s="356" t="s">
        <v>607</v>
      </c>
      <c r="AN2017" s="356" t="s">
        <v>607</v>
      </c>
      <c r="AO2017" s="356" t="s">
        <v>607</v>
      </c>
      <c r="AP2017" s="356" t="s">
        <v>607</v>
      </c>
      <c r="AQ2017" s="356" t="s">
        <v>607</v>
      </c>
      <c r="AR2017" s="356" t="s">
        <v>607</v>
      </c>
      <c r="AS2017" s="356" t="s">
        <v>607</v>
      </c>
      <c r="AT2017" s="356" t="s">
        <v>607</v>
      </c>
      <c r="AU2017" s="356" t="s">
        <v>607</v>
      </c>
      <c r="AV2017" s="356" t="s">
        <v>607</v>
      </c>
      <c r="AW2017" s="356" t="s">
        <v>607</v>
      </c>
      <c r="AX2017" s="356" t="s">
        <v>607</v>
      </c>
      <c r="AY2017" s="356" t="s">
        <v>607</v>
      </c>
      <c r="AZ2017" s="356" t="s">
        <v>607</v>
      </c>
      <c r="BA2017" s="356" t="s">
        <v>607</v>
      </c>
      <c r="BB2017" s="356" t="s">
        <v>607</v>
      </c>
      <c r="BC2017" s="356" t="s">
        <v>607</v>
      </c>
      <c r="BD2017" s="356" t="s">
        <v>607</v>
      </c>
      <c r="BE2017" s="356" t="s">
        <v>607</v>
      </c>
      <c r="BF2017" s="356" t="s">
        <v>607</v>
      </c>
      <c r="BG2017" s="356" t="s">
        <v>607</v>
      </c>
      <c r="BH2017" s="356" t="s">
        <v>607</v>
      </c>
      <c r="BI2017" s="356" t="s">
        <v>607</v>
      </c>
      <c r="BJ2017" s="356" t="s">
        <v>607</v>
      </c>
      <c r="BK2017" s="356" t="s">
        <v>607</v>
      </c>
      <c r="BL2017" s="356" t="s">
        <v>607</v>
      </c>
      <c r="BM2017" s="356" t="s">
        <v>607</v>
      </c>
      <c r="BN2017" s="356" t="s">
        <v>607</v>
      </c>
      <c r="BO2017" s="356" t="s">
        <v>607</v>
      </c>
      <c r="BP2017" s="356" t="s">
        <v>607</v>
      </c>
      <c r="BQ2017" s="356" t="s">
        <v>607</v>
      </c>
      <c r="BR2017" s="356" t="s">
        <v>607</v>
      </c>
      <c r="BS2017" s="356" t="s">
        <v>607</v>
      </c>
      <c r="BT2017" s="356" t="s">
        <v>607</v>
      </c>
      <c r="BU2017" s="356" t="s">
        <v>607</v>
      </c>
      <c r="BV2017" s="356" t="s">
        <v>607</v>
      </c>
      <c r="BW2017" s="356" t="s">
        <v>607</v>
      </c>
      <c r="BX2017" s="356" t="s">
        <v>607</v>
      </c>
      <c r="BY2017" s="356" t="s">
        <v>607</v>
      </c>
    </row>
    <row r="2018" spans="1:77" ht="15.75" customHeight="1" x14ac:dyDescent="0.2">
      <c r="A2018" s="263" t="s">
        <v>371</v>
      </c>
      <c r="B2018" s="276" t="s">
        <v>372</v>
      </c>
      <c r="C2018" s="263" t="s">
        <v>607</v>
      </c>
      <c r="D2018" s="263" t="s">
        <v>607</v>
      </c>
      <c r="E2018" s="260">
        <v>35</v>
      </c>
      <c r="F2018" s="356" t="s">
        <v>607</v>
      </c>
      <c r="G2018" s="356" t="s">
        <v>607</v>
      </c>
      <c r="H2018" s="356" t="s">
        <v>607</v>
      </c>
      <c r="I2018" s="356" t="s">
        <v>607</v>
      </c>
      <c r="J2018" s="356" t="s">
        <v>607</v>
      </c>
      <c r="K2018" s="356" t="s">
        <v>607</v>
      </c>
      <c r="L2018" s="356" t="s">
        <v>607</v>
      </c>
      <c r="M2018" s="356" t="s">
        <v>607</v>
      </c>
      <c r="N2018" s="356" t="s">
        <v>607</v>
      </c>
      <c r="O2018" s="356" t="s">
        <v>607</v>
      </c>
      <c r="P2018" s="356" t="s">
        <v>607</v>
      </c>
      <c r="Q2018" s="356" t="s">
        <v>607</v>
      </c>
      <c r="R2018" s="356" t="s">
        <v>607</v>
      </c>
      <c r="S2018" s="356" t="s">
        <v>607</v>
      </c>
      <c r="T2018" s="356" t="s">
        <v>607</v>
      </c>
      <c r="U2018" s="356" t="s">
        <v>607</v>
      </c>
      <c r="V2018" s="356" t="s">
        <v>607</v>
      </c>
      <c r="W2018" s="356" t="s">
        <v>607</v>
      </c>
      <c r="X2018" s="356" t="s">
        <v>607</v>
      </c>
      <c r="Y2018" s="356" t="s">
        <v>607</v>
      </c>
      <c r="Z2018" s="356" t="s">
        <v>607</v>
      </c>
      <c r="AA2018" s="356" t="s">
        <v>607</v>
      </c>
      <c r="AB2018" s="356" t="s">
        <v>607</v>
      </c>
      <c r="AC2018" s="356" t="s">
        <v>607</v>
      </c>
      <c r="AD2018" s="356" t="s">
        <v>607</v>
      </c>
      <c r="AE2018" s="356" t="s">
        <v>607</v>
      </c>
      <c r="AF2018" s="356" t="s">
        <v>607</v>
      </c>
      <c r="AG2018" s="356" t="s">
        <v>607</v>
      </c>
      <c r="AH2018" s="356" t="s">
        <v>607</v>
      </c>
      <c r="AI2018" s="356" t="s">
        <v>607</v>
      </c>
      <c r="AJ2018" s="356" t="s">
        <v>607</v>
      </c>
      <c r="AK2018" s="356" t="s">
        <v>607</v>
      </c>
      <c r="AL2018" s="356" t="s">
        <v>607</v>
      </c>
      <c r="AM2018" s="356" t="s">
        <v>607</v>
      </c>
      <c r="AN2018" s="356" t="s">
        <v>607</v>
      </c>
      <c r="AO2018" s="356" t="s">
        <v>607</v>
      </c>
      <c r="AP2018" s="356" t="s">
        <v>607</v>
      </c>
      <c r="AQ2018" s="356" t="s">
        <v>607</v>
      </c>
      <c r="AR2018" s="356" t="s">
        <v>607</v>
      </c>
      <c r="AS2018" s="356" t="s">
        <v>607</v>
      </c>
      <c r="AT2018" s="356" t="s">
        <v>607</v>
      </c>
      <c r="AU2018" s="356" t="s">
        <v>607</v>
      </c>
      <c r="AV2018" s="356" t="s">
        <v>607</v>
      </c>
      <c r="AW2018" s="356" t="s">
        <v>607</v>
      </c>
      <c r="AX2018" s="356" t="s">
        <v>607</v>
      </c>
      <c r="AY2018" s="356" t="s">
        <v>607</v>
      </c>
      <c r="AZ2018" s="356" t="s">
        <v>607</v>
      </c>
      <c r="BA2018" s="356" t="s">
        <v>607</v>
      </c>
      <c r="BB2018" s="356" t="s">
        <v>607</v>
      </c>
      <c r="BC2018" s="356" t="s">
        <v>607</v>
      </c>
      <c r="BD2018" s="356" t="s">
        <v>607</v>
      </c>
      <c r="BE2018" s="356" t="s">
        <v>607</v>
      </c>
      <c r="BF2018" s="356" t="s">
        <v>607</v>
      </c>
      <c r="BG2018" s="356" t="s">
        <v>607</v>
      </c>
      <c r="BH2018" s="356" t="s">
        <v>607</v>
      </c>
      <c r="BI2018" s="356" t="s">
        <v>607</v>
      </c>
      <c r="BJ2018" s="356" t="s">
        <v>607</v>
      </c>
      <c r="BK2018" s="356" t="s">
        <v>607</v>
      </c>
      <c r="BL2018" s="356" t="s">
        <v>607</v>
      </c>
      <c r="BM2018" s="356" t="s">
        <v>607</v>
      </c>
      <c r="BN2018" s="356" t="s">
        <v>607</v>
      </c>
      <c r="BO2018" s="356" t="s">
        <v>607</v>
      </c>
      <c r="BP2018" s="356" t="s">
        <v>607</v>
      </c>
      <c r="BQ2018" s="356" t="s">
        <v>607</v>
      </c>
      <c r="BR2018" s="356" t="s">
        <v>607</v>
      </c>
      <c r="BS2018" s="356" t="s">
        <v>607</v>
      </c>
      <c r="BT2018" s="356" t="s">
        <v>607</v>
      </c>
      <c r="BU2018" s="356" t="s">
        <v>607</v>
      </c>
      <c r="BV2018" s="356" t="s">
        <v>607</v>
      </c>
      <c r="BW2018" s="356" t="s">
        <v>607</v>
      </c>
      <c r="BX2018" s="356" t="s">
        <v>607</v>
      </c>
      <c r="BY2018" s="356" t="s">
        <v>607</v>
      </c>
    </row>
    <row r="2019" spans="1:77" ht="30" customHeight="1" x14ac:dyDescent="0.2">
      <c r="A2019" s="263" t="s">
        <v>371</v>
      </c>
      <c r="B2019" s="276" t="s">
        <v>1092</v>
      </c>
      <c r="C2019" s="263" t="s">
        <v>607</v>
      </c>
      <c r="D2019" s="263" t="s">
        <v>607</v>
      </c>
      <c r="E2019" s="260">
        <v>35</v>
      </c>
      <c r="F2019" s="356">
        <v>0</v>
      </c>
      <c r="G2019" s="356">
        <v>0</v>
      </c>
      <c r="H2019" s="356" t="s">
        <v>607</v>
      </c>
      <c r="I2019" s="356">
        <v>0</v>
      </c>
      <c r="J2019" s="356">
        <v>0</v>
      </c>
      <c r="K2019" s="356" t="s">
        <v>607</v>
      </c>
      <c r="L2019" s="356">
        <v>0</v>
      </c>
      <c r="M2019" s="356">
        <v>0</v>
      </c>
      <c r="N2019" s="356" t="s">
        <v>607</v>
      </c>
      <c r="O2019" s="356">
        <v>0</v>
      </c>
      <c r="P2019" s="356">
        <v>0</v>
      </c>
      <c r="Q2019" s="356" t="s">
        <v>607</v>
      </c>
      <c r="R2019" s="356">
        <v>0</v>
      </c>
      <c r="S2019" s="356">
        <v>0</v>
      </c>
      <c r="T2019" s="356" t="s">
        <v>607</v>
      </c>
      <c r="U2019" s="356">
        <v>0</v>
      </c>
      <c r="V2019" s="356">
        <v>0</v>
      </c>
      <c r="W2019" s="356" t="s">
        <v>607</v>
      </c>
      <c r="X2019" s="356">
        <v>0</v>
      </c>
      <c r="Y2019" s="356">
        <v>0</v>
      </c>
      <c r="Z2019" s="356" t="s">
        <v>607</v>
      </c>
      <c r="AA2019" s="356">
        <v>0</v>
      </c>
      <c r="AB2019" s="356">
        <v>0</v>
      </c>
      <c r="AC2019" s="356" t="s">
        <v>607</v>
      </c>
      <c r="AD2019" s="356">
        <v>0</v>
      </c>
      <c r="AE2019" s="356">
        <v>0</v>
      </c>
      <c r="AF2019" s="356" t="s">
        <v>607</v>
      </c>
      <c r="AG2019" s="356">
        <v>0</v>
      </c>
      <c r="AH2019" s="356">
        <v>0</v>
      </c>
      <c r="AI2019" s="356" t="s">
        <v>607</v>
      </c>
      <c r="AJ2019" s="356">
        <v>0</v>
      </c>
      <c r="AK2019" s="356">
        <v>0</v>
      </c>
      <c r="AL2019" s="356" t="s">
        <v>607</v>
      </c>
      <c r="AM2019" s="356">
        <v>0</v>
      </c>
      <c r="AN2019" s="356">
        <v>0</v>
      </c>
      <c r="AO2019" s="356" t="s">
        <v>607</v>
      </c>
      <c r="AP2019" s="356">
        <v>0</v>
      </c>
      <c r="AQ2019" s="356">
        <v>0</v>
      </c>
      <c r="AR2019" s="356" t="s">
        <v>607</v>
      </c>
      <c r="AS2019" s="356">
        <v>0</v>
      </c>
      <c r="AT2019" s="356">
        <v>0</v>
      </c>
      <c r="AU2019" s="356" t="s">
        <v>607</v>
      </c>
      <c r="AV2019" s="356">
        <v>0</v>
      </c>
      <c r="AW2019" s="356">
        <v>0</v>
      </c>
      <c r="AX2019" s="356" t="s">
        <v>607</v>
      </c>
      <c r="AY2019" s="356">
        <v>0</v>
      </c>
      <c r="AZ2019" s="356">
        <v>0</v>
      </c>
      <c r="BA2019" s="356" t="s">
        <v>607</v>
      </c>
      <c r="BB2019" s="356">
        <v>0</v>
      </c>
      <c r="BC2019" s="356">
        <v>0</v>
      </c>
      <c r="BD2019" s="356" t="s">
        <v>607</v>
      </c>
      <c r="BE2019" s="356">
        <v>0</v>
      </c>
      <c r="BF2019" s="356">
        <v>0</v>
      </c>
      <c r="BG2019" s="356" t="s">
        <v>607</v>
      </c>
      <c r="BH2019" s="356">
        <v>0</v>
      </c>
      <c r="BI2019" s="356">
        <v>0</v>
      </c>
      <c r="BJ2019" s="356" t="s">
        <v>607</v>
      </c>
      <c r="BK2019" s="356">
        <v>0</v>
      </c>
      <c r="BL2019" s="356">
        <v>0</v>
      </c>
      <c r="BM2019" s="356" t="s">
        <v>607</v>
      </c>
      <c r="BN2019" s="356">
        <v>0</v>
      </c>
      <c r="BO2019" s="356">
        <v>0</v>
      </c>
      <c r="BP2019" s="356" t="s">
        <v>607</v>
      </c>
      <c r="BQ2019" s="356">
        <v>0</v>
      </c>
      <c r="BR2019" s="356">
        <v>0</v>
      </c>
      <c r="BS2019" s="356" t="s">
        <v>607</v>
      </c>
      <c r="BT2019" s="356">
        <v>0</v>
      </c>
      <c r="BU2019" s="356">
        <v>0</v>
      </c>
      <c r="BV2019" s="356" t="s">
        <v>607</v>
      </c>
      <c r="BW2019" s="356">
        <v>0</v>
      </c>
      <c r="BX2019" s="356">
        <v>0</v>
      </c>
      <c r="BY2019" s="356" t="s">
        <v>607</v>
      </c>
    </row>
    <row r="2020" spans="1:77" ht="30" customHeight="1" x14ac:dyDescent="0.2">
      <c r="A2020" s="263" t="s">
        <v>371</v>
      </c>
      <c r="B2020" s="276" t="s">
        <v>374</v>
      </c>
      <c r="C2020" s="263" t="s">
        <v>607</v>
      </c>
      <c r="D2020" s="263" t="s">
        <v>607</v>
      </c>
      <c r="E2020" s="260">
        <v>35</v>
      </c>
      <c r="F2020" s="356" t="s">
        <v>607</v>
      </c>
      <c r="G2020" s="356" t="s">
        <v>607</v>
      </c>
      <c r="H2020" s="356" t="s">
        <v>607</v>
      </c>
      <c r="I2020" s="356" t="s">
        <v>607</v>
      </c>
      <c r="J2020" s="356" t="s">
        <v>607</v>
      </c>
      <c r="K2020" s="356" t="s">
        <v>607</v>
      </c>
      <c r="L2020" s="356" t="s">
        <v>607</v>
      </c>
      <c r="M2020" s="356" t="s">
        <v>607</v>
      </c>
      <c r="N2020" s="356" t="s">
        <v>607</v>
      </c>
      <c r="O2020" s="356" t="s">
        <v>607</v>
      </c>
      <c r="P2020" s="356" t="s">
        <v>607</v>
      </c>
      <c r="Q2020" s="356" t="s">
        <v>607</v>
      </c>
      <c r="R2020" s="356" t="s">
        <v>607</v>
      </c>
      <c r="S2020" s="356" t="s">
        <v>607</v>
      </c>
      <c r="T2020" s="356" t="s">
        <v>607</v>
      </c>
      <c r="U2020" s="356" t="s">
        <v>607</v>
      </c>
      <c r="V2020" s="356" t="s">
        <v>607</v>
      </c>
      <c r="W2020" s="356" t="s">
        <v>607</v>
      </c>
      <c r="X2020" s="356" t="s">
        <v>607</v>
      </c>
      <c r="Y2020" s="356" t="s">
        <v>607</v>
      </c>
      <c r="Z2020" s="356" t="s">
        <v>607</v>
      </c>
      <c r="AA2020" s="356" t="s">
        <v>607</v>
      </c>
      <c r="AB2020" s="356" t="s">
        <v>607</v>
      </c>
      <c r="AC2020" s="356" t="s">
        <v>607</v>
      </c>
      <c r="AD2020" s="356" t="s">
        <v>607</v>
      </c>
      <c r="AE2020" s="356" t="s">
        <v>607</v>
      </c>
      <c r="AF2020" s="356" t="s">
        <v>607</v>
      </c>
      <c r="AG2020" s="356" t="s">
        <v>607</v>
      </c>
      <c r="AH2020" s="356" t="s">
        <v>607</v>
      </c>
      <c r="AI2020" s="356" t="s">
        <v>607</v>
      </c>
      <c r="AJ2020" s="356" t="s">
        <v>607</v>
      </c>
      <c r="AK2020" s="356" t="s">
        <v>607</v>
      </c>
      <c r="AL2020" s="356" t="s">
        <v>607</v>
      </c>
      <c r="AM2020" s="356" t="s">
        <v>607</v>
      </c>
      <c r="AN2020" s="356" t="s">
        <v>607</v>
      </c>
      <c r="AO2020" s="356" t="s">
        <v>607</v>
      </c>
      <c r="AP2020" s="356" t="s">
        <v>607</v>
      </c>
      <c r="AQ2020" s="356" t="s">
        <v>607</v>
      </c>
      <c r="AR2020" s="356" t="s">
        <v>607</v>
      </c>
      <c r="AS2020" s="356" t="s">
        <v>607</v>
      </c>
      <c r="AT2020" s="356" t="s">
        <v>607</v>
      </c>
      <c r="AU2020" s="356" t="s">
        <v>607</v>
      </c>
      <c r="AV2020" s="356" t="s">
        <v>607</v>
      </c>
      <c r="AW2020" s="356" t="s">
        <v>607</v>
      </c>
      <c r="AX2020" s="356" t="s">
        <v>607</v>
      </c>
      <c r="AY2020" s="356" t="s">
        <v>607</v>
      </c>
      <c r="AZ2020" s="356" t="s">
        <v>607</v>
      </c>
      <c r="BA2020" s="356" t="s">
        <v>607</v>
      </c>
      <c r="BB2020" s="356" t="s">
        <v>607</v>
      </c>
      <c r="BC2020" s="356" t="s">
        <v>607</v>
      </c>
      <c r="BD2020" s="356" t="s">
        <v>607</v>
      </c>
      <c r="BE2020" s="356" t="s">
        <v>607</v>
      </c>
      <c r="BF2020" s="356" t="s">
        <v>607</v>
      </c>
      <c r="BG2020" s="356" t="s">
        <v>607</v>
      </c>
      <c r="BH2020" s="356" t="s">
        <v>607</v>
      </c>
      <c r="BI2020" s="356" t="s">
        <v>607</v>
      </c>
      <c r="BJ2020" s="356" t="s">
        <v>607</v>
      </c>
      <c r="BK2020" s="356" t="s">
        <v>607</v>
      </c>
      <c r="BL2020" s="356" t="s">
        <v>607</v>
      </c>
      <c r="BM2020" s="356" t="s">
        <v>607</v>
      </c>
      <c r="BN2020" s="356" t="s">
        <v>607</v>
      </c>
      <c r="BO2020" s="356" t="s">
        <v>607</v>
      </c>
      <c r="BP2020" s="356" t="s">
        <v>607</v>
      </c>
      <c r="BQ2020" s="356" t="s">
        <v>607</v>
      </c>
      <c r="BR2020" s="356" t="s">
        <v>607</v>
      </c>
      <c r="BS2020" s="356" t="s">
        <v>607</v>
      </c>
      <c r="BT2020" s="356" t="s">
        <v>607</v>
      </c>
      <c r="BU2020" s="356" t="s">
        <v>607</v>
      </c>
      <c r="BV2020" s="356" t="s">
        <v>607</v>
      </c>
      <c r="BW2020" s="356" t="s">
        <v>607</v>
      </c>
      <c r="BX2020" s="356" t="s">
        <v>607</v>
      </c>
      <c r="BY2020" s="356" t="s">
        <v>607</v>
      </c>
    </row>
    <row r="2021" spans="1:77" ht="30" customHeight="1" x14ac:dyDescent="0.2">
      <c r="A2021" s="263" t="s">
        <v>1093</v>
      </c>
      <c r="B2021" s="276" t="s">
        <v>1094</v>
      </c>
      <c r="C2021" s="263" t="s">
        <v>607</v>
      </c>
      <c r="D2021" s="263" t="s">
        <v>607</v>
      </c>
      <c r="E2021" s="260">
        <v>35</v>
      </c>
      <c r="F2021" s="356" t="s">
        <v>607</v>
      </c>
      <c r="G2021" s="356" t="s">
        <v>607</v>
      </c>
      <c r="H2021" s="356" t="s">
        <v>607</v>
      </c>
      <c r="I2021" s="356" t="s">
        <v>607</v>
      </c>
      <c r="J2021" s="356" t="s">
        <v>607</v>
      </c>
      <c r="K2021" s="356" t="s">
        <v>607</v>
      </c>
      <c r="L2021" s="356" t="s">
        <v>607</v>
      </c>
      <c r="M2021" s="356" t="s">
        <v>607</v>
      </c>
      <c r="N2021" s="356" t="s">
        <v>607</v>
      </c>
      <c r="O2021" s="356" t="s">
        <v>607</v>
      </c>
      <c r="P2021" s="356" t="s">
        <v>607</v>
      </c>
      <c r="Q2021" s="356" t="s">
        <v>607</v>
      </c>
      <c r="R2021" s="356" t="s">
        <v>607</v>
      </c>
      <c r="S2021" s="356" t="s">
        <v>607</v>
      </c>
      <c r="T2021" s="356" t="s">
        <v>607</v>
      </c>
      <c r="U2021" s="356" t="s">
        <v>607</v>
      </c>
      <c r="V2021" s="356" t="s">
        <v>607</v>
      </c>
      <c r="W2021" s="356" t="s">
        <v>607</v>
      </c>
      <c r="X2021" s="356" t="s">
        <v>607</v>
      </c>
      <c r="Y2021" s="356" t="s">
        <v>607</v>
      </c>
      <c r="Z2021" s="356" t="s">
        <v>607</v>
      </c>
      <c r="AA2021" s="356" t="s">
        <v>607</v>
      </c>
      <c r="AB2021" s="356" t="s">
        <v>607</v>
      </c>
      <c r="AC2021" s="356" t="s">
        <v>607</v>
      </c>
      <c r="AD2021" s="356" t="s">
        <v>607</v>
      </c>
      <c r="AE2021" s="356" t="s">
        <v>607</v>
      </c>
      <c r="AF2021" s="356" t="s">
        <v>607</v>
      </c>
      <c r="AG2021" s="356" t="s">
        <v>607</v>
      </c>
      <c r="AH2021" s="356" t="s">
        <v>607</v>
      </c>
      <c r="AI2021" s="356" t="s">
        <v>607</v>
      </c>
      <c r="AJ2021" s="356" t="s">
        <v>607</v>
      </c>
      <c r="AK2021" s="356" t="s">
        <v>607</v>
      </c>
      <c r="AL2021" s="356" t="s">
        <v>607</v>
      </c>
      <c r="AM2021" s="356" t="s">
        <v>607</v>
      </c>
      <c r="AN2021" s="356" t="s">
        <v>607</v>
      </c>
      <c r="AO2021" s="356" t="s">
        <v>607</v>
      </c>
      <c r="AP2021" s="356" t="s">
        <v>607</v>
      </c>
      <c r="AQ2021" s="356" t="s">
        <v>607</v>
      </c>
      <c r="AR2021" s="356" t="s">
        <v>607</v>
      </c>
      <c r="AS2021" s="356" t="s">
        <v>607</v>
      </c>
      <c r="AT2021" s="356" t="s">
        <v>607</v>
      </c>
      <c r="AU2021" s="356" t="s">
        <v>607</v>
      </c>
      <c r="AV2021" s="356" t="s">
        <v>607</v>
      </c>
      <c r="AW2021" s="356" t="s">
        <v>607</v>
      </c>
      <c r="AX2021" s="356" t="s">
        <v>607</v>
      </c>
      <c r="AY2021" s="356" t="s">
        <v>607</v>
      </c>
      <c r="AZ2021" s="356" t="s">
        <v>607</v>
      </c>
      <c r="BA2021" s="356" t="s">
        <v>607</v>
      </c>
      <c r="BB2021" s="356" t="s">
        <v>607</v>
      </c>
      <c r="BC2021" s="356" t="s">
        <v>607</v>
      </c>
      <c r="BD2021" s="356" t="s">
        <v>607</v>
      </c>
      <c r="BE2021" s="356" t="s">
        <v>607</v>
      </c>
      <c r="BF2021" s="356" t="s">
        <v>607</v>
      </c>
      <c r="BG2021" s="356" t="s">
        <v>607</v>
      </c>
      <c r="BH2021" s="356" t="s">
        <v>607</v>
      </c>
      <c r="BI2021" s="356" t="s">
        <v>607</v>
      </c>
      <c r="BJ2021" s="356" t="s">
        <v>607</v>
      </c>
      <c r="BK2021" s="356" t="s">
        <v>607</v>
      </c>
      <c r="BL2021" s="356" t="s">
        <v>607</v>
      </c>
      <c r="BM2021" s="356" t="s">
        <v>607</v>
      </c>
      <c r="BN2021" s="356" t="s">
        <v>607</v>
      </c>
      <c r="BO2021" s="356" t="s">
        <v>607</v>
      </c>
      <c r="BP2021" s="356" t="s">
        <v>607</v>
      </c>
      <c r="BQ2021" s="356" t="s">
        <v>607</v>
      </c>
      <c r="BR2021" s="356" t="s">
        <v>607</v>
      </c>
      <c r="BS2021" s="356" t="s">
        <v>607</v>
      </c>
      <c r="BT2021" s="356" t="s">
        <v>607</v>
      </c>
      <c r="BU2021" s="356" t="s">
        <v>607</v>
      </c>
      <c r="BV2021" s="356" t="s">
        <v>607</v>
      </c>
      <c r="BW2021" s="356" t="s">
        <v>607</v>
      </c>
      <c r="BX2021" s="356" t="s">
        <v>607</v>
      </c>
      <c r="BY2021" s="356" t="s">
        <v>607</v>
      </c>
    </row>
    <row r="2022" spans="1:77" x14ac:dyDescent="0.2">
      <c r="A2022" s="263" t="s">
        <v>1093</v>
      </c>
      <c r="B2022" s="263" t="s">
        <v>626</v>
      </c>
      <c r="C2022" s="263" t="s">
        <v>607</v>
      </c>
      <c r="D2022" s="263" t="s">
        <v>613</v>
      </c>
      <c r="E2022" s="260">
        <v>10</v>
      </c>
      <c r="F2022" s="368">
        <v>10.4</v>
      </c>
      <c r="G2022" s="369"/>
      <c r="H2022" s="370"/>
      <c r="I2022" s="368">
        <v>10.4</v>
      </c>
      <c r="J2022" s="369"/>
      <c r="K2022" s="370"/>
      <c r="L2022" s="368">
        <v>10.4</v>
      </c>
      <c r="M2022" s="369"/>
      <c r="N2022" s="370"/>
      <c r="O2022" s="368">
        <v>10.4</v>
      </c>
      <c r="P2022" s="369"/>
      <c r="Q2022" s="370"/>
      <c r="R2022" s="368">
        <v>10.6</v>
      </c>
      <c r="S2022" s="369"/>
      <c r="T2022" s="370"/>
      <c r="U2022" s="368">
        <v>10.6</v>
      </c>
      <c r="V2022" s="369"/>
      <c r="W2022" s="370"/>
      <c r="X2022" s="368">
        <v>10.62</v>
      </c>
      <c r="Y2022" s="369"/>
      <c r="Z2022" s="370"/>
      <c r="AA2022" s="368">
        <v>10.52</v>
      </c>
      <c r="AB2022" s="369"/>
      <c r="AC2022" s="370"/>
      <c r="AD2022" s="368">
        <v>10.42</v>
      </c>
      <c r="AE2022" s="369"/>
      <c r="AF2022" s="370"/>
      <c r="AG2022" s="368">
        <v>10.26</v>
      </c>
      <c r="AH2022" s="369"/>
      <c r="AI2022" s="370"/>
      <c r="AJ2022" s="368">
        <v>10.46</v>
      </c>
      <c r="AK2022" s="369"/>
      <c r="AL2022" s="370"/>
      <c r="AM2022" s="368">
        <v>10.28</v>
      </c>
      <c r="AN2022" s="369"/>
      <c r="AO2022" s="370"/>
      <c r="AP2022" s="368">
        <v>10.62</v>
      </c>
      <c r="AQ2022" s="369"/>
      <c r="AR2022" s="370"/>
      <c r="AS2022" s="368">
        <v>10.54</v>
      </c>
      <c r="AT2022" s="369"/>
      <c r="AU2022" s="370"/>
      <c r="AV2022" s="368">
        <v>10.3</v>
      </c>
      <c r="AW2022" s="369"/>
      <c r="AX2022" s="370"/>
      <c r="AY2022" s="368">
        <v>10.4</v>
      </c>
      <c r="AZ2022" s="369"/>
      <c r="BA2022" s="370"/>
      <c r="BB2022" s="368">
        <v>10.3</v>
      </c>
      <c r="BC2022" s="369"/>
      <c r="BD2022" s="370"/>
      <c r="BE2022" s="368">
        <v>10.42</v>
      </c>
      <c r="BF2022" s="369"/>
      <c r="BG2022" s="370"/>
      <c r="BH2022" s="368">
        <v>10.44</v>
      </c>
      <c r="BI2022" s="369"/>
      <c r="BJ2022" s="370"/>
      <c r="BK2022" s="368">
        <v>10.5</v>
      </c>
      <c r="BL2022" s="369"/>
      <c r="BM2022" s="370"/>
      <c r="BN2022" s="368">
        <v>10.58</v>
      </c>
      <c r="BO2022" s="369"/>
      <c r="BP2022" s="370"/>
      <c r="BQ2022" s="368">
        <v>10.66</v>
      </c>
      <c r="BR2022" s="369"/>
      <c r="BS2022" s="370"/>
      <c r="BT2022" s="368">
        <v>10.7</v>
      </c>
      <c r="BU2022" s="369"/>
      <c r="BV2022" s="370"/>
      <c r="BW2022" s="368">
        <v>10.66</v>
      </c>
      <c r="BX2022" s="369"/>
      <c r="BY2022" s="370"/>
    </row>
    <row r="2023" spans="1:77" x14ac:dyDescent="0.2">
      <c r="A2023" s="263" t="s">
        <v>1093</v>
      </c>
      <c r="B2023" s="263" t="s">
        <v>604</v>
      </c>
      <c r="C2023" s="260" t="s">
        <v>1037</v>
      </c>
      <c r="D2023" s="260" t="s">
        <v>610</v>
      </c>
      <c r="E2023" s="260">
        <v>35</v>
      </c>
      <c r="F2023" s="381">
        <v>4</v>
      </c>
      <c r="G2023" s="382"/>
      <c r="H2023" s="383"/>
      <c r="I2023" s="381">
        <v>4</v>
      </c>
      <c r="J2023" s="382"/>
      <c r="K2023" s="383"/>
      <c r="L2023" s="381">
        <v>4</v>
      </c>
      <c r="M2023" s="382"/>
      <c r="N2023" s="383"/>
      <c r="O2023" s="381">
        <v>4</v>
      </c>
      <c r="P2023" s="382"/>
      <c r="Q2023" s="383"/>
      <c r="R2023" s="381">
        <v>4</v>
      </c>
      <c r="S2023" s="382"/>
      <c r="T2023" s="383"/>
      <c r="U2023" s="381">
        <v>4</v>
      </c>
      <c r="V2023" s="382"/>
      <c r="W2023" s="383"/>
      <c r="X2023" s="381">
        <v>4</v>
      </c>
      <c r="Y2023" s="382"/>
      <c r="Z2023" s="383"/>
      <c r="AA2023" s="381">
        <v>4</v>
      </c>
      <c r="AB2023" s="382"/>
      <c r="AC2023" s="383"/>
      <c r="AD2023" s="381">
        <v>4</v>
      </c>
      <c r="AE2023" s="382"/>
      <c r="AF2023" s="383"/>
      <c r="AG2023" s="381">
        <v>4</v>
      </c>
      <c r="AH2023" s="382"/>
      <c r="AI2023" s="383"/>
      <c r="AJ2023" s="381">
        <v>4</v>
      </c>
      <c r="AK2023" s="382"/>
      <c r="AL2023" s="383"/>
      <c r="AM2023" s="381">
        <v>4</v>
      </c>
      <c r="AN2023" s="382"/>
      <c r="AO2023" s="383"/>
      <c r="AP2023" s="381">
        <v>4</v>
      </c>
      <c r="AQ2023" s="382"/>
      <c r="AR2023" s="383"/>
      <c r="AS2023" s="381">
        <v>4</v>
      </c>
      <c r="AT2023" s="382"/>
      <c r="AU2023" s="383"/>
      <c r="AV2023" s="381">
        <v>4</v>
      </c>
      <c r="AW2023" s="382"/>
      <c r="AX2023" s="383"/>
      <c r="AY2023" s="381">
        <v>4</v>
      </c>
      <c r="AZ2023" s="382"/>
      <c r="BA2023" s="383"/>
      <c r="BB2023" s="381">
        <v>4</v>
      </c>
      <c r="BC2023" s="382"/>
      <c r="BD2023" s="383"/>
      <c r="BE2023" s="381">
        <v>4</v>
      </c>
      <c r="BF2023" s="382"/>
      <c r="BG2023" s="383"/>
      <c r="BH2023" s="381">
        <v>4</v>
      </c>
      <c r="BI2023" s="382"/>
      <c r="BJ2023" s="383"/>
      <c r="BK2023" s="381">
        <v>4</v>
      </c>
      <c r="BL2023" s="382"/>
      <c r="BM2023" s="383"/>
      <c r="BN2023" s="381">
        <v>4</v>
      </c>
      <c r="BO2023" s="382"/>
      <c r="BP2023" s="383"/>
      <c r="BQ2023" s="381">
        <v>4</v>
      </c>
      <c r="BR2023" s="382"/>
      <c r="BS2023" s="383"/>
      <c r="BT2023" s="381">
        <v>4</v>
      </c>
      <c r="BU2023" s="382"/>
      <c r="BV2023" s="383"/>
      <c r="BW2023" s="381">
        <v>4</v>
      </c>
      <c r="BX2023" s="382"/>
      <c r="BY2023" s="383"/>
    </row>
    <row r="2024" spans="1:77" ht="15.75" customHeight="1" x14ac:dyDescent="0.2">
      <c r="A2024" s="263" t="s">
        <v>1093</v>
      </c>
      <c r="B2024" s="263" t="s">
        <v>604</v>
      </c>
      <c r="C2024" s="260" t="s">
        <v>1037</v>
      </c>
      <c r="D2024" s="260" t="s">
        <v>606</v>
      </c>
      <c r="E2024" s="260">
        <v>35</v>
      </c>
      <c r="F2024" s="356" t="s">
        <v>607</v>
      </c>
      <c r="G2024" s="356" t="s">
        <v>607</v>
      </c>
      <c r="H2024" s="356" t="s">
        <v>607</v>
      </c>
      <c r="I2024" s="356" t="s">
        <v>607</v>
      </c>
      <c r="J2024" s="356" t="s">
        <v>607</v>
      </c>
      <c r="K2024" s="356" t="s">
        <v>607</v>
      </c>
      <c r="L2024" s="356" t="s">
        <v>607</v>
      </c>
      <c r="M2024" s="356" t="s">
        <v>607</v>
      </c>
      <c r="N2024" s="356" t="s">
        <v>607</v>
      </c>
      <c r="O2024" s="356" t="s">
        <v>607</v>
      </c>
      <c r="P2024" s="356" t="s">
        <v>607</v>
      </c>
      <c r="Q2024" s="356" t="s">
        <v>607</v>
      </c>
      <c r="R2024" s="356" t="s">
        <v>607</v>
      </c>
      <c r="S2024" s="356" t="s">
        <v>607</v>
      </c>
      <c r="T2024" s="356" t="s">
        <v>607</v>
      </c>
      <c r="U2024" s="356" t="s">
        <v>607</v>
      </c>
      <c r="V2024" s="356" t="s">
        <v>607</v>
      </c>
      <c r="W2024" s="356" t="s">
        <v>607</v>
      </c>
      <c r="X2024" s="356" t="s">
        <v>607</v>
      </c>
      <c r="Y2024" s="356" t="s">
        <v>607</v>
      </c>
      <c r="Z2024" s="356" t="s">
        <v>607</v>
      </c>
      <c r="AA2024" s="356" t="s">
        <v>607</v>
      </c>
      <c r="AB2024" s="356" t="s">
        <v>607</v>
      </c>
      <c r="AC2024" s="356" t="s">
        <v>607</v>
      </c>
      <c r="AD2024" s="356" t="s">
        <v>607</v>
      </c>
      <c r="AE2024" s="356" t="s">
        <v>607</v>
      </c>
      <c r="AF2024" s="356" t="s">
        <v>607</v>
      </c>
      <c r="AG2024" s="356" t="s">
        <v>607</v>
      </c>
      <c r="AH2024" s="356" t="s">
        <v>607</v>
      </c>
      <c r="AI2024" s="356" t="s">
        <v>607</v>
      </c>
      <c r="AJ2024" s="356" t="s">
        <v>607</v>
      </c>
      <c r="AK2024" s="356" t="s">
        <v>607</v>
      </c>
      <c r="AL2024" s="356" t="s">
        <v>607</v>
      </c>
      <c r="AM2024" s="356" t="s">
        <v>607</v>
      </c>
      <c r="AN2024" s="356" t="s">
        <v>607</v>
      </c>
      <c r="AO2024" s="356" t="s">
        <v>607</v>
      </c>
      <c r="AP2024" s="356" t="s">
        <v>607</v>
      </c>
      <c r="AQ2024" s="356" t="s">
        <v>607</v>
      </c>
      <c r="AR2024" s="356" t="s">
        <v>607</v>
      </c>
      <c r="AS2024" s="356" t="s">
        <v>607</v>
      </c>
      <c r="AT2024" s="356" t="s">
        <v>607</v>
      </c>
      <c r="AU2024" s="356" t="s">
        <v>607</v>
      </c>
      <c r="AV2024" s="356" t="s">
        <v>607</v>
      </c>
      <c r="AW2024" s="356" t="s">
        <v>607</v>
      </c>
      <c r="AX2024" s="356" t="s">
        <v>607</v>
      </c>
      <c r="AY2024" s="356" t="s">
        <v>607</v>
      </c>
      <c r="AZ2024" s="356" t="s">
        <v>607</v>
      </c>
      <c r="BA2024" s="356" t="s">
        <v>607</v>
      </c>
      <c r="BB2024" s="356" t="s">
        <v>607</v>
      </c>
      <c r="BC2024" s="356" t="s">
        <v>607</v>
      </c>
      <c r="BD2024" s="356" t="s">
        <v>607</v>
      </c>
      <c r="BE2024" s="356" t="s">
        <v>607</v>
      </c>
      <c r="BF2024" s="356" t="s">
        <v>607</v>
      </c>
      <c r="BG2024" s="356" t="s">
        <v>607</v>
      </c>
      <c r="BH2024" s="356" t="s">
        <v>607</v>
      </c>
      <c r="BI2024" s="356" t="s">
        <v>607</v>
      </c>
      <c r="BJ2024" s="356" t="s">
        <v>607</v>
      </c>
      <c r="BK2024" s="356" t="s">
        <v>607</v>
      </c>
      <c r="BL2024" s="356" t="s">
        <v>607</v>
      </c>
      <c r="BM2024" s="356" t="s">
        <v>607</v>
      </c>
      <c r="BN2024" s="356" t="s">
        <v>607</v>
      </c>
      <c r="BO2024" s="356" t="s">
        <v>607</v>
      </c>
      <c r="BP2024" s="356" t="s">
        <v>607</v>
      </c>
      <c r="BQ2024" s="356" t="s">
        <v>607</v>
      </c>
      <c r="BR2024" s="356" t="s">
        <v>607</v>
      </c>
      <c r="BS2024" s="356" t="s">
        <v>607</v>
      </c>
      <c r="BT2024" s="356" t="s">
        <v>607</v>
      </c>
      <c r="BU2024" s="356" t="s">
        <v>607</v>
      </c>
      <c r="BV2024" s="356" t="s">
        <v>607</v>
      </c>
      <c r="BW2024" s="356" t="s">
        <v>607</v>
      </c>
      <c r="BX2024" s="356" t="s">
        <v>607</v>
      </c>
      <c r="BY2024" s="356" t="s">
        <v>607</v>
      </c>
    </row>
    <row r="2025" spans="1:77" ht="15.75" customHeight="1" x14ac:dyDescent="0.2">
      <c r="A2025" s="263" t="s">
        <v>1093</v>
      </c>
      <c r="B2025" s="263" t="s">
        <v>604</v>
      </c>
      <c r="C2025" s="260" t="s">
        <v>1037</v>
      </c>
      <c r="D2025" s="260" t="s">
        <v>611</v>
      </c>
      <c r="E2025" s="260">
        <v>10</v>
      </c>
      <c r="F2025" s="356">
        <v>-0.13140000000000002</v>
      </c>
      <c r="G2025" s="356">
        <v>-0.1479</v>
      </c>
      <c r="H2025" s="356" t="s">
        <v>1024</v>
      </c>
      <c r="I2025" s="356">
        <v>-0.1293</v>
      </c>
      <c r="J2025" s="356">
        <v>-0.14399999999999999</v>
      </c>
      <c r="K2025" s="356" t="s">
        <v>1024</v>
      </c>
      <c r="L2025" s="356">
        <v>-0.12390000000000001</v>
      </c>
      <c r="M2025" s="356">
        <v>-0.13919999999999999</v>
      </c>
      <c r="N2025" s="356" t="s">
        <v>1024</v>
      </c>
      <c r="O2025" s="356">
        <v>-0.11849999999999999</v>
      </c>
      <c r="P2025" s="356">
        <v>-0.1371</v>
      </c>
      <c r="Q2025" s="356" t="s">
        <v>1024</v>
      </c>
      <c r="R2025" s="356">
        <v>-0.1197</v>
      </c>
      <c r="S2025" s="356">
        <v>-0.14130000000000001</v>
      </c>
      <c r="T2025" s="356" t="s">
        <v>1024</v>
      </c>
      <c r="U2025" s="356">
        <v>-0.12479999999999999</v>
      </c>
      <c r="V2025" s="356">
        <v>-0.1512</v>
      </c>
      <c r="W2025" s="356" t="s">
        <v>1024</v>
      </c>
      <c r="X2025" s="356">
        <v>-0.1326</v>
      </c>
      <c r="Y2025" s="356">
        <v>-0.15</v>
      </c>
      <c r="Z2025" s="356" t="s">
        <v>1024</v>
      </c>
      <c r="AA2025" s="356">
        <v>-0.17580000000000001</v>
      </c>
      <c r="AB2025" s="356">
        <v>-0.15509999999999999</v>
      </c>
      <c r="AC2025" s="356" t="s">
        <v>1024</v>
      </c>
      <c r="AD2025" s="356">
        <v>-0.35699999999999998</v>
      </c>
      <c r="AE2025" s="356">
        <v>-0.32730000000000004</v>
      </c>
      <c r="AF2025" s="356" t="s">
        <v>1024</v>
      </c>
      <c r="AG2025" s="356">
        <v>-0.50039999999999996</v>
      </c>
      <c r="AH2025" s="356">
        <v>-0.41489999999999999</v>
      </c>
      <c r="AI2025" s="356" t="s">
        <v>1024</v>
      </c>
      <c r="AJ2025" s="356">
        <v>-0.42540000000000006</v>
      </c>
      <c r="AK2025" s="356">
        <v>-0.36060000000000003</v>
      </c>
      <c r="AL2025" s="356" t="s">
        <v>1024</v>
      </c>
      <c r="AM2025" s="356">
        <v>-0.46800000000000003</v>
      </c>
      <c r="AN2025" s="356">
        <v>-0.40439999999999998</v>
      </c>
      <c r="AO2025" s="356" t="s">
        <v>1024</v>
      </c>
      <c r="AP2025" s="356">
        <v>-0.36839999999999995</v>
      </c>
      <c r="AQ2025" s="356">
        <v>-0.33930000000000005</v>
      </c>
      <c r="AR2025" s="356" t="s">
        <v>1024</v>
      </c>
      <c r="AS2025" s="356">
        <v>-0.18330000000000002</v>
      </c>
      <c r="AT2025" s="356">
        <v>-0.1653</v>
      </c>
      <c r="AU2025" s="356" t="s">
        <v>1024</v>
      </c>
      <c r="AV2025" s="356">
        <v>-0.44280000000000003</v>
      </c>
      <c r="AW2025" s="356">
        <v>-0.39030000000000004</v>
      </c>
      <c r="AX2025" s="356" t="s">
        <v>1024</v>
      </c>
      <c r="AY2025" s="356">
        <v>-0.44369999999999998</v>
      </c>
      <c r="AZ2025" s="356">
        <v>-0.37889999999999996</v>
      </c>
      <c r="BA2025" s="356" t="s">
        <v>1024</v>
      </c>
      <c r="BB2025" s="356">
        <v>-0.4365</v>
      </c>
      <c r="BC2025" s="356">
        <v>-0.36360000000000003</v>
      </c>
      <c r="BD2025" s="356" t="s">
        <v>1024</v>
      </c>
      <c r="BE2025" s="356">
        <v>-0.44039999999999996</v>
      </c>
      <c r="BF2025" s="356">
        <v>-0.37710000000000005</v>
      </c>
      <c r="BG2025" s="356" t="s">
        <v>1024</v>
      </c>
      <c r="BH2025" s="356">
        <v>-0.30960000000000004</v>
      </c>
      <c r="BI2025" s="356">
        <v>-0.28349999999999997</v>
      </c>
      <c r="BJ2025" s="356" t="s">
        <v>1024</v>
      </c>
      <c r="BK2025" s="356">
        <v>-0.25830000000000003</v>
      </c>
      <c r="BL2025" s="356">
        <v>-0.3009</v>
      </c>
      <c r="BM2025" s="356" t="s">
        <v>1024</v>
      </c>
      <c r="BN2025" s="356">
        <v>-0.24090000000000003</v>
      </c>
      <c r="BO2025" s="356">
        <v>-0.25080000000000002</v>
      </c>
      <c r="BP2025" s="356" t="s">
        <v>1024</v>
      </c>
      <c r="BQ2025" s="356">
        <v>-0.16800000000000001</v>
      </c>
      <c r="BR2025" s="356">
        <v>-0.15659999999999999</v>
      </c>
      <c r="BS2025" s="356" t="s">
        <v>1024</v>
      </c>
      <c r="BT2025" s="356">
        <v>-0.16350000000000001</v>
      </c>
      <c r="BU2025" s="356">
        <v>-0.16469999999999999</v>
      </c>
      <c r="BV2025" s="356" t="s">
        <v>1024</v>
      </c>
      <c r="BW2025" s="356">
        <v>-0.1467</v>
      </c>
      <c r="BX2025" s="356">
        <v>-0.1608</v>
      </c>
      <c r="BY2025" s="356" t="s">
        <v>1024</v>
      </c>
    </row>
    <row r="2026" spans="1:77" ht="15.75" customHeight="1" x14ac:dyDescent="0.2">
      <c r="A2026" s="263" t="s">
        <v>1093</v>
      </c>
      <c r="B2026" s="263" t="s">
        <v>697</v>
      </c>
      <c r="C2026" s="263" t="s">
        <v>607</v>
      </c>
      <c r="D2026" s="260" t="s">
        <v>1016</v>
      </c>
      <c r="E2026" s="260">
        <v>0.4</v>
      </c>
      <c r="F2026" s="358">
        <v>1.7999999999999997E-5</v>
      </c>
      <c r="G2026" s="358">
        <v>1.9999999999999999E-6</v>
      </c>
      <c r="H2026" s="356" t="s">
        <v>1024</v>
      </c>
      <c r="I2026" s="358">
        <v>2.0000000000000002E-5</v>
      </c>
      <c r="J2026" s="358">
        <v>1.9999999999999999E-6</v>
      </c>
      <c r="K2026" s="356" t="s">
        <v>1024</v>
      </c>
      <c r="L2026" s="358">
        <v>1.7999999999999997E-5</v>
      </c>
      <c r="M2026" s="358">
        <v>1.9999999999999999E-6</v>
      </c>
      <c r="N2026" s="356" t="s">
        <v>1024</v>
      </c>
      <c r="O2026" s="358">
        <v>1.7999999999999997E-5</v>
      </c>
      <c r="P2026" s="358">
        <v>3.9999999999999998E-6</v>
      </c>
      <c r="Q2026" s="356" t="s">
        <v>1024</v>
      </c>
      <c r="R2026" s="358">
        <v>1.7999999999999997E-5</v>
      </c>
      <c r="S2026" s="358">
        <v>1.9999999999999999E-6</v>
      </c>
      <c r="T2026" s="356" t="s">
        <v>1024</v>
      </c>
      <c r="U2026" s="358">
        <v>1.7999999999999997E-5</v>
      </c>
      <c r="V2026" s="358">
        <v>1.9999999999999999E-6</v>
      </c>
      <c r="W2026" s="356" t="s">
        <v>1024</v>
      </c>
      <c r="X2026" s="358">
        <v>2.0000000000000002E-5</v>
      </c>
      <c r="Y2026" s="358">
        <v>1.9999999999999999E-6</v>
      </c>
      <c r="Z2026" s="356" t="s">
        <v>1024</v>
      </c>
      <c r="AA2026" s="358">
        <v>1.7999999999999997E-5</v>
      </c>
      <c r="AB2026" s="358">
        <v>1.9999999999999999E-6</v>
      </c>
      <c r="AC2026" s="356" t="s">
        <v>1024</v>
      </c>
      <c r="AD2026" s="358">
        <v>1.7999999999999997E-5</v>
      </c>
      <c r="AE2026" s="358">
        <v>3.9999999999999998E-6</v>
      </c>
      <c r="AF2026" s="356" t="s">
        <v>1024</v>
      </c>
      <c r="AG2026" s="358">
        <v>2.0000000000000002E-5</v>
      </c>
      <c r="AH2026" s="358">
        <v>1.9999999999999999E-6</v>
      </c>
      <c r="AI2026" s="356" t="s">
        <v>1024</v>
      </c>
      <c r="AJ2026" s="358">
        <v>1.7999999999999997E-5</v>
      </c>
      <c r="AK2026" s="358">
        <v>3.9999999999999998E-6</v>
      </c>
      <c r="AL2026" s="356" t="s">
        <v>1024</v>
      </c>
      <c r="AM2026" s="358">
        <v>1.7999999999999997E-5</v>
      </c>
      <c r="AN2026" s="358">
        <v>1.9999999999999999E-6</v>
      </c>
      <c r="AO2026" s="356" t="s">
        <v>1024</v>
      </c>
      <c r="AP2026" s="358">
        <v>1.7999999999999997E-5</v>
      </c>
      <c r="AQ2026" s="358">
        <v>3.9999999999999998E-6</v>
      </c>
      <c r="AR2026" s="356" t="s">
        <v>1024</v>
      </c>
      <c r="AS2026" s="358">
        <v>1.7999999999999997E-5</v>
      </c>
      <c r="AT2026" s="358">
        <v>1.9999999999999999E-6</v>
      </c>
      <c r="AU2026" s="356" t="s">
        <v>1024</v>
      </c>
      <c r="AV2026" s="358">
        <v>1.7999999999999997E-5</v>
      </c>
      <c r="AW2026" s="358">
        <v>3.9999999999999998E-6</v>
      </c>
      <c r="AX2026" s="356" t="s">
        <v>1024</v>
      </c>
      <c r="AY2026" s="358">
        <v>1.7999999999999997E-5</v>
      </c>
      <c r="AZ2026" s="358">
        <v>1.9999999999999999E-6</v>
      </c>
      <c r="BA2026" s="356" t="s">
        <v>1024</v>
      </c>
      <c r="BB2026" s="358">
        <v>1.7999999999999997E-5</v>
      </c>
      <c r="BC2026" s="358">
        <v>1.9999999999999999E-6</v>
      </c>
      <c r="BD2026" s="356" t="s">
        <v>1024</v>
      </c>
      <c r="BE2026" s="358">
        <v>1.7999999999999997E-5</v>
      </c>
      <c r="BF2026" s="358">
        <v>3.9999999999999998E-6</v>
      </c>
      <c r="BG2026" s="356" t="s">
        <v>1024</v>
      </c>
      <c r="BH2026" s="358">
        <v>2.0000000000000002E-5</v>
      </c>
      <c r="BI2026" s="358">
        <v>1.9999999999999999E-6</v>
      </c>
      <c r="BJ2026" s="356" t="s">
        <v>1024</v>
      </c>
      <c r="BK2026" s="358">
        <v>1.7999999999999997E-5</v>
      </c>
      <c r="BL2026" s="358">
        <v>1.9999999999999999E-6</v>
      </c>
      <c r="BM2026" s="356" t="s">
        <v>1024</v>
      </c>
      <c r="BN2026" s="358">
        <v>1.7999999999999997E-5</v>
      </c>
      <c r="BO2026" s="358">
        <v>1.9999999999999999E-6</v>
      </c>
      <c r="BP2026" s="356" t="s">
        <v>1024</v>
      </c>
      <c r="BQ2026" s="358">
        <v>1.7999999999999997E-5</v>
      </c>
      <c r="BR2026" s="358">
        <v>3.9999999999999998E-6</v>
      </c>
      <c r="BS2026" s="356" t="s">
        <v>1024</v>
      </c>
      <c r="BT2026" s="358">
        <v>2.0000000000000002E-5</v>
      </c>
      <c r="BU2026" s="358">
        <v>1.9999999999999999E-6</v>
      </c>
      <c r="BV2026" s="356" t="s">
        <v>1024</v>
      </c>
      <c r="BW2026" s="358">
        <v>1.7999999999999997E-5</v>
      </c>
      <c r="BX2026" s="358">
        <v>3.9999999999999998E-6</v>
      </c>
      <c r="BY2026" s="356" t="s">
        <v>1024</v>
      </c>
    </row>
    <row r="2027" spans="1:77" x14ac:dyDescent="0.2">
      <c r="A2027" s="263" t="s">
        <v>1095</v>
      </c>
      <c r="B2027" s="263" t="s">
        <v>626</v>
      </c>
      <c r="C2027" s="263" t="s">
        <v>607</v>
      </c>
      <c r="D2027" s="263" t="s">
        <v>613</v>
      </c>
      <c r="E2027" s="260">
        <v>10</v>
      </c>
      <c r="F2027" s="368">
        <v>10.32</v>
      </c>
      <c r="G2027" s="369"/>
      <c r="H2027" s="370"/>
      <c r="I2027" s="368">
        <v>10.32</v>
      </c>
      <c r="J2027" s="369"/>
      <c r="K2027" s="370"/>
      <c r="L2027" s="368">
        <v>10.32</v>
      </c>
      <c r="M2027" s="369"/>
      <c r="N2027" s="370"/>
      <c r="O2027" s="368">
        <v>10.32</v>
      </c>
      <c r="P2027" s="369"/>
      <c r="Q2027" s="370"/>
      <c r="R2027" s="368">
        <v>10.5</v>
      </c>
      <c r="S2027" s="369"/>
      <c r="T2027" s="370"/>
      <c r="U2027" s="368">
        <v>10.5</v>
      </c>
      <c r="V2027" s="369"/>
      <c r="W2027" s="370"/>
      <c r="X2027" s="368">
        <v>10.52</v>
      </c>
      <c r="Y2027" s="369"/>
      <c r="Z2027" s="370"/>
      <c r="AA2027" s="368">
        <v>10.46</v>
      </c>
      <c r="AB2027" s="369"/>
      <c r="AC2027" s="370"/>
      <c r="AD2027" s="368">
        <v>10.38</v>
      </c>
      <c r="AE2027" s="369"/>
      <c r="AF2027" s="370"/>
      <c r="AG2027" s="368">
        <v>10.24</v>
      </c>
      <c r="AH2027" s="369"/>
      <c r="AI2027" s="370"/>
      <c r="AJ2027" s="368">
        <v>10.36</v>
      </c>
      <c r="AK2027" s="369"/>
      <c r="AL2027" s="370"/>
      <c r="AM2027" s="368">
        <v>10.26</v>
      </c>
      <c r="AN2027" s="369"/>
      <c r="AO2027" s="370"/>
      <c r="AP2027" s="368">
        <v>10.5</v>
      </c>
      <c r="AQ2027" s="369"/>
      <c r="AR2027" s="370"/>
      <c r="AS2027" s="368">
        <v>10.44</v>
      </c>
      <c r="AT2027" s="369"/>
      <c r="AU2027" s="370"/>
      <c r="AV2027" s="368">
        <v>10.3</v>
      </c>
      <c r="AW2027" s="369"/>
      <c r="AX2027" s="370"/>
      <c r="AY2027" s="368">
        <v>10.36</v>
      </c>
      <c r="AZ2027" s="369"/>
      <c r="BA2027" s="370"/>
      <c r="BB2027" s="368">
        <v>10.28</v>
      </c>
      <c r="BC2027" s="369"/>
      <c r="BD2027" s="370"/>
      <c r="BE2027" s="368">
        <v>10.38</v>
      </c>
      <c r="BF2027" s="369"/>
      <c r="BG2027" s="370"/>
      <c r="BH2027" s="368">
        <v>10.4</v>
      </c>
      <c r="BI2027" s="369"/>
      <c r="BJ2027" s="370"/>
      <c r="BK2027" s="368">
        <v>10.44</v>
      </c>
      <c r="BL2027" s="369"/>
      <c r="BM2027" s="370"/>
      <c r="BN2027" s="368">
        <v>10.52</v>
      </c>
      <c r="BO2027" s="369"/>
      <c r="BP2027" s="370"/>
      <c r="BQ2027" s="368">
        <v>10.56</v>
      </c>
      <c r="BR2027" s="369"/>
      <c r="BS2027" s="370"/>
      <c r="BT2027" s="368">
        <v>10.58</v>
      </c>
      <c r="BU2027" s="369"/>
      <c r="BV2027" s="370"/>
      <c r="BW2027" s="368">
        <v>10.6</v>
      </c>
      <c r="BX2027" s="369"/>
      <c r="BY2027" s="370"/>
    </row>
    <row r="2028" spans="1:77" x14ac:dyDescent="0.2">
      <c r="A2028" s="263" t="s">
        <v>1095</v>
      </c>
      <c r="B2028" s="263" t="s">
        <v>629</v>
      </c>
      <c r="C2028" s="263" t="s">
        <v>607</v>
      </c>
      <c r="D2028" s="263" t="s">
        <v>613</v>
      </c>
      <c r="E2028" s="260">
        <v>10</v>
      </c>
      <c r="F2028" s="368">
        <v>10.1</v>
      </c>
      <c r="G2028" s="369"/>
      <c r="H2028" s="370"/>
      <c r="I2028" s="368">
        <v>10.1</v>
      </c>
      <c r="J2028" s="369"/>
      <c r="K2028" s="370"/>
      <c r="L2028" s="368">
        <v>10.1</v>
      </c>
      <c r="M2028" s="369"/>
      <c r="N2028" s="370"/>
      <c r="O2028" s="368">
        <v>10.1</v>
      </c>
      <c r="P2028" s="369"/>
      <c r="Q2028" s="370"/>
      <c r="R2028" s="368">
        <v>10.24</v>
      </c>
      <c r="S2028" s="369"/>
      <c r="T2028" s="370"/>
      <c r="U2028" s="368">
        <v>10.26</v>
      </c>
      <c r="V2028" s="369"/>
      <c r="W2028" s="370"/>
      <c r="X2028" s="368">
        <v>10.3</v>
      </c>
      <c r="Y2028" s="369"/>
      <c r="Z2028" s="370"/>
      <c r="AA2028" s="368">
        <v>10.24</v>
      </c>
      <c r="AB2028" s="369"/>
      <c r="AC2028" s="370"/>
      <c r="AD2028" s="368">
        <v>10.199999999999999</v>
      </c>
      <c r="AE2028" s="369"/>
      <c r="AF2028" s="370"/>
      <c r="AG2028" s="368">
        <v>10.06</v>
      </c>
      <c r="AH2028" s="369"/>
      <c r="AI2028" s="370"/>
      <c r="AJ2028" s="368">
        <v>10.039999999999999</v>
      </c>
      <c r="AK2028" s="369"/>
      <c r="AL2028" s="370"/>
      <c r="AM2028" s="368">
        <v>10.06</v>
      </c>
      <c r="AN2028" s="369"/>
      <c r="AO2028" s="370"/>
      <c r="AP2028" s="368">
        <v>10.3</v>
      </c>
      <c r="AQ2028" s="369"/>
      <c r="AR2028" s="370"/>
      <c r="AS2028" s="368">
        <v>10.24</v>
      </c>
      <c r="AT2028" s="369"/>
      <c r="AU2028" s="370"/>
      <c r="AV2028" s="368">
        <v>10.1</v>
      </c>
      <c r="AW2028" s="369"/>
      <c r="AX2028" s="370"/>
      <c r="AY2028" s="368">
        <v>10.14</v>
      </c>
      <c r="AZ2028" s="369"/>
      <c r="BA2028" s="370"/>
      <c r="BB2028" s="368">
        <v>10.1</v>
      </c>
      <c r="BC2028" s="369"/>
      <c r="BD2028" s="370"/>
      <c r="BE2028" s="368">
        <v>10.199999999999999</v>
      </c>
      <c r="BF2028" s="369"/>
      <c r="BG2028" s="370"/>
      <c r="BH2028" s="368">
        <v>10.199999999999999</v>
      </c>
      <c r="BI2028" s="369"/>
      <c r="BJ2028" s="370"/>
      <c r="BK2028" s="368">
        <v>10.24</v>
      </c>
      <c r="BL2028" s="369"/>
      <c r="BM2028" s="370"/>
      <c r="BN2028" s="368">
        <v>10.3</v>
      </c>
      <c r="BO2028" s="369"/>
      <c r="BP2028" s="370"/>
      <c r="BQ2028" s="368">
        <v>10.32</v>
      </c>
      <c r="BR2028" s="369"/>
      <c r="BS2028" s="370"/>
      <c r="BT2028" s="368">
        <v>10.36</v>
      </c>
      <c r="BU2028" s="369"/>
      <c r="BV2028" s="370"/>
      <c r="BW2028" s="368">
        <v>10.36</v>
      </c>
      <c r="BX2028" s="369"/>
      <c r="BY2028" s="370"/>
    </row>
    <row r="2029" spans="1:77" x14ac:dyDescent="0.2">
      <c r="A2029" s="263" t="s">
        <v>1095</v>
      </c>
      <c r="B2029" s="263" t="s">
        <v>604</v>
      </c>
      <c r="C2029" s="260" t="s">
        <v>1067</v>
      </c>
      <c r="D2029" s="260" t="s">
        <v>610</v>
      </c>
      <c r="E2029" s="260">
        <v>35</v>
      </c>
      <c r="F2029" s="381">
        <v>4</v>
      </c>
      <c r="G2029" s="382"/>
      <c r="H2029" s="383"/>
      <c r="I2029" s="381">
        <v>4</v>
      </c>
      <c r="J2029" s="382"/>
      <c r="K2029" s="383"/>
      <c r="L2029" s="381">
        <v>4</v>
      </c>
      <c r="M2029" s="382"/>
      <c r="N2029" s="383"/>
      <c r="O2029" s="381">
        <v>4</v>
      </c>
      <c r="P2029" s="382"/>
      <c r="Q2029" s="383"/>
      <c r="R2029" s="381">
        <v>4</v>
      </c>
      <c r="S2029" s="382"/>
      <c r="T2029" s="383"/>
      <c r="U2029" s="381">
        <v>4</v>
      </c>
      <c r="V2029" s="382"/>
      <c r="W2029" s="383"/>
      <c r="X2029" s="381">
        <v>4</v>
      </c>
      <c r="Y2029" s="382"/>
      <c r="Z2029" s="383"/>
      <c r="AA2029" s="381">
        <v>4</v>
      </c>
      <c r="AB2029" s="382"/>
      <c r="AC2029" s="383"/>
      <c r="AD2029" s="381">
        <v>4</v>
      </c>
      <c r="AE2029" s="382"/>
      <c r="AF2029" s="383"/>
      <c r="AG2029" s="381">
        <v>4</v>
      </c>
      <c r="AH2029" s="382"/>
      <c r="AI2029" s="383"/>
      <c r="AJ2029" s="381">
        <v>4</v>
      </c>
      <c r="AK2029" s="382"/>
      <c r="AL2029" s="383"/>
      <c r="AM2029" s="381">
        <v>4</v>
      </c>
      <c r="AN2029" s="382"/>
      <c r="AO2029" s="383"/>
      <c r="AP2029" s="381">
        <v>4</v>
      </c>
      <c r="AQ2029" s="382"/>
      <c r="AR2029" s="383"/>
      <c r="AS2029" s="381">
        <v>4</v>
      </c>
      <c r="AT2029" s="382"/>
      <c r="AU2029" s="383"/>
      <c r="AV2029" s="381">
        <v>4</v>
      </c>
      <c r="AW2029" s="382"/>
      <c r="AX2029" s="383"/>
      <c r="AY2029" s="381">
        <v>4</v>
      </c>
      <c r="AZ2029" s="382"/>
      <c r="BA2029" s="383"/>
      <c r="BB2029" s="381">
        <v>4</v>
      </c>
      <c r="BC2029" s="382"/>
      <c r="BD2029" s="383"/>
      <c r="BE2029" s="381">
        <v>4</v>
      </c>
      <c r="BF2029" s="382"/>
      <c r="BG2029" s="383"/>
      <c r="BH2029" s="381">
        <v>4</v>
      </c>
      <c r="BI2029" s="382"/>
      <c r="BJ2029" s="383"/>
      <c r="BK2029" s="381">
        <v>4</v>
      </c>
      <c r="BL2029" s="382"/>
      <c r="BM2029" s="383"/>
      <c r="BN2029" s="381">
        <v>4</v>
      </c>
      <c r="BO2029" s="382"/>
      <c r="BP2029" s="383"/>
      <c r="BQ2029" s="381">
        <v>4</v>
      </c>
      <c r="BR2029" s="382"/>
      <c r="BS2029" s="383"/>
      <c r="BT2029" s="381">
        <v>4</v>
      </c>
      <c r="BU2029" s="382"/>
      <c r="BV2029" s="383"/>
      <c r="BW2029" s="381">
        <v>4</v>
      </c>
      <c r="BX2029" s="382"/>
      <c r="BY2029" s="383"/>
    </row>
    <row r="2030" spans="1:77" x14ac:dyDescent="0.2">
      <c r="A2030" s="263" t="s">
        <v>1095</v>
      </c>
      <c r="B2030" s="263" t="s">
        <v>616</v>
      </c>
      <c r="C2030" s="260" t="s">
        <v>1096</v>
      </c>
      <c r="D2030" s="260" t="s">
        <v>608</v>
      </c>
      <c r="E2030" s="260">
        <v>35</v>
      </c>
      <c r="F2030" s="381">
        <v>4</v>
      </c>
      <c r="G2030" s="382"/>
      <c r="H2030" s="383"/>
      <c r="I2030" s="381">
        <v>4</v>
      </c>
      <c r="J2030" s="382"/>
      <c r="K2030" s="383"/>
      <c r="L2030" s="381">
        <v>4</v>
      </c>
      <c r="M2030" s="382"/>
      <c r="N2030" s="383"/>
      <c r="O2030" s="381">
        <v>4</v>
      </c>
      <c r="P2030" s="382"/>
      <c r="Q2030" s="383"/>
      <c r="R2030" s="381">
        <v>4</v>
      </c>
      <c r="S2030" s="382"/>
      <c r="T2030" s="383"/>
      <c r="U2030" s="381">
        <v>4</v>
      </c>
      <c r="V2030" s="382"/>
      <c r="W2030" s="383"/>
      <c r="X2030" s="381">
        <v>4</v>
      </c>
      <c r="Y2030" s="382"/>
      <c r="Z2030" s="383"/>
      <c r="AA2030" s="381">
        <v>4</v>
      </c>
      <c r="AB2030" s="382"/>
      <c r="AC2030" s="383"/>
      <c r="AD2030" s="381">
        <v>4</v>
      </c>
      <c r="AE2030" s="382"/>
      <c r="AF2030" s="383"/>
      <c r="AG2030" s="381">
        <v>4</v>
      </c>
      <c r="AH2030" s="382"/>
      <c r="AI2030" s="383"/>
      <c r="AJ2030" s="381">
        <v>4</v>
      </c>
      <c r="AK2030" s="382"/>
      <c r="AL2030" s="383"/>
      <c r="AM2030" s="381">
        <v>4</v>
      </c>
      <c r="AN2030" s="382"/>
      <c r="AO2030" s="383"/>
      <c r="AP2030" s="381">
        <v>4</v>
      </c>
      <c r="AQ2030" s="382"/>
      <c r="AR2030" s="383"/>
      <c r="AS2030" s="381">
        <v>4</v>
      </c>
      <c r="AT2030" s="382"/>
      <c r="AU2030" s="383"/>
      <c r="AV2030" s="381">
        <v>4</v>
      </c>
      <c r="AW2030" s="382"/>
      <c r="AX2030" s="383"/>
      <c r="AY2030" s="381">
        <v>4</v>
      </c>
      <c r="AZ2030" s="382"/>
      <c r="BA2030" s="383"/>
      <c r="BB2030" s="381">
        <v>4</v>
      </c>
      <c r="BC2030" s="382"/>
      <c r="BD2030" s="383"/>
      <c r="BE2030" s="381">
        <v>4</v>
      </c>
      <c r="BF2030" s="382"/>
      <c r="BG2030" s="383"/>
      <c r="BH2030" s="381">
        <v>4</v>
      </c>
      <c r="BI2030" s="382"/>
      <c r="BJ2030" s="383"/>
      <c r="BK2030" s="381">
        <v>4</v>
      </c>
      <c r="BL2030" s="382"/>
      <c r="BM2030" s="383"/>
      <c r="BN2030" s="381">
        <v>4</v>
      </c>
      <c r="BO2030" s="382"/>
      <c r="BP2030" s="383"/>
      <c r="BQ2030" s="381">
        <v>4</v>
      </c>
      <c r="BR2030" s="382"/>
      <c r="BS2030" s="383"/>
      <c r="BT2030" s="381">
        <v>4</v>
      </c>
      <c r="BU2030" s="382"/>
      <c r="BV2030" s="383"/>
      <c r="BW2030" s="381">
        <v>4</v>
      </c>
      <c r="BX2030" s="382"/>
      <c r="BY2030" s="383"/>
    </row>
    <row r="2031" spans="1:77" ht="15.75" customHeight="1" x14ac:dyDescent="0.2">
      <c r="A2031" s="263" t="s">
        <v>1095</v>
      </c>
      <c r="B2031" s="263" t="s">
        <v>604</v>
      </c>
      <c r="C2031" s="260" t="s">
        <v>1067</v>
      </c>
      <c r="D2031" s="260" t="s">
        <v>606</v>
      </c>
      <c r="E2031" s="260">
        <v>35</v>
      </c>
      <c r="F2031" s="356" t="s">
        <v>607</v>
      </c>
      <c r="G2031" s="356" t="s">
        <v>607</v>
      </c>
      <c r="H2031" s="356" t="s">
        <v>607</v>
      </c>
      <c r="I2031" s="356" t="s">
        <v>607</v>
      </c>
      <c r="J2031" s="356" t="s">
        <v>607</v>
      </c>
      <c r="K2031" s="356" t="s">
        <v>607</v>
      </c>
      <c r="L2031" s="356" t="s">
        <v>607</v>
      </c>
      <c r="M2031" s="356" t="s">
        <v>607</v>
      </c>
      <c r="N2031" s="356" t="s">
        <v>607</v>
      </c>
      <c r="O2031" s="356" t="s">
        <v>607</v>
      </c>
      <c r="P2031" s="356" t="s">
        <v>607</v>
      </c>
      <c r="Q2031" s="356" t="s">
        <v>607</v>
      </c>
      <c r="R2031" s="356" t="s">
        <v>607</v>
      </c>
      <c r="S2031" s="356" t="s">
        <v>607</v>
      </c>
      <c r="T2031" s="356" t="s">
        <v>607</v>
      </c>
      <c r="U2031" s="356" t="s">
        <v>607</v>
      </c>
      <c r="V2031" s="356" t="s">
        <v>607</v>
      </c>
      <c r="W2031" s="356" t="s">
        <v>607</v>
      </c>
      <c r="X2031" s="356" t="s">
        <v>607</v>
      </c>
      <c r="Y2031" s="356" t="s">
        <v>607</v>
      </c>
      <c r="Z2031" s="356" t="s">
        <v>607</v>
      </c>
      <c r="AA2031" s="356" t="s">
        <v>607</v>
      </c>
      <c r="AB2031" s="356" t="s">
        <v>607</v>
      </c>
      <c r="AC2031" s="356" t="s">
        <v>607</v>
      </c>
      <c r="AD2031" s="356" t="s">
        <v>607</v>
      </c>
      <c r="AE2031" s="356" t="s">
        <v>607</v>
      </c>
      <c r="AF2031" s="356" t="s">
        <v>607</v>
      </c>
      <c r="AG2031" s="356" t="s">
        <v>607</v>
      </c>
      <c r="AH2031" s="356" t="s">
        <v>607</v>
      </c>
      <c r="AI2031" s="356" t="s">
        <v>607</v>
      </c>
      <c r="AJ2031" s="356" t="s">
        <v>607</v>
      </c>
      <c r="AK2031" s="356" t="s">
        <v>607</v>
      </c>
      <c r="AL2031" s="356" t="s">
        <v>607</v>
      </c>
      <c r="AM2031" s="356" t="s">
        <v>607</v>
      </c>
      <c r="AN2031" s="356" t="s">
        <v>607</v>
      </c>
      <c r="AO2031" s="356" t="s">
        <v>607</v>
      </c>
      <c r="AP2031" s="356" t="s">
        <v>607</v>
      </c>
      <c r="AQ2031" s="356" t="s">
        <v>607</v>
      </c>
      <c r="AR2031" s="356" t="s">
        <v>607</v>
      </c>
      <c r="AS2031" s="356" t="s">
        <v>607</v>
      </c>
      <c r="AT2031" s="356" t="s">
        <v>607</v>
      </c>
      <c r="AU2031" s="356" t="s">
        <v>607</v>
      </c>
      <c r="AV2031" s="356" t="s">
        <v>607</v>
      </c>
      <c r="AW2031" s="356" t="s">
        <v>607</v>
      </c>
      <c r="AX2031" s="356" t="s">
        <v>607</v>
      </c>
      <c r="AY2031" s="356" t="s">
        <v>607</v>
      </c>
      <c r="AZ2031" s="356" t="s">
        <v>607</v>
      </c>
      <c r="BA2031" s="356" t="s">
        <v>607</v>
      </c>
      <c r="BB2031" s="356" t="s">
        <v>607</v>
      </c>
      <c r="BC2031" s="356" t="s">
        <v>607</v>
      </c>
      <c r="BD2031" s="356" t="s">
        <v>607</v>
      </c>
      <c r="BE2031" s="356" t="s">
        <v>607</v>
      </c>
      <c r="BF2031" s="356" t="s">
        <v>607</v>
      </c>
      <c r="BG2031" s="356" t="s">
        <v>607</v>
      </c>
      <c r="BH2031" s="356" t="s">
        <v>607</v>
      </c>
      <c r="BI2031" s="356" t="s">
        <v>607</v>
      </c>
      <c r="BJ2031" s="356" t="s">
        <v>607</v>
      </c>
      <c r="BK2031" s="356" t="s">
        <v>607</v>
      </c>
      <c r="BL2031" s="356" t="s">
        <v>607</v>
      </c>
      <c r="BM2031" s="356" t="s">
        <v>607</v>
      </c>
      <c r="BN2031" s="356" t="s">
        <v>607</v>
      </c>
      <c r="BO2031" s="356" t="s">
        <v>607</v>
      </c>
      <c r="BP2031" s="356" t="s">
        <v>607</v>
      </c>
      <c r="BQ2031" s="356" t="s">
        <v>607</v>
      </c>
      <c r="BR2031" s="356" t="s">
        <v>607</v>
      </c>
      <c r="BS2031" s="356" t="s">
        <v>607</v>
      </c>
      <c r="BT2031" s="356" t="s">
        <v>607</v>
      </c>
      <c r="BU2031" s="356" t="s">
        <v>607</v>
      </c>
      <c r="BV2031" s="356" t="s">
        <v>607</v>
      </c>
      <c r="BW2031" s="356" t="s">
        <v>607</v>
      </c>
      <c r="BX2031" s="356" t="s">
        <v>607</v>
      </c>
      <c r="BY2031" s="356" t="s">
        <v>607</v>
      </c>
    </row>
    <row r="2032" spans="1:77" ht="15.75" customHeight="1" x14ac:dyDescent="0.2">
      <c r="A2032" s="263" t="s">
        <v>1095</v>
      </c>
      <c r="B2032" s="263" t="s">
        <v>604</v>
      </c>
      <c r="C2032" s="260" t="s">
        <v>1067</v>
      </c>
      <c r="D2032" s="260" t="s">
        <v>611</v>
      </c>
      <c r="E2032" s="260">
        <v>10</v>
      </c>
      <c r="F2032" s="356">
        <v>-6.3899999999999998E-2</v>
      </c>
      <c r="G2032" s="356">
        <v>-4.6799999999999994E-2</v>
      </c>
      <c r="H2032" s="356" t="s">
        <v>1024</v>
      </c>
      <c r="I2032" s="356">
        <v>-5.79E-2</v>
      </c>
      <c r="J2032" s="356">
        <v>-4.4400000000000002E-2</v>
      </c>
      <c r="K2032" s="356" t="s">
        <v>1024</v>
      </c>
      <c r="L2032" s="356">
        <v>-5.4899999999999997E-2</v>
      </c>
      <c r="M2032" s="356">
        <v>-4.2900000000000001E-2</v>
      </c>
      <c r="N2032" s="356" t="s">
        <v>1024</v>
      </c>
      <c r="O2032" s="356">
        <v>-5.3100000000000001E-2</v>
      </c>
      <c r="P2032" s="356">
        <v>-4.2599999999999999E-2</v>
      </c>
      <c r="Q2032" s="356" t="s">
        <v>1024</v>
      </c>
      <c r="R2032" s="356">
        <v>-4.8600000000000004E-2</v>
      </c>
      <c r="S2032" s="356">
        <v>-4.2599999999999999E-2</v>
      </c>
      <c r="T2032" s="356" t="s">
        <v>1024</v>
      </c>
      <c r="U2032" s="356">
        <v>-5.3100000000000001E-2</v>
      </c>
      <c r="V2032" s="356">
        <v>-4.65E-2</v>
      </c>
      <c r="W2032" s="356" t="s">
        <v>1024</v>
      </c>
      <c r="X2032" s="356">
        <v>-6.720000000000001E-2</v>
      </c>
      <c r="Y2032" s="356">
        <v>-4.8000000000000001E-2</v>
      </c>
      <c r="Z2032" s="356" t="s">
        <v>1024</v>
      </c>
      <c r="AA2032" s="356">
        <v>-8.3400000000000002E-2</v>
      </c>
      <c r="AB2032" s="356">
        <v>-5.4899999999999997E-2</v>
      </c>
      <c r="AC2032" s="356" t="s">
        <v>1024</v>
      </c>
      <c r="AD2032" s="356">
        <v>-0.10859999999999999</v>
      </c>
      <c r="AE2032" s="356">
        <v>-5.4299999999999994E-2</v>
      </c>
      <c r="AF2032" s="356" t="s">
        <v>1024</v>
      </c>
      <c r="AG2032" s="356">
        <v>-0.11040000000000001</v>
      </c>
      <c r="AH2032" s="356">
        <v>-4.9500000000000002E-2</v>
      </c>
      <c r="AI2032" s="356" t="s">
        <v>1024</v>
      </c>
      <c r="AJ2032" s="356">
        <v>-0.1143</v>
      </c>
      <c r="AK2032" s="356">
        <v>-5.3399999999999996E-2</v>
      </c>
      <c r="AL2032" s="356" t="s">
        <v>1024</v>
      </c>
      <c r="AM2032" s="356">
        <v>-9.9900000000000003E-2</v>
      </c>
      <c r="AN2032" s="356">
        <v>-4.65E-2</v>
      </c>
      <c r="AO2032" s="356" t="s">
        <v>1024</v>
      </c>
      <c r="AP2032" s="356">
        <v>-9.8400000000000001E-2</v>
      </c>
      <c r="AQ2032" s="356">
        <v>-5.5500000000000001E-2</v>
      </c>
      <c r="AR2032" s="356" t="s">
        <v>1024</v>
      </c>
      <c r="AS2032" s="356">
        <v>-8.7900000000000006E-2</v>
      </c>
      <c r="AT2032" s="356">
        <v>-5.16E-2</v>
      </c>
      <c r="AU2032" s="356" t="s">
        <v>1024</v>
      </c>
      <c r="AV2032" s="356">
        <v>-9.7500000000000003E-2</v>
      </c>
      <c r="AW2032" s="356">
        <v>-5.3399999999999996E-2</v>
      </c>
      <c r="AX2032" s="356" t="s">
        <v>1024</v>
      </c>
      <c r="AY2032" s="356">
        <v>-8.4000000000000005E-2</v>
      </c>
      <c r="AZ2032" s="356">
        <v>-4.8600000000000004E-2</v>
      </c>
      <c r="BA2032" s="356" t="s">
        <v>1024</v>
      </c>
      <c r="BB2032" s="356">
        <v>-7.6799999999999993E-2</v>
      </c>
      <c r="BC2032" s="356">
        <v>-4.7700000000000006E-2</v>
      </c>
      <c r="BD2032" s="356" t="s">
        <v>1024</v>
      </c>
      <c r="BE2032" s="356">
        <v>-7.9799999999999996E-2</v>
      </c>
      <c r="BF2032" s="356">
        <v>-4.2900000000000001E-2</v>
      </c>
      <c r="BG2032" s="356" t="s">
        <v>1024</v>
      </c>
      <c r="BH2032" s="356">
        <v>-7.2900000000000006E-2</v>
      </c>
      <c r="BI2032" s="356">
        <v>-4.65E-2</v>
      </c>
      <c r="BJ2032" s="356" t="s">
        <v>1024</v>
      </c>
      <c r="BK2032" s="356">
        <v>-8.8200000000000001E-2</v>
      </c>
      <c r="BL2032" s="356">
        <v>-4.9200000000000001E-2</v>
      </c>
      <c r="BM2032" s="356" t="s">
        <v>1024</v>
      </c>
      <c r="BN2032" s="356">
        <v>-8.1900000000000001E-2</v>
      </c>
      <c r="BO2032" s="356">
        <v>-4.8299999999999996E-2</v>
      </c>
      <c r="BP2032" s="356" t="s">
        <v>1024</v>
      </c>
      <c r="BQ2032" s="356">
        <v>-8.5800000000000001E-2</v>
      </c>
      <c r="BR2032" s="356">
        <v>-4.8899999999999999E-2</v>
      </c>
      <c r="BS2032" s="356" t="s">
        <v>1024</v>
      </c>
      <c r="BT2032" s="356">
        <v>-8.0399999999999999E-2</v>
      </c>
      <c r="BU2032" s="356">
        <v>-5.0999999999999997E-2</v>
      </c>
      <c r="BV2032" s="356" t="s">
        <v>1024</v>
      </c>
      <c r="BW2032" s="356">
        <v>-7.3200000000000001E-2</v>
      </c>
      <c r="BX2032" s="356">
        <v>-4.9500000000000009E-2</v>
      </c>
      <c r="BY2032" s="356" t="s">
        <v>1024</v>
      </c>
    </row>
    <row r="2033" spans="1:77" ht="15.75" customHeight="1" x14ac:dyDescent="0.2">
      <c r="A2033" s="263" t="s">
        <v>1095</v>
      </c>
      <c r="B2033" s="263" t="s">
        <v>616</v>
      </c>
      <c r="C2033" s="260" t="s">
        <v>1096</v>
      </c>
      <c r="D2033" s="260" t="s">
        <v>606</v>
      </c>
      <c r="E2033" s="260">
        <v>35</v>
      </c>
      <c r="F2033" s="356" t="s">
        <v>1024</v>
      </c>
      <c r="G2033" s="356" t="s">
        <v>1024</v>
      </c>
      <c r="H2033" s="356" t="s">
        <v>1024</v>
      </c>
      <c r="I2033" s="356" t="s">
        <v>1024</v>
      </c>
      <c r="J2033" s="356" t="s">
        <v>1024</v>
      </c>
      <c r="K2033" s="356" t="s">
        <v>1024</v>
      </c>
      <c r="L2033" s="356" t="s">
        <v>1024</v>
      </c>
      <c r="M2033" s="356" t="s">
        <v>1024</v>
      </c>
      <c r="N2033" s="356" t="s">
        <v>1024</v>
      </c>
      <c r="O2033" s="356" t="s">
        <v>1024</v>
      </c>
      <c r="P2033" s="356" t="s">
        <v>1024</v>
      </c>
      <c r="Q2033" s="356" t="s">
        <v>1024</v>
      </c>
      <c r="R2033" s="356" t="s">
        <v>1024</v>
      </c>
      <c r="S2033" s="356" t="s">
        <v>1024</v>
      </c>
      <c r="T2033" s="356" t="s">
        <v>1024</v>
      </c>
      <c r="U2033" s="356" t="s">
        <v>1024</v>
      </c>
      <c r="V2033" s="356" t="s">
        <v>1024</v>
      </c>
      <c r="W2033" s="356" t="s">
        <v>1024</v>
      </c>
      <c r="X2033" s="356" t="s">
        <v>1024</v>
      </c>
      <c r="Y2033" s="356" t="s">
        <v>1024</v>
      </c>
      <c r="Z2033" s="356" t="s">
        <v>1024</v>
      </c>
      <c r="AA2033" s="356" t="s">
        <v>1024</v>
      </c>
      <c r="AB2033" s="356" t="s">
        <v>1024</v>
      </c>
      <c r="AC2033" s="356" t="s">
        <v>1024</v>
      </c>
      <c r="AD2033" s="356" t="s">
        <v>1024</v>
      </c>
      <c r="AE2033" s="356" t="s">
        <v>1024</v>
      </c>
      <c r="AF2033" s="356" t="s">
        <v>1024</v>
      </c>
      <c r="AG2033" s="356" t="s">
        <v>1024</v>
      </c>
      <c r="AH2033" s="356" t="s">
        <v>1024</v>
      </c>
      <c r="AI2033" s="356" t="s">
        <v>1024</v>
      </c>
      <c r="AJ2033" s="356" t="s">
        <v>1024</v>
      </c>
      <c r="AK2033" s="356" t="s">
        <v>1024</v>
      </c>
      <c r="AL2033" s="356" t="s">
        <v>1024</v>
      </c>
      <c r="AM2033" s="356" t="s">
        <v>1024</v>
      </c>
      <c r="AN2033" s="356" t="s">
        <v>1024</v>
      </c>
      <c r="AO2033" s="356" t="s">
        <v>1024</v>
      </c>
      <c r="AP2033" s="356" t="s">
        <v>1024</v>
      </c>
      <c r="AQ2033" s="356" t="s">
        <v>1024</v>
      </c>
      <c r="AR2033" s="356" t="s">
        <v>1024</v>
      </c>
      <c r="AS2033" s="356" t="s">
        <v>1024</v>
      </c>
      <c r="AT2033" s="356" t="s">
        <v>1024</v>
      </c>
      <c r="AU2033" s="356" t="s">
        <v>1024</v>
      </c>
      <c r="AV2033" s="356" t="s">
        <v>1024</v>
      </c>
      <c r="AW2033" s="356" t="s">
        <v>1024</v>
      </c>
      <c r="AX2033" s="356" t="s">
        <v>1024</v>
      </c>
      <c r="AY2033" s="356" t="s">
        <v>1024</v>
      </c>
      <c r="AZ2033" s="356" t="s">
        <v>1024</v>
      </c>
      <c r="BA2033" s="356" t="s">
        <v>1024</v>
      </c>
      <c r="BB2033" s="356" t="s">
        <v>1024</v>
      </c>
      <c r="BC2033" s="356" t="s">
        <v>1024</v>
      </c>
      <c r="BD2033" s="356" t="s">
        <v>1024</v>
      </c>
      <c r="BE2033" s="356" t="s">
        <v>1024</v>
      </c>
      <c r="BF2033" s="356" t="s">
        <v>1024</v>
      </c>
      <c r="BG2033" s="356" t="s">
        <v>1024</v>
      </c>
      <c r="BH2033" s="356" t="s">
        <v>1024</v>
      </c>
      <c r="BI2033" s="356" t="s">
        <v>1024</v>
      </c>
      <c r="BJ2033" s="356" t="s">
        <v>1024</v>
      </c>
      <c r="BK2033" s="356" t="s">
        <v>1024</v>
      </c>
      <c r="BL2033" s="356" t="s">
        <v>1024</v>
      </c>
      <c r="BM2033" s="356" t="s">
        <v>1024</v>
      </c>
      <c r="BN2033" s="356" t="s">
        <v>1024</v>
      </c>
      <c r="BO2033" s="356" t="s">
        <v>1024</v>
      </c>
      <c r="BP2033" s="356" t="s">
        <v>1024</v>
      </c>
      <c r="BQ2033" s="356" t="s">
        <v>1024</v>
      </c>
      <c r="BR2033" s="356" t="s">
        <v>1024</v>
      </c>
      <c r="BS2033" s="356" t="s">
        <v>1024</v>
      </c>
      <c r="BT2033" s="356" t="s">
        <v>1024</v>
      </c>
      <c r="BU2033" s="356" t="s">
        <v>1024</v>
      </c>
      <c r="BV2033" s="356" t="s">
        <v>1024</v>
      </c>
      <c r="BW2033" s="356" t="s">
        <v>1024</v>
      </c>
      <c r="BX2033" s="356" t="s">
        <v>1024</v>
      </c>
      <c r="BY2033" s="356" t="s">
        <v>1024</v>
      </c>
    </row>
    <row r="2034" spans="1:77" ht="15.75" customHeight="1" x14ac:dyDescent="0.2">
      <c r="A2034" s="263" t="s">
        <v>1095</v>
      </c>
      <c r="B2034" s="263" t="s">
        <v>616</v>
      </c>
      <c r="C2034" s="260" t="s">
        <v>1096</v>
      </c>
      <c r="D2034" s="260" t="s">
        <v>611</v>
      </c>
      <c r="E2034" s="260">
        <v>10</v>
      </c>
      <c r="F2034" s="356">
        <v>-1.6500000000000001E-2</v>
      </c>
      <c r="G2034" s="356">
        <v>-2.1600000000000001E-2</v>
      </c>
      <c r="H2034" s="356" t="s">
        <v>1024</v>
      </c>
      <c r="I2034" s="356">
        <v>-1.26E-2</v>
      </c>
      <c r="J2034" s="356">
        <v>-1.7999999999999999E-2</v>
      </c>
      <c r="K2034" s="356" t="s">
        <v>1024</v>
      </c>
      <c r="L2034" s="356">
        <v>-1.0800000000000001E-2</v>
      </c>
      <c r="M2034" s="356">
        <v>-1.6200000000000003E-2</v>
      </c>
      <c r="N2034" s="356" t="s">
        <v>1024</v>
      </c>
      <c r="O2034" s="356">
        <v>-1.0800000000000001E-2</v>
      </c>
      <c r="P2034" s="356">
        <v>-1.5599999999999999E-2</v>
      </c>
      <c r="Q2034" s="356" t="s">
        <v>1024</v>
      </c>
      <c r="R2034" s="356">
        <v>-1.0800000000000001E-2</v>
      </c>
      <c r="S2034" s="356">
        <v>-1.5599999999999999E-2</v>
      </c>
      <c r="T2034" s="356" t="s">
        <v>1024</v>
      </c>
      <c r="U2034" s="356">
        <v>-1.0800000000000001E-2</v>
      </c>
      <c r="V2034" s="356">
        <v>-1.6800000000000002E-2</v>
      </c>
      <c r="W2034" s="356" t="s">
        <v>1024</v>
      </c>
      <c r="X2034" s="356">
        <v>-1.29E-2</v>
      </c>
      <c r="Y2034" s="356">
        <v>-1.6800000000000002E-2</v>
      </c>
      <c r="Z2034" s="356" t="s">
        <v>1024</v>
      </c>
      <c r="AA2034" s="356">
        <v>-1.4700000000000001E-2</v>
      </c>
      <c r="AB2034" s="356">
        <v>-1.7399999999999999E-2</v>
      </c>
      <c r="AC2034" s="356" t="s">
        <v>1024</v>
      </c>
      <c r="AD2034" s="356">
        <v>-1.5900000000000001E-2</v>
      </c>
      <c r="AE2034" s="356">
        <v>-1.6800000000000002E-2</v>
      </c>
      <c r="AF2034" s="356" t="s">
        <v>1024</v>
      </c>
      <c r="AG2034" s="356">
        <v>-2.5499999999999998E-2</v>
      </c>
      <c r="AH2034" s="356">
        <v>-2.8799999999999999E-2</v>
      </c>
      <c r="AI2034" s="356" t="s">
        <v>1024</v>
      </c>
      <c r="AJ2034" s="356">
        <v>-2.5499999999999998E-2</v>
      </c>
      <c r="AK2034" s="356">
        <v>-2.4300000000000002E-2</v>
      </c>
      <c r="AL2034" s="356" t="s">
        <v>1024</v>
      </c>
      <c r="AM2034" s="356">
        <v>-0.03</v>
      </c>
      <c r="AN2034" s="356">
        <v>-2.9700000000000001E-2</v>
      </c>
      <c r="AO2034" s="356" t="s">
        <v>1024</v>
      </c>
      <c r="AP2034" s="356">
        <v>-3.4799999999999998E-2</v>
      </c>
      <c r="AQ2034" s="356">
        <v>-3.0899999999999997E-2</v>
      </c>
      <c r="AR2034" s="356" t="s">
        <v>1024</v>
      </c>
      <c r="AS2034" s="356">
        <v>-1.5300000000000001E-2</v>
      </c>
      <c r="AT2034" s="356">
        <v>-1.7999999999999999E-2</v>
      </c>
      <c r="AU2034" s="356" t="s">
        <v>1024</v>
      </c>
      <c r="AV2034" s="356">
        <v>-1.3800000000000002E-2</v>
      </c>
      <c r="AW2034" s="356">
        <v>-1.6800000000000002E-2</v>
      </c>
      <c r="AX2034" s="356" t="s">
        <v>1024</v>
      </c>
      <c r="AY2034" s="356">
        <v>-2.8799999999999999E-2</v>
      </c>
      <c r="AZ2034" s="356">
        <v>-2.6100000000000002E-2</v>
      </c>
      <c r="BA2034" s="356" t="s">
        <v>1024</v>
      </c>
      <c r="BB2034" s="356">
        <v>-1.44E-2</v>
      </c>
      <c r="BC2034" s="356">
        <v>-1.6500000000000001E-2</v>
      </c>
      <c r="BD2034" s="356" t="s">
        <v>1024</v>
      </c>
      <c r="BE2034" s="356">
        <v>-1.5300000000000001E-2</v>
      </c>
      <c r="BF2034" s="356">
        <v>-1.7100000000000001E-2</v>
      </c>
      <c r="BG2034" s="356" t="s">
        <v>1024</v>
      </c>
      <c r="BH2034" s="356">
        <v>-1.6800000000000002E-2</v>
      </c>
      <c r="BI2034" s="356">
        <v>-1.89E-2</v>
      </c>
      <c r="BJ2034" s="356" t="s">
        <v>1024</v>
      </c>
      <c r="BK2034" s="356">
        <v>-1.89E-2</v>
      </c>
      <c r="BL2034" s="356">
        <v>-2.0399999999999998E-2</v>
      </c>
      <c r="BM2034" s="356" t="s">
        <v>1024</v>
      </c>
      <c r="BN2034" s="356">
        <v>-1.5300000000000001E-2</v>
      </c>
      <c r="BO2034" s="356">
        <v>-1.6800000000000002E-2</v>
      </c>
      <c r="BP2034" s="356" t="s">
        <v>1024</v>
      </c>
      <c r="BQ2034" s="356">
        <v>-1.6200000000000003E-2</v>
      </c>
      <c r="BR2034" s="356">
        <v>-1.8600000000000002E-2</v>
      </c>
      <c r="BS2034" s="356" t="s">
        <v>1024</v>
      </c>
      <c r="BT2034" s="356">
        <v>-1.7100000000000001E-2</v>
      </c>
      <c r="BU2034" s="356">
        <v>-1.8600000000000002E-2</v>
      </c>
      <c r="BV2034" s="356" t="s">
        <v>1024</v>
      </c>
      <c r="BW2034" s="356">
        <v>-1.44E-2</v>
      </c>
      <c r="BX2034" s="356">
        <v>-1.77E-2</v>
      </c>
      <c r="BY2034" s="356" t="s">
        <v>1024</v>
      </c>
    </row>
    <row r="2035" spans="1:77" ht="15.75" customHeight="1" x14ac:dyDescent="0.2">
      <c r="A2035" s="263" t="s">
        <v>1095</v>
      </c>
      <c r="B2035" s="263" t="s">
        <v>697</v>
      </c>
      <c r="C2035" s="263" t="s">
        <v>607</v>
      </c>
      <c r="D2035" s="260" t="s">
        <v>1016</v>
      </c>
      <c r="E2035" s="260">
        <v>0.4</v>
      </c>
      <c r="F2035" s="358">
        <v>1.0000000000000001E-5</v>
      </c>
      <c r="G2035" s="358">
        <v>3.9999999999999998E-6</v>
      </c>
      <c r="H2035" s="356" t="s">
        <v>1024</v>
      </c>
      <c r="I2035" s="358">
        <v>1.0000000000000001E-5</v>
      </c>
      <c r="J2035" s="358">
        <v>3.9999999999999998E-6</v>
      </c>
      <c r="K2035" s="356" t="s">
        <v>1024</v>
      </c>
      <c r="L2035" s="358">
        <v>1.0000000000000001E-5</v>
      </c>
      <c r="M2035" s="358">
        <v>6.0000000000000002E-6</v>
      </c>
      <c r="N2035" s="356" t="s">
        <v>1024</v>
      </c>
      <c r="O2035" s="358">
        <v>1.0000000000000001E-5</v>
      </c>
      <c r="P2035" s="358">
        <v>6.0000000000000002E-6</v>
      </c>
      <c r="Q2035" s="356" t="s">
        <v>1024</v>
      </c>
      <c r="R2035" s="358">
        <v>1.2E-5</v>
      </c>
      <c r="S2035" s="358">
        <v>3.9999999999999998E-6</v>
      </c>
      <c r="T2035" s="356" t="s">
        <v>1024</v>
      </c>
      <c r="U2035" s="358">
        <v>1.0000000000000001E-5</v>
      </c>
      <c r="V2035" s="358">
        <v>6.0000000000000002E-6</v>
      </c>
      <c r="W2035" s="356" t="s">
        <v>1024</v>
      </c>
      <c r="X2035" s="358">
        <v>1.0000000000000001E-5</v>
      </c>
      <c r="Y2035" s="358">
        <v>3.9999999999999998E-6</v>
      </c>
      <c r="Z2035" s="356" t="s">
        <v>1024</v>
      </c>
      <c r="AA2035" s="358">
        <v>1.0000000000000001E-5</v>
      </c>
      <c r="AB2035" s="358">
        <v>6.0000000000000002E-6</v>
      </c>
      <c r="AC2035" s="356" t="s">
        <v>1024</v>
      </c>
      <c r="AD2035" s="358">
        <v>1.0000000000000001E-5</v>
      </c>
      <c r="AE2035" s="358">
        <v>3.9999999999999998E-6</v>
      </c>
      <c r="AF2035" s="356" t="s">
        <v>1024</v>
      </c>
      <c r="AG2035" s="358">
        <v>1.0000000000000001E-5</v>
      </c>
      <c r="AH2035" s="358">
        <v>3.9999999999999998E-6</v>
      </c>
      <c r="AI2035" s="356" t="s">
        <v>1024</v>
      </c>
      <c r="AJ2035" s="358">
        <v>1.0000000000000001E-5</v>
      </c>
      <c r="AK2035" s="358">
        <v>6.0000000000000002E-6</v>
      </c>
      <c r="AL2035" s="356" t="s">
        <v>1024</v>
      </c>
      <c r="AM2035" s="358">
        <v>1.5999999999999999E-5</v>
      </c>
      <c r="AN2035" s="358">
        <v>1.0000000000000001E-5</v>
      </c>
      <c r="AO2035" s="356" t="s">
        <v>1024</v>
      </c>
      <c r="AP2035" s="358">
        <v>1.7999999999999997E-5</v>
      </c>
      <c r="AQ2035" s="358">
        <v>7.9999999999999996E-6</v>
      </c>
      <c r="AR2035" s="356" t="s">
        <v>1024</v>
      </c>
      <c r="AS2035" s="358">
        <v>1.0000000000000001E-5</v>
      </c>
      <c r="AT2035" s="358">
        <v>3.9999999999999998E-6</v>
      </c>
      <c r="AU2035" s="356" t="s">
        <v>1024</v>
      </c>
      <c r="AV2035" s="358">
        <v>1.2E-5</v>
      </c>
      <c r="AW2035" s="358">
        <v>6.0000000000000002E-6</v>
      </c>
      <c r="AX2035" s="356" t="s">
        <v>1024</v>
      </c>
      <c r="AY2035" s="358">
        <v>1.2E-5</v>
      </c>
      <c r="AZ2035" s="358">
        <v>3.9999999999999998E-6</v>
      </c>
      <c r="BA2035" s="356" t="s">
        <v>1024</v>
      </c>
      <c r="BB2035" s="358">
        <v>1.2E-5</v>
      </c>
      <c r="BC2035" s="358">
        <v>7.9999999999999996E-6</v>
      </c>
      <c r="BD2035" s="356" t="s">
        <v>1024</v>
      </c>
      <c r="BE2035" s="358">
        <v>1.4E-5</v>
      </c>
      <c r="BF2035" s="358">
        <v>6.0000000000000002E-6</v>
      </c>
      <c r="BG2035" s="356" t="s">
        <v>1024</v>
      </c>
      <c r="BH2035" s="358">
        <v>1.2E-5</v>
      </c>
      <c r="BI2035" s="358">
        <v>6.0000000000000002E-6</v>
      </c>
      <c r="BJ2035" s="356" t="s">
        <v>1024</v>
      </c>
      <c r="BK2035" s="358">
        <v>1.0000000000000001E-5</v>
      </c>
      <c r="BL2035" s="358">
        <v>3.9999999999999998E-6</v>
      </c>
      <c r="BM2035" s="356" t="s">
        <v>1024</v>
      </c>
      <c r="BN2035" s="358">
        <v>1.0000000000000001E-5</v>
      </c>
      <c r="BO2035" s="358">
        <v>3.9999999999999998E-6</v>
      </c>
      <c r="BP2035" s="356" t="s">
        <v>1024</v>
      </c>
      <c r="BQ2035" s="358">
        <v>1.0000000000000001E-5</v>
      </c>
      <c r="BR2035" s="358">
        <v>6.0000000000000002E-6</v>
      </c>
      <c r="BS2035" s="356" t="s">
        <v>1024</v>
      </c>
      <c r="BT2035" s="358">
        <v>1.0000000000000001E-5</v>
      </c>
      <c r="BU2035" s="358">
        <v>6.0000000000000002E-6</v>
      </c>
      <c r="BV2035" s="356" t="s">
        <v>1024</v>
      </c>
      <c r="BW2035" s="358">
        <v>1.0000000000000001E-5</v>
      </c>
      <c r="BX2035" s="358">
        <v>3.9999999999999998E-6</v>
      </c>
      <c r="BY2035" s="356" t="s">
        <v>1024</v>
      </c>
    </row>
    <row r="2036" spans="1:77" ht="15.75" customHeight="1" x14ac:dyDescent="0.2">
      <c r="A2036" s="263" t="s">
        <v>1095</v>
      </c>
      <c r="B2036" s="263" t="s">
        <v>699</v>
      </c>
      <c r="C2036" s="263" t="s">
        <v>607</v>
      </c>
      <c r="D2036" s="260" t="s">
        <v>1016</v>
      </c>
      <c r="E2036" s="260">
        <v>0.4</v>
      </c>
      <c r="F2036" s="358">
        <v>1.0000000000000001E-5</v>
      </c>
      <c r="G2036" s="358">
        <v>1.0000000000000001E-5</v>
      </c>
      <c r="H2036" s="356" t="s">
        <v>1024</v>
      </c>
      <c r="I2036" s="358">
        <v>1.0000000000000001E-5</v>
      </c>
      <c r="J2036" s="358">
        <v>1.0000000000000001E-5</v>
      </c>
      <c r="K2036" s="356" t="s">
        <v>1024</v>
      </c>
      <c r="L2036" s="358">
        <v>1.0000000000000001E-5</v>
      </c>
      <c r="M2036" s="358">
        <v>1.0000000000000001E-5</v>
      </c>
      <c r="N2036" s="356" t="s">
        <v>1024</v>
      </c>
      <c r="O2036" s="358">
        <v>1.0000000000000001E-5</v>
      </c>
      <c r="P2036" s="358">
        <v>1.0000000000000001E-5</v>
      </c>
      <c r="Q2036" s="356" t="s">
        <v>1024</v>
      </c>
      <c r="R2036" s="358">
        <v>7.9999999999999996E-6</v>
      </c>
      <c r="S2036" s="358">
        <v>1.0000000000000001E-5</v>
      </c>
      <c r="T2036" s="356" t="s">
        <v>1024</v>
      </c>
      <c r="U2036" s="358">
        <v>1.2E-5</v>
      </c>
      <c r="V2036" s="358">
        <v>1.0000000000000001E-5</v>
      </c>
      <c r="W2036" s="356" t="s">
        <v>1024</v>
      </c>
      <c r="X2036" s="358">
        <v>1.0000000000000001E-5</v>
      </c>
      <c r="Y2036" s="358">
        <v>1.0000000000000001E-5</v>
      </c>
      <c r="Z2036" s="356" t="s">
        <v>1024</v>
      </c>
      <c r="AA2036" s="358">
        <v>1.0000000000000001E-5</v>
      </c>
      <c r="AB2036" s="358">
        <v>1.2E-5</v>
      </c>
      <c r="AC2036" s="356" t="s">
        <v>1024</v>
      </c>
      <c r="AD2036" s="358">
        <v>1.0000000000000001E-5</v>
      </c>
      <c r="AE2036" s="358">
        <v>1.0000000000000001E-5</v>
      </c>
      <c r="AF2036" s="356" t="s">
        <v>1024</v>
      </c>
      <c r="AG2036" s="358">
        <v>1.0000000000000001E-5</v>
      </c>
      <c r="AH2036" s="358">
        <v>1.0000000000000001E-5</v>
      </c>
      <c r="AI2036" s="356" t="s">
        <v>1024</v>
      </c>
      <c r="AJ2036" s="358">
        <v>7.9999999999999996E-6</v>
      </c>
      <c r="AK2036" s="358">
        <v>7.9999999999999996E-6</v>
      </c>
      <c r="AL2036" s="356" t="s">
        <v>1024</v>
      </c>
      <c r="AM2036" s="358">
        <v>1.0000000000000001E-5</v>
      </c>
      <c r="AN2036" s="358">
        <v>1.0000000000000001E-5</v>
      </c>
      <c r="AO2036" s="356" t="s">
        <v>1024</v>
      </c>
      <c r="AP2036" s="358">
        <v>1.0000000000000001E-5</v>
      </c>
      <c r="AQ2036" s="358">
        <v>1.0000000000000001E-5</v>
      </c>
      <c r="AR2036" s="356" t="s">
        <v>1024</v>
      </c>
      <c r="AS2036" s="358">
        <v>1.0000000000000001E-5</v>
      </c>
      <c r="AT2036" s="358">
        <v>1.0000000000000001E-5</v>
      </c>
      <c r="AU2036" s="356" t="s">
        <v>1024</v>
      </c>
      <c r="AV2036" s="358">
        <v>1.0000000000000001E-5</v>
      </c>
      <c r="AW2036" s="358">
        <v>1.0000000000000001E-5</v>
      </c>
      <c r="AX2036" s="356" t="s">
        <v>1024</v>
      </c>
      <c r="AY2036" s="358">
        <v>1.0000000000000001E-5</v>
      </c>
      <c r="AZ2036" s="358">
        <v>1.0000000000000001E-5</v>
      </c>
      <c r="BA2036" s="356" t="s">
        <v>1024</v>
      </c>
      <c r="BB2036" s="358">
        <v>1.0000000000000001E-5</v>
      </c>
      <c r="BC2036" s="358">
        <v>1.0000000000000001E-5</v>
      </c>
      <c r="BD2036" s="356" t="s">
        <v>1024</v>
      </c>
      <c r="BE2036" s="358">
        <v>1.0000000000000001E-5</v>
      </c>
      <c r="BF2036" s="358">
        <v>1.0000000000000001E-5</v>
      </c>
      <c r="BG2036" s="356" t="s">
        <v>1024</v>
      </c>
      <c r="BH2036" s="358">
        <v>1.0000000000000001E-5</v>
      </c>
      <c r="BI2036" s="358">
        <v>1.0000000000000001E-5</v>
      </c>
      <c r="BJ2036" s="356" t="s">
        <v>1024</v>
      </c>
      <c r="BK2036" s="358">
        <v>1.0000000000000001E-5</v>
      </c>
      <c r="BL2036" s="358">
        <v>1.0000000000000001E-5</v>
      </c>
      <c r="BM2036" s="356" t="s">
        <v>1024</v>
      </c>
      <c r="BN2036" s="358">
        <v>1.0000000000000001E-5</v>
      </c>
      <c r="BO2036" s="358">
        <v>1.0000000000000001E-5</v>
      </c>
      <c r="BP2036" s="356" t="s">
        <v>1024</v>
      </c>
      <c r="BQ2036" s="358">
        <v>1.0000000000000001E-5</v>
      </c>
      <c r="BR2036" s="358">
        <v>1.0000000000000001E-5</v>
      </c>
      <c r="BS2036" s="356" t="s">
        <v>1024</v>
      </c>
      <c r="BT2036" s="358">
        <v>1.0000000000000001E-5</v>
      </c>
      <c r="BU2036" s="358">
        <v>1.2E-5</v>
      </c>
      <c r="BV2036" s="356" t="s">
        <v>1024</v>
      </c>
      <c r="BW2036" s="358">
        <v>1.0000000000000001E-5</v>
      </c>
      <c r="BX2036" s="358">
        <v>1.0000000000000001E-5</v>
      </c>
      <c r="BY2036" s="356" t="s">
        <v>1024</v>
      </c>
    </row>
    <row r="2037" spans="1:77" x14ac:dyDescent="0.2">
      <c r="A2037" s="263" t="s">
        <v>1097</v>
      </c>
      <c r="B2037" s="263" t="s">
        <v>626</v>
      </c>
      <c r="C2037" s="263" t="s">
        <v>607</v>
      </c>
      <c r="D2037" s="263" t="s">
        <v>613</v>
      </c>
      <c r="E2037" s="260">
        <v>10</v>
      </c>
      <c r="F2037" s="368">
        <v>10.566001</v>
      </c>
      <c r="G2037" s="369"/>
      <c r="H2037" s="370"/>
      <c r="I2037" s="368">
        <v>10.566001</v>
      </c>
      <c r="J2037" s="369"/>
      <c r="K2037" s="370"/>
      <c r="L2037" s="368">
        <v>10.566001</v>
      </c>
      <c r="M2037" s="369"/>
      <c r="N2037" s="370"/>
      <c r="O2037" s="368">
        <v>10.566001</v>
      </c>
      <c r="P2037" s="369"/>
      <c r="Q2037" s="370"/>
      <c r="R2037" s="368">
        <v>10.738001000000001</v>
      </c>
      <c r="S2037" s="369"/>
      <c r="T2037" s="370"/>
      <c r="U2037" s="368">
        <v>10.735001</v>
      </c>
      <c r="V2037" s="369"/>
      <c r="W2037" s="370"/>
      <c r="X2037" s="368">
        <v>10.715</v>
      </c>
      <c r="Y2037" s="369"/>
      <c r="Z2037" s="370"/>
      <c r="AA2037" s="368">
        <v>10.696</v>
      </c>
      <c r="AB2037" s="369"/>
      <c r="AC2037" s="370"/>
      <c r="AD2037" s="368">
        <v>10.592001</v>
      </c>
      <c r="AE2037" s="369"/>
      <c r="AF2037" s="370"/>
      <c r="AG2037" s="368">
        <v>10.452000999999999</v>
      </c>
      <c r="AH2037" s="369"/>
      <c r="AI2037" s="370"/>
      <c r="AJ2037" s="368">
        <v>10.514001</v>
      </c>
      <c r="AK2037" s="369"/>
      <c r="AL2037" s="370"/>
      <c r="AM2037" s="368">
        <v>10.474000999999999</v>
      </c>
      <c r="AN2037" s="369"/>
      <c r="AO2037" s="370"/>
      <c r="AP2037" s="368">
        <v>10.651001000000001</v>
      </c>
      <c r="AQ2037" s="369"/>
      <c r="AR2037" s="370"/>
      <c r="AS2037" s="368">
        <v>10.67</v>
      </c>
      <c r="AT2037" s="369"/>
      <c r="AU2037" s="370"/>
      <c r="AV2037" s="368">
        <v>10.436000999999999</v>
      </c>
      <c r="AW2037" s="369"/>
      <c r="AX2037" s="370"/>
      <c r="AY2037" s="368">
        <v>10.530001</v>
      </c>
      <c r="AZ2037" s="369"/>
      <c r="BA2037" s="370"/>
      <c r="BB2037" s="368">
        <v>10.452999999999999</v>
      </c>
      <c r="BC2037" s="369"/>
      <c r="BD2037" s="370"/>
      <c r="BE2037" s="368">
        <v>10.587001000000001</v>
      </c>
      <c r="BF2037" s="369"/>
      <c r="BG2037" s="370"/>
      <c r="BH2037" s="368">
        <v>10.571</v>
      </c>
      <c r="BI2037" s="369"/>
      <c r="BJ2037" s="370"/>
      <c r="BK2037" s="368">
        <v>10.647</v>
      </c>
      <c r="BL2037" s="369"/>
      <c r="BM2037" s="370"/>
      <c r="BN2037" s="368">
        <v>10.672001</v>
      </c>
      <c r="BO2037" s="369"/>
      <c r="BP2037" s="370"/>
      <c r="BQ2037" s="368">
        <v>10.766000999999999</v>
      </c>
      <c r="BR2037" s="369"/>
      <c r="BS2037" s="370"/>
      <c r="BT2037" s="368">
        <v>10.782000999999999</v>
      </c>
      <c r="BU2037" s="369"/>
      <c r="BV2037" s="370"/>
      <c r="BW2037" s="368">
        <v>10.834001000000001</v>
      </c>
      <c r="BX2037" s="369"/>
      <c r="BY2037" s="370"/>
    </row>
    <row r="2038" spans="1:77" x14ac:dyDescent="0.2">
      <c r="A2038" s="263" t="s">
        <v>1097</v>
      </c>
      <c r="B2038" s="263" t="s">
        <v>629</v>
      </c>
      <c r="C2038" s="263" t="s">
        <v>607</v>
      </c>
      <c r="D2038" s="263" t="s">
        <v>613</v>
      </c>
      <c r="E2038" s="260">
        <v>10</v>
      </c>
      <c r="F2038" s="368">
        <v>10.431001</v>
      </c>
      <c r="G2038" s="369"/>
      <c r="H2038" s="370"/>
      <c r="I2038" s="368">
        <v>10.431001</v>
      </c>
      <c r="J2038" s="369"/>
      <c r="K2038" s="370"/>
      <c r="L2038" s="368">
        <v>10.431001</v>
      </c>
      <c r="M2038" s="369"/>
      <c r="N2038" s="370"/>
      <c r="O2038" s="368">
        <v>10.431001</v>
      </c>
      <c r="P2038" s="369"/>
      <c r="Q2038" s="370"/>
      <c r="R2038" s="368">
        <v>10.595000000000001</v>
      </c>
      <c r="S2038" s="369"/>
      <c r="T2038" s="370"/>
      <c r="U2038" s="368">
        <v>10.591001</v>
      </c>
      <c r="V2038" s="369"/>
      <c r="W2038" s="370"/>
      <c r="X2038" s="368">
        <v>10.584001000000001</v>
      </c>
      <c r="Y2038" s="369"/>
      <c r="Z2038" s="370"/>
      <c r="AA2038" s="368">
        <v>10.577000999999999</v>
      </c>
      <c r="AB2038" s="369"/>
      <c r="AC2038" s="370"/>
      <c r="AD2038" s="368">
        <v>10.535000999999999</v>
      </c>
      <c r="AE2038" s="369"/>
      <c r="AF2038" s="370"/>
      <c r="AG2038" s="368">
        <v>10.396001</v>
      </c>
      <c r="AH2038" s="369"/>
      <c r="AI2038" s="370"/>
      <c r="AJ2038" s="368">
        <v>10.43</v>
      </c>
      <c r="AK2038" s="369"/>
      <c r="AL2038" s="370"/>
      <c r="AM2038" s="368">
        <v>10.391000999999999</v>
      </c>
      <c r="AN2038" s="369"/>
      <c r="AO2038" s="370"/>
      <c r="AP2038" s="368">
        <v>10.534000000000001</v>
      </c>
      <c r="AQ2038" s="369"/>
      <c r="AR2038" s="370"/>
      <c r="AS2038" s="368">
        <v>10.552</v>
      </c>
      <c r="AT2038" s="369"/>
      <c r="AU2038" s="370"/>
      <c r="AV2038" s="368">
        <v>10.374001</v>
      </c>
      <c r="AW2038" s="369"/>
      <c r="AX2038" s="370"/>
      <c r="AY2038" s="368">
        <v>10.439</v>
      </c>
      <c r="AZ2038" s="369"/>
      <c r="BA2038" s="370"/>
      <c r="BB2038" s="368">
        <v>10.365000999999999</v>
      </c>
      <c r="BC2038" s="369"/>
      <c r="BD2038" s="370"/>
      <c r="BE2038" s="368">
        <v>10.502001</v>
      </c>
      <c r="BF2038" s="369"/>
      <c r="BG2038" s="370"/>
      <c r="BH2038" s="368">
        <v>10.473001</v>
      </c>
      <c r="BI2038" s="369"/>
      <c r="BJ2038" s="370"/>
      <c r="BK2038" s="368">
        <v>10.559001</v>
      </c>
      <c r="BL2038" s="369"/>
      <c r="BM2038" s="370"/>
      <c r="BN2038" s="368">
        <v>10.56</v>
      </c>
      <c r="BO2038" s="369"/>
      <c r="BP2038" s="370"/>
      <c r="BQ2038" s="368">
        <v>10.639001</v>
      </c>
      <c r="BR2038" s="369"/>
      <c r="BS2038" s="370"/>
      <c r="BT2038" s="368">
        <v>10.657000999999999</v>
      </c>
      <c r="BU2038" s="369"/>
      <c r="BV2038" s="370"/>
      <c r="BW2038" s="368">
        <v>10.67</v>
      </c>
      <c r="BX2038" s="369"/>
      <c r="BY2038" s="370"/>
    </row>
    <row r="2039" spans="1:77" x14ac:dyDescent="0.2">
      <c r="A2039" s="263" t="s">
        <v>1097</v>
      </c>
      <c r="B2039" s="263" t="s">
        <v>604</v>
      </c>
      <c r="C2039" s="260" t="s">
        <v>1041</v>
      </c>
      <c r="D2039" s="260" t="s">
        <v>608</v>
      </c>
      <c r="E2039" s="260">
        <v>35</v>
      </c>
      <c r="F2039" s="381">
        <v>3</v>
      </c>
      <c r="G2039" s="382"/>
      <c r="H2039" s="383"/>
      <c r="I2039" s="381">
        <v>3</v>
      </c>
      <c r="J2039" s="382"/>
      <c r="K2039" s="383"/>
      <c r="L2039" s="381">
        <v>3</v>
      </c>
      <c r="M2039" s="382"/>
      <c r="N2039" s="383"/>
      <c r="O2039" s="381">
        <v>3</v>
      </c>
      <c r="P2039" s="382"/>
      <c r="Q2039" s="383"/>
      <c r="R2039" s="381">
        <v>3</v>
      </c>
      <c r="S2039" s="382"/>
      <c r="T2039" s="383"/>
      <c r="U2039" s="381">
        <v>3</v>
      </c>
      <c r="V2039" s="382"/>
      <c r="W2039" s="383"/>
      <c r="X2039" s="381">
        <v>3</v>
      </c>
      <c r="Y2039" s="382"/>
      <c r="Z2039" s="383"/>
      <c r="AA2039" s="381">
        <v>3</v>
      </c>
      <c r="AB2039" s="382"/>
      <c r="AC2039" s="383"/>
      <c r="AD2039" s="381">
        <v>3</v>
      </c>
      <c r="AE2039" s="382"/>
      <c r="AF2039" s="383"/>
      <c r="AG2039" s="381">
        <v>3</v>
      </c>
      <c r="AH2039" s="382"/>
      <c r="AI2039" s="383"/>
      <c r="AJ2039" s="381">
        <v>3</v>
      </c>
      <c r="AK2039" s="382"/>
      <c r="AL2039" s="383"/>
      <c r="AM2039" s="381">
        <v>3</v>
      </c>
      <c r="AN2039" s="382"/>
      <c r="AO2039" s="383"/>
      <c r="AP2039" s="381">
        <v>3</v>
      </c>
      <c r="AQ2039" s="382"/>
      <c r="AR2039" s="383"/>
      <c r="AS2039" s="381">
        <v>3</v>
      </c>
      <c r="AT2039" s="382"/>
      <c r="AU2039" s="383"/>
      <c r="AV2039" s="381">
        <v>3</v>
      </c>
      <c r="AW2039" s="382"/>
      <c r="AX2039" s="383"/>
      <c r="AY2039" s="381">
        <v>3</v>
      </c>
      <c r="AZ2039" s="382"/>
      <c r="BA2039" s="383"/>
      <c r="BB2039" s="381">
        <v>3</v>
      </c>
      <c r="BC2039" s="382"/>
      <c r="BD2039" s="383"/>
      <c r="BE2039" s="381">
        <v>3</v>
      </c>
      <c r="BF2039" s="382"/>
      <c r="BG2039" s="383"/>
      <c r="BH2039" s="381">
        <v>3</v>
      </c>
      <c r="BI2039" s="382"/>
      <c r="BJ2039" s="383"/>
      <c r="BK2039" s="381">
        <v>3</v>
      </c>
      <c r="BL2039" s="382"/>
      <c r="BM2039" s="383"/>
      <c r="BN2039" s="381">
        <v>3</v>
      </c>
      <c r="BO2039" s="382"/>
      <c r="BP2039" s="383"/>
      <c r="BQ2039" s="381">
        <v>3</v>
      </c>
      <c r="BR2039" s="382"/>
      <c r="BS2039" s="383"/>
      <c r="BT2039" s="381">
        <v>3</v>
      </c>
      <c r="BU2039" s="382"/>
      <c r="BV2039" s="383"/>
      <c r="BW2039" s="381">
        <v>3</v>
      </c>
      <c r="BX2039" s="382"/>
      <c r="BY2039" s="383"/>
    </row>
    <row r="2040" spans="1:77" x14ac:dyDescent="0.2">
      <c r="A2040" s="263" t="s">
        <v>1097</v>
      </c>
      <c r="B2040" s="263" t="s">
        <v>616</v>
      </c>
      <c r="C2040" s="260" t="s">
        <v>1041</v>
      </c>
      <c r="D2040" s="260" t="s">
        <v>608</v>
      </c>
      <c r="E2040" s="260">
        <v>35</v>
      </c>
      <c r="F2040" s="381">
        <v>3</v>
      </c>
      <c r="G2040" s="382"/>
      <c r="H2040" s="383"/>
      <c r="I2040" s="381">
        <v>3</v>
      </c>
      <c r="J2040" s="382"/>
      <c r="K2040" s="383"/>
      <c r="L2040" s="381">
        <v>3</v>
      </c>
      <c r="M2040" s="382"/>
      <c r="N2040" s="383"/>
      <c r="O2040" s="381">
        <v>3</v>
      </c>
      <c r="P2040" s="382"/>
      <c r="Q2040" s="383"/>
      <c r="R2040" s="381">
        <v>3</v>
      </c>
      <c r="S2040" s="382"/>
      <c r="T2040" s="383"/>
      <c r="U2040" s="381">
        <v>3</v>
      </c>
      <c r="V2040" s="382"/>
      <c r="W2040" s="383"/>
      <c r="X2040" s="381">
        <v>3</v>
      </c>
      <c r="Y2040" s="382"/>
      <c r="Z2040" s="383"/>
      <c r="AA2040" s="381">
        <v>3</v>
      </c>
      <c r="AB2040" s="382"/>
      <c r="AC2040" s="383"/>
      <c r="AD2040" s="381">
        <v>3</v>
      </c>
      <c r="AE2040" s="382"/>
      <c r="AF2040" s="383"/>
      <c r="AG2040" s="381">
        <v>3</v>
      </c>
      <c r="AH2040" s="382"/>
      <c r="AI2040" s="383"/>
      <c r="AJ2040" s="381">
        <v>3</v>
      </c>
      <c r="AK2040" s="382"/>
      <c r="AL2040" s="383"/>
      <c r="AM2040" s="381">
        <v>3</v>
      </c>
      <c r="AN2040" s="382"/>
      <c r="AO2040" s="383"/>
      <c r="AP2040" s="381">
        <v>3</v>
      </c>
      <c r="AQ2040" s="382"/>
      <c r="AR2040" s="383"/>
      <c r="AS2040" s="381">
        <v>3</v>
      </c>
      <c r="AT2040" s="382"/>
      <c r="AU2040" s="383"/>
      <c r="AV2040" s="381">
        <v>3</v>
      </c>
      <c r="AW2040" s="382"/>
      <c r="AX2040" s="383"/>
      <c r="AY2040" s="381">
        <v>3</v>
      </c>
      <c r="AZ2040" s="382"/>
      <c r="BA2040" s="383"/>
      <c r="BB2040" s="381">
        <v>3</v>
      </c>
      <c r="BC2040" s="382"/>
      <c r="BD2040" s="383"/>
      <c r="BE2040" s="381">
        <v>3</v>
      </c>
      <c r="BF2040" s="382"/>
      <c r="BG2040" s="383"/>
      <c r="BH2040" s="381">
        <v>3</v>
      </c>
      <c r="BI2040" s="382"/>
      <c r="BJ2040" s="383"/>
      <c r="BK2040" s="381">
        <v>3</v>
      </c>
      <c r="BL2040" s="382"/>
      <c r="BM2040" s="383"/>
      <c r="BN2040" s="381">
        <v>3</v>
      </c>
      <c r="BO2040" s="382"/>
      <c r="BP2040" s="383"/>
      <c r="BQ2040" s="381">
        <v>3</v>
      </c>
      <c r="BR2040" s="382"/>
      <c r="BS2040" s="383"/>
      <c r="BT2040" s="381">
        <v>3</v>
      </c>
      <c r="BU2040" s="382"/>
      <c r="BV2040" s="383"/>
      <c r="BW2040" s="381">
        <v>3</v>
      </c>
      <c r="BX2040" s="382"/>
      <c r="BY2040" s="383"/>
    </row>
    <row r="2041" spans="1:77" ht="15.75" customHeight="1" x14ac:dyDescent="0.2">
      <c r="A2041" s="263" t="s">
        <v>1097</v>
      </c>
      <c r="B2041" s="263" t="s">
        <v>604</v>
      </c>
      <c r="C2041" s="260" t="s">
        <v>1041</v>
      </c>
      <c r="D2041" s="260" t="s">
        <v>606</v>
      </c>
      <c r="E2041" s="260">
        <v>35</v>
      </c>
      <c r="F2041" s="356" t="s">
        <v>607</v>
      </c>
      <c r="G2041" s="356" t="s">
        <v>607</v>
      </c>
      <c r="H2041" s="356" t="s">
        <v>607</v>
      </c>
      <c r="I2041" s="356" t="s">
        <v>607</v>
      </c>
      <c r="J2041" s="356" t="s">
        <v>607</v>
      </c>
      <c r="K2041" s="356" t="s">
        <v>607</v>
      </c>
      <c r="L2041" s="356" t="s">
        <v>607</v>
      </c>
      <c r="M2041" s="356" t="s">
        <v>607</v>
      </c>
      <c r="N2041" s="356" t="s">
        <v>607</v>
      </c>
      <c r="O2041" s="356" t="s">
        <v>607</v>
      </c>
      <c r="P2041" s="356" t="s">
        <v>607</v>
      </c>
      <c r="Q2041" s="356" t="s">
        <v>607</v>
      </c>
      <c r="R2041" s="356" t="s">
        <v>607</v>
      </c>
      <c r="S2041" s="356" t="s">
        <v>607</v>
      </c>
      <c r="T2041" s="356" t="s">
        <v>607</v>
      </c>
      <c r="U2041" s="356" t="s">
        <v>607</v>
      </c>
      <c r="V2041" s="356" t="s">
        <v>607</v>
      </c>
      <c r="W2041" s="356" t="s">
        <v>607</v>
      </c>
      <c r="X2041" s="356" t="s">
        <v>607</v>
      </c>
      <c r="Y2041" s="356" t="s">
        <v>607</v>
      </c>
      <c r="Z2041" s="356" t="s">
        <v>607</v>
      </c>
      <c r="AA2041" s="356" t="s">
        <v>607</v>
      </c>
      <c r="AB2041" s="356" t="s">
        <v>607</v>
      </c>
      <c r="AC2041" s="356" t="s">
        <v>607</v>
      </c>
      <c r="AD2041" s="356" t="s">
        <v>607</v>
      </c>
      <c r="AE2041" s="356" t="s">
        <v>607</v>
      </c>
      <c r="AF2041" s="356" t="s">
        <v>607</v>
      </c>
      <c r="AG2041" s="356" t="s">
        <v>607</v>
      </c>
      <c r="AH2041" s="356" t="s">
        <v>607</v>
      </c>
      <c r="AI2041" s="356" t="s">
        <v>607</v>
      </c>
      <c r="AJ2041" s="356" t="s">
        <v>607</v>
      </c>
      <c r="AK2041" s="356" t="s">
        <v>607</v>
      </c>
      <c r="AL2041" s="356" t="s">
        <v>607</v>
      </c>
      <c r="AM2041" s="356" t="s">
        <v>607</v>
      </c>
      <c r="AN2041" s="356" t="s">
        <v>607</v>
      </c>
      <c r="AO2041" s="356" t="s">
        <v>607</v>
      </c>
      <c r="AP2041" s="356" t="s">
        <v>607</v>
      </c>
      <c r="AQ2041" s="356" t="s">
        <v>607</v>
      </c>
      <c r="AR2041" s="356" t="s">
        <v>607</v>
      </c>
      <c r="AS2041" s="356" t="s">
        <v>607</v>
      </c>
      <c r="AT2041" s="356" t="s">
        <v>607</v>
      </c>
      <c r="AU2041" s="356" t="s">
        <v>607</v>
      </c>
      <c r="AV2041" s="356" t="s">
        <v>607</v>
      </c>
      <c r="AW2041" s="356" t="s">
        <v>607</v>
      </c>
      <c r="AX2041" s="356" t="s">
        <v>607</v>
      </c>
      <c r="AY2041" s="356" t="s">
        <v>607</v>
      </c>
      <c r="AZ2041" s="356" t="s">
        <v>607</v>
      </c>
      <c r="BA2041" s="356" t="s">
        <v>607</v>
      </c>
      <c r="BB2041" s="356" t="s">
        <v>607</v>
      </c>
      <c r="BC2041" s="356" t="s">
        <v>607</v>
      </c>
      <c r="BD2041" s="356" t="s">
        <v>607</v>
      </c>
      <c r="BE2041" s="356" t="s">
        <v>607</v>
      </c>
      <c r="BF2041" s="356" t="s">
        <v>607</v>
      </c>
      <c r="BG2041" s="356" t="s">
        <v>607</v>
      </c>
      <c r="BH2041" s="356" t="s">
        <v>607</v>
      </c>
      <c r="BI2041" s="356" t="s">
        <v>607</v>
      </c>
      <c r="BJ2041" s="356" t="s">
        <v>607</v>
      </c>
      <c r="BK2041" s="356" t="s">
        <v>607</v>
      </c>
      <c r="BL2041" s="356" t="s">
        <v>607</v>
      </c>
      <c r="BM2041" s="356" t="s">
        <v>607</v>
      </c>
      <c r="BN2041" s="356" t="s">
        <v>607</v>
      </c>
      <c r="BO2041" s="356" t="s">
        <v>607</v>
      </c>
      <c r="BP2041" s="356" t="s">
        <v>607</v>
      </c>
      <c r="BQ2041" s="356" t="s">
        <v>607</v>
      </c>
      <c r="BR2041" s="356" t="s">
        <v>607</v>
      </c>
      <c r="BS2041" s="356" t="s">
        <v>607</v>
      </c>
      <c r="BT2041" s="356" t="s">
        <v>607</v>
      </c>
      <c r="BU2041" s="356" t="s">
        <v>607</v>
      </c>
      <c r="BV2041" s="356" t="s">
        <v>607</v>
      </c>
      <c r="BW2041" s="356" t="s">
        <v>607</v>
      </c>
      <c r="BX2041" s="356" t="s">
        <v>607</v>
      </c>
      <c r="BY2041" s="356" t="s">
        <v>607</v>
      </c>
    </row>
    <row r="2042" spans="1:77" ht="15.75" customHeight="1" x14ac:dyDescent="0.2">
      <c r="A2042" s="263" t="s">
        <v>1097</v>
      </c>
      <c r="B2042" s="263" t="s">
        <v>604</v>
      </c>
      <c r="C2042" s="260" t="s">
        <v>1041</v>
      </c>
      <c r="D2042" s="260" t="s">
        <v>611</v>
      </c>
      <c r="E2042" s="260">
        <v>10</v>
      </c>
      <c r="F2042" s="356">
        <v>-0.39400000000000002</v>
      </c>
      <c r="G2042" s="356">
        <v>-0.246</v>
      </c>
      <c r="H2042" s="356" t="s">
        <v>1024</v>
      </c>
      <c r="I2042" s="356">
        <v>-0.39280000000000004</v>
      </c>
      <c r="J2042" s="356">
        <v>-0.24399999999999999</v>
      </c>
      <c r="K2042" s="356" t="s">
        <v>1024</v>
      </c>
      <c r="L2042" s="356">
        <v>-0.35239999999999999</v>
      </c>
      <c r="M2042" s="356">
        <v>-0.2336</v>
      </c>
      <c r="N2042" s="356" t="s">
        <v>1024</v>
      </c>
      <c r="O2042" s="356">
        <v>-0.33960000000000001</v>
      </c>
      <c r="P2042" s="356">
        <v>-0.22159999999999999</v>
      </c>
      <c r="Q2042" s="356" t="s">
        <v>1024</v>
      </c>
      <c r="R2042" s="356">
        <v>-0.35799999999999998</v>
      </c>
      <c r="S2042" s="356">
        <v>-0.22040000000000001</v>
      </c>
      <c r="T2042" s="356" t="s">
        <v>1024</v>
      </c>
      <c r="U2042" s="356">
        <v>-0.34520000000000001</v>
      </c>
      <c r="V2042" s="356">
        <v>-0.23599999999999999</v>
      </c>
      <c r="W2042" s="356" t="s">
        <v>1024</v>
      </c>
      <c r="X2042" s="356">
        <v>-0.38039999999999996</v>
      </c>
      <c r="Y2042" s="356">
        <v>-0.23960000000000001</v>
      </c>
      <c r="Z2042" s="356" t="s">
        <v>1024</v>
      </c>
      <c r="AA2042" s="356">
        <v>-0.49159999999999998</v>
      </c>
      <c r="AB2042" s="356">
        <v>-0.24080000000000001</v>
      </c>
      <c r="AC2042" s="356" t="s">
        <v>1024</v>
      </c>
      <c r="AD2042" s="356">
        <v>-0.52359999999999995</v>
      </c>
      <c r="AE2042" s="356">
        <v>-0.24840000000000001</v>
      </c>
      <c r="AF2042" s="356" t="s">
        <v>1024</v>
      </c>
      <c r="AG2042" s="356">
        <v>-0.58760000000000001</v>
      </c>
      <c r="AH2042" s="356">
        <v>-0.27560000000000001</v>
      </c>
      <c r="AI2042" s="356" t="s">
        <v>1024</v>
      </c>
      <c r="AJ2042" s="356">
        <v>-0.55679999999999996</v>
      </c>
      <c r="AK2042" s="356">
        <v>-0.27639999999999998</v>
      </c>
      <c r="AL2042" s="356" t="s">
        <v>1024</v>
      </c>
      <c r="AM2042" s="356">
        <v>-0.51519999999999999</v>
      </c>
      <c r="AN2042" s="356">
        <v>-0.26439999999999997</v>
      </c>
      <c r="AO2042" s="356" t="s">
        <v>1024</v>
      </c>
      <c r="AP2042" s="356">
        <v>-0.51200000000000001</v>
      </c>
      <c r="AQ2042" s="356">
        <v>-0.26919999999999999</v>
      </c>
      <c r="AR2042" s="356" t="s">
        <v>1024</v>
      </c>
      <c r="AS2042" s="356">
        <v>-0.47439999999999999</v>
      </c>
      <c r="AT2042" s="356">
        <v>-0.26919999999999999</v>
      </c>
      <c r="AU2042" s="356" t="s">
        <v>1024</v>
      </c>
      <c r="AV2042" s="356">
        <v>-0.4652</v>
      </c>
      <c r="AW2042" s="356">
        <v>-0.26400000000000001</v>
      </c>
      <c r="AX2042" s="356" t="s">
        <v>1024</v>
      </c>
      <c r="AY2042" s="356">
        <v>-0.45039999999999997</v>
      </c>
      <c r="AZ2042" s="356">
        <v>-0.25519999999999998</v>
      </c>
      <c r="BA2042" s="356" t="s">
        <v>1024</v>
      </c>
      <c r="BB2042" s="356">
        <v>-0.46079999999999999</v>
      </c>
      <c r="BC2042" s="356">
        <v>-0.24159999999999998</v>
      </c>
      <c r="BD2042" s="356" t="s">
        <v>1024</v>
      </c>
      <c r="BE2042" s="356">
        <v>-0.4652</v>
      </c>
      <c r="BF2042" s="356">
        <v>-0.26960000000000001</v>
      </c>
      <c r="BG2042" s="356" t="s">
        <v>1024</v>
      </c>
      <c r="BH2042" s="356">
        <v>-0.47920000000000001</v>
      </c>
      <c r="BI2042" s="356">
        <v>-0.2576</v>
      </c>
      <c r="BJ2042" s="356" t="s">
        <v>1024</v>
      </c>
      <c r="BK2042" s="356">
        <v>-0.47439999999999999</v>
      </c>
      <c r="BL2042" s="356">
        <v>-0.25440000000000002</v>
      </c>
      <c r="BM2042" s="356" t="s">
        <v>1024</v>
      </c>
      <c r="BN2042" s="356">
        <v>-0.49680000000000002</v>
      </c>
      <c r="BO2042" s="356">
        <v>-0.26280000000000003</v>
      </c>
      <c r="BP2042" s="356" t="s">
        <v>1024</v>
      </c>
      <c r="BQ2042" s="356">
        <v>-0.49960000000000004</v>
      </c>
      <c r="BR2042" s="356">
        <v>-0.26280000000000003</v>
      </c>
      <c r="BS2042" s="356" t="s">
        <v>1024</v>
      </c>
      <c r="BT2042" s="356">
        <v>-0.44360000000000005</v>
      </c>
      <c r="BU2042" s="356">
        <v>-0.26680000000000004</v>
      </c>
      <c r="BV2042" s="356" t="s">
        <v>1024</v>
      </c>
      <c r="BW2042" s="356">
        <v>-0.40479999999999999</v>
      </c>
      <c r="BX2042" s="356">
        <v>-0.26319999999999999</v>
      </c>
      <c r="BY2042" s="356" t="s">
        <v>1024</v>
      </c>
    </row>
    <row r="2043" spans="1:77" ht="20.25" customHeight="1" x14ac:dyDescent="0.2">
      <c r="A2043" s="263" t="s">
        <v>1097</v>
      </c>
      <c r="B2043" s="263" t="s">
        <v>616</v>
      </c>
      <c r="C2043" s="260" t="s">
        <v>1041</v>
      </c>
      <c r="D2043" s="260" t="s">
        <v>606</v>
      </c>
      <c r="E2043" s="260">
        <v>35</v>
      </c>
      <c r="F2043" s="356" t="s">
        <v>1024</v>
      </c>
      <c r="G2043" s="356" t="s">
        <v>1024</v>
      </c>
      <c r="H2043" s="356" t="s">
        <v>1024</v>
      </c>
      <c r="I2043" s="356" t="s">
        <v>1024</v>
      </c>
      <c r="J2043" s="356" t="s">
        <v>1024</v>
      </c>
      <c r="K2043" s="356" t="s">
        <v>1024</v>
      </c>
      <c r="L2043" s="356" t="s">
        <v>1024</v>
      </c>
      <c r="M2043" s="356" t="s">
        <v>1024</v>
      </c>
      <c r="N2043" s="356" t="s">
        <v>1024</v>
      </c>
      <c r="O2043" s="356" t="s">
        <v>1024</v>
      </c>
      <c r="P2043" s="356" t="s">
        <v>1024</v>
      </c>
      <c r="Q2043" s="356" t="s">
        <v>1024</v>
      </c>
      <c r="R2043" s="356" t="s">
        <v>1024</v>
      </c>
      <c r="S2043" s="356" t="s">
        <v>1024</v>
      </c>
      <c r="T2043" s="356" t="s">
        <v>1024</v>
      </c>
      <c r="U2043" s="356" t="s">
        <v>1024</v>
      </c>
      <c r="V2043" s="356" t="s">
        <v>1024</v>
      </c>
      <c r="W2043" s="356" t="s">
        <v>1024</v>
      </c>
      <c r="X2043" s="356" t="s">
        <v>1024</v>
      </c>
      <c r="Y2043" s="356" t="s">
        <v>1024</v>
      </c>
      <c r="Z2043" s="356" t="s">
        <v>1024</v>
      </c>
      <c r="AA2043" s="356" t="s">
        <v>1024</v>
      </c>
      <c r="AB2043" s="356" t="s">
        <v>1024</v>
      </c>
      <c r="AC2043" s="356" t="s">
        <v>1024</v>
      </c>
      <c r="AD2043" s="356" t="s">
        <v>1024</v>
      </c>
      <c r="AE2043" s="356" t="s">
        <v>1024</v>
      </c>
      <c r="AF2043" s="356" t="s">
        <v>1024</v>
      </c>
      <c r="AG2043" s="356" t="s">
        <v>1024</v>
      </c>
      <c r="AH2043" s="356" t="s">
        <v>1024</v>
      </c>
      <c r="AI2043" s="356" t="s">
        <v>1024</v>
      </c>
      <c r="AJ2043" s="356" t="s">
        <v>1024</v>
      </c>
      <c r="AK2043" s="356" t="s">
        <v>1024</v>
      </c>
      <c r="AL2043" s="356" t="s">
        <v>1024</v>
      </c>
      <c r="AM2043" s="356" t="s">
        <v>1024</v>
      </c>
      <c r="AN2043" s="356" t="s">
        <v>1024</v>
      </c>
      <c r="AO2043" s="356" t="s">
        <v>1024</v>
      </c>
      <c r="AP2043" s="356" t="s">
        <v>1024</v>
      </c>
      <c r="AQ2043" s="356" t="s">
        <v>1024</v>
      </c>
      <c r="AR2043" s="356" t="s">
        <v>1024</v>
      </c>
      <c r="AS2043" s="356" t="s">
        <v>1024</v>
      </c>
      <c r="AT2043" s="356" t="s">
        <v>1024</v>
      </c>
      <c r="AU2043" s="356" t="s">
        <v>1024</v>
      </c>
      <c r="AV2043" s="356" t="s">
        <v>1024</v>
      </c>
      <c r="AW2043" s="356" t="s">
        <v>1024</v>
      </c>
      <c r="AX2043" s="356" t="s">
        <v>1024</v>
      </c>
      <c r="AY2043" s="356" t="s">
        <v>1024</v>
      </c>
      <c r="AZ2043" s="356" t="s">
        <v>1024</v>
      </c>
      <c r="BA2043" s="356" t="s">
        <v>1024</v>
      </c>
      <c r="BB2043" s="356" t="s">
        <v>1024</v>
      </c>
      <c r="BC2043" s="356" t="s">
        <v>1024</v>
      </c>
      <c r="BD2043" s="356" t="s">
        <v>1024</v>
      </c>
      <c r="BE2043" s="356" t="s">
        <v>1024</v>
      </c>
      <c r="BF2043" s="356" t="s">
        <v>1024</v>
      </c>
      <c r="BG2043" s="356" t="s">
        <v>1024</v>
      </c>
      <c r="BH2043" s="356" t="s">
        <v>1024</v>
      </c>
      <c r="BI2043" s="356" t="s">
        <v>1024</v>
      </c>
      <c r="BJ2043" s="356" t="s">
        <v>1024</v>
      </c>
      <c r="BK2043" s="356" t="s">
        <v>1024</v>
      </c>
      <c r="BL2043" s="356" t="s">
        <v>1024</v>
      </c>
      <c r="BM2043" s="356" t="s">
        <v>1024</v>
      </c>
      <c r="BN2043" s="356" t="s">
        <v>1024</v>
      </c>
      <c r="BO2043" s="356" t="s">
        <v>1024</v>
      </c>
      <c r="BP2043" s="356" t="s">
        <v>1024</v>
      </c>
      <c r="BQ2043" s="356" t="s">
        <v>1024</v>
      </c>
      <c r="BR2043" s="356" t="s">
        <v>1024</v>
      </c>
      <c r="BS2043" s="356" t="s">
        <v>1024</v>
      </c>
      <c r="BT2043" s="356" t="s">
        <v>1024</v>
      </c>
      <c r="BU2043" s="356" t="s">
        <v>1024</v>
      </c>
      <c r="BV2043" s="356" t="s">
        <v>1024</v>
      </c>
      <c r="BW2043" s="356" t="s">
        <v>1024</v>
      </c>
      <c r="BX2043" s="356" t="s">
        <v>1024</v>
      </c>
      <c r="BY2043" s="356" t="s">
        <v>1024</v>
      </c>
    </row>
    <row r="2044" spans="1:77" ht="42.75" customHeight="1" x14ac:dyDescent="0.2">
      <c r="A2044" s="263" t="s">
        <v>1097</v>
      </c>
      <c r="B2044" s="263" t="s">
        <v>616</v>
      </c>
      <c r="C2044" s="260" t="s">
        <v>1041</v>
      </c>
      <c r="D2044" s="260" t="s">
        <v>611</v>
      </c>
      <c r="E2044" s="260">
        <v>10</v>
      </c>
      <c r="F2044" s="356">
        <v>-0.13119999999999998</v>
      </c>
      <c r="G2044" s="356">
        <v>-0.1012</v>
      </c>
      <c r="H2044" s="356" t="s">
        <v>1024</v>
      </c>
      <c r="I2044" s="356">
        <v>-0.1216</v>
      </c>
      <c r="J2044" s="356">
        <v>-9.8000000000000004E-2</v>
      </c>
      <c r="K2044" s="356" t="s">
        <v>1024</v>
      </c>
      <c r="L2044" s="356">
        <v>-0.1168</v>
      </c>
      <c r="M2044" s="356">
        <v>-9.3200000000000005E-2</v>
      </c>
      <c r="N2044" s="356" t="s">
        <v>1024</v>
      </c>
      <c r="O2044" s="356">
        <v>-0.1168</v>
      </c>
      <c r="P2044" s="356">
        <v>-9.1200000000000003E-2</v>
      </c>
      <c r="Q2044" s="356" t="s">
        <v>1024</v>
      </c>
      <c r="R2044" s="356">
        <v>-0.11320000000000001</v>
      </c>
      <c r="S2044" s="356">
        <v>-9.0799999999999992E-2</v>
      </c>
      <c r="T2044" s="356" t="s">
        <v>1024</v>
      </c>
      <c r="U2044" s="356">
        <v>-0.1232</v>
      </c>
      <c r="V2044" s="356">
        <v>-0.1012</v>
      </c>
      <c r="W2044" s="356" t="s">
        <v>1024</v>
      </c>
      <c r="X2044" s="356">
        <v>-0.12799999999999997</v>
      </c>
      <c r="Y2044" s="356">
        <v>-9.9599999999999994E-2</v>
      </c>
      <c r="Z2044" s="356" t="s">
        <v>1024</v>
      </c>
      <c r="AA2044" s="356">
        <v>-0.14360000000000001</v>
      </c>
      <c r="AB2044" s="356">
        <v>-0.10199999999999999</v>
      </c>
      <c r="AC2044" s="356" t="s">
        <v>1024</v>
      </c>
      <c r="AD2044" s="356">
        <v>-0.17199999999999999</v>
      </c>
      <c r="AE2044" s="356">
        <v>-0.1016</v>
      </c>
      <c r="AF2044" s="356" t="s">
        <v>1024</v>
      </c>
      <c r="AG2044" s="356">
        <v>-0.1832</v>
      </c>
      <c r="AH2044" s="356">
        <v>-9.5599999999999991E-2</v>
      </c>
      <c r="AI2044" s="356" t="s">
        <v>1024</v>
      </c>
      <c r="AJ2044" s="356">
        <v>-0.16880000000000001</v>
      </c>
      <c r="AK2044" s="356">
        <v>-9.1200000000000003E-2</v>
      </c>
      <c r="AL2044" s="356" t="s">
        <v>1024</v>
      </c>
      <c r="AM2044" s="356">
        <v>-0.1636</v>
      </c>
      <c r="AN2044" s="356">
        <v>-9.7200000000000009E-2</v>
      </c>
      <c r="AO2044" s="356" t="s">
        <v>1024</v>
      </c>
      <c r="AP2044" s="356">
        <v>-0.16240000000000002</v>
      </c>
      <c r="AQ2044" s="356">
        <v>-9.4400000000000012E-2</v>
      </c>
      <c r="AR2044" s="356" t="s">
        <v>1024</v>
      </c>
      <c r="AS2044" s="356">
        <v>-0.15919999999999998</v>
      </c>
      <c r="AT2044" s="356">
        <v>-0.1104</v>
      </c>
      <c r="AU2044" s="356" t="s">
        <v>1024</v>
      </c>
      <c r="AV2044" s="356">
        <v>-0.16400000000000001</v>
      </c>
      <c r="AW2044" s="356">
        <v>-9.8400000000000001E-2</v>
      </c>
      <c r="AX2044" s="356" t="s">
        <v>1024</v>
      </c>
      <c r="AY2044" s="356">
        <v>-0.15480000000000002</v>
      </c>
      <c r="AZ2044" s="356">
        <v>-9.3600000000000003E-2</v>
      </c>
      <c r="BA2044" s="356" t="s">
        <v>1024</v>
      </c>
      <c r="BB2044" s="356">
        <v>-0.15519999999999998</v>
      </c>
      <c r="BC2044" s="356">
        <v>-9.6799999999999997E-2</v>
      </c>
      <c r="BD2044" s="356" t="s">
        <v>1024</v>
      </c>
      <c r="BE2044" s="356">
        <v>-0.15959999999999999</v>
      </c>
      <c r="BF2044" s="356">
        <v>-9.7599999999999992E-2</v>
      </c>
      <c r="BG2044" s="356" t="s">
        <v>1024</v>
      </c>
      <c r="BH2044" s="356">
        <v>-0.17</v>
      </c>
      <c r="BI2044" s="356">
        <v>-0.10480000000000002</v>
      </c>
      <c r="BJ2044" s="356" t="s">
        <v>1024</v>
      </c>
      <c r="BK2044" s="356">
        <v>-0.1704</v>
      </c>
      <c r="BL2044" s="356">
        <v>-0.106</v>
      </c>
      <c r="BM2044" s="356" t="s">
        <v>1024</v>
      </c>
      <c r="BN2044" s="356">
        <v>-0.1668</v>
      </c>
      <c r="BO2044" s="356">
        <v>-0.1056</v>
      </c>
      <c r="BP2044" s="356" t="s">
        <v>1024</v>
      </c>
      <c r="BQ2044" s="356">
        <v>-0.17</v>
      </c>
      <c r="BR2044" s="356">
        <v>-0.10840000000000001</v>
      </c>
      <c r="BS2044" s="356" t="s">
        <v>1024</v>
      </c>
      <c r="BT2044" s="356">
        <v>-0.158</v>
      </c>
      <c r="BU2044" s="356">
        <v>-0.11040000000000001</v>
      </c>
      <c r="BV2044" s="356" t="s">
        <v>1024</v>
      </c>
      <c r="BW2044" s="356">
        <v>-0.14399999999999999</v>
      </c>
      <c r="BX2044" s="356">
        <v>-0.10879999999999998</v>
      </c>
      <c r="BY2044" s="356" t="s">
        <v>1024</v>
      </c>
    </row>
    <row r="2045" spans="1:77" ht="15" customHeight="1" x14ac:dyDescent="0.2">
      <c r="A2045" s="263" t="s">
        <v>1097</v>
      </c>
      <c r="B2045" s="263" t="s">
        <v>697</v>
      </c>
      <c r="C2045" s="263" t="s">
        <v>607</v>
      </c>
      <c r="D2045" s="260" t="s">
        <v>1016</v>
      </c>
      <c r="E2045" s="260">
        <v>0.4</v>
      </c>
      <c r="F2045" s="356">
        <v>0</v>
      </c>
      <c r="G2045" s="356">
        <v>0</v>
      </c>
      <c r="H2045" s="356" t="s">
        <v>1024</v>
      </c>
      <c r="I2045" s="356">
        <v>0</v>
      </c>
      <c r="J2045" s="356">
        <v>0</v>
      </c>
      <c r="K2045" s="356" t="s">
        <v>1024</v>
      </c>
      <c r="L2045" s="356">
        <v>0</v>
      </c>
      <c r="M2045" s="356">
        <v>0</v>
      </c>
      <c r="N2045" s="356" t="s">
        <v>1024</v>
      </c>
      <c r="O2045" s="356">
        <v>0</v>
      </c>
      <c r="P2045" s="356">
        <v>0</v>
      </c>
      <c r="Q2045" s="356" t="s">
        <v>1024</v>
      </c>
      <c r="R2045" s="356">
        <v>0</v>
      </c>
      <c r="S2045" s="356">
        <v>0</v>
      </c>
      <c r="T2045" s="356" t="s">
        <v>1024</v>
      </c>
      <c r="U2045" s="356">
        <v>0</v>
      </c>
      <c r="V2045" s="356">
        <v>0</v>
      </c>
      <c r="W2045" s="356" t="s">
        <v>1024</v>
      </c>
      <c r="X2045" s="356">
        <v>0</v>
      </c>
      <c r="Y2045" s="356">
        <v>0</v>
      </c>
      <c r="Z2045" s="356" t="s">
        <v>1024</v>
      </c>
      <c r="AA2045" s="356">
        <v>0</v>
      </c>
      <c r="AB2045" s="356">
        <v>0</v>
      </c>
      <c r="AC2045" s="356" t="s">
        <v>1024</v>
      </c>
      <c r="AD2045" s="356">
        <v>0</v>
      </c>
      <c r="AE2045" s="356">
        <v>0</v>
      </c>
      <c r="AF2045" s="356" t="s">
        <v>1024</v>
      </c>
      <c r="AG2045" s="356">
        <v>0</v>
      </c>
      <c r="AH2045" s="356">
        <v>0</v>
      </c>
      <c r="AI2045" s="356" t="s">
        <v>1024</v>
      </c>
      <c r="AJ2045" s="356">
        <v>0</v>
      </c>
      <c r="AK2045" s="356">
        <v>0</v>
      </c>
      <c r="AL2045" s="356" t="s">
        <v>1024</v>
      </c>
      <c r="AM2045" s="356">
        <v>0</v>
      </c>
      <c r="AN2045" s="356">
        <v>0</v>
      </c>
      <c r="AO2045" s="356" t="s">
        <v>1024</v>
      </c>
      <c r="AP2045" s="356">
        <v>0</v>
      </c>
      <c r="AQ2045" s="356">
        <v>0</v>
      </c>
      <c r="AR2045" s="356" t="s">
        <v>1024</v>
      </c>
      <c r="AS2045" s="356">
        <v>0</v>
      </c>
      <c r="AT2045" s="356">
        <v>0</v>
      </c>
      <c r="AU2045" s="356" t="s">
        <v>1024</v>
      </c>
      <c r="AV2045" s="356">
        <v>0</v>
      </c>
      <c r="AW2045" s="356">
        <v>0</v>
      </c>
      <c r="AX2045" s="356" t="s">
        <v>1024</v>
      </c>
      <c r="AY2045" s="356">
        <v>0</v>
      </c>
      <c r="AZ2045" s="356">
        <v>0</v>
      </c>
      <c r="BA2045" s="356" t="s">
        <v>1024</v>
      </c>
      <c r="BB2045" s="356">
        <v>0</v>
      </c>
      <c r="BC2045" s="356">
        <v>0</v>
      </c>
      <c r="BD2045" s="356" t="s">
        <v>1024</v>
      </c>
      <c r="BE2045" s="356">
        <v>0</v>
      </c>
      <c r="BF2045" s="356">
        <v>0</v>
      </c>
      <c r="BG2045" s="356" t="s">
        <v>1024</v>
      </c>
      <c r="BH2045" s="356">
        <v>0</v>
      </c>
      <c r="BI2045" s="356">
        <v>0</v>
      </c>
      <c r="BJ2045" s="356" t="s">
        <v>1024</v>
      </c>
      <c r="BK2045" s="356">
        <v>0</v>
      </c>
      <c r="BL2045" s="356">
        <v>0</v>
      </c>
      <c r="BM2045" s="356" t="s">
        <v>1024</v>
      </c>
      <c r="BN2045" s="356">
        <v>0</v>
      </c>
      <c r="BO2045" s="356">
        <v>0</v>
      </c>
      <c r="BP2045" s="356" t="s">
        <v>1024</v>
      </c>
      <c r="BQ2045" s="356">
        <v>0</v>
      </c>
      <c r="BR2045" s="356">
        <v>0</v>
      </c>
      <c r="BS2045" s="356" t="s">
        <v>1024</v>
      </c>
      <c r="BT2045" s="356">
        <v>0</v>
      </c>
      <c r="BU2045" s="356">
        <v>0</v>
      </c>
      <c r="BV2045" s="356" t="s">
        <v>1024</v>
      </c>
      <c r="BW2045" s="356">
        <v>0</v>
      </c>
      <c r="BX2045" s="356">
        <v>0</v>
      </c>
      <c r="BY2045" s="356" t="s">
        <v>1024</v>
      </c>
    </row>
    <row r="2046" spans="1:77" ht="19.5" customHeight="1" x14ac:dyDescent="0.2">
      <c r="A2046" s="263" t="s">
        <v>1097</v>
      </c>
      <c r="B2046" s="263" t="s">
        <v>699</v>
      </c>
      <c r="C2046" s="263" t="s">
        <v>607</v>
      </c>
      <c r="D2046" s="260" t="s">
        <v>1016</v>
      </c>
      <c r="E2046" s="260">
        <v>0.4</v>
      </c>
      <c r="F2046" s="356">
        <v>0</v>
      </c>
      <c r="G2046" s="356">
        <v>0</v>
      </c>
      <c r="H2046" s="356" t="s">
        <v>1024</v>
      </c>
      <c r="I2046" s="356">
        <v>0</v>
      </c>
      <c r="J2046" s="356">
        <v>0</v>
      </c>
      <c r="K2046" s="356" t="s">
        <v>1024</v>
      </c>
      <c r="L2046" s="356">
        <v>0</v>
      </c>
      <c r="M2046" s="356">
        <v>0</v>
      </c>
      <c r="N2046" s="356" t="s">
        <v>1024</v>
      </c>
      <c r="O2046" s="356">
        <v>0</v>
      </c>
      <c r="P2046" s="356">
        <v>0</v>
      </c>
      <c r="Q2046" s="356" t="s">
        <v>1024</v>
      </c>
      <c r="R2046" s="356">
        <v>0</v>
      </c>
      <c r="S2046" s="356">
        <v>0</v>
      </c>
      <c r="T2046" s="356" t="s">
        <v>1024</v>
      </c>
      <c r="U2046" s="356">
        <v>0</v>
      </c>
      <c r="V2046" s="356">
        <v>0</v>
      </c>
      <c r="W2046" s="356" t="s">
        <v>1024</v>
      </c>
      <c r="X2046" s="356">
        <v>0</v>
      </c>
      <c r="Y2046" s="356">
        <v>0</v>
      </c>
      <c r="Z2046" s="356" t="s">
        <v>1024</v>
      </c>
      <c r="AA2046" s="356">
        <v>0</v>
      </c>
      <c r="AB2046" s="356">
        <v>0</v>
      </c>
      <c r="AC2046" s="356" t="s">
        <v>1024</v>
      </c>
      <c r="AD2046" s="356">
        <v>0</v>
      </c>
      <c r="AE2046" s="356">
        <v>0</v>
      </c>
      <c r="AF2046" s="356" t="s">
        <v>1024</v>
      </c>
      <c r="AG2046" s="356">
        <v>0</v>
      </c>
      <c r="AH2046" s="356">
        <v>0</v>
      </c>
      <c r="AI2046" s="356" t="s">
        <v>1024</v>
      </c>
      <c r="AJ2046" s="356">
        <v>0</v>
      </c>
      <c r="AK2046" s="356">
        <v>0</v>
      </c>
      <c r="AL2046" s="356" t="s">
        <v>1024</v>
      </c>
      <c r="AM2046" s="356">
        <v>0</v>
      </c>
      <c r="AN2046" s="356">
        <v>0</v>
      </c>
      <c r="AO2046" s="356" t="s">
        <v>1024</v>
      </c>
      <c r="AP2046" s="356">
        <v>0</v>
      </c>
      <c r="AQ2046" s="356">
        <v>0</v>
      </c>
      <c r="AR2046" s="356" t="s">
        <v>1024</v>
      </c>
      <c r="AS2046" s="356">
        <v>0</v>
      </c>
      <c r="AT2046" s="356">
        <v>0</v>
      </c>
      <c r="AU2046" s="356" t="s">
        <v>1024</v>
      </c>
      <c r="AV2046" s="356">
        <v>0</v>
      </c>
      <c r="AW2046" s="356">
        <v>0</v>
      </c>
      <c r="AX2046" s="356" t="s">
        <v>1024</v>
      </c>
      <c r="AY2046" s="356">
        <v>0</v>
      </c>
      <c r="AZ2046" s="356">
        <v>0</v>
      </c>
      <c r="BA2046" s="356" t="s">
        <v>1024</v>
      </c>
      <c r="BB2046" s="356">
        <v>0</v>
      </c>
      <c r="BC2046" s="356">
        <v>0</v>
      </c>
      <c r="BD2046" s="356" t="s">
        <v>1024</v>
      </c>
      <c r="BE2046" s="356">
        <v>0</v>
      </c>
      <c r="BF2046" s="356">
        <v>0</v>
      </c>
      <c r="BG2046" s="356" t="s">
        <v>1024</v>
      </c>
      <c r="BH2046" s="356">
        <v>0</v>
      </c>
      <c r="BI2046" s="356">
        <v>0</v>
      </c>
      <c r="BJ2046" s="356" t="s">
        <v>1024</v>
      </c>
      <c r="BK2046" s="356">
        <v>0</v>
      </c>
      <c r="BL2046" s="356">
        <v>0</v>
      </c>
      <c r="BM2046" s="356" t="s">
        <v>1024</v>
      </c>
      <c r="BN2046" s="356">
        <v>0</v>
      </c>
      <c r="BO2046" s="356">
        <v>0</v>
      </c>
      <c r="BP2046" s="356" t="s">
        <v>1024</v>
      </c>
      <c r="BQ2046" s="356">
        <v>0</v>
      </c>
      <c r="BR2046" s="356">
        <v>0</v>
      </c>
      <c r="BS2046" s="356" t="s">
        <v>1024</v>
      </c>
      <c r="BT2046" s="356">
        <v>0</v>
      </c>
      <c r="BU2046" s="356">
        <v>0</v>
      </c>
      <c r="BV2046" s="356" t="s">
        <v>1024</v>
      </c>
      <c r="BW2046" s="356">
        <v>0</v>
      </c>
      <c r="BX2046" s="356">
        <v>0</v>
      </c>
      <c r="BY2046" s="356" t="s">
        <v>1024</v>
      </c>
    </row>
    <row r="2047" spans="1:77" x14ac:dyDescent="0.2">
      <c r="A2047" s="263" t="s">
        <v>1098</v>
      </c>
      <c r="B2047" s="263" t="s">
        <v>612</v>
      </c>
      <c r="C2047" s="263" t="s">
        <v>607</v>
      </c>
      <c r="D2047" s="263" t="s">
        <v>613</v>
      </c>
      <c r="E2047" s="260">
        <v>35</v>
      </c>
      <c r="F2047" s="368">
        <v>36.634228</v>
      </c>
      <c r="G2047" s="369"/>
      <c r="H2047" s="370"/>
      <c r="I2047" s="368">
        <v>36.634228</v>
      </c>
      <c r="J2047" s="369"/>
      <c r="K2047" s="370"/>
      <c r="L2047" s="368">
        <v>36.634228</v>
      </c>
      <c r="M2047" s="369"/>
      <c r="N2047" s="370"/>
      <c r="O2047" s="368">
        <v>36.634228</v>
      </c>
      <c r="P2047" s="369"/>
      <c r="Q2047" s="370"/>
      <c r="R2047" s="368">
        <v>36.633091</v>
      </c>
      <c r="S2047" s="369"/>
      <c r="T2047" s="370"/>
      <c r="U2047" s="368">
        <v>36.699962999999997</v>
      </c>
      <c r="V2047" s="369"/>
      <c r="W2047" s="370"/>
      <c r="X2047" s="368">
        <v>36.813296999999999</v>
      </c>
      <c r="Y2047" s="369"/>
      <c r="Z2047" s="370"/>
      <c r="AA2047" s="368">
        <v>36.165005000000001</v>
      </c>
      <c r="AB2047" s="369"/>
      <c r="AC2047" s="370"/>
      <c r="AD2047" s="368">
        <v>36.137805999999998</v>
      </c>
      <c r="AE2047" s="369"/>
      <c r="AF2047" s="370"/>
      <c r="AG2047" s="368">
        <v>36.316879</v>
      </c>
      <c r="AH2047" s="369"/>
      <c r="AI2047" s="370"/>
      <c r="AJ2047" s="368">
        <v>36.643290999999998</v>
      </c>
      <c r="AK2047" s="369"/>
      <c r="AL2047" s="370"/>
      <c r="AM2047" s="368">
        <v>36.296478</v>
      </c>
      <c r="AN2047" s="369"/>
      <c r="AO2047" s="370"/>
      <c r="AP2047" s="368">
        <v>36.850700000000003</v>
      </c>
      <c r="AQ2047" s="369"/>
      <c r="AR2047" s="370"/>
      <c r="AS2047" s="368">
        <v>36.152538</v>
      </c>
      <c r="AT2047" s="369"/>
      <c r="AU2047" s="370"/>
      <c r="AV2047" s="368">
        <v>36.238678</v>
      </c>
      <c r="AW2047" s="369"/>
      <c r="AX2047" s="370"/>
      <c r="AY2047" s="368">
        <v>36.33728</v>
      </c>
      <c r="AZ2047" s="369"/>
      <c r="BA2047" s="370"/>
      <c r="BB2047" s="368">
        <v>36.178607999999997</v>
      </c>
      <c r="BC2047" s="369"/>
      <c r="BD2047" s="370"/>
      <c r="BE2047" s="368">
        <v>36.531089999999999</v>
      </c>
      <c r="BF2047" s="369"/>
      <c r="BG2047" s="370"/>
      <c r="BH2047" s="368">
        <v>36.568489</v>
      </c>
      <c r="BI2047" s="369"/>
      <c r="BJ2047" s="370"/>
      <c r="BK2047" s="368">
        <v>36.220542999999999</v>
      </c>
      <c r="BL2047" s="369"/>
      <c r="BM2047" s="370"/>
      <c r="BN2047" s="368">
        <v>36.202407999999998</v>
      </c>
      <c r="BO2047" s="369"/>
      <c r="BP2047" s="370"/>
      <c r="BQ2047" s="368">
        <v>36.438152000000002</v>
      </c>
      <c r="BR2047" s="369"/>
      <c r="BS2047" s="370"/>
      <c r="BT2047" s="368">
        <v>36.558289000000002</v>
      </c>
      <c r="BU2047" s="369"/>
      <c r="BV2047" s="370"/>
      <c r="BW2047" s="368">
        <v>36.424548999999999</v>
      </c>
      <c r="BX2047" s="369"/>
      <c r="BY2047" s="370"/>
    </row>
    <row r="2048" spans="1:77" x14ac:dyDescent="0.2">
      <c r="A2048" s="263" t="s">
        <v>1098</v>
      </c>
      <c r="B2048" s="263" t="s">
        <v>626</v>
      </c>
      <c r="C2048" s="263" t="s">
        <v>607</v>
      </c>
      <c r="D2048" s="263" t="s">
        <v>613</v>
      </c>
      <c r="E2048" s="260">
        <v>10</v>
      </c>
      <c r="F2048" s="368">
        <v>10.627537999999999</v>
      </c>
      <c r="G2048" s="369"/>
      <c r="H2048" s="370"/>
      <c r="I2048" s="368">
        <v>10.627537999999999</v>
      </c>
      <c r="J2048" s="369"/>
      <c r="K2048" s="370"/>
      <c r="L2048" s="368">
        <v>10.627537999999999</v>
      </c>
      <c r="M2048" s="369"/>
      <c r="N2048" s="370"/>
      <c r="O2048" s="368">
        <v>10.627537999999999</v>
      </c>
      <c r="P2048" s="369"/>
      <c r="Q2048" s="370"/>
      <c r="R2048" s="368">
        <v>10.676112</v>
      </c>
      <c r="S2048" s="369"/>
      <c r="T2048" s="370"/>
      <c r="U2048" s="368">
        <v>10.667369000000001</v>
      </c>
      <c r="V2048" s="369"/>
      <c r="W2048" s="370"/>
      <c r="X2048" s="368">
        <v>10.677406</v>
      </c>
      <c r="Y2048" s="369"/>
      <c r="Z2048" s="370"/>
      <c r="AA2048" s="368">
        <v>10.501246999999999</v>
      </c>
      <c r="AB2048" s="369"/>
      <c r="AC2048" s="370"/>
      <c r="AD2048" s="368">
        <v>10.498656</v>
      </c>
      <c r="AE2048" s="369"/>
      <c r="AF2048" s="370"/>
      <c r="AG2048" s="368">
        <v>10.533305</v>
      </c>
      <c r="AH2048" s="369"/>
      <c r="AI2048" s="370"/>
      <c r="AJ2048" s="368">
        <v>10.597747</v>
      </c>
      <c r="AK2048" s="369"/>
      <c r="AL2048" s="370"/>
      <c r="AM2048" s="368">
        <v>10.501571</v>
      </c>
      <c r="AN2048" s="369"/>
      <c r="AO2048" s="370"/>
      <c r="AP2048" s="368">
        <v>10.65733</v>
      </c>
      <c r="AQ2048" s="369"/>
      <c r="AR2048" s="370"/>
      <c r="AS2048" s="368">
        <v>10.486675</v>
      </c>
      <c r="AT2048" s="369"/>
      <c r="AU2048" s="370"/>
      <c r="AV2048" s="368">
        <v>10.491209</v>
      </c>
      <c r="AW2048" s="369"/>
      <c r="AX2048" s="370"/>
      <c r="AY2048" s="368">
        <v>10.507075</v>
      </c>
      <c r="AZ2048" s="369"/>
      <c r="BA2048" s="370"/>
      <c r="BB2048" s="368">
        <v>10.483760999999999</v>
      </c>
      <c r="BC2048" s="369"/>
      <c r="BD2048" s="370"/>
      <c r="BE2048" s="368">
        <v>10.577669999999999</v>
      </c>
      <c r="BF2048" s="369"/>
      <c r="BG2048" s="370"/>
      <c r="BH2048" s="368">
        <v>10.618148</v>
      </c>
      <c r="BI2048" s="369"/>
      <c r="BJ2048" s="370"/>
      <c r="BK2048" s="368">
        <v>10.489913</v>
      </c>
      <c r="BL2048" s="369"/>
      <c r="BM2048" s="370"/>
      <c r="BN2048" s="368">
        <v>10.541725</v>
      </c>
      <c r="BO2048" s="369"/>
      <c r="BP2048" s="370"/>
      <c r="BQ2048" s="368">
        <v>10.554354999999999</v>
      </c>
      <c r="BR2048" s="369"/>
      <c r="BS2048" s="370"/>
      <c r="BT2048" s="368">
        <v>10.624948</v>
      </c>
      <c r="BU2048" s="369"/>
      <c r="BV2048" s="370"/>
      <c r="BW2048" s="368">
        <v>10.547230000000001</v>
      </c>
      <c r="BX2048" s="369"/>
      <c r="BY2048" s="370"/>
    </row>
    <row r="2049" spans="1:77" x14ac:dyDescent="0.2">
      <c r="A2049" s="263" t="s">
        <v>1098</v>
      </c>
      <c r="B2049" s="263" t="s">
        <v>618</v>
      </c>
      <c r="C2049" s="263" t="s">
        <v>607</v>
      </c>
      <c r="D2049" s="263" t="s">
        <v>613</v>
      </c>
      <c r="E2049" s="260">
        <v>35</v>
      </c>
      <c r="F2049" s="368">
        <v>36.601357</v>
      </c>
      <c r="G2049" s="369"/>
      <c r="H2049" s="370"/>
      <c r="I2049" s="368">
        <v>36.601357</v>
      </c>
      <c r="J2049" s="369"/>
      <c r="K2049" s="370"/>
      <c r="L2049" s="368">
        <v>36.601357</v>
      </c>
      <c r="M2049" s="369"/>
      <c r="N2049" s="370"/>
      <c r="O2049" s="368">
        <v>36.601357</v>
      </c>
      <c r="P2049" s="369"/>
      <c r="Q2049" s="370"/>
      <c r="R2049" s="368">
        <v>36.594555</v>
      </c>
      <c r="S2049" s="369"/>
      <c r="T2049" s="370"/>
      <c r="U2049" s="368">
        <v>36.693161000000003</v>
      </c>
      <c r="V2049" s="369"/>
      <c r="W2049" s="370"/>
      <c r="X2049" s="368">
        <v>36.707892999999999</v>
      </c>
      <c r="Y2049" s="369"/>
      <c r="Z2049" s="370"/>
      <c r="AA2049" s="368">
        <v>36.107204000000003</v>
      </c>
      <c r="AB2049" s="369"/>
      <c r="AC2049" s="370"/>
      <c r="AD2049" s="368">
        <v>36.108336999999999</v>
      </c>
      <c r="AE2049" s="369"/>
      <c r="AF2049" s="370"/>
      <c r="AG2049" s="368">
        <v>36.303280000000001</v>
      </c>
      <c r="AH2049" s="369"/>
      <c r="AI2049" s="370"/>
      <c r="AJ2049" s="368">
        <v>36.617226000000002</v>
      </c>
      <c r="AK2049" s="369"/>
      <c r="AL2049" s="370"/>
      <c r="AM2049" s="368">
        <v>36.276077000000001</v>
      </c>
      <c r="AN2049" s="369"/>
      <c r="AO2049" s="370"/>
      <c r="AP2049" s="368">
        <v>36.858635</v>
      </c>
      <c r="AQ2049" s="369"/>
      <c r="AR2049" s="370"/>
      <c r="AS2049" s="368">
        <v>36.134402999999999</v>
      </c>
      <c r="AT2049" s="369"/>
      <c r="AU2049" s="370"/>
      <c r="AV2049" s="368">
        <v>36.167273999999999</v>
      </c>
      <c r="AW2049" s="369"/>
      <c r="AX2049" s="370"/>
      <c r="AY2049" s="368">
        <v>36.344082</v>
      </c>
      <c r="AZ2049" s="369"/>
      <c r="BA2049" s="370"/>
      <c r="BB2049" s="368">
        <v>36.297611000000003</v>
      </c>
      <c r="BC2049" s="369"/>
      <c r="BD2049" s="370"/>
      <c r="BE2049" s="368">
        <v>36.449486</v>
      </c>
      <c r="BF2049" s="369"/>
      <c r="BG2049" s="370"/>
      <c r="BH2049" s="368">
        <v>36.578690000000002</v>
      </c>
      <c r="BI2049" s="369"/>
      <c r="BJ2049" s="370"/>
      <c r="BK2049" s="368">
        <v>36.179741</v>
      </c>
      <c r="BL2049" s="369"/>
      <c r="BM2049" s="370"/>
      <c r="BN2049" s="368">
        <v>36.195605999999998</v>
      </c>
      <c r="BO2049" s="369"/>
      <c r="BP2049" s="370"/>
      <c r="BQ2049" s="368">
        <v>36.401882000000001</v>
      </c>
      <c r="BR2049" s="369"/>
      <c r="BS2049" s="370"/>
      <c r="BT2049" s="368">
        <v>36.549225</v>
      </c>
      <c r="BU2049" s="369"/>
      <c r="BV2049" s="370"/>
      <c r="BW2049" s="368">
        <v>36.416618</v>
      </c>
      <c r="BX2049" s="369"/>
      <c r="BY2049" s="370"/>
    </row>
    <row r="2050" spans="1:77" x14ac:dyDescent="0.2">
      <c r="A2050" s="263" t="s">
        <v>1098</v>
      </c>
      <c r="B2050" s="263" t="s">
        <v>629</v>
      </c>
      <c r="C2050" s="263" t="s">
        <v>607</v>
      </c>
      <c r="D2050" s="263" t="s">
        <v>613</v>
      </c>
      <c r="E2050" s="260">
        <v>10</v>
      </c>
      <c r="F2050" s="368">
        <v>10.635634</v>
      </c>
      <c r="G2050" s="369"/>
      <c r="H2050" s="370"/>
      <c r="I2050" s="368">
        <v>10.635634</v>
      </c>
      <c r="J2050" s="369"/>
      <c r="K2050" s="370"/>
      <c r="L2050" s="368">
        <v>10.635634</v>
      </c>
      <c r="M2050" s="369"/>
      <c r="N2050" s="370"/>
      <c r="O2050" s="368">
        <v>10.635634</v>
      </c>
      <c r="P2050" s="369"/>
      <c r="Q2050" s="370"/>
      <c r="R2050" s="368">
        <v>10.634338</v>
      </c>
      <c r="S2050" s="369"/>
      <c r="T2050" s="370"/>
      <c r="U2050" s="368">
        <v>10.645671999999999</v>
      </c>
      <c r="V2050" s="369"/>
      <c r="W2050" s="370"/>
      <c r="X2050" s="368">
        <v>10.668016</v>
      </c>
      <c r="Y2050" s="369"/>
      <c r="Z2050" s="370"/>
      <c r="AA2050" s="368">
        <v>10.491209</v>
      </c>
      <c r="AB2050" s="369"/>
      <c r="AC2050" s="370"/>
      <c r="AD2050" s="368">
        <v>10.483760999999999</v>
      </c>
      <c r="AE2050" s="369"/>
      <c r="AF2050" s="370"/>
      <c r="AG2050" s="368">
        <v>10.526180999999999</v>
      </c>
      <c r="AH2050" s="369"/>
      <c r="AI2050" s="370"/>
      <c r="AJ2050" s="368">
        <v>10.582526</v>
      </c>
      <c r="AK2050" s="369"/>
      <c r="AL2050" s="370"/>
      <c r="AM2050" s="368">
        <v>10.490561</v>
      </c>
      <c r="AN2050" s="369"/>
      <c r="AO2050" s="370"/>
      <c r="AP2050" s="368">
        <v>10.642110000000001</v>
      </c>
      <c r="AQ2050" s="369"/>
      <c r="AR2050" s="370"/>
      <c r="AS2050" s="368">
        <v>10.474046</v>
      </c>
      <c r="AT2050" s="369"/>
      <c r="AU2050" s="370"/>
      <c r="AV2050" s="368">
        <v>10.473399000000001</v>
      </c>
      <c r="AW2050" s="369"/>
      <c r="AX2050" s="370"/>
      <c r="AY2050" s="368">
        <v>10.495742</v>
      </c>
      <c r="AZ2050" s="369"/>
      <c r="BA2050" s="370"/>
      <c r="BB2050" s="368">
        <v>10.47016</v>
      </c>
      <c r="BC2050" s="369"/>
      <c r="BD2050" s="370"/>
      <c r="BE2050" s="368">
        <v>10.561154</v>
      </c>
      <c r="BF2050" s="369"/>
      <c r="BG2050" s="370"/>
      <c r="BH2050" s="368">
        <v>10.612318999999999</v>
      </c>
      <c r="BI2050" s="369"/>
      <c r="BJ2050" s="370"/>
      <c r="BK2050" s="368">
        <v>10.471779</v>
      </c>
      <c r="BL2050" s="369"/>
      <c r="BM2050" s="370"/>
      <c r="BN2050" s="368">
        <v>10.539783</v>
      </c>
      <c r="BO2050" s="369"/>
      <c r="BP2050" s="370"/>
      <c r="BQ2050" s="368">
        <v>10.551116</v>
      </c>
      <c r="BR2050" s="369"/>
      <c r="BS2050" s="370"/>
      <c r="BT2050" s="368">
        <v>10.608109000000001</v>
      </c>
      <c r="BU2050" s="369"/>
      <c r="BV2050" s="370"/>
      <c r="BW2050" s="368">
        <v>10.53622</v>
      </c>
      <c r="BX2050" s="369"/>
      <c r="BY2050" s="370"/>
    </row>
    <row r="2051" spans="1:77" ht="30" x14ac:dyDescent="0.2">
      <c r="A2051" s="263" t="s">
        <v>1098</v>
      </c>
      <c r="B2051" s="263" t="s">
        <v>604</v>
      </c>
      <c r="C2051" s="260" t="s">
        <v>1044</v>
      </c>
      <c r="D2051" s="260" t="s">
        <v>608</v>
      </c>
      <c r="E2051" s="260">
        <v>35</v>
      </c>
      <c r="F2051" s="381">
        <v>2</v>
      </c>
      <c r="G2051" s="382"/>
      <c r="H2051" s="383"/>
      <c r="I2051" s="381">
        <v>2</v>
      </c>
      <c r="J2051" s="382"/>
      <c r="K2051" s="383"/>
      <c r="L2051" s="381">
        <v>2</v>
      </c>
      <c r="M2051" s="382"/>
      <c r="N2051" s="383"/>
      <c r="O2051" s="381">
        <v>2</v>
      </c>
      <c r="P2051" s="382"/>
      <c r="Q2051" s="383"/>
      <c r="R2051" s="381">
        <v>2</v>
      </c>
      <c r="S2051" s="382"/>
      <c r="T2051" s="383"/>
      <c r="U2051" s="381">
        <v>2</v>
      </c>
      <c r="V2051" s="382"/>
      <c r="W2051" s="383"/>
      <c r="X2051" s="381">
        <v>2</v>
      </c>
      <c r="Y2051" s="382"/>
      <c r="Z2051" s="383"/>
      <c r="AA2051" s="381">
        <v>2</v>
      </c>
      <c r="AB2051" s="382"/>
      <c r="AC2051" s="383"/>
      <c r="AD2051" s="381">
        <v>2</v>
      </c>
      <c r="AE2051" s="382"/>
      <c r="AF2051" s="383"/>
      <c r="AG2051" s="381">
        <v>2</v>
      </c>
      <c r="AH2051" s="382"/>
      <c r="AI2051" s="383"/>
      <c r="AJ2051" s="381">
        <v>2</v>
      </c>
      <c r="AK2051" s="382"/>
      <c r="AL2051" s="383"/>
      <c r="AM2051" s="381">
        <v>2</v>
      </c>
      <c r="AN2051" s="382"/>
      <c r="AO2051" s="383"/>
      <c r="AP2051" s="381">
        <v>2</v>
      </c>
      <c r="AQ2051" s="382"/>
      <c r="AR2051" s="383"/>
      <c r="AS2051" s="381">
        <v>2</v>
      </c>
      <c r="AT2051" s="382"/>
      <c r="AU2051" s="383"/>
      <c r="AV2051" s="381">
        <v>2</v>
      </c>
      <c r="AW2051" s="382"/>
      <c r="AX2051" s="383"/>
      <c r="AY2051" s="381">
        <v>2</v>
      </c>
      <c r="AZ2051" s="382"/>
      <c r="BA2051" s="383"/>
      <c r="BB2051" s="381">
        <v>2</v>
      </c>
      <c r="BC2051" s="382"/>
      <c r="BD2051" s="383"/>
      <c r="BE2051" s="381">
        <v>2</v>
      </c>
      <c r="BF2051" s="382"/>
      <c r="BG2051" s="383"/>
      <c r="BH2051" s="381">
        <v>2</v>
      </c>
      <c r="BI2051" s="382"/>
      <c r="BJ2051" s="383"/>
      <c r="BK2051" s="381">
        <v>2</v>
      </c>
      <c r="BL2051" s="382"/>
      <c r="BM2051" s="383"/>
      <c r="BN2051" s="381">
        <v>2</v>
      </c>
      <c r="BO2051" s="382"/>
      <c r="BP2051" s="383"/>
      <c r="BQ2051" s="381">
        <v>2</v>
      </c>
      <c r="BR2051" s="382"/>
      <c r="BS2051" s="383"/>
      <c r="BT2051" s="381">
        <v>2</v>
      </c>
      <c r="BU2051" s="382"/>
      <c r="BV2051" s="383"/>
      <c r="BW2051" s="381">
        <v>2</v>
      </c>
      <c r="BX2051" s="382"/>
      <c r="BY2051" s="383"/>
    </row>
    <row r="2052" spans="1:77" ht="30" x14ac:dyDescent="0.2">
      <c r="A2052" s="263" t="s">
        <v>1098</v>
      </c>
      <c r="B2052" s="263" t="s">
        <v>616</v>
      </c>
      <c r="C2052" s="260" t="s">
        <v>1044</v>
      </c>
      <c r="D2052" s="260" t="s">
        <v>608</v>
      </c>
      <c r="E2052" s="260">
        <v>35</v>
      </c>
      <c r="F2052" s="381" t="s">
        <v>816</v>
      </c>
      <c r="G2052" s="382"/>
      <c r="H2052" s="383"/>
      <c r="I2052" s="381" t="s">
        <v>816</v>
      </c>
      <c r="J2052" s="382"/>
      <c r="K2052" s="383"/>
      <c r="L2052" s="381" t="s">
        <v>816</v>
      </c>
      <c r="M2052" s="382"/>
      <c r="N2052" s="383"/>
      <c r="O2052" s="381" t="s">
        <v>816</v>
      </c>
      <c r="P2052" s="382"/>
      <c r="Q2052" s="383"/>
      <c r="R2052" s="381" t="s">
        <v>816</v>
      </c>
      <c r="S2052" s="382"/>
      <c r="T2052" s="383"/>
      <c r="U2052" s="381" t="s">
        <v>816</v>
      </c>
      <c r="V2052" s="382"/>
      <c r="W2052" s="383"/>
      <c r="X2052" s="381" t="s">
        <v>816</v>
      </c>
      <c r="Y2052" s="382"/>
      <c r="Z2052" s="383"/>
      <c r="AA2052" s="381" t="s">
        <v>816</v>
      </c>
      <c r="AB2052" s="382"/>
      <c r="AC2052" s="383"/>
      <c r="AD2052" s="381" t="s">
        <v>816</v>
      </c>
      <c r="AE2052" s="382"/>
      <c r="AF2052" s="383"/>
      <c r="AG2052" s="381" t="s">
        <v>816</v>
      </c>
      <c r="AH2052" s="382"/>
      <c r="AI2052" s="383"/>
      <c r="AJ2052" s="381" t="s">
        <v>816</v>
      </c>
      <c r="AK2052" s="382"/>
      <c r="AL2052" s="383"/>
      <c r="AM2052" s="381" t="s">
        <v>816</v>
      </c>
      <c r="AN2052" s="382"/>
      <c r="AO2052" s="383"/>
      <c r="AP2052" s="381" t="s">
        <v>816</v>
      </c>
      <c r="AQ2052" s="382"/>
      <c r="AR2052" s="383"/>
      <c r="AS2052" s="381" t="s">
        <v>816</v>
      </c>
      <c r="AT2052" s="382"/>
      <c r="AU2052" s="383"/>
      <c r="AV2052" s="381" t="s">
        <v>816</v>
      </c>
      <c r="AW2052" s="382"/>
      <c r="AX2052" s="383"/>
      <c r="AY2052" s="381" t="s">
        <v>816</v>
      </c>
      <c r="AZ2052" s="382"/>
      <c r="BA2052" s="383"/>
      <c r="BB2052" s="381" t="s">
        <v>816</v>
      </c>
      <c r="BC2052" s="382"/>
      <c r="BD2052" s="383"/>
      <c r="BE2052" s="381" t="s">
        <v>816</v>
      </c>
      <c r="BF2052" s="382"/>
      <c r="BG2052" s="383"/>
      <c r="BH2052" s="381" t="s">
        <v>816</v>
      </c>
      <c r="BI2052" s="382"/>
      <c r="BJ2052" s="383"/>
      <c r="BK2052" s="381" t="s">
        <v>816</v>
      </c>
      <c r="BL2052" s="382"/>
      <c r="BM2052" s="383"/>
      <c r="BN2052" s="381" t="s">
        <v>816</v>
      </c>
      <c r="BO2052" s="382"/>
      <c r="BP2052" s="383"/>
      <c r="BQ2052" s="381" t="s">
        <v>816</v>
      </c>
      <c r="BR2052" s="382"/>
      <c r="BS2052" s="383"/>
      <c r="BT2052" s="381" t="s">
        <v>816</v>
      </c>
      <c r="BU2052" s="382"/>
      <c r="BV2052" s="383"/>
      <c r="BW2052" s="381" t="s">
        <v>816</v>
      </c>
      <c r="BX2052" s="382"/>
      <c r="BY2052" s="383"/>
    </row>
    <row r="2053" spans="1:77" ht="30" x14ac:dyDescent="0.2">
      <c r="A2053" s="263" t="s">
        <v>1098</v>
      </c>
      <c r="B2053" s="263" t="s">
        <v>604</v>
      </c>
      <c r="C2053" s="260" t="s">
        <v>1044</v>
      </c>
      <c r="D2053" s="260" t="s">
        <v>606</v>
      </c>
      <c r="E2053" s="260">
        <v>35</v>
      </c>
      <c r="F2053" s="356" t="s">
        <v>607</v>
      </c>
      <c r="G2053" s="356" t="s">
        <v>607</v>
      </c>
      <c r="H2053" s="356" t="s">
        <v>607</v>
      </c>
      <c r="I2053" s="356" t="s">
        <v>607</v>
      </c>
      <c r="J2053" s="356" t="s">
        <v>607</v>
      </c>
      <c r="K2053" s="356" t="s">
        <v>607</v>
      </c>
      <c r="L2053" s="356" t="s">
        <v>607</v>
      </c>
      <c r="M2053" s="356" t="s">
        <v>607</v>
      </c>
      <c r="N2053" s="356" t="s">
        <v>607</v>
      </c>
      <c r="O2053" s="356" t="s">
        <v>607</v>
      </c>
      <c r="P2053" s="356" t="s">
        <v>607</v>
      </c>
      <c r="Q2053" s="356" t="s">
        <v>607</v>
      </c>
      <c r="R2053" s="356" t="s">
        <v>607</v>
      </c>
      <c r="S2053" s="356" t="s">
        <v>607</v>
      </c>
      <c r="T2053" s="356" t="s">
        <v>607</v>
      </c>
      <c r="U2053" s="356" t="s">
        <v>607</v>
      </c>
      <c r="V2053" s="356" t="s">
        <v>607</v>
      </c>
      <c r="W2053" s="356" t="s">
        <v>607</v>
      </c>
      <c r="X2053" s="356" t="s">
        <v>607</v>
      </c>
      <c r="Y2053" s="356" t="s">
        <v>607</v>
      </c>
      <c r="Z2053" s="356" t="s">
        <v>607</v>
      </c>
      <c r="AA2053" s="356" t="s">
        <v>607</v>
      </c>
      <c r="AB2053" s="356" t="s">
        <v>607</v>
      </c>
      <c r="AC2053" s="356" t="s">
        <v>607</v>
      </c>
      <c r="AD2053" s="356" t="s">
        <v>607</v>
      </c>
      <c r="AE2053" s="356" t="s">
        <v>607</v>
      </c>
      <c r="AF2053" s="356" t="s">
        <v>607</v>
      </c>
      <c r="AG2053" s="356" t="s">
        <v>607</v>
      </c>
      <c r="AH2053" s="356" t="s">
        <v>607</v>
      </c>
      <c r="AI2053" s="356" t="s">
        <v>607</v>
      </c>
      <c r="AJ2053" s="356" t="s">
        <v>607</v>
      </c>
      <c r="AK2053" s="356" t="s">
        <v>607</v>
      </c>
      <c r="AL2053" s="356" t="s">
        <v>607</v>
      </c>
      <c r="AM2053" s="356" t="s">
        <v>607</v>
      </c>
      <c r="AN2053" s="356" t="s">
        <v>607</v>
      </c>
      <c r="AO2053" s="356" t="s">
        <v>607</v>
      </c>
      <c r="AP2053" s="356" t="s">
        <v>607</v>
      </c>
      <c r="AQ2053" s="356" t="s">
        <v>607</v>
      </c>
      <c r="AR2053" s="356" t="s">
        <v>607</v>
      </c>
      <c r="AS2053" s="356" t="s">
        <v>607</v>
      </c>
      <c r="AT2053" s="356" t="s">
        <v>607</v>
      </c>
      <c r="AU2053" s="356" t="s">
        <v>607</v>
      </c>
      <c r="AV2053" s="356" t="s">
        <v>607</v>
      </c>
      <c r="AW2053" s="356" t="s">
        <v>607</v>
      </c>
      <c r="AX2053" s="356" t="s">
        <v>607</v>
      </c>
      <c r="AY2053" s="356" t="s">
        <v>607</v>
      </c>
      <c r="AZ2053" s="356" t="s">
        <v>607</v>
      </c>
      <c r="BA2053" s="356" t="s">
        <v>607</v>
      </c>
      <c r="BB2053" s="356" t="s">
        <v>607</v>
      </c>
      <c r="BC2053" s="356" t="s">
        <v>607</v>
      </c>
      <c r="BD2053" s="356" t="s">
        <v>607</v>
      </c>
      <c r="BE2053" s="356" t="s">
        <v>607</v>
      </c>
      <c r="BF2053" s="356" t="s">
        <v>607</v>
      </c>
      <c r="BG2053" s="356" t="s">
        <v>607</v>
      </c>
      <c r="BH2053" s="356" t="s">
        <v>607</v>
      </c>
      <c r="BI2053" s="356" t="s">
        <v>607</v>
      </c>
      <c r="BJ2053" s="356" t="s">
        <v>607</v>
      </c>
      <c r="BK2053" s="356" t="s">
        <v>607</v>
      </c>
      <c r="BL2053" s="356" t="s">
        <v>607</v>
      </c>
      <c r="BM2053" s="356" t="s">
        <v>607</v>
      </c>
      <c r="BN2053" s="356" t="s">
        <v>607</v>
      </c>
      <c r="BO2053" s="356" t="s">
        <v>607</v>
      </c>
      <c r="BP2053" s="356" t="s">
        <v>607</v>
      </c>
      <c r="BQ2053" s="356" t="s">
        <v>607</v>
      </c>
      <c r="BR2053" s="356" t="s">
        <v>607</v>
      </c>
      <c r="BS2053" s="356" t="s">
        <v>607</v>
      </c>
      <c r="BT2053" s="356" t="s">
        <v>607</v>
      </c>
      <c r="BU2053" s="356" t="s">
        <v>607</v>
      </c>
      <c r="BV2053" s="356" t="s">
        <v>607</v>
      </c>
      <c r="BW2053" s="356" t="s">
        <v>607</v>
      </c>
      <c r="BX2053" s="356" t="s">
        <v>607</v>
      </c>
      <c r="BY2053" s="356" t="s">
        <v>607</v>
      </c>
    </row>
    <row r="2054" spans="1:77" ht="30" x14ac:dyDescent="0.2">
      <c r="A2054" s="263" t="s">
        <v>1098</v>
      </c>
      <c r="B2054" s="263" t="s">
        <v>604</v>
      </c>
      <c r="C2054" s="260" t="s">
        <v>1044</v>
      </c>
      <c r="D2054" s="260" t="s">
        <v>611</v>
      </c>
      <c r="E2054" s="260">
        <v>10</v>
      </c>
      <c r="F2054" s="356">
        <v>-0.19968459382653236</v>
      </c>
      <c r="G2054" s="356">
        <v>-0.11125649884343147</v>
      </c>
      <c r="H2054" s="356" t="s">
        <v>1024</v>
      </c>
      <c r="I2054" s="356">
        <v>-0.18169031850993633</v>
      </c>
      <c r="J2054" s="356">
        <v>-0.10736631788313389</v>
      </c>
      <c r="K2054" s="356" t="s">
        <v>1024</v>
      </c>
      <c r="L2054" s="356">
        <v>-0.16512846015393734</v>
      </c>
      <c r="M2054" s="356">
        <v>-9.8236681893467903E-2</v>
      </c>
      <c r="N2054" s="356" t="s">
        <v>1024</v>
      </c>
      <c r="O2054" s="356">
        <v>-0.15425810962915421</v>
      </c>
      <c r="P2054" s="356">
        <v>-0.10101662389934063</v>
      </c>
      <c r="Q2054" s="356" t="s">
        <v>1024</v>
      </c>
      <c r="R2054" s="356">
        <v>-0.15359473787248135</v>
      </c>
      <c r="S2054" s="356">
        <v>-9.892084077000618E-2</v>
      </c>
      <c r="T2054" s="356" t="s">
        <v>1024</v>
      </c>
      <c r="U2054" s="356">
        <v>-0.15395327098667622</v>
      </c>
      <c r="V2054" s="356">
        <v>-9.951493889093399E-2</v>
      </c>
      <c r="W2054" s="356" t="s">
        <v>1024</v>
      </c>
      <c r="X2054" s="356">
        <v>-0.20841758698225021</v>
      </c>
      <c r="Y2054" s="356">
        <v>-0.10165574960410595</v>
      </c>
      <c r="Z2054" s="356" t="s">
        <v>1024</v>
      </c>
      <c r="AA2054" s="356">
        <v>-0.23844267055392265</v>
      </c>
      <c r="AB2054" s="356">
        <v>-0.10288723558187485</v>
      </c>
      <c r="AC2054" s="356" t="s">
        <v>1024</v>
      </c>
      <c r="AD2054" s="356">
        <v>-0.25720943883061409</v>
      </c>
      <c r="AE2054" s="356">
        <v>-0.10116211697459221</v>
      </c>
      <c r="AF2054" s="356" t="s">
        <v>1024</v>
      </c>
      <c r="AG2054" s="356">
        <v>-0.29706043750047684</v>
      </c>
      <c r="AH2054" s="356">
        <v>-0.11649422720074654</v>
      </c>
      <c r="AI2054" s="356" t="s">
        <v>1024</v>
      </c>
      <c r="AJ2054" s="356">
        <v>-0.3053794763982296</v>
      </c>
      <c r="AK2054" s="356">
        <v>-0.11607507057487965</v>
      </c>
      <c r="AL2054" s="356" t="s">
        <v>1024</v>
      </c>
      <c r="AM2054" s="356">
        <v>-0.2966291606426239</v>
      </c>
      <c r="AN2054" s="356">
        <v>-0.11982149630784988</v>
      </c>
      <c r="AO2054" s="356" t="s">
        <v>1024</v>
      </c>
      <c r="AP2054" s="356">
        <v>-0.28665601462125778</v>
      </c>
      <c r="AQ2054" s="356">
        <v>-0.11728576943278313</v>
      </c>
      <c r="AR2054" s="356" t="s">
        <v>1024</v>
      </c>
      <c r="AS2054" s="356">
        <v>-0.26126589998602867</v>
      </c>
      <c r="AT2054" s="356">
        <v>-0.10714288428425789</v>
      </c>
      <c r="AU2054" s="356" t="s">
        <v>1024</v>
      </c>
      <c r="AV2054" s="356">
        <v>-0.26494130864739418</v>
      </c>
      <c r="AW2054" s="356">
        <v>-0.10638424940407276</v>
      </c>
      <c r="AX2054" s="356" t="s">
        <v>1024</v>
      </c>
      <c r="AY2054" s="356">
        <v>-0.2649049311876297</v>
      </c>
      <c r="AZ2054" s="356">
        <v>-0.11404683440923691</v>
      </c>
      <c r="BA2054" s="356" t="s">
        <v>1024</v>
      </c>
      <c r="BB2054" s="356">
        <v>-0.26260823383927345</v>
      </c>
      <c r="BC2054" s="356">
        <v>-0.12098369747400284</v>
      </c>
      <c r="BD2054" s="356" t="s">
        <v>1024</v>
      </c>
      <c r="BE2054" s="356">
        <v>-0.23003704100847244</v>
      </c>
      <c r="BF2054" s="356">
        <v>-0.10930448770523071</v>
      </c>
      <c r="BG2054" s="356" t="s">
        <v>1024</v>
      </c>
      <c r="BH2054" s="356">
        <v>-0.24008118733763695</v>
      </c>
      <c r="BI2054" s="356">
        <v>-0.11402778513729572</v>
      </c>
      <c r="BJ2054" s="356" t="s">
        <v>1024</v>
      </c>
      <c r="BK2054" s="356">
        <v>-0.24310535565018654</v>
      </c>
      <c r="BL2054" s="356">
        <v>-0.1115509495139122</v>
      </c>
      <c r="BM2054" s="356" t="s">
        <v>1024</v>
      </c>
      <c r="BN2054" s="356">
        <v>-0.24143219366669655</v>
      </c>
      <c r="BO2054" s="356">
        <v>-0.1008364912122488</v>
      </c>
      <c r="BP2054" s="356" t="s">
        <v>1024</v>
      </c>
      <c r="BQ2054" s="356">
        <v>-0.23899172991514206</v>
      </c>
      <c r="BR2054" s="356">
        <v>-0.10037576593458652</v>
      </c>
      <c r="BS2054" s="356" t="s">
        <v>1024</v>
      </c>
      <c r="BT2054" s="356">
        <v>-0.23163051903247833</v>
      </c>
      <c r="BU2054" s="356">
        <v>-0.10347960144281387</v>
      </c>
      <c r="BV2054" s="356" t="s">
        <v>1024</v>
      </c>
      <c r="BW2054" s="356">
        <v>-0.21069349721074104</v>
      </c>
      <c r="BX2054" s="356">
        <v>-0.10492585971951485</v>
      </c>
      <c r="BY2054" s="356" t="s">
        <v>1024</v>
      </c>
    </row>
    <row r="2055" spans="1:77" ht="30" x14ac:dyDescent="0.2">
      <c r="A2055" s="263" t="s">
        <v>1098</v>
      </c>
      <c r="B2055" s="263" t="s">
        <v>616</v>
      </c>
      <c r="C2055" s="260" t="s">
        <v>1044</v>
      </c>
      <c r="D2055" s="260" t="s">
        <v>606</v>
      </c>
      <c r="E2055" s="260">
        <v>35</v>
      </c>
      <c r="F2055" s="356" t="s">
        <v>607</v>
      </c>
      <c r="G2055" s="356" t="s">
        <v>607</v>
      </c>
      <c r="H2055" s="356" t="s">
        <v>607</v>
      </c>
      <c r="I2055" s="356" t="s">
        <v>607</v>
      </c>
      <c r="J2055" s="356" t="s">
        <v>607</v>
      </c>
      <c r="K2055" s="356" t="s">
        <v>607</v>
      </c>
      <c r="L2055" s="356" t="s">
        <v>607</v>
      </c>
      <c r="M2055" s="356" t="s">
        <v>607</v>
      </c>
      <c r="N2055" s="356" t="s">
        <v>607</v>
      </c>
      <c r="O2055" s="356" t="s">
        <v>607</v>
      </c>
      <c r="P2055" s="356" t="s">
        <v>607</v>
      </c>
      <c r="Q2055" s="356" t="s">
        <v>607</v>
      </c>
      <c r="R2055" s="356" t="s">
        <v>607</v>
      </c>
      <c r="S2055" s="356" t="s">
        <v>607</v>
      </c>
      <c r="T2055" s="356" t="s">
        <v>607</v>
      </c>
      <c r="U2055" s="356" t="s">
        <v>607</v>
      </c>
      <c r="V2055" s="356" t="s">
        <v>607</v>
      </c>
      <c r="W2055" s="356" t="s">
        <v>607</v>
      </c>
      <c r="X2055" s="356" t="s">
        <v>607</v>
      </c>
      <c r="Y2055" s="356" t="s">
        <v>607</v>
      </c>
      <c r="Z2055" s="356" t="s">
        <v>607</v>
      </c>
      <c r="AA2055" s="356" t="s">
        <v>607</v>
      </c>
      <c r="AB2055" s="356" t="s">
        <v>607</v>
      </c>
      <c r="AC2055" s="356" t="s">
        <v>607</v>
      </c>
      <c r="AD2055" s="356" t="s">
        <v>607</v>
      </c>
      <c r="AE2055" s="356" t="s">
        <v>607</v>
      </c>
      <c r="AF2055" s="356" t="s">
        <v>607</v>
      </c>
      <c r="AG2055" s="356" t="s">
        <v>607</v>
      </c>
      <c r="AH2055" s="356" t="s">
        <v>607</v>
      </c>
      <c r="AI2055" s="356" t="s">
        <v>607</v>
      </c>
      <c r="AJ2055" s="356" t="s">
        <v>607</v>
      </c>
      <c r="AK2055" s="356" t="s">
        <v>607</v>
      </c>
      <c r="AL2055" s="356" t="s">
        <v>607</v>
      </c>
      <c r="AM2055" s="356" t="s">
        <v>607</v>
      </c>
      <c r="AN2055" s="356" t="s">
        <v>607</v>
      </c>
      <c r="AO2055" s="356" t="s">
        <v>607</v>
      </c>
      <c r="AP2055" s="356" t="s">
        <v>607</v>
      </c>
      <c r="AQ2055" s="356" t="s">
        <v>607</v>
      </c>
      <c r="AR2055" s="356" t="s">
        <v>607</v>
      </c>
      <c r="AS2055" s="356" t="s">
        <v>607</v>
      </c>
      <c r="AT2055" s="356" t="s">
        <v>607</v>
      </c>
      <c r="AU2055" s="356" t="s">
        <v>607</v>
      </c>
      <c r="AV2055" s="356" t="s">
        <v>607</v>
      </c>
      <c r="AW2055" s="356" t="s">
        <v>607</v>
      </c>
      <c r="AX2055" s="356" t="s">
        <v>607</v>
      </c>
      <c r="AY2055" s="356" t="s">
        <v>607</v>
      </c>
      <c r="AZ2055" s="356" t="s">
        <v>607</v>
      </c>
      <c r="BA2055" s="356" t="s">
        <v>607</v>
      </c>
      <c r="BB2055" s="356" t="s">
        <v>607</v>
      </c>
      <c r="BC2055" s="356" t="s">
        <v>607</v>
      </c>
      <c r="BD2055" s="356" t="s">
        <v>607</v>
      </c>
      <c r="BE2055" s="356" t="s">
        <v>607</v>
      </c>
      <c r="BF2055" s="356" t="s">
        <v>607</v>
      </c>
      <c r="BG2055" s="356" t="s">
        <v>607</v>
      </c>
      <c r="BH2055" s="356" t="s">
        <v>607</v>
      </c>
      <c r="BI2055" s="356" t="s">
        <v>607</v>
      </c>
      <c r="BJ2055" s="356" t="s">
        <v>607</v>
      </c>
      <c r="BK2055" s="356" t="s">
        <v>607</v>
      </c>
      <c r="BL2055" s="356" t="s">
        <v>607</v>
      </c>
      <c r="BM2055" s="356" t="s">
        <v>607</v>
      </c>
      <c r="BN2055" s="356" t="s">
        <v>607</v>
      </c>
      <c r="BO2055" s="356" t="s">
        <v>607</v>
      </c>
      <c r="BP2055" s="356" t="s">
        <v>607</v>
      </c>
      <c r="BQ2055" s="356" t="s">
        <v>607</v>
      </c>
      <c r="BR2055" s="356" t="s">
        <v>607</v>
      </c>
      <c r="BS2055" s="356" t="s">
        <v>607</v>
      </c>
      <c r="BT2055" s="356" t="s">
        <v>607</v>
      </c>
      <c r="BU2055" s="356" t="s">
        <v>607</v>
      </c>
      <c r="BV2055" s="356" t="s">
        <v>607</v>
      </c>
      <c r="BW2055" s="356" t="s">
        <v>607</v>
      </c>
      <c r="BX2055" s="356" t="s">
        <v>607</v>
      </c>
      <c r="BY2055" s="356" t="s">
        <v>607</v>
      </c>
    </row>
    <row r="2056" spans="1:77" ht="30" x14ac:dyDescent="0.2">
      <c r="A2056" s="263" t="s">
        <v>1098</v>
      </c>
      <c r="B2056" s="263" t="s">
        <v>616</v>
      </c>
      <c r="C2056" s="260" t="s">
        <v>1044</v>
      </c>
      <c r="D2056" s="260" t="s">
        <v>611</v>
      </c>
      <c r="E2056" s="260">
        <v>10</v>
      </c>
      <c r="F2056" s="356" t="s">
        <v>816</v>
      </c>
      <c r="G2056" s="356" t="s">
        <v>816</v>
      </c>
      <c r="H2056" s="356" t="s">
        <v>816</v>
      </c>
      <c r="I2056" s="356" t="s">
        <v>816</v>
      </c>
      <c r="J2056" s="356" t="s">
        <v>816</v>
      </c>
      <c r="K2056" s="356" t="s">
        <v>816</v>
      </c>
      <c r="L2056" s="356" t="s">
        <v>816</v>
      </c>
      <c r="M2056" s="356" t="s">
        <v>816</v>
      </c>
      <c r="N2056" s="356" t="s">
        <v>816</v>
      </c>
      <c r="O2056" s="356" t="s">
        <v>816</v>
      </c>
      <c r="P2056" s="356" t="s">
        <v>816</v>
      </c>
      <c r="Q2056" s="356" t="s">
        <v>816</v>
      </c>
      <c r="R2056" s="356" t="s">
        <v>816</v>
      </c>
      <c r="S2056" s="356" t="s">
        <v>816</v>
      </c>
      <c r="T2056" s="356" t="s">
        <v>816</v>
      </c>
      <c r="U2056" s="356" t="s">
        <v>816</v>
      </c>
      <c r="V2056" s="356" t="s">
        <v>816</v>
      </c>
      <c r="W2056" s="356" t="s">
        <v>816</v>
      </c>
      <c r="X2056" s="356" t="s">
        <v>816</v>
      </c>
      <c r="Y2056" s="356" t="s">
        <v>816</v>
      </c>
      <c r="Z2056" s="356" t="s">
        <v>816</v>
      </c>
      <c r="AA2056" s="356" t="s">
        <v>816</v>
      </c>
      <c r="AB2056" s="356" t="s">
        <v>816</v>
      </c>
      <c r="AC2056" s="356" t="s">
        <v>816</v>
      </c>
      <c r="AD2056" s="356" t="s">
        <v>816</v>
      </c>
      <c r="AE2056" s="356" t="s">
        <v>816</v>
      </c>
      <c r="AF2056" s="356" t="s">
        <v>816</v>
      </c>
      <c r="AG2056" s="356" t="s">
        <v>816</v>
      </c>
      <c r="AH2056" s="356" t="s">
        <v>816</v>
      </c>
      <c r="AI2056" s="356" t="s">
        <v>816</v>
      </c>
      <c r="AJ2056" s="356" t="s">
        <v>816</v>
      </c>
      <c r="AK2056" s="356" t="s">
        <v>816</v>
      </c>
      <c r="AL2056" s="356" t="s">
        <v>816</v>
      </c>
      <c r="AM2056" s="356" t="s">
        <v>816</v>
      </c>
      <c r="AN2056" s="356" t="s">
        <v>816</v>
      </c>
      <c r="AO2056" s="356" t="s">
        <v>816</v>
      </c>
      <c r="AP2056" s="356" t="s">
        <v>816</v>
      </c>
      <c r="AQ2056" s="356" t="s">
        <v>816</v>
      </c>
      <c r="AR2056" s="356" t="s">
        <v>816</v>
      </c>
      <c r="AS2056" s="356" t="s">
        <v>816</v>
      </c>
      <c r="AT2056" s="356" t="s">
        <v>816</v>
      </c>
      <c r="AU2056" s="356" t="s">
        <v>816</v>
      </c>
      <c r="AV2056" s="356" t="s">
        <v>816</v>
      </c>
      <c r="AW2056" s="356" t="s">
        <v>816</v>
      </c>
      <c r="AX2056" s="356" t="s">
        <v>816</v>
      </c>
      <c r="AY2056" s="356" t="s">
        <v>816</v>
      </c>
      <c r="AZ2056" s="356" t="s">
        <v>816</v>
      </c>
      <c r="BA2056" s="356" t="s">
        <v>816</v>
      </c>
      <c r="BB2056" s="356" t="s">
        <v>816</v>
      </c>
      <c r="BC2056" s="356" t="s">
        <v>816</v>
      </c>
      <c r="BD2056" s="356" t="s">
        <v>816</v>
      </c>
      <c r="BE2056" s="356" t="s">
        <v>816</v>
      </c>
      <c r="BF2056" s="356" t="s">
        <v>816</v>
      </c>
      <c r="BG2056" s="356" t="s">
        <v>816</v>
      </c>
      <c r="BH2056" s="356" t="s">
        <v>816</v>
      </c>
      <c r="BI2056" s="356" t="s">
        <v>816</v>
      </c>
      <c r="BJ2056" s="356" t="s">
        <v>816</v>
      </c>
      <c r="BK2056" s="356" t="s">
        <v>816</v>
      </c>
      <c r="BL2056" s="356" t="s">
        <v>816</v>
      </c>
      <c r="BM2056" s="356" t="s">
        <v>816</v>
      </c>
      <c r="BN2056" s="356" t="s">
        <v>816</v>
      </c>
      <c r="BO2056" s="356" t="s">
        <v>816</v>
      </c>
      <c r="BP2056" s="356" t="s">
        <v>816</v>
      </c>
      <c r="BQ2056" s="356" t="s">
        <v>816</v>
      </c>
      <c r="BR2056" s="356" t="s">
        <v>816</v>
      </c>
      <c r="BS2056" s="356" t="s">
        <v>816</v>
      </c>
      <c r="BT2056" s="356" t="s">
        <v>816</v>
      </c>
      <c r="BU2056" s="356" t="s">
        <v>816</v>
      </c>
      <c r="BV2056" s="356" t="s">
        <v>816</v>
      </c>
      <c r="BW2056" s="356" t="s">
        <v>816</v>
      </c>
      <c r="BX2056" s="356" t="s">
        <v>816</v>
      </c>
      <c r="BY2056" s="356" t="s">
        <v>816</v>
      </c>
    </row>
    <row r="2057" spans="1:77" x14ac:dyDescent="0.2">
      <c r="A2057" s="263" t="s">
        <v>1098</v>
      </c>
      <c r="B2057" s="263" t="s">
        <v>1099</v>
      </c>
      <c r="C2057" s="263" t="s">
        <v>607</v>
      </c>
      <c r="D2057" s="260" t="s">
        <v>1016</v>
      </c>
      <c r="E2057" s="260">
        <v>10</v>
      </c>
      <c r="F2057" s="358">
        <v>1.2412399798631668E-3</v>
      </c>
      <c r="G2057" s="358">
        <v>7.3427196592092516E-4</v>
      </c>
      <c r="H2057" s="356" t="s">
        <v>1024</v>
      </c>
      <c r="I2057" s="358">
        <v>1.2637680023908616E-3</v>
      </c>
      <c r="J2057" s="358">
        <v>7.8064795583486556E-4</v>
      </c>
      <c r="K2057" s="356" t="s">
        <v>1024</v>
      </c>
      <c r="L2057" s="358">
        <v>1.2180079892277719E-3</v>
      </c>
      <c r="M2057" s="358">
        <v>7.0813599973917007E-4</v>
      </c>
      <c r="N2057" s="356" t="s">
        <v>1024</v>
      </c>
      <c r="O2057" s="358">
        <v>1.2766159325838088E-3</v>
      </c>
      <c r="P2057" s="358">
        <v>7.7439997345209123E-4</v>
      </c>
      <c r="Q2057" s="356" t="s">
        <v>1024</v>
      </c>
      <c r="R2057" s="358">
        <v>1.2482799217104913E-3</v>
      </c>
      <c r="S2057" s="358">
        <v>7.3339197784662248E-4</v>
      </c>
      <c r="T2057" s="356" t="s">
        <v>1024</v>
      </c>
      <c r="U2057" s="358">
        <v>1.2608639150857926E-3</v>
      </c>
      <c r="V2057" s="358">
        <v>7.4421599507331845E-4</v>
      </c>
      <c r="W2057" s="356" t="s">
        <v>1024</v>
      </c>
      <c r="X2057" s="358">
        <v>1.2771439552307128E-3</v>
      </c>
      <c r="Y2057" s="358">
        <v>7.740479707717896E-4</v>
      </c>
      <c r="Z2057" s="356" t="s">
        <v>1024</v>
      </c>
      <c r="AA2057" s="358">
        <v>1.2352559715509415E-3</v>
      </c>
      <c r="AB2057" s="358">
        <v>7.2652798146009443E-4</v>
      </c>
      <c r="AC2057" s="356" t="s">
        <v>1024</v>
      </c>
      <c r="AD2057" s="358">
        <v>1.2505679205060006E-3</v>
      </c>
      <c r="AE2057" s="358">
        <v>7.6674394309520725E-4</v>
      </c>
      <c r="AF2057" s="356" t="s">
        <v>1024</v>
      </c>
      <c r="AG2057" s="358">
        <v>1.2548799067735672E-3</v>
      </c>
      <c r="AH2057" s="358">
        <v>7.8302398324012754E-4</v>
      </c>
      <c r="AI2057" s="356" t="s">
        <v>1024</v>
      </c>
      <c r="AJ2057" s="358">
        <v>1.2135199457406999E-3</v>
      </c>
      <c r="AK2057" s="358">
        <v>7.1350399404764172E-4</v>
      </c>
      <c r="AL2057" s="356" t="s">
        <v>1024</v>
      </c>
      <c r="AM2057" s="358">
        <v>1.2586639076471329E-3</v>
      </c>
      <c r="AN2057" s="358">
        <v>7.8293595463037487E-4</v>
      </c>
      <c r="AO2057" s="356" t="s">
        <v>1024</v>
      </c>
      <c r="AP2057" s="358">
        <v>1.2393919751048088E-3</v>
      </c>
      <c r="AQ2057" s="358">
        <v>7.5996797531843188E-4</v>
      </c>
      <c r="AR2057" s="356" t="s">
        <v>1024</v>
      </c>
      <c r="AS2057" s="358">
        <v>1.2197679281234742E-3</v>
      </c>
      <c r="AT2057" s="358">
        <v>7.3092795908451084E-4</v>
      </c>
      <c r="AU2057" s="356" t="s">
        <v>1024</v>
      </c>
      <c r="AV2057" s="358">
        <v>1.2531199306249619E-3</v>
      </c>
      <c r="AW2057" s="358">
        <v>7.7976796776056288E-4</v>
      </c>
      <c r="AX2057" s="356" t="s">
        <v>1024</v>
      </c>
      <c r="AY2057" s="358">
        <v>1.2057759612798691E-3</v>
      </c>
      <c r="AZ2057" s="358">
        <v>7.1244798600673671E-4</v>
      </c>
      <c r="BA2057" s="356" t="s">
        <v>1024</v>
      </c>
      <c r="BB2057" s="358">
        <v>1.2491599842905999E-3</v>
      </c>
      <c r="BC2057" s="358">
        <v>7.8003197908401486E-4</v>
      </c>
      <c r="BD2057" s="356" t="s">
        <v>1024</v>
      </c>
      <c r="BE2057" s="358">
        <v>1.2148399278521537E-3</v>
      </c>
      <c r="BF2057" s="358">
        <v>7.0936795324087146E-4</v>
      </c>
      <c r="BG2057" s="356" t="s">
        <v>1024</v>
      </c>
      <c r="BH2057" s="358">
        <v>1.2636799365282059E-3</v>
      </c>
      <c r="BI2057" s="358">
        <v>7.6929595321416854E-4</v>
      </c>
      <c r="BJ2057" s="356" t="s">
        <v>1024</v>
      </c>
      <c r="BK2057" s="358">
        <v>1.2122879549860955E-3</v>
      </c>
      <c r="BL2057" s="358">
        <v>7.0619996637105937E-4</v>
      </c>
      <c r="BM2057" s="356" t="s">
        <v>1024</v>
      </c>
      <c r="BN2057" s="358">
        <v>1.2449359521269799E-3</v>
      </c>
      <c r="BO2057" s="358">
        <v>7.6727200299501423E-4</v>
      </c>
      <c r="BP2057" s="356" t="s">
        <v>1024</v>
      </c>
      <c r="BQ2057" s="358">
        <v>1.2162479385733605E-3</v>
      </c>
      <c r="BR2057" s="358">
        <v>7.0391196757555005E-4</v>
      </c>
      <c r="BS2057" s="356" t="s">
        <v>1024</v>
      </c>
      <c r="BT2057" s="358">
        <v>1.2323519214987755E-3</v>
      </c>
      <c r="BU2057" s="358">
        <v>7.2978395968675619E-4</v>
      </c>
      <c r="BV2057" s="356" t="s">
        <v>1024</v>
      </c>
      <c r="BW2057" s="358">
        <v>1.2444959208369256E-3</v>
      </c>
      <c r="BX2057" s="358">
        <v>7.457999885082245E-4</v>
      </c>
      <c r="BY2057" s="356" t="s">
        <v>1024</v>
      </c>
    </row>
    <row r="2058" spans="1:77" x14ac:dyDescent="0.2">
      <c r="A2058" s="263" t="s">
        <v>1098</v>
      </c>
      <c r="B2058" s="263" t="s">
        <v>1100</v>
      </c>
      <c r="C2058" s="263" t="s">
        <v>607</v>
      </c>
      <c r="D2058" s="260" t="s">
        <v>1016</v>
      </c>
      <c r="E2058" s="260">
        <v>10</v>
      </c>
      <c r="F2058" s="358">
        <v>9.2000000000000003E-4</v>
      </c>
      <c r="G2058" s="358">
        <v>1.74E-3</v>
      </c>
      <c r="H2058" s="356" t="s">
        <v>1024</v>
      </c>
      <c r="I2058" s="358">
        <v>8.3999999999999993E-4</v>
      </c>
      <c r="J2058" s="358">
        <v>1.58E-3</v>
      </c>
      <c r="K2058" s="356" t="s">
        <v>1024</v>
      </c>
      <c r="L2058" s="358">
        <v>8.9999999999999998E-4</v>
      </c>
      <c r="M2058" s="358">
        <v>1.6999999999999999E-3</v>
      </c>
      <c r="N2058" s="356" t="s">
        <v>1024</v>
      </c>
      <c r="O2058" s="358">
        <v>9.3999999999999997E-4</v>
      </c>
      <c r="P2058" s="358">
        <v>1.7800000000000001E-3</v>
      </c>
      <c r="Q2058" s="356" t="s">
        <v>1024</v>
      </c>
      <c r="R2058" s="358">
        <v>8.9999999999999998E-4</v>
      </c>
      <c r="S2058" s="358">
        <v>1.6799999999999999E-3</v>
      </c>
      <c r="T2058" s="356" t="s">
        <v>1024</v>
      </c>
      <c r="U2058" s="358">
        <v>8.8000000000000003E-4</v>
      </c>
      <c r="V2058" s="358">
        <v>1.64E-3</v>
      </c>
      <c r="W2058" s="356" t="s">
        <v>1024</v>
      </c>
      <c r="X2058" s="358">
        <v>8.3999999999999993E-4</v>
      </c>
      <c r="Y2058" s="358">
        <v>1.58E-3</v>
      </c>
      <c r="Z2058" s="356" t="s">
        <v>1024</v>
      </c>
      <c r="AA2058" s="358">
        <v>8.3999999999999993E-4</v>
      </c>
      <c r="AB2058" s="358">
        <v>1.58E-3</v>
      </c>
      <c r="AC2058" s="356" t="s">
        <v>1024</v>
      </c>
      <c r="AD2058" s="358">
        <v>7.7999999999999999E-4</v>
      </c>
      <c r="AE2058" s="358">
        <v>1.5E-3</v>
      </c>
      <c r="AF2058" s="356" t="s">
        <v>1024</v>
      </c>
      <c r="AG2058" s="358">
        <v>7.6000000000000004E-4</v>
      </c>
      <c r="AH2058" s="358">
        <v>1.4399999999999999E-3</v>
      </c>
      <c r="AI2058" s="356" t="s">
        <v>1024</v>
      </c>
      <c r="AJ2058" s="358">
        <v>7.6000000000000004E-4</v>
      </c>
      <c r="AK2058" s="358">
        <v>1.4399999999999999E-3</v>
      </c>
      <c r="AL2058" s="356" t="s">
        <v>1024</v>
      </c>
      <c r="AM2058" s="358">
        <v>7.7999999999999999E-4</v>
      </c>
      <c r="AN2058" s="358">
        <v>1.48E-3</v>
      </c>
      <c r="AO2058" s="356" t="s">
        <v>1024</v>
      </c>
      <c r="AP2058" s="358">
        <v>6.9999999999999999E-4</v>
      </c>
      <c r="AQ2058" s="358">
        <v>1.3600000000000001E-3</v>
      </c>
      <c r="AR2058" s="356" t="s">
        <v>1024</v>
      </c>
      <c r="AS2058" s="358">
        <v>7.1999999999999994E-4</v>
      </c>
      <c r="AT2058" s="358">
        <v>1.3600000000000001E-3</v>
      </c>
      <c r="AU2058" s="356" t="s">
        <v>1024</v>
      </c>
      <c r="AV2058" s="358">
        <v>6.8000000000000005E-4</v>
      </c>
      <c r="AW2058" s="358">
        <v>1.2999999999999999E-3</v>
      </c>
      <c r="AX2058" s="356" t="s">
        <v>1024</v>
      </c>
      <c r="AY2058" s="358">
        <v>6.9999999999999999E-4</v>
      </c>
      <c r="AZ2058" s="358">
        <v>1.34E-3</v>
      </c>
      <c r="BA2058" s="356" t="s">
        <v>1024</v>
      </c>
      <c r="BB2058" s="358">
        <v>5.8E-4</v>
      </c>
      <c r="BC2058" s="358">
        <v>1.14E-3</v>
      </c>
      <c r="BD2058" s="356" t="s">
        <v>1024</v>
      </c>
      <c r="BE2058" s="358">
        <v>7.6000000000000004E-4</v>
      </c>
      <c r="BF2058" s="358">
        <v>1.4E-3</v>
      </c>
      <c r="BG2058" s="356" t="s">
        <v>1024</v>
      </c>
      <c r="BH2058" s="358">
        <v>7.1999999999999994E-4</v>
      </c>
      <c r="BI2058" s="358">
        <v>1.4E-3</v>
      </c>
      <c r="BJ2058" s="356" t="s">
        <v>1024</v>
      </c>
      <c r="BK2058" s="358">
        <v>7.3999999999999999E-4</v>
      </c>
      <c r="BL2058" s="358">
        <v>1.4199999999999998E-3</v>
      </c>
      <c r="BM2058" s="356" t="s">
        <v>1024</v>
      </c>
      <c r="BN2058" s="358">
        <v>6.9999999999999999E-4</v>
      </c>
      <c r="BO2058" s="358">
        <v>1.32E-3</v>
      </c>
      <c r="BP2058" s="356" t="s">
        <v>1024</v>
      </c>
      <c r="BQ2058" s="358">
        <v>7.7999999999999999E-4</v>
      </c>
      <c r="BR2058" s="358">
        <v>1.4599999999999999E-3</v>
      </c>
      <c r="BS2058" s="356" t="s">
        <v>1024</v>
      </c>
      <c r="BT2058" s="358">
        <v>7.7999999999999999E-4</v>
      </c>
      <c r="BU2058" s="358">
        <v>1.48E-3</v>
      </c>
      <c r="BV2058" s="356" t="s">
        <v>1024</v>
      </c>
      <c r="BW2058" s="358">
        <v>7.7999999999999999E-4</v>
      </c>
      <c r="BX2058" s="358">
        <v>1.5E-3</v>
      </c>
      <c r="BY2058" s="356" t="s">
        <v>1024</v>
      </c>
    </row>
  </sheetData>
  <autoFilter ref="A13:EY2058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4" showButton="0"/>
    <filterColumn colId="15" showButton="0"/>
    <filterColumn colId="17" showButton="0"/>
    <filterColumn colId="18" showButton="0"/>
    <filterColumn colId="20" showButton="0"/>
    <filterColumn colId="21" showButton="0"/>
    <filterColumn colId="23" showButton="0"/>
    <filterColumn colId="24" showButton="0"/>
    <filterColumn colId="26" showButton="0"/>
    <filterColumn colId="27" showButton="0"/>
    <filterColumn colId="29" showButton="0"/>
    <filterColumn colId="30" showButton="0"/>
    <filterColumn colId="32" showButton="0"/>
    <filterColumn colId="33" showButton="0"/>
    <filterColumn colId="35" showButton="0"/>
    <filterColumn colId="36" showButton="0"/>
    <filterColumn colId="38" showButton="0"/>
    <filterColumn colId="39" showButton="0"/>
    <filterColumn colId="41" showButton="0"/>
    <filterColumn colId="42" showButton="0"/>
    <filterColumn colId="44" showButton="0"/>
    <filterColumn colId="45" showButton="0"/>
    <filterColumn colId="47" showButton="0"/>
    <filterColumn colId="48" showButton="0"/>
    <filterColumn colId="50" showButton="0"/>
    <filterColumn colId="51" showButton="0"/>
    <filterColumn colId="53" showButton="0"/>
    <filterColumn colId="54" showButton="0"/>
    <filterColumn colId="56" showButton="0"/>
    <filterColumn colId="57" showButton="0"/>
    <filterColumn colId="59" showButton="0"/>
    <filterColumn colId="60" showButton="0"/>
    <filterColumn colId="62" showButton="0"/>
    <filterColumn colId="63" showButton="0"/>
    <filterColumn colId="65" showButton="0"/>
    <filterColumn colId="66" showButton="0"/>
    <filterColumn colId="68" showButton="0"/>
    <filterColumn colId="69" showButton="0"/>
    <filterColumn colId="71" showButton="0"/>
    <filterColumn colId="72" showButton="0"/>
    <filterColumn colId="74" showButton="0"/>
    <filterColumn colId="75" showButton="0"/>
  </autoFilter>
  <mergeCells count="20868">
    <mergeCell ref="F2051:H2051"/>
    <mergeCell ref="I2051:K2051"/>
    <mergeCell ref="L2051:N2051"/>
    <mergeCell ref="O2051:Q2051"/>
    <mergeCell ref="R2051:T2051"/>
    <mergeCell ref="U2051:W2051"/>
    <mergeCell ref="X2051:Z2051"/>
    <mergeCell ref="AA2051:AC2051"/>
    <mergeCell ref="AD2051:AF2051"/>
    <mergeCell ref="AG2051:AI2051"/>
    <mergeCell ref="AJ2051:AL2051"/>
    <mergeCell ref="AM2051:AO2051"/>
    <mergeCell ref="AP2051:AR2051"/>
    <mergeCell ref="AS2051:AU2051"/>
    <mergeCell ref="AV2051:AX2051"/>
    <mergeCell ref="AY2051:BA2051"/>
    <mergeCell ref="BB2051:BD2051"/>
    <mergeCell ref="BE2051:BG2051"/>
    <mergeCell ref="BH2051:BJ2051"/>
    <mergeCell ref="BK2051:BM2051"/>
    <mergeCell ref="BN2051:BP2051"/>
    <mergeCell ref="BQ2051:BS2051"/>
    <mergeCell ref="BT2051:BV2051"/>
    <mergeCell ref="BW2051:BY2051"/>
    <mergeCell ref="F2052:H2052"/>
    <mergeCell ref="I2052:K2052"/>
    <mergeCell ref="L2052:N2052"/>
    <mergeCell ref="O2052:Q2052"/>
    <mergeCell ref="R2052:T2052"/>
    <mergeCell ref="U2052:W2052"/>
    <mergeCell ref="X2052:Z2052"/>
    <mergeCell ref="AA2052:AC2052"/>
    <mergeCell ref="AD2052:AF2052"/>
    <mergeCell ref="AG2052:AI2052"/>
    <mergeCell ref="AJ2052:AL2052"/>
    <mergeCell ref="AM2052:AO2052"/>
    <mergeCell ref="AP2052:AR2052"/>
    <mergeCell ref="AS2052:AU2052"/>
    <mergeCell ref="AV2052:AX2052"/>
    <mergeCell ref="AY2052:BA2052"/>
    <mergeCell ref="BB2052:BD2052"/>
    <mergeCell ref="BE2052:BG2052"/>
    <mergeCell ref="BH2052:BJ2052"/>
    <mergeCell ref="BK2052:BM2052"/>
    <mergeCell ref="BN2052:BP2052"/>
    <mergeCell ref="BQ2052:BS2052"/>
    <mergeCell ref="BT2052:BV2052"/>
    <mergeCell ref="BW2052:BY2052"/>
    <mergeCell ref="F2049:H2049"/>
    <mergeCell ref="I2049:K2049"/>
    <mergeCell ref="L2049:N2049"/>
    <mergeCell ref="O2049:Q2049"/>
    <mergeCell ref="R2049:T2049"/>
    <mergeCell ref="U2049:W2049"/>
    <mergeCell ref="X2049:Z2049"/>
    <mergeCell ref="AA2049:AC2049"/>
    <mergeCell ref="AD2049:AF2049"/>
    <mergeCell ref="AG2049:AI2049"/>
    <mergeCell ref="AJ2049:AL2049"/>
    <mergeCell ref="AM2049:AO2049"/>
    <mergeCell ref="AP2049:AR2049"/>
    <mergeCell ref="AS2049:AU2049"/>
    <mergeCell ref="AV2049:AX2049"/>
    <mergeCell ref="AY2049:BA2049"/>
    <mergeCell ref="BB2049:BD2049"/>
    <mergeCell ref="BE2049:BG2049"/>
    <mergeCell ref="BH2049:BJ2049"/>
    <mergeCell ref="BK2049:BM2049"/>
    <mergeCell ref="BN2049:BP2049"/>
    <mergeCell ref="BQ2049:BS2049"/>
    <mergeCell ref="BT2049:BV2049"/>
    <mergeCell ref="BW2049:BY2049"/>
    <mergeCell ref="F2050:H2050"/>
    <mergeCell ref="I2050:K2050"/>
    <mergeCell ref="L2050:N2050"/>
    <mergeCell ref="O2050:Q2050"/>
    <mergeCell ref="R2050:T2050"/>
    <mergeCell ref="U2050:W2050"/>
    <mergeCell ref="X2050:Z2050"/>
    <mergeCell ref="AA2050:AC2050"/>
    <mergeCell ref="AD2050:AF2050"/>
    <mergeCell ref="AG2050:AI2050"/>
    <mergeCell ref="AJ2050:AL2050"/>
    <mergeCell ref="AM2050:AO2050"/>
    <mergeCell ref="AP2050:AR2050"/>
    <mergeCell ref="AS2050:AU2050"/>
    <mergeCell ref="AV2050:AX2050"/>
    <mergeCell ref="AY2050:BA2050"/>
    <mergeCell ref="BB2050:BD2050"/>
    <mergeCell ref="BE2050:BG2050"/>
    <mergeCell ref="BH2050:BJ2050"/>
    <mergeCell ref="BK2050:BM2050"/>
    <mergeCell ref="BN2050:BP2050"/>
    <mergeCell ref="BQ2050:BS2050"/>
    <mergeCell ref="BT2050:BV2050"/>
    <mergeCell ref="BW2050:BY2050"/>
    <mergeCell ref="F2047:H2047"/>
    <mergeCell ref="I2047:K2047"/>
    <mergeCell ref="L2047:N2047"/>
    <mergeCell ref="O2047:Q2047"/>
    <mergeCell ref="R2047:T2047"/>
    <mergeCell ref="U2047:W2047"/>
    <mergeCell ref="X2047:Z2047"/>
    <mergeCell ref="AA2047:AC2047"/>
    <mergeCell ref="AD2047:AF2047"/>
    <mergeCell ref="AG2047:AI2047"/>
    <mergeCell ref="AJ2047:AL2047"/>
    <mergeCell ref="AM2047:AO2047"/>
    <mergeCell ref="AP2047:AR2047"/>
    <mergeCell ref="AS2047:AU2047"/>
    <mergeCell ref="AV2047:AX2047"/>
    <mergeCell ref="AY2047:BA2047"/>
    <mergeCell ref="BB2047:BD2047"/>
    <mergeCell ref="BE2047:BG2047"/>
    <mergeCell ref="BH2047:BJ2047"/>
    <mergeCell ref="BK2047:BM2047"/>
    <mergeCell ref="BN2047:BP2047"/>
    <mergeCell ref="BQ2047:BS2047"/>
    <mergeCell ref="BT2047:BV2047"/>
    <mergeCell ref="BW2047:BY2047"/>
    <mergeCell ref="F2048:H2048"/>
    <mergeCell ref="I2048:K2048"/>
    <mergeCell ref="L2048:N2048"/>
    <mergeCell ref="O2048:Q2048"/>
    <mergeCell ref="R2048:T2048"/>
    <mergeCell ref="U2048:W2048"/>
    <mergeCell ref="X2048:Z2048"/>
    <mergeCell ref="AA2048:AC2048"/>
    <mergeCell ref="AD2048:AF2048"/>
    <mergeCell ref="AG2048:AI2048"/>
    <mergeCell ref="AJ2048:AL2048"/>
    <mergeCell ref="AM2048:AO2048"/>
    <mergeCell ref="AP2048:AR2048"/>
    <mergeCell ref="AS2048:AU2048"/>
    <mergeCell ref="AV2048:AX2048"/>
    <mergeCell ref="AY2048:BA2048"/>
    <mergeCell ref="BB2048:BD2048"/>
    <mergeCell ref="BE2048:BG2048"/>
    <mergeCell ref="BH2048:BJ2048"/>
    <mergeCell ref="BK2048:BM2048"/>
    <mergeCell ref="BN2048:BP2048"/>
    <mergeCell ref="BQ2048:BS2048"/>
    <mergeCell ref="BT2048:BV2048"/>
    <mergeCell ref="BW2048:BY2048"/>
    <mergeCell ref="F2039:H2039"/>
    <mergeCell ref="I2039:K2039"/>
    <mergeCell ref="L2039:N2039"/>
    <mergeCell ref="O2039:Q2039"/>
    <mergeCell ref="R2039:T2039"/>
    <mergeCell ref="U2039:W2039"/>
    <mergeCell ref="X2039:Z2039"/>
    <mergeCell ref="AA2039:AC2039"/>
    <mergeCell ref="AD2039:AF2039"/>
    <mergeCell ref="AG2039:AI2039"/>
    <mergeCell ref="AJ2039:AL2039"/>
    <mergeCell ref="AM2039:AO2039"/>
    <mergeCell ref="AP2039:AR2039"/>
    <mergeCell ref="AS2039:AU2039"/>
    <mergeCell ref="AV2039:AX2039"/>
    <mergeCell ref="AY2039:BA2039"/>
    <mergeCell ref="BB2039:BD2039"/>
    <mergeCell ref="BE2039:BG2039"/>
    <mergeCell ref="BH2039:BJ2039"/>
    <mergeCell ref="BK2039:BM2039"/>
    <mergeCell ref="BN2039:BP2039"/>
    <mergeCell ref="BQ2039:BS2039"/>
    <mergeCell ref="BT2039:BV2039"/>
    <mergeCell ref="BW2039:BY2039"/>
    <mergeCell ref="F2040:H2040"/>
    <mergeCell ref="I2040:K2040"/>
    <mergeCell ref="L2040:N2040"/>
    <mergeCell ref="O2040:Q2040"/>
    <mergeCell ref="R2040:T2040"/>
    <mergeCell ref="U2040:W2040"/>
    <mergeCell ref="X2040:Z2040"/>
    <mergeCell ref="AA2040:AC2040"/>
    <mergeCell ref="AD2040:AF2040"/>
    <mergeCell ref="AG2040:AI2040"/>
    <mergeCell ref="AJ2040:AL2040"/>
    <mergeCell ref="AM2040:AO2040"/>
    <mergeCell ref="AP2040:AR2040"/>
    <mergeCell ref="AS2040:AU2040"/>
    <mergeCell ref="AV2040:AX2040"/>
    <mergeCell ref="AY2040:BA2040"/>
    <mergeCell ref="BB2040:BD2040"/>
    <mergeCell ref="BE2040:BG2040"/>
    <mergeCell ref="BH2040:BJ2040"/>
    <mergeCell ref="BK2040:BM2040"/>
    <mergeCell ref="BN2040:BP2040"/>
    <mergeCell ref="BQ2040:BS2040"/>
    <mergeCell ref="BT2040:BV2040"/>
    <mergeCell ref="BW2040:BY2040"/>
    <mergeCell ref="F2037:H2037"/>
    <mergeCell ref="I2037:K2037"/>
    <mergeCell ref="L2037:N2037"/>
    <mergeCell ref="O2037:Q2037"/>
    <mergeCell ref="R2037:T2037"/>
    <mergeCell ref="U2037:W2037"/>
    <mergeCell ref="X2037:Z2037"/>
    <mergeCell ref="AA2037:AC2037"/>
    <mergeCell ref="AD2037:AF2037"/>
    <mergeCell ref="AG2037:AI2037"/>
    <mergeCell ref="AJ2037:AL2037"/>
    <mergeCell ref="AM2037:AO2037"/>
    <mergeCell ref="AP2037:AR2037"/>
    <mergeCell ref="AS2037:AU2037"/>
    <mergeCell ref="AV2037:AX2037"/>
    <mergeCell ref="AY2037:BA2037"/>
    <mergeCell ref="BB2037:BD2037"/>
    <mergeCell ref="BE2037:BG2037"/>
    <mergeCell ref="BH2037:BJ2037"/>
    <mergeCell ref="BK2037:BM2037"/>
    <mergeCell ref="BN2037:BP2037"/>
    <mergeCell ref="BQ2037:BS2037"/>
    <mergeCell ref="BT2037:BV2037"/>
    <mergeCell ref="BW2037:BY2037"/>
    <mergeCell ref="F2038:H2038"/>
    <mergeCell ref="I2038:K2038"/>
    <mergeCell ref="L2038:N2038"/>
    <mergeCell ref="O2038:Q2038"/>
    <mergeCell ref="R2038:T2038"/>
    <mergeCell ref="U2038:W2038"/>
    <mergeCell ref="X2038:Z2038"/>
    <mergeCell ref="AA2038:AC2038"/>
    <mergeCell ref="AD2038:AF2038"/>
    <mergeCell ref="AG2038:AI2038"/>
    <mergeCell ref="AJ2038:AL2038"/>
    <mergeCell ref="AM2038:AO2038"/>
    <mergeCell ref="AP2038:AR2038"/>
    <mergeCell ref="AS2038:AU2038"/>
    <mergeCell ref="AV2038:AX2038"/>
    <mergeCell ref="AY2038:BA2038"/>
    <mergeCell ref="BB2038:BD2038"/>
    <mergeCell ref="BE2038:BG2038"/>
    <mergeCell ref="BH2038:BJ2038"/>
    <mergeCell ref="BK2038:BM2038"/>
    <mergeCell ref="BN2038:BP2038"/>
    <mergeCell ref="BQ2038:BS2038"/>
    <mergeCell ref="BT2038:BV2038"/>
    <mergeCell ref="BW2038:BY2038"/>
    <mergeCell ref="F2029:H2029"/>
    <mergeCell ref="I2029:K2029"/>
    <mergeCell ref="L2029:N2029"/>
    <mergeCell ref="O2029:Q2029"/>
    <mergeCell ref="R2029:T2029"/>
    <mergeCell ref="U2029:W2029"/>
    <mergeCell ref="X2029:Z2029"/>
    <mergeCell ref="AA2029:AC2029"/>
    <mergeCell ref="AD2029:AF2029"/>
    <mergeCell ref="AG2029:AI2029"/>
    <mergeCell ref="AJ2029:AL2029"/>
    <mergeCell ref="AM2029:AO2029"/>
    <mergeCell ref="AP2029:AR2029"/>
    <mergeCell ref="AS2029:AU2029"/>
    <mergeCell ref="AV2029:AX2029"/>
    <mergeCell ref="AY2029:BA2029"/>
    <mergeCell ref="BB2029:BD2029"/>
    <mergeCell ref="BE2029:BG2029"/>
    <mergeCell ref="BH2029:BJ2029"/>
    <mergeCell ref="BK2029:BM2029"/>
    <mergeCell ref="BN2029:BP2029"/>
    <mergeCell ref="BQ2029:BS2029"/>
    <mergeCell ref="BT2029:BV2029"/>
    <mergeCell ref="BW2029:BY2029"/>
    <mergeCell ref="F2030:H2030"/>
    <mergeCell ref="I2030:K2030"/>
    <mergeCell ref="L2030:N2030"/>
    <mergeCell ref="O2030:Q2030"/>
    <mergeCell ref="R2030:T2030"/>
    <mergeCell ref="U2030:W2030"/>
    <mergeCell ref="X2030:Z2030"/>
    <mergeCell ref="AA2030:AC2030"/>
    <mergeCell ref="AD2030:AF2030"/>
    <mergeCell ref="AG2030:AI2030"/>
    <mergeCell ref="AJ2030:AL2030"/>
    <mergeCell ref="AM2030:AO2030"/>
    <mergeCell ref="AP2030:AR2030"/>
    <mergeCell ref="AS2030:AU2030"/>
    <mergeCell ref="AV2030:AX2030"/>
    <mergeCell ref="AY2030:BA2030"/>
    <mergeCell ref="BB2030:BD2030"/>
    <mergeCell ref="BE2030:BG2030"/>
    <mergeCell ref="BH2030:BJ2030"/>
    <mergeCell ref="BK2030:BM2030"/>
    <mergeCell ref="BN2030:BP2030"/>
    <mergeCell ref="BQ2030:BS2030"/>
    <mergeCell ref="BT2030:BV2030"/>
    <mergeCell ref="BW2030:BY2030"/>
    <mergeCell ref="F2027:H2027"/>
    <mergeCell ref="I2027:K2027"/>
    <mergeCell ref="L2027:N2027"/>
    <mergeCell ref="O2027:Q2027"/>
    <mergeCell ref="R2027:T2027"/>
    <mergeCell ref="U2027:W2027"/>
    <mergeCell ref="X2027:Z2027"/>
    <mergeCell ref="AA2027:AC2027"/>
    <mergeCell ref="AD2027:AF2027"/>
    <mergeCell ref="AG2027:AI2027"/>
    <mergeCell ref="AJ2027:AL2027"/>
    <mergeCell ref="AM2027:AO2027"/>
    <mergeCell ref="AP2027:AR2027"/>
    <mergeCell ref="AS2027:AU2027"/>
    <mergeCell ref="AV2027:AX2027"/>
    <mergeCell ref="AY2027:BA2027"/>
    <mergeCell ref="BB2027:BD2027"/>
    <mergeCell ref="BE2027:BG2027"/>
    <mergeCell ref="BH2027:BJ2027"/>
    <mergeCell ref="BK2027:BM2027"/>
    <mergeCell ref="BN2027:BP2027"/>
    <mergeCell ref="BQ2027:BS2027"/>
    <mergeCell ref="BT2027:BV2027"/>
    <mergeCell ref="BW2027:BY2027"/>
    <mergeCell ref="F2028:H2028"/>
    <mergeCell ref="I2028:K2028"/>
    <mergeCell ref="L2028:N2028"/>
    <mergeCell ref="O2028:Q2028"/>
    <mergeCell ref="R2028:T2028"/>
    <mergeCell ref="U2028:W2028"/>
    <mergeCell ref="X2028:Z2028"/>
    <mergeCell ref="AA2028:AC2028"/>
    <mergeCell ref="AD2028:AF2028"/>
    <mergeCell ref="AG2028:AI2028"/>
    <mergeCell ref="AJ2028:AL2028"/>
    <mergeCell ref="AM2028:AO2028"/>
    <mergeCell ref="AP2028:AR2028"/>
    <mergeCell ref="AS2028:AU2028"/>
    <mergeCell ref="AV2028:AX2028"/>
    <mergeCell ref="AY2028:BA2028"/>
    <mergeCell ref="BB2028:BD2028"/>
    <mergeCell ref="BE2028:BG2028"/>
    <mergeCell ref="BH2028:BJ2028"/>
    <mergeCell ref="BK2028:BM2028"/>
    <mergeCell ref="BN2028:BP2028"/>
    <mergeCell ref="BQ2028:BS2028"/>
    <mergeCell ref="BT2028:BV2028"/>
    <mergeCell ref="BW2028:BY2028"/>
    <mergeCell ref="F2022:H2022"/>
    <mergeCell ref="I2022:K2022"/>
    <mergeCell ref="L2022:N2022"/>
    <mergeCell ref="O2022:Q2022"/>
    <mergeCell ref="R2022:T2022"/>
    <mergeCell ref="U2022:W2022"/>
    <mergeCell ref="X2022:Z2022"/>
    <mergeCell ref="AA2022:AC2022"/>
    <mergeCell ref="AD2022:AF2022"/>
    <mergeCell ref="AG2022:AI2022"/>
    <mergeCell ref="AJ2022:AL2022"/>
    <mergeCell ref="AM2022:AO2022"/>
    <mergeCell ref="AP2022:AR2022"/>
    <mergeCell ref="AS2022:AU2022"/>
    <mergeCell ref="AV2022:AX2022"/>
    <mergeCell ref="AY2022:BA2022"/>
    <mergeCell ref="BB2022:BD2022"/>
    <mergeCell ref="BE2022:BG2022"/>
    <mergeCell ref="BH2022:BJ2022"/>
    <mergeCell ref="BK2022:BM2022"/>
    <mergeCell ref="BN2022:BP2022"/>
    <mergeCell ref="BQ2022:BS2022"/>
    <mergeCell ref="BT2022:BV2022"/>
    <mergeCell ref="BW2022:BY2022"/>
    <mergeCell ref="F2023:H2023"/>
    <mergeCell ref="I2023:K2023"/>
    <mergeCell ref="L2023:N2023"/>
    <mergeCell ref="O2023:Q2023"/>
    <mergeCell ref="R2023:T2023"/>
    <mergeCell ref="U2023:W2023"/>
    <mergeCell ref="X2023:Z2023"/>
    <mergeCell ref="AA2023:AC2023"/>
    <mergeCell ref="AD2023:AF2023"/>
    <mergeCell ref="AG2023:AI2023"/>
    <mergeCell ref="AJ2023:AL2023"/>
    <mergeCell ref="AM2023:AO2023"/>
    <mergeCell ref="AP2023:AR2023"/>
    <mergeCell ref="AS2023:AU2023"/>
    <mergeCell ref="AV2023:AX2023"/>
    <mergeCell ref="AY2023:BA2023"/>
    <mergeCell ref="BB2023:BD2023"/>
    <mergeCell ref="BE2023:BG2023"/>
    <mergeCell ref="BH2023:BJ2023"/>
    <mergeCell ref="BK2023:BM2023"/>
    <mergeCell ref="BN2023:BP2023"/>
    <mergeCell ref="BQ2023:BS2023"/>
    <mergeCell ref="BT2023:BV2023"/>
    <mergeCell ref="BW2023:BY2023"/>
    <mergeCell ref="F2010:H2010"/>
    <mergeCell ref="I2010:K2010"/>
    <mergeCell ref="L2010:N2010"/>
    <mergeCell ref="O2010:Q2010"/>
    <mergeCell ref="R2010:T2010"/>
    <mergeCell ref="U2010:W2010"/>
    <mergeCell ref="X2010:Z2010"/>
    <mergeCell ref="AA2010:AC2010"/>
    <mergeCell ref="AD2010:AF2010"/>
    <mergeCell ref="AG2010:AI2010"/>
    <mergeCell ref="AJ2010:AL2010"/>
    <mergeCell ref="AM2010:AO2010"/>
    <mergeCell ref="AP2010:AR2010"/>
    <mergeCell ref="AS2010:AU2010"/>
    <mergeCell ref="AV2010:AX2010"/>
    <mergeCell ref="AY2010:BA2010"/>
    <mergeCell ref="BB2010:BD2010"/>
    <mergeCell ref="BE2010:BG2010"/>
    <mergeCell ref="BH2010:BJ2010"/>
    <mergeCell ref="BK2010:BM2010"/>
    <mergeCell ref="BN2010:BP2010"/>
    <mergeCell ref="BQ2010:BS2010"/>
    <mergeCell ref="BT2010:BV2010"/>
    <mergeCell ref="BW2010:BY2010"/>
    <mergeCell ref="F2011:H2011"/>
    <mergeCell ref="I2011:K2011"/>
    <mergeCell ref="L2011:N2011"/>
    <mergeCell ref="O2011:Q2011"/>
    <mergeCell ref="R2011:T2011"/>
    <mergeCell ref="U2011:W2011"/>
    <mergeCell ref="X2011:Z2011"/>
    <mergeCell ref="AA2011:AC2011"/>
    <mergeCell ref="AD2011:AF2011"/>
    <mergeCell ref="AG2011:AI2011"/>
    <mergeCell ref="AJ2011:AL2011"/>
    <mergeCell ref="AM2011:AO2011"/>
    <mergeCell ref="AP2011:AR2011"/>
    <mergeCell ref="AS2011:AU2011"/>
    <mergeCell ref="AV2011:AX2011"/>
    <mergeCell ref="AY2011:BA2011"/>
    <mergeCell ref="BB2011:BD2011"/>
    <mergeCell ref="BE2011:BG2011"/>
    <mergeCell ref="BH2011:BJ2011"/>
    <mergeCell ref="BK2011:BM2011"/>
    <mergeCell ref="BN2011:BP2011"/>
    <mergeCell ref="BQ2011:BS2011"/>
    <mergeCell ref="BT2011:BV2011"/>
    <mergeCell ref="BW2011:BY2011"/>
    <mergeCell ref="F2008:H2008"/>
    <mergeCell ref="I2008:K2008"/>
    <mergeCell ref="L2008:N2008"/>
    <mergeCell ref="O2008:Q2008"/>
    <mergeCell ref="R2008:T2008"/>
    <mergeCell ref="U2008:W2008"/>
    <mergeCell ref="X2008:Z2008"/>
    <mergeCell ref="AA2008:AC2008"/>
    <mergeCell ref="AD2008:AF2008"/>
    <mergeCell ref="AG2008:AI2008"/>
    <mergeCell ref="AJ2008:AL2008"/>
    <mergeCell ref="AM2008:AO2008"/>
    <mergeCell ref="AP2008:AR2008"/>
    <mergeCell ref="AS2008:AU2008"/>
    <mergeCell ref="AV2008:AX2008"/>
    <mergeCell ref="AY2008:BA2008"/>
    <mergeCell ref="BB2008:BD2008"/>
    <mergeCell ref="BE2008:BG2008"/>
    <mergeCell ref="BH2008:BJ2008"/>
    <mergeCell ref="BK2008:BM2008"/>
    <mergeCell ref="BN2008:BP2008"/>
    <mergeCell ref="BQ2008:BS2008"/>
    <mergeCell ref="BT2008:BV2008"/>
    <mergeCell ref="BW2008:BY2008"/>
    <mergeCell ref="F2009:H2009"/>
    <mergeCell ref="I2009:K2009"/>
    <mergeCell ref="L2009:N2009"/>
    <mergeCell ref="O2009:Q2009"/>
    <mergeCell ref="R2009:T2009"/>
    <mergeCell ref="U2009:W2009"/>
    <mergeCell ref="X2009:Z2009"/>
    <mergeCell ref="AA2009:AC2009"/>
    <mergeCell ref="AD2009:AF2009"/>
    <mergeCell ref="AG2009:AI2009"/>
    <mergeCell ref="AJ2009:AL2009"/>
    <mergeCell ref="AM2009:AO2009"/>
    <mergeCell ref="AP2009:AR2009"/>
    <mergeCell ref="AS2009:AU2009"/>
    <mergeCell ref="AV2009:AX2009"/>
    <mergeCell ref="AY2009:BA2009"/>
    <mergeCell ref="BB2009:BD2009"/>
    <mergeCell ref="BE2009:BG2009"/>
    <mergeCell ref="BH2009:BJ2009"/>
    <mergeCell ref="BK2009:BM2009"/>
    <mergeCell ref="BN2009:BP2009"/>
    <mergeCell ref="BQ2009:BS2009"/>
    <mergeCell ref="BT2009:BV2009"/>
    <mergeCell ref="BW2009:BY2009"/>
    <mergeCell ref="F2000:H2000"/>
    <mergeCell ref="I2000:K2000"/>
    <mergeCell ref="L2000:N2000"/>
    <mergeCell ref="O2000:Q2000"/>
    <mergeCell ref="R2000:T2000"/>
    <mergeCell ref="U2000:W2000"/>
    <mergeCell ref="X2000:Z2000"/>
    <mergeCell ref="AA2000:AC2000"/>
    <mergeCell ref="AD2000:AF2000"/>
    <mergeCell ref="AG2000:AI2000"/>
    <mergeCell ref="AJ2000:AL2000"/>
    <mergeCell ref="AM2000:AO2000"/>
    <mergeCell ref="AP2000:AR2000"/>
    <mergeCell ref="AS2000:AU2000"/>
    <mergeCell ref="AV2000:AX2000"/>
    <mergeCell ref="AY2000:BA2000"/>
    <mergeCell ref="BB2000:BD2000"/>
    <mergeCell ref="BE2000:BG2000"/>
    <mergeCell ref="BH2000:BJ2000"/>
    <mergeCell ref="BK2000:BM2000"/>
    <mergeCell ref="BN2000:BP2000"/>
    <mergeCell ref="BQ2000:BS2000"/>
    <mergeCell ref="BT2000:BV2000"/>
    <mergeCell ref="BW2000:BY2000"/>
    <mergeCell ref="F2001:H2001"/>
    <mergeCell ref="I2001:K2001"/>
    <mergeCell ref="L2001:N2001"/>
    <mergeCell ref="O2001:Q2001"/>
    <mergeCell ref="R2001:T2001"/>
    <mergeCell ref="U2001:W2001"/>
    <mergeCell ref="X2001:Z2001"/>
    <mergeCell ref="AA2001:AC2001"/>
    <mergeCell ref="AD2001:AF2001"/>
    <mergeCell ref="AG2001:AI2001"/>
    <mergeCell ref="AJ2001:AL2001"/>
    <mergeCell ref="AM2001:AO2001"/>
    <mergeCell ref="AP2001:AR2001"/>
    <mergeCell ref="AS2001:AU2001"/>
    <mergeCell ref="AV2001:AX2001"/>
    <mergeCell ref="AY2001:BA2001"/>
    <mergeCell ref="BB2001:BD2001"/>
    <mergeCell ref="BE2001:BG2001"/>
    <mergeCell ref="BH2001:BJ2001"/>
    <mergeCell ref="BK2001:BM2001"/>
    <mergeCell ref="BN2001:BP2001"/>
    <mergeCell ref="BQ2001:BS2001"/>
    <mergeCell ref="BT2001:BV2001"/>
    <mergeCell ref="BW2001:BY2001"/>
    <mergeCell ref="F1998:H1998"/>
    <mergeCell ref="I1998:K1998"/>
    <mergeCell ref="L1998:N1998"/>
    <mergeCell ref="O1998:Q1998"/>
    <mergeCell ref="R1998:T1998"/>
    <mergeCell ref="U1998:W1998"/>
    <mergeCell ref="X1998:Z1998"/>
    <mergeCell ref="AA1998:AC1998"/>
    <mergeCell ref="AD1998:AF1998"/>
    <mergeCell ref="AG1998:AI1998"/>
    <mergeCell ref="AJ1998:AL1998"/>
    <mergeCell ref="AM1998:AO1998"/>
    <mergeCell ref="AP1998:AR1998"/>
    <mergeCell ref="AS1998:AU1998"/>
    <mergeCell ref="AV1998:AX1998"/>
    <mergeCell ref="AY1998:BA1998"/>
    <mergeCell ref="BB1998:BD1998"/>
    <mergeCell ref="BE1998:BG1998"/>
    <mergeCell ref="BH1998:BJ1998"/>
    <mergeCell ref="BK1998:BM1998"/>
    <mergeCell ref="BN1998:BP1998"/>
    <mergeCell ref="BQ1998:BS1998"/>
    <mergeCell ref="BT1998:BV1998"/>
    <mergeCell ref="BW1998:BY1998"/>
    <mergeCell ref="F1999:H1999"/>
    <mergeCell ref="I1999:K1999"/>
    <mergeCell ref="L1999:N1999"/>
    <mergeCell ref="O1999:Q1999"/>
    <mergeCell ref="R1999:T1999"/>
    <mergeCell ref="U1999:W1999"/>
    <mergeCell ref="X1999:Z1999"/>
    <mergeCell ref="AA1999:AC1999"/>
    <mergeCell ref="AD1999:AF1999"/>
    <mergeCell ref="AG1999:AI1999"/>
    <mergeCell ref="AJ1999:AL1999"/>
    <mergeCell ref="AM1999:AO1999"/>
    <mergeCell ref="AP1999:AR1999"/>
    <mergeCell ref="AS1999:AU1999"/>
    <mergeCell ref="AV1999:AX1999"/>
    <mergeCell ref="AY1999:BA1999"/>
    <mergeCell ref="BB1999:BD1999"/>
    <mergeCell ref="BE1999:BG1999"/>
    <mergeCell ref="BH1999:BJ1999"/>
    <mergeCell ref="BK1999:BM1999"/>
    <mergeCell ref="BN1999:BP1999"/>
    <mergeCell ref="BQ1999:BS1999"/>
    <mergeCell ref="BT1999:BV1999"/>
    <mergeCell ref="BW1999:BY1999"/>
    <mergeCell ref="F1993:H1993"/>
    <mergeCell ref="I1993:K1993"/>
    <mergeCell ref="L1993:N1993"/>
    <mergeCell ref="O1993:Q1993"/>
    <mergeCell ref="R1993:T1993"/>
    <mergeCell ref="U1993:W1993"/>
    <mergeCell ref="X1993:Z1993"/>
    <mergeCell ref="AA1993:AC1993"/>
    <mergeCell ref="AD1993:AF1993"/>
    <mergeCell ref="AG1993:AI1993"/>
    <mergeCell ref="AJ1993:AL1993"/>
    <mergeCell ref="AM1993:AO1993"/>
    <mergeCell ref="AP1993:AR1993"/>
    <mergeCell ref="AS1993:AU1993"/>
    <mergeCell ref="AV1993:AX1993"/>
    <mergeCell ref="AY1993:BA1993"/>
    <mergeCell ref="BB1993:BD1993"/>
    <mergeCell ref="BE1993:BG1993"/>
    <mergeCell ref="BH1993:BJ1993"/>
    <mergeCell ref="BK1993:BM1993"/>
    <mergeCell ref="BN1993:BP1993"/>
    <mergeCell ref="BQ1993:BS1993"/>
    <mergeCell ref="BT1993:BV1993"/>
    <mergeCell ref="BW1993:BY1993"/>
    <mergeCell ref="F1994:H1994"/>
    <mergeCell ref="I1994:K1994"/>
    <mergeCell ref="L1994:N1994"/>
    <mergeCell ref="O1994:Q1994"/>
    <mergeCell ref="R1994:T1994"/>
    <mergeCell ref="U1994:W1994"/>
    <mergeCell ref="X1994:Z1994"/>
    <mergeCell ref="AA1994:AC1994"/>
    <mergeCell ref="AD1994:AF1994"/>
    <mergeCell ref="AG1994:AI1994"/>
    <mergeCell ref="AJ1994:AL1994"/>
    <mergeCell ref="AM1994:AO1994"/>
    <mergeCell ref="AP1994:AR1994"/>
    <mergeCell ref="AS1994:AU1994"/>
    <mergeCell ref="AV1994:AX1994"/>
    <mergeCell ref="AY1994:BA1994"/>
    <mergeCell ref="BB1994:BD1994"/>
    <mergeCell ref="BE1994:BG1994"/>
    <mergeCell ref="BH1994:BJ1994"/>
    <mergeCell ref="BK1994:BM1994"/>
    <mergeCell ref="BN1994:BP1994"/>
    <mergeCell ref="BQ1994:BS1994"/>
    <mergeCell ref="BT1994:BV1994"/>
    <mergeCell ref="BW1994:BY1994"/>
    <mergeCell ref="F1988:H1988"/>
    <mergeCell ref="I1988:K1988"/>
    <mergeCell ref="L1988:N1988"/>
    <mergeCell ref="O1988:Q1988"/>
    <mergeCell ref="R1988:T1988"/>
    <mergeCell ref="U1988:W1988"/>
    <mergeCell ref="X1988:Z1988"/>
    <mergeCell ref="AA1988:AC1988"/>
    <mergeCell ref="AD1988:AF1988"/>
    <mergeCell ref="AG1988:AI1988"/>
    <mergeCell ref="AJ1988:AL1988"/>
    <mergeCell ref="AM1988:AO1988"/>
    <mergeCell ref="AP1988:AR1988"/>
    <mergeCell ref="AS1988:AU1988"/>
    <mergeCell ref="AV1988:AX1988"/>
    <mergeCell ref="AY1988:BA1988"/>
    <mergeCell ref="BB1988:BD1988"/>
    <mergeCell ref="BE1988:BG1988"/>
    <mergeCell ref="BH1988:BJ1988"/>
    <mergeCell ref="BK1988:BM1988"/>
    <mergeCell ref="BN1988:BP1988"/>
    <mergeCell ref="BQ1988:BS1988"/>
    <mergeCell ref="BT1988:BV1988"/>
    <mergeCell ref="BW1988:BY1988"/>
    <mergeCell ref="F1989:H1989"/>
    <mergeCell ref="I1989:K1989"/>
    <mergeCell ref="L1989:N1989"/>
    <mergeCell ref="O1989:Q1989"/>
    <mergeCell ref="R1989:T1989"/>
    <mergeCell ref="U1989:W1989"/>
    <mergeCell ref="X1989:Z1989"/>
    <mergeCell ref="AA1989:AC1989"/>
    <mergeCell ref="AD1989:AF1989"/>
    <mergeCell ref="AG1989:AI1989"/>
    <mergeCell ref="AJ1989:AL1989"/>
    <mergeCell ref="AM1989:AO1989"/>
    <mergeCell ref="AP1989:AR1989"/>
    <mergeCell ref="AS1989:AU1989"/>
    <mergeCell ref="AV1989:AX1989"/>
    <mergeCell ref="AY1989:BA1989"/>
    <mergeCell ref="BB1989:BD1989"/>
    <mergeCell ref="BE1989:BG1989"/>
    <mergeCell ref="BH1989:BJ1989"/>
    <mergeCell ref="BK1989:BM1989"/>
    <mergeCell ref="BN1989:BP1989"/>
    <mergeCell ref="BQ1989:BS1989"/>
    <mergeCell ref="BT1989:BV1989"/>
    <mergeCell ref="BW1989:BY1989"/>
    <mergeCell ref="F1986:H1986"/>
    <mergeCell ref="I1986:K1986"/>
    <mergeCell ref="L1986:N1986"/>
    <mergeCell ref="O1986:Q1986"/>
    <mergeCell ref="R1986:T1986"/>
    <mergeCell ref="U1986:W1986"/>
    <mergeCell ref="X1986:Z1986"/>
    <mergeCell ref="AA1986:AC1986"/>
    <mergeCell ref="AD1986:AF1986"/>
    <mergeCell ref="AG1986:AI1986"/>
    <mergeCell ref="AJ1986:AL1986"/>
    <mergeCell ref="AM1986:AO1986"/>
    <mergeCell ref="AP1986:AR1986"/>
    <mergeCell ref="AS1986:AU1986"/>
    <mergeCell ref="AV1986:AX1986"/>
    <mergeCell ref="AY1986:BA1986"/>
    <mergeCell ref="BB1986:BD1986"/>
    <mergeCell ref="BE1986:BG1986"/>
    <mergeCell ref="BH1986:BJ1986"/>
    <mergeCell ref="BK1986:BM1986"/>
    <mergeCell ref="BN1986:BP1986"/>
    <mergeCell ref="BQ1986:BS1986"/>
    <mergeCell ref="BT1986:BV1986"/>
    <mergeCell ref="BW1986:BY1986"/>
    <mergeCell ref="F1987:H1987"/>
    <mergeCell ref="I1987:K1987"/>
    <mergeCell ref="L1987:N1987"/>
    <mergeCell ref="O1987:Q1987"/>
    <mergeCell ref="R1987:T1987"/>
    <mergeCell ref="U1987:W1987"/>
    <mergeCell ref="X1987:Z1987"/>
    <mergeCell ref="AA1987:AC1987"/>
    <mergeCell ref="AD1987:AF1987"/>
    <mergeCell ref="AG1987:AI1987"/>
    <mergeCell ref="AJ1987:AL1987"/>
    <mergeCell ref="AM1987:AO1987"/>
    <mergeCell ref="AP1987:AR1987"/>
    <mergeCell ref="AS1987:AU1987"/>
    <mergeCell ref="AV1987:AX1987"/>
    <mergeCell ref="AY1987:BA1987"/>
    <mergeCell ref="BB1987:BD1987"/>
    <mergeCell ref="BE1987:BG1987"/>
    <mergeCell ref="BH1987:BJ1987"/>
    <mergeCell ref="BK1987:BM1987"/>
    <mergeCell ref="BN1987:BP1987"/>
    <mergeCell ref="BQ1987:BS1987"/>
    <mergeCell ref="BT1987:BV1987"/>
    <mergeCell ref="BW1987:BY1987"/>
    <mergeCell ref="F1975:H1975"/>
    <mergeCell ref="I1975:K1975"/>
    <mergeCell ref="L1975:N1975"/>
    <mergeCell ref="O1975:Q1975"/>
    <mergeCell ref="R1975:T1975"/>
    <mergeCell ref="U1975:W1975"/>
    <mergeCell ref="X1975:Z1975"/>
    <mergeCell ref="AA1975:AC1975"/>
    <mergeCell ref="AD1975:AF1975"/>
    <mergeCell ref="AG1975:AI1975"/>
    <mergeCell ref="AJ1975:AL1975"/>
    <mergeCell ref="AM1975:AO1975"/>
    <mergeCell ref="AP1975:AR1975"/>
    <mergeCell ref="AS1975:AU1975"/>
    <mergeCell ref="AV1975:AX1975"/>
    <mergeCell ref="AY1975:BA1975"/>
    <mergeCell ref="BB1975:BD1975"/>
    <mergeCell ref="BE1975:BG1975"/>
    <mergeCell ref="BH1975:BJ1975"/>
    <mergeCell ref="BK1975:BM1975"/>
    <mergeCell ref="BN1975:BP1975"/>
    <mergeCell ref="BQ1975:BS1975"/>
    <mergeCell ref="BT1975:BV1975"/>
    <mergeCell ref="BW1975:BY1975"/>
    <mergeCell ref="F1976:H1976"/>
    <mergeCell ref="I1976:K1976"/>
    <mergeCell ref="L1976:N1976"/>
    <mergeCell ref="O1976:Q1976"/>
    <mergeCell ref="R1976:T1976"/>
    <mergeCell ref="U1976:W1976"/>
    <mergeCell ref="X1976:Z1976"/>
    <mergeCell ref="AA1976:AC1976"/>
    <mergeCell ref="AD1976:AF1976"/>
    <mergeCell ref="AG1976:AI1976"/>
    <mergeCell ref="AJ1976:AL1976"/>
    <mergeCell ref="AM1976:AO1976"/>
    <mergeCell ref="AP1976:AR1976"/>
    <mergeCell ref="AS1976:AU1976"/>
    <mergeCell ref="AV1976:AX1976"/>
    <mergeCell ref="AY1976:BA1976"/>
    <mergeCell ref="BB1976:BD1976"/>
    <mergeCell ref="BE1976:BG1976"/>
    <mergeCell ref="BH1976:BJ1976"/>
    <mergeCell ref="BK1976:BM1976"/>
    <mergeCell ref="BN1976:BP1976"/>
    <mergeCell ref="BQ1976:BS1976"/>
    <mergeCell ref="BT1976:BV1976"/>
    <mergeCell ref="BW1976:BY1976"/>
    <mergeCell ref="F1973:H1973"/>
    <mergeCell ref="I1973:K1973"/>
    <mergeCell ref="L1973:N1973"/>
    <mergeCell ref="O1973:Q1973"/>
    <mergeCell ref="R1973:T1973"/>
    <mergeCell ref="U1973:W1973"/>
    <mergeCell ref="X1973:Z1973"/>
    <mergeCell ref="AA1973:AC1973"/>
    <mergeCell ref="AD1973:AF1973"/>
    <mergeCell ref="AG1973:AI1973"/>
    <mergeCell ref="AJ1973:AL1973"/>
    <mergeCell ref="AM1973:AO1973"/>
    <mergeCell ref="AP1973:AR1973"/>
    <mergeCell ref="AS1973:AU1973"/>
    <mergeCell ref="AV1973:AX1973"/>
    <mergeCell ref="AY1973:BA1973"/>
    <mergeCell ref="BB1973:BD1973"/>
    <mergeCell ref="BE1973:BG1973"/>
    <mergeCell ref="BH1973:BJ1973"/>
    <mergeCell ref="BK1973:BM1973"/>
    <mergeCell ref="BN1973:BP1973"/>
    <mergeCell ref="BQ1973:BS1973"/>
    <mergeCell ref="BT1973:BV1973"/>
    <mergeCell ref="BW1973:BY1973"/>
    <mergeCell ref="F1974:H1974"/>
    <mergeCell ref="I1974:K1974"/>
    <mergeCell ref="L1974:N1974"/>
    <mergeCell ref="O1974:Q1974"/>
    <mergeCell ref="R1974:T1974"/>
    <mergeCell ref="U1974:W1974"/>
    <mergeCell ref="X1974:Z1974"/>
    <mergeCell ref="AA1974:AC1974"/>
    <mergeCell ref="AD1974:AF1974"/>
    <mergeCell ref="AG1974:AI1974"/>
    <mergeCell ref="AJ1974:AL1974"/>
    <mergeCell ref="AM1974:AO1974"/>
    <mergeCell ref="AP1974:AR1974"/>
    <mergeCell ref="AS1974:AU1974"/>
    <mergeCell ref="AV1974:AX1974"/>
    <mergeCell ref="AY1974:BA1974"/>
    <mergeCell ref="BB1974:BD1974"/>
    <mergeCell ref="BE1974:BG1974"/>
    <mergeCell ref="BH1974:BJ1974"/>
    <mergeCell ref="BK1974:BM1974"/>
    <mergeCell ref="BN1974:BP1974"/>
    <mergeCell ref="BQ1974:BS1974"/>
    <mergeCell ref="BT1974:BV1974"/>
    <mergeCell ref="BW1974:BY1974"/>
    <mergeCell ref="F1971:H1971"/>
    <mergeCell ref="I1971:K1971"/>
    <mergeCell ref="L1971:N1971"/>
    <mergeCell ref="O1971:Q1971"/>
    <mergeCell ref="R1971:T1971"/>
    <mergeCell ref="U1971:W1971"/>
    <mergeCell ref="X1971:Z1971"/>
    <mergeCell ref="AA1971:AC1971"/>
    <mergeCell ref="AD1971:AF1971"/>
    <mergeCell ref="AG1971:AI1971"/>
    <mergeCell ref="AJ1971:AL1971"/>
    <mergeCell ref="AM1971:AO1971"/>
    <mergeCell ref="AP1971:AR1971"/>
    <mergeCell ref="AS1971:AU1971"/>
    <mergeCell ref="AV1971:AX1971"/>
    <mergeCell ref="AY1971:BA1971"/>
    <mergeCell ref="BB1971:BD1971"/>
    <mergeCell ref="BE1971:BG1971"/>
    <mergeCell ref="BH1971:BJ1971"/>
    <mergeCell ref="BK1971:BM1971"/>
    <mergeCell ref="BN1971:BP1971"/>
    <mergeCell ref="BQ1971:BS1971"/>
    <mergeCell ref="BT1971:BV1971"/>
    <mergeCell ref="BW1971:BY1971"/>
    <mergeCell ref="F1972:H1972"/>
    <mergeCell ref="I1972:K1972"/>
    <mergeCell ref="L1972:N1972"/>
    <mergeCell ref="O1972:Q1972"/>
    <mergeCell ref="R1972:T1972"/>
    <mergeCell ref="U1972:W1972"/>
    <mergeCell ref="X1972:Z1972"/>
    <mergeCell ref="AA1972:AC1972"/>
    <mergeCell ref="AD1972:AF1972"/>
    <mergeCell ref="AG1972:AI1972"/>
    <mergeCell ref="AJ1972:AL1972"/>
    <mergeCell ref="AM1972:AO1972"/>
    <mergeCell ref="AP1972:AR1972"/>
    <mergeCell ref="AS1972:AU1972"/>
    <mergeCell ref="AV1972:AX1972"/>
    <mergeCell ref="AY1972:BA1972"/>
    <mergeCell ref="BB1972:BD1972"/>
    <mergeCell ref="BE1972:BG1972"/>
    <mergeCell ref="BH1972:BJ1972"/>
    <mergeCell ref="BK1972:BM1972"/>
    <mergeCell ref="BN1972:BP1972"/>
    <mergeCell ref="BQ1972:BS1972"/>
    <mergeCell ref="BT1972:BV1972"/>
    <mergeCell ref="BW1972:BY1972"/>
    <mergeCell ref="F1963:H1963"/>
    <mergeCell ref="I1963:K1963"/>
    <mergeCell ref="L1963:N1963"/>
    <mergeCell ref="O1963:Q1963"/>
    <mergeCell ref="R1963:T1963"/>
    <mergeCell ref="U1963:W1963"/>
    <mergeCell ref="X1963:Z1963"/>
    <mergeCell ref="AA1963:AC1963"/>
    <mergeCell ref="AD1963:AF1963"/>
    <mergeCell ref="AG1963:AI1963"/>
    <mergeCell ref="AJ1963:AL1963"/>
    <mergeCell ref="AM1963:AO1963"/>
    <mergeCell ref="AP1963:AR1963"/>
    <mergeCell ref="AS1963:AU1963"/>
    <mergeCell ref="AV1963:AX1963"/>
    <mergeCell ref="AY1963:BA1963"/>
    <mergeCell ref="BB1963:BD1963"/>
    <mergeCell ref="BE1963:BG1963"/>
    <mergeCell ref="BH1963:BJ1963"/>
    <mergeCell ref="BK1963:BM1963"/>
    <mergeCell ref="BN1963:BP1963"/>
    <mergeCell ref="BQ1963:BS1963"/>
    <mergeCell ref="BT1963:BV1963"/>
    <mergeCell ref="BW1963:BY1963"/>
    <mergeCell ref="F1964:H1964"/>
    <mergeCell ref="I1964:K1964"/>
    <mergeCell ref="L1964:N1964"/>
    <mergeCell ref="O1964:Q1964"/>
    <mergeCell ref="R1964:T1964"/>
    <mergeCell ref="U1964:W1964"/>
    <mergeCell ref="X1964:Z1964"/>
    <mergeCell ref="AA1964:AC1964"/>
    <mergeCell ref="AD1964:AF1964"/>
    <mergeCell ref="AG1964:AI1964"/>
    <mergeCell ref="AJ1964:AL1964"/>
    <mergeCell ref="AM1964:AO1964"/>
    <mergeCell ref="AP1964:AR1964"/>
    <mergeCell ref="AS1964:AU1964"/>
    <mergeCell ref="AV1964:AX1964"/>
    <mergeCell ref="AY1964:BA1964"/>
    <mergeCell ref="BB1964:BD1964"/>
    <mergeCell ref="BE1964:BG1964"/>
    <mergeCell ref="BH1964:BJ1964"/>
    <mergeCell ref="BK1964:BM1964"/>
    <mergeCell ref="BN1964:BP1964"/>
    <mergeCell ref="BQ1964:BS1964"/>
    <mergeCell ref="BT1964:BV1964"/>
    <mergeCell ref="BW1964:BY1964"/>
    <mergeCell ref="F1961:H1961"/>
    <mergeCell ref="I1961:K1961"/>
    <mergeCell ref="L1961:N1961"/>
    <mergeCell ref="O1961:Q1961"/>
    <mergeCell ref="R1961:T1961"/>
    <mergeCell ref="U1961:W1961"/>
    <mergeCell ref="X1961:Z1961"/>
    <mergeCell ref="AA1961:AC1961"/>
    <mergeCell ref="AD1961:AF1961"/>
    <mergeCell ref="AG1961:AI1961"/>
    <mergeCell ref="AJ1961:AL1961"/>
    <mergeCell ref="AM1961:AO1961"/>
    <mergeCell ref="AP1961:AR1961"/>
    <mergeCell ref="AS1961:AU1961"/>
    <mergeCell ref="AV1961:AX1961"/>
    <mergeCell ref="AY1961:BA1961"/>
    <mergeCell ref="BB1961:BD1961"/>
    <mergeCell ref="BE1961:BG1961"/>
    <mergeCell ref="BH1961:BJ1961"/>
    <mergeCell ref="BK1961:BM1961"/>
    <mergeCell ref="BN1961:BP1961"/>
    <mergeCell ref="BQ1961:BS1961"/>
    <mergeCell ref="BT1961:BV1961"/>
    <mergeCell ref="BW1961:BY1961"/>
    <mergeCell ref="F1962:H1962"/>
    <mergeCell ref="I1962:K1962"/>
    <mergeCell ref="L1962:N1962"/>
    <mergeCell ref="O1962:Q1962"/>
    <mergeCell ref="R1962:T1962"/>
    <mergeCell ref="U1962:W1962"/>
    <mergeCell ref="X1962:Z1962"/>
    <mergeCell ref="AA1962:AC1962"/>
    <mergeCell ref="AD1962:AF1962"/>
    <mergeCell ref="AG1962:AI1962"/>
    <mergeCell ref="AJ1962:AL1962"/>
    <mergeCell ref="AM1962:AO1962"/>
    <mergeCell ref="AP1962:AR1962"/>
    <mergeCell ref="AS1962:AU1962"/>
    <mergeCell ref="AV1962:AX1962"/>
    <mergeCell ref="AY1962:BA1962"/>
    <mergeCell ref="BB1962:BD1962"/>
    <mergeCell ref="BE1962:BG1962"/>
    <mergeCell ref="BH1962:BJ1962"/>
    <mergeCell ref="BK1962:BM1962"/>
    <mergeCell ref="BN1962:BP1962"/>
    <mergeCell ref="BQ1962:BS1962"/>
    <mergeCell ref="BT1962:BV1962"/>
    <mergeCell ref="BW1962:BY1962"/>
    <mergeCell ref="F1959:H1959"/>
    <mergeCell ref="I1959:K1959"/>
    <mergeCell ref="L1959:N1959"/>
    <mergeCell ref="O1959:Q1959"/>
    <mergeCell ref="R1959:T1959"/>
    <mergeCell ref="U1959:W1959"/>
    <mergeCell ref="X1959:Z1959"/>
    <mergeCell ref="AA1959:AC1959"/>
    <mergeCell ref="AD1959:AF1959"/>
    <mergeCell ref="AG1959:AI1959"/>
    <mergeCell ref="AJ1959:AL1959"/>
    <mergeCell ref="AM1959:AO1959"/>
    <mergeCell ref="AP1959:AR1959"/>
    <mergeCell ref="AS1959:AU1959"/>
    <mergeCell ref="AV1959:AX1959"/>
    <mergeCell ref="AY1959:BA1959"/>
    <mergeCell ref="BB1959:BD1959"/>
    <mergeCell ref="BE1959:BG1959"/>
    <mergeCell ref="BH1959:BJ1959"/>
    <mergeCell ref="BK1959:BM1959"/>
    <mergeCell ref="BN1959:BP1959"/>
    <mergeCell ref="BQ1959:BS1959"/>
    <mergeCell ref="BT1959:BV1959"/>
    <mergeCell ref="BW1959:BY1959"/>
    <mergeCell ref="F1960:H1960"/>
    <mergeCell ref="I1960:K1960"/>
    <mergeCell ref="L1960:N1960"/>
    <mergeCell ref="O1960:Q1960"/>
    <mergeCell ref="R1960:T1960"/>
    <mergeCell ref="U1960:W1960"/>
    <mergeCell ref="X1960:Z1960"/>
    <mergeCell ref="AA1960:AC1960"/>
    <mergeCell ref="AD1960:AF1960"/>
    <mergeCell ref="AG1960:AI1960"/>
    <mergeCell ref="AJ1960:AL1960"/>
    <mergeCell ref="AM1960:AO1960"/>
    <mergeCell ref="AP1960:AR1960"/>
    <mergeCell ref="AS1960:AU1960"/>
    <mergeCell ref="AV1960:AX1960"/>
    <mergeCell ref="AY1960:BA1960"/>
    <mergeCell ref="BB1960:BD1960"/>
    <mergeCell ref="BE1960:BG1960"/>
    <mergeCell ref="BH1960:BJ1960"/>
    <mergeCell ref="BK1960:BM1960"/>
    <mergeCell ref="BN1960:BP1960"/>
    <mergeCell ref="BQ1960:BS1960"/>
    <mergeCell ref="BT1960:BV1960"/>
    <mergeCell ref="BW1960:BY1960"/>
    <mergeCell ref="F1954:H1954"/>
    <mergeCell ref="I1954:K1954"/>
    <mergeCell ref="L1954:N1954"/>
    <mergeCell ref="O1954:Q1954"/>
    <mergeCell ref="R1954:T1954"/>
    <mergeCell ref="U1954:W1954"/>
    <mergeCell ref="X1954:Z1954"/>
    <mergeCell ref="AA1954:AC1954"/>
    <mergeCell ref="AD1954:AF1954"/>
    <mergeCell ref="AG1954:AI1954"/>
    <mergeCell ref="AJ1954:AL1954"/>
    <mergeCell ref="AM1954:AO1954"/>
    <mergeCell ref="AP1954:AR1954"/>
    <mergeCell ref="AS1954:AU1954"/>
    <mergeCell ref="AV1954:AX1954"/>
    <mergeCell ref="AY1954:BA1954"/>
    <mergeCell ref="BB1954:BD1954"/>
    <mergeCell ref="BE1954:BG1954"/>
    <mergeCell ref="BH1954:BJ1954"/>
    <mergeCell ref="BK1954:BM1954"/>
    <mergeCell ref="BN1954:BP1954"/>
    <mergeCell ref="BQ1954:BS1954"/>
    <mergeCell ref="BT1954:BV1954"/>
    <mergeCell ref="BW1954:BY1954"/>
    <mergeCell ref="F1955:H1955"/>
    <mergeCell ref="I1955:K1955"/>
    <mergeCell ref="L1955:N1955"/>
    <mergeCell ref="O1955:Q1955"/>
    <mergeCell ref="R1955:T1955"/>
    <mergeCell ref="U1955:W1955"/>
    <mergeCell ref="X1955:Z1955"/>
    <mergeCell ref="AA1955:AC1955"/>
    <mergeCell ref="AD1955:AF1955"/>
    <mergeCell ref="AG1955:AI1955"/>
    <mergeCell ref="AJ1955:AL1955"/>
    <mergeCell ref="AM1955:AO1955"/>
    <mergeCell ref="AP1955:AR1955"/>
    <mergeCell ref="AS1955:AU1955"/>
    <mergeCell ref="AV1955:AX1955"/>
    <mergeCell ref="AY1955:BA1955"/>
    <mergeCell ref="BB1955:BD1955"/>
    <mergeCell ref="BE1955:BG1955"/>
    <mergeCell ref="BH1955:BJ1955"/>
    <mergeCell ref="BK1955:BM1955"/>
    <mergeCell ref="BN1955:BP1955"/>
    <mergeCell ref="BQ1955:BS1955"/>
    <mergeCell ref="BT1955:BV1955"/>
    <mergeCell ref="BW1955:BY1955"/>
    <mergeCell ref="F1943:H1943"/>
    <mergeCell ref="I1943:K1943"/>
    <mergeCell ref="L1943:N1943"/>
    <mergeCell ref="O1943:Q1943"/>
    <mergeCell ref="R1943:T1943"/>
    <mergeCell ref="U1943:W1943"/>
    <mergeCell ref="X1943:Z1943"/>
    <mergeCell ref="AA1943:AC1943"/>
    <mergeCell ref="AD1943:AF1943"/>
    <mergeCell ref="AG1943:AI1943"/>
    <mergeCell ref="AJ1943:AL1943"/>
    <mergeCell ref="AM1943:AO1943"/>
    <mergeCell ref="AP1943:AR1943"/>
    <mergeCell ref="AS1943:AU1943"/>
    <mergeCell ref="AV1943:AX1943"/>
    <mergeCell ref="AY1943:BA1943"/>
    <mergeCell ref="BB1943:BD1943"/>
    <mergeCell ref="BE1943:BG1943"/>
    <mergeCell ref="BH1943:BJ1943"/>
    <mergeCell ref="BK1943:BM1943"/>
    <mergeCell ref="BN1943:BP1943"/>
    <mergeCell ref="BQ1943:BS1943"/>
    <mergeCell ref="BT1943:BV1943"/>
    <mergeCell ref="BW1943:BY1943"/>
    <mergeCell ref="F1944:H1944"/>
    <mergeCell ref="I1944:K1944"/>
    <mergeCell ref="L1944:N1944"/>
    <mergeCell ref="O1944:Q1944"/>
    <mergeCell ref="R1944:T1944"/>
    <mergeCell ref="U1944:W1944"/>
    <mergeCell ref="X1944:Z1944"/>
    <mergeCell ref="AA1944:AC1944"/>
    <mergeCell ref="AD1944:AF1944"/>
    <mergeCell ref="AG1944:AI1944"/>
    <mergeCell ref="AJ1944:AL1944"/>
    <mergeCell ref="AM1944:AO1944"/>
    <mergeCell ref="AP1944:AR1944"/>
    <mergeCell ref="AS1944:AU1944"/>
    <mergeCell ref="AV1944:AX1944"/>
    <mergeCell ref="AY1944:BA1944"/>
    <mergeCell ref="BB1944:BD1944"/>
    <mergeCell ref="BE1944:BG1944"/>
    <mergeCell ref="BH1944:BJ1944"/>
    <mergeCell ref="BK1944:BM1944"/>
    <mergeCell ref="BN1944:BP1944"/>
    <mergeCell ref="BQ1944:BS1944"/>
    <mergeCell ref="BT1944:BV1944"/>
    <mergeCell ref="BW1944:BY1944"/>
    <mergeCell ref="F1941:H1941"/>
    <mergeCell ref="I1941:K1941"/>
    <mergeCell ref="L1941:N1941"/>
    <mergeCell ref="O1941:Q1941"/>
    <mergeCell ref="R1941:T1941"/>
    <mergeCell ref="U1941:W1941"/>
    <mergeCell ref="X1941:Z1941"/>
    <mergeCell ref="AA1941:AC1941"/>
    <mergeCell ref="AD1941:AF1941"/>
    <mergeCell ref="AG1941:AI1941"/>
    <mergeCell ref="AJ1941:AL1941"/>
    <mergeCell ref="AM1941:AO1941"/>
    <mergeCell ref="AP1941:AR1941"/>
    <mergeCell ref="AS1941:AU1941"/>
    <mergeCell ref="AV1941:AX1941"/>
    <mergeCell ref="AY1941:BA1941"/>
    <mergeCell ref="BB1941:BD1941"/>
    <mergeCell ref="BE1941:BG1941"/>
    <mergeCell ref="BH1941:BJ1941"/>
    <mergeCell ref="BK1941:BM1941"/>
    <mergeCell ref="BN1941:BP1941"/>
    <mergeCell ref="BQ1941:BS1941"/>
    <mergeCell ref="BT1941:BV1941"/>
    <mergeCell ref="BW1941:BY1941"/>
    <mergeCell ref="F1942:H1942"/>
    <mergeCell ref="I1942:K1942"/>
    <mergeCell ref="L1942:N1942"/>
    <mergeCell ref="O1942:Q1942"/>
    <mergeCell ref="R1942:T1942"/>
    <mergeCell ref="U1942:W1942"/>
    <mergeCell ref="X1942:Z1942"/>
    <mergeCell ref="AA1942:AC1942"/>
    <mergeCell ref="AD1942:AF1942"/>
    <mergeCell ref="AG1942:AI1942"/>
    <mergeCell ref="AJ1942:AL1942"/>
    <mergeCell ref="AM1942:AO1942"/>
    <mergeCell ref="AP1942:AR1942"/>
    <mergeCell ref="AS1942:AU1942"/>
    <mergeCell ref="AV1942:AX1942"/>
    <mergeCell ref="AY1942:BA1942"/>
    <mergeCell ref="BB1942:BD1942"/>
    <mergeCell ref="BE1942:BG1942"/>
    <mergeCell ref="BH1942:BJ1942"/>
    <mergeCell ref="BK1942:BM1942"/>
    <mergeCell ref="BN1942:BP1942"/>
    <mergeCell ref="BQ1942:BS1942"/>
    <mergeCell ref="BT1942:BV1942"/>
    <mergeCell ref="BW1942:BY1942"/>
    <mergeCell ref="F1939:H1939"/>
    <mergeCell ref="I1939:K1939"/>
    <mergeCell ref="L1939:N1939"/>
    <mergeCell ref="O1939:Q1939"/>
    <mergeCell ref="R1939:T1939"/>
    <mergeCell ref="U1939:W1939"/>
    <mergeCell ref="X1939:Z1939"/>
    <mergeCell ref="AA1939:AC1939"/>
    <mergeCell ref="AD1939:AF1939"/>
    <mergeCell ref="AG1939:AI1939"/>
    <mergeCell ref="AJ1939:AL1939"/>
    <mergeCell ref="AM1939:AO1939"/>
    <mergeCell ref="AP1939:AR1939"/>
    <mergeCell ref="AS1939:AU1939"/>
    <mergeCell ref="AV1939:AX1939"/>
    <mergeCell ref="AY1939:BA1939"/>
    <mergeCell ref="BB1939:BD1939"/>
    <mergeCell ref="BE1939:BG1939"/>
    <mergeCell ref="BH1939:BJ1939"/>
    <mergeCell ref="BK1939:BM1939"/>
    <mergeCell ref="BN1939:BP1939"/>
    <mergeCell ref="BQ1939:BS1939"/>
    <mergeCell ref="BT1939:BV1939"/>
    <mergeCell ref="BW1939:BY1939"/>
    <mergeCell ref="F1940:H1940"/>
    <mergeCell ref="I1940:K1940"/>
    <mergeCell ref="L1940:N1940"/>
    <mergeCell ref="O1940:Q1940"/>
    <mergeCell ref="R1940:T1940"/>
    <mergeCell ref="U1940:W1940"/>
    <mergeCell ref="X1940:Z1940"/>
    <mergeCell ref="AA1940:AC1940"/>
    <mergeCell ref="AD1940:AF1940"/>
    <mergeCell ref="AG1940:AI1940"/>
    <mergeCell ref="AJ1940:AL1940"/>
    <mergeCell ref="AM1940:AO1940"/>
    <mergeCell ref="AP1940:AR1940"/>
    <mergeCell ref="AS1940:AU1940"/>
    <mergeCell ref="AV1940:AX1940"/>
    <mergeCell ref="AY1940:BA1940"/>
    <mergeCell ref="BB1940:BD1940"/>
    <mergeCell ref="BE1940:BG1940"/>
    <mergeCell ref="BH1940:BJ1940"/>
    <mergeCell ref="BK1940:BM1940"/>
    <mergeCell ref="BN1940:BP1940"/>
    <mergeCell ref="BQ1940:BS1940"/>
    <mergeCell ref="BT1940:BV1940"/>
    <mergeCell ref="BW1940:BY1940"/>
    <mergeCell ref="F1931:H1931"/>
    <mergeCell ref="I1931:K1931"/>
    <mergeCell ref="L1931:N1931"/>
    <mergeCell ref="O1931:Q1931"/>
    <mergeCell ref="R1931:T1931"/>
    <mergeCell ref="U1931:W1931"/>
    <mergeCell ref="X1931:Z1931"/>
    <mergeCell ref="AA1931:AC1931"/>
    <mergeCell ref="AD1931:AF1931"/>
    <mergeCell ref="AG1931:AI1931"/>
    <mergeCell ref="AJ1931:AL1931"/>
    <mergeCell ref="AM1931:AO1931"/>
    <mergeCell ref="AP1931:AR1931"/>
    <mergeCell ref="AS1931:AU1931"/>
    <mergeCell ref="AV1931:AX1931"/>
    <mergeCell ref="AY1931:BA1931"/>
    <mergeCell ref="BB1931:BD1931"/>
    <mergeCell ref="BE1931:BG1931"/>
    <mergeCell ref="BH1931:BJ1931"/>
    <mergeCell ref="BK1931:BM1931"/>
    <mergeCell ref="BN1931:BP1931"/>
    <mergeCell ref="BQ1931:BS1931"/>
    <mergeCell ref="BT1931:BV1931"/>
    <mergeCell ref="BW1931:BY1931"/>
    <mergeCell ref="F1932:H1932"/>
    <mergeCell ref="I1932:K1932"/>
    <mergeCell ref="L1932:N1932"/>
    <mergeCell ref="O1932:Q1932"/>
    <mergeCell ref="R1932:T1932"/>
    <mergeCell ref="U1932:W1932"/>
    <mergeCell ref="X1932:Z1932"/>
    <mergeCell ref="AA1932:AC1932"/>
    <mergeCell ref="AD1932:AF1932"/>
    <mergeCell ref="AG1932:AI1932"/>
    <mergeCell ref="AJ1932:AL1932"/>
    <mergeCell ref="AM1932:AO1932"/>
    <mergeCell ref="AP1932:AR1932"/>
    <mergeCell ref="AS1932:AU1932"/>
    <mergeCell ref="AV1932:AX1932"/>
    <mergeCell ref="AY1932:BA1932"/>
    <mergeCell ref="BB1932:BD1932"/>
    <mergeCell ref="BE1932:BG1932"/>
    <mergeCell ref="BH1932:BJ1932"/>
    <mergeCell ref="BK1932:BM1932"/>
    <mergeCell ref="BN1932:BP1932"/>
    <mergeCell ref="BQ1932:BS1932"/>
    <mergeCell ref="BT1932:BV1932"/>
    <mergeCell ref="BW1932:BY1932"/>
    <mergeCell ref="F1929:H1929"/>
    <mergeCell ref="I1929:K1929"/>
    <mergeCell ref="L1929:N1929"/>
    <mergeCell ref="O1929:Q1929"/>
    <mergeCell ref="R1929:T1929"/>
    <mergeCell ref="U1929:W1929"/>
    <mergeCell ref="X1929:Z1929"/>
    <mergeCell ref="AA1929:AC1929"/>
    <mergeCell ref="AD1929:AF1929"/>
    <mergeCell ref="AG1929:AI1929"/>
    <mergeCell ref="AJ1929:AL1929"/>
    <mergeCell ref="AM1929:AO1929"/>
    <mergeCell ref="AP1929:AR1929"/>
    <mergeCell ref="AS1929:AU1929"/>
    <mergeCell ref="AV1929:AX1929"/>
    <mergeCell ref="AY1929:BA1929"/>
    <mergeCell ref="BB1929:BD1929"/>
    <mergeCell ref="BE1929:BG1929"/>
    <mergeCell ref="BH1929:BJ1929"/>
    <mergeCell ref="BK1929:BM1929"/>
    <mergeCell ref="BN1929:BP1929"/>
    <mergeCell ref="BQ1929:BS1929"/>
    <mergeCell ref="BT1929:BV1929"/>
    <mergeCell ref="BW1929:BY1929"/>
    <mergeCell ref="F1930:H1930"/>
    <mergeCell ref="I1930:K1930"/>
    <mergeCell ref="L1930:N1930"/>
    <mergeCell ref="O1930:Q1930"/>
    <mergeCell ref="R1930:T1930"/>
    <mergeCell ref="U1930:W1930"/>
    <mergeCell ref="X1930:Z1930"/>
    <mergeCell ref="AA1930:AC1930"/>
    <mergeCell ref="AD1930:AF1930"/>
    <mergeCell ref="AG1930:AI1930"/>
    <mergeCell ref="AJ1930:AL1930"/>
    <mergeCell ref="AM1930:AO1930"/>
    <mergeCell ref="AP1930:AR1930"/>
    <mergeCell ref="AS1930:AU1930"/>
    <mergeCell ref="AV1930:AX1930"/>
    <mergeCell ref="AY1930:BA1930"/>
    <mergeCell ref="BB1930:BD1930"/>
    <mergeCell ref="BE1930:BG1930"/>
    <mergeCell ref="BH1930:BJ1930"/>
    <mergeCell ref="BK1930:BM1930"/>
    <mergeCell ref="BN1930:BP1930"/>
    <mergeCell ref="BQ1930:BS1930"/>
    <mergeCell ref="BT1930:BV1930"/>
    <mergeCell ref="BW1930:BY1930"/>
    <mergeCell ref="F1924:H1924"/>
    <mergeCell ref="I1924:K1924"/>
    <mergeCell ref="L1924:N1924"/>
    <mergeCell ref="O1924:Q1924"/>
    <mergeCell ref="R1924:T1924"/>
    <mergeCell ref="U1924:W1924"/>
    <mergeCell ref="X1924:Z1924"/>
    <mergeCell ref="AA1924:AC1924"/>
    <mergeCell ref="AD1924:AF1924"/>
    <mergeCell ref="AG1924:AI1924"/>
    <mergeCell ref="AJ1924:AL1924"/>
    <mergeCell ref="AM1924:AO1924"/>
    <mergeCell ref="AP1924:AR1924"/>
    <mergeCell ref="AS1924:AU1924"/>
    <mergeCell ref="AV1924:AX1924"/>
    <mergeCell ref="AY1924:BA1924"/>
    <mergeCell ref="BB1924:BD1924"/>
    <mergeCell ref="BE1924:BG1924"/>
    <mergeCell ref="BH1924:BJ1924"/>
    <mergeCell ref="BK1924:BM1924"/>
    <mergeCell ref="BN1924:BP1924"/>
    <mergeCell ref="BQ1924:BS1924"/>
    <mergeCell ref="BT1924:BV1924"/>
    <mergeCell ref="BW1924:BY1924"/>
    <mergeCell ref="F1925:H1925"/>
    <mergeCell ref="I1925:K1925"/>
    <mergeCell ref="L1925:N1925"/>
    <mergeCell ref="O1925:Q1925"/>
    <mergeCell ref="R1925:T1925"/>
    <mergeCell ref="U1925:W1925"/>
    <mergeCell ref="X1925:Z1925"/>
    <mergeCell ref="AA1925:AC1925"/>
    <mergeCell ref="AD1925:AF1925"/>
    <mergeCell ref="AG1925:AI1925"/>
    <mergeCell ref="AJ1925:AL1925"/>
    <mergeCell ref="AM1925:AO1925"/>
    <mergeCell ref="AP1925:AR1925"/>
    <mergeCell ref="AS1925:AU1925"/>
    <mergeCell ref="AV1925:AX1925"/>
    <mergeCell ref="AY1925:BA1925"/>
    <mergeCell ref="BB1925:BD1925"/>
    <mergeCell ref="BE1925:BG1925"/>
    <mergeCell ref="BH1925:BJ1925"/>
    <mergeCell ref="BK1925:BM1925"/>
    <mergeCell ref="BN1925:BP1925"/>
    <mergeCell ref="BQ1925:BS1925"/>
    <mergeCell ref="BT1925:BV1925"/>
    <mergeCell ref="BW1925:BY1925"/>
    <mergeCell ref="F1908:H1908"/>
    <mergeCell ref="I1908:K1908"/>
    <mergeCell ref="L1908:N1908"/>
    <mergeCell ref="O1908:Q1908"/>
    <mergeCell ref="R1908:T1908"/>
    <mergeCell ref="U1908:W1908"/>
    <mergeCell ref="X1908:Z1908"/>
    <mergeCell ref="AA1908:AC1908"/>
    <mergeCell ref="AD1908:AF1908"/>
    <mergeCell ref="AG1908:AI1908"/>
    <mergeCell ref="AJ1908:AL1908"/>
    <mergeCell ref="AM1908:AO1908"/>
    <mergeCell ref="AP1908:AR1908"/>
    <mergeCell ref="AS1908:AU1908"/>
    <mergeCell ref="AV1908:AX1908"/>
    <mergeCell ref="AY1908:BA1908"/>
    <mergeCell ref="BB1908:BD1908"/>
    <mergeCell ref="BE1908:BG1908"/>
    <mergeCell ref="BH1908:BJ1908"/>
    <mergeCell ref="BK1908:BM1908"/>
    <mergeCell ref="BN1908:BP1908"/>
    <mergeCell ref="BQ1908:BS1908"/>
    <mergeCell ref="BT1908:BV1908"/>
    <mergeCell ref="BW1908:BY1908"/>
    <mergeCell ref="F1909:H1909"/>
    <mergeCell ref="I1909:K1909"/>
    <mergeCell ref="L1909:N1909"/>
    <mergeCell ref="O1909:Q1909"/>
    <mergeCell ref="R1909:T1909"/>
    <mergeCell ref="U1909:W1909"/>
    <mergeCell ref="X1909:Z1909"/>
    <mergeCell ref="AA1909:AC1909"/>
    <mergeCell ref="AD1909:AF1909"/>
    <mergeCell ref="AG1909:AI1909"/>
    <mergeCell ref="AJ1909:AL1909"/>
    <mergeCell ref="AM1909:AO1909"/>
    <mergeCell ref="AP1909:AR1909"/>
    <mergeCell ref="AS1909:AU1909"/>
    <mergeCell ref="AV1909:AX1909"/>
    <mergeCell ref="AY1909:BA1909"/>
    <mergeCell ref="BB1909:BD1909"/>
    <mergeCell ref="BE1909:BG1909"/>
    <mergeCell ref="BH1909:BJ1909"/>
    <mergeCell ref="BK1909:BM1909"/>
    <mergeCell ref="BN1909:BP1909"/>
    <mergeCell ref="BQ1909:BS1909"/>
    <mergeCell ref="BT1909:BV1909"/>
    <mergeCell ref="BW1909:BY1909"/>
    <mergeCell ref="F1906:H1906"/>
    <mergeCell ref="I1906:K1906"/>
    <mergeCell ref="L1906:N1906"/>
    <mergeCell ref="O1906:Q1906"/>
    <mergeCell ref="R1906:T1906"/>
    <mergeCell ref="U1906:W1906"/>
    <mergeCell ref="X1906:Z1906"/>
    <mergeCell ref="AA1906:AC1906"/>
    <mergeCell ref="AD1906:AF1906"/>
    <mergeCell ref="AG1906:AI1906"/>
    <mergeCell ref="AJ1906:AL1906"/>
    <mergeCell ref="AM1906:AO1906"/>
    <mergeCell ref="AP1906:AR1906"/>
    <mergeCell ref="AS1906:AU1906"/>
    <mergeCell ref="AV1906:AX1906"/>
    <mergeCell ref="AY1906:BA1906"/>
    <mergeCell ref="BB1906:BD1906"/>
    <mergeCell ref="BE1906:BG1906"/>
    <mergeCell ref="BH1906:BJ1906"/>
    <mergeCell ref="BK1906:BM1906"/>
    <mergeCell ref="BN1906:BP1906"/>
    <mergeCell ref="BQ1906:BS1906"/>
    <mergeCell ref="BT1906:BV1906"/>
    <mergeCell ref="BW1906:BY1906"/>
    <mergeCell ref="F1907:H1907"/>
    <mergeCell ref="I1907:K1907"/>
    <mergeCell ref="L1907:N1907"/>
    <mergeCell ref="O1907:Q1907"/>
    <mergeCell ref="R1907:T1907"/>
    <mergeCell ref="U1907:W1907"/>
    <mergeCell ref="X1907:Z1907"/>
    <mergeCell ref="AA1907:AC1907"/>
    <mergeCell ref="AD1907:AF1907"/>
    <mergeCell ref="AG1907:AI1907"/>
    <mergeCell ref="AJ1907:AL1907"/>
    <mergeCell ref="AM1907:AO1907"/>
    <mergeCell ref="AP1907:AR1907"/>
    <mergeCell ref="AS1907:AU1907"/>
    <mergeCell ref="AV1907:AX1907"/>
    <mergeCell ref="AY1907:BA1907"/>
    <mergeCell ref="BB1907:BD1907"/>
    <mergeCell ref="BE1907:BG1907"/>
    <mergeCell ref="BH1907:BJ1907"/>
    <mergeCell ref="BK1907:BM1907"/>
    <mergeCell ref="BN1907:BP1907"/>
    <mergeCell ref="BQ1907:BS1907"/>
    <mergeCell ref="BT1907:BV1907"/>
    <mergeCell ref="BW1907:BY1907"/>
    <mergeCell ref="F1904:H1904"/>
    <mergeCell ref="I1904:K1904"/>
    <mergeCell ref="L1904:N1904"/>
    <mergeCell ref="O1904:Q1904"/>
    <mergeCell ref="R1904:T1904"/>
    <mergeCell ref="U1904:W1904"/>
    <mergeCell ref="X1904:Z1904"/>
    <mergeCell ref="AA1904:AC1904"/>
    <mergeCell ref="AD1904:AF1904"/>
    <mergeCell ref="AG1904:AI1904"/>
    <mergeCell ref="AJ1904:AL1904"/>
    <mergeCell ref="AM1904:AO1904"/>
    <mergeCell ref="AP1904:AR1904"/>
    <mergeCell ref="AS1904:AU1904"/>
    <mergeCell ref="AV1904:AX1904"/>
    <mergeCell ref="AY1904:BA1904"/>
    <mergeCell ref="BB1904:BD1904"/>
    <mergeCell ref="BE1904:BG1904"/>
    <mergeCell ref="BH1904:BJ1904"/>
    <mergeCell ref="BK1904:BM1904"/>
    <mergeCell ref="BN1904:BP1904"/>
    <mergeCell ref="BQ1904:BS1904"/>
    <mergeCell ref="BT1904:BV1904"/>
    <mergeCell ref="BW1904:BY1904"/>
    <mergeCell ref="F1905:H1905"/>
    <mergeCell ref="I1905:K1905"/>
    <mergeCell ref="L1905:N1905"/>
    <mergeCell ref="O1905:Q1905"/>
    <mergeCell ref="R1905:T1905"/>
    <mergeCell ref="U1905:W1905"/>
    <mergeCell ref="X1905:Z1905"/>
    <mergeCell ref="AA1905:AC1905"/>
    <mergeCell ref="AD1905:AF1905"/>
    <mergeCell ref="AG1905:AI1905"/>
    <mergeCell ref="AJ1905:AL1905"/>
    <mergeCell ref="AM1905:AO1905"/>
    <mergeCell ref="AP1905:AR1905"/>
    <mergeCell ref="AS1905:AU1905"/>
    <mergeCell ref="AV1905:AX1905"/>
    <mergeCell ref="AY1905:BA1905"/>
    <mergeCell ref="BB1905:BD1905"/>
    <mergeCell ref="BE1905:BG1905"/>
    <mergeCell ref="BH1905:BJ1905"/>
    <mergeCell ref="BK1905:BM1905"/>
    <mergeCell ref="BN1905:BP1905"/>
    <mergeCell ref="BQ1905:BS1905"/>
    <mergeCell ref="BT1905:BV1905"/>
    <mergeCell ref="BW1905:BY1905"/>
    <mergeCell ref="F1902:H1902"/>
    <mergeCell ref="I1902:K1902"/>
    <mergeCell ref="L1902:N1902"/>
    <mergeCell ref="O1902:Q1902"/>
    <mergeCell ref="R1902:T1902"/>
    <mergeCell ref="U1902:W1902"/>
    <mergeCell ref="X1902:Z1902"/>
    <mergeCell ref="AA1902:AC1902"/>
    <mergeCell ref="AD1902:AF1902"/>
    <mergeCell ref="AG1902:AI1902"/>
    <mergeCell ref="AJ1902:AL1902"/>
    <mergeCell ref="AM1902:AO1902"/>
    <mergeCell ref="AP1902:AR1902"/>
    <mergeCell ref="AS1902:AU1902"/>
    <mergeCell ref="AV1902:AX1902"/>
    <mergeCell ref="AY1902:BA1902"/>
    <mergeCell ref="BB1902:BD1902"/>
    <mergeCell ref="BE1902:BG1902"/>
    <mergeCell ref="BH1902:BJ1902"/>
    <mergeCell ref="BK1902:BM1902"/>
    <mergeCell ref="BN1902:BP1902"/>
    <mergeCell ref="BQ1902:BS1902"/>
    <mergeCell ref="BT1902:BV1902"/>
    <mergeCell ref="BW1902:BY1902"/>
    <mergeCell ref="F1903:H1903"/>
    <mergeCell ref="I1903:K1903"/>
    <mergeCell ref="L1903:N1903"/>
    <mergeCell ref="O1903:Q1903"/>
    <mergeCell ref="R1903:T1903"/>
    <mergeCell ref="U1903:W1903"/>
    <mergeCell ref="X1903:Z1903"/>
    <mergeCell ref="AA1903:AC1903"/>
    <mergeCell ref="AD1903:AF1903"/>
    <mergeCell ref="AG1903:AI1903"/>
    <mergeCell ref="AJ1903:AL1903"/>
    <mergeCell ref="AM1903:AO1903"/>
    <mergeCell ref="AP1903:AR1903"/>
    <mergeCell ref="AS1903:AU1903"/>
    <mergeCell ref="AV1903:AX1903"/>
    <mergeCell ref="AY1903:BA1903"/>
    <mergeCell ref="BB1903:BD1903"/>
    <mergeCell ref="BE1903:BG1903"/>
    <mergeCell ref="BH1903:BJ1903"/>
    <mergeCell ref="BK1903:BM1903"/>
    <mergeCell ref="BN1903:BP1903"/>
    <mergeCell ref="BQ1903:BS1903"/>
    <mergeCell ref="BT1903:BV1903"/>
    <mergeCell ref="BW1903:BY1903"/>
    <mergeCell ref="F1900:H1900"/>
    <mergeCell ref="I1900:K1900"/>
    <mergeCell ref="L1900:N1900"/>
    <mergeCell ref="O1900:Q1900"/>
    <mergeCell ref="R1900:T1900"/>
    <mergeCell ref="U1900:W1900"/>
    <mergeCell ref="X1900:Z1900"/>
    <mergeCell ref="AA1900:AC1900"/>
    <mergeCell ref="AD1900:AF1900"/>
    <mergeCell ref="AG1900:AI1900"/>
    <mergeCell ref="AJ1900:AL1900"/>
    <mergeCell ref="AM1900:AO1900"/>
    <mergeCell ref="AP1900:AR1900"/>
    <mergeCell ref="AS1900:AU1900"/>
    <mergeCell ref="AV1900:AX1900"/>
    <mergeCell ref="AY1900:BA1900"/>
    <mergeCell ref="BB1900:BD1900"/>
    <mergeCell ref="BE1900:BG1900"/>
    <mergeCell ref="BH1900:BJ1900"/>
    <mergeCell ref="BK1900:BM1900"/>
    <mergeCell ref="BN1900:BP1900"/>
    <mergeCell ref="BQ1900:BS1900"/>
    <mergeCell ref="BT1900:BV1900"/>
    <mergeCell ref="BW1900:BY1900"/>
    <mergeCell ref="F1901:H1901"/>
    <mergeCell ref="I1901:K1901"/>
    <mergeCell ref="L1901:N1901"/>
    <mergeCell ref="O1901:Q1901"/>
    <mergeCell ref="R1901:T1901"/>
    <mergeCell ref="U1901:W1901"/>
    <mergeCell ref="X1901:Z1901"/>
    <mergeCell ref="AA1901:AC1901"/>
    <mergeCell ref="AD1901:AF1901"/>
    <mergeCell ref="AG1901:AI1901"/>
    <mergeCell ref="AJ1901:AL1901"/>
    <mergeCell ref="AM1901:AO1901"/>
    <mergeCell ref="AP1901:AR1901"/>
    <mergeCell ref="AS1901:AU1901"/>
    <mergeCell ref="AV1901:AX1901"/>
    <mergeCell ref="AY1901:BA1901"/>
    <mergeCell ref="BB1901:BD1901"/>
    <mergeCell ref="BE1901:BG1901"/>
    <mergeCell ref="BH1901:BJ1901"/>
    <mergeCell ref="BK1901:BM1901"/>
    <mergeCell ref="BN1901:BP1901"/>
    <mergeCell ref="BQ1901:BS1901"/>
    <mergeCell ref="BT1901:BV1901"/>
    <mergeCell ref="BW1901:BY1901"/>
    <mergeCell ref="F1892:H1892"/>
    <mergeCell ref="I1892:K1892"/>
    <mergeCell ref="L1892:N1892"/>
    <mergeCell ref="O1892:Q1892"/>
    <mergeCell ref="R1892:T1892"/>
    <mergeCell ref="U1892:W1892"/>
    <mergeCell ref="X1892:Z1892"/>
    <mergeCell ref="AA1892:AC1892"/>
    <mergeCell ref="AD1892:AF1892"/>
    <mergeCell ref="AG1892:AI1892"/>
    <mergeCell ref="AJ1892:AL1892"/>
    <mergeCell ref="AM1892:AO1892"/>
    <mergeCell ref="AP1892:AR1892"/>
    <mergeCell ref="AS1892:AU1892"/>
    <mergeCell ref="AV1892:AX1892"/>
    <mergeCell ref="AY1892:BA1892"/>
    <mergeCell ref="BB1892:BD1892"/>
    <mergeCell ref="BE1892:BG1892"/>
    <mergeCell ref="BH1892:BJ1892"/>
    <mergeCell ref="BK1892:BM1892"/>
    <mergeCell ref="BN1892:BP1892"/>
    <mergeCell ref="BQ1892:BS1892"/>
    <mergeCell ref="BT1892:BV1892"/>
    <mergeCell ref="BW1892:BY1892"/>
    <mergeCell ref="F1893:H1893"/>
    <mergeCell ref="I1893:K1893"/>
    <mergeCell ref="L1893:N1893"/>
    <mergeCell ref="O1893:Q1893"/>
    <mergeCell ref="R1893:T1893"/>
    <mergeCell ref="U1893:W1893"/>
    <mergeCell ref="X1893:Z1893"/>
    <mergeCell ref="AA1893:AC1893"/>
    <mergeCell ref="AD1893:AF1893"/>
    <mergeCell ref="AG1893:AI1893"/>
    <mergeCell ref="AJ1893:AL1893"/>
    <mergeCell ref="AM1893:AO1893"/>
    <mergeCell ref="AP1893:AR1893"/>
    <mergeCell ref="AS1893:AU1893"/>
    <mergeCell ref="AV1893:AX1893"/>
    <mergeCell ref="AY1893:BA1893"/>
    <mergeCell ref="BB1893:BD1893"/>
    <mergeCell ref="BE1893:BG1893"/>
    <mergeCell ref="BH1893:BJ1893"/>
    <mergeCell ref="BK1893:BM1893"/>
    <mergeCell ref="BN1893:BP1893"/>
    <mergeCell ref="BQ1893:BS1893"/>
    <mergeCell ref="BT1893:BV1893"/>
    <mergeCell ref="BW1893:BY1893"/>
    <mergeCell ref="F1890:H1890"/>
    <mergeCell ref="I1890:K1890"/>
    <mergeCell ref="L1890:N1890"/>
    <mergeCell ref="O1890:Q1890"/>
    <mergeCell ref="R1890:T1890"/>
    <mergeCell ref="U1890:W1890"/>
    <mergeCell ref="X1890:Z1890"/>
    <mergeCell ref="AA1890:AC1890"/>
    <mergeCell ref="AD1890:AF1890"/>
    <mergeCell ref="AG1890:AI1890"/>
    <mergeCell ref="AJ1890:AL1890"/>
    <mergeCell ref="AM1890:AO1890"/>
    <mergeCell ref="AP1890:AR1890"/>
    <mergeCell ref="AS1890:AU1890"/>
    <mergeCell ref="AV1890:AX1890"/>
    <mergeCell ref="AY1890:BA1890"/>
    <mergeCell ref="BB1890:BD1890"/>
    <mergeCell ref="BE1890:BG1890"/>
    <mergeCell ref="BH1890:BJ1890"/>
    <mergeCell ref="BK1890:BM1890"/>
    <mergeCell ref="BN1890:BP1890"/>
    <mergeCell ref="BQ1890:BS1890"/>
    <mergeCell ref="BT1890:BV1890"/>
    <mergeCell ref="BW1890:BY1890"/>
    <mergeCell ref="F1891:H1891"/>
    <mergeCell ref="I1891:K1891"/>
    <mergeCell ref="L1891:N1891"/>
    <mergeCell ref="O1891:Q1891"/>
    <mergeCell ref="R1891:T1891"/>
    <mergeCell ref="U1891:W1891"/>
    <mergeCell ref="X1891:Z1891"/>
    <mergeCell ref="AA1891:AC1891"/>
    <mergeCell ref="AD1891:AF1891"/>
    <mergeCell ref="AG1891:AI1891"/>
    <mergeCell ref="AJ1891:AL1891"/>
    <mergeCell ref="AM1891:AO1891"/>
    <mergeCell ref="AP1891:AR1891"/>
    <mergeCell ref="AS1891:AU1891"/>
    <mergeCell ref="AV1891:AX1891"/>
    <mergeCell ref="AY1891:BA1891"/>
    <mergeCell ref="BB1891:BD1891"/>
    <mergeCell ref="BE1891:BG1891"/>
    <mergeCell ref="BH1891:BJ1891"/>
    <mergeCell ref="BK1891:BM1891"/>
    <mergeCell ref="BN1891:BP1891"/>
    <mergeCell ref="BQ1891:BS1891"/>
    <mergeCell ref="BT1891:BV1891"/>
    <mergeCell ref="BW1891:BY1891"/>
    <mergeCell ref="F1882:H1882"/>
    <mergeCell ref="I1882:K1882"/>
    <mergeCell ref="L1882:N1882"/>
    <mergeCell ref="O1882:Q1882"/>
    <mergeCell ref="R1882:T1882"/>
    <mergeCell ref="U1882:W1882"/>
    <mergeCell ref="X1882:Z1882"/>
    <mergeCell ref="AA1882:AC1882"/>
    <mergeCell ref="AD1882:AF1882"/>
    <mergeCell ref="AG1882:AI1882"/>
    <mergeCell ref="AJ1882:AL1882"/>
    <mergeCell ref="AM1882:AO1882"/>
    <mergeCell ref="AP1882:AR1882"/>
    <mergeCell ref="AS1882:AU1882"/>
    <mergeCell ref="AV1882:AX1882"/>
    <mergeCell ref="AY1882:BA1882"/>
    <mergeCell ref="BB1882:BD1882"/>
    <mergeCell ref="BE1882:BG1882"/>
    <mergeCell ref="BH1882:BJ1882"/>
    <mergeCell ref="BK1882:BM1882"/>
    <mergeCell ref="BN1882:BP1882"/>
    <mergeCell ref="BQ1882:BS1882"/>
    <mergeCell ref="BT1882:BV1882"/>
    <mergeCell ref="BW1882:BY1882"/>
    <mergeCell ref="F1883:H1883"/>
    <mergeCell ref="I1883:K1883"/>
    <mergeCell ref="L1883:N1883"/>
    <mergeCell ref="O1883:Q1883"/>
    <mergeCell ref="R1883:T1883"/>
    <mergeCell ref="U1883:W1883"/>
    <mergeCell ref="X1883:Z1883"/>
    <mergeCell ref="AA1883:AC1883"/>
    <mergeCell ref="AD1883:AF1883"/>
    <mergeCell ref="AG1883:AI1883"/>
    <mergeCell ref="AJ1883:AL1883"/>
    <mergeCell ref="AM1883:AO1883"/>
    <mergeCell ref="AP1883:AR1883"/>
    <mergeCell ref="AS1883:AU1883"/>
    <mergeCell ref="AV1883:AX1883"/>
    <mergeCell ref="AY1883:BA1883"/>
    <mergeCell ref="BB1883:BD1883"/>
    <mergeCell ref="BE1883:BG1883"/>
    <mergeCell ref="BH1883:BJ1883"/>
    <mergeCell ref="BK1883:BM1883"/>
    <mergeCell ref="BN1883:BP1883"/>
    <mergeCell ref="BQ1883:BS1883"/>
    <mergeCell ref="BT1883:BV1883"/>
    <mergeCell ref="BW1883:BY1883"/>
    <mergeCell ref="F1880:H1880"/>
    <mergeCell ref="I1880:K1880"/>
    <mergeCell ref="L1880:N1880"/>
    <mergeCell ref="O1880:Q1880"/>
    <mergeCell ref="R1880:T1880"/>
    <mergeCell ref="U1880:W1880"/>
    <mergeCell ref="X1880:Z1880"/>
    <mergeCell ref="AA1880:AC1880"/>
    <mergeCell ref="AD1880:AF1880"/>
    <mergeCell ref="AG1880:AI1880"/>
    <mergeCell ref="AJ1880:AL1880"/>
    <mergeCell ref="AM1880:AO1880"/>
    <mergeCell ref="AP1880:AR1880"/>
    <mergeCell ref="AS1880:AU1880"/>
    <mergeCell ref="AV1880:AX1880"/>
    <mergeCell ref="AY1880:BA1880"/>
    <mergeCell ref="BB1880:BD1880"/>
    <mergeCell ref="BE1880:BG1880"/>
    <mergeCell ref="BH1880:BJ1880"/>
    <mergeCell ref="BK1880:BM1880"/>
    <mergeCell ref="BN1880:BP1880"/>
    <mergeCell ref="BQ1880:BS1880"/>
    <mergeCell ref="BT1880:BV1880"/>
    <mergeCell ref="BW1880:BY1880"/>
    <mergeCell ref="F1881:H1881"/>
    <mergeCell ref="I1881:K1881"/>
    <mergeCell ref="L1881:N1881"/>
    <mergeCell ref="O1881:Q1881"/>
    <mergeCell ref="R1881:T1881"/>
    <mergeCell ref="U1881:W1881"/>
    <mergeCell ref="X1881:Z1881"/>
    <mergeCell ref="AA1881:AC1881"/>
    <mergeCell ref="AD1881:AF1881"/>
    <mergeCell ref="AG1881:AI1881"/>
    <mergeCell ref="AJ1881:AL1881"/>
    <mergeCell ref="AM1881:AO1881"/>
    <mergeCell ref="AP1881:AR1881"/>
    <mergeCell ref="AS1881:AU1881"/>
    <mergeCell ref="AV1881:AX1881"/>
    <mergeCell ref="AY1881:BA1881"/>
    <mergeCell ref="BB1881:BD1881"/>
    <mergeCell ref="BE1881:BG1881"/>
    <mergeCell ref="BH1881:BJ1881"/>
    <mergeCell ref="BK1881:BM1881"/>
    <mergeCell ref="BN1881:BP1881"/>
    <mergeCell ref="BQ1881:BS1881"/>
    <mergeCell ref="BT1881:BV1881"/>
    <mergeCell ref="BW1881:BY1881"/>
    <mergeCell ref="F1868:H1868"/>
    <mergeCell ref="I1868:K1868"/>
    <mergeCell ref="L1868:N1868"/>
    <mergeCell ref="O1868:Q1868"/>
    <mergeCell ref="R1868:T1868"/>
    <mergeCell ref="U1868:W1868"/>
    <mergeCell ref="X1868:Z1868"/>
    <mergeCell ref="AA1868:AC1868"/>
    <mergeCell ref="AD1868:AF1868"/>
    <mergeCell ref="AG1868:AI1868"/>
    <mergeCell ref="AJ1868:AL1868"/>
    <mergeCell ref="AM1868:AO1868"/>
    <mergeCell ref="AP1868:AR1868"/>
    <mergeCell ref="AS1868:AU1868"/>
    <mergeCell ref="AV1868:AX1868"/>
    <mergeCell ref="AY1868:BA1868"/>
    <mergeCell ref="BB1868:BD1868"/>
    <mergeCell ref="BE1868:BG1868"/>
    <mergeCell ref="BH1868:BJ1868"/>
    <mergeCell ref="BK1868:BM1868"/>
    <mergeCell ref="BN1868:BP1868"/>
    <mergeCell ref="BQ1868:BS1868"/>
    <mergeCell ref="BT1868:BV1868"/>
    <mergeCell ref="BW1868:BY1868"/>
    <mergeCell ref="F1869:H1869"/>
    <mergeCell ref="I1869:K1869"/>
    <mergeCell ref="L1869:N1869"/>
    <mergeCell ref="O1869:Q1869"/>
    <mergeCell ref="R1869:T1869"/>
    <mergeCell ref="U1869:W1869"/>
    <mergeCell ref="X1869:Z1869"/>
    <mergeCell ref="AA1869:AC1869"/>
    <mergeCell ref="AD1869:AF1869"/>
    <mergeCell ref="AG1869:AI1869"/>
    <mergeCell ref="AJ1869:AL1869"/>
    <mergeCell ref="AM1869:AO1869"/>
    <mergeCell ref="AP1869:AR1869"/>
    <mergeCell ref="AS1869:AU1869"/>
    <mergeCell ref="AV1869:AX1869"/>
    <mergeCell ref="AY1869:BA1869"/>
    <mergeCell ref="BB1869:BD1869"/>
    <mergeCell ref="BE1869:BG1869"/>
    <mergeCell ref="BH1869:BJ1869"/>
    <mergeCell ref="BK1869:BM1869"/>
    <mergeCell ref="BN1869:BP1869"/>
    <mergeCell ref="BQ1869:BS1869"/>
    <mergeCell ref="BT1869:BV1869"/>
    <mergeCell ref="BW1869:BY1869"/>
    <mergeCell ref="F1866:H1866"/>
    <mergeCell ref="I1866:K1866"/>
    <mergeCell ref="L1866:N1866"/>
    <mergeCell ref="O1866:Q1866"/>
    <mergeCell ref="R1866:T1866"/>
    <mergeCell ref="U1866:W1866"/>
    <mergeCell ref="X1866:Z1866"/>
    <mergeCell ref="AA1866:AC1866"/>
    <mergeCell ref="AD1866:AF1866"/>
    <mergeCell ref="AG1866:AI1866"/>
    <mergeCell ref="AJ1866:AL1866"/>
    <mergeCell ref="AM1866:AO1866"/>
    <mergeCell ref="AP1866:AR1866"/>
    <mergeCell ref="AS1866:AU1866"/>
    <mergeCell ref="AV1866:AX1866"/>
    <mergeCell ref="AY1866:BA1866"/>
    <mergeCell ref="BB1866:BD1866"/>
    <mergeCell ref="BE1866:BG1866"/>
    <mergeCell ref="BH1866:BJ1866"/>
    <mergeCell ref="BK1866:BM1866"/>
    <mergeCell ref="BN1866:BP1866"/>
    <mergeCell ref="BQ1866:BS1866"/>
    <mergeCell ref="BT1866:BV1866"/>
    <mergeCell ref="BW1866:BY1866"/>
    <mergeCell ref="F1867:H1867"/>
    <mergeCell ref="I1867:K1867"/>
    <mergeCell ref="L1867:N1867"/>
    <mergeCell ref="O1867:Q1867"/>
    <mergeCell ref="R1867:T1867"/>
    <mergeCell ref="U1867:W1867"/>
    <mergeCell ref="X1867:Z1867"/>
    <mergeCell ref="AA1867:AC1867"/>
    <mergeCell ref="AD1867:AF1867"/>
    <mergeCell ref="AG1867:AI1867"/>
    <mergeCell ref="AJ1867:AL1867"/>
    <mergeCell ref="AM1867:AO1867"/>
    <mergeCell ref="AP1867:AR1867"/>
    <mergeCell ref="AS1867:AU1867"/>
    <mergeCell ref="AV1867:AX1867"/>
    <mergeCell ref="AY1867:BA1867"/>
    <mergeCell ref="BB1867:BD1867"/>
    <mergeCell ref="BE1867:BG1867"/>
    <mergeCell ref="BH1867:BJ1867"/>
    <mergeCell ref="BK1867:BM1867"/>
    <mergeCell ref="BN1867:BP1867"/>
    <mergeCell ref="BQ1867:BS1867"/>
    <mergeCell ref="BT1867:BV1867"/>
    <mergeCell ref="BW1867:BY1867"/>
    <mergeCell ref="F1864:H1864"/>
    <mergeCell ref="I1864:K1864"/>
    <mergeCell ref="L1864:N1864"/>
    <mergeCell ref="O1864:Q1864"/>
    <mergeCell ref="R1864:T1864"/>
    <mergeCell ref="U1864:W1864"/>
    <mergeCell ref="X1864:Z1864"/>
    <mergeCell ref="AA1864:AC1864"/>
    <mergeCell ref="AD1864:AF1864"/>
    <mergeCell ref="AG1864:AI1864"/>
    <mergeCell ref="AJ1864:AL1864"/>
    <mergeCell ref="AM1864:AO1864"/>
    <mergeCell ref="AP1864:AR1864"/>
    <mergeCell ref="AS1864:AU1864"/>
    <mergeCell ref="AV1864:AX1864"/>
    <mergeCell ref="AY1864:BA1864"/>
    <mergeCell ref="BB1864:BD1864"/>
    <mergeCell ref="BE1864:BG1864"/>
    <mergeCell ref="BH1864:BJ1864"/>
    <mergeCell ref="BK1864:BM1864"/>
    <mergeCell ref="BN1864:BP1864"/>
    <mergeCell ref="BQ1864:BS1864"/>
    <mergeCell ref="BT1864:BV1864"/>
    <mergeCell ref="BW1864:BY1864"/>
    <mergeCell ref="F1865:H1865"/>
    <mergeCell ref="I1865:K1865"/>
    <mergeCell ref="L1865:N1865"/>
    <mergeCell ref="O1865:Q1865"/>
    <mergeCell ref="R1865:T1865"/>
    <mergeCell ref="U1865:W1865"/>
    <mergeCell ref="X1865:Z1865"/>
    <mergeCell ref="AA1865:AC1865"/>
    <mergeCell ref="AD1865:AF1865"/>
    <mergeCell ref="AG1865:AI1865"/>
    <mergeCell ref="AJ1865:AL1865"/>
    <mergeCell ref="AM1865:AO1865"/>
    <mergeCell ref="AP1865:AR1865"/>
    <mergeCell ref="AS1865:AU1865"/>
    <mergeCell ref="AV1865:AX1865"/>
    <mergeCell ref="AY1865:BA1865"/>
    <mergeCell ref="BB1865:BD1865"/>
    <mergeCell ref="BE1865:BG1865"/>
    <mergeCell ref="BH1865:BJ1865"/>
    <mergeCell ref="BK1865:BM1865"/>
    <mergeCell ref="BN1865:BP1865"/>
    <mergeCell ref="BQ1865:BS1865"/>
    <mergeCell ref="BT1865:BV1865"/>
    <mergeCell ref="BW1865:BY1865"/>
    <mergeCell ref="F1862:H1862"/>
    <mergeCell ref="I1862:K1862"/>
    <mergeCell ref="L1862:N1862"/>
    <mergeCell ref="O1862:Q1862"/>
    <mergeCell ref="R1862:T1862"/>
    <mergeCell ref="U1862:W1862"/>
    <mergeCell ref="X1862:Z1862"/>
    <mergeCell ref="AA1862:AC1862"/>
    <mergeCell ref="AD1862:AF1862"/>
    <mergeCell ref="AG1862:AI1862"/>
    <mergeCell ref="AJ1862:AL1862"/>
    <mergeCell ref="AM1862:AO1862"/>
    <mergeCell ref="AP1862:AR1862"/>
    <mergeCell ref="AS1862:AU1862"/>
    <mergeCell ref="AV1862:AX1862"/>
    <mergeCell ref="AY1862:BA1862"/>
    <mergeCell ref="BB1862:BD1862"/>
    <mergeCell ref="BE1862:BG1862"/>
    <mergeCell ref="BH1862:BJ1862"/>
    <mergeCell ref="BK1862:BM1862"/>
    <mergeCell ref="BN1862:BP1862"/>
    <mergeCell ref="BQ1862:BS1862"/>
    <mergeCell ref="BT1862:BV1862"/>
    <mergeCell ref="BW1862:BY1862"/>
    <mergeCell ref="F1863:H1863"/>
    <mergeCell ref="I1863:K1863"/>
    <mergeCell ref="L1863:N1863"/>
    <mergeCell ref="O1863:Q1863"/>
    <mergeCell ref="R1863:T1863"/>
    <mergeCell ref="U1863:W1863"/>
    <mergeCell ref="X1863:Z1863"/>
    <mergeCell ref="AA1863:AC1863"/>
    <mergeCell ref="AD1863:AF1863"/>
    <mergeCell ref="AG1863:AI1863"/>
    <mergeCell ref="AJ1863:AL1863"/>
    <mergeCell ref="AM1863:AO1863"/>
    <mergeCell ref="AP1863:AR1863"/>
    <mergeCell ref="AS1863:AU1863"/>
    <mergeCell ref="AV1863:AX1863"/>
    <mergeCell ref="AY1863:BA1863"/>
    <mergeCell ref="BB1863:BD1863"/>
    <mergeCell ref="BE1863:BG1863"/>
    <mergeCell ref="BH1863:BJ1863"/>
    <mergeCell ref="BK1863:BM1863"/>
    <mergeCell ref="BN1863:BP1863"/>
    <mergeCell ref="BQ1863:BS1863"/>
    <mergeCell ref="BT1863:BV1863"/>
    <mergeCell ref="BW1863:BY1863"/>
    <mergeCell ref="F1857:H1857"/>
    <mergeCell ref="I1857:K1857"/>
    <mergeCell ref="L1857:N1857"/>
    <mergeCell ref="O1857:Q1857"/>
    <mergeCell ref="R1857:T1857"/>
    <mergeCell ref="U1857:W1857"/>
    <mergeCell ref="X1857:Z1857"/>
    <mergeCell ref="AA1857:AC1857"/>
    <mergeCell ref="AD1857:AF1857"/>
    <mergeCell ref="AG1857:AI1857"/>
    <mergeCell ref="AJ1857:AL1857"/>
    <mergeCell ref="AM1857:AO1857"/>
    <mergeCell ref="AP1857:AR1857"/>
    <mergeCell ref="AS1857:AU1857"/>
    <mergeCell ref="AV1857:AX1857"/>
    <mergeCell ref="AY1857:BA1857"/>
    <mergeCell ref="BB1857:BD1857"/>
    <mergeCell ref="BE1857:BG1857"/>
    <mergeCell ref="BH1857:BJ1857"/>
    <mergeCell ref="BK1857:BM1857"/>
    <mergeCell ref="BN1857:BP1857"/>
    <mergeCell ref="BQ1857:BS1857"/>
    <mergeCell ref="BT1857:BV1857"/>
    <mergeCell ref="BW1857:BY1857"/>
    <mergeCell ref="F1858:H1858"/>
    <mergeCell ref="I1858:K1858"/>
    <mergeCell ref="L1858:N1858"/>
    <mergeCell ref="O1858:Q1858"/>
    <mergeCell ref="R1858:T1858"/>
    <mergeCell ref="U1858:W1858"/>
    <mergeCell ref="X1858:Z1858"/>
    <mergeCell ref="AA1858:AC1858"/>
    <mergeCell ref="AD1858:AF1858"/>
    <mergeCell ref="AG1858:AI1858"/>
    <mergeCell ref="AJ1858:AL1858"/>
    <mergeCell ref="AM1858:AO1858"/>
    <mergeCell ref="AP1858:AR1858"/>
    <mergeCell ref="AS1858:AU1858"/>
    <mergeCell ref="AV1858:AX1858"/>
    <mergeCell ref="AY1858:BA1858"/>
    <mergeCell ref="BB1858:BD1858"/>
    <mergeCell ref="BE1858:BG1858"/>
    <mergeCell ref="BH1858:BJ1858"/>
    <mergeCell ref="BK1858:BM1858"/>
    <mergeCell ref="BN1858:BP1858"/>
    <mergeCell ref="BQ1858:BS1858"/>
    <mergeCell ref="BT1858:BV1858"/>
    <mergeCell ref="BW1858:BY1858"/>
    <mergeCell ref="F1855:H1855"/>
    <mergeCell ref="I1855:K1855"/>
    <mergeCell ref="L1855:N1855"/>
    <mergeCell ref="O1855:Q1855"/>
    <mergeCell ref="R1855:T1855"/>
    <mergeCell ref="U1855:W1855"/>
    <mergeCell ref="X1855:Z1855"/>
    <mergeCell ref="AA1855:AC1855"/>
    <mergeCell ref="AD1855:AF1855"/>
    <mergeCell ref="AG1855:AI1855"/>
    <mergeCell ref="AJ1855:AL1855"/>
    <mergeCell ref="AM1855:AO1855"/>
    <mergeCell ref="AP1855:AR1855"/>
    <mergeCell ref="AS1855:AU1855"/>
    <mergeCell ref="AV1855:AX1855"/>
    <mergeCell ref="AY1855:BA1855"/>
    <mergeCell ref="BB1855:BD1855"/>
    <mergeCell ref="BE1855:BG1855"/>
    <mergeCell ref="BH1855:BJ1855"/>
    <mergeCell ref="BK1855:BM1855"/>
    <mergeCell ref="BN1855:BP1855"/>
    <mergeCell ref="BQ1855:BS1855"/>
    <mergeCell ref="BT1855:BV1855"/>
    <mergeCell ref="BW1855:BY1855"/>
    <mergeCell ref="F1856:H1856"/>
    <mergeCell ref="I1856:K1856"/>
    <mergeCell ref="L1856:N1856"/>
    <mergeCell ref="O1856:Q1856"/>
    <mergeCell ref="R1856:T1856"/>
    <mergeCell ref="U1856:W1856"/>
    <mergeCell ref="X1856:Z1856"/>
    <mergeCell ref="AA1856:AC1856"/>
    <mergeCell ref="AD1856:AF1856"/>
    <mergeCell ref="AG1856:AI1856"/>
    <mergeCell ref="AJ1856:AL1856"/>
    <mergeCell ref="AM1856:AO1856"/>
    <mergeCell ref="AP1856:AR1856"/>
    <mergeCell ref="AS1856:AU1856"/>
    <mergeCell ref="AV1856:AX1856"/>
    <mergeCell ref="AY1856:BA1856"/>
    <mergeCell ref="BB1856:BD1856"/>
    <mergeCell ref="BE1856:BG1856"/>
    <mergeCell ref="BH1856:BJ1856"/>
    <mergeCell ref="BK1856:BM1856"/>
    <mergeCell ref="BN1856:BP1856"/>
    <mergeCell ref="BQ1856:BS1856"/>
    <mergeCell ref="BT1856:BV1856"/>
    <mergeCell ref="BW1856:BY1856"/>
    <mergeCell ref="F1845:H1845"/>
    <mergeCell ref="I1845:K1845"/>
    <mergeCell ref="L1845:N1845"/>
    <mergeCell ref="O1845:Q1845"/>
    <mergeCell ref="R1845:T1845"/>
    <mergeCell ref="U1845:W1845"/>
    <mergeCell ref="X1845:Z1845"/>
    <mergeCell ref="AA1845:AC1845"/>
    <mergeCell ref="AD1845:AF1845"/>
    <mergeCell ref="AG1845:AI1845"/>
    <mergeCell ref="AJ1845:AL1845"/>
    <mergeCell ref="AM1845:AO1845"/>
    <mergeCell ref="AP1845:AR1845"/>
    <mergeCell ref="AS1845:AU1845"/>
    <mergeCell ref="AV1845:AX1845"/>
    <mergeCell ref="AY1845:BA1845"/>
    <mergeCell ref="BB1845:BD1845"/>
    <mergeCell ref="BE1845:BG1845"/>
    <mergeCell ref="BH1845:BJ1845"/>
    <mergeCell ref="BK1845:BM1845"/>
    <mergeCell ref="BN1845:BP1845"/>
    <mergeCell ref="BQ1845:BS1845"/>
    <mergeCell ref="BT1845:BV1845"/>
    <mergeCell ref="BW1845:BY1845"/>
    <mergeCell ref="F1846:H1846"/>
    <mergeCell ref="I1846:K1846"/>
    <mergeCell ref="L1846:N1846"/>
    <mergeCell ref="O1846:Q1846"/>
    <mergeCell ref="R1846:T1846"/>
    <mergeCell ref="U1846:W1846"/>
    <mergeCell ref="X1846:Z1846"/>
    <mergeCell ref="AA1846:AC1846"/>
    <mergeCell ref="AD1846:AF1846"/>
    <mergeCell ref="AG1846:AI1846"/>
    <mergeCell ref="AJ1846:AL1846"/>
    <mergeCell ref="AM1846:AO1846"/>
    <mergeCell ref="AP1846:AR1846"/>
    <mergeCell ref="AS1846:AU1846"/>
    <mergeCell ref="AV1846:AX1846"/>
    <mergeCell ref="AY1846:BA1846"/>
    <mergeCell ref="BB1846:BD1846"/>
    <mergeCell ref="BE1846:BG1846"/>
    <mergeCell ref="BH1846:BJ1846"/>
    <mergeCell ref="BK1846:BM1846"/>
    <mergeCell ref="BN1846:BP1846"/>
    <mergeCell ref="BQ1846:BS1846"/>
    <mergeCell ref="BT1846:BV1846"/>
    <mergeCell ref="BW1846:BY1846"/>
    <mergeCell ref="F1843:H1843"/>
    <mergeCell ref="I1843:K1843"/>
    <mergeCell ref="L1843:N1843"/>
    <mergeCell ref="O1843:Q1843"/>
    <mergeCell ref="R1843:T1843"/>
    <mergeCell ref="U1843:W1843"/>
    <mergeCell ref="X1843:Z1843"/>
    <mergeCell ref="AA1843:AC1843"/>
    <mergeCell ref="AD1843:AF1843"/>
    <mergeCell ref="AG1843:AI1843"/>
    <mergeCell ref="AJ1843:AL1843"/>
    <mergeCell ref="AM1843:AO1843"/>
    <mergeCell ref="AP1843:AR1843"/>
    <mergeCell ref="AS1843:AU1843"/>
    <mergeCell ref="AV1843:AX1843"/>
    <mergeCell ref="AY1843:BA1843"/>
    <mergeCell ref="BB1843:BD1843"/>
    <mergeCell ref="BE1843:BG1843"/>
    <mergeCell ref="BH1843:BJ1843"/>
    <mergeCell ref="BK1843:BM1843"/>
    <mergeCell ref="BN1843:BP1843"/>
    <mergeCell ref="BQ1843:BS1843"/>
    <mergeCell ref="BT1843:BV1843"/>
    <mergeCell ref="BW1843:BY1843"/>
    <mergeCell ref="F1844:H1844"/>
    <mergeCell ref="I1844:K1844"/>
    <mergeCell ref="L1844:N1844"/>
    <mergeCell ref="O1844:Q1844"/>
    <mergeCell ref="R1844:T1844"/>
    <mergeCell ref="U1844:W1844"/>
    <mergeCell ref="X1844:Z1844"/>
    <mergeCell ref="AA1844:AC1844"/>
    <mergeCell ref="AD1844:AF1844"/>
    <mergeCell ref="AG1844:AI1844"/>
    <mergeCell ref="AJ1844:AL1844"/>
    <mergeCell ref="AM1844:AO1844"/>
    <mergeCell ref="AP1844:AR1844"/>
    <mergeCell ref="AS1844:AU1844"/>
    <mergeCell ref="AV1844:AX1844"/>
    <mergeCell ref="AY1844:BA1844"/>
    <mergeCell ref="BB1844:BD1844"/>
    <mergeCell ref="BE1844:BG1844"/>
    <mergeCell ref="BH1844:BJ1844"/>
    <mergeCell ref="BK1844:BM1844"/>
    <mergeCell ref="BN1844:BP1844"/>
    <mergeCell ref="BQ1844:BS1844"/>
    <mergeCell ref="BT1844:BV1844"/>
    <mergeCell ref="BW1844:BY1844"/>
    <mergeCell ref="F1838:H1838"/>
    <mergeCell ref="I1838:K1838"/>
    <mergeCell ref="L1838:N1838"/>
    <mergeCell ref="O1838:Q1838"/>
    <mergeCell ref="R1838:T1838"/>
    <mergeCell ref="U1838:W1838"/>
    <mergeCell ref="X1838:Z1838"/>
    <mergeCell ref="AA1838:AC1838"/>
    <mergeCell ref="AD1838:AF1838"/>
    <mergeCell ref="AG1838:AI1838"/>
    <mergeCell ref="AJ1838:AL1838"/>
    <mergeCell ref="AM1838:AO1838"/>
    <mergeCell ref="AP1838:AR1838"/>
    <mergeCell ref="AS1838:AU1838"/>
    <mergeCell ref="AV1838:AX1838"/>
    <mergeCell ref="AY1838:BA1838"/>
    <mergeCell ref="BB1838:BD1838"/>
    <mergeCell ref="BE1838:BG1838"/>
    <mergeCell ref="BH1838:BJ1838"/>
    <mergeCell ref="BK1838:BM1838"/>
    <mergeCell ref="BN1838:BP1838"/>
    <mergeCell ref="BQ1838:BS1838"/>
    <mergeCell ref="BT1838:BV1838"/>
    <mergeCell ref="BW1838:BY1838"/>
    <mergeCell ref="F1839:H1839"/>
    <mergeCell ref="I1839:K1839"/>
    <mergeCell ref="L1839:N1839"/>
    <mergeCell ref="O1839:Q1839"/>
    <mergeCell ref="R1839:T1839"/>
    <mergeCell ref="U1839:W1839"/>
    <mergeCell ref="X1839:Z1839"/>
    <mergeCell ref="AA1839:AC1839"/>
    <mergeCell ref="AD1839:AF1839"/>
    <mergeCell ref="AG1839:AI1839"/>
    <mergeCell ref="AJ1839:AL1839"/>
    <mergeCell ref="AM1839:AO1839"/>
    <mergeCell ref="AP1839:AR1839"/>
    <mergeCell ref="AS1839:AU1839"/>
    <mergeCell ref="AV1839:AX1839"/>
    <mergeCell ref="AY1839:BA1839"/>
    <mergeCell ref="BB1839:BD1839"/>
    <mergeCell ref="BE1839:BG1839"/>
    <mergeCell ref="BH1839:BJ1839"/>
    <mergeCell ref="BK1839:BM1839"/>
    <mergeCell ref="BN1839:BP1839"/>
    <mergeCell ref="BQ1839:BS1839"/>
    <mergeCell ref="BT1839:BV1839"/>
    <mergeCell ref="BW1839:BY1839"/>
    <mergeCell ref="F1833:H1833"/>
    <mergeCell ref="I1833:K1833"/>
    <mergeCell ref="L1833:N1833"/>
    <mergeCell ref="O1833:Q1833"/>
    <mergeCell ref="R1833:T1833"/>
    <mergeCell ref="U1833:W1833"/>
    <mergeCell ref="X1833:Z1833"/>
    <mergeCell ref="AA1833:AC1833"/>
    <mergeCell ref="AD1833:AF1833"/>
    <mergeCell ref="AG1833:AI1833"/>
    <mergeCell ref="AJ1833:AL1833"/>
    <mergeCell ref="AM1833:AO1833"/>
    <mergeCell ref="AP1833:AR1833"/>
    <mergeCell ref="AS1833:AU1833"/>
    <mergeCell ref="AV1833:AX1833"/>
    <mergeCell ref="AY1833:BA1833"/>
    <mergeCell ref="BB1833:BD1833"/>
    <mergeCell ref="BE1833:BG1833"/>
    <mergeCell ref="BH1833:BJ1833"/>
    <mergeCell ref="BK1833:BM1833"/>
    <mergeCell ref="BN1833:BP1833"/>
    <mergeCell ref="BQ1833:BS1833"/>
    <mergeCell ref="BT1833:BV1833"/>
    <mergeCell ref="BW1833:BY1833"/>
    <mergeCell ref="F1834:H1834"/>
    <mergeCell ref="I1834:K1834"/>
    <mergeCell ref="L1834:N1834"/>
    <mergeCell ref="O1834:Q1834"/>
    <mergeCell ref="R1834:T1834"/>
    <mergeCell ref="U1834:W1834"/>
    <mergeCell ref="X1834:Z1834"/>
    <mergeCell ref="AA1834:AC1834"/>
    <mergeCell ref="AD1834:AF1834"/>
    <mergeCell ref="AG1834:AI1834"/>
    <mergeCell ref="AJ1834:AL1834"/>
    <mergeCell ref="AM1834:AO1834"/>
    <mergeCell ref="AP1834:AR1834"/>
    <mergeCell ref="AS1834:AU1834"/>
    <mergeCell ref="AV1834:AX1834"/>
    <mergeCell ref="AY1834:BA1834"/>
    <mergeCell ref="BB1834:BD1834"/>
    <mergeCell ref="BE1834:BG1834"/>
    <mergeCell ref="BH1834:BJ1834"/>
    <mergeCell ref="BK1834:BM1834"/>
    <mergeCell ref="BN1834:BP1834"/>
    <mergeCell ref="BQ1834:BS1834"/>
    <mergeCell ref="BT1834:BV1834"/>
    <mergeCell ref="BW1834:BY1834"/>
    <mergeCell ref="F1823:H1823"/>
    <mergeCell ref="I1823:K1823"/>
    <mergeCell ref="L1823:N1823"/>
    <mergeCell ref="O1823:Q1823"/>
    <mergeCell ref="R1823:T1823"/>
    <mergeCell ref="U1823:W1823"/>
    <mergeCell ref="X1823:Z1823"/>
    <mergeCell ref="AA1823:AC1823"/>
    <mergeCell ref="AD1823:AF1823"/>
    <mergeCell ref="AG1823:AI1823"/>
    <mergeCell ref="AJ1823:AL1823"/>
    <mergeCell ref="AM1823:AO1823"/>
    <mergeCell ref="AP1823:AR1823"/>
    <mergeCell ref="AS1823:AU1823"/>
    <mergeCell ref="AV1823:AX1823"/>
    <mergeCell ref="AY1823:BA1823"/>
    <mergeCell ref="BB1823:BD1823"/>
    <mergeCell ref="BE1823:BG1823"/>
    <mergeCell ref="BH1823:BJ1823"/>
    <mergeCell ref="BK1823:BM1823"/>
    <mergeCell ref="BN1823:BP1823"/>
    <mergeCell ref="BQ1823:BS1823"/>
    <mergeCell ref="BT1823:BV1823"/>
    <mergeCell ref="BW1823:BY1823"/>
    <mergeCell ref="F1824:H1824"/>
    <mergeCell ref="I1824:K1824"/>
    <mergeCell ref="L1824:N1824"/>
    <mergeCell ref="O1824:Q1824"/>
    <mergeCell ref="R1824:T1824"/>
    <mergeCell ref="U1824:W1824"/>
    <mergeCell ref="X1824:Z1824"/>
    <mergeCell ref="AA1824:AC1824"/>
    <mergeCell ref="AD1824:AF1824"/>
    <mergeCell ref="AG1824:AI1824"/>
    <mergeCell ref="AJ1824:AL1824"/>
    <mergeCell ref="AM1824:AO1824"/>
    <mergeCell ref="AP1824:AR1824"/>
    <mergeCell ref="AS1824:AU1824"/>
    <mergeCell ref="AV1824:AX1824"/>
    <mergeCell ref="AY1824:BA1824"/>
    <mergeCell ref="BB1824:BD1824"/>
    <mergeCell ref="BE1824:BG1824"/>
    <mergeCell ref="BH1824:BJ1824"/>
    <mergeCell ref="BK1824:BM1824"/>
    <mergeCell ref="BN1824:BP1824"/>
    <mergeCell ref="BQ1824:BS1824"/>
    <mergeCell ref="BT1824:BV1824"/>
    <mergeCell ref="BW1824:BY1824"/>
    <mergeCell ref="F1821:H1821"/>
    <mergeCell ref="I1821:K1821"/>
    <mergeCell ref="L1821:N1821"/>
    <mergeCell ref="O1821:Q1821"/>
    <mergeCell ref="R1821:T1821"/>
    <mergeCell ref="U1821:W1821"/>
    <mergeCell ref="X1821:Z1821"/>
    <mergeCell ref="AA1821:AC1821"/>
    <mergeCell ref="AD1821:AF1821"/>
    <mergeCell ref="AG1821:AI1821"/>
    <mergeCell ref="AJ1821:AL1821"/>
    <mergeCell ref="AM1821:AO1821"/>
    <mergeCell ref="AP1821:AR1821"/>
    <mergeCell ref="AS1821:AU1821"/>
    <mergeCell ref="AV1821:AX1821"/>
    <mergeCell ref="AY1821:BA1821"/>
    <mergeCell ref="BB1821:BD1821"/>
    <mergeCell ref="BE1821:BG1821"/>
    <mergeCell ref="BH1821:BJ1821"/>
    <mergeCell ref="BK1821:BM1821"/>
    <mergeCell ref="BN1821:BP1821"/>
    <mergeCell ref="BQ1821:BS1821"/>
    <mergeCell ref="BT1821:BV1821"/>
    <mergeCell ref="BW1821:BY1821"/>
    <mergeCell ref="F1822:H1822"/>
    <mergeCell ref="I1822:K1822"/>
    <mergeCell ref="L1822:N1822"/>
    <mergeCell ref="O1822:Q1822"/>
    <mergeCell ref="R1822:T1822"/>
    <mergeCell ref="U1822:W1822"/>
    <mergeCell ref="X1822:Z1822"/>
    <mergeCell ref="AA1822:AC1822"/>
    <mergeCell ref="AD1822:AF1822"/>
    <mergeCell ref="AG1822:AI1822"/>
    <mergeCell ref="AJ1822:AL1822"/>
    <mergeCell ref="AM1822:AO1822"/>
    <mergeCell ref="AP1822:AR1822"/>
    <mergeCell ref="AS1822:AU1822"/>
    <mergeCell ref="AV1822:AX1822"/>
    <mergeCell ref="AY1822:BA1822"/>
    <mergeCell ref="BB1822:BD1822"/>
    <mergeCell ref="BE1822:BG1822"/>
    <mergeCell ref="BH1822:BJ1822"/>
    <mergeCell ref="BK1822:BM1822"/>
    <mergeCell ref="BN1822:BP1822"/>
    <mergeCell ref="BQ1822:BS1822"/>
    <mergeCell ref="BT1822:BV1822"/>
    <mergeCell ref="BW1822:BY1822"/>
    <mergeCell ref="F1819:H1819"/>
    <mergeCell ref="I1819:K1819"/>
    <mergeCell ref="L1819:N1819"/>
    <mergeCell ref="O1819:Q1819"/>
    <mergeCell ref="R1819:T1819"/>
    <mergeCell ref="U1819:W1819"/>
    <mergeCell ref="X1819:Z1819"/>
    <mergeCell ref="AA1819:AC1819"/>
    <mergeCell ref="AD1819:AF1819"/>
    <mergeCell ref="AG1819:AI1819"/>
    <mergeCell ref="AJ1819:AL1819"/>
    <mergeCell ref="AM1819:AO1819"/>
    <mergeCell ref="AP1819:AR1819"/>
    <mergeCell ref="AS1819:AU1819"/>
    <mergeCell ref="AV1819:AX1819"/>
    <mergeCell ref="AY1819:BA1819"/>
    <mergeCell ref="BB1819:BD1819"/>
    <mergeCell ref="BE1819:BG1819"/>
    <mergeCell ref="BH1819:BJ1819"/>
    <mergeCell ref="BK1819:BM1819"/>
    <mergeCell ref="BN1819:BP1819"/>
    <mergeCell ref="BQ1819:BS1819"/>
    <mergeCell ref="BT1819:BV1819"/>
    <mergeCell ref="BW1819:BY1819"/>
    <mergeCell ref="F1820:H1820"/>
    <mergeCell ref="I1820:K1820"/>
    <mergeCell ref="L1820:N1820"/>
    <mergeCell ref="O1820:Q1820"/>
    <mergeCell ref="R1820:T1820"/>
    <mergeCell ref="U1820:W1820"/>
    <mergeCell ref="X1820:Z1820"/>
    <mergeCell ref="AA1820:AC1820"/>
    <mergeCell ref="AD1820:AF1820"/>
    <mergeCell ref="AG1820:AI1820"/>
    <mergeCell ref="AJ1820:AL1820"/>
    <mergeCell ref="AM1820:AO1820"/>
    <mergeCell ref="AP1820:AR1820"/>
    <mergeCell ref="AS1820:AU1820"/>
    <mergeCell ref="AV1820:AX1820"/>
    <mergeCell ref="AY1820:BA1820"/>
    <mergeCell ref="BB1820:BD1820"/>
    <mergeCell ref="BE1820:BG1820"/>
    <mergeCell ref="BH1820:BJ1820"/>
    <mergeCell ref="BK1820:BM1820"/>
    <mergeCell ref="BN1820:BP1820"/>
    <mergeCell ref="BQ1820:BS1820"/>
    <mergeCell ref="BT1820:BV1820"/>
    <mergeCell ref="BW1820:BY1820"/>
    <mergeCell ref="F1814:H1814"/>
    <mergeCell ref="I1814:K1814"/>
    <mergeCell ref="L1814:N1814"/>
    <mergeCell ref="O1814:Q1814"/>
    <mergeCell ref="R1814:T1814"/>
    <mergeCell ref="U1814:W1814"/>
    <mergeCell ref="X1814:Z1814"/>
    <mergeCell ref="AA1814:AC1814"/>
    <mergeCell ref="AD1814:AF1814"/>
    <mergeCell ref="AG1814:AI1814"/>
    <mergeCell ref="AJ1814:AL1814"/>
    <mergeCell ref="AM1814:AO1814"/>
    <mergeCell ref="AP1814:AR1814"/>
    <mergeCell ref="AS1814:AU1814"/>
    <mergeCell ref="AV1814:AX1814"/>
    <mergeCell ref="AY1814:BA1814"/>
    <mergeCell ref="BB1814:BD1814"/>
    <mergeCell ref="BE1814:BG1814"/>
    <mergeCell ref="BH1814:BJ1814"/>
    <mergeCell ref="BK1814:BM1814"/>
    <mergeCell ref="BN1814:BP1814"/>
    <mergeCell ref="BQ1814:BS1814"/>
    <mergeCell ref="BT1814:BV1814"/>
    <mergeCell ref="BW1814:BY1814"/>
    <mergeCell ref="F1815:H1815"/>
    <mergeCell ref="I1815:K1815"/>
    <mergeCell ref="L1815:N1815"/>
    <mergeCell ref="O1815:Q1815"/>
    <mergeCell ref="R1815:T1815"/>
    <mergeCell ref="U1815:W1815"/>
    <mergeCell ref="X1815:Z1815"/>
    <mergeCell ref="AA1815:AC1815"/>
    <mergeCell ref="AD1815:AF1815"/>
    <mergeCell ref="AG1815:AI1815"/>
    <mergeCell ref="AJ1815:AL1815"/>
    <mergeCell ref="AM1815:AO1815"/>
    <mergeCell ref="AP1815:AR1815"/>
    <mergeCell ref="AS1815:AU1815"/>
    <mergeCell ref="AV1815:AX1815"/>
    <mergeCell ref="AY1815:BA1815"/>
    <mergeCell ref="BB1815:BD1815"/>
    <mergeCell ref="BE1815:BG1815"/>
    <mergeCell ref="BH1815:BJ1815"/>
    <mergeCell ref="BK1815:BM1815"/>
    <mergeCell ref="BN1815:BP1815"/>
    <mergeCell ref="BQ1815:BS1815"/>
    <mergeCell ref="BT1815:BV1815"/>
    <mergeCell ref="BW1815:BY1815"/>
    <mergeCell ref="F1804:H1804"/>
    <mergeCell ref="I1804:K1804"/>
    <mergeCell ref="L1804:N1804"/>
    <mergeCell ref="O1804:Q1804"/>
    <mergeCell ref="R1804:T1804"/>
    <mergeCell ref="U1804:W1804"/>
    <mergeCell ref="X1804:Z1804"/>
    <mergeCell ref="AA1804:AC1804"/>
    <mergeCell ref="AD1804:AF1804"/>
    <mergeCell ref="AG1804:AI1804"/>
    <mergeCell ref="AJ1804:AL1804"/>
    <mergeCell ref="AM1804:AO1804"/>
    <mergeCell ref="AP1804:AR1804"/>
    <mergeCell ref="AS1804:AU1804"/>
    <mergeCell ref="AV1804:AX1804"/>
    <mergeCell ref="AY1804:BA1804"/>
    <mergeCell ref="BB1804:BD1804"/>
    <mergeCell ref="BE1804:BG1804"/>
    <mergeCell ref="BH1804:BJ1804"/>
    <mergeCell ref="BK1804:BM1804"/>
    <mergeCell ref="BN1804:BP1804"/>
    <mergeCell ref="BQ1804:BS1804"/>
    <mergeCell ref="BT1804:BV1804"/>
    <mergeCell ref="BW1804:BY1804"/>
    <mergeCell ref="F1805:H1805"/>
    <mergeCell ref="I1805:K1805"/>
    <mergeCell ref="L1805:N1805"/>
    <mergeCell ref="O1805:Q1805"/>
    <mergeCell ref="R1805:T1805"/>
    <mergeCell ref="U1805:W1805"/>
    <mergeCell ref="X1805:Z1805"/>
    <mergeCell ref="AA1805:AC1805"/>
    <mergeCell ref="AD1805:AF1805"/>
    <mergeCell ref="AG1805:AI1805"/>
    <mergeCell ref="AJ1805:AL1805"/>
    <mergeCell ref="AM1805:AO1805"/>
    <mergeCell ref="AP1805:AR1805"/>
    <mergeCell ref="AS1805:AU1805"/>
    <mergeCell ref="AV1805:AX1805"/>
    <mergeCell ref="AY1805:BA1805"/>
    <mergeCell ref="BB1805:BD1805"/>
    <mergeCell ref="BE1805:BG1805"/>
    <mergeCell ref="BH1805:BJ1805"/>
    <mergeCell ref="BK1805:BM1805"/>
    <mergeCell ref="BN1805:BP1805"/>
    <mergeCell ref="BQ1805:BS1805"/>
    <mergeCell ref="BT1805:BV1805"/>
    <mergeCell ref="BW1805:BY1805"/>
    <mergeCell ref="F1802:H1802"/>
    <mergeCell ref="I1802:K1802"/>
    <mergeCell ref="L1802:N1802"/>
    <mergeCell ref="O1802:Q1802"/>
    <mergeCell ref="R1802:T1802"/>
    <mergeCell ref="U1802:W1802"/>
    <mergeCell ref="X1802:Z1802"/>
    <mergeCell ref="AA1802:AC1802"/>
    <mergeCell ref="AD1802:AF1802"/>
    <mergeCell ref="AG1802:AI1802"/>
    <mergeCell ref="AJ1802:AL1802"/>
    <mergeCell ref="AM1802:AO1802"/>
    <mergeCell ref="AP1802:AR1802"/>
    <mergeCell ref="AS1802:AU1802"/>
    <mergeCell ref="AV1802:AX1802"/>
    <mergeCell ref="AY1802:BA1802"/>
    <mergeCell ref="BB1802:BD1802"/>
    <mergeCell ref="BE1802:BG1802"/>
    <mergeCell ref="BH1802:BJ1802"/>
    <mergeCell ref="BK1802:BM1802"/>
    <mergeCell ref="BN1802:BP1802"/>
    <mergeCell ref="BQ1802:BS1802"/>
    <mergeCell ref="BT1802:BV1802"/>
    <mergeCell ref="BW1802:BY1802"/>
    <mergeCell ref="F1803:H1803"/>
    <mergeCell ref="I1803:K1803"/>
    <mergeCell ref="L1803:N1803"/>
    <mergeCell ref="O1803:Q1803"/>
    <mergeCell ref="R1803:T1803"/>
    <mergeCell ref="U1803:W1803"/>
    <mergeCell ref="X1803:Z1803"/>
    <mergeCell ref="AA1803:AC1803"/>
    <mergeCell ref="AD1803:AF1803"/>
    <mergeCell ref="AG1803:AI1803"/>
    <mergeCell ref="AJ1803:AL1803"/>
    <mergeCell ref="AM1803:AO1803"/>
    <mergeCell ref="AP1803:AR1803"/>
    <mergeCell ref="AS1803:AU1803"/>
    <mergeCell ref="AV1803:AX1803"/>
    <mergeCell ref="AY1803:BA1803"/>
    <mergeCell ref="BB1803:BD1803"/>
    <mergeCell ref="BE1803:BG1803"/>
    <mergeCell ref="BH1803:BJ1803"/>
    <mergeCell ref="BK1803:BM1803"/>
    <mergeCell ref="BN1803:BP1803"/>
    <mergeCell ref="BQ1803:BS1803"/>
    <mergeCell ref="BT1803:BV1803"/>
    <mergeCell ref="BW1803:BY1803"/>
    <mergeCell ref="F1794:H1794"/>
    <mergeCell ref="I1794:K1794"/>
    <mergeCell ref="L1794:N1794"/>
    <mergeCell ref="O1794:Q1794"/>
    <mergeCell ref="R1794:T1794"/>
    <mergeCell ref="U1794:W1794"/>
    <mergeCell ref="X1794:Z1794"/>
    <mergeCell ref="AA1794:AC1794"/>
    <mergeCell ref="AD1794:AF1794"/>
    <mergeCell ref="AG1794:AI1794"/>
    <mergeCell ref="AJ1794:AL1794"/>
    <mergeCell ref="AM1794:AO1794"/>
    <mergeCell ref="AP1794:AR1794"/>
    <mergeCell ref="AS1794:AU1794"/>
    <mergeCell ref="AV1794:AX1794"/>
    <mergeCell ref="AY1794:BA1794"/>
    <mergeCell ref="BB1794:BD1794"/>
    <mergeCell ref="BE1794:BG1794"/>
    <mergeCell ref="BH1794:BJ1794"/>
    <mergeCell ref="BK1794:BM1794"/>
    <mergeCell ref="BN1794:BP1794"/>
    <mergeCell ref="BQ1794:BS1794"/>
    <mergeCell ref="BT1794:BV1794"/>
    <mergeCell ref="BW1794:BY1794"/>
    <mergeCell ref="F1795:H1795"/>
    <mergeCell ref="I1795:K1795"/>
    <mergeCell ref="L1795:N1795"/>
    <mergeCell ref="O1795:Q1795"/>
    <mergeCell ref="R1795:T1795"/>
    <mergeCell ref="U1795:W1795"/>
    <mergeCell ref="X1795:Z1795"/>
    <mergeCell ref="AA1795:AC1795"/>
    <mergeCell ref="AD1795:AF1795"/>
    <mergeCell ref="AG1795:AI1795"/>
    <mergeCell ref="AJ1795:AL1795"/>
    <mergeCell ref="AM1795:AO1795"/>
    <mergeCell ref="AP1795:AR1795"/>
    <mergeCell ref="AS1795:AU1795"/>
    <mergeCell ref="AV1795:AX1795"/>
    <mergeCell ref="AY1795:BA1795"/>
    <mergeCell ref="BB1795:BD1795"/>
    <mergeCell ref="BE1795:BG1795"/>
    <mergeCell ref="BH1795:BJ1795"/>
    <mergeCell ref="BK1795:BM1795"/>
    <mergeCell ref="BN1795:BP1795"/>
    <mergeCell ref="BQ1795:BS1795"/>
    <mergeCell ref="BT1795:BV1795"/>
    <mergeCell ref="BW1795:BY1795"/>
    <mergeCell ref="F1792:H1792"/>
    <mergeCell ref="I1792:K1792"/>
    <mergeCell ref="L1792:N1792"/>
    <mergeCell ref="O1792:Q1792"/>
    <mergeCell ref="R1792:T1792"/>
    <mergeCell ref="U1792:W1792"/>
    <mergeCell ref="X1792:Z1792"/>
    <mergeCell ref="AA1792:AC1792"/>
    <mergeCell ref="AD1792:AF1792"/>
    <mergeCell ref="AG1792:AI1792"/>
    <mergeCell ref="AJ1792:AL1792"/>
    <mergeCell ref="AM1792:AO1792"/>
    <mergeCell ref="AP1792:AR1792"/>
    <mergeCell ref="AS1792:AU1792"/>
    <mergeCell ref="AV1792:AX1792"/>
    <mergeCell ref="AY1792:BA1792"/>
    <mergeCell ref="BB1792:BD1792"/>
    <mergeCell ref="BE1792:BG1792"/>
    <mergeCell ref="BH1792:BJ1792"/>
    <mergeCell ref="BK1792:BM1792"/>
    <mergeCell ref="BN1792:BP1792"/>
    <mergeCell ref="BQ1792:BS1792"/>
    <mergeCell ref="BT1792:BV1792"/>
    <mergeCell ref="BW1792:BY1792"/>
    <mergeCell ref="F1793:H1793"/>
    <mergeCell ref="I1793:K1793"/>
    <mergeCell ref="L1793:N1793"/>
    <mergeCell ref="O1793:Q1793"/>
    <mergeCell ref="R1793:T1793"/>
    <mergeCell ref="U1793:W1793"/>
    <mergeCell ref="X1793:Z1793"/>
    <mergeCell ref="AA1793:AC1793"/>
    <mergeCell ref="AD1793:AF1793"/>
    <mergeCell ref="AG1793:AI1793"/>
    <mergeCell ref="AJ1793:AL1793"/>
    <mergeCell ref="AM1793:AO1793"/>
    <mergeCell ref="AP1793:AR1793"/>
    <mergeCell ref="AS1793:AU1793"/>
    <mergeCell ref="AV1793:AX1793"/>
    <mergeCell ref="AY1793:BA1793"/>
    <mergeCell ref="BB1793:BD1793"/>
    <mergeCell ref="BE1793:BG1793"/>
    <mergeCell ref="BH1793:BJ1793"/>
    <mergeCell ref="BK1793:BM1793"/>
    <mergeCell ref="BN1793:BP1793"/>
    <mergeCell ref="BQ1793:BS1793"/>
    <mergeCell ref="BT1793:BV1793"/>
    <mergeCell ref="BW1793:BY1793"/>
    <mergeCell ref="F1781:H1781"/>
    <mergeCell ref="I1781:K1781"/>
    <mergeCell ref="L1781:N1781"/>
    <mergeCell ref="O1781:Q1781"/>
    <mergeCell ref="R1781:T1781"/>
    <mergeCell ref="U1781:W1781"/>
    <mergeCell ref="X1781:Z1781"/>
    <mergeCell ref="AA1781:AC1781"/>
    <mergeCell ref="AD1781:AF1781"/>
    <mergeCell ref="AG1781:AI1781"/>
    <mergeCell ref="AJ1781:AL1781"/>
    <mergeCell ref="AM1781:AO1781"/>
    <mergeCell ref="AP1781:AR1781"/>
    <mergeCell ref="AS1781:AU1781"/>
    <mergeCell ref="AV1781:AX1781"/>
    <mergeCell ref="AY1781:BA1781"/>
    <mergeCell ref="BB1781:BD1781"/>
    <mergeCell ref="BE1781:BG1781"/>
    <mergeCell ref="BH1781:BJ1781"/>
    <mergeCell ref="BK1781:BM1781"/>
    <mergeCell ref="BN1781:BP1781"/>
    <mergeCell ref="BQ1781:BS1781"/>
    <mergeCell ref="BT1781:BV1781"/>
    <mergeCell ref="BW1781:BY1781"/>
    <mergeCell ref="F1782:H1782"/>
    <mergeCell ref="I1782:K1782"/>
    <mergeCell ref="L1782:N1782"/>
    <mergeCell ref="O1782:Q1782"/>
    <mergeCell ref="R1782:T1782"/>
    <mergeCell ref="U1782:W1782"/>
    <mergeCell ref="X1782:Z1782"/>
    <mergeCell ref="AA1782:AC1782"/>
    <mergeCell ref="AD1782:AF1782"/>
    <mergeCell ref="AG1782:AI1782"/>
    <mergeCell ref="AJ1782:AL1782"/>
    <mergeCell ref="AM1782:AO1782"/>
    <mergeCell ref="AP1782:AR1782"/>
    <mergeCell ref="AS1782:AU1782"/>
    <mergeCell ref="AV1782:AX1782"/>
    <mergeCell ref="AY1782:BA1782"/>
    <mergeCell ref="BB1782:BD1782"/>
    <mergeCell ref="BE1782:BG1782"/>
    <mergeCell ref="BH1782:BJ1782"/>
    <mergeCell ref="BK1782:BM1782"/>
    <mergeCell ref="BN1782:BP1782"/>
    <mergeCell ref="BQ1782:BS1782"/>
    <mergeCell ref="BT1782:BV1782"/>
    <mergeCell ref="BW1782:BY1782"/>
    <mergeCell ref="F1779:H1779"/>
    <mergeCell ref="I1779:K1779"/>
    <mergeCell ref="L1779:N1779"/>
    <mergeCell ref="O1779:Q1779"/>
    <mergeCell ref="R1779:T1779"/>
    <mergeCell ref="U1779:W1779"/>
    <mergeCell ref="X1779:Z1779"/>
    <mergeCell ref="AA1779:AC1779"/>
    <mergeCell ref="AD1779:AF1779"/>
    <mergeCell ref="AG1779:AI1779"/>
    <mergeCell ref="AJ1779:AL1779"/>
    <mergeCell ref="AM1779:AO1779"/>
    <mergeCell ref="AP1779:AR1779"/>
    <mergeCell ref="AS1779:AU1779"/>
    <mergeCell ref="AV1779:AX1779"/>
    <mergeCell ref="AY1779:BA1779"/>
    <mergeCell ref="BB1779:BD1779"/>
    <mergeCell ref="BE1779:BG1779"/>
    <mergeCell ref="BH1779:BJ1779"/>
    <mergeCell ref="BK1779:BM1779"/>
    <mergeCell ref="BN1779:BP1779"/>
    <mergeCell ref="BQ1779:BS1779"/>
    <mergeCell ref="BT1779:BV1779"/>
    <mergeCell ref="BW1779:BY1779"/>
    <mergeCell ref="F1780:H1780"/>
    <mergeCell ref="I1780:K1780"/>
    <mergeCell ref="L1780:N1780"/>
    <mergeCell ref="O1780:Q1780"/>
    <mergeCell ref="R1780:T1780"/>
    <mergeCell ref="U1780:W1780"/>
    <mergeCell ref="X1780:Z1780"/>
    <mergeCell ref="AA1780:AC1780"/>
    <mergeCell ref="AD1780:AF1780"/>
    <mergeCell ref="AG1780:AI1780"/>
    <mergeCell ref="AJ1780:AL1780"/>
    <mergeCell ref="AM1780:AO1780"/>
    <mergeCell ref="AP1780:AR1780"/>
    <mergeCell ref="AS1780:AU1780"/>
    <mergeCell ref="AV1780:AX1780"/>
    <mergeCell ref="AY1780:BA1780"/>
    <mergeCell ref="BB1780:BD1780"/>
    <mergeCell ref="BE1780:BG1780"/>
    <mergeCell ref="BH1780:BJ1780"/>
    <mergeCell ref="BK1780:BM1780"/>
    <mergeCell ref="BN1780:BP1780"/>
    <mergeCell ref="BQ1780:BS1780"/>
    <mergeCell ref="BT1780:BV1780"/>
    <mergeCell ref="BW1780:BY1780"/>
    <mergeCell ref="F1777:H1777"/>
    <mergeCell ref="I1777:K1777"/>
    <mergeCell ref="L1777:N1777"/>
    <mergeCell ref="O1777:Q1777"/>
    <mergeCell ref="R1777:T1777"/>
    <mergeCell ref="U1777:W1777"/>
    <mergeCell ref="X1777:Z1777"/>
    <mergeCell ref="AA1777:AC1777"/>
    <mergeCell ref="AD1777:AF1777"/>
    <mergeCell ref="AG1777:AI1777"/>
    <mergeCell ref="AJ1777:AL1777"/>
    <mergeCell ref="AM1777:AO1777"/>
    <mergeCell ref="AP1777:AR1777"/>
    <mergeCell ref="AS1777:AU1777"/>
    <mergeCell ref="AV1777:AX1777"/>
    <mergeCell ref="AY1777:BA1777"/>
    <mergeCell ref="BB1777:BD1777"/>
    <mergeCell ref="BE1777:BG1777"/>
    <mergeCell ref="BH1777:BJ1777"/>
    <mergeCell ref="BK1777:BM1777"/>
    <mergeCell ref="BN1777:BP1777"/>
    <mergeCell ref="BQ1777:BS1777"/>
    <mergeCell ref="BT1777:BV1777"/>
    <mergeCell ref="BW1777:BY1777"/>
    <mergeCell ref="F1778:H1778"/>
    <mergeCell ref="I1778:K1778"/>
    <mergeCell ref="L1778:N1778"/>
    <mergeCell ref="O1778:Q1778"/>
    <mergeCell ref="R1778:T1778"/>
    <mergeCell ref="U1778:W1778"/>
    <mergeCell ref="X1778:Z1778"/>
    <mergeCell ref="AA1778:AC1778"/>
    <mergeCell ref="AD1778:AF1778"/>
    <mergeCell ref="AG1778:AI1778"/>
    <mergeCell ref="AJ1778:AL1778"/>
    <mergeCell ref="AM1778:AO1778"/>
    <mergeCell ref="AP1778:AR1778"/>
    <mergeCell ref="AS1778:AU1778"/>
    <mergeCell ref="AV1778:AX1778"/>
    <mergeCell ref="AY1778:BA1778"/>
    <mergeCell ref="BB1778:BD1778"/>
    <mergeCell ref="BE1778:BG1778"/>
    <mergeCell ref="BH1778:BJ1778"/>
    <mergeCell ref="BK1778:BM1778"/>
    <mergeCell ref="BN1778:BP1778"/>
    <mergeCell ref="BQ1778:BS1778"/>
    <mergeCell ref="BT1778:BV1778"/>
    <mergeCell ref="BW1778:BY1778"/>
    <mergeCell ref="F1769:H1769"/>
    <mergeCell ref="I1769:K1769"/>
    <mergeCell ref="L1769:N1769"/>
    <mergeCell ref="O1769:Q1769"/>
    <mergeCell ref="R1769:T1769"/>
    <mergeCell ref="U1769:W1769"/>
    <mergeCell ref="X1769:Z1769"/>
    <mergeCell ref="AA1769:AC1769"/>
    <mergeCell ref="AD1769:AF1769"/>
    <mergeCell ref="AG1769:AI1769"/>
    <mergeCell ref="AJ1769:AL1769"/>
    <mergeCell ref="AM1769:AO1769"/>
    <mergeCell ref="AP1769:AR1769"/>
    <mergeCell ref="AS1769:AU1769"/>
    <mergeCell ref="AV1769:AX1769"/>
    <mergeCell ref="AY1769:BA1769"/>
    <mergeCell ref="BB1769:BD1769"/>
    <mergeCell ref="BE1769:BG1769"/>
    <mergeCell ref="BH1769:BJ1769"/>
    <mergeCell ref="BK1769:BM1769"/>
    <mergeCell ref="BN1769:BP1769"/>
    <mergeCell ref="BQ1769:BS1769"/>
    <mergeCell ref="BT1769:BV1769"/>
    <mergeCell ref="BW1769:BY1769"/>
    <mergeCell ref="F1770:H1770"/>
    <mergeCell ref="I1770:K1770"/>
    <mergeCell ref="L1770:N1770"/>
    <mergeCell ref="O1770:Q1770"/>
    <mergeCell ref="R1770:T1770"/>
    <mergeCell ref="U1770:W1770"/>
    <mergeCell ref="X1770:Z1770"/>
    <mergeCell ref="AA1770:AC1770"/>
    <mergeCell ref="AD1770:AF1770"/>
    <mergeCell ref="AG1770:AI1770"/>
    <mergeCell ref="AJ1770:AL1770"/>
    <mergeCell ref="AM1770:AO1770"/>
    <mergeCell ref="AP1770:AR1770"/>
    <mergeCell ref="AS1770:AU1770"/>
    <mergeCell ref="AV1770:AX1770"/>
    <mergeCell ref="AY1770:BA1770"/>
    <mergeCell ref="BB1770:BD1770"/>
    <mergeCell ref="BE1770:BG1770"/>
    <mergeCell ref="BH1770:BJ1770"/>
    <mergeCell ref="BK1770:BM1770"/>
    <mergeCell ref="BN1770:BP1770"/>
    <mergeCell ref="BQ1770:BS1770"/>
    <mergeCell ref="BT1770:BV1770"/>
    <mergeCell ref="BW1770:BY1770"/>
    <mergeCell ref="F1767:H1767"/>
    <mergeCell ref="I1767:K1767"/>
    <mergeCell ref="L1767:N1767"/>
    <mergeCell ref="O1767:Q1767"/>
    <mergeCell ref="R1767:T1767"/>
    <mergeCell ref="U1767:W1767"/>
    <mergeCell ref="X1767:Z1767"/>
    <mergeCell ref="AA1767:AC1767"/>
    <mergeCell ref="AD1767:AF1767"/>
    <mergeCell ref="AG1767:AI1767"/>
    <mergeCell ref="AJ1767:AL1767"/>
    <mergeCell ref="AM1767:AO1767"/>
    <mergeCell ref="AP1767:AR1767"/>
    <mergeCell ref="AS1767:AU1767"/>
    <mergeCell ref="AV1767:AX1767"/>
    <mergeCell ref="AY1767:BA1767"/>
    <mergeCell ref="BB1767:BD1767"/>
    <mergeCell ref="BE1767:BG1767"/>
    <mergeCell ref="BH1767:BJ1767"/>
    <mergeCell ref="BK1767:BM1767"/>
    <mergeCell ref="BN1767:BP1767"/>
    <mergeCell ref="BQ1767:BS1767"/>
    <mergeCell ref="BT1767:BV1767"/>
    <mergeCell ref="BW1767:BY1767"/>
    <mergeCell ref="F1768:H1768"/>
    <mergeCell ref="I1768:K1768"/>
    <mergeCell ref="L1768:N1768"/>
    <mergeCell ref="O1768:Q1768"/>
    <mergeCell ref="R1768:T1768"/>
    <mergeCell ref="U1768:W1768"/>
    <mergeCell ref="X1768:Z1768"/>
    <mergeCell ref="AA1768:AC1768"/>
    <mergeCell ref="AD1768:AF1768"/>
    <mergeCell ref="AG1768:AI1768"/>
    <mergeCell ref="AJ1768:AL1768"/>
    <mergeCell ref="AM1768:AO1768"/>
    <mergeCell ref="AP1768:AR1768"/>
    <mergeCell ref="AS1768:AU1768"/>
    <mergeCell ref="AV1768:AX1768"/>
    <mergeCell ref="AY1768:BA1768"/>
    <mergeCell ref="BB1768:BD1768"/>
    <mergeCell ref="BE1768:BG1768"/>
    <mergeCell ref="BH1768:BJ1768"/>
    <mergeCell ref="BK1768:BM1768"/>
    <mergeCell ref="BN1768:BP1768"/>
    <mergeCell ref="BQ1768:BS1768"/>
    <mergeCell ref="BT1768:BV1768"/>
    <mergeCell ref="BW1768:BY1768"/>
    <mergeCell ref="F1765:H1765"/>
    <mergeCell ref="I1765:K1765"/>
    <mergeCell ref="L1765:N1765"/>
    <mergeCell ref="O1765:Q1765"/>
    <mergeCell ref="R1765:T1765"/>
    <mergeCell ref="U1765:W1765"/>
    <mergeCell ref="X1765:Z1765"/>
    <mergeCell ref="AA1765:AC1765"/>
    <mergeCell ref="AD1765:AF1765"/>
    <mergeCell ref="AG1765:AI1765"/>
    <mergeCell ref="AJ1765:AL1765"/>
    <mergeCell ref="AM1765:AO1765"/>
    <mergeCell ref="AP1765:AR1765"/>
    <mergeCell ref="AS1765:AU1765"/>
    <mergeCell ref="AV1765:AX1765"/>
    <mergeCell ref="AY1765:BA1765"/>
    <mergeCell ref="BB1765:BD1765"/>
    <mergeCell ref="BE1765:BG1765"/>
    <mergeCell ref="BH1765:BJ1765"/>
    <mergeCell ref="BK1765:BM1765"/>
    <mergeCell ref="BN1765:BP1765"/>
    <mergeCell ref="BQ1765:BS1765"/>
    <mergeCell ref="BT1765:BV1765"/>
    <mergeCell ref="BW1765:BY1765"/>
    <mergeCell ref="F1766:H1766"/>
    <mergeCell ref="I1766:K1766"/>
    <mergeCell ref="L1766:N1766"/>
    <mergeCell ref="O1766:Q1766"/>
    <mergeCell ref="R1766:T1766"/>
    <mergeCell ref="U1766:W1766"/>
    <mergeCell ref="X1766:Z1766"/>
    <mergeCell ref="AA1766:AC1766"/>
    <mergeCell ref="AD1766:AF1766"/>
    <mergeCell ref="AG1766:AI1766"/>
    <mergeCell ref="AJ1766:AL1766"/>
    <mergeCell ref="AM1766:AO1766"/>
    <mergeCell ref="AP1766:AR1766"/>
    <mergeCell ref="AS1766:AU1766"/>
    <mergeCell ref="AV1766:AX1766"/>
    <mergeCell ref="AY1766:BA1766"/>
    <mergeCell ref="BB1766:BD1766"/>
    <mergeCell ref="BE1766:BG1766"/>
    <mergeCell ref="BH1766:BJ1766"/>
    <mergeCell ref="BK1766:BM1766"/>
    <mergeCell ref="BN1766:BP1766"/>
    <mergeCell ref="BQ1766:BS1766"/>
    <mergeCell ref="BT1766:BV1766"/>
    <mergeCell ref="BW1766:BY1766"/>
    <mergeCell ref="F1753:H1753"/>
    <mergeCell ref="I1753:K1753"/>
    <mergeCell ref="L1753:N1753"/>
    <mergeCell ref="O1753:Q1753"/>
    <mergeCell ref="R1753:T1753"/>
    <mergeCell ref="U1753:W1753"/>
    <mergeCell ref="X1753:Z1753"/>
    <mergeCell ref="AA1753:AC1753"/>
    <mergeCell ref="AD1753:AF1753"/>
    <mergeCell ref="AG1753:AI1753"/>
    <mergeCell ref="AJ1753:AL1753"/>
    <mergeCell ref="AM1753:AO1753"/>
    <mergeCell ref="AP1753:AR1753"/>
    <mergeCell ref="AS1753:AU1753"/>
    <mergeCell ref="AV1753:AX1753"/>
    <mergeCell ref="AY1753:BA1753"/>
    <mergeCell ref="BB1753:BD1753"/>
    <mergeCell ref="BE1753:BG1753"/>
    <mergeCell ref="BH1753:BJ1753"/>
    <mergeCell ref="BK1753:BM1753"/>
    <mergeCell ref="BN1753:BP1753"/>
    <mergeCell ref="BQ1753:BS1753"/>
    <mergeCell ref="BT1753:BV1753"/>
    <mergeCell ref="BW1753:BY1753"/>
    <mergeCell ref="F1754:H1754"/>
    <mergeCell ref="I1754:K1754"/>
    <mergeCell ref="L1754:N1754"/>
    <mergeCell ref="O1754:Q1754"/>
    <mergeCell ref="R1754:T1754"/>
    <mergeCell ref="U1754:W1754"/>
    <mergeCell ref="X1754:Z1754"/>
    <mergeCell ref="AA1754:AC1754"/>
    <mergeCell ref="AD1754:AF1754"/>
    <mergeCell ref="AG1754:AI1754"/>
    <mergeCell ref="AJ1754:AL1754"/>
    <mergeCell ref="AM1754:AO1754"/>
    <mergeCell ref="AP1754:AR1754"/>
    <mergeCell ref="AS1754:AU1754"/>
    <mergeCell ref="AV1754:AX1754"/>
    <mergeCell ref="AY1754:BA1754"/>
    <mergeCell ref="BB1754:BD1754"/>
    <mergeCell ref="BE1754:BG1754"/>
    <mergeCell ref="BH1754:BJ1754"/>
    <mergeCell ref="BK1754:BM1754"/>
    <mergeCell ref="BN1754:BP1754"/>
    <mergeCell ref="BQ1754:BS1754"/>
    <mergeCell ref="BT1754:BV1754"/>
    <mergeCell ref="BW1754:BY1754"/>
    <mergeCell ref="F1751:H1751"/>
    <mergeCell ref="I1751:K1751"/>
    <mergeCell ref="L1751:N1751"/>
    <mergeCell ref="O1751:Q1751"/>
    <mergeCell ref="R1751:T1751"/>
    <mergeCell ref="U1751:W1751"/>
    <mergeCell ref="X1751:Z1751"/>
    <mergeCell ref="AA1751:AC1751"/>
    <mergeCell ref="AD1751:AF1751"/>
    <mergeCell ref="AG1751:AI1751"/>
    <mergeCell ref="AJ1751:AL1751"/>
    <mergeCell ref="AM1751:AO1751"/>
    <mergeCell ref="AP1751:AR1751"/>
    <mergeCell ref="AS1751:AU1751"/>
    <mergeCell ref="AV1751:AX1751"/>
    <mergeCell ref="AY1751:BA1751"/>
    <mergeCell ref="BB1751:BD1751"/>
    <mergeCell ref="BE1751:BG1751"/>
    <mergeCell ref="BH1751:BJ1751"/>
    <mergeCell ref="BK1751:BM1751"/>
    <mergeCell ref="BN1751:BP1751"/>
    <mergeCell ref="BQ1751:BS1751"/>
    <mergeCell ref="BT1751:BV1751"/>
    <mergeCell ref="BW1751:BY1751"/>
    <mergeCell ref="F1752:H1752"/>
    <mergeCell ref="I1752:K1752"/>
    <mergeCell ref="L1752:N1752"/>
    <mergeCell ref="O1752:Q1752"/>
    <mergeCell ref="R1752:T1752"/>
    <mergeCell ref="U1752:W1752"/>
    <mergeCell ref="X1752:Z1752"/>
    <mergeCell ref="AA1752:AC1752"/>
    <mergeCell ref="AD1752:AF1752"/>
    <mergeCell ref="AG1752:AI1752"/>
    <mergeCell ref="AJ1752:AL1752"/>
    <mergeCell ref="AM1752:AO1752"/>
    <mergeCell ref="AP1752:AR1752"/>
    <mergeCell ref="AS1752:AU1752"/>
    <mergeCell ref="AV1752:AX1752"/>
    <mergeCell ref="AY1752:BA1752"/>
    <mergeCell ref="BB1752:BD1752"/>
    <mergeCell ref="BE1752:BG1752"/>
    <mergeCell ref="BH1752:BJ1752"/>
    <mergeCell ref="BK1752:BM1752"/>
    <mergeCell ref="BN1752:BP1752"/>
    <mergeCell ref="BQ1752:BS1752"/>
    <mergeCell ref="BT1752:BV1752"/>
    <mergeCell ref="BW1752:BY1752"/>
    <mergeCell ref="F1749:H1749"/>
    <mergeCell ref="I1749:K1749"/>
    <mergeCell ref="L1749:N1749"/>
    <mergeCell ref="O1749:Q1749"/>
    <mergeCell ref="R1749:T1749"/>
    <mergeCell ref="U1749:W1749"/>
    <mergeCell ref="X1749:Z1749"/>
    <mergeCell ref="AA1749:AC1749"/>
    <mergeCell ref="AD1749:AF1749"/>
    <mergeCell ref="AG1749:AI1749"/>
    <mergeCell ref="AJ1749:AL1749"/>
    <mergeCell ref="AM1749:AO1749"/>
    <mergeCell ref="AP1749:AR1749"/>
    <mergeCell ref="AS1749:AU1749"/>
    <mergeCell ref="AV1749:AX1749"/>
    <mergeCell ref="AY1749:BA1749"/>
    <mergeCell ref="BB1749:BD1749"/>
    <mergeCell ref="BE1749:BG1749"/>
    <mergeCell ref="BH1749:BJ1749"/>
    <mergeCell ref="BK1749:BM1749"/>
    <mergeCell ref="BN1749:BP1749"/>
    <mergeCell ref="BQ1749:BS1749"/>
    <mergeCell ref="BT1749:BV1749"/>
    <mergeCell ref="BW1749:BY1749"/>
    <mergeCell ref="F1750:H1750"/>
    <mergeCell ref="I1750:K1750"/>
    <mergeCell ref="L1750:N1750"/>
    <mergeCell ref="O1750:Q1750"/>
    <mergeCell ref="R1750:T1750"/>
    <mergeCell ref="U1750:W1750"/>
    <mergeCell ref="X1750:Z1750"/>
    <mergeCell ref="AA1750:AC1750"/>
    <mergeCell ref="AD1750:AF1750"/>
    <mergeCell ref="AG1750:AI1750"/>
    <mergeCell ref="AJ1750:AL1750"/>
    <mergeCell ref="AM1750:AO1750"/>
    <mergeCell ref="AP1750:AR1750"/>
    <mergeCell ref="AS1750:AU1750"/>
    <mergeCell ref="AV1750:AX1750"/>
    <mergeCell ref="AY1750:BA1750"/>
    <mergeCell ref="BB1750:BD1750"/>
    <mergeCell ref="BE1750:BG1750"/>
    <mergeCell ref="BH1750:BJ1750"/>
    <mergeCell ref="BK1750:BM1750"/>
    <mergeCell ref="BN1750:BP1750"/>
    <mergeCell ref="BQ1750:BS1750"/>
    <mergeCell ref="BT1750:BV1750"/>
    <mergeCell ref="BW1750:BY1750"/>
    <mergeCell ref="BK10:BM10"/>
    <mergeCell ref="BN10:BP10"/>
    <mergeCell ref="BQ10:BS10"/>
    <mergeCell ref="BT10:BV10"/>
    <mergeCell ref="BW10:BY10"/>
    <mergeCell ref="F12:H12"/>
    <mergeCell ref="I12:K12"/>
    <mergeCell ref="L12:N12"/>
    <mergeCell ref="O12:Q12"/>
    <mergeCell ref="R12:T12"/>
    <mergeCell ref="AS10:AU10"/>
    <mergeCell ref="AV10:AX10"/>
    <mergeCell ref="AY10:BA10"/>
    <mergeCell ref="BB10:BD10"/>
    <mergeCell ref="BE10:BG10"/>
    <mergeCell ref="BH10:BJ10"/>
    <mergeCell ref="AA10:AC10"/>
    <mergeCell ref="AD10:AF10"/>
    <mergeCell ref="AG10:AI10"/>
    <mergeCell ref="AJ10:AL10"/>
    <mergeCell ref="AM10:AO10"/>
    <mergeCell ref="AP10:AR10"/>
    <mergeCell ref="I10:K10"/>
    <mergeCell ref="L10:N10"/>
    <mergeCell ref="O10:Q10"/>
    <mergeCell ref="R10:T10"/>
    <mergeCell ref="U10:W10"/>
    <mergeCell ref="X10:Z10"/>
    <mergeCell ref="A10:A13"/>
    <mergeCell ref="B10:B13"/>
    <mergeCell ref="C10:C13"/>
    <mergeCell ref="D10:D13"/>
    <mergeCell ref="E10:E13"/>
    <mergeCell ref="F10:H10"/>
    <mergeCell ref="BQ13:BS13"/>
    <mergeCell ref="BT13:BV13"/>
    <mergeCell ref="BW13:BY13"/>
    <mergeCell ref="F15:H15"/>
    <mergeCell ref="I15:K15"/>
    <mergeCell ref="L15:N15"/>
    <mergeCell ref="O15:Q15"/>
    <mergeCell ref="R15:T15"/>
    <mergeCell ref="U15:W15"/>
    <mergeCell ref="X15:Z15"/>
    <mergeCell ref="AY13:BA13"/>
    <mergeCell ref="BB13:BD13"/>
    <mergeCell ref="BE13:BG13"/>
    <mergeCell ref="BH13:BJ13"/>
    <mergeCell ref="BK13:BM13"/>
    <mergeCell ref="BN13:BP13"/>
    <mergeCell ref="AG13:AI13"/>
    <mergeCell ref="AJ13:AL13"/>
    <mergeCell ref="AM13:AO13"/>
    <mergeCell ref="AP13:AR13"/>
    <mergeCell ref="AS13:AU13"/>
    <mergeCell ref="AV13:AX13"/>
    <mergeCell ref="BW12:BY12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BE12:BG12"/>
    <mergeCell ref="BH12:BJ12"/>
    <mergeCell ref="BK12:BM12"/>
    <mergeCell ref="BN12:BP12"/>
    <mergeCell ref="BQ12:BS12"/>
    <mergeCell ref="BT12:BV12"/>
    <mergeCell ref="AM12:AO12"/>
    <mergeCell ref="AP12:AR12"/>
    <mergeCell ref="AS12:AU12"/>
    <mergeCell ref="AV12:AX12"/>
    <mergeCell ref="AY12:BA12"/>
    <mergeCell ref="BB12:BD12"/>
    <mergeCell ref="U12:W12"/>
    <mergeCell ref="X12:Z12"/>
    <mergeCell ref="AA12:AC12"/>
    <mergeCell ref="AD12:AF12"/>
    <mergeCell ref="AG12:AI12"/>
    <mergeCell ref="AJ12:AL12"/>
    <mergeCell ref="BW17:BY17"/>
    <mergeCell ref="F19:H19"/>
    <mergeCell ref="I19:K19"/>
    <mergeCell ref="L19:N19"/>
    <mergeCell ref="O19:Q19"/>
    <mergeCell ref="R19:T19"/>
    <mergeCell ref="U19:W19"/>
    <mergeCell ref="X19:Z19"/>
    <mergeCell ref="AA19:AC19"/>
    <mergeCell ref="AD19:AF19"/>
    <mergeCell ref="BE17:BG17"/>
    <mergeCell ref="BH17:BJ17"/>
    <mergeCell ref="BK17:BM17"/>
    <mergeCell ref="BN17:BP17"/>
    <mergeCell ref="BQ17:BS17"/>
    <mergeCell ref="BT17:BV17"/>
    <mergeCell ref="AM17:AO17"/>
    <mergeCell ref="AP17:AR17"/>
    <mergeCell ref="AS17:AU17"/>
    <mergeCell ref="AV17:AX17"/>
    <mergeCell ref="AY17:BA17"/>
    <mergeCell ref="BB17:BD17"/>
    <mergeCell ref="U17:W17"/>
    <mergeCell ref="X17:Z17"/>
    <mergeCell ref="AA17:AC17"/>
    <mergeCell ref="AD17:AF17"/>
    <mergeCell ref="AG17:AI17"/>
    <mergeCell ref="AJ17:AL17"/>
    <mergeCell ref="BK15:BM15"/>
    <mergeCell ref="BN15:BP15"/>
    <mergeCell ref="BQ15:BS15"/>
    <mergeCell ref="BT15:BV15"/>
    <mergeCell ref="BW15:BY15"/>
    <mergeCell ref="F17:H17"/>
    <mergeCell ref="I17:K17"/>
    <mergeCell ref="L17:N17"/>
    <mergeCell ref="O17:Q17"/>
    <mergeCell ref="R17:T17"/>
    <mergeCell ref="AS15:AU15"/>
    <mergeCell ref="AV15:AX15"/>
    <mergeCell ref="AY15:BA15"/>
    <mergeCell ref="BB15:BD15"/>
    <mergeCell ref="BE15:BG15"/>
    <mergeCell ref="BH15:BJ15"/>
    <mergeCell ref="AA15:AC15"/>
    <mergeCell ref="AD15:AF15"/>
    <mergeCell ref="AG15:AI15"/>
    <mergeCell ref="AJ15:AL15"/>
    <mergeCell ref="AM15:AO15"/>
    <mergeCell ref="AP15:AR15"/>
    <mergeCell ref="BK20:BM20"/>
    <mergeCell ref="BN20:BP20"/>
    <mergeCell ref="BQ20:BS20"/>
    <mergeCell ref="BT20:BV20"/>
    <mergeCell ref="BW20:BY20"/>
    <mergeCell ref="F24:H24"/>
    <mergeCell ref="I24:K24"/>
    <mergeCell ref="L24:N24"/>
    <mergeCell ref="O24:Q24"/>
    <mergeCell ref="R24:T24"/>
    <mergeCell ref="AS20:AU20"/>
    <mergeCell ref="AV20:AX20"/>
    <mergeCell ref="AY20:BA20"/>
    <mergeCell ref="BB20:BD20"/>
    <mergeCell ref="BE20:BG20"/>
    <mergeCell ref="BH20:BJ20"/>
    <mergeCell ref="AA20:AC20"/>
    <mergeCell ref="AD20:AF20"/>
    <mergeCell ref="AG20:AI20"/>
    <mergeCell ref="AJ20:AL20"/>
    <mergeCell ref="AM20:AO20"/>
    <mergeCell ref="AP20:AR20"/>
    <mergeCell ref="BQ19:BS19"/>
    <mergeCell ref="BT19:BV19"/>
    <mergeCell ref="BW19:BY19"/>
    <mergeCell ref="F20:H20"/>
    <mergeCell ref="I20:K20"/>
    <mergeCell ref="L20:N20"/>
    <mergeCell ref="O20:Q20"/>
    <mergeCell ref="R20:T20"/>
    <mergeCell ref="U20:W20"/>
    <mergeCell ref="X20:Z20"/>
    <mergeCell ref="AY19:BA19"/>
    <mergeCell ref="BB19:BD19"/>
    <mergeCell ref="BE19:BG19"/>
    <mergeCell ref="BH19:BJ19"/>
    <mergeCell ref="BK19:BM19"/>
    <mergeCell ref="BN19:BP19"/>
    <mergeCell ref="AG19:AI19"/>
    <mergeCell ref="AJ19:AL19"/>
    <mergeCell ref="AM19:AO19"/>
    <mergeCell ref="AP19:AR19"/>
    <mergeCell ref="AS19:AU19"/>
    <mergeCell ref="AV19:AX19"/>
    <mergeCell ref="BQ26:BS26"/>
    <mergeCell ref="BT26:BV26"/>
    <mergeCell ref="BW26:BY26"/>
    <mergeCell ref="F28:H28"/>
    <mergeCell ref="I28:K28"/>
    <mergeCell ref="L28:N28"/>
    <mergeCell ref="O28:Q28"/>
    <mergeCell ref="R28:T28"/>
    <mergeCell ref="U28:W28"/>
    <mergeCell ref="X28:Z28"/>
    <mergeCell ref="AY26:BA26"/>
    <mergeCell ref="BB26:BD26"/>
    <mergeCell ref="BE26:BG26"/>
    <mergeCell ref="BH26:BJ26"/>
    <mergeCell ref="BK26:BM26"/>
    <mergeCell ref="BN26:BP26"/>
    <mergeCell ref="AG26:AI26"/>
    <mergeCell ref="AJ26:AL26"/>
    <mergeCell ref="AM26:AO26"/>
    <mergeCell ref="AP26:AR26"/>
    <mergeCell ref="AS26:AU26"/>
    <mergeCell ref="AV26:AX26"/>
    <mergeCell ref="BW24:BY24"/>
    <mergeCell ref="F26:H26"/>
    <mergeCell ref="I26:K26"/>
    <mergeCell ref="L26:N26"/>
    <mergeCell ref="O26:Q26"/>
    <mergeCell ref="R26:T26"/>
    <mergeCell ref="U26:W26"/>
    <mergeCell ref="X26:Z26"/>
    <mergeCell ref="AA26:AC26"/>
    <mergeCell ref="AD26:AF26"/>
    <mergeCell ref="BE24:BG24"/>
    <mergeCell ref="BH24:BJ24"/>
    <mergeCell ref="BK24:BM24"/>
    <mergeCell ref="BN24:BP24"/>
    <mergeCell ref="BQ24:BS24"/>
    <mergeCell ref="BT24:BV24"/>
    <mergeCell ref="AM24:AO24"/>
    <mergeCell ref="AP24:AR24"/>
    <mergeCell ref="AS24:AU24"/>
    <mergeCell ref="AV24:AX24"/>
    <mergeCell ref="AY24:BA24"/>
    <mergeCell ref="BB24:BD24"/>
    <mergeCell ref="U24:W24"/>
    <mergeCell ref="X24:Z24"/>
    <mergeCell ref="AA24:AC24"/>
    <mergeCell ref="AD24:AF24"/>
    <mergeCell ref="AG24:AI24"/>
    <mergeCell ref="AJ24:AL24"/>
    <mergeCell ref="BW30:BY30"/>
    <mergeCell ref="F33:H33"/>
    <mergeCell ref="I33:K33"/>
    <mergeCell ref="L33:N33"/>
    <mergeCell ref="O33:Q33"/>
    <mergeCell ref="R33:T33"/>
    <mergeCell ref="U33:W33"/>
    <mergeCell ref="X33:Z33"/>
    <mergeCell ref="AA33:AC33"/>
    <mergeCell ref="AD33:AF33"/>
    <mergeCell ref="BE30:BG30"/>
    <mergeCell ref="BH30:BJ30"/>
    <mergeCell ref="BK30:BM30"/>
    <mergeCell ref="BN30:BP30"/>
    <mergeCell ref="BQ30:BS30"/>
    <mergeCell ref="BT30:BV30"/>
    <mergeCell ref="AM30:AO30"/>
    <mergeCell ref="AP30:AR30"/>
    <mergeCell ref="AS30:AU30"/>
    <mergeCell ref="AV30:AX30"/>
    <mergeCell ref="AY30:BA30"/>
    <mergeCell ref="BB30:BD30"/>
    <mergeCell ref="U30:W30"/>
    <mergeCell ref="X30:Z30"/>
    <mergeCell ref="AA30:AC30"/>
    <mergeCell ref="AD30:AF30"/>
    <mergeCell ref="AG30:AI30"/>
    <mergeCell ref="AJ30:AL30"/>
    <mergeCell ref="BK28:BM28"/>
    <mergeCell ref="BN28:BP28"/>
    <mergeCell ref="BQ28:BS28"/>
    <mergeCell ref="BT28:BV28"/>
    <mergeCell ref="BW28:BY28"/>
    <mergeCell ref="F30:H30"/>
    <mergeCell ref="I30:K30"/>
    <mergeCell ref="L30:N30"/>
    <mergeCell ref="O30:Q30"/>
    <mergeCell ref="R30:T30"/>
    <mergeCell ref="AS28:AU28"/>
    <mergeCell ref="AV28:AX28"/>
    <mergeCell ref="AY28:BA28"/>
    <mergeCell ref="BB28:BD28"/>
    <mergeCell ref="BE28:BG28"/>
    <mergeCell ref="BH28:BJ28"/>
    <mergeCell ref="AA28:AC28"/>
    <mergeCell ref="AD28:AF28"/>
    <mergeCell ref="AG28:AI28"/>
    <mergeCell ref="AJ28:AL28"/>
    <mergeCell ref="AM28:AO28"/>
    <mergeCell ref="AP28:AR28"/>
    <mergeCell ref="BK35:BM35"/>
    <mergeCell ref="BN35:BP35"/>
    <mergeCell ref="BQ35:BS35"/>
    <mergeCell ref="BT35:BV35"/>
    <mergeCell ref="BW35:BY35"/>
    <mergeCell ref="F37:H37"/>
    <mergeCell ref="I37:K37"/>
    <mergeCell ref="L37:N37"/>
    <mergeCell ref="O37:Q37"/>
    <mergeCell ref="R37:T37"/>
    <mergeCell ref="AS35:AU35"/>
    <mergeCell ref="AV35:AX35"/>
    <mergeCell ref="AY35:BA35"/>
    <mergeCell ref="BB35:BD35"/>
    <mergeCell ref="BE35:BG35"/>
    <mergeCell ref="BH35:BJ35"/>
    <mergeCell ref="AA35:AC35"/>
    <mergeCell ref="AD35:AF35"/>
    <mergeCell ref="AG35:AI35"/>
    <mergeCell ref="AJ35:AL35"/>
    <mergeCell ref="AM35:AO35"/>
    <mergeCell ref="AP35:AR35"/>
    <mergeCell ref="BQ33:BS33"/>
    <mergeCell ref="BT33:BV33"/>
    <mergeCell ref="BW33:BY33"/>
    <mergeCell ref="F35:H35"/>
    <mergeCell ref="I35:K35"/>
    <mergeCell ref="L35:N35"/>
    <mergeCell ref="O35:Q35"/>
    <mergeCell ref="R35:T35"/>
    <mergeCell ref="U35:W35"/>
    <mergeCell ref="X35:Z35"/>
    <mergeCell ref="AY33:BA33"/>
    <mergeCell ref="BB33:BD33"/>
    <mergeCell ref="BE33:BG33"/>
    <mergeCell ref="BH33:BJ33"/>
    <mergeCell ref="BK33:BM33"/>
    <mergeCell ref="BN33:BP33"/>
    <mergeCell ref="AG33:AI33"/>
    <mergeCell ref="AJ33:AL33"/>
    <mergeCell ref="AM33:AO33"/>
    <mergeCell ref="AP33:AR33"/>
    <mergeCell ref="AS33:AU33"/>
    <mergeCell ref="AV33:AX33"/>
    <mergeCell ref="BQ39:BS39"/>
    <mergeCell ref="BT39:BV39"/>
    <mergeCell ref="BW39:BY39"/>
    <mergeCell ref="F41:H41"/>
    <mergeCell ref="I41:K41"/>
    <mergeCell ref="L41:N41"/>
    <mergeCell ref="O41:Q41"/>
    <mergeCell ref="R41:T41"/>
    <mergeCell ref="U41:W41"/>
    <mergeCell ref="X41:Z41"/>
    <mergeCell ref="AY39:BA39"/>
    <mergeCell ref="BB39:BD39"/>
    <mergeCell ref="BE39:BG39"/>
    <mergeCell ref="BH39:BJ39"/>
    <mergeCell ref="BK39:BM39"/>
    <mergeCell ref="BN39:BP39"/>
    <mergeCell ref="AG39:AI39"/>
    <mergeCell ref="AJ39:AL39"/>
    <mergeCell ref="AM39:AO39"/>
    <mergeCell ref="AP39:AR39"/>
    <mergeCell ref="AS39:AU39"/>
    <mergeCell ref="AV39:AX39"/>
    <mergeCell ref="BW37:BY37"/>
    <mergeCell ref="F39:H39"/>
    <mergeCell ref="I39:K39"/>
    <mergeCell ref="L39:N39"/>
    <mergeCell ref="O39:Q39"/>
    <mergeCell ref="R39:T39"/>
    <mergeCell ref="U39:W39"/>
    <mergeCell ref="X39:Z39"/>
    <mergeCell ref="AA39:AC39"/>
    <mergeCell ref="AD39:AF39"/>
    <mergeCell ref="BE37:BG37"/>
    <mergeCell ref="BH37:BJ37"/>
    <mergeCell ref="BK37:BM37"/>
    <mergeCell ref="BN37:BP37"/>
    <mergeCell ref="BQ37:BS37"/>
    <mergeCell ref="BT37:BV37"/>
    <mergeCell ref="AM37:AO37"/>
    <mergeCell ref="AP37:AR37"/>
    <mergeCell ref="AS37:AU37"/>
    <mergeCell ref="AV37:AX37"/>
    <mergeCell ref="AY37:BA37"/>
    <mergeCell ref="BB37:BD37"/>
    <mergeCell ref="U37:W37"/>
    <mergeCell ref="X37:Z37"/>
    <mergeCell ref="AA37:AC37"/>
    <mergeCell ref="AD37:AF37"/>
    <mergeCell ref="AG37:AI37"/>
    <mergeCell ref="AJ37:AL37"/>
    <mergeCell ref="BW43:BY43"/>
    <mergeCell ref="F46:H46"/>
    <mergeCell ref="I46:K46"/>
    <mergeCell ref="L46:N46"/>
    <mergeCell ref="O46:Q46"/>
    <mergeCell ref="R46:T46"/>
    <mergeCell ref="U46:W46"/>
    <mergeCell ref="X46:Z46"/>
    <mergeCell ref="AA46:AC46"/>
    <mergeCell ref="AD46:AF46"/>
    <mergeCell ref="BE43:BG43"/>
    <mergeCell ref="BH43:BJ43"/>
    <mergeCell ref="BK43:BM43"/>
    <mergeCell ref="BN43:BP43"/>
    <mergeCell ref="BQ43:BS43"/>
    <mergeCell ref="BT43:BV43"/>
    <mergeCell ref="AM43:AO43"/>
    <mergeCell ref="AP43:AR43"/>
    <mergeCell ref="AS43:AU43"/>
    <mergeCell ref="AV43:AX43"/>
    <mergeCell ref="AY43:BA43"/>
    <mergeCell ref="BB43:BD43"/>
    <mergeCell ref="U43:W43"/>
    <mergeCell ref="X43:Z43"/>
    <mergeCell ref="AA43:AC43"/>
    <mergeCell ref="AD43:AF43"/>
    <mergeCell ref="AG43:AI43"/>
    <mergeCell ref="AJ43:AL43"/>
    <mergeCell ref="BK41:BM41"/>
    <mergeCell ref="BN41:BP41"/>
    <mergeCell ref="BQ41:BS41"/>
    <mergeCell ref="BT41:BV41"/>
    <mergeCell ref="BW41:BY41"/>
    <mergeCell ref="F43:H43"/>
    <mergeCell ref="I43:K43"/>
    <mergeCell ref="L43:N43"/>
    <mergeCell ref="O43:Q43"/>
    <mergeCell ref="R43:T43"/>
    <mergeCell ref="AS41:AU41"/>
    <mergeCell ref="AV41:AX41"/>
    <mergeCell ref="AY41:BA41"/>
    <mergeCell ref="BB41:BD41"/>
    <mergeCell ref="BE41:BG41"/>
    <mergeCell ref="BH41:BJ41"/>
    <mergeCell ref="AA41:AC41"/>
    <mergeCell ref="AD41:AF41"/>
    <mergeCell ref="AG41:AI41"/>
    <mergeCell ref="AJ41:AL41"/>
    <mergeCell ref="AM41:AO41"/>
    <mergeCell ref="AP41:AR41"/>
    <mergeCell ref="BK48:BM48"/>
    <mergeCell ref="BN48:BP48"/>
    <mergeCell ref="BQ48:BS48"/>
    <mergeCell ref="BT48:BV48"/>
    <mergeCell ref="BW48:BY48"/>
    <mergeCell ref="F51:H51"/>
    <mergeCell ref="I51:K51"/>
    <mergeCell ref="L51:N51"/>
    <mergeCell ref="O51:Q51"/>
    <mergeCell ref="R51:T51"/>
    <mergeCell ref="AS48:AU48"/>
    <mergeCell ref="AV48:AX48"/>
    <mergeCell ref="AY48:BA48"/>
    <mergeCell ref="BB48:BD48"/>
    <mergeCell ref="BE48:BG48"/>
    <mergeCell ref="BH48:BJ48"/>
    <mergeCell ref="AA48:AC48"/>
    <mergeCell ref="AD48:AF48"/>
    <mergeCell ref="AG48:AI48"/>
    <mergeCell ref="AJ48:AL48"/>
    <mergeCell ref="AM48:AO48"/>
    <mergeCell ref="AP48:AR48"/>
    <mergeCell ref="BQ46:BS46"/>
    <mergeCell ref="BT46:BV46"/>
    <mergeCell ref="BW46:BY46"/>
    <mergeCell ref="F48:H48"/>
    <mergeCell ref="I48:K48"/>
    <mergeCell ref="L48:N48"/>
    <mergeCell ref="O48:Q48"/>
    <mergeCell ref="R48:T48"/>
    <mergeCell ref="U48:W48"/>
    <mergeCell ref="X48:Z48"/>
    <mergeCell ref="AY46:BA46"/>
    <mergeCell ref="BB46:BD46"/>
    <mergeCell ref="BE46:BG46"/>
    <mergeCell ref="BH46:BJ46"/>
    <mergeCell ref="BK46:BM46"/>
    <mergeCell ref="BN46:BP46"/>
    <mergeCell ref="AG46:AI46"/>
    <mergeCell ref="AJ46:AL46"/>
    <mergeCell ref="AM46:AO46"/>
    <mergeCell ref="AP46:AR46"/>
    <mergeCell ref="AS46:AU46"/>
    <mergeCell ref="AV46:AX46"/>
    <mergeCell ref="BQ53:BS53"/>
    <mergeCell ref="BT53:BV53"/>
    <mergeCell ref="BW53:BY53"/>
    <mergeCell ref="F56:H56"/>
    <mergeCell ref="I56:K56"/>
    <mergeCell ref="L56:N56"/>
    <mergeCell ref="O56:Q56"/>
    <mergeCell ref="R56:T56"/>
    <mergeCell ref="U56:W56"/>
    <mergeCell ref="X56:Z56"/>
    <mergeCell ref="AY53:BA53"/>
    <mergeCell ref="BB53:BD53"/>
    <mergeCell ref="BE53:BG53"/>
    <mergeCell ref="BH53:BJ53"/>
    <mergeCell ref="BK53:BM53"/>
    <mergeCell ref="BN53:BP53"/>
    <mergeCell ref="AG53:AI53"/>
    <mergeCell ref="AJ53:AL53"/>
    <mergeCell ref="AM53:AO53"/>
    <mergeCell ref="AP53:AR53"/>
    <mergeCell ref="AS53:AU53"/>
    <mergeCell ref="AV53:AX53"/>
    <mergeCell ref="BW51:BY51"/>
    <mergeCell ref="F53:H53"/>
    <mergeCell ref="I53:K53"/>
    <mergeCell ref="L53:N53"/>
    <mergeCell ref="O53:Q53"/>
    <mergeCell ref="R53:T53"/>
    <mergeCell ref="U53:W53"/>
    <mergeCell ref="X53:Z53"/>
    <mergeCell ref="AA53:AC53"/>
    <mergeCell ref="AD53:AF53"/>
    <mergeCell ref="BE51:BG51"/>
    <mergeCell ref="BH51:BJ51"/>
    <mergeCell ref="BK51:BM51"/>
    <mergeCell ref="BN51:BP51"/>
    <mergeCell ref="BQ51:BS51"/>
    <mergeCell ref="BT51:BV51"/>
    <mergeCell ref="AM51:AO51"/>
    <mergeCell ref="AP51:AR51"/>
    <mergeCell ref="AS51:AU51"/>
    <mergeCell ref="AV51:AX51"/>
    <mergeCell ref="AY51:BA51"/>
    <mergeCell ref="BB51:BD51"/>
    <mergeCell ref="U51:W51"/>
    <mergeCell ref="X51:Z51"/>
    <mergeCell ref="AA51:AC51"/>
    <mergeCell ref="AD51:AF51"/>
    <mergeCell ref="AG51:AI51"/>
    <mergeCell ref="AJ51:AL51"/>
    <mergeCell ref="BW58:BY58"/>
    <mergeCell ref="F61:H61"/>
    <mergeCell ref="I61:K61"/>
    <mergeCell ref="L61:N61"/>
    <mergeCell ref="O61:Q61"/>
    <mergeCell ref="R61:T61"/>
    <mergeCell ref="U61:W61"/>
    <mergeCell ref="X61:Z61"/>
    <mergeCell ref="AA61:AC61"/>
    <mergeCell ref="AD61:AF61"/>
    <mergeCell ref="BE58:BG58"/>
    <mergeCell ref="BH58:BJ58"/>
    <mergeCell ref="BK58:BM58"/>
    <mergeCell ref="BN58:BP58"/>
    <mergeCell ref="BQ58:BS58"/>
    <mergeCell ref="BT58:BV58"/>
    <mergeCell ref="AM58:AO58"/>
    <mergeCell ref="AP58:AR58"/>
    <mergeCell ref="AS58:AU58"/>
    <mergeCell ref="AV58:AX58"/>
    <mergeCell ref="AY58:BA58"/>
    <mergeCell ref="BB58:BD58"/>
    <mergeCell ref="U58:W58"/>
    <mergeCell ref="X58:Z58"/>
    <mergeCell ref="AA58:AC58"/>
    <mergeCell ref="AD58:AF58"/>
    <mergeCell ref="AG58:AI58"/>
    <mergeCell ref="AJ58:AL58"/>
    <mergeCell ref="BK56:BM56"/>
    <mergeCell ref="BN56:BP56"/>
    <mergeCell ref="BQ56:BS56"/>
    <mergeCell ref="BT56:BV56"/>
    <mergeCell ref="BW56:BY56"/>
    <mergeCell ref="F58:H58"/>
    <mergeCell ref="I58:K58"/>
    <mergeCell ref="L58:N58"/>
    <mergeCell ref="O58:Q58"/>
    <mergeCell ref="R58:T58"/>
    <mergeCell ref="AS56:AU56"/>
    <mergeCell ref="AV56:AX56"/>
    <mergeCell ref="AY56:BA56"/>
    <mergeCell ref="BB56:BD56"/>
    <mergeCell ref="BE56:BG56"/>
    <mergeCell ref="BH56:BJ56"/>
    <mergeCell ref="AA56:AC56"/>
    <mergeCell ref="AD56:AF56"/>
    <mergeCell ref="AG56:AI56"/>
    <mergeCell ref="AJ56:AL56"/>
    <mergeCell ref="AM56:AO56"/>
    <mergeCell ref="AP56:AR56"/>
    <mergeCell ref="BK63:BM63"/>
    <mergeCell ref="BN63:BP63"/>
    <mergeCell ref="BQ63:BS63"/>
    <mergeCell ref="BT63:BV63"/>
    <mergeCell ref="BW63:BY63"/>
    <mergeCell ref="F64:H64"/>
    <mergeCell ref="I64:K64"/>
    <mergeCell ref="L64:N64"/>
    <mergeCell ref="O64:Q64"/>
    <mergeCell ref="R64:T64"/>
    <mergeCell ref="AS63:AU63"/>
    <mergeCell ref="AV63:AX63"/>
    <mergeCell ref="AY63:BA63"/>
    <mergeCell ref="BB63:BD63"/>
    <mergeCell ref="BE63:BG63"/>
    <mergeCell ref="BH63:BJ63"/>
    <mergeCell ref="AA63:AC63"/>
    <mergeCell ref="AD63:AF63"/>
    <mergeCell ref="AG63:AI63"/>
    <mergeCell ref="AJ63:AL63"/>
    <mergeCell ref="AM63:AO63"/>
    <mergeCell ref="AP63:AR63"/>
    <mergeCell ref="BQ61:BS61"/>
    <mergeCell ref="BT61:BV61"/>
    <mergeCell ref="BW61:BY61"/>
    <mergeCell ref="F63:H63"/>
    <mergeCell ref="I63:K63"/>
    <mergeCell ref="L63:N63"/>
    <mergeCell ref="O63:Q63"/>
    <mergeCell ref="R63:T63"/>
    <mergeCell ref="U63:W63"/>
    <mergeCell ref="X63:Z63"/>
    <mergeCell ref="AY61:BA61"/>
    <mergeCell ref="BB61:BD61"/>
    <mergeCell ref="BE61:BG61"/>
    <mergeCell ref="BH61:BJ61"/>
    <mergeCell ref="BK61:BM61"/>
    <mergeCell ref="BN61:BP61"/>
    <mergeCell ref="AG61:AI61"/>
    <mergeCell ref="AJ61:AL61"/>
    <mergeCell ref="AM61:AO61"/>
    <mergeCell ref="AP61:AR61"/>
    <mergeCell ref="AS61:AU61"/>
    <mergeCell ref="AV61:AX61"/>
    <mergeCell ref="BQ66:BS66"/>
    <mergeCell ref="BT66:BV66"/>
    <mergeCell ref="BW66:BY66"/>
    <mergeCell ref="F68:H68"/>
    <mergeCell ref="I68:K68"/>
    <mergeCell ref="L68:N68"/>
    <mergeCell ref="O68:Q68"/>
    <mergeCell ref="R68:T68"/>
    <mergeCell ref="U68:W68"/>
    <mergeCell ref="X68:Z68"/>
    <mergeCell ref="AY66:BA66"/>
    <mergeCell ref="BB66:BD66"/>
    <mergeCell ref="BE66:BG66"/>
    <mergeCell ref="BH66:BJ66"/>
    <mergeCell ref="BK66:BM66"/>
    <mergeCell ref="BN66:BP66"/>
    <mergeCell ref="AG66:AI66"/>
    <mergeCell ref="AJ66:AL66"/>
    <mergeCell ref="AM66:AO66"/>
    <mergeCell ref="AP66:AR66"/>
    <mergeCell ref="AS66:AU66"/>
    <mergeCell ref="AV66:AX66"/>
    <mergeCell ref="BW64:BY64"/>
    <mergeCell ref="F66:H66"/>
    <mergeCell ref="I66:K66"/>
    <mergeCell ref="L66:N66"/>
    <mergeCell ref="O66:Q66"/>
    <mergeCell ref="R66:T66"/>
    <mergeCell ref="U66:W66"/>
    <mergeCell ref="X66:Z66"/>
    <mergeCell ref="AA66:AC66"/>
    <mergeCell ref="AD66:AF66"/>
    <mergeCell ref="BE64:BG64"/>
    <mergeCell ref="BH64:BJ64"/>
    <mergeCell ref="BK64:BM64"/>
    <mergeCell ref="BN64:BP64"/>
    <mergeCell ref="BQ64:BS64"/>
    <mergeCell ref="BT64:BV64"/>
    <mergeCell ref="AM64:AO64"/>
    <mergeCell ref="AP64:AR64"/>
    <mergeCell ref="AS64:AU64"/>
    <mergeCell ref="AV64:AX64"/>
    <mergeCell ref="AY64:BA64"/>
    <mergeCell ref="BB64:BD64"/>
    <mergeCell ref="U64:W64"/>
    <mergeCell ref="X64:Z64"/>
    <mergeCell ref="AA64:AC64"/>
    <mergeCell ref="AD64:AF64"/>
    <mergeCell ref="AG64:AI64"/>
    <mergeCell ref="AJ64:AL64"/>
    <mergeCell ref="BW71:BY71"/>
    <mergeCell ref="F73:H73"/>
    <mergeCell ref="I73:K73"/>
    <mergeCell ref="L73:N73"/>
    <mergeCell ref="O73:Q73"/>
    <mergeCell ref="R73:T73"/>
    <mergeCell ref="U73:W73"/>
    <mergeCell ref="X73:Z73"/>
    <mergeCell ref="AA73:AC73"/>
    <mergeCell ref="AD73:AF73"/>
    <mergeCell ref="BE71:BG71"/>
    <mergeCell ref="BH71:BJ71"/>
    <mergeCell ref="BK71:BM71"/>
    <mergeCell ref="BN71:BP71"/>
    <mergeCell ref="BQ71:BS71"/>
    <mergeCell ref="BT71:BV71"/>
    <mergeCell ref="AM71:AO71"/>
    <mergeCell ref="AP71:AR71"/>
    <mergeCell ref="AS71:AU71"/>
    <mergeCell ref="AV71:AX71"/>
    <mergeCell ref="AY71:BA71"/>
    <mergeCell ref="BB71:BD71"/>
    <mergeCell ref="U71:W71"/>
    <mergeCell ref="X71:Z71"/>
    <mergeCell ref="AA71:AC71"/>
    <mergeCell ref="AD71:AF71"/>
    <mergeCell ref="AG71:AI71"/>
    <mergeCell ref="AJ71:AL71"/>
    <mergeCell ref="BK68:BM68"/>
    <mergeCell ref="BN68:BP68"/>
    <mergeCell ref="BQ68:BS68"/>
    <mergeCell ref="BT68:BV68"/>
    <mergeCell ref="BW68:BY68"/>
    <mergeCell ref="F71:H71"/>
    <mergeCell ref="I71:K71"/>
    <mergeCell ref="L71:N71"/>
    <mergeCell ref="O71:Q71"/>
    <mergeCell ref="R71:T71"/>
    <mergeCell ref="AS68:AU68"/>
    <mergeCell ref="AV68:AX68"/>
    <mergeCell ref="AY68:BA68"/>
    <mergeCell ref="BB68:BD68"/>
    <mergeCell ref="BE68:BG68"/>
    <mergeCell ref="BH68:BJ68"/>
    <mergeCell ref="AA68:AC68"/>
    <mergeCell ref="AD68:AF68"/>
    <mergeCell ref="AG68:AI68"/>
    <mergeCell ref="AJ68:AL68"/>
    <mergeCell ref="AM68:AO68"/>
    <mergeCell ref="AP68:AR68"/>
    <mergeCell ref="BK74:BM74"/>
    <mergeCell ref="BN74:BP74"/>
    <mergeCell ref="BQ74:BS74"/>
    <mergeCell ref="BT74:BV74"/>
    <mergeCell ref="BW74:BY74"/>
    <mergeCell ref="F76:H76"/>
    <mergeCell ref="I76:K76"/>
    <mergeCell ref="L76:N76"/>
    <mergeCell ref="O76:Q76"/>
    <mergeCell ref="R76:T76"/>
    <mergeCell ref="AS74:AU74"/>
    <mergeCell ref="AV74:AX74"/>
    <mergeCell ref="AY74:BA74"/>
    <mergeCell ref="BB74:BD74"/>
    <mergeCell ref="BE74:BG74"/>
    <mergeCell ref="BH74:BJ74"/>
    <mergeCell ref="AA74:AC74"/>
    <mergeCell ref="AD74:AF74"/>
    <mergeCell ref="AG74:AI74"/>
    <mergeCell ref="AJ74:AL74"/>
    <mergeCell ref="AM74:AO74"/>
    <mergeCell ref="AP74:AR74"/>
    <mergeCell ref="BQ73:BS73"/>
    <mergeCell ref="BT73:BV73"/>
    <mergeCell ref="BW73:BY73"/>
    <mergeCell ref="F74:H74"/>
    <mergeCell ref="I74:K74"/>
    <mergeCell ref="L74:N74"/>
    <mergeCell ref="O74:Q74"/>
    <mergeCell ref="R74:T74"/>
    <mergeCell ref="U74:W74"/>
    <mergeCell ref="X74:Z74"/>
    <mergeCell ref="AY73:BA73"/>
    <mergeCell ref="BB73:BD73"/>
    <mergeCell ref="BE73:BG73"/>
    <mergeCell ref="BH73:BJ73"/>
    <mergeCell ref="BK73:BM73"/>
    <mergeCell ref="BN73:BP73"/>
    <mergeCell ref="AG73:AI73"/>
    <mergeCell ref="AJ73:AL73"/>
    <mergeCell ref="AM73:AO73"/>
    <mergeCell ref="AP73:AR73"/>
    <mergeCell ref="AS73:AU73"/>
    <mergeCell ref="AV73:AX73"/>
    <mergeCell ref="BQ78:BS78"/>
    <mergeCell ref="BT78:BV78"/>
    <mergeCell ref="BW78:BY78"/>
    <mergeCell ref="F80:H80"/>
    <mergeCell ref="I80:K80"/>
    <mergeCell ref="L80:N80"/>
    <mergeCell ref="O80:Q80"/>
    <mergeCell ref="R80:T80"/>
    <mergeCell ref="U80:W80"/>
    <mergeCell ref="X80:Z80"/>
    <mergeCell ref="AY78:BA78"/>
    <mergeCell ref="BB78:BD78"/>
    <mergeCell ref="BE78:BG78"/>
    <mergeCell ref="BH78:BJ78"/>
    <mergeCell ref="BK78:BM78"/>
    <mergeCell ref="BN78:BP78"/>
    <mergeCell ref="AG78:AI78"/>
    <mergeCell ref="AJ78:AL78"/>
    <mergeCell ref="AM78:AO78"/>
    <mergeCell ref="AP78:AR78"/>
    <mergeCell ref="AS78:AU78"/>
    <mergeCell ref="AV78:AX78"/>
    <mergeCell ref="BW76:BY76"/>
    <mergeCell ref="F78:H78"/>
    <mergeCell ref="I78:K78"/>
    <mergeCell ref="L78:N78"/>
    <mergeCell ref="O78:Q78"/>
    <mergeCell ref="R78:T78"/>
    <mergeCell ref="U78:W78"/>
    <mergeCell ref="X78:Z78"/>
    <mergeCell ref="AA78:AC78"/>
    <mergeCell ref="AD78:AF78"/>
    <mergeCell ref="BE76:BG76"/>
    <mergeCell ref="BH76:BJ76"/>
    <mergeCell ref="BK76:BM76"/>
    <mergeCell ref="BN76:BP76"/>
    <mergeCell ref="BQ76:BS76"/>
    <mergeCell ref="BT76:BV76"/>
    <mergeCell ref="AM76:AO76"/>
    <mergeCell ref="AP76:AR76"/>
    <mergeCell ref="AS76:AU76"/>
    <mergeCell ref="AV76:AX76"/>
    <mergeCell ref="AY76:BA76"/>
    <mergeCell ref="BB76:BD76"/>
    <mergeCell ref="U76:W76"/>
    <mergeCell ref="X76:Z76"/>
    <mergeCell ref="AA76:AC76"/>
    <mergeCell ref="AD76:AF76"/>
    <mergeCell ref="AG76:AI76"/>
    <mergeCell ref="AJ76:AL76"/>
    <mergeCell ref="BW81:BY81"/>
    <mergeCell ref="F85:H85"/>
    <mergeCell ref="I85:K85"/>
    <mergeCell ref="L85:N85"/>
    <mergeCell ref="O85:Q85"/>
    <mergeCell ref="R85:T85"/>
    <mergeCell ref="U85:W85"/>
    <mergeCell ref="X85:Z85"/>
    <mergeCell ref="AA85:AC85"/>
    <mergeCell ref="AD85:AF85"/>
    <mergeCell ref="BE81:BG81"/>
    <mergeCell ref="BH81:BJ81"/>
    <mergeCell ref="BK81:BM81"/>
    <mergeCell ref="BN81:BP81"/>
    <mergeCell ref="BQ81:BS81"/>
    <mergeCell ref="BT81:BV81"/>
    <mergeCell ref="AM81:AO81"/>
    <mergeCell ref="AP81:AR81"/>
    <mergeCell ref="AS81:AU81"/>
    <mergeCell ref="AV81:AX81"/>
    <mergeCell ref="AY81:BA81"/>
    <mergeCell ref="BB81:BD81"/>
    <mergeCell ref="U81:W81"/>
    <mergeCell ref="X81:Z81"/>
    <mergeCell ref="AA81:AC81"/>
    <mergeCell ref="AD81:AF81"/>
    <mergeCell ref="AG81:AI81"/>
    <mergeCell ref="AJ81:AL81"/>
    <mergeCell ref="BK80:BM80"/>
    <mergeCell ref="BN80:BP80"/>
    <mergeCell ref="BQ80:BS80"/>
    <mergeCell ref="BT80:BV80"/>
    <mergeCell ref="BW80:BY80"/>
    <mergeCell ref="F81:H81"/>
    <mergeCell ref="I81:K81"/>
    <mergeCell ref="L81:N81"/>
    <mergeCell ref="O81:Q81"/>
    <mergeCell ref="R81:T81"/>
    <mergeCell ref="AS80:AU80"/>
    <mergeCell ref="AV80:AX80"/>
    <mergeCell ref="AY80:BA80"/>
    <mergeCell ref="BB80:BD80"/>
    <mergeCell ref="BE80:BG80"/>
    <mergeCell ref="BH80:BJ80"/>
    <mergeCell ref="AA80:AC80"/>
    <mergeCell ref="AD80:AF80"/>
    <mergeCell ref="AG80:AI80"/>
    <mergeCell ref="AJ80:AL80"/>
    <mergeCell ref="AM80:AO80"/>
    <mergeCell ref="AP80:AR80"/>
    <mergeCell ref="BK87:BM87"/>
    <mergeCell ref="BN87:BP87"/>
    <mergeCell ref="BQ87:BS87"/>
    <mergeCell ref="BT87:BV87"/>
    <mergeCell ref="BW87:BY87"/>
    <mergeCell ref="F89:H89"/>
    <mergeCell ref="I89:K89"/>
    <mergeCell ref="L89:N89"/>
    <mergeCell ref="O89:Q89"/>
    <mergeCell ref="R89:T89"/>
    <mergeCell ref="AS87:AU87"/>
    <mergeCell ref="AV87:AX87"/>
    <mergeCell ref="AY87:BA87"/>
    <mergeCell ref="BB87:BD87"/>
    <mergeCell ref="BE87:BG87"/>
    <mergeCell ref="BH87:BJ87"/>
    <mergeCell ref="AA87:AC87"/>
    <mergeCell ref="AD87:AF87"/>
    <mergeCell ref="AG87:AI87"/>
    <mergeCell ref="AJ87:AL87"/>
    <mergeCell ref="AM87:AO87"/>
    <mergeCell ref="AP87:AR87"/>
    <mergeCell ref="BQ85:BS85"/>
    <mergeCell ref="BT85:BV85"/>
    <mergeCell ref="BW85:BY85"/>
    <mergeCell ref="F87:H87"/>
    <mergeCell ref="I87:K87"/>
    <mergeCell ref="L87:N87"/>
    <mergeCell ref="O87:Q87"/>
    <mergeCell ref="R87:T87"/>
    <mergeCell ref="U87:W87"/>
    <mergeCell ref="X87:Z87"/>
    <mergeCell ref="AY85:BA85"/>
    <mergeCell ref="BB85:BD85"/>
    <mergeCell ref="BE85:BG85"/>
    <mergeCell ref="BH85:BJ85"/>
    <mergeCell ref="BK85:BM85"/>
    <mergeCell ref="BN85:BP85"/>
    <mergeCell ref="AG85:AI85"/>
    <mergeCell ref="AJ85:AL85"/>
    <mergeCell ref="AM85:AO85"/>
    <mergeCell ref="AP85:AR85"/>
    <mergeCell ref="AS85:AU85"/>
    <mergeCell ref="AV85:AX85"/>
    <mergeCell ref="BQ91:BS91"/>
    <mergeCell ref="BT91:BV91"/>
    <mergeCell ref="BW91:BY91"/>
    <mergeCell ref="F94:H94"/>
    <mergeCell ref="I94:K94"/>
    <mergeCell ref="L94:N94"/>
    <mergeCell ref="O94:Q94"/>
    <mergeCell ref="R94:T94"/>
    <mergeCell ref="U94:W94"/>
    <mergeCell ref="X94:Z94"/>
    <mergeCell ref="AY91:BA91"/>
    <mergeCell ref="BB91:BD91"/>
    <mergeCell ref="BE91:BG91"/>
    <mergeCell ref="BH91:BJ91"/>
    <mergeCell ref="BK91:BM91"/>
    <mergeCell ref="BN91:BP91"/>
    <mergeCell ref="AG91:AI91"/>
    <mergeCell ref="AJ91:AL91"/>
    <mergeCell ref="AM91:AO91"/>
    <mergeCell ref="AP91:AR91"/>
    <mergeCell ref="AS91:AU91"/>
    <mergeCell ref="AV91:AX91"/>
    <mergeCell ref="BW89:BY89"/>
    <mergeCell ref="F91:H91"/>
    <mergeCell ref="I91:K91"/>
    <mergeCell ref="L91:N91"/>
    <mergeCell ref="O91:Q91"/>
    <mergeCell ref="R91:T91"/>
    <mergeCell ref="U91:W91"/>
    <mergeCell ref="X91:Z91"/>
    <mergeCell ref="AA91:AC91"/>
    <mergeCell ref="AD91:AF91"/>
    <mergeCell ref="BE89:BG89"/>
    <mergeCell ref="BH89:BJ89"/>
    <mergeCell ref="BK89:BM89"/>
    <mergeCell ref="BN89:BP89"/>
    <mergeCell ref="BQ89:BS89"/>
    <mergeCell ref="BT89:BV89"/>
    <mergeCell ref="AM89:AO89"/>
    <mergeCell ref="AP89:AR89"/>
    <mergeCell ref="AS89:AU89"/>
    <mergeCell ref="AV89:AX89"/>
    <mergeCell ref="AY89:BA89"/>
    <mergeCell ref="BB89:BD89"/>
    <mergeCell ref="U89:W89"/>
    <mergeCell ref="X89:Z89"/>
    <mergeCell ref="AA89:AC89"/>
    <mergeCell ref="AD89:AF89"/>
    <mergeCell ref="AG89:AI89"/>
    <mergeCell ref="AJ89:AL89"/>
    <mergeCell ref="BW95:BY95"/>
    <mergeCell ref="F97:H97"/>
    <mergeCell ref="I97:K97"/>
    <mergeCell ref="L97:N97"/>
    <mergeCell ref="O97:Q97"/>
    <mergeCell ref="R97:T97"/>
    <mergeCell ref="U97:W97"/>
    <mergeCell ref="X97:Z97"/>
    <mergeCell ref="AA97:AC97"/>
    <mergeCell ref="AD97:AF97"/>
    <mergeCell ref="BE95:BG95"/>
    <mergeCell ref="BH95:BJ95"/>
    <mergeCell ref="BK95:BM95"/>
    <mergeCell ref="BN95:BP95"/>
    <mergeCell ref="BQ95:BS95"/>
    <mergeCell ref="BT95:BV95"/>
    <mergeCell ref="AM95:AO95"/>
    <mergeCell ref="AP95:AR95"/>
    <mergeCell ref="AS95:AU95"/>
    <mergeCell ref="AV95:AX95"/>
    <mergeCell ref="AY95:BA95"/>
    <mergeCell ref="BB95:BD95"/>
    <mergeCell ref="U95:W95"/>
    <mergeCell ref="X95:Z95"/>
    <mergeCell ref="AA95:AC95"/>
    <mergeCell ref="AD95:AF95"/>
    <mergeCell ref="AG95:AI95"/>
    <mergeCell ref="AJ95:AL95"/>
    <mergeCell ref="BK94:BM94"/>
    <mergeCell ref="BN94:BP94"/>
    <mergeCell ref="BQ94:BS94"/>
    <mergeCell ref="BT94:BV94"/>
    <mergeCell ref="BW94:BY94"/>
    <mergeCell ref="F95:H95"/>
    <mergeCell ref="I95:K95"/>
    <mergeCell ref="L95:N95"/>
    <mergeCell ref="O95:Q95"/>
    <mergeCell ref="R95:T95"/>
    <mergeCell ref="AS94:AU94"/>
    <mergeCell ref="AV94:AX94"/>
    <mergeCell ref="AY94:BA94"/>
    <mergeCell ref="BB94:BD94"/>
    <mergeCell ref="BE94:BG94"/>
    <mergeCell ref="BH94:BJ94"/>
    <mergeCell ref="AA94:AC94"/>
    <mergeCell ref="AD94:AF94"/>
    <mergeCell ref="AG94:AI94"/>
    <mergeCell ref="AJ94:AL94"/>
    <mergeCell ref="AM94:AO94"/>
    <mergeCell ref="AP94:AR94"/>
    <mergeCell ref="BK99:BM99"/>
    <mergeCell ref="BN99:BP99"/>
    <mergeCell ref="BQ99:BS99"/>
    <mergeCell ref="BT99:BV99"/>
    <mergeCell ref="BW99:BY99"/>
    <mergeCell ref="F100:H100"/>
    <mergeCell ref="I100:K100"/>
    <mergeCell ref="L100:N100"/>
    <mergeCell ref="O100:Q100"/>
    <mergeCell ref="R100:T100"/>
    <mergeCell ref="AS99:AU99"/>
    <mergeCell ref="AV99:AX99"/>
    <mergeCell ref="AY99:BA99"/>
    <mergeCell ref="BB99:BD99"/>
    <mergeCell ref="BE99:BG99"/>
    <mergeCell ref="BH99:BJ99"/>
    <mergeCell ref="AA99:AC99"/>
    <mergeCell ref="AD99:AF99"/>
    <mergeCell ref="AG99:AI99"/>
    <mergeCell ref="AJ99:AL99"/>
    <mergeCell ref="AM99:AO99"/>
    <mergeCell ref="AP99:AR99"/>
    <mergeCell ref="BQ97:BS97"/>
    <mergeCell ref="BT97:BV97"/>
    <mergeCell ref="BW97:BY97"/>
    <mergeCell ref="F99:H99"/>
    <mergeCell ref="I99:K99"/>
    <mergeCell ref="L99:N99"/>
    <mergeCell ref="O99:Q99"/>
    <mergeCell ref="R99:T99"/>
    <mergeCell ref="U99:W99"/>
    <mergeCell ref="X99:Z99"/>
    <mergeCell ref="AY97:BA97"/>
    <mergeCell ref="BB97:BD97"/>
    <mergeCell ref="BE97:BG97"/>
    <mergeCell ref="BH97:BJ97"/>
    <mergeCell ref="BK97:BM97"/>
    <mergeCell ref="BN97:BP97"/>
    <mergeCell ref="AG97:AI97"/>
    <mergeCell ref="AJ97:AL97"/>
    <mergeCell ref="AM97:AO97"/>
    <mergeCell ref="AP97:AR97"/>
    <mergeCell ref="AS97:AU97"/>
    <mergeCell ref="AV97:AX97"/>
    <mergeCell ref="BQ109:BS109"/>
    <mergeCell ref="BT109:BV109"/>
    <mergeCell ref="BW109:BY109"/>
    <mergeCell ref="F110:H110"/>
    <mergeCell ref="I110:K110"/>
    <mergeCell ref="L110:N110"/>
    <mergeCell ref="O110:Q110"/>
    <mergeCell ref="R110:T110"/>
    <mergeCell ref="U110:W110"/>
    <mergeCell ref="X110:Z110"/>
    <mergeCell ref="AY109:BA109"/>
    <mergeCell ref="BB109:BD109"/>
    <mergeCell ref="BE109:BG109"/>
    <mergeCell ref="BH109:BJ109"/>
    <mergeCell ref="BK109:BM109"/>
    <mergeCell ref="BN109:BP109"/>
    <mergeCell ref="AG109:AI109"/>
    <mergeCell ref="AJ109:AL109"/>
    <mergeCell ref="AM109:AO109"/>
    <mergeCell ref="AP109:AR109"/>
    <mergeCell ref="AS109:AU109"/>
    <mergeCell ref="AV109:AX109"/>
    <mergeCell ref="BW100:BY100"/>
    <mergeCell ref="F109:H109"/>
    <mergeCell ref="I109:K109"/>
    <mergeCell ref="L109:N109"/>
    <mergeCell ref="O109:Q109"/>
    <mergeCell ref="R109:T109"/>
    <mergeCell ref="U109:W109"/>
    <mergeCell ref="X109:Z109"/>
    <mergeCell ref="AA109:AC109"/>
    <mergeCell ref="AD109:AF109"/>
    <mergeCell ref="BE100:BG100"/>
    <mergeCell ref="BH100:BJ100"/>
    <mergeCell ref="BK100:BM100"/>
    <mergeCell ref="BN100:BP100"/>
    <mergeCell ref="BQ100:BS100"/>
    <mergeCell ref="BT100:BV100"/>
    <mergeCell ref="AM100:AO100"/>
    <mergeCell ref="AP100:AR100"/>
    <mergeCell ref="AS100:AU100"/>
    <mergeCell ref="AV100:AX100"/>
    <mergeCell ref="AY100:BA100"/>
    <mergeCell ref="BB100:BD100"/>
    <mergeCell ref="U100:W100"/>
    <mergeCell ref="X100:Z100"/>
    <mergeCell ref="AA100:AC100"/>
    <mergeCell ref="AD100:AF100"/>
    <mergeCell ref="AG100:AI100"/>
    <mergeCell ref="AJ100:AL100"/>
    <mergeCell ref="BW112:BY112"/>
    <mergeCell ref="F114:H114"/>
    <mergeCell ref="I114:K114"/>
    <mergeCell ref="L114:N114"/>
    <mergeCell ref="O114:Q114"/>
    <mergeCell ref="R114:T114"/>
    <mergeCell ref="U114:W114"/>
    <mergeCell ref="X114:Z114"/>
    <mergeCell ref="AA114:AC114"/>
    <mergeCell ref="AD114:AF114"/>
    <mergeCell ref="BE112:BG112"/>
    <mergeCell ref="BH112:BJ112"/>
    <mergeCell ref="BK112:BM112"/>
    <mergeCell ref="BN112:BP112"/>
    <mergeCell ref="BQ112:BS112"/>
    <mergeCell ref="BT112:BV112"/>
    <mergeCell ref="AM112:AO112"/>
    <mergeCell ref="AP112:AR112"/>
    <mergeCell ref="AS112:AU112"/>
    <mergeCell ref="AV112:AX112"/>
    <mergeCell ref="AY112:BA112"/>
    <mergeCell ref="BB112:BD112"/>
    <mergeCell ref="U112:W112"/>
    <mergeCell ref="X112:Z112"/>
    <mergeCell ref="AA112:AC112"/>
    <mergeCell ref="AD112:AF112"/>
    <mergeCell ref="AG112:AI112"/>
    <mergeCell ref="AJ112:AL112"/>
    <mergeCell ref="BK110:BM110"/>
    <mergeCell ref="BN110:BP110"/>
    <mergeCell ref="BQ110:BS110"/>
    <mergeCell ref="BT110:BV110"/>
    <mergeCell ref="BW110:BY110"/>
    <mergeCell ref="F112:H112"/>
    <mergeCell ref="I112:K112"/>
    <mergeCell ref="L112:N112"/>
    <mergeCell ref="O112:Q112"/>
    <mergeCell ref="R112:T112"/>
    <mergeCell ref="AS110:AU110"/>
    <mergeCell ref="AV110:AX110"/>
    <mergeCell ref="AY110:BA110"/>
    <mergeCell ref="BB110:BD110"/>
    <mergeCell ref="BE110:BG110"/>
    <mergeCell ref="BH110:BJ110"/>
    <mergeCell ref="AA110:AC110"/>
    <mergeCell ref="AD110:AF110"/>
    <mergeCell ref="AG110:AI110"/>
    <mergeCell ref="AJ110:AL110"/>
    <mergeCell ref="AM110:AO110"/>
    <mergeCell ref="AP110:AR110"/>
    <mergeCell ref="BK115:BM115"/>
    <mergeCell ref="BN115:BP115"/>
    <mergeCell ref="BQ115:BS115"/>
    <mergeCell ref="BT115:BV115"/>
    <mergeCell ref="BW115:BY115"/>
    <mergeCell ref="F122:H122"/>
    <mergeCell ref="I122:K122"/>
    <mergeCell ref="L122:N122"/>
    <mergeCell ref="O122:Q122"/>
    <mergeCell ref="R122:T122"/>
    <mergeCell ref="AS115:AU115"/>
    <mergeCell ref="AV115:AX115"/>
    <mergeCell ref="AY115:BA115"/>
    <mergeCell ref="BB115:BD115"/>
    <mergeCell ref="BE115:BG115"/>
    <mergeCell ref="BH115:BJ115"/>
    <mergeCell ref="AA115:AC115"/>
    <mergeCell ref="AD115:AF115"/>
    <mergeCell ref="AG115:AI115"/>
    <mergeCell ref="AJ115:AL115"/>
    <mergeCell ref="AM115:AO115"/>
    <mergeCell ref="AP115:AR115"/>
    <mergeCell ref="BQ114:BS114"/>
    <mergeCell ref="BT114:BV114"/>
    <mergeCell ref="BW114:BY114"/>
    <mergeCell ref="F115:H115"/>
    <mergeCell ref="I115:K115"/>
    <mergeCell ref="L115:N115"/>
    <mergeCell ref="O115:Q115"/>
    <mergeCell ref="R115:T115"/>
    <mergeCell ref="U115:W115"/>
    <mergeCell ref="X115:Z115"/>
    <mergeCell ref="AY114:BA114"/>
    <mergeCell ref="BB114:BD114"/>
    <mergeCell ref="BE114:BG114"/>
    <mergeCell ref="BH114:BJ114"/>
    <mergeCell ref="BK114:BM114"/>
    <mergeCell ref="BN114:BP114"/>
    <mergeCell ref="AG114:AI114"/>
    <mergeCell ref="AJ114:AL114"/>
    <mergeCell ref="AM114:AO114"/>
    <mergeCell ref="AP114:AR114"/>
    <mergeCell ref="AS114:AU114"/>
    <mergeCell ref="AV114:AX114"/>
    <mergeCell ref="BQ124:BS124"/>
    <mergeCell ref="BT124:BV124"/>
    <mergeCell ref="BW124:BY124"/>
    <mergeCell ref="F129:H129"/>
    <mergeCell ref="I129:K129"/>
    <mergeCell ref="L129:N129"/>
    <mergeCell ref="O129:Q129"/>
    <mergeCell ref="R129:T129"/>
    <mergeCell ref="U129:W129"/>
    <mergeCell ref="X129:Z129"/>
    <mergeCell ref="AY124:BA124"/>
    <mergeCell ref="BB124:BD124"/>
    <mergeCell ref="BE124:BG124"/>
    <mergeCell ref="BH124:BJ124"/>
    <mergeCell ref="BK124:BM124"/>
    <mergeCell ref="BN124:BP124"/>
    <mergeCell ref="AG124:AI124"/>
    <mergeCell ref="AJ124:AL124"/>
    <mergeCell ref="AM124:AO124"/>
    <mergeCell ref="AP124:AR124"/>
    <mergeCell ref="AS124:AU124"/>
    <mergeCell ref="AV124:AX124"/>
    <mergeCell ref="BW122:BY122"/>
    <mergeCell ref="F124:H124"/>
    <mergeCell ref="I124:K124"/>
    <mergeCell ref="L124:N124"/>
    <mergeCell ref="O124:Q124"/>
    <mergeCell ref="R124:T124"/>
    <mergeCell ref="U124:W124"/>
    <mergeCell ref="X124:Z124"/>
    <mergeCell ref="AA124:AC124"/>
    <mergeCell ref="AD124:AF124"/>
    <mergeCell ref="BE122:BG122"/>
    <mergeCell ref="BH122:BJ122"/>
    <mergeCell ref="BK122:BM122"/>
    <mergeCell ref="BN122:BP122"/>
    <mergeCell ref="BQ122:BS122"/>
    <mergeCell ref="BT122:BV122"/>
    <mergeCell ref="AM122:AO122"/>
    <mergeCell ref="AP122:AR122"/>
    <mergeCell ref="AS122:AU122"/>
    <mergeCell ref="AV122:AX122"/>
    <mergeCell ref="AY122:BA122"/>
    <mergeCell ref="BB122:BD122"/>
    <mergeCell ref="U122:W122"/>
    <mergeCell ref="X122:Z122"/>
    <mergeCell ref="AA122:AC122"/>
    <mergeCell ref="AD122:AF122"/>
    <mergeCell ref="AG122:AI122"/>
    <mergeCell ref="AJ122:AL122"/>
    <mergeCell ref="BW131:BY131"/>
    <mergeCell ref="F135:H135"/>
    <mergeCell ref="I135:K135"/>
    <mergeCell ref="L135:N135"/>
    <mergeCell ref="O135:Q135"/>
    <mergeCell ref="R135:T135"/>
    <mergeCell ref="U135:W135"/>
    <mergeCell ref="X135:Z135"/>
    <mergeCell ref="AA135:AC135"/>
    <mergeCell ref="AD135:AF135"/>
    <mergeCell ref="BE131:BG131"/>
    <mergeCell ref="BH131:BJ131"/>
    <mergeCell ref="BK131:BM131"/>
    <mergeCell ref="BN131:BP131"/>
    <mergeCell ref="BQ131:BS131"/>
    <mergeCell ref="BT131:BV131"/>
    <mergeCell ref="AM131:AO131"/>
    <mergeCell ref="AP131:AR131"/>
    <mergeCell ref="AS131:AU131"/>
    <mergeCell ref="AV131:AX131"/>
    <mergeCell ref="AY131:BA131"/>
    <mergeCell ref="BB131:BD131"/>
    <mergeCell ref="U131:W131"/>
    <mergeCell ref="X131:Z131"/>
    <mergeCell ref="AA131:AC131"/>
    <mergeCell ref="AD131:AF131"/>
    <mergeCell ref="AG131:AI131"/>
    <mergeCell ref="AJ131:AL131"/>
    <mergeCell ref="BK129:BM129"/>
    <mergeCell ref="BN129:BP129"/>
    <mergeCell ref="BQ129:BS129"/>
    <mergeCell ref="BT129:BV129"/>
    <mergeCell ref="BW129:BY129"/>
    <mergeCell ref="F131:H131"/>
    <mergeCell ref="I131:K131"/>
    <mergeCell ref="L131:N131"/>
    <mergeCell ref="O131:Q131"/>
    <mergeCell ref="R131:T131"/>
    <mergeCell ref="AS129:AU129"/>
    <mergeCell ref="AV129:AX129"/>
    <mergeCell ref="AY129:BA129"/>
    <mergeCell ref="BB129:BD129"/>
    <mergeCell ref="BE129:BG129"/>
    <mergeCell ref="BH129:BJ129"/>
    <mergeCell ref="AA129:AC129"/>
    <mergeCell ref="AD129:AF129"/>
    <mergeCell ref="AG129:AI129"/>
    <mergeCell ref="AJ129:AL129"/>
    <mergeCell ref="AM129:AO129"/>
    <mergeCell ref="AP129:AR129"/>
    <mergeCell ref="BK137:BM137"/>
    <mergeCell ref="BN137:BP137"/>
    <mergeCell ref="BQ137:BS137"/>
    <mergeCell ref="BT137:BV137"/>
    <mergeCell ref="BW137:BY137"/>
    <mergeCell ref="F139:H139"/>
    <mergeCell ref="I139:K139"/>
    <mergeCell ref="L139:N139"/>
    <mergeCell ref="O139:Q139"/>
    <mergeCell ref="R139:T139"/>
    <mergeCell ref="AS137:AU137"/>
    <mergeCell ref="AV137:AX137"/>
    <mergeCell ref="AY137:BA137"/>
    <mergeCell ref="BB137:BD137"/>
    <mergeCell ref="BE137:BG137"/>
    <mergeCell ref="BH137:BJ137"/>
    <mergeCell ref="AA137:AC137"/>
    <mergeCell ref="AD137:AF137"/>
    <mergeCell ref="AG137:AI137"/>
    <mergeCell ref="AJ137:AL137"/>
    <mergeCell ref="AM137:AO137"/>
    <mergeCell ref="AP137:AR137"/>
    <mergeCell ref="BQ135:BS135"/>
    <mergeCell ref="BT135:BV135"/>
    <mergeCell ref="BW135:BY135"/>
    <mergeCell ref="F137:H137"/>
    <mergeCell ref="I137:K137"/>
    <mergeCell ref="L137:N137"/>
    <mergeCell ref="O137:Q137"/>
    <mergeCell ref="R137:T137"/>
    <mergeCell ref="U137:W137"/>
    <mergeCell ref="X137:Z137"/>
    <mergeCell ref="AY135:BA135"/>
    <mergeCell ref="BB135:BD135"/>
    <mergeCell ref="BE135:BG135"/>
    <mergeCell ref="BH135:BJ135"/>
    <mergeCell ref="BK135:BM135"/>
    <mergeCell ref="BN135:BP135"/>
    <mergeCell ref="AG135:AI135"/>
    <mergeCell ref="AJ135:AL135"/>
    <mergeCell ref="AM135:AO135"/>
    <mergeCell ref="AP135:AR135"/>
    <mergeCell ref="AS135:AU135"/>
    <mergeCell ref="AV135:AX135"/>
    <mergeCell ref="BQ140:BS140"/>
    <mergeCell ref="BT140:BV140"/>
    <mergeCell ref="BW140:BY140"/>
    <mergeCell ref="F145:H145"/>
    <mergeCell ref="I145:K145"/>
    <mergeCell ref="L145:N145"/>
    <mergeCell ref="O145:Q145"/>
    <mergeCell ref="R145:T145"/>
    <mergeCell ref="U145:W145"/>
    <mergeCell ref="X145:Z145"/>
    <mergeCell ref="AY140:BA140"/>
    <mergeCell ref="BB140:BD140"/>
    <mergeCell ref="BE140:BG140"/>
    <mergeCell ref="BH140:BJ140"/>
    <mergeCell ref="BK140:BM140"/>
    <mergeCell ref="BN140:BP140"/>
    <mergeCell ref="AG140:AI140"/>
    <mergeCell ref="AJ140:AL140"/>
    <mergeCell ref="AM140:AO140"/>
    <mergeCell ref="AP140:AR140"/>
    <mergeCell ref="AS140:AU140"/>
    <mergeCell ref="AV140:AX140"/>
    <mergeCell ref="BW139:BY139"/>
    <mergeCell ref="F140:H140"/>
    <mergeCell ref="I140:K140"/>
    <mergeCell ref="L140:N140"/>
    <mergeCell ref="O140:Q140"/>
    <mergeCell ref="R140:T140"/>
    <mergeCell ref="U140:W140"/>
    <mergeCell ref="X140:Z140"/>
    <mergeCell ref="AA140:AC140"/>
    <mergeCell ref="AD140:AF140"/>
    <mergeCell ref="BE139:BG139"/>
    <mergeCell ref="BH139:BJ139"/>
    <mergeCell ref="BK139:BM139"/>
    <mergeCell ref="BN139:BP139"/>
    <mergeCell ref="BQ139:BS139"/>
    <mergeCell ref="BT139:BV139"/>
    <mergeCell ref="AM139:AO139"/>
    <mergeCell ref="AP139:AR139"/>
    <mergeCell ref="AS139:AU139"/>
    <mergeCell ref="AV139:AX139"/>
    <mergeCell ref="AY139:BA139"/>
    <mergeCell ref="BB139:BD139"/>
    <mergeCell ref="U139:W139"/>
    <mergeCell ref="X139:Z139"/>
    <mergeCell ref="AA139:AC139"/>
    <mergeCell ref="AD139:AF139"/>
    <mergeCell ref="AG139:AI139"/>
    <mergeCell ref="AJ139:AL139"/>
    <mergeCell ref="BW147:BY147"/>
    <mergeCell ref="F149:H149"/>
    <mergeCell ref="I149:K149"/>
    <mergeCell ref="L149:N149"/>
    <mergeCell ref="O149:Q149"/>
    <mergeCell ref="R149:T149"/>
    <mergeCell ref="U149:W149"/>
    <mergeCell ref="X149:Z149"/>
    <mergeCell ref="AA149:AC149"/>
    <mergeCell ref="AD149:AF149"/>
    <mergeCell ref="BE147:BG147"/>
    <mergeCell ref="BH147:BJ147"/>
    <mergeCell ref="BK147:BM147"/>
    <mergeCell ref="BN147:BP147"/>
    <mergeCell ref="BQ147:BS147"/>
    <mergeCell ref="BT147:BV147"/>
    <mergeCell ref="AM147:AO147"/>
    <mergeCell ref="AP147:AR147"/>
    <mergeCell ref="AS147:AU147"/>
    <mergeCell ref="AV147:AX147"/>
    <mergeCell ref="AY147:BA147"/>
    <mergeCell ref="BB147:BD147"/>
    <mergeCell ref="U147:W147"/>
    <mergeCell ref="X147:Z147"/>
    <mergeCell ref="AA147:AC147"/>
    <mergeCell ref="AD147:AF147"/>
    <mergeCell ref="AG147:AI147"/>
    <mergeCell ref="AJ147:AL147"/>
    <mergeCell ref="BK145:BM145"/>
    <mergeCell ref="BN145:BP145"/>
    <mergeCell ref="BQ145:BS145"/>
    <mergeCell ref="BT145:BV145"/>
    <mergeCell ref="BW145:BY145"/>
    <mergeCell ref="F147:H147"/>
    <mergeCell ref="I147:K147"/>
    <mergeCell ref="L147:N147"/>
    <mergeCell ref="O147:Q147"/>
    <mergeCell ref="R147:T147"/>
    <mergeCell ref="AS145:AU145"/>
    <mergeCell ref="AV145:AX145"/>
    <mergeCell ref="AY145:BA145"/>
    <mergeCell ref="BB145:BD145"/>
    <mergeCell ref="BE145:BG145"/>
    <mergeCell ref="BH145:BJ145"/>
    <mergeCell ref="AA145:AC145"/>
    <mergeCell ref="AD145:AF145"/>
    <mergeCell ref="AG145:AI145"/>
    <mergeCell ref="AJ145:AL145"/>
    <mergeCell ref="AM145:AO145"/>
    <mergeCell ref="AP145:AR145"/>
    <mergeCell ref="BK150:BM150"/>
    <mergeCell ref="BN150:BP150"/>
    <mergeCell ref="BQ150:BS150"/>
    <mergeCell ref="BT150:BV150"/>
    <mergeCell ref="BW150:BY150"/>
    <mergeCell ref="F155:H155"/>
    <mergeCell ref="I155:K155"/>
    <mergeCell ref="L155:N155"/>
    <mergeCell ref="O155:Q155"/>
    <mergeCell ref="R155:T155"/>
    <mergeCell ref="AS150:AU150"/>
    <mergeCell ref="AV150:AX150"/>
    <mergeCell ref="AY150:BA150"/>
    <mergeCell ref="BB150:BD150"/>
    <mergeCell ref="BE150:BG150"/>
    <mergeCell ref="BH150:BJ150"/>
    <mergeCell ref="AA150:AC150"/>
    <mergeCell ref="AD150:AF150"/>
    <mergeCell ref="AG150:AI150"/>
    <mergeCell ref="AJ150:AL150"/>
    <mergeCell ref="AM150:AO150"/>
    <mergeCell ref="AP150:AR150"/>
    <mergeCell ref="BQ149:BS149"/>
    <mergeCell ref="BT149:BV149"/>
    <mergeCell ref="BW149:BY149"/>
    <mergeCell ref="F150:H150"/>
    <mergeCell ref="I150:K150"/>
    <mergeCell ref="L150:N150"/>
    <mergeCell ref="O150:Q150"/>
    <mergeCell ref="R150:T150"/>
    <mergeCell ref="U150:W150"/>
    <mergeCell ref="X150:Z150"/>
    <mergeCell ref="AY149:BA149"/>
    <mergeCell ref="BB149:BD149"/>
    <mergeCell ref="BE149:BG149"/>
    <mergeCell ref="BH149:BJ149"/>
    <mergeCell ref="BK149:BM149"/>
    <mergeCell ref="BN149:BP149"/>
    <mergeCell ref="AG149:AI149"/>
    <mergeCell ref="AJ149:AL149"/>
    <mergeCell ref="AM149:AO149"/>
    <mergeCell ref="AP149:AR149"/>
    <mergeCell ref="AS149:AU149"/>
    <mergeCell ref="AV149:AX149"/>
    <mergeCell ref="BQ157:BS157"/>
    <mergeCell ref="BT157:BV157"/>
    <mergeCell ref="BW157:BY157"/>
    <mergeCell ref="F160:H160"/>
    <mergeCell ref="I160:K160"/>
    <mergeCell ref="L160:N160"/>
    <mergeCell ref="O160:Q160"/>
    <mergeCell ref="R160:T160"/>
    <mergeCell ref="U160:W160"/>
    <mergeCell ref="X160:Z160"/>
    <mergeCell ref="AY157:BA157"/>
    <mergeCell ref="BB157:BD157"/>
    <mergeCell ref="BE157:BG157"/>
    <mergeCell ref="BH157:BJ157"/>
    <mergeCell ref="BK157:BM157"/>
    <mergeCell ref="BN157:BP157"/>
    <mergeCell ref="AG157:AI157"/>
    <mergeCell ref="AJ157:AL157"/>
    <mergeCell ref="AM157:AO157"/>
    <mergeCell ref="AP157:AR157"/>
    <mergeCell ref="AS157:AU157"/>
    <mergeCell ref="AV157:AX157"/>
    <mergeCell ref="BW155:BY155"/>
    <mergeCell ref="F157:H157"/>
    <mergeCell ref="I157:K157"/>
    <mergeCell ref="L157:N157"/>
    <mergeCell ref="O157:Q157"/>
    <mergeCell ref="R157:T157"/>
    <mergeCell ref="U157:W157"/>
    <mergeCell ref="X157:Z157"/>
    <mergeCell ref="AA157:AC157"/>
    <mergeCell ref="AD157:AF157"/>
    <mergeCell ref="BE155:BG155"/>
    <mergeCell ref="BH155:BJ155"/>
    <mergeCell ref="BK155:BM155"/>
    <mergeCell ref="BN155:BP155"/>
    <mergeCell ref="BQ155:BS155"/>
    <mergeCell ref="BT155:BV155"/>
    <mergeCell ref="AM155:AO155"/>
    <mergeCell ref="AP155:AR155"/>
    <mergeCell ref="AS155:AU155"/>
    <mergeCell ref="AV155:AX155"/>
    <mergeCell ref="AY155:BA155"/>
    <mergeCell ref="BB155:BD155"/>
    <mergeCell ref="U155:W155"/>
    <mergeCell ref="X155:Z155"/>
    <mergeCell ref="AA155:AC155"/>
    <mergeCell ref="AD155:AF155"/>
    <mergeCell ref="AG155:AI155"/>
    <mergeCell ref="AJ155:AL155"/>
    <mergeCell ref="BW162:BY162"/>
    <mergeCell ref="F165:H165"/>
    <mergeCell ref="I165:K165"/>
    <mergeCell ref="L165:N165"/>
    <mergeCell ref="O165:Q165"/>
    <mergeCell ref="R165:T165"/>
    <mergeCell ref="U165:W165"/>
    <mergeCell ref="X165:Z165"/>
    <mergeCell ref="AA165:AC165"/>
    <mergeCell ref="AD165:AF165"/>
    <mergeCell ref="BE162:BG162"/>
    <mergeCell ref="BH162:BJ162"/>
    <mergeCell ref="BK162:BM162"/>
    <mergeCell ref="BN162:BP162"/>
    <mergeCell ref="BQ162:BS162"/>
    <mergeCell ref="BT162:BV162"/>
    <mergeCell ref="AM162:AO162"/>
    <mergeCell ref="AP162:AR162"/>
    <mergeCell ref="AS162:AU162"/>
    <mergeCell ref="AV162:AX162"/>
    <mergeCell ref="AY162:BA162"/>
    <mergeCell ref="BB162:BD162"/>
    <mergeCell ref="U162:W162"/>
    <mergeCell ref="X162:Z162"/>
    <mergeCell ref="AA162:AC162"/>
    <mergeCell ref="AD162:AF162"/>
    <mergeCell ref="AG162:AI162"/>
    <mergeCell ref="AJ162:AL162"/>
    <mergeCell ref="BK160:BM160"/>
    <mergeCell ref="BN160:BP160"/>
    <mergeCell ref="BQ160:BS160"/>
    <mergeCell ref="BT160:BV160"/>
    <mergeCell ref="BW160:BY160"/>
    <mergeCell ref="F162:H162"/>
    <mergeCell ref="I162:K162"/>
    <mergeCell ref="L162:N162"/>
    <mergeCell ref="O162:Q162"/>
    <mergeCell ref="R162:T162"/>
    <mergeCell ref="AS160:AU160"/>
    <mergeCell ref="AV160:AX160"/>
    <mergeCell ref="AY160:BA160"/>
    <mergeCell ref="BB160:BD160"/>
    <mergeCell ref="BE160:BG160"/>
    <mergeCell ref="BH160:BJ160"/>
    <mergeCell ref="AA160:AC160"/>
    <mergeCell ref="AD160:AF160"/>
    <mergeCell ref="AG160:AI160"/>
    <mergeCell ref="AJ160:AL160"/>
    <mergeCell ref="AM160:AO160"/>
    <mergeCell ref="AP160:AR160"/>
    <mergeCell ref="BK167:BM167"/>
    <mergeCell ref="BN167:BP167"/>
    <mergeCell ref="BQ167:BS167"/>
    <mergeCell ref="BT167:BV167"/>
    <mergeCell ref="BW167:BY167"/>
    <mergeCell ref="F170:H170"/>
    <mergeCell ref="I170:K170"/>
    <mergeCell ref="L170:N170"/>
    <mergeCell ref="O170:Q170"/>
    <mergeCell ref="R170:T170"/>
    <mergeCell ref="AS167:AU167"/>
    <mergeCell ref="AV167:AX167"/>
    <mergeCell ref="AY167:BA167"/>
    <mergeCell ref="BB167:BD167"/>
    <mergeCell ref="BE167:BG167"/>
    <mergeCell ref="BH167:BJ167"/>
    <mergeCell ref="AA167:AC167"/>
    <mergeCell ref="AD167:AF167"/>
    <mergeCell ref="AG167:AI167"/>
    <mergeCell ref="AJ167:AL167"/>
    <mergeCell ref="AM167:AO167"/>
    <mergeCell ref="AP167:AR167"/>
    <mergeCell ref="BQ165:BS165"/>
    <mergeCell ref="BT165:BV165"/>
    <mergeCell ref="BW165:BY165"/>
    <mergeCell ref="F167:H167"/>
    <mergeCell ref="I167:K167"/>
    <mergeCell ref="L167:N167"/>
    <mergeCell ref="O167:Q167"/>
    <mergeCell ref="R167:T167"/>
    <mergeCell ref="U167:W167"/>
    <mergeCell ref="X167:Z167"/>
    <mergeCell ref="AY165:BA165"/>
    <mergeCell ref="BB165:BD165"/>
    <mergeCell ref="BE165:BG165"/>
    <mergeCell ref="BH165:BJ165"/>
    <mergeCell ref="BK165:BM165"/>
    <mergeCell ref="BN165:BP165"/>
    <mergeCell ref="AG165:AI165"/>
    <mergeCell ref="AJ165:AL165"/>
    <mergeCell ref="AM165:AO165"/>
    <mergeCell ref="AP165:AR165"/>
    <mergeCell ref="AS165:AU165"/>
    <mergeCell ref="AV165:AX165"/>
    <mergeCell ref="BQ172:BS172"/>
    <mergeCell ref="BT172:BV172"/>
    <mergeCell ref="BW172:BY172"/>
    <mergeCell ref="F175:H175"/>
    <mergeCell ref="I175:K175"/>
    <mergeCell ref="L175:N175"/>
    <mergeCell ref="O175:Q175"/>
    <mergeCell ref="R175:T175"/>
    <mergeCell ref="U175:W175"/>
    <mergeCell ref="X175:Z175"/>
    <mergeCell ref="AY172:BA172"/>
    <mergeCell ref="BB172:BD172"/>
    <mergeCell ref="BE172:BG172"/>
    <mergeCell ref="BH172:BJ172"/>
    <mergeCell ref="BK172:BM172"/>
    <mergeCell ref="BN172:BP172"/>
    <mergeCell ref="AG172:AI172"/>
    <mergeCell ref="AJ172:AL172"/>
    <mergeCell ref="AM172:AO172"/>
    <mergeCell ref="AP172:AR172"/>
    <mergeCell ref="AS172:AU172"/>
    <mergeCell ref="AV172:AX172"/>
    <mergeCell ref="BW170:BY170"/>
    <mergeCell ref="F172:H172"/>
    <mergeCell ref="I172:K172"/>
    <mergeCell ref="L172:N172"/>
    <mergeCell ref="O172:Q172"/>
    <mergeCell ref="R172:T172"/>
    <mergeCell ref="U172:W172"/>
    <mergeCell ref="X172:Z172"/>
    <mergeCell ref="AA172:AC172"/>
    <mergeCell ref="AD172:AF172"/>
    <mergeCell ref="BE170:BG170"/>
    <mergeCell ref="BH170:BJ170"/>
    <mergeCell ref="BK170:BM170"/>
    <mergeCell ref="BN170:BP170"/>
    <mergeCell ref="BQ170:BS170"/>
    <mergeCell ref="BT170:BV170"/>
    <mergeCell ref="AM170:AO170"/>
    <mergeCell ref="AP170:AR170"/>
    <mergeCell ref="AS170:AU170"/>
    <mergeCell ref="AV170:AX170"/>
    <mergeCell ref="AY170:BA170"/>
    <mergeCell ref="BB170:BD170"/>
    <mergeCell ref="U170:W170"/>
    <mergeCell ref="X170:Z170"/>
    <mergeCell ref="AA170:AC170"/>
    <mergeCell ref="AD170:AF170"/>
    <mergeCell ref="AG170:AI170"/>
    <mergeCell ref="AJ170:AL170"/>
    <mergeCell ref="BW177:BY177"/>
    <mergeCell ref="F179:H179"/>
    <mergeCell ref="I179:K179"/>
    <mergeCell ref="L179:N179"/>
    <mergeCell ref="O179:Q179"/>
    <mergeCell ref="R179:T179"/>
    <mergeCell ref="U179:W179"/>
    <mergeCell ref="X179:Z179"/>
    <mergeCell ref="AA179:AC179"/>
    <mergeCell ref="AD179:AF179"/>
    <mergeCell ref="BE177:BG177"/>
    <mergeCell ref="BH177:BJ177"/>
    <mergeCell ref="BK177:BM177"/>
    <mergeCell ref="BN177:BP177"/>
    <mergeCell ref="BQ177:BS177"/>
    <mergeCell ref="BT177:BV177"/>
    <mergeCell ref="AM177:AO177"/>
    <mergeCell ref="AP177:AR177"/>
    <mergeCell ref="AS177:AU177"/>
    <mergeCell ref="AV177:AX177"/>
    <mergeCell ref="AY177:BA177"/>
    <mergeCell ref="BB177:BD177"/>
    <mergeCell ref="U177:W177"/>
    <mergeCell ref="X177:Z177"/>
    <mergeCell ref="AA177:AC177"/>
    <mergeCell ref="AD177:AF177"/>
    <mergeCell ref="AG177:AI177"/>
    <mergeCell ref="AJ177:AL177"/>
    <mergeCell ref="BK175:BM175"/>
    <mergeCell ref="BN175:BP175"/>
    <mergeCell ref="BQ175:BS175"/>
    <mergeCell ref="BT175:BV175"/>
    <mergeCell ref="BW175:BY175"/>
    <mergeCell ref="F177:H177"/>
    <mergeCell ref="I177:K177"/>
    <mergeCell ref="L177:N177"/>
    <mergeCell ref="O177:Q177"/>
    <mergeCell ref="R177:T177"/>
    <mergeCell ref="AS175:AU175"/>
    <mergeCell ref="AV175:AX175"/>
    <mergeCell ref="AY175:BA175"/>
    <mergeCell ref="BB175:BD175"/>
    <mergeCell ref="BE175:BG175"/>
    <mergeCell ref="BH175:BJ175"/>
    <mergeCell ref="AA175:AC175"/>
    <mergeCell ref="AD175:AF175"/>
    <mergeCell ref="AG175:AI175"/>
    <mergeCell ref="AJ175:AL175"/>
    <mergeCell ref="AM175:AO175"/>
    <mergeCell ref="AP175:AR175"/>
    <mergeCell ref="BK180:BM180"/>
    <mergeCell ref="BN180:BP180"/>
    <mergeCell ref="BQ180:BS180"/>
    <mergeCell ref="BT180:BV180"/>
    <mergeCell ref="BW180:BY180"/>
    <mergeCell ref="F185:H185"/>
    <mergeCell ref="I185:K185"/>
    <mergeCell ref="L185:N185"/>
    <mergeCell ref="O185:Q185"/>
    <mergeCell ref="R185:T185"/>
    <mergeCell ref="AS180:AU180"/>
    <mergeCell ref="AV180:AX180"/>
    <mergeCell ref="AY180:BA180"/>
    <mergeCell ref="BB180:BD180"/>
    <mergeCell ref="BE180:BG180"/>
    <mergeCell ref="BH180:BJ180"/>
    <mergeCell ref="AA180:AC180"/>
    <mergeCell ref="AD180:AF180"/>
    <mergeCell ref="AG180:AI180"/>
    <mergeCell ref="AJ180:AL180"/>
    <mergeCell ref="AM180:AO180"/>
    <mergeCell ref="AP180:AR180"/>
    <mergeCell ref="BQ179:BS179"/>
    <mergeCell ref="BT179:BV179"/>
    <mergeCell ref="BW179:BY179"/>
    <mergeCell ref="F180:H180"/>
    <mergeCell ref="I180:K180"/>
    <mergeCell ref="L180:N180"/>
    <mergeCell ref="O180:Q180"/>
    <mergeCell ref="R180:T180"/>
    <mergeCell ref="U180:W180"/>
    <mergeCell ref="X180:Z180"/>
    <mergeCell ref="AY179:BA179"/>
    <mergeCell ref="BB179:BD179"/>
    <mergeCell ref="BE179:BG179"/>
    <mergeCell ref="BH179:BJ179"/>
    <mergeCell ref="BK179:BM179"/>
    <mergeCell ref="BN179:BP179"/>
    <mergeCell ref="AG179:AI179"/>
    <mergeCell ref="AJ179:AL179"/>
    <mergeCell ref="AM179:AO179"/>
    <mergeCell ref="AP179:AR179"/>
    <mergeCell ref="AS179:AU179"/>
    <mergeCell ref="AV179:AX179"/>
    <mergeCell ref="BQ187:BS187"/>
    <mergeCell ref="BT187:BV187"/>
    <mergeCell ref="BW187:BY187"/>
    <mergeCell ref="F189:H189"/>
    <mergeCell ref="I189:K189"/>
    <mergeCell ref="L189:N189"/>
    <mergeCell ref="O189:Q189"/>
    <mergeCell ref="R189:T189"/>
    <mergeCell ref="U189:W189"/>
    <mergeCell ref="X189:Z189"/>
    <mergeCell ref="AY187:BA187"/>
    <mergeCell ref="BB187:BD187"/>
    <mergeCell ref="BE187:BG187"/>
    <mergeCell ref="BH187:BJ187"/>
    <mergeCell ref="BK187:BM187"/>
    <mergeCell ref="BN187:BP187"/>
    <mergeCell ref="AG187:AI187"/>
    <mergeCell ref="AJ187:AL187"/>
    <mergeCell ref="AM187:AO187"/>
    <mergeCell ref="AP187:AR187"/>
    <mergeCell ref="AS187:AU187"/>
    <mergeCell ref="AV187:AX187"/>
    <mergeCell ref="BW185:BY185"/>
    <mergeCell ref="F187:H187"/>
    <mergeCell ref="I187:K187"/>
    <mergeCell ref="L187:N187"/>
    <mergeCell ref="O187:Q187"/>
    <mergeCell ref="R187:T187"/>
    <mergeCell ref="U187:W187"/>
    <mergeCell ref="X187:Z187"/>
    <mergeCell ref="AA187:AC187"/>
    <mergeCell ref="AD187:AF187"/>
    <mergeCell ref="BE185:BG185"/>
    <mergeCell ref="BH185:BJ185"/>
    <mergeCell ref="BK185:BM185"/>
    <mergeCell ref="BN185:BP185"/>
    <mergeCell ref="BQ185:BS185"/>
    <mergeCell ref="BT185:BV185"/>
    <mergeCell ref="AM185:AO185"/>
    <mergeCell ref="AP185:AR185"/>
    <mergeCell ref="AS185:AU185"/>
    <mergeCell ref="AV185:AX185"/>
    <mergeCell ref="AY185:BA185"/>
    <mergeCell ref="BB185:BD185"/>
    <mergeCell ref="U185:W185"/>
    <mergeCell ref="X185:Z185"/>
    <mergeCell ref="AA185:AC185"/>
    <mergeCell ref="AD185:AF185"/>
    <mergeCell ref="AG185:AI185"/>
    <mergeCell ref="AJ185:AL185"/>
    <mergeCell ref="BW190:BY190"/>
    <mergeCell ref="F194:H194"/>
    <mergeCell ref="I194:K194"/>
    <mergeCell ref="L194:N194"/>
    <mergeCell ref="O194:Q194"/>
    <mergeCell ref="R194:T194"/>
    <mergeCell ref="U194:W194"/>
    <mergeCell ref="X194:Z194"/>
    <mergeCell ref="AA194:AC194"/>
    <mergeCell ref="AD194:AF194"/>
    <mergeCell ref="BE190:BG190"/>
    <mergeCell ref="BH190:BJ190"/>
    <mergeCell ref="BK190:BM190"/>
    <mergeCell ref="BN190:BP190"/>
    <mergeCell ref="BQ190:BS190"/>
    <mergeCell ref="BT190:BV190"/>
    <mergeCell ref="AM190:AO190"/>
    <mergeCell ref="AP190:AR190"/>
    <mergeCell ref="AS190:AU190"/>
    <mergeCell ref="AV190:AX190"/>
    <mergeCell ref="AY190:BA190"/>
    <mergeCell ref="BB190:BD190"/>
    <mergeCell ref="U190:W190"/>
    <mergeCell ref="X190:Z190"/>
    <mergeCell ref="AA190:AC190"/>
    <mergeCell ref="AD190:AF190"/>
    <mergeCell ref="AG190:AI190"/>
    <mergeCell ref="AJ190:AL190"/>
    <mergeCell ref="BK189:BM189"/>
    <mergeCell ref="BN189:BP189"/>
    <mergeCell ref="BQ189:BS189"/>
    <mergeCell ref="BT189:BV189"/>
    <mergeCell ref="BW189:BY189"/>
    <mergeCell ref="F190:H190"/>
    <mergeCell ref="I190:K190"/>
    <mergeCell ref="L190:N190"/>
    <mergeCell ref="O190:Q190"/>
    <mergeCell ref="R190:T190"/>
    <mergeCell ref="AS189:AU189"/>
    <mergeCell ref="AV189:AX189"/>
    <mergeCell ref="AY189:BA189"/>
    <mergeCell ref="BB189:BD189"/>
    <mergeCell ref="BE189:BG189"/>
    <mergeCell ref="BH189:BJ189"/>
    <mergeCell ref="AA189:AC189"/>
    <mergeCell ref="AD189:AF189"/>
    <mergeCell ref="AG189:AI189"/>
    <mergeCell ref="AJ189:AL189"/>
    <mergeCell ref="AM189:AO189"/>
    <mergeCell ref="AP189:AR189"/>
    <mergeCell ref="BK196:BM196"/>
    <mergeCell ref="BN196:BP196"/>
    <mergeCell ref="BQ196:BS196"/>
    <mergeCell ref="BT196:BV196"/>
    <mergeCell ref="BW196:BY196"/>
    <mergeCell ref="F199:H199"/>
    <mergeCell ref="I199:K199"/>
    <mergeCell ref="L199:N199"/>
    <mergeCell ref="O199:Q199"/>
    <mergeCell ref="R199:T199"/>
    <mergeCell ref="AS196:AU196"/>
    <mergeCell ref="AV196:AX196"/>
    <mergeCell ref="AY196:BA196"/>
    <mergeCell ref="BB196:BD196"/>
    <mergeCell ref="BE196:BG196"/>
    <mergeCell ref="BH196:BJ196"/>
    <mergeCell ref="AA196:AC196"/>
    <mergeCell ref="AD196:AF196"/>
    <mergeCell ref="AG196:AI196"/>
    <mergeCell ref="AJ196:AL196"/>
    <mergeCell ref="AM196:AO196"/>
    <mergeCell ref="AP196:AR196"/>
    <mergeCell ref="BQ194:BS194"/>
    <mergeCell ref="BT194:BV194"/>
    <mergeCell ref="BW194:BY194"/>
    <mergeCell ref="F196:H196"/>
    <mergeCell ref="I196:K196"/>
    <mergeCell ref="L196:N196"/>
    <mergeCell ref="O196:Q196"/>
    <mergeCell ref="R196:T196"/>
    <mergeCell ref="U196:W196"/>
    <mergeCell ref="X196:Z196"/>
    <mergeCell ref="AY194:BA194"/>
    <mergeCell ref="BB194:BD194"/>
    <mergeCell ref="BE194:BG194"/>
    <mergeCell ref="BH194:BJ194"/>
    <mergeCell ref="BK194:BM194"/>
    <mergeCell ref="BN194:BP194"/>
    <mergeCell ref="AG194:AI194"/>
    <mergeCell ref="AJ194:AL194"/>
    <mergeCell ref="AM194:AO194"/>
    <mergeCell ref="AP194:AR194"/>
    <mergeCell ref="AS194:AU194"/>
    <mergeCell ref="AV194:AX194"/>
    <mergeCell ref="BQ201:BS201"/>
    <mergeCell ref="BT201:BV201"/>
    <mergeCell ref="BW201:BY201"/>
    <mergeCell ref="F204:H204"/>
    <mergeCell ref="I204:K204"/>
    <mergeCell ref="L204:N204"/>
    <mergeCell ref="O204:Q204"/>
    <mergeCell ref="R204:T204"/>
    <mergeCell ref="U204:W204"/>
    <mergeCell ref="X204:Z204"/>
    <mergeCell ref="AY201:BA201"/>
    <mergeCell ref="BB201:BD201"/>
    <mergeCell ref="BE201:BG201"/>
    <mergeCell ref="BH201:BJ201"/>
    <mergeCell ref="BK201:BM201"/>
    <mergeCell ref="BN201:BP201"/>
    <mergeCell ref="AG201:AI201"/>
    <mergeCell ref="AJ201:AL201"/>
    <mergeCell ref="AM201:AO201"/>
    <mergeCell ref="AP201:AR201"/>
    <mergeCell ref="AS201:AU201"/>
    <mergeCell ref="AV201:AX201"/>
    <mergeCell ref="BW199:BY199"/>
    <mergeCell ref="F201:H201"/>
    <mergeCell ref="I201:K201"/>
    <mergeCell ref="L201:N201"/>
    <mergeCell ref="O201:Q201"/>
    <mergeCell ref="R201:T201"/>
    <mergeCell ref="U201:W201"/>
    <mergeCell ref="X201:Z201"/>
    <mergeCell ref="AA201:AC201"/>
    <mergeCell ref="AD201:AF201"/>
    <mergeCell ref="BE199:BG199"/>
    <mergeCell ref="BH199:BJ199"/>
    <mergeCell ref="BK199:BM199"/>
    <mergeCell ref="BN199:BP199"/>
    <mergeCell ref="BQ199:BS199"/>
    <mergeCell ref="BT199:BV199"/>
    <mergeCell ref="AM199:AO199"/>
    <mergeCell ref="AP199:AR199"/>
    <mergeCell ref="AS199:AU199"/>
    <mergeCell ref="AV199:AX199"/>
    <mergeCell ref="AY199:BA199"/>
    <mergeCell ref="BB199:BD199"/>
    <mergeCell ref="U199:W199"/>
    <mergeCell ref="X199:Z199"/>
    <mergeCell ref="AA199:AC199"/>
    <mergeCell ref="AD199:AF199"/>
    <mergeCell ref="AG199:AI199"/>
    <mergeCell ref="AJ199:AL199"/>
    <mergeCell ref="BW207:BY207"/>
    <mergeCell ref="F208:H208"/>
    <mergeCell ref="I208:K208"/>
    <mergeCell ref="L208:N208"/>
    <mergeCell ref="O208:Q208"/>
    <mergeCell ref="R208:T208"/>
    <mergeCell ref="U208:W208"/>
    <mergeCell ref="X208:Z208"/>
    <mergeCell ref="AA208:AC208"/>
    <mergeCell ref="AD208:AF208"/>
    <mergeCell ref="BE207:BG207"/>
    <mergeCell ref="BH207:BJ207"/>
    <mergeCell ref="BK207:BM207"/>
    <mergeCell ref="BN207:BP207"/>
    <mergeCell ref="BQ207:BS207"/>
    <mergeCell ref="BT207:BV207"/>
    <mergeCell ref="AM207:AO207"/>
    <mergeCell ref="AP207:AR207"/>
    <mergeCell ref="AS207:AU207"/>
    <mergeCell ref="AV207:AX207"/>
    <mergeCell ref="AY207:BA207"/>
    <mergeCell ref="BB207:BD207"/>
    <mergeCell ref="U207:W207"/>
    <mergeCell ref="X207:Z207"/>
    <mergeCell ref="AA207:AC207"/>
    <mergeCell ref="AD207:AF207"/>
    <mergeCell ref="AG207:AI207"/>
    <mergeCell ref="AJ207:AL207"/>
    <mergeCell ref="BK204:BM204"/>
    <mergeCell ref="BN204:BP204"/>
    <mergeCell ref="BQ204:BS204"/>
    <mergeCell ref="BT204:BV204"/>
    <mergeCell ref="BW204:BY204"/>
    <mergeCell ref="F207:H207"/>
    <mergeCell ref="I207:K207"/>
    <mergeCell ref="L207:N207"/>
    <mergeCell ref="O207:Q207"/>
    <mergeCell ref="R207:T207"/>
    <mergeCell ref="AS204:AU204"/>
    <mergeCell ref="AV204:AX204"/>
    <mergeCell ref="AY204:BA204"/>
    <mergeCell ref="BB204:BD204"/>
    <mergeCell ref="BE204:BG204"/>
    <mergeCell ref="BH204:BJ204"/>
    <mergeCell ref="AA204:AC204"/>
    <mergeCell ref="AD204:AF204"/>
    <mergeCell ref="AG204:AI204"/>
    <mergeCell ref="AJ204:AL204"/>
    <mergeCell ref="AM204:AO204"/>
    <mergeCell ref="AP204:AR204"/>
    <mergeCell ref="BK211:BM211"/>
    <mergeCell ref="BN211:BP211"/>
    <mergeCell ref="BQ211:BS211"/>
    <mergeCell ref="BT211:BV211"/>
    <mergeCell ref="BW211:BY211"/>
    <mergeCell ref="F214:H214"/>
    <mergeCell ref="I214:K214"/>
    <mergeCell ref="L214:N214"/>
    <mergeCell ref="O214:Q214"/>
    <mergeCell ref="R214:T214"/>
    <mergeCell ref="AS211:AU211"/>
    <mergeCell ref="AV211:AX211"/>
    <mergeCell ref="AY211:BA211"/>
    <mergeCell ref="BB211:BD211"/>
    <mergeCell ref="BE211:BG211"/>
    <mergeCell ref="BH211:BJ211"/>
    <mergeCell ref="AA211:AC211"/>
    <mergeCell ref="AD211:AF211"/>
    <mergeCell ref="AG211:AI211"/>
    <mergeCell ref="AJ211:AL211"/>
    <mergeCell ref="AM211:AO211"/>
    <mergeCell ref="AP211:AR211"/>
    <mergeCell ref="BQ208:BS208"/>
    <mergeCell ref="BT208:BV208"/>
    <mergeCell ref="BW208:BY208"/>
    <mergeCell ref="F211:H211"/>
    <mergeCell ref="I211:K211"/>
    <mergeCell ref="L211:N211"/>
    <mergeCell ref="O211:Q211"/>
    <mergeCell ref="R211:T211"/>
    <mergeCell ref="U211:W211"/>
    <mergeCell ref="X211:Z211"/>
    <mergeCell ref="AY208:BA208"/>
    <mergeCell ref="BB208:BD208"/>
    <mergeCell ref="BE208:BG208"/>
    <mergeCell ref="BH208:BJ208"/>
    <mergeCell ref="BK208:BM208"/>
    <mergeCell ref="BN208:BP208"/>
    <mergeCell ref="AG208:AI208"/>
    <mergeCell ref="AJ208:AL208"/>
    <mergeCell ref="AM208:AO208"/>
    <mergeCell ref="AP208:AR208"/>
    <mergeCell ref="AS208:AU208"/>
    <mergeCell ref="AV208:AX208"/>
    <mergeCell ref="BQ215:BS215"/>
    <mergeCell ref="BT215:BV215"/>
    <mergeCell ref="BW215:BY215"/>
    <mergeCell ref="F218:H218"/>
    <mergeCell ref="I218:K218"/>
    <mergeCell ref="L218:N218"/>
    <mergeCell ref="O218:Q218"/>
    <mergeCell ref="R218:T218"/>
    <mergeCell ref="U218:W218"/>
    <mergeCell ref="X218:Z218"/>
    <mergeCell ref="AY215:BA215"/>
    <mergeCell ref="BB215:BD215"/>
    <mergeCell ref="BE215:BG215"/>
    <mergeCell ref="BH215:BJ215"/>
    <mergeCell ref="BK215:BM215"/>
    <mergeCell ref="BN215:BP215"/>
    <mergeCell ref="AG215:AI215"/>
    <mergeCell ref="AJ215:AL215"/>
    <mergeCell ref="AM215:AO215"/>
    <mergeCell ref="AP215:AR215"/>
    <mergeCell ref="AS215:AU215"/>
    <mergeCell ref="AV215:AX215"/>
    <mergeCell ref="BW214:BY214"/>
    <mergeCell ref="F215:H215"/>
    <mergeCell ref="I215:K215"/>
    <mergeCell ref="L215:N215"/>
    <mergeCell ref="O215:Q215"/>
    <mergeCell ref="R215:T215"/>
    <mergeCell ref="U215:W215"/>
    <mergeCell ref="X215:Z215"/>
    <mergeCell ref="AA215:AC215"/>
    <mergeCell ref="AD215:AF215"/>
    <mergeCell ref="BE214:BG214"/>
    <mergeCell ref="BH214:BJ214"/>
    <mergeCell ref="BK214:BM214"/>
    <mergeCell ref="BN214:BP214"/>
    <mergeCell ref="BQ214:BS214"/>
    <mergeCell ref="BT214:BV214"/>
    <mergeCell ref="AM214:AO214"/>
    <mergeCell ref="AP214:AR214"/>
    <mergeCell ref="AS214:AU214"/>
    <mergeCell ref="AV214:AX214"/>
    <mergeCell ref="AY214:BA214"/>
    <mergeCell ref="BB214:BD214"/>
    <mergeCell ref="U214:W214"/>
    <mergeCell ref="X214:Z214"/>
    <mergeCell ref="AA214:AC214"/>
    <mergeCell ref="AD214:AF214"/>
    <mergeCell ref="AG214:AI214"/>
    <mergeCell ref="AJ214:AL214"/>
    <mergeCell ref="BW220:BY220"/>
    <mergeCell ref="F223:H223"/>
    <mergeCell ref="I223:K223"/>
    <mergeCell ref="L223:N223"/>
    <mergeCell ref="O223:Q223"/>
    <mergeCell ref="R223:T223"/>
    <mergeCell ref="U223:W223"/>
    <mergeCell ref="X223:Z223"/>
    <mergeCell ref="AA223:AC223"/>
    <mergeCell ref="AD223:AF223"/>
    <mergeCell ref="BE220:BG220"/>
    <mergeCell ref="BH220:BJ220"/>
    <mergeCell ref="BK220:BM220"/>
    <mergeCell ref="BN220:BP220"/>
    <mergeCell ref="BQ220:BS220"/>
    <mergeCell ref="BT220:BV220"/>
    <mergeCell ref="AM220:AO220"/>
    <mergeCell ref="AP220:AR220"/>
    <mergeCell ref="AS220:AU220"/>
    <mergeCell ref="AV220:AX220"/>
    <mergeCell ref="AY220:BA220"/>
    <mergeCell ref="BB220:BD220"/>
    <mergeCell ref="U220:W220"/>
    <mergeCell ref="X220:Z220"/>
    <mergeCell ref="AA220:AC220"/>
    <mergeCell ref="AD220:AF220"/>
    <mergeCell ref="AG220:AI220"/>
    <mergeCell ref="AJ220:AL220"/>
    <mergeCell ref="BK218:BM218"/>
    <mergeCell ref="BN218:BP218"/>
    <mergeCell ref="BQ218:BS218"/>
    <mergeCell ref="BT218:BV218"/>
    <mergeCell ref="BW218:BY218"/>
    <mergeCell ref="F220:H220"/>
    <mergeCell ref="I220:K220"/>
    <mergeCell ref="L220:N220"/>
    <mergeCell ref="O220:Q220"/>
    <mergeCell ref="R220:T220"/>
    <mergeCell ref="AS218:AU218"/>
    <mergeCell ref="AV218:AX218"/>
    <mergeCell ref="AY218:BA218"/>
    <mergeCell ref="BB218:BD218"/>
    <mergeCell ref="BE218:BG218"/>
    <mergeCell ref="BH218:BJ218"/>
    <mergeCell ref="AA218:AC218"/>
    <mergeCell ref="AD218:AF218"/>
    <mergeCell ref="AG218:AI218"/>
    <mergeCell ref="AJ218:AL218"/>
    <mergeCell ref="AM218:AO218"/>
    <mergeCell ref="AP218:AR218"/>
    <mergeCell ref="BK225:BM225"/>
    <mergeCell ref="BN225:BP225"/>
    <mergeCell ref="BQ225:BS225"/>
    <mergeCell ref="BT225:BV225"/>
    <mergeCell ref="BW225:BY225"/>
    <mergeCell ref="F228:H228"/>
    <mergeCell ref="I228:K228"/>
    <mergeCell ref="L228:N228"/>
    <mergeCell ref="O228:Q228"/>
    <mergeCell ref="R228:T228"/>
    <mergeCell ref="AS225:AU225"/>
    <mergeCell ref="AV225:AX225"/>
    <mergeCell ref="AY225:BA225"/>
    <mergeCell ref="BB225:BD225"/>
    <mergeCell ref="BE225:BG225"/>
    <mergeCell ref="BH225:BJ225"/>
    <mergeCell ref="AA225:AC225"/>
    <mergeCell ref="AD225:AF225"/>
    <mergeCell ref="AG225:AI225"/>
    <mergeCell ref="AJ225:AL225"/>
    <mergeCell ref="AM225:AO225"/>
    <mergeCell ref="AP225:AR225"/>
    <mergeCell ref="BQ223:BS223"/>
    <mergeCell ref="BT223:BV223"/>
    <mergeCell ref="BW223:BY223"/>
    <mergeCell ref="F225:H225"/>
    <mergeCell ref="I225:K225"/>
    <mergeCell ref="L225:N225"/>
    <mergeCell ref="O225:Q225"/>
    <mergeCell ref="R225:T225"/>
    <mergeCell ref="U225:W225"/>
    <mergeCell ref="X225:Z225"/>
    <mergeCell ref="AY223:BA223"/>
    <mergeCell ref="BB223:BD223"/>
    <mergeCell ref="BE223:BG223"/>
    <mergeCell ref="BH223:BJ223"/>
    <mergeCell ref="BK223:BM223"/>
    <mergeCell ref="BN223:BP223"/>
    <mergeCell ref="AG223:AI223"/>
    <mergeCell ref="AJ223:AL223"/>
    <mergeCell ref="AM223:AO223"/>
    <mergeCell ref="AP223:AR223"/>
    <mergeCell ref="AS223:AU223"/>
    <mergeCell ref="AV223:AX223"/>
    <mergeCell ref="BQ230:BS230"/>
    <mergeCell ref="BT230:BV230"/>
    <mergeCell ref="BW230:BY230"/>
    <mergeCell ref="F233:H233"/>
    <mergeCell ref="I233:K233"/>
    <mergeCell ref="L233:N233"/>
    <mergeCell ref="O233:Q233"/>
    <mergeCell ref="R233:T233"/>
    <mergeCell ref="U233:W233"/>
    <mergeCell ref="X233:Z233"/>
    <mergeCell ref="AY230:BA230"/>
    <mergeCell ref="BB230:BD230"/>
    <mergeCell ref="BE230:BG230"/>
    <mergeCell ref="BH230:BJ230"/>
    <mergeCell ref="BK230:BM230"/>
    <mergeCell ref="BN230:BP230"/>
    <mergeCell ref="AG230:AI230"/>
    <mergeCell ref="AJ230:AL230"/>
    <mergeCell ref="AM230:AO230"/>
    <mergeCell ref="AP230:AR230"/>
    <mergeCell ref="AS230:AU230"/>
    <mergeCell ref="AV230:AX230"/>
    <mergeCell ref="BW228:BY228"/>
    <mergeCell ref="F230:H230"/>
    <mergeCell ref="I230:K230"/>
    <mergeCell ref="L230:N230"/>
    <mergeCell ref="O230:Q230"/>
    <mergeCell ref="R230:T230"/>
    <mergeCell ref="U230:W230"/>
    <mergeCell ref="X230:Z230"/>
    <mergeCell ref="AA230:AC230"/>
    <mergeCell ref="AD230:AF230"/>
    <mergeCell ref="BE228:BG228"/>
    <mergeCell ref="BH228:BJ228"/>
    <mergeCell ref="BK228:BM228"/>
    <mergeCell ref="BN228:BP228"/>
    <mergeCell ref="BQ228:BS228"/>
    <mergeCell ref="BT228:BV228"/>
    <mergeCell ref="AM228:AO228"/>
    <mergeCell ref="AP228:AR228"/>
    <mergeCell ref="AS228:AU228"/>
    <mergeCell ref="AV228:AX228"/>
    <mergeCell ref="AY228:BA228"/>
    <mergeCell ref="BB228:BD228"/>
    <mergeCell ref="U228:W228"/>
    <mergeCell ref="X228:Z228"/>
    <mergeCell ref="AA228:AC228"/>
    <mergeCell ref="AD228:AF228"/>
    <mergeCell ref="AG228:AI228"/>
    <mergeCell ref="AJ228:AL228"/>
    <mergeCell ref="BW235:BY235"/>
    <mergeCell ref="F238:H238"/>
    <mergeCell ref="I238:K238"/>
    <mergeCell ref="L238:N238"/>
    <mergeCell ref="O238:Q238"/>
    <mergeCell ref="R238:T238"/>
    <mergeCell ref="U238:W238"/>
    <mergeCell ref="X238:Z238"/>
    <mergeCell ref="AA238:AC238"/>
    <mergeCell ref="AD238:AF238"/>
    <mergeCell ref="BE235:BG235"/>
    <mergeCell ref="BH235:BJ235"/>
    <mergeCell ref="BK235:BM235"/>
    <mergeCell ref="BN235:BP235"/>
    <mergeCell ref="BQ235:BS235"/>
    <mergeCell ref="BT235:BV235"/>
    <mergeCell ref="AM235:AO235"/>
    <mergeCell ref="AP235:AR235"/>
    <mergeCell ref="AS235:AU235"/>
    <mergeCell ref="AV235:AX235"/>
    <mergeCell ref="AY235:BA235"/>
    <mergeCell ref="BB235:BD235"/>
    <mergeCell ref="U235:W235"/>
    <mergeCell ref="X235:Z235"/>
    <mergeCell ref="AA235:AC235"/>
    <mergeCell ref="AD235:AF235"/>
    <mergeCell ref="AG235:AI235"/>
    <mergeCell ref="AJ235:AL235"/>
    <mergeCell ref="BK233:BM233"/>
    <mergeCell ref="BN233:BP233"/>
    <mergeCell ref="BQ233:BS233"/>
    <mergeCell ref="BT233:BV233"/>
    <mergeCell ref="BW233:BY233"/>
    <mergeCell ref="F235:H235"/>
    <mergeCell ref="I235:K235"/>
    <mergeCell ref="L235:N235"/>
    <mergeCell ref="O235:Q235"/>
    <mergeCell ref="R235:T235"/>
    <mergeCell ref="AS233:AU233"/>
    <mergeCell ref="AV233:AX233"/>
    <mergeCell ref="AY233:BA233"/>
    <mergeCell ref="BB233:BD233"/>
    <mergeCell ref="BE233:BG233"/>
    <mergeCell ref="BH233:BJ233"/>
    <mergeCell ref="AA233:AC233"/>
    <mergeCell ref="AD233:AF233"/>
    <mergeCell ref="AG233:AI233"/>
    <mergeCell ref="AJ233:AL233"/>
    <mergeCell ref="AM233:AO233"/>
    <mergeCell ref="AP233:AR233"/>
    <mergeCell ref="BK240:BM240"/>
    <mergeCell ref="BN240:BP240"/>
    <mergeCell ref="BQ240:BS240"/>
    <mergeCell ref="BT240:BV240"/>
    <mergeCell ref="BW240:BY240"/>
    <mergeCell ref="F243:H243"/>
    <mergeCell ref="I243:K243"/>
    <mergeCell ref="L243:N243"/>
    <mergeCell ref="O243:Q243"/>
    <mergeCell ref="R243:T243"/>
    <mergeCell ref="AS240:AU240"/>
    <mergeCell ref="AV240:AX240"/>
    <mergeCell ref="AY240:BA240"/>
    <mergeCell ref="BB240:BD240"/>
    <mergeCell ref="BE240:BG240"/>
    <mergeCell ref="BH240:BJ240"/>
    <mergeCell ref="AA240:AC240"/>
    <mergeCell ref="AD240:AF240"/>
    <mergeCell ref="AG240:AI240"/>
    <mergeCell ref="AJ240:AL240"/>
    <mergeCell ref="AM240:AO240"/>
    <mergeCell ref="AP240:AR240"/>
    <mergeCell ref="BQ238:BS238"/>
    <mergeCell ref="BT238:BV238"/>
    <mergeCell ref="BW238:BY238"/>
    <mergeCell ref="F240:H240"/>
    <mergeCell ref="I240:K240"/>
    <mergeCell ref="L240:N240"/>
    <mergeCell ref="O240:Q240"/>
    <mergeCell ref="R240:T240"/>
    <mergeCell ref="U240:W240"/>
    <mergeCell ref="X240:Z240"/>
    <mergeCell ref="AY238:BA238"/>
    <mergeCell ref="BB238:BD238"/>
    <mergeCell ref="BE238:BG238"/>
    <mergeCell ref="BH238:BJ238"/>
    <mergeCell ref="BK238:BM238"/>
    <mergeCell ref="BN238:BP238"/>
    <mergeCell ref="AG238:AI238"/>
    <mergeCell ref="AJ238:AL238"/>
    <mergeCell ref="AM238:AO238"/>
    <mergeCell ref="AP238:AR238"/>
    <mergeCell ref="AS238:AU238"/>
    <mergeCell ref="AV238:AX238"/>
    <mergeCell ref="BQ245:BS245"/>
    <mergeCell ref="BT245:BV245"/>
    <mergeCell ref="BW245:BY245"/>
    <mergeCell ref="F248:H248"/>
    <mergeCell ref="I248:K248"/>
    <mergeCell ref="L248:N248"/>
    <mergeCell ref="O248:Q248"/>
    <mergeCell ref="R248:T248"/>
    <mergeCell ref="U248:W248"/>
    <mergeCell ref="X248:Z248"/>
    <mergeCell ref="AY245:BA245"/>
    <mergeCell ref="BB245:BD245"/>
    <mergeCell ref="BE245:BG245"/>
    <mergeCell ref="BH245:BJ245"/>
    <mergeCell ref="BK245:BM245"/>
    <mergeCell ref="BN245:BP245"/>
    <mergeCell ref="AG245:AI245"/>
    <mergeCell ref="AJ245:AL245"/>
    <mergeCell ref="AM245:AO245"/>
    <mergeCell ref="AP245:AR245"/>
    <mergeCell ref="AS245:AU245"/>
    <mergeCell ref="AV245:AX245"/>
    <mergeCell ref="BW243:BY243"/>
    <mergeCell ref="F245:H245"/>
    <mergeCell ref="I245:K245"/>
    <mergeCell ref="L245:N245"/>
    <mergeCell ref="O245:Q245"/>
    <mergeCell ref="R245:T245"/>
    <mergeCell ref="U245:W245"/>
    <mergeCell ref="X245:Z245"/>
    <mergeCell ref="AA245:AC245"/>
    <mergeCell ref="AD245:AF245"/>
    <mergeCell ref="BE243:BG243"/>
    <mergeCell ref="BH243:BJ243"/>
    <mergeCell ref="BK243:BM243"/>
    <mergeCell ref="BN243:BP243"/>
    <mergeCell ref="BQ243:BS243"/>
    <mergeCell ref="BT243:BV243"/>
    <mergeCell ref="AM243:AO243"/>
    <mergeCell ref="AP243:AR243"/>
    <mergeCell ref="AS243:AU243"/>
    <mergeCell ref="AV243:AX243"/>
    <mergeCell ref="AY243:BA243"/>
    <mergeCell ref="BB243:BD243"/>
    <mergeCell ref="U243:W243"/>
    <mergeCell ref="X243:Z243"/>
    <mergeCell ref="AA243:AC243"/>
    <mergeCell ref="AD243:AF243"/>
    <mergeCell ref="AG243:AI243"/>
    <mergeCell ref="AJ243:AL243"/>
    <mergeCell ref="BW250:BY250"/>
    <mergeCell ref="F253:H253"/>
    <mergeCell ref="I253:K253"/>
    <mergeCell ref="L253:N253"/>
    <mergeCell ref="O253:Q253"/>
    <mergeCell ref="R253:T253"/>
    <mergeCell ref="U253:W253"/>
    <mergeCell ref="X253:Z253"/>
    <mergeCell ref="AA253:AC253"/>
    <mergeCell ref="AD253:AF253"/>
    <mergeCell ref="BE250:BG250"/>
    <mergeCell ref="BH250:BJ250"/>
    <mergeCell ref="BK250:BM250"/>
    <mergeCell ref="BN250:BP250"/>
    <mergeCell ref="BQ250:BS250"/>
    <mergeCell ref="BT250:BV250"/>
    <mergeCell ref="AM250:AO250"/>
    <mergeCell ref="AP250:AR250"/>
    <mergeCell ref="AS250:AU250"/>
    <mergeCell ref="AV250:AX250"/>
    <mergeCell ref="AY250:BA250"/>
    <mergeCell ref="BB250:BD250"/>
    <mergeCell ref="U250:W250"/>
    <mergeCell ref="X250:Z250"/>
    <mergeCell ref="AA250:AC250"/>
    <mergeCell ref="AD250:AF250"/>
    <mergeCell ref="AG250:AI250"/>
    <mergeCell ref="AJ250:AL250"/>
    <mergeCell ref="BK248:BM248"/>
    <mergeCell ref="BN248:BP248"/>
    <mergeCell ref="BQ248:BS248"/>
    <mergeCell ref="BT248:BV248"/>
    <mergeCell ref="BW248:BY248"/>
    <mergeCell ref="F250:H250"/>
    <mergeCell ref="I250:K250"/>
    <mergeCell ref="L250:N250"/>
    <mergeCell ref="O250:Q250"/>
    <mergeCell ref="R250:T250"/>
    <mergeCell ref="AS248:AU248"/>
    <mergeCell ref="AV248:AX248"/>
    <mergeCell ref="AY248:BA248"/>
    <mergeCell ref="BB248:BD248"/>
    <mergeCell ref="BE248:BG248"/>
    <mergeCell ref="BH248:BJ248"/>
    <mergeCell ref="AA248:AC248"/>
    <mergeCell ref="AD248:AF248"/>
    <mergeCell ref="AG248:AI248"/>
    <mergeCell ref="AJ248:AL248"/>
    <mergeCell ref="AM248:AO248"/>
    <mergeCell ref="AP248:AR248"/>
    <mergeCell ref="BK255:BM255"/>
    <mergeCell ref="BN255:BP255"/>
    <mergeCell ref="BQ255:BS255"/>
    <mergeCell ref="BT255:BV255"/>
    <mergeCell ref="BW255:BY255"/>
    <mergeCell ref="F258:H258"/>
    <mergeCell ref="I258:K258"/>
    <mergeCell ref="L258:N258"/>
    <mergeCell ref="O258:Q258"/>
    <mergeCell ref="R258:T258"/>
    <mergeCell ref="AS255:AU255"/>
    <mergeCell ref="AV255:AX255"/>
    <mergeCell ref="AY255:BA255"/>
    <mergeCell ref="BB255:BD255"/>
    <mergeCell ref="BE255:BG255"/>
    <mergeCell ref="BH255:BJ255"/>
    <mergeCell ref="AA255:AC255"/>
    <mergeCell ref="AD255:AF255"/>
    <mergeCell ref="AG255:AI255"/>
    <mergeCell ref="AJ255:AL255"/>
    <mergeCell ref="AM255:AO255"/>
    <mergeCell ref="AP255:AR255"/>
    <mergeCell ref="BQ253:BS253"/>
    <mergeCell ref="BT253:BV253"/>
    <mergeCell ref="BW253:BY253"/>
    <mergeCell ref="F255:H255"/>
    <mergeCell ref="I255:K255"/>
    <mergeCell ref="L255:N255"/>
    <mergeCell ref="O255:Q255"/>
    <mergeCell ref="R255:T255"/>
    <mergeCell ref="U255:W255"/>
    <mergeCell ref="X255:Z255"/>
    <mergeCell ref="AY253:BA253"/>
    <mergeCell ref="BB253:BD253"/>
    <mergeCell ref="BE253:BG253"/>
    <mergeCell ref="BH253:BJ253"/>
    <mergeCell ref="BK253:BM253"/>
    <mergeCell ref="BN253:BP253"/>
    <mergeCell ref="AG253:AI253"/>
    <mergeCell ref="AJ253:AL253"/>
    <mergeCell ref="AM253:AO253"/>
    <mergeCell ref="AP253:AR253"/>
    <mergeCell ref="AS253:AU253"/>
    <mergeCell ref="AV253:AX253"/>
    <mergeCell ref="BQ260:BS260"/>
    <mergeCell ref="BT260:BV260"/>
    <mergeCell ref="BW260:BY260"/>
    <mergeCell ref="F263:H263"/>
    <mergeCell ref="I263:K263"/>
    <mergeCell ref="L263:N263"/>
    <mergeCell ref="O263:Q263"/>
    <mergeCell ref="R263:T263"/>
    <mergeCell ref="U263:W263"/>
    <mergeCell ref="X263:Z263"/>
    <mergeCell ref="AY260:BA260"/>
    <mergeCell ref="BB260:BD260"/>
    <mergeCell ref="BE260:BG260"/>
    <mergeCell ref="BH260:BJ260"/>
    <mergeCell ref="BK260:BM260"/>
    <mergeCell ref="BN260:BP260"/>
    <mergeCell ref="AG260:AI260"/>
    <mergeCell ref="AJ260:AL260"/>
    <mergeCell ref="AM260:AO260"/>
    <mergeCell ref="AP260:AR260"/>
    <mergeCell ref="AS260:AU260"/>
    <mergeCell ref="AV260:AX260"/>
    <mergeCell ref="BW258:BY258"/>
    <mergeCell ref="F260:H260"/>
    <mergeCell ref="I260:K260"/>
    <mergeCell ref="L260:N260"/>
    <mergeCell ref="O260:Q260"/>
    <mergeCell ref="R260:T260"/>
    <mergeCell ref="U260:W260"/>
    <mergeCell ref="X260:Z260"/>
    <mergeCell ref="AA260:AC260"/>
    <mergeCell ref="AD260:AF260"/>
    <mergeCell ref="BE258:BG258"/>
    <mergeCell ref="BH258:BJ258"/>
    <mergeCell ref="BK258:BM258"/>
    <mergeCell ref="BN258:BP258"/>
    <mergeCell ref="BQ258:BS258"/>
    <mergeCell ref="BT258:BV258"/>
    <mergeCell ref="AM258:AO258"/>
    <mergeCell ref="AP258:AR258"/>
    <mergeCell ref="AS258:AU258"/>
    <mergeCell ref="AV258:AX258"/>
    <mergeCell ref="AY258:BA258"/>
    <mergeCell ref="BB258:BD258"/>
    <mergeCell ref="U258:W258"/>
    <mergeCell ref="X258:Z258"/>
    <mergeCell ref="AA258:AC258"/>
    <mergeCell ref="AD258:AF258"/>
    <mergeCell ref="AG258:AI258"/>
    <mergeCell ref="AJ258:AL258"/>
    <mergeCell ref="BW265:BY265"/>
    <mergeCell ref="F268:H268"/>
    <mergeCell ref="I268:K268"/>
    <mergeCell ref="L268:N268"/>
    <mergeCell ref="O268:Q268"/>
    <mergeCell ref="R268:T268"/>
    <mergeCell ref="U268:W268"/>
    <mergeCell ref="X268:Z268"/>
    <mergeCell ref="AA268:AC268"/>
    <mergeCell ref="AD268:AF268"/>
    <mergeCell ref="BE265:BG265"/>
    <mergeCell ref="BH265:BJ265"/>
    <mergeCell ref="BK265:BM265"/>
    <mergeCell ref="BN265:BP265"/>
    <mergeCell ref="BQ265:BS265"/>
    <mergeCell ref="BT265:BV265"/>
    <mergeCell ref="AM265:AO265"/>
    <mergeCell ref="AP265:AR265"/>
    <mergeCell ref="AS265:AU265"/>
    <mergeCell ref="AV265:AX265"/>
    <mergeCell ref="AY265:BA265"/>
    <mergeCell ref="BB265:BD265"/>
    <mergeCell ref="U265:W265"/>
    <mergeCell ref="X265:Z265"/>
    <mergeCell ref="AA265:AC265"/>
    <mergeCell ref="AD265:AF265"/>
    <mergeCell ref="AG265:AI265"/>
    <mergeCell ref="AJ265:AL265"/>
    <mergeCell ref="BK263:BM263"/>
    <mergeCell ref="BN263:BP263"/>
    <mergeCell ref="BQ263:BS263"/>
    <mergeCell ref="BT263:BV263"/>
    <mergeCell ref="BW263:BY263"/>
    <mergeCell ref="F265:H265"/>
    <mergeCell ref="I265:K265"/>
    <mergeCell ref="L265:N265"/>
    <mergeCell ref="O265:Q265"/>
    <mergeCell ref="R265:T265"/>
    <mergeCell ref="AS263:AU263"/>
    <mergeCell ref="AV263:AX263"/>
    <mergeCell ref="AY263:BA263"/>
    <mergeCell ref="BB263:BD263"/>
    <mergeCell ref="BE263:BG263"/>
    <mergeCell ref="BH263:BJ263"/>
    <mergeCell ref="AA263:AC263"/>
    <mergeCell ref="AD263:AF263"/>
    <mergeCell ref="AG263:AI263"/>
    <mergeCell ref="AJ263:AL263"/>
    <mergeCell ref="AM263:AO263"/>
    <mergeCell ref="AP263:AR263"/>
    <mergeCell ref="BK270:BM270"/>
    <mergeCell ref="BN270:BP270"/>
    <mergeCell ref="BQ270:BS270"/>
    <mergeCell ref="BT270:BV270"/>
    <mergeCell ref="BW270:BY270"/>
    <mergeCell ref="F272:H272"/>
    <mergeCell ref="I272:K272"/>
    <mergeCell ref="L272:N272"/>
    <mergeCell ref="O272:Q272"/>
    <mergeCell ref="R272:T272"/>
    <mergeCell ref="AS270:AU270"/>
    <mergeCell ref="AV270:AX270"/>
    <mergeCell ref="AY270:BA270"/>
    <mergeCell ref="BB270:BD270"/>
    <mergeCell ref="BE270:BG270"/>
    <mergeCell ref="BH270:BJ270"/>
    <mergeCell ref="AA270:AC270"/>
    <mergeCell ref="AD270:AF270"/>
    <mergeCell ref="AG270:AI270"/>
    <mergeCell ref="AJ270:AL270"/>
    <mergeCell ref="AM270:AO270"/>
    <mergeCell ref="AP270:AR270"/>
    <mergeCell ref="BQ268:BS268"/>
    <mergeCell ref="BT268:BV268"/>
    <mergeCell ref="BW268:BY268"/>
    <mergeCell ref="F270:H270"/>
    <mergeCell ref="I270:K270"/>
    <mergeCell ref="L270:N270"/>
    <mergeCell ref="O270:Q270"/>
    <mergeCell ref="R270:T270"/>
    <mergeCell ref="U270:W270"/>
    <mergeCell ref="X270:Z270"/>
    <mergeCell ref="AY268:BA268"/>
    <mergeCell ref="BB268:BD268"/>
    <mergeCell ref="BE268:BG268"/>
    <mergeCell ref="BH268:BJ268"/>
    <mergeCell ref="BK268:BM268"/>
    <mergeCell ref="BN268:BP268"/>
    <mergeCell ref="AG268:AI268"/>
    <mergeCell ref="AJ268:AL268"/>
    <mergeCell ref="AM268:AO268"/>
    <mergeCell ref="AP268:AR268"/>
    <mergeCell ref="AS268:AU268"/>
    <mergeCell ref="AV268:AX268"/>
    <mergeCell ref="BQ273:BS273"/>
    <mergeCell ref="BT273:BV273"/>
    <mergeCell ref="BW273:BY273"/>
    <mergeCell ref="F276:H276"/>
    <mergeCell ref="I276:K276"/>
    <mergeCell ref="L276:N276"/>
    <mergeCell ref="O276:Q276"/>
    <mergeCell ref="R276:T276"/>
    <mergeCell ref="U276:W276"/>
    <mergeCell ref="X276:Z276"/>
    <mergeCell ref="AY273:BA273"/>
    <mergeCell ref="BB273:BD273"/>
    <mergeCell ref="BE273:BG273"/>
    <mergeCell ref="BH273:BJ273"/>
    <mergeCell ref="BK273:BM273"/>
    <mergeCell ref="BN273:BP273"/>
    <mergeCell ref="AG273:AI273"/>
    <mergeCell ref="AJ273:AL273"/>
    <mergeCell ref="AM273:AO273"/>
    <mergeCell ref="AP273:AR273"/>
    <mergeCell ref="AS273:AU273"/>
    <mergeCell ref="AV273:AX273"/>
    <mergeCell ref="BW272:BY272"/>
    <mergeCell ref="F273:H273"/>
    <mergeCell ref="I273:K273"/>
    <mergeCell ref="L273:N273"/>
    <mergeCell ref="O273:Q273"/>
    <mergeCell ref="R273:T273"/>
    <mergeCell ref="U273:W273"/>
    <mergeCell ref="X273:Z273"/>
    <mergeCell ref="AA273:AC273"/>
    <mergeCell ref="AD273:AF273"/>
    <mergeCell ref="BE272:BG272"/>
    <mergeCell ref="BH272:BJ272"/>
    <mergeCell ref="BK272:BM272"/>
    <mergeCell ref="BN272:BP272"/>
    <mergeCell ref="BQ272:BS272"/>
    <mergeCell ref="BT272:BV272"/>
    <mergeCell ref="AM272:AO272"/>
    <mergeCell ref="AP272:AR272"/>
    <mergeCell ref="AS272:AU272"/>
    <mergeCell ref="AV272:AX272"/>
    <mergeCell ref="AY272:BA272"/>
    <mergeCell ref="BB272:BD272"/>
    <mergeCell ref="U272:W272"/>
    <mergeCell ref="X272:Z272"/>
    <mergeCell ref="AA272:AC272"/>
    <mergeCell ref="AD272:AF272"/>
    <mergeCell ref="AG272:AI272"/>
    <mergeCell ref="AJ272:AL272"/>
    <mergeCell ref="BW278:BY278"/>
    <mergeCell ref="F280:H280"/>
    <mergeCell ref="I280:K280"/>
    <mergeCell ref="L280:N280"/>
    <mergeCell ref="O280:Q280"/>
    <mergeCell ref="R280:T280"/>
    <mergeCell ref="U280:W280"/>
    <mergeCell ref="X280:Z280"/>
    <mergeCell ref="AA280:AC280"/>
    <mergeCell ref="AD280:AF280"/>
    <mergeCell ref="BE278:BG278"/>
    <mergeCell ref="BH278:BJ278"/>
    <mergeCell ref="BK278:BM278"/>
    <mergeCell ref="BN278:BP278"/>
    <mergeCell ref="BQ278:BS278"/>
    <mergeCell ref="BT278:BV278"/>
    <mergeCell ref="AM278:AO278"/>
    <mergeCell ref="AP278:AR278"/>
    <mergeCell ref="AS278:AU278"/>
    <mergeCell ref="AV278:AX278"/>
    <mergeCell ref="AY278:BA278"/>
    <mergeCell ref="BB278:BD278"/>
    <mergeCell ref="U278:W278"/>
    <mergeCell ref="X278:Z278"/>
    <mergeCell ref="AA278:AC278"/>
    <mergeCell ref="AD278:AF278"/>
    <mergeCell ref="AG278:AI278"/>
    <mergeCell ref="AJ278:AL278"/>
    <mergeCell ref="BK276:BM276"/>
    <mergeCell ref="BN276:BP276"/>
    <mergeCell ref="BQ276:BS276"/>
    <mergeCell ref="BT276:BV276"/>
    <mergeCell ref="BW276:BY276"/>
    <mergeCell ref="F278:H278"/>
    <mergeCell ref="I278:K278"/>
    <mergeCell ref="L278:N278"/>
    <mergeCell ref="O278:Q278"/>
    <mergeCell ref="R278:T278"/>
    <mergeCell ref="AS276:AU276"/>
    <mergeCell ref="AV276:AX276"/>
    <mergeCell ref="AY276:BA276"/>
    <mergeCell ref="BB276:BD276"/>
    <mergeCell ref="BE276:BG276"/>
    <mergeCell ref="BH276:BJ276"/>
    <mergeCell ref="AA276:AC276"/>
    <mergeCell ref="AD276:AF276"/>
    <mergeCell ref="AG276:AI276"/>
    <mergeCell ref="AJ276:AL276"/>
    <mergeCell ref="AM276:AO276"/>
    <mergeCell ref="AP276:AR276"/>
    <mergeCell ref="BK281:BM281"/>
    <mergeCell ref="BN281:BP281"/>
    <mergeCell ref="BQ281:BS281"/>
    <mergeCell ref="BT281:BV281"/>
    <mergeCell ref="BW281:BY281"/>
    <mergeCell ref="F284:H284"/>
    <mergeCell ref="I284:K284"/>
    <mergeCell ref="L284:N284"/>
    <mergeCell ref="O284:Q284"/>
    <mergeCell ref="R284:T284"/>
    <mergeCell ref="AS281:AU281"/>
    <mergeCell ref="AV281:AX281"/>
    <mergeCell ref="AY281:BA281"/>
    <mergeCell ref="BB281:BD281"/>
    <mergeCell ref="BE281:BG281"/>
    <mergeCell ref="BH281:BJ281"/>
    <mergeCell ref="AA281:AC281"/>
    <mergeCell ref="AD281:AF281"/>
    <mergeCell ref="AG281:AI281"/>
    <mergeCell ref="AJ281:AL281"/>
    <mergeCell ref="AM281:AO281"/>
    <mergeCell ref="AP281:AR281"/>
    <mergeCell ref="BQ280:BS280"/>
    <mergeCell ref="BT280:BV280"/>
    <mergeCell ref="BW280:BY280"/>
    <mergeCell ref="F281:H281"/>
    <mergeCell ref="I281:K281"/>
    <mergeCell ref="L281:N281"/>
    <mergeCell ref="O281:Q281"/>
    <mergeCell ref="R281:T281"/>
    <mergeCell ref="U281:W281"/>
    <mergeCell ref="X281:Z281"/>
    <mergeCell ref="AY280:BA280"/>
    <mergeCell ref="BB280:BD280"/>
    <mergeCell ref="BE280:BG280"/>
    <mergeCell ref="BH280:BJ280"/>
    <mergeCell ref="BK280:BM280"/>
    <mergeCell ref="BN280:BP280"/>
    <mergeCell ref="AG280:AI280"/>
    <mergeCell ref="AJ280:AL280"/>
    <mergeCell ref="AM280:AO280"/>
    <mergeCell ref="AP280:AR280"/>
    <mergeCell ref="AS280:AU280"/>
    <mergeCell ref="AV280:AX280"/>
    <mergeCell ref="BQ286:BS286"/>
    <mergeCell ref="BT286:BV286"/>
    <mergeCell ref="BW286:BY286"/>
    <mergeCell ref="F288:H288"/>
    <mergeCell ref="I288:K288"/>
    <mergeCell ref="L288:N288"/>
    <mergeCell ref="O288:Q288"/>
    <mergeCell ref="R288:T288"/>
    <mergeCell ref="U288:W288"/>
    <mergeCell ref="X288:Z288"/>
    <mergeCell ref="AY286:BA286"/>
    <mergeCell ref="BB286:BD286"/>
    <mergeCell ref="BE286:BG286"/>
    <mergeCell ref="BH286:BJ286"/>
    <mergeCell ref="BK286:BM286"/>
    <mergeCell ref="BN286:BP286"/>
    <mergeCell ref="AG286:AI286"/>
    <mergeCell ref="AJ286:AL286"/>
    <mergeCell ref="AM286:AO286"/>
    <mergeCell ref="AP286:AR286"/>
    <mergeCell ref="AS286:AU286"/>
    <mergeCell ref="AV286:AX286"/>
    <mergeCell ref="BW284:BY284"/>
    <mergeCell ref="F286:H286"/>
    <mergeCell ref="I286:K286"/>
    <mergeCell ref="L286:N286"/>
    <mergeCell ref="O286:Q286"/>
    <mergeCell ref="R286:T286"/>
    <mergeCell ref="U286:W286"/>
    <mergeCell ref="X286:Z286"/>
    <mergeCell ref="AA286:AC286"/>
    <mergeCell ref="AD286:AF286"/>
    <mergeCell ref="BE284:BG284"/>
    <mergeCell ref="BH284:BJ284"/>
    <mergeCell ref="BK284:BM284"/>
    <mergeCell ref="BN284:BP284"/>
    <mergeCell ref="BQ284:BS284"/>
    <mergeCell ref="BT284:BV284"/>
    <mergeCell ref="AM284:AO284"/>
    <mergeCell ref="AP284:AR284"/>
    <mergeCell ref="AS284:AU284"/>
    <mergeCell ref="AV284:AX284"/>
    <mergeCell ref="AY284:BA284"/>
    <mergeCell ref="BB284:BD284"/>
    <mergeCell ref="U284:W284"/>
    <mergeCell ref="X284:Z284"/>
    <mergeCell ref="AA284:AC284"/>
    <mergeCell ref="AD284:AF284"/>
    <mergeCell ref="AG284:AI284"/>
    <mergeCell ref="AJ284:AL284"/>
    <mergeCell ref="BW289:BY289"/>
    <mergeCell ref="F294:H294"/>
    <mergeCell ref="I294:K294"/>
    <mergeCell ref="L294:N294"/>
    <mergeCell ref="O294:Q294"/>
    <mergeCell ref="R294:T294"/>
    <mergeCell ref="U294:W294"/>
    <mergeCell ref="X294:Z294"/>
    <mergeCell ref="AA294:AC294"/>
    <mergeCell ref="AD294:AF294"/>
    <mergeCell ref="BE289:BG289"/>
    <mergeCell ref="BH289:BJ289"/>
    <mergeCell ref="BK289:BM289"/>
    <mergeCell ref="BN289:BP289"/>
    <mergeCell ref="BQ289:BS289"/>
    <mergeCell ref="BT289:BV289"/>
    <mergeCell ref="AM289:AO289"/>
    <mergeCell ref="AP289:AR289"/>
    <mergeCell ref="AS289:AU289"/>
    <mergeCell ref="AV289:AX289"/>
    <mergeCell ref="AY289:BA289"/>
    <mergeCell ref="BB289:BD289"/>
    <mergeCell ref="U289:W289"/>
    <mergeCell ref="X289:Z289"/>
    <mergeCell ref="AA289:AC289"/>
    <mergeCell ref="AD289:AF289"/>
    <mergeCell ref="AG289:AI289"/>
    <mergeCell ref="AJ289:AL289"/>
    <mergeCell ref="BK288:BM288"/>
    <mergeCell ref="BN288:BP288"/>
    <mergeCell ref="BQ288:BS288"/>
    <mergeCell ref="BT288:BV288"/>
    <mergeCell ref="BW288:BY288"/>
    <mergeCell ref="F289:H289"/>
    <mergeCell ref="I289:K289"/>
    <mergeCell ref="L289:N289"/>
    <mergeCell ref="O289:Q289"/>
    <mergeCell ref="R289:T289"/>
    <mergeCell ref="AS288:AU288"/>
    <mergeCell ref="AV288:AX288"/>
    <mergeCell ref="AY288:BA288"/>
    <mergeCell ref="BB288:BD288"/>
    <mergeCell ref="BE288:BG288"/>
    <mergeCell ref="BH288:BJ288"/>
    <mergeCell ref="AA288:AC288"/>
    <mergeCell ref="AD288:AF288"/>
    <mergeCell ref="AG288:AI288"/>
    <mergeCell ref="AJ288:AL288"/>
    <mergeCell ref="AM288:AO288"/>
    <mergeCell ref="AP288:AR288"/>
    <mergeCell ref="BK296:BM296"/>
    <mergeCell ref="BN296:BP296"/>
    <mergeCell ref="BQ296:BS296"/>
    <mergeCell ref="BT296:BV296"/>
    <mergeCell ref="BW296:BY296"/>
    <mergeCell ref="F298:H298"/>
    <mergeCell ref="I298:K298"/>
    <mergeCell ref="L298:N298"/>
    <mergeCell ref="O298:Q298"/>
    <mergeCell ref="R298:T298"/>
    <mergeCell ref="AS296:AU296"/>
    <mergeCell ref="AV296:AX296"/>
    <mergeCell ref="AY296:BA296"/>
    <mergeCell ref="BB296:BD296"/>
    <mergeCell ref="BE296:BG296"/>
    <mergeCell ref="BH296:BJ296"/>
    <mergeCell ref="AA296:AC296"/>
    <mergeCell ref="AD296:AF296"/>
    <mergeCell ref="AG296:AI296"/>
    <mergeCell ref="AJ296:AL296"/>
    <mergeCell ref="AM296:AO296"/>
    <mergeCell ref="AP296:AR296"/>
    <mergeCell ref="BQ294:BS294"/>
    <mergeCell ref="BT294:BV294"/>
    <mergeCell ref="BW294:BY294"/>
    <mergeCell ref="F296:H296"/>
    <mergeCell ref="I296:K296"/>
    <mergeCell ref="L296:N296"/>
    <mergeCell ref="O296:Q296"/>
    <mergeCell ref="R296:T296"/>
    <mergeCell ref="U296:W296"/>
    <mergeCell ref="X296:Z296"/>
    <mergeCell ref="AY294:BA294"/>
    <mergeCell ref="BB294:BD294"/>
    <mergeCell ref="BE294:BG294"/>
    <mergeCell ref="BH294:BJ294"/>
    <mergeCell ref="BK294:BM294"/>
    <mergeCell ref="BN294:BP294"/>
    <mergeCell ref="AG294:AI294"/>
    <mergeCell ref="AJ294:AL294"/>
    <mergeCell ref="AM294:AO294"/>
    <mergeCell ref="AP294:AR294"/>
    <mergeCell ref="AS294:AU294"/>
    <mergeCell ref="AV294:AX294"/>
    <mergeCell ref="BQ299:BS299"/>
    <mergeCell ref="BT299:BV299"/>
    <mergeCell ref="BW299:BY299"/>
    <mergeCell ref="F304:H304"/>
    <mergeCell ref="I304:K304"/>
    <mergeCell ref="L304:N304"/>
    <mergeCell ref="O304:Q304"/>
    <mergeCell ref="R304:T304"/>
    <mergeCell ref="U304:W304"/>
    <mergeCell ref="X304:Z304"/>
    <mergeCell ref="AY299:BA299"/>
    <mergeCell ref="BB299:BD299"/>
    <mergeCell ref="BE299:BG299"/>
    <mergeCell ref="BH299:BJ299"/>
    <mergeCell ref="BK299:BM299"/>
    <mergeCell ref="BN299:BP299"/>
    <mergeCell ref="AG299:AI299"/>
    <mergeCell ref="AJ299:AL299"/>
    <mergeCell ref="AM299:AO299"/>
    <mergeCell ref="AP299:AR299"/>
    <mergeCell ref="AS299:AU299"/>
    <mergeCell ref="AV299:AX299"/>
    <mergeCell ref="BW298:BY298"/>
    <mergeCell ref="F299:H299"/>
    <mergeCell ref="I299:K299"/>
    <mergeCell ref="L299:N299"/>
    <mergeCell ref="O299:Q299"/>
    <mergeCell ref="R299:T299"/>
    <mergeCell ref="U299:W299"/>
    <mergeCell ref="X299:Z299"/>
    <mergeCell ref="AA299:AC299"/>
    <mergeCell ref="AD299:AF299"/>
    <mergeCell ref="BE298:BG298"/>
    <mergeCell ref="BH298:BJ298"/>
    <mergeCell ref="BK298:BM298"/>
    <mergeCell ref="BN298:BP298"/>
    <mergeCell ref="BQ298:BS298"/>
    <mergeCell ref="BT298:BV298"/>
    <mergeCell ref="AM298:AO298"/>
    <mergeCell ref="AP298:AR298"/>
    <mergeCell ref="AS298:AU298"/>
    <mergeCell ref="AV298:AX298"/>
    <mergeCell ref="AY298:BA298"/>
    <mergeCell ref="BB298:BD298"/>
    <mergeCell ref="U298:W298"/>
    <mergeCell ref="X298:Z298"/>
    <mergeCell ref="AA298:AC298"/>
    <mergeCell ref="AD298:AF298"/>
    <mergeCell ref="AG298:AI298"/>
    <mergeCell ref="AJ298:AL298"/>
    <mergeCell ref="BW305:BY305"/>
    <mergeCell ref="F307:H307"/>
    <mergeCell ref="I307:K307"/>
    <mergeCell ref="L307:N307"/>
    <mergeCell ref="O307:Q307"/>
    <mergeCell ref="R307:T307"/>
    <mergeCell ref="U307:W307"/>
    <mergeCell ref="X307:Z307"/>
    <mergeCell ref="AA307:AC307"/>
    <mergeCell ref="AD307:AF307"/>
    <mergeCell ref="BE305:BG305"/>
    <mergeCell ref="BH305:BJ305"/>
    <mergeCell ref="BK305:BM305"/>
    <mergeCell ref="BN305:BP305"/>
    <mergeCell ref="BQ305:BS305"/>
    <mergeCell ref="BT305:BV305"/>
    <mergeCell ref="AM305:AO305"/>
    <mergeCell ref="AP305:AR305"/>
    <mergeCell ref="AS305:AU305"/>
    <mergeCell ref="AV305:AX305"/>
    <mergeCell ref="AY305:BA305"/>
    <mergeCell ref="BB305:BD305"/>
    <mergeCell ref="U305:W305"/>
    <mergeCell ref="X305:Z305"/>
    <mergeCell ref="AA305:AC305"/>
    <mergeCell ref="AD305:AF305"/>
    <mergeCell ref="AG305:AI305"/>
    <mergeCell ref="AJ305:AL305"/>
    <mergeCell ref="BK304:BM304"/>
    <mergeCell ref="BN304:BP304"/>
    <mergeCell ref="BQ304:BS304"/>
    <mergeCell ref="BT304:BV304"/>
    <mergeCell ref="BW304:BY304"/>
    <mergeCell ref="F305:H305"/>
    <mergeCell ref="I305:K305"/>
    <mergeCell ref="L305:N305"/>
    <mergeCell ref="O305:Q305"/>
    <mergeCell ref="R305:T305"/>
    <mergeCell ref="AS304:AU304"/>
    <mergeCell ref="AV304:AX304"/>
    <mergeCell ref="AY304:BA304"/>
    <mergeCell ref="BB304:BD304"/>
    <mergeCell ref="BE304:BG304"/>
    <mergeCell ref="BH304:BJ304"/>
    <mergeCell ref="AA304:AC304"/>
    <mergeCell ref="AD304:AF304"/>
    <mergeCell ref="AG304:AI304"/>
    <mergeCell ref="AJ304:AL304"/>
    <mergeCell ref="AM304:AO304"/>
    <mergeCell ref="AP304:AR304"/>
    <mergeCell ref="BK311:BM311"/>
    <mergeCell ref="BN311:BP311"/>
    <mergeCell ref="BQ311:BS311"/>
    <mergeCell ref="BT311:BV311"/>
    <mergeCell ref="BW311:BY311"/>
    <mergeCell ref="F312:H312"/>
    <mergeCell ref="I312:K312"/>
    <mergeCell ref="L312:N312"/>
    <mergeCell ref="O312:Q312"/>
    <mergeCell ref="R312:T312"/>
    <mergeCell ref="AS311:AU311"/>
    <mergeCell ref="AV311:AX311"/>
    <mergeCell ref="AY311:BA311"/>
    <mergeCell ref="BB311:BD311"/>
    <mergeCell ref="BE311:BG311"/>
    <mergeCell ref="BH311:BJ311"/>
    <mergeCell ref="AA311:AC311"/>
    <mergeCell ref="AD311:AF311"/>
    <mergeCell ref="AG311:AI311"/>
    <mergeCell ref="AJ311:AL311"/>
    <mergeCell ref="AM311:AO311"/>
    <mergeCell ref="AP311:AR311"/>
    <mergeCell ref="BQ307:BS307"/>
    <mergeCell ref="BT307:BV307"/>
    <mergeCell ref="BW307:BY307"/>
    <mergeCell ref="F311:H311"/>
    <mergeCell ref="I311:K311"/>
    <mergeCell ref="L311:N311"/>
    <mergeCell ref="O311:Q311"/>
    <mergeCell ref="R311:T311"/>
    <mergeCell ref="U311:W311"/>
    <mergeCell ref="X311:Z311"/>
    <mergeCell ref="AY307:BA307"/>
    <mergeCell ref="BB307:BD307"/>
    <mergeCell ref="BE307:BG307"/>
    <mergeCell ref="BH307:BJ307"/>
    <mergeCell ref="BK307:BM307"/>
    <mergeCell ref="BN307:BP307"/>
    <mergeCell ref="AG307:AI307"/>
    <mergeCell ref="AJ307:AL307"/>
    <mergeCell ref="AM307:AO307"/>
    <mergeCell ref="AP307:AR307"/>
    <mergeCell ref="AS307:AU307"/>
    <mergeCell ref="AV307:AX307"/>
    <mergeCell ref="BQ314:BS314"/>
    <mergeCell ref="BT314:BV314"/>
    <mergeCell ref="BW314:BY314"/>
    <mergeCell ref="F318:H318"/>
    <mergeCell ref="I318:K318"/>
    <mergeCell ref="L318:N318"/>
    <mergeCell ref="O318:Q318"/>
    <mergeCell ref="R318:T318"/>
    <mergeCell ref="U318:W318"/>
    <mergeCell ref="X318:Z318"/>
    <mergeCell ref="AY314:BA314"/>
    <mergeCell ref="BB314:BD314"/>
    <mergeCell ref="BE314:BG314"/>
    <mergeCell ref="BH314:BJ314"/>
    <mergeCell ref="BK314:BM314"/>
    <mergeCell ref="BN314:BP314"/>
    <mergeCell ref="AG314:AI314"/>
    <mergeCell ref="AJ314:AL314"/>
    <mergeCell ref="AM314:AO314"/>
    <mergeCell ref="AP314:AR314"/>
    <mergeCell ref="AS314:AU314"/>
    <mergeCell ref="AV314:AX314"/>
    <mergeCell ref="BW312:BY312"/>
    <mergeCell ref="F314:H314"/>
    <mergeCell ref="I314:K314"/>
    <mergeCell ref="L314:N314"/>
    <mergeCell ref="O314:Q314"/>
    <mergeCell ref="R314:T314"/>
    <mergeCell ref="U314:W314"/>
    <mergeCell ref="X314:Z314"/>
    <mergeCell ref="AA314:AC314"/>
    <mergeCell ref="AD314:AF314"/>
    <mergeCell ref="BE312:BG312"/>
    <mergeCell ref="BH312:BJ312"/>
    <mergeCell ref="BK312:BM312"/>
    <mergeCell ref="BN312:BP312"/>
    <mergeCell ref="BQ312:BS312"/>
    <mergeCell ref="BT312:BV312"/>
    <mergeCell ref="AM312:AO312"/>
    <mergeCell ref="AP312:AR312"/>
    <mergeCell ref="AS312:AU312"/>
    <mergeCell ref="AV312:AX312"/>
    <mergeCell ref="AY312:BA312"/>
    <mergeCell ref="BB312:BD312"/>
    <mergeCell ref="U312:W312"/>
    <mergeCell ref="X312:Z312"/>
    <mergeCell ref="AA312:AC312"/>
    <mergeCell ref="AD312:AF312"/>
    <mergeCell ref="AG312:AI312"/>
    <mergeCell ref="AJ312:AL312"/>
    <mergeCell ref="BW320:BY320"/>
    <mergeCell ref="F322:H322"/>
    <mergeCell ref="I322:K322"/>
    <mergeCell ref="L322:N322"/>
    <mergeCell ref="O322:Q322"/>
    <mergeCell ref="R322:T322"/>
    <mergeCell ref="U322:W322"/>
    <mergeCell ref="X322:Z322"/>
    <mergeCell ref="AA322:AC322"/>
    <mergeCell ref="AD322:AF322"/>
    <mergeCell ref="BE320:BG320"/>
    <mergeCell ref="BH320:BJ320"/>
    <mergeCell ref="BK320:BM320"/>
    <mergeCell ref="BN320:BP320"/>
    <mergeCell ref="BQ320:BS320"/>
    <mergeCell ref="BT320:BV320"/>
    <mergeCell ref="AM320:AO320"/>
    <mergeCell ref="AP320:AR320"/>
    <mergeCell ref="AS320:AU320"/>
    <mergeCell ref="AV320:AX320"/>
    <mergeCell ref="AY320:BA320"/>
    <mergeCell ref="BB320:BD320"/>
    <mergeCell ref="U320:W320"/>
    <mergeCell ref="X320:Z320"/>
    <mergeCell ref="AA320:AC320"/>
    <mergeCell ref="AD320:AF320"/>
    <mergeCell ref="AG320:AI320"/>
    <mergeCell ref="AJ320:AL320"/>
    <mergeCell ref="BK318:BM318"/>
    <mergeCell ref="BN318:BP318"/>
    <mergeCell ref="BQ318:BS318"/>
    <mergeCell ref="BT318:BV318"/>
    <mergeCell ref="BW318:BY318"/>
    <mergeCell ref="F320:H320"/>
    <mergeCell ref="I320:K320"/>
    <mergeCell ref="L320:N320"/>
    <mergeCell ref="O320:Q320"/>
    <mergeCell ref="R320:T320"/>
    <mergeCell ref="AS318:AU318"/>
    <mergeCell ref="AV318:AX318"/>
    <mergeCell ref="AY318:BA318"/>
    <mergeCell ref="BB318:BD318"/>
    <mergeCell ref="BE318:BG318"/>
    <mergeCell ref="BH318:BJ318"/>
    <mergeCell ref="AA318:AC318"/>
    <mergeCell ref="AD318:AF318"/>
    <mergeCell ref="AG318:AI318"/>
    <mergeCell ref="AJ318:AL318"/>
    <mergeCell ref="AM318:AO318"/>
    <mergeCell ref="AP318:AR318"/>
    <mergeCell ref="BK323:BM323"/>
    <mergeCell ref="BN323:BP323"/>
    <mergeCell ref="BQ323:BS323"/>
    <mergeCell ref="BT323:BV323"/>
    <mergeCell ref="BW323:BY323"/>
    <mergeCell ref="F326:H326"/>
    <mergeCell ref="I326:K326"/>
    <mergeCell ref="L326:N326"/>
    <mergeCell ref="O326:Q326"/>
    <mergeCell ref="R326:T326"/>
    <mergeCell ref="AS323:AU323"/>
    <mergeCell ref="AV323:AX323"/>
    <mergeCell ref="AY323:BA323"/>
    <mergeCell ref="BB323:BD323"/>
    <mergeCell ref="BE323:BG323"/>
    <mergeCell ref="BH323:BJ323"/>
    <mergeCell ref="AA323:AC323"/>
    <mergeCell ref="AD323:AF323"/>
    <mergeCell ref="AG323:AI323"/>
    <mergeCell ref="AJ323:AL323"/>
    <mergeCell ref="AM323:AO323"/>
    <mergeCell ref="AP323:AR323"/>
    <mergeCell ref="BQ322:BS322"/>
    <mergeCell ref="BT322:BV322"/>
    <mergeCell ref="BW322:BY322"/>
    <mergeCell ref="F323:H323"/>
    <mergeCell ref="I323:K323"/>
    <mergeCell ref="L323:N323"/>
    <mergeCell ref="O323:Q323"/>
    <mergeCell ref="R323:T323"/>
    <mergeCell ref="U323:W323"/>
    <mergeCell ref="X323:Z323"/>
    <mergeCell ref="AY322:BA322"/>
    <mergeCell ref="BB322:BD322"/>
    <mergeCell ref="BE322:BG322"/>
    <mergeCell ref="BH322:BJ322"/>
    <mergeCell ref="BK322:BM322"/>
    <mergeCell ref="BN322:BP322"/>
    <mergeCell ref="AG322:AI322"/>
    <mergeCell ref="AJ322:AL322"/>
    <mergeCell ref="AM322:AO322"/>
    <mergeCell ref="AP322:AR322"/>
    <mergeCell ref="AS322:AU322"/>
    <mergeCell ref="AV322:AX322"/>
    <mergeCell ref="BQ328:BS328"/>
    <mergeCell ref="BT328:BV328"/>
    <mergeCell ref="BW328:BY328"/>
    <mergeCell ref="F330:H330"/>
    <mergeCell ref="I330:K330"/>
    <mergeCell ref="L330:N330"/>
    <mergeCell ref="O330:Q330"/>
    <mergeCell ref="R330:T330"/>
    <mergeCell ref="U330:W330"/>
    <mergeCell ref="X330:Z330"/>
    <mergeCell ref="AY328:BA328"/>
    <mergeCell ref="BB328:BD328"/>
    <mergeCell ref="BE328:BG328"/>
    <mergeCell ref="BH328:BJ328"/>
    <mergeCell ref="BK328:BM328"/>
    <mergeCell ref="BN328:BP328"/>
    <mergeCell ref="AG328:AI328"/>
    <mergeCell ref="AJ328:AL328"/>
    <mergeCell ref="AM328:AO328"/>
    <mergeCell ref="AP328:AR328"/>
    <mergeCell ref="AS328:AU328"/>
    <mergeCell ref="AV328:AX328"/>
    <mergeCell ref="BW326:BY326"/>
    <mergeCell ref="F328:H328"/>
    <mergeCell ref="I328:K328"/>
    <mergeCell ref="L328:N328"/>
    <mergeCell ref="O328:Q328"/>
    <mergeCell ref="R328:T328"/>
    <mergeCell ref="U328:W328"/>
    <mergeCell ref="X328:Z328"/>
    <mergeCell ref="AA328:AC328"/>
    <mergeCell ref="AD328:AF328"/>
    <mergeCell ref="BE326:BG326"/>
    <mergeCell ref="BH326:BJ326"/>
    <mergeCell ref="BK326:BM326"/>
    <mergeCell ref="BN326:BP326"/>
    <mergeCell ref="BQ326:BS326"/>
    <mergeCell ref="BT326:BV326"/>
    <mergeCell ref="AM326:AO326"/>
    <mergeCell ref="AP326:AR326"/>
    <mergeCell ref="AS326:AU326"/>
    <mergeCell ref="AV326:AX326"/>
    <mergeCell ref="AY326:BA326"/>
    <mergeCell ref="BB326:BD326"/>
    <mergeCell ref="U326:W326"/>
    <mergeCell ref="X326:Z326"/>
    <mergeCell ref="AA326:AC326"/>
    <mergeCell ref="AD326:AF326"/>
    <mergeCell ref="AG326:AI326"/>
    <mergeCell ref="AJ326:AL326"/>
    <mergeCell ref="BW331:BY331"/>
    <mergeCell ref="F335:H335"/>
    <mergeCell ref="I335:K335"/>
    <mergeCell ref="L335:N335"/>
    <mergeCell ref="O335:Q335"/>
    <mergeCell ref="R335:T335"/>
    <mergeCell ref="U335:W335"/>
    <mergeCell ref="X335:Z335"/>
    <mergeCell ref="AA335:AC335"/>
    <mergeCell ref="AD335:AF335"/>
    <mergeCell ref="BE331:BG331"/>
    <mergeCell ref="BH331:BJ331"/>
    <mergeCell ref="BK331:BM331"/>
    <mergeCell ref="BN331:BP331"/>
    <mergeCell ref="BQ331:BS331"/>
    <mergeCell ref="BT331:BV331"/>
    <mergeCell ref="AM331:AO331"/>
    <mergeCell ref="AP331:AR331"/>
    <mergeCell ref="AS331:AU331"/>
    <mergeCell ref="AV331:AX331"/>
    <mergeCell ref="AY331:BA331"/>
    <mergeCell ref="BB331:BD331"/>
    <mergeCell ref="U331:W331"/>
    <mergeCell ref="X331:Z331"/>
    <mergeCell ref="AA331:AC331"/>
    <mergeCell ref="AD331:AF331"/>
    <mergeCell ref="AG331:AI331"/>
    <mergeCell ref="AJ331:AL331"/>
    <mergeCell ref="BK330:BM330"/>
    <mergeCell ref="BN330:BP330"/>
    <mergeCell ref="BQ330:BS330"/>
    <mergeCell ref="BT330:BV330"/>
    <mergeCell ref="BW330:BY330"/>
    <mergeCell ref="F331:H331"/>
    <mergeCell ref="I331:K331"/>
    <mergeCell ref="L331:N331"/>
    <mergeCell ref="O331:Q331"/>
    <mergeCell ref="R331:T331"/>
    <mergeCell ref="AS330:AU330"/>
    <mergeCell ref="AV330:AX330"/>
    <mergeCell ref="AY330:BA330"/>
    <mergeCell ref="BB330:BD330"/>
    <mergeCell ref="BE330:BG330"/>
    <mergeCell ref="BH330:BJ330"/>
    <mergeCell ref="AA330:AC330"/>
    <mergeCell ref="AD330:AF330"/>
    <mergeCell ref="AG330:AI330"/>
    <mergeCell ref="AJ330:AL330"/>
    <mergeCell ref="AM330:AO330"/>
    <mergeCell ref="AP330:AR330"/>
    <mergeCell ref="BK337:BM337"/>
    <mergeCell ref="BN337:BP337"/>
    <mergeCell ref="BQ337:BS337"/>
    <mergeCell ref="BT337:BV337"/>
    <mergeCell ref="BW337:BY337"/>
    <mergeCell ref="F340:H340"/>
    <mergeCell ref="I340:K340"/>
    <mergeCell ref="L340:N340"/>
    <mergeCell ref="O340:Q340"/>
    <mergeCell ref="R340:T340"/>
    <mergeCell ref="AS337:AU337"/>
    <mergeCell ref="AV337:AX337"/>
    <mergeCell ref="AY337:BA337"/>
    <mergeCell ref="BB337:BD337"/>
    <mergeCell ref="BE337:BG337"/>
    <mergeCell ref="BH337:BJ337"/>
    <mergeCell ref="AA337:AC337"/>
    <mergeCell ref="AD337:AF337"/>
    <mergeCell ref="AG337:AI337"/>
    <mergeCell ref="AJ337:AL337"/>
    <mergeCell ref="AM337:AO337"/>
    <mergeCell ref="AP337:AR337"/>
    <mergeCell ref="BQ335:BS335"/>
    <mergeCell ref="BT335:BV335"/>
    <mergeCell ref="BW335:BY335"/>
    <mergeCell ref="F337:H337"/>
    <mergeCell ref="I337:K337"/>
    <mergeCell ref="L337:N337"/>
    <mergeCell ref="O337:Q337"/>
    <mergeCell ref="R337:T337"/>
    <mergeCell ref="U337:W337"/>
    <mergeCell ref="X337:Z337"/>
    <mergeCell ref="AY335:BA335"/>
    <mergeCell ref="BB335:BD335"/>
    <mergeCell ref="BE335:BG335"/>
    <mergeCell ref="BH335:BJ335"/>
    <mergeCell ref="BK335:BM335"/>
    <mergeCell ref="BN335:BP335"/>
    <mergeCell ref="AG335:AI335"/>
    <mergeCell ref="AJ335:AL335"/>
    <mergeCell ref="AM335:AO335"/>
    <mergeCell ref="AP335:AR335"/>
    <mergeCell ref="AS335:AU335"/>
    <mergeCell ref="AV335:AX335"/>
    <mergeCell ref="BQ342:BS342"/>
    <mergeCell ref="BT342:BV342"/>
    <mergeCell ref="BW342:BY342"/>
    <mergeCell ref="F345:H345"/>
    <mergeCell ref="I345:K345"/>
    <mergeCell ref="L345:N345"/>
    <mergeCell ref="O345:Q345"/>
    <mergeCell ref="R345:T345"/>
    <mergeCell ref="U345:W345"/>
    <mergeCell ref="X345:Z345"/>
    <mergeCell ref="AY342:BA342"/>
    <mergeCell ref="BB342:BD342"/>
    <mergeCell ref="BE342:BG342"/>
    <mergeCell ref="BH342:BJ342"/>
    <mergeCell ref="BK342:BM342"/>
    <mergeCell ref="BN342:BP342"/>
    <mergeCell ref="AG342:AI342"/>
    <mergeCell ref="AJ342:AL342"/>
    <mergeCell ref="AM342:AO342"/>
    <mergeCell ref="AP342:AR342"/>
    <mergeCell ref="AS342:AU342"/>
    <mergeCell ref="AV342:AX342"/>
    <mergeCell ref="BW340:BY340"/>
    <mergeCell ref="F342:H342"/>
    <mergeCell ref="I342:K342"/>
    <mergeCell ref="L342:N342"/>
    <mergeCell ref="O342:Q342"/>
    <mergeCell ref="R342:T342"/>
    <mergeCell ref="U342:W342"/>
    <mergeCell ref="X342:Z342"/>
    <mergeCell ref="AA342:AC342"/>
    <mergeCell ref="AD342:AF342"/>
    <mergeCell ref="BE340:BG340"/>
    <mergeCell ref="BH340:BJ340"/>
    <mergeCell ref="BK340:BM340"/>
    <mergeCell ref="BN340:BP340"/>
    <mergeCell ref="BQ340:BS340"/>
    <mergeCell ref="BT340:BV340"/>
    <mergeCell ref="AM340:AO340"/>
    <mergeCell ref="AP340:AR340"/>
    <mergeCell ref="AS340:AU340"/>
    <mergeCell ref="AV340:AX340"/>
    <mergeCell ref="AY340:BA340"/>
    <mergeCell ref="BB340:BD340"/>
    <mergeCell ref="U340:W340"/>
    <mergeCell ref="X340:Z340"/>
    <mergeCell ref="AA340:AC340"/>
    <mergeCell ref="AD340:AF340"/>
    <mergeCell ref="AG340:AI340"/>
    <mergeCell ref="AJ340:AL340"/>
    <mergeCell ref="BW348:BY348"/>
    <mergeCell ref="F349:H349"/>
    <mergeCell ref="I349:K349"/>
    <mergeCell ref="L349:N349"/>
    <mergeCell ref="O349:Q349"/>
    <mergeCell ref="R349:T349"/>
    <mergeCell ref="U349:W349"/>
    <mergeCell ref="X349:Z349"/>
    <mergeCell ref="AA349:AC349"/>
    <mergeCell ref="AD349:AF349"/>
    <mergeCell ref="BE348:BG348"/>
    <mergeCell ref="BH348:BJ348"/>
    <mergeCell ref="BK348:BM348"/>
    <mergeCell ref="BN348:BP348"/>
    <mergeCell ref="BQ348:BS348"/>
    <mergeCell ref="BT348:BV348"/>
    <mergeCell ref="AM348:AO348"/>
    <mergeCell ref="AP348:AR348"/>
    <mergeCell ref="AS348:AU348"/>
    <mergeCell ref="AV348:AX348"/>
    <mergeCell ref="AY348:BA348"/>
    <mergeCell ref="BB348:BD348"/>
    <mergeCell ref="U348:W348"/>
    <mergeCell ref="X348:Z348"/>
    <mergeCell ref="AA348:AC348"/>
    <mergeCell ref="AD348:AF348"/>
    <mergeCell ref="AG348:AI348"/>
    <mergeCell ref="AJ348:AL348"/>
    <mergeCell ref="BK345:BM345"/>
    <mergeCell ref="BN345:BP345"/>
    <mergeCell ref="BQ345:BS345"/>
    <mergeCell ref="BT345:BV345"/>
    <mergeCell ref="BW345:BY345"/>
    <mergeCell ref="F348:H348"/>
    <mergeCell ref="I348:K348"/>
    <mergeCell ref="L348:N348"/>
    <mergeCell ref="O348:Q348"/>
    <mergeCell ref="R348:T348"/>
    <mergeCell ref="AS345:AU345"/>
    <mergeCell ref="AV345:AX345"/>
    <mergeCell ref="AY345:BA345"/>
    <mergeCell ref="BB345:BD345"/>
    <mergeCell ref="BE345:BG345"/>
    <mergeCell ref="BH345:BJ345"/>
    <mergeCell ref="AA345:AC345"/>
    <mergeCell ref="AD345:AF345"/>
    <mergeCell ref="AG345:AI345"/>
    <mergeCell ref="AJ345:AL345"/>
    <mergeCell ref="AM345:AO345"/>
    <mergeCell ref="AP345:AR345"/>
    <mergeCell ref="BK352:BM352"/>
    <mergeCell ref="BN352:BP352"/>
    <mergeCell ref="BQ352:BS352"/>
    <mergeCell ref="BT352:BV352"/>
    <mergeCell ref="BW352:BY352"/>
    <mergeCell ref="F355:H355"/>
    <mergeCell ref="I355:K355"/>
    <mergeCell ref="L355:N355"/>
    <mergeCell ref="O355:Q355"/>
    <mergeCell ref="R355:T355"/>
    <mergeCell ref="AS352:AU352"/>
    <mergeCell ref="AV352:AX352"/>
    <mergeCell ref="AY352:BA352"/>
    <mergeCell ref="BB352:BD352"/>
    <mergeCell ref="BE352:BG352"/>
    <mergeCell ref="BH352:BJ352"/>
    <mergeCell ref="AA352:AC352"/>
    <mergeCell ref="AD352:AF352"/>
    <mergeCell ref="AG352:AI352"/>
    <mergeCell ref="AJ352:AL352"/>
    <mergeCell ref="AM352:AO352"/>
    <mergeCell ref="AP352:AR352"/>
    <mergeCell ref="BQ349:BS349"/>
    <mergeCell ref="BT349:BV349"/>
    <mergeCell ref="BW349:BY349"/>
    <mergeCell ref="F352:H352"/>
    <mergeCell ref="I352:K352"/>
    <mergeCell ref="L352:N352"/>
    <mergeCell ref="O352:Q352"/>
    <mergeCell ref="R352:T352"/>
    <mergeCell ref="U352:W352"/>
    <mergeCell ref="X352:Z352"/>
    <mergeCell ref="AY349:BA349"/>
    <mergeCell ref="BB349:BD349"/>
    <mergeCell ref="BE349:BG349"/>
    <mergeCell ref="BH349:BJ349"/>
    <mergeCell ref="BK349:BM349"/>
    <mergeCell ref="BN349:BP349"/>
    <mergeCell ref="AG349:AI349"/>
    <mergeCell ref="AJ349:AL349"/>
    <mergeCell ref="AM349:AO349"/>
    <mergeCell ref="AP349:AR349"/>
    <mergeCell ref="AS349:AU349"/>
    <mergeCell ref="AV349:AX349"/>
    <mergeCell ref="BQ356:BS356"/>
    <mergeCell ref="BT356:BV356"/>
    <mergeCell ref="BW356:BY356"/>
    <mergeCell ref="F359:H359"/>
    <mergeCell ref="I359:K359"/>
    <mergeCell ref="L359:N359"/>
    <mergeCell ref="O359:Q359"/>
    <mergeCell ref="R359:T359"/>
    <mergeCell ref="U359:W359"/>
    <mergeCell ref="X359:Z359"/>
    <mergeCell ref="AY356:BA356"/>
    <mergeCell ref="BB356:BD356"/>
    <mergeCell ref="BE356:BG356"/>
    <mergeCell ref="BH356:BJ356"/>
    <mergeCell ref="BK356:BM356"/>
    <mergeCell ref="BN356:BP356"/>
    <mergeCell ref="AG356:AI356"/>
    <mergeCell ref="AJ356:AL356"/>
    <mergeCell ref="AM356:AO356"/>
    <mergeCell ref="AP356:AR356"/>
    <mergeCell ref="AS356:AU356"/>
    <mergeCell ref="AV356:AX356"/>
    <mergeCell ref="BW355:BY355"/>
    <mergeCell ref="F356:H356"/>
    <mergeCell ref="I356:K356"/>
    <mergeCell ref="L356:N356"/>
    <mergeCell ref="O356:Q356"/>
    <mergeCell ref="R356:T356"/>
    <mergeCell ref="U356:W356"/>
    <mergeCell ref="X356:Z356"/>
    <mergeCell ref="AA356:AC356"/>
    <mergeCell ref="AD356:AF356"/>
    <mergeCell ref="BE355:BG355"/>
    <mergeCell ref="BH355:BJ355"/>
    <mergeCell ref="BK355:BM355"/>
    <mergeCell ref="BN355:BP355"/>
    <mergeCell ref="BQ355:BS355"/>
    <mergeCell ref="BT355:BV355"/>
    <mergeCell ref="AM355:AO355"/>
    <mergeCell ref="AP355:AR355"/>
    <mergeCell ref="AS355:AU355"/>
    <mergeCell ref="AV355:AX355"/>
    <mergeCell ref="AY355:BA355"/>
    <mergeCell ref="BB355:BD355"/>
    <mergeCell ref="U355:W355"/>
    <mergeCell ref="X355:Z355"/>
    <mergeCell ref="AA355:AC355"/>
    <mergeCell ref="AD355:AF355"/>
    <mergeCell ref="AG355:AI355"/>
    <mergeCell ref="AJ355:AL355"/>
    <mergeCell ref="BW361:BY361"/>
    <mergeCell ref="F364:H364"/>
    <mergeCell ref="I364:K364"/>
    <mergeCell ref="L364:N364"/>
    <mergeCell ref="O364:Q364"/>
    <mergeCell ref="R364:T364"/>
    <mergeCell ref="U364:W364"/>
    <mergeCell ref="X364:Z364"/>
    <mergeCell ref="AA364:AC364"/>
    <mergeCell ref="AD364:AF364"/>
    <mergeCell ref="BE361:BG361"/>
    <mergeCell ref="BH361:BJ361"/>
    <mergeCell ref="BK361:BM361"/>
    <mergeCell ref="BN361:BP361"/>
    <mergeCell ref="BQ361:BS361"/>
    <mergeCell ref="BT361:BV361"/>
    <mergeCell ref="AM361:AO361"/>
    <mergeCell ref="AP361:AR361"/>
    <mergeCell ref="AS361:AU361"/>
    <mergeCell ref="AV361:AX361"/>
    <mergeCell ref="AY361:BA361"/>
    <mergeCell ref="BB361:BD361"/>
    <mergeCell ref="U361:W361"/>
    <mergeCell ref="X361:Z361"/>
    <mergeCell ref="AA361:AC361"/>
    <mergeCell ref="AD361:AF361"/>
    <mergeCell ref="AG361:AI361"/>
    <mergeCell ref="AJ361:AL361"/>
    <mergeCell ref="BK359:BM359"/>
    <mergeCell ref="BN359:BP359"/>
    <mergeCell ref="BQ359:BS359"/>
    <mergeCell ref="BT359:BV359"/>
    <mergeCell ref="BW359:BY359"/>
    <mergeCell ref="F361:H361"/>
    <mergeCell ref="I361:K361"/>
    <mergeCell ref="L361:N361"/>
    <mergeCell ref="O361:Q361"/>
    <mergeCell ref="R361:T361"/>
    <mergeCell ref="AS359:AU359"/>
    <mergeCell ref="AV359:AX359"/>
    <mergeCell ref="AY359:BA359"/>
    <mergeCell ref="BB359:BD359"/>
    <mergeCell ref="BE359:BG359"/>
    <mergeCell ref="BH359:BJ359"/>
    <mergeCell ref="AA359:AC359"/>
    <mergeCell ref="AD359:AF359"/>
    <mergeCell ref="AG359:AI359"/>
    <mergeCell ref="AJ359:AL359"/>
    <mergeCell ref="AM359:AO359"/>
    <mergeCell ref="AP359:AR359"/>
    <mergeCell ref="BK366:BM366"/>
    <mergeCell ref="BN366:BP366"/>
    <mergeCell ref="BQ366:BS366"/>
    <mergeCell ref="BT366:BV366"/>
    <mergeCell ref="BW366:BY366"/>
    <mergeCell ref="F369:H369"/>
    <mergeCell ref="I369:K369"/>
    <mergeCell ref="L369:N369"/>
    <mergeCell ref="O369:Q369"/>
    <mergeCell ref="R369:T369"/>
    <mergeCell ref="AS366:AU366"/>
    <mergeCell ref="AV366:AX366"/>
    <mergeCell ref="AY366:BA366"/>
    <mergeCell ref="BB366:BD366"/>
    <mergeCell ref="BE366:BG366"/>
    <mergeCell ref="BH366:BJ366"/>
    <mergeCell ref="AA366:AC366"/>
    <mergeCell ref="AD366:AF366"/>
    <mergeCell ref="AG366:AI366"/>
    <mergeCell ref="AJ366:AL366"/>
    <mergeCell ref="AM366:AO366"/>
    <mergeCell ref="AP366:AR366"/>
    <mergeCell ref="BQ364:BS364"/>
    <mergeCell ref="BT364:BV364"/>
    <mergeCell ref="BW364:BY364"/>
    <mergeCell ref="F366:H366"/>
    <mergeCell ref="I366:K366"/>
    <mergeCell ref="L366:N366"/>
    <mergeCell ref="O366:Q366"/>
    <mergeCell ref="R366:T366"/>
    <mergeCell ref="U366:W366"/>
    <mergeCell ref="X366:Z366"/>
    <mergeCell ref="AY364:BA364"/>
    <mergeCell ref="BB364:BD364"/>
    <mergeCell ref="BE364:BG364"/>
    <mergeCell ref="BH364:BJ364"/>
    <mergeCell ref="BK364:BM364"/>
    <mergeCell ref="BN364:BP364"/>
    <mergeCell ref="AG364:AI364"/>
    <mergeCell ref="AJ364:AL364"/>
    <mergeCell ref="AM364:AO364"/>
    <mergeCell ref="AP364:AR364"/>
    <mergeCell ref="AS364:AU364"/>
    <mergeCell ref="AV364:AX364"/>
    <mergeCell ref="BQ370:BS370"/>
    <mergeCell ref="BT370:BV370"/>
    <mergeCell ref="BW370:BY370"/>
    <mergeCell ref="F372:H372"/>
    <mergeCell ref="I372:K372"/>
    <mergeCell ref="L372:N372"/>
    <mergeCell ref="O372:Q372"/>
    <mergeCell ref="R372:T372"/>
    <mergeCell ref="U372:W372"/>
    <mergeCell ref="X372:Z372"/>
    <mergeCell ref="AY370:BA370"/>
    <mergeCell ref="BB370:BD370"/>
    <mergeCell ref="BE370:BG370"/>
    <mergeCell ref="BH370:BJ370"/>
    <mergeCell ref="BK370:BM370"/>
    <mergeCell ref="BN370:BP370"/>
    <mergeCell ref="AG370:AI370"/>
    <mergeCell ref="AJ370:AL370"/>
    <mergeCell ref="AM370:AO370"/>
    <mergeCell ref="AP370:AR370"/>
    <mergeCell ref="AS370:AU370"/>
    <mergeCell ref="AV370:AX370"/>
    <mergeCell ref="BW369:BY369"/>
    <mergeCell ref="F370:H370"/>
    <mergeCell ref="I370:K370"/>
    <mergeCell ref="L370:N370"/>
    <mergeCell ref="O370:Q370"/>
    <mergeCell ref="R370:T370"/>
    <mergeCell ref="U370:W370"/>
    <mergeCell ref="X370:Z370"/>
    <mergeCell ref="AA370:AC370"/>
    <mergeCell ref="AD370:AF370"/>
    <mergeCell ref="BE369:BG369"/>
    <mergeCell ref="BH369:BJ369"/>
    <mergeCell ref="BK369:BM369"/>
    <mergeCell ref="BN369:BP369"/>
    <mergeCell ref="BQ369:BS369"/>
    <mergeCell ref="BT369:BV369"/>
    <mergeCell ref="AM369:AO369"/>
    <mergeCell ref="AP369:AR369"/>
    <mergeCell ref="AS369:AU369"/>
    <mergeCell ref="AV369:AX369"/>
    <mergeCell ref="AY369:BA369"/>
    <mergeCell ref="BB369:BD369"/>
    <mergeCell ref="U369:W369"/>
    <mergeCell ref="X369:Z369"/>
    <mergeCell ref="AA369:AC369"/>
    <mergeCell ref="AD369:AF369"/>
    <mergeCell ref="AG369:AI369"/>
    <mergeCell ref="AJ369:AL369"/>
    <mergeCell ref="BW375:BY375"/>
    <mergeCell ref="F376:H376"/>
    <mergeCell ref="I376:K376"/>
    <mergeCell ref="L376:N376"/>
    <mergeCell ref="O376:Q376"/>
    <mergeCell ref="R376:T376"/>
    <mergeCell ref="U376:W376"/>
    <mergeCell ref="X376:Z376"/>
    <mergeCell ref="AA376:AC376"/>
    <mergeCell ref="AD376:AF376"/>
    <mergeCell ref="BE375:BG375"/>
    <mergeCell ref="BH375:BJ375"/>
    <mergeCell ref="BK375:BM375"/>
    <mergeCell ref="BN375:BP375"/>
    <mergeCell ref="BQ375:BS375"/>
    <mergeCell ref="BT375:BV375"/>
    <mergeCell ref="AM375:AO375"/>
    <mergeCell ref="AP375:AR375"/>
    <mergeCell ref="AS375:AU375"/>
    <mergeCell ref="AV375:AX375"/>
    <mergeCell ref="AY375:BA375"/>
    <mergeCell ref="BB375:BD375"/>
    <mergeCell ref="U375:W375"/>
    <mergeCell ref="X375:Z375"/>
    <mergeCell ref="AA375:AC375"/>
    <mergeCell ref="AD375:AF375"/>
    <mergeCell ref="AG375:AI375"/>
    <mergeCell ref="AJ375:AL375"/>
    <mergeCell ref="BK372:BM372"/>
    <mergeCell ref="BN372:BP372"/>
    <mergeCell ref="BQ372:BS372"/>
    <mergeCell ref="BT372:BV372"/>
    <mergeCell ref="BW372:BY372"/>
    <mergeCell ref="F375:H375"/>
    <mergeCell ref="I375:K375"/>
    <mergeCell ref="L375:N375"/>
    <mergeCell ref="O375:Q375"/>
    <mergeCell ref="R375:T375"/>
    <mergeCell ref="AS372:AU372"/>
    <mergeCell ref="AV372:AX372"/>
    <mergeCell ref="AY372:BA372"/>
    <mergeCell ref="BB372:BD372"/>
    <mergeCell ref="BE372:BG372"/>
    <mergeCell ref="BH372:BJ372"/>
    <mergeCell ref="AA372:AC372"/>
    <mergeCell ref="AD372:AF372"/>
    <mergeCell ref="AG372:AI372"/>
    <mergeCell ref="AJ372:AL372"/>
    <mergeCell ref="AM372:AO372"/>
    <mergeCell ref="AP372:AR372"/>
    <mergeCell ref="BK378:BM378"/>
    <mergeCell ref="BN378:BP378"/>
    <mergeCell ref="BQ378:BS378"/>
    <mergeCell ref="BT378:BV378"/>
    <mergeCell ref="BW378:BY378"/>
    <mergeCell ref="F382:H382"/>
    <mergeCell ref="I382:K382"/>
    <mergeCell ref="L382:N382"/>
    <mergeCell ref="O382:Q382"/>
    <mergeCell ref="R382:T382"/>
    <mergeCell ref="AS378:AU378"/>
    <mergeCell ref="AV378:AX378"/>
    <mergeCell ref="AY378:BA378"/>
    <mergeCell ref="BB378:BD378"/>
    <mergeCell ref="BE378:BG378"/>
    <mergeCell ref="BH378:BJ378"/>
    <mergeCell ref="AA378:AC378"/>
    <mergeCell ref="AD378:AF378"/>
    <mergeCell ref="AG378:AI378"/>
    <mergeCell ref="AJ378:AL378"/>
    <mergeCell ref="AM378:AO378"/>
    <mergeCell ref="AP378:AR378"/>
    <mergeCell ref="BQ376:BS376"/>
    <mergeCell ref="BT376:BV376"/>
    <mergeCell ref="BW376:BY376"/>
    <mergeCell ref="F378:H378"/>
    <mergeCell ref="I378:K378"/>
    <mergeCell ref="L378:N378"/>
    <mergeCell ref="O378:Q378"/>
    <mergeCell ref="R378:T378"/>
    <mergeCell ref="U378:W378"/>
    <mergeCell ref="X378:Z378"/>
    <mergeCell ref="AY376:BA376"/>
    <mergeCell ref="BB376:BD376"/>
    <mergeCell ref="BE376:BG376"/>
    <mergeCell ref="BH376:BJ376"/>
    <mergeCell ref="BK376:BM376"/>
    <mergeCell ref="BN376:BP376"/>
    <mergeCell ref="AG376:AI376"/>
    <mergeCell ref="AJ376:AL376"/>
    <mergeCell ref="AM376:AO376"/>
    <mergeCell ref="AP376:AR376"/>
    <mergeCell ref="AS376:AU376"/>
    <mergeCell ref="AV376:AX376"/>
    <mergeCell ref="BQ383:BS383"/>
    <mergeCell ref="BT383:BV383"/>
    <mergeCell ref="BW383:BY383"/>
    <mergeCell ref="F385:H385"/>
    <mergeCell ref="I385:K385"/>
    <mergeCell ref="L385:N385"/>
    <mergeCell ref="O385:Q385"/>
    <mergeCell ref="R385:T385"/>
    <mergeCell ref="U385:W385"/>
    <mergeCell ref="X385:Z385"/>
    <mergeCell ref="AY383:BA383"/>
    <mergeCell ref="BB383:BD383"/>
    <mergeCell ref="BE383:BG383"/>
    <mergeCell ref="BH383:BJ383"/>
    <mergeCell ref="BK383:BM383"/>
    <mergeCell ref="BN383:BP383"/>
    <mergeCell ref="AG383:AI383"/>
    <mergeCell ref="AJ383:AL383"/>
    <mergeCell ref="AM383:AO383"/>
    <mergeCell ref="AP383:AR383"/>
    <mergeCell ref="AS383:AU383"/>
    <mergeCell ref="AV383:AX383"/>
    <mergeCell ref="BW382:BY382"/>
    <mergeCell ref="F383:H383"/>
    <mergeCell ref="I383:K383"/>
    <mergeCell ref="L383:N383"/>
    <mergeCell ref="O383:Q383"/>
    <mergeCell ref="R383:T383"/>
    <mergeCell ref="U383:W383"/>
    <mergeCell ref="X383:Z383"/>
    <mergeCell ref="AA383:AC383"/>
    <mergeCell ref="AD383:AF383"/>
    <mergeCell ref="BE382:BG382"/>
    <mergeCell ref="BH382:BJ382"/>
    <mergeCell ref="BK382:BM382"/>
    <mergeCell ref="BN382:BP382"/>
    <mergeCell ref="BQ382:BS382"/>
    <mergeCell ref="BT382:BV382"/>
    <mergeCell ref="AM382:AO382"/>
    <mergeCell ref="AP382:AR382"/>
    <mergeCell ref="AS382:AU382"/>
    <mergeCell ref="AV382:AX382"/>
    <mergeCell ref="AY382:BA382"/>
    <mergeCell ref="BB382:BD382"/>
    <mergeCell ref="U382:W382"/>
    <mergeCell ref="X382:Z382"/>
    <mergeCell ref="AA382:AC382"/>
    <mergeCell ref="AD382:AF382"/>
    <mergeCell ref="AG382:AI382"/>
    <mergeCell ref="AJ382:AL382"/>
    <mergeCell ref="BW389:BY389"/>
    <mergeCell ref="F390:H390"/>
    <mergeCell ref="I390:K390"/>
    <mergeCell ref="L390:N390"/>
    <mergeCell ref="O390:Q390"/>
    <mergeCell ref="R390:T390"/>
    <mergeCell ref="U390:W390"/>
    <mergeCell ref="X390:Z390"/>
    <mergeCell ref="AA390:AC390"/>
    <mergeCell ref="AD390:AF390"/>
    <mergeCell ref="BE389:BG389"/>
    <mergeCell ref="BH389:BJ389"/>
    <mergeCell ref="BK389:BM389"/>
    <mergeCell ref="BN389:BP389"/>
    <mergeCell ref="BQ389:BS389"/>
    <mergeCell ref="BT389:BV389"/>
    <mergeCell ref="AM389:AO389"/>
    <mergeCell ref="AP389:AR389"/>
    <mergeCell ref="AS389:AU389"/>
    <mergeCell ref="AV389:AX389"/>
    <mergeCell ref="AY389:BA389"/>
    <mergeCell ref="BB389:BD389"/>
    <mergeCell ref="U389:W389"/>
    <mergeCell ref="X389:Z389"/>
    <mergeCell ref="AA389:AC389"/>
    <mergeCell ref="AD389:AF389"/>
    <mergeCell ref="AG389:AI389"/>
    <mergeCell ref="AJ389:AL389"/>
    <mergeCell ref="BK385:BM385"/>
    <mergeCell ref="BN385:BP385"/>
    <mergeCell ref="BQ385:BS385"/>
    <mergeCell ref="BT385:BV385"/>
    <mergeCell ref="BW385:BY385"/>
    <mergeCell ref="F389:H389"/>
    <mergeCell ref="I389:K389"/>
    <mergeCell ref="L389:N389"/>
    <mergeCell ref="O389:Q389"/>
    <mergeCell ref="R389:T389"/>
    <mergeCell ref="AS385:AU385"/>
    <mergeCell ref="AV385:AX385"/>
    <mergeCell ref="AY385:BA385"/>
    <mergeCell ref="BB385:BD385"/>
    <mergeCell ref="BE385:BG385"/>
    <mergeCell ref="BH385:BJ385"/>
    <mergeCell ref="AA385:AC385"/>
    <mergeCell ref="AD385:AF385"/>
    <mergeCell ref="AG385:AI385"/>
    <mergeCell ref="AJ385:AL385"/>
    <mergeCell ref="AM385:AO385"/>
    <mergeCell ref="AP385:AR385"/>
    <mergeCell ref="BK392:BM392"/>
    <mergeCell ref="BN392:BP392"/>
    <mergeCell ref="BQ392:BS392"/>
    <mergeCell ref="BT392:BV392"/>
    <mergeCell ref="BW392:BY392"/>
    <mergeCell ref="F395:H395"/>
    <mergeCell ref="I395:K395"/>
    <mergeCell ref="L395:N395"/>
    <mergeCell ref="O395:Q395"/>
    <mergeCell ref="R395:T395"/>
    <mergeCell ref="AS392:AU392"/>
    <mergeCell ref="AV392:AX392"/>
    <mergeCell ref="AY392:BA392"/>
    <mergeCell ref="BB392:BD392"/>
    <mergeCell ref="BE392:BG392"/>
    <mergeCell ref="BH392:BJ392"/>
    <mergeCell ref="AA392:AC392"/>
    <mergeCell ref="AD392:AF392"/>
    <mergeCell ref="AG392:AI392"/>
    <mergeCell ref="AJ392:AL392"/>
    <mergeCell ref="AM392:AO392"/>
    <mergeCell ref="AP392:AR392"/>
    <mergeCell ref="BQ390:BS390"/>
    <mergeCell ref="BT390:BV390"/>
    <mergeCell ref="BW390:BY390"/>
    <mergeCell ref="F392:H392"/>
    <mergeCell ref="I392:K392"/>
    <mergeCell ref="L392:N392"/>
    <mergeCell ref="O392:Q392"/>
    <mergeCell ref="R392:T392"/>
    <mergeCell ref="U392:W392"/>
    <mergeCell ref="X392:Z392"/>
    <mergeCell ref="AY390:BA390"/>
    <mergeCell ref="BB390:BD390"/>
    <mergeCell ref="BE390:BG390"/>
    <mergeCell ref="BH390:BJ390"/>
    <mergeCell ref="BK390:BM390"/>
    <mergeCell ref="BN390:BP390"/>
    <mergeCell ref="AG390:AI390"/>
    <mergeCell ref="AJ390:AL390"/>
    <mergeCell ref="AM390:AO390"/>
    <mergeCell ref="AP390:AR390"/>
    <mergeCell ref="AS390:AU390"/>
    <mergeCell ref="AV390:AX390"/>
    <mergeCell ref="BQ402:BS402"/>
    <mergeCell ref="BT402:BV402"/>
    <mergeCell ref="BW402:BY402"/>
    <mergeCell ref="F404:H404"/>
    <mergeCell ref="I404:K404"/>
    <mergeCell ref="L404:N404"/>
    <mergeCell ref="O404:Q404"/>
    <mergeCell ref="R404:T404"/>
    <mergeCell ref="U404:W404"/>
    <mergeCell ref="X404:Z404"/>
    <mergeCell ref="AY402:BA402"/>
    <mergeCell ref="BB402:BD402"/>
    <mergeCell ref="BE402:BG402"/>
    <mergeCell ref="BH402:BJ402"/>
    <mergeCell ref="BK402:BM402"/>
    <mergeCell ref="BN402:BP402"/>
    <mergeCell ref="AG402:AI402"/>
    <mergeCell ref="AJ402:AL402"/>
    <mergeCell ref="AM402:AO402"/>
    <mergeCell ref="AP402:AR402"/>
    <mergeCell ref="AS402:AU402"/>
    <mergeCell ref="AV402:AX402"/>
    <mergeCell ref="BW395:BY395"/>
    <mergeCell ref="F402:H402"/>
    <mergeCell ref="I402:K402"/>
    <mergeCell ref="L402:N402"/>
    <mergeCell ref="O402:Q402"/>
    <mergeCell ref="R402:T402"/>
    <mergeCell ref="U402:W402"/>
    <mergeCell ref="X402:Z402"/>
    <mergeCell ref="AA402:AC402"/>
    <mergeCell ref="AD402:AF402"/>
    <mergeCell ref="BE395:BG395"/>
    <mergeCell ref="BH395:BJ395"/>
    <mergeCell ref="BK395:BM395"/>
    <mergeCell ref="BN395:BP395"/>
    <mergeCell ref="BQ395:BS395"/>
    <mergeCell ref="BT395:BV395"/>
    <mergeCell ref="AM395:AO395"/>
    <mergeCell ref="AP395:AR395"/>
    <mergeCell ref="AS395:AU395"/>
    <mergeCell ref="AV395:AX395"/>
    <mergeCell ref="AY395:BA395"/>
    <mergeCell ref="BB395:BD395"/>
    <mergeCell ref="U395:W395"/>
    <mergeCell ref="X395:Z395"/>
    <mergeCell ref="AA395:AC395"/>
    <mergeCell ref="AD395:AF395"/>
    <mergeCell ref="AG395:AI395"/>
    <mergeCell ref="AJ395:AL395"/>
    <mergeCell ref="BW407:BY407"/>
    <mergeCell ref="F408:H408"/>
    <mergeCell ref="I408:K408"/>
    <mergeCell ref="L408:N408"/>
    <mergeCell ref="O408:Q408"/>
    <mergeCell ref="R408:T408"/>
    <mergeCell ref="U408:W408"/>
    <mergeCell ref="X408:Z408"/>
    <mergeCell ref="AA408:AC408"/>
    <mergeCell ref="AD408:AF408"/>
    <mergeCell ref="BE407:BG407"/>
    <mergeCell ref="BH407:BJ407"/>
    <mergeCell ref="BK407:BM407"/>
    <mergeCell ref="BN407:BP407"/>
    <mergeCell ref="BQ407:BS407"/>
    <mergeCell ref="BT407:BV407"/>
    <mergeCell ref="AM407:AO407"/>
    <mergeCell ref="AP407:AR407"/>
    <mergeCell ref="AS407:AU407"/>
    <mergeCell ref="AV407:AX407"/>
    <mergeCell ref="AY407:BA407"/>
    <mergeCell ref="BB407:BD407"/>
    <mergeCell ref="U407:W407"/>
    <mergeCell ref="X407:Z407"/>
    <mergeCell ref="AA407:AC407"/>
    <mergeCell ref="AD407:AF407"/>
    <mergeCell ref="AG407:AI407"/>
    <mergeCell ref="AJ407:AL407"/>
    <mergeCell ref="BK404:BM404"/>
    <mergeCell ref="BN404:BP404"/>
    <mergeCell ref="BQ404:BS404"/>
    <mergeCell ref="BT404:BV404"/>
    <mergeCell ref="BW404:BY404"/>
    <mergeCell ref="F407:H407"/>
    <mergeCell ref="I407:K407"/>
    <mergeCell ref="L407:N407"/>
    <mergeCell ref="O407:Q407"/>
    <mergeCell ref="R407:T407"/>
    <mergeCell ref="AS404:AU404"/>
    <mergeCell ref="AV404:AX404"/>
    <mergeCell ref="AY404:BA404"/>
    <mergeCell ref="BB404:BD404"/>
    <mergeCell ref="BE404:BG404"/>
    <mergeCell ref="BH404:BJ404"/>
    <mergeCell ref="AA404:AC404"/>
    <mergeCell ref="AD404:AF404"/>
    <mergeCell ref="AG404:AI404"/>
    <mergeCell ref="AJ404:AL404"/>
    <mergeCell ref="AM404:AO404"/>
    <mergeCell ref="AP404:AR404"/>
    <mergeCell ref="BK410:BM410"/>
    <mergeCell ref="BN410:BP410"/>
    <mergeCell ref="BQ410:BS410"/>
    <mergeCell ref="BT410:BV410"/>
    <mergeCell ref="BW410:BY410"/>
    <mergeCell ref="F413:H413"/>
    <mergeCell ref="I413:K413"/>
    <mergeCell ref="L413:N413"/>
    <mergeCell ref="O413:Q413"/>
    <mergeCell ref="R413:T413"/>
    <mergeCell ref="AS410:AU410"/>
    <mergeCell ref="AV410:AX410"/>
    <mergeCell ref="AY410:BA410"/>
    <mergeCell ref="BB410:BD410"/>
    <mergeCell ref="BE410:BG410"/>
    <mergeCell ref="BH410:BJ410"/>
    <mergeCell ref="AA410:AC410"/>
    <mergeCell ref="AD410:AF410"/>
    <mergeCell ref="AG410:AI410"/>
    <mergeCell ref="AJ410:AL410"/>
    <mergeCell ref="AM410:AO410"/>
    <mergeCell ref="AP410:AR410"/>
    <mergeCell ref="BQ408:BS408"/>
    <mergeCell ref="BT408:BV408"/>
    <mergeCell ref="BW408:BY408"/>
    <mergeCell ref="F410:H410"/>
    <mergeCell ref="I410:K410"/>
    <mergeCell ref="L410:N410"/>
    <mergeCell ref="O410:Q410"/>
    <mergeCell ref="R410:T410"/>
    <mergeCell ref="U410:W410"/>
    <mergeCell ref="X410:Z410"/>
    <mergeCell ref="AY408:BA408"/>
    <mergeCell ref="BB408:BD408"/>
    <mergeCell ref="BE408:BG408"/>
    <mergeCell ref="BH408:BJ408"/>
    <mergeCell ref="BK408:BM408"/>
    <mergeCell ref="BN408:BP408"/>
    <mergeCell ref="AG408:AI408"/>
    <mergeCell ref="AJ408:AL408"/>
    <mergeCell ref="AM408:AO408"/>
    <mergeCell ref="AP408:AR408"/>
    <mergeCell ref="AS408:AU408"/>
    <mergeCell ref="AV408:AX408"/>
    <mergeCell ref="BQ414:BS414"/>
    <mergeCell ref="BT414:BV414"/>
    <mergeCell ref="BW414:BY414"/>
    <mergeCell ref="F416:H416"/>
    <mergeCell ref="I416:K416"/>
    <mergeCell ref="L416:N416"/>
    <mergeCell ref="O416:Q416"/>
    <mergeCell ref="R416:T416"/>
    <mergeCell ref="U416:W416"/>
    <mergeCell ref="X416:Z416"/>
    <mergeCell ref="AY414:BA414"/>
    <mergeCell ref="BB414:BD414"/>
    <mergeCell ref="BE414:BG414"/>
    <mergeCell ref="BH414:BJ414"/>
    <mergeCell ref="BK414:BM414"/>
    <mergeCell ref="BN414:BP414"/>
    <mergeCell ref="AG414:AI414"/>
    <mergeCell ref="AJ414:AL414"/>
    <mergeCell ref="AM414:AO414"/>
    <mergeCell ref="AP414:AR414"/>
    <mergeCell ref="AS414:AU414"/>
    <mergeCell ref="AV414:AX414"/>
    <mergeCell ref="BW413:BY413"/>
    <mergeCell ref="F414:H414"/>
    <mergeCell ref="I414:K414"/>
    <mergeCell ref="L414:N414"/>
    <mergeCell ref="O414:Q414"/>
    <mergeCell ref="R414:T414"/>
    <mergeCell ref="U414:W414"/>
    <mergeCell ref="X414:Z414"/>
    <mergeCell ref="AA414:AC414"/>
    <mergeCell ref="AD414:AF414"/>
    <mergeCell ref="BE413:BG413"/>
    <mergeCell ref="BH413:BJ413"/>
    <mergeCell ref="BK413:BM413"/>
    <mergeCell ref="BN413:BP413"/>
    <mergeCell ref="BQ413:BS413"/>
    <mergeCell ref="BT413:BV413"/>
    <mergeCell ref="AM413:AO413"/>
    <mergeCell ref="AP413:AR413"/>
    <mergeCell ref="AS413:AU413"/>
    <mergeCell ref="AV413:AX413"/>
    <mergeCell ref="AY413:BA413"/>
    <mergeCell ref="BB413:BD413"/>
    <mergeCell ref="U413:W413"/>
    <mergeCell ref="X413:Z413"/>
    <mergeCell ref="AA413:AC413"/>
    <mergeCell ref="AD413:AF413"/>
    <mergeCell ref="AG413:AI413"/>
    <mergeCell ref="AJ413:AL413"/>
    <mergeCell ref="BW419:BY419"/>
    <mergeCell ref="F421:H421"/>
    <mergeCell ref="I421:K421"/>
    <mergeCell ref="L421:N421"/>
    <mergeCell ref="O421:Q421"/>
    <mergeCell ref="R421:T421"/>
    <mergeCell ref="U421:W421"/>
    <mergeCell ref="X421:Z421"/>
    <mergeCell ref="AA421:AC421"/>
    <mergeCell ref="AD421:AF421"/>
    <mergeCell ref="BE419:BG419"/>
    <mergeCell ref="BH419:BJ419"/>
    <mergeCell ref="BK419:BM419"/>
    <mergeCell ref="BN419:BP419"/>
    <mergeCell ref="BQ419:BS419"/>
    <mergeCell ref="BT419:BV419"/>
    <mergeCell ref="AM419:AO419"/>
    <mergeCell ref="AP419:AR419"/>
    <mergeCell ref="AS419:AU419"/>
    <mergeCell ref="AV419:AX419"/>
    <mergeCell ref="AY419:BA419"/>
    <mergeCell ref="BB419:BD419"/>
    <mergeCell ref="U419:W419"/>
    <mergeCell ref="X419:Z419"/>
    <mergeCell ref="AA419:AC419"/>
    <mergeCell ref="AD419:AF419"/>
    <mergeCell ref="AG419:AI419"/>
    <mergeCell ref="AJ419:AL419"/>
    <mergeCell ref="BK416:BM416"/>
    <mergeCell ref="BN416:BP416"/>
    <mergeCell ref="BQ416:BS416"/>
    <mergeCell ref="BT416:BV416"/>
    <mergeCell ref="BW416:BY416"/>
    <mergeCell ref="F419:H419"/>
    <mergeCell ref="I419:K419"/>
    <mergeCell ref="L419:N419"/>
    <mergeCell ref="O419:Q419"/>
    <mergeCell ref="R419:T419"/>
    <mergeCell ref="AS416:AU416"/>
    <mergeCell ref="AV416:AX416"/>
    <mergeCell ref="AY416:BA416"/>
    <mergeCell ref="BB416:BD416"/>
    <mergeCell ref="BE416:BG416"/>
    <mergeCell ref="BH416:BJ416"/>
    <mergeCell ref="AA416:AC416"/>
    <mergeCell ref="AD416:AF416"/>
    <mergeCell ref="AG416:AI416"/>
    <mergeCell ref="AJ416:AL416"/>
    <mergeCell ref="AM416:AO416"/>
    <mergeCell ref="AP416:AR416"/>
    <mergeCell ref="BK424:BM424"/>
    <mergeCell ref="BN424:BP424"/>
    <mergeCell ref="BQ424:BS424"/>
    <mergeCell ref="BT424:BV424"/>
    <mergeCell ref="BW424:BY424"/>
    <mergeCell ref="F425:H425"/>
    <mergeCell ref="I425:K425"/>
    <mergeCell ref="L425:N425"/>
    <mergeCell ref="O425:Q425"/>
    <mergeCell ref="R425:T425"/>
    <mergeCell ref="AS424:AU424"/>
    <mergeCell ref="AV424:AX424"/>
    <mergeCell ref="AY424:BA424"/>
    <mergeCell ref="BB424:BD424"/>
    <mergeCell ref="BE424:BG424"/>
    <mergeCell ref="BH424:BJ424"/>
    <mergeCell ref="AA424:AC424"/>
    <mergeCell ref="AD424:AF424"/>
    <mergeCell ref="AG424:AI424"/>
    <mergeCell ref="AJ424:AL424"/>
    <mergeCell ref="AM424:AO424"/>
    <mergeCell ref="AP424:AR424"/>
    <mergeCell ref="BQ421:BS421"/>
    <mergeCell ref="BT421:BV421"/>
    <mergeCell ref="BW421:BY421"/>
    <mergeCell ref="F424:H424"/>
    <mergeCell ref="I424:K424"/>
    <mergeCell ref="L424:N424"/>
    <mergeCell ref="O424:Q424"/>
    <mergeCell ref="R424:T424"/>
    <mergeCell ref="U424:W424"/>
    <mergeCell ref="X424:Z424"/>
    <mergeCell ref="AY421:BA421"/>
    <mergeCell ref="BB421:BD421"/>
    <mergeCell ref="BE421:BG421"/>
    <mergeCell ref="BH421:BJ421"/>
    <mergeCell ref="BK421:BM421"/>
    <mergeCell ref="BN421:BP421"/>
    <mergeCell ref="AG421:AI421"/>
    <mergeCell ref="AJ421:AL421"/>
    <mergeCell ref="AM421:AO421"/>
    <mergeCell ref="AP421:AR421"/>
    <mergeCell ref="AS421:AU421"/>
    <mergeCell ref="AV421:AX421"/>
    <mergeCell ref="BQ427:BS427"/>
    <mergeCell ref="BT427:BV427"/>
    <mergeCell ref="BW427:BY427"/>
    <mergeCell ref="F432:H432"/>
    <mergeCell ref="I432:K432"/>
    <mergeCell ref="L432:N432"/>
    <mergeCell ref="O432:Q432"/>
    <mergeCell ref="R432:T432"/>
    <mergeCell ref="U432:W432"/>
    <mergeCell ref="X432:Z432"/>
    <mergeCell ref="AY427:BA427"/>
    <mergeCell ref="BB427:BD427"/>
    <mergeCell ref="BE427:BG427"/>
    <mergeCell ref="BH427:BJ427"/>
    <mergeCell ref="BK427:BM427"/>
    <mergeCell ref="BN427:BP427"/>
    <mergeCell ref="AG427:AI427"/>
    <mergeCell ref="AJ427:AL427"/>
    <mergeCell ref="AM427:AO427"/>
    <mergeCell ref="AP427:AR427"/>
    <mergeCell ref="AS427:AU427"/>
    <mergeCell ref="AV427:AX427"/>
    <mergeCell ref="BW425:BY425"/>
    <mergeCell ref="F427:H427"/>
    <mergeCell ref="I427:K427"/>
    <mergeCell ref="L427:N427"/>
    <mergeCell ref="O427:Q427"/>
    <mergeCell ref="R427:T427"/>
    <mergeCell ref="U427:W427"/>
    <mergeCell ref="X427:Z427"/>
    <mergeCell ref="AA427:AC427"/>
    <mergeCell ref="AD427:AF427"/>
    <mergeCell ref="BE425:BG425"/>
    <mergeCell ref="BH425:BJ425"/>
    <mergeCell ref="BK425:BM425"/>
    <mergeCell ref="BN425:BP425"/>
    <mergeCell ref="BQ425:BS425"/>
    <mergeCell ref="BT425:BV425"/>
    <mergeCell ref="AM425:AO425"/>
    <mergeCell ref="AP425:AR425"/>
    <mergeCell ref="AS425:AU425"/>
    <mergeCell ref="AV425:AX425"/>
    <mergeCell ref="AY425:BA425"/>
    <mergeCell ref="BB425:BD425"/>
    <mergeCell ref="U425:W425"/>
    <mergeCell ref="X425:Z425"/>
    <mergeCell ref="AA425:AC425"/>
    <mergeCell ref="AD425:AF425"/>
    <mergeCell ref="AG425:AI425"/>
    <mergeCell ref="AJ425:AL425"/>
    <mergeCell ref="BW433:BY433"/>
    <mergeCell ref="F435:H435"/>
    <mergeCell ref="I435:K435"/>
    <mergeCell ref="L435:N435"/>
    <mergeCell ref="O435:Q435"/>
    <mergeCell ref="R435:T435"/>
    <mergeCell ref="U435:W435"/>
    <mergeCell ref="X435:Z435"/>
    <mergeCell ref="AA435:AC435"/>
    <mergeCell ref="AD435:AF435"/>
    <mergeCell ref="BE433:BG433"/>
    <mergeCell ref="BH433:BJ433"/>
    <mergeCell ref="BK433:BM433"/>
    <mergeCell ref="BN433:BP433"/>
    <mergeCell ref="BQ433:BS433"/>
    <mergeCell ref="BT433:BV433"/>
    <mergeCell ref="AM433:AO433"/>
    <mergeCell ref="AP433:AR433"/>
    <mergeCell ref="AS433:AU433"/>
    <mergeCell ref="AV433:AX433"/>
    <mergeCell ref="AY433:BA433"/>
    <mergeCell ref="BB433:BD433"/>
    <mergeCell ref="U433:W433"/>
    <mergeCell ref="X433:Z433"/>
    <mergeCell ref="AA433:AC433"/>
    <mergeCell ref="AD433:AF433"/>
    <mergeCell ref="AG433:AI433"/>
    <mergeCell ref="AJ433:AL433"/>
    <mergeCell ref="BK432:BM432"/>
    <mergeCell ref="BN432:BP432"/>
    <mergeCell ref="BQ432:BS432"/>
    <mergeCell ref="BT432:BV432"/>
    <mergeCell ref="BW432:BY432"/>
    <mergeCell ref="F433:H433"/>
    <mergeCell ref="I433:K433"/>
    <mergeCell ref="L433:N433"/>
    <mergeCell ref="O433:Q433"/>
    <mergeCell ref="R433:T433"/>
    <mergeCell ref="AS432:AU432"/>
    <mergeCell ref="AV432:AX432"/>
    <mergeCell ref="AY432:BA432"/>
    <mergeCell ref="BB432:BD432"/>
    <mergeCell ref="BE432:BG432"/>
    <mergeCell ref="BH432:BJ432"/>
    <mergeCell ref="AA432:AC432"/>
    <mergeCell ref="AD432:AF432"/>
    <mergeCell ref="AG432:AI432"/>
    <mergeCell ref="AJ432:AL432"/>
    <mergeCell ref="AM432:AO432"/>
    <mergeCell ref="AP432:AR432"/>
    <mergeCell ref="BK441:BM441"/>
    <mergeCell ref="BN441:BP441"/>
    <mergeCell ref="BQ441:BS441"/>
    <mergeCell ref="BT441:BV441"/>
    <mergeCell ref="BW441:BY441"/>
    <mergeCell ref="F442:H442"/>
    <mergeCell ref="I442:K442"/>
    <mergeCell ref="L442:N442"/>
    <mergeCell ref="O442:Q442"/>
    <mergeCell ref="R442:T442"/>
    <mergeCell ref="AS441:AU441"/>
    <mergeCell ref="AV441:AX441"/>
    <mergeCell ref="AY441:BA441"/>
    <mergeCell ref="BB441:BD441"/>
    <mergeCell ref="BE441:BG441"/>
    <mergeCell ref="BH441:BJ441"/>
    <mergeCell ref="AA441:AC441"/>
    <mergeCell ref="AD441:AF441"/>
    <mergeCell ref="AG441:AI441"/>
    <mergeCell ref="AJ441:AL441"/>
    <mergeCell ref="AM441:AO441"/>
    <mergeCell ref="AP441:AR441"/>
    <mergeCell ref="BQ435:BS435"/>
    <mergeCell ref="BT435:BV435"/>
    <mergeCell ref="BW435:BY435"/>
    <mergeCell ref="F441:H441"/>
    <mergeCell ref="I441:K441"/>
    <mergeCell ref="L441:N441"/>
    <mergeCell ref="O441:Q441"/>
    <mergeCell ref="R441:T441"/>
    <mergeCell ref="U441:W441"/>
    <mergeCell ref="X441:Z441"/>
    <mergeCell ref="AY435:BA435"/>
    <mergeCell ref="BB435:BD435"/>
    <mergeCell ref="BE435:BG435"/>
    <mergeCell ref="BH435:BJ435"/>
    <mergeCell ref="BK435:BM435"/>
    <mergeCell ref="BN435:BP435"/>
    <mergeCell ref="AG435:AI435"/>
    <mergeCell ref="AJ435:AL435"/>
    <mergeCell ref="AM435:AO435"/>
    <mergeCell ref="AP435:AR435"/>
    <mergeCell ref="AS435:AU435"/>
    <mergeCell ref="AV435:AX435"/>
    <mergeCell ref="BQ444:BS444"/>
    <mergeCell ref="BT444:BV444"/>
    <mergeCell ref="BW444:BY444"/>
    <mergeCell ref="F447:H447"/>
    <mergeCell ref="I447:K447"/>
    <mergeCell ref="L447:N447"/>
    <mergeCell ref="O447:Q447"/>
    <mergeCell ref="R447:T447"/>
    <mergeCell ref="U447:W447"/>
    <mergeCell ref="X447:Z447"/>
    <mergeCell ref="AY444:BA444"/>
    <mergeCell ref="BB444:BD444"/>
    <mergeCell ref="BE444:BG444"/>
    <mergeCell ref="BH444:BJ444"/>
    <mergeCell ref="BK444:BM444"/>
    <mergeCell ref="BN444:BP444"/>
    <mergeCell ref="AG444:AI444"/>
    <mergeCell ref="AJ444:AL444"/>
    <mergeCell ref="AM444:AO444"/>
    <mergeCell ref="AP444:AR444"/>
    <mergeCell ref="AS444:AU444"/>
    <mergeCell ref="AV444:AX444"/>
    <mergeCell ref="BW442:BY442"/>
    <mergeCell ref="F444:H444"/>
    <mergeCell ref="I444:K444"/>
    <mergeCell ref="L444:N444"/>
    <mergeCell ref="O444:Q444"/>
    <mergeCell ref="R444:T444"/>
    <mergeCell ref="U444:W444"/>
    <mergeCell ref="X444:Z444"/>
    <mergeCell ref="AA444:AC444"/>
    <mergeCell ref="AD444:AF444"/>
    <mergeCell ref="BE442:BG442"/>
    <mergeCell ref="BH442:BJ442"/>
    <mergeCell ref="BK442:BM442"/>
    <mergeCell ref="BN442:BP442"/>
    <mergeCell ref="BQ442:BS442"/>
    <mergeCell ref="BT442:BV442"/>
    <mergeCell ref="AM442:AO442"/>
    <mergeCell ref="AP442:AR442"/>
    <mergeCell ref="AS442:AU442"/>
    <mergeCell ref="AV442:AX442"/>
    <mergeCell ref="AY442:BA442"/>
    <mergeCell ref="BB442:BD442"/>
    <mergeCell ref="U442:W442"/>
    <mergeCell ref="X442:Z442"/>
    <mergeCell ref="AA442:AC442"/>
    <mergeCell ref="AD442:AF442"/>
    <mergeCell ref="AG442:AI442"/>
    <mergeCell ref="AJ442:AL442"/>
    <mergeCell ref="BW450:BY450"/>
    <mergeCell ref="F451:H451"/>
    <mergeCell ref="I451:K451"/>
    <mergeCell ref="L451:N451"/>
    <mergeCell ref="O451:Q451"/>
    <mergeCell ref="R451:T451"/>
    <mergeCell ref="U451:W451"/>
    <mergeCell ref="X451:Z451"/>
    <mergeCell ref="AA451:AC451"/>
    <mergeCell ref="AD451:AF451"/>
    <mergeCell ref="BE450:BG450"/>
    <mergeCell ref="BH450:BJ450"/>
    <mergeCell ref="BK450:BM450"/>
    <mergeCell ref="BN450:BP450"/>
    <mergeCell ref="BQ450:BS450"/>
    <mergeCell ref="BT450:BV450"/>
    <mergeCell ref="AM450:AO450"/>
    <mergeCell ref="AP450:AR450"/>
    <mergeCell ref="AS450:AU450"/>
    <mergeCell ref="AV450:AX450"/>
    <mergeCell ref="AY450:BA450"/>
    <mergeCell ref="BB450:BD450"/>
    <mergeCell ref="U450:W450"/>
    <mergeCell ref="X450:Z450"/>
    <mergeCell ref="AA450:AC450"/>
    <mergeCell ref="AD450:AF450"/>
    <mergeCell ref="AG450:AI450"/>
    <mergeCell ref="AJ450:AL450"/>
    <mergeCell ref="BK447:BM447"/>
    <mergeCell ref="BN447:BP447"/>
    <mergeCell ref="BQ447:BS447"/>
    <mergeCell ref="BT447:BV447"/>
    <mergeCell ref="BW447:BY447"/>
    <mergeCell ref="F450:H450"/>
    <mergeCell ref="I450:K450"/>
    <mergeCell ref="L450:N450"/>
    <mergeCell ref="O450:Q450"/>
    <mergeCell ref="R450:T450"/>
    <mergeCell ref="AS447:AU447"/>
    <mergeCell ref="AV447:AX447"/>
    <mergeCell ref="AY447:BA447"/>
    <mergeCell ref="BB447:BD447"/>
    <mergeCell ref="BE447:BG447"/>
    <mergeCell ref="BH447:BJ447"/>
    <mergeCell ref="AA447:AC447"/>
    <mergeCell ref="AD447:AF447"/>
    <mergeCell ref="AG447:AI447"/>
    <mergeCell ref="AJ447:AL447"/>
    <mergeCell ref="AM447:AO447"/>
    <mergeCell ref="AP447:AR447"/>
    <mergeCell ref="BK454:BM454"/>
    <mergeCell ref="BN454:BP454"/>
    <mergeCell ref="BQ454:BS454"/>
    <mergeCell ref="BT454:BV454"/>
    <mergeCell ref="BW454:BY454"/>
    <mergeCell ref="F457:H457"/>
    <mergeCell ref="I457:K457"/>
    <mergeCell ref="L457:N457"/>
    <mergeCell ref="O457:Q457"/>
    <mergeCell ref="R457:T457"/>
    <mergeCell ref="AS454:AU454"/>
    <mergeCell ref="AV454:AX454"/>
    <mergeCell ref="AY454:BA454"/>
    <mergeCell ref="BB454:BD454"/>
    <mergeCell ref="BE454:BG454"/>
    <mergeCell ref="BH454:BJ454"/>
    <mergeCell ref="AA454:AC454"/>
    <mergeCell ref="AD454:AF454"/>
    <mergeCell ref="AG454:AI454"/>
    <mergeCell ref="AJ454:AL454"/>
    <mergeCell ref="AM454:AO454"/>
    <mergeCell ref="AP454:AR454"/>
    <mergeCell ref="BQ451:BS451"/>
    <mergeCell ref="BT451:BV451"/>
    <mergeCell ref="BW451:BY451"/>
    <mergeCell ref="F454:H454"/>
    <mergeCell ref="I454:K454"/>
    <mergeCell ref="L454:N454"/>
    <mergeCell ref="O454:Q454"/>
    <mergeCell ref="R454:T454"/>
    <mergeCell ref="U454:W454"/>
    <mergeCell ref="X454:Z454"/>
    <mergeCell ref="AY451:BA451"/>
    <mergeCell ref="BB451:BD451"/>
    <mergeCell ref="BE451:BG451"/>
    <mergeCell ref="BH451:BJ451"/>
    <mergeCell ref="BK451:BM451"/>
    <mergeCell ref="BN451:BP451"/>
    <mergeCell ref="AG451:AI451"/>
    <mergeCell ref="AJ451:AL451"/>
    <mergeCell ref="AM451:AO451"/>
    <mergeCell ref="AP451:AR451"/>
    <mergeCell ref="AS451:AU451"/>
    <mergeCell ref="AV451:AX451"/>
    <mergeCell ref="BQ458:BS458"/>
    <mergeCell ref="BT458:BV458"/>
    <mergeCell ref="BW458:BY458"/>
    <mergeCell ref="F461:H461"/>
    <mergeCell ref="I461:K461"/>
    <mergeCell ref="L461:N461"/>
    <mergeCell ref="O461:Q461"/>
    <mergeCell ref="R461:T461"/>
    <mergeCell ref="U461:W461"/>
    <mergeCell ref="X461:Z461"/>
    <mergeCell ref="AY458:BA458"/>
    <mergeCell ref="BB458:BD458"/>
    <mergeCell ref="BE458:BG458"/>
    <mergeCell ref="BH458:BJ458"/>
    <mergeCell ref="BK458:BM458"/>
    <mergeCell ref="BN458:BP458"/>
    <mergeCell ref="AG458:AI458"/>
    <mergeCell ref="AJ458:AL458"/>
    <mergeCell ref="AM458:AO458"/>
    <mergeCell ref="AP458:AR458"/>
    <mergeCell ref="AS458:AU458"/>
    <mergeCell ref="AV458:AX458"/>
    <mergeCell ref="BW457:BY457"/>
    <mergeCell ref="F458:H458"/>
    <mergeCell ref="I458:K458"/>
    <mergeCell ref="L458:N458"/>
    <mergeCell ref="O458:Q458"/>
    <mergeCell ref="R458:T458"/>
    <mergeCell ref="U458:W458"/>
    <mergeCell ref="X458:Z458"/>
    <mergeCell ref="AA458:AC458"/>
    <mergeCell ref="AD458:AF458"/>
    <mergeCell ref="BE457:BG457"/>
    <mergeCell ref="BH457:BJ457"/>
    <mergeCell ref="BK457:BM457"/>
    <mergeCell ref="BN457:BP457"/>
    <mergeCell ref="BQ457:BS457"/>
    <mergeCell ref="BT457:BV457"/>
    <mergeCell ref="AM457:AO457"/>
    <mergeCell ref="AP457:AR457"/>
    <mergeCell ref="AS457:AU457"/>
    <mergeCell ref="AV457:AX457"/>
    <mergeCell ref="AY457:BA457"/>
    <mergeCell ref="BB457:BD457"/>
    <mergeCell ref="U457:W457"/>
    <mergeCell ref="X457:Z457"/>
    <mergeCell ref="AA457:AC457"/>
    <mergeCell ref="AD457:AF457"/>
    <mergeCell ref="AG457:AI457"/>
    <mergeCell ref="AJ457:AL457"/>
    <mergeCell ref="BW463:BY463"/>
    <mergeCell ref="F466:H466"/>
    <mergeCell ref="I466:K466"/>
    <mergeCell ref="L466:N466"/>
    <mergeCell ref="O466:Q466"/>
    <mergeCell ref="R466:T466"/>
    <mergeCell ref="U466:W466"/>
    <mergeCell ref="X466:Z466"/>
    <mergeCell ref="AA466:AC466"/>
    <mergeCell ref="AD466:AF466"/>
    <mergeCell ref="BE463:BG463"/>
    <mergeCell ref="BH463:BJ463"/>
    <mergeCell ref="BK463:BM463"/>
    <mergeCell ref="BN463:BP463"/>
    <mergeCell ref="BQ463:BS463"/>
    <mergeCell ref="BT463:BV463"/>
    <mergeCell ref="AM463:AO463"/>
    <mergeCell ref="AP463:AR463"/>
    <mergeCell ref="AS463:AU463"/>
    <mergeCell ref="AV463:AX463"/>
    <mergeCell ref="AY463:BA463"/>
    <mergeCell ref="BB463:BD463"/>
    <mergeCell ref="U463:W463"/>
    <mergeCell ref="X463:Z463"/>
    <mergeCell ref="AA463:AC463"/>
    <mergeCell ref="AD463:AF463"/>
    <mergeCell ref="AG463:AI463"/>
    <mergeCell ref="AJ463:AL463"/>
    <mergeCell ref="BK461:BM461"/>
    <mergeCell ref="BN461:BP461"/>
    <mergeCell ref="BQ461:BS461"/>
    <mergeCell ref="BT461:BV461"/>
    <mergeCell ref="BW461:BY461"/>
    <mergeCell ref="F463:H463"/>
    <mergeCell ref="I463:K463"/>
    <mergeCell ref="L463:N463"/>
    <mergeCell ref="O463:Q463"/>
    <mergeCell ref="R463:T463"/>
    <mergeCell ref="AS461:AU461"/>
    <mergeCell ref="AV461:AX461"/>
    <mergeCell ref="AY461:BA461"/>
    <mergeCell ref="BB461:BD461"/>
    <mergeCell ref="BE461:BG461"/>
    <mergeCell ref="BH461:BJ461"/>
    <mergeCell ref="AA461:AC461"/>
    <mergeCell ref="AD461:AF461"/>
    <mergeCell ref="AG461:AI461"/>
    <mergeCell ref="AJ461:AL461"/>
    <mergeCell ref="AM461:AO461"/>
    <mergeCell ref="AP461:AR461"/>
    <mergeCell ref="BK468:BM468"/>
    <mergeCell ref="BN468:BP468"/>
    <mergeCell ref="BQ468:BS468"/>
    <mergeCell ref="BT468:BV468"/>
    <mergeCell ref="BW468:BY468"/>
    <mergeCell ref="F471:H471"/>
    <mergeCell ref="I471:K471"/>
    <mergeCell ref="L471:N471"/>
    <mergeCell ref="O471:Q471"/>
    <mergeCell ref="R471:T471"/>
    <mergeCell ref="AS468:AU468"/>
    <mergeCell ref="AV468:AX468"/>
    <mergeCell ref="AY468:BA468"/>
    <mergeCell ref="BB468:BD468"/>
    <mergeCell ref="BE468:BG468"/>
    <mergeCell ref="BH468:BJ468"/>
    <mergeCell ref="AA468:AC468"/>
    <mergeCell ref="AD468:AF468"/>
    <mergeCell ref="AG468:AI468"/>
    <mergeCell ref="AJ468:AL468"/>
    <mergeCell ref="AM468:AO468"/>
    <mergeCell ref="AP468:AR468"/>
    <mergeCell ref="BQ466:BS466"/>
    <mergeCell ref="BT466:BV466"/>
    <mergeCell ref="BW466:BY466"/>
    <mergeCell ref="F468:H468"/>
    <mergeCell ref="I468:K468"/>
    <mergeCell ref="L468:N468"/>
    <mergeCell ref="O468:Q468"/>
    <mergeCell ref="R468:T468"/>
    <mergeCell ref="U468:W468"/>
    <mergeCell ref="X468:Z468"/>
    <mergeCell ref="AY466:BA466"/>
    <mergeCell ref="BB466:BD466"/>
    <mergeCell ref="BE466:BG466"/>
    <mergeCell ref="BH466:BJ466"/>
    <mergeCell ref="BK466:BM466"/>
    <mergeCell ref="BN466:BP466"/>
    <mergeCell ref="AG466:AI466"/>
    <mergeCell ref="AJ466:AL466"/>
    <mergeCell ref="AM466:AO466"/>
    <mergeCell ref="AP466:AR466"/>
    <mergeCell ref="AS466:AU466"/>
    <mergeCell ref="AV466:AX466"/>
    <mergeCell ref="BQ473:BS473"/>
    <mergeCell ref="BT473:BV473"/>
    <mergeCell ref="BW473:BY473"/>
    <mergeCell ref="F476:H476"/>
    <mergeCell ref="I476:K476"/>
    <mergeCell ref="L476:N476"/>
    <mergeCell ref="O476:Q476"/>
    <mergeCell ref="R476:T476"/>
    <mergeCell ref="U476:W476"/>
    <mergeCell ref="X476:Z476"/>
    <mergeCell ref="AY473:BA473"/>
    <mergeCell ref="BB473:BD473"/>
    <mergeCell ref="BE473:BG473"/>
    <mergeCell ref="BH473:BJ473"/>
    <mergeCell ref="BK473:BM473"/>
    <mergeCell ref="BN473:BP473"/>
    <mergeCell ref="AG473:AI473"/>
    <mergeCell ref="AJ473:AL473"/>
    <mergeCell ref="AM473:AO473"/>
    <mergeCell ref="AP473:AR473"/>
    <mergeCell ref="AS473:AU473"/>
    <mergeCell ref="AV473:AX473"/>
    <mergeCell ref="BW471:BY471"/>
    <mergeCell ref="F473:H473"/>
    <mergeCell ref="I473:K473"/>
    <mergeCell ref="L473:N473"/>
    <mergeCell ref="O473:Q473"/>
    <mergeCell ref="R473:T473"/>
    <mergeCell ref="U473:W473"/>
    <mergeCell ref="X473:Z473"/>
    <mergeCell ref="AA473:AC473"/>
    <mergeCell ref="AD473:AF473"/>
    <mergeCell ref="BE471:BG471"/>
    <mergeCell ref="BH471:BJ471"/>
    <mergeCell ref="BK471:BM471"/>
    <mergeCell ref="BN471:BP471"/>
    <mergeCell ref="BQ471:BS471"/>
    <mergeCell ref="BT471:BV471"/>
    <mergeCell ref="AM471:AO471"/>
    <mergeCell ref="AP471:AR471"/>
    <mergeCell ref="AS471:AU471"/>
    <mergeCell ref="AV471:AX471"/>
    <mergeCell ref="AY471:BA471"/>
    <mergeCell ref="BB471:BD471"/>
    <mergeCell ref="U471:W471"/>
    <mergeCell ref="X471:Z471"/>
    <mergeCell ref="AA471:AC471"/>
    <mergeCell ref="AD471:AF471"/>
    <mergeCell ref="AG471:AI471"/>
    <mergeCell ref="AJ471:AL471"/>
    <mergeCell ref="BW478:BY478"/>
    <mergeCell ref="F481:H481"/>
    <mergeCell ref="I481:K481"/>
    <mergeCell ref="L481:N481"/>
    <mergeCell ref="O481:Q481"/>
    <mergeCell ref="R481:T481"/>
    <mergeCell ref="U481:W481"/>
    <mergeCell ref="X481:Z481"/>
    <mergeCell ref="AA481:AC481"/>
    <mergeCell ref="AD481:AF481"/>
    <mergeCell ref="BE478:BG478"/>
    <mergeCell ref="BH478:BJ478"/>
    <mergeCell ref="BK478:BM478"/>
    <mergeCell ref="BN478:BP478"/>
    <mergeCell ref="BQ478:BS478"/>
    <mergeCell ref="BT478:BV478"/>
    <mergeCell ref="AM478:AO478"/>
    <mergeCell ref="AP478:AR478"/>
    <mergeCell ref="AS478:AU478"/>
    <mergeCell ref="AV478:AX478"/>
    <mergeCell ref="AY478:BA478"/>
    <mergeCell ref="BB478:BD478"/>
    <mergeCell ref="U478:W478"/>
    <mergeCell ref="X478:Z478"/>
    <mergeCell ref="AA478:AC478"/>
    <mergeCell ref="AD478:AF478"/>
    <mergeCell ref="AG478:AI478"/>
    <mergeCell ref="AJ478:AL478"/>
    <mergeCell ref="BK476:BM476"/>
    <mergeCell ref="BN476:BP476"/>
    <mergeCell ref="BQ476:BS476"/>
    <mergeCell ref="BT476:BV476"/>
    <mergeCell ref="BW476:BY476"/>
    <mergeCell ref="F478:H478"/>
    <mergeCell ref="I478:K478"/>
    <mergeCell ref="L478:N478"/>
    <mergeCell ref="O478:Q478"/>
    <mergeCell ref="R478:T478"/>
    <mergeCell ref="AS476:AU476"/>
    <mergeCell ref="AV476:AX476"/>
    <mergeCell ref="AY476:BA476"/>
    <mergeCell ref="BB476:BD476"/>
    <mergeCell ref="BE476:BG476"/>
    <mergeCell ref="BH476:BJ476"/>
    <mergeCell ref="AA476:AC476"/>
    <mergeCell ref="AD476:AF476"/>
    <mergeCell ref="AG476:AI476"/>
    <mergeCell ref="AJ476:AL476"/>
    <mergeCell ref="AM476:AO476"/>
    <mergeCell ref="AP476:AR476"/>
    <mergeCell ref="BK483:BM483"/>
    <mergeCell ref="BN483:BP483"/>
    <mergeCell ref="BQ483:BS483"/>
    <mergeCell ref="BT483:BV483"/>
    <mergeCell ref="BW483:BY483"/>
    <mergeCell ref="F486:H486"/>
    <mergeCell ref="I486:K486"/>
    <mergeCell ref="L486:N486"/>
    <mergeCell ref="O486:Q486"/>
    <mergeCell ref="R486:T486"/>
    <mergeCell ref="AS483:AU483"/>
    <mergeCell ref="AV483:AX483"/>
    <mergeCell ref="AY483:BA483"/>
    <mergeCell ref="BB483:BD483"/>
    <mergeCell ref="BE483:BG483"/>
    <mergeCell ref="BH483:BJ483"/>
    <mergeCell ref="AA483:AC483"/>
    <mergeCell ref="AD483:AF483"/>
    <mergeCell ref="AG483:AI483"/>
    <mergeCell ref="AJ483:AL483"/>
    <mergeCell ref="AM483:AO483"/>
    <mergeCell ref="AP483:AR483"/>
    <mergeCell ref="BQ481:BS481"/>
    <mergeCell ref="BT481:BV481"/>
    <mergeCell ref="BW481:BY481"/>
    <mergeCell ref="F483:H483"/>
    <mergeCell ref="I483:K483"/>
    <mergeCell ref="L483:N483"/>
    <mergeCell ref="O483:Q483"/>
    <mergeCell ref="R483:T483"/>
    <mergeCell ref="U483:W483"/>
    <mergeCell ref="X483:Z483"/>
    <mergeCell ref="AY481:BA481"/>
    <mergeCell ref="BB481:BD481"/>
    <mergeCell ref="BE481:BG481"/>
    <mergeCell ref="BH481:BJ481"/>
    <mergeCell ref="BK481:BM481"/>
    <mergeCell ref="BN481:BP481"/>
    <mergeCell ref="AG481:AI481"/>
    <mergeCell ref="AJ481:AL481"/>
    <mergeCell ref="AM481:AO481"/>
    <mergeCell ref="AP481:AR481"/>
    <mergeCell ref="AS481:AU481"/>
    <mergeCell ref="AV481:AX481"/>
    <mergeCell ref="BQ488:BS488"/>
    <mergeCell ref="BT488:BV488"/>
    <mergeCell ref="BW488:BY488"/>
    <mergeCell ref="F491:H491"/>
    <mergeCell ref="I491:K491"/>
    <mergeCell ref="L491:N491"/>
    <mergeCell ref="O491:Q491"/>
    <mergeCell ref="R491:T491"/>
    <mergeCell ref="U491:W491"/>
    <mergeCell ref="X491:Z491"/>
    <mergeCell ref="AY488:BA488"/>
    <mergeCell ref="BB488:BD488"/>
    <mergeCell ref="BE488:BG488"/>
    <mergeCell ref="BH488:BJ488"/>
    <mergeCell ref="BK488:BM488"/>
    <mergeCell ref="BN488:BP488"/>
    <mergeCell ref="AG488:AI488"/>
    <mergeCell ref="AJ488:AL488"/>
    <mergeCell ref="AM488:AO488"/>
    <mergeCell ref="AP488:AR488"/>
    <mergeCell ref="AS488:AU488"/>
    <mergeCell ref="AV488:AX488"/>
    <mergeCell ref="BW486:BY486"/>
    <mergeCell ref="F488:H488"/>
    <mergeCell ref="I488:K488"/>
    <mergeCell ref="L488:N488"/>
    <mergeCell ref="O488:Q488"/>
    <mergeCell ref="R488:T488"/>
    <mergeCell ref="U488:W488"/>
    <mergeCell ref="X488:Z488"/>
    <mergeCell ref="AA488:AC488"/>
    <mergeCell ref="AD488:AF488"/>
    <mergeCell ref="BE486:BG486"/>
    <mergeCell ref="BH486:BJ486"/>
    <mergeCell ref="BK486:BM486"/>
    <mergeCell ref="BN486:BP486"/>
    <mergeCell ref="BQ486:BS486"/>
    <mergeCell ref="BT486:BV486"/>
    <mergeCell ref="AM486:AO486"/>
    <mergeCell ref="AP486:AR486"/>
    <mergeCell ref="AS486:AU486"/>
    <mergeCell ref="AV486:AX486"/>
    <mergeCell ref="AY486:BA486"/>
    <mergeCell ref="BB486:BD486"/>
    <mergeCell ref="U486:W486"/>
    <mergeCell ref="X486:Z486"/>
    <mergeCell ref="AA486:AC486"/>
    <mergeCell ref="AD486:AF486"/>
    <mergeCell ref="AG486:AI486"/>
    <mergeCell ref="AJ486:AL486"/>
    <mergeCell ref="BW493:BY493"/>
    <mergeCell ref="F496:H496"/>
    <mergeCell ref="I496:K496"/>
    <mergeCell ref="L496:N496"/>
    <mergeCell ref="O496:Q496"/>
    <mergeCell ref="R496:T496"/>
    <mergeCell ref="U496:W496"/>
    <mergeCell ref="X496:Z496"/>
    <mergeCell ref="AA496:AC496"/>
    <mergeCell ref="AD496:AF496"/>
    <mergeCell ref="BE493:BG493"/>
    <mergeCell ref="BH493:BJ493"/>
    <mergeCell ref="BK493:BM493"/>
    <mergeCell ref="BN493:BP493"/>
    <mergeCell ref="BQ493:BS493"/>
    <mergeCell ref="BT493:BV493"/>
    <mergeCell ref="AM493:AO493"/>
    <mergeCell ref="AP493:AR493"/>
    <mergeCell ref="AS493:AU493"/>
    <mergeCell ref="AV493:AX493"/>
    <mergeCell ref="AY493:BA493"/>
    <mergeCell ref="BB493:BD493"/>
    <mergeCell ref="U493:W493"/>
    <mergeCell ref="X493:Z493"/>
    <mergeCell ref="AA493:AC493"/>
    <mergeCell ref="AD493:AF493"/>
    <mergeCell ref="AG493:AI493"/>
    <mergeCell ref="AJ493:AL493"/>
    <mergeCell ref="BK491:BM491"/>
    <mergeCell ref="BN491:BP491"/>
    <mergeCell ref="BQ491:BS491"/>
    <mergeCell ref="BT491:BV491"/>
    <mergeCell ref="BW491:BY491"/>
    <mergeCell ref="F493:H493"/>
    <mergeCell ref="I493:K493"/>
    <mergeCell ref="L493:N493"/>
    <mergeCell ref="O493:Q493"/>
    <mergeCell ref="R493:T493"/>
    <mergeCell ref="AS491:AU491"/>
    <mergeCell ref="AV491:AX491"/>
    <mergeCell ref="AY491:BA491"/>
    <mergeCell ref="BB491:BD491"/>
    <mergeCell ref="BE491:BG491"/>
    <mergeCell ref="BH491:BJ491"/>
    <mergeCell ref="AA491:AC491"/>
    <mergeCell ref="AD491:AF491"/>
    <mergeCell ref="AG491:AI491"/>
    <mergeCell ref="AJ491:AL491"/>
    <mergeCell ref="AM491:AO491"/>
    <mergeCell ref="AP491:AR491"/>
    <mergeCell ref="BK498:BM498"/>
    <mergeCell ref="BN498:BP498"/>
    <mergeCell ref="BQ498:BS498"/>
    <mergeCell ref="BT498:BV498"/>
    <mergeCell ref="BW498:BY498"/>
    <mergeCell ref="F501:H501"/>
    <mergeCell ref="I501:K501"/>
    <mergeCell ref="L501:N501"/>
    <mergeCell ref="O501:Q501"/>
    <mergeCell ref="R501:T501"/>
    <mergeCell ref="AS498:AU498"/>
    <mergeCell ref="AV498:AX498"/>
    <mergeCell ref="AY498:BA498"/>
    <mergeCell ref="BB498:BD498"/>
    <mergeCell ref="BE498:BG498"/>
    <mergeCell ref="BH498:BJ498"/>
    <mergeCell ref="AA498:AC498"/>
    <mergeCell ref="AD498:AF498"/>
    <mergeCell ref="AG498:AI498"/>
    <mergeCell ref="AJ498:AL498"/>
    <mergeCell ref="AM498:AO498"/>
    <mergeCell ref="AP498:AR498"/>
    <mergeCell ref="BQ496:BS496"/>
    <mergeCell ref="BT496:BV496"/>
    <mergeCell ref="BW496:BY496"/>
    <mergeCell ref="F498:H498"/>
    <mergeCell ref="I498:K498"/>
    <mergeCell ref="L498:N498"/>
    <mergeCell ref="O498:Q498"/>
    <mergeCell ref="R498:T498"/>
    <mergeCell ref="U498:W498"/>
    <mergeCell ref="X498:Z498"/>
    <mergeCell ref="AY496:BA496"/>
    <mergeCell ref="BB496:BD496"/>
    <mergeCell ref="BE496:BG496"/>
    <mergeCell ref="BH496:BJ496"/>
    <mergeCell ref="BK496:BM496"/>
    <mergeCell ref="BN496:BP496"/>
    <mergeCell ref="AG496:AI496"/>
    <mergeCell ref="AJ496:AL496"/>
    <mergeCell ref="AM496:AO496"/>
    <mergeCell ref="AP496:AR496"/>
    <mergeCell ref="AS496:AU496"/>
    <mergeCell ref="AV496:AX496"/>
    <mergeCell ref="BQ503:BS503"/>
    <mergeCell ref="BT503:BV503"/>
    <mergeCell ref="BW503:BY503"/>
    <mergeCell ref="F506:H506"/>
    <mergeCell ref="I506:K506"/>
    <mergeCell ref="L506:N506"/>
    <mergeCell ref="O506:Q506"/>
    <mergeCell ref="R506:T506"/>
    <mergeCell ref="U506:W506"/>
    <mergeCell ref="X506:Z506"/>
    <mergeCell ref="AY503:BA503"/>
    <mergeCell ref="BB503:BD503"/>
    <mergeCell ref="BE503:BG503"/>
    <mergeCell ref="BH503:BJ503"/>
    <mergeCell ref="BK503:BM503"/>
    <mergeCell ref="BN503:BP503"/>
    <mergeCell ref="AG503:AI503"/>
    <mergeCell ref="AJ503:AL503"/>
    <mergeCell ref="AM503:AO503"/>
    <mergeCell ref="AP503:AR503"/>
    <mergeCell ref="AS503:AU503"/>
    <mergeCell ref="AV503:AX503"/>
    <mergeCell ref="BW501:BY501"/>
    <mergeCell ref="F503:H503"/>
    <mergeCell ref="I503:K503"/>
    <mergeCell ref="L503:N503"/>
    <mergeCell ref="O503:Q503"/>
    <mergeCell ref="R503:T503"/>
    <mergeCell ref="U503:W503"/>
    <mergeCell ref="X503:Z503"/>
    <mergeCell ref="AA503:AC503"/>
    <mergeCell ref="AD503:AF503"/>
    <mergeCell ref="BE501:BG501"/>
    <mergeCell ref="BH501:BJ501"/>
    <mergeCell ref="BK501:BM501"/>
    <mergeCell ref="BN501:BP501"/>
    <mergeCell ref="BQ501:BS501"/>
    <mergeCell ref="BT501:BV501"/>
    <mergeCell ref="AM501:AO501"/>
    <mergeCell ref="AP501:AR501"/>
    <mergeCell ref="AS501:AU501"/>
    <mergeCell ref="AV501:AX501"/>
    <mergeCell ref="AY501:BA501"/>
    <mergeCell ref="BB501:BD501"/>
    <mergeCell ref="U501:W501"/>
    <mergeCell ref="X501:Z501"/>
    <mergeCell ref="AA501:AC501"/>
    <mergeCell ref="AD501:AF501"/>
    <mergeCell ref="AG501:AI501"/>
    <mergeCell ref="AJ501:AL501"/>
    <mergeCell ref="BW508:BY508"/>
    <mergeCell ref="F510:H510"/>
    <mergeCell ref="I510:K510"/>
    <mergeCell ref="L510:N510"/>
    <mergeCell ref="O510:Q510"/>
    <mergeCell ref="R510:T510"/>
    <mergeCell ref="U510:W510"/>
    <mergeCell ref="X510:Z510"/>
    <mergeCell ref="AA510:AC510"/>
    <mergeCell ref="AD510:AF510"/>
    <mergeCell ref="BE508:BG508"/>
    <mergeCell ref="BH508:BJ508"/>
    <mergeCell ref="BK508:BM508"/>
    <mergeCell ref="BN508:BP508"/>
    <mergeCell ref="BQ508:BS508"/>
    <mergeCell ref="BT508:BV508"/>
    <mergeCell ref="AM508:AO508"/>
    <mergeCell ref="AP508:AR508"/>
    <mergeCell ref="AS508:AU508"/>
    <mergeCell ref="AV508:AX508"/>
    <mergeCell ref="AY508:BA508"/>
    <mergeCell ref="BB508:BD508"/>
    <mergeCell ref="U508:W508"/>
    <mergeCell ref="X508:Z508"/>
    <mergeCell ref="AA508:AC508"/>
    <mergeCell ref="AD508:AF508"/>
    <mergeCell ref="AG508:AI508"/>
    <mergeCell ref="AJ508:AL508"/>
    <mergeCell ref="BK506:BM506"/>
    <mergeCell ref="BN506:BP506"/>
    <mergeCell ref="BQ506:BS506"/>
    <mergeCell ref="BT506:BV506"/>
    <mergeCell ref="BW506:BY506"/>
    <mergeCell ref="F508:H508"/>
    <mergeCell ref="I508:K508"/>
    <mergeCell ref="L508:N508"/>
    <mergeCell ref="O508:Q508"/>
    <mergeCell ref="R508:T508"/>
    <mergeCell ref="AS506:AU506"/>
    <mergeCell ref="AV506:AX506"/>
    <mergeCell ref="AY506:BA506"/>
    <mergeCell ref="BB506:BD506"/>
    <mergeCell ref="BE506:BG506"/>
    <mergeCell ref="BH506:BJ506"/>
    <mergeCell ref="AA506:AC506"/>
    <mergeCell ref="AD506:AF506"/>
    <mergeCell ref="AG506:AI506"/>
    <mergeCell ref="AJ506:AL506"/>
    <mergeCell ref="AM506:AO506"/>
    <mergeCell ref="AP506:AR506"/>
    <mergeCell ref="BK512:BM512"/>
    <mergeCell ref="BN512:BP512"/>
    <mergeCell ref="BQ512:BS512"/>
    <mergeCell ref="BT512:BV512"/>
    <mergeCell ref="BW512:BY512"/>
    <mergeCell ref="F515:H515"/>
    <mergeCell ref="I515:K515"/>
    <mergeCell ref="L515:N515"/>
    <mergeCell ref="O515:Q515"/>
    <mergeCell ref="R515:T515"/>
    <mergeCell ref="AS512:AU512"/>
    <mergeCell ref="AV512:AX512"/>
    <mergeCell ref="AY512:BA512"/>
    <mergeCell ref="BB512:BD512"/>
    <mergeCell ref="BE512:BG512"/>
    <mergeCell ref="BH512:BJ512"/>
    <mergeCell ref="AA512:AC512"/>
    <mergeCell ref="AD512:AF512"/>
    <mergeCell ref="AG512:AI512"/>
    <mergeCell ref="AJ512:AL512"/>
    <mergeCell ref="AM512:AO512"/>
    <mergeCell ref="AP512:AR512"/>
    <mergeCell ref="BQ510:BS510"/>
    <mergeCell ref="BT510:BV510"/>
    <mergeCell ref="BW510:BY510"/>
    <mergeCell ref="F512:H512"/>
    <mergeCell ref="I512:K512"/>
    <mergeCell ref="L512:N512"/>
    <mergeCell ref="O512:Q512"/>
    <mergeCell ref="R512:T512"/>
    <mergeCell ref="U512:W512"/>
    <mergeCell ref="X512:Z512"/>
    <mergeCell ref="AY510:BA510"/>
    <mergeCell ref="BB510:BD510"/>
    <mergeCell ref="BE510:BG510"/>
    <mergeCell ref="BH510:BJ510"/>
    <mergeCell ref="BK510:BM510"/>
    <mergeCell ref="BN510:BP510"/>
    <mergeCell ref="AG510:AI510"/>
    <mergeCell ref="AJ510:AL510"/>
    <mergeCell ref="AM510:AO510"/>
    <mergeCell ref="AP510:AR510"/>
    <mergeCell ref="AS510:AU510"/>
    <mergeCell ref="AV510:AX510"/>
    <mergeCell ref="BQ517:BS517"/>
    <mergeCell ref="BT517:BV517"/>
    <mergeCell ref="BW517:BY517"/>
    <mergeCell ref="F520:H520"/>
    <mergeCell ref="I520:K520"/>
    <mergeCell ref="L520:N520"/>
    <mergeCell ref="O520:Q520"/>
    <mergeCell ref="R520:T520"/>
    <mergeCell ref="U520:W520"/>
    <mergeCell ref="X520:Z520"/>
    <mergeCell ref="AY517:BA517"/>
    <mergeCell ref="BB517:BD517"/>
    <mergeCell ref="BE517:BG517"/>
    <mergeCell ref="BH517:BJ517"/>
    <mergeCell ref="BK517:BM517"/>
    <mergeCell ref="BN517:BP517"/>
    <mergeCell ref="AG517:AI517"/>
    <mergeCell ref="AJ517:AL517"/>
    <mergeCell ref="AM517:AO517"/>
    <mergeCell ref="AP517:AR517"/>
    <mergeCell ref="AS517:AU517"/>
    <mergeCell ref="AV517:AX517"/>
    <mergeCell ref="BW515:BY515"/>
    <mergeCell ref="F517:H517"/>
    <mergeCell ref="I517:K517"/>
    <mergeCell ref="L517:N517"/>
    <mergeCell ref="O517:Q517"/>
    <mergeCell ref="R517:T517"/>
    <mergeCell ref="U517:W517"/>
    <mergeCell ref="X517:Z517"/>
    <mergeCell ref="AA517:AC517"/>
    <mergeCell ref="AD517:AF517"/>
    <mergeCell ref="BE515:BG515"/>
    <mergeCell ref="BH515:BJ515"/>
    <mergeCell ref="BK515:BM515"/>
    <mergeCell ref="BN515:BP515"/>
    <mergeCell ref="BQ515:BS515"/>
    <mergeCell ref="BT515:BV515"/>
    <mergeCell ref="AM515:AO515"/>
    <mergeCell ref="AP515:AR515"/>
    <mergeCell ref="AS515:AU515"/>
    <mergeCell ref="AV515:AX515"/>
    <mergeCell ref="AY515:BA515"/>
    <mergeCell ref="BB515:BD515"/>
    <mergeCell ref="U515:W515"/>
    <mergeCell ref="X515:Z515"/>
    <mergeCell ref="AA515:AC515"/>
    <mergeCell ref="AD515:AF515"/>
    <mergeCell ref="AG515:AI515"/>
    <mergeCell ref="AJ515:AL515"/>
    <mergeCell ref="BW522:BY522"/>
    <mergeCell ref="F525:H525"/>
    <mergeCell ref="I525:K525"/>
    <mergeCell ref="L525:N525"/>
    <mergeCell ref="O525:Q525"/>
    <mergeCell ref="R525:T525"/>
    <mergeCell ref="U525:W525"/>
    <mergeCell ref="X525:Z525"/>
    <mergeCell ref="AA525:AC525"/>
    <mergeCell ref="AD525:AF525"/>
    <mergeCell ref="BE522:BG522"/>
    <mergeCell ref="BH522:BJ522"/>
    <mergeCell ref="BK522:BM522"/>
    <mergeCell ref="BN522:BP522"/>
    <mergeCell ref="BQ522:BS522"/>
    <mergeCell ref="BT522:BV522"/>
    <mergeCell ref="AM522:AO522"/>
    <mergeCell ref="AP522:AR522"/>
    <mergeCell ref="AS522:AU522"/>
    <mergeCell ref="AV522:AX522"/>
    <mergeCell ref="AY522:BA522"/>
    <mergeCell ref="BB522:BD522"/>
    <mergeCell ref="U522:W522"/>
    <mergeCell ref="X522:Z522"/>
    <mergeCell ref="AA522:AC522"/>
    <mergeCell ref="AD522:AF522"/>
    <mergeCell ref="AG522:AI522"/>
    <mergeCell ref="AJ522:AL522"/>
    <mergeCell ref="BK520:BM520"/>
    <mergeCell ref="BN520:BP520"/>
    <mergeCell ref="BQ520:BS520"/>
    <mergeCell ref="BT520:BV520"/>
    <mergeCell ref="BW520:BY520"/>
    <mergeCell ref="F522:H522"/>
    <mergeCell ref="I522:K522"/>
    <mergeCell ref="L522:N522"/>
    <mergeCell ref="O522:Q522"/>
    <mergeCell ref="R522:T522"/>
    <mergeCell ref="AS520:AU520"/>
    <mergeCell ref="AV520:AX520"/>
    <mergeCell ref="AY520:BA520"/>
    <mergeCell ref="BB520:BD520"/>
    <mergeCell ref="BE520:BG520"/>
    <mergeCell ref="BH520:BJ520"/>
    <mergeCell ref="AA520:AC520"/>
    <mergeCell ref="AD520:AF520"/>
    <mergeCell ref="AG520:AI520"/>
    <mergeCell ref="AJ520:AL520"/>
    <mergeCell ref="AM520:AO520"/>
    <mergeCell ref="AP520:AR520"/>
    <mergeCell ref="BK527:BM527"/>
    <mergeCell ref="BN527:BP527"/>
    <mergeCell ref="BQ527:BS527"/>
    <mergeCell ref="BT527:BV527"/>
    <mergeCell ref="BW527:BY527"/>
    <mergeCell ref="F530:H530"/>
    <mergeCell ref="I530:K530"/>
    <mergeCell ref="L530:N530"/>
    <mergeCell ref="O530:Q530"/>
    <mergeCell ref="R530:T530"/>
    <mergeCell ref="AS527:AU527"/>
    <mergeCell ref="AV527:AX527"/>
    <mergeCell ref="AY527:BA527"/>
    <mergeCell ref="BB527:BD527"/>
    <mergeCell ref="BE527:BG527"/>
    <mergeCell ref="BH527:BJ527"/>
    <mergeCell ref="AA527:AC527"/>
    <mergeCell ref="AD527:AF527"/>
    <mergeCell ref="AG527:AI527"/>
    <mergeCell ref="AJ527:AL527"/>
    <mergeCell ref="AM527:AO527"/>
    <mergeCell ref="AP527:AR527"/>
    <mergeCell ref="BQ525:BS525"/>
    <mergeCell ref="BT525:BV525"/>
    <mergeCell ref="BW525:BY525"/>
    <mergeCell ref="F527:H527"/>
    <mergeCell ref="I527:K527"/>
    <mergeCell ref="L527:N527"/>
    <mergeCell ref="O527:Q527"/>
    <mergeCell ref="R527:T527"/>
    <mergeCell ref="U527:W527"/>
    <mergeCell ref="X527:Z527"/>
    <mergeCell ref="AY525:BA525"/>
    <mergeCell ref="BB525:BD525"/>
    <mergeCell ref="BE525:BG525"/>
    <mergeCell ref="BH525:BJ525"/>
    <mergeCell ref="BK525:BM525"/>
    <mergeCell ref="BN525:BP525"/>
    <mergeCell ref="AG525:AI525"/>
    <mergeCell ref="AJ525:AL525"/>
    <mergeCell ref="AM525:AO525"/>
    <mergeCell ref="AP525:AR525"/>
    <mergeCell ref="AS525:AU525"/>
    <mergeCell ref="AV525:AX525"/>
    <mergeCell ref="BQ532:BS532"/>
    <mergeCell ref="BT532:BV532"/>
    <mergeCell ref="BW532:BY532"/>
    <mergeCell ref="F535:H535"/>
    <mergeCell ref="I535:K535"/>
    <mergeCell ref="L535:N535"/>
    <mergeCell ref="O535:Q535"/>
    <mergeCell ref="R535:T535"/>
    <mergeCell ref="U535:W535"/>
    <mergeCell ref="X535:Z535"/>
    <mergeCell ref="AY532:BA532"/>
    <mergeCell ref="BB532:BD532"/>
    <mergeCell ref="BE532:BG532"/>
    <mergeCell ref="BH532:BJ532"/>
    <mergeCell ref="BK532:BM532"/>
    <mergeCell ref="BN532:BP532"/>
    <mergeCell ref="AG532:AI532"/>
    <mergeCell ref="AJ532:AL532"/>
    <mergeCell ref="AM532:AO532"/>
    <mergeCell ref="AP532:AR532"/>
    <mergeCell ref="AS532:AU532"/>
    <mergeCell ref="AV532:AX532"/>
    <mergeCell ref="BW530:BY530"/>
    <mergeCell ref="F532:H532"/>
    <mergeCell ref="I532:K532"/>
    <mergeCell ref="L532:N532"/>
    <mergeCell ref="O532:Q532"/>
    <mergeCell ref="R532:T532"/>
    <mergeCell ref="U532:W532"/>
    <mergeCell ref="X532:Z532"/>
    <mergeCell ref="AA532:AC532"/>
    <mergeCell ref="AD532:AF532"/>
    <mergeCell ref="BE530:BG530"/>
    <mergeCell ref="BH530:BJ530"/>
    <mergeCell ref="BK530:BM530"/>
    <mergeCell ref="BN530:BP530"/>
    <mergeCell ref="BQ530:BS530"/>
    <mergeCell ref="BT530:BV530"/>
    <mergeCell ref="AM530:AO530"/>
    <mergeCell ref="AP530:AR530"/>
    <mergeCell ref="AS530:AU530"/>
    <mergeCell ref="AV530:AX530"/>
    <mergeCell ref="AY530:BA530"/>
    <mergeCell ref="BB530:BD530"/>
    <mergeCell ref="U530:W530"/>
    <mergeCell ref="X530:Z530"/>
    <mergeCell ref="AA530:AC530"/>
    <mergeCell ref="AD530:AF530"/>
    <mergeCell ref="AG530:AI530"/>
    <mergeCell ref="AJ530:AL530"/>
    <mergeCell ref="BW537:BY537"/>
    <mergeCell ref="F540:H540"/>
    <mergeCell ref="I540:K540"/>
    <mergeCell ref="L540:N540"/>
    <mergeCell ref="O540:Q540"/>
    <mergeCell ref="R540:T540"/>
    <mergeCell ref="U540:W540"/>
    <mergeCell ref="X540:Z540"/>
    <mergeCell ref="AA540:AC540"/>
    <mergeCell ref="AD540:AF540"/>
    <mergeCell ref="BE537:BG537"/>
    <mergeCell ref="BH537:BJ537"/>
    <mergeCell ref="BK537:BM537"/>
    <mergeCell ref="BN537:BP537"/>
    <mergeCell ref="BQ537:BS537"/>
    <mergeCell ref="BT537:BV537"/>
    <mergeCell ref="AM537:AO537"/>
    <mergeCell ref="AP537:AR537"/>
    <mergeCell ref="AS537:AU537"/>
    <mergeCell ref="AV537:AX537"/>
    <mergeCell ref="AY537:BA537"/>
    <mergeCell ref="BB537:BD537"/>
    <mergeCell ref="U537:W537"/>
    <mergeCell ref="X537:Z537"/>
    <mergeCell ref="AA537:AC537"/>
    <mergeCell ref="AD537:AF537"/>
    <mergeCell ref="AG537:AI537"/>
    <mergeCell ref="AJ537:AL537"/>
    <mergeCell ref="BK535:BM535"/>
    <mergeCell ref="BN535:BP535"/>
    <mergeCell ref="BQ535:BS535"/>
    <mergeCell ref="BT535:BV535"/>
    <mergeCell ref="BW535:BY535"/>
    <mergeCell ref="F537:H537"/>
    <mergeCell ref="I537:K537"/>
    <mergeCell ref="L537:N537"/>
    <mergeCell ref="O537:Q537"/>
    <mergeCell ref="R537:T537"/>
    <mergeCell ref="AS535:AU535"/>
    <mergeCell ref="AV535:AX535"/>
    <mergeCell ref="AY535:BA535"/>
    <mergeCell ref="BB535:BD535"/>
    <mergeCell ref="BE535:BG535"/>
    <mergeCell ref="BH535:BJ535"/>
    <mergeCell ref="AA535:AC535"/>
    <mergeCell ref="AD535:AF535"/>
    <mergeCell ref="AG535:AI535"/>
    <mergeCell ref="AJ535:AL535"/>
    <mergeCell ref="AM535:AO535"/>
    <mergeCell ref="AP535:AR535"/>
    <mergeCell ref="BK542:BM542"/>
    <mergeCell ref="BN542:BP542"/>
    <mergeCell ref="BQ542:BS542"/>
    <mergeCell ref="BT542:BV542"/>
    <mergeCell ref="BW542:BY542"/>
    <mergeCell ref="F545:H545"/>
    <mergeCell ref="I545:K545"/>
    <mergeCell ref="L545:N545"/>
    <mergeCell ref="O545:Q545"/>
    <mergeCell ref="R545:T545"/>
    <mergeCell ref="AS542:AU542"/>
    <mergeCell ref="AV542:AX542"/>
    <mergeCell ref="AY542:BA542"/>
    <mergeCell ref="BB542:BD542"/>
    <mergeCell ref="BE542:BG542"/>
    <mergeCell ref="BH542:BJ542"/>
    <mergeCell ref="AA542:AC542"/>
    <mergeCell ref="AD542:AF542"/>
    <mergeCell ref="AG542:AI542"/>
    <mergeCell ref="AJ542:AL542"/>
    <mergeCell ref="AM542:AO542"/>
    <mergeCell ref="AP542:AR542"/>
    <mergeCell ref="BQ540:BS540"/>
    <mergeCell ref="BT540:BV540"/>
    <mergeCell ref="BW540:BY540"/>
    <mergeCell ref="F542:H542"/>
    <mergeCell ref="I542:K542"/>
    <mergeCell ref="L542:N542"/>
    <mergeCell ref="O542:Q542"/>
    <mergeCell ref="R542:T542"/>
    <mergeCell ref="U542:W542"/>
    <mergeCell ref="X542:Z542"/>
    <mergeCell ref="AY540:BA540"/>
    <mergeCell ref="BB540:BD540"/>
    <mergeCell ref="BE540:BG540"/>
    <mergeCell ref="BH540:BJ540"/>
    <mergeCell ref="BK540:BM540"/>
    <mergeCell ref="BN540:BP540"/>
    <mergeCell ref="AG540:AI540"/>
    <mergeCell ref="AJ540:AL540"/>
    <mergeCell ref="AM540:AO540"/>
    <mergeCell ref="AP540:AR540"/>
    <mergeCell ref="AS540:AU540"/>
    <mergeCell ref="AV540:AX540"/>
    <mergeCell ref="BQ547:BS547"/>
    <mergeCell ref="BT547:BV547"/>
    <mergeCell ref="BW547:BY547"/>
    <mergeCell ref="F550:H550"/>
    <mergeCell ref="I550:K550"/>
    <mergeCell ref="L550:N550"/>
    <mergeCell ref="O550:Q550"/>
    <mergeCell ref="R550:T550"/>
    <mergeCell ref="U550:W550"/>
    <mergeCell ref="X550:Z550"/>
    <mergeCell ref="AY547:BA547"/>
    <mergeCell ref="BB547:BD547"/>
    <mergeCell ref="BE547:BG547"/>
    <mergeCell ref="BH547:BJ547"/>
    <mergeCell ref="BK547:BM547"/>
    <mergeCell ref="BN547:BP547"/>
    <mergeCell ref="AG547:AI547"/>
    <mergeCell ref="AJ547:AL547"/>
    <mergeCell ref="AM547:AO547"/>
    <mergeCell ref="AP547:AR547"/>
    <mergeCell ref="AS547:AU547"/>
    <mergeCell ref="AV547:AX547"/>
    <mergeCell ref="BW545:BY545"/>
    <mergeCell ref="F547:H547"/>
    <mergeCell ref="I547:K547"/>
    <mergeCell ref="L547:N547"/>
    <mergeCell ref="O547:Q547"/>
    <mergeCell ref="R547:T547"/>
    <mergeCell ref="U547:W547"/>
    <mergeCell ref="X547:Z547"/>
    <mergeCell ref="AA547:AC547"/>
    <mergeCell ref="AD547:AF547"/>
    <mergeCell ref="BE545:BG545"/>
    <mergeCell ref="BH545:BJ545"/>
    <mergeCell ref="BK545:BM545"/>
    <mergeCell ref="BN545:BP545"/>
    <mergeCell ref="BQ545:BS545"/>
    <mergeCell ref="BT545:BV545"/>
    <mergeCell ref="AM545:AO545"/>
    <mergeCell ref="AP545:AR545"/>
    <mergeCell ref="AS545:AU545"/>
    <mergeCell ref="AV545:AX545"/>
    <mergeCell ref="AY545:BA545"/>
    <mergeCell ref="BB545:BD545"/>
    <mergeCell ref="U545:W545"/>
    <mergeCell ref="X545:Z545"/>
    <mergeCell ref="AA545:AC545"/>
    <mergeCell ref="AD545:AF545"/>
    <mergeCell ref="AG545:AI545"/>
    <mergeCell ref="AJ545:AL545"/>
    <mergeCell ref="BW552:BY552"/>
    <mergeCell ref="F555:H555"/>
    <mergeCell ref="I555:K555"/>
    <mergeCell ref="L555:N555"/>
    <mergeCell ref="O555:Q555"/>
    <mergeCell ref="R555:T555"/>
    <mergeCell ref="U555:W555"/>
    <mergeCell ref="X555:Z555"/>
    <mergeCell ref="AA555:AC555"/>
    <mergeCell ref="AD555:AF555"/>
    <mergeCell ref="BE552:BG552"/>
    <mergeCell ref="BH552:BJ552"/>
    <mergeCell ref="BK552:BM552"/>
    <mergeCell ref="BN552:BP552"/>
    <mergeCell ref="BQ552:BS552"/>
    <mergeCell ref="BT552:BV552"/>
    <mergeCell ref="AM552:AO552"/>
    <mergeCell ref="AP552:AR552"/>
    <mergeCell ref="AS552:AU552"/>
    <mergeCell ref="AV552:AX552"/>
    <mergeCell ref="AY552:BA552"/>
    <mergeCell ref="BB552:BD552"/>
    <mergeCell ref="U552:W552"/>
    <mergeCell ref="X552:Z552"/>
    <mergeCell ref="AA552:AC552"/>
    <mergeCell ref="AD552:AF552"/>
    <mergeCell ref="AG552:AI552"/>
    <mergeCell ref="AJ552:AL552"/>
    <mergeCell ref="BK550:BM550"/>
    <mergeCell ref="BN550:BP550"/>
    <mergeCell ref="BQ550:BS550"/>
    <mergeCell ref="BT550:BV550"/>
    <mergeCell ref="BW550:BY550"/>
    <mergeCell ref="F552:H552"/>
    <mergeCell ref="I552:K552"/>
    <mergeCell ref="L552:N552"/>
    <mergeCell ref="O552:Q552"/>
    <mergeCell ref="R552:T552"/>
    <mergeCell ref="AS550:AU550"/>
    <mergeCell ref="AV550:AX550"/>
    <mergeCell ref="AY550:BA550"/>
    <mergeCell ref="BB550:BD550"/>
    <mergeCell ref="BE550:BG550"/>
    <mergeCell ref="BH550:BJ550"/>
    <mergeCell ref="AA550:AC550"/>
    <mergeCell ref="AD550:AF550"/>
    <mergeCell ref="AG550:AI550"/>
    <mergeCell ref="AJ550:AL550"/>
    <mergeCell ref="AM550:AO550"/>
    <mergeCell ref="AP550:AR550"/>
    <mergeCell ref="BK556:BM556"/>
    <mergeCell ref="BN556:BP556"/>
    <mergeCell ref="BQ556:BS556"/>
    <mergeCell ref="BT556:BV556"/>
    <mergeCell ref="BW556:BY556"/>
    <mergeCell ref="F558:H558"/>
    <mergeCell ref="I558:K558"/>
    <mergeCell ref="L558:N558"/>
    <mergeCell ref="O558:Q558"/>
    <mergeCell ref="R558:T558"/>
    <mergeCell ref="AS556:AU556"/>
    <mergeCell ref="AV556:AX556"/>
    <mergeCell ref="AY556:BA556"/>
    <mergeCell ref="BB556:BD556"/>
    <mergeCell ref="BE556:BG556"/>
    <mergeCell ref="BH556:BJ556"/>
    <mergeCell ref="AA556:AC556"/>
    <mergeCell ref="AD556:AF556"/>
    <mergeCell ref="AG556:AI556"/>
    <mergeCell ref="AJ556:AL556"/>
    <mergeCell ref="AM556:AO556"/>
    <mergeCell ref="AP556:AR556"/>
    <mergeCell ref="BQ555:BS555"/>
    <mergeCell ref="BT555:BV555"/>
    <mergeCell ref="BW555:BY555"/>
    <mergeCell ref="F556:H556"/>
    <mergeCell ref="I556:K556"/>
    <mergeCell ref="L556:N556"/>
    <mergeCell ref="O556:Q556"/>
    <mergeCell ref="R556:T556"/>
    <mergeCell ref="U556:W556"/>
    <mergeCell ref="X556:Z556"/>
    <mergeCell ref="AY555:BA555"/>
    <mergeCell ref="BB555:BD555"/>
    <mergeCell ref="BE555:BG555"/>
    <mergeCell ref="BH555:BJ555"/>
    <mergeCell ref="BK555:BM555"/>
    <mergeCell ref="BN555:BP555"/>
    <mergeCell ref="AG555:AI555"/>
    <mergeCell ref="AJ555:AL555"/>
    <mergeCell ref="AM555:AO555"/>
    <mergeCell ref="AP555:AR555"/>
    <mergeCell ref="AS555:AU555"/>
    <mergeCell ref="AV555:AX555"/>
    <mergeCell ref="BQ560:BS560"/>
    <mergeCell ref="BT560:BV560"/>
    <mergeCell ref="BW560:BY560"/>
    <mergeCell ref="F561:H561"/>
    <mergeCell ref="I561:K561"/>
    <mergeCell ref="L561:N561"/>
    <mergeCell ref="O561:Q561"/>
    <mergeCell ref="R561:T561"/>
    <mergeCell ref="U561:W561"/>
    <mergeCell ref="X561:Z561"/>
    <mergeCell ref="AY560:BA560"/>
    <mergeCell ref="BB560:BD560"/>
    <mergeCell ref="BE560:BG560"/>
    <mergeCell ref="BH560:BJ560"/>
    <mergeCell ref="BK560:BM560"/>
    <mergeCell ref="BN560:BP560"/>
    <mergeCell ref="AG560:AI560"/>
    <mergeCell ref="AJ560:AL560"/>
    <mergeCell ref="AM560:AO560"/>
    <mergeCell ref="AP560:AR560"/>
    <mergeCell ref="AS560:AU560"/>
    <mergeCell ref="AV560:AX560"/>
    <mergeCell ref="BW558:BY558"/>
    <mergeCell ref="F560:H560"/>
    <mergeCell ref="I560:K560"/>
    <mergeCell ref="L560:N560"/>
    <mergeCell ref="O560:Q560"/>
    <mergeCell ref="R560:T560"/>
    <mergeCell ref="U560:W560"/>
    <mergeCell ref="X560:Z560"/>
    <mergeCell ref="AA560:AC560"/>
    <mergeCell ref="AD560:AF560"/>
    <mergeCell ref="BE558:BG558"/>
    <mergeCell ref="BH558:BJ558"/>
    <mergeCell ref="BK558:BM558"/>
    <mergeCell ref="BN558:BP558"/>
    <mergeCell ref="BQ558:BS558"/>
    <mergeCell ref="BT558:BV558"/>
    <mergeCell ref="AM558:AO558"/>
    <mergeCell ref="AP558:AR558"/>
    <mergeCell ref="AS558:AU558"/>
    <mergeCell ref="AV558:AX558"/>
    <mergeCell ref="AY558:BA558"/>
    <mergeCell ref="BB558:BD558"/>
    <mergeCell ref="U558:W558"/>
    <mergeCell ref="X558:Z558"/>
    <mergeCell ref="AA558:AC558"/>
    <mergeCell ref="AD558:AF558"/>
    <mergeCell ref="AG558:AI558"/>
    <mergeCell ref="AJ558:AL558"/>
    <mergeCell ref="BW570:BY570"/>
    <mergeCell ref="F571:H571"/>
    <mergeCell ref="I571:K571"/>
    <mergeCell ref="L571:N571"/>
    <mergeCell ref="O571:Q571"/>
    <mergeCell ref="R571:T571"/>
    <mergeCell ref="U571:W571"/>
    <mergeCell ref="X571:Z571"/>
    <mergeCell ref="AA571:AC571"/>
    <mergeCell ref="AD571:AF571"/>
    <mergeCell ref="BE570:BG570"/>
    <mergeCell ref="BH570:BJ570"/>
    <mergeCell ref="BK570:BM570"/>
    <mergeCell ref="BN570:BP570"/>
    <mergeCell ref="BQ570:BS570"/>
    <mergeCell ref="BT570:BV570"/>
    <mergeCell ref="AM570:AO570"/>
    <mergeCell ref="AP570:AR570"/>
    <mergeCell ref="AS570:AU570"/>
    <mergeCell ref="AV570:AX570"/>
    <mergeCell ref="AY570:BA570"/>
    <mergeCell ref="BB570:BD570"/>
    <mergeCell ref="U570:W570"/>
    <mergeCell ref="X570:Z570"/>
    <mergeCell ref="AA570:AC570"/>
    <mergeCell ref="AD570:AF570"/>
    <mergeCell ref="AG570:AI570"/>
    <mergeCell ref="AJ570:AL570"/>
    <mergeCell ref="BK561:BM561"/>
    <mergeCell ref="BN561:BP561"/>
    <mergeCell ref="BQ561:BS561"/>
    <mergeCell ref="BT561:BV561"/>
    <mergeCell ref="BW561:BY561"/>
    <mergeCell ref="F570:H570"/>
    <mergeCell ref="I570:K570"/>
    <mergeCell ref="L570:N570"/>
    <mergeCell ref="O570:Q570"/>
    <mergeCell ref="R570:T570"/>
    <mergeCell ref="AS561:AU561"/>
    <mergeCell ref="AV561:AX561"/>
    <mergeCell ref="AY561:BA561"/>
    <mergeCell ref="BB561:BD561"/>
    <mergeCell ref="BE561:BG561"/>
    <mergeCell ref="BH561:BJ561"/>
    <mergeCell ref="AA561:AC561"/>
    <mergeCell ref="AD561:AF561"/>
    <mergeCell ref="AG561:AI561"/>
    <mergeCell ref="AJ561:AL561"/>
    <mergeCell ref="AM561:AO561"/>
    <mergeCell ref="AP561:AR561"/>
    <mergeCell ref="BK573:BM573"/>
    <mergeCell ref="BN573:BP573"/>
    <mergeCell ref="BQ573:BS573"/>
    <mergeCell ref="BT573:BV573"/>
    <mergeCell ref="BW573:BY573"/>
    <mergeCell ref="F575:H575"/>
    <mergeCell ref="I575:K575"/>
    <mergeCell ref="L575:N575"/>
    <mergeCell ref="O575:Q575"/>
    <mergeCell ref="R575:T575"/>
    <mergeCell ref="AS573:AU573"/>
    <mergeCell ref="AV573:AX573"/>
    <mergeCell ref="AY573:BA573"/>
    <mergeCell ref="BB573:BD573"/>
    <mergeCell ref="BE573:BG573"/>
    <mergeCell ref="BH573:BJ573"/>
    <mergeCell ref="AA573:AC573"/>
    <mergeCell ref="AD573:AF573"/>
    <mergeCell ref="AG573:AI573"/>
    <mergeCell ref="AJ573:AL573"/>
    <mergeCell ref="AM573:AO573"/>
    <mergeCell ref="AP573:AR573"/>
    <mergeCell ref="BQ571:BS571"/>
    <mergeCell ref="BT571:BV571"/>
    <mergeCell ref="BW571:BY571"/>
    <mergeCell ref="F573:H573"/>
    <mergeCell ref="I573:K573"/>
    <mergeCell ref="L573:N573"/>
    <mergeCell ref="O573:Q573"/>
    <mergeCell ref="R573:T573"/>
    <mergeCell ref="U573:W573"/>
    <mergeCell ref="X573:Z573"/>
    <mergeCell ref="AY571:BA571"/>
    <mergeCell ref="BB571:BD571"/>
    <mergeCell ref="BE571:BG571"/>
    <mergeCell ref="BH571:BJ571"/>
    <mergeCell ref="BK571:BM571"/>
    <mergeCell ref="BN571:BP571"/>
    <mergeCell ref="AG571:AI571"/>
    <mergeCell ref="AJ571:AL571"/>
    <mergeCell ref="AM571:AO571"/>
    <mergeCell ref="AP571:AR571"/>
    <mergeCell ref="AS571:AU571"/>
    <mergeCell ref="AV571:AX571"/>
    <mergeCell ref="BQ576:BS576"/>
    <mergeCell ref="BT576:BV576"/>
    <mergeCell ref="BW576:BY576"/>
    <mergeCell ref="F584:H584"/>
    <mergeCell ref="I584:K584"/>
    <mergeCell ref="L584:N584"/>
    <mergeCell ref="O584:Q584"/>
    <mergeCell ref="R584:T584"/>
    <mergeCell ref="U584:W584"/>
    <mergeCell ref="X584:Z584"/>
    <mergeCell ref="AY576:BA576"/>
    <mergeCell ref="BB576:BD576"/>
    <mergeCell ref="BE576:BG576"/>
    <mergeCell ref="BH576:BJ576"/>
    <mergeCell ref="BK576:BM576"/>
    <mergeCell ref="BN576:BP576"/>
    <mergeCell ref="AG576:AI576"/>
    <mergeCell ref="AJ576:AL576"/>
    <mergeCell ref="AM576:AO576"/>
    <mergeCell ref="AP576:AR576"/>
    <mergeCell ref="AS576:AU576"/>
    <mergeCell ref="AV576:AX576"/>
    <mergeCell ref="BW575:BY575"/>
    <mergeCell ref="F576:H576"/>
    <mergeCell ref="I576:K576"/>
    <mergeCell ref="L576:N576"/>
    <mergeCell ref="O576:Q576"/>
    <mergeCell ref="R576:T576"/>
    <mergeCell ref="U576:W576"/>
    <mergeCell ref="X576:Z576"/>
    <mergeCell ref="AA576:AC576"/>
    <mergeCell ref="AD576:AF576"/>
    <mergeCell ref="BE575:BG575"/>
    <mergeCell ref="BH575:BJ575"/>
    <mergeCell ref="BK575:BM575"/>
    <mergeCell ref="BN575:BP575"/>
    <mergeCell ref="BQ575:BS575"/>
    <mergeCell ref="BT575:BV575"/>
    <mergeCell ref="AM575:AO575"/>
    <mergeCell ref="AP575:AR575"/>
    <mergeCell ref="AS575:AU575"/>
    <mergeCell ref="AV575:AX575"/>
    <mergeCell ref="AY575:BA575"/>
    <mergeCell ref="BB575:BD575"/>
    <mergeCell ref="U575:W575"/>
    <mergeCell ref="X575:Z575"/>
    <mergeCell ref="AA575:AC575"/>
    <mergeCell ref="AD575:AF575"/>
    <mergeCell ref="AG575:AI575"/>
    <mergeCell ref="AJ575:AL575"/>
    <mergeCell ref="BW585:BY585"/>
    <mergeCell ref="F587:H587"/>
    <mergeCell ref="I587:K587"/>
    <mergeCell ref="L587:N587"/>
    <mergeCell ref="O587:Q587"/>
    <mergeCell ref="R587:T587"/>
    <mergeCell ref="U587:W587"/>
    <mergeCell ref="X587:Z587"/>
    <mergeCell ref="AA587:AC587"/>
    <mergeCell ref="AD587:AF587"/>
    <mergeCell ref="BE585:BG585"/>
    <mergeCell ref="BH585:BJ585"/>
    <mergeCell ref="BK585:BM585"/>
    <mergeCell ref="BN585:BP585"/>
    <mergeCell ref="BQ585:BS585"/>
    <mergeCell ref="BT585:BV585"/>
    <mergeCell ref="AM585:AO585"/>
    <mergeCell ref="AP585:AR585"/>
    <mergeCell ref="AS585:AU585"/>
    <mergeCell ref="AV585:AX585"/>
    <mergeCell ref="AY585:BA585"/>
    <mergeCell ref="BB585:BD585"/>
    <mergeCell ref="U585:W585"/>
    <mergeCell ref="X585:Z585"/>
    <mergeCell ref="AA585:AC585"/>
    <mergeCell ref="AD585:AF585"/>
    <mergeCell ref="AG585:AI585"/>
    <mergeCell ref="AJ585:AL585"/>
    <mergeCell ref="BK584:BM584"/>
    <mergeCell ref="BN584:BP584"/>
    <mergeCell ref="BQ584:BS584"/>
    <mergeCell ref="BT584:BV584"/>
    <mergeCell ref="BW584:BY584"/>
    <mergeCell ref="F585:H585"/>
    <mergeCell ref="I585:K585"/>
    <mergeCell ref="L585:N585"/>
    <mergeCell ref="O585:Q585"/>
    <mergeCell ref="R585:T585"/>
    <mergeCell ref="AS584:AU584"/>
    <mergeCell ref="AV584:AX584"/>
    <mergeCell ref="AY584:BA584"/>
    <mergeCell ref="BB584:BD584"/>
    <mergeCell ref="BE584:BG584"/>
    <mergeCell ref="BH584:BJ584"/>
    <mergeCell ref="AA584:AC584"/>
    <mergeCell ref="AD584:AF584"/>
    <mergeCell ref="AG584:AI584"/>
    <mergeCell ref="AJ584:AL584"/>
    <mergeCell ref="AM584:AO584"/>
    <mergeCell ref="AP584:AR584"/>
    <mergeCell ref="BK590:BM590"/>
    <mergeCell ref="BN590:BP590"/>
    <mergeCell ref="BQ590:BS590"/>
    <mergeCell ref="BT590:BV590"/>
    <mergeCell ref="BW590:BY590"/>
    <mergeCell ref="F591:H591"/>
    <mergeCell ref="I591:K591"/>
    <mergeCell ref="L591:N591"/>
    <mergeCell ref="O591:Q591"/>
    <mergeCell ref="R591:T591"/>
    <mergeCell ref="AS590:AU590"/>
    <mergeCell ref="AV590:AX590"/>
    <mergeCell ref="AY590:BA590"/>
    <mergeCell ref="BB590:BD590"/>
    <mergeCell ref="BE590:BG590"/>
    <mergeCell ref="BH590:BJ590"/>
    <mergeCell ref="AA590:AC590"/>
    <mergeCell ref="AD590:AF590"/>
    <mergeCell ref="AG590:AI590"/>
    <mergeCell ref="AJ590:AL590"/>
    <mergeCell ref="AM590:AO590"/>
    <mergeCell ref="AP590:AR590"/>
    <mergeCell ref="BQ587:BS587"/>
    <mergeCell ref="BT587:BV587"/>
    <mergeCell ref="BW587:BY587"/>
    <mergeCell ref="F590:H590"/>
    <mergeCell ref="I590:K590"/>
    <mergeCell ref="L590:N590"/>
    <mergeCell ref="O590:Q590"/>
    <mergeCell ref="R590:T590"/>
    <mergeCell ref="U590:W590"/>
    <mergeCell ref="X590:Z590"/>
    <mergeCell ref="AY587:BA587"/>
    <mergeCell ref="BB587:BD587"/>
    <mergeCell ref="BE587:BG587"/>
    <mergeCell ref="BH587:BJ587"/>
    <mergeCell ref="BK587:BM587"/>
    <mergeCell ref="BN587:BP587"/>
    <mergeCell ref="AG587:AI587"/>
    <mergeCell ref="AJ587:AL587"/>
    <mergeCell ref="AM587:AO587"/>
    <mergeCell ref="AP587:AR587"/>
    <mergeCell ref="AS587:AU587"/>
    <mergeCell ref="AV587:AX587"/>
    <mergeCell ref="BQ593:BS593"/>
    <mergeCell ref="BT593:BV593"/>
    <mergeCell ref="BW593:BY593"/>
    <mergeCell ref="F596:H596"/>
    <mergeCell ref="I596:K596"/>
    <mergeCell ref="L596:N596"/>
    <mergeCell ref="O596:Q596"/>
    <mergeCell ref="R596:T596"/>
    <mergeCell ref="U596:W596"/>
    <mergeCell ref="X596:Z596"/>
    <mergeCell ref="AY593:BA593"/>
    <mergeCell ref="BB593:BD593"/>
    <mergeCell ref="BE593:BG593"/>
    <mergeCell ref="BH593:BJ593"/>
    <mergeCell ref="BK593:BM593"/>
    <mergeCell ref="BN593:BP593"/>
    <mergeCell ref="AG593:AI593"/>
    <mergeCell ref="AJ593:AL593"/>
    <mergeCell ref="AM593:AO593"/>
    <mergeCell ref="AP593:AR593"/>
    <mergeCell ref="AS593:AU593"/>
    <mergeCell ref="AV593:AX593"/>
    <mergeCell ref="BW591:BY591"/>
    <mergeCell ref="F593:H593"/>
    <mergeCell ref="I593:K593"/>
    <mergeCell ref="L593:N593"/>
    <mergeCell ref="O593:Q593"/>
    <mergeCell ref="R593:T593"/>
    <mergeCell ref="U593:W593"/>
    <mergeCell ref="X593:Z593"/>
    <mergeCell ref="AA593:AC593"/>
    <mergeCell ref="AD593:AF593"/>
    <mergeCell ref="BE591:BG591"/>
    <mergeCell ref="BH591:BJ591"/>
    <mergeCell ref="BK591:BM591"/>
    <mergeCell ref="BN591:BP591"/>
    <mergeCell ref="BQ591:BS591"/>
    <mergeCell ref="BT591:BV591"/>
    <mergeCell ref="AM591:AO591"/>
    <mergeCell ref="AP591:AR591"/>
    <mergeCell ref="AS591:AU591"/>
    <mergeCell ref="AV591:AX591"/>
    <mergeCell ref="AY591:BA591"/>
    <mergeCell ref="BB591:BD591"/>
    <mergeCell ref="U591:W591"/>
    <mergeCell ref="X591:Z591"/>
    <mergeCell ref="AA591:AC591"/>
    <mergeCell ref="AD591:AF591"/>
    <mergeCell ref="AG591:AI591"/>
    <mergeCell ref="AJ591:AL591"/>
    <mergeCell ref="BW597:BY597"/>
    <mergeCell ref="F599:H599"/>
    <mergeCell ref="I599:K599"/>
    <mergeCell ref="L599:N599"/>
    <mergeCell ref="O599:Q599"/>
    <mergeCell ref="R599:T599"/>
    <mergeCell ref="U599:W599"/>
    <mergeCell ref="X599:Z599"/>
    <mergeCell ref="AA599:AC599"/>
    <mergeCell ref="AD599:AF599"/>
    <mergeCell ref="BE597:BG597"/>
    <mergeCell ref="BH597:BJ597"/>
    <mergeCell ref="BK597:BM597"/>
    <mergeCell ref="BN597:BP597"/>
    <mergeCell ref="BQ597:BS597"/>
    <mergeCell ref="BT597:BV597"/>
    <mergeCell ref="AM597:AO597"/>
    <mergeCell ref="AP597:AR597"/>
    <mergeCell ref="AS597:AU597"/>
    <mergeCell ref="AV597:AX597"/>
    <mergeCell ref="AY597:BA597"/>
    <mergeCell ref="BB597:BD597"/>
    <mergeCell ref="U597:W597"/>
    <mergeCell ref="X597:Z597"/>
    <mergeCell ref="AA597:AC597"/>
    <mergeCell ref="AD597:AF597"/>
    <mergeCell ref="AG597:AI597"/>
    <mergeCell ref="AJ597:AL597"/>
    <mergeCell ref="BK596:BM596"/>
    <mergeCell ref="BN596:BP596"/>
    <mergeCell ref="BQ596:BS596"/>
    <mergeCell ref="BT596:BV596"/>
    <mergeCell ref="BW596:BY596"/>
    <mergeCell ref="F597:H597"/>
    <mergeCell ref="I597:K597"/>
    <mergeCell ref="L597:N597"/>
    <mergeCell ref="O597:Q597"/>
    <mergeCell ref="R597:T597"/>
    <mergeCell ref="AS596:AU596"/>
    <mergeCell ref="AV596:AX596"/>
    <mergeCell ref="AY596:BA596"/>
    <mergeCell ref="BB596:BD596"/>
    <mergeCell ref="BE596:BG596"/>
    <mergeCell ref="BH596:BJ596"/>
    <mergeCell ref="AA596:AC596"/>
    <mergeCell ref="AD596:AF596"/>
    <mergeCell ref="AG596:AI596"/>
    <mergeCell ref="AJ596:AL596"/>
    <mergeCell ref="AM596:AO596"/>
    <mergeCell ref="AP596:AR596"/>
    <mergeCell ref="BK602:BM602"/>
    <mergeCell ref="BN602:BP602"/>
    <mergeCell ref="BQ602:BS602"/>
    <mergeCell ref="BT602:BV602"/>
    <mergeCell ref="BW602:BY602"/>
    <mergeCell ref="F603:H603"/>
    <mergeCell ref="I603:K603"/>
    <mergeCell ref="L603:N603"/>
    <mergeCell ref="O603:Q603"/>
    <mergeCell ref="R603:T603"/>
    <mergeCell ref="AS602:AU602"/>
    <mergeCell ref="AV602:AX602"/>
    <mergeCell ref="AY602:BA602"/>
    <mergeCell ref="BB602:BD602"/>
    <mergeCell ref="BE602:BG602"/>
    <mergeCell ref="BH602:BJ602"/>
    <mergeCell ref="AA602:AC602"/>
    <mergeCell ref="AD602:AF602"/>
    <mergeCell ref="AG602:AI602"/>
    <mergeCell ref="AJ602:AL602"/>
    <mergeCell ref="AM602:AO602"/>
    <mergeCell ref="AP602:AR602"/>
    <mergeCell ref="BQ599:BS599"/>
    <mergeCell ref="BT599:BV599"/>
    <mergeCell ref="BW599:BY599"/>
    <mergeCell ref="F602:H602"/>
    <mergeCell ref="I602:K602"/>
    <mergeCell ref="L602:N602"/>
    <mergeCell ref="O602:Q602"/>
    <mergeCell ref="R602:T602"/>
    <mergeCell ref="U602:W602"/>
    <mergeCell ref="X602:Z602"/>
    <mergeCell ref="AY599:BA599"/>
    <mergeCell ref="BB599:BD599"/>
    <mergeCell ref="BE599:BG599"/>
    <mergeCell ref="BH599:BJ599"/>
    <mergeCell ref="BK599:BM599"/>
    <mergeCell ref="BN599:BP599"/>
    <mergeCell ref="AG599:AI599"/>
    <mergeCell ref="AJ599:AL599"/>
    <mergeCell ref="AM599:AO599"/>
    <mergeCell ref="AP599:AR599"/>
    <mergeCell ref="AS599:AU599"/>
    <mergeCell ref="AV599:AX599"/>
    <mergeCell ref="BQ605:BS605"/>
    <mergeCell ref="BT605:BV605"/>
    <mergeCell ref="BW605:BY605"/>
    <mergeCell ref="F608:H608"/>
    <mergeCell ref="I608:K608"/>
    <mergeCell ref="L608:N608"/>
    <mergeCell ref="O608:Q608"/>
    <mergeCell ref="R608:T608"/>
    <mergeCell ref="U608:W608"/>
    <mergeCell ref="X608:Z608"/>
    <mergeCell ref="AY605:BA605"/>
    <mergeCell ref="BB605:BD605"/>
    <mergeCell ref="BE605:BG605"/>
    <mergeCell ref="BH605:BJ605"/>
    <mergeCell ref="BK605:BM605"/>
    <mergeCell ref="BN605:BP605"/>
    <mergeCell ref="AG605:AI605"/>
    <mergeCell ref="AJ605:AL605"/>
    <mergeCell ref="AM605:AO605"/>
    <mergeCell ref="AP605:AR605"/>
    <mergeCell ref="AS605:AU605"/>
    <mergeCell ref="AV605:AX605"/>
    <mergeCell ref="BW603:BY603"/>
    <mergeCell ref="F605:H605"/>
    <mergeCell ref="I605:K605"/>
    <mergeCell ref="L605:N605"/>
    <mergeCell ref="O605:Q605"/>
    <mergeCell ref="R605:T605"/>
    <mergeCell ref="U605:W605"/>
    <mergeCell ref="X605:Z605"/>
    <mergeCell ref="AA605:AC605"/>
    <mergeCell ref="AD605:AF605"/>
    <mergeCell ref="BE603:BG603"/>
    <mergeCell ref="BH603:BJ603"/>
    <mergeCell ref="BK603:BM603"/>
    <mergeCell ref="BN603:BP603"/>
    <mergeCell ref="BQ603:BS603"/>
    <mergeCell ref="BT603:BV603"/>
    <mergeCell ref="AM603:AO603"/>
    <mergeCell ref="AP603:AR603"/>
    <mergeCell ref="AS603:AU603"/>
    <mergeCell ref="AV603:AX603"/>
    <mergeCell ref="AY603:BA603"/>
    <mergeCell ref="BB603:BD603"/>
    <mergeCell ref="U603:W603"/>
    <mergeCell ref="X603:Z603"/>
    <mergeCell ref="AA603:AC603"/>
    <mergeCell ref="AD603:AF603"/>
    <mergeCell ref="AG603:AI603"/>
    <mergeCell ref="AJ603:AL603"/>
    <mergeCell ref="BW610:BY610"/>
    <mergeCell ref="F613:H613"/>
    <mergeCell ref="I613:K613"/>
    <mergeCell ref="L613:N613"/>
    <mergeCell ref="O613:Q613"/>
    <mergeCell ref="R613:T613"/>
    <mergeCell ref="U613:W613"/>
    <mergeCell ref="X613:Z613"/>
    <mergeCell ref="AA613:AC613"/>
    <mergeCell ref="AD613:AF613"/>
    <mergeCell ref="BE610:BG610"/>
    <mergeCell ref="BH610:BJ610"/>
    <mergeCell ref="BK610:BM610"/>
    <mergeCell ref="BN610:BP610"/>
    <mergeCell ref="BQ610:BS610"/>
    <mergeCell ref="BT610:BV610"/>
    <mergeCell ref="AM610:AO610"/>
    <mergeCell ref="AP610:AR610"/>
    <mergeCell ref="AS610:AU610"/>
    <mergeCell ref="AV610:AX610"/>
    <mergeCell ref="AY610:BA610"/>
    <mergeCell ref="BB610:BD610"/>
    <mergeCell ref="U610:W610"/>
    <mergeCell ref="X610:Z610"/>
    <mergeCell ref="AA610:AC610"/>
    <mergeCell ref="AD610:AF610"/>
    <mergeCell ref="AG610:AI610"/>
    <mergeCell ref="AJ610:AL610"/>
    <mergeCell ref="BK608:BM608"/>
    <mergeCell ref="BN608:BP608"/>
    <mergeCell ref="BQ608:BS608"/>
    <mergeCell ref="BT608:BV608"/>
    <mergeCell ref="BW608:BY608"/>
    <mergeCell ref="F610:H610"/>
    <mergeCell ref="I610:K610"/>
    <mergeCell ref="L610:N610"/>
    <mergeCell ref="O610:Q610"/>
    <mergeCell ref="R610:T610"/>
    <mergeCell ref="AS608:AU608"/>
    <mergeCell ref="AV608:AX608"/>
    <mergeCell ref="AY608:BA608"/>
    <mergeCell ref="BB608:BD608"/>
    <mergeCell ref="BE608:BG608"/>
    <mergeCell ref="BH608:BJ608"/>
    <mergeCell ref="AA608:AC608"/>
    <mergeCell ref="AD608:AF608"/>
    <mergeCell ref="AG608:AI608"/>
    <mergeCell ref="AJ608:AL608"/>
    <mergeCell ref="AM608:AO608"/>
    <mergeCell ref="AP608:AR608"/>
    <mergeCell ref="BK615:BM615"/>
    <mergeCell ref="BN615:BP615"/>
    <mergeCell ref="BQ615:BS615"/>
    <mergeCell ref="BT615:BV615"/>
    <mergeCell ref="BW615:BY615"/>
    <mergeCell ref="F618:H618"/>
    <mergeCell ref="I618:K618"/>
    <mergeCell ref="L618:N618"/>
    <mergeCell ref="O618:Q618"/>
    <mergeCell ref="R618:T618"/>
    <mergeCell ref="AS615:AU615"/>
    <mergeCell ref="AV615:AX615"/>
    <mergeCell ref="AY615:BA615"/>
    <mergeCell ref="BB615:BD615"/>
    <mergeCell ref="BE615:BG615"/>
    <mergeCell ref="BH615:BJ615"/>
    <mergeCell ref="AA615:AC615"/>
    <mergeCell ref="AD615:AF615"/>
    <mergeCell ref="AG615:AI615"/>
    <mergeCell ref="AJ615:AL615"/>
    <mergeCell ref="AM615:AO615"/>
    <mergeCell ref="AP615:AR615"/>
    <mergeCell ref="BQ613:BS613"/>
    <mergeCell ref="BT613:BV613"/>
    <mergeCell ref="BW613:BY613"/>
    <mergeCell ref="F615:H615"/>
    <mergeCell ref="I615:K615"/>
    <mergeCell ref="L615:N615"/>
    <mergeCell ref="O615:Q615"/>
    <mergeCell ref="R615:T615"/>
    <mergeCell ref="U615:W615"/>
    <mergeCell ref="X615:Z615"/>
    <mergeCell ref="AY613:BA613"/>
    <mergeCell ref="BB613:BD613"/>
    <mergeCell ref="BE613:BG613"/>
    <mergeCell ref="BH613:BJ613"/>
    <mergeCell ref="BK613:BM613"/>
    <mergeCell ref="BN613:BP613"/>
    <mergeCell ref="AG613:AI613"/>
    <mergeCell ref="AJ613:AL613"/>
    <mergeCell ref="AM613:AO613"/>
    <mergeCell ref="AP613:AR613"/>
    <mergeCell ref="AS613:AU613"/>
    <mergeCell ref="AV613:AX613"/>
    <mergeCell ref="BQ620:BS620"/>
    <mergeCell ref="BT620:BV620"/>
    <mergeCell ref="BW620:BY620"/>
    <mergeCell ref="F623:H623"/>
    <mergeCell ref="I623:K623"/>
    <mergeCell ref="L623:N623"/>
    <mergeCell ref="O623:Q623"/>
    <mergeCell ref="R623:T623"/>
    <mergeCell ref="U623:W623"/>
    <mergeCell ref="X623:Z623"/>
    <mergeCell ref="AY620:BA620"/>
    <mergeCell ref="BB620:BD620"/>
    <mergeCell ref="BE620:BG620"/>
    <mergeCell ref="BH620:BJ620"/>
    <mergeCell ref="BK620:BM620"/>
    <mergeCell ref="BN620:BP620"/>
    <mergeCell ref="AG620:AI620"/>
    <mergeCell ref="AJ620:AL620"/>
    <mergeCell ref="AM620:AO620"/>
    <mergeCell ref="AP620:AR620"/>
    <mergeCell ref="AS620:AU620"/>
    <mergeCell ref="AV620:AX620"/>
    <mergeCell ref="BW618:BY618"/>
    <mergeCell ref="F620:H620"/>
    <mergeCell ref="I620:K620"/>
    <mergeCell ref="L620:N620"/>
    <mergeCell ref="O620:Q620"/>
    <mergeCell ref="R620:T620"/>
    <mergeCell ref="U620:W620"/>
    <mergeCell ref="X620:Z620"/>
    <mergeCell ref="AA620:AC620"/>
    <mergeCell ref="AD620:AF620"/>
    <mergeCell ref="BE618:BG618"/>
    <mergeCell ref="BH618:BJ618"/>
    <mergeCell ref="BK618:BM618"/>
    <mergeCell ref="BN618:BP618"/>
    <mergeCell ref="BQ618:BS618"/>
    <mergeCell ref="BT618:BV618"/>
    <mergeCell ref="AM618:AO618"/>
    <mergeCell ref="AP618:AR618"/>
    <mergeCell ref="AS618:AU618"/>
    <mergeCell ref="AV618:AX618"/>
    <mergeCell ref="AY618:BA618"/>
    <mergeCell ref="BB618:BD618"/>
    <mergeCell ref="U618:W618"/>
    <mergeCell ref="X618:Z618"/>
    <mergeCell ref="AA618:AC618"/>
    <mergeCell ref="AD618:AF618"/>
    <mergeCell ref="AG618:AI618"/>
    <mergeCell ref="AJ618:AL618"/>
    <mergeCell ref="BW625:BY625"/>
    <mergeCell ref="F628:H628"/>
    <mergeCell ref="I628:K628"/>
    <mergeCell ref="L628:N628"/>
    <mergeCell ref="O628:Q628"/>
    <mergeCell ref="R628:T628"/>
    <mergeCell ref="U628:W628"/>
    <mergeCell ref="X628:Z628"/>
    <mergeCell ref="AA628:AC628"/>
    <mergeCell ref="AD628:AF628"/>
    <mergeCell ref="BE625:BG625"/>
    <mergeCell ref="BH625:BJ625"/>
    <mergeCell ref="BK625:BM625"/>
    <mergeCell ref="BN625:BP625"/>
    <mergeCell ref="BQ625:BS625"/>
    <mergeCell ref="BT625:BV625"/>
    <mergeCell ref="AM625:AO625"/>
    <mergeCell ref="AP625:AR625"/>
    <mergeCell ref="AS625:AU625"/>
    <mergeCell ref="AV625:AX625"/>
    <mergeCell ref="AY625:BA625"/>
    <mergeCell ref="BB625:BD625"/>
    <mergeCell ref="U625:W625"/>
    <mergeCell ref="X625:Z625"/>
    <mergeCell ref="AA625:AC625"/>
    <mergeCell ref="AD625:AF625"/>
    <mergeCell ref="AG625:AI625"/>
    <mergeCell ref="AJ625:AL625"/>
    <mergeCell ref="BK623:BM623"/>
    <mergeCell ref="BN623:BP623"/>
    <mergeCell ref="BQ623:BS623"/>
    <mergeCell ref="BT623:BV623"/>
    <mergeCell ref="BW623:BY623"/>
    <mergeCell ref="F625:H625"/>
    <mergeCell ref="I625:K625"/>
    <mergeCell ref="L625:N625"/>
    <mergeCell ref="O625:Q625"/>
    <mergeCell ref="R625:T625"/>
    <mergeCell ref="AS623:AU623"/>
    <mergeCell ref="AV623:AX623"/>
    <mergeCell ref="AY623:BA623"/>
    <mergeCell ref="BB623:BD623"/>
    <mergeCell ref="BE623:BG623"/>
    <mergeCell ref="BH623:BJ623"/>
    <mergeCell ref="AA623:AC623"/>
    <mergeCell ref="AD623:AF623"/>
    <mergeCell ref="AG623:AI623"/>
    <mergeCell ref="AJ623:AL623"/>
    <mergeCell ref="AM623:AO623"/>
    <mergeCell ref="AP623:AR623"/>
    <mergeCell ref="BK631:BM631"/>
    <mergeCell ref="BN631:BP631"/>
    <mergeCell ref="BQ631:BS631"/>
    <mergeCell ref="BT631:BV631"/>
    <mergeCell ref="BW631:BY631"/>
    <mergeCell ref="F634:H634"/>
    <mergeCell ref="I634:K634"/>
    <mergeCell ref="L634:N634"/>
    <mergeCell ref="O634:Q634"/>
    <mergeCell ref="R634:T634"/>
    <mergeCell ref="AS631:AU631"/>
    <mergeCell ref="AV631:AX631"/>
    <mergeCell ref="AY631:BA631"/>
    <mergeCell ref="BB631:BD631"/>
    <mergeCell ref="BE631:BG631"/>
    <mergeCell ref="BH631:BJ631"/>
    <mergeCell ref="AA631:AC631"/>
    <mergeCell ref="AD631:AF631"/>
    <mergeCell ref="AG631:AI631"/>
    <mergeCell ref="AJ631:AL631"/>
    <mergeCell ref="AM631:AO631"/>
    <mergeCell ref="AP631:AR631"/>
    <mergeCell ref="BQ628:BS628"/>
    <mergeCell ref="BT628:BV628"/>
    <mergeCell ref="BW628:BY628"/>
    <mergeCell ref="F631:H631"/>
    <mergeCell ref="I631:K631"/>
    <mergeCell ref="L631:N631"/>
    <mergeCell ref="O631:Q631"/>
    <mergeCell ref="R631:T631"/>
    <mergeCell ref="U631:W631"/>
    <mergeCell ref="X631:Z631"/>
    <mergeCell ref="AY628:BA628"/>
    <mergeCell ref="BB628:BD628"/>
    <mergeCell ref="BE628:BG628"/>
    <mergeCell ref="BH628:BJ628"/>
    <mergeCell ref="BK628:BM628"/>
    <mergeCell ref="BN628:BP628"/>
    <mergeCell ref="AG628:AI628"/>
    <mergeCell ref="AJ628:AL628"/>
    <mergeCell ref="AM628:AO628"/>
    <mergeCell ref="AP628:AR628"/>
    <mergeCell ref="AS628:AU628"/>
    <mergeCell ref="AV628:AX628"/>
    <mergeCell ref="BQ637:BS637"/>
    <mergeCell ref="BT637:BV637"/>
    <mergeCell ref="BW637:BY637"/>
    <mergeCell ref="F641:H641"/>
    <mergeCell ref="I641:K641"/>
    <mergeCell ref="L641:N641"/>
    <mergeCell ref="O641:Q641"/>
    <mergeCell ref="R641:T641"/>
    <mergeCell ref="U641:W641"/>
    <mergeCell ref="X641:Z641"/>
    <mergeCell ref="AY637:BA637"/>
    <mergeCell ref="BB637:BD637"/>
    <mergeCell ref="BE637:BG637"/>
    <mergeCell ref="BH637:BJ637"/>
    <mergeCell ref="BK637:BM637"/>
    <mergeCell ref="BN637:BP637"/>
    <mergeCell ref="AG637:AI637"/>
    <mergeCell ref="AJ637:AL637"/>
    <mergeCell ref="AM637:AO637"/>
    <mergeCell ref="AP637:AR637"/>
    <mergeCell ref="AS637:AU637"/>
    <mergeCell ref="AV637:AX637"/>
    <mergeCell ref="BW634:BY634"/>
    <mergeCell ref="F637:H637"/>
    <mergeCell ref="I637:K637"/>
    <mergeCell ref="L637:N637"/>
    <mergeCell ref="O637:Q637"/>
    <mergeCell ref="R637:T637"/>
    <mergeCell ref="U637:W637"/>
    <mergeCell ref="X637:Z637"/>
    <mergeCell ref="AA637:AC637"/>
    <mergeCell ref="AD637:AF637"/>
    <mergeCell ref="BE634:BG634"/>
    <mergeCell ref="BH634:BJ634"/>
    <mergeCell ref="BK634:BM634"/>
    <mergeCell ref="BN634:BP634"/>
    <mergeCell ref="BQ634:BS634"/>
    <mergeCell ref="BT634:BV634"/>
    <mergeCell ref="AM634:AO634"/>
    <mergeCell ref="AP634:AR634"/>
    <mergeCell ref="AS634:AU634"/>
    <mergeCell ref="AV634:AX634"/>
    <mergeCell ref="AY634:BA634"/>
    <mergeCell ref="BB634:BD634"/>
    <mergeCell ref="U634:W634"/>
    <mergeCell ref="X634:Z634"/>
    <mergeCell ref="AA634:AC634"/>
    <mergeCell ref="AD634:AF634"/>
    <mergeCell ref="AG634:AI634"/>
    <mergeCell ref="AJ634:AL634"/>
    <mergeCell ref="BW644:BY644"/>
    <mergeCell ref="F646:H646"/>
    <mergeCell ref="I646:K646"/>
    <mergeCell ref="L646:N646"/>
    <mergeCell ref="O646:Q646"/>
    <mergeCell ref="R646:T646"/>
    <mergeCell ref="U646:W646"/>
    <mergeCell ref="X646:Z646"/>
    <mergeCell ref="AA646:AC646"/>
    <mergeCell ref="AD646:AF646"/>
    <mergeCell ref="BE644:BG644"/>
    <mergeCell ref="BH644:BJ644"/>
    <mergeCell ref="BK644:BM644"/>
    <mergeCell ref="BN644:BP644"/>
    <mergeCell ref="BQ644:BS644"/>
    <mergeCell ref="BT644:BV644"/>
    <mergeCell ref="AM644:AO644"/>
    <mergeCell ref="AP644:AR644"/>
    <mergeCell ref="AS644:AU644"/>
    <mergeCell ref="AV644:AX644"/>
    <mergeCell ref="AY644:BA644"/>
    <mergeCell ref="BB644:BD644"/>
    <mergeCell ref="U644:W644"/>
    <mergeCell ref="X644:Z644"/>
    <mergeCell ref="AA644:AC644"/>
    <mergeCell ref="AD644:AF644"/>
    <mergeCell ref="AG644:AI644"/>
    <mergeCell ref="AJ644:AL644"/>
    <mergeCell ref="BK641:BM641"/>
    <mergeCell ref="BN641:BP641"/>
    <mergeCell ref="BQ641:BS641"/>
    <mergeCell ref="BT641:BV641"/>
    <mergeCell ref="BW641:BY641"/>
    <mergeCell ref="F644:H644"/>
    <mergeCell ref="I644:K644"/>
    <mergeCell ref="L644:N644"/>
    <mergeCell ref="O644:Q644"/>
    <mergeCell ref="R644:T644"/>
    <mergeCell ref="AS641:AU641"/>
    <mergeCell ref="AV641:AX641"/>
    <mergeCell ref="AY641:BA641"/>
    <mergeCell ref="BB641:BD641"/>
    <mergeCell ref="BE641:BG641"/>
    <mergeCell ref="BH641:BJ641"/>
    <mergeCell ref="AA641:AC641"/>
    <mergeCell ref="AD641:AF641"/>
    <mergeCell ref="AG641:AI641"/>
    <mergeCell ref="AJ641:AL641"/>
    <mergeCell ref="AM641:AO641"/>
    <mergeCell ref="AP641:AR641"/>
    <mergeCell ref="BK649:BM649"/>
    <mergeCell ref="BN649:BP649"/>
    <mergeCell ref="BQ649:BS649"/>
    <mergeCell ref="BT649:BV649"/>
    <mergeCell ref="BW649:BY649"/>
    <mergeCell ref="F652:H652"/>
    <mergeCell ref="I652:K652"/>
    <mergeCell ref="L652:N652"/>
    <mergeCell ref="O652:Q652"/>
    <mergeCell ref="R652:T652"/>
    <mergeCell ref="AS649:AU649"/>
    <mergeCell ref="AV649:AX649"/>
    <mergeCell ref="AY649:BA649"/>
    <mergeCell ref="BB649:BD649"/>
    <mergeCell ref="BE649:BG649"/>
    <mergeCell ref="BH649:BJ649"/>
    <mergeCell ref="AA649:AC649"/>
    <mergeCell ref="AD649:AF649"/>
    <mergeCell ref="AG649:AI649"/>
    <mergeCell ref="AJ649:AL649"/>
    <mergeCell ref="AM649:AO649"/>
    <mergeCell ref="AP649:AR649"/>
    <mergeCell ref="BQ646:BS646"/>
    <mergeCell ref="BT646:BV646"/>
    <mergeCell ref="BW646:BY646"/>
    <mergeCell ref="F649:H649"/>
    <mergeCell ref="I649:K649"/>
    <mergeCell ref="L649:N649"/>
    <mergeCell ref="O649:Q649"/>
    <mergeCell ref="R649:T649"/>
    <mergeCell ref="U649:W649"/>
    <mergeCell ref="X649:Z649"/>
    <mergeCell ref="AY646:BA646"/>
    <mergeCell ref="BB646:BD646"/>
    <mergeCell ref="BE646:BG646"/>
    <mergeCell ref="BH646:BJ646"/>
    <mergeCell ref="BK646:BM646"/>
    <mergeCell ref="BN646:BP646"/>
    <mergeCell ref="AG646:AI646"/>
    <mergeCell ref="AJ646:AL646"/>
    <mergeCell ref="AM646:AO646"/>
    <mergeCell ref="AP646:AR646"/>
    <mergeCell ref="AS646:AU646"/>
    <mergeCell ref="AV646:AX646"/>
    <mergeCell ref="BQ654:BS654"/>
    <mergeCell ref="BT654:BV654"/>
    <mergeCell ref="BW654:BY654"/>
    <mergeCell ref="F657:H657"/>
    <mergeCell ref="I657:K657"/>
    <mergeCell ref="L657:N657"/>
    <mergeCell ref="O657:Q657"/>
    <mergeCell ref="R657:T657"/>
    <mergeCell ref="U657:W657"/>
    <mergeCell ref="X657:Z657"/>
    <mergeCell ref="AY654:BA654"/>
    <mergeCell ref="BB654:BD654"/>
    <mergeCell ref="BE654:BG654"/>
    <mergeCell ref="BH654:BJ654"/>
    <mergeCell ref="BK654:BM654"/>
    <mergeCell ref="BN654:BP654"/>
    <mergeCell ref="AG654:AI654"/>
    <mergeCell ref="AJ654:AL654"/>
    <mergeCell ref="AM654:AO654"/>
    <mergeCell ref="AP654:AR654"/>
    <mergeCell ref="AS654:AU654"/>
    <mergeCell ref="AV654:AX654"/>
    <mergeCell ref="BW652:BY652"/>
    <mergeCell ref="F654:H654"/>
    <mergeCell ref="I654:K654"/>
    <mergeCell ref="L654:N654"/>
    <mergeCell ref="O654:Q654"/>
    <mergeCell ref="R654:T654"/>
    <mergeCell ref="U654:W654"/>
    <mergeCell ref="X654:Z654"/>
    <mergeCell ref="AA654:AC654"/>
    <mergeCell ref="AD654:AF654"/>
    <mergeCell ref="BE652:BG652"/>
    <mergeCell ref="BH652:BJ652"/>
    <mergeCell ref="BK652:BM652"/>
    <mergeCell ref="BN652:BP652"/>
    <mergeCell ref="BQ652:BS652"/>
    <mergeCell ref="BT652:BV652"/>
    <mergeCell ref="AM652:AO652"/>
    <mergeCell ref="AP652:AR652"/>
    <mergeCell ref="AS652:AU652"/>
    <mergeCell ref="AV652:AX652"/>
    <mergeCell ref="AY652:BA652"/>
    <mergeCell ref="BB652:BD652"/>
    <mergeCell ref="U652:W652"/>
    <mergeCell ref="X652:Z652"/>
    <mergeCell ref="AA652:AC652"/>
    <mergeCell ref="AD652:AF652"/>
    <mergeCell ref="AG652:AI652"/>
    <mergeCell ref="AJ652:AL652"/>
    <mergeCell ref="BW659:BY659"/>
    <mergeCell ref="F662:H662"/>
    <mergeCell ref="I662:K662"/>
    <mergeCell ref="L662:N662"/>
    <mergeCell ref="O662:Q662"/>
    <mergeCell ref="R662:T662"/>
    <mergeCell ref="U662:W662"/>
    <mergeCell ref="X662:Z662"/>
    <mergeCell ref="AA662:AC662"/>
    <mergeCell ref="AD662:AF662"/>
    <mergeCell ref="BE659:BG659"/>
    <mergeCell ref="BH659:BJ659"/>
    <mergeCell ref="BK659:BM659"/>
    <mergeCell ref="BN659:BP659"/>
    <mergeCell ref="BQ659:BS659"/>
    <mergeCell ref="BT659:BV659"/>
    <mergeCell ref="AM659:AO659"/>
    <mergeCell ref="AP659:AR659"/>
    <mergeCell ref="AS659:AU659"/>
    <mergeCell ref="AV659:AX659"/>
    <mergeCell ref="AY659:BA659"/>
    <mergeCell ref="BB659:BD659"/>
    <mergeCell ref="U659:W659"/>
    <mergeCell ref="X659:Z659"/>
    <mergeCell ref="AA659:AC659"/>
    <mergeCell ref="AD659:AF659"/>
    <mergeCell ref="AG659:AI659"/>
    <mergeCell ref="AJ659:AL659"/>
    <mergeCell ref="BK657:BM657"/>
    <mergeCell ref="BN657:BP657"/>
    <mergeCell ref="BQ657:BS657"/>
    <mergeCell ref="BT657:BV657"/>
    <mergeCell ref="BW657:BY657"/>
    <mergeCell ref="F659:H659"/>
    <mergeCell ref="I659:K659"/>
    <mergeCell ref="L659:N659"/>
    <mergeCell ref="O659:Q659"/>
    <mergeCell ref="R659:T659"/>
    <mergeCell ref="AS657:AU657"/>
    <mergeCell ref="AV657:AX657"/>
    <mergeCell ref="AY657:BA657"/>
    <mergeCell ref="BB657:BD657"/>
    <mergeCell ref="BE657:BG657"/>
    <mergeCell ref="BH657:BJ657"/>
    <mergeCell ref="AA657:AC657"/>
    <mergeCell ref="AD657:AF657"/>
    <mergeCell ref="AG657:AI657"/>
    <mergeCell ref="AJ657:AL657"/>
    <mergeCell ref="AM657:AO657"/>
    <mergeCell ref="AP657:AR657"/>
    <mergeCell ref="BK664:BM664"/>
    <mergeCell ref="BN664:BP664"/>
    <mergeCell ref="BQ664:BS664"/>
    <mergeCell ref="BT664:BV664"/>
    <mergeCell ref="BW664:BY664"/>
    <mergeCell ref="F667:H667"/>
    <mergeCell ref="I667:K667"/>
    <mergeCell ref="L667:N667"/>
    <mergeCell ref="O667:Q667"/>
    <mergeCell ref="R667:T667"/>
    <mergeCell ref="AS664:AU664"/>
    <mergeCell ref="AV664:AX664"/>
    <mergeCell ref="AY664:BA664"/>
    <mergeCell ref="BB664:BD664"/>
    <mergeCell ref="BE664:BG664"/>
    <mergeCell ref="BH664:BJ664"/>
    <mergeCell ref="AA664:AC664"/>
    <mergeCell ref="AD664:AF664"/>
    <mergeCell ref="AG664:AI664"/>
    <mergeCell ref="AJ664:AL664"/>
    <mergeCell ref="AM664:AO664"/>
    <mergeCell ref="AP664:AR664"/>
    <mergeCell ref="BQ662:BS662"/>
    <mergeCell ref="BT662:BV662"/>
    <mergeCell ref="BW662:BY662"/>
    <mergeCell ref="F664:H664"/>
    <mergeCell ref="I664:K664"/>
    <mergeCell ref="L664:N664"/>
    <mergeCell ref="O664:Q664"/>
    <mergeCell ref="R664:T664"/>
    <mergeCell ref="U664:W664"/>
    <mergeCell ref="X664:Z664"/>
    <mergeCell ref="AY662:BA662"/>
    <mergeCell ref="BB662:BD662"/>
    <mergeCell ref="BE662:BG662"/>
    <mergeCell ref="BH662:BJ662"/>
    <mergeCell ref="BK662:BM662"/>
    <mergeCell ref="BN662:BP662"/>
    <mergeCell ref="AG662:AI662"/>
    <mergeCell ref="AJ662:AL662"/>
    <mergeCell ref="AM662:AO662"/>
    <mergeCell ref="AP662:AR662"/>
    <mergeCell ref="AS662:AU662"/>
    <mergeCell ref="AV662:AX662"/>
    <mergeCell ref="BQ669:BS669"/>
    <mergeCell ref="BT669:BV669"/>
    <mergeCell ref="BW669:BY669"/>
    <mergeCell ref="F672:H672"/>
    <mergeCell ref="I672:K672"/>
    <mergeCell ref="L672:N672"/>
    <mergeCell ref="O672:Q672"/>
    <mergeCell ref="R672:T672"/>
    <mergeCell ref="U672:W672"/>
    <mergeCell ref="X672:Z672"/>
    <mergeCell ref="AY669:BA669"/>
    <mergeCell ref="BB669:BD669"/>
    <mergeCell ref="BE669:BG669"/>
    <mergeCell ref="BH669:BJ669"/>
    <mergeCell ref="BK669:BM669"/>
    <mergeCell ref="BN669:BP669"/>
    <mergeCell ref="AG669:AI669"/>
    <mergeCell ref="AJ669:AL669"/>
    <mergeCell ref="AM669:AO669"/>
    <mergeCell ref="AP669:AR669"/>
    <mergeCell ref="AS669:AU669"/>
    <mergeCell ref="AV669:AX669"/>
    <mergeCell ref="BW667:BY667"/>
    <mergeCell ref="F669:H669"/>
    <mergeCell ref="I669:K669"/>
    <mergeCell ref="L669:N669"/>
    <mergeCell ref="O669:Q669"/>
    <mergeCell ref="R669:T669"/>
    <mergeCell ref="U669:W669"/>
    <mergeCell ref="X669:Z669"/>
    <mergeCell ref="AA669:AC669"/>
    <mergeCell ref="AD669:AF669"/>
    <mergeCell ref="BE667:BG667"/>
    <mergeCell ref="BH667:BJ667"/>
    <mergeCell ref="BK667:BM667"/>
    <mergeCell ref="BN667:BP667"/>
    <mergeCell ref="BQ667:BS667"/>
    <mergeCell ref="BT667:BV667"/>
    <mergeCell ref="AM667:AO667"/>
    <mergeCell ref="AP667:AR667"/>
    <mergeCell ref="AS667:AU667"/>
    <mergeCell ref="AV667:AX667"/>
    <mergeCell ref="AY667:BA667"/>
    <mergeCell ref="BB667:BD667"/>
    <mergeCell ref="U667:W667"/>
    <mergeCell ref="X667:Z667"/>
    <mergeCell ref="AA667:AC667"/>
    <mergeCell ref="AD667:AF667"/>
    <mergeCell ref="AG667:AI667"/>
    <mergeCell ref="AJ667:AL667"/>
    <mergeCell ref="BW674:BY674"/>
    <mergeCell ref="F677:H677"/>
    <mergeCell ref="I677:K677"/>
    <mergeCell ref="L677:N677"/>
    <mergeCell ref="O677:Q677"/>
    <mergeCell ref="R677:T677"/>
    <mergeCell ref="U677:W677"/>
    <mergeCell ref="X677:Z677"/>
    <mergeCell ref="AA677:AC677"/>
    <mergeCell ref="AD677:AF677"/>
    <mergeCell ref="BE674:BG674"/>
    <mergeCell ref="BH674:BJ674"/>
    <mergeCell ref="BK674:BM674"/>
    <mergeCell ref="BN674:BP674"/>
    <mergeCell ref="BQ674:BS674"/>
    <mergeCell ref="BT674:BV674"/>
    <mergeCell ref="AM674:AO674"/>
    <mergeCell ref="AP674:AR674"/>
    <mergeCell ref="AS674:AU674"/>
    <mergeCell ref="AV674:AX674"/>
    <mergeCell ref="AY674:BA674"/>
    <mergeCell ref="BB674:BD674"/>
    <mergeCell ref="U674:W674"/>
    <mergeCell ref="X674:Z674"/>
    <mergeCell ref="AA674:AC674"/>
    <mergeCell ref="AD674:AF674"/>
    <mergeCell ref="AG674:AI674"/>
    <mergeCell ref="AJ674:AL674"/>
    <mergeCell ref="BK672:BM672"/>
    <mergeCell ref="BN672:BP672"/>
    <mergeCell ref="BQ672:BS672"/>
    <mergeCell ref="BT672:BV672"/>
    <mergeCell ref="BW672:BY672"/>
    <mergeCell ref="F674:H674"/>
    <mergeCell ref="I674:K674"/>
    <mergeCell ref="L674:N674"/>
    <mergeCell ref="O674:Q674"/>
    <mergeCell ref="R674:T674"/>
    <mergeCell ref="AS672:AU672"/>
    <mergeCell ref="AV672:AX672"/>
    <mergeCell ref="AY672:BA672"/>
    <mergeCell ref="BB672:BD672"/>
    <mergeCell ref="BE672:BG672"/>
    <mergeCell ref="BH672:BJ672"/>
    <mergeCell ref="AA672:AC672"/>
    <mergeCell ref="AD672:AF672"/>
    <mergeCell ref="AG672:AI672"/>
    <mergeCell ref="AJ672:AL672"/>
    <mergeCell ref="AM672:AO672"/>
    <mergeCell ref="AP672:AR672"/>
    <mergeCell ref="BK679:BM679"/>
    <mergeCell ref="BN679:BP679"/>
    <mergeCell ref="BQ679:BS679"/>
    <mergeCell ref="BT679:BV679"/>
    <mergeCell ref="BW679:BY679"/>
    <mergeCell ref="F682:H682"/>
    <mergeCell ref="I682:K682"/>
    <mergeCell ref="L682:N682"/>
    <mergeCell ref="O682:Q682"/>
    <mergeCell ref="R682:T682"/>
    <mergeCell ref="AS679:AU679"/>
    <mergeCell ref="AV679:AX679"/>
    <mergeCell ref="AY679:BA679"/>
    <mergeCell ref="BB679:BD679"/>
    <mergeCell ref="BE679:BG679"/>
    <mergeCell ref="BH679:BJ679"/>
    <mergeCell ref="AA679:AC679"/>
    <mergeCell ref="AD679:AF679"/>
    <mergeCell ref="AG679:AI679"/>
    <mergeCell ref="AJ679:AL679"/>
    <mergeCell ref="AM679:AO679"/>
    <mergeCell ref="AP679:AR679"/>
    <mergeCell ref="BQ677:BS677"/>
    <mergeCell ref="BT677:BV677"/>
    <mergeCell ref="BW677:BY677"/>
    <mergeCell ref="F679:H679"/>
    <mergeCell ref="I679:K679"/>
    <mergeCell ref="L679:N679"/>
    <mergeCell ref="O679:Q679"/>
    <mergeCell ref="R679:T679"/>
    <mergeCell ref="U679:W679"/>
    <mergeCell ref="X679:Z679"/>
    <mergeCell ref="AY677:BA677"/>
    <mergeCell ref="BB677:BD677"/>
    <mergeCell ref="BE677:BG677"/>
    <mergeCell ref="BH677:BJ677"/>
    <mergeCell ref="BK677:BM677"/>
    <mergeCell ref="BN677:BP677"/>
    <mergeCell ref="AG677:AI677"/>
    <mergeCell ref="AJ677:AL677"/>
    <mergeCell ref="AM677:AO677"/>
    <mergeCell ref="AP677:AR677"/>
    <mergeCell ref="AS677:AU677"/>
    <mergeCell ref="AV677:AX677"/>
    <mergeCell ref="BQ684:BS684"/>
    <mergeCell ref="BT684:BV684"/>
    <mergeCell ref="BW684:BY684"/>
    <mergeCell ref="F686:H686"/>
    <mergeCell ref="I686:K686"/>
    <mergeCell ref="L686:N686"/>
    <mergeCell ref="O686:Q686"/>
    <mergeCell ref="R686:T686"/>
    <mergeCell ref="U686:W686"/>
    <mergeCell ref="X686:Z686"/>
    <mergeCell ref="AY684:BA684"/>
    <mergeCell ref="BB684:BD684"/>
    <mergeCell ref="BE684:BG684"/>
    <mergeCell ref="BH684:BJ684"/>
    <mergeCell ref="BK684:BM684"/>
    <mergeCell ref="BN684:BP684"/>
    <mergeCell ref="AG684:AI684"/>
    <mergeCell ref="AJ684:AL684"/>
    <mergeCell ref="AM684:AO684"/>
    <mergeCell ref="AP684:AR684"/>
    <mergeCell ref="AS684:AU684"/>
    <mergeCell ref="AV684:AX684"/>
    <mergeCell ref="BW682:BY682"/>
    <mergeCell ref="F684:H684"/>
    <mergeCell ref="I684:K684"/>
    <mergeCell ref="L684:N684"/>
    <mergeCell ref="O684:Q684"/>
    <mergeCell ref="R684:T684"/>
    <mergeCell ref="U684:W684"/>
    <mergeCell ref="X684:Z684"/>
    <mergeCell ref="AA684:AC684"/>
    <mergeCell ref="AD684:AF684"/>
    <mergeCell ref="BE682:BG682"/>
    <mergeCell ref="BH682:BJ682"/>
    <mergeCell ref="BK682:BM682"/>
    <mergeCell ref="BN682:BP682"/>
    <mergeCell ref="BQ682:BS682"/>
    <mergeCell ref="BT682:BV682"/>
    <mergeCell ref="AM682:AO682"/>
    <mergeCell ref="AP682:AR682"/>
    <mergeCell ref="AS682:AU682"/>
    <mergeCell ref="AV682:AX682"/>
    <mergeCell ref="AY682:BA682"/>
    <mergeCell ref="BB682:BD682"/>
    <mergeCell ref="U682:W682"/>
    <mergeCell ref="X682:Z682"/>
    <mergeCell ref="AA682:AC682"/>
    <mergeCell ref="AD682:AF682"/>
    <mergeCell ref="AG682:AI682"/>
    <mergeCell ref="AJ682:AL682"/>
    <mergeCell ref="BW687:BY687"/>
    <mergeCell ref="F688:H688"/>
    <mergeCell ref="I688:K688"/>
    <mergeCell ref="L688:N688"/>
    <mergeCell ref="O688:Q688"/>
    <mergeCell ref="R688:T688"/>
    <mergeCell ref="U688:W688"/>
    <mergeCell ref="X688:Z688"/>
    <mergeCell ref="AA688:AC688"/>
    <mergeCell ref="AD688:AF688"/>
    <mergeCell ref="BE687:BG687"/>
    <mergeCell ref="BH687:BJ687"/>
    <mergeCell ref="BK687:BM687"/>
    <mergeCell ref="BN687:BP687"/>
    <mergeCell ref="BQ687:BS687"/>
    <mergeCell ref="BT687:BV687"/>
    <mergeCell ref="AM687:AO687"/>
    <mergeCell ref="AP687:AR687"/>
    <mergeCell ref="AS687:AU687"/>
    <mergeCell ref="AV687:AX687"/>
    <mergeCell ref="AY687:BA687"/>
    <mergeCell ref="BB687:BD687"/>
    <mergeCell ref="U687:W687"/>
    <mergeCell ref="X687:Z687"/>
    <mergeCell ref="AA687:AC687"/>
    <mergeCell ref="AD687:AF687"/>
    <mergeCell ref="AG687:AI687"/>
    <mergeCell ref="AJ687:AL687"/>
    <mergeCell ref="BK686:BM686"/>
    <mergeCell ref="BN686:BP686"/>
    <mergeCell ref="BQ686:BS686"/>
    <mergeCell ref="BT686:BV686"/>
    <mergeCell ref="BW686:BY686"/>
    <mergeCell ref="F687:H687"/>
    <mergeCell ref="I687:K687"/>
    <mergeCell ref="L687:N687"/>
    <mergeCell ref="O687:Q687"/>
    <mergeCell ref="R687:T687"/>
    <mergeCell ref="AS686:AU686"/>
    <mergeCell ref="AV686:AX686"/>
    <mergeCell ref="AY686:BA686"/>
    <mergeCell ref="BB686:BD686"/>
    <mergeCell ref="BE686:BG686"/>
    <mergeCell ref="BH686:BJ686"/>
    <mergeCell ref="AA686:AC686"/>
    <mergeCell ref="AD686:AF686"/>
    <mergeCell ref="AG686:AI686"/>
    <mergeCell ref="AJ686:AL686"/>
    <mergeCell ref="AM686:AO686"/>
    <mergeCell ref="AP686:AR686"/>
    <mergeCell ref="BK695:BM695"/>
    <mergeCell ref="BN695:BP695"/>
    <mergeCell ref="BQ695:BS695"/>
    <mergeCell ref="BT695:BV695"/>
    <mergeCell ref="BW695:BY695"/>
    <mergeCell ref="F697:H697"/>
    <mergeCell ref="I697:K697"/>
    <mergeCell ref="L697:N697"/>
    <mergeCell ref="O697:Q697"/>
    <mergeCell ref="R697:T697"/>
    <mergeCell ref="AS695:AU695"/>
    <mergeCell ref="AV695:AX695"/>
    <mergeCell ref="AY695:BA695"/>
    <mergeCell ref="BB695:BD695"/>
    <mergeCell ref="BE695:BG695"/>
    <mergeCell ref="BH695:BJ695"/>
    <mergeCell ref="AA695:AC695"/>
    <mergeCell ref="AD695:AF695"/>
    <mergeCell ref="AG695:AI695"/>
    <mergeCell ref="AJ695:AL695"/>
    <mergeCell ref="AM695:AO695"/>
    <mergeCell ref="AP695:AR695"/>
    <mergeCell ref="BQ688:BS688"/>
    <mergeCell ref="BT688:BV688"/>
    <mergeCell ref="BW688:BY688"/>
    <mergeCell ref="F695:H695"/>
    <mergeCell ref="I695:K695"/>
    <mergeCell ref="L695:N695"/>
    <mergeCell ref="O695:Q695"/>
    <mergeCell ref="R695:T695"/>
    <mergeCell ref="U695:W695"/>
    <mergeCell ref="X695:Z695"/>
    <mergeCell ref="AY688:BA688"/>
    <mergeCell ref="BB688:BD688"/>
    <mergeCell ref="BE688:BG688"/>
    <mergeCell ref="BH688:BJ688"/>
    <mergeCell ref="BK688:BM688"/>
    <mergeCell ref="BN688:BP688"/>
    <mergeCell ref="AG688:AI688"/>
    <mergeCell ref="AJ688:AL688"/>
    <mergeCell ref="AM688:AO688"/>
    <mergeCell ref="AP688:AR688"/>
    <mergeCell ref="AS688:AU688"/>
    <mergeCell ref="AV688:AX688"/>
    <mergeCell ref="BQ699:BS699"/>
    <mergeCell ref="BT699:BV699"/>
    <mergeCell ref="BW699:BY699"/>
    <mergeCell ref="F700:H700"/>
    <mergeCell ref="I700:K700"/>
    <mergeCell ref="L700:N700"/>
    <mergeCell ref="O700:Q700"/>
    <mergeCell ref="R700:T700"/>
    <mergeCell ref="U700:W700"/>
    <mergeCell ref="X700:Z700"/>
    <mergeCell ref="AY699:BA699"/>
    <mergeCell ref="BB699:BD699"/>
    <mergeCell ref="BE699:BG699"/>
    <mergeCell ref="BH699:BJ699"/>
    <mergeCell ref="BK699:BM699"/>
    <mergeCell ref="BN699:BP699"/>
    <mergeCell ref="AG699:AI699"/>
    <mergeCell ref="AJ699:AL699"/>
    <mergeCell ref="AM699:AO699"/>
    <mergeCell ref="AP699:AR699"/>
    <mergeCell ref="AS699:AU699"/>
    <mergeCell ref="AV699:AX699"/>
    <mergeCell ref="BW697:BY697"/>
    <mergeCell ref="F699:H699"/>
    <mergeCell ref="I699:K699"/>
    <mergeCell ref="L699:N699"/>
    <mergeCell ref="O699:Q699"/>
    <mergeCell ref="R699:T699"/>
    <mergeCell ref="U699:W699"/>
    <mergeCell ref="X699:Z699"/>
    <mergeCell ref="AA699:AC699"/>
    <mergeCell ref="AD699:AF699"/>
    <mergeCell ref="BE697:BG697"/>
    <mergeCell ref="BH697:BJ697"/>
    <mergeCell ref="BK697:BM697"/>
    <mergeCell ref="BN697:BP697"/>
    <mergeCell ref="BQ697:BS697"/>
    <mergeCell ref="BT697:BV697"/>
    <mergeCell ref="AM697:AO697"/>
    <mergeCell ref="AP697:AR697"/>
    <mergeCell ref="AS697:AU697"/>
    <mergeCell ref="AV697:AX697"/>
    <mergeCell ref="AY697:BA697"/>
    <mergeCell ref="BB697:BD697"/>
    <mergeCell ref="U697:W697"/>
    <mergeCell ref="X697:Z697"/>
    <mergeCell ref="AA697:AC697"/>
    <mergeCell ref="AD697:AF697"/>
    <mergeCell ref="AG697:AI697"/>
    <mergeCell ref="AJ697:AL697"/>
    <mergeCell ref="BW701:BY701"/>
    <mergeCell ref="F709:H709"/>
    <mergeCell ref="I709:K709"/>
    <mergeCell ref="L709:N709"/>
    <mergeCell ref="O709:Q709"/>
    <mergeCell ref="R709:T709"/>
    <mergeCell ref="U709:W709"/>
    <mergeCell ref="X709:Z709"/>
    <mergeCell ref="AA709:AC709"/>
    <mergeCell ref="AD709:AF709"/>
    <mergeCell ref="BE701:BG701"/>
    <mergeCell ref="BH701:BJ701"/>
    <mergeCell ref="BK701:BM701"/>
    <mergeCell ref="BN701:BP701"/>
    <mergeCell ref="BQ701:BS701"/>
    <mergeCell ref="BT701:BV701"/>
    <mergeCell ref="AM701:AO701"/>
    <mergeCell ref="AP701:AR701"/>
    <mergeCell ref="AS701:AU701"/>
    <mergeCell ref="AV701:AX701"/>
    <mergeCell ref="AY701:BA701"/>
    <mergeCell ref="BB701:BD701"/>
    <mergeCell ref="U701:W701"/>
    <mergeCell ref="X701:Z701"/>
    <mergeCell ref="AA701:AC701"/>
    <mergeCell ref="AD701:AF701"/>
    <mergeCell ref="AG701:AI701"/>
    <mergeCell ref="AJ701:AL701"/>
    <mergeCell ref="BK700:BM700"/>
    <mergeCell ref="BN700:BP700"/>
    <mergeCell ref="BQ700:BS700"/>
    <mergeCell ref="BT700:BV700"/>
    <mergeCell ref="BW700:BY700"/>
    <mergeCell ref="F701:H701"/>
    <mergeCell ref="I701:K701"/>
    <mergeCell ref="L701:N701"/>
    <mergeCell ref="O701:Q701"/>
    <mergeCell ref="R701:T701"/>
    <mergeCell ref="AS700:AU700"/>
    <mergeCell ref="AV700:AX700"/>
    <mergeCell ref="AY700:BA700"/>
    <mergeCell ref="BB700:BD700"/>
    <mergeCell ref="BE700:BG700"/>
    <mergeCell ref="BH700:BJ700"/>
    <mergeCell ref="AA700:AC700"/>
    <mergeCell ref="AD700:AF700"/>
    <mergeCell ref="AG700:AI700"/>
    <mergeCell ref="AJ700:AL700"/>
    <mergeCell ref="AM700:AO700"/>
    <mergeCell ref="AP700:AR700"/>
    <mergeCell ref="BK711:BM711"/>
    <mergeCell ref="BN711:BP711"/>
    <mergeCell ref="BQ711:BS711"/>
    <mergeCell ref="BT711:BV711"/>
    <mergeCell ref="BW711:BY711"/>
    <mergeCell ref="F713:H713"/>
    <mergeCell ref="I713:K713"/>
    <mergeCell ref="L713:N713"/>
    <mergeCell ref="O713:Q713"/>
    <mergeCell ref="R713:T713"/>
    <mergeCell ref="AS711:AU711"/>
    <mergeCell ref="AV711:AX711"/>
    <mergeCell ref="AY711:BA711"/>
    <mergeCell ref="BB711:BD711"/>
    <mergeCell ref="BE711:BG711"/>
    <mergeCell ref="BH711:BJ711"/>
    <mergeCell ref="AA711:AC711"/>
    <mergeCell ref="AD711:AF711"/>
    <mergeCell ref="AG711:AI711"/>
    <mergeCell ref="AJ711:AL711"/>
    <mergeCell ref="AM711:AO711"/>
    <mergeCell ref="AP711:AR711"/>
    <mergeCell ref="BQ709:BS709"/>
    <mergeCell ref="BT709:BV709"/>
    <mergeCell ref="BW709:BY709"/>
    <mergeCell ref="F711:H711"/>
    <mergeCell ref="I711:K711"/>
    <mergeCell ref="L711:N711"/>
    <mergeCell ref="O711:Q711"/>
    <mergeCell ref="R711:T711"/>
    <mergeCell ref="U711:W711"/>
    <mergeCell ref="X711:Z711"/>
    <mergeCell ref="AY709:BA709"/>
    <mergeCell ref="BB709:BD709"/>
    <mergeCell ref="BE709:BG709"/>
    <mergeCell ref="BH709:BJ709"/>
    <mergeCell ref="BK709:BM709"/>
    <mergeCell ref="BN709:BP709"/>
    <mergeCell ref="AG709:AI709"/>
    <mergeCell ref="AJ709:AL709"/>
    <mergeCell ref="AM709:AO709"/>
    <mergeCell ref="AP709:AR709"/>
    <mergeCell ref="AS709:AU709"/>
    <mergeCell ref="AV709:AX709"/>
    <mergeCell ref="BQ716:BS716"/>
    <mergeCell ref="BT716:BV716"/>
    <mergeCell ref="BW716:BY716"/>
    <mergeCell ref="F718:H718"/>
    <mergeCell ref="I718:K718"/>
    <mergeCell ref="L718:N718"/>
    <mergeCell ref="O718:Q718"/>
    <mergeCell ref="R718:T718"/>
    <mergeCell ref="U718:W718"/>
    <mergeCell ref="X718:Z718"/>
    <mergeCell ref="AY716:BA716"/>
    <mergeCell ref="BB716:BD716"/>
    <mergeCell ref="BE716:BG716"/>
    <mergeCell ref="BH716:BJ716"/>
    <mergeCell ref="BK716:BM716"/>
    <mergeCell ref="BN716:BP716"/>
    <mergeCell ref="AG716:AI716"/>
    <mergeCell ref="AJ716:AL716"/>
    <mergeCell ref="AM716:AO716"/>
    <mergeCell ref="AP716:AR716"/>
    <mergeCell ref="AS716:AU716"/>
    <mergeCell ref="AV716:AX716"/>
    <mergeCell ref="BW713:BY713"/>
    <mergeCell ref="F716:H716"/>
    <mergeCell ref="I716:K716"/>
    <mergeCell ref="L716:N716"/>
    <mergeCell ref="O716:Q716"/>
    <mergeCell ref="R716:T716"/>
    <mergeCell ref="U716:W716"/>
    <mergeCell ref="X716:Z716"/>
    <mergeCell ref="AA716:AC716"/>
    <mergeCell ref="AD716:AF716"/>
    <mergeCell ref="BE713:BG713"/>
    <mergeCell ref="BH713:BJ713"/>
    <mergeCell ref="BK713:BM713"/>
    <mergeCell ref="BN713:BP713"/>
    <mergeCell ref="BQ713:BS713"/>
    <mergeCell ref="BT713:BV713"/>
    <mergeCell ref="AM713:AO713"/>
    <mergeCell ref="AP713:AR713"/>
    <mergeCell ref="AS713:AU713"/>
    <mergeCell ref="AV713:AX713"/>
    <mergeCell ref="AY713:BA713"/>
    <mergeCell ref="BB713:BD713"/>
    <mergeCell ref="U713:W713"/>
    <mergeCell ref="X713:Z713"/>
    <mergeCell ref="AA713:AC713"/>
    <mergeCell ref="AD713:AF713"/>
    <mergeCell ref="AG713:AI713"/>
    <mergeCell ref="AJ713:AL713"/>
    <mergeCell ref="BW720:BY720"/>
    <mergeCell ref="F723:H723"/>
    <mergeCell ref="I723:K723"/>
    <mergeCell ref="L723:N723"/>
    <mergeCell ref="O723:Q723"/>
    <mergeCell ref="R723:T723"/>
    <mergeCell ref="U723:W723"/>
    <mergeCell ref="X723:Z723"/>
    <mergeCell ref="AA723:AC723"/>
    <mergeCell ref="AD723:AF723"/>
    <mergeCell ref="BE720:BG720"/>
    <mergeCell ref="BH720:BJ720"/>
    <mergeCell ref="BK720:BM720"/>
    <mergeCell ref="BN720:BP720"/>
    <mergeCell ref="BQ720:BS720"/>
    <mergeCell ref="BT720:BV720"/>
    <mergeCell ref="AM720:AO720"/>
    <mergeCell ref="AP720:AR720"/>
    <mergeCell ref="AS720:AU720"/>
    <mergeCell ref="AV720:AX720"/>
    <mergeCell ref="AY720:BA720"/>
    <mergeCell ref="BB720:BD720"/>
    <mergeCell ref="U720:W720"/>
    <mergeCell ref="X720:Z720"/>
    <mergeCell ref="AA720:AC720"/>
    <mergeCell ref="AD720:AF720"/>
    <mergeCell ref="AG720:AI720"/>
    <mergeCell ref="AJ720:AL720"/>
    <mergeCell ref="BK718:BM718"/>
    <mergeCell ref="BN718:BP718"/>
    <mergeCell ref="BQ718:BS718"/>
    <mergeCell ref="BT718:BV718"/>
    <mergeCell ref="BW718:BY718"/>
    <mergeCell ref="F720:H720"/>
    <mergeCell ref="I720:K720"/>
    <mergeCell ref="L720:N720"/>
    <mergeCell ref="O720:Q720"/>
    <mergeCell ref="R720:T720"/>
    <mergeCell ref="AS718:AU718"/>
    <mergeCell ref="AV718:AX718"/>
    <mergeCell ref="AY718:BA718"/>
    <mergeCell ref="BB718:BD718"/>
    <mergeCell ref="BE718:BG718"/>
    <mergeCell ref="BH718:BJ718"/>
    <mergeCell ref="AA718:AC718"/>
    <mergeCell ref="AD718:AF718"/>
    <mergeCell ref="AG718:AI718"/>
    <mergeCell ref="AJ718:AL718"/>
    <mergeCell ref="AM718:AO718"/>
    <mergeCell ref="AP718:AR718"/>
    <mergeCell ref="BK725:BM725"/>
    <mergeCell ref="BN725:BP725"/>
    <mergeCell ref="BQ725:BS725"/>
    <mergeCell ref="BT725:BV725"/>
    <mergeCell ref="BW725:BY725"/>
    <mergeCell ref="F727:H727"/>
    <mergeCell ref="I727:K727"/>
    <mergeCell ref="L727:N727"/>
    <mergeCell ref="O727:Q727"/>
    <mergeCell ref="R727:T727"/>
    <mergeCell ref="AS725:AU725"/>
    <mergeCell ref="AV725:AX725"/>
    <mergeCell ref="AY725:BA725"/>
    <mergeCell ref="BB725:BD725"/>
    <mergeCell ref="BE725:BG725"/>
    <mergeCell ref="BH725:BJ725"/>
    <mergeCell ref="AA725:AC725"/>
    <mergeCell ref="AD725:AF725"/>
    <mergeCell ref="AG725:AI725"/>
    <mergeCell ref="AJ725:AL725"/>
    <mergeCell ref="AM725:AO725"/>
    <mergeCell ref="AP725:AR725"/>
    <mergeCell ref="BQ723:BS723"/>
    <mergeCell ref="BT723:BV723"/>
    <mergeCell ref="BW723:BY723"/>
    <mergeCell ref="F725:H725"/>
    <mergeCell ref="I725:K725"/>
    <mergeCell ref="L725:N725"/>
    <mergeCell ref="O725:Q725"/>
    <mergeCell ref="R725:T725"/>
    <mergeCell ref="U725:W725"/>
    <mergeCell ref="X725:Z725"/>
    <mergeCell ref="AY723:BA723"/>
    <mergeCell ref="BB723:BD723"/>
    <mergeCell ref="BE723:BG723"/>
    <mergeCell ref="BH723:BJ723"/>
    <mergeCell ref="BK723:BM723"/>
    <mergeCell ref="BN723:BP723"/>
    <mergeCell ref="AG723:AI723"/>
    <mergeCell ref="AJ723:AL723"/>
    <mergeCell ref="AM723:AO723"/>
    <mergeCell ref="AP723:AR723"/>
    <mergeCell ref="AS723:AU723"/>
    <mergeCell ref="AV723:AX723"/>
    <mergeCell ref="BQ728:BS728"/>
    <mergeCell ref="BT728:BV728"/>
    <mergeCell ref="BW728:BY728"/>
    <mergeCell ref="F729:H729"/>
    <mergeCell ref="I729:K729"/>
    <mergeCell ref="L729:N729"/>
    <mergeCell ref="O729:Q729"/>
    <mergeCell ref="R729:T729"/>
    <mergeCell ref="U729:W729"/>
    <mergeCell ref="X729:Z729"/>
    <mergeCell ref="AY728:BA728"/>
    <mergeCell ref="BB728:BD728"/>
    <mergeCell ref="BE728:BG728"/>
    <mergeCell ref="BH728:BJ728"/>
    <mergeCell ref="BK728:BM728"/>
    <mergeCell ref="BN728:BP728"/>
    <mergeCell ref="AG728:AI728"/>
    <mergeCell ref="AJ728:AL728"/>
    <mergeCell ref="AM728:AO728"/>
    <mergeCell ref="AP728:AR728"/>
    <mergeCell ref="AS728:AU728"/>
    <mergeCell ref="AV728:AX728"/>
    <mergeCell ref="BW727:BY727"/>
    <mergeCell ref="F728:H728"/>
    <mergeCell ref="I728:K728"/>
    <mergeCell ref="L728:N728"/>
    <mergeCell ref="O728:Q728"/>
    <mergeCell ref="R728:T728"/>
    <mergeCell ref="U728:W728"/>
    <mergeCell ref="X728:Z728"/>
    <mergeCell ref="AA728:AC728"/>
    <mergeCell ref="AD728:AF728"/>
    <mergeCell ref="BE727:BG727"/>
    <mergeCell ref="BH727:BJ727"/>
    <mergeCell ref="BK727:BM727"/>
    <mergeCell ref="BN727:BP727"/>
    <mergeCell ref="BQ727:BS727"/>
    <mergeCell ref="BT727:BV727"/>
    <mergeCell ref="AM727:AO727"/>
    <mergeCell ref="AP727:AR727"/>
    <mergeCell ref="AS727:AU727"/>
    <mergeCell ref="AV727:AX727"/>
    <mergeCell ref="AY727:BA727"/>
    <mergeCell ref="BB727:BD727"/>
    <mergeCell ref="U727:W727"/>
    <mergeCell ref="X727:Z727"/>
    <mergeCell ref="AA727:AC727"/>
    <mergeCell ref="AD727:AF727"/>
    <mergeCell ref="AG727:AI727"/>
    <mergeCell ref="AJ727:AL727"/>
    <mergeCell ref="BW734:BY734"/>
    <mergeCell ref="F736:H736"/>
    <mergeCell ref="I736:K736"/>
    <mergeCell ref="L736:N736"/>
    <mergeCell ref="O736:Q736"/>
    <mergeCell ref="R736:T736"/>
    <mergeCell ref="U736:W736"/>
    <mergeCell ref="X736:Z736"/>
    <mergeCell ref="AA736:AC736"/>
    <mergeCell ref="AD736:AF736"/>
    <mergeCell ref="BE734:BG734"/>
    <mergeCell ref="BH734:BJ734"/>
    <mergeCell ref="BK734:BM734"/>
    <mergeCell ref="BN734:BP734"/>
    <mergeCell ref="BQ734:BS734"/>
    <mergeCell ref="BT734:BV734"/>
    <mergeCell ref="AM734:AO734"/>
    <mergeCell ref="AP734:AR734"/>
    <mergeCell ref="AS734:AU734"/>
    <mergeCell ref="AV734:AX734"/>
    <mergeCell ref="AY734:BA734"/>
    <mergeCell ref="BB734:BD734"/>
    <mergeCell ref="U734:W734"/>
    <mergeCell ref="X734:Z734"/>
    <mergeCell ref="AA734:AC734"/>
    <mergeCell ref="AD734:AF734"/>
    <mergeCell ref="AG734:AI734"/>
    <mergeCell ref="AJ734:AL734"/>
    <mergeCell ref="BK729:BM729"/>
    <mergeCell ref="BN729:BP729"/>
    <mergeCell ref="BQ729:BS729"/>
    <mergeCell ref="BT729:BV729"/>
    <mergeCell ref="BW729:BY729"/>
    <mergeCell ref="F734:H734"/>
    <mergeCell ref="I734:K734"/>
    <mergeCell ref="L734:N734"/>
    <mergeCell ref="O734:Q734"/>
    <mergeCell ref="R734:T734"/>
    <mergeCell ref="AS729:AU729"/>
    <mergeCell ref="AV729:AX729"/>
    <mergeCell ref="AY729:BA729"/>
    <mergeCell ref="BB729:BD729"/>
    <mergeCell ref="BE729:BG729"/>
    <mergeCell ref="BH729:BJ729"/>
    <mergeCell ref="AA729:AC729"/>
    <mergeCell ref="AD729:AF729"/>
    <mergeCell ref="AG729:AI729"/>
    <mergeCell ref="AJ729:AL729"/>
    <mergeCell ref="AM729:AO729"/>
    <mergeCell ref="AP729:AR729"/>
    <mergeCell ref="BK738:BM738"/>
    <mergeCell ref="BN738:BP738"/>
    <mergeCell ref="BQ738:BS738"/>
    <mergeCell ref="BT738:BV738"/>
    <mergeCell ref="BW738:BY738"/>
    <mergeCell ref="F739:H739"/>
    <mergeCell ref="I739:K739"/>
    <mergeCell ref="L739:N739"/>
    <mergeCell ref="O739:Q739"/>
    <mergeCell ref="R739:T739"/>
    <mergeCell ref="AS738:AU738"/>
    <mergeCell ref="AV738:AX738"/>
    <mergeCell ref="AY738:BA738"/>
    <mergeCell ref="BB738:BD738"/>
    <mergeCell ref="BE738:BG738"/>
    <mergeCell ref="BH738:BJ738"/>
    <mergeCell ref="AA738:AC738"/>
    <mergeCell ref="AD738:AF738"/>
    <mergeCell ref="AG738:AI738"/>
    <mergeCell ref="AJ738:AL738"/>
    <mergeCell ref="AM738:AO738"/>
    <mergeCell ref="AP738:AR738"/>
    <mergeCell ref="BQ736:BS736"/>
    <mergeCell ref="BT736:BV736"/>
    <mergeCell ref="BW736:BY736"/>
    <mergeCell ref="F738:H738"/>
    <mergeCell ref="I738:K738"/>
    <mergeCell ref="L738:N738"/>
    <mergeCell ref="O738:Q738"/>
    <mergeCell ref="R738:T738"/>
    <mergeCell ref="U738:W738"/>
    <mergeCell ref="X738:Z738"/>
    <mergeCell ref="AY736:BA736"/>
    <mergeCell ref="BB736:BD736"/>
    <mergeCell ref="BE736:BG736"/>
    <mergeCell ref="BH736:BJ736"/>
    <mergeCell ref="BK736:BM736"/>
    <mergeCell ref="BN736:BP736"/>
    <mergeCell ref="AG736:AI736"/>
    <mergeCell ref="AJ736:AL736"/>
    <mergeCell ref="AM736:AO736"/>
    <mergeCell ref="AP736:AR736"/>
    <mergeCell ref="AS736:AU736"/>
    <mergeCell ref="AV736:AX736"/>
    <mergeCell ref="BQ740:BS740"/>
    <mergeCell ref="BT740:BV740"/>
    <mergeCell ref="BW740:BY740"/>
    <mergeCell ref="F747:H747"/>
    <mergeCell ref="I747:K747"/>
    <mergeCell ref="L747:N747"/>
    <mergeCell ref="O747:Q747"/>
    <mergeCell ref="R747:T747"/>
    <mergeCell ref="U747:W747"/>
    <mergeCell ref="X747:Z747"/>
    <mergeCell ref="AY740:BA740"/>
    <mergeCell ref="BB740:BD740"/>
    <mergeCell ref="BE740:BG740"/>
    <mergeCell ref="BH740:BJ740"/>
    <mergeCell ref="BK740:BM740"/>
    <mergeCell ref="BN740:BP740"/>
    <mergeCell ref="AG740:AI740"/>
    <mergeCell ref="AJ740:AL740"/>
    <mergeCell ref="AM740:AO740"/>
    <mergeCell ref="AP740:AR740"/>
    <mergeCell ref="AS740:AU740"/>
    <mergeCell ref="AV740:AX740"/>
    <mergeCell ref="BW739:BY739"/>
    <mergeCell ref="F740:H740"/>
    <mergeCell ref="I740:K740"/>
    <mergeCell ref="L740:N740"/>
    <mergeCell ref="O740:Q740"/>
    <mergeCell ref="R740:T740"/>
    <mergeCell ref="U740:W740"/>
    <mergeCell ref="X740:Z740"/>
    <mergeCell ref="AA740:AC740"/>
    <mergeCell ref="AD740:AF740"/>
    <mergeCell ref="BE739:BG739"/>
    <mergeCell ref="BH739:BJ739"/>
    <mergeCell ref="BK739:BM739"/>
    <mergeCell ref="BN739:BP739"/>
    <mergeCell ref="BQ739:BS739"/>
    <mergeCell ref="BT739:BV739"/>
    <mergeCell ref="AM739:AO739"/>
    <mergeCell ref="AP739:AR739"/>
    <mergeCell ref="AS739:AU739"/>
    <mergeCell ref="AV739:AX739"/>
    <mergeCell ref="AY739:BA739"/>
    <mergeCell ref="BB739:BD739"/>
    <mergeCell ref="U739:W739"/>
    <mergeCell ref="X739:Z739"/>
    <mergeCell ref="AA739:AC739"/>
    <mergeCell ref="AD739:AF739"/>
    <mergeCell ref="AG739:AI739"/>
    <mergeCell ref="AJ739:AL739"/>
    <mergeCell ref="BW748:BY748"/>
    <mergeCell ref="F749:H749"/>
    <mergeCell ref="I749:K749"/>
    <mergeCell ref="L749:N749"/>
    <mergeCell ref="O749:Q749"/>
    <mergeCell ref="R749:T749"/>
    <mergeCell ref="U749:W749"/>
    <mergeCell ref="X749:Z749"/>
    <mergeCell ref="AA749:AC749"/>
    <mergeCell ref="AD749:AF749"/>
    <mergeCell ref="BE748:BG748"/>
    <mergeCell ref="BH748:BJ748"/>
    <mergeCell ref="BK748:BM748"/>
    <mergeCell ref="BN748:BP748"/>
    <mergeCell ref="BQ748:BS748"/>
    <mergeCell ref="BT748:BV748"/>
    <mergeCell ref="AM748:AO748"/>
    <mergeCell ref="AP748:AR748"/>
    <mergeCell ref="AS748:AU748"/>
    <mergeCell ref="AV748:AX748"/>
    <mergeCell ref="AY748:BA748"/>
    <mergeCell ref="BB748:BD748"/>
    <mergeCell ref="U748:W748"/>
    <mergeCell ref="X748:Z748"/>
    <mergeCell ref="AA748:AC748"/>
    <mergeCell ref="AD748:AF748"/>
    <mergeCell ref="AG748:AI748"/>
    <mergeCell ref="AJ748:AL748"/>
    <mergeCell ref="BK747:BM747"/>
    <mergeCell ref="BN747:BP747"/>
    <mergeCell ref="BQ747:BS747"/>
    <mergeCell ref="BT747:BV747"/>
    <mergeCell ref="BW747:BY747"/>
    <mergeCell ref="F748:H748"/>
    <mergeCell ref="I748:K748"/>
    <mergeCell ref="L748:N748"/>
    <mergeCell ref="O748:Q748"/>
    <mergeCell ref="R748:T748"/>
    <mergeCell ref="AS747:AU747"/>
    <mergeCell ref="AV747:AX747"/>
    <mergeCell ref="AY747:BA747"/>
    <mergeCell ref="BB747:BD747"/>
    <mergeCell ref="BE747:BG747"/>
    <mergeCell ref="BH747:BJ747"/>
    <mergeCell ref="AA747:AC747"/>
    <mergeCell ref="AD747:AF747"/>
    <mergeCell ref="AG747:AI747"/>
    <mergeCell ref="AJ747:AL747"/>
    <mergeCell ref="AM747:AO747"/>
    <mergeCell ref="AP747:AR747"/>
    <mergeCell ref="BK753:BM753"/>
    <mergeCell ref="BN753:BP753"/>
    <mergeCell ref="BQ753:BS753"/>
    <mergeCell ref="BT753:BV753"/>
    <mergeCell ref="BW753:BY753"/>
    <mergeCell ref="F754:H754"/>
    <mergeCell ref="I754:K754"/>
    <mergeCell ref="L754:N754"/>
    <mergeCell ref="O754:Q754"/>
    <mergeCell ref="R754:T754"/>
    <mergeCell ref="AS753:AU753"/>
    <mergeCell ref="AV753:AX753"/>
    <mergeCell ref="AY753:BA753"/>
    <mergeCell ref="BB753:BD753"/>
    <mergeCell ref="BE753:BG753"/>
    <mergeCell ref="BH753:BJ753"/>
    <mergeCell ref="AA753:AC753"/>
    <mergeCell ref="AD753:AF753"/>
    <mergeCell ref="AG753:AI753"/>
    <mergeCell ref="AJ753:AL753"/>
    <mergeCell ref="AM753:AO753"/>
    <mergeCell ref="AP753:AR753"/>
    <mergeCell ref="BQ749:BS749"/>
    <mergeCell ref="BT749:BV749"/>
    <mergeCell ref="BW749:BY749"/>
    <mergeCell ref="F753:H753"/>
    <mergeCell ref="I753:K753"/>
    <mergeCell ref="L753:N753"/>
    <mergeCell ref="O753:Q753"/>
    <mergeCell ref="R753:T753"/>
    <mergeCell ref="U753:W753"/>
    <mergeCell ref="X753:Z753"/>
    <mergeCell ref="AY749:BA749"/>
    <mergeCell ref="BB749:BD749"/>
    <mergeCell ref="BE749:BG749"/>
    <mergeCell ref="BH749:BJ749"/>
    <mergeCell ref="BK749:BM749"/>
    <mergeCell ref="BN749:BP749"/>
    <mergeCell ref="AG749:AI749"/>
    <mergeCell ref="AJ749:AL749"/>
    <mergeCell ref="AM749:AO749"/>
    <mergeCell ref="AP749:AR749"/>
    <mergeCell ref="AS749:AU749"/>
    <mergeCell ref="AV749:AX749"/>
    <mergeCell ref="BQ755:BS755"/>
    <mergeCell ref="BT755:BV755"/>
    <mergeCell ref="BW755:BY755"/>
    <mergeCell ref="F758:H758"/>
    <mergeCell ref="I758:K758"/>
    <mergeCell ref="L758:N758"/>
    <mergeCell ref="O758:Q758"/>
    <mergeCell ref="R758:T758"/>
    <mergeCell ref="U758:W758"/>
    <mergeCell ref="X758:Z758"/>
    <mergeCell ref="AY755:BA755"/>
    <mergeCell ref="BB755:BD755"/>
    <mergeCell ref="BE755:BG755"/>
    <mergeCell ref="BH755:BJ755"/>
    <mergeCell ref="BK755:BM755"/>
    <mergeCell ref="BN755:BP755"/>
    <mergeCell ref="AG755:AI755"/>
    <mergeCell ref="AJ755:AL755"/>
    <mergeCell ref="AM755:AO755"/>
    <mergeCell ref="AP755:AR755"/>
    <mergeCell ref="AS755:AU755"/>
    <mergeCell ref="AV755:AX755"/>
    <mergeCell ref="BW754:BY754"/>
    <mergeCell ref="F755:H755"/>
    <mergeCell ref="I755:K755"/>
    <mergeCell ref="L755:N755"/>
    <mergeCell ref="O755:Q755"/>
    <mergeCell ref="R755:T755"/>
    <mergeCell ref="U755:W755"/>
    <mergeCell ref="X755:Z755"/>
    <mergeCell ref="AA755:AC755"/>
    <mergeCell ref="AD755:AF755"/>
    <mergeCell ref="BE754:BG754"/>
    <mergeCell ref="BH754:BJ754"/>
    <mergeCell ref="BK754:BM754"/>
    <mergeCell ref="BN754:BP754"/>
    <mergeCell ref="BQ754:BS754"/>
    <mergeCell ref="BT754:BV754"/>
    <mergeCell ref="AM754:AO754"/>
    <mergeCell ref="AP754:AR754"/>
    <mergeCell ref="AS754:AU754"/>
    <mergeCell ref="AV754:AX754"/>
    <mergeCell ref="AY754:BA754"/>
    <mergeCell ref="BB754:BD754"/>
    <mergeCell ref="U754:W754"/>
    <mergeCell ref="X754:Z754"/>
    <mergeCell ref="AA754:AC754"/>
    <mergeCell ref="AD754:AF754"/>
    <mergeCell ref="AG754:AI754"/>
    <mergeCell ref="AJ754:AL754"/>
    <mergeCell ref="BW760:BY760"/>
    <mergeCell ref="F763:H763"/>
    <mergeCell ref="I763:K763"/>
    <mergeCell ref="L763:N763"/>
    <mergeCell ref="O763:Q763"/>
    <mergeCell ref="R763:T763"/>
    <mergeCell ref="U763:W763"/>
    <mergeCell ref="X763:Z763"/>
    <mergeCell ref="AA763:AC763"/>
    <mergeCell ref="AD763:AF763"/>
    <mergeCell ref="BE760:BG760"/>
    <mergeCell ref="BH760:BJ760"/>
    <mergeCell ref="BK760:BM760"/>
    <mergeCell ref="BN760:BP760"/>
    <mergeCell ref="BQ760:BS760"/>
    <mergeCell ref="BT760:BV760"/>
    <mergeCell ref="AM760:AO760"/>
    <mergeCell ref="AP760:AR760"/>
    <mergeCell ref="AS760:AU760"/>
    <mergeCell ref="AV760:AX760"/>
    <mergeCell ref="AY760:BA760"/>
    <mergeCell ref="BB760:BD760"/>
    <mergeCell ref="U760:W760"/>
    <mergeCell ref="X760:Z760"/>
    <mergeCell ref="AA760:AC760"/>
    <mergeCell ref="AD760:AF760"/>
    <mergeCell ref="AG760:AI760"/>
    <mergeCell ref="AJ760:AL760"/>
    <mergeCell ref="BK758:BM758"/>
    <mergeCell ref="BN758:BP758"/>
    <mergeCell ref="BQ758:BS758"/>
    <mergeCell ref="BT758:BV758"/>
    <mergeCell ref="BW758:BY758"/>
    <mergeCell ref="F760:H760"/>
    <mergeCell ref="I760:K760"/>
    <mergeCell ref="L760:N760"/>
    <mergeCell ref="O760:Q760"/>
    <mergeCell ref="R760:T760"/>
    <mergeCell ref="AS758:AU758"/>
    <mergeCell ref="AV758:AX758"/>
    <mergeCell ref="AY758:BA758"/>
    <mergeCell ref="BB758:BD758"/>
    <mergeCell ref="BE758:BG758"/>
    <mergeCell ref="BH758:BJ758"/>
    <mergeCell ref="AA758:AC758"/>
    <mergeCell ref="AD758:AF758"/>
    <mergeCell ref="AG758:AI758"/>
    <mergeCell ref="AJ758:AL758"/>
    <mergeCell ref="AM758:AO758"/>
    <mergeCell ref="AP758:AR758"/>
    <mergeCell ref="BK765:BM765"/>
    <mergeCell ref="BN765:BP765"/>
    <mergeCell ref="BQ765:BS765"/>
    <mergeCell ref="BT765:BV765"/>
    <mergeCell ref="BW765:BY765"/>
    <mergeCell ref="F768:H768"/>
    <mergeCell ref="I768:K768"/>
    <mergeCell ref="L768:N768"/>
    <mergeCell ref="O768:Q768"/>
    <mergeCell ref="R768:T768"/>
    <mergeCell ref="AS765:AU765"/>
    <mergeCell ref="AV765:AX765"/>
    <mergeCell ref="AY765:BA765"/>
    <mergeCell ref="BB765:BD765"/>
    <mergeCell ref="BE765:BG765"/>
    <mergeCell ref="BH765:BJ765"/>
    <mergeCell ref="AA765:AC765"/>
    <mergeCell ref="AD765:AF765"/>
    <mergeCell ref="AG765:AI765"/>
    <mergeCell ref="AJ765:AL765"/>
    <mergeCell ref="AM765:AO765"/>
    <mergeCell ref="AP765:AR765"/>
    <mergeCell ref="BQ763:BS763"/>
    <mergeCell ref="BT763:BV763"/>
    <mergeCell ref="BW763:BY763"/>
    <mergeCell ref="F765:H765"/>
    <mergeCell ref="I765:K765"/>
    <mergeCell ref="L765:N765"/>
    <mergeCell ref="O765:Q765"/>
    <mergeCell ref="R765:T765"/>
    <mergeCell ref="U765:W765"/>
    <mergeCell ref="X765:Z765"/>
    <mergeCell ref="AY763:BA763"/>
    <mergeCell ref="BB763:BD763"/>
    <mergeCell ref="BE763:BG763"/>
    <mergeCell ref="BH763:BJ763"/>
    <mergeCell ref="BK763:BM763"/>
    <mergeCell ref="BN763:BP763"/>
    <mergeCell ref="AG763:AI763"/>
    <mergeCell ref="AJ763:AL763"/>
    <mergeCell ref="AM763:AO763"/>
    <mergeCell ref="AP763:AR763"/>
    <mergeCell ref="AS763:AU763"/>
    <mergeCell ref="AV763:AX763"/>
    <mergeCell ref="BQ770:BS770"/>
    <mergeCell ref="BT770:BV770"/>
    <mergeCell ref="BW770:BY770"/>
    <mergeCell ref="F772:H772"/>
    <mergeCell ref="I772:K772"/>
    <mergeCell ref="L772:N772"/>
    <mergeCell ref="O772:Q772"/>
    <mergeCell ref="R772:T772"/>
    <mergeCell ref="U772:W772"/>
    <mergeCell ref="X772:Z772"/>
    <mergeCell ref="AY770:BA770"/>
    <mergeCell ref="BB770:BD770"/>
    <mergeCell ref="BE770:BG770"/>
    <mergeCell ref="BH770:BJ770"/>
    <mergeCell ref="BK770:BM770"/>
    <mergeCell ref="BN770:BP770"/>
    <mergeCell ref="AG770:AI770"/>
    <mergeCell ref="AJ770:AL770"/>
    <mergeCell ref="AM770:AO770"/>
    <mergeCell ref="AP770:AR770"/>
    <mergeCell ref="AS770:AU770"/>
    <mergeCell ref="AV770:AX770"/>
    <mergeCell ref="BW768:BY768"/>
    <mergeCell ref="F770:H770"/>
    <mergeCell ref="I770:K770"/>
    <mergeCell ref="L770:N770"/>
    <mergeCell ref="O770:Q770"/>
    <mergeCell ref="R770:T770"/>
    <mergeCell ref="U770:W770"/>
    <mergeCell ref="X770:Z770"/>
    <mergeCell ref="AA770:AC770"/>
    <mergeCell ref="AD770:AF770"/>
    <mergeCell ref="BE768:BG768"/>
    <mergeCell ref="BH768:BJ768"/>
    <mergeCell ref="BK768:BM768"/>
    <mergeCell ref="BN768:BP768"/>
    <mergeCell ref="BQ768:BS768"/>
    <mergeCell ref="BT768:BV768"/>
    <mergeCell ref="AM768:AO768"/>
    <mergeCell ref="AP768:AR768"/>
    <mergeCell ref="AS768:AU768"/>
    <mergeCell ref="AV768:AX768"/>
    <mergeCell ref="AY768:BA768"/>
    <mergeCell ref="BB768:BD768"/>
    <mergeCell ref="U768:W768"/>
    <mergeCell ref="X768:Z768"/>
    <mergeCell ref="AA768:AC768"/>
    <mergeCell ref="AD768:AF768"/>
    <mergeCell ref="AG768:AI768"/>
    <mergeCell ref="AJ768:AL768"/>
    <mergeCell ref="BW773:BY773"/>
    <mergeCell ref="F774:H774"/>
    <mergeCell ref="I774:K774"/>
    <mergeCell ref="L774:N774"/>
    <mergeCell ref="O774:Q774"/>
    <mergeCell ref="R774:T774"/>
    <mergeCell ref="U774:W774"/>
    <mergeCell ref="X774:Z774"/>
    <mergeCell ref="AA774:AC774"/>
    <mergeCell ref="AD774:AF774"/>
    <mergeCell ref="BE773:BG773"/>
    <mergeCell ref="BH773:BJ773"/>
    <mergeCell ref="BK773:BM773"/>
    <mergeCell ref="BN773:BP773"/>
    <mergeCell ref="BQ773:BS773"/>
    <mergeCell ref="BT773:BV773"/>
    <mergeCell ref="AM773:AO773"/>
    <mergeCell ref="AP773:AR773"/>
    <mergeCell ref="AS773:AU773"/>
    <mergeCell ref="AV773:AX773"/>
    <mergeCell ref="AY773:BA773"/>
    <mergeCell ref="BB773:BD773"/>
    <mergeCell ref="U773:W773"/>
    <mergeCell ref="X773:Z773"/>
    <mergeCell ref="AA773:AC773"/>
    <mergeCell ref="AD773:AF773"/>
    <mergeCell ref="AG773:AI773"/>
    <mergeCell ref="AJ773:AL773"/>
    <mergeCell ref="BK772:BM772"/>
    <mergeCell ref="BN772:BP772"/>
    <mergeCell ref="BQ772:BS772"/>
    <mergeCell ref="BT772:BV772"/>
    <mergeCell ref="BW772:BY772"/>
    <mergeCell ref="F773:H773"/>
    <mergeCell ref="I773:K773"/>
    <mergeCell ref="L773:N773"/>
    <mergeCell ref="O773:Q773"/>
    <mergeCell ref="R773:T773"/>
    <mergeCell ref="AS772:AU772"/>
    <mergeCell ref="AV772:AX772"/>
    <mergeCell ref="AY772:BA772"/>
    <mergeCell ref="BB772:BD772"/>
    <mergeCell ref="BE772:BG772"/>
    <mergeCell ref="BH772:BJ772"/>
    <mergeCell ref="AA772:AC772"/>
    <mergeCell ref="AD772:AF772"/>
    <mergeCell ref="AG772:AI772"/>
    <mergeCell ref="AJ772:AL772"/>
    <mergeCell ref="AM772:AO772"/>
    <mergeCell ref="AP772:AR772"/>
    <mergeCell ref="BK779:BM779"/>
    <mergeCell ref="BN779:BP779"/>
    <mergeCell ref="BQ779:BS779"/>
    <mergeCell ref="BT779:BV779"/>
    <mergeCell ref="BW779:BY779"/>
    <mergeCell ref="F781:H781"/>
    <mergeCell ref="I781:K781"/>
    <mergeCell ref="L781:N781"/>
    <mergeCell ref="O781:Q781"/>
    <mergeCell ref="R781:T781"/>
    <mergeCell ref="AS779:AU779"/>
    <mergeCell ref="AV779:AX779"/>
    <mergeCell ref="AY779:BA779"/>
    <mergeCell ref="BB779:BD779"/>
    <mergeCell ref="BE779:BG779"/>
    <mergeCell ref="BH779:BJ779"/>
    <mergeCell ref="AA779:AC779"/>
    <mergeCell ref="AD779:AF779"/>
    <mergeCell ref="AG779:AI779"/>
    <mergeCell ref="AJ779:AL779"/>
    <mergeCell ref="AM779:AO779"/>
    <mergeCell ref="AP779:AR779"/>
    <mergeCell ref="BQ774:BS774"/>
    <mergeCell ref="BT774:BV774"/>
    <mergeCell ref="BW774:BY774"/>
    <mergeCell ref="F779:H779"/>
    <mergeCell ref="I779:K779"/>
    <mergeCell ref="L779:N779"/>
    <mergeCell ref="O779:Q779"/>
    <mergeCell ref="R779:T779"/>
    <mergeCell ref="U779:W779"/>
    <mergeCell ref="X779:Z779"/>
    <mergeCell ref="AY774:BA774"/>
    <mergeCell ref="BB774:BD774"/>
    <mergeCell ref="BE774:BG774"/>
    <mergeCell ref="BH774:BJ774"/>
    <mergeCell ref="BK774:BM774"/>
    <mergeCell ref="BN774:BP774"/>
    <mergeCell ref="AG774:AI774"/>
    <mergeCell ref="AJ774:AL774"/>
    <mergeCell ref="AM774:AO774"/>
    <mergeCell ref="AP774:AR774"/>
    <mergeCell ref="AS774:AU774"/>
    <mergeCell ref="AV774:AX774"/>
    <mergeCell ref="BQ783:BS783"/>
    <mergeCell ref="BT783:BV783"/>
    <mergeCell ref="BW783:BY783"/>
    <mergeCell ref="F784:H784"/>
    <mergeCell ref="I784:K784"/>
    <mergeCell ref="L784:N784"/>
    <mergeCell ref="O784:Q784"/>
    <mergeCell ref="R784:T784"/>
    <mergeCell ref="U784:W784"/>
    <mergeCell ref="X784:Z784"/>
    <mergeCell ref="AY783:BA783"/>
    <mergeCell ref="BB783:BD783"/>
    <mergeCell ref="BE783:BG783"/>
    <mergeCell ref="BH783:BJ783"/>
    <mergeCell ref="BK783:BM783"/>
    <mergeCell ref="BN783:BP783"/>
    <mergeCell ref="AG783:AI783"/>
    <mergeCell ref="AJ783:AL783"/>
    <mergeCell ref="AM783:AO783"/>
    <mergeCell ref="AP783:AR783"/>
    <mergeCell ref="AS783:AU783"/>
    <mergeCell ref="AV783:AX783"/>
    <mergeCell ref="BW781:BY781"/>
    <mergeCell ref="F783:H783"/>
    <mergeCell ref="I783:K783"/>
    <mergeCell ref="L783:N783"/>
    <mergeCell ref="O783:Q783"/>
    <mergeCell ref="R783:T783"/>
    <mergeCell ref="U783:W783"/>
    <mergeCell ref="X783:Z783"/>
    <mergeCell ref="AA783:AC783"/>
    <mergeCell ref="AD783:AF783"/>
    <mergeCell ref="BE781:BG781"/>
    <mergeCell ref="BH781:BJ781"/>
    <mergeCell ref="BK781:BM781"/>
    <mergeCell ref="BN781:BP781"/>
    <mergeCell ref="BQ781:BS781"/>
    <mergeCell ref="BT781:BV781"/>
    <mergeCell ref="AM781:AO781"/>
    <mergeCell ref="AP781:AR781"/>
    <mergeCell ref="AS781:AU781"/>
    <mergeCell ref="AV781:AX781"/>
    <mergeCell ref="AY781:BA781"/>
    <mergeCell ref="BB781:BD781"/>
    <mergeCell ref="U781:W781"/>
    <mergeCell ref="X781:Z781"/>
    <mergeCell ref="AA781:AC781"/>
    <mergeCell ref="AD781:AF781"/>
    <mergeCell ref="AG781:AI781"/>
    <mergeCell ref="AJ781:AL781"/>
    <mergeCell ref="BW785:BY785"/>
    <mergeCell ref="F789:H789"/>
    <mergeCell ref="I789:K789"/>
    <mergeCell ref="L789:N789"/>
    <mergeCell ref="O789:Q789"/>
    <mergeCell ref="R789:T789"/>
    <mergeCell ref="U789:W789"/>
    <mergeCell ref="X789:Z789"/>
    <mergeCell ref="AA789:AC789"/>
    <mergeCell ref="AD789:AF789"/>
    <mergeCell ref="BE785:BG785"/>
    <mergeCell ref="BH785:BJ785"/>
    <mergeCell ref="BK785:BM785"/>
    <mergeCell ref="BN785:BP785"/>
    <mergeCell ref="BQ785:BS785"/>
    <mergeCell ref="BT785:BV785"/>
    <mergeCell ref="AM785:AO785"/>
    <mergeCell ref="AP785:AR785"/>
    <mergeCell ref="AS785:AU785"/>
    <mergeCell ref="AV785:AX785"/>
    <mergeCell ref="AY785:BA785"/>
    <mergeCell ref="BB785:BD785"/>
    <mergeCell ref="U785:W785"/>
    <mergeCell ref="X785:Z785"/>
    <mergeCell ref="AA785:AC785"/>
    <mergeCell ref="AD785:AF785"/>
    <mergeCell ref="AG785:AI785"/>
    <mergeCell ref="AJ785:AL785"/>
    <mergeCell ref="BK784:BM784"/>
    <mergeCell ref="BN784:BP784"/>
    <mergeCell ref="BQ784:BS784"/>
    <mergeCell ref="BT784:BV784"/>
    <mergeCell ref="BW784:BY784"/>
    <mergeCell ref="F785:H785"/>
    <mergeCell ref="I785:K785"/>
    <mergeCell ref="L785:N785"/>
    <mergeCell ref="O785:Q785"/>
    <mergeCell ref="R785:T785"/>
    <mergeCell ref="AS784:AU784"/>
    <mergeCell ref="AV784:AX784"/>
    <mergeCell ref="AY784:BA784"/>
    <mergeCell ref="BB784:BD784"/>
    <mergeCell ref="BE784:BG784"/>
    <mergeCell ref="BH784:BJ784"/>
    <mergeCell ref="AA784:AC784"/>
    <mergeCell ref="AD784:AF784"/>
    <mergeCell ref="AG784:AI784"/>
    <mergeCell ref="AJ784:AL784"/>
    <mergeCell ref="AM784:AO784"/>
    <mergeCell ref="AP784:AR784"/>
    <mergeCell ref="BK791:BM791"/>
    <mergeCell ref="BN791:BP791"/>
    <mergeCell ref="BQ791:BS791"/>
    <mergeCell ref="BT791:BV791"/>
    <mergeCell ref="BW791:BY791"/>
    <mergeCell ref="F795:H795"/>
    <mergeCell ref="I795:K795"/>
    <mergeCell ref="L795:N795"/>
    <mergeCell ref="O795:Q795"/>
    <mergeCell ref="R795:T795"/>
    <mergeCell ref="AS791:AU791"/>
    <mergeCell ref="AV791:AX791"/>
    <mergeCell ref="AY791:BA791"/>
    <mergeCell ref="BB791:BD791"/>
    <mergeCell ref="BE791:BG791"/>
    <mergeCell ref="BH791:BJ791"/>
    <mergeCell ref="AA791:AC791"/>
    <mergeCell ref="AD791:AF791"/>
    <mergeCell ref="AG791:AI791"/>
    <mergeCell ref="AJ791:AL791"/>
    <mergeCell ref="AM791:AO791"/>
    <mergeCell ref="AP791:AR791"/>
    <mergeCell ref="BQ789:BS789"/>
    <mergeCell ref="BT789:BV789"/>
    <mergeCell ref="BW789:BY789"/>
    <mergeCell ref="F791:H791"/>
    <mergeCell ref="I791:K791"/>
    <mergeCell ref="L791:N791"/>
    <mergeCell ref="O791:Q791"/>
    <mergeCell ref="R791:T791"/>
    <mergeCell ref="U791:W791"/>
    <mergeCell ref="X791:Z791"/>
    <mergeCell ref="AY789:BA789"/>
    <mergeCell ref="BB789:BD789"/>
    <mergeCell ref="BE789:BG789"/>
    <mergeCell ref="BH789:BJ789"/>
    <mergeCell ref="BK789:BM789"/>
    <mergeCell ref="BN789:BP789"/>
    <mergeCell ref="AG789:AI789"/>
    <mergeCell ref="AJ789:AL789"/>
    <mergeCell ref="AM789:AO789"/>
    <mergeCell ref="AP789:AR789"/>
    <mergeCell ref="AS789:AU789"/>
    <mergeCell ref="AV789:AX789"/>
    <mergeCell ref="BQ796:BS796"/>
    <mergeCell ref="BT796:BV796"/>
    <mergeCell ref="BW796:BY796"/>
    <mergeCell ref="F800:H800"/>
    <mergeCell ref="I800:K800"/>
    <mergeCell ref="L800:N800"/>
    <mergeCell ref="O800:Q800"/>
    <mergeCell ref="R800:T800"/>
    <mergeCell ref="U800:W800"/>
    <mergeCell ref="X800:Z800"/>
    <mergeCell ref="AY796:BA796"/>
    <mergeCell ref="BB796:BD796"/>
    <mergeCell ref="BE796:BG796"/>
    <mergeCell ref="BH796:BJ796"/>
    <mergeCell ref="BK796:BM796"/>
    <mergeCell ref="BN796:BP796"/>
    <mergeCell ref="AG796:AI796"/>
    <mergeCell ref="AJ796:AL796"/>
    <mergeCell ref="AM796:AO796"/>
    <mergeCell ref="AP796:AR796"/>
    <mergeCell ref="AS796:AU796"/>
    <mergeCell ref="AV796:AX796"/>
    <mergeCell ref="BW795:BY795"/>
    <mergeCell ref="F796:H796"/>
    <mergeCell ref="I796:K796"/>
    <mergeCell ref="L796:N796"/>
    <mergeCell ref="O796:Q796"/>
    <mergeCell ref="R796:T796"/>
    <mergeCell ref="U796:W796"/>
    <mergeCell ref="X796:Z796"/>
    <mergeCell ref="AA796:AC796"/>
    <mergeCell ref="AD796:AF796"/>
    <mergeCell ref="BE795:BG795"/>
    <mergeCell ref="BH795:BJ795"/>
    <mergeCell ref="BK795:BM795"/>
    <mergeCell ref="BN795:BP795"/>
    <mergeCell ref="BQ795:BS795"/>
    <mergeCell ref="BT795:BV795"/>
    <mergeCell ref="AM795:AO795"/>
    <mergeCell ref="AP795:AR795"/>
    <mergeCell ref="AS795:AU795"/>
    <mergeCell ref="AV795:AX795"/>
    <mergeCell ref="AY795:BA795"/>
    <mergeCell ref="BB795:BD795"/>
    <mergeCell ref="U795:W795"/>
    <mergeCell ref="X795:Z795"/>
    <mergeCell ref="AA795:AC795"/>
    <mergeCell ref="AD795:AF795"/>
    <mergeCell ref="AG795:AI795"/>
    <mergeCell ref="AJ795:AL795"/>
    <mergeCell ref="BW801:BY801"/>
    <mergeCell ref="F804:H804"/>
    <mergeCell ref="I804:K804"/>
    <mergeCell ref="L804:N804"/>
    <mergeCell ref="O804:Q804"/>
    <mergeCell ref="R804:T804"/>
    <mergeCell ref="U804:W804"/>
    <mergeCell ref="X804:Z804"/>
    <mergeCell ref="AA804:AC804"/>
    <mergeCell ref="AD804:AF804"/>
    <mergeCell ref="BE801:BG801"/>
    <mergeCell ref="BH801:BJ801"/>
    <mergeCell ref="BK801:BM801"/>
    <mergeCell ref="BN801:BP801"/>
    <mergeCell ref="BQ801:BS801"/>
    <mergeCell ref="BT801:BV801"/>
    <mergeCell ref="AM801:AO801"/>
    <mergeCell ref="AP801:AR801"/>
    <mergeCell ref="AS801:AU801"/>
    <mergeCell ref="AV801:AX801"/>
    <mergeCell ref="AY801:BA801"/>
    <mergeCell ref="BB801:BD801"/>
    <mergeCell ref="U801:W801"/>
    <mergeCell ref="X801:Z801"/>
    <mergeCell ref="AA801:AC801"/>
    <mergeCell ref="AD801:AF801"/>
    <mergeCell ref="AG801:AI801"/>
    <mergeCell ref="AJ801:AL801"/>
    <mergeCell ref="BK800:BM800"/>
    <mergeCell ref="BN800:BP800"/>
    <mergeCell ref="BQ800:BS800"/>
    <mergeCell ref="BT800:BV800"/>
    <mergeCell ref="BW800:BY800"/>
    <mergeCell ref="F801:H801"/>
    <mergeCell ref="I801:K801"/>
    <mergeCell ref="L801:N801"/>
    <mergeCell ref="O801:Q801"/>
    <mergeCell ref="R801:T801"/>
    <mergeCell ref="AS800:AU800"/>
    <mergeCell ref="AV800:AX800"/>
    <mergeCell ref="AY800:BA800"/>
    <mergeCell ref="BB800:BD800"/>
    <mergeCell ref="BE800:BG800"/>
    <mergeCell ref="BH800:BJ800"/>
    <mergeCell ref="AA800:AC800"/>
    <mergeCell ref="AD800:AF800"/>
    <mergeCell ref="AG800:AI800"/>
    <mergeCell ref="AJ800:AL800"/>
    <mergeCell ref="AM800:AO800"/>
    <mergeCell ref="AP800:AR800"/>
    <mergeCell ref="BK806:BM806"/>
    <mergeCell ref="BN806:BP806"/>
    <mergeCell ref="BQ806:BS806"/>
    <mergeCell ref="BT806:BV806"/>
    <mergeCell ref="BW806:BY806"/>
    <mergeCell ref="F809:H809"/>
    <mergeCell ref="I809:K809"/>
    <mergeCell ref="L809:N809"/>
    <mergeCell ref="O809:Q809"/>
    <mergeCell ref="R809:T809"/>
    <mergeCell ref="AS806:AU806"/>
    <mergeCell ref="AV806:AX806"/>
    <mergeCell ref="AY806:BA806"/>
    <mergeCell ref="BB806:BD806"/>
    <mergeCell ref="BE806:BG806"/>
    <mergeCell ref="BH806:BJ806"/>
    <mergeCell ref="AA806:AC806"/>
    <mergeCell ref="AD806:AF806"/>
    <mergeCell ref="AG806:AI806"/>
    <mergeCell ref="AJ806:AL806"/>
    <mergeCell ref="AM806:AO806"/>
    <mergeCell ref="AP806:AR806"/>
    <mergeCell ref="BQ804:BS804"/>
    <mergeCell ref="BT804:BV804"/>
    <mergeCell ref="BW804:BY804"/>
    <mergeCell ref="F806:H806"/>
    <mergeCell ref="I806:K806"/>
    <mergeCell ref="L806:N806"/>
    <mergeCell ref="O806:Q806"/>
    <mergeCell ref="R806:T806"/>
    <mergeCell ref="U806:W806"/>
    <mergeCell ref="X806:Z806"/>
    <mergeCell ref="AY804:BA804"/>
    <mergeCell ref="BB804:BD804"/>
    <mergeCell ref="BE804:BG804"/>
    <mergeCell ref="BH804:BJ804"/>
    <mergeCell ref="BK804:BM804"/>
    <mergeCell ref="BN804:BP804"/>
    <mergeCell ref="AG804:AI804"/>
    <mergeCell ref="AJ804:AL804"/>
    <mergeCell ref="AM804:AO804"/>
    <mergeCell ref="AP804:AR804"/>
    <mergeCell ref="AS804:AU804"/>
    <mergeCell ref="AV804:AX804"/>
    <mergeCell ref="BQ811:BS811"/>
    <mergeCell ref="BT811:BV811"/>
    <mergeCell ref="BW811:BY811"/>
    <mergeCell ref="F814:H814"/>
    <mergeCell ref="I814:K814"/>
    <mergeCell ref="L814:N814"/>
    <mergeCell ref="O814:Q814"/>
    <mergeCell ref="R814:T814"/>
    <mergeCell ref="U814:W814"/>
    <mergeCell ref="X814:Z814"/>
    <mergeCell ref="AY811:BA811"/>
    <mergeCell ref="BB811:BD811"/>
    <mergeCell ref="BE811:BG811"/>
    <mergeCell ref="BH811:BJ811"/>
    <mergeCell ref="BK811:BM811"/>
    <mergeCell ref="BN811:BP811"/>
    <mergeCell ref="AG811:AI811"/>
    <mergeCell ref="AJ811:AL811"/>
    <mergeCell ref="AM811:AO811"/>
    <mergeCell ref="AP811:AR811"/>
    <mergeCell ref="AS811:AU811"/>
    <mergeCell ref="AV811:AX811"/>
    <mergeCell ref="BW809:BY809"/>
    <mergeCell ref="F811:H811"/>
    <mergeCell ref="I811:K811"/>
    <mergeCell ref="L811:N811"/>
    <mergeCell ref="O811:Q811"/>
    <mergeCell ref="R811:T811"/>
    <mergeCell ref="U811:W811"/>
    <mergeCell ref="X811:Z811"/>
    <mergeCell ref="AA811:AC811"/>
    <mergeCell ref="AD811:AF811"/>
    <mergeCell ref="BE809:BG809"/>
    <mergeCell ref="BH809:BJ809"/>
    <mergeCell ref="BK809:BM809"/>
    <mergeCell ref="BN809:BP809"/>
    <mergeCell ref="BQ809:BS809"/>
    <mergeCell ref="BT809:BV809"/>
    <mergeCell ref="AM809:AO809"/>
    <mergeCell ref="AP809:AR809"/>
    <mergeCell ref="AS809:AU809"/>
    <mergeCell ref="AV809:AX809"/>
    <mergeCell ref="AY809:BA809"/>
    <mergeCell ref="BB809:BD809"/>
    <mergeCell ref="U809:W809"/>
    <mergeCell ref="X809:Z809"/>
    <mergeCell ref="AA809:AC809"/>
    <mergeCell ref="AD809:AF809"/>
    <mergeCell ref="AG809:AI809"/>
    <mergeCell ref="AJ809:AL809"/>
    <mergeCell ref="BW816:BY816"/>
    <mergeCell ref="F819:H819"/>
    <mergeCell ref="I819:K819"/>
    <mergeCell ref="L819:N819"/>
    <mergeCell ref="O819:Q819"/>
    <mergeCell ref="R819:T819"/>
    <mergeCell ref="U819:W819"/>
    <mergeCell ref="X819:Z819"/>
    <mergeCell ref="AA819:AC819"/>
    <mergeCell ref="AD819:AF819"/>
    <mergeCell ref="BE816:BG816"/>
    <mergeCell ref="BH816:BJ816"/>
    <mergeCell ref="BK816:BM816"/>
    <mergeCell ref="BN816:BP816"/>
    <mergeCell ref="BQ816:BS816"/>
    <mergeCell ref="BT816:BV816"/>
    <mergeCell ref="AM816:AO816"/>
    <mergeCell ref="AP816:AR816"/>
    <mergeCell ref="AS816:AU816"/>
    <mergeCell ref="AV816:AX816"/>
    <mergeCell ref="AY816:BA816"/>
    <mergeCell ref="BB816:BD816"/>
    <mergeCell ref="U816:W816"/>
    <mergeCell ref="X816:Z816"/>
    <mergeCell ref="AA816:AC816"/>
    <mergeCell ref="AD816:AF816"/>
    <mergeCell ref="AG816:AI816"/>
    <mergeCell ref="AJ816:AL816"/>
    <mergeCell ref="BK814:BM814"/>
    <mergeCell ref="BN814:BP814"/>
    <mergeCell ref="BQ814:BS814"/>
    <mergeCell ref="BT814:BV814"/>
    <mergeCell ref="BW814:BY814"/>
    <mergeCell ref="F816:H816"/>
    <mergeCell ref="I816:K816"/>
    <mergeCell ref="L816:N816"/>
    <mergeCell ref="O816:Q816"/>
    <mergeCell ref="R816:T816"/>
    <mergeCell ref="AS814:AU814"/>
    <mergeCell ref="AV814:AX814"/>
    <mergeCell ref="AY814:BA814"/>
    <mergeCell ref="BB814:BD814"/>
    <mergeCell ref="BE814:BG814"/>
    <mergeCell ref="BH814:BJ814"/>
    <mergeCell ref="AA814:AC814"/>
    <mergeCell ref="AD814:AF814"/>
    <mergeCell ref="AG814:AI814"/>
    <mergeCell ref="AJ814:AL814"/>
    <mergeCell ref="AM814:AO814"/>
    <mergeCell ref="AP814:AR814"/>
    <mergeCell ref="BK821:BM821"/>
    <mergeCell ref="BN821:BP821"/>
    <mergeCell ref="BQ821:BS821"/>
    <mergeCell ref="BT821:BV821"/>
    <mergeCell ref="BW821:BY821"/>
    <mergeCell ref="F824:H824"/>
    <mergeCell ref="I824:K824"/>
    <mergeCell ref="L824:N824"/>
    <mergeCell ref="O824:Q824"/>
    <mergeCell ref="R824:T824"/>
    <mergeCell ref="AS821:AU821"/>
    <mergeCell ref="AV821:AX821"/>
    <mergeCell ref="AY821:BA821"/>
    <mergeCell ref="BB821:BD821"/>
    <mergeCell ref="BE821:BG821"/>
    <mergeCell ref="BH821:BJ821"/>
    <mergeCell ref="AA821:AC821"/>
    <mergeCell ref="AD821:AF821"/>
    <mergeCell ref="AG821:AI821"/>
    <mergeCell ref="AJ821:AL821"/>
    <mergeCell ref="AM821:AO821"/>
    <mergeCell ref="AP821:AR821"/>
    <mergeCell ref="BQ819:BS819"/>
    <mergeCell ref="BT819:BV819"/>
    <mergeCell ref="BW819:BY819"/>
    <mergeCell ref="F821:H821"/>
    <mergeCell ref="I821:K821"/>
    <mergeCell ref="L821:N821"/>
    <mergeCell ref="O821:Q821"/>
    <mergeCell ref="R821:T821"/>
    <mergeCell ref="U821:W821"/>
    <mergeCell ref="X821:Z821"/>
    <mergeCell ref="AY819:BA819"/>
    <mergeCell ref="BB819:BD819"/>
    <mergeCell ref="BE819:BG819"/>
    <mergeCell ref="BH819:BJ819"/>
    <mergeCell ref="BK819:BM819"/>
    <mergeCell ref="BN819:BP819"/>
    <mergeCell ref="AG819:AI819"/>
    <mergeCell ref="AJ819:AL819"/>
    <mergeCell ref="AM819:AO819"/>
    <mergeCell ref="AP819:AR819"/>
    <mergeCell ref="AS819:AU819"/>
    <mergeCell ref="AV819:AX819"/>
    <mergeCell ref="BQ826:BS826"/>
    <mergeCell ref="BT826:BV826"/>
    <mergeCell ref="BW826:BY826"/>
    <mergeCell ref="F829:H829"/>
    <mergeCell ref="I829:K829"/>
    <mergeCell ref="L829:N829"/>
    <mergeCell ref="O829:Q829"/>
    <mergeCell ref="R829:T829"/>
    <mergeCell ref="U829:W829"/>
    <mergeCell ref="X829:Z829"/>
    <mergeCell ref="AY826:BA826"/>
    <mergeCell ref="BB826:BD826"/>
    <mergeCell ref="BE826:BG826"/>
    <mergeCell ref="BH826:BJ826"/>
    <mergeCell ref="BK826:BM826"/>
    <mergeCell ref="BN826:BP826"/>
    <mergeCell ref="AG826:AI826"/>
    <mergeCell ref="AJ826:AL826"/>
    <mergeCell ref="AM826:AO826"/>
    <mergeCell ref="AP826:AR826"/>
    <mergeCell ref="AS826:AU826"/>
    <mergeCell ref="AV826:AX826"/>
    <mergeCell ref="BW824:BY824"/>
    <mergeCell ref="F826:H826"/>
    <mergeCell ref="I826:K826"/>
    <mergeCell ref="L826:N826"/>
    <mergeCell ref="O826:Q826"/>
    <mergeCell ref="R826:T826"/>
    <mergeCell ref="U826:W826"/>
    <mergeCell ref="X826:Z826"/>
    <mergeCell ref="AA826:AC826"/>
    <mergeCell ref="AD826:AF826"/>
    <mergeCell ref="BE824:BG824"/>
    <mergeCell ref="BH824:BJ824"/>
    <mergeCell ref="BK824:BM824"/>
    <mergeCell ref="BN824:BP824"/>
    <mergeCell ref="BQ824:BS824"/>
    <mergeCell ref="BT824:BV824"/>
    <mergeCell ref="AM824:AO824"/>
    <mergeCell ref="AP824:AR824"/>
    <mergeCell ref="AS824:AU824"/>
    <mergeCell ref="AV824:AX824"/>
    <mergeCell ref="AY824:BA824"/>
    <mergeCell ref="BB824:BD824"/>
    <mergeCell ref="U824:W824"/>
    <mergeCell ref="X824:Z824"/>
    <mergeCell ref="AA824:AC824"/>
    <mergeCell ref="AD824:AF824"/>
    <mergeCell ref="AG824:AI824"/>
    <mergeCell ref="AJ824:AL824"/>
    <mergeCell ref="BW832:BY832"/>
    <mergeCell ref="F835:H835"/>
    <mergeCell ref="I835:K835"/>
    <mergeCell ref="L835:N835"/>
    <mergeCell ref="O835:Q835"/>
    <mergeCell ref="R835:T835"/>
    <mergeCell ref="U835:W835"/>
    <mergeCell ref="X835:Z835"/>
    <mergeCell ref="AA835:AC835"/>
    <mergeCell ref="AD835:AF835"/>
    <mergeCell ref="BE832:BG832"/>
    <mergeCell ref="BH832:BJ832"/>
    <mergeCell ref="BK832:BM832"/>
    <mergeCell ref="BN832:BP832"/>
    <mergeCell ref="BQ832:BS832"/>
    <mergeCell ref="BT832:BV832"/>
    <mergeCell ref="AM832:AO832"/>
    <mergeCell ref="AP832:AR832"/>
    <mergeCell ref="AS832:AU832"/>
    <mergeCell ref="AV832:AX832"/>
    <mergeCell ref="AY832:BA832"/>
    <mergeCell ref="BB832:BD832"/>
    <mergeCell ref="U832:W832"/>
    <mergeCell ref="X832:Z832"/>
    <mergeCell ref="AA832:AC832"/>
    <mergeCell ref="AD832:AF832"/>
    <mergeCell ref="AG832:AI832"/>
    <mergeCell ref="AJ832:AL832"/>
    <mergeCell ref="BK829:BM829"/>
    <mergeCell ref="BN829:BP829"/>
    <mergeCell ref="BQ829:BS829"/>
    <mergeCell ref="BT829:BV829"/>
    <mergeCell ref="BW829:BY829"/>
    <mergeCell ref="F832:H832"/>
    <mergeCell ref="I832:K832"/>
    <mergeCell ref="L832:N832"/>
    <mergeCell ref="O832:Q832"/>
    <mergeCell ref="R832:T832"/>
    <mergeCell ref="AS829:AU829"/>
    <mergeCell ref="AV829:AX829"/>
    <mergeCell ref="AY829:BA829"/>
    <mergeCell ref="BB829:BD829"/>
    <mergeCell ref="BE829:BG829"/>
    <mergeCell ref="BH829:BJ829"/>
    <mergeCell ref="AA829:AC829"/>
    <mergeCell ref="AD829:AF829"/>
    <mergeCell ref="AG829:AI829"/>
    <mergeCell ref="AJ829:AL829"/>
    <mergeCell ref="AM829:AO829"/>
    <mergeCell ref="AP829:AR829"/>
    <mergeCell ref="BK837:BM837"/>
    <mergeCell ref="BN837:BP837"/>
    <mergeCell ref="BQ837:BS837"/>
    <mergeCell ref="BT837:BV837"/>
    <mergeCell ref="BW837:BY837"/>
    <mergeCell ref="F840:H840"/>
    <mergeCell ref="I840:K840"/>
    <mergeCell ref="L840:N840"/>
    <mergeCell ref="O840:Q840"/>
    <mergeCell ref="R840:T840"/>
    <mergeCell ref="AS837:AU837"/>
    <mergeCell ref="AV837:AX837"/>
    <mergeCell ref="AY837:BA837"/>
    <mergeCell ref="BB837:BD837"/>
    <mergeCell ref="BE837:BG837"/>
    <mergeCell ref="BH837:BJ837"/>
    <mergeCell ref="AA837:AC837"/>
    <mergeCell ref="AD837:AF837"/>
    <mergeCell ref="AG837:AI837"/>
    <mergeCell ref="AJ837:AL837"/>
    <mergeCell ref="AM837:AO837"/>
    <mergeCell ref="AP837:AR837"/>
    <mergeCell ref="BQ835:BS835"/>
    <mergeCell ref="BT835:BV835"/>
    <mergeCell ref="BW835:BY835"/>
    <mergeCell ref="F837:H837"/>
    <mergeCell ref="I837:K837"/>
    <mergeCell ref="L837:N837"/>
    <mergeCell ref="O837:Q837"/>
    <mergeCell ref="R837:T837"/>
    <mergeCell ref="U837:W837"/>
    <mergeCell ref="X837:Z837"/>
    <mergeCell ref="AY835:BA835"/>
    <mergeCell ref="BB835:BD835"/>
    <mergeCell ref="BE835:BG835"/>
    <mergeCell ref="BH835:BJ835"/>
    <mergeCell ref="BK835:BM835"/>
    <mergeCell ref="BN835:BP835"/>
    <mergeCell ref="AG835:AI835"/>
    <mergeCell ref="AJ835:AL835"/>
    <mergeCell ref="AM835:AO835"/>
    <mergeCell ref="AP835:AR835"/>
    <mergeCell ref="AS835:AU835"/>
    <mergeCell ref="AV835:AX835"/>
    <mergeCell ref="BQ842:BS842"/>
    <mergeCell ref="BT842:BV842"/>
    <mergeCell ref="BW842:BY842"/>
    <mergeCell ref="F845:H845"/>
    <mergeCell ref="I845:K845"/>
    <mergeCell ref="L845:N845"/>
    <mergeCell ref="O845:Q845"/>
    <mergeCell ref="R845:T845"/>
    <mergeCell ref="U845:W845"/>
    <mergeCell ref="X845:Z845"/>
    <mergeCell ref="AY842:BA842"/>
    <mergeCell ref="BB842:BD842"/>
    <mergeCell ref="BE842:BG842"/>
    <mergeCell ref="BH842:BJ842"/>
    <mergeCell ref="BK842:BM842"/>
    <mergeCell ref="BN842:BP842"/>
    <mergeCell ref="AG842:AI842"/>
    <mergeCell ref="AJ842:AL842"/>
    <mergeCell ref="AM842:AO842"/>
    <mergeCell ref="AP842:AR842"/>
    <mergeCell ref="AS842:AU842"/>
    <mergeCell ref="AV842:AX842"/>
    <mergeCell ref="BW840:BY840"/>
    <mergeCell ref="F842:H842"/>
    <mergeCell ref="I842:K842"/>
    <mergeCell ref="L842:N842"/>
    <mergeCell ref="O842:Q842"/>
    <mergeCell ref="R842:T842"/>
    <mergeCell ref="U842:W842"/>
    <mergeCell ref="X842:Z842"/>
    <mergeCell ref="AA842:AC842"/>
    <mergeCell ref="AD842:AF842"/>
    <mergeCell ref="BE840:BG840"/>
    <mergeCell ref="BH840:BJ840"/>
    <mergeCell ref="BK840:BM840"/>
    <mergeCell ref="BN840:BP840"/>
    <mergeCell ref="BQ840:BS840"/>
    <mergeCell ref="BT840:BV840"/>
    <mergeCell ref="AM840:AO840"/>
    <mergeCell ref="AP840:AR840"/>
    <mergeCell ref="AS840:AU840"/>
    <mergeCell ref="AV840:AX840"/>
    <mergeCell ref="AY840:BA840"/>
    <mergeCell ref="BB840:BD840"/>
    <mergeCell ref="U840:W840"/>
    <mergeCell ref="X840:Z840"/>
    <mergeCell ref="AA840:AC840"/>
    <mergeCell ref="AD840:AF840"/>
    <mergeCell ref="AG840:AI840"/>
    <mergeCell ref="AJ840:AL840"/>
    <mergeCell ref="BW847:BY847"/>
    <mergeCell ref="F849:H849"/>
    <mergeCell ref="I849:K849"/>
    <mergeCell ref="L849:N849"/>
    <mergeCell ref="O849:Q849"/>
    <mergeCell ref="R849:T849"/>
    <mergeCell ref="U849:W849"/>
    <mergeCell ref="X849:Z849"/>
    <mergeCell ref="AA849:AC849"/>
    <mergeCell ref="AD849:AF849"/>
    <mergeCell ref="BE847:BG847"/>
    <mergeCell ref="BH847:BJ847"/>
    <mergeCell ref="BK847:BM847"/>
    <mergeCell ref="BN847:BP847"/>
    <mergeCell ref="BQ847:BS847"/>
    <mergeCell ref="BT847:BV847"/>
    <mergeCell ref="AM847:AO847"/>
    <mergeCell ref="AP847:AR847"/>
    <mergeCell ref="AS847:AU847"/>
    <mergeCell ref="AV847:AX847"/>
    <mergeCell ref="AY847:BA847"/>
    <mergeCell ref="BB847:BD847"/>
    <mergeCell ref="U847:W847"/>
    <mergeCell ref="X847:Z847"/>
    <mergeCell ref="AA847:AC847"/>
    <mergeCell ref="AD847:AF847"/>
    <mergeCell ref="AG847:AI847"/>
    <mergeCell ref="AJ847:AL847"/>
    <mergeCell ref="BK845:BM845"/>
    <mergeCell ref="BN845:BP845"/>
    <mergeCell ref="BQ845:BS845"/>
    <mergeCell ref="BT845:BV845"/>
    <mergeCell ref="BW845:BY845"/>
    <mergeCell ref="F847:H847"/>
    <mergeCell ref="I847:K847"/>
    <mergeCell ref="L847:N847"/>
    <mergeCell ref="O847:Q847"/>
    <mergeCell ref="R847:T847"/>
    <mergeCell ref="AS845:AU845"/>
    <mergeCell ref="AV845:AX845"/>
    <mergeCell ref="AY845:BA845"/>
    <mergeCell ref="BB845:BD845"/>
    <mergeCell ref="BE845:BG845"/>
    <mergeCell ref="BH845:BJ845"/>
    <mergeCell ref="AA845:AC845"/>
    <mergeCell ref="AD845:AF845"/>
    <mergeCell ref="AG845:AI845"/>
    <mergeCell ref="AJ845:AL845"/>
    <mergeCell ref="AM845:AO845"/>
    <mergeCell ref="AP845:AR845"/>
    <mergeCell ref="BK850:BM850"/>
    <mergeCell ref="BN850:BP850"/>
    <mergeCell ref="BQ850:BS850"/>
    <mergeCell ref="BT850:BV850"/>
    <mergeCell ref="BW850:BY850"/>
    <mergeCell ref="F851:H851"/>
    <mergeCell ref="I851:K851"/>
    <mergeCell ref="L851:N851"/>
    <mergeCell ref="O851:Q851"/>
    <mergeCell ref="R851:T851"/>
    <mergeCell ref="AS850:AU850"/>
    <mergeCell ref="AV850:AX850"/>
    <mergeCell ref="AY850:BA850"/>
    <mergeCell ref="BB850:BD850"/>
    <mergeCell ref="BE850:BG850"/>
    <mergeCell ref="BH850:BJ850"/>
    <mergeCell ref="AA850:AC850"/>
    <mergeCell ref="AD850:AF850"/>
    <mergeCell ref="AG850:AI850"/>
    <mergeCell ref="AJ850:AL850"/>
    <mergeCell ref="AM850:AO850"/>
    <mergeCell ref="AP850:AR850"/>
    <mergeCell ref="BQ849:BS849"/>
    <mergeCell ref="BT849:BV849"/>
    <mergeCell ref="BW849:BY849"/>
    <mergeCell ref="F850:H850"/>
    <mergeCell ref="I850:K850"/>
    <mergeCell ref="L850:N850"/>
    <mergeCell ref="O850:Q850"/>
    <mergeCell ref="R850:T850"/>
    <mergeCell ref="U850:W850"/>
    <mergeCell ref="X850:Z850"/>
    <mergeCell ref="AY849:BA849"/>
    <mergeCell ref="BB849:BD849"/>
    <mergeCell ref="BE849:BG849"/>
    <mergeCell ref="BH849:BJ849"/>
    <mergeCell ref="BK849:BM849"/>
    <mergeCell ref="BN849:BP849"/>
    <mergeCell ref="AG849:AI849"/>
    <mergeCell ref="AJ849:AL849"/>
    <mergeCell ref="AM849:AO849"/>
    <mergeCell ref="AP849:AR849"/>
    <mergeCell ref="AS849:AU849"/>
    <mergeCell ref="AV849:AX849"/>
    <mergeCell ref="BQ855:BS855"/>
    <mergeCell ref="BT855:BV855"/>
    <mergeCell ref="BW855:BY855"/>
    <mergeCell ref="F857:H857"/>
    <mergeCell ref="I857:K857"/>
    <mergeCell ref="L857:N857"/>
    <mergeCell ref="O857:Q857"/>
    <mergeCell ref="R857:T857"/>
    <mergeCell ref="U857:W857"/>
    <mergeCell ref="X857:Z857"/>
    <mergeCell ref="AY855:BA855"/>
    <mergeCell ref="BB855:BD855"/>
    <mergeCell ref="BE855:BG855"/>
    <mergeCell ref="BH855:BJ855"/>
    <mergeCell ref="BK855:BM855"/>
    <mergeCell ref="BN855:BP855"/>
    <mergeCell ref="AG855:AI855"/>
    <mergeCell ref="AJ855:AL855"/>
    <mergeCell ref="AM855:AO855"/>
    <mergeCell ref="AP855:AR855"/>
    <mergeCell ref="AS855:AU855"/>
    <mergeCell ref="AV855:AX855"/>
    <mergeCell ref="BW851:BY851"/>
    <mergeCell ref="F855:H855"/>
    <mergeCell ref="I855:K855"/>
    <mergeCell ref="L855:N855"/>
    <mergeCell ref="O855:Q855"/>
    <mergeCell ref="R855:T855"/>
    <mergeCell ref="U855:W855"/>
    <mergeCell ref="X855:Z855"/>
    <mergeCell ref="AA855:AC855"/>
    <mergeCell ref="AD855:AF855"/>
    <mergeCell ref="BE851:BG851"/>
    <mergeCell ref="BH851:BJ851"/>
    <mergeCell ref="BK851:BM851"/>
    <mergeCell ref="BN851:BP851"/>
    <mergeCell ref="BQ851:BS851"/>
    <mergeCell ref="BT851:BV851"/>
    <mergeCell ref="AM851:AO851"/>
    <mergeCell ref="AP851:AR851"/>
    <mergeCell ref="AS851:AU851"/>
    <mergeCell ref="AV851:AX851"/>
    <mergeCell ref="AY851:BA851"/>
    <mergeCell ref="BB851:BD851"/>
    <mergeCell ref="U851:W851"/>
    <mergeCell ref="X851:Z851"/>
    <mergeCell ref="AA851:AC851"/>
    <mergeCell ref="AD851:AF851"/>
    <mergeCell ref="AG851:AI851"/>
    <mergeCell ref="AJ851:AL851"/>
    <mergeCell ref="BW859:BY859"/>
    <mergeCell ref="F860:H860"/>
    <mergeCell ref="I860:K860"/>
    <mergeCell ref="L860:N860"/>
    <mergeCell ref="O860:Q860"/>
    <mergeCell ref="R860:T860"/>
    <mergeCell ref="U860:W860"/>
    <mergeCell ref="X860:Z860"/>
    <mergeCell ref="AA860:AC860"/>
    <mergeCell ref="AD860:AF860"/>
    <mergeCell ref="BE859:BG859"/>
    <mergeCell ref="BH859:BJ859"/>
    <mergeCell ref="BK859:BM859"/>
    <mergeCell ref="BN859:BP859"/>
    <mergeCell ref="BQ859:BS859"/>
    <mergeCell ref="BT859:BV859"/>
    <mergeCell ref="AM859:AO859"/>
    <mergeCell ref="AP859:AR859"/>
    <mergeCell ref="AS859:AU859"/>
    <mergeCell ref="AV859:AX859"/>
    <mergeCell ref="AY859:BA859"/>
    <mergeCell ref="BB859:BD859"/>
    <mergeCell ref="U859:W859"/>
    <mergeCell ref="X859:Z859"/>
    <mergeCell ref="AA859:AC859"/>
    <mergeCell ref="AD859:AF859"/>
    <mergeCell ref="AG859:AI859"/>
    <mergeCell ref="AJ859:AL859"/>
    <mergeCell ref="BK857:BM857"/>
    <mergeCell ref="BN857:BP857"/>
    <mergeCell ref="BQ857:BS857"/>
    <mergeCell ref="BT857:BV857"/>
    <mergeCell ref="BW857:BY857"/>
    <mergeCell ref="F859:H859"/>
    <mergeCell ref="I859:K859"/>
    <mergeCell ref="L859:N859"/>
    <mergeCell ref="O859:Q859"/>
    <mergeCell ref="R859:T859"/>
    <mergeCell ref="AS857:AU857"/>
    <mergeCell ref="AV857:AX857"/>
    <mergeCell ref="AY857:BA857"/>
    <mergeCell ref="BB857:BD857"/>
    <mergeCell ref="BE857:BG857"/>
    <mergeCell ref="BH857:BJ857"/>
    <mergeCell ref="AA857:AC857"/>
    <mergeCell ref="AD857:AF857"/>
    <mergeCell ref="AG857:AI857"/>
    <mergeCell ref="AJ857:AL857"/>
    <mergeCell ref="AM857:AO857"/>
    <mergeCell ref="AP857:AR857"/>
    <mergeCell ref="BK863:BM863"/>
    <mergeCell ref="BN863:BP863"/>
    <mergeCell ref="BQ863:BS863"/>
    <mergeCell ref="BT863:BV863"/>
    <mergeCell ref="BW863:BY863"/>
    <mergeCell ref="F865:H865"/>
    <mergeCell ref="I865:K865"/>
    <mergeCell ref="L865:N865"/>
    <mergeCell ref="O865:Q865"/>
    <mergeCell ref="R865:T865"/>
    <mergeCell ref="AS863:AU863"/>
    <mergeCell ref="AV863:AX863"/>
    <mergeCell ref="AY863:BA863"/>
    <mergeCell ref="BB863:BD863"/>
    <mergeCell ref="BE863:BG863"/>
    <mergeCell ref="BH863:BJ863"/>
    <mergeCell ref="AA863:AC863"/>
    <mergeCell ref="AD863:AF863"/>
    <mergeCell ref="AG863:AI863"/>
    <mergeCell ref="AJ863:AL863"/>
    <mergeCell ref="AM863:AO863"/>
    <mergeCell ref="AP863:AR863"/>
    <mergeCell ref="BQ860:BS860"/>
    <mergeCell ref="BT860:BV860"/>
    <mergeCell ref="BW860:BY860"/>
    <mergeCell ref="F863:H863"/>
    <mergeCell ref="I863:K863"/>
    <mergeCell ref="L863:N863"/>
    <mergeCell ref="O863:Q863"/>
    <mergeCell ref="R863:T863"/>
    <mergeCell ref="U863:W863"/>
    <mergeCell ref="X863:Z863"/>
    <mergeCell ref="AY860:BA860"/>
    <mergeCell ref="BB860:BD860"/>
    <mergeCell ref="BE860:BG860"/>
    <mergeCell ref="BH860:BJ860"/>
    <mergeCell ref="BK860:BM860"/>
    <mergeCell ref="BN860:BP860"/>
    <mergeCell ref="AG860:AI860"/>
    <mergeCell ref="AJ860:AL860"/>
    <mergeCell ref="AM860:AO860"/>
    <mergeCell ref="AP860:AR860"/>
    <mergeCell ref="AS860:AU860"/>
    <mergeCell ref="AV860:AX860"/>
    <mergeCell ref="BQ866:BS866"/>
    <mergeCell ref="BT866:BV866"/>
    <mergeCell ref="BW866:BY866"/>
    <mergeCell ref="F870:H870"/>
    <mergeCell ref="I870:K870"/>
    <mergeCell ref="L870:N870"/>
    <mergeCell ref="O870:Q870"/>
    <mergeCell ref="R870:T870"/>
    <mergeCell ref="U870:W870"/>
    <mergeCell ref="X870:Z870"/>
    <mergeCell ref="AY866:BA866"/>
    <mergeCell ref="BB866:BD866"/>
    <mergeCell ref="BE866:BG866"/>
    <mergeCell ref="BH866:BJ866"/>
    <mergeCell ref="BK866:BM866"/>
    <mergeCell ref="BN866:BP866"/>
    <mergeCell ref="AG866:AI866"/>
    <mergeCell ref="AJ866:AL866"/>
    <mergeCell ref="AM866:AO866"/>
    <mergeCell ref="AP866:AR866"/>
    <mergeCell ref="AS866:AU866"/>
    <mergeCell ref="AV866:AX866"/>
    <mergeCell ref="BW865:BY865"/>
    <mergeCell ref="F866:H866"/>
    <mergeCell ref="I866:K866"/>
    <mergeCell ref="L866:N866"/>
    <mergeCell ref="O866:Q866"/>
    <mergeCell ref="R866:T866"/>
    <mergeCell ref="U866:W866"/>
    <mergeCell ref="X866:Z866"/>
    <mergeCell ref="AA866:AC866"/>
    <mergeCell ref="AD866:AF866"/>
    <mergeCell ref="BE865:BG865"/>
    <mergeCell ref="BH865:BJ865"/>
    <mergeCell ref="BK865:BM865"/>
    <mergeCell ref="BN865:BP865"/>
    <mergeCell ref="BQ865:BS865"/>
    <mergeCell ref="BT865:BV865"/>
    <mergeCell ref="AM865:AO865"/>
    <mergeCell ref="AP865:AR865"/>
    <mergeCell ref="AS865:AU865"/>
    <mergeCell ref="AV865:AX865"/>
    <mergeCell ref="AY865:BA865"/>
    <mergeCell ref="BB865:BD865"/>
    <mergeCell ref="U865:W865"/>
    <mergeCell ref="X865:Z865"/>
    <mergeCell ref="AA865:AC865"/>
    <mergeCell ref="AD865:AF865"/>
    <mergeCell ref="AG865:AI865"/>
    <mergeCell ref="AJ865:AL865"/>
    <mergeCell ref="BW872:BY872"/>
    <mergeCell ref="F875:H875"/>
    <mergeCell ref="I875:K875"/>
    <mergeCell ref="L875:N875"/>
    <mergeCell ref="O875:Q875"/>
    <mergeCell ref="R875:T875"/>
    <mergeCell ref="U875:W875"/>
    <mergeCell ref="X875:Z875"/>
    <mergeCell ref="AA875:AC875"/>
    <mergeCell ref="AD875:AF875"/>
    <mergeCell ref="BE872:BG872"/>
    <mergeCell ref="BH872:BJ872"/>
    <mergeCell ref="BK872:BM872"/>
    <mergeCell ref="BN872:BP872"/>
    <mergeCell ref="BQ872:BS872"/>
    <mergeCell ref="BT872:BV872"/>
    <mergeCell ref="AM872:AO872"/>
    <mergeCell ref="AP872:AR872"/>
    <mergeCell ref="AS872:AU872"/>
    <mergeCell ref="AV872:AX872"/>
    <mergeCell ref="AY872:BA872"/>
    <mergeCell ref="BB872:BD872"/>
    <mergeCell ref="U872:W872"/>
    <mergeCell ref="X872:Z872"/>
    <mergeCell ref="AA872:AC872"/>
    <mergeCell ref="AD872:AF872"/>
    <mergeCell ref="AG872:AI872"/>
    <mergeCell ref="AJ872:AL872"/>
    <mergeCell ref="BK870:BM870"/>
    <mergeCell ref="BN870:BP870"/>
    <mergeCell ref="BQ870:BS870"/>
    <mergeCell ref="BT870:BV870"/>
    <mergeCell ref="BW870:BY870"/>
    <mergeCell ref="F872:H872"/>
    <mergeCell ref="I872:K872"/>
    <mergeCell ref="L872:N872"/>
    <mergeCell ref="O872:Q872"/>
    <mergeCell ref="R872:T872"/>
    <mergeCell ref="AS870:AU870"/>
    <mergeCell ref="AV870:AX870"/>
    <mergeCell ref="AY870:BA870"/>
    <mergeCell ref="BB870:BD870"/>
    <mergeCell ref="BE870:BG870"/>
    <mergeCell ref="BH870:BJ870"/>
    <mergeCell ref="AA870:AC870"/>
    <mergeCell ref="AD870:AF870"/>
    <mergeCell ref="AG870:AI870"/>
    <mergeCell ref="AJ870:AL870"/>
    <mergeCell ref="AM870:AO870"/>
    <mergeCell ref="AP870:AR870"/>
    <mergeCell ref="BK877:BM877"/>
    <mergeCell ref="BN877:BP877"/>
    <mergeCell ref="BQ877:BS877"/>
    <mergeCell ref="BT877:BV877"/>
    <mergeCell ref="BW877:BY877"/>
    <mergeCell ref="F880:H880"/>
    <mergeCell ref="I880:K880"/>
    <mergeCell ref="L880:N880"/>
    <mergeCell ref="O880:Q880"/>
    <mergeCell ref="R880:T880"/>
    <mergeCell ref="AS877:AU877"/>
    <mergeCell ref="AV877:AX877"/>
    <mergeCell ref="AY877:BA877"/>
    <mergeCell ref="BB877:BD877"/>
    <mergeCell ref="BE877:BG877"/>
    <mergeCell ref="BH877:BJ877"/>
    <mergeCell ref="AA877:AC877"/>
    <mergeCell ref="AD877:AF877"/>
    <mergeCell ref="AG877:AI877"/>
    <mergeCell ref="AJ877:AL877"/>
    <mergeCell ref="AM877:AO877"/>
    <mergeCell ref="AP877:AR877"/>
    <mergeCell ref="BQ875:BS875"/>
    <mergeCell ref="BT875:BV875"/>
    <mergeCell ref="BW875:BY875"/>
    <mergeCell ref="F877:H877"/>
    <mergeCell ref="I877:K877"/>
    <mergeCell ref="L877:N877"/>
    <mergeCell ref="O877:Q877"/>
    <mergeCell ref="R877:T877"/>
    <mergeCell ref="U877:W877"/>
    <mergeCell ref="X877:Z877"/>
    <mergeCell ref="AY875:BA875"/>
    <mergeCell ref="BB875:BD875"/>
    <mergeCell ref="BE875:BG875"/>
    <mergeCell ref="BH875:BJ875"/>
    <mergeCell ref="BK875:BM875"/>
    <mergeCell ref="BN875:BP875"/>
    <mergeCell ref="AG875:AI875"/>
    <mergeCell ref="AJ875:AL875"/>
    <mergeCell ref="AM875:AO875"/>
    <mergeCell ref="AP875:AR875"/>
    <mergeCell ref="AS875:AU875"/>
    <mergeCell ref="AV875:AX875"/>
    <mergeCell ref="BQ882:BS882"/>
    <mergeCell ref="BT882:BV882"/>
    <mergeCell ref="BW882:BY882"/>
    <mergeCell ref="F885:H885"/>
    <mergeCell ref="I885:K885"/>
    <mergeCell ref="L885:N885"/>
    <mergeCell ref="O885:Q885"/>
    <mergeCell ref="R885:T885"/>
    <mergeCell ref="U885:W885"/>
    <mergeCell ref="X885:Z885"/>
    <mergeCell ref="AY882:BA882"/>
    <mergeCell ref="BB882:BD882"/>
    <mergeCell ref="BE882:BG882"/>
    <mergeCell ref="BH882:BJ882"/>
    <mergeCell ref="BK882:BM882"/>
    <mergeCell ref="BN882:BP882"/>
    <mergeCell ref="AG882:AI882"/>
    <mergeCell ref="AJ882:AL882"/>
    <mergeCell ref="AM882:AO882"/>
    <mergeCell ref="AP882:AR882"/>
    <mergeCell ref="AS882:AU882"/>
    <mergeCell ref="AV882:AX882"/>
    <mergeCell ref="BW880:BY880"/>
    <mergeCell ref="F882:H882"/>
    <mergeCell ref="I882:K882"/>
    <mergeCell ref="L882:N882"/>
    <mergeCell ref="O882:Q882"/>
    <mergeCell ref="R882:T882"/>
    <mergeCell ref="U882:W882"/>
    <mergeCell ref="X882:Z882"/>
    <mergeCell ref="AA882:AC882"/>
    <mergeCell ref="AD882:AF882"/>
    <mergeCell ref="BE880:BG880"/>
    <mergeCell ref="BH880:BJ880"/>
    <mergeCell ref="BK880:BM880"/>
    <mergeCell ref="BN880:BP880"/>
    <mergeCell ref="BQ880:BS880"/>
    <mergeCell ref="BT880:BV880"/>
    <mergeCell ref="AM880:AO880"/>
    <mergeCell ref="AP880:AR880"/>
    <mergeCell ref="AS880:AU880"/>
    <mergeCell ref="AV880:AX880"/>
    <mergeCell ref="AY880:BA880"/>
    <mergeCell ref="BB880:BD880"/>
    <mergeCell ref="U880:W880"/>
    <mergeCell ref="X880:Z880"/>
    <mergeCell ref="AA880:AC880"/>
    <mergeCell ref="AD880:AF880"/>
    <mergeCell ref="AG880:AI880"/>
    <mergeCell ref="AJ880:AL880"/>
    <mergeCell ref="BW887:BY887"/>
    <mergeCell ref="F888:H888"/>
    <mergeCell ref="I888:K888"/>
    <mergeCell ref="L888:N888"/>
    <mergeCell ref="O888:Q888"/>
    <mergeCell ref="R888:T888"/>
    <mergeCell ref="U888:W888"/>
    <mergeCell ref="X888:Z888"/>
    <mergeCell ref="AA888:AC888"/>
    <mergeCell ref="AD888:AF888"/>
    <mergeCell ref="BE887:BG887"/>
    <mergeCell ref="BH887:BJ887"/>
    <mergeCell ref="BK887:BM887"/>
    <mergeCell ref="BN887:BP887"/>
    <mergeCell ref="BQ887:BS887"/>
    <mergeCell ref="BT887:BV887"/>
    <mergeCell ref="AM887:AO887"/>
    <mergeCell ref="AP887:AR887"/>
    <mergeCell ref="AS887:AU887"/>
    <mergeCell ref="AV887:AX887"/>
    <mergeCell ref="AY887:BA887"/>
    <mergeCell ref="BB887:BD887"/>
    <mergeCell ref="U887:W887"/>
    <mergeCell ref="X887:Z887"/>
    <mergeCell ref="AA887:AC887"/>
    <mergeCell ref="AD887:AF887"/>
    <mergeCell ref="AG887:AI887"/>
    <mergeCell ref="AJ887:AL887"/>
    <mergeCell ref="BK885:BM885"/>
    <mergeCell ref="BN885:BP885"/>
    <mergeCell ref="BQ885:BS885"/>
    <mergeCell ref="BT885:BV885"/>
    <mergeCell ref="BW885:BY885"/>
    <mergeCell ref="F887:H887"/>
    <mergeCell ref="I887:K887"/>
    <mergeCell ref="L887:N887"/>
    <mergeCell ref="O887:Q887"/>
    <mergeCell ref="R887:T887"/>
    <mergeCell ref="AS885:AU885"/>
    <mergeCell ref="AV885:AX885"/>
    <mergeCell ref="AY885:BA885"/>
    <mergeCell ref="BB885:BD885"/>
    <mergeCell ref="BE885:BG885"/>
    <mergeCell ref="BH885:BJ885"/>
    <mergeCell ref="AA885:AC885"/>
    <mergeCell ref="AD885:AF885"/>
    <mergeCell ref="AG885:AI885"/>
    <mergeCell ref="AJ885:AL885"/>
    <mergeCell ref="AM885:AO885"/>
    <mergeCell ref="AP885:AR885"/>
    <mergeCell ref="BK891:BM891"/>
    <mergeCell ref="BN891:BP891"/>
    <mergeCell ref="BQ891:BS891"/>
    <mergeCell ref="BT891:BV891"/>
    <mergeCell ref="BW891:BY891"/>
    <mergeCell ref="F893:H893"/>
    <mergeCell ref="I893:K893"/>
    <mergeCell ref="L893:N893"/>
    <mergeCell ref="O893:Q893"/>
    <mergeCell ref="R893:T893"/>
    <mergeCell ref="AS891:AU891"/>
    <mergeCell ref="AV891:AX891"/>
    <mergeCell ref="AY891:BA891"/>
    <mergeCell ref="BB891:BD891"/>
    <mergeCell ref="BE891:BG891"/>
    <mergeCell ref="BH891:BJ891"/>
    <mergeCell ref="AA891:AC891"/>
    <mergeCell ref="AD891:AF891"/>
    <mergeCell ref="AG891:AI891"/>
    <mergeCell ref="AJ891:AL891"/>
    <mergeCell ref="AM891:AO891"/>
    <mergeCell ref="AP891:AR891"/>
    <mergeCell ref="BQ888:BS888"/>
    <mergeCell ref="BT888:BV888"/>
    <mergeCell ref="BW888:BY888"/>
    <mergeCell ref="F891:H891"/>
    <mergeCell ref="I891:K891"/>
    <mergeCell ref="L891:N891"/>
    <mergeCell ref="O891:Q891"/>
    <mergeCell ref="R891:T891"/>
    <mergeCell ref="U891:W891"/>
    <mergeCell ref="X891:Z891"/>
    <mergeCell ref="AY888:BA888"/>
    <mergeCell ref="BB888:BD888"/>
    <mergeCell ref="BE888:BG888"/>
    <mergeCell ref="BH888:BJ888"/>
    <mergeCell ref="BK888:BM888"/>
    <mergeCell ref="BN888:BP888"/>
    <mergeCell ref="AG888:AI888"/>
    <mergeCell ref="AJ888:AL888"/>
    <mergeCell ref="AM888:AO888"/>
    <mergeCell ref="AP888:AR888"/>
    <mergeCell ref="AS888:AU888"/>
    <mergeCell ref="AV888:AX888"/>
    <mergeCell ref="BQ894:BS894"/>
    <mergeCell ref="BT894:BV894"/>
    <mergeCell ref="BW894:BY894"/>
    <mergeCell ref="F897:H897"/>
    <mergeCell ref="I897:K897"/>
    <mergeCell ref="L897:N897"/>
    <mergeCell ref="O897:Q897"/>
    <mergeCell ref="R897:T897"/>
    <mergeCell ref="U897:W897"/>
    <mergeCell ref="X897:Z897"/>
    <mergeCell ref="AY894:BA894"/>
    <mergeCell ref="BB894:BD894"/>
    <mergeCell ref="BE894:BG894"/>
    <mergeCell ref="BH894:BJ894"/>
    <mergeCell ref="BK894:BM894"/>
    <mergeCell ref="BN894:BP894"/>
    <mergeCell ref="AG894:AI894"/>
    <mergeCell ref="AJ894:AL894"/>
    <mergeCell ref="AM894:AO894"/>
    <mergeCell ref="AP894:AR894"/>
    <mergeCell ref="AS894:AU894"/>
    <mergeCell ref="AV894:AX894"/>
    <mergeCell ref="BW893:BY893"/>
    <mergeCell ref="F894:H894"/>
    <mergeCell ref="I894:K894"/>
    <mergeCell ref="L894:N894"/>
    <mergeCell ref="O894:Q894"/>
    <mergeCell ref="R894:T894"/>
    <mergeCell ref="U894:W894"/>
    <mergeCell ref="X894:Z894"/>
    <mergeCell ref="AA894:AC894"/>
    <mergeCell ref="AD894:AF894"/>
    <mergeCell ref="BE893:BG893"/>
    <mergeCell ref="BH893:BJ893"/>
    <mergeCell ref="BK893:BM893"/>
    <mergeCell ref="BN893:BP893"/>
    <mergeCell ref="BQ893:BS893"/>
    <mergeCell ref="BT893:BV893"/>
    <mergeCell ref="AM893:AO893"/>
    <mergeCell ref="AP893:AR893"/>
    <mergeCell ref="AS893:AU893"/>
    <mergeCell ref="AV893:AX893"/>
    <mergeCell ref="AY893:BA893"/>
    <mergeCell ref="BB893:BD893"/>
    <mergeCell ref="U893:W893"/>
    <mergeCell ref="X893:Z893"/>
    <mergeCell ref="AA893:AC893"/>
    <mergeCell ref="AD893:AF893"/>
    <mergeCell ref="AG893:AI893"/>
    <mergeCell ref="AJ893:AL893"/>
    <mergeCell ref="BW900:BY900"/>
    <mergeCell ref="F903:H903"/>
    <mergeCell ref="I903:K903"/>
    <mergeCell ref="L903:N903"/>
    <mergeCell ref="O903:Q903"/>
    <mergeCell ref="R903:T903"/>
    <mergeCell ref="U903:W903"/>
    <mergeCell ref="X903:Z903"/>
    <mergeCell ref="AA903:AC903"/>
    <mergeCell ref="AD903:AF903"/>
    <mergeCell ref="BE900:BG900"/>
    <mergeCell ref="BH900:BJ900"/>
    <mergeCell ref="BK900:BM900"/>
    <mergeCell ref="BN900:BP900"/>
    <mergeCell ref="BQ900:BS900"/>
    <mergeCell ref="BT900:BV900"/>
    <mergeCell ref="AM900:AO900"/>
    <mergeCell ref="AP900:AR900"/>
    <mergeCell ref="AS900:AU900"/>
    <mergeCell ref="AV900:AX900"/>
    <mergeCell ref="AY900:BA900"/>
    <mergeCell ref="BB900:BD900"/>
    <mergeCell ref="U900:W900"/>
    <mergeCell ref="X900:Z900"/>
    <mergeCell ref="AA900:AC900"/>
    <mergeCell ref="AD900:AF900"/>
    <mergeCell ref="AG900:AI900"/>
    <mergeCell ref="AJ900:AL900"/>
    <mergeCell ref="BK897:BM897"/>
    <mergeCell ref="BN897:BP897"/>
    <mergeCell ref="BQ897:BS897"/>
    <mergeCell ref="BT897:BV897"/>
    <mergeCell ref="BW897:BY897"/>
    <mergeCell ref="F900:H900"/>
    <mergeCell ref="I900:K900"/>
    <mergeCell ref="L900:N900"/>
    <mergeCell ref="O900:Q900"/>
    <mergeCell ref="R900:T900"/>
    <mergeCell ref="AS897:AU897"/>
    <mergeCell ref="AV897:AX897"/>
    <mergeCell ref="AY897:BA897"/>
    <mergeCell ref="BB897:BD897"/>
    <mergeCell ref="BE897:BG897"/>
    <mergeCell ref="BH897:BJ897"/>
    <mergeCell ref="AA897:AC897"/>
    <mergeCell ref="AD897:AF897"/>
    <mergeCell ref="AG897:AI897"/>
    <mergeCell ref="AJ897:AL897"/>
    <mergeCell ref="AM897:AO897"/>
    <mergeCell ref="AP897:AR897"/>
    <mergeCell ref="BK906:BM906"/>
    <mergeCell ref="BN906:BP906"/>
    <mergeCell ref="BQ906:BS906"/>
    <mergeCell ref="BT906:BV906"/>
    <mergeCell ref="BW906:BY906"/>
    <mergeCell ref="F910:H910"/>
    <mergeCell ref="I910:K910"/>
    <mergeCell ref="L910:N910"/>
    <mergeCell ref="O910:Q910"/>
    <mergeCell ref="R910:T910"/>
    <mergeCell ref="AS906:AU906"/>
    <mergeCell ref="AV906:AX906"/>
    <mergeCell ref="AY906:BA906"/>
    <mergeCell ref="BB906:BD906"/>
    <mergeCell ref="BE906:BG906"/>
    <mergeCell ref="BH906:BJ906"/>
    <mergeCell ref="AA906:AC906"/>
    <mergeCell ref="AD906:AF906"/>
    <mergeCell ref="AG906:AI906"/>
    <mergeCell ref="AJ906:AL906"/>
    <mergeCell ref="AM906:AO906"/>
    <mergeCell ref="AP906:AR906"/>
    <mergeCell ref="BQ903:BS903"/>
    <mergeCell ref="BT903:BV903"/>
    <mergeCell ref="BW903:BY903"/>
    <mergeCell ref="F906:H906"/>
    <mergeCell ref="I906:K906"/>
    <mergeCell ref="L906:N906"/>
    <mergeCell ref="O906:Q906"/>
    <mergeCell ref="R906:T906"/>
    <mergeCell ref="U906:W906"/>
    <mergeCell ref="X906:Z906"/>
    <mergeCell ref="AY903:BA903"/>
    <mergeCell ref="BB903:BD903"/>
    <mergeCell ref="BE903:BG903"/>
    <mergeCell ref="BH903:BJ903"/>
    <mergeCell ref="BK903:BM903"/>
    <mergeCell ref="BN903:BP903"/>
    <mergeCell ref="AG903:AI903"/>
    <mergeCell ref="AJ903:AL903"/>
    <mergeCell ref="AM903:AO903"/>
    <mergeCell ref="AP903:AR903"/>
    <mergeCell ref="AS903:AU903"/>
    <mergeCell ref="AV903:AX903"/>
    <mergeCell ref="BQ911:BS911"/>
    <mergeCell ref="BT911:BV911"/>
    <mergeCell ref="BW911:BY911"/>
    <mergeCell ref="F915:H915"/>
    <mergeCell ref="I915:K915"/>
    <mergeCell ref="L915:N915"/>
    <mergeCell ref="O915:Q915"/>
    <mergeCell ref="R915:T915"/>
    <mergeCell ref="U915:W915"/>
    <mergeCell ref="X915:Z915"/>
    <mergeCell ref="AY911:BA911"/>
    <mergeCell ref="BB911:BD911"/>
    <mergeCell ref="BE911:BG911"/>
    <mergeCell ref="BH911:BJ911"/>
    <mergeCell ref="BK911:BM911"/>
    <mergeCell ref="BN911:BP911"/>
    <mergeCell ref="AG911:AI911"/>
    <mergeCell ref="AJ911:AL911"/>
    <mergeCell ref="AM911:AO911"/>
    <mergeCell ref="AP911:AR911"/>
    <mergeCell ref="AS911:AU911"/>
    <mergeCell ref="AV911:AX911"/>
    <mergeCell ref="BW910:BY910"/>
    <mergeCell ref="F911:H911"/>
    <mergeCell ref="I911:K911"/>
    <mergeCell ref="L911:N911"/>
    <mergeCell ref="O911:Q911"/>
    <mergeCell ref="R911:T911"/>
    <mergeCell ref="U911:W911"/>
    <mergeCell ref="X911:Z911"/>
    <mergeCell ref="AA911:AC911"/>
    <mergeCell ref="AD911:AF911"/>
    <mergeCell ref="BE910:BG910"/>
    <mergeCell ref="BH910:BJ910"/>
    <mergeCell ref="BK910:BM910"/>
    <mergeCell ref="BN910:BP910"/>
    <mergeCell ref="BQ910:BS910"/>
    <mergeCell ref="BT910:BV910"/>
    <mergeCell ref="AM910:AO910"/>
    <mergeCell ref="AP910:AR910"/>
    <mergeCell ref="AS910:AU910"/>
    <mergeCell ref="AV910:AX910"/>
    <mergeCell ref="AY910:BA910"/>
    <mergeCell ref="BB910:BD910"/>
    <mergeCell ref="U910:W910"/>
    <mergeCell ref="X910:Z910"/>
    <mergeCell ref="AA910:AC910"/>
    <mergeCell ref="AD910:AF910"/>
    <mergeCell ref="AG910:AI910"/>
    <mergeCell ref="AJ910:AL910"/>
    <mergeCell ref="BW916:BY916"/>
    <mergeCell ref="F917:H917"/>
    <mergeCell ref="I917:K917"/>
    <mergeCell ref="L917:N917"/>
    <mergeCell ref="O917:Q917"/>
    <mergeCell ref="R917:T917"/>
    <mergeCell ref="U917:W917"/>
    <mergeCell ref="X917:Z917"/>
    <mergeCell ref="AA917:AC917"/>
    <mergeCell ref="AD917:AF917"/>
    <mergeCell ref="BE916:BG916"/>
    <mergeCell ref="BH916:BJ916"/>
    <mergeCell ref="BK916:BM916"/>
    <mergeCell ref="BN916:BP916"/>
    <mergeCell ref="BQ916:BS916"/>
    <mergeCell ref="BT916:BV916"/>
    <mergeCell ref="AM916:AO916"/>
    <mergeCell ref="AP916:AR916"/>
    <mergeCell ref="AS916:AU916"/>
    <mergeCell ref="AV916:AX916"/>
    <mergeCell ref="AY916:BA916"/>
    <mergeCell ref="BB916:BD916"/>
    <mergeCell ref="U916:W916"/>
    <mergeCell ref="X916:Z916"/>
    <mergeCell ref="AA916:AC916"/>
    <mergeCell ref="AD916:AF916"/>
    <mergeCell ref="AG916:AI916"/>
    <mergeCell ref="AJ916:AL916"/>
    <mergeCell ref="BK915:BM915"/>
    <mergeCell ref="BN915:BP915"/>
    <mergeCell ref="BQ915:BS915"/>
    <mergeCell ref="BT915:BV915"/>
    <mergeCell ref="BW915:BY915"/>
    <mergeCell ref="F916:H916"/>
    <mergeCell ref="I916:K916"/>
    <mergeCell ref="L916:N916"/>
    <mergeCell ref="O916:Q916"/>
    <mergeCell ref="R916:T916"/>
    <mergeCell ref="AS915:AU915"/>
    <mergeCell ref="AV915:AX915"/>
    <mergeCell ref="AY915:BA915"/>
    <mergeCell ref="BB915:BD915"/>
    <mergeCell ref="BE915:BG915"/>
    <mergeCell ref="BH915:BJ915"/>
    <mergeCell ref="AA915:AC915"/>
    <mergeCell ref="AD915:AF915"/>
    <mergeCell ref="AG915:AI915"/>
    <mergeCell ref="AJ915:AL915"/>
    <mergeCell ref="AM915:AO915"/>
    <mergeCell ref="AP915:AR915"/>
    <mergeCell ref="BK923:BM923"/>
    <mergeCell ref="BN923:BP923"/>
    <mergeCell ref="BQ923:BS923"/>
    <mergeCell ref="BT923:BV923"/>
    <mergeCell ref="BW923:BY923"/>
    <mergeCell ref="F924:H924"/>
    <mergeCell ref="I924:K924"/>
    <mergeCell ref="L924:N924"/>
    <mergeCell ref="O924:Q924"/>
    <mergeCell ref="R924:T924"/>
    <mergeCell ref="AS923:AU923"/>
    <mergeCell ref="AV923:AX923"/>
    <mergeCell ref="AY923:BA923"/>
    <mergeCell ref="BB923:BD923"/>
    <mergeCell ref="BE923:BG923"/>
    <mergeCell ref="BH923:BJ923"/>
    <mergeCell ref="AA923:AC923"/>
    <mergeCell ref="AD923:AF923"/>
    <mergeCell ref="AG923:AI923"/>
    <mergeCell ref="AJ923:AL923"/>
    <mergeCell ref="AM923:AO923"/>
    <mergeCell ref="AP923:AR923"/>
    <mergeCell ref="BQ917:BS917"/>
    <mergeCell ref="BT917:BV917"/>
    <mergeCell ref="BW917:BY917"/>
    <mergeCell ref="F923:H923"/>
    <mergeCell ref="I923:K923"/>
    <mergeCell ref="L923:N923"/>
    <mergeCell ref="O923:Q923"/>
    <mergeCell ref="R923:T923"/>
    <mergeCell ref="U923:W923"/>
    <mergeCell ref="X923:Z923"/>
    <mergeCell ref="AY917:BA917"/>
    <mergeCell ref="BB917:BD917"/>
    <mergeCell ref="BE917:BG917"/>
    <mergeCell ref="BH917:BJ917"/>
    <mergeCell ref="BK917:BM917"/>
    <mergeCell ref="BN917:BP917"/>
    <mergeCell ref="AG917:AI917"/>
    <mergeCell ref="AJ917:AL917"/>
    <mergeCell ref="AM917:AO917"/>
    <mergeCell ref="AP917:AR917"/>
    <mergeCell ref="AS917:AU917"/>
    <mergeCell ref="AV917:AX917"/>
    <mergeCell ref="BQ925:BS925"/>
    <mergeCell ref="BT925:BV925"/>
    <mergeCell ref="BW925:BY925"/>
    <mergeCell ref="F930:H930"/>
    <mergeCell ref="I930:K930"/>
    <mergeCell ref="L930:N930"/>
    <mergeCell ref="O930:Q930"/>
    <mergeCell ref="R930:T930"/>
    <mergeCell ref="U930:W930"/>
    <mergeCell ref="X930:Z930"/>
    <mergeCell ref="AY925:BA925"/>
    <mergeCell ref="BB925:BD925"/>
    <mergeCell ref="BE925:BG925"/>
    <mergeCell ref="BH925:BJ925"/>
    <mergeCell ref="BK925:BM925"/>
    <mergeCell ref="BN925:BP925"/>
    <mergeCell ref="AG925:AI925"/>
    <mergeCell ref="AJ925:AL925"/>
    <mergeCell ref="AM925:AO925"/>
    <mergeCell ref="AP925:AR925"/>
    <mergeCell ref="AS925:AU925"/>
    <mergeCell ref="AV925:AX925"/>
    <mergeCell ref="BW924:BY924"/>
    <mergeCell ref="F925:H925"/>
    <mergeCell ref="I925:K925"/>
    <mergeCell ref="L925:N925"/>
    <mergeCell ref="O925:Q925"/>
    <mergeCell ref="R925:T925"/>
    <mergeCell ref="U925:W925"/>
    <mergeCell ref="X925:Z925"/>
    <mergeCell ref="AA925:AC925"/>
    <mergeCell ref="AD925:AF925"/>
    <mergeCell ref="BE924:BG924"/>
    <mergeCell ref="BH924:BJ924"/>
    <mergeCell ref="BK924:BM924"/>
    <mergeCell ref="BN924:BP924"/>
    <mergeCell ref="BQ924:BS924"/>
    <mergeCell ref="BT924:BV924"/>
    <mergeCell ref="AM924:AO924"/>
    <mergeCell ref="AP924:AR924"/>
    <mergeCell ref="AS924:AU924"/>
    <mergeCell ref="AV924:AX924"/>
    <mergeCell ref="AY924:BA924"/>
    <mergeCell ref="BB924:BD924"/>
    <mergeCell ref="U924:W924"/>
    <mergeCell ref="X924:Z924"/>
    <mergeCell ref="AA924:AC924"/>
    <mergeCell ref="AD924:AF924"/>
    <mergeCell ref="AG924:AI924"/>
    <mergeCell ref="AJ924:AL924"/>
    <mergeCell ref="BW932:BY932"/>
    <mergeCell ref="F935:H935"/>
    <mergeCell ref="I935:K935"/>
    <mergeCell ref="L935:N935"/>
    <mergeCell ref="O935:Q935"/>
    <mergeCell ref="R935:T935"/>
    <mergeCell ref="U935:W935"/>
    <mergeCell ref="X935:Z935"/>
    <mergeCell ref="AA935:AC935"/>
    <mergeCell ref="AD935:AF935"/>
    <mergeCell ref="BE932:BG932"/>
    <mergeCell ref="BH932:BJ932"/>
    <mergeCell ref="BK932:BM932"/>
    <mergeCell ref="BN932:BP932"/>
    <mergeCell ref="BQ932:BS932"/>
    <mergeCell ref="BT932:BV932"/>
    <mergeCell ref="AM932:AO932"/>
    <mergeCell ref="AP932:AR932"/>
    <mergeCell ref="AS932:AU932"/>
    <mergeCell ref="AV932:AX932"/>
    <mergeCell ref="AY932:BA932"/>
    <mergeCell ref="BB932:BD932"/>
    <mergeCell ref="U932:W932"/>
    <mergeCell ref="X932:Z932"/>
    <mergeCell ref="AA932:AC932"/>
    <mergeCell ref="AD932:AF932"/>
    <mergeCell ref="AG932:AI932"/>
    <mergeCell ref="AJ932:AL932"/>
    <mergeCell ref="BK930:BM930"/>
    <mergeCell ref="BN930:BP930"/>
    <mergeCell ref="BQ930:BS930"/>
    <mergeCell ref="BT930:BV930"/>
    <mergeCell ref="BW930:BY930"/>
    <mergeCell ref="F932:H932"/>
    <mergeCell ref="I932:K932"/>
    <mergeCell ref="L932:N932"/>
    <mergeCell ref="O932:Q932"/>
    <mergeCell ref="R932:T932"/>
    <mergeCell ref="AS930:AU930"/>
    <mergeCell ref="AV930:AX930"/>
    <mergeCell ref="AY930:BA930"/>
    <mergeCell ref="BB930:BD930"/>
    <mergeCell ref="BE930:BG930"/>
    <mergeCell ref="BH930:BJ930"/>
    <mergeCell ref="AA930:AC930"/>
    <mergeCell ref="AD930:AF930"/>
    <mergeCell ref="AG930:AI930"/>
    <mergeCell ref="AJ930:AL930"/>
    <mergeCell ref="AM930:AO930"/>
    <mergeCell ref="AP930:AR930"/>
    <mergeCell ref="BK937:BM937"/>
    <mergeCell ref="BN937:BP937"/>
    <mergeCell ref="BQ937:BS937"/>
    <mergeCell ref="BT937:BV937"/>
    <mergeCell ref="BW937:BY937"/>
    <mergeCell ref="F940:H940"/>
    <mergeCell ref="I940:K940"/>
    <mergeCell ref="L940:N940"/>
    <mergeCell ref="O940:Q940"/>
    <mergeCell ref="R940:T940"/>
    <mergeCell ref="AS937:AU937"/>
    <mergeCell ref="AV937:AX937"/>
    <mergeCell ref="AY937:BA937"/>
    <mergeCell ref="BB937:BD937"/>
    <mergeCell ref="BE937:BG937"/>
    <mergeCell ref="BH937:BJ937"/>
    <mergeCell ref="AA937:AC937"/>
    <mergeCell ref="AD937:AF937"/>
    <mergeCell ref="AG937:AI937"/>
    <mergeCell ref="AJ937:AL937"/>
    <mergeCell ref="AM937:AO937"/>
    <mergeCell ref="AP937:AR937"/>
    <mergeCell ref="BQ935:BS935"/>
    <mergeCell ref="BT935:BV935"/>
    <mergeCell ref="BW935:BY935"/>
    <mergeCell ref="F937:H937"/>
    <mergeCell ref="I937:K937"/>
    <mergeCell ref="L937:N937"/>
    <mergeCell ref="O937:Q937"/>
    <mergeCell ref="R937:T937"/>
    <mergeCell ref="U937:W937"/>
    <mergeCell ref="X937:Z937"/>
    <mergeCell ref="AY935:BA935"/>
    <mergeCell ref="BB935:BD935"/>
    <mergeCell ref="BE935:BG935"/>
    <mergeCell ref="BH935:BJ935"/>
    <mergeCell ref="BK935:BM935"/>
    <mergeCell ref="BN935:BP935"/>
    <mergeCell ref="AG935:AI935"/>
    <mergeCell ref="AJ935:AL935"/>
    <mergeCell ref="AM935:AO935"/>
    <mergeCell ref="AP935:AR935"/>
    <mergeCell ref="AS935:AU935"/>
    <mergeCell ref="AV935:AX935"/>
    <mergeCell ref="BQ942:BS942"/>
    <mergeCell ref="BT942:BV942"/>
    <mergeCell ref="BW942:BY942"/>
    <mergeCell ref="F945:H945"/>
    <mergeCell ref="I945:K945"/>
    <mergeCell ref="L945:N945"/>
    <mergeCell ref="O945:Q945"/>
    <mergeCell ref="R945:T945"/>
    <mergeCell ref="U945:W945"/>
    <mergeCell ref="X945:Z945"/>
    <mergeCell ref="AY942:BA942"/>
    <mergeCell ref="BB942:BD942"/>
    <mergeCell ref="BE942:BG942"/>
    <mergeCell ref="BH942:BJ942"/>
    <mergeCell ref="BK942:BM942"/>
    <mergeCell ref="BN942:BP942"/>
    <mergeCell ref="AG942:AI942"/>
    <mergeCell ref="AJ942:AL942"/>
    <mergeCell ref="AM942:AO942"/>
    <mergeCell ref="AP942:AR942"/>
    <mergeCell ref="AS942:AU942"/>
    <mergeCell ref="AV942:AX942"/>
    <mergeCell ref="BW940:BY940"/>
    <mergeCell ref="F942:H942"/>
    <mergeCell ref="I942:K942"/>
    <mergeCell ref="L942:N942"/>
    <mergeCell ref="O942:Q942"/>
    <mergeCell ref="R942:T942"/>
    <mergeCell ref="U942:W942"/>
    <mergeCell ref="X942:Z942"/>
    <mergeCell ref="AA942:AC942"/>
    <mergeCell ref="AD942:AF942"/>
    <mergeCell ref="BE940:BG940"/>
    <mergeCell ref="BH940:BJ940"/>
    <mergeCell ref="BK940:BM940"/>
    <mergeCell ref="BN940:BP940"/>
    <mergeCell ref="BQ940:BS940"/>
    <mergeCell ref="BT940:BV940"/>
    <mergeCell ref="AM940:AO940"/>
    <mergeCell ref="AP940:AR940"/>
    <mergeCell ref="AS940:AU940"/>
    <mergeCell ref="AV940:AX940"/>
    <mergeCell ref="AY940:BA940"/>
    <mergeCell ref="BB940:BD940"/>
    <mergeCell ref="U940:W940"/>
    <mergeCell ref="X940:Z940"/>
    <mergeCell ref="AA940:AC940"/>
    <mergeCell ref="AD940:AF940"/>
    <mergeCell ref="AG940:AI940"/>
    <mergeCell ref="AJ940:AL940"/>
    <mergeCell ref="BW947:BY947"/>
    <mergeCell ref="F950:H950"/>
    <mergeCell ref="I950:K950"/>
    <mergeCell ref="L950:N950"/>
    <mergeCell ref="O950:Q950"/>
    <mergeCell ref="R950:T950"/>
    <mergeCell ref="U950:W950"/>
    <mergeCell ref="X950:Z950"/>
    <mergeCell ref="AA950:AC950"/>
    <mergeCell ref="AD950:AF950"/>
    <mergeCell ref="BE947:BG947"/>
    <mergeCell ref="BH947:BJ947"/>
    <mergeCell ref="BK947:BM947"/>
    <mergeCell ref="BN947:BP947"/>
    <mergeCell ref="BQ947:BS947"/>
    <mergeCell ref="BT947:BV947"/>
    <mergeCell ref="AM947:AO947"/>
    <mergeCell ref="AP947:AR947"/>
    <mergeCell ref="AS947:AU947"/>
    <mergeCell ref="AV947:AX947"/>
    <mergeCell ref="AY947:BA947"/>
    <mergeCell ref="BB947:BD947"/>
    <mergeCell ref="U947:W947"/>
    <mergeCell ref="X947:Z947"/>
    <mergeCell ref="AA947:AC947"/>
    <mergeCell ref="AD947:AF947"/>
    <mergeCell ref="AG947:AI947"/>
    <mergeCell ref="AJ947:AL947"/>
    <mergeCell ref="BK945:BM945"/>
    <mergeCell ref="BN945:BP945"/>
    <mergeCell ref="BQ945:BS945"/>
    <mergeCell ref="BT945:BV945"/>
    <mergeCell ref="BW945:BY945"/>
    <mergeCell ref="F947:H947"/>
    <mergeCell ref="I947:K947"/>
    <mergeCell ref="L947:N947"/>
    <mergeCell ref="O947:Q947"/>
    <mergeCell ref="R947:T947"/>
    <mergeCell ref="AS945:AU945"/>
    <mergeCell ref="AV945:AX945"/>
    <mergeCell ref="AY945:BA945"/>
    <mergeCell ref="BB945:BD945"/>
    <mergeCell ref="BE945:BG945"/>
    <mergeCell ref="BH945:BJ945"/>
    <mergeCell ref="AA945:AC945"/>
    <mergeCell ref="AD945:AF945"/>
    <mergeCell ref="AG945:AI945"/>
    <mergeCell ref="AJ945:AL945"/>
    <mergeCell ref="AM945:AO945"/>
    <mergeCell ref="AP945:AR945"/>
    <mergeCell ref="BK952:BM952"/>
    <mergeCell ref="BN952:BP952"/>
    <mergeCell ref="BQ952:BS952"/>
    <mergeCell ref="BT952:BV952"/>
    <mergeCell ref="BW952:BY952"/>
    <mergeCell ref="F955:H955"/>
    <mergeCell ref="I955:K955"/>
    <mergeCell ref="L955:N955"/>
    <mergeCell ref="O955:Q955"/>
    <mergeCell ref="R955:T955"/>
    <mergeCell ref="AS952:AU952"/>
    <mergeCell ref="AV952:AX952"/>
    <mergeCell ref="AY952:BA952"/>
    <mergeCell ref="BB952:BD952"/>
    <mergeCell ref="BE952:BG952"/>
    <mergeCell ref="BH952:BJ952"/>
    <mergeCell ref="AA952:AC952"/>
    <mergeCell ref="AD952:AF952"/>
    <mergeCell ref="AG952:AI952"/>
    <mergeCell ref="AJ952:AL952"/>
    <mergeCell ref="AM952:AO952"/>
    <mergeCell ref="AP952:AR952"/>
    <mergeCell ref="BQ950:BS950"/>
    <mergeCell ref="BT950:BV950"/>
    <mergeCell ref="BW950:BY950"/>
    <mergeCell ref="F952:H952"/>
    <mergeCell ref="I952:K952"/>
    <mergeCell ref="L952:N952"/>
    <mergeCell ref="O952:Q952"/>
    <mergeCell ref="R952:T952"/>
    <mergeCell ref="U952:W952"/>
    <mergeCell ref="X952:Z952"/>
    <mergeCell ref="AY950:BA950"/>
    <mergeCell ref="BB950:BD950"/>
    <mergeCell ref="BE950:BG950"/>
    <mergeCell ref="BH950:BJ950"/>
    <mergeCell ref="BK950:BM950"/>
    <mergeCell ref="BN950:BP950"/>
    <mergeCell ref="AG950:AI950"/>
    <mergeCell ref="AJ950:AL950"/>
    <mergeCell ref="AM950:AO950"/>
    <mergeCell ref="AP950:AR950"/>
    <mergeCell ref="AS950:AU950"/>
    <mergeCell ref="AV950:AX950"/>
    <mergeCell ref="BQ957:BS957"/>
    <mergeCell ref="BT957:BV957"/>
    <mergeCell ref="BW957:BY957"/>
    <mergeCell ref="F959:H959"/>
    <mergeCell ref="I959:K959"/>
    <mergeCell ref="L959:N959"/>
    <mergeCell ref="O959:Q959"/>
    <mergeCell ref="R959:T959"/>
    <mergeCell ref="U959:W959"/>
    <mergeCell ref="X959:Z959"/>
    <mergeCell ref="AY957:BA957"/>
    <mergeCell ref="BB957:BD957"/>
    <mergeCell ref="BE957:BG957"/>
    <mergeCell ref="BH957:BJ957"/>
    <mergeCell ref="BK957:BM957"/>
    <mergeCell ref="BN957:BP957"/>
    <mergeCell ref="AG957:AI957"/>
    <mergeCell ref="AJ957:AL957"/>
    <mergeCell ref="AM957:AO957"/>
    <mergeCell ref="AP957:AR957"/>
    <mergeCell ref="AS957:AU957"/>
    <mergeCell ref="AV957:AX957"/>
    <mergeCell ref="BW955:BY955"/>
    <mergeCell ref="F957:H957"/>
    <mergeCell ref="I957:K957"/>
    <mergeCell ref="L957:N957"/>
    <mergeCell ref="O957:Q957"/>
    <mergeCell ref="R957:T957"/>
    <mergeCell ref="U957:W957"/>
    <mergeCell ref="X957:Z957"/>
    <mergeCell ref="AA957:AC957"/>
    <mergeCell ref="AD957:AF957"/>
    <mergeCell ref="BE955:BG955"/>
    <mergeCell ref="BH955:BJ955"/>
    <mergeCell ref="BK955:BM955"/>
    <mergeCell ref="BN955:BP955"/>
    <mergeCell ref="BQ955:BS955"/>
    <mergeCell ref="BT955:BV955"/>
    <mergeCell ref="AM955:AO955"/>
    <mergeCell ref="AP955:AR955"/>
    <mergeCell ref="AS955:AU955"/>
    <mergeCell ref="AV955:AX955"/>
    <mergeCell ref="AY955:BA955"/>
    <mergeCell ref="BB955:BD955"/>
    <mergeCell ref="U955:W955"/>
    <mergeCell ref="X955:Z955"/>
    <mergeCell ref="AA955:AC955"/>
    <mergeCell ref="AD955:AF955"/>
    <mergeCell ref="AG955:AI955"/>
    <mergeCell ref="AJ955:AL955"/>
    <mergeCell ref="BW960:BY960"/>
    <mergeCell ref="F965:H965"/>
    <mergeCell ref="I965:K965"/>
    <mergeCell ref="L965:N965"/>
    <mergeCell ref="O965:Q965"/>
    <mergeCell ref="R965:T965"/>
    <mergeCell ref="U965:W965"/>
    <mergeCell ref="X965:Z965"/>
    <mergeCell ref="AA965:AC965"/>
    <mergeCell ref="AD965:AF965"/>
    <mergeCell ref="BE960:BG960"/>
    <mergeCell ref="BH960:BJ960"/>
    <mergeCell ref="BK960:BM960"/>
    <mergeCell ref="BN960:BP960"/>
    <mergeCell ref="BQ960:BS960"/>
    <mergeCell ref="BT960:BV960"/>
    <mergeCell ref="AM960:AO960"/>
    <mergeCell ref="AP960:AR960"/>
    <mergeCell ref="AS960:AU960"/>
    <mergeCell ref="AV960:AX960"/>
    <mergeCell ref="AY960:BA960"/>
    <mergeCell ref="BB960:BD960"/>
    <mergeCell ref="U960:W960"/>
    <mergeCell ref="X960:Z960"/>
    <mergeCell ref="AA960:AC960"/>
    <mergeCell ref="AD960:AF960"/>
    <mergeCell ref="AG960:AI960"/>
    <mergeCell ref="AJ960:AL960"/>
    <mergeCell ref="BK959:BM959"/>
    <mergeCell ref="BN959:BP959"/>
    <mergeCell ref="BQ959:BS959"/>
    <mergeCell ref="BT959:BV959"/>
    <mergeCell ref="BW959:BY959"/>
    <mergeCell ref="F960:H960"/>
    <mergeCell ref="I960:K960"/>
    <mergeCell ref="L960:N960"/>
    <mergeCell ref="O960:Q960"/>
    <mergeCell ref="R960:T960"/>
    <mergeCell ref="AS959:AU959"/>
    <mergeCell ref="AV959:AX959"/>
    <mergeCell ref="AY959:BA959"/>
    <mergeCell ref="BB959:BD959"/>
    <mergeCell ref="BE959:BG959"/>
    <mergeCell ref="BH959:BJ959"/>
    <mergeCell ref="AA959:AC959"/>
    <mergeCell ref="AD959:AF959"/>
    <mergeCell ref="AG959:AI959"/>
    <mergeCell ref="AJ959:AL959"/>
    <mergeCell ref="AM959:AO959"/>
    <mergeCell ref="AP959:AR959"/>
    <mergeCell ref="BK966:BM966"/>
    <mergeCell ref="BN966:BP966"/>
    <mergeCell ref="BQ966:BS966"/>
    <mergeCell ref="BT966:BV966"/>
    <mergeCell ref="BW966:BY966"/>
    <mergeCell ref="F969:H969"/>
    <mergeCell ref="I969:K969"/>
    <mergeCell ref="L969:N969"/>
    <mergeCell ref="O969:Q969"/>
    <mergeCell ref="R969:T969"/>
    <mergeCell ref="AS966:AU966"/>
    <mergeCell ref="AV966:AX966"/>
    <mergeCell ref="AY966:BA966"/>
    <mergeCell ref="BB966:BD966"/>
    <mergeCell ref="BE966:BG966"/>
    <mergeCell ref="BH966:BJ966"/>
    <mergeCell ref="AA966:AC966"/>
    <mergeCell ref="AD966:AF966"/>
    <mergeCell ref="AG966:AI966"/>
    <mergeCell ref="AJ966:AL966"/>
    <mergeCell ref="AM966:AO966"/>
    <mergeCell ref="AP966:AR966"/>
    <mergeCell ref="BQ965:BS965"/>
    <mergeCell ref="BT965:BV965"/>
    <mergeCell ref="BW965:BY965"/>
    <mergeCell ref="F966:H966"/>
    <mergeCell ref="I966:K966"/>
    <mergeCell ref="L966:N966"/>
    <mergeCell ref="O966:Q966"/>
    <mergeCell ref="R966:T966"/>
    <mergeCell ref="U966:W966"/>
    <mergeCell ref="X966:Z966"/>
    <mergeCell ref="AY965:BA965"/>
    <mergeCell ref="BB965:BD965"/>
    <mergeCell ref="BE965:BG965"/>
    <mergeCell ref="BH965:BJ965"/>
    <mergeCell ref="BK965:BM965"/>
    <mergeCell ref="BN965:BP965"/>
    <mergeCell ref="AG965:AI965"/>
    <mergeCell ref="AJ965:AL965"/>
    <mergeCell ref="AM965:AO965"/>
    <mergeCell ref="AP965:AR965"/>
    <mergeCell ref="AS965:AU965"/>
    <mergeCell ref="AV965:AX965"/>
    <mergeCell ref="BQ971:BS971"/>
    <mergeCell ref="BT971:BV971"/>
    <mergeCell ref="BW971:BY971"/>
    <mergeCell ref="F974:H974"/>
    <mergeCell ref="I974:K974"/>
    <mergeCell ref="L974:N974"/>
    <mergeCell ref="O974:Q974"/>
    <mergeCell ref="R974:T974"/>
    <mergeCell ref="U974:W974"/>
    <mergeCell ref="X974:Z974"/>
    <mergeCell ref="AY971:BA971"/>
    <mergeCell ref="BB971:BD971"/>
    <mergeCell ref="BE971:BG971"/>
    <mergeCell ref="BH971:BJ971"/>
    <mergeCell ref="BK971:BM971"/>
    <mergeCell ref="BN971:BP971"/>
    <mergeCell ref="AG971:AI971"/>
    <mergeCell ref="AJ971:AL971"/>
    <mergeCell ref="AM971:AO971"/>
    <mergeCell ref="AP971:AR971"/>
    <mergeCell ref="AS971:AU971"/>
    <mergeCell ref="AV971:AX971"/>
    <mergeCell ref="BW969:BY969"/>
    <mergeCell ref="F971:H971"/>
    <mergeCell ref="I971:K971"/>
    <mergeCell ref="L971:N971"/>
    <mergeCell ref="O971:Q971"/>
    <mergeCell ref="R971:T971"/>
    <mergeCell ref="U971:W971"/>
    <mergeCell ref="X971:Z971"/>
    <mergeCell ref="AA971:AC971"/>
    <mergeCell ref="AD971:AF971"/>
    <mergeCell ref="BE969:BG969"/>
    <mergeCell ref="BH969:BJ969"/>
    <mergeCell ref="BK969:BM969"/>
    <mergeCell ref="BN969:BP969"/>
    <mergeCell ref="BQ969:BS969"/>
    <mergeCell ref="BT969:BV969"/>
    <mergeCell ref="AM969:AO969"/>
    <mergeCell ref="AP969:AR969"/>
    <mergeCell ref="AS969:AU969"/>
    <mergeCell ref="AV969:AX969"/>
    <mergeCell ref="AY969:BA969"/>
    <mergeCell ref="BB969:BD969"/>
    <mergeCell ref="U969:W969"/>
    <mergeCell ref="X969:Z969"/>
    <mergeCell ref="AA969:AC969"/>
    <mergeCell ref="AD969:AF969"/>
    <mergeCell ref="AG969:AI969"/>
    <mergeCell ref="AJ969:AL969"/>
    <mergeCell ref="BW976:BY976"/>
    <mergeCell ref="F979:H979"/>
    <mergeCell ref="I979:K979"/>
    <mergeCell ref="L979:N979"/>
    <mergeCell ref="O979:Q979"/>
    <mergeCell ref="R979:T979"/>
    <mergeCell ref="U979:W979"/>
    <mergeCell ref="X979:Z979"/>
    <mergeCell ref="AA979:AC979"/>
    <mergeCell ref="AD979:AF979"/>
    <mergeCell ref="BE976:BG976"/>
    <mergeCell ref="BH976:BJ976"/>
    <mergeCell ref="BK976:BM976"/>
    <mergeCell ref="BN976:BP976"/>
    <mergeCell ref="BQ976:BS976"/>
    <mergeCell ref="BT976:BV976"/>
    <mergeCell ref="AM976:AO976"/>
    <mergeCell ref="AP976:AR976"/>
    <mergeCell ref="AS976:AU976"/>
    <mergeCell ref="AV976:AX976"/>
    <mergeCell ref="AY976:BA976"/>
    <mergeCell ref="BB976:BD976"/>
    <mergeCell ref="U976:W976"/>
    <mergeCell ref="X976:Z976"/>
    <mergeCell ref="AA976:AC976"/>
    <mergeCell ref="AD976:AF976"/>
    <mergeCell ref="AG976:AI976"/>
    <mergeCell ref="AJ976:AL976"/>
    <mergeCell ref="BK974:BM974"/>
    <mergeCell ref="BN974:BP974"/>
    <mergeCell ref="BQ974:BS974"/>
    <mergeCell ref="BT974:BV974"/>
    <mergeCell ref="BW974:BY974"/>
    <mergeCell ref="F976:H976"/>
    <mergeCell ref="I976:K976"/>
    <mergeCell ref="L976:N976"/>
    <mergeCell ref="O976:Q976"/>
    <mergeCell ref="R976:T976"/>
    <mergeCell ref="AS974:AU974"/>
    <mergeCell ref="AV974:AX974"/>
    <mergeCell ref="AY974:BA974"/>
    <mergeCell ref="BB974:BD974"/>
    <mergeCell ref="BE974:BG974"/>
    <mergeCell ref="BH974:BJ974"/>
    <mergeCell ref="AA974:AC974"/>
    <mergeCell ref="AD974:AF974"/>
    <mergeCell ref="AG974:AI974"/>
    <mergeCell ref="AJ974:AL974"/>
    <mergeCell ref="AM974:AO974"/>
    <mergeCell ref="AP974:AR974"/>
    <mergeCell ref="BK981:BM981"/>
    <mergeCell ref="BN981:BP981"/>
    <mergeCell ref="BQ981:BS981"/>
    <mergeCell ref="BT981:BV981"/>
    <mergeCell ref="BW981:BY981"/>
    <mergeCell ref="F984:H984"/>
    <mergeCell ref="I984:K984"/>
    <mergeCell ref="L984:N984"/>
    <mergeCell ref="O984:Q984"/>
    <mergeCell ref="R984:T984"/>
    <mergeCell ref="AS981:AU981"/>
    <mergeCell ref="AV981:AX981"/>
    <mergeCell ref="AY981:BA981"/>
    <mergeCell ref="BB981:BD981"/>
    <mergeCell ref="BE981:BG981"/>
    <mergeCell ref="BH981:BJ981"/>
    <mergeCell ref="AA981:AC981"/>
    <mergeCell ref="AD981:AF981"/>
    <mergeCell ref="AG981:AI981"/>
    <mergeCell ref="AJ981:AL981"/>
    <mergeCell ref="AM981:AO981"/>
    <mergeCell ref="AP981:AR981"/>
    <mergeCell ref="BQ979:BS979"/>
    <mergeCell ref="BT979:BV979"/>
    <mergeCell ref="BW979:BY979"/>
    <mergeCell ref="F981:H981"/>
    <mergeCell ref="I981:K981"/>
    <mergeCell ref="L981:N981"/>
    <mergeCell ref="O981:Q981"/>
    <mergeCell ref="R981:T981"/>
    <mergeCell ref="U981:W981"/>
    <mergeCell ref="X981:Z981"/>
    <mergeCell ref="AY979:BA979"/>
    <mergeCell ref="BB979:BD979"/>
    <mergeCell ref="BE979:BG979"/>
    <mergeCell ref="BH979:BJ979"/>
    <mergeCell ref="BK979:BM979"/>
    <mergeCell ref="BN979:BP979"/>
    <mergeCell ref="AG979:AI979"/>
    <mergeCell ref="AJ979:AL979"/>
    <mergeCell ref="AM979:AO979"/>
    <mergeCell ref="AP979:AR979"/>
    <mergeCell ref="AS979:AU979"/>
    <mergeCell ref="AV979:AX979"/>
    <mergeCell ref="BQ986:BS986"/>
    <mergeCell ref="BT986:BV986"/>
    <mergeCell ref="BW986:BY986"/>
    <mergeCell ref="F989:H989"/>
    <mergeCell ref="I989:K989"/>
    <mergeCell ref="L989:N989"/>
    <mergeCell ref="O989:Q989"/>
    <mergeCell ref="R989:T989"/>
    <mergeCell ref="U989:W989"/>
    <mergeCell ref="X989:Z989"/>
    <mergeCell ref="AY986:BA986"/>
    <mergeCell ref="BB986:BD986"/>
    <mergeCell ref="BE986:BG986"/>
    <mergeCell ref="BH986:BJ986"/>
    <mergeCell ref="BK986:BM986"/>
    <mergeCell ref="BN986:BP986"/>
    <mergeCell ref="AG986:AI986"/>
    <mergeCell ref="AJ986:AL986"/>
    <mergeCell ref="AM986:AO986"/>
    <mergeCell ref="AP986:AR986"/>
    <mergeCell ref="AS986:AU986"/>
    <mergeCell ref="AV986:AX986"/>
    <mergeCell ref="BW984:BY984"/>
    <mergeCell ref="F986:H986"/>
    <mergeCell ref="I986:K986"/>
    <mergeCell ref="L986:N986"/>
    <mergeCell ref="O986:Q986"/>
    <mergeCell ref="R986:T986"/>
    <mergeCell ref="U986:W986"/>
    <mergeCell ref="X986:Z986"/>
    <mergeCell ref="AA986:AC986"/>
    <mergeCell ref="AD986:AF986"/>
    <mergeCell ref="BE984:BG984"/>
    <mergeCell ref="BH984:BJ984"/>
    <mergeCell ref="BK984:BM984"/>
    <mergeCell ref="BN984:BP984"/>
    <mergeCell ref="BQ984:BS984"/>
    <mergeCell ref="BT984:BV984"/>
    <mergeCell ref="AM984:AO984"/>
    <mergeCell ref="AP984:AR984"/>
    <mergeCell ref="AS984:AU984"/>
    <mergeCell ref="AV984:AX984"/>
    <mergeCell ref="AY984:BA984"/>
    <mergeCell ref="BB984:BD984"/>
    <mergeCell ref="U984:W984"/>
    <mergeCell ref="X984:Z984"/>
    <mergeCell ref="AA984:AC984"/>
    <mergeCell ref="AD984:AF984"/>
    <mergeCell ref="AG984:AI984"/>
    <mergeCell ref="AJ984:AL984"/>
    <mergeCell ref="BW991:BY991"/>
    <mergeCell ref="F992:H992"/>
    <mergeCell ref="I992:K992"/>
    <mergeCell ref="L992:N992"/>
    <mergeCell ref="O992:Q992"/>
    <mergeCell ref="R992:T992"/>
    <mergeCell ref="U992:W992"/>
    <mergeCell ref="X992:Z992"/>
    <mergeCell ref="AA992:AC992"/>
    <mergeCell ref="AD992:AF992"/>
    <mergeCell ref="BE991:BG991"/>
    <mergeCell ref="BH991:BJ991"/>
    <mergeCell ref="BK991:BM991"/>
    <mergeCell ref="BN991:BP991"/>
    <mergeCell ref="BQ991:BS991"/>
    <mergeCell ref="BT991:BV991"/>
    <mergeCell ref="AM991:AO991"/>
    <mergeCell ref="AP991:AR991"/>
    <mergeCell ref="AS991:AU991"/>
    <mergeCell ref="AV991:AX991"/>
    <mergeCell ref="AY991:BA991"/>
    <mergeCell ref="BB991:BD991"/>
    <mergeCell ref="U991:W991"/>
    <mergeCell ref="X991:Z991"/>
    <mergeCell ref="AA991:AC991"/>
    <mergeCell ref="AD991:AF991"/>
    <mergeCell ref="AG991:AI991"/>
    <mergeCell ref="AJ991:AL991"/>
    <mergeCell ref="BK989:BM989"/>
    <mergeCell ref="BN989:BP989"/>
    <mergeCell ref="BQ989:BS989"/>
    <mergeCell ref="BT989:BV989"/>
    <mergeCell ref="BW989:BY989"/>
    <mergeCell ref="F991:H991"/>
    <mergeCell ref="I991:K991"/>
    <mergeCell ref="L991:N991"/>
    <mergeCell ref="O991:Q991"/>
    <mergeCell ref="R991:T991"/>
    <mergeCell ref="AS989:AU989"/>
    <mergeCell ref="AV989:AX989"/>
    <mergeCell ref="AY989:BA989"/>
    <mergeCell ref="BB989:BD989"/>
    <mergeCell ref="BE989:BG989"/>
    <mergeCell ref="BH989:BJ989"/>
    <mergeCell ref="AA989:AC989"/>
    <mergeCell ref="AD989:AF989"/>
    <mergeCell ref="AG989:AI989"/>
    <mergeCell ref="AJ989:AL989"/>
    <mergeCell ref="AM989:AO989"/>
    <mergeCell ref="AP989:AR989"/>
    <mergeCell ref="BK995:BM995"/>
    <mergeCell ref="BN995:BP995"/>
    <mergeCell ref="BQ995:BS995"/>
    <mergeCell ref="BT995:BV995"/>
    <mergeCell ref="BW995:BY995"/>
    <mergeCell ref="F997:H997"/>
    <mergeCell ref="I997:K997"/>
    <mergeCell ref="L997:N997"/>
    <mergeCell ref="O997:Q997"/>
    <mergeCell ref="R997:T997"/>
    <mergeCell ref="AS995:AU995"/>
    <mergeCell ref="AV995:AX995"/>
    <mergeCell ref="AY995:BA995"/>
    <mergeCell ref="BB995:BD995"/>
    <mergeCell ref="BE995:BG995"/>
    <mergeCell ref="BH995:BJ995"/>
    <mergeCell ref="AA995:AC995"/>
    <mergeCell ref="AD995:AF995"/>
    <mergeCell ref="AG995:AI995"/>
    <mergeCell ref="AJ995:AL995"/>
    <mergeCell ref="AM995:AO995"/>
    <mergeCell ref="AP995:AR995"/>
    <mergeCell ref="BQ992:BS992"/>
    <mergeCell ref="BT992:BV992"/>
    <mergeCell ref="BW992:BY992"/>
    <mergeCell ref="F995:H995"/>
    <mergeCell ref="I995:K995"/>
    <mergeCell ref="L995:N995"/>
    <mergeCell ref="O995:Q995"/>
    <mergeCell ref="R995:T995"/>
    <mergeCell ref="U995:W995"/>
    <mergeCell ref="X995:Z995"/>
    <mergeCell ref="AY992:BA992"/>
    <mergeCell ref="BB992:BD992"/>
    <mergeCell ref="BE992:BG992"/>
    <mergeCell ref="BH992:BJ992"/>
    <mergeCell ref="BK992:BM992"/>
    <mergeCell ref="BN992:BP992"/>
    <mergeCell ref="AG992:AI992"/>
    <mergeCell ref="AJ992:AL992"/>
    <mergeCell ref="AM992:AO992"/>
    <mergeCell ref="AP992:AR992"/>
    <mergeCell ref="AS992:AU992"/>
    <mergeCell ref="AV992:AX992"/>
    <mergeCell ref="BQ998:BS998"/>
    <mergeCell ref="BT998:BV998"/>
    <mergeCell ref="BW998:BY998"/>
    <mergeCell ref="F1001:H1001"/>
    <mergeCell ref="I1001:K1001"/>
    <mergeCell ref="L1001:N1001"/>
    <mergeCell ref="O1001:Q1001"/>
    <mergeCell ref="R1001:T1001"/>
    <mergeCell ref="U1001:W1001"/>
    <mergeCell ref="X1001:Z1001"/>
    <mergeCell ref="AY998:BA998"/>
    <mergeCell ref="BB998:BD998"/>
    <mergeCell ref="BE998:BG998"/>
    <mergeCell ref="BH998:BJ998"/>
    <mergeCell ref="BK998:BM998"/>
    <mergeCell ref="BN998:BP998"/>
    <mergeCell ref="AG998:AI998"/>
    <mergeCell ref="AJ998:AL998"/>
    <mergeCell ref="AM998:AO998"/>
    <mergeCell ref="AP998:AR998"/>
    <mergeCell ref="AS998:AU998"/>
    <mergeCell ref="AV998:AX998"/>
    <mergeCell ref="BW997:BY997"/>
    <mergeCell ref="F998:H998"/>
    <mergeCell ref="I998:K998"/>
    <mergeCell ref="L998:N998"/>
    <mergeCell ref="O998:Q998"/>
    <mergeCell ref="R998:T998"/>
    <mergeCell ref="U998:W998"/>
    <mergeCell ref="X998:Z998"/>
    <mergeCell ref="AA998:AC998"/>
    <mergeCell ref="AD998:AF998"/>
    <mergeCell ref="BE997:BG997"/>
    <mergeCell ref="BH997:BJ997"/>
    <mergeCell ref="BK997:BM997"/>
    <mergeCell ref="BN997:BP997"/>
    <mergeCell ref="BQ997:BS997"/>
    <mergeCell ref="BT997:BV997"/>
    <mergeCell ref="AM997:AO997"/>
    <mergeCell ref="AP997:AR997"/>
    <mergeCell ref="AS997:AU997"/>
    <mergeCell ref="AV997:AX997"/>
    <mergeCell ref="AY997:BA997"/>
    <mergeCell ref="BB997:BD997"/>
    <mergeCell ref="U997:W997"/>
    <mergeCell ref="X997:Z997"/>
    <mergeCell ref="AA997:AC997"/>
    <mergeCell ref="AD997:AF997"/>
    <mergeCell ref="AG997:AI997"/>
    <mergeCell ref="AJ997:AL997"/>
    <mergeCell ref="BW1003:BY1003"/>
    <mergeCell ref="F1004:H1004"/>
    <mergeCell ref="I1004:K1004"/>
    <mergeCell ref="L1004:N1004"/>
    <mergeCell ref="O1004:Q1004"/>
    <mergeCell ref="R1004:T1004"/>
    <mergeCell ref="U1004:W1004"/>
    <mergeCell ref="X1004:Z1004"/>
    <mergeCell ref="AA1004:AC1004"/>
    <mergeCell ref="AD1004:AF1004"/>
    <mergeCell ref="BE1003:BG1003"/>
    <mergeCell ref="BH1003:BJ1003"/>
    <mergeCell ref="BK1003:BM1003"/>
    <mergeCell ref="BN1003:BP1003"/>
    <mergeCell ref="BQ1003:BS1003"/>
    <mergeCell ref="BT1003:BV1003"/>
    <mergeCell ref="AM1003:AO1003"/>
    <mergeCell ref="AP1003:AR1003"/>
    <mergeCell ref="AS1003:AU1003"/>
    <mergeCell ref="AV1003:AX1003"/>
    <mergeCell ref="AY1003:BA1003"/>
    <mergeCell ref="BB1003:BD1003"/>
    <mergeCell ref="U1003:W1003"/>
    <mergeCell ref="X1003:Z1003"/>
    <mergeCell ref="AA1003:AC1003"/>
    <mergeCell ref="AD1003:AF1003"/>
    <mergeCell ref="AG1003:AI1003"/>
    <mergeCell ref="AJ1003:AL1003"/>
    <mergeCell ref="BK1001:BM1001"/>
    <mergeCell ref="BN1001:BP1001"/>
    <mergeCell ref="BQ1001:BS1001"/>
    <mergeCell ref="BT1001:BV1001"/>
    <mergeCell ref="BW1001:BY1001"/>
    <mergeCell ref="F1003:H1003"/>
    <mergeCell ref="I1003:K1003"/>
    <mergeCell ref="L1003:N1003"/>
    <mergeCell ref="O1003:Q1003"/>
    <mergeCell ref="R1003:T1003"/>
    <mergeCell ref="AS1001:AU1001"/>
    <mergeCell ref="AV1001:AX1001"/>
    <mergeCell ref="AY1001:BA1001"/>
    <mergeCell ref="BB1001:BD1001"/>
    <mergeCell ref="BE1001:BG1001"/>
    <mergeCell ref="BH1001:BJ1001"/>
    <mergeCell ref="AA1001:AC1001"/>
    <mergeCell ref="AD1001:AF1001"/>
    <mergeCell ref="AG1001:AI1001"/>
    <mergeCell ref="AJ1001:AL1001"/>
    <mergeCell ref="AM1001:AO1001"/>
    <mergeCell ref="AP1001:AR1001"/>
    <mergeCell ref="BK1007:BM1007"/>
    <mergeCell ref="BN1007:BP1007"/>
    <mergeCell ref="BQ1007:BS1007"/>
    <mergeCell ref="BT1007:BV1007"/>
    <mergeCell ref="BW1007:BY1007"/>
    <mergeCell ref="F1009:H1009"/>
    <mergeCell ref="I1009:K1009"/>
    <mergeCell ref="L1009:N1009"/>
    <mergeCell ref="O1009:Q1009"/>
    <mergeCell ref="R1009:T1009"/>
    <mergeCell ref="AS1007:AU1007"/>
    <mergeCell ref="AV1007:AX1007"/>
    <mergeCell ref="AY1007:BA1007"/>
    <mergeCell ref="BB1007:BD1007"/>
    <mergeCell ref="BE1007:BG1007"/>
    <mergeCell ref="BH1007:BJ1007"/>
    <mergeCell ref="AA1007:AC1007"/>
    <mergeCell ref="AD1007:AF1007"/>
    <mergeCell ref="AG1007:AI1007"/>
    <mergeCell ref="AJ1007:AL1007"/>
    <mergeCell ref="AM1007:AO1007"/>
    <mergeCell ref="AP1007:AR1007"/>
    <mergeCell ref="BQ1004:BS1004"/>
    <mergeCell ref="BT1004:BV1004"/>
    <mergeCell ref="BW1004:BY1004"/>
    <mergeCell ref="F1007:H1007"/>
    <mergeCell ref="I1007:K1007"/>
    <mergeCell ref="L1007:N1007"/>
    <mergeCell ref="O1007:Q1007"/>
    <mergeCell ref="R1007:T1007"/>
    <mergeCell ref="U1007:W1007"/>
    <mergeCell ref="X1007:Z1007"/>
    <mergeCell ref="AY1004:BA1004"/>
    <mergeCell ref="BB1004:BD1004"/>
    <mergeCell ref="BE1004:BG1004"/>
    <mergeCell ref="BH1004:BJ1004"/>
    <mergeCell ref="BK1004:BM1004"/>
    <mergeCell ref="BN1004:BP1004"/>
    <mergeCell ref="AG1004:AI1004"/>
    <mergeCell ref="AJ1004:AL1004"/>
    <mergeCell ref="AM1004:AO1004"/>
    <mergeCell ref="AP1004:AR1004"/>
    <mergeCell ref="AS1004:AU1004"/>
    <mergeCell ref="AV1004:AX1004"/>
    <mergeCell ref="BQ1011:BS1011"/>
    <mergeCell ref="BT1011:BV1011"/>
    <mergeCell ref="BW1011:BY1011"/>
    <mergeCell ref="F1012:H1012"/>
    <mergeCell ref="I1012:K1012"/>
    <mergeCell ref="L1012:N1012"/>
    <mergeCell ref="O1012:Q1012"/>
    <mergeCell ref="R1012:T1012"/>
    <mergeCell ref="U1012:W1012"/>
    <mergeCell ref="X1012:Z1012"/>
    <mergeCell ref="AY1011:BA1011"/>
    <mergeCell ref="BB1011:BD1011"/>
    <mergeCell ref="BE1011:BG1011"/>
    <mergeCell ref="BH1011:BJ1011"/>
    <mergeCell ref="BK1011:BM1011"/>
    <mergeCell ref="BN1011:BP1011"/>
    <mergeCell ref="AG1011:AI1011"/>
    <mergeCell ref="AJ1011:AL1011"/>
    <mergeCell ref="AM1011:AO1011"/>
    <mergeCell ref="AP1011:AR1011"/>
    <mergeCell ref="AS1011:AU1011"/>
    <mergeCell ref="AV1011:AX1011"/>
    <mergeCell ref="BW1009:BY1009"/>
    <mergeCell ref="F1011:H1011"/>
    <mergeCell ref="I1011:K1011"/>
    <mergeCell ref="L1011:N1011"/>
    <mergeCell ref="O1011:Q1011"/>
    <mergeCell ref="R1011:T1011"/>
    <mergeCell ref="U1011:W1011"/>
    <mergeCell ref="X1011:Z1011"/>
    <mergeCell ref="AA1011:AC1011"/>
    <mergeCell ref="AD1011:AF1011"/>
    <mergeCell ref="BE1009:BG1009"/>
    <mergeCell ref="BH1009:BJ1009"/>
    <mergeCell ref="BK1009:BM1009"/>
    <mergeCell ref="BN1009:BP1009"/>
    <mergeCell ref="BQ1009:BS1009"/>
    <mergeCell ref="BT1009:BV1009"/>
    <mergeCell ref="AM1009:AO1009"/>
    <mergeCell ref="AP1009:AR1009"/>
    <mergeCell ref="AS1009:AU1009"/>
    <mergeCell ref="AV1009:AX1009"/>
    <mergeCell ref="AY1009:BA1009"/>
    <mergeCell ref="BB1009:BD1009"/>
    <mergeCell ref="U1009:W1009"/>
    <mergeCell ref="X1009:Z1009"/>
    <mergeCell ref="AA1009:AC1009"/>
    <mergeCell ref="AD1009:AF1009"/>
    <mergeCell ref="AG1009:AI1009"/>
    <mergeCell ref="AJ1009:AL1009"/>
    <mergeCell ref="BW1015:BY1015"/>
    <mergeCell ref="F1017:H1017"/>
    <mergeCell ref="I1017:K1017"/>
    <mergeCell ref="L1017:N1017"/>
    <mergeCell ref="O1017:Q1017"/>
    <mergeCell ref="R1017:T1017"/>
    <mergeCell ref="U1017:W1017"/>
    <mergeCell ref="X1017:Z1017"/>
    <mergeCell ref="AA1017:AC1017"/>
    <mergeCell ref="AD1017:AF1017"/>
    <mergeCell ref="BE1015:BG1015"/>
    <mergeCell ref="BH1015:BJ1015"/>
    <mergeCell ref="BK1015:BM1015"/>
    <mergeCell ref="BN1015:BP1015"/>
    <mergeCell ref="BQ1015:BS1015"/>
    <mergeCell ref="BT1015:BV1015"/>
    <mergeCell ref="AM1015:AO1015"/>
    <mergeCell ref="AP1015:AR1015"/>
    <mergeCell ref="AS1015:AU1015"/>
    <mergeCell ref="AV1015:AX1015"/>
    <mergeCell ref="AY1015:BA1015"/>
    <mergeCell ref="BB1015:BD1015"/>
    <mergeCell ref="U1015:W1015"/>
    <mergeCell ref="X1015:Z1015"/>
    <mergeCell ref="AA1015:AC1015"/>
    <mergeCell ref="AD1015:AF1015"/>
    <mergeCell ref="AG1015:AI1015"/>
    <mergeCell ref="AJ1015:AL1015"/>
    <mergeCell ref="BK1012:BM1012"/>
    <mergeCell ref="BN1012:BP1012"/>
    <mergeCell ref="BQ1012:BS1012"/>
    <mergeCell ref="BT1012:BV1012"/>
    <mergeCell ref="BW1012:BY1012"/>
    <mergeCell ref="F1015:H1015"/>
    <mergeCell ref="I1015:K1015"/>
    <mergeCell ref="L1015:N1015"/>
    <mergeCell ref="O1015:Q1015"/>
    <mergeCell ref="R1015:T1015"/>
    <mergeCell ref="AS1012:AU1012"/>
    <mergeCell ref="AV1012:AX1012"/>
    <mergeCell ref="AY1012:BA1012"/>
    <mergeCell ref="BB1012:BD1012"/>
    <mergeCell ref="BE1012:BG1012"/>
    <mergeCell ref="BH1012:BJ1012"/>
    <mergeCell ref="AA1012:AC1012"/>
    <mergeCell ref="AD1012:AF1012"/>
    <mergeCell ref="AG1012:AI1012"/>
    <mergeCell ref="AJ1012:AL1012"/>
    <mergeCell ref="AM1012:AO1012"/>
    <mergeCell ref="AP1012:AR1012"/>
    <mergeCell ref="BK1020:BM1020"/>
    <mergeCell ref="BN1020:BP1020"/>
    <mergeCell ref="BQ1020:BS1020"/>
    <mergeCell ref="BT1020:BV1020"/>
    <mergeCell ref="BW1020:BY1020"/>
    <mergeCell ref="F1022:H1022"/>
    <mergeCell ref="I1022:K1022"/>
    <mergeCell ref="L1022:N1022"/>
    <mergeCell ref="O1022:Q1022"/>
    <mergeCell ref="R1022:T1022"/>
    <mergeCell ref="AS1020:AU1020"/>
    <mergeCell ref="AV1020:AX1020"/>
    <mergeCell ref="AY1020:BA1020"/>
    <mergeCell ref="BB1020:BD1020"/>
    <mergeCell ref="BE1020:BG1020"/>
    <mergeCell ref="BH1020:BJ1020"/>
    <mergeCell ref="AA1020:AC1020"/>
    <mergeCell ref="AD1020:AF1020"/>
    <mergeCell ref="AG1020:AI1020"/>
    <mergeCell ref="AJ1020:AL1020"/>
    <mergeCell ref="AM1020:AO1020"/>
    <mergeCell ref="AP1020:AR1020"/>
    <mergeCell ref="BQ1017:BS1017"/>
    <mergeCell ref="BT1017:BV1017"/>
    <mergeCell ref="BW1017:BY1017"/>
    <mergeCell ref="F1020:H1020"/>
    <mergeCell ref="I1020:K1020"/>
    <mergeCell ref="L1020:N1020"/>
    <mergeCell ref="O1020:Q1020"/>
    <mergeCell ref="R1020:T1020"/>
    <mergeCell ref="U1020:W1020"/>
    <mergeCell ref="X1020:Z1020"/>
    <mergeCell ref="AY1017:BA1017"/>
    <mergeCell ref="BB1017:BD1017"/>
    <mergeCell ref="BE1017:BG1017"/>
    <mergeCell ref="BH1017:BJ1017"/>
    <mergeCell ref="BK1017:BM1017"/>
    <mergeCell ref="BN1017:BP1017"/>
    <mergeCell ref="AG1017:AI1017"/>
    <mergeCell ref="AJ1017:AL1017"/>
    <mergeCell ref="AM1017:AO1017"/>
    <mergeCell ref="AP1017:AR1017"/>
    <mergeCell ref="AS1017:AU1017"/>
    <mergeCell ref="AV1017:AX1017"/>
    <mergeCell ref="BQ1023:BS1023"/>
    <mergeCell ref="BT1023:BV1023"/>
    <mergeCell ref="BW1023:BY1023"/>
    <mergeCell ref="F1026:H1026"/>
    <mergeCell ref="I1026:K1026"/>
    <mergeCell ref="L1026:N1026"/>
    <mergeCell ref="O1026:Q1026"/>
    <mergeCell ref="R1026:T1026"/>
    <mergeCell ref="U1026:W1026"/>
    <mergeCell ref="X1026:Z1026"/>
    <mergeCell ref="AY1023:BA1023"/>
    <mergeCell ref="BB1023:BD1023"/>
    <mergeCell ref="BE1023:BG1023"/>
    <mergeCell ref="BH1023:BJ1023"/>
    <mergeCell ref="BK1023:BM1023"/>
    <mergeCell ref="BN1023:BP1023"/>
    <mergeCell ref="AG1023:AI1023"/>
    <mergeCell ref="AJ1023:AL1023"/>
    <mergeCell ref="AM1023:AO1023"/>
    <mergeCell ref="AP1023:AR1023"/>
    <mergeCell ref="AS1023:AU1023"/>
    <mergeCell ref="AV1023:AX1023"/>
    <mergeCell ref="BW1022:BY1022"/>
    <mergeCell ref="F1023:H1023"/>
    <mergeCell ref="I1023:K1023"/>
    <mergeCell ref="L1023:N1023"/>
    <mergeCell ref="O1023:Q1023"/>
    <mergeCell ref="R1023:T1023"/>
    <mergeCell ref="U1023:W1023"/>
    <mergeCell ref="X1023:Z1023"/>
    <mergeCell ref="AA1023:AC1023"/>
    <mergeCell ref="AD1023:AF1023"/>
    <mergeCell ref="BE1022:BG1022"/>
    <mergeCell ref="BH1022:BJ1022"/>
    <mergeCell ref="BK1022:BM1022"/>
    <mergeCell ref="BN1022:BP1022"/>
    <mergeCell ref="BQ1022:BS1022"/>
    <mergeCell ref="BT1022:BV1022"/>
    <mergeCell ref="AM1022:AO1022"/>
    <mergeCell ref="AP1022:AR1022"/>
    <mergeCell ref="AS1022:AU1022"/>
    <mergeCell ref="AV1022:AX1022"/>
    <mergeCell ref="AY1022:BA1022"/>
    <mergeCell ref="BB1022:BD1022"/>
    <mergeCell ref="U1022:W1022"/>
    <mergeCell ref="X1022:Z1022"/>
    <mergeCell ref="AA1022:AC1022"/>
    <mergeCell ref="AD1022:AF1022"/>
    <mergeCell ref="AG1022:AI1022"/>
    <mergeCell ref="AJ1022:AL1022"/>
    <mergeCell ref="BW1029:BY1029"/>
    <mergeCell ref="F1031:H1031"/>
    <mergeCell ref="I1031:K1031"/>
    <mergeCell ref="L1031:N1031"/>
    <mergeCell ref="O1031:Q1031"/>
    <mergeCell ref="R1031:T1031"/>
    <mergeCell ref="U1031:W1031"/>
    <mergeCell ref="X1031:Z1031"/>
    <mergeCell ref="AA1031:AC1031"/>
    <mergeCell ref="AD1031:AF1031"/>
    <mergeCell ref="BE1029:BG1029"/>
    <mergeCell ref="BH1029:BJ1029"/>
    <mergeCell ref="BK1029:BM1029"/>
    <mergeCell ref="BN1029:BP1029"/>
    <mergeCell ref="BQ1029:BS1029"/>
    <mergeCell ref="BT1029:BV1029"/>
    <mergeCell ref="AM1029:AO1029"/>
    <mergeCell ref="AP1029:AR1029"/>
    <mergeCell ref="AS1029:AU1029"/>
    <mergeCell ref="AV1029:AX1029"/>
    <mergeCell ref="AY1029:BA1029"/>
    <mergeCell ref="BB1029:BD1029"/>
    <mergeCell ref="U1029:W1029"/>
    <mergeCell ref="X1029:Z1029"/>
    <mergeCell ref="AA1029:AC1029"/>
    <mergeCell ref="AD1029:AF1029"/>
    <mergeCell ref="AG1029:AI1029"/>
    <mergeCell ref="AJ1029:AL1029"/>
    <mergeCell ref="BK1026:BM1026"/>
    <mergeCell ref="BN1026:BP1026"/>
    <mergeCell ref="BQ1026:BS1026"/>
    <mergeCell ref="BT1026:BV1026"/>
    <mergeCell ref="BW1026:BY1026"/>
    <mergeCell ref="F1029:H1029"/>
    <mergeCell ref="I1029:K1029"/>
    <mergeCell ref="L1029:N1029"/>
    <mergeCell ref="O1029:Q1029"/>
    <mergeCell ref="R1029:T1029"/>
    <mergeCell ref="AS1026:AU1026"/>
    <mergeCell ref="AV1026:AX1026"/>
    <mergeCell ref="AY1026:BA1026"/>
    <mergeCell ref="BB1026:BD1026"/>
    <mergeCell ref="BE1026:BG1026"/>
    <mergeCell ref="BH1026:BJ1026"/>
    <mergeCell ref="AA1026:AC1026"/>
    <mergeCell ref="AD1026:AF1026"/>
    <mergeCell ref="AG1026:AI1026"/>
    <mergeCell ref="AJ1026:AL1026"/>
    <mergeCell ref="AM1026:AO1026"/>
    <mergeCell ref="AP1026:AR1026"/>
    <mergeCell ref="BK1033:BM1033"/>
    <mergeCell ref="BN1033:BP1033"/>
    <mergeCell ref="BQ1033:BS1033"/>
    <mergeCell ref="BT1033:BV1033"/>
    <mergeCell ref="BW1033:BY1033"/>
    <mergeCell ref="F1034:H1034"/>
    <mergeCell ref="I1034:K1034"/>
    <mergeCell ref="L1034:N1034"/>
    <mergeCell ref="O1034:Q1034"/>
    <mergeCell ref="R1034:T1034"/>
    <mergeCell ref="AS1033:AU1033"/>
    <mergeCell ref="AV1033:AX1033"/>
    <mergeCell ref="AY1033:BA1033"/>
    <mergeCell ref="BB1033:BD1033"/>
    <mergeCell ref="BE1033:BG1033"/>
    <mergeCell ref="BH1033:BJ1033"/>
    <mergeCell ref="AA1033:AC1033"/>
    <mergeCell ref="AD1033:AF1033"/>
    <mergeCell ref="AG1033:AI1033"/>
    <mergeCell ref="AJ1033:AL1033"/>
    <mergeCell ref="AM1033:AO1033"/>
    <mergeCell ref="AP1033:AR1033"/>
    <mergeCell ref="BQ1031:BS1031"/>
    <mergeCell ref="BT1031:BV1031"/>
    <mergeCell ref="BW1031:BY1031"/>
    <mergeCell ref="F1033:H1033"/>
    <mergeCell ref="I1033:K1033"/>
    <mergeCell ref="L1033:N1033"/>
    <mergeCell ref="O1033:Q1033"/>
    <mergeCell ref="R1033:T1033"/>
    <mergeCell ref="U1033:W1033"/>
    <mergeCell ref="X1033:Z1033"/>
    <mergeCell ref="AY1031:BA1031"/>
    <mergeCell ref="BB1031:BD1031"/>
    <mergeCell ref="BE1031:BG1031"/>
    <mergeCell ref="BH1031:BJ1031"/>
    <mergeCell ref="BK1031:BM1031"/>
    <mergeCell ref="BN1031:BP1031"/>
    <mergeCell ref="AG1031:AI1031"/>
    <mergeCell ref="AJ1031:AL1031"/>
    <mergeCell ref="AM1031:AO1031"/>
    <mergeCell ref="AP1031:AR1031"/>
    <mergeCell ref="AS1031:AU1031"/>
    <mergeCell ref="AV1031:AX1031"/>
    <mergeCell ref="BQ1035:BS1035"/>
    <mergeCell ref="BT1035:BV1035"/>
    <mergeCell ref="BW1035:BY1035"/>
    <mergeCell ref="F1040:H1040"/>
    <mergeCell ref="I1040:K1040"/>
    <mergeCell ref="L1040:N1040"/>
    <mergeCell ref="O1040:Q1040"/>
    <mergeCell ref="R1040:T1040"/>
    <mergeCell ref="U1040:W1040"/>
    <mergeCell ref="X1040:Z1040"/>
    <mergeCell ref="AY1035:BA1035"/>
    <mergeCell ref="BB1035:BD1035"/>
    <mergeCell ref="BE1035:BG1035"/>
    <mergeCell ref="BH1035:BJ1035"/>
    <mergeCell ref="BK1035:BM1035"/>
    <mergeCell ref="BN1035:BP1035"/>
    <mergeCell ref="AG1035:AI1035"/>
    <mergeCell ref="AJ1035:AL1035"/>
    <mergeCell ref="AM1035:AO1035"/>
    <mergeCell ref="AP1035:AR1035"/>
    <mergeCell ref="AS1035:AU1035"/>
    <mergeCell ref="AV1035:AX1035"/>
    <mergeCell ref="BW1034:BY1034"/>
    <mergeCell ref="F1035:H1035"/>
    <mergeCell ref="I1035:K1035"/>
    <mergeCell ref="L1035:N1035"/>
    <mergeCell ref="O1035:Q1035"/>
    <mergeCell ref="R1035:T1035"/>
    <mergeCell ref="U1035:W1035"/>
    <mergeCell ref="X1035:Z1035"/>
    <mergeCell ref="AA1035:AC1035"/>
    <mergeCell ref="AD1035:AF1035"/>
    <mergeCell ref="BE1034:BG1034"/>
    <mergeCell ref="BH1034:BJ1034"/>
    <mergeCell ref="BK1034:BM1034"/>
    <mergeCell ref="BN1034:BP1034"/>
    <mergeCell ref="BQ1034:BS1034"/>
    <mergeCell ref="BT1034:BV1034"/>
    <mergeCell ref="AM1034:AO1034"/>
    <mergeCell ref="AP1034:AR1034"/>
    <mergeCell ref="AS1034:AU1034"/>
    <mergeCell ref="AV1034:AX1034"/>
    <mergeCell ref="AY1034:BA1034"/>
    <mergeCell ref="BB1034:BD1034"/>
    <mergeCell ref="U1034:W1034"/>
    <mergeCell ref="X1034:Z1034"/>
    <mergeCell ref="AA1034:AC1034"/>
    <mergeCell ref="AD1034:AF1034"/>
    <mergeCell ref="AG1034:AI1034"/>
    <mergeCell ref="AJ1034:AL1034"/>
    <mergeCell ref="BW1042:BY1042"/>
    <mergeCell ref="F1044:H1044"/>
    <mergeCell ref="I1044:K1044"/>
    <mergeCell ref="L1044:N1044"/>
    <mergeCell ref="O1044:Q1044"/>
    <mergeCell ref="R1044:T1044"/>
    <mergeCell ref="U1044:W1044"/>
    <mergeCell ref="X1044:Z1044"/>
    <mergeCell ref="AA1044:AC1044"/>
    <mergeCell ref="AD1044:AF1044"/>
    <mergeCell ref="BE1042:BG1042"/>
    <mergeCell ref="BH1042:BJ1042"/>
    <mergeCell ref="BK1042:BM1042"/>
    <mergeCell ref="BN1042:BP1042"/>
    <mergeCell ref="BQ1042:BS1042"/>
    <mergeCell ref="BT1042:BV1042"/>
    <mergeCell ref="AM1042:AO1042"/>
    <mergeCell ref="AP1042:AR1042"/>
    <mergeCell ref="AS1042:AU1042"/>
    <mergeCell ref="AV1042:AX1042"/>
    <mergeCell ref="AY1042:BA1042"/>
    <mergeCell ref="BB1042:BD1042"/>
    <mergeCell ref="U1042:W1042"/>
    <mergeCell ref="X1042:Z1042"/>
    <mergeCell ref="AA1042:AC1042"/>
    <mergeCell ref="AD1042:AF1042"/>
    <mergeCell ref="AG1042:AI1042"/>
    <mergeCell ref="AJ1042:AL1042"/>
    <mergeCell ref="BK1040:BM1040"/>
    <mergeCell ref="BN1040:BP1040"/>
    <mergeCell ref="BQ1040:BS1040"/>
    <mergeCell ref="BT1040:BV1040"/>
    <mergeCell ref="BW1040:BY1040"/>
    <mergeCell ref="F1042:H1042"/>
    <mergeCell ref="I1042:K1042"/>
    <mergeCell ref="L1042:N1042"/>
    <mergeCell ref="O1042:Q1042"/>
    <mergeCell ref="R1042:T1042"/>
    <mergeCell ref="AS1040:AU1040"/>
    <mergeCell ref="AV1040:AX1040"/>
    <mergeCell ref="AY1040:BA1040"/>
    <mergeCell ref="BB1040:BD1040"/>
    <mergeCell ref="BE1040:BG1040"/>
    <mergeCell ref="BH1040:BJ1040"/>
    <mergeCell ref="AA1040:AC1040"/>
    <mergeCell ref="AD1040:AF1040"/>
    <mergeCell ref="AG1040:AI1040"/>
    <mergeCell ref="AJ1040:AL1040"/>
    <mergeCell ref="AM1040:AO1040"/>
    <mergeCell ref="AP1040:AR1040"/>
    <mergeCell ref="BK1045:BM1045"/>
    <mergeCell ref="BN1045:BP1045"/>
    <mergeCell ref="BQ1045:BS1045"/>
    <mergeCell ref="BT1045:BV1045"/>
    <mergeCell ref="BW1045:BY1045"/>
    <mergeCell ref="F1046:H1046"/>
    <mergeCell ref="I1046:K1046"/>
    <mergeCell ref="L1046:N1046"/>
    <mergeCell ref="O1046:Q1046"/>
    <mergeCell ref="R1046:T1046"/>
    <mergeCell ref="AS1045:AU1045"/>
    <mergeCell ref="AV1045:AX1045"/>
    <mergeCell ref="AY1045:BA1045"/>
    <mergeCell ref="BB1045:BD1045"/>
    <mergeCell ref="BE1045:BG1045"/>
    <mergeCell ref="BH1045:BJ1045"/>
    <mergeCell ref="AA1045:AC1045"/>
    <mergeCell ref="AD1045:AF1045"/>
    <mergeCell ref="AG1045:AI1045"/>
    <mergeCell ref="AJ1045:AL1045"/>
    <mergeCell ref="AM1045:AO1045"/>
    <mergeCell ref="AP1045:AR1045"/>
    <mergeCell ref="BQ1044:BS1044"/>
    <mergeCell ref="BT1044:BV1044"/>
    <mergeCell ref="BW1044:BY1044"/>
    <mergeCell ref="F1045:H1045"/>
    <mergeCell ref="I1045:K1045"/>
    <mergeCell ref="L1045:N1045"/>
    <mergeCell ref="O1045:Q1045"/>
    <mergeCell ref="R1045:T1045"/>
    <mergeCell ref="U1045:W1045"/>
    <mergeCell ref="X1045:Z1045"/>
    <mergeCell ref="AY1044:BA1044"/>
    <mergeCell ref="BB1044:BD1044"/>
    <mergeCell ref="BE1044:BG1044"/>
    <mergeCell ref="BH1044:BJ1044"/>
    <mergeCell ref="BK1044:BM1044"/>
    <mergeCell ref="BN1044:BP1044"/>
    <mergeCell ref="AG1044:AI1044"/>
    <mergeCell ref="AJ1044:AL1044"/>
    <mergeCell ref="AM1044:AO1044"/>
    <mergeCell ref="AP1044:AR1044"/>
    <mergeCell ref="AS1044:AU1044"/>
    <mergeCell ref="AV1044:AX1044"/>
    <mergeCell ref="BQ1049:BS1049"/>
    <mergeCell ref="BT1049:BV1049"/>
    <mergeCell ref="BW1049:BY1049"/>
    <mergeCell ref="F1051:H1051"/>
    <mergeCell ref="I1051:K1051"/>
    <mergeCell ref="L1051:N1051"/>
    <mergeCell ref="O1051:Q1051"/>
    <mergeCell ref="R1051:T1051"/>
    <mergeCell ref="U1051:W1051"/>
    <mergeCell ref="X1051:Z1051"/>
    <mergeCell ref="AY1049:BA1049"/>
    <mergeCell ref="BB1049:BD1049"/>
    <mergeCell ref="BE1049:BG1049"/>
    <mergeCell ref="BH1049:BJ1049"/>
    <mergeCell ref="BK1049:BM1049"/>
    <mergeCell ref="BN1049:BP1049"/>
    <mergeCell ref="AG1049:AI1049"/>
    <mergeCell ref="AJ1049:AL1049"/>
    <mergeCell ref="AM1049:AO1049"/>
    <mergeCell ref="AP1049:AR1049"/>
    <mergeCell ref="AS1049:AU1049"/>
    <mergeCell ref="AV1049:AX1049"/>
    <mergeCell ref="BW1046:BY1046"/>
    <mergeCell ref="F1049:H1049"/>
    <mergeCell ref="I1049:K1049"/>
    <mergeCell ref="L1049:N1049"/>
    <mergeCell ref="O1049:Q1049"/>
    <mergeCell ref="R1049:T1049"/>
    <mergeCell ref="U1049:W1049"/>
    <mergeCell ref="X1049:Z1049"/>
    <mergeCell ref="AA1049:AC1049"/>
    <mergeCell ref="AD1049:AF1049"/>
    <mergeCell ref="BE1046:BG1046"/>
    <mergeCell ref="BH1046:BJ1046"/>
    <mergeCell ref="BK1046:BM1046"/>
    <mergeCell ref="BN1046:BP1046"/>
    <mergeCell ref="BQ1046:BS1046"/>
    <mergeCell ref="BT1046:BV1046"/>
    <mergeCell ref="AM1046:AO1046"/>
    <mergeCell ref="AP1046:AR1046"/>
    <mergeCell ref="AS1046:AU1046"/>
    <mergeCell ref="AV1046:AX1046"/>
    <mergeCell ref="AY1046:BA1046"/>
    <mergeCell ref="BB1046:BD1046"/>
    <mergeCell ref="U1046:W1046"/>
    <mergeCell ref="X1046:Z1046"/>
    <mergeCell ref="AA1046:AC1046"/>
    <mergeCell ref="AD1046:AF1046"/>
    <mergeCell ref="AG1046:AI1046"/>
    <mergeCell ref="AJ1046:AL1046"/>
    <mergeCell ref="BW1054:BY1054"/>
    <mergeCell ref="F1056:H1056"/>
    <mergeCell ref="I1056:K1056"/>
    <mergeCell ref="L1056:N1056"/>
    <mergeCell ref="O1056:Q1056"/>
    <mergeCell ref="R1056:T1056"/>
    <mergeCell ref="U1056:W1056"/>
    <mergeCell ref="X1056:Z1056"/>
    <mergeCell ref="AA1056:AC1056"/>
    <mergeCell ref="AD1056:AF1056"/>
    <mergeCell ref="BE1054:BG1054"/>
    <mergeCell ref="BH1054:BJ1054"/>
    <mergeCell ref="BK1054:BM1054"/>
    <mergeCell ref="BN1054:BP1054"/>
    <mergeCell ref="BQ1054:BS1054"/>
    <mergeCell ref="BT1054:BV1054"/>
    <mergeCell ref="AM1054:AO1054"/>
    <mergeCell ref="AP1054:AR1054"/>
    <mergeCell ref="AS1054:AU1054"/>
    <mergeCell ref="AV1054:AX1054"/>
    <mergeCell ref="AY1054:BA1054"/>
    <mergeCell ref="BB1054:BD1054"/>
    <mergeCell ref="U1054:W1054"/>
    <mergeCell ref="X1054:Z1054"/>
    <mergeCell ref="AA1054:AC1054"/>
    <mergeCell ref="AD1054:AF1054"/>
    <mergeCell ref="AG1054:AI1054"/>
    <mergeCell ref="AJ1054:AL1054"/>
    <mergeCell ref="BK1051:BM1051"/>
    <mergeCell ref="BN1051:BP1051"/>
    <mergeCell ref="BQ1051:BS1051"/>
    <mergeCell ref="BT1051:BV1051"/>
    <mergeCell ref="BW1051:BY1051"/>
    <mergeCell ref="F1054:H1054"/>
    <mergeCell ref="I1054:K1054"/>
    <mergeCell ref="L1054:N1054"/>
    <mergeCell ref="O1054:Q1054"/>
    <mergeCell ref="R1054:T1054"/>
    <mergeCell ref="AS1051:AU1051"/>
    <mergeCell ref="AV1051:AX1051"/>
    <mergeCell ref="AY1051:BA1051"/>
    <mergeCell ref="BB1051:BD1051"/>
    <mergeCell ref="BE1051:BG1051"/>
    <mergeCell ref="BH1051:BJ1051"/>
    <mergeCell ref="AA1051:AC1051"/>
    <mergeCell ref="AD1051:AF1051"/>
    <mergeCell ref="AG1051:AI1051"/>
    <mergeCell ref="AJ1051:AL1051"/>
    <mergeCell ref="AM1051:AO1051"/>
    <mergeCell ref="AP1051:AR1051"/>
    <mergeCell ref="BK1057:BM1057"/>
    <mergeCell ref="BN1057:BP1057"/>
    <mergeCell ref="BQ1057:BS1057"/>
    <mergeCell ref="BT1057:BV1057"/>
    <mergeCell ref="BW1057:BY1057"/>
    <mergeCell ref="F1061:H1061"/>
    <mergeCell ref="I1061:K1061"/>
    <mergeCell ref="L1061:N1061"/>
    <mergeCell ref="O1061:Q1061"/>
    <mergeCell ref="R1061:T1061"/>
    <mergeCell ref="AS1057:AU1057"/>
    <mergeCell ref="AV1057:AX1057"/>
    <mergeCell ref="AY1057:BA1057"/>
    <mergeCell ref="BB1057:BD1057"/>
    <mergeCell ref="BE1057:BG1057"/>
    <mergeCell ref="BH1057:BJ1057"/>
    <mergeCell ref="AA1057:AC1057"/>
    <mergeCell ref="AD1057:AF1057"/>
    <mergeCell ref="AG1057:AI1057"/>
    <mergeCell ref="AJ1057:AL1057"/>
    <mergeCell ref="AM1057:AO1057"/>
    <mergeCell ref="AP1057:AR1057"/>
    <mergeCell ref="BQ1056:BS1056"/>
    <mergeCell ref="BT1056:BV1056"/>
    <mergeCell ref="BW1056:BY1056"/>
    <mergeCell ref="F1057:H1057"/>
    <mergeCell ref="I1057:K1057"/>
    <mergeCell ref="L1057:N1057"/>
    <mergeCell ref="O1057:Q1057"/>
    <mergeCell ref="R1057:T1057"/>
    <mergeCell ref="U1057:W1057"/>
    <mergeCell ref="X1057:Z1057"/>
    <mergeCell ref="AY1056:BA1056"/>
    <mergeCell ref="BB1056:BD1056"/>
    <mergeCell ref="BE1056:BG1056"/>
    <mergeCell ref="BH1056:BJ1056"/>
    <mergeCell ref="BK1056:BM1056"/>
    <mergeCell ref="BN1056:BP1056"/>
    <mergeCell ref="AG1056:AI1056"/>
    <mergeCell ref="AJ1056:AL1056"/>
    <mergeCell ref="AM1056:AO1056"/>
    <mergeCell ref="AP1056:AR1056"/>
    <mergeCell ref="AS1056:AU1056"/>
    <mergeCell ref="AV1056:AX1056"/>
    <mergeCell ref="BQ1062:BS1062"/>
    <mergeCell ref="BT1062:BV1062"/>
    <mergeCell ref="BW1062:BY1062"/>
    <mergeCell ref="F1065:H1065"/>
    <mergeCell ref="I1065:K1065"/>
    <mergeCell ref="L1065:N1065"/>
    <mergeCell ref="O1065:Q1065"/>
    <mergeCell ref="R1065:T1065"/>
    <mergeCell ref="U1065:W1065"/>
    <mergeCell ref="X1065:Z1065"/>
    <mergeCell ref="AY1062:BA1062"/>
    <mergeCell ref="BB1062:BD1062"/>
    <mergeCell ref="BE1062:BG1062"/>
    <mergeCell ref="BH1062:BJ1062"/>
    <mergeCell ref="BK1062:BM1062"/>
    <mergeCell ref="BN1062:BP1062"/>
    <mergeCell ref="AG1062:AI1062"/>
    <mergeCell ref="AJ1062:AL1062"/>
    <mergeCell ref="AM1062:AO1062"/>
    <mergeCell ref="AP1062:AR1062"/>
    <mergeCell ref="AS1062:AU1062"/>
    <mergeCell ref="AV1062:AX1062"/>
    <mergeCell ref="BW1061:BY1061"/>
    <mergeCell ref="F1062:H1062"/>
    <mergeCell ref="I1062:K1062"/>
    <mergeCell ref="L1062:N1062"/>
    <mergeCell ref="O1062:Q1062"/>
    <mergeCell ref="R1062:T1062"/>
    <mergeCell ref="U1062:W1062"/>
    <mergeCell ref="X1062:Z1062"/>
    <mergeCell ref="AA1062:AC1062"/>
    <mergeCell ref="AD1062:AF1062"/>
    <mergeCell ref="BE1061:BG1061"/>
    <mergeCell ref="BH1061:BJ1061"/>
    <mergeCell ref="BK1061:BM1061"/>
    <mergeCell ref="BN1061:BP1061"/>
    <mergeCell ref="BQ1061:BS1061"/>
    <mergeCell ref="BT1061:BV1061"/>
    <mergeCell ref="AM1061:AO1061"/>
    <mergeCell ref="AP1061:AR1061"/>
    <mergeCell ref="AS1061:AU1061"/>
    <mergeCell ref="AV1061:AX1061"/>
    <mergeCell ref="AY1061:BA1061"/>
    <mergeCell ref="BB1061:BD1061"/>
    <mergeCell ref="U1061:W1061"/>
    <mergeCell ref="X1061:Z1061"/>
    <mergeCell ref="AA1061:AC1061"/>
    <mergeCell ref="AD1061:AF1061"/>
    <mergeCell ref="AG1061:AI1061"/>
    <mergeCell ref="AJ1061:AL1061"/>
    <mergeCell ref="BW1067:BY1067"/>
    <mergeCell ref="F1070:H1070"/>
    <mergeCell ref="I1070:K1070"/>
    <mergeCell ref="L1070:N1070"/>
    <mergeCell ref="O1070:Q1070"/>
    <mergeCell ref="R1070:T1070"/>
    <mergeCell ref="U1070:W1070"/>
    <mergeCell ref="X1070:Z1070"/>
    <mergeCell ref="AA1070:AC1070"/>
    <mergeCell ref="AD1070:AF1070"/>
    <mergeCell ref="BE1067:BG1067"/>
    <mergeCell ref="BH1067:BJ1067"/>
    <mergeCell ref="BK1067:BM1067"/>
    <mergeCell ref="BN1067:BP1067"/>
    <mergeCell ref="BQ1067:BS1067"/>
    <mergeCell ref="BT1067:BV1067"/>
    <mergeCell ref="AM1067:AO1067"/>
    <mergeCell ref="AP1067:AR1067"/>
    <mergeCell ref="AS1067:AU1067"/>
    <mergeCell ref="AV1067:AX1067"/>
    <mergeCell ref="AY1067:BA1067"/>
    <mergeCell ref="BB1067:BD1067"/>
    <mergeCell ref="U1067:W1067"/>
    <mergeCell ref="X1067:Z1067"/>
    <mergeCell ref="AA1067:AC1067"/>
    <mergeCell ref="AD1067:AF1067"/>
    <mergeCell ref="AG1067:AI1067"/>
    <mergeCell ref="AJ1067:AL1067"/>
    <mergeCell ref="BK1065:BM1065"/>
    <mergeCell ref="BN1065:BP1065"/>
    <mergeCell ref="BQ1065:BS1065"/>
    <mergeCell ref="BT1065:BV1065"/>
    <mergeCell ref="BW1065:BY1065"/>
    <mergeCell ref="F1067:H1067"/>
    <mergeCell ref="I1067:K1067"/>
    <mergeCell ref="L1067:N1067"/>
    <mergeCell ref="O1067:Q1067"/>
    <mergeCell ref="R1067:T1067"/>
    <mergeCell ref="AS1065:AU1065"/>
    <mergeCell ref="AV1065:AX1065"/>
    <mergeCell ref="AY1065:BA1065"/>
    <mergeCell ref="BB1065:BD1065"/>
    <mergeCell ref="BE1065:BG1065"/>
    <mergeCell ref="BH1065:BJ1065"/>
    <mergeCell ref="AA1065:AC1065"/>
    <mergeCell ref="AD1065:AF1065"/>
    <mergeCell ref="AG1065:AI1065"/>
    <mergeCell ref="AJ1065:AL1065"/>
    <mergeCell ref="AM1065:AO1065"/>
    <mergeCell ref="AP1065:AR1065"/>
    <mergeCell ref="BK1072:BM1072"/>
    <mergeCell ref="BN1072:BP1072"/>
    <mergeCell ref="BQ1072:BS1072"/>
    <mergeCell ref="BT1072:BV1072"/>
    <mergeCell ref="BW1072:BY1072"/>
    <mergeCell ref="F1075:H1075"/>
    <mergeCell ref="I1075:K1075"/>
    <mergeCell ref="L1075:N1075"/>
    <mergeCell ref="O1075:Q1075"/>
    <mergeCell ref="R1075:T1075"/>
    <mergeCell ref="AS1072:AU1072"/>
    <mergeCell ref="AV1072:AX1072"/>
    <mergeCell ref="AY1072:BA1072"/>
    <mergeCell ref="BB1072:BD1072"/>
    <mergeCell ref="BE1072:BG1072"/>
    <mergeCell ref="BH1072:BJ1072"/>
    <mergeCell ref="AA1072:AC1072"/>
    <mergeCell ref="AD1072:AF1072"/>
    <mergeCell ref="AG1072:AI1072"/>
    <mergeCell ref="AJ1072:AL1072"/>
    <mergeCell ref="AM1072:AO1072"/>
    <mergeCell ref="AP1072:AR1072"/>
    <mergeCell ref="BQ1070:BS1070"/>
    <mergeCell ref="BT1070:BV1070"/>
    <mergeCell ref="BW1070:BY1070"/>
    <mergeCell ref="F1072:H1072"/>
    <mergeCell ref="I1072:K1072"/>
    <mergeCell ref="L1072:N1072"/>
    <mergeCell ref="O1072:Q1072"/>
    <mergeCell ref="R1072:T1072"/>
    <mergeCell ref="U1072:W1072"/>
    <mergeCell ref="X1072:Z1072"/>
    <mergeCell ref="AY1070:BA1070"/>
    <mergeCell ref="BB1070:BD1070"/>
    <mergeCell ref="BE1070:BG1070"/>
    <mergeCell ref="BH1070:BJ1070"/>
    <mergeCell ref="BK1070:BM1070"/>
    <mergeCell ref="BN1070:BP1070"/>
    <mergeCell ref="AG1070:AI1070"/>
    <mergeCell ref="AJ1070:AL1070"/>
    <mergeCell ref="AM1070:AO1070"/>
    <mergeCell ref="AP1070:AR1070"/>
    <mergeCell ref="AS1070:AU1070"/>
    <mergeCell ref="AV1070:AX1070"/>
    <mergeCell ref="BQ1077:BS1077"/>
    <mergeCell ref="BT1077:BV1077"/>
    <mergeCell ref="BW1077:BY1077"/>
    <mergeCell ref="F1080:H1080"/>
    <mergeCell ref="I1080:K1080"/>
    <mergeCell ref="L1080:N1080"/>
    <mergeCell ref="O1080:Q1080"/>
    <mergeCell ref="R1080:T1080"/>
    <mergeCell ref="U1080:W1080"/>
    <mergeCell ref="X1080:Z1080"/>
    <mergeCell ref="AY1077:BA1077"/>
    <mergeCell ref="BB1077:BD1077"/>
    <mergeCell ref="BE1077:BG1077"/>
    <mergeCell ref="BH1077:BJ1077"/>
    <mergeCell ref="BK1077:BM1077"/>
    <mergeCell ref="BN1077:BP1077"/>
    <mergeCell ref="AG1077:AI1077"/>
    <mergeCell ref="AJ1077:AL1077"/>
    <mergeCell ref="AM1077:AO1077"/>
    <mergeCell ref="AP1077:AR1077"/>
    <mergeCell ref="AS1077:AU1077"/>
    <mergeCell ref="AV1077:AX1077"/>
    <mergeCell ref="BW1075:BY1075"/>
    <mergeCell ref="F1077:H1077"/>
    <mergeCell ref="I1077:K1077"/>
    <mergeCell ref="L1077:N1077"/>
    <mergeCell ref="O1077:Q1077"/>
    <mergeCell ref="R1077:T1077"/>
    <mergeCell ref="U1077:W1077"/>
    <mergeCell ref="X1077:Z1077"/>
    <mergeCell ref="AA1077:AC1077"/>
    <mergeCell ref="AD1077:AF1077"/>
    <mergeCell ref="BE1075:BG1075"/>
    <mergeCell ref="BH1075:BJ1075"/>
    <mergeCell ref="BK1075:BM1075"/>
    <mergeCell ref="BN1075:BP1075"/>
    <mergeCell ref="BQ1075:BS1075"/>
    <mergeCell ref="BT1075:BV1075"/>
    <mergeCell ref="AM1075:AO1075"/>
    <mergeCell ref="AP1075:AR1075"/>
    <mergeCell ref="AS1075:AU1075"/>
    <mergeCell ref="AV1075:AX1075"/>
    <mergeCell ref="AY1075:BA1075"/>
    <mergeCell ref="BB1075:BD1075"/>
    <mergeCell ref="U1075:W1075"/>
    <mergeCell ref="X1075:Z1075"/>
    <mergeCell ref="AA1075:AC1075"/>
    <mergeCell ref="AD1075:AF1075"/>
    <mergeCell ref="AG1075:AI1075"/>
    <mergeCell ref="AJ1075:AL1075"/>
    <mergeCell ref="BW1082:BY1082"/>
    <mergeCell ref="F1085:H1085"/>
    <mergeCell ref="I1085:K1085"/>
    <mergeCell ref="L1085:N1085"/>
    <mergeCell ref="O1085:Q1085"/>
    <mergeCell ref="R1085:T1085"/>
    <mergeCell ref="U1085:W1085"/>
    <mergeCell ref="X1085:Z1085"/>
    <mergeCell ref="AA1085:AC1085"/>
    <mergeCell ref="AD1085:AF1085"/>
    <mergeCell ref="BE1082:BG1082"/>
    <mergeCell ref="BH1082:BJ1082"/>
    <mergeCell ref="BK1082:BM1082"/>
    <mergeCell ref="BN1082:BP1082"/>
    <mergeCell ref="BQ1082:BS1082"/>
    <mergeCell ref="BT1082:BV1082"/>
    <mergeCell ref="AM1082:AO1082"/>
    <mergeCell ref="AP1082:AR1082"/>
    <mergeCell ref="AS1082:AU1082"/>
    <mergeCell ref="AV1082:AX1082"/>
    <mergeCell ref="AY1082:BA1082"/>
    <mergeCell ref="BB1082:BD1082"/>
    <mergeCell ref="U1082:W1082"/>
    <mergeCell ref="X1082:Z1082"/>
    <mergeCell ref="AA1082:AC1082"/>
    <mergeCell ref="AD1082:AF1082"/>
    <mergeCell ref="AG1082:AI1082"/>
    <mergeCell ref="AJ1082:AL1082"/>
    <mergeCell ref="BK1080:BM1080"/>
    <mergeCell ref="BN1080:BP1080"/>
    <mergeCell ref="BQ1080:BS1080"/>
    <mergeCell ref="BT1080:BV1080"/>
    <mergeCell ref="BW1080:BY1080"/>
    <mergeCell ref="F1082:H1082"/>
    <mergeCell ref="I1082:K1082"/>
    <mergeCell ref="L1082:N1082"/>
    <mergeCell ref="O1082:Q1082"/>
    <mergeCell ref="R1082:T1082"/>
    <mergeCell ref="AS1080:AU1080"/>
    <mergeCell ref="AV1080:AX1080"/>
    <mergeCell ref="AY1080:BA1080"/>
    <mergeCell ref="BB1080:BD1080"/>
    <mergeCell ref="BE1080:BG1080"/>
    <mergeCell ref="BH1080:BJ1080"/>
    <mergeCell ref="AA1080:AC1080"/>
    <mergeCell ref="AD1080:AF1080"/>
    <mergeCell ref="AG1080:AI1080"/>
    <mergeCell ref="AJ1080:AL1080"/>
    <mergeCell ref="AM1080:AO1080"/>
    <mergeCell ref="AP1080:AR1080"/>
    <mergeCell ref="BK1087:BM1087"/>
    <mergeCell ref="BN1087:BP1087"/>
    <mergeCell ref="BQ1087:BS1087"/>
    <mergeCell ref="BT1087:BV1087"/>
    <mergeCell ref="BW1087:BY1087"/>
    <mergeCell ref="F1088:H1088"/>
    <mergeCell ref="I1088:K1088"/>
    <mergeCell ref="L1088:N1088"/>
    <mergeCell ref="O1088:Q1088"/>
    <mergeCell ref="R1088:T1088"/>
    <mergeCell ref="AS1087:AU1087"/>
    <mergeCell ref="AV1087:AX1087"/>
    <mergeCell ref="AY1087:BA1087"/>
    <mergeCell ref="BB1087:BD1087"/>
    <mergeCell ref="BE1087:BG1087"/>
    <mergeCell ref="BH1087:BJ1087"/>
    <mergeCell ref="AA1087:AC1087"/>
    <mergeCell ref="AD1087:AF1087"/>
    <mergeCell ref="AG1087:AI1087"/>
    <mergeCell ref="AJ1087:AL1087"/>
    <mergeCell ref="AM1087:AO1087"/>
    <mergeCell ref="AP1087:AR1087"/>
    <mergeCell ref="BQ1085:BS1085"/>
    <mergeCell ref="BT1085:BV1085"/>
    <mergeCell ref="BW1085:BY1085"/>
    <mergeCell ref="F1087:H1087"/>
    <mergeCell ref="I1087:K1087"/>
    <mergeCell ref="L1087:N1087"/>
    <mergeCell ref="O1087:Q1087"/>
    <mergeCell ref="R1087:T1087"/>
    <mergeCell ref="U1087:W1087"/>
    <mergeCell ref="X1087:Z1087"/>
    <mergeCell ref="AY1085:BA1085"/>
    <mergeCell ref="BB1085:BD1085"/>
    <mergeCell ref="BE1085:BG1085"/>
    <mergeCell ref="BH1085:BJ1085"/>
    <mergeCell ref="BK1085:BM1085"/>
    <mergeCell ref="BN1085:BP1085"/>
    <mergeCell ref="AG1085:AI1085"/>
    <mergeCell ref="AJ1085:AL1085"/>
    <mergeCell ref="AM1085:AO1085"/>
    <mergeCell ref="AP1085:AR1085"/>
    <mergeCell ref="AS1085:AU1085"/>
    <mergeCell ref="AV1085:AX1085"/>
    <mergeCell ref="BQ1091:BS1091"/>
    <mergeCell ref="BT1091:BV1091"/>
    <mergeCell ref="BW1091:BY1091"/>
    <mergeCell ref="F1093:H1093"/>
    <mergeCell ref="I1093:K1093"/>
    <mergeCell ref="L1093:N1093"/>
    <mergeCell ref="O1093:Q1093"/>
    <mergeCell ref="R1093:T1093"/>
    <mergeCell ref="U1093:W1093"/>
    <mergeCell ref="X1093:Z1093"/>
    <mergeCell ref="AY1091:BA1091"/>
    <mergeCell ref="BB1091:BD1091"/>
    <mergeCell ref="BE1091:BG1091"/>
    <mergeCell ref="BH1091:BJ1091"/>
    <mergeCell ref="BK1091:BM1091"/>
    <mergeCell ref="BN1091:BP1091"/>
    <mergeCell ref="AG1091:AI1091"/>
    <mergeCell ref="AJ1091:AL1091"/>
    <mergeCell ref="AM1091:AO1091"/>
    <mergeCell ref="AP1091:AR1091"/>
    <mergeCell ref="AS1091:AU1091"/>
    <mergeCell ref="AV1091:AX1091"/>
    <mergeCell ref="BW1088:BY1088"/>
    <mergeCell ref="F1091:H1091"/>
    <mergeCell ref="I1091:K1091"/>
    <mergeCell ref="L1091:N1091"/>
    <mergeCell ref="O1091:Q1091"/>
    <mergeCell ref="R1091:T1091"/>
    <mergeCell ref="U1091:W1091"/>
    <mergeCell ref="X1091:Z1091"/>
    <mergeCell ref="AA1091:AC1091"/>
    <mergeCell ref="AD1091:AF1091"/>
    <mergeCell ref="BE1088:BG1088"/>
    <mergeCell ref="BH1088:BJ1088"/>
    <mergeCell ref="BK1088:BM1088"/>
    <mergeCell ref="BN1088:BP1088"/>
    <mergeCell ref="BQ1088:BS1088"/>
    <mergeCell ref="BT1088:BV1088"/>
    <mergeCell ref="AM1088:AO1088"/>
    <mergeCell ref="AP1088:AR1088"/>
    <mergeCell ref="AS1088:AU1088"/>
    <mergeCell ref="AV1088:AX1088"/>
    <mergeCell ref="AY1088:BA1088"/>
    <mergeCell ref="BB1088:BD1088"/>
    <mergeCell ref="U1088:W1088"/>
    <mergeCell ref="X1088:Z1088"/>
    <mergeCell ref="AA1088:AC1088"/>
    <mergeCell ref="AD1088:AF1088"/>
    <mergeCell ref="AG1088:AI1088"/>
    <mergeCell ref="AJ1088:AL1088"/>
    <mergeCell ref="BW1095:BY1095"/>
    <mergeCell ref="F1097:H1097"/>
    <mergeCell ref="I1097:K1097"/>
    <mergeCell ref="L1097:N1097"/>
    <mergeCell ref="O1097:Q1097"/>
    <mergeCell ref="R1097:T1097"/>
    <mergeCell ref="U1097:W1097"/>
    <mergeCell ref="X1097:Z1097"/>
    <mergeCell ref="AA1097:AC1097"/>
    <mergeCell ref="AD1097:AF1097"/>
    <mergeCell ref="BE1095:BG1095"/>
    <mergeCell ref="BH1095:BJ1095"/>
    <mergeCell ref="BK1095:BM1095"/>
    <mergeCell ref="BN1095:BP1095"/>
    <mergeCell ref="BQ1095:BS1095"/>
    <mergeCell ref="BT1095:BV1095"/>
    <mergeCell ref="AM1095:AO1095"/>
    <mergeCell ref="AP1095:AR1095"/>
    <mergeCell ref="AS1095:AU1095"/>
    <mergeCell ref="AV1095:AX1095"/>
    <mergeCell ref="AY1095:BA1095"/>
    <mergeCell ref="BB1095:BD1095"/>
    <mergeCell ref="U1095:W1095"/>
    <mergeCell ref="X1095:Z1095"/>
    <mergeCell ref="AA1095:AC1095"/>
    <mergeCell ref="AD1095:AF1095"/>
    <mergeCell ref="AG1095:AI1095"/>
    <mergeCell ref="AJ1095:AL1095"/>
    <mergeCell ref="BK1093:BM1093"/>
    <mergeCell ref="BN1093:BP1093"/>
    <mergeCell ref="BQ1093:BS1093"/>
    <mergeCell ref="BT1093:BV1093"/>
    <mergeCell ref="BW1093:BY1093"/>
    <mergeCell ref="F1095:H1095"/>
    <mergeCell ref="I1095:K1095"/>
    <mergeCell ref="L1095:N1095"/>
    <mergeCell ref="O1095:Q1095"/>
    <mergeCell ref="R1095:T1095"/>
    <mergeCell ref="AS1093:AU1093"/>
    <mergeCell ref="AV1093:AX1093"/>
    <mergeCell ref="AY1093:BA1093"/>
    <mergeCell ref="BB1093:BD1093"/>
    <mergeCell ref="BE1093:BG1093"/>
    <mergeCell ref="BH1093:BJ1093"/>
    <mergeCell ref="AA1093:AC1093"/>
    <mergeCell ref="AD1093:AF1093"/>
    <mergeCell ref="AG1093:AI1093"/>
    <mergeCell ref="AJ1093:AL1093"/>
    <mergeCell ref="AM1093:AO1093"/>
    <mergeCell ref="AP1093:AR1093"/>
    <mergeCell ref="BK1100:BM1100"/>
    <mergeCell ref="BN1100:BP1100"/>
    <mergeCell ref="BQ1100:BS1100"/>
    <mergeCell ref="BT1100:BV1100"/>
    <mergeCell ref="BW1100:BY1100"/>
    <mergeCell ref="F1102:H1102"/>
    <mergeCell ref="I1102:K1102"/>
    <mergeCell ref="L1102:N1102"/>
    <mergeCell ref="O1102:Q1102"/>
    <mergeCell ref="R1102:T1102"/>
    <mergeCell ref="AS1100:AU1100"/>
    <mergeCell ref="AV1100:AX1100"/>
    <mergeCell ref="AY1100:BA1100"/>
    <mergeCell ref="BB1100:BD1100"/>
    <mergeCell ref="BE1100:BG1100"/>
    <mergeCell ref="BH1100:BJ1100"/>
    <mergeCell ref="AA1100:AC1100"/>
    <mergeCell ref="AD1100:AF1100"/>
    <mergeCell ref="AG1100:AI1100"/>
    <mergeCell ref="AJ1100:AL1100"/>
    <mergeCell ref="AM1100:AO1100"/>
    <mergeCell ref="AP1100:AR1100"/>
    <mergeCell ref="BQ1097:BS1097"/>
    <mergeCell ref="BT1097:BV1097"/>
    <mergeCell ref="BW1097:BY1097"/>
    <mergeCell ref="F1100:H1100"/>
    <mergeCell ref="I1100:K1100"/>
    <mergeCell ref="L1100:N1100"/>
    <mergeCell ref="O1100:Q1100"/>
    <mergeCell ref="R1100:T1100"/>
    <mergeCell ref="U1100:W1100"/>
    <mergeCell ref="X1100:Z1100"/>
    <mergeCell ref="AY1097:BA1097"/>
    <mergeCell ref="BB1097:BD1097"/>
    <mergeCell ref="BE1097:BG1097"/>
    <mergeCell ref="BH1097:BJ1097"/>
    <mergeCell ref="BK1097:BM1097"/>
    <mergeCell ref="BN1097:BP1097"/>
    <mergeCell ref="AG1097:AI1097"/>
    <mergeCell ref="AJ1097:AL1097"/>
    <mergeCell ref="AM1097:AO1097"/>
    <mergeCell ref="AP1097:AR1097"/>
    <mergeCell ref="AS1097:AU1097"/>
    <mergeCell ref="AV1097:AX1097"/>
    <mergeCell ref="BQ1105:BS1105"/>
    <mergeCell ref="BT1105:BV1105"/>
    <mergeCell ref="BW1105:BY1105"/>
    <mergeCell ref="F1107:H1107"/>
    <mergeCell ref="I1107:K1107"/>
    <mergeCell ref="L1107:N1107"/>
    <mergeCell ref="O1107:Q1107"/>
    <mergeCell ref="R1107:T1107"/>
    <mergeCell ref="U1107:W1107"/>
    <mergeCell ref="X1107:Z1107"/>
    <mergeCell ref="AY1105:BA1105"/>
    <mergeCell ref="BB1105:BD1105"/>
    <mergeCell ref="BE1105:BG1105"/>
    <mergeCell ref="BH1105:BJ1105"/>
    <mergeCell ref="BK1105:BM1105"/>
    <mergeCell ref="BN1105:BP1105"/>
    <mergeCell ref="AG1105:AI1105"/>
    <mergeCell ref="AJ1105:AL1105"/>
    <mergeCell ref="AM1105:AO1105"/>
    <mergeCell ref="AP1105:AR1105"/>
    <mergeCell ref="AS1105:AU1105"/>
    <mergeCell ref="AV1105:AX1105"/>
    <mergeCell ref="BW1102:BY1102"/>
    <mergeCell ref="F1105:H1105"/>
    <mergeCell ref="I1105:K1105"/>
    <mergeCell ref="L1105:N1105"/>
    <mergeCell ref="O1105:Q1105"/>
    <mergeCell ref="R1105:T1105"/>
    <mergeCell ref="U1105:W1105"/>
    <mergeCell ref="X1105:Z1105"/>
    <mergeCell ref="AA1105:AC1105"/>
    <mergeCell ref="AD1105:AF1105"/>
    <mergeCell ref="BE1102:BG1102"/>
    <mergeCell ref="BH1102:BJ1102"/>
    <mergeCell ref="BK1102:BM1102"/>
    <mergeCell ref="BN1102:BP1102"/>
    <mergeCell ref="BQ1102:BS1102"/>
    <mergeCell ref="BT1102:BV1102"/>
    <mergeCell ref="AM1102:AO1102"/>
    <mergeCell ref="AP1102:AR1102"/>
    <mergeCell ref="AS1102:AU1102"/>
    <mergeCell ref="AV1102:AX1102"/>
    <mergeCell ref="AY1102:BA1102"/>
    <mergeCell ref="BB1102:BD1102"/>
    <mergeCell ref="U1102:W1102"/>
    <mergeCell ref="X1102:Z1102"/>
    <mergeCell ref="AA1102:AC1102"/>
    <mergeCell ref="AD1102:AF1102"/>
    <mergeCell ref="AG1102:AI1102"/>
    <mergeCell ref="AJ1102:AL1102"/>
    <mergeCell ref="BW1110:BY1110"/>
    <mergeCell ref="F1112:H1112"/>
    <mergeCell ref="I1112:K1112"/>
    <mergeCell ref="L1112:N1112"/>
    <mergeCell ref="O1112:Q1112"/>
    <mergeCell ref="R1112:T1112"/>
    <mergeCell ref="U1112:W1112"/>
    <mergeCell ref="X1112:Z1112"/>
    <mergeCell ref="AA1112:AC1112"/>
    <mergeCell ref="AD1112:AF1112"/>
    <mergeCell ref="BE1110:BG1110"/>
    <mergeCell ref="BH1110:BJ1110"/>
    <mergeCell ref="BK1110:BM1110"/>
    <mergeCell ref="BN1110:BP1110"/>
    <mergeCell ref="BQ1110:BS1110"/>
    <mergeCell ref="BT1110:BV1110"/>
    <mergeCell ref="AM1110:AO1110"/>
    <mergeCell ref="AP1110:AR1110"/>
    <mergeCell ref="AS1110:AU1110"/>
    <mergeCell ref="AV1110:AX1110"/>
    <mergeCell ref="AY1110:BA1110"/>
    <mergeCell ref="BB1110:BD1110"/>
    <mergeCell ref="U1110:W1110"/>
    <mergeCell ref="X1110:Z1110"/>
    <mergeCell ref="AA1110:AC1110"/>
    <mergeCell ref="AD1110:AF1110"/>
    <mergeCell ref="AG1110:AI1110"/>
    <mergeCell ref="AJ1110:AL1110"/>
    <mergeCell ref="BK1107:BM1107"/>
    <mergeCell ref="BN1107:BP1107"/>
    <mergeCell ref="BQ1107:BS1107"/>
    <mergeCell ref="BT1107:BV1107"/>
    <mergeCell ref="BW1107:BY1107"/>
    <mergeCell ref="F1110:H1110"/>
    <mergeCell ref="I1110:K1110"/>
    <mergeCell ref="L1110:N1110"/>
    <mergeCell ref="O1110:Q1110"/>
    <mergeCell ref="R1110:T1110"/>
    <mergeCell ref="AS1107:AU1107"/>
    <mergeCell ref="AV1107:AX1107"/>
    <mergeCell ref="AY1107:BA1107"/>
    <mergeCell ref="BB1107:BD1107"/>
    <mergeCell ref="BE1107:BG1107"/>
    <mergeCell ref="BH1107:BJ1107"/>
    <mergeCell ref="AA1107:AC1107"/>
    <mergeCell ref="AD1107:AF1107"/>
    <mergeCell ref="AG1107:AI1107"/>
    <mergeCell ref="AJ1107:AL1107"/>
    <mergeCell ref="AM1107:AO1107"/>
    <mergeCell ref="AP1107:AR1107"/>
    <mergeCell ref="BK1114:BM1114"/>
    <mergeCell ref="BN1114:BP1114"/>
    <mergeCell ref="BQ1114:BS1114"/>
    <mergeCell ref="BT1114:BV1114"/>
    <mergeCell ref="BW1114:BY1114"/>
    <mergeCell ref="F1115:H1115"/>
    <mergeCell ref="I1115:K1115"/>
    <mergeCell ref="L1115:N1115"/>
    <mergeCell ref="O1115:Q1115"/>
    <mergeCell ref="R1115:T1115"/>
    <mergeCell ref="AS1114:AU1114"/>
    <mergeCell ref="AV1114:AX1114"/>
    <mergeCell ref="AY1114:BA1114"/>
    <mergeCell ref="BB1114:BD1114"/>
    <mergeCell ref="BE1114:BG1114"/>
    <mergeCell ref="BH1114:BJ1114"/>
    <mergeCell ref="AA1114:AC1114"/>
    <mergeCell ref="AD1114:AF1114"/>
    <mergeCell ref="AG1114:AI1114"/>
    <mergeCell ref="AJ1114:AL1114"/>
    <mergeCell ref="AM1114:AO1114"/>
    <mergeCell ref="AP1114:AR1114"/>
    <mergeCell ref="BQ1112:BS1112"/>
    <mergeCell ref="BT1112:BV1112"/>
    <mergeCell ref="BW1112:BY1112"/>
    <mergeCell ref="F1114:H1114"/>
    <mergeCell ref="I1114:K1114"/>
    <mergeCell ref="L1114:N1114"/>
    <mergeCell ref="O1114:Q1114"/>
    <mergeCell ref="R1114:T1114"/>
    <mergeCell ref="U1114:W1114"/>
    <mergeCell ref="X1114:Z1114"/>
    <mergeCell ref="AY1112:BA1112"/>
    <mergeCell ref="BB1112:BD1112"/>
    <mergeCell ref="BE1112:BG1112"/>
    <mergeCell ref="BH1112:BJ1112"/>
    <mergeCell ref="BK1112:BM1112"/>
    <mergeCell ref="BN1112:BP1112"/>
    <mergeCell ref="AG1112:AI1112"/>
    <mergeCell ref="AJ1112:AL1112"/>
    <mergeCell ref="AM1112:AO1112"/>
    <mergeCell ref="AP1112:AR1112"/>
    <mergeCell ref="AS1112:AU1112"/>
    <mergeCell ref="AV1112:AX1112"/>
    <mergeCell ref="BQ1116:BS1116"/>
    <mergeCell ref="BT1116:BV1116"/>
    <mergeCell ref="BW1116:BY1116"/>
    <mergeCell ref="F1121:H1121"/>
    <mergeCell ref="I1121:K1121"/>
    <mergeCell ref="L1121:N1121"/>
    <mergeCell ref="O1121:Q1121"/>
    <mergeCell ref="R1121:T1121"/>
    <mergeCell ref="U1121:W1121"/>
    <mergeCell ref="X1121:Z1121"/>
    <mergeCell ref="AY1116:BA1116"/>
    <mergeCell ref="BB1116:BD1116"/>
    <mergeCell ref="BE1116:BG1116"/>
    <mergeCell ref="BH1116:BJ1116"/>
    <mergeCell ref="BK1116:BM1116"/>
    <mergeCell ref="BN1116:BP1116"/>
    <mergeCell ref="AG1116:AI1116"/>
    <mergeCell ref="AJ1116:AL1116"/>
    <mergeCell ref="AM1116:AO1116"/>
    <mergeCell ref="AP1116:AR1116"/>
    <mergeCell ref="AS1116:AU1116"/>
    <mergeCell ref="AV1116:AX1116"/>
    <mergeCell ref="BW1115:BY1115"/>
    <mergeCell ref="F1116:H1116"/>
    <mergeCell ref="I1116:K1116"/>
    <mergeCell ref="L1116:N1116"/>
    <mergeCell ref="O1116:Q1116"/>
    <mergeCell ref="R1116:T1116"/>
    <mergeCell ref="U1116:W1116"/>
    <mergeCell ref="X1116:Z1116"/>
    <mergeCell ref="AA1116:AC1116"/>
    <mergeCell ref="AD1116:AF1116"/>
    <mergeCell ref="BE1115:BG1115"/>
    <mergeCell ref="BH1115:BJ1115"/>
    <mergeCell ref="BK1115:BM1115"/>
    <mergeCell ref="BN1115:BP1115"/>
    <mergeCell ref="BQ1115:BS1115"/>
    <mergeCell ref="BT1115:BV1115"/>
    <mergeCell ref="AM1115:AO1115"/>
    <mergeCell ref="AP1115:AR1115"/>
    <mergeCell ref="AS1115:AU1115"/>
    <mergeCell ref="AV1115:AX1115"/>
    <mergeCell ref="AY1115:BA1115"/>
    <mergeCell ref="BB1115:BD1115"/>
    <mergeCell ref="U1115:W1115"/>
    <mergeCell ref="X1115:Z1115"/>
    <mergeCell ref="AA1115:AC1115"/>
    <mergeCell ref="AD1115:AF1115"/>
    <mergeCell ref="AG1115:AI1115"/>
    <mergeCell ref="AJ1115:AL1115"/>
    <mergeCell ref="BW1123:BY1123"/>
    <mergeCell ref="F1125:H1125"/>
    <mergeCell ref="I1125:K1125"/>
    <mergeCell ref="L1125:N1125"/>
    <mergeCell ref="O1125:Q1125"/>
    <mergeCell ref="R1125:T1125"/>
    <mergeCell ref="U1125:W1125"/>
    <mergeCell ref="X1125:Z1125"/>
    <mergeCell ref="AA1125:AC1125"/>
    <mergeCell ref="AD1125:AF1125"/>
    <mergeCell ref="BE1123:BG1123"/>
    <mergeCell ref="BH1123:BJ1123"/>
    <mergeCell ref="BK1123:BM1123"/>
    <mergeCell ref="BN1123:BP1123"/>
    <mergeCell ref="BQ1123:BS1123"/>
    <mergeCell ref="BT1123:BV1123"/>
    <mergeCell ref="AM1123:AO1123"/>
    <mergeCell ref="AP1123:AR1123"/>
    <mergeCell ref="AS1123:AU1123"/>
    <mergeCell ref="AV1123:AX1123"/>
    <mergeCell ref="AY1123:BA1123"/>
    <mergeCell ref="BB1123:BD1123"/>
    <mergeCell ref="U1123:W1123"/>
    <mergeCell ref="X1123:Z1123"/>
    <mergeCell ref="AA1123:AC1123"/>
    <mergeCell ref="AD1123:AF1123"/>
    <mergeCell ref="AG1123:AI1123"/>
    <mergeCell ref="AJ1123:AL1123"/>
    <mergeCell ref="BK1121:BM1121"/>
    <mergeCell ref="BN1121:BP1121"/>
    <mergeCell ref="BQ1121:BS1121"/>
    <mergeCell ref="BT1121:BV1121"/>
    <mergeCell ref="BW1121:BY1121"/>
    <mergeCell ref="F1123:H1123"/>
    <mergeCell ref="I1123:K1123"/>
    <mergeCell ref="L1123:N1123"/>
    <mergeCell ref="O1123:Q1123"/>
    <mergeCell ref="R1123:T1123"/>
    <mergeCell ref="AS1121:AU1121"/>
    <mergeCell ref="AV1121:AX1121"/>
    <mergeCell ref="AY1121:BA1121"/>
    <mergeCell ref="BB1121:BD1121"/>
    <mergeCell ref="BE1121:BG1121"/>
    <mergeCell ref="BH1121:BJ1121"/>
    <mergeCell ref="AA1121:AC1121"/>
    <mergeCell ref="AD1121:AF1121"/>
    <mergeCell ref="AG1121:AI1121"/>
    <mergeCell ref="AJ1121:AL1121"/>
    <mergeCell ref="AM1121:AO1121"/>
    <mergeCell ref="AP1121:AR1121"/>
    <mergeCell ref="BK1126:BM1126"/>
    <mergeCell ref="BN1126:BP1126"/>
    <mergeCell ref="BQ1126:BS1126"/>
    <mergeCell ref="BT1126:BV1126"/>
    <mergeCell ref="BW1126:BY1126"/>
    <mergeCell ref="F1127:H1127"/>
    <mergeCell ref="I1127:K1127"/>
    <mergeCell ref="L1127:N1127"/>
    <mergeCell ref="O1127:Q1127"/>
    <mergeCell ref="R1127:T1127"/>
    <mergeCell ref="AS1126:AU1126"/>
    <mergeCell ref="AV1126:AX1126"/>
    <mergeCell ref="AY1126:BA1126"/>
    <mergeCell ref="BB1126:BD1126"/>
    <mergeCell ref="BE1126:BG1126"/>
    <mergeCell ref="BH1126:BJ1126"/>
    <mergeCell ref="AA1126:AC1126"/>
    <mergeCell ref="AD1126:AF1126"/>
    <mergeCell ref="AG1126:AI1126"/>
    <mergeCell ref="AJ1126:AL1126"/>
    <mergeCell ref="AM1126:AO1126"/>
    <mergeCell ref="AP1126:AR1126"/>
    <mergeCell ref="BQ1125:BS1125"/>
    <mergeCell ref="BT1125:BV1125"/>
    <mergeCell ref="BW1125:BY1125"/>
    <mergeCell ref="F1126:H1126"/>
    <mergeCell ref="I1126:K1126"/>
    <mergeCell ref="L1126:N1126"/>
    <mergeCell ref="O1126:Q1126"/>
    <mergeCell ref="R1126:T1126"/>
    <mergeCell ref="U1126:W1126"/>
    <mergeCell ref="X1126:Z1126"/>
    <mergeCell ref="AY1125:BA1125"/>
    <mergeCell ref="BB1125:BD1125"/>
    <mergeCell ref="BE1125:BG1125"/>
    <mergeCell ref="BH1125:BJ1125"/>
    <mergeCell ref="BK1125:BM1125"/>
    <mergeCell ref="BN1125:BP1125"/>
    <mergeCell ref="AG1125:AI1125"/>
    <mergeCell ref="AJ1125:AL1125"/>
    <mergeCell ref="AM1125:AO1125"/>
    <mergeCell ref="AP1125:AR1125"/>
    <mergeCell ref="AS1125:AU1125"/>
    <mergeCell ref="AV1125:AX1125"/>
    <mergeCell ref="BQ1134:BS1134"/>
    <mergeCell ref="BT1134:BV1134"/>
    <mergeCell ref="BW1134:BY1134"/>
    <mergeCell ref="F1136:H1136"/>
    <mergeCell ref="I1136:K1136"/>
    <mergeCell ref="L1136:N1136"/>
    <mergeCell ref="O1136:Q1136"/>
    <mergeCell ref="R1136:T1136"/>
    <mergeCell ref="U1136:W1136"/>
    <mergeCell ref="X1136:Z1136"/>
    <mergeCell ref="AY1134:BA1134"/>
    <mergeCell ref="BB1134:BD1134"/>
    <mergeCell ref="BE1134:BG1134"/>
    <mergeCell ref="BH1134:BJ1134"/>
    <mergeCell ref="BK1134:BM1134"/>
    <mergeCell ref="BN1134:BP1134"/>
    <mergeCell ref="AG1134:AI1134"/>
    <mergeCell ref="AJ1134:AL1134"/>
    <mergeCell ref="AM1134:AO1134"/>
    <mergeCell ref="AP1134:AR1134"/>
    <mergeCell ref="AS1134:AU1134"/>
    <mergeCell ref="AV1134:AX1134"/>
    <mergeCell ref="BW1127:BY1127"/>
    <mergeCell ref="F1134:H1134"/>
    <mergeCell ref="I1134:K1134"/>
    <mergeCell ref="L1134:N1134"/>
    <mergeCell ref="O1134:Q1134"/>
    <mergeCell ref="R1134:T1134"/>
    <mergeCell ref="U1134:W1134"/>
    <mergeCell ref="X1134:Z1134"/>
    <mergeCell ref="AA1134:AC1134"/>
    <mergeCell ref="AD1134:AF1134"/>
    <mergeCell ref="BE1127:BG1127"/>
    <mergeCell ref="BH1127:BJ1127"/>
    <mergeCell ref="BK1127:BM1127"/>
    <mergeCell ref="BN1127:BP1127"/>
    <mergeCell ref="BQ1127:BS1127"/>
    <mergeCell ref="BT1127:BV1127"/>
    <mergeCell ref="AM1127:AO1127"/>
    <mergeCell ref="AP1127:AR1127"/>
    <mergeCell ref="AS1127:AU1127"/>
    <mergeCell ref="AV1127:AX1127"/>
    <mergeCell ref="AY1127:BA1127"/>
    <mergeCell ref="BB1127:BD1127"/>
    <mergeCell ref="U1127:W1127"/>
    <mergeCell ref="X1127:Z1127"/>
    <mergeCell ref="AA1127:AC1127"/>
    <mergeCell ref="AD1127:AF1127"/>
    <mergeCell ref="AG1127:AI1127"/>
    <mergeCell ref="AJ1127:AL1127"/>
    <mergeCell ref="BW1138:BY1138"/>
    <mergeCell ref="F1139:H1139"/>
    <mergeCell ref="I1139:K1139"/>
    <mergeCell ref="L1139:N1139"/>
    <mergeCell ref="O1139:Q1139"/>
    <mergeCell ref="R1139:T1139"/>
    <mergeCell ref="U1139:W1139"/>
    <mergeCell ref="X1139:Z1139"/>
    <mergeCell ref="AA1139:AC1139"/>
    <mergeCell ref="AD1139:AF1139"/>
    <mergeCell ref="BE1138:BG1138"/>
    <mergeCell ref="BH1138:BJ1138"/>
    <mergeCell ref="BK1138:BM1138"/>
    <mergeCell ref="BN1138:BP1138"/>
    <mergeCell ref="BQ1138:BS1138"/>
    <mergeCell ref="BT1138:BV1138"/>
    <mergeCell ref="AM1138:AO1138"/>
    <mergeCell ref="AP1138:AR1138"/>
    <mergeCell ref="AS1138:AU1138"/>
    <mergeCell ref="AV1138:AX1138"/>
    <mergeCell ref="AY1138:BA1138"/>
    <mergeCell ref="BB1138:BD1138"/>
    <mergeCell ref="U1138:W1138"/>
    <mergeCell ref="X1138:Z1138"/>
    <mergeCell ref="AA1138:AC1138"/>
    <mergeCell ref="AD1138:AF1138"/>
    <mergeCell ref="AG1138:AI1138"/>
    <mergeCell ref="AJ1138:AL1138"/>
    <mergeCell ref="BK1136:BM1136"/>
    <mergeCell ref="BN1136:BP1136"/>
    <mergeCell ref="BQ1136:BS1136"/>
    <mergeCell ref="BT1136:BV1136"/>
    <mergeCell ref="BW1136:BY1136"/>
    <mergeCell ref="F1138:H1138"/>
    <mergeCell ref="I1138:K1138"/>
    <mergeCell ref="L1138:N1138"/>
    <mergeCell ref="O1138:Q1138"/>
    <mergeCell ref="R1138:T1138"/>
    <mergeCell ref="AS1136:AU1136"/>
    <mergeCell ref="AV1136:AX1136"/>
    <mergeCell ref="AY1136:BA1136"/>
    <mergeCell ref="BB1136:BD1136"/>
    <mergeCell ref="BE1136:BG1136"/>
    <mergeCell ref="BH1136:BJ1136"/>
    <mergeCell ref="AA1136:AC1136"/>
    <mergeCell ref="AD1136:AF1136"/>
    <mergeCell ref="AG1136:AI1136"/>
    <mergeCell ref="AJ1136:AL1136"/>
    <mergeCell ref="AM1136:AO1136"/>
    <mergeCell ref="AP1136:AR1136"/>
    <mergeCell ref="BK1142:BM1142"/>
    <mergeCell ref="BN1142:BP1142"/>
    <mergeCell ref="BQ1142:BS1142"/>
    <mergeCell ref="BT1142:BV1142"/>
    <mergeCell ref="BW1142:BY1142"/>
    <mergeCell ref="F1144:H1144"/>
    <mergeCell ref="I1144:K1144"/>
    <mergeCell ref="L1144:N1144"/>
    <mergeCell ref="O1144:Q1144"/>
    <mergeCell ref="R1144:T1144"/>
    <mergeCell ref="AS1142:AU1142"/>
    <mergeCell ref="AV1142:AX1142"/>
    <mergeCell ref="AY1142:BA1142"/>
    <mergeCell ref="BB1142:BD1142"/>
    <mergeCell ref="BE1142:BG1142"/>
    <mergeCell ref="BH1142:BJ1142"/>
    <mergeCell ref="AA1142:AC1142"/>
    <mergeCell ref="AD1142:AF1142"/>
    <mergeCell ref="AG1142:AI1142"/>
    <mergeCell ref="AJ1142:AL1142"/>
    <mergeCell ref="AM1142:AO1142"/>
    <mergeCell ref="AP1142:AR1142"/>
    <mergeCell ref="BQ1139:BS1139"/>
    <mergeCell ref="BT1139:BV1139"/>
    <mergeCell ref="BW1139:BY1139"/>
    <mergeCell ref="F1142:H1142"/>
    <mergeCell ref="I1142:K1142"/>
    <mergeCell ref="L1142:N1142"/>
    <mergeCell ref="O1142:Q1142"/>
    <mergeCell ref="R1142:T1142"/>
    <mergeCell ref="U1142:W1142"/>
    <mergeCell ref="X1142:Z1142"/>
    <mergeCell ref="AY1139:BA1139"/>
    <mergeCell ref="BB1139:BD1139"/>
    <mergeCell ref="BE1139:BG1139"/>
    <mergeCell ref="BH1139:BJ1139"/>
    <mergeCell ref="BK1139:BM1139"/>
    <mergeCell ref="BN1139:BP1139"/>
    <mergeCell ref="AG1139:AI1139"/>
    <mergeCell ref="AJ1139:AL1139"/>
    <mergeCell ref="AM1139:AO1139"/>
    <mergeCell ref="AP1139:AR1139"/>
    <mergeCell ref="AS1139:AU1139"/>
    <mergeCell ref="AV1139:AX1139"/>
    <mergeCell ref="BQ1146:BS1146"/>
    <mergeCell ref="BT1146:BV1146"/>
    <mergeCell ref="BW1146:BY1146"/>
    <mergeCell ref="F1147:H1147"/>
    <mergeCell ref="I1147:K1147"/>
    <mergeCell ref="L1147:N1147"/>
    <mergeCell ref="O1147:Q1147"/>
    <mergeCell ref="R1147:T1147"/>
    <mergeCell ref="U1147:W1147"/>
    <mergeCell ref="X1147:Z1147"/>
    <mergeCell ref="AY1146:BA1146"/>
    <mergeCell ref="BB1146:BD1146"/>
    <mergeCell ref="BE1146:BG1146"/>
    <mergeCell ref="BH1146:BJ1146"/>
    <mergeCell ref="BK1146:BM1146"/>
    <mergeCell ref="BN1146:BP1146"/>
    <mergeCell ref="AG1146:AI1146"/>
    <mergeCell ref="AJ1146:AL1146"/>
    <mergeCell ref="AM1146:AO1146"/>
    <mergeCell ref="AP1146:AR1146"/>
    <mergeCell ref="AS1146:AU1146"/>
    <mergeCell ref="AV1146:AX1146"/>
    <mergeCell ref="BW1144:BY1144"/>
    <mergeCell ref="F1146:H1146"/>
    <mergeCell ref="I1146:K1146"/>
    <mergeCell ref="L1146:N1146"/>
    <mergeCell ref="O1146:Q1146"/>
    <mergeCell ref="R1146:T1146"/>
    <mergeCell ref="U1146:W1146"/>
    <mergeCell ref="X1146:Z1146"/>
    <mergeCell ref="AA1146:AC1146"/>
    <mergeCell ref="AD1146:AF1146"/>
    <mergeCell ref="BE1144:BG1144"/>
    <mergeCell ref="BH1144:BJ1144"/>
    <mergeCell ref="BK1144:BM1144"/>
    <mergeCell ref="BN1144:BP1144"/>
    <mergeCell ref="BQ1144:BS1144"/>
    <mergeCell ref="BT1144:BV1144"/>
    <mergeCell ref="AM1144:AO1144"/>
    <mergeCell ref="AP1144:AR1144"/>
    <mergeCell ref="AS1144:AU1144"/>
    <mergeCell ref="AV1144:AX1144"/>
    <mergeCell ref="AY1144:BA1144"/>
    <mergeCell ref="BB1144:BD1144"/>
    <mergeCell ref="U1144:W1144"/>
    <mergeCell ref="X1144:Z1144"/>
    <mergeCell ref="AA1144:AC1144"/>
    <mergeCell ref="AD1144:AF1144"/>
    <mergeCell ref="AG1144:AI1144"/>
    <mergeCell ref="AJ1144:AL1144"/>
    <mergeCell ref="BW1150:BY1150"/>
    <mergeCell ref="F1151:H1151"/>
    <mergeCell ref="I1151:K1151"/>
    <mergeCell ref="L1151:N1151"/>
    <mergeCell ref="O1151:Q1151"/>
    <mergeCell ref="R1151:T1151"/>
    <mergeCell ref="U1151:W1151"/>
    <mergeCell ref="X1151:Z1151"/>
    <mergeCell ref="AA1151:AC1151"/>
    <mergeCell ref="AD1151:AF1151"/>
    <mergeCell ref="BE1150:BG1150"/>
    <mergeCell ref="BH1150:BJ1150"/>
    <mergeCell ref="BK1150:BM1150"/>
    <mergeCell ref="BN1150:BP1150"/>
    <mergeCell ref="BQ1150:BS1150"/>
    <mergeCell ref="BT1150:BV1150"/>
    <mergeCell ref="AM1150:AO1150"/>
    <mergeCell ref="AP1150:AR1150"/>
    <mergeCell ref="AS1150:AU1150"/>
    <mergeCell ref="AV1150:AX1150"/>
    <mergeCell ref="AY1150:BA1150"/>
    <mergeCell ref="BB1150:BD1150"/>
    <mergeCell ref="U1150:W1150"/>
    <mergeCell ref="X1150:Z1150"/>
    <mergeCell ref="AA1150:AC1150"/>
    <mergeCell ref="AD1150:AF1150"/>
    <mergeCell ref="AG1150:AI1150"/>
    <mergeCell ref="AJ1150:AL1150"/>
    <mergeCell ref="BK1147:BM1147"/>
    <mergeCell ref="BN1147:BP1147"/>
    <mergeCell ref="BQ1147:BS1147"/>
    <mergeCell ref="BT1147:BV1147"/>
    <mergeCell ref="BW1147:BY1147"/>
    <mergeCell ref="F1150:H1150"/>
    <mergeCell ref="I1150:K1150"/>
    <mergeCell ref="L1150:N1150"/>
    <mergeCell ref="O1150:Q1150"/>
    <mergeCell ref="R1150:T1150"/>
    <mergeCell ref="AS1147:AU1147"/>
    <mergeCell ref="AV1147:AX1147"/>
    <mergeCell ref="AY1147:BA1147"/>
    <mergeCell ref="BB1147:BD1147"/>
    <mergeCell ref="BE1147:BG1147"/>
    <mergeCell ref="BH1147:BJ1147"/>
    <mergeCell ref="AA1147:AC1147"/>
    <mergeCell ref="AD1147:AF1147"/>
    <mergeCell ref="AG1147:AI1147"/>
    <mergeCell ref="AJ1147:AL1147"/>
    <mergeCell ref="AM1147:AO1147"/>
    <mergeCell ref="AP1147:AR1147"/>
    <mergeCell ref="BK1154:BM1154"/>
    <mergeCell ref="BN1154:BP1154"/>
    <mergeCell ref="BQ1154:BS1154"/>
    <mergeCell ref="BT1154:BV1154"/>
    <mergeCell ref="BW1154:BY1154"/>
    <mergeCell ref="F1155:H1155"/>
    <mergeCell ref="I1155:K1155"/>
    <mergeCell ref="L1155:N1155"/>
    <mergeCell ref="O1155:Q1155"/>
    <mergeCell ref="R1155:T1155"/>
    <mergeCell ref="AS1154:AU1154"/>
    <mergeCell ref="AV1154:AX1154"/>
    <mergeCell ref="AY1154:BA1154"/>
    <mergeCell ref="BB1154:BD1154"/>
    <mergeCell ref="BE1154:BG1154"/>
    <mergeCell ref="BH1154:BJ1154"/>
    <mergeCell ref="AA1154:AC1154"/>
    <mergeCell ref="AD1154:AF1154"/>
    <mergeCell ref="AG1154:AI1154"/>
    <mergeCell ref="AJ1154:AL1154"/>
    <mergeCell ref="AM1154:AO1154"/>
    <mergeCell ref="AP1154:AR1154"/>
    <mergeCell ref="BQ1151:BS1151"/>
    <mergeCell ref="BT1151:BV1151"/>
    <mergeCell ref="BW1151:BY1151"/>
    <mergeCell ref="F1154:H1154"/>
    <mergeCell ref="I1154:K1154"/>
    <mergeCell ref="L1154:N1154"/>
    <mergeCell ref="O1154:Q1154"/>
    <mergeCell ref="R1154:T1154"/>
    <mergeCell ref="U1154:W1154"/>
    <mergeCell ref="X1154:Z1154"/>
    <mergeCell ref="AY1151:BA1151"/>
    <mergeCell ref="BB1151:BD1151"/>
    <mergeCell ref="BE1151:BG1151"/>
    <mergeCell ref="BH1151:BJ1151"/>
    <mergeCell ref="BK1151:BM1151"/>
    <mergeCell ref="BN1151:BP1151"/>
    <mergeCell ref="AG1151:AI1151"/>
    <mergeCell ref="AJ1151:AL1151"/>
    <mergeCell ref="AM1151:AO1151"/>
    <mergeCell ref="AP1151:AR1151"/>
    <mergeCell ref="AS1151:AU1151"/>
    <mergeCell ref="AV1151:AX1151"/>
    <mergeCell ref="BQ1158:BS1158"/>
    <mergeCell ref="BT1158:BV1158"/>
    <mergeCell ref="BW1158:BY1158"/>
    <mergeCell ref="F1160:H1160"/>
    <mergeCell ref="I1160:K1160"/>
    <mergeCell ref="L1160:N1160"/>
    <mergeCell ref="O1160:Q1160"/>
    <mergeCell ref="R1160:T1160"/>
    <mergeCell ref="U1160:W1160"/>
    <mergeCell ref="X1160:Z1160"/>
    <mergeCell ref="AY1158:BA1158"/>
    <mergeCell ref="BB1158:BD1158"/>
    <mergeCell ref="BE1158:BG1158"/>
    <mergeCell ref="BH1158:BJ1158"/>
    <mergeCell ref="BK1158:BM1158"/>
    <mergeCell ref="BN1158:BP1158"/>
    <mergeCell ref="AG1158:AI1158"/>
    <mergeCell ref="AJ1158:AL1158"/>
    <mergeCell ref="AM1158:AO1158"/>
    <mergeCell ref="AP1158:AR1158"/>
    <mergeCell ref="AS1158:AU1158"/>
    <mergeCell ref="AV1158:AX1158"/>
    <mergeCell ref="BW1155:BY1155"/>
    <mergeCell ref="F1158:H1158"/>
    <mergeCell ref="I1158:K1158"/>
    <mergeCell ref="L1158:N1158"/>
    <mergeCell ref="O1158:Q1158"/>
    <mergeCell ref="R1158:T1158"/>
    <mergeCell ref="U1158:W1158"/>
    <mergeCell ref="X1158:Z1158"/>
    <mergeCell ref="AA1158:AC1158"/>
    <mergeCell ref="AD1158:AF1158"/>
    <mergeCell ref="BE1155:BG1155"/>
    <mergeCell ref="BH1155:BJ1155"/>
    <mergeCell ref="BK1155:BM1155"/>
    <mergeCell ref="BN1155:BP1155"/>
    <mergeCell ref="BQ1155:BS1155"/>
    <mergeCell ref="BT1155:BV1155"/>
    <mergeCell ref="AM1155:AO1155"/>
    <mergeCell ref="AP1155:AR1155"/>
    <mergeCell ref="AS1155:AU1155"/>
    <mergeCell ref="AV1155:AX1155"/>
    <mergeCell ref="AY1155:BA1155"/>
    <mergeCell ref="BB1155:BD1155"/>
    <mergeCell ref="U1155:W1155"/>
    <mergeCell ref="X1155:Z1155"/>
    <mergeCell ref="AA1155:AC1155"/>
    <mergeCell ref="AD1155:AF1155"/>
    <mergeCell ref="AG1155:AI1155"/>
    <mergeCell ref="AJ1155:AL1155"/>
    <mergeCell ref="BW1164:BY1164"/>
    <mergeCell ref="F1167:H1167"/>
    <mergeCell ref="I1167:K1167"/>
    <mergeCell ref="L1167:N1167"/>
    <mergeCell ref="O1167:Q1167"/>
    <mergeCell ref="R1167:T1167"/>
    <mergeCell ref="U1167:W1167"/>
    <mergeCell ref="X1167:Z1167"/>
    <mergeCell ref="AA1167:AC1167"/>
    <mergeCell ref="AD1167:AF1167"/>
    <mergeCell ref="BE1164:BG1164"/>
    <mergeCell ref="BH1164:BJ1164"/>
    <mergeCell ref="BK1164:BM1164"/>
    <mergeCell ref="BN1164:BP1164"/>
    <mergeCell ref="BQ1164:BS1164"/>
    <mergeCell ref="BT1164:BV1164"/>
    <mergeCell ref="AM1164:AO1164"/>
    <mergeCell ref="AP1164:AR1164"/>
    <mergeCell ref="AS1164:AU1164"/>
    <mergeCell ref="AV1164:AX1164"/>
    <mergeCell ref="AY1164:BA1164"/>
    <mergeCell ref="BB1164:BD1164"/>
    <mergeCell ref="U1164:W1164"/>
    <mergeCell ref="X1164:Z1164"/>
    <mergeCell ref="AA1164:AC1164"/>
    <mergeCell ref="AD1164:AF1164"/>
    <mergeCell ref="AG1164:AI1164"/>
    <mergeCell ref="AJ1164:AL1164"/>
    <mergeCell ref="BK1160:BM1160"/>
    <mergeCell ref="BN1160:BP1160"/>
    <mergeCell ref="BQ1160:BS1160"/>
    <mergeCell ref="BT1160:BV1160"/>
    <mergeCell ref="BW1160:BY1160"/>
    <mergeCell ref="F1164:H1164"/>
    <mergeCell ref="I1164:K1164"/>
    <mergeCell ref="L1164:N1164"/>
    <mergeCell ref="O1164:Q1164"/>
    <mergeCell ref="R1164:T1164"/>
    <mergeCell ref="AS1160:AU1160"/>
    <mergeCell ref="AV1160:AX1160"/>
    <mergeCell ref="AY1160:BA1160"/>
    <mergeCell ref="BB1160:BD1160"/>
    <mergeCell ref="BE1160:BG1160"/>
    <mergeCell ref="BH1160:BJ1160"/>
    <mergeCell ref="AA1160:AC1160"/>
    <mergeCell ref="AD1160:AF1160"/>
    <mergeCell ref="AG1160:AI1160"/>
    <mergeCell ref="AJ1160:AL1160"/>
    <mergeCell ref="AM1160:AO1160"/>
    <mergeCell ref="AP1160:AR1160"/>
    <mergeCell ref="BK1169:BM1169"/>
    <mergeCell ref="BN1169:BP1169"/>
    <mergeCell ref="BQ1169:BS1169"/>
    <mergeCell ref="BT1169:BV1169"/>
    <mergeCell ref="BW1169:BY1169"/>
    <mergeCell ref="F1171:H1171"/>
    <mergeCell ref="I1171:K1171"/>
    <mergeCell ref="L1171:N1171"/>
    <mergeCell ref="O1171:Q1171"/>
    <mergeCell ref="R1171:T1171"/>
    <mergeCell ref="AS1169:AU1169"/>
    <mergeCell ref="AV1169:AX1169"/>
    <mergeCell ref="AY1169:BA1169"/>
    <mergeCell ref="BB1169:BD1169"/>
    <mergeCell ref="BE1169:BG1169"/>
    <mergeCell ref="BH1169:BJ1169"/>
    <mergeCell ref="AA1169:AC1169"/>
    <mergeCell ref="AD1169:AF1169"/>
    <mergeCell ref="AG1169:AI1169"/>
    <mergeCell ref="AJ1169:AL1169"/>
    <mergeCell ref="AM1169:AO1169"/>
    <mergeCell ref="AP1169:AR1169"/>
    <mergeCell ref="BQ1167:BS1167"/>
    <mergeCell ref="BT1167:BV1167"/>
    <mergeCell ref="BW1167:BY1167"/>
    <mergeCell ref="F1169:H1169"/>
    <mergeCell ref="I1169:K1169"/>
    <mergeCell ref="L1169:N1169"/>
    <mergeCell ref="O1169:Q1169"/>
    <mergeCell ref="R1169:T1169"/>
    <mergeCell ref="U1169:W1169"/>
    <mergeCell ref="X1169:Z1169"/>
    <mergeCell ref="AY1167:BA1167"/>
    <mergeCell ref="BB1167:BD1167"/>
    <mergeCell ref="BE1167:BG1167"/>
    <mergeCell ref="BH1167:BJ1167"/>
    <mergeCell ref="BK1167:BM1167"/>
    <mergeCell ref="BN1167:BP1167"/>
    <mergeCell ref="AG1167:AI1167"/>
    <mergeCell ref="AJ1167:AL1167"/>
    <mergeCell ref="AM1167:AO1167"/>
    <mergeCell ref="AP1167:AR1167"/>
    <mergeCell ref="AS1167:AU1167"/>
    <mergeCell ref="AV1167:AX1167"/>
    <mergeCell ref="BQ1174:BS1174"/>
    <mergeCell ref="BT1174:BV1174"/>
    <mergeCell ref="BW1174:BY1174"/>
    <mergeCell ref="F1176:H1176"/>
    <mergeCell ref="I1176:K1176"/>
    <mergeCell ref="L1176:N1176"/>
    <mergeCell ref="O1176:Q1176"/>
    <mergeCell ref="R1176:T1176"/>
    <mergeCell ref="U1176:W1176"/>
    <mergeCell ref="X1176:Z1176"/>
    <mergeCell ref="AY1174:BA1174"/>
    <mergeCell ref="BB1174:BD1174"/>
    <mergeCell ref="BE1174:BG1174"/>
    <mergeCell ref="BH1174:BJ1174"/>
    <mergeCell ref="BK1174:BM1174"/>
    <mergeCell ref="BN1174:BP1174"/>
    <mergeCell ref="AG1174:AI1174"/>
    <mergeCell ref="AJ1174:AL1174"/>
    <mergeCell ref="AM1174:AO1174"/>
    <mergeCell ref="AP1174:AR1174"/>
    <mergeCell ref="AS1174:AU1174"/>
    <mergeCell ref="AV1174:AX1174"/>
    <mergeCell ref="BW1171:BY1171"/>
    <mergeCell ref="F1174:H1174"/>
    <mergeCell ref="I1174:K1174"/>
    <mergeCell ref="L1174:N1174"/>
    <mergeCell ref="O1174:Q1174"/>
    <mergeCell ref="R1174:T1174"/>
    <mergeCell ref="U1174:W1174"/>
    <mergeCell ref="X1174:Z1174"/>
    <mergeCell ref="AA1174:AC1174"/>
    <mergeCell ref="AD1174:AF1174"/>
    <mergeCell ref="BE1171:BG1171"/>
    <mergeCell ref="BH1171:BJ1171"/>
    <mergeCell ref="BK1171:BM1171"/>
    <mergeCell ref="BN1171:BP1171"/>
    <mergeCell ref="BQ1171:BS1171"/>
    <mergeCell ref="BT1171:BV1171"/>
    <mergeCell ref="AM1171:AO1171"/>
    <mergeCell ref="AP1171:AR1171"/>
    <mergeCell ref="AS1171:AU1171"/>
    <mergeCell ref="AV1171:AX1171"/>
    <mergeCell ref="AY1171:BA1171"/>
    <mergeCell ref="BB1171:BD1171"/>
    <mergeCell ref="U1171:W1171"/>
    <mergeCell ref="X1171:Z1171"/>
    <mergeCell ref="AA1171:AC1171"/>
    <mergeCell ref="AD1171:AF1171"/>
    <mergeCell ref="AG1171:AI1171"/>
    <mergeCell ref="AJ1171:AL1171"/>
    <mergeCell ref="BW1178:BY1178"/>
    <mergeCell ref="F1179:H1179"/>
    <mergeCell ref="I1179:K1179"/>
    <mergeCell ref="L1179:N1179"/>
    <mergeCell ref="O1179:Q1179"/>
    <mergeCell ref="R1179:T1179"/>
    <mergeCell ref="U1179:W1179"/>
    <mergeCell ref="X1179:Z1179"/>
    <mergeCell ref="AA1179:AC1179"/>
    <mergeCell ref="AD1179:AF1179"/>
    <mergeCell ref="BE1178:BG1178"/>
    <mergeCell ref="BH1178:BJ1178"/>
    <mergeCell ref="BK1178:BM1178"/>
    <mergeCell ref="BN1178:BP1178"/>
    <mergeCell ref="BQ1178:BS1178"/>
    <mergeCell ref="BT1178:BV1178"/>
    <mergeCell ref="AM1178:AO1178"/>
    <mergeCell ref="AP1178:AR1178"/>
    <mergeCell ref="AS1178:AU1178"/>
    <mergeCell ref="AV1178:AX1178"/>
    <mergeCell ref="AY1178:BA1178"/>
    <mergeCell ref="BB1178:BD1178"/>
    <mergeCell ref="U1178:W1178"/>
    <mergeCell ref="X1178:Z1178"/>
    <mergeCell ref="AA1178:AC1178"/>
    <mergeCell ref="AD1178:AF1178"/>
    <mergeCell ref="AG1178:AI1178"/>
    <mergeCell ref="AJ1178:AL1178"/>
    <mergeCell ref="BK1176:BM1176"/>
    <mergeCell ref="BN1176:BP1176"/>
    <mergeCell ref="BQ1176:BS1176"/>
    <mergeCell ref="BT1176:BV1176"/>
    <mergeCell ref="BW1176:BY1176"/>
    <mergeCell ref="F1178:H1178"/>
    <mergeCell ref="I1178:K1178"/>
    <mergeCell ref="L1178:N1178"/>
    <mergeCell ref="O1178:Q1178"/>
    <mergeCell ref="R1178:T1178"/>
    <mergeCell ref="AS1176:AU1176"/>
    <mergeCell ref="AV1176:AX1176"/>
    <mergeCell ref="AY1176:BA1176"/>
    <mergeCell ref="BB1176:BD1176"/>
    <mergeCell ref="BE1176:BG1176"/>
    <mergeCell ref="BH1176:BJ1176"/>
    <mergeCell ref="AA1176:AC1176"/>
    <mergeCell ref="AD1176:AF1176"/>
    <mergeCell ref="AG1176:AI1176"/>
    <mergeCell ref="AJ1176:AL1176"/>
    <mergeCell ref="AM1176:AO1176"/>
    <mergeCell ref="AP1176:AR1176"/>
    <mergeCell ref="BK1180:BM1180"/>
    <mergeCell ref="BN1180:BP1180"/>
    <mergeCell ref="BQ1180:BS1180"/>
    <mergeCell ref="BT1180:BV1180"/>
    <mergeCell ref="BW1180:BY1180"/>
    <mergeCell ref="F1181:H1181"/>
    <mergeCell ref="I1181:K1181"/>
    <mergeCell ref="L1181:N1181"/>
    <mergeCell ref="O1181:Q1181"/>
    <mergeCell ref="R1181:T1181"/>
    <mergeCell ref="AS1180:AU1180"/>
    <mergeCell ref="AV1180:AX1180"/>
    <mergeCell ref="AY1180:BA1180"/>
    <mergeCell ref="BB1180:BD1180"/>
    <mergeCell ref="BE1180:BG1180"/>
    <mergeCell ref="BH1180:BJ1180"/>
    <mergeCell ref="AA1180:AC1180"/>
    <mergeCell ref="AD1180:AF1180"/>
    <mergeCell ref="AG1180:AI1180"/>
    <mergeCell ref="AJ1180:AL1180"/>
    <mergeCell ref="AM1180:AO1180"/>
    <mergeCell ref="AP1180:AR1180"/>
    <mergeCell ref="BQ1179:BS1179"/>
    <mergeCell ref="BT1179:BV1179"/>
    <mergeCell ref="BW1179:BY1179"/>
    <mergeCell ref="F1180:H1180"/>
    <mergeCell ref="I1180:K1180"/>
    <mergeCell ref="L1180:N1180"/>
    <mergeCell ref="O1180:Q1180"/>
    <mergeCell ref="R1180:T1180"/>
    <mergeCell ref="U1180:W1180"/>
    <mergeCell ref="X1180:Z1180"/>
    <mergeCell ref="AY1179:BA1179"/>
    <mergeCell ref="BB1179:BD1179"/>
    <mergeCell ref="BE1179:BG1179"/>
    <mergeCell ref="BH1179:BJ1179"/>
    <mergeCell ref="BK1179:BM1179"/>
    <mergeCell ref="BN1179:BP1179"/>
    <mergeCell ref="AG1179:AI1179"/>
    <mergeCell ref="AJ1179:AL1179"/>
    <mergeCell ref="AM1179:AO1179"/>
    <mergeCell ref="AP1179:AR1179"/>
    <mergeCell ref="AS1179:AU1179"/>
    <mergeCell ref="AV1179:AX1179"/>
    <mergeCell ref="BQ1182:BS1182"/>
    <mergeCell ref="BT1182:BV1182"/>
    <mergeCell ref="BW1182:BY1182"/>
    <mergeCell ref="F1183:H1183"/>
    <mergeCell ref="I1183:K1183"/>
    <mergeCell ref="L1183:N1183"/>
    <mergeCell ref="O1183:Q1183"/>
    <mergeCell ref="R1183:T1183"/>
    <mergeCell ref="U1183:W1183"/>
    <mergeCell ref="X1183:Z1183"/>
    <mergeCell ref="AY1182:BA1182"/>
    <mergeCell ref="BB1182:BD1182"/>
    <mergeCell ref="BE1182:BG1182"/>
    <mergeCell ref="BH1182:BJ1182"/>
    <mergeCell ref="BK1182:BM1182"/>
    <mergeCell ref="BN1182:BP1182"/>
    <mergeCell ref="AG1182:AI1182"/>
    <mergeCell ref="AJ1182:AL1182"/>
    <mergeCell ref="AM1182:AO1182"/>
    <mergeCell ref="AP1182:AR1182"/>
    <mergeCell ref="AS1182:AU1182"/>
    <mergeCell ref="AV1182:AX1182"/>
    <mergeCell ref="BW1181:BY1181"/>
    <mergeCell ref="F1182:H1182"/>
    <mergeCell ref="I1182:K1182"/>
    <mergeCell ref="L1182:N1182"/>
    <mergeCell ref="O1182:Q1182"/>
    <mergeCell ref="R1182:T1182"/>
    <mergeCell ref="U1182:W1182"/>
    <mergeCell ref="X1182:Z1182"/>
    <mergeCell ref="AA1182:AC1182"/>
    <mergeCell ref="AD1182:AF1182"/>
    <mergeCell ref="BE1181:BG1181"/>
    <mergeCell ref="BH1181:BJ1181"/>
    <mergeCell ref="BK1181:BM1181"/>
    <mergeCell ref="BN1181:BP1181"/>
    <mergeCell ref="BQ1181:BS1181"/>
    <mergeCell ref="BT1181:BV1181"/>
    <mergeCell ref="AM1181:AO1181"/>
    <mergeCell ref="AP1181:AR1181"/>
    <mergeCell ref="AS1181:AU1181"/>
    <mergeCell ref="AV1181:AX1181"/>
    <mergeCell ref="AY1181:BA1181"/>
    <mergeCell ref="BB1181:BD1181"/>
    <mergeCell ref="U1181:W1181"/>
    <mergeCell ref="X1181:Z1181"/>
    <mergeCell ref="AA1181:AC1181"/>
    <mergeCell ref="AD1181:AF1181"/>
    <mergeCell ref="AG1181:AI1181"/>
    <mergeCell ref="AJ1181:AL1181"/>
    <mergeCell ref="BW1185:BY1185"/>
    <mergeCell ref="F1190:H1190"/>
    <mergeCell ref="I1190:K1190"/>
    <mergeCell ref="L1190:N1190"/>
    <mergeCell ref="O1190:Q1190"/>
    <mergeCell ref="R1190:T1190"/>
    <mergeCell ref="U1190:W1190"/>
    <mergeCell ref="X1190:Z1190"/>
    <mergeCell ref="AA1190:AC1190"/>
    <mergeCell ref="AD1190:AF1190"/>
    <mergeCell ref="BE1185:BG1185"/>
    <mergeCell ref="BH1185:BJ1185"/>
    <mergeCell ref="BK1185:BM1185"/>
    <mergeCell ref="BN1185:BP1185"/>
    <mergeCell ref="BQ1185:BS1185"/>
    <mergeCell ref="BT1185:BV1185"/>
    <mergeCell ref="AM1185:AO1185"/>
    <mergeCell ref="AP1185:AR1185"/>
    <mergeCell ref="AS1185:AU1185"/>
    <mergeCell ref="AV1185:AX1185"/>
    <mergeCell ref="AY1185:BA1185"/>
    <mergeCell ref="BB1185:BD1185"/>
    <mergeCell ref="U1185:W1185"/>
    <mergeCell ref="X1185:Z1185"/>
    <mergeCell ref="AA1185:AC1185"/>
    <mergeCell ref="AD1185:AF1185"/>
    <mergeCell ref="AG1185:AI1185"/>
    <mergeCell ref="AJ1185:AL1185"/>
    <mergeCell ref="BK1183:BM1183"/>
    <mergeCell ref="BN1183:BP1183"/>
    <mergeCell ref="BQ1183:BS1183"/>
    <mergeCell ref="BT1183:BV1183"/>
    <mergeCell ref="BW1183:BY1183"/>
    <mergeCell ref="F1185:H1185"/>
    <mergeCell ref="I1185:K1185"/>
    <mergeCell ref="L1185:N1185"/>
    <mergeCell ref="O1185:Q1185"/>
    <mergeCell ref="R1185:T1185"/>
    <mergeCell ref="AS1183:AU1183"/>
    <mergeCell ref="AV1183:AX1183"/>
    <mergeCell ref="AY1183:BA1183"/>
    <mergeCell ref="BB1183:BD1183"/>
    <mergeCell ref="BE1183:BG1183"/>
    <mergeCell ref="BH1183:BJ1183"/>
    <mergeCell ref="AA1183:AC1183"/>
    <mergeCell ref="AD1183:AF1183"/>
    <mergeCell ref="AG1183:AI1183"/>
    <mergeCell ref="AJ1183:AL1183"/>
    <mergeCell ref="AM1183:AO1183"/>
    <mergeCell ref="AP1183:AR1183"/>
    <mergeCell ref="BK1194:BM1194"/>
    <mergeCell ref="BN1194:BP1194"/>
    <mergeCell ref="BQ1194:BS1194"/>
    <mergeCell ref="BT1194:BV1194"/>
    <mergeCell ref="BW1194:BY1194"/>
    <mergeCell ref="F1195:H1195"/>
    <mergeCell ref="I1195:K1195"/>
    <mergeCell ref="L1195:N1195"/>
    <mergeCell ref="O1195:Q1195"/>
    <mergeCell ref="R1195:T1195"/>
    <mergeCell ref="AS1194:AU1194"/>
    <mergeCell ref="AV1194:AX1194"/>
    <mergeCell ref="AY1194:BA1194"/>
    <mergeCell ref="BB1194:BD1194"/>
    <mergeCell ref="BE1194:BG1194"/>
    <mergeCell ref="BH1194:BJ1194"/>
    <mergeCell ref="AA1194:AC1194"/>
    <mergeCell ref="AD1194:AF1194"/>
    <mergeCell ref="AG1194:AI1194"/>
    <mergeCell ref="AJ1194:AL1194"/>
    <mergeCell ref="AM1194:AO1194"/>
    <mergeCell ref="AP1194:AR1194"/>
    <mergeCell ref="BQ1190:BS1190"/>
    <mergeCell ref="BT1190:BV1190"/>
    <mergeCell ref="BW1190:BY1190"/>
    <mergeCell ref="F1194:H1194"/>
    <mergeCell ref="I1194:K1194"/>
    <mergeCell ref="L1194:N1194"/>
    <mergeCell ref="O1194:Q1194"/>
    <mergeCell ref="R1194:T1194"/>
    <mergeCell ref="U1194:W1194"/>
    <mergeCell ref="X1194:Z1194"/>
    <mergeCell ref="AY1190:BA1190"/>
    <mergeCell ref="BB1190:BD1190"/>
    <mergeCell ref="BE1190:BG1190"/>
    <mergeCell ref="BH1190:BJ1190"/>
    <mergeCell ref="BK1190:BM1190"/>
    <mergeCell ref="BN1190:BP1190"/>
    <mergeCell ref="AG1190:AI1190"/>
    <mergeCell ref="AJ1190:AL1190"/>
    <mergeCell ref="AM1190:AO1190"/>
    <mergeCell ref="AP1190:AR1190"/>
    <mergeCell ref="AS1190:AU1190"/>
    <mergeCell ref="AV1190:AX1190"/>
    <mergeCell ref="BQ1196:BS1196"/>
    <mergeCell ref="BT1196:BV1196"/>
    <mergeCell ref="BW1196:BY1196"/>
    <mergeCell ref="F1197:H1197"/>
    <mergeCell ref="I1197:K1197"/>
    <mergeCell ref="L1197:N1197"/>
    <mergeCell ref="O1197:Q1197"/>
    <mergeCell ref="R1197:T1197"/>
    <mergeCell ref="U1197:W1197"/>
    <mergeCell ref="X1197:Z1197"/>
    <mergeCell ref="AY1196:BA1196"/>
    <mergeCell ref="BB1196:BD1196"/>
    <mergeCell ref="BE1196:BG1196"/>
    <mergeCell ref="BH1196:BJ1196"/>
    <mergeCell ref="BK1196:BM1196"/>
    <mergeCell ref="BN1196:BP1196"/>
    <mergeCell ref="AG1196:AI1196"/>
    <mergeCell ref="AJ1196:AL1196"/>
    <mergeCell ref="AM1196:AO1196"/>
    <mergeCell ref="AP1196:AR1196"/>
    <mergeCell ref="AS1196:AU1196"/>
    <mergeCell ref="AV1196:AX1196"/>
    <mergeCell ref="BW1195:BY1195"/>
    <mergeCell ref="F1196:H1196"/>
    <mergeCell ref="I1196:K1196"/>
    <mergeCell ref="L1196:N1196"/>
    <mergeCell ref="O1196:Q1196"/>
    <mergeCell ref="R1196:T1196"/>
    <mergeCell ref="U1196:W1196"/>
    <mergeCell ref="X1196:Z1196"/>
    <mergeCell ref="AA1196:AC1196"/>
    <mergeCell ref="AD1196:AF1196"/>
    <mergeCell ref="BE1195:BG1195"/>
    <mergeCell ref="BH1195:BJ1195"/>
    <mergeCell ref="BK1195:BM1195"/>
    <mergeCell ref="BN1195:BP1195"/>
    <mergeCell ref="BQ1195:BS1195"/>
    <mergeCell ref="BT1195:BV1195"/>
    <mergeCell ref="AM1195:AO1195"/>
    <mergeCell ref="AP1195:AR1195"/>
    <mergeCell ref="AS1195:AU1195"/>
    <mergeCell ref="AV1195:AX1195"/>
    <mergeCell ref="AY1195:BA1195"/>
    <mergeCell ref="BB1195:BD1195"/>
    <mergeCell ref="U1195:W1195"/>
    <mergeCell ref="X1195:Z1195"/>
    <mergeCell ref="AA1195:AC1195"/>
    <mergeCell ref="AD1195:AF1195"/>
    <mergeCell ref="AG1195:AI1195"/>
    <mergeCell ref="AJ1195:AL1195"/>
    <mergeCell ref="BW1198:BY1198"/>
    <mergeCell ref="F1199:H1199"/>
    <mergeCell ref="I1199:K1199"/>
    <mergeCell ref="L1199:N1199"/>
    <mergeCell ref="O1199:Q1199"/>
    <mergeCell ref="R1199:T1199"/>
    <mergeCell ref="U1199:W1199"/>
    <mergeCell ref="X1199:Z1199"/>
    <mergeCell ref="AA1199:AC1199"/>
    <mergeCell ref="AD1199:AF1199"/>
    <mergeCell ref="BE1198:BG1198"/>
    <mergeCell ref="BH1198:BJ1198"/>
    <mergeCell ref="BK1198:BM1198"/>
    <mergeCell ref="BN1198:BP1198"/>
    <mergeCell ref="BQ1198:BS1198"/>
    <mergeCell ref="BT1198:BV1198"/>
    <mergeCell ref="AM1198:AO1198"/>
    <mergeCell ref="AP1198:AR1198"/>
    <mergeCell ref="AS1198:AU1198"/>
    <mergeCell ref="AV1198:AX1198"/>
    <mergeCell ref="AY1198:BA1198"/>
    <mergeCell ref="BB1198:BD1198"/>
    <mergeCell ref="U1198:W1198"/>
    <mergeCell ref="X1198:Z1198"/>
    <mergeCell ref="AA1198:AC1198"/>
    <mergeCell ref="AD1198:AF1198"/>
    <mergeCell ref="AG1198:AI1198"/>
    <mergeCell ref="AJ1198:AL1198"/>
    <mergeCell ref="BK1197:BM1197"/>
    <mergeCell ref="BN1197:BP1197"/>
    <mergeCell ref="BQ1197:BS1197"/>
    <mergeCell ref="BT1197:BV1197"/>
    <mergeCell ref="BW1197:BY1197"/>
    <mergeCell ref="F1198:H1198"/>
    <mergeCell ref="I1198:K1198"/>
    <mergeCell ref="L1198:N1198"/>
    <mergeCell ref="O1198:Q1198"/>
    <mergeCell ref="R1198:T1198"/>
    <mergeCell ref="AS1197:AU1197"/>
    <mergeCell ref="AV1197:AX1197"/>
    <mergeCell ref="AY1197:BA1197"/>
    <mergeCell ref="BB1197:BD1197"/>
    <mergeCell ref="BE1197:BG1197"/>
    <mergeCell ref="BH1197:BJ1197"/>
    <mergeCell ref="AA1197:AC1197"/>
    <mergeCell ref="AD1197:AF1197"/>
    <mergeCell ref="AG1197:AI1197"/>
    <mergeCell ref="AJ1197:AL1197"/>
    <mergeCell ref="AM1197:AO1197"/>
    <mergeCell ref="AP1197:AR1197"/>
    <mergeCell ref="BK1201:BM1201"/>
    <mergeCell ref="BN1201:BP1201"/>
    <mergeCell ref="BQ1201:BS1201"/>
    <mergeCell ref="BT1201:BV1201"/>
    <mergeCell ref="BW1201:BY1201"/>
    <mergeCell ref="F1206:H1206"/>
    <mergeCell ref="I1206:K1206"/>
    <mergeCell ref="L1206:N1206"/>
    <mergeCell ref="O1206:Q1206"/>
    <mergeCell ref="R1206:T1206"/>
    <mergeCell ref="AS1201:AU1201"/>
    <mergeCell ref="AV1201:AX1201"/>
    <mergeCell ref="AY1201:BA1201"/>
    <mergeCell ref="BB1201:BD1201"/>
    <mergeCell ref="BE1201:BG1201"/>
    <mergeCell ref="BH1201:BJ1201"/>
    <mergeCell ref="AA1201:AC1201"/>
    <mergeCell ref="AD1201:AF1201"/>
    <mergeCell ref="AG1201:AI1201"/>
    <mergeCell ref="AJ1201:AL1201"/>
    <mergeCell ref="AM1201:AO1201"/>
    <mergeCell ref="AP1201:AR1201"/>
    <mergeCell ref="BQ1199:BS1199"/>
    <mergeCell ref="BT1199:BV1199"/>
    <mergeCell ref="BW1199:BY1199"/>
    <mergeCell ref="F1201:H1201"/>
    <mergeCell ref="I1201:K1201"/>
    <mergeCell ref="L1201:N1201"/>
    <mergeCell ref="O1201:Q1201"/>
    <mergeCell ref="R1201:T1201"/>
    <mergeCell ref="U1201:W1201"/>
    <mergeCell ref="X1201:Z1201"/>
    <mergeCell ref="AY1199:BA1199"/>
    <mergeCell ref="BB1199:BD1199"/>
    <mergeCell ref="BE1199:BG1199"/>
    <mergeCell ref="BH1199:BJ1199"/>
    <mergeCell ref="BK1199:BM1199"/>
    <mergeCell ref="BN1199:BP1199"/>
    <mergeCell ref="AG1199:AI1199"/>
    <mergeCell ref="AJ1199:AL1199"/>
    <mergeCell ref="AM1199:AO1199"/>
    <mergeCell ref="AP1199:AR1199"/>
    <mergeCell ref="AS1199:AU1199"/>
    <mergeCell ref="AV1199:AX1199"/>
    <mergeCell ref="BQ1210:BS1210"/>
    <mergeCell ref="BT1210:BV1210"/>
    <mergeCell ref="BW1210:BY1210"/>
    <mergeCell ref="F1211:H1211"/>
    <mergeCell ref="I1211:K1211"/>
    <mergeCell ref="L1211:N1211"/>
    <mergeCell ref="O1211:Q1211"/>
    <mergeCell ref="R1211:T1211"/>
    <mergeCell ref="U1211:W1211"/>
    <mergeCell ref="X1211:Z1211"/>
    <mergeCell ref="AY1210:BA1210"/>
    <mergeCell ref="BB1210:BD1210"/>
    <mergeCell ref="BE1210:BG1210"/>
    <mergeCell ref="BH1210:BJ1210"/>
    <mergeCell ref="BK1210:BM1210"/>
    <mergeCell ref="BN1210:BP1210"/>
    <mergeCell ref="AG1210:AI1210"/>
    <mergeCell ref="AJ1210:AL1210"/>
    <mergeCell ref="AM1210:AO1210"/>
    <mergeCell ref="AP1210:AR1210"/>
    <mergeCell ref="AS1210:AU1210"/>
    <mergeCell ref="AV1210:AX1210"/>
    <mergeCell ref="BW1206:BY1206"/>
    <mergeCell ref="F1210:H1210"/>
    <mergeCell ref="I1210:K1210"/>
    <mergeCell ref="L1210:N1210"/>
    <mergeCell ref="O1210:Q1210"/>
    <mergeCell ref="R1210:T1210"/>
    <mergeCell ref="U1210:W1210"/>
    <mergeCell ref="X1210:Z1210"/>
    <mergeCell ref="AA1210:AC1210"/>
    <mergeCell ref="AD1210:AF1210"/>
    <mergeCell ref="BE1206:BG1206"/>
    <mergeCell ref="BH1206:BJ1206"/>
    <mergeCell ref="BK1206:BM1206"/>
    <mergeCell ref="BN1206:BP1206"/>
    <mergeCell ref="BQ1206:BS1206"/>
    <mergeCell ref="BT1206:BV1206"/>
    <mergeCell ref="AM1206:AO1206"/>
    <mergeCell ref="AP1206:AR1206"/>
    <mergeCell ref="AS1206:AU1206"/>
    <mergeCell ref="AV1206:AX1206"/>
    <mergeCell ref="AY1206:BA1206"/>
    <mergeCell ref="BB1206:BD1206"/>
    <mergeCell ref="U1206:W1206"/>
    <mergeCell ref="X1206:Z1206"/>
    <mergeCell ref="AA1206:AC1206"/>
    <mergeCell ref="AD1206:AF1206"/>
    <mergeCell ref="AG1206:AI1206"/>
    <mergeCell ref="AJ1206:AL1206"/>
    <mergeCell ref="BW1212:BY1212"/>
    <mergeCell ref="F1213:H1213"/>
    <mergeCell ref="I1213:K1213"/>
    <mergeCell ref="L1213:N1213"/>
    <mergeCell ref="O1213:Q1213"/>
    <mergeCell ref="R1213:T1213"/>
    <mergeCell ref="U1213:W1213"/>
    <mergeCell ref="X1213:Z1213"/>
    <mergeCell ref="AA1213:AC1213"/>
    <mergeCell ref="AD1213:AF1213"/>
    <mergeCell ref="BE1212:BG1212"/>
    <mergeCell ref="BH1212:BJ1212"/>
    <mergeCell ref="BK1212:BM1212"/>
    <mergeCell ref="BN1212:BP1212"/>
    <mergeCell ref="BQ1212:BS1212"/>
    <mergeCell ref="BT1212:BV1212"/>
    <mergeCell ref="AM1212:AO1212"/>
    <mergeCell ref="AP1212:AR1212"/>
    <mergeCell ref="AS1212:AU1212"/>
    <mergeCell ref="AV1212:AX1212"/>
    <mergeCell ref="AY1212:BA1212"/>
    <mergeCell ref="BB1212:BD1212"/>
    <mergeCell ref="U1212:W1212"/>
    <mergeCell ref="X1212:Z1212"/>
    <mergeCell ref="AA1212:AC1212"/>
    <mergeCell ref="AD1212:AF1212"/>
    <mergeCell ref="AG1212:AI1212"/>
    <mergeCell ref="AJ1212:AL1212"/>
    <mergeCell ref="BK1211:BM1211"/>
    <mergeCell ref="BN1211:BP1211"/>
    <mergeCell ref="BQ1211:BS1211"/>
    <mergeCell ref="BT1211:BV1211"/>
    <mergeCell ref="BW1211:BY1211"/>
    <mergeCell ref="F1212:H1212"/>
    <mergeCell ref="I1212:K1212"/>
    <mergeCell ref="L1212:N1212"/>
    <mergeCell ref="O1212:Q1212"/>
    <mergeCell ref="R1212:T1212"/>
    <mergeCell ref="AS1211:AU1211"/>
    <mergeCell ref="AV1211:AX1211"/>
    <mergeCell ref="AY1211:BA1211"/>
    <mergeCell ref="BB1211:BD1211"/>
    <mergeCell ref="BE1211:BG1211"/>
    <mergeCell ref="BH1211:BJ1211"/>
    <mergeCell ref="AA1211:AC1211"/>
    <mergeCell ref="AD1211:AF1211"/>
    <mergeCell ref="AG1211:AI1211"/>
    <mergeCell ref="AJ1211:AL1211"/>
    <mergeCell ref="AM1211:AO1211"/>
    <mergeCell ref="AP1211:AR1211"/>
    <mergeCell ref="BK1214:BM1214"/>
    <mergeCell ref="BN1214:BP1214"/>
    <mergeCell ref="BQ1214:BS1214"/>
    <mergeCell ref="BT1214:BV1214"/>
    <mergeCell ref="BW1214:BY1214"/>
    <mergeCell ref="F1215:H1215"/>
    <mergeCell ref="I1215:K1215"/>
    <mergeCell ref="L1215:N1215"/>
    <mergeCell ref="O1215:Q1215"/>
    <mergeCell ref="R1215:T1215"/>
    <mergeCell ref="AS1214:AU1214"/>
    <mergeCell ref="AV1214:AX1214"/>
    <mergeCell ref="AY1214:BA1214"/>
    <mergeCell ref="BB1214:BD1214"/>
    <mergeCell ref="BE1214:BG1214"/>
    <mergeCell ref="BH1214:BJ1214"/>
    <mergeCell ref="AA1214:AC1214"/>
    <mergeCell ref="AD1214:AF1214"/>
    <mergeCell ref="AG1214:AI1214"/>
    <mergeCell ref="AJ1214:AL1214"/>
    <mergeCell ref="AM1214:AO1214"/>
    <mergeCell ref="AP1214:AR1214"/>
    <mergeCell ref="BQ1213:BS1213"/>
    <mergeCell ref="BT1213:BV1213"/>
    <mergeCell ref="BW1213:BY1213"/>
    <mergeCell ref="F1214:H1214"/>
    <mergeCell ref="I1214:K1214"/>
    <mergeCell ref="L1214:N1214"/>
    <mergeCell ref="O1214:Q1214"/>
    <mergeCell ref="R1214:T1214"/>
    <mergeCell ref="U1214:W1214"/>
    <mergeCell ref="X1214:Z1214"/>
    <mergeCell ref="AY1213:BA1213"/>
    <mergeCell ref="BB1213:BD1213"/>
    <mergeCell ref="BE1213:BG1213"/>
    <mergeCell ref="BH1213:BJ1213"/>
    <mergeCell ref="BK1213:BM1213"/>
    <mergeCell ref="BN1213:BP1213"/>
    <mergeCell ref="AG1213:AI1213"/>
    <mergeCell ref="AJ1213:AL1213"/>
    <mergeCell ref="AM1213:AO1213"/>
    <mergeCell ref="AP1213:AR1213"/>
    <mergeCell ref="AS1213:AU1213"/>
    <mergeCell ref="AV1213:AX1213"/>
    <mergeCell ref="BQ1217:BS1217"/>
    <mergeCell ref="BT1217:BV1217"/>
    <mergeCell ref="BW1217:BY1217"/>
    <mergeCell ref="F1222:H1222"/>
    <mergeCell ref="I1222:K1222"/>
    <mergeCell ref="L1222:N1222"/>
    <mergeCell ref="O1222:Q1222"/>
    <mergeCell ref="R1222:T1222"/>
    <mergeCell ref="U1222:W1222"/>
    <mergeCell ref="X1222:Z1222"/>
    <mergeCell ref="AY1217:BA1217"/>
    <mergeCell ref="BB1217:BD1217"/>
    <mergeCell ref="BE1217:BG1217"/>
    <mergeCell ref="BH1217:BJ1217"/>
    <mergeCell ref="BK1217:BM1217"/>
    <mergeCell ref="BN1217:BP1217"/>
    <mergeCell ref="AG1217:AI1217"/>
    <mergeCell ref="AJ1217:AL1217"/>
    <mergeCell ref="AM1217:AO1217"/>
    <mergeCell ref="AP1217:AR1217"/>
    <mergeCell ref="AS1217:AU1217"/>
    <mergeCell ref="AV1217:AX1217"/>
    <mergeCell ref="BW1215:BY1215"/>
    <mergeCell ref="F1217:H1217"/>
    <mergeCell ref="I1217:K1217"/>
    <mergeCell ref="L1217:N1217"/>
    <mergeCell ref="O1217:Q1217"/>
    <mergeCell ref="R1217:T1217"/>
    <mergeCell ref="U1217:W1217"/>
    <mergeCell ref="X1217:Z1217"/>
    <mergeCell ref="AA1217:AC1217"/>
    <mergeCell ref="AD1217:AF1217"/>
    <mergeCell ref="BE1215:BG1215"/>
    <mergeCell ref="BH1215:BJ1215"/>
    <mergeCell ref="BK1215:BM1215"/>
    <mergeCell ref="BN1215:BP1215"/>
    <mergeCell ref="BQ1215:BS1215"/>
    <mergeCell ref="BT1215:BV1215"/>
    <mergeCell ref="AM1215:AO1215"/>
    <mergeCell ref="AP1215:AR1215"/>
    <mergeCell ref="AS1215:AU1215"/>
    <mergeCell ref="AV1215:AX1215"/>
    <mergeCell ref="AY1215:BA1215"/>
    <mergeCell ref="BB1215:BD1215"/>
    <mergeCell ref="U1215:W1215"/>
    <mergeCell ref="X1215:Z1215"/>
    <mergeCell ref="AA1215:AC1215"/>
    <mergeCell ref="AD1215:AF1215"/>
    <mergeCell ref="AG1215:AI1215"/>
    <mergeCell ref="AJ1215:AL1215"/>
    <mergeCell ref="BW1225:BY1225"/>
    <mergeCell ref="F1226:H1226"/>
    <mergeCell ref="I1226:K1226"/>
    <mergeCell ref="L1226:N1226"/>
    <mergeCell ref="O1226:Q1226"/>
    <mergeCell ref="R1226:T1226"/>
    <mergeCell ref="U1226:W1226"/>
    <mergeCell ref="X1226:Z1226"/>
    <mergeCell ref="AA1226:AC1226"/>
    <mergeCell ref="AD1226:AF1226"/>
    <mergeCell ref="BE1225:BG1225"/>
    <mergeCell ref="BH1225:BJ1225"/>
    <mergeCell ref="BK1225:BM1225"/>
    <mergeCell ref="BN1225:BP1225"/>
    <mergeCell ref="BQ1225:BS1225"/>
    <mergeCell ref="BT1225:BV1225"/>
    <mergeCell ref="AM1225:AO1225"/>
    <mergeCell ref="AP1225:AR1225"/>
    <mergeCell ref="AS1225:AU1225"/>
    <mergeCell ref="AV1225:AX1225"/>
    <mergeCell ref="AY1225:BA1225"/>
    <mergeCell ref="BB1225:BD1225"/>
    <mergeCell ref="U1225:W1225"/>
    <mergeCell ref="X1225:Z1225"/>
    <mergeCell ref="AA1225:AC1225"/>
    <mergeCell ref="AD1225:AF1225"/>
    <mergeCell ref="AG1225:AI1225"/>
    <mergeCell ref="AJ1225:AL1225"/>
    <mergeCell ref="BK1222:BM1222"/>
    <mergeCell ref="BN1222:BP1222"/>
    <mergeCell ref="BQ1222:BS1222"/>
    <mergeCell ref="BT1222:BV1222"/>
    <mergeCell ref="BW1222:BY1222"/>
    <mergeCell ref="F1225:H1225"/>
    <mergeCell ref="I1225:K1225"/>
    <mergeCell ref="L1225:N1225"/>
    <mergeCell ref="O1225:Q1225"/>
    <mergeCell ref="R1225:T1225"/>
    <mergeCell ref="AS1222:AU1222"/>
    <mergeCell ref="AV1222:AX1222"/>
    <mergeCell ref="AY1222:BA1222"/>
    <mergeCell ref="BB1222:BD1222"/>
    <mergeCell ref="BE1222:BG1222"/>
    <mergeCell ref="BH1222:BJ1222"/>
    <mergeCell ref="AA1222:AC1222"/>
    <mergeCell ref="AD1222:AF1222"/>
    <mergeCell ref="AG1222:AI1222"/>
    <mergeCell ref="AJ1222:AL1222"/>
    <mergeCell ref="AM1222:AO1222"/>
    <mergeCell ref="AP1222:AR1222"/>
    <mergeCell ref="BK1227:BM1227"/>
    <mergeCell ref="BN1227:BP1227"/>
    <mergeCell ref="BQ1227:BS1227"/>
    <mergeCell ref="BT1227:BV1227"/>
    <mergeCell ref="BW1227:BY1227"/>
    <mergeCell ref="F1228:H1228"/>
    <mergeCell ref="I1228:K1228"/>
    <mergeCell ref="L1228:N1228"/>
    <mergeCell ref="O1228:Q1228"/>
    <mergeCell ref="R1228:T1228"/>
    <mergeCell ref="AS1227:AU1227"/>
    <mergeCell ref="AV1227:AX1227"/>
    <mergeCell ref="AY1227:BA1227"/>
    <mergeCell ref="BB1227:BD1227"/>
    <mergeCell ref="BE1227:BG1227"/>
    <mergeCell ref="BH1227:BJ1227"/>
    <mergeCell ref="AA1227:AC1227"/>
    <mergeCell ref="AD1227:AF1227"/>
    <mergeCell ref="AG1227:AI1227"/>
    <mergeCell ref="AJ1227:AL1227"/>
    <mergeCell ref="AM1227:AO1227"/>
    <mergeCell ref="AP1227:AR1227"/>
    <mergeCell ref="BQ1226:BS1226"/>
    <mergeCell ref="BT1226:BV1226"/>
    <mergeCell ref="BW1226:BY1226"/>
    <mergeCell ref="F1227:H1227"/>
    <mergeCell ref="I1227:K1227"/>
    <mergeCell ref="L1227:N1227"/>
    <mergeCell ref="O1227:Q1227"/>
    <mergeCell ref="R1227:T1227"/>
    <mergeCell ref="U1227:W1227"/>
    <mergeCell ref="X1227:Z1227"/>
    <mergeCell ref="AY1226:BA1226"/>
    <mergeCell ref="BB1226:BD1226"/>
    <mergeCell ref="BE1226:BG1226"/>
    <mergeCell ref="BH1226:BJ1226"/>
    <mergeCell ref="BK1226:BM1226"/>
    <mergeCell ref="BN1226:BP1226"/>
    <mergeCell ref="AG1226:AI1226"/>
    <mergeCell ref="AJ1226:AL1226"/>
    <mergeCell ref="AM1226:AO1226"/>
    <mergeCell ref="AP1226:AR1226"/>
    <mergeCell ref="AS1226:AU1226"/>
    <mergeCell ref="AV1226:AX1226"/>
    <mergeCell ref="BQ1229:BS1229"/>
    <mergeCell ref="BT1229:BV1229"/>
    <mergeCell ref="BW1229:BY1229"/>
    <mergeCell ref="F1230:H1230"/>
    <mergeCell ref="I1230:K1230"/>
    <mergeCell ref="L1230:N1230"/>
    <mergeCell ref="O1230:Q1230"/>
    <mergeCell ref="R1230:T1230"/>
    <mergeCell ref="U1230:W1230"/>
    <mergeCell ref="X1230:Z1230"/>
    <mergeCell ref="AY1229:BA1229"/>
    <mergeCell ref="BB1229:BD1229"/>
    <mergeCell ref="BE1229:BG1229"/>
    <mergeCell ref="BH1229:BJ1229"/>
    <mergeCell ref="BK1229:BM1229"/>
    <mergeCell ref="BN1229:BP1229"/>
    <mergeCell ref="AG1229:AI1229"/>
    <mergeCell ref="AJ1229:AL1229"/>
    <mergeCell ref="AM1229:AO1229"/>
    <mergeCell ref="AP1229:AR1229"/>
    <mergeCell ref="AS1229:AU1229"/>
    <mergeCell ref="AV1229:AX1229"/>
    <mergeCell ref="BW1228:BY1228"/>
    <mergeCell ref="F1229:H1229"/>
    <mergeCell ref="I1229:K1229"/>
    <mergeCell ref="L1229:N1229"/>
    <mergeCell ref="O1229:Q1229"/>
    <mergeCell ref="R1229:T1229"/>
    <mergeCell ref="U1229:W1229"/>
    <mergeCell ref="X1229:Z1229"/>
    <mergeCell ref="AA1229:AC1229"/>
    <mergeCell ref="AD1229:AF1229"/>
    <mergeCell ref="BE1228:BG1228"/>
    <mergeCell ref="BH1228:BJ1228"/>
    <mergeCell ref="BK1228:BM1228"/>
    <mergeCell ref="BN1228:BP1228"/>
    <mergeCell ref="BQ1228:BS1228"/>
    <mergeCell ref="BT1228:BV1228"/>
    <mergeCell ref="AM1228:AO1228"/>
    <mergeCell ref="AP1228:AR1228"/>
    <mergeCell ref="AS1228:AU1228"/>
    <mergeCell ref="AV1228:AX1228"/>
    <mergeCell ref="AY1228:BA1228"/>
    <mergeCell ref="BB1228:BD1228"/>
    <mergeCell ref="U1228:W1228"/>
    <mergeCell ref="X1228:Z1228"/>
    <mergeCell ref="AA1228:AC1228"/>
    <mergeCell ref="AD1228:AF1228"/>
    <mergeCell ref="AG1228:AI1228"/>
    <mergeCell ref="AJ1228:AL1228"/>
    <mergeCell ref="BW1232:BY1232"/>
    <mergeCell ref="F1237:H1237"/>
    <mergeCell ref="I1237:K1237"/>
    <mergeCell ref="L1237:N1237"/>
    <mergeCell ref="O1237:Q1237"/>
    <mergeCell ref="R1237:T1237"/>
    <mergeCell ref="U1237:W1237"/>
    <mergeCell ref="X1237:Z1237"/>
    <mergeCell ref="AA1237:AC1237"/>
    <mergeCell ref="AD1237:AF1237"/>
    <mergeCell ref="BE1232:BG1232"/>
    <mergeCell ref="BH1232:BJ1232"/>
    <mergeCell ref="BK1232:BM1232"/>
    <mergeCell ref="BN1232:BP1232"/>
    <mergeCell ref="BQ1232:BS1232"/>
    <mergeCell ref="BT1232:BV1232"/>
    <mergeCell ref="AM1232:AO1232"/>
    <mergeCell ref="AP1232:AR1232"/>
    <mergeCell ref="AS1232:AU1232"/>
    <mergeCell ref="AV1232:AX1232"/>
    <mergeCell ref="AY1232:BA1232"/>
    <mergeCell ref="BB1232:BD1232"/>
    <mergeCell ref="U1232:W1232"/>
    <mergeCell ref="X1232:Z1232"/>
    <mergeCell ref="AA1232:AC1232"/>
    <mergeCell ref="AD1232:AF1232"/>
    <mergeCell ref="AG1232:AI1232"/>
    <mergeCell ref="AJ1232:AL1232"/>
    <mergeCell ref="BK1230:BM1230"/>
    <mergeCell ref="BN1230:BP1230"/>
    <mergeCell ref="BQ1230:BS1230"/>
    <mergeCell ref="BT1230:BV1230"/>
    <mergeCell ref="BW1230:BY1230"/>
    <mergeCell ref="F1232:H1232"/>
    <mergeCell ref="I1232:K1232"/>
    <mergeCell ref="L1232:N1232"/>
    <mergeCell ref="O1232:Q1232"/>
    <mergeCell ref="R1232:T1232"/>
    <mergeCell ref="AS1230:AU1230"/>
    <mergeCell ref="AV1230:AX1230"/>
    <mergeCell ref="AY1230:BA1230"/>
    <mergeCell ref="BB1230:BD1230"/>
    <mergeCell ref="BE1230:BG1230"/>
    <mergeCell ref="BH1230:BJ1230"/>
    <mergeCell ref="AA1230:AC1230"/>
    <mergeCell ref="AD1230:AF1230"/>
    <mergeCell ref="AG1230:AI1230"/>
    <mergeCell ref="AJ1230:AL1230"/>
    <mergeCell ref="AM1230:AO1230"/>
    <mergeCell ref="AP1230:AR1230"/>
    <mergeCell ref="BK1240:BM1240"/>
    <mergeCell ref="BN1240:BP1240"/>
    <mergeCell ref="BQ1240:BS1240"/>
    <mergeCell ref="BT1240:BV1240"/>
    <mergeCell ref="BW1240:BY1240"/>
    <mergeCell ref="F1241:H1241"/>
    <mergeCell ref="I1241:K1241"/>
    <mergeCell ref="L1241:N1241"/>
    <mergeCell ref="O1241:Q1241"/>
    <mergeCell ref="R1241:T1241"/>
    <mergeCell ref="AS1240:AU1240"/>
    <mergeCell ref="AV1240:AX1240"/>
    <mergeCell ref="AY1240:BA1240"/>
    <mergeCell ref="BB1240:BD1240"/>
    <mergeCell ref="BE1240:BG1240"/>
    <mergeCell ref="BH1240:BJ1240"/>
    <mergeCell ref="AA1240:AC1240"/>
    <mergeCell ref="AD1240:AF1240"/>
    <mergeCell ref="AG1240:AI1240"/>
    <mergeCell ref="AJ1240:AL1240"/>
    <mergeCell ref="AM1240:AO1240"/>
    <mergeCell ref="AP1240:AR1240"/>
    <mergeCell ref="BQ1237:BS1237"/>
    <mergeCell ref="BT1237:BV1237"/>
    <mergeCell ref="BW1237:BY1237"/>
    <mergeCell ref="F1240:H1240"/>
    <mergeCell ref="I1240:K1240"/>
    <mergeCell ref="L1240:N1240"/>
    <mergeCell ref="O1240:Q1240"/>
    <mergeCell ref="R1240:T1240"/>
    <mergeCell ref="U1240:W1240"/>
    <mergeCell ref="X1240:Z1240"/>
    <mergeCell ref="AY1237:BA1237"/>
    <mergeCell ref="BB1237:BD1237"/>
    <mergeCell ref="BE1237:BG1237"/>
    <mergeCell ref="BH1237:BJ1237"/>
    <mergeCell ref="BK1237:BM1237"/>
    <mergeCell ref="BN1237:BP1237"/>
    <mergeCell ref="AG1237:AI1237"/>
    <mergeCell ref="AJ1237:AL1237"/>
    <mergeCell ref="AM1237:AO1237"/>
    <mergeCell ref="AP1237:AR1237"/>
    <mergeCell ref="AS1237:AU1237"/>
    <mergeCell ref="AV1237:AX1237"/>
    <mergeCell ref="BQ1242:BS1242"/>
    <mergeCell ref="BT1242:BV1242"/>
    <mergeCell ref="BW1242:BY1242"/>
    <mergeCell ref="F1243:H1243"/>
    <mergeCell ref="I1243:K1243"/>
    <mergeCell ref="L1243:N1243"/>
    <mergeCell ref="O1243:Q1243"/>
    <mergeCell ref="R1243:T1243"/>
    <mergeCell ref="U1243:W1243"/>
    <mergeCell ref="X1243:Z1243"/>
    <mergeCell ref="AY1242:BA1242"/>
    <mergeCell ref="BB1242:BD1242"/>
    <mergeCell ref="BE1242:BG1242"/>
    <mergeCell ref="BH1242:BJ1242"/>
    <mergeCell ref="BK1242:BM1242"/>
    <mergeCell ref="BN1242:BP1242"/>
    <mergeCell ref="AG1242:AI1242"/>
    <mergeCell ref="AJ1242:AL1242"/>
    <mergeCell ref="AM1242:AO1242"/>
    <mergeCell ref="AP1242:AR1242"/>
    <mergeCell ref="AS1242:AU1242"/>
    <mergeCell ref="AV1242:AX1242"/>
    <mergeCell ref="BW1241:BY1241"/>
    <mergeCell ref="F1242:H1242"/>
    <mergeCell ref="I1242:K1242"/>
    <mergeCell ref="L1242:N1242"/>
    <mergeCell ref="O1242:Q1242"/>
    <mergeCell ref="R1242:T1242"/>
    <mergeCell ref="U1242:W1242"/>
    <mergeCell ref="X1242:Z1242"/>
    <mergeCell ref="AA1242:AC1242"/>
    <mergeCell ref="AD1242:AF1242"/>
    <mergeCell ref="BE1241:BG1241"/>
    <mergeCell ref="BH1241:BJ1241"/>
    <mergeCell ref="BK1241:BM1241"/>
    <mergeCell ref="BN1241:BP1241"/>
    <mergeCell ref="BQ1241:BS1241"/>
    <mergeCell ref="BT1241:BV1241"/>
    <mergeCell ref="AM1241:AO1241"/>
    <mergeCell ref="AP1241:AR1241"/>
    <mergeCell ref="AS1241:AU1241"/>
    <mergeCell ref="AV1241:AX1241"/>
    <mergeCell ref="AY1241:BA1241"/>
    <mergeCell ref="BB1241:BD1241"/>
    <mergeCell ref="U1241:W1241"/>
    <mergeCell ref="X1241:Z1241"/>
    <mergeCell ref="AA1241:AC1241"/>
    <mergeCell ref="AD1241:AF1241"/>
    <mergeCell ref="AG1241:AI1241"/>
    <mergeCell ref="AJ1241:AL1241"/>
    <mergeCell ref="BW1244:BY1244"/>
    <mergeCell ref="F1245:H1245"/>
    <mergeCell ref="I1245:K1245"/>
    <mergeCell ref="L1245:N1245"/>
    <mergeCell ref="O1245:Q1245"/>
    <mergeCell ref="R1245:T1245"/>
    <mergeCell ref="U1245:W1245"/>
    <mergeCell ref="X1245:Z1245"/>
    <mergeCell ref="AA1245:AC1245"/>
    <mergeCell ref="AD1245:AF1245"/>
    <mergeCell ref="BE1244:BG1244"/>
    <mergeCell ref="BH1244:BJ1244"/>
    <mergeCell ref="BK1244:BM1244"/>
    <mergeCell ref="BN1244:BP1244"/>
    <mergeCell ref="BQ1244:BS1244"/>
    <mergeCell ref="BT1244:BV1244"/>
    <mergeCell ref="AM1244:AO1244"/>
    <mergeCell ref="AP1244:AR1244"/>
    <mergeCell ref="AS1244:AU1244"/>
    <mergeCell ref="AV1244:AX1244"/>
    <mergeCell ref="AY1244:BA1244"/>
    <mergeCell ref="BB1244:BD1244"/>
    <mergeCell ref="U1244:W1244"/>
    <mergeCell ref="X1244:Z1244"/>
    <mergeCell ref="AA1244:AC1244"/>
    <mergeCell ref="AD1244:AF1244"/>
    <mergeCell ref="AG1244:AI1244"/>
    <mergeCell ref="AJ1244:AL1244"/>
    <mergeCell ref="BK1243:BM1243"/>
    <mergeCell ref="BN1243:BP1243"/>
    <mergeCell ref="BQ1243:BS1243"/>
    <mergeCell ref="BT1243:BV1243"/>
    <mergeCell ref="BW1243:BY1243"/>
    <mergeCell ref="F1244:H1244"/>
    <mergeCell ref="I1244:K1244"/>
    <mergeCell ref="L1244:N1244"/>
    <mergeCell ref="O1244:Q1244"/>
    <mergeCell ref="R1244:T1244"/>
    <mergeCell ref="AS1243:AU1243"/>
    <mergeCell ref="AV1243:AX1243"/>
    <mergeCell ref="AY1243:BA1243"/>
    <mergeCell ref="BB1243:BD1243"/>
    <mergeCell ref="BE1243:BG1243"/>
    <mergeCell ref="BH1243:BJ1243"/>
    <mergeCell ref="AA1243:AC1243"/>
    <mergeCell ref="AD1243:AF1243"/>
    <mergeCell ref="AG1243:AI1243"/>
    <mergeCell ref="AJ1243:AL1243"/>
    <mergeCell ref="AM1243:AO1243"/>
    <mergeCell ref="AP1243:AR1243"/>
    <mergeCell ref="BK1247:BM1247"/>
    <mergeCell ref="BN1247:BP1247"/>
    <mergeCell ref="BQ1247:BS1247"/>
    <mergeCell ref="BT1247:BV1247"/>
    <mergeCell ref="BW1247:BY1247"/>
    <mergeCell ref="F1252:H1252"/>
    <mergeCell ref="I1252:K1252"/>
    <mergeCell ref="L1252:N1252"/>
    <mergeCell ref="O1252:Q1252"/>
    <mergeCell ref="R1252:T1252"/>
    <mergeCell ref="AS1247:AU1247"/>
    <mergeCell ref="AV1247:AX1247"/>
    <mergeCell ref="AY1247:BA1247"/>
    <mergeCell ref="BB1247:BD1247"/>
    <mergeCell ref="BE1247:BG1247"/>
    <mergeCell ref="BH1247:BJ1247"/>
    <mergeCell ref="AA1247:AC1247"/>
    <mergeCell ref="AD1247:AF1247"/>
    <mergeCell ref="AG1247:AI1247"/>
    <mergeCell ref="AJ1247:AL1247"/>
    <mergeCell ref="AM1247:AO1247"/>
    <mergeCell ref="AP1247:AR1247"/>
    <mergeCell ref="BQ1245:BS1245"/>
    <mergeCell ref="BT1245:BV1245"/>
    <mergeCell ref="BW1245:BY1245"/>
    <mergeCell ref="F1247:H1247"/>
    <mergeCell ref="I1247:K1247"/>
    <mergeCell ref="L1247:N1247"/>
    <mergeCell ref="O1247:Q1247"/>
    <mergeCell ref="R1247:T1247"/>
    <mergeCell ref="U1247:W1247"/>
    <mergeCell ref="X1247:Z1247"/>
    <mergeCell ref="AY1245:BA1245"/>
    <mergeCell ref="BB1245:BD1245"/>
    <mergeCell ref="BE1245:BG1245"/>
    <mergeCell ref="BH1245:BJ1245"/>
    <mergeCell ref="BK1245:BM1245"/>
    <mergeCell ref="BN1245:BP1245"/>
    <mergeCell ref="AG1245:AI1245"/>
    <mergeCell ref="AJ1245:AL1245"/>
    <mergeCell ref="AM1245:AO1245"/>
    <mergeCell ref="AP1245:AR1245"/>
    <mergeCell ref="AS1245:AU1245"/>
    <mergeCell ref="AV1245:AX1245"/>
    <mergeCell ref="BQ1256:BS1256"/>
    <mergeCell ref="BT1256:BV1256"/>
    <mergeCell ref="BW1256:BY1256"/>
    <mergeCell ref="F1257:H1257"/>
    <mergeCell ref="I1257:K1257"/>
    <mergeCell ref="L1257:N1257"/>
    <mergeCell ref="O1257:Q1257"/>
    <mergeCell ref="R1257:T1257"/>
    <mergeCell ref="U1257:W1257"/>
    <mergeCell ref="X1257:Z1257"/>
    <mergeCell ref="AY1256:BA1256"/>
    <mergeCell ref="BB1256:BD1256"/>
    <mergeCell ref="BE1256:BG1256"/>
    <mergeCell ref="BH1256:BJ1256"/>
    <mergeCell ref="BK1256:BM1256"/>
    <mergeCell ref="BN1256:BP1256"/>
    <mergeCell ref="AG1256:AI1256"/>
    <mergeCell ref="AJ1256:AL1256"/>
    <mergeCell ref="AM1256:AO1256"/>
    <mergeCell ref="AP1256:AR1256"/>
    <mergeCell ref="AS1256:AU1256"/>
    <mergeCell ref="AV1256:AX1256"/>
    <mergeCell ref="BW1252:BY1252"/>
    <mergeCell ref="F1256:H1256"/>
    <mergeCell ref="I1256:K1256"/>
    <mergeCell ref="L1256:N1256"/>
    <mergeCell ref="O1256:Q1256"/>
    <mergeCell ref="R1256:T1256"/>
    <mergeCell ref="U1256:W1256"/>
    <mergeCell ref="X1256:Z1256"/>
    <mergeCell ref="AA1256:AC1256"/>
    <mergeCell ref="AD1256:AF1256"/>
    <mergeCell ref="BE1252:BG1252"/>
    <mergeCell ref="BH1252:BJ1252"/>
    <mergeCell ref="BK1252:BM1252"/>
    <mergeCell ref="BN1252:BP1252"/>
    <mergeCell ref="BQ1252:BS1252"/>
    <mergeCell ref="BT1252:BV1252"/>
    <mergeCell ref="AM1252:AO1252"/>
    <mergeCell ref="AP1252:AR1252"/>
    <mergeCell ref="AS1252:AU1252"/>
    <mergeCell ref="AV1252:AX1252"/>
    <mergeCell ref="AY1252:BA1252"/>
    <mergeCell ref="BB1252:BD1252"/>
    <mergeCell ref="U1252:W1252"/>
    <mergeCell ref="X1252:Z1252"/>
    <mergeCell ref="AA1252:AC1252"/>
    <mergeCell ref="AD1252:AF1252"/>
    <mergeCell ref="AG1252:AI1252"/>
    <mergeCell ref="AJ1252:AL1252"/>
    <mergeCell ref="BW1258:BY1258"/>
    <mergeCell ref="F1259:H1259"/>
    <mergeCell ref="I1259:K1259"/>
    <mergeCell ref="L1259:N1259"/>
    <mergeCell ref="O1259:Q1259"/>
    <mergeCell ref="R1259:T1259"/>
    <mergeCell ref="U1259:W1259"/>
    <mergeCell ref="X1259:Z1259"/>
    <mergeCell ref="AA1259:AC1259"/>
    <mergeCell ref="AD1259:AF1259"/>
    <mergeCell ref="BE1258:BG1258"/>
    <mergeCell ref="BH1258:BJ1258"/>
    <mergeCell ref="BK1258:BM1258"/>
    <mergeCell ref="BN1258:BP1258"/>
    <mergeCell ref="BQ1258:BS1258"/>
    <mergeCell ref="BT1258:BV1258"/>
    <mergeCell ref="AM1258:AO1258"/>
    <mergeCell ref="AP1258:AR1258"/>
    <mergeCell ref="AS1258:AU1258"/>
    <mergeCell ref="AV1258:AX1258"/>
    <mergeCell ref="AY1258:BA1258"/>
    <mergeCell ref="BB1258:BD1258"/>
    <mergeCell ref="U1258:W1258"/>
    <mergeCell ref="X1258:Z1258"/>
    <mergeCell ref="AA1258:AC1258"/>
    <mergeCell ref="AD1258:AF1258"/>
    <mergeCell ref="AG1258:AI1258"/>
    <mergeCell ref="AJ1258:AL1258"/>
    <mergeCell ref="BK1257:BM1257"/>
    <mergeCell ref="BN1257:BP1257"/>
    <mergeCell ref="BQ1257:BS1257"/>
    <mergeCell ref="BT1257:BV1257"/>
    <mergeCell ref="BW1257:BY1257"/>
    <mergeCell ref="F1258:H1258"/>
    <mergeCell ref="I1258:K1258"/>
    <mergeCell ref="L1258:N1258"/>
    <mergeCell ref="O1258:Q1258"/>
    <mergeCell ref="R1258:T1258"/>
    <mergeCell ref="AS1257:AU1257"/>
    <mergeCell ref="AV1257:AX1257"/>
    <mergeCell ref="AY1257:BA1257"/>
    <mergeCell ref="BB1257:BD1257"/>
    <mergeCell ref="BE1257:BG1257"/>
    <mergeCell ref="BH1257:BJ1257"/>
    <mergeCell ref="AA1257:AC1257"/>
    <mergeCell ref="AD1257:AF1257"/>
    <mergeCell ref="AG1257:AI1257"/>
    <mergeCell ref="AJ1257:AL1257"/>
    <mergeCell ref="AM1257:AO1257"/>
    <mergeCell ref="AP1257:AR1257"/>
    <mergeCell ref="BK1260:BM1260"/>
    <mergeCell ref="BN1260:BP1260"/>
    <mergeCell ref="BQ1260:BS1260"/>
    <mergeCell ref="BT1260:BV1260"/>
    <mergeCell ref="BW1260:BY1260"/>
    <mergeCell ref="F1261:H1261"/>
    <mergeCell ref="I1261:K1261"/>
    <mergeCell ref="L1261:N1261"/>
    <mergeCell ref="O1261:Q1261"/>
    <mergeCell ref="R1261:T1261"/>
    <mergeCell ref="AS1260:AU1260"/>
    <mergeCell ref="AV1260:AX1260"/>
    <mergeCell ref="AY1260:BA1260"/>
    <mergeCell ref="BB1260:BD1260"/>
    <mergeCell ref="BE1260:BG1260"/>
    <mergeCell ref="BH1260:BJ1260"/>
    <mergeCell ref="AA1260:AC1260"/>
    <mergeCell ref="AD1260:AF1260"/>
    <mergeCell ref="AG1260:AI1260"/>
    <mergeCell ref="AJ1260:AL1260"/>
    <mergeCell ref="AM1260:AO1260"/>
    <mergeCell ref="AP1260:AR1260"/>
    <mergeCell ref="BQ1259:BS1259"/>
    <mergeCell ref="BT1259:BV1259"/>
    <mergeCell ref="BW1259:BY1259"/>
    <mergeCell ref="F1260:H1260"/>
    <mergeCell ref="I1260:K1260"/>
    <mergeCell ref="L1260:N1260"/>
    <mergeCell ref="O1260:Q1260"/>
    <mergeCell ref="R1260:T1260"/>
    <mergeCell ref="U1260:W1260"/>
    <mergeCell ref="X1260:Z1260"/>
    <mergeCell ref="AY1259:BA1259"/>
    <mergeCell ref="BB1259:BD1259"/>
    <mergeCell ref="BE1259:BG1259"/>
    <mergeCell ref="BH1259:BJ1259"/>
    <mergeCell ref="BK1259:BM1259"/>
    <mergeCell ref="BN1259:BP1259"/>
    <mergeCell ref="AG1259:AI1259"/>
    <mergeCell ref="AJ1259:AL1259"/>
    <mergeCell ref="AM1259:AO1259"/>
    <mergeCell ref="AP1259:AR1259"/>
    <mergeCell ref="AS1259:AU1259"/>
    <mergeCell ref="AV1259:AX1259"/>
    <mergeCell ref="BQ1263:BS1263"/>
    <mergeCell ref="BT1263:BV1263"/>
    <mergeCell ref="BW1263:BY1263"/>
    <mergeCell ref="F1268:H1268"/>
    <mergeCell ref="I1268:K1268"/>
    <mergeCell ref="L1268:N1268"/>
    <mergeCell ref="O1268:Q1268"/>
    <mergeCell ref="R1268:T1268"/>
    <mergeCell ref="U1268:W1268"/>
    <mergeCell ref="X1268:Z1268"/>
    <mergeCell ref="AY1263:BA1263"/>
    <mergeCell ref="BB1263:BD1263"/>
    <mergeCell ref="BE1263:BG1263"/>
    <mergeCell ref="BH1263:BJ1263"/>
    <mergeCell ref="BK1263:BM1263"/>
    <mergeCell ref="BN1263:BP1263"/>
    <mergeCell ref="AG1263:AI1263"/>
    <mergeCell ref="AJ1263:AL1263"/>
    <mergeCell ref="AM1263:AO1263"/>
    <mergeCell ref="AP1263:AR1263"/>
    <mergeCell ref="AS1263:AU1263"/>
    <mergeCell ref="AV1263:AX1263"/>
    <mergeCell ref="BW1261:BY1261"/>
    <mergeCell ref="F1263:H1263"/>
    <mergeCell ref="I1263:K1263"/>
    <mergeCell ref="L1263:N1263"/>
    <mergeCell ref="O1263:Q1263"/>
    <mergeCell ref="R1263:T1263"/>
    <mergeCell ref="U1263:W1263"/>
    <mergeCell ref="X1263:Z1263"/>
    <mergeCell ref="AA1263:AC1263"/>
    <mergeCell ref="AD1263:AF1263"/>
    <mergeCell ref="BE1261:BG1261"/>
    <mergeCell ref="BH1261:BJ1261"/>
    <mergeCell ref="BK1261:BM1261"/>
    <mergeCell ref="BN1261:BP1261"/>
    <mergeCell ref="BQ1261:BS1261"/>
    <mergeCell ref="BT1261:BV1261"/>
    <mergeCell ref="AM1261:AO1261"/>
    <mergeCell ref="AP1261:AR1261"/>
    <mergeCell ref="AS1261:AU1261"/>
    <mergeCell ref="AV1261:AX1261"/>
    <mergeCell ref="AY1261:BA1261"/>
    <mergeCell ref="BB1261:BD1261"/>
    <mergeCell ref="U1261:W1261"/>
    <mergeCell ref="X1261:Z1261"/>
    <mergeCell ref="AA1261:AC1261"/>
    <mergeCell ref="AD1261:AF1261"/>
    <mergeCell ref="AG1261:AI1261"/>
    <mergeCell ref="AJ1261:AL1261"/>
    <mergeCell ref="BW1272:BY1272"/>
    <mergeCell ref="F1273:H1273"/>
    <mergeCell ref="I1273:K1273"/>
    <mergeCell ref="L1273:N1273"/>
    <mergeCell ref="O1273:Q1273"/>
    <mergeCell ref="R1273:T1273"/>
    <mergeCell ref="U1273:W1273"/>
    <mergeCell ref="X1273:Z1273"/>
    <mergeCell ref="AA1273:AC1273"/>
    <mergeCell ref="AD1273:AF1273"/>
    <mergeCell ref="BE1272:BG1272"/>
    <mergeCell ref="BH1272:BJ1272"/>
    <mergeCell ref="BK1272:BM1272"/>
    <mergeCell ref="BN1272:BP1272"/>
    <mergeCell ref="BQ1272:BS1272"/>
    <mergeCell ref="BT1272:BV1272"/>
    <mergeCell ref="AM1272:AO1272"/>
    <mergeCell ref="AP1272:AR1272"/>
    <mergeCell ref="AS1272:AU1272"/>
    <mergeCell ref="AV1272:AX1272"/>
    <mergeCell ref="AY1272:BA1272"/>
    <mergeCell ref="BB1272:BD1272"/>
    <mergeCell ref="U1272:W1272"/>
    <mergeCell ref="X1272:Z1272"/>
    <mergeCell ref="AA1272:AC1272"/>
    <mergeCell ref="AD1272:AF1272"/>
    <mergeCell ref="AG1272:AI1272"/>
    <mergeCell ref="AJ1272:AL1272"/>
    <mergeCell ref="BK1268:BM1268"/>
    <mergeCell ref="BN1268:BP1268"/>
    <mergeCell ref="BQ1268:BS1268"/>
    <mergeCell ref="BT1268:BV1268"/>
    <mergeCell ref="BW1268:BY1268"/>
    <mergeCell ref="F1272:H1272"/>
    <mergeCell ref="I1272:K1272"/>
    <mergeCell ref="L1272:N1272"/>
    <mergeCell ref="O1272:Q1272"/>
    <mergeCell ref="R1272:T1272"/>
    <mergeCell ref="AS1268:AU1268"/>
    <mergeCell ref="AV1268:AX1268"/>
    <mergeCell ref="AY1268:BA1268"/>
    <mergeCell ref="BB1268:BD1268"/>
    <mergeCell ref="BE1268:BG1268"/>
    <mergeCell ref="BH1268:BJ1268"/>
    <mergeCell ref="AA1268:AC1268"/>
    <mergeCell ref="AD1268:AF1268"/>
    <mergeCell ref="AG1268:AI1268"/>
    <mergeCell ref="AJ1268:AL1268"/>
    <mergeCell ref="AM1268:AO1268"/>
    <mergeCell ref="AP1268:AR1268"/>
    <mergeCell ref="BK1274:BM1274"/>
    <mergeCell ref="BN1274:BP1274"/>
    <mergeCell ref="BQ1274:BS1274"/>
    <mergeCell ref="BT1274:BV1274"/>
    <mergeCell ref="BW1274:BY1274"/>
    <mergeCell ref="F1275:H1275"/>
    <mergeCell ref="I1275:K1275"/>
    <mergeCell ref="L1275:N1275"/>
    <mergeCell ref="O1275:Q1275"/>
    <mergeCell ref="R1275:T1275"/>
    <mergeCell ref="AS1274:AU1274"/>
    <mergeCell ref="AV1274:AX1274"/>
    <mergeCell ref="AY1274:BA1274"/>
    <mergeCell ref="BB1274:BD1274"/>
    <mergeCell ref="BE1274:BG1274"/>
    <mergeCell ref="BH1274:BJ1274"/>
    <mergeCell ref="AA1274:AC1274"/>
    <mergeCell ref="AD1274:AF1274"/>
    <mergeCell ref="AG1274:AI1274"/>
    <mergeCell ref="AJ1274:AL1274"/>
    <mergeCell ref="AM1274:AO1274"/>
    <mergeCell ref="AP1274:AR1274"/>
    <mergeCell ref="BQ1273:BS1273"/>
    <mergeCell ref="BT1273:BV1273"/>
    <mergeCell ref="BW1273:BY1273"/>
    <mergeCell ref="F1274:H1274"/>
    <mergeCell ref="I1274:K1274"/>
    <mergeCell ref="L1274:N1274"/>
    <mergeCell ref="O1274:Q1274"/>
    <mergeCell ref="R1274:T1274"/>
    <mergeCell ref="U1274:W1274"/>
    <mergeCell ref="X1274:Z1274"/>
    <mergeCell ref="AY1273:BA1273"/>
    <mergeCell ref="BB1273:BD1273"/>
    <mergeCell ref="BE1273:BG1273"/>
    <mergeCell ref="BH1273:BJ1273"/>
    <mergeCell ref="BK1273:BM1273"/>
    <mergeCell ref="BN1273:BP1273"/>
    <mergeCell ref="AG1273:AI1273"/>
    <mergeCell ref="AJ1273:AL1273"/>
    <mergeCell ref="AM1273:AO1273"/>
    <mergeCell ref="AP1273:AR1273"/>
    <mergeCell ref="AS1273:AU1273"/>
    <mergeCell ref="AV1273:AX1273"/>
    <mergeCell ref="BQ1276:BS1276"/>
    <mergeCell ref="BT1276:BV1276"/>
    <mergeCell ref="BW1276:BY1276"/>
    <mergeCell ref="F1277:H1277"/>
    <mergeCell ref="I1277:K1277"/>
    <mergeCell ref="L1277:N1277"/>
    <mergeCell ref="O1277:Q1277"/>
    <mergeCell ref="R1277:T1277"/>
    <mergeCell ref="U1277:W1277"/>
    <mergeCell ref="X1277:Z1277"/>
    <mergeCell ref="AY1276:BA1276"/>
    <mergeCell ref="BB1276:BD1276"/>
    <mergeCell ref="BE1276:BG1276"/>
    <mergeCell ref="BH1276:BJ1276"/>
    <mergeCell ref="BK1276:BM1276"/>
    <mergeCell ref="BN1276:BP1276"/>
    <mergeCell ref="AG1276:AI1276"/>
    <mergeCell ref="AJ1276:AL1276"/>
    <mergeCell ref="AM1276:AO1276"/>
    <mergeCell ref="AP1276:AR1276"/>
    <mergeCell ref="AS1276:AU1276"/>
    <mergeCell ref="AV1276:AX1276"/>
    <mergeCell ref="BW1275:BY1275"/>
    <mergeCell ref="F1276:H1276"/>
    <mergeCell ref="I1276:K1276"/>
    <mergeCell ref="L1276:N1276"/>
    <mergeCell ref="O1276:Q1276"/>
    <mergeCell ref="R1276:T1276"/>
    <mergeCell ref="U1276:W1276"/>
    <mergeCell ref="X1276:Z1276"/>
    <mergeCell ref="AA1276:AC1276"/>
    <mergeCell ref="AD1276:AF1276"/>
    <mergeCell ref="BE1275:BG1275"/>
    <mergeCell ref="BH1275:BJ1275"/>
    <mergeCell ref="BK1275:BM1275"/>
    <mergeCell ref="BN1275:BP1275"/>
    <mergeCell ref="BQ1275:BS1275"/>
    <mergeCell ref="BT1275:BV1275"/>
    <mergeCell ref="AM1275:AO1275"/>
    <mergeCell ref="AP1275:AR1275"/>
    <mergeCell ref="AS1275:AU1275"/>
    <mergeCell ref="AV1275:AX1275"/>
    <mergeCell ref="AY1275:BA1275"/>
    <mergeCell ref="BB1275:BD1275"/>
    <mergeCell ref="U1275:W1275"/>
    <mergeCell ref="X1275:Z1275"/>
    <mergeCell ref="AA1275:AC1275"/>
    <mergeCell ref="AD1275:AF1275"/>
    <mergeCell ref="AG1275:AI1275"/>
    <mergeCell ref="AJ1275:AL1275"/>
    <mergeCell ref="BW1278:BY1278"/>
    <mergeCell ref="F1279:H1279"/>
    <mergeCell ref="I1279:K1279"/>
    <mergeCell ref="L1279:N1279"/>
    <mergeCell ref="O1279:Q1279"/>
    <mergeCell ref="R1279:T1279"/>
    <mergeCell ref="U1279:W1279"/>
    <mergeCell ref="X1279:Z1279"/>
    <mergeCell ref="AA1279:AC1279"/>
    <mergeCell ref="AD1279:AF1279"/>
    <mergeCell ref="BE1278:BG1278"/>
    <mergeCell ref="BH1278:BJ1278"/>
    <mergeCell ref="BK1278:BM1278"/>
    <mergeCell ref="BN1278:BP1278"/>
    <mergeCell ref="BQ1278:BS1278"/>
    <mergeCell ref="BT1278:BV1278"/>
    <mergeCell ref="AM1278:AO1278"/>
    <mergeCell ref="AP1278:AR1278"/>
    <mergeCell ref="AS1278:AU1278"/>
    <mergeCell ref="AV1278:AX1278"/>
    <mergeCell ref="AY1278:BA1278"/>
    <mergeCell ref="BB1278:BD1278"/>
    <mergeCell ref="U1278:W1278"/>
    <mergeCell ref="X1278:Z1278"/>
    <mergeCell ref="AA1278:AC1278"/>
    <mergeCell ref="AD1278:AF1278"/>
    <mergeCell ref="AG1278:AI1278"/>
    <mergeCell ref="AJ1278:AL1278"/>
    <mergeCell ref="BK1277:BM1277"/>
    <mergeCell ref="BN1277:BP1277"/>
    <mergeCell ref="BQ1277:BS1277"/>
    <mergeCell ref="BT1277:BV1277"/>
    <mergeCell ref="BW1277:BY1277"/>
    <mergeCell ref="F1278:H1278"/>
    <mergeCell ref="I1278:K1278"/>
    <mergeCell ref="L1278:N1278"/>
    <mergeCell ref="O1278:Q1278"/>
    <mergeCell ref="R1278:T1278"/>
    <mergeCell ref="AS1277:AU1277"/>
    <mergeCell ref="AV1277:AX1277"/>
    <mergeCell ref="AY1277:BA1277"/>
    <mergeCell ref="BB1277:BD1277"/>
    <mergeCell ref="BE1277:BG1277"/>
    <mergeCell ref="BH1277:BJ1277"/>
    <mergeCell ref="AA1277:AC1277"/>
    <mergeCell ref="AD1277:AF1277"/>
    <mergeCell ref="AG1277:AI1277"/>
    <mergeCell ref="AJ1277:AL1277"/>
    <mergeCell ref="AM1277:AO1277"/>
    <mergeCell ref="AP1277:AR1277"/>
    <mergeCell ref="BK1281:BM1281"/>
    <mergeCell ref="BN1281:BP1281"/>
    <mergeCell ref="BQ1281:BS1281"/>
    <mergeCell ref="BT1281:BV1281"/>
    <mergeCell ref="BW1281:BY1281"/>
    <mergeCell ref="F1283:H1283"/>
    <mergeCell ref="I1283:K1283"/>
    <mergeCell ref="L1283:N1283"/>
    <mergeCell ref="O1283:Q1283"/>
    <mergeCell ref="R1283:T1283"/>
    <mergeCell ref="AS1281:AU1281"/>
    <mergeCell ref="AV1281:AX1281"/>
    <mergeCell ref="AY1281:BA1281"/>
    <mergeCell ref="BB1281:BD1281"/>
    <mergeCell ref="BE1281:BG1281"/>
    <mergeCell ref="BH1281:BJ1281"/>
    <mergeCell ref="AA1281:AC1281"/>
    <mergeCell ref="AD1281:AF1281"/>
    <mergeCell ref="AG1281:AI1281"/>
    <mergeCell ref="AJ1281:AL1281"/>
    <mergeCell ref="AM1281:AO1281"/>
    <mergeCell ref="AP1281:AR1281"/>
    <mergeCell ref="BQ1279:BS1279"/>
    <mergeCell ref="BT1279:BV1279"/>
    <mergeCell ref="BW1279:BY1279"/>
    <mergeCell ref="F1281:H1281"/>
    <mergeCell ref="I1281:K1281"/>
    <mergeCell ref="L1281:N1281"/>
    <mergeCell ref="O1281:Q1281"/>
    <mergeCell ref="R1281:T1281"/>
    <mergeCell ref="U1281:W1281"/>
    <mergeCell ref="X1281:Z1281"/>
    <mergeCell ref="AY1279:BA1279"/>
    <mergeCell ref="BB1279:BD1279"/>
    <mergeCell ref="BE1279:BG1279"/>
    <mergeCell ref="BH1279:BJ1279"/>
    <mergeCell ref="BK1279:BM1279"/>
    <mergeCell ref="BN1279:BP1279"/>
    <mergeCell ref="AG1279:AI1279"/>
    <mergeCell ref="AJ1279:AL1279"/>
    <mergeCell ref="AM1279:AO1279"/>
    <mergeCell ref="AP1279:AR1279"/>
    <mergeCell ref="AS1279:AU1279"/>
    <mergeCell ref="AV1279:AX1279"/>
    <mergeCell ref="BQ1293:BS1293"/>
    <mergeCell ref="BT1293:BV1293"/>
    <mergeCell ref="BW1293:BY1293"/>
    <mergeCell ref="F1295:H1295"/>
    <mergeCell ref="I1295:K1295"/>
    <mergeCell ref="L1295:N1295"/>
    <mergeCell ref="O1295:Q1295"/>
    <mergeCell ref="R1295:T1295"/>
    <mergeCell ref="U1295:W1295"/>
    <mergeCell ref="X1295:Z1295"/>
    <mergeCell ref="AY1293:BA1293"/>
    <mergeCell ref="BB1293:BD1293"/>
    <mergeCell ref="BE1293:BG1293"/>
    <mergeCell ref="BH1293:BJ1293"/>
    <mergeCell ref="BK1293:BM1293"/>
    <mergeCell ref="BN1293:BP1293"/>
    <mergeCell ref="AG1293:AI1293"/>
    <mergeCell ref="AJ1293:AL1293"/>
    <mergeCell ref="AM1293:AO1293"/>
    <mergeCell ref="AP1293:AR1293"/>
    <mergeCell ref="AS1293:AU1293"/>
    <mergeCell ref="AV1293:AX1293"/>
    <mergeCell ref="BW1283:BY1283"/>
    <mergeCell ref="F1293:H1293"/>
    <mergeCell ref="I1293:K1293"/>
    <mergeCell ref="L1293:N1293"/>
    <mergeCell ref="O1293:Q1293"/>
    <mergeCell ref="R1293:T1293"/>
    <mergeCell ref="U1293:W1293"/>
    <mergeCell ref="X1293:Z1293"/>
    <mergeCell ref="AA1293:AC1293"/>
    <mergeCell ref="AD1293:AF1293"/>
    <mergeCell ref="BE1283:BG1283"/>
    <mergeCell ref="BH1283:BJ1283"/>
    <mergeCell ref="BK1283:BM1283"/>
    <mergeCell ref="BN1283:BP1283"/>
    <mergeCell ref="BQ1283:BS1283"/>
    <mergeCell ref="BT1283:BV1283"/>
    <mergeCell ref="AM1283:AO1283"/>
    <mergeCell ref="AP1283:AR1283"/>
    <mergeCell ref="AS1283:AU1283"/>
    <mergeCell ref="AV1283:AX1283"/>
    <mergeCell ref="AY1283:BA1283"/>
    <mergeCell ref="BB1283:BD1283"/>
    <mergeCell ref="U1283:W1283"/>
    <mergeCell ref="X1283:Z1283"/>
    <mergeCell ref="AA1283:AC1283"/>
    <mergeCell ref="AD1283:AF1283"/>
    <mergeCell ref="AG1283:AI1283"/>
    <mergeCell ref="AJ1283:AL1283"/>
    <mergeCell ref="BW1296:BY1296"/>
    <mergeCell ref="F1299:H1299"/>
    <mergeCell ref="I1299:K1299"/>
    <mergeCell ref="L1299:N1299"/>
    <mergeCell ref="O1299:Q1299"/>
    <mergeCell ref="R1299:T1299"/>
    <mergeCell ref="U1299:W1299"/>
    <mergeCell ref="X1299:Z1299"/>
    <mergeCell ref="AA1299:AC1299"/>
    <mergeCell ref="AD1299:AF1299"/>
    <mergeCell ref="BE1296:BG1296"/>
    <mergeCell ref="BH1296:BJ1296"/>
    <mergeCell ref="BK1296:BM1296"/>
    <mergeCell ref="BN1296:BP1296"/>
    <mergeCell ref="BQ1296:BS1296"/>
    <mergeCell ref="BT1296:BV1296"/>
    <mergeCell ref="AM1296:AO1296"/>
    <mergeCell ref="AP1296:AR1296"/>
    <mergeCell ref="AS1296:AU1296"/>
    <mergeCell ref="AV1296:AX1296"/>
    <mergeCell ref="AY1296:BA1296"/>
    <mergeCell ref="BB1296:BD1296"/>
    <mergeCell ref="U1296:W1296"/>
    <mergeCell ref="X1296:Z1296"/>
    <mergeCell ref="AA1296:AC1296"/>
    <mergeCell ref="AD1296:AF1296"/>
    <mergeCell ref="AG1296:AI1296"/>
    <mergeCell ref="AJ1296:AL1296"/>
    <mergeCell ref="BK1295:BM1295"/>
    <mergeCell ref="BN1295:BP1295"/>
    <mergeCell ref="BQ1295:BS1295"/>
    <mergeCell ref="BT1295:BV1295"/>
    <mergeCell ref="BW1295:BY1295"/>
    <mergeCell ref="F1296:H1296"/>
    <mergeCell ref="I1296:K1296"/>
    <mergeCell ref="L1296:N1296"/>
    <mergeCell ref="O1296:Q1296"/>
    <mergeCell ref="R1296:T1296"/>
    <mergeCell ref="AS1295:AU1295"/>
    <mergeCell ref="AV1295:AX1295"/>
    <mergeCell ref="AY1295:BA1295"/>
    <mergeCell ref="BB1295:BD1295"/>
    <mergeCell ref="BE1295:BG1295"/>
    <mergeCell ref="BH1295:BJ1295"/>
    <mergeCell ref="AA1295:AC1295"/>
    <mergeCell ref="AD1295:AF1295"/>
    <mergeCell ref="AG1295:AI1295"/>
    <mergeCell ref="AJ1295:AL1295"/>
    <mergeCell ref="AM1295:AO1295"/>
    <mergeCell ref="AP1295:AR1295"/>
    <mergeCell ref="BK1301:BM1301"/>
    <mergeCell ref="BN1301:BP1301"/>
    <mergeCell ref="BQ1301:BS1301"/>
    <mergeCell ref="BT1301:BV1301"/>
    <mergeCell ref="BW1301:BY1301"/>
    <mergeCell ref="F1302:H1302"/>
    <mergeCell ref="I1302:K1302"/>
    <mergeCell ref="L1302:N1302"/>
    <mergeCell ref="O1302:Q1302"/>
    <mergeCell ref="R1302:T1302"/>
    <mergeCell ref="AS1301:AU1301"/>
    <mergeCell ref="AV1301:AX1301"/>
    <mergeCell ref="AY1301:BA1301"/>
    <mergeCell ref="BB1301:BD1301"/>
    <mergeCell ref="BE1301:BG1301"/>
    <mergeCell ref="BH1301:BJ1301"/>
    <mergeCell ref="AA1301:AC1301"/>
    <mergeCell ref="AD1301:AF1301"/>
    <mergeCell ref="AG1301:AI1301"/>
    <mergeCell ref="AJ1301:AL1301"/>
    <mergeCell ref="AM1301:AO1301"/>
    <mergeCell ref="AP1301:AR1301"/>
    <mergeCell ref="BQ1299:BS1299"/>
    <mergeCell ref="BT1299:BV1299"/>
    <mergeCell ref="BW1299:BY1299"/>
    <mergeCell ref="F1301:H1301"/>
    <mergeCell ref="I1301:K1301"/>
    <mergeCell ref="L1301:N1301"/>
    <mergeCell ref="O1301:Q1301"/>
    <mergeCell ref="R1301:T1301"/>
    <mergeCell ref="U1301:W1301"/>
    <mergeCell ref="X1301:Z1301"/>
    <mergeCell ref="AY1299:BA1299"/>
    <mergeCell ref="BB1299:BD1299"/>
    <mergeCell ref="BE1299:BG1299"/>
    <mergeCell ref="BH1299:BJ1299"/>
    <mergeCell ref="BK1299:BM1299"/>
    <mergeCell ref="BN1299:BP1299"/>
    <mergeCell ref="AG1299:AI1299"/>
    <mergeCell ref="AJ1299:AL1299"/>
    <mergeCell ref="AM1299:AO1299"/>
    <mergeCell ref="AP1299:AR1299"/>
    <mergeCell ref="AS1299:AU1299"/>
    <mergeCell ref="AV1299:AX1299"/>
    <mergeCell ref="BQ1305:BS1305"/>
    <mergeCell ref="BT1305:BV1305"/>
    <mergeCell ref="BW1305:BY1305"/>
    <mergeCell ref="F1307:H1307"/>
    <mergeCell ref="I1307:K1307"/>
    <mergeCell ref="L1307:N1307"/>
    <mergeCell ref="O1307:Q1307"/>
    <mergeCell ref="R1307:T1307"/>
    <mergeCell ref="U1307:W1307"/>
    <mergeCell ref="X1307:Z1307"/>
    <mergeCell ref="AY1305:BA1305"/>
    <mergeCell ref="BB1305:BD1305"/>
    <mergeCell ref="BE1305:BG1305"/>
    <mergeCell ref="BH1305:BJ1305"/>
    <mergeCell ref="BK1305:BM1305"/>
    <mergeCell ref="BN1305:BP1305"/>
    <mergeCell ref="AG1305:AI1305"/>
    <mergeCell ref="AJ1305:AL1305"/>
    <mergeCell ref="AM1305:AO1305"/>
    <mergeCell ref="AP1305:AR1305"/>
    <mergeCell ref="AS1305:AU1305"/>
    <mergeCell ref="AV1305:AX1305"/>
    <mergeCell ref="BW1302:BY1302"/>
    <mergeCell ref="F1305:H1305"/>
    <mergeCell ref="I1305:K1305"/>
    <mergeCell ref="L1305:N1305"/>
    <mergeCell ref="O1305:Q1305"/>
    <mergeCell ref="R1305:T1305"/>
    <mergeCell ref="U1305:W1305"/>
    <mergeCell ref="X1305:Z1305"/>
    <mergeCell ref="AA1305:AC1305"/>
    <mergeCell ref="AD1305:AF1305"/>
    <mergeCell ref="BE1302:BG1302"/>
    <mergeCell ref="BH1302:BJ1302"/>
    <mergeCell ref="BK1302:BM1302"/>
    <mergeCell ref="BN1302:BP1302"/>
    <mergeCell ref="BQ1302:BS1302"/>
    <mergeCell ref="BT1302:BV1302"/>
    <mergeCell ref="AM1302:AO1302"/>
    <mergeCell ref="AP1302:AR1302"/>
    <mergeCell ref="AS1302:AU1302"/>
    <mergeCell ref="AV1302:AX1302"/>
    <mergeCell ref="AY1302:BA1302"/>
    <mergeCell ref="BB1302:BD1302"/>
    <mergeCell ref="U1302:W1302"/>
    <mergeCell ref="X1302:Z1302"/>
    <mergeCell ref="AA1302:AC1302"/>
    <mergeCell ref="AD1302:AF1302"/>
    <mergeCell ref="AG1302:AI1302"/>
    <mergeCell ref="AJ1302:AL1302"/>
    <mergeCell ref="BW1308:BY1308"/>
    <mergeCell ref="F1311:H1311"/>
    <mergeCell ref="I1311:K1311"/>
    <mergeCell ref="L1311:N1311"/>
    <mergeCell ref="O1311:Q1311"/>
    <mergeCell ref="R1311:T1311"/>
    <mergeCell ref="U1311:W1311"/>
    <mergeCell ref="X1311:Z1311"/>
    <mergeCell ref="AA1311:AC1311"/>
    <mergeCell ref="AD1311:AF1311"/>
    <mergeCell ref="BE1308:BG1308"/>
    <mergeCell ref="BH1308:BJ1308"/>
    <mergeCell ref="BK1308:BM1308"/>
    <mergeCell ref="BN1308:BP1308"/>
    <mergeCell ref="BQ1308:BS1308"/>
    <mergeCell ref="BT1308:BV1308"/>
    <mergeCell ref="AM1308:AO1308"/>
    <mergeCell ref="AP1308:AR1308"/>
    <mergeCell ref="AS1308:AU1308"/>
    <mergeCell ref="AV1308:AX1308"/>
    <mergeCell ref="AY1308:BA1308"/>
    <mergeCell ref="BB1308:BD1308"/>
    <mergeCell ref="U1308:W1308"/>
    <mergeCell ref="X1308:Z1308"/>
    <mergeCell ref="AA1308:AC1308"/>
    <mergeCell ref="AD1308:AF1308"/>
    <mergeCell ref="AG1308:AI1308"/>
    <mergeCell ref="AJ1308:AL1308"/>
    <mergeCell ref="BK1307:BM1307"/>
    <mergeCell ref="BN1307:BP1307"/>
    <mergeCell ref="BQ1307:BS1307"/>
    <mergeCell ref="BT1307:BV1307"/>
    <mergeCell ref="BW1307:BY1307"/>
    <mergeCell ref="F1308:H1308"/>
    <mergeCell ref="I1308:K1308"/>
    <mergeCell ref="L1308:N1308"/>
    <mergeCell ref="O1308:Q1308"/>
    <mergeCell ref="R1308:T1308"/>
    <mergeCell ref="AS1307:AU1307"/>
    <mergeCell ref="AV1307:AX1307"/>
    <mergeCell ref="AY1307:BA1307"/>
    <mergeCell ref="BB1307:BD1307"/>
    <mergeCell ref="BE1307:BG1307"/>
    <mergeCell ref="BH1307:BJ1307"/>
    <mergeCell ref="AA1307:AC1307"/>
    <mergeCell ref="AD1307:AF1307"/>
    <mergeCell ref="AG1307:AI1307"/>
    <mergeCell ref="AJ1307:AL1307"/>
    <mergeCell ref="AM1307:AO1307"/>
    <mergeCell ref="AP1307:AR1307"/>
    <mergeCell ref="BK1313:BM1313"/>
    <mergeCell ref="BN1313:BP1313"/>
    <mergeCell ref="BQ1313:BS1313"/>
    <mergeCell ref="BT1313:BV1313"/>
    <mergeCell ref="BW1313:BY1313"/>
    <mergeCell ref="F1314:H1314"/>
    <mergeCell ref="I1314:K1314"/>
    <mergeCell ref="L1314:N1314"/>
    <mergeCell ref="O1314:Q1314"/>
    <mergeCell ref="R1314:T1314"/>
    <mergeCell ref="AS1313:AU1313"/>
    <mergeCell ref="AV1313:AX1313"/>
    <mergeCell ref="AY1313:BA1313"/>
    <mergeCell ref="BB1313:BD1313"/>
    <mergeCell ref="BE1313:BG1313"/>
    <mergeCell ref="BH1313:BJ1313"/>
    <mergeCell ref="AA1313:AC1313"/>
    <mergeCell ref="AD1313:AF1313"/>
    <mergeCell ref="AG1313:AI1313"/>
    <mergeCell ref="AJ1313:AL1313"/>
    <mergeCell ref="AM1313:AO1313"/>
    <mergeCell ref="AP1313:AR1313"/>
    <mergeCell ref="BQ1311:BS1311"/>
    <mergeCell ref="BT1311:BV1311"/>
    <mergeCell ref="BW1311:BY1311"/>
    <mergeCell ref="F1313:H1313"/>
    <mergeCell ref="I1313:K1313"/>
    <mergeCell ref="L1313:N1313"/>
    <mergeCell ref="O1313:Q1313"/>
    <mergeCell ref="R1313:T1313"/>
    <mergeCell ref="U1313:W1313"/>
    <mergeCell ref="X1313:Z1313"/>
    <mergeCell ref="AY1311:BA1311"/>
    <mergeCell ref="BB1311:BD1311"/>
    <mergeCell ref="BE1311:BG1311"/>
    <mergeCell ref="BH1311:BJ1311"/>
    <mergeCell ref="BK1311:BM1311"/>
    <mergeCell ref="BN1311:BP1311"/>
    <mergeCell ref="AG1311:AI1311"/>
    <mergeCell ref="AJ1311:AL1311"/>
    <mergeCell ref="AM1311:AO1311"/>
    <mergeCell ref="AP1311:AR1311"/>
    <mergeCell ref="AS1311:AU1311"/>
    <mergeCell ref="AV1311:AX1311"/>
    <mergeCell ref="BQ1318:BS1318"/>
    <mergeCell ref="BT1318:BV1318"/>
    <mergeCell ref="BW1318:BY1318"/>
    <mergeCell ref="F1320:H1320"/>
    <mergeCell ref="I1320:K1320"/>
    <mergeCell ref="L1320:N1320"/>
    <mergeCell ref="O1320:Q1320"/>
    <mergeCell ref="R1320:T1320"/>
    <mergeCell ref="U1320:W1320"/>
    <mergeCell ref="X1320:Z1320"/>
    <mergeCell ref="AY1318:BA1318"/>
    <mergeCell ref="BB1318:BD1318"/>
    <mergeCell ref="BE1318:BG1318"/>
    <mergeCell ref="BH1318:BJ1318"/>
    <mergeCell ref="BK1318:BM1318"/>
    <mergeCell ref="BN1318:BP1318"/>
    <mergeCell ref="AG1318:AI1318"/>
    <mergeCell ref="AJ1318:AL1318"/>
    <mergeCell ref="AM1318:AO1318"/>
    <mergeCell ref="AP1318:AR1318"/>
    <mergeCell ref="AS1318:AU1318"/>
    <mergeCell ref="AV1318:AX1318"/>
    <mergeCell ref="BW1314:BY1314"/>
    <mergeCell ref="F1318:H1318"/>
    <mergeCell ref="I1318:K1318"/>
    <mergeCell ref="L1318:N1318"/>
    <mergeCell ref="O1318:Q1318"/>
    <mergeCell ref="R1318:T1318"/>
    <mergeCell ref="U1318:W1318"/>
    <mergeCell ref="X1318:Z1318"/>
    <mergeCell ref="AA1318:AC1318"/>
    <mergeCell ref="AD1318:AF1318"/>
    <mergeCell ref="BE1314:BG1314"/>
    <mergeCell ref="BH1314:BJ1314"/>
    <mergeCell ref="BK1314:BM1314"/>
    <mergeCell ref="BN1314:BP1314"/>
    <mergeCell ref="BQ1314:BS1314"/>
    <mergeCell ref="BT1314:BV1314"/>
    <mergeCell ref="AM1314:AO1314"/>
    <mergeCell ref="AP1314:AR1314"/>
    <mergeCell ref="AS1314:AU1314"/>
    <mergeCell ref="AV1314:AX1314"/>
    <mergeCell ref="AY1314:BA1314"/>
    <mergeCell ref="BB1314:BD1314"/>
    <mergeCell ref="U1314:W1314"/>
    <mergeCell ref="X1314:Z1314"/>
    <mergeCell ref="AA1314:AC1314"/>
    <mergeCell ref="AD1314:AF1314"/>
    <mergeCell ref="AG1314:AI1314"/>
    <mergeCell ref="AJ1314:AL1314"/>
    <mergeCell ref="BW1322:BY1322"/>
    <mergeCell ref="F1323:H1323"/>
    <mergeCell ref="I1323:K1323"/>
    <mergeCell ref="L1323:N1323"/>
    <mergeCell ref="O1323:Q1323"/>
    <mergeCell ref="R1323:T1323"/>
    <mergeCell ref="U1323:W1323"/>
    <mergeCell ref="X1323:Z1323"/>
    <mergeCell ref="AA1323:AC1323"/>
    <mergeCell ref="AD1323:AF1323"/>
    <mergeCell ref="BE1322:BG1322"/>
    <mergeCell ref="BH1322:BJ1322"/>
    <mergeCell ref="BK1322:BM1322"/>
    <mergeCell ref="BN1322:BP1322"/>
    <mergeCell ref="BQ1322:BS1322"/>
    <mergeCell ref="BT1322:BV1322"/>
    <mergeCell ref="AM1322:AO1322"/>
    <mergeCell ref="AP1322:AR1322"/>
    <mergeCell ref="AS1322:AU1322"/>
    <mergeCell ref="AV1322:AX1322"/>
    <mergeCell ref="AY1322:BA1322"/>
    <mergeCell ref="BB1322:BD1322"/>
    <mergeCell ref="U1322:W1322"/>
    <mergeCell ref="X1322:Z1322"/>
    <mergeCell ref="AA1322:AC1322"/>
    <mergeCell ref="AD1322:AF1322"/>
    <mergeCell ref="AG1322:AI1322"/>
    <mergeCell ref="AJ1322:AL1322"/>
    <mergeCell ref="BK1320:BM1320"/>
    <mergeCell ref="BN1320:BP1320"/>
    <mergeCell ref="BQ1320:BS1320"/>
    <mergeCell ref="BT1320:BV1320"/>
    <mergeCell ref="BW1320:BY1320"/>
    <mergeCell ref="F1322:H1322"/>
    <mergeCell ref="I1322:K1322"/>
    <mergeCell ref="L1322:N1322"/>
    <mergeCell ref="O1322:Q1322"/>
    <mergeCell ref="R1322:T1322"/>
    <mergeCell ref="AS1320:AU1320"/>
    <mergeCell ref="AV1320:AX1320"/>
    <mergeCell ref="AY1320:BA1320"/>
    <mergeCell ref="BB1320:BD1320"/>
    <mergeCell ref="BE1320:BG1320"/>
    <mergeCell ref="BH1320:BJ1320"/>
    <mergeCell ref="AA1320:AC1320"/>
    <mergeCell ref="AD1320:AF1320"/>
    <mergeCell ref="AG1320:AI1320"/>
    <mergeCell ref="AJ1320:AL1320"/>
    <mergeCell ref="AM1320:AO1320"/>
    <mergeCell ref="AP1320:AR1320"/>
    <mergeCell ref="BK1324:BM1324"/>
    <mergeCell ref="BN1324:BP1324"/>
    <mergeCell ref="BQ1324:BS1324"/>
    <mergeCell ref="BT1324:BV1324"/>
    <mergeCell ref="BW1324:BY1324"/>
    <mergeCell ref="F1328:H1328"/>
    <mergeCell ref="I1328:K1328"/>
    <mergeCell ref="L1328:N1328"/>
    <mergeCell ref="O1328:Q1328"/>
    <mergeCell ref="R1328:T1328"/>
    <mergeCell ref="AS1324:AU1324"/>
    <mergeCell ref="AV1324:AX1324"/>
    <mergeCell ref="AY1324:BA1324"/>
    <mergeCell ref="BB1324:BD1324"/>
    <mergeCell ref="BE1324:BG1324"/>
    <mergeCell ref="BH1324:BJ1324"/>
    <mergeCell ref="AA1324:AC1324"/>
    <mergeCell ref="AD1324:AF1324"/>
    <mergeCell ref="AG1324:AI1324"/>
    <mergeCell ref="AJ1324:AL1324"/>
    <mergeCell ref="AM1324:AO1324"/>
    <mergeCell ref="AP1324:AR1324"/>
    <mergeCell ref="BQ1323:BS1323"/>
    <mergeCell ref="BT1323:BV1323"/>
    <mergeCell ref="BW1323:BY1323"/>
    <mergeCell ref="F1324:H1324"/>
    <mergeCell ref="I1324:K1324"/>
    <mergeCell ref="L1324:N1324"/>
    <mergeCell ref="O1324:Q1324"/>
    <mergeCell ref="R1324:T1324"/>
    <mergeCell ref="U1324:W1324"/>
    <mergeCell ref="X1324:Z1324"/>
    <mergeCell ref="AY1323:BA1323"/>
    <mergeCell ref="BB1323:BD1323"/>
    <mergeCell ref="BE1323:BG1323"/>
    <mergeCell ref="BH1323:BJ1323"/>
    <mergeCell ref="BK1323:BM1323"/>
    <mergeCell ref="BN1323:BP1323"/>
    <mergeCell ref="AG1323:AI1323"/>
    <mergeCell ref="AJ1323:AL1323"/>
    <mergeCell ref="AM1323:AO1323"/>
    <mergeCell ref="AP1323:AR1323"/>
    <mergeCell ref="AS1323:AU1323"/>
    <mergeCell ref="AV1323:AX1323"/>
    <mergeCell ref="BQ1330:BS1330"/>
    <mergeCell ref="BT1330:BV1330"/>
    <mergeCell ref="BW1330:BY1330"/>
    <mergeCell ref="F1332:H1332"/>
    <mergeCell ref="I1332:K1332"/>
    <mergeCell ref="L1332:N1332"/>
    <mergeCell ref="O1332:Q1332"/>
    <mergeCell ref="R1332:T1332"/>
    <mergeCell ref="U1332:W1332"/>
    <mergeCell ref="X1332:Z1332"/>
    <mergeCell ref="AY1330:BA1330"/>
    <mergeCell ref="BB1330:BD1330"/>
    <mergeCell ref="BE1330:BG1330"/>
    <mergeCell ref="BH1330:BJ1330"/>
    <mergeCell ref="BK1330:BM1330"/>
    <mergeCell ref="BN1330:BP1330"/>
    <mergeCell ref="AG1330:AI1330"/>
    <mergeCell ref="AJ1330:AL1330"/>
    <mergeCell ref="AM1330:AO1330"/>
    <mergeCell ref="AP1330:AR1330"/>
    <mergeCell ref="AS1330:AU1330"/>
    <mergeCell ref="AV1330:AX1330"/>
    <mergeCell ref="BW1328:BY1328"/>
    <mergeCell ref="F1330:H1330"/>
    <mergeCell ref="I1330:K1330"/>
    <mergeCell ref="L1330:N1330"/>
    <mergeCell ref="O1330:Q1330"/>
    <mergeCell ref="R1330:T1330"/>
    <mergeCell ref="U1330:W1330"/>
    <mergeCell ref="X1330:Z1330"/>
    <mergeCell ref="AA1330:AC1330"/>
    <mergeCell ref="AD1330:AF1330"/>
    <mergeCell ref="BE1328:BG1328"/>
    <mergeCell ref="BH1328:BJ1328"/>
    <mergeCell ref="BK1328:BM1328"/>
    <mergeCell ref="BN1328:BP1328"/>
    <mergeCell ref="BQ1328:BS1328"/>
    <mergeCell ref="BT1328:BV1328"/>
    <mergeCell ref="AM1328:AO1328"/>
    <mergeCell ref="AP1328:AR1328"/>
    <mergeCell ref="AS1328:AU1328"/>
    <mergeCell ref="AV1328:AX1328"/>
    <mergeCell ref="AY1328:BA1328"/>
    <mergeCell ref="BB1328:BD1328"/>
    <mergeCell ref="U1328:W1328"/>
    <mergeCell ref="X1328:Z1328"/>
    <mergeCell ref="AA1328:AC1328"/>
    <mergeCell ref="AD1328:AF1328"/>
    <mergeCell ref="AG1328:AI1328"/>
    <mergeCell ref="AJ1328:AL1328"/>
    <mergeCell ref="BW1333:BY1333"/>
    <mergeCell ref="F1334:H1334"/>
    <mergeCell ref="I1334:K1334"/>
    <mergeCell ref="L1334:N1334"/>
    <mergeCell ref="O1334:Q1334"/>
    <mergeCell ref="R1334:T1334"/>
    <mergeCell ref="U1334:W1334"/>
    <mergeCell ref="X1334:Z1334"/>
    <mergeCell ref="AA1334:AC1334"/>
    <mergeCell ref="AD1334:AF1334"/>
    <mergeCell ref="BE1333:BG1333"/>
    <mergeCell ref="BH1333:BJ1333"/>
    <mergeCell ref="BK1333:BM1333"/>
    <mergeCell ref="BN1333:BP1333"/>
    <mergeCell ref="BQ1333:BS1333"/>
    <mergeCell ref="BT1333:BV1333"/>
    <mergeCell ref="AM1333:AO1333"/>
    <mergeCell ref="AP1333:AR1333"/>
    <mergeCell ref="AS1333:AU1333"/>
    <mergeCell ref="AV1333:AX1333"/>
    <mergeCell ref="AY1333:BA1333"/>
    <mergeCell ref="BB1333:BD1333"/>
    <mergeCell ref="U1333:W1333"/>
    <mergeCell ref="X1333:Z1333"/>
    <mergeCell ref="AA1333:AC1333"/>
    <mergeCell ref="AD1333:AF1333"/>
    <mergeCell ref="AG1333:AI1333"/>
    <mergeCell ref="AJ1333:AL1333"/>
    <mergeCell ref="BK1332:BM1332"/>
    <mergeCell ref="BN1332:BP1332"/>
    <mergeCell ref="BQ1332:BS1332"/>
    <mergeCell ref="BT1332:BV1332"/>
    <mergeCell ref="BW1332:BY1332"/>
    <mergeCell ref="F1333:H1333"/>
    <mergeCell ref="I1333:K1333"/>
    <mergeCell ref="L1333:N1333"/>
    <mergeCell ref="O1333:Q1333"/>
    <mergeCell ref="R1333:T1333"/>
    <mergeCell ref="AS1332:AU1332"/>
    <mergeCell ref="AV1332:AX1332"/>
    <mergeCell ref="AY1332:BA1332"/>
    <mergeCell ref="BB1332:BD1332"/>
    <mergeCell ref="BE1332:BG1332"/>
    <mergeCell ref="BH1332:BJ1332"/>
    <mergeCell ref="AA1332:AC1332"/>
    <mergeCell ref="AD1332:AF1332"/>
    <mergeCell ref="AG1332:AI1332"/>
    <mergeCell ref="AJ1332:AL1332"/>
    <mergeCell ref="AM1332:AO1332"/>
    <mergeCell ref="AP1332:AR1332"/>
    <mergeCell ref="BK1337:BM1337"/>
    <mergeCell ref="BN1337:BP1337"/>
    <mergeCell ref="BQ1337:BS1337"/>
    <mergeCell ref="BT1337:BV1337"/>
    <mergeCell ref="BW1337:BY1337"/>
    <mergeCell ref="F1339:H1339"/>
    <mergeCell ref="I1339:K1339"/>
    <mergeCell ref="L1339:N1339"/>
    <mergeCell ref="O1339:Q1339"/>
    <mergeCell ref="R1339:T1339"/>
    <mergeCell ref="AS1337:AU1337"/>
    <mergeCell ref="AV1337:AX1337"/>
    <mergeCell ref="AY1337:BA1337"/>
    <mergeCell ref="BB1337:BD1337"/>
    <mergeCell ref="BE1337:BG1337"/>
    <mergeCell ref="BH1337:BJ1337"/>
    <mergeCell ref="AA1337:AC1337"/>
    <mergeCell ref="AD1337:AF1337"/>
    <mergeCell ref="AG1337:AI1337"/>
    <mergeCell ref="AJ1337:AL1337"/>
    <mergeCell ref="AM1337:AO1337"/>
    <mergeCell ref="AP1337:AR1337"/>
    <mergeCell ref="BQ1334:BS1334"/>
    <mergeCell ref="BT1334:BV1334"/>
    <mergeCell ref="BW1334:BY1334"/>
    <mergeCell ref="F1337:H1337"/>
    <mergeCell ref="I1337:K1337"/>
    <mergeCell ref="L1337:N1337"/>
    <mergeCell ref="O1337:Q1337"/>
    <mergeCell ref="R1337:T1337"/>
    <mergeCell ref="U1337:W1337"/>
    <mergeCell ref="X1337:Z1337"/>
    <mergeCell ref="AY1334:BA1334"/>
    <mergeCell ref="BB1334:BD1334"/>
    <mergeCell ref="BE1334:BG1334"/>
    <mergeCell ref="BH1334:BJ1334"/>
    <mergeCell ref="BK1334:BM1334"/>
    <mergeCell ref="BN1334:BP1334"/>
    <mergeCell ref="AG1334:AI1334"/>
    <mergeCell ref="AJ1334:AL1334"/>
    <mergeCell ref="AM1334:AO1334"/>
    <mergeCell ref="AP1334:AR1334"/>
    <mergeCell ref="AS1334:AU1334"/>
    <mergeCell ref="AV1334:AX1334"/>
    <mergeCell ref="BQ1340:BS1340"/>
    <mergeCell ref="BT1340:BV1340"/>
    <mergeCell ref="BW1340:BY1340"/>
    <mergeCell ref="F1343:H1343"/>
    <mergeCell ref="I1343:K1343"/>
    <mergeCell ref="L1343:N1343"/>
    <mergeCell ref="O1343:Q1343"/>
    <mergeCell ref="R1343:T1343"/>
    <mergeCell ref="U1343:W1343"/>
    <mergeCell ref="X1343:Z1343"/>
    <mergeCell ref="AY1340:BA1340"/>
    <mergeCell ref="BB1340:BD1340"/>
    <mergeCell ref="BE1340:BG1340"/>
    <mergeCell ref="BH1340:BJ1340"/>
    <mergeCell ref="BK1340:BM1340"/>
    <mergeCell ref="BN1340:BP1340"/>
    <mergeCell ref="AG1340:AI1340"/>
    <mergeCell ref="AJ1340:AL1340"/>
    <mergeCell ref="AM1340:AO1340"/>
    <mergeCell ref="AP1340:AR1340"/>
    <mergeCell ref="AS1340:AU1340"/>
    <mergeCell ref="AV1340:AX1340"/>
    <mergeCell ref="BW1339:BY1339"/>
    <mergeCell ref="F1340:H1340"/>
    <mergeCell ref="I1340:K1340"/>
    <mergeCell ref="L1340:N1340"/>
    <mergeCell ref="O1340:Q1340"/>
    <mergeCell ref="R1340:T1340"/>
    <mergeCell ref="U1340:W1340"/>
    <mergeCell ref="X1340:Z1340"/>
    <mergeCell ref="AA1340:AC1340"/>
    <mergeCell ref="AD1340:AF1340"/>
    <mergeCell ref="BE1339:BG1339"/>
    <mergeCell ref="BH1339:BJ1339"/>
    <mergeCell ref="BK1339:BM1339"/>
    <mergeCell ref="BN1339:BP1339"/>
    <mergeCell ref="BQ1339:BS1339"/>
    <mergeCell ref="BT1339:BV1339"/>
    <mergeCell ref="AM1339:AO1339"/>
    <mergeCell ref="AP1339:AR1339"/>
    <mergeCell ref="AS1339:AU1339"/>
    <mergeCell ref="AV1339:AX1339"/>
    <mergeCell ref="AY1339:BA1339"/>
    <mergeCell ref="BB1339:BD1339"/>
    <mergeCell ref="U1339:W1339"/>
    <mergeCell ref="X1339:Z1339"/>
    <mergeCell ref="AA1339:AC1339"/>
    <mergeCell ref="AD1339:AF1339"/>
    <mergeCell ref="AG1339:AI1339"/>
    <mergeCell ref="AJ1339:AL1339"/>
    <mergeCell ref="BW1345:BY1345"/>
    <mergeCell ref="F1346:H1346"/>
    <mergeCell ref="I1346:K1346"/>
    <mergeCell ref="L1346:N1346"/>
    <mergeCell ref="O1346:Q1346"/>
    <mergeCell ref="R1346:T1346"/>
    <mergeCell ref="U1346:W1346"/>
    <mergeCell ref="X1346:Z1346"/>
    <mergeCell ref="AA1346:AC1346"/>
    <mergeCell ref="AD1346:AF1346"/>
    <mergeCell ref="BE1345:BG1345"/>
    <mergeCell ref="BH1345:BJ1345"/>
    <mergeCell ref="BK1345:BM1345"/>
    <mergeCell ref="BN1345:BP1345"/>
    <mergeCell ref="BQ1345:BS1345"/>
    <mergeCell ref="BT1345:BV1345"/>
    <mergeCell ref="AM1345:AO1345"/>
    <mergeCell ref="AP1345:AR1345"/>
    <mergeCell ref="AS1345:AU1345"/>
    <mergeCell ref="AV1345:AX1345"/>
    <mergeCell ref="AY1345:BA1345"/>
    <mergeCell ref="BB1345:BD1345"/>
    <mergeCell ref="U1345:W1345"/>
    <mergeCell ref="X1345:Z1345"/>
    <mergeCell ref="AA1345:AC1345"/>
    <mergeCell ref="AD1345:AF1345"/>
    <mergeCell ref="AG1345:AI1345"/>
    <mergeCell ref="AJ1345:AL1345"/>
    <mergeCell ref="BK1343:BM1343"/>
    <mergeCell ref="BN1343:BP1343"/>
    <mergeCell ref="BQ1343:BS1343"/>
    <mergeCell ref="BT1343:BV1343"/>
    <mergeCell ref="BW1343:BY1343"/>
    <mergeCell ref="F1345:H1345"/>
    <mergeCell ref="I1345:K1345"/>
    <mergeCell ref="L1345:N1345"/>
    <mergeCell ref="O1345:Q1345"/>
    <mergeCell ref="R1345:T1345"/>
    <mergeCell ref="AS1343:AU1343"/>
    <mergeCell ref="AV1343:AX1343"/>
    <mergeCell ref="AY1343:BA1343"/>
    <mergeCell ref="BB1343:BD1343"/>
    <mergeCell ref="BE1343:BG1343"/>
    <mergeCell ref="BH1343:BJ1343"/>
    <mergeCell ref="AA1343:AC1343"/>
    <mergeCell ref="AD1343:AF1343"/>
    <mergeCell ref="AG1343:AI1343"/>
    <mergeCell ref="AJ1343:AL1343"/>
    <mergeCell ref="AM1343:AO1343"/>
    <mergeCell ref="AP1343:AR1343"/>
    <mergeCell ref="BK1349:BM1349"/>
    <mergeCell ref="BN1349:BP1349"/>
    <mergeCell ref="BQ1349:BS1349"/>
    <mergeCell ref="BT1349:BV1349"/>
    <mergeCell ref="BW1349:BY1349"/>
    <mergeCell ref="F1351:H1351"/>
    <mergeCell ref="I1351:K1351"/>
    <mergeCell ref="L1351:N1351"/>
    <mergeCell ref="O1351:Q1351"/>
    <mergeCell ref="R1351:T1351"/>
    <mergeCell ref="AS1349:AU1349"/>
    <mergeCell ref="AV1349:AX1349"/>
    <mergeCell ref="AY1349:BA1349"/>
    <mergeCell ref="BB1349:BD1349"/>
    <mergeCell ref="BE1349:BG1349"/>
    <mergeCell ref="BH1349:BJ1349"/>
    <mergeCell ref="AA1349:AC1349"/>
    <mergeCell ref="AD1349:AF1349"/>
    <mergeCell ref="AG1349:AI1349"/>
    <mergeCell ref="AJ1349:AL1349"/>
    <mergeCell ref="AM1349:AO1349"/>
    <mergeCell ref="AP1349:AR1349"/>
    <mergeCell ref="BQ1346:BS1346"/>
    <mergeCell ref="BT1346:BV1346"/>
    <mergeCell ref="BW1346:BY1346"/>
    <mergeCell ref="F1349:H1349"/>
    <mergeCell ref="I1349:K1349"/>
    <mergeCell ref="L1349:N1349"/>
    <mergeCell ref="O1349:Q1349"/>
    <mergeCell ref="R1349:T1349"/>
    <mergeCell ref="U1349:W1349"/>
    <mergeCell ref="X1349:Z1349"/>
    <mergeCell ref="AY1346:BA1346"/>
    <mergeCell ref="BB1346:BD1346"/>
    <mergeCell ref="BE1346:BG1346"/>
    <mergeCell ref="BH1346:BJ1346"/>
    <mergeCell ref="BK1346:BM1346"/>
    <mergeCell ref="BN1346:BP1346"/>
    <mergeCell ref="AG1346:AI1346"/>
    <mergeCell ref="AJ1346:AL1346"/>
    <mergeCell ref="AM1346:AO1346"/>
    <mergeCell ref="AP1346:AR1346"/>
    <mergeCell ref="AS1346:AU1346"/>
    <mergeCell ref="AV1346:AX1346"/>
    <mergeCell ref="BQ1352:BS1352"/>
    <mergeCell ref="BT1352:BV1352"/>
    <mergeCell ref="BW1352:BY1352"/>
    <mergeCell ref="F1355:H1355"/>
    <mergeCell ref="I1355:K1355"/>
    <mergeCell ref="L1355:N1355"/>
    <mergeCell ref="O1355:Q1355"/>
    <mergeCell ref="R1355:T1355"/>
    <mergeCell ref="U1355:W1355"/>
    <mergeCell ref="X1355:Z1355"/>
    <mergeCell ref="AY1352:BA1352"/>
    <mergeCell ref="BB1352:BD1352"/>
    <mergeCell ref="BE1352:BG1352"/>
    <mergeCell ref="BH1352:BJ1352"/>
    <mergeCell ref="BK1352:BM1352"/>
    <mergeCell ref="BN1352:BP1352"/>
    <mergeCell ref="AG1352:AI1352"/>
    <mergeCell ref="AJ1352:AL1352"/>
    <mergeCell ref="AM1352:AO1352"/>
    <mergeCell ref="AP1352:AR1352"/>
    <mergeCell ref="AS1352:AU1352"/>
    <mergeCell ref="AV1352:AX1352"/>
    <mergeCell ref="BW1351:BY1351"/>
    <mergeCell ref="F1352:H1352"/>
    <mergeCell ref="I1352:K1352"/>
    <mergeCell ref="L1352:N1352"/>
    <mergeCell ref="O1352:Q1352"/>
    <mergeCell ref="R1352:T1352"/>
    <mergeCell ref="U1352:W1352"/>
    <mergeCell ref="X1352:Z1352"/>
    <mergeCell ref="AA1352:AC1352"/>
    <mergeCell ref="AD1352:AF1352"/>
    <mergeCell ref="BE1351:BG1351"/>
    <mergeCell ref="BH1351:BJ1351"/>
    <mergeCell ref="BK1351:BM1351"/>
    <mergeCell ref="BN1351:BP1351"/>
    <mergeCell ref="BQ1351:BS1351"/>
    <mergeCell ref="BT1351:BV1351"/>
    <mergeCell ref="AM1351:AO1351"/>
    <mergeCell ref="AP1351:AR1351"/>
    <mergeCell ref="AS1351:AU1351"/>
    <mergeCell ref="AV1351:AX1351"/>
    <mergeCell ref="AY1351:BA1351"/>
    <mergeCell ref="BB1351:BD1351"/>
    <mergeCell ref="U1351:W1351"/>
    <mergeCell ref="X1351:Z1351"/>
    <mergeCell ref="AA1351:AC1351"/>
    <mergeCell ref="AD1351:AF1351"/>
    <mergeCell ref="AG1351:AI1351"/>
    <mergeCell ref="AJ1351:AL1351"/>
    <mergeCell ref="BW1357:BY1357"/>
    <mergeCell ref="F1358:H1358"/>
    <mergeCell ref="I1358:K1358"/>
    <mergeCell ref="L1358:N1358"/>
    <mergeCell ref="O1358:Q1358"/>
    <mergeCell ref="R1358:T1358"/>
    <mergeCell ref="U1358:W1358"/>
    <mergeCell ref="X1358:Z1358"/>
    <mergeCell ref="AA1358:AC1358"/>
    <mergeCell ref="AD1358:AF1358"/>
    <mergeCell ref="BE1357:BG1357"/>
    <mergeCell ref="BH1357:BJ1357"/>
    <mergeCell ref="BK1357:BM1357"/>
    <mergeCell ref="BN1357:BP1357"/>
    <mergeCell ref="BQ1357:BS1357"/>
    <mergeCell ref="BT1357:BV1357"/>
    <mergeCell ref="AM1357:AO1357"/>
    <mergeCell ref="AP1357:AR1357"/>
    <mergeCell ref="AS1357:AU1357"/>
    <mergeCell ref="AV1357:AX1357"/>
    <mergeCell ref="AY1357:BA1357"/>
    <mergeCell ref="BB1357:BD1357"/>
    <mergeCell ref="U1357:W1357"/>
    <mergeCell ref="X1357:Z1357"/>
    <mergeCell ref="AA1357:AC1357"/>
    <mergeCell ref="AD1357:AF1357"/>
    <mergeCell ref="AG1357:AI1357"/>
    <mergeCell ref="AJ1357:AL1357"/>
    <mergeCell ref="BK1355:BM1355"/>
    <mergeCell ref="BN1355:BP1355"/>
    <mergeCell ref="BQ1355:BS1355"/>
    <mergeCell ref="BT1355:BV1355"/>
    <mergeCell ref="BW1355:BY1355"/>
    <mergeCell ref="F1357:H1357"/>
    <mergeCell ref="I1357:K1357"/>
    <mergeCell ref="L1357:N1357"/>
    <mergeCell ref="O1357:Q1357"/>
    <mergeCell ref="R1357:T1357"/>
    <mergeCell ref="AS1355:AU1355"/>
    <mergeCell ref="AV1355:AX1355"/>
    <mergeCell ref="AY1355:BA1355"/>
    <mergeCell ref="BB1355:BD1355"/>
    <mergeCell ref="BE1355:BG1355"/>
    <mergeCell ref="BH1355:BJ1355"/>
    <mergeCell ref="AA1355:AC1355"/>
    <mergeCell ref="AD1355:AF1355"/>
    <mergeCell ref="AG1355:AI1355"/>
    <mergeCell ref="AJ1355:AL1355"/>
    <mergeCell ref="AM1355:AO1355"/>
    <mergeCell ref="AP1355:AR1355"/>
    <mergeCell ref="BK1361:BM1361"/>
    <mergeCell ref="BN1361:BP1361"/>
    <mergeCell ref="BQ1361:BS1361"/>
    <mergeCell ref="BT1361:BV1361"/>
    <mergeCell ref="BW1361:BY1361"/>
    <mergeCell ref="F1363:H1363"/>
    <mergeCell ref="I1363:K1363"/>
    <mergeCell ref="L1363:N1363"/>
    <mergeCell ref="O1363:Q1363"/>
    <mergeCell ref="R1363:T1363"/>
    <mergeCell ref="AS1361:AU1361"/>
    <mergeCell ref="AV1361:AX1361"/>
    <mergeCell ref="AY1361:BA1361"/>
    <mergeCell ref="BB1361:BD1361"/>
    <mergeCell ref="BE1361:BG1361"/>
    <mergeCell ref="BH1361:BJ1361"/>
    <mergeCell ref="AA1361:AC1361"/>
    <mergeCell ref="AD1361:AF1361"/>
    <mergeCell ref="AG1361:AI1361"/>
    <mergeCell ref="AJ1361:AL1361"/>
    <mergeCell ref="AM1361:AO1361"/>
    <mergeCell ref="AP1361:AR1361"/>
    <mergeCell ref="BQ1358:BS1358"/>
    <mergeCell ref="BT1358:BV1358"/>
    <mergeCell ref="BW1358:BY1358"/>
    <mergeCell ref="F1361:H1361"/>
    <mergeCell ref="I1361:K1361"/>
    <mergeCell ref="L1361:N1361"/>
    <mergeCell ref="O1361:Q1361"/>
    <mergeCell ref="R1361:T1361"/>
    <mergeCell ref="U1361:W1361"/>
    <mergeCell ref="X1361:Z1361"/>
    <mergeCell ref="AY1358:BA1358"/>
    <mergeCell ref="BB1358:BD1358"/>
    <mergeCell ref="BE1358:BG1358"/>
    <mergeCell ref="BH1358:BJ1358"/>
    <mergeCell ref="BK1358:BM1358"/>
    <mergeCell ref="BN1358:BP1358"/>
    <mergeCell ref="AG1358:AI1358"/>
    <mergeCell ref="AJ1358:AL1358"/>
    <mergeCell ref="AM1358:AO1358"/>
    <mergeCell ref="AP1358:AR1358"/>
    <mergeCell ref="AS1358:AU1358"/>
    <mergeCell ref="AV1358:AX1358"/>
    <mergeCell ref="BQ1364:BS1364"/>
    <mergeCell ref="BT1364:BV1364"/>
    <mergeCell ref="BW1364:BY1364"/>
    <mergeCell ref="F1368:H1368"/>
    <mergeCell ref="I1368:K1368"/>
    <mergeCell ref="L1368:N1368"/>
    <mergeCell ref="O1368:Q1368"/>
    <mergeCell ref="R1368:T1368"/>
    <mergeCell ref="U1368:W1368"/>
    <mergeCell ref="X1368:Z1368"/>
    <mergeCell ref="AY1364:BA1364"/>
    <mergeCell ref="BB1364:BD1364"/>
    <mergeCell ref="BE1364:BG1364"/>
    <mergeCell ref="BH1364:BJ1364"/>
    <mergeCell ref="BK1364:BM1364"/>
    <mergeCell ref="BN1364:BP1364"/>
    <mergeCell ref="AG1364:AI1364"/>
    <mergeCell ref="AJ1364:AL1364"/>
    <mergeCell ref="AM1364:AO1364"/>
    <mergeCell ref="AP1364:AR1364"/>
    <mergeCell ref="AS1364:AU1364"/>
    <mergeCell ref="AV1364:AX1364"/>
    <mergeCell ref="BW1363:BY1363"/>
    <mergeCell ref="F1364:H1364"/>
    <mergeCell ref="I1364:K1364"/>
    <mergeCell ref="L1364:N1364"/>
    <mergeCell ref="O1364:Q1364"/>
    <mergeCell ref="R1364:T1364"/>
    <mergeCell ref="U1364:W1364"/>
    <mergeCell ref="X1364:Z1364"/>
    <mergeCell ref="AA1364:AC1364"/>
    <mergeCell ref="AD1364:AF1364"/>
    <mergeCell ref="BE1363:BG1363"/>
    <mergeCell ref="BH1363:BJ1363"/>
    <mergeCell ref="BK1363:BM1363"/>
    <mergeCell ref="BN1363:BP1363"/>
    <mergeCell ref="BQ1363:BS1363"/>
    <mergeCell ref="BT1363:BV1363"/>
    <mergeCell ref="AM1363:AO1363"/>
    <mergeCell ref="AP1363:AR1363"/>
    <mergeCell ref="AS1363:AU1363"/>
    <mergeCell ref="AV1363:AX1363"/>
    <mergeCell ref="AY1363:BA1363"/>
    <mergeCell ref="BB1363:BD1363"/>
    <mergeCell ref="U1363:W1363"/>
    <mergeCell ref="X1363:Z1363"/>
    <mergeCell ref="AA1363:AC1363"/>
    <mergeCell ref="AD1363:AF1363"/>
    <mergeCell ref="AG1363:AI1363"/>
    <mergeCell ref="AJ1363:AL1363"/>
    <mergeCell ref="BW1370:BY1370"/>
    <mergeCell ref="F1371:H1371"/>
    <mergeCell ref="I1371:K1371"/>
    <mergeCell ref="L1371:N1371"/>
    <mergeCell ref="O1371:Q1371"/>
    <mergeCell ref="R1371:T1371"/>
    <mergeCell ref="U1371:W1371"/>
    <mergeCell ref="X1371:Z1371"/>
    <mergeCell ref="AA1371:AC1371"/>
    <mergeCell ref="AD1371:AF1371"/>
    <mergeCell ref="BE1370:BG1370"/>
    <mergeCell ref="BH1370:BJ1370"/>
    <mergeCell ref="BK1370:BM1370"/>
    <mergeCell ref="BN1370:BP1370"/>
    <mergeCell ref="BQ1370:BS1370"/>
    <mergeCell ref="BT1370:BV1370"/>
    <mergeCell ref="AM1370:AO1370"/>
    <mergeCell ref="AP1370:AR1370"/>
    <mergeCell ref="AS1370:AU1370"/>
    <mergeCell ref="AV1370:AX1370"/>
    <mergeCell ref="AY1370:BA1370"/>
    <mergeCell ref="BB1370:BD1370"/>
    <mergeCell ref="U1370:W1370"/>
    <mergeCell ref="X1370:Z1370"/>
    <mergeCell ref="AA1370:AC1370"/>
    <mergeCell ref="AD1370:AF1370"/>
    <mergeCell ref="AG1370:AI1370"/>
    <mergeCell ref="AJ1370:AL1370"/>
    <mergeCell ref="BK1368:BM1368"/>
    <mergeCell ref="BN1368:BP1368"/>
    <mergeCell ref="BQ1368:BS1368"/>
    <mergeCell ref="BT1368:BV1368"/>
    <mergeCell ref="BW1368:BY1368"/>
    <mergeCell ref="F1370:H1370"/>
    <mergeCell ref="I1370:K1370"/>
    <mergeCell ref="L1370:N1370"/>
    <mergeCell ref="O1370:Q1370"/>
    <mergeCell ref="R1370:T1370"/>
    <mergeCell ref="AS1368:AU1368"/>
    <mergeCell ref="AV1368:AX1368"/>
    <mergeCell ref="AY1368:BA1368"/>
    <mergeCell ref="BB1368:BD1368"/>
    <mergeCell ref="BE1368:BG1368"/>
    <mergeCell ref="BH1368:BJ1368"/>
    <mergeCell ref="AA1368:AC1368"/>
    <mergeCell ref="AD1368:AF1368"/>
    <mergeCell ref="AG1368:AI1368"/>
    <mergeCell ref="AJ1368:AL1368"/>
    <mergeCell ref="AM1368:AO1368"/>
    <mergeCell ref="AP1368:AR1368"/>
    <mergeCell ref="BK1374:BM1374"/>
    <mergeCell ref="BN1374:BP1374"/>
    <mergeCell ref="BQ1374:BS1374"/>
    <mergeCell ref="BT1374:BV1374"/>
    <mergeCell ref="BW1374:BY1374"/>
    <mergeCell ref="F1376:H1376"/>
    <mergeCell ref="I1376:K1376"/>
    <mergeCell ref="L1376:N1376"/>
    <mergeCell ref="O1376:Q1376"/>
    <mergeCell ref="R1376:T1376"/>
    <mergeCell ref="AS1374:AU1374"/>
    <mergeCell ref="AV1374:AX1374"/>
    <mergeCell ref="AY1374:BA1374"/>
    <mergeCell ref="BB1374:BD1374"/>
    <mergeCell ref="BE1374:BG1374"/>
    <mergeCell ref="BH1374:BJ1374"/>
    <mergeCell ref="AA1374:AC1374"/>
    <mergeCell ref="AD1374:AF1374"/>
    <mergeCell ref="AG1374:AI1374"/>
    <mergeCell ref="AJ1374:AL1374"/>
    <mergeCell ref="AM1374:AO1374"/>
    <mergeCell ref="AP1374:AR1374"/>
    <mergeCell ref="BQ1371:BS1371"/>
    <mergeCell ref="BT1371:BV1371"/>
    <mergeCell ref="BW1371:BY1371"/>
    <mergeCell ref="F1374:H1374"/>
    <mergeCell ref="I1374:K1374"/>
    <mergeCell ref="L1374:N1374"/>
    <mergeCell ref="O1374:Q1374"/>
    <mergeCell ref="R1374:T1374"/>
    <mergeCell ref="U1374:W1374"/>
    <mergeCell ref="X1374:Z1374"/>
    <mergeCell ref="AY1371:BA1371"/>
    <mergeCell ref="BB1371:BD1371"/>
    <mergeCell ref="BE1371:BG1371"/>
    <mergeCell ref="BH1371:BJ1371"/>
    <mergeCell ref="BK1371:BM1371"/>
    <mergeCell ref="BN1371:BP1371"/>
    <mergeCell ref="AG1371:AI1371"/>
    <mergeCell ref="AJ1371:AL1371"/>
    <mergeCell ref="AM1371:AO1371"/>
    <mergeCell ref="AP1371:AR1371"/>
    <mergeCell ref="AS1371:AU1371"/>
    <mergeCell ref="AV1371:AX1371"/>
    <mergeCell ref="BQ1377:BS1377"/>
    <mergeCell ref="BT1377:BV1377"/>
    <mergeCell ref="BW1377:BY1377"/>
    <mergeCell ref="F1380:H1380"/>
    <mergeCell ref="I1380:K1380"/>
    <mergeCell ref="L1380:N1380"/>
    <mergeCell ref="O1380:Q1380"/>
    <mergeCell ref="R1380:T1380"/>
    <mergeCell ref="U1380:W1380"/>
    <mergeCell ref="X1380:Z1380"/>
    <mergeCell ref="AY1377:BA1377"/>
    <mergeCell ref="BB1377:BD1377"/>
    <mergeCell ref="BE1377:BG1377"/>
    <mergeCell ref="BH1377:BJ1377"/>
    <mergeCell ref="BK1377:BM1377"/>
    <mergeCell ref="BN1377:BP1377"/>
    <mergeCell ref="AG1377:AI1377"/>
    <mergeCell ref="AJ1377:AL1377"/>
    <mergeCell ref="AM1377:AO1377"/>
    <mergeCell ref="AP1377:AR1377"/>
    <mergeCell ref="AS1377:AU1377"/>
    <mergeCell ref="AV1377:AX1377"/>
    <mergeCell ref="BW1376:BY1376"/>
    <mergeCell ref="F1377:H1377"/>
    <mergeCell ref="I1377:K1377"/>
    <mergeCell ref="L1377:N1377"/>
    <mergeCell ref="O1377:Q1377"/>
    <mergeCell ref="R1377:T1377"/>
    <mergeCell ref="U1377:W1377"/>
    <mergeCell ref="X1377:Z1377"/>
    <mergeCell ref="AA1377:AC1377"/>
    <mergeCell ref="AD1377:AF1377"/>
    <mergeCell ref="BE1376:BG1376"/>
    <mergeCell ref="BH1376:BJ1376"/>
    <mergeCell ref="BK1376:BM1376"/>
    <mergeCell ref="BN1376:BP1376"/>
    <mergeCell ref="BQ1376:BS1376"/>
    <mergeCell ref="BT1376:BV1376"/>
    <mergeCell ref="AM1376:AO1376"/>
    <mergeCell ref="AP1376:AR1376"/>
    <mergeCell ref="AS1376:AU1376"/>
    <mergeCell ref="AV1376:AX1376"/>
    <mergeCell ref="AY1376:BA1376"/>
    <mergeCell ref="BB1376:BD1376"/>
    <mergeCell ref="U1376:W1376"/>
    <mergeCell ref="X1376:Z1376"/>
    <mergeCell ref="AA1376:AC1376"/>
    <mergeCell ref="AD1376:AF1376"/>
    <mergeCell ref="AG1376:AI1376"/>
    <mergeCell ref="AJ1376:AL1376"/>
    <mergeCell ref="BW1382:BY1382"/>
    <mergeCell ref="F1383:H1383"/>
    <mergeCell ref="I1383:K1383"/>
    <mergeCell ref="L1383:N1383"/>
    <mergeCell ref="O1383:Q1383"/>
    <mergeCell ref="R1383:T1383"/>
    <mergeCell ref="U1383:W1383"/>
    <mergeCell ref="X1383:Z1383"/>
    <mergeCell ref="AA1383:AC1383"/>
    <mergeCell ref="AD1383:AF1383"/>
    <mergeCell ref="BE1382:BG1382"/>
    <mergeCell ref="BH1382:BJ1382"/>
    <mergeCell ref="BK1382:BM1382"/>
    <mergeCell ref="BN1382:BP1382"/>
    <mergeCell ref="BQ1382:BS1382"/>
    <mergeCell ref="BT1382:BV1382"/>
    <mergeCell ref="AM1382:AO1382"/>
    <mergeCell ref="AP1382:AR1382"/>
    <mergeCell ref="AS1382:AU1382"/>
    <mergeCell ref="AV1382:AX1382"/>
    <mergeCell ref="AY1382:BA1382"/>
    <mergeCell ref="BB1382:BD1382"/>
    <mergeCell ref="U1382:W1382"/>
    <mergeCell ref="X1382:Z1382"/>
    <mergeCell ref="AA1382:AC1382"/>
    <mergeCell ref="AD1382:AF1382"/>
    <mergeCell ref="AG1382:AI1382"/>
    <mergeCell ref="AJ1382:AL1382"/>
    <mergeCell ref="BK1380:BM1380"/>
    <mergeCell ref="BN1380:BP1380"/>
    <mergeCell ref="BQ1380:BS1380"/>
    <mergeCell ref="BT1380:BV1380"/>
    <mergeCell ref="BW1380:BY1380"/>
    <mergeCell ref="F1382:H1382"/>
    <mergeCell ref="I1382:K1382"/>
    <mergeCell ref="L1382:N1382"/>
    <mergeCell ref="O1382:Q1382"/>
    <mergeCell ref="R1382:T1382"/>
    <mergeCell ref="AS1380:AU1380"/>
    <mergeCell ref="AV1380:AX1380"/>
    <mergeCell ref="AY1380:BA1380"/>
    <mergeCell ref="BB1380:BD1380"/>
    <mergeCell ref="BE1380:BG1380"/>
    <mergeCell ref="BH1380:BJ1380"/>
    <mergeCell ref="AA1380:AC1380"/>
    <mergeCell ref="AD1380:AF1380"/>
    <mergeCell ref="AG1380:AI1380"/>
    <mergeCell ref="AJ1380:AL1380"/>
    <mergeCell ref="AM1380:AO1380"/>
    <mergeCell ref="AP1380:AR1380"/>
    <mergeCell ref="BK1386:BM1386"/>
    <mergeCell ref="BN1386:BP1386"/>
    <mergeCell ref="BQ1386:BS1386"/>
    <mergeCell ref="BT1386:BV1386"/>
    <mergeCell ref="BW1386:BY1386"/>
    <mergeCell ref="F1388:H1388"/>
    <mergeCell ref="I1388:K1388"/>
    <mergeCell ref="L1388:N1388"/>
    <mergeCell ref="O1388:Q1388"/>
    <mergeCell ref="R1388:T1388"/>
    <mergeCell ref="AS1386:AU1386"/>
    <mergeCell ref="AV1386:AX1386"/>
    <mergeCell ref="AY1386:BA1386"/>
    <mergeCell ref="BB1386:BD1386"/>
    <mergeCell ref="BE1386:BG1386"/>
    <mergeCell ref="BH1386:BJ1386"/>
    <mergeCell ref="AA1386:AC1386"/>
    <mergeCell ref="AD1386:AF1386"/>
    <mergeCell ref="AG1386:AI1386"/>
    <mergeCell ref="AJ1386:AL1386"/>
    <mergeCell ref="AM1386:AO1386"/>
    <mergeCell ref="AP1386:AR1386"/>
    <mergeCell ref="BQ1383:BS1383"/>
    <mergeCell ref="BT1383:BV1383"/>
    <mergeCell ref="BW1383:BY1383"/>
    <mergeCell ref="F1386:H1386"/>
    <mergeCell ref="I1386:K1386"/>
    <mergeCell ref="L1386:N1386"/>
    <mergeCell ref="O1386:Q1386"/>
    <mergeCell ref="R1386:T1386"/>
    <mergeCell ref="U1386:W1386"/>
    <mergeCell ref="X1386:Z1386"/>
    <mergeCell ref="AY1383:BA1383"/>
    <mergeCell ref="BB1383:BD1383"/>
    <mergeCell ref="BE1383:BG1383"/>
    <mergeCell ref="BH1383:BJ1383"/>
    <mergeCell ref="BK1383:BM1383"/>
    <mergeCell ref="BN1383:BP1383"/>
    <mergeCell ref="AG1383:AI1383"/>
    <mergeCell ref="AJ1383:AL1383"/>
    <mergeCell ref="AM1383:AO1383"/>
    <mergeCell ref="AP1383:AR1383"/>
    <mergeCell ref="AS1383:AU1383"/>
    <mergeCell ref="AV1383:AX1383"/>
    <mergeCell ref="BQ1389:BS1389"/>
    <mergeCell ref="BT1389:BV1389"/>
    <mergeCell ref="BW1389:BY1389"/>
    <mergeCell ref="F1392:H1392"/>
    <mergeCell ref="I1392:K1392"/>
    <mergeCell ref="L1392:N1392"/>
    <mergeCell ref="O1392:Q1392"/>
    <mergeCell ref="R1392:T1392"/>
    <mergeCell ref="U1392:W1392"/>
    <mergeCell ref="X1392:Z1392"/>
    <mergeCell ref="AY1389:BA1389"/>
    <mergeCell ref="BB1389:BD1389"/>
    <mergeCell ref="BE1389:BG1389"/>
    <mergeCell ref="BH1389:BJ1389"/>
    <mergeCell ref="BK1389:BM1389"/>
    <mergeCell ref="BN1389:BP1389"/>
    <mergeCell ref="AG1389:AI1389"/>
    <mergeCell ref="AJ1389:AL1389"/>
    <mergeCell ref="AM1389:AO1389"/>
    <mergeCell ref="AP1389:AR1389"/>
    <mergeCell ref="AS1389:AU1389"/>
    <mergeCell ref="AV1389:AX1389"/>
    <mergeCell ref="BW1388:BY1388"/>
    <mergeCell ref="F1389:H1389"/>
    <mergeCell ref="I1389:K1389"/>
    <mergeCell ref="L1389:N1389"/>
    <mergeCell ref="O1389:Q1389"/>
    <mergeCell ref="R1389:T1389"/>
    <mergeCell ref="U1389:W1389"/>
    <mergeCell ref="X1389:Z1389"/>
    <mergeCell ref="AA1389:AC1389"/>
    <mergeCell ref="AD1389:AF1389"/>
    <mergeCell ref="BE1388:BG1388"/>
    <mergeCell ref="BH1388:BJ1388"/>
    <mergeCell ref="BK1388:BM1388"/>
    <mergeCell ref="BN1388:BP1388"/>
    <mergeCell ref="BQ1388:BS1388"/>
    <mergeCell ref="BT1388:BV1388"/>
    <mergeCell ref="AM1388:AO1388"/>
    <mergeCell ref="AP1388:AR1388"/>
    <mergeCell ref="AS1388:AU1388"/>
    <mergeCell ref="AV1388:AX1388"/>
    <mergeCell ref="AY1388:BA1388"/>
    <mergeCell ref="BB1388:BD1388"/>
    <mergeCell ref="U1388:W1388"/>
    <mergeCell ref="X1388:Z1388"/>
    <mergeCell ref="AA1388:AC1388"/>
    <mergeCell ref="AD1388:AF1388"/>
    <mergeCell ref="AG1388:AI1388"/>
    <mergeCell ref="AJ1388:AL1388"/>
    <mergeCell ref="BW1394:BY1394"/>
    <mergeCell ref="F1395:H1395"/>
    <mergeCell ref="I1395:K1395"/>
    <mergeCell ref="L1395:N1395"/>
    <mergeCell ref="O1395:Q1395"/>
    <mergeCell ref="R1395:T1395"/>
    <mergeCell ref="U1395:W1395"/>
    <mergeCell ref="X1395:Z1395"/>
    <mergeCell ref="AA1395:AC1395"/>
    <mergeCell ref="AD1395:AF1395"/>
    <mergeCell ref="BE1394:BG1394"/>
    <mergeCell ref="BH1394:BJ1394"/>
    <mergeCell ref="BK1394:BM1394"/>
    <mergeCell ref="BN1394:BP1394"/>
    <mergeCell ref="BQ1394:BS1394"/>
    <mergeCell ref="BT1394:BV1394"/>
    <mergeCell ref="AM1394:AO1394"/>
    <mergeCell ref="AP1394:AR1394"/>
    <mergeCell ref="AS1394:AU1394"/>
    <mergeCell ref="AV1394:AX1394"/>
    <mergeCell ref="AY1394:BA1394"/>
    <mergeCell ref="BB1394:BD1394"/>
    <mergeCell ref="U1394:W1394"/>
    <mergeCell ref="X1394:Z1394"/>
    <mergeCell ref="AA1394:AC1394"/>
    <mergeCell ref="AD1394:AF1394"/>
    <mergeCell ref="AG1394:AI1394"/>
    <mergeCell ref="AJ1394:AL1394"/>
    <mergeCell ref="BK1392:BM1392"/>
    <mergeCell ref="BN1392:BP1392"/>
    <mergeCell ref="BQ1392:BS1392"/>
    <mergeCell ref="BT1392:BV1392"/>
    <mergeCell ref="BW1392:BY1392"/>
    <mergeCell ref="F1394:H1394"/>
    <mergeCell ref="I1394:K1394"/>
    <mergeCell ref="L1394:N1394"/>
    <mergeCell ref="O1394:Q1394"/>
    <mergeCell ref="R1394:T1394"/>
    <mergeCell ref="AS1392:AU1392"/>
    <mergeCell ref="AV1392:AX1392"/>
    <mergeCell ref="AY1392:BA1392"/>
    <mergeCell ref="BB1392:BD1392"/>
    <mergeCell ref="BE1392:BG1392"/>
    <mergeCell ref="BH1392:BJ1392"/>
    <mergeCell ref="AA1392:AC1392"/>
    <mergeCell ref="AD1392:AF1392"/>
    <mergeCell ref="AG1392:AI1392"/>
    <mergeCell ref="AJ1392:AL1392"/>
    <mergeCell ref="AM1392:AO1392"/>
    <mergeCell ref="AP1392:AR1392"/>
    <mergeCell ref="BK1400:BM1400"/>
    <mergeCell ref="BN1400:BP1400"/>
    <mergeCell ref="BQ1400:BS1400"/>
    <mergeCell ref="BT1400:BV1400"/>
    <mergeCell ref="BW1400:BY1400"/>
    <mergeCell ref="F1401:J1401"/>
    <mergeCell ref="AS1400:AU1400"/>
    <mergeCell ref="AV1400:AX1400"/>
    <mergeCell ref="AY1400:BA1400"/>
    <mergeCell ref="BB1400:BD1400"/>
    <mergeCell ref="BE1400:BG1400"/>
    <mergeCell ref="BH1400:BJ1400"/>
    <mergeCell ref="AA1400:AC1400"/>
    <mergeCell ref="AD1400:AF1400"/>
    <mergeCell ref="AG1400:AI1400"/>
    <mergeCell ref="AJ1400:AL1400"/>
    <mergeCell ref="AM1400:AO1400"/>
    <mergeCell ref="AP1400:AR1400"/>
    <mergeCell ref="BQ1395:BS1395"/>
    <mergeCell ref="BT1395:BV1395"/>
    <mergeCell ref="BW1395:BY1395"/>
    <mergeCell ref="F1400:H1400"/>
    <mergeCell ref="I1400:K1400"/>
    <mergeCell ref="L1400:N1400"/>
    <mergeCell ref="O1400:Q1400"/>
    <mergeCell ref="R1400:T1400"/>
    <mergeCell ref="U1400:W1400"/>
    <mergeCell ref="X1400:Z1400"/>
    <mergeCell ref="AY1395:BA1395"/>
    <mergeCell ref="BB1395:BD1395"/>
    <mergeCell ref="BE1395:BG1395"/>
    <mergeCell ref="BH1395:BJ1395"/>
    <mergeCell ref="BK1395:BM1395"/>
    <mergeCell ref="BN1395:BP1395"/>
    <mergeCell ref="AG1395:AI1395"/>
    <mergeCell ref="AJ1395:AL1395"/>
    <mergeCell ref="AM1395:AO1395"/>
    <mergeCell ref="AP1395:AR1395"/>
    <mergeCell ref="AS1395:AU1395"/>
    <mergeCell ref="AV1395:AX1395"/>
    <mergeCell ref="BW1404:BY1404"/>
    <mergeCell ref="F1405:H1405"/>
    <mergeCell ref="I1405:K1405"/>
    <mergeCell ref="L1405:N1405"/>
    <mergeCell ref="O1405:Q1405"/>
    <mergeCell ref="R1405:T1405"/>
    <mergeCell ref="U1405:W1405"/>
    <mergeCell ref="X1405:Z1405"/>
    <mergeCell ref="AA1405:AC1405"/>
    <mergeCell ref="AD1405:AF1405"/>
    <mergeCell ref="BE1404:BG1404"/>
    <mergeCell ref="BH1404:BJ1404"/>
    <mergeCell ref="BK1404:BM1404"/>
    <mergeCell ref="BN1404:BP1404"/>
    <mergeCell ref="BQ1404:BS1404"/>
    <mergeCell ref="BT1404:BV1404"/>
    <mergeCell ref="AM1404:AO1404"/>
    <mergeCell ref="AP1404:AR1404"/>
    <mergeCell ref="AS1404:AU1404"/>
    <mergeCell ref="AV1404:AX1404"/>
    <mergeCell ref="AY1404:BA1404"/>
    <mergeCell ref="BB1404:BD1404"/>
    <mergeCell ref="U1404:W1404"/>
    <mergeCell ref="X1404:Z1404"/>
    <mergeCell ref="AA1404:AC1404"/>
    <mergeCell ref="AD1404:AF1404"/>
    <mergeCell ref="AG1404:AI1404"/>
    <mergeCell ref="AJ1404:AL1404"/>
    <mergeCell ref="F1402:J1402"/>
    <mergeCell ref="F1404:H1404"/>
    <mergeCell ref="I1404:K1404"/>
    <mergeCell ref="L1404:N1404"/>
    <mergeCell ref="O1404:Q1404"/>
    <mergeCell ref="R1404:T1404"/>
    <mergeCell ref="BK1406:BM1406"/>
    <mergeCell ref="BN1406:BP1406"/>
    <mergeCell ref="BQ1406:BS1406"/>
    <mergeCell ref="BT1406:BV1406"/>
    <mergeCell ref="BW1406:BY1406"/>
    <mergeCell ref="F1411:H1411"/>
    <mergeCell ref="I1411:K1411"/>
    <mergeCell ref="L1411:N1411"/>
    <mergeCell ref="O1411:Q1411"/>
    <mergeCell ref="R1411:T1411"/>
    <mergeCell ref="AS1406:AU1406"/>
    <mergeCell ref="AV1406:AX1406"/>
    <mergeCell ref="AY1406:BA1406"/>
    <mergeCell ref="BB1406:BD1406"/>
    <mergeCell ref="BE1406:BG1406"/>
    <mergeCell ref="BH1406:BJ1406"/>
    <mergeCell ref="AA1406:AC1406"/>
    <mergeCell ref="AD1406:AF1406"/>
    <mergeCell ref="AG1406:AI1406"/>
    <mergeCell ref="AJ1406:AL1406"/>
    <mergeCell ref="AM1406:AO1406"/>
    <mergeCell ref="AP1406:AR1406"/>
    <mergeCell ref="BQ1405:BS1405"/>
    <mergeCell ref="BT1405:BV1405"/>
    <mergeCell ref="BW1405:BY1405"/>
    <mergeCell ref="F1406:H1406"/>
    <mergeCell ref="I1406:K1406"/>
    <mergeCell ref="L1406:N1406"/>
    <mergeCell ref="O1406:Q1406"/>
    <mergeCell ref="R1406:T1406"/>
    <mergeCell ref="U1406:W1406"/>
    <mergeCell ref="X1406:Z1406"/>
    <mergeCell ref="AY1405:BA1405"/>
    <mergeCell ref="BB1405:BD1405"/>
    <mergeCell ref="BE1405:BG1405"/>
    <mergeCell ref="BH1405:BJ1405"/>
    <mergeCell ref="BK1405:BM1405"/>
    <mergeCell ref="BN1405:BP1405"/>
    <mergeCell ref="AG1405:AI1405"/>
    <mergeCell ref="AJ1405:AL1405"/>
    <mergeCell ref="AM1405:AO1405"/>
    <mergeCell ref="AP1405:AR1405"/>
    <mergeCell ref="AS1405:AU1405"/>
    <mergeCell ref="AV1405:AX1405"/>
    <mergeCell ref="BK1415:BM1415"/>
    <mergeCell ref="BN1415:BP1415"/>
    <mergeCell ref="BQ1415:BS1415"/>
    <mergeCell ref="BT1415:BV1415"/>
    <mergeCell ref="BW1415:BY1415"/>
    <mergeCell ref="F1416:H1416"/>
    <mergeCell ref="I1416:K1416"/>
    <mergeCell ref="L1416:N1416"/>
    <mergeCell ref="O1416:Q1416"/>
    <mergeCell ref="R1416:T1416"/>
    <mergeCell ref="AS1415:AU1415"/>
    <mergeCell ref="AV1415:AX1415"/>
    <mergeCell ref="AY1415:BA1415"/>
    <mergeCell ref="BB1415:BD1415"/>
    <mergeCell ref="BE1415:BG1415"/>
    <mergeCell ref="BH1415:BJ1415"/>
    <mergeCell ref="AA1415:AC1415"/>
    <mergeCell ref="AD1415:AF1415"/>
    <mergeCell ref="AG1415:AI1415"/>
    <mergeCell ref="AJ1415:AL1415"/>
    <mergeCell ref="AM1415:AO1415"/>
    <mergeCell ref="AP1415:AR1415"/>
    <mergeCell ref="BW1411:BY1411"/>
    <mergeCell ref="F1412:J1412"/>
    <mergeCell ref="F1413:J1413"/>
    <mergeCell ref="F1415:H1415"/>
    <mergeCell ref="I1415:K1415"/>
    <mergeCell ref="L1415:N1415"/>
    <mergeCell ref="O1415:Q1415"/>
    <mergeCell ref="R1415:T1415"/>
    <mergeCell ref="U1415:W1415"/>
    <mergeCell ref="X1415:Z1415"/>
    <mergeCell ref="BE1411:BG1411"/>
    <mergeCell ref="BH1411:BJ1411"/>
    <mergeCell ref="BK1411:BM1411"/>
    <mergeCell ref="BN1411:BP1411"/>
    <mergeCell ref="BQ1411:BS1411"/>
    <mergeCell ref="BT1411:BV1411"/>
    <mergeCell ref="AM1411:AO1411"/>
    <mergeCell ref="AP1411:AR1411"/>
    <mergeCell ref="AS1411:AU1411"/>
    <mergeCell ref="AV1411:AX1411"/>
    <mergeCell ref="AY1411:BA1411"/>
    <mergeCell ref="BB1411:BD1411"/>
    <mergeCell ref="U1411:W1411"/>
    <mergeCell ref="X1411:Z1411"/>
    <mergeCell ref="AA1411:AC1411"/>
    <mergeCell ref="AD1411:AF1411"/>
    <mergeCell ref="AG1411:AI1411"/>
    <mergeCell ref="AJ1411:AL1411"/>
    <mergeCell ref="BQ1419:BS1419"/>
    <mergeCell ref="BT1419:BV1419"/>
    <mergeCell ref="BW1419:BY1419"/>
    <mergeCell ref="F1421:H1421"/>
    <mergeCell ref="I1421:K1421"/>
    <mergeCell ref="L1421:N1421"/>
    <mergeCell ref="O1421:Q1421"/>
    <mergeCell ref="R1421:T1421"/>
    <mergeCell ref="U1421:W1421"/>
    <mergeCell ref="X1421:Z1421"/>
    <mergeCell ref="AY1419:BA1419"/>
    <mergeCell ref="BB1419:BD1419"/>
    <mergeCell ref="BE1419:BG1419"/>
    <mergeCell ref="BH1419:BJ1419"/>
    <mergeCell ref="BK1419:BM1419"/>
    <mergeCell ref="BN1419:BP1419"/>
    <mergeCell ref="AG1419:AI1419"/>
    <mergeCell ref="AJ1419:AL1419"/>
    <mergeCell ref="AM1419:AO1419"/>
    <mergeCell ref="AP1419:AR1419"/>
    <mergeCell ref="AS1419:AU1419"/>
    <mergeCell ref="AV1419:AX1419"/>
    <mergeCell ref="BW1416:BY1416"/>
    <mergeCell ref="F1419:H1419"/>
    <mergeCell ref="I1419:K1419"/>
    <mergeCell ref="L1419:N1419"/>
    <mergeCell ref="O1419:Q1419"/>
    <mergeCell ref="R1419:T1419"/>
    <mergeCell ref="U1419:W1419"/>
    <mergeCell ref="X1419:Z1419"/>
    <mergeCell ref="AA1419:AC1419"/>
    <mergeCell ref="AD1419:AF1419"/>
    <mergeCell ref="BE1416:BG1416"/>
    <mergeCell ref="BH1416:BJ1416"/>
    <mergeCell ref="BK1416:BM1416"/>
    <mergeCell ref="BN1416:BP1416"/>
    <mergeCell ref="BQ1416:BS1416"/>
    <mergeCell ref="BT1416:BV1416"/>
    <mergeCell ref="AM1416:AO1416"/>
    <mergeCell ref="AP1416:AR1416"/>
    <mergeCell ref="AS1416:AU1416"/>
    <mergeCell ref="AV1416:AX1416"/>
    <mergeCell ref="AY1416:BA1416"/>
    <mergeCell ref="BB1416:BD1416"/>
    <mergeCell ref="U1416:W1416"/>
    <mergeCell ref="X1416:Z1416"/>
    <mergeCell ref="AA1416:AC1416"/>
    <mergeCell ref="AD1416:AF1416"/>
    <mergeCell ref="AG1416:AI1416"/>
    <mergeCell ref="AJ1416:AL1416"/>
    <mergeCell ref="BW1422:BY1422"/>
    <mergeCell ref="F1425:H1425"/>
    <mergeCell ref="I1425:K1425"/>
    <mergeCell ref="L1425:N1425"/>
    <mergeCell ref="O1425:Q1425"/>
    <mergeCell ref="R1425:T1425"/>
    <mergeCell ref="U1425:W1425"/>
    <mergeCell ref="X1425:Z1425"/>
    <mergeCell ref="AA1425:AC1425"/>
    <mergeCell ref="AD1425:AF1425"/>
    <mergeCell ref="BE1422:BG1422"/>
    <mergeCell ref="BH1422:BJ1422"/>
    <mergeCell ref="BK1422:BM1422"/>
    <mergeCell ref="BN1422:BP1422"/>
    <mergeCell ref="BQ1422:BS1422"/>
    <mergeCell ref="BT1422:BV1422"/>
    <mergeCell ref="AM1422:AO1422"/>
    <mergeCell ref="AP1422:AR1422"/>
    <mergeCell ref="AS1422:AU1422"/>
    <mergeCell ref="AV1422:AX1422"/>
    <mergeCell ref="AY1422:BA1422"/>
    <mergeCell ref="BB1422:BD1422"/>
    <mergeCell ref="U1422:W1422"/>
    <mergeCell ref="X1422:Z1422"/>
    <mergeCell ref="AA1422:AC1422"/>
    <mergeCell ref="AD1422:AF1422"/>
    <mergeCell ref="AG1422:AI1422"/>
    <mergeCell ref="AJ1422:AL1422"/>
    <mergeCell ref="BK1421:BM1421"/>
    <mergeCell ref="BN1421:BP1421"/>
    <mergeCell ref="BQ1421:BS1421"/>
    <mergeCell ref="BT1421:BV1421"/>
    <mergeCell ref="BW1421:BY1421"/>
    <mergeCell ref="F1422:H1422"/>
    <mergeCell ref="I1422:K1422"/>
    <mergeCell ref="L1422:N1422"/>
    <mergeCell ref="O1422:Q1422"/>
    <mergeCell ref="R1422:T1422"/>
    <mergeCell ref="AS1421:AU1421"/>
    <mergeCell ref="AV1421:AX1421"/>
    <mergeCell ref="AY1421:BA1421"/>
    <mergeCell ref="BB1421:BD1421"/>
    <mergeCell ref="BE1421:BG1421"/>
    <mergeCell ref="BH1421:BJ1421"/>
    <mergeCell ref="AA1421:AC1421"/>
    <mergeCell ref="AD1421:AF1421"/>
    <mergeCell ref="AG1421:AI1421"/>
    <mergeCell ref="AJ1421:AL1421"/>
    <mergeCell ref="AM1421:AO1421"/>
    <mergeCell ref="AP1421:AR1421"/>
    <mergeCell ref="BK1427:BM1427"/>
    <mergeCell ref="BN1427:BP1427"/>
    <mergeCell ref="BQ1427:BS1427"/>
    <mergeCell ref="BT1427:BV1427"/>
    <mergeCell ref="BW1427:BY1427"/>
    <mergeCell ref="F1428:H1428"/>
    <mergeCell ref="I1428:K1428"/>
    <mergeCell ref="L1428:N1428"/>
    <mergeCell ref="O1428:Q1428"/>
    <mergeCell ref="R1428:T1428"/>
    <mergeCell ref="AS1427:AU1427"/>
    <mergeCell ref="AV1427:AX1427"/>
    <mergeCell ref="AY1427:BA1427"/>
    <mergeCell ref="BB1427:BD1427"/>
    <mergeCell ref="BE1427:BG1427"/>
    <mergeCell ref="BH1427:BJ1427"/>
    <mergeCell ref="AA1427:AC1427"/>
    <mergeCell ref="AD1427:AF1427"/>
    <mergeCell ref="AG1427:AI1427"/>
    <mergeCell ref="AJ1427:AL1427"/>
    <mergeCell ref="AM1427:AO1427"/>
    <mergeCell ref="AP1427:AR1427"/>
    <mergeCell ref="BQ1425:BS1425"/>
    <mergeCell ref="BT1425:BV1425"/>
    <mergeCell ref="BW1425:BY1425"/>
    <mergeCell ref="F1427:H1427"/>
    <mergeCell ref="I1427:K1427"/>
    <mergeCell ref="L1427:N1427"/>
    <mergeCell ref="O1427:Q1427"/>
    <mergeCell ref="R1427:T1427"/>
    <mergeCell ref="U1427:W1427"/>
    <mergeCell ref="X1427:Z1427"/>
    <mergeCell ref="AY1425:BA1425"/>
    <mergeCell ref="BB1425:BD1425"/>
    <mergeCell ref="BE1425:BG1425"/>
    <mergeCell ref="BH1425:BJ1425"/>
    <mergeCell ref="BK1425:BM1425"/>
    <mergeCell ref="BN1425:BP1425"/>
    <mergeCell ref="AG1425:AI1425"/>
    <mergeCell ref="AJ1425:AL1425"/>
    <mergeCell ref="AM1425:AO1425"/>
    <mergeCell ref="AP1425:AR1425"/>
    <mergeCell ref="AS1425:AU1425"/>
    <mergeCell ref="AV1425:AX1425"/>
    <mergeCell ref="BQ1433:BS1433"/>
    <mergeCell ref="BT1433:BV1433"/>
    <mergeCell ref="BW1433:BY1433"/>
    <mergeCell ref="F1435:H1435"/>
    <mergeCell ref="I1435:K1435"/>
    <mergeCell ref="L1435:N1435"/>
    <mergeCell ref="O1435:Q1435"/>
    <mergeCell ref="R1435:T1435"/>
    <mergeCell ref="U1435:W1435"/>
    <mergeCell ref="X1435:Z1435"/>
    <mergeCell ref="AY1433:BA1433"/>
    <mergeCell ref="BB1433:BD1433"/>
    <mergeCell ref="BE1433:BG1433"/>
    <mergeCell ref="BH1433:BJ1433"/>
    <mergeCell ref="BK1433:BM1433"/>
    <mergeCell ref="BN1433:BP1433"/>
    <mergeCell ref="AG1433:AI1433"/>
    <mergeCell ref="AJ1433:AL1433"/>
    <mergeCell ref="AM1433:AO1433"/>
    <mergeCell ref="AP1433:AR1433"/>
    <mergeCell ref="AS1433:AU1433"/>
    <mergeCell ref="AV1433:AX1433"/>
    <mergeCell ref="BW1428:BY1428"/>
    <mergeCell ref="F1433:H1433"/>
    <mergeCell ref="I1433:K1433"/>
    <mergeCell ref="L1433:N1433"/>
    <mergeCell ref="O1433:Q1433"/>
    <mergeCell ref="R1433:T1433"/>
    <mergeCell ref="U1433:W1433"/>
    <mergeCell ref="X1433:Z1433"/>
    <mergeCell ref="AA1433:AC1433"/>
    <mergeCell ref="AD1433:AF1433"/>
    <mergeCell ref="BE1428:BG1428"/>
    <mergeCell ref="BH1428:BJ1428"/>
    <mergeCell ref="BK1428:BM1428"/>
    <mergeCell ref="BN1428:BP1428"/>
    <mergeCell ref="BQ1428:BS1428"/>
    <mergeCell ref="BT1428:BV1428"/>
    <mergeCell ref="AM1428:AO1428"/>
    <mergeCell ref="AP1428:AR1428"/>
    <mergeCell ref="AS1428:AU1428"/>
    <mergeCell ref="AV1428:AX1428"/>
    <mergeCell ref="AY1428:BA1428"/>
    <mergeCell ref="BB1428:BD1428"/>
    <mergeCell ref="U1428:W1428"/>
    <mergeCell ref="X1428:Z1428"/>
    <mergeCell ref="AA1428:AC1428"/>
    <mergeCell ref="AD1428:AF1428"/>
    <mergeCell ref="AG1428:AI1428"/>
    <mergeCell ref="AJ1428:AL1428"/>
    <mergeCell ref="BW1436:BY1436"/>
    <mergeCell ref="F1437:H1437"/>
    <mergeCell ref="I1437:K1437"/>
    <mergeCell ref="L1437:N1437"/>
    <mergeCell ref="O1437:Q1437"/>
    <mergeCell ref="R1437:T1437"/>
    <mergeCell ref="U1437:W1437"/>
    <mergeCell ref="X1437:Z1437"/>
    <mergeCell ref="AA1437:AC1437"/>
    <mergeCell ref="AD1437:AF1437"/>
    <mergeCell ref="BE1436:BG1436"/>
    <mergeCell ref="BH1436:BJ1436"/>
    <mergeCell ref="BK1436:BM1436"/>
    <mergeCell ref="BN1436:BP1436"/>
    <mergeCell ref="BQ1436:BS1436"/>
    <mergeCell ref="BT1436:BV1436"/>
    <mergeCell ref="AM1436:AO1436"/>
    <mergeCell ref="AP1436:AR1436"/>
    <mergeCell ref="AS1436:AU1436"/>
    <mergeCell ref="AV1436:AX1436"/>
    <mergeCell ref="AY1436:BA1436"/>
    <mergeCell ref="BB1436:BD1436"/>
    <mergeCell ref="U1436:W1436"/>
    <mergeCell ref="X1436:Z1436"/>
    <mergeCell ref="AA1436:AC1436"/>
    <mergeCell ref="AD1436:AF1436"/>
    <mergeCell ref="AG1436:AI1436"/>
    <mergeCell ref="AJ1436:AL1436"/>
    <mergeCell ref="BK1435:BM1435"/>
    <mergeCell ref="BN1435:BP1435"/>
    <mergeCell ref="BQ1435:BS1435"/>
    <mergeCell ref="BT1435:BV1435"/>
    <mergeCell ref="BW1435:BY1435"/>
    <mergeCell ref="F1436:H1436"/>
    <mergeCell ref="I1436:K1436"/>
    <mergeCell ref="L1436:N1436"/>
    <mergeCell ref="O1436:Q1436"/>
    <mergeCell ref="R1436:T1436"/>
    <mergeCell ref="AS1435:AU1435"/>
    <mergeCell ref="AV1435:AX1435"/>
    <mergeCell ref="AY1435:BA1435"/>
    <mergeCell ref="BB1435:BD1435"/>
    <mergeCell ref="BE1435:BG1435"/>
    <mergeCell ref="BH1435:BJ1435"/>
    <mergeCell ref="AA1435:AC1435"/>
    <mergeCell ref="AD1435:AF1435"/>
    <mergeCell ref="AG1435:AI1435"/>
    <mergeCell ref="AJ1435:AL1435"/>
    <mergeCell ref="AM1435:AO1435"/>
    <mergeCell ref="AP1435:AR1435"/>
    <mergeCell ref="BK1438:BM1438"/>
    <mergeCell ref="BN1438:BP1438"/>
    <mergeCell ref="BQ1438:BS1438"/>
    <mergeCell ref="BT1438:BV1438"/>
    <mergeCell ref="BW1438:BY1438"/>
    <mergeCell ref="F1443:H1443"/>
    <mergeCell ref="I1443:K1443"/>
    <mergeCell ref="L1443:N1443"/>
    <mergeCell ref="O1443:Q1443"/>
    <mergeCell ref="R1443:T1443"/>
    <mergeCell ref="AS1438:AU1438"/>
    <mergeCell ref="AV1438:AX1438"/>
    <mergeCell ref="AY1438:BA1438"/>
    <mergeCell ref="BB1438:BD1438"/>
    <mergeCell ref="BE1438:BG1438"/>
    <mergeCell ref="BH1438:BJ1438"/>
    <mergeCell ref="AA1438:AC1438"/>
    <mergeCell ref="AD1438:AF1438"/>
    <mergeCell ref="AG1438:AI1438"/>
    <mergeCell ref="AJ1438:AL1438"/>
    <mergeCell ref="AM1438:AO1438"/>
    <mergeCell ref="AP1438:AR1438"/>
    <mergeCell ref="BQ1437:BS1437"/>
    <mergeCell ref="BT1437:BV1437"/>
    <mergeCell ref="BW1437:BY1437"/>
    <mergeCell ref="F1438:H1438"/>
    <mergeCell ref="I1438:K1438"/>
    <mergeCell ref="L1438:N1438"/>
    <mergeCell ref="O1438:Q1438"/>
    <mergeCell ref="R1438:T1438"/>
    <mergeCell ref="U1438:W1438"/>
    <mergeCell ref="X1438:Z1438"/>
    <mergeCell ref="AY1437:BA1437"/>
    <mergeCell ref="BB1437:BD1437"/>
    <mergeCell ref="BE1437:BG1437"/>
    <mergeCell ref="BH1437:BJ1437"/>
    <mergeCell ref="BK1437:BM1437"/>
    <mergeCell ref="BN1437:BP1437"/>
    <mergeCell ref="AG1437:AI1437"/>
    <mergeCell ref="AJ1437:AL1437"/>
    <mergeCell ref="AM1437:AO1437"/>
    <mergeCell ref="AP1437:AR1437"/>
    <mergeCell ref="AS1437:AU1437"/>
    <mergeCell ref="AV1437:AX1437"/>
    <mergeCell ref="BQ1445:BS1445"/>
    <mergeCell ref="BT1445:BV1445"/>
    <mergeCell ref="BW1445:BY1445"/>
    <mergeCell ref="F1446:H1446"/>
    <mergeCell ref="I1446:K1446"/>
    <mergeCell ref="L1446:N1446"/>
    <mergeCell ref="O1446:Q1446"/>
    <mergeCell ref="R1446:T1446"/>
    <mergeCell ref="U1446:W1446"/>
    <mergeCell ref="X1446:Z1446"/>
    <mergeCell ref="AY1445:BA1445"/>
    <mergeCell ref="BB1445:BD1445"/>
    <mergeCell ref="BE1445:BG1445"/>
    <mergeCell ref="BH1445:BJ1445"/>
    <mergeCell ref="BK1445:BM1445"/>
    <mergeCell ref="BN1445:BP1445"/>
    <mergeCell ref="AG1445:AI1445"/>
    <mergeCell ref="AJ1445:AL1445"/>
    <mergeCell ref="AM1445:AO1445"/>
    <mergeCell ref="AP1445:AR1445"/>
    <mergeCell ref="AS1445:AU1445"/>
    <mergeCell ref="AV1445:AX1445"/>
    <mergeCell ref="BW1443:BY1443"/>
    <mergeCell ref="F1445:H1445"/>
    <mergeCell ref="I1445:K1445"/>
    <mergeCell ref="L1445:N1445"/>
    <mergeCell ref="O1445:Q1445"/>
    <mergeCell ref="R1445:T1445"/>
    <mergeCell ref="U1445:W1445"/>
    <mergeCell ref="X1445:Z1445"/>
    <mergeCell ref="AA1445:AC1445"/>
    <mergeCell ref="AD1445:AF1445"/>
    <mergeCell ref="BE1443:BG1443"/>
    <mergeCell ref="BH1443:BJ1443"/>
    <mergeCell ref="BK1443:BM1443"/>
    <mergeCell ref="BN1443:BP1443"/>
    <mergeCell ref="BQ1443:BS1443"/>
    <mergeCell ref="BT1443:BV1443"/>
    <mergeCell ref="AM1443:AO1443"/>
    <mergeCell ref="AP1443:AR1443"/>
    <mergeCell ref="AS1443:AU1443"/>
    <mergeCell ref="AV1443:AX1443"/>
    <mergeCell ref="AY1443:BA1443"/>
    <mergeCell ref="BB1443:BD1443"/>
    <mergeCell ref="U1443:W1443"/>
    <mergeCell ref="X1443:Z1443"/>
    <mergeCell ref="AA1443:AC1443"/>
    <mergeCell ref="AD1443:AF1443"/>
    <mergeCell ref="AG1443:AI1443"/>
    <mergeCell ref="AJ1443:AL1443"/>
    <mergeCell ref="BW1447:BY1447"/>
    <mergeCell ref="F1450:H1450"/>
    <mergeCell ref="I1450:K1450"/>
    <mergeCell ref="L1450:N1450"/>
    <mergeCell ref="O1450:Q1450"/>
    <mergeCell ref="R1450:T1450"/>
    <mergeCell ref="U1450:W1450"/>
    <mergeCell ref="X1450:Z1450"/>
    <mergeCell ref="AA1450:AC1450"/>
    <mergeCell ref="AD1450:AF1450"/>
    <mergeCell ref="BE1447:BG1447"/>
    <mergeCell ref="BH1447:BJ1447"/>
    <mergeCell ref="BK1447:BM1447"/>
    <mergeCell ref="BN1447:BP1447"/>
    <mergeCell ref="BQ1447:BS1447"/>
    <mergeCell ref="BT1447:BV1447"/>
    <mergeCell ref="AM1447:AO1447"/>
    <mergeCell ref="AP1447:AR1447"/>
    <mergeCell ref="AS1447:AU1447"/>
    <mergeCell ref="AV1447:AX1447"/>
    <mergeCell ref="AY1447:BA1447"/>
    <mergeCell ref="BB1447:BD1447"/>
    <mergeCell ref="U1447:W1447"/>
    <mergeCell ref="X1447:Z1447"/>
    <mergeCell ref="AA1447:AC1447"/>
    <mergeCell ref="AD1447:AF1447"/>
    <mergeCell ref="AG1447:AI1447"/>
    <mergeCell ref="AJ1447:AL1447"/>
    <mergeCell ref="BK1446:BM1446"/>
    <mergeCell ref="BN1446:BP1446"/>
    <mergeCell ref="BQ1446:BS1446"/>
    <mergeCell ref="BT1446:BV1446"/>
    <mergeCell ref="BW1446:BY1446"/>
    <mergeCell ref="F1447:H1447"/>
    <mergeCell ref="I1447:K1447"/>
    <mergeCell ref="L1447:N1447"/>
    <mergeCell ref="O1447:Q1447"/>
    <mergeCell ref="R1447:T1447"/>
    <mergeCell ref="AS1446:AU1446"/>
    <mergeCell ref="AV1446:AX1446"/>
    <mergeCell ref="AY1446:BA1446"/>
    <mergeCell ref="BB1446:BD1446"/>
    <mergeCell ref="BE1446:BG1446"/>
    <mergeCell ref="BH1446:BJ1446"/>
    <mergeCell ref="AA1446:AC1446"/>
    <mergeCell ref="AD1446:AF1446"/>
    <mergeCell ref="AG1446:AI1446"/>
    <mergeCell ref="AJ1446:AL1446"/>
    <mergeCell ref="AM1446:AO1446"/>
    <mergeCell ref="AP1446:AR1446"/>
    <mergeCell ref="BK1452:BM1452"/>
    <mergeCell ref="BN1452:BP1452"/>
    <mergeCell ref="BQ1452:BS1452"/>
    <mergeCell ref="BT1452:BV1452"/>
    <mergeCell ref="BW1452:BY1452"/>
    <mergeCell ref="F1455:H1455"/>
    <mergeCell ref="I1455:K1455"/>
    <mergeCell ref="L1455:N1455"/>
    <mergeCell ref="O1455:Q1455"/>
    <mergeCell ref="R1455:T1455"/>
    <mergeCell ref="AS1452:AU1452"/>
    <mergeCell ref="AV1452:AX1452"/>
    <mergeCell ref="AY1452:BA1452"/>
    <mergeCell ref="BB1452:BD1452"/>
    <mergeCell ref="BE1452:BG1452"/>
    <mergeCell ref="BH1452:BJ1452"/>
    <mergeCell ref="AA1452:AC1452"/>
    <mergeCell ref="AD1452:AF1452"/>
    <mergeCell ref="AG1452:AI1452"/>
    <mergeCell ref="AJ1452:AL1452"/>
    <mergeCell ref="AM1452:AO1452"/>
    <mergeCell ref="AP1452:AR1452"/>
    <mergeCell ref="BQ1450:BS1450"/>
    <mergeCell ref="BT1450:BV1450"/>
    <mergeCell ref="BW1450:BY1450"/>
    <mergeCell ref="F1452:H1452"/>
    <mergeCell ref="I1452:K1452"/>
    <mergeCell ref="L1452:N1452"/>
    <mergeCell ref="O1452:Q1452"/>
    <mergeCell ref="R1452:T1452"/>
    <mergeCell ref="U1452:W1452"/>
    <mergeCell ref="X1452:Z1452"/>
    <mergeCell ref="AY1450:BA1450"/>
    <mergeCell ref="BB1450:BD1450"/>
    <mergeCell ref="BE1450:BG1450"/>
    <mergeCell ref="BH1450:BJ1450"/>
    <mergeCell ref="BK1450:BM1450"/>
    <mergeCell ref="BN1450:BP1450"/>
    <mergeCell ref="AG1450:AI1450"/>
    <mergeCell ref="AJ1450:AL1450"/>
    <mergeCell ref="AM1450:AO1450"/>
    <mergeCell ref="AP1450:AR1450"/>
    <mergeCell ref="AS1450:AU1450"/>
    <mergeCell ref="AV1450:AX1450"/>
    <mergeCell ref="BQ1457:BS1457"/>
    <mergeCell ref="BT1457:BV1457"/>
    <mergeCell ref="BW1457:BY1457"/>
    <mergeCell ref="F1460:H1460"/>
    <mergeCell ref="I1460:K1460"/>
    <mergeCell ref="L1460:N1460"/>
    <mergeCell ref="O1460:Q1460"/>
    <mergeCell ref="R1460:T1460"/>
    <mergeCell ref="U1460:W1460"/>
    <mergeCell ref="X1460:Z1460"/>
    <mergeCell ref="AY1457:BA1457"/>
    <mergeCell ref="BB1457:BD1457"/>
    <mergeCell ref="BE1457:BG1457"/>
    <mergeCell ref="BH1457:BJ1457"/>
    <mergeCell ref="BK1457:BM1457"/>
    <mergeCell ref="BN1457:BP1457"/>
    <mergeCell ref="AG1457:AI1457"/>
    <mergeCell ref="AJ1457:AL1457"/>
    <mergeCell ref="AM1457:AO1457"/>
    <mergeCell ref="AP1457:AR1457"/>
    <mergeCell ref="AS1457:AU1457"/>
    <mergeCell ref="AV1457:AX1457"/>
    <mergeCell ref="BW1455:BY1455"/>
    <mergeCell ref="F1457:H1457"/>
    <mergeCell ref="I1457:K1457"/>
    <mergeCell ref="L1457:N1457"/>
    <mergeCell ref="O1457:Q1457"/>
    <mergeCell ref="R1457:T1457"/>
    <mergeCell ref="U1457:W1457"/>
    <mergeCell ref="X1457:Z1457"/>
    <mergeCell ref="AA1457:AC1457"/>
    <mergeCell ref="AD1457:AF1457"/>
    <mergeCell ref="BE1455:BG1455"/>
    <mergeCell ref="BH1455:BJ1455"/>
    <mergeCell ref="BK1455:BM1455"/>
    <mergeCell ref="BN1455:BP1455"/>
    <mergeCell ref="BQ1455:BS1455"/>
    <mergeCell ref="BT1455:BV1455"/>
    <mergeCell ref="AM1455:AO1455"/>
    <mergeCell ref="AP1455:AR1455"/>
    <mergeCell ref="AS1455:AU1455"/>
    <mergeCell ref="AV1455:AX1455"/>
    <mergeCell ref="AY1455:BA1455"/>
    <mergeCell ref="BB1455:BD1455"/>
    <mergeCell ref="U1455:W1455"/>
    <mergeCell ref="X1455:Z1455"/>
    <mergeCell ref="AA1455:AC1455"/>
    <mergeCell ref="AD1455:AF1455"/>
    <mergeCell ref="AG1455:AI1455"/>
    <mergeCell ref="AJ1455:AL1455"/>
    <mergeCell ref="BW1462:BY1462"/>
    <mergeCell ref="F1465:H1465"/>
    <mergeCell ref="I1465:K1465"/>
    <mergeCell ref="L1465:N1465"/>
    <mergeCell ref="O1465:Q1465"/>
    <mergeCell ref="R1465:T1465"/>
    <mergeCell ref="U1465:W1465"/>
    <mergeCell ref="X1465:Z1465"/>
    <mergeCell ref="AA1465:AC1465"/>
    <mergeCell ref="AD1465:AF1465"/>
    <mergeCell ref="BE1462:BG1462"/>
    <mergeCell ref="BH1462:BJ1462"/>
    <mergeCell ref="BK1462:BM1462"/>
    <mergeCell ref="BN1462:BP1462"/>
    <mergeCell ref="BQ1462:BS1462"/>
    <mergeCell ref="BT1462:BV1462"/>
    <mergeCell ref="AM1462:AO1462"/>
    <mergeCell ref="AP1462:AR1462"/>
    <mergeCell ref="AS1462:AU1462"/>
    <mergeCell ref="AV1462:AX1462"/>
    <mergeCell ref="AY1462:BA1462"/>
    <mergeCell ref="BB1462:BD1462"/>
    <mergeCell ref="U1462:W1462"/>
    <mergeCell ref="X1462:Z1462"/>
    <mergeCell ref="AA1462:AC1462"/>
    <mergeCell ref="AD1462:AF1462"/>
    <mergeCell ref="AG1462:AI1462"/>
    <mergeCell ref="AJ1462:AL1462"/>
    <mergeCell ref="BK1460:BM1460"/>
    <mergeCell ref="BN1460:BP1460"/>
    <mergeCell ref="BQ1460:BS1460"/>
    <mergeCell ref="BT1460:BV1460"/>
    <mergeCell ref="BW1460:BY1460"/>
    <mergeCell ref="F1462:H1462"/>
    <mergeCell ref="I1462:K1462"/>
    <mergeCell ref="L1462:N1462"/>
    <mergeCell ref="O1462:Q1462"/>
    <mergeCell ref="R1462:T1462"/>
    <mergeCell ref="AS1460:AU1460"/>
    <mergeCell ref="AV1460:AX1460"/>
    <mergeCell ref="AY1460:BA1460"/>
    <mergeCell ref="BB1460:BD1460"/>
    <mergeCell ref="BE1460:BG1460"/>
    <mergeCell ref="BH1460:BJ1460"/>
    <mergeCell ref="AA1460:AC1460"/>
    <mergeCell ref="AD1460:AF1460"/>
    <mergeCell ref="AG1460:AI1460"/>
    <mergeCell ref="AJ1460:AL1460"/>
    <mergeCell ref="AM1460:AO1460"/>
    <mergeCell ref="AP1460:AR1460"/>
    <mergeCell ref="BK1467:BM1467"/>
    <mergeCell ref="BN1467:BP1467"/>
    <mergeCell ref="BQ1467:BS1467"/>
    <mergeCell ref="BT1467:BV1467"/>
    <mergeCell ref="BW1467:BY1467"/>
    <mergeCell ref="F1468:H1468"/>
    <mergeCell ref="I1468:K1468"/>
    <mergeCell ref="L1468:N1468"/>
    <mergeCell ref="O1468:Q1468"/>
    <mergeCell ref="R1468:T1468"/>
    <mergeCell ref="AS1467:AU1467"/>
    <mergeCell ref="AV1467:AX1467"/>
    <mergeCell ref="AY1467:BA1467"/>
    <mergeCell ref="BB1467:BD1467"/>
    <mergeCell ref="BE1467:BG1467"/>
    <mergeCell ref="BH1467:BJ1467"/>
    <mergeCell ref="AA1467:AC1467"/>
    <mergeCell ref="AD1467:AF1467"/>
    <mergeCell ref="AG1467:AI1467"/>
    <mergeCell ref="AJ1467:AL1467"/>
    <mergeCell ref="AM1467:AO1467"/>
    <mergeCell ref="AP1467:AR1467"/>
    <mergeCell ref="BQ1465:BS1465"/>
    <mergeCell ref="BT1465:BV1465"/>
    <mergeCell ref="BW1465:BY1465"/>
    <mergeCell ref="F1467:H1467"/>
    <mergeCell ref="I1467:K1467"/>
    <mergeCell ref="L1467:N1467"/>
    <mergeCell ref="O1467:Q1467"/>
    <mergeCell ref="R1467:T1467"/>
    <mergeCell ref="U1467:W1467"/>
    <mergeCell ref="X1467:Z1467"/>
    <mergeCell ref="AY1465:BA1465"/>
    <mergeCell ref="BB1465:BD1465"/>
    <mergeCell ref="BE1465:BG1465"/>
    <mergeCell ref="BH1465:BJ1465"/>
    <mergeCell ref="BK1465:BM1465"/>
    <mergeCell ref="BN1465:BP1465"/>
    <mergeCell ref="AG1465:AI1465"/>
    <mergeCell ref="AJ1465:AL1465"/>
    <mergeCell ref="AM1465:AO1465"/>
    <mergeCell ref="AP1465:AR1465"/>
    <mergeCell ref="AS1465:AU1465"/>
    <mergeCell ref="AV1465:AX1465"/>
    <mergeCell ref="BQ1471:BS1471"/>
    <mergeCell ref="BT1471:BV1471"/>
    <mergeCell ref="BW1471:BY1471"/>
    <mergeCell ref="F1472:J1472"/>
    <mergeCell ref="F1473:J1473"/>
    <mergeCell ref="F1475:H1475"/>
    <mergeCell ref="I1475:K1475"/>
    <mergeCell ref="L1475:N1475"/>
    <mergeCell ref="O1475:Q1475"/>
    <mergeCell ref="R1475:T1475"/>
    <mergeCell ref="AY1471:BA1471"/>
    <mergeCell ref="BB1471:BD1471"/>
    <mergeCell ref="BE1471:BG1471"/>
    <mergeCell ref="BH1471:BJ1471"/>
    <mergeCell ref="BK1471:BM1471"/>
    <mergeCell ref="BN1471:BP1471"/>
    <mergeCell ref="AG1471:AI1471"/>
    <mergeCell ref="AJ1471:AL1471"/>
    <mergeCell ref="AM1471:AO1471"/>
    <mergeCell ref="AP1471:AR1471"/>
    <mergeCell ref="AS1471:AU1471"/>
    <mergeCell ref="AV1471:AX1471"/>
    <mergeCell ref="BW1468:BY1468"/>
    <mergeCell ref="F1471:H1471"/>
    <mergeCell ref="I1471:K1471"/>
    <mergeCell ref="L1471:N1471"/>
    <mergeCell ref="O1471:Q1471"/>
    <mergeCell ref="R1471:T1471"/>
    <mergeCell ref="U1471:W1471"/>
    <mergeCell ref="X1471:Z1471"/>
    <mergeCell ref="AA1471:AC1471"/>
    <mergeCell ref="AD1471:AF1471"/>
    <mergeCell ref="BE1468:BG1468"/>
    <mergeCell ref="BH1468:BJ1468"/>
    <mergeCell ref="BK1468:BM1468"/>
    <mergeCell ref="BN1468:BP1468"/>
    <mergeCell ref="BQ1468:BS1468"/>
    <mergeCell ref="BT1468:BV1468"/>
    <mergeCell ref="AM1468:AO1468"/>
    <mergeCell ref="AP1468:AR1468"/>
    <mergeCell ref="AS1468:AU1468"/>
    <mergeCell ref="AV1468:AX1468"/>
    <mergeCell ref="AY1468:BA1468"/>
    <mergeCell ref="BB1468:BD1468"/>
    <mergeCell ref="U1468:W1468"/>
    <mergeCell ref="X1468:Z1468"/>
    <mergeCell ref="AA1468:AC1468"/>
    <mergeCell ref="AD1468:AF1468"/>
    <mergeCell ref="AG1468:AI1468"/>
    <mergeCell ref="AJ1468:AL1468"/>
    <mergeCell ref="BQ1476:BS1476"/>
    <mergeCell ref="BT1476:BV1476"/>
    <mergeCell ref="BW1476:BY1476"/>
    <mergeCell ref="F1479:H1479"/>
    <mergeCell ref="I1479:K1479"/>
    <mergeCell ref="L1479:N1479"/>
    <mergeCell ref="O1479:Q1479"/>
    <mergeCell ref="R1479:T1479"/>
    <mergeCell ref="U1479:W1479"/>
    <mergeCell ref="X1479:Z1479"/>
    <mergeCell ref="AY1476:BA1476"/>
    <mergeCell ref="BB1476:BD1476"/>
    <mergeCell ref="BE1476:BG1476"/>
    <mergeCell ref="BH1476:BJ1476"/>
    <mergeCell ref="BK1476:BM1476"/>
    <mergeCell ref="BN1476:BP1476"/>
    <mergeCell ref="AG1476:AI1476"/>
    <mergeCell ref="AJ1476:AL1476"/>
    <mergeCell ref="AM1476:AO1476"/>
    <mergeCell ref="AP1476:AR1476"/>
    <mergeCell ref="AS1476:AU1476"/>
    <mergeCell ref="AV1476:AX1476"/>
    <mergeCell ref="BW1475:BY1475"/>
    <mergeCell ref="F1476:H1476"/>
    <mergeCell ref="I1476:K1476"/>
    <mergeCell ref="L1476:N1476"/>
    <mergeCell ref="O1476:Q1476"/>
    <mergeCell ref="R1476:T1476"/>
    <mergeCell ref="U1476:W1476"/>
    <mergeCell ref="X1476:Z1476"/>
    <mergeCell ref="AA1476:AC1476"/>
    <mergeCell ref="AD1476:AF1476"/>
    <mergeCell ref="BE1475:BG1475"/>
    <mergeCell ref="BH1475:BJ1475"/>
    <mergeCell ref="BK1475:BM1475"/>
    <mergeCell ref="BN1475:BP1475"/>
    <mergeCell ref="BQ1475:BS1475"/>
    <mergeCell ref="BT1475:BV1475"/>
    <mergeCell ref="AM1475:AO1475"/>
    <mergeCell ref="AP1475:AR1475"/>
    <mergeCell ref="AS1475:AU1475"/>
    <mergeCell ref="AV1475:AX1475"/>
    <mergeCell ref="AY1475:BA1475"/>
    <mergeCell ref="BB1475:BD1475"/>
    <mergeCell ref="U1475:W1475"/>
    <mergeCell ref="X1475:Z1475"/>
    <mergeCell ref="AA1475:AC1475"/>
    <mergeCell ref="AD1475:AF1475"/>
    <mergeCell ref="AG1475:AI1475"/>
    <mergeCell ref="AJ1475:AL1475"/>
    <mergeCell ref="BW1481:BY1481"/>
    <mergeCell ref="F1482:H1482"/>
    <mergeCell ref="I1482:K1482"/>
    <mergeCell ref="L1482:N1482"/>
    <mergeCell ref="O1482:Q1482"/>
    <mergeCell ref="R1482:T1482"/>
    <mergeCell ref="U1482:W1482"/>
    <mergeCell ref="X1482:Z1482"/>
    <mergeCell ref="AA1482:AC1482"/>
    <mergeCell ref="AD1482:AF1482"/>
    <mergeCell ref="BE1481:BG1481"/>
    <mergeCell ref="BH1481:BJ1481"/>
    <mergeCell ref="BK1481:BM1481"/>
    <mergeCell ref="BN1481:BP1481"/>
    <mergeCell ref="BQ1481:BS1481"/>
    <mergeCell ref="BT1481:BV1481"/>
    <mergeCell ref="AM1481:AO1481"/>
    <mergeCell ref="AP1481:AR1481"/>
    <mergeCell ref="AS1481:AU1481"/>
    <mergeCell ref="AV1481:AX1481"/>
    <mergeCell ref="AY1481:BA1481"/>
    <mergeCell ref="BB1481:BD1481"/>
    <mergeCell ref="U1481:W1481"/>
    <mergeCell ref="X1481:Z1481"/>
    <mergeCell ref="AA1481:AC1481"/>
    <mergeCell ref="AD1481:AF1481"/>
    <mergeCell ref="AG1481:AI1481"/>
    <mergeCell ref="AJ1481:AL1481"/>
    <mergeCell ref="BK1479:BM1479"/>
    <mergeCell ref="BN1479:BP1479"/>
    <mergeCell ref="BQ1479:BS1479"/>
    <mergeCell ref="BT1479:BV1479"/>
    <mergeCell ref="BW1479:BY1479"/>
    <mergeCell ref="F1481:H1481"/>
    <mergeCell ref="I1481:K1481"/>
    <mergeCell ref="L1481:N1481"/>
    <mergeCell ref="O1481:Q1481"/>
    <mergeCell ref="R1481:T1481"/>
    <mergeCell ref="AS1479:AU1479"/>
    <mergeCell ref="AV1479:AX1479"/>
    <mergeCell ref="AY1479:BA1479"/>
    <mergeCell ref="BB1479:BD1479"/>
    <mergeCell ref="BE1479:BG1479"/>
    <mergeCell ref="BH1479:BJ1479"/>
    <mergeCell ref="AA1479:AC1479"/>
    <mergeCell ref="AD1479:AF1479"/>
    <mergeCell ref="AG1479:AI1479"/>
    <mergeCell ref="AJ1479:AL1479"/>
    <mergeCell ref="AM1479:AO1479"/>
    <mergeCell ref="AP1479:AR1479"/>
    <mergeCell ref="BK1486:BM1486"/>
    <mergeCell ref="BN1486:BP1486"/>
    <mergeCell ref="BQ1486:BS1486"/>
    <mergeCell ref="BT1486:BV1486"/>
    <mergeCell ref="BW1486:BY1486"/>
    <mergeCell ref="F1488:H1488"/>
    <mergeCell ref="I1488:K1488"/>
    <mergeCell ref="L1488:N1488"/>
    <mergeCell ref="O1488:Q1488"/>
    <mergeCell ref="R1488:T1488"/>
    <mergeCell ref="AS1486:AU1486"/>
    <mergeCell ref="AV1486:AX1486"/>
    <mergeCell ref="AY1486:BA1486"/>
    <mergeCell ref="BB1486:BD1486"/>
    <mergeCell ref="BE1486:BG1486"/>
    <mergeCell ref="BH1486:BJ1486"/>
    <mergeCell ref="AA1486:AC1486"/>
    <mergeCell ref="AD1486:AF1486"/>
    <mergeCell ref="AG1486:AI1486"/>
    <mergeCell ref="AJ1486:AL1486"/>
    <mergeCell ref="AM1486:AO1486"/>
    <mergeCell ref="AP1486:AR1486"/>
    <mergeCell ref="BQ1482:BS1482"/>
    <mergeCell ref="BT1482:BV1482"/>
    <mergeCell ref="BW1482:BY1482"/>
    <mergeCell ref="F1486:H1486"/>
    <mergeCell ref="I1486:K1486"/>
    <mergeCell ref="L1486:N1486"/>
    <mergeCell ref="O1486:Q1486"/>
    <mergeCell ref="R1486:T1486"/>
    <mergeCell ref="U1486:W1486"/>
    <mergeCell ref="X1486:Z1486"/>
    <mergeCell ref="AY1482:BA1482"/>
    <mergeCell ref="BB1482:BD1482"/>
    <mergeCell ref="BE1482:BG1482"/>
    <mergeCell ref="BH1482:BJ1482"/>
    <mergeCell ref="BK1482:BM1482"/>
    <mergeCell ref="BN1482:BP1482"/>
    <mergeCell ref="AG1482:AI1482"/>
    <mergeCell ref="AJ1482:AL1482"/>
    <mergeCell ref="AM1482:AO1482"/>
    <mergeCell ref="AP1482:AR1482"/>
    <mergeCell ref="AS1482:AU1482"/>
    <mergeCell ref="AV1482:AX1482"/>
    <mergeCell ref="BQ1489:BS1489"/>
    <mergeCell ref="BT1489:BV1489"/>
    <mergeCell ref="BW1489:BY1489"/>
    <mergeCell ref="F1492:H1492"/>
    <mergeCell ref="I1492:K1492"/>
    <mergeCell ref="L1492:N1492"/>
    <mergeCell ref="O1492:Q1492"/>
    <mergeCell ref="R1492:T1492"/>
    <mergeCell ref="U1492:W1492"/>
    <mergeCell ref="X1492:Z1492"/>
    <mergeCell ref="AY1489:BA1489"/>
    <mergeCell ref="BB1489:BD1489"/>
    <mergeCell ref="BE1489:BG1489"/>
    <mergeCell ref="BH1489:BJ1489"/>
    <mergeCell ref="BK1489:BM1489"/>
    <mergeCell ref="BN1489:BP1489"/>
    <mergeCell ref="AG1489:AI1489"/>
    <mergeCell ref="AJ1489:AL1489"/>
    <mergeCell ref="AM1489:AO1489"/>
    <mergeCell ref="AP1489:AR1489"/>
    <mergeCell ref="AS1489:AU1489"/>
    <mergeCell ref="AV1489:AX1489"/>
    <mergeCell ref="BW1488:BY1488"/>
    <mergeCell ref="F1489:H1489"/>
    <mergeCell ref="I1489:K1489"/>
    <mergeCell ref="L1489:N1489"/>
    <mergeCell ref="O1489:Q1489"/>
    <mergeCell ref="R1489:T1489"/>
    <mergeCell ref="U1489:W1489"/>
    <mergeCell ref="X1489:Z1489"/>
    <mergeCell ref="AA1489:AC1489"/>
    <mergeCell ref="AD1489:AF1489"/>
    <mergeCell ref="BE1488:BG1488"/>
    <mergeCell ref="BH1488:BJ1488"/>
    <mergeCell ref="BK1488:BM1488"/>
    <mergeCell ref="BN1488:BP1488"/>
    <mergeCell ref="BQ1488:BS1488"/>
    <mergeCell ref="BT1488:BV1488"/>
    <mergeCell ref="AM1488:AO1488"/>
    <mergeCell ref="AP1488:AR1488"/>
    <mergeCell ref="AS1488:AU1488"/>
    <mergeCell ref="AV1488:AX1488"/>
    <mergeCell ref="AY1488:BA1488"/>
    <mergeCell ref="BB1488:BD1488"/>
    <mergeCell ref="U1488:W1488"/>
    <mergeCell ref="X1488:Z1488"/>
    <mergeCell ref="AA1488:AC1488"/>
    <mergeCell ref="AD1488:AF1488"/>
    <mergeCell ref="AG1488:AI1488"/>
    <mergeCell ref="AJ1488:AL1488"/>
    <mergeCell ref="BW1494:BY1494"/>
    <mergeCell ref="F1497:H1497"/>
    <mergeCell ref="I1497:K1497"/>
    <mergeCell ref="L1497:N1497"/>
    <mergeCell ref="O1497:Q1497"/>
    <mergeCell ref="R1497:T1497"/>
    <mergeCell ref="U1497:W1497"/>
    <mergeCell ref="X1497:Z1497"/>
    <mergeCell ref="AA1497:AC1497"/>
    <mergeCell ref="AD1497:AF1497"/>
    <mergeCell ref="BE1494:BG1494"/>
    <mergeCell ref="BH1494:BJ1494"/>
    <mergeCell ref="BK1494:BM1494"/>
    <mergeCell ref="BN1494:BP1494"/>
    <mergeCell ref="BQ1494:BS1494"/>
    <mergeCell ref="BT1494:BV1494"/>
    <mergeCell ref="AM1494:AO1494"/>
    <mergeCell ref="AP1494:AR1494"/>
    <mergeCell ref="AS1494:AU1494"/>
    <mergeCell ref="AV1494:AX1494"/>
    <mergeCell ref="AY1494:BA1494"/>
    <mergeCell ref="BB1494:BD1494"/>
    <mergeCell ref="U1494:W1494"/>
    <mergeCell ref="X1494:Z1494"/>
    <mergeCell ref="AA1494:AC1494"/>
    <mergeCell ref="AD1494:AF1494"/>
    <mergeCell ref="AG1494:AI1494"/>
    <mergeCell ref="AJ1494:AL1494"/>
    <mergeCell ref="BK1492:BM1492"/>
    <mergeCell ref="BN1492:BP1492"/>
    <mergeCell ref="BQ1492:BS1492"/>
    <mergeCell ref="BT1492:BV1492"/>
    <mergeCell ref="BW1492:BY1492"/>
    <mergeCell ref="F1494:H1494"/>
    <mergeCell ref="I1494:K1494"/>
    <mergeCell ref="L1494:N1494"/>
    <mergeCell ref="O1494:Q1494"/>
    <mergeCell ref="R1494:T1494"/>
    <mergeCell ref="AS1492:AU1492"/>
    <mergeCell ref="AV1492:AX1492"/>
    <mergeCell ref="AY1492:BA1492"/>
    <mergeCell ref="BB1492:BD1492"/>
    <mergeCell ref="BE1492:BG1492"/>
    <mergeCell ref="BH1492:BJ1492"/>
    <mergeCell ref="AA1492:AC1492"/>
    <mergeCell ref="AD1492:AF1492"/>
    <mergeCell ref="AG1492:AI1492"/>
    <mergeCell ref="AJ1492:AL1492"/>
    <mergeCell ref="AM1492:AO1492"/>
    <mergeCell ref="AP1492:AR1492"/>
    <mergeCell ref="BK1499:BM1499"/>
    <mergeCell ref="BN1499:BP1499"/>
    <mergeCell ref="BQ1499:BS1499"/>
    <mergeCell ref="BT1499:BV1499"/>
    <mergeCell ref="BW1499:BY1499"/>
    <mergeCell ref="F1502:H1502"/>
    <mergeCell ref="I1502:K1502"/>
    <mergeCell ref="L1502:N1502"/>
    <mergeCell ref="O1502:Q1502"/>
    <mergeCell ref="R1502:T1502"/>
    <mergeCell ref="AS1499:AU1499"/>
    <mergeCell ref="AV1499:AX1499"/>
    <mergeCell ref="AY1499:BA1499"/>
    <mergeCell ref="BB1499:BD1499"/>
    <mergeCell ref="BE1499:BG1499"/>
    <mergeCell ref="BH1499:BJ1499"/>
    <mergeCell ref="AA1499:AC1499"/>
    <mergeCell ref="AD1499:AF1499"/>
    <mergeCell ref="AG1499:AI1499"/>
    <mergeCell ref="AJ1499:AL1499"/>
    <mergeCell ref="AM1499:AO1499"/>
    <mergeCell ref="AP1499:AR1499"/>
    <mergeCell ref="BQ1497:BS1497"/>
    <mergeCell ref="BT1497:BV1497"/>
    <mergeCell ref="BW1497:BY1497"/>
    <mergeCell ref="F1499:H1499"/>
    <mergeCell ref="I1499:K1499"/>
    <mergeCell ref="L1499:N1499"/>
    <mergeCell ref="O1499:Q1499"/>
    <mergeCell ref="R1499:T1499"/>
    <mergeCell ref="U1499:W1499"/>
    <mergeCell ref="X1499:Z1499"/>
    <mergeCell ref="AY1497:BA1497"/>
    <mergeCell ref="BB1497:BD1497"/>
    <mergeCell ref="BE1497:BG1497"/>
    <mergeCell ref="BH1497:BJ1497"/>
    <mergeCell ref="BK1497:BM1497"/>
    <mergeCell ref="BN1497:BP1497"/>
    <mergeCell ref="AG1497:AI1497"/>
    <mergeCell ref="AJ1497:AL1497"/>
    <mergeCell ref="AM1497:AO1497"/>
    <mergeCell ref="AP1497:AR1497"/>
    <mergeCell ref="AS1497:AU1497"/>
    <mergeCell ref="AV1497:AX1497"/>
    <mergeCell ref="BQ1504:BS1504"/>
    <mergeCell ref="BT1504:BV1504"/>
    <mergeCell ref="BW1504:BY1504"/>
    <mergeCell ref="F1507:H1507"/>
    <mergeCell ref="I1507:K1507"/>
    <mergeCell ref="L1507:N1507"/>
    <mergeCell ref="O1507:Q1507"/>
    <mergeCell ref="R1507:T1507"/>
    <mergeCell ref="U1507:W1507"/>
    <mergeCell ref="X1507:Z1507"/>
    <mergeCell ref="AY1504:BA1504"/>
    <mergeCell ref="BB1504:BD1504"/>
    <mergeCell ref="BE1504:BG1504"/>
    <mergeCell ref="BH1504:BJ1504"/>
    <mergeCell ref="BK1504:BM1504"/>
    <mergeCell ref="BN1504:BP1504"/>
    <mergeCell ref="AG1504:AI1504"/>
    <mergeCell ref="AJ1504:AL1504"/>
    <mergeCell ref="AM1504:AO1504"/>
    <mergeCell ref="AP1504:AR1504"/>
    <mergeCell ref="AS1504:AU1504"/>
    <mergeCell ref="AV1504:AX1504"/>
    <mergeCell ref="BW1502:BY1502"/>
    <mergeCell ref="F1504:H1504"/>
    <mergeCell ref="I1504:K1504"/>
    <mergeCell ref="L1504:N1504"/>
    <mergeCell ref="O1504:Q1504"/>
    <mergeCell ref="R1504:T1504"/>
    <mergeCell ref="U1504:W1504"/>
    <mergeCell ref="X1504:Z1504"/>
    <mergeCell ref="AA1504:AC1504"/>
    <mergeCell ref="AD1504:AF1504"/>
    <mergeCell ref="BE1502:BG1502"/>
    <mergeCell ref="BH1502:BJ1502"/>
    <mergeCell ref="BK1502:BM1502"/>
    <mergeCell ref="BN1502:BP1502"/>
    <mergeCell ref="BQ1502:BS1502"/>
    <mergeCell ref="BT1502:BV1502"/>
    <mergeCell ref="AM1502:AO1502"/>
    <mergeCell ref="AP1502:AR1502"/>
    <mergeCell ref="AS1502:AU1502"/>
    <mergeCell ref="AV1502:AX1502"/>
    <mergeCell ref="AY1502:BA1502"/>
    <mergeCell ref="BB1502:BD1502"/>
    <mergeCell ref="U1502:W1502"/>
    <mergeCell ref="X1502:Z1502"/>
    <mergeCell ref="AA1502:AC1502"/>
    <mergeCell ref="AD1502:AF1502"/>
    <mergeCell ref="AG1502:AI1502"/>
    <mergeCell ref="AJ1502:AL1502"/>
    <mergeCell ref="BW1509:BY1509"/>
    <mergeCell ref="F1512:H1512"/>
    <mergeCell ref="I1512:K1512"/>
    <mergeCell ref="L1512:N1512"/>
    <mergeCell ref="O1512:Q1512"/>
    <mergeCell ref="R1512:T1512"/>
    <mergeCell ref="U1512:W1512"/>
    <mergeCell ref="X1512:Z1512"/>
    <mergeCell ref="AA1512:AC1512"/>
    <mergeCell ref="AD1512:AF1512"/>
    <mergeCell ref="BE1509:BG1509"/>
    <mergeCell ref="BH1509:BJ1509"/>
    <mergeCell ref="BK1509:BM1509"/>
    <mergeCell ref="BN1509:BP1509"/>
    <mergeCell ref="BQ1509:BS1509"/>
    <mergeCell ref="BT1509:BV1509"/>
    <mergeCell ref="AM1509:AO1509"/>
    <mergeCell ref="AP1509:AR1509"/>
    <mergeCell ref="AS1509:AU1509"/>
    <mergeCell ref="AV1509:AX1509"/>
    <mergeCell ref="AY1509:BA1509"/>
    <mergeCell ref="BB1509:BD1509"/>
    <mergeCell ref="U1509:W1509"/>
    <mergeCell ref="X1509:Z1509"/>
    <mergeCell ref="AA1509:AC1509"/>
    <mergeCell ref="AD1509:AF1509"/>
    <mergeCell ref="AG1509:AI1509"/>
    <mergeCell ref="AJ1509:AL1509"/>
    <mergeCell ref="BK1507:BM1507"/>
    <mergeCell ref="BN1507:BP1507"/>
    <mergeCell ref="BQ1507:BS1507"/>
    <mergeCell ref="BT1507:BV1507"/>
    <mergeCell ref="BW1507:BY1507"/>
    <mergeCell ref="F1509:H1509"/>
    <mergeCell ref="I1509:K1509"/>
    <mergeCell ref="L1509:N1509"/>
    <mergeCell ref="O1509:Q1509"/>
    <mergeCell ref="R1509:T1509"/>
    <mergeCell ref="AS1507:AU1507"/>
    <mergeCell ref="AV1507:AX1507"/>
    <mergeCell ref="AY1507:BA1507"/>
    <mergeCell ref="BB1507:BD1507"/>
    <mergeCell ref="BE1507:BG1507"/>
    <mergeCell ref="BH1507:BJ1507"/>
    <mergeCell ref="AA1507:AC1507"/>
    <mergeCell ref="AD1507:AF1507"/>
    <mergeCell ref="AG1507:AI1507"/>
    <mergeCell ref="AJ1507:AL1507"/>
    <mergeCell ref="AM1507:AO1507"/>
    <mergeCell ref="AP1507:AR1507"/>
    <mergeCell ref="BK1514:BM1514"/>
    <mergeCell ref="BN1514:BP1514"/>
    <mergeCell ref="BQ1514:BS1514"/>
    <mergeCell ref="BT1514:BV1514"/>
    <mergeCell ref="BW1514:BY1514"/>
    <mergeCell ref="F1517:H1517"/>
    <mergeCell ref="I1517:K1517"/>
    <mergeCell ref="L1517:N1517"/>
    <mergeCell ref="O1517:Q1517"/>
    <mergeCell ref="R1517:T1517"/>
    <mergeCell ref="AS1514:AU1514"/>
    <mergeCell ref="AV1514:AX1514"/>
    <mergeCell ref="AY1514:BA1514"/>
    <mergeCell ref="BB1514:BD1514"/>
    <mergeCell ref="BE1514:BG1514"/>
    <mergeCell ref="BH1514:BJ1514"/>
    <mergeCell ref="AA1514:AC1514"/>
    <mergeCell ref="AD1514:AF1514"/>
    <mergeCell ref="AG1514:AI1514"/>
    <mergeCell ref="AJ1514:AL1514"/>
    <mergeCell ref="AM1514:AO1514"/>
    <mergeCell ref="AP1514:AR1514"/>
    <mergeCell ref="BQ1512:BS1512"/>
    <mergeCell ref="BT1512:BV1512"/>
    <mergeCell ref="BW1512:BY1512"/>
    <mergeCell ref="F1514:H1514"/>
    <mergeCell ref="I1514:K1514"/>
    <mergeCell ref="L1514:N1514"/>
    <mergeCell ref="O1514:Q1514"/>
    <mergeCell ref="R1514:T1514"/>
    <mergeCell ref="U1514:W1514"/>
    <mergeCell ref="X1514:Z1514"/>
    <mergeCell ref="AY1512:BA1512"/>
    <mergeCell ref="BB1512:BD1512"/>
    <mergeCell ref="BE1512:BG1512"/>
    <mergeCell ref="BH1512:BJ1512"/>
    <mergeCell ref="BK1512:BM1512"/>
    <mergeCell ref="BN1512:BP1512"/>
    <mergeCell ref="AG1512:AI1512"/>
    <mergeCell ref="AJ1512:AL1512"/>
    <mergeCell ref="AM1512:AO1512"/>
    <mergeCell ref="AP1512:AR1512"/>
    <mergeCell ref="AS1512:AU1512"/>
    <mergeCell ref="AV1512:AX1512"/>
    <mergeCell ref="BQ1519:BS1519"/>
    <mergeCell ref="BT1519:BV1519"/>
    <mergeCell ref="BW1519:BY1519"/>
    <mergeCell ref="F1522:H1522"/>
    <mergeCell ref="I1522:K1522"/>
    <mergeCell ref="L1522:N1522"/>
    <mergeCell ref="O1522:Q1522"/>
    <mergeCell ref="R1522:T1522"/>
    <mergeCell ref="U1522:W1522"/>
    <mergeCell ref="X1522:Z1522"/>
    <mergeCell ref="AY1519:BA1519"/>
    <mergeCell ref="BB1519:BD1519"/>
    <mergeCell ref="BE1519:BG1519"/>
    <mergeCell ref="BH1519:BJ1519"/>
    <mergeCell ref="BK1519:BM1519"/>
    <mergeCell ref="BN1519:BP1519"/>
    <mergeCell ref="AG1519:AI1519"/>
    <mergeCell ref="AJ1519:AL1519"/>
    <mergeCell ref="AM1519:AO1519"/>
    <mergeCell ref="AP1519:AR1519"/>
    <mergeCell ref="AS1519:AU1519"/>
    <mergeCell ref="AV1519:AX1519"/>
    <mergeCell ref="BW1517:BY1517"/>
    <mergeCell ref="F1519:H1519"/>
    <mergeCell ref="I1519:K1519"/>
    <mergeCell ref="L1519:N1519"/>
    <mergeCell ref="O1519:Q1519"/>
    <mergeCell ref="R1519:T1519"/>
    <mergeCell ref="U1519:W1519"/>
    <mergeCell ref="X1519:Z1519"/>
    <mergeCell ref="AA1519:AC1519"/>
    <mergeCell ref="AD1519:AF1519"/>
    <mergeCell ref="BE1517:BG1517"/>
    <mergeCell ref="BH1517:BJ1517"/>
    <mergeCell ref="BK1517:BM1517"/>
    <mergeCell ref="BN1517:BP1517"/>
    <mergeCell ref="BQ1517:BS1517"/>
    <mergeCell ref="BT1517:BV1517"/>
    <mergeCell ref="AM1517:AO1517"/>
    <mergeCell ref="AP1517:AR1517"/>
    <mergeCell ref="AS1517:AU1517"/>
    <mergeCell ref="AV1517:AX1517"/>
    <mergeCell ref="AY1517:BA1517"/>
    <mergeCell ref="BB1517:BD1517"/>
    <mergeCell ref="U1517:W1517"/>
    <mergeCell ref="X1517:Z1517"/>
    <mergeCell ref="AA1517:AC1517"/>
    <mergeCell ref="AD1517:AF1517"/>
    <mergeCell ref="AG1517:AI1517"/>
    <mergeCell ref="AJ1517:AL1517"/>
    <mergeCell ref="BW1524:BY1524"/>
    <mergeCell ref="F1527:H1527"/>
    <mergeCell ref="I1527:K1527"/>
    <mergeCell ref="L1527:N1527"/>
    <mergeCell ref="O1527:Q1527"/>
    <mergeCell ref="R1527:T1527"/>
    <mergeCell ref="U1527:W1527"/>
    <mergeCell ref="X1527:Z1527"/>
    <mergeCell ref="AA1527:AC1527"/>
    <mergeCell ref="AD1527:AF1527"/>
    <mergeCell ref="BE1524:BG1524"/>
    <mergeCell ref="BH1524:BJ1524"/>
    <mergeCell ref="BK1524:BM1524"/>
    <mergeCell ref="BN1524:BP1524"/>
    <mergeCell ref="BQ1524:BS1524"/>
    <mergeCell ref="BT1524:BV1524"/>
    <mergeCell ref="AM1524:AO1524"/>
    <mergeCell ref="AP1524:AR1524"/>
    <mergeCell ref="AS1524:AU1524"/>
    <mergeCell ref="AV1524:AX1524"/>
    <mergeCell ref="AY1524:BA1524"/>
    <mergeCell ref="BB1524:BD1524"/>
    <mergeCell ref="U1524:W1524"/>
    <mergeCell ref="X1524:Z1524"/>
    <mergeCell ref="AA1524:AC1524"/>
    <mergeCell ref="AD1524:AF1524"/>
    <mergeCell ref="AG1524:AI1524"/>
    <mergeCell ref="AJ1524:AL1524"/>
    <mergeCell ref="BK1522:BM1522"/>
    <mergeCell ref="BN1522:BP1522"/>
    <mergeCell ref="BQ1522:BS1522"/>
    <mergeCell ref="BT1522:BV1522"/>
    <mergeCell ref="BW1522:BY1522"/>
    <mergeCell ref="F1524:H1524"/>
    <mergeCell ref="I1524:K1524"/>
    <mergeCell ref="L1524:N1524"/>
    <mergeCell ref="O1524:Q1524"/>
    <mergeCell ref="R1524:T1524"/>
    <mergeCell ref="AS1522:AU1522"/>
    <mergeCell ref="AV1522:AX1522"/>
    <mergeCell ref="AY1522:BA1522"/>
    <mergeCell ref="BB1522:BD1522"/>
    <mergeCell ref="BE1522:BG1522"/>
    <mergeCell ref="BH1522:BJ1522"/>
    <mergeCell ref="AA1522:AC1522"/>
    <mergeCell ref="AD1522:AF1522"/>
    <mergeCell ref="AG1522:AI1522"/>
    <mergeCell ref="AJ1522:AL1522"/>
    <mergeCell ref="AM1522:AO1522"/>
    <mergeCell ref="AP1522:AR1522"/>
    <mergeCell ref="BK1529:BM1529"/>
    <mergeCell ref="BN1529:BP1529"/>
    <mergeCell ref="BQ1529:BS1529"/>
    <mergeCell ref="BT1529:BV1529"/>
    <mergeCell ref="BW1529:BY1529"/>
    <mergeCell ref="F1532:H1532"/>
    <mergeCell ref="I1532:K1532"/>
    <mergeCell ref="L1532:N1532"/>
    <mergeCell ref="O1532:Q1532"/>
    <mergeCell ref="R1532:T1532"/>
    <mergeCell ref="AS1529:AU1529"/>
    <mergeCell ref="AV1529:AX1529"/>
    <mergeCell ref="AY1529:BA1529"/>
    <mergeCell ref="BB1529:BD1529"/>
    <mergeCell ref="BE1529:BG1529"/>
    <mergeCell ref="BH1529:BJ1529"/>
    <mergeCell ref="AA1529:AC1529"/>
    <mergeCell ref="AD1529:AF1529"/>
    <mergeCell ref="AG1529:AI1529"/>
    <mergeCell ref="AJ1529:AL1529"/>
    <mergeCell ref="AM1529:AO1529"/>
    <mergeCell ref="AP1529:AR1529"/>
    <mergeCell ref="BQ1527:BS1527"/>
    <mergeCell ref="BT1527:BV1527"/>
    <mergeCell ref="BW1527:BY1527"/>
    <mergeCell ref="F1529:H1529"/>
    <mergeCell ref="I1529:K1529"/>
    <mergeCell ref="L1529:N1529"/>
    <mergeCell ref="O1529:Q1529"/>
    <mergeCell ref="R1529:T1529"/>
    <mergeCell ref="U1529:W1529"/>
    <mergeCell ref="X1529:Z1529"/>
    <mergeCell ref="AY1527:BA1527"/>
    <mergeCell ref="BB1527:BD1527"/>
    <mergeCell ref="BE1527:BG1527"/>
    <mergeCell ref="BH1527:BJ1527"/>
    <mergeCell ref="BK1527:BM1527"/>
    <mergeCell ref="BN1527:BP1527"/>
    <mergeCell ref="AG1527:AI1527"/>
    <mergeCell ref="AJ1527:AL1527"/>
    <mergeCell ref="AM1527:AO1527"/>
    <mergeCell ref="AP1527:AR1527"/>
    <mergeCell ref="AS1527:AU1527"/>
    <mergeCell ref="AV1527:AX1527"/>
    <mergeCell ref="BQ1534:BS1534"/>
    <mergeCell ref="BT1534:BV1534"/>
    <mergeCell ref="BW1534:BY1534"/>
    <mergeCell ref="F1537:H1537"/>
    <mergeCell ref="I1537:K1537"/>
    <mergeCell ref="L1537:N1537"/>
    <mergeCell ref="O1537:Q1537"/>
    <mergeCell ref="R1537:T1537"/>
    <mergeCell ref="U1537:W1537"/>
    <mergeCell ref="X1537:Z1537"/>
    <mergeCell ref="AY1534:BA1534"/>
    <mergeCell ref="BB1534:BD1534"/>
    <mergeCell ref="BE1534:BG1534"/>
    <mergeCell ref="BH1534:BJ1534"/>
    <mergeCell ref="BK1534:BM1534"/>
    <mergeCell ref="BN1534:BP1534"/>
    <mergeCell ref="AG1534:AI1534"/>
    <mergeCell ref="AJ1534:AL1534"/>
    <mergeCell ref="AM1534:AO1534"/>
    <mergeCell ref="AP1534:AR1534"/>
    <mergeCell ref="AS1534:AU1534"/>
    <mergeCell ref="AV1534:AX1534"/>
    <mergeCell ref="BW1532:BY1532"/>
    <mergeCell ref="F1534:H1534"/>
    <mergeCell ref="I1534:K1534"/>
    <mergeCell ref="L1534:N1534"/>
    <mergeCell ref="O1534:Q1534"/>
    <mergeCell ref="R1534:T1534"/>
    <mergeCell ref="U1534:W1534"/>
    <mergeCell ref="X1534:Z1534"/>
    <mergeCell ref="AA1534:AC1534"/>
    <mergeCell ref="AD1534:AF1534"/>
    <mergeCell ref="BE1532:BG1532"/>
    <mergeCell ref="BH1532:BJ1532"/>
    <mergeCell ref="BK1532:BM1532"/>
    <mergeCell ref="BN1532:BP1532"/>
    <mergeCell ref="BQ1532:BS1532"/>
    <mergeCell ref="BT1532:BV1532"/>
    <mergeCell ref="AM1532:AO1532"/>
    <mergeCell ref="AP1532:AR1532"/>
    <mergeCell ref="AS1532:AU1532"/>
    <mergeCell ref="AV1532:AX1532"/>
    <mergeCell ref="AY1532:BA1532"/>
    <mergeCell ref="BB1532:BD1532"/>
    <mergeCell ref="U1532:W1532"/>
    <mergeCell ref="X1532:Z1532"/>
    <mergeCell ref="AA1532:AC1532"/>
    <mergeCell ref="AD1532:AF1532"/>
    <mergeCell ref="AG1532:AI1532"/>
    <mergeCell ref="AJ1532:AL1532"/>
    <mergeCell ref="BW1539:BY1539"/>
    <mergeCell ref="F1542:H1542"/>
    <mergeCell ref="I1542:K1542"/>
    <mergeCell ref="L1542:N1542"/>
    <mergeCell ref="O1542:Q1542"/>
    <mergeCell ref="R1542:T1542"/>
    <mergeCell ref="U1542:W1542"/>
    <mergeCell ref="X1542:Z1542"/>
    <mergeCell ref="AA1542:AC1542"/>
    <mergeCell ref="AD1542:AF1542"/>
    <mergeCell ref="BE1539:BG1539"/>
    <mergeCell ref="BH1539:BJ1539"/>
    <mergeCell ref="BK1539:BM1539"/>
    <mergeCell ref="BN1539:BP1539"/>
    <mergeCell ref="BQ1539:BS1539"/>
    <mergeCell ref="BT1539:BV1539"/>
    <mergeCell ref="AM1539:AO1539"/>
    <mergeCell ref="AP1539:AR1539"/>
    <mergeCell ref="AS1539:AU1539"/>
    <mergeCell ref="AV1539:AX1539"/>
    <mergeCell ref="AY1539:BA1539"/>
    <mergeCell ref="BB1539:BD1539"/>
    <mergeCell ref="U1539:W1539"/>
    <mergeCell ref="X1539:Z1539"/>
    <mergeCell ref="AA1539:AC1539"/>
    <mergeCell ref="AD1539:AF1539"/>
    <mergeCell ref="AG1539:AI1539"/>
    <mergeCell ref="AJ1539:AL1539"/>
    <mergeCell ref="BK1537:BM1537"/>
    <mergeCell ref="BN1537:BP1537"/>
    <mergeCell ref="BQ1537:BS1537"/>
    <mergeCell ref="BT1537:BV1537"/>
    <mergeCell ref="BW1537:BY1537"/>
    <mergeCell ref="F1539:H1539"/>
    <mergeCell ref="I1539:K1539"/>
    <mergeCell ref="L1539:N1539"/>
    <mergeCell ref="O1539:Q1539"/>
    <mergeCell ref="R1539:T1539"/>
    <mergeCell ref="AS1537:AU1537"/>
    <mergeCell ref="AV1537:AX1537"/>
    <mergeCell ref="AY1537:BA1537"/>
    <mergeCell ref="BB1537:BD1537"/>
    <mergeCell ref="BE1537:BG1537"/>
    <mergeCell ref="BH1537:BJ1537"/>
    <mergeCell ref="AA1537:AC1537"/>
    <mergeCell ref="AD1537:AF1537"/>
    <mergeCell ref="AG1537:AI1537"/>
    <mergeCell ref="AJ1537:AL1537"/>
    <mergeCell ref="AM1537:AO1537"/>
    <mergeCell ref="AP1537:AR1537"/>
    <mergeCell ref="BK1545:BM1545"/>
    <mergeCell ref="BN1545:BP1545"/>
    <mergeCell ref="BQ1545:BS1545"/>
    <mergeCell ref="BT1545:BV1545"/>
    <mergeCell ref="BW1545:BY1545"/>
    <mergeCell ref="F1548:H1548"/>
    <mergeCell ref="I1548:K1548"/>
    <mergeCell ref="L1548:N1548"/>
    <mergeCell ref="O1548:Q1548"/>
    <mergeCell ref="R1548:T1548"/>
    <mergeCell ref="AS1545:AU1545"/>
    <mergeCell ref="AV1545:AX1545"/>
    <mergeCell ref="AY1545:BA1545"/>
    <mergeCell ref="BB1545:BD1545"/>
    <mergeCell ref="BE1545:BG1545"/>
    <mergeCell ref="BH1545:BJ1545"/>
    <mergeCell ref="AA1545:AC1545"/>
    <mergeCell ref="AD1545:AF1545"/>
    <mergeCell ref="AG1545:AI1545"/>
    <mergeCell ref="AJ1545:AL1545"/>
    <mergeCell ref="AM1545:AO1545"/>
    <mergeCell ref="AP1545:AR1545"/>
    <mergeCell ref="BQ1542:BS1542"/>
    <mergeCell ref="BT1542:BV1542"/>
    <mergeCell ref="BW1542:BY1542"/>
    <mergeCell ref="F1545:H1545"/>
    <mergeCell ref="I1545:K1545"/>
    <mergeCell ref="L1545:N1545"/>
    <mergeCell ref="O1545:Q1545"/>
    <mergeCell ref="R1545:T1545"/>
    <mergeCell ref="U1545:W1545"/>
    <mergeCell ref="X1545:Z1545"/>
    <mergeCell ref="AY1542:BA1542"/>
    <mergeCell ref="BB1542:BD1542"/>
    <mergeCell ref="BE1542:BG1542"/>
    <mergeCell ref="BH1542:BJ1542"/>
    <mergeCell ref="BK1542:BM1542"/>
    <mergeCell ref="BN1542:BP1542"/>
    <mergeCell ref="AG1542:AI1542"/>
    <mergeCell ref="AJ1542:AL1542"/>
    <mergeCell ref="AM1542:AO1542"/>
    <mergeCell ref="AP1542:AR1542"/>
    <mergeCell ref="AS1542:AU1542"/>
    <mergeCell ref="AV1542:AX1542"/>
    <mergeCell ref="BQ1550:BS1550"/>
    <mergeCell ref="BT1550:BV1550"/>
    <mergeCell ref="BW1550:BY1550"/>
    <mergeCell ref="F1553:H1553"/>
    <mergeCell ref="I1553:K1553"/>
    <mergeCell ref="L1553:N1553"/>
    <mergeCell ref="O1553:Q1553"/>
    <mergeCell ref="R1553:T1553"/>
    <mergeCell ref="U1553:W1553"/>
    <mergeCell ref="X1553:Z1553"/>
    <mergeCell ref="AY1550:BA1550"/>
    <mergeCell ref="BB1550:BD1550"/>
    <mergeCell ref="BE1550:BG1550"/>
    <mergeCell ref="BH1550:BJ1550"/>
    <mergeCell ref="BK1550:BM1550"/>
    <mergeCell ref="BN1550:BP1550"/>
    <mergeCell ref="AG1550:AI1550"/>
    <mergeCell ref="AJ1550:AL1550"/>
    <mergeCell ref="AM1550:AO1550"/>
    <mergeCell ref="AP1550:AR1550"/>
    <mergeCell ref="AS1550:AU1550"/>
    <mergeCell ref="AV1550:AX1550"/>
    <mergeCell ref="BW1548:BY1548"/>
    <mergeCell ref="F1550:H1550"/>
    <mergeCell ref="I1550:K1550"/>
    <mergeCell ref="L1550:N1550"/>
    <mergeCell ref="O1550:Q1550"/>
    <mergeCell ref="R1550:T1550"/>
    <mergeCell ref="U1550:W1550"/>
    <mergeCell ref="X1550:Z1550"/>
    <mergeCell ref="AA1550:AC1550"/>
    <mergeCell ref="AD1550:AF1550"/>
    <mergeCell ref="BE1548:BG1548"/>
    <mergeCell ref="BH1548:BJ1548"/>
    <mergeCell ref="BK1548:BM1548"/>
    <mergeCell ref="BN1548:BP1548"/>
    <mergeCell ref="BQ1548:BS1548"/>
    <mergeCell ref="BT1548:BV1548"/>
    <mergeCell ref="AM1548:AO1548"/>
    <mergeCell ref="AP1548:AR1548"/>
    <mergeCell ref="AS1548:AU1548"/>
    <mergeCell ref="AV1548:AX1548"/>
    <mergeCell ref="AY1548:BA1548"/>
    <mergeCell ref="BB1548:BD1548"/>
    <mergeCell ref="U1548:W1548"/>
    <mergeCell ref="X1548:Z1548"/>
    <mergeCell ref="AA1548:AC1548"/>
    <mergeCell ref="AD1548:AF1548"/>
    <mergeCell ref="AG1548:AI1548"/>
    <mergeCell ref="AJ1548:AL1548"/>
    <mergeCell ref="BW1555:BY1555"/>
    <mergeCell ref="F1560:H1560"/>
    <mergeCell ref="I1560:K1560"/>
    <mergeCell ref="L1560:N1560"/>
    <mergeCell ref="O1560:Q1560"/>
    <mergeCell ref="R1560:T1560"/>
    <mergeCell ref="U1560:W1560"/>
    <mergeCell ref="X1560:Z1560"/>
    <mergeCell ref="AA1560:AC1560"/>
    <mergeCell ref="AD1560:AF1560"/>
    <mergeCell ref="BE1555:BG1555"/>
    <mergeCell ref="BH1555:BJ1555"/>
    <mergeCell ref="BK1555:BM1555"/>
    <mergeCell ref="BN1555:BP1555"/>
    <mergeCell ref="BQ1555:BS1555"/>
    <mergeCell ref="BT1555:BV1555"/>
    <mergeCell ref="AM1555:AO1555"/>
    <mergeCell ref="AP1555:AR1555"/>
    <mergeCell ref="AS1555:AU1555"/>
    <mergeCell ref="AV1555:AX1555"/>
    <mergeCell ref="AY1555:BA1555"/>
    <mergeCell ref="BB1555:BD1555"/>
    <mergeCell ref="U1555:W1555"/>
    <mergeCell ref="X1555:Z1555"/>
    <mergeCell ref="AA1555:AC1555"/>
    <mergeCell ref="AD1555:AF1555"/>
    <mergeCell ref="AG1555:AI1555"/>
    <mergeCell ref="AJ1555:AL1555"/>
    <mergeCell ref="BK1553:BM1553"/>
    <mergeCell ref="BN1553:BP1553"/>
    <mergeCell ref="BQ1553:BS1553"/>
    <mergeCell ref="BT1553:BV1553"/>
    <mergeCell ref="BW1553:BY1553"/>
    <mergeCell ref="F1555:H1555"/>
    <mergeCell ref="I1555:K1555"/>
    <mergeCell ref="L1555:N1555"/>
    <mergeCell ref="O1555:Q1555"/>
    <mergeCell ref="R1555:T1555"/>
    <mergeCell ref="AS1553:AU1553"/>
    <mergeCell ref="AV1553:AX1553"/>
    <mergeCell ref="AY1553:BA1553"/>
    <mergeCell ref="BB1553:BD1553"/>
    <mergeCell ref="BE1553:BG1553"/>
    <mergeCell ref="BH1553:BJ1553"/>
    <mergeCell ref="AA1553:AC1553"/>
    <mergeCell ref="AD1553:AF1553"/>
    <mergeCell ref="AG1553:AI1553"/>
    <mergeCell ref="AJ1553:AL1553"/>
    <mergeCell ref="AM1553:AO1553"/>
    <mergeCell ref="AP1553:AR1553"/>
    <mergeCell ref="BK1563:BM1563"/>
    <mergeCell ref="BN1563:BP1563"/>
    <mergeCell ref="BQ1563:BS1563"/>
    <mergeCell ref="BT1563:BV1563"/>
    <mergeCell ref="BW1563:BY1563"/>
    <mergeCell ref="F1565:H1565"/>
    <mergeCell ref="I1565:K1565"/>
    <mergeCell ref="L1565:N1565"/>
    <mergeCell ref="O1565:Q1565"/>
    <mergeCell ref="R1565:T1565"/>
    <mergeCell ref="AS1563:AU1563"/>
    <mergeCell ref="AV1563:AX1563"/>
    <mergeCell ref="AY1563:BA1563"/>
    <mergeCell ref="BB1563:BD1563"/>
    <mergeCell ref="BE1563:BG1563"/>
    <mergeCell ref="BH1563:BJ1563"/>
    <mergeCell ref="AA1563:AC1563"/>
    <mergeCell ref="AD1563:AF1563"/>
    <mergeCell ref="AG1563:AI1563"/>
    <mergeCell ref="AJ1563:AL1563"/>
    <mergeCell ref="AM1563:AO1563"/>
    <mergeCell ref="AP1563:AR1563"/>
    <mergeCell ref="BQ1560:BS1560"/>
    <mergeCell ref="BT1560:BV1560"/>
    <mergeCell ref="BW1560:BY1560"/>
    <mergeCell ref="F1563:H1563"/>
    <mergeCell ref="I1563:K1563"/>
    <mergeCell ref="L1563:N1563"/>
    <mergeCell ref="O1563:Q1563"/>
    <mergeCell ref="R1563:T1563"/>
    <mergeCell ref="U1563:W1563"/>
    <mergeCell ref="X1563:Z1563"/>
    <mergeCell ref="AY1560:BA1560"/>
    <mergeCell ref="BB1560:BD1560"/>
    <mergeCell ref="BE1560:BG1560"/>
    <mergeCell ref="BH1560:BJ1560"/>
    <mergeCell ref="BK1560:BM1560"/>
    <mergeCell ref="BN1560:BP1560"/>
    <mergeCell ref="AG1560:AI1560"/>
    <mergeCell ref="AJ1560:AL1560"/>
    <mergeCell ref="AM1560:AO1560"/>
    <mergeCell ref="AP1560:AR1560"/>
    <mergeCell ref="AS1560:AU1560"/>
    <mergeCell ref="AV1560:AX1560"/>
    <mergeCell ref="BQ1568:BS1568"/>
    <mergeCell ref="BT1568:BV1568"/>
    <mergeCell ref="BW1568:BY1568"/>
    <mergeCell ref="F1570:H1570"/>
    <mergeCell ref="I1570:K1570"/>
    <mergeCell ref="L1570:N1570"/>
    <mergeCell ref="O1570:Q1570"/>
    <mergeCell ref="R1570:T1570"/>
    <mergeCell ref="U1570:W1570"/>
    <mergeCell ref="X1570:Z1570"/>
    <mergeCell ref="AY1568:BA1568"/>
    <mergeCell ref="BB1568:BD1568"/>
    <mergeCell ref="BE1568:BG1568"/>
    <mergeCell ref="BH1568:BJ1568"/>
    <mergeCell ref="BK1568:BM1568"/>
    <mergeCell ref="BN1568:BP1568"/>
    <mergeCell ref="AG1568:AI1568"/>
    <mergeCell ref="AJ1568:AL1568"/>
    <mergeCell ref="AM1568:AO1568"/>
    <mergeCell ref="AP1568:AR1568"/>
    <mergeCell ref="AS1568:AU1568"/>
    <mergeCell ref="AV1568:AX1568"/>
    <mergeCell ref="BW1565:BY1565"/>
    <mergeCell ref="F1568:H1568"/>
    <mergeCell ref="I1568:K1568"/>
    <mergeCell ref="L1568:N1568"/>
    <mergeCell ref="O1568:Q1568"/>
    <mergeCell ref="R1568:T1568"/>
    <mergeCell ref="U1568:W1568"/>
    <mergeCell ref="X1568:Z1568"/>
    <mergeCell ref="AA1568:AC1568"/>
    <mergeCell ref="AD1568:AF1568"/>
    <mergeCell ref="BE1565:BG1565"/>
    <mergeCell ref="BH1565:BJ1565"/>
    <mergeCell ref="BK1565:BM1565"/>
    <mergeCell ref="BN1565:BP1565"/>
    <mergeCell ref="BQ1565:BS1565"/>
    <mergeCell ref="BT1565:BV1565"/>
    <mergeCell ref="AM1565:AO1565"/>
    <mergeCell ref="AP1565:AR1565"/>
    <mergeCell ref="AS1565:AU1565"/>
    <mergeCell ref="AV1565:AX1565"/>
    <mergeCell ref="AY1565:BA1565"/>
    <mergeCell ref="BB1565:BD1565"/>
    <mergeCell ref="U1565:W1565"/>
    <mergeCell ref="X1565:Z1565"/>
    <mergeCell ref="AA1565:AC1565"/>
    <mergeCell ref="AD1565:AF1565"/>
    <mergeCell ref="AG1565:AI1565"/>
    <mergeCell ref="AJ1565:AL1565"/>
    <mergeCell ref="BW1573:BY1573"/>
    <mergeCell ref="F1575:H1575"/>
    <mergeCell ref="I1575:K1575"/>
    <mergeCell ref="L1575:N1575"/>
    <mergeCell ref="O1575:Q1575"/>
    <mergeCell ref="R1575:T1575"/>
    <mergeCell ref="U1575:W1575"/>
    <mergeCell ref="X1575:Z1575"/>
    <mergeCell ref="AA1575:AC1575"/>
    <mergeCell ref="AD1575:AF1575"/>
    <mergeCell ref="BE1573:BG1573"/>
    <mergeCell ref="BH1573:BJ1573"/>
    <mergeCell ref="BK1573:BM1573"/>
    <mergeCell ref="BN1573:BP1573"/>
    <mergeCell ref="BQ1573:BS1573"/>
    <mergeCell ref="BT1573:BV1573"/>
    <mergeCell ref="AM1573:AO1573"/>
    <mergeCell ref="AP1573:AR1573"/>
    <mergeCell ref="AS1573:AU1573"/>
    <mergeCell ref="AV1573:AX1573"/>
    <mergeCell ref="AY1573:BA1573"/>
    <mergeCell ref="BB1573:BD1573"/>
    <mergeCell ref="U1573:W1573"/>
    <mergeCell ref="X1573:Z1573"/>
    <mergeCell ref="AA1573:AC1573"/>
    <mergeCell ref="AD1573:AF1573"/>
    <mergeCell ref="AG1573:AI1573"/>
    <mergeCell ref="AJ1573:AL1573"/>
    <mergeCell ref="BK1570:BM1570"/>
    <mergeCell ref="BN1570:BP1570"/>
    <mergeCell ref="BQ1570:BS1570"/>
    <mergeCell ref="BT1570:BV1570"/>
    <mergeCell ref="BW1570:BY1570"/>
    <mergeCell ref="F1573:H1573"/>
    <mergeCell ref="I1573:K1573"/>
    <mergeCell ref="L1573:N1573"/>
    <mergeCell ref="O1573:Q1573"/>
    <mergeCell ref="R1573:T1573"/>
    <mergeCell ref="AS1570:AU1570"/>
    <mergeCell ref="AV1570:AX1570"/>
    <mergeCell ref="AY1570:BA1570"/>
    <mergeCell ref="BB1570:BD1570"/>
    <mergeCell ref="BE1570:BG1570"/>
    <mergeCell ref="BH1570:BJ1570"/>
    <mergeCell ref="AA1570:AC1570"/>
    <mergeCell ref="AD1570:AF1570"/>
    <mergeCell ref="AG1570:AI1570"/>
    <mergeCell ref="AJ1570:AL1570"/>
    <mergeCell ref="AM1570:AO1570"/>
    <mergeCell ref="AP1570:AR1570"/>
    <mergeCell ref="BK1579:BM1579"/>
    <mergeCell ref="BN1579:BP1579"/>
    <mergeCell ref="BQ1579:BS1579"/>
    <mergeCell ref="BT1579:BV1579"/>
    <mergeCell ref="BW1579:BY1579"/>
    <mergeCell ref="F1581:H1581"/>
    <mergeCell ref="I1581:K1581"/>
    <mergeCell ref="L1581:N1581"/>
    <mergeCell ref="O1581:Q1581"/>
    <mergeCell ref="R1581:T1581"/>
    <mergeCell ref="AS1579:AU1579"/>
    <mergeCell ref="AV1579:AX1579"/>
    <mergeCell ref="AY1579:BA1579"/>
    <mergeCell ref="BB1579:BD1579"/>
    <mergeCell ref="BE1579:BG1579"/>
    <mergeCell ref="BH1579:BJ1579"/>
    <mergeCell ref="AA1579:AC1579"/>
    <mergeCell ref="AD1579:AF1579"/>
    <mergeCell ref="AG1579:AI1579"/>
    <mergeCell ref="AJ1579:AL1579"/>
    <mergeCell ref="AM1579:AO1579"/>
    <mergeCell ref="AP1579:AR1579"/>
    <mergeCell ref="BQ1575:BS1575"/>
    <mergeCell ref="BT1575:BV1575"/>
    <mergeCell ref="BW1575:BY1575"/>
    <mergeCell ref="F1579:H1579"/>
    <mergeCell ref="I1579:K1579"/>
    <mergeCell ref="L1579:N1579"/>
    <mergeCell ref="O1579:Q1579"/>
    <mergeCell ref="R1579:T1579"/>
    <mergeCell ref="U1579:W1579"/>
    <mergeCell ref="X1579:Z1579"/>
    <mergeCell ref="AY1575:BA1575"/>
    <mergeCell ref="BB1575:BD1575"/>
    <mergeCell ref="BE1575:BG1575"/>
    <mergeCell ref="BH1575:BJ1575"/>
    <mergeCell ref="BK1575:BM1575"/>
    <mergeCell ref="BN1575:BP1575"/>
    <mergeCell ref="AG1575:AI1575"/>
    <mergeCell ref="AJ1575:AL1575"/>
    <mergeCell ref="AM1575:AO1575"/>
    <mergeCell ref="AP1575:AR1575"/>
    <mergeCell ref="AS1575:AU1575"/>
    <mergeCell ref="AV1575:AX1575"/>
    <mergeCell ref="BQ1585:BS1585"/>
    <mergeCell ref="BT1585:BV1585"/>
    <mergeCell ref="BW1585:BY1585"/>
    <mergeCell ref="F1587:H1587"/>
    <mergeCell ref="I1587:K1587"/>
    <mergeCell ref="L1587:N1587"/>
    <mergeCell ref="O1587:Q1587"/>
    <mergeCell ref="R1587:T1587"/>
    <mergeCell ref="U1587:W1587"/>
    <mergeCell ref="X1587:Z1587"/>
    <mergeCell ref="AY1585:BA1585"/>
    <mergeCell ref="BB1585:BD1585"/>
    <mergeCell ref="BE1585:BG1585"/>
    <mergeCell ref="BH1585:BJ1585"/>
    <mergeCell ref="BK1585:BM1585"/>
    <mergeCell ref="BN1585:BP1585"/>
    <mergeCell ref="AG1585:AI1585"/>
    <mergeCell ref="AJ1585:AL1585"/>
    <mergeCell ref="AM1585:AO1585"/>
    <mergeCell ref="AP1585:AR1585"/>
    <mergeCell ref="AS1585:AU1585"/>
    <mergeCell ref="AV1585:AX1585"/>
    <mergeCell ref="BW1581:BY1581"/>
    <mergeCell ref="F1585:H1585"/>
    <mergeCell ref="I1585:K1585"/>
    <mergeCell ref="L1585:N1585"/>
    <mergeCell ref="O1585:Q1585"/>
    <mergeCell ref="R1585:T1585"/>
    <mergeCell ref="U1585:W1585"/>
    <mergeCell ref="X1585:Z1585"/>
    <mergeCell ref="AA1585:AC1585"/>
    <mergeCell ref="AD1585:AF1585"/>
    <mergeCell ref="BE1581:BG1581"/>
    <mergeCell ref="BH1581:BJ1581"/>
    <mergeCell ref="BK1581:BM1581"/>
    <mergeCell ref="BN1581:BP1581"/>
    <mergeCell ref="BQ1581:BS1581"/>
    <mergeCell ref="BT1581:BV1581"/>
    <mergeCell ref="AM1581:AO1581"/>
    <mergeCell ref="AP1581:AR1581"/>
    <mergeCell ref="AS1581:AU1581"/>
    <mergeCell ref="AV1581:AX1581"/>
    <mergeCell ref="AY1581:BA1581"/>
    <mergeCell ref="BB1581:BD1581"/>
    <mergeCell ref="U1581:W1581"/>
    <mergeCell ref="X1581:Z1581"/>
    <mergeCell ref="AA1581:AC1581"/>
    <mergeCell ref="AD1581:AF1581"/>
    <mergeCell ref="AG1581:AI1581"/>
    <mergeCell ref="AJ1581:AL1581"/>
    <mergeCell ref="BW1590:BY1590"/>
    <mergeCell ref="F1592:H1592"/>
    <mergeCell ref="I1592:K1592"/>
    <mergeCell ref="L1592:N1592"/>
    <mergeCell ref="O1592:Q1592"/>
    <mergeCell ref="R1592:T1592"/>
    <mergeCell ref="U1592:W1592"/>
    <mergeCell ref="X1592:Z1592"/>
    <mergeCell ref="AA1592:AC1592"/>
    <mergeCell ref="AD1592:AF1592"/>
    <mergeCell ref="BE1590:BG1590"/>
    <mergeCell ref="BH1590:BJ1590"/>
    <mergeCell ref="BK1590:BM1590"/>
    <mergeCell ref="BN1590:BP1590"/>
    <mergeCell ref="BQ1590:BS1590"/>
    <mergeCell ref="BT1590:BV1590"/>
    <mergeCell ref="AM1590:AO1590"/>
    <mergeCell ref="AP1590:AR1590"/>
    <mergeCell ref="AS1590:AU1590"/>
    <mergeCell ref="AV1590:AX1590"/>
    <mergeCell ref="AY1590:BA1590"/>
    <mergeCell ref="BB1590:BD1590"/>
    <mergeCell ref="U1590:W1590"/>
    <mergeCell ref="X1590:Z1590"/>
    <mergeCell ref="AA1590:AC1590"/>
    <mergeCell ref="AD1590:AF1590"/>
    <mergeCell ref="AG1590:AI1590"/>
    <mergeCell ref="AJ1590:AL1590"/>
    <mergeCell ref="BK1587:BM1587"/>
    <mergeCell ref="BN1587:BP1587"/>
    <mergeCell ref="BQ1587:BS1587"/>
    <mergeCell ref="BT1587:BV1587"/>
    <mergeCell ref="BW1587:BY1587"/>
    <mergeCell ref="F1590:H1590"/>
    <mergeCell ref="I1590:K1590"/>
    <mergeCell ref="L1590:N1590"/>
    <mergeCell ref="O1590:Q1590"/>
    <mergeCell ref="R1590:T1590"/>
    <mergeCell ref="AS1587:AU1587"/>
    <mergeCell ref="AV1587:AX1587"/>
    <mergeCell ref="AY1587:BA1587"/>
    <mergeCell ref="BB1587:BD1587"/>
    <mergeCell ref="BE1587:BG1587"/>
    <mergeCell ref="BH1587:BJ1587"/>
    <mergeCell ref="AA1587:AC1587"/>
    <mergeCell ref="AD1587:AF1587"/>
    <mergeCell ref="AG1587:AI1587"/>
    <mergeCell ref="AJ1587:AL1587"/>
    <mergeCell ref="AM1587:AO1587"/>
    <mergeCell ref="AP1587:AR1587"/>
    <mergeCell ref="BK1595:BM1595"/>
    <mergeCell ref="BN1595:BP1595"/>
    <mergeCell ref="BQ1595:BS1595"/>
    <mergeCell ref="BT1595:BV1595"/>
    <mergeCell ref="BW1595:BY1595"/>
    <mergeCell ref="F1597:H1597"/>
    <mergeCell ref="I1597:K1597"/>
    <mergeCell ref="L1597:N1597"/>
    <mergeCell ref="O1597:Q1597"/>
    <mergeCell ref="R1597:T1597"/>
    <mergeCell ref="AS1595:AU1595"/>
    <mergeCell ref="AV1595:AX1595"/>
    <mergeCell ref="AY1595:BA1595"/>
    <mergeCell ref="BB1595:BD1595"/>
    <mergeCell ref="BE1595:BG1595"/>
    <mergeCell ref="BH1595:BJ1595"/>
    <mergeCell ref="AA1595:AC1595"/>
    <mergeCell ref="AD1595:AF1595"/>
    <mergeCell ref="AG1595:AI1595"/>
    <mergeCell ref="AJ1595:AL1595"/>
    <mergeCell ref="AM1595:AO1595"/>
    <mergeCell ref="AP1595:AR1595"/>
    <mergeCell ref="BQ1592:BS1592"/>
    <mergeCell ref="BT1592:BV1592"/>
    <mergeCell ref="BW1592:BY1592"/>
    <mergeCell ref="F1595:H1595"/>
    <mergeCell ref="I1595:K1595"/>
    <mergeCell ref="L1595:N1595"/>
    <mergeCell ref="O1595:Q1595"/>
    <mergeCell ref="R1595:T1595"/>
    <mergeCell ref="U1595:W1595"/>
    <mergeCell ref="X1595:Z1595"/>
    <mergeCell ref="AY1592:BA1592"/>
    <mergeCell ref="BB1592:BD1592"/>
    <mergeCell ref="BE1592:BG1592"/>
    <mergeCell ref="BH1592:BJ1592"/>
    <mergeCell ref="BK1592:BM1592"/>
    <mergeCell ref="BN1592:BP1592"/>
    <mergeCell ref="AG1592:AI1592"/>
    <mergeCell ref="AJ1592:AL1592"/>
    <mergeCell ref="AM1592:AO1592"/>
    <mergeCell ref="AP1592:AR1592"/>
    <mergeCell ref="AS1592:AU1592"/>
    <mergeCell ref="AV1592:AX1592"/>
    <mergeCell ref="BQ1600:BS1600"/>
    <mergeCell ref="BT1600:BV1600"/>
    <mergeCell ref="BW1600:BY1600"/>
    <mergeCell ref="F1602:H1602"/>
    <mergeCell ref="I1602:K1602"/>
    <mergeCell ref="L1602:N1602"/>
    <mergeCell ref="O1602:Q1602"/>
    <mergeCell ref="R1602:T1602"/>
    <mergeCell ref="U1602:W1602"/>
    <mergeCell ref="X1602:Z1602"/>
    <mergeCell ref="AY1600:BA1600"/>
    <mergeCell ref="BB1600:BD1600"/>
    <mergeCell ref="BE1600:BG1600"/>
    <mergeCell ref="BH1600:BJ1600"/>
    <mergeCell ref="BK1600:BM1600"/>
    <mergeCell ref="BN1600:BP1600"/>
    <mergeCell ref="AG1600:AI1600"/>
    <mergeCell ref="AJ1600:AL1600"/>
    <mergeCell ref="AM1600:AO1600"/>
    <mergeCell ref="AP1600:AR1600"/>
    <mergeCell ref="AS1600:AU1600"/>
    <mergeCell ref="AV1600:AX1600"/>
    <mergeCell ref="BW1597:BY1597"/>
    <mergeCell ref="F1600:H1600"/>
    <mergeCell ref="I1600:K1600"/>
    <mergeCell ref="L1600:N1600"/>
    <mergeCell ref="O1600:Q1600"/>
    <mergeCell ref="R1600:T1600"/>
    <mergeCell ref="U1600:W1600"/>
    <mergeCell ref="X1600:Z1600"/>
    <mergeCell ref="AA1600:AC1600"/>
    <mergeCell ref="AD1600:AF1600"/>
    <mergeCell ref="BE1597:BG1597"/>
    <mergeCell ref="BH1597:BJ1597"/>
    <mergeCell ref="BK1597:BM1597"/>
    <mergeCell ref="BN1597:BP1597"/>
    <mergeCell ref="BQ1597:BS1597"/>
    <mergeCell ref="BT1597:BV1597"/>
    <mergeCell ref="AM1597:AO1597"/>
    <mergeCell ref="AP1597:AR1597"/>
    <mergeCell ref="AS1597:AU1597"/>
    <mergeCell ref="AV1597:AX1597"/>
    <mergeCell ref="AY1597:BA1597"/>
    <mergeCell ref="BB1597:BD1597"/>
    <mergeCell ref="U1597:W1597"/>
    <mergeCell ref="X1597:Z1597"/>
    <mergeCell ref="AA1597:AC1597"/>
    <mergeCell ref="AD1597:AF1597"/>
    <mergeCell ref="AG1597:AI1597"/>
    <mergeCell ref="AJ1597:AL1597"/>
    <mergeCell ref="BW1605:BY1605"/>
    <mergeCell ref="F1607:H1607"/>
    <mergeCell ref="I1607:K1607"/>
    <mergeCell ref="L1607:N1607"/>
    <mergeCell ref="O1607:Q1607"/>
    <mergeCell ref="R1607:T1607"/>
    <mergeCell ref="U1607:W1607"/>
    <mergeCell ref="X1607:Z1607"/>
    <mergeCell ref="AA1607:AC1607"/>
    <mergeCell ref="AD1607:AF1607"/>
    <mergeCell ref="BE1605:BG1605"/>
    <mergeCell ref="BH1605:BJ1605"/>
    <mergeCell ref="BK1605:BM1605"/>
    <mergeCell ref="BN1605:BP1605"/>
    <mergeCell ref="BQ1605:BS1605"/>
    <mergeCell ref="BT1605:BV1605"/>
    <mergeCell ref="AM1605:AO1605"/>
    <mergeCell ref="AP1605:AR1605"/>
    <mergeCell ref="AS1605:AU1605"/>
    <mergeCell ref="AV1605:AX1605"/>
    <mergeCell ref="AY1605:BA1605"/>
    <mergeCell ref="BB1605:BD1605"/>
    <mergeCell ref="U1605:W1605"/>
    <mergeCell ref="X1605:Z1605"/>
    <mergeCell ref="AA1605:AC1605"/>
    <mergeCell ref="AD1605:AF1605"/>
    <mergeCell ref="AG1605:AI1605"/>
    <mergeCell ref="AJ1605:AL1605"/>
    <mergeCell ref="BK1602:BM1602"/>
    <mergeCell ref="BN1602:BP1602"/>
    <mergeCell ref="BQ1602:BS1602"/>
    <mergeCell ref="BT1602:BV1602"/>
    <mergeCell ref="BW1602:BY1602"/>
    <mergeCell ref="F1605:H1605"/>
    <mergeCell ref="I1605:K1605"/>
    <mergeCell ref="L1605:N1605"/>
    <mergeCell ref="O1605:Q1605"/>
    <mergeCell ref="R1605:T1605"/>
    <mergeCell ref="AS1602:AU1602"/>
    <mergeCell ref="AV1602:AX1602"/>
    <mergeCell ref="AY1602:BA1602"/>
    <mergeCell ref="BB1602:BD1602"/>
    <mergeCell ref="BE1602:BG1602"/>
    <mergeCell ref="BH1602:BJ1602"/>
    <mergeCell ref="AA1602:AC1602"/>
    <mergeCell ref="AD1602:AF1602"/>
    <mergeCell ref="AG1602:AI1602"/>
    <mergeCell ref="AJ1602:AL1602"/>
    <mergeCell ref="AM1602:AO1602"/>
    <mergeCell ref="AP1602:AR1602"/>
    <mergeCell ref="BK1610:BM1610"/>
    <mergeCell ref="BN1610:BP1610"/>
    <mergeCell ref="BQ1610:BS1610"/>
    <mergeCell ref="BT1610:BV1610"/>
    <mergeCell ref="BW1610:BY1610"/>
    <mergeCell ref="F1612:H1612"/>
    <mergeCell ref="I1612:K1612"/>
    <mergeCell ref="L1612:N1612"/>
    <mergeCell ref="O1612:Q1612"/>
    <mergeCell ref="R1612:T1612"/>
    <mergeCell ref="AS1610:AU1610"/>
    <mergeCell ref="AV1610:AX1610"/>
    <mergeCell ref="AY1610:BA1610"/>
    <mergeCell ref="BB1610:BD1610"/>
    <mergeCell ref="BE1610:BG1610"/>
    <mergeCell ref="BH1610:BJ1610"/>
    <mergeCell ref="AA1610:AC1610"/>
    <mergeCell ref="AD1610:AF1610"/>
    <mergeCell ref="AG1610:AI1610"/>
    <mergeCell ref="AJ1610:AL1610"/>
    <mergeCell ref="AM1610:AO1610"/>
    <mergeCell ref="AP1610:AR1610"/>
    <mergeCell ref="BQ1607:BS1607"/>
    <mergeCell ref="BT1607:BV1607"/>
    <mergeCell ref="BW1607:BY1607"/>
    <mergeCell ref="F1610:H1610"/>
    <mergeCell ref="I1610:K1610"/>
    <mergeCell ref="L1610:N1610"/>
    <mergeCell ref="O1610:Q1610"/>
    <mergeCell ref="R1610:T1610"/>
    <mergeCell ref="U1610:W1610"/>
    <mergeCell ref="X1610:Z1610"/>
    <mergeCell ref="AY1607:BA1607"/>
    <mergeCell ref="BB1607:BD1607"/>
    <mergeCell ref="BE1607:BG1607"/>
    <mergeCell ref="BH1607:BJ1607"/>
    <mergeCell ref="BK1607:BM1607"/>
    <mergeCell ref="BN1607:BP1607"/>
    <mergeCell ref="AG1607:AI1607"/>
    <mergeCell ref="AJ1607:AL1607"/>
    <mergeCell ref="AM1607:AO1607"/>
    <mergeCell ref="AP1607:AR1607"/>
    <mergeCell ref="AS1607:AU1607"/>
    <mergeCell ref="AV1607:AX1607"/>
    <mergeCell ref="BQ1615:BS1615"/>
    <mergeCell ref="BT1615:BV1615"/>
    <mergeCell ref="BW1615:BY1615"/>
    <mergeCell ref="F1617:H1617"/>
    <mergeCell ref="I1617:K1617"/>
    <mergeCell ref="L1617:N1617"/>
    <mergeCell ref="O1617:Q1617"/>
    <mergeCell ref="R1617:T1617"/>
    <mergeCell ref="U1617:W1617"/>
    <mergeCell ref="X1617:Z1617"/>
    <mergeCell ref="AY1615:BA1615"/>
    <mergeCell ref="BB1615:BD1615"/>
    <mergeCell ref="BE1615:BG1615"/>
    <mergeCell ref="BH1615:BJ1615"/>
    <mergeCell ref="BK1615:BM1615"/>
    <mergeCell ref="BN1615:BP1615"/>
    <mergeCell ref="AG1615:AI1615"/>
    <mergeCell ref="AJ1615:AL1615"/>
    <mergeCell ref="AM1615:AO1615"/>
    <mergeCell ref="AP1615:AR1615"/>
    <mergeCell ref="AS1615:AU1615"/>
    <mergeCell ref="AV1615:AX1615"/>
    <mergeCell ref="BW1612:BY1612"/>
    <mergeCell ref="F1615:H1615"/>
    <mergeCell ref="I1615:K1615"/>
    <mergeCell ref="L1615:N1615"/>
    <mergeCell ref="O1615:Q1615"/>
    <mergeCell ref="R1615:T1615"/>
    <mergeCell ref="U1615:W1615"/>
    <mergeCell ref="X1615:Z1615"/>
    <mergeCell ref="AA1615:AC1615"/>
    <mergeCell ref="AD1615:AF1615"/>
    <mergeCell ref="BE1612:BG1612"/>
    <mergeCell ref="BH1612:BJ1612"/>
    <mergeCell ref="BK1612:BM1612"/>
    <mergeCell ref="BN1612:BP1612"/>
    <mergeCell ref="BQ1612:BS1612"/>
    <mergeCell ref="BT1612:BV1612"/>
    <mergeCell ref="AM1612:AO1612"/>
    <mergeCell ref="AP1612:AR1612"/>
    <mergeCell ref="AS1612:AU1612"/>
    <mergeCell ref="AV1612:AX1612"/>
    <mergeCell ref="AY1612:BA1612"/>
    <mergeCell ref="BB1612:BD1612"/>
    <mergeCell ref="U1612:W1612"/>
    <mergeCell ref="X1612:Z1612"/>
    <mergeCell ref="AA1612:AC1612"/>
    <mergeCell ref="AD1612:AF1612"/>
    <mergeCell ref="AG1612:AI1612"/>
    <mergeCell ref="AJ1612:AL1612"/>
    <mergeCell ref="BW1620:BY1620"/>
    <mergeCell ref="F1622:H1622"/>
    <mergeCell ref="I1622:K1622"/>
    <mergeCell ref="L1622:N1622"/>
    <mergeCell ref="O1622:Q1622"/>
    <mergeCell ref="R1622:T1622"/>
    <mergeCell ref="U1622:W1622"/>
    <mergeCell ref="X1622:Z1622"/>
    <mergeCell ref="AA1622:AC1622"/>
    <mergeCell ref="AD1622:AF1622"/>
    <mergeCell ref="BE1620:BG1620"/>
    <mergeCell ref="BH1620:BJ1620"/>
    <mergeCell ref="BK1620:BM1620"/>
    <mergeCell ref="BN1620:BP1620"/>
    <mergeCell ref="BQ1620:BS1620"/>
    <mergeCell ref="BT1620:BV1620"/>
    <mergeCell ref="AM1620:AO1620"/>
    <mergeCell ref="AP1620:AR1620"/>
    <mergeCell ref="AS1620:AU1620"/>
    <mergeCell ref="AV1620:AX1620"/>
    <mergeCell ref="AY1620:BA1620"/>
    <mergeCell ref="BB1620:BD1620"/>
    <mergeCell ref="U1620:W1620"/>
    <mergeCell ref="X1620:Z1620"/>
    <mergeCell ref="AA1620:AC1620"/>
    <mergeCell ref="AD1620:AF1620"/>
    <mergeCell ref="AG1620:AI1620"/>
    <mergeCell ref="AJ1620:AL1620"/>
    <mergeCell ref="BK1617:BM1617"/>
    <mergeCell ref="BN1617:BP1617"/>
    <mergeCell ref="BQ1617:BS1617"/>
    <mergeCell ref="BT1617:BV1617"/>
    <mergeCell ref="BW1617:BY1617"/>
    <mergeCell ref="F1620:H1620"/>
    <mergeCell ref="I1620:K1620"/>
    <mergeCell ref="L1620:N1620"/>
    <mergeCell ref="O1620:Q1620"/>
    <mergeCell ref="R1620:T1620"/>
    <mergeCell ref="AS1617:AU1617"/>
    <mergeCell ref="AV1617:AX1617"/>
    <mergeCell ref="AY1617:BA1617"/>
    <mergeCell ref="BB1617:BD1617"/>
    <mergeCell ref="BE1617:BG1617"/>
    <mergeCell ref="BH1617:BJ1617"/>
    <mergeCell ref="AA1617:AC1617"/>
    <mergeCell ref="AD1617:AF1617"/>
    <mergeCell ref="AG1617:AI1617"/>
    <mergeCell ref="AJ1617:AL1617"/>
    <mergeCell ref="AM1617:AO1617"/>
    <mergeCell ref="AP1617:AR1617"/>
    <mergeCell ref="BK1625:BM1625"/>
    <mergeCell ref="BN1625:BP1625"/>
    <mergeCell ref="BQ1625:BS1625"/>
    <mergeCell ref="BT1625:BV1625"/>
    <mergeCell ref="BW1625:BY1625"/>
    <mergeCell ref="F1627:H1627"/>
    <mergeCell ref="I1627:K1627"/>
    <mergeCell ref="L1627:N1627"/>
    <mergeCell ref="O1627:Q1627"/>
    <mergeCell ref="R1627:T1627"/>
    <mergeCell ref="AS1625:AU1625"/>
    <mergeCell ref="AV1625:AX1625"/>
    <mergeCell ref="AY1625:BA1625"/>
    <mergeCell ref="BB1625:BD1625"/>
    <mergeCell ref="BE1625:BG1625"/>
    <mergeCell ref="BH1625:BJ1625"/>
    <mergeCell ref="AA1625:AC1625"/>
    <mergeCell ref="AD1625:AF1625"/>
    <mergeCell ref="AG1625:AI1625"/>
    <mergeCell ref="AJ1625:AL1625"/>
    <mergeCell ref="AM1625:AO1625"/>
    <mergeCell ref="AP1625:AR1625"/>
    <mergeCell ref="BQ1622:BS1622"/>
    <mergeCell ref="BT1622:BV1622"/>
    <mergeCell ref="BW1622:BY1622"/>
    <mergeCell ref="F1625:H1625"/>
    <mergeCell ref="I1625:K1625"/>
    <mergeCell ref="L1625:N1625"/>
    <mergeCell ref="O1625:Q1625"/>
    <mergeCell ref="R1625:T1625"/>
    <mergeCell ref="U1625:W1625"/>
    <mergeCell ref="X1625:Z1625"/>
    <mergeCell ref="AY1622:BA1622"/>
    <mergeCell ref="BB1622:BD1622"/>
    <mergeCell ref="BE1622:BG1622"/>
    <mergeCell ref="BH1622:BJ1622"/>
    <mergeCell ref="BK1622:BM1622"/>
    <mergeCell ref="BN1622:BP1622"/>
    <mergeCell ref="AG1622:AI1622"/>
    <mergeCell ref="AJ1622:AL1622"/>
    <mergeCell ref="AM1622:AO1622"/>
    <mergeCell ref="AP1622:AR1622"/>
    <mergeCell ref="AS1622:AU1622"/>
    <mergeCell ref="AV1622:AX1622"/>
    <mergeCell ref="BQ1630:BS1630"/>
    <mergeCell ref="BT1630:BV1630"/>
    <mergeCell ref="BW1630:BY1630"/>
    <mergeCell ref="F1632:H1632"/>
    <mergeCell ref="I1632:K1632"/>
    <mergeCell ref="L1632:N1632"/>
    <mergeCell ref="O1632:Q1632"/>
    <mergeCell ref="R1632:T1632"/>
    <mergeCell ref="U1632:W1632"/>
    <mergeCell ref="X1632:Z1632"/>
    <mergeCell ref="AY1630:BA1630"/>
    <mergeCell ref="BB1630:BD1630"/>
    <mergeCell ref="BE1630:BG1630"/>
    <mergeCell ref="BH1630:BJ1630"/>
    <mergeCell ref="BK1630:BM1630"/>
    <mergeCell ref="BN1630:BP1630"/>
    <mergeCell ref="AG1630:AI1630"/>
    <mergeCell ref="AJ1630:AL1630"/>
    <mergeCell ref="AM1630:AO1630"/>
    <mergeCell ref="AP1630:AR1630"/>
    <mergeCell ref="AS1630:AU1630"/>
    <mergeCell ref="AV1630:AX1630"/>
    <mergeCell ref="BW1627:BY1627"/>
    <mergeCell ref="F1630:H1630"/>
    <mergeCell ref="I1630:K1630"/>
    <mergeCell ref="L1630:N1630"/>
    <mergeCell ref="O1630:Q1630"/>
    <mergeCell ref="R1630:T1630"/>
    <mergeCell ref="U1630:W1630"/>
    <mergeCell ref="X1630:Z1630"/>
    <mergeCell ref="AA1630:AC1630"/>
    <mergeCell ref="AD1630:AF1630"/>
    <mergeCell ref="BE1627:BG1627"/>
    <mergeCell ref="BH1627:BJ1627"/>
    <mergeCell ref="BK1627:BM1627"/>
    <mergeCell ref="BN1627:BP1627"/>
    <mergeCell ref="BQ1627:BS1627"/>
    <mergeCell ref="BT1627:BV1627"/>
    <mergeCell ref="AM1627:AO1627"/>
    <mergeCell ref="AP1627:AR1627"/>
    <mergeCell ref="AS1627:AU1627"/>
    <mergeCell ref="AV1627:AX1627"/>
    <mergeCell ref="AY1627:BA1627"/>
    <mergeCell ref="BB1627:BD1627"/>
    <mergeCell ref="U1627:W1627"/>
    <mergeCell ref="X1627:Z1627"/>
    <mergeCell ref="AA1627:AC1627"/>
    <mergeCell ref="AD1627:AF1627"/>
    <mergeCell ref="AG1627:AI1627"/>
    <mergeCell ref="AJ1627:AL1627"/>
    <mergeCell ref="BW1635:BY1635"/>
    <mergeCell ref="F1637:H1637"/>
    <mergeCell ref="I1637:K1637"/>
    <mergeCell ref="L1637:N1637"/>
    <mergeCell ref="O1637:Q1637"/>
    <mergeCell ref="R1637:T1637"/>
    <mergeCell ref="U1637:W1637"/>
    <mergeCell ref="X1637:Z1637"/>
    <mergeCell ref="AA1637:AC1637"/>
    <mergeCell ref="AD1637:AF1637"/>
    <mergeCell ref="BE1635:BG1635"/>
    <mergeCell ref="BH1635:BJ1635"/>
    <mergeCell ref="BK1635:BM1635"/>
    <mergeCell ref="BN1635:BP1635"/>
    <mergeCell ref="BQ1635:BS1635"/>
    <mergeCell ref="BT1635:BV1635"/>
    <mergeCell ref="AM1635:AO1635"/>
    <mergeCell ref="AP1635:AR1635"/>
    <mergeCell ref="AS1635:AU1635"/>
    <mergeCell ref="AV1635:AX1635"/>
    <mergeCell ref="AY1635:BA1635"/>
    <mergeCell ref="BB1635:BD1635"/>
    <mergeCell ref="U1635:W1635"/>
    <mergeCell ref="X1635:Z1635"/>
    <mergeCell ref="AA1635:AC1635"/>
    <mergeCell ref="AD1635:AF1635"/>
    <mergeCell ref="AG1635:AI1635"/>
    <mergeCell ref="AJ1635:AL1635"/>
    <mergeCell ref="BK1632:BM1632"/>
    <mergeCell ref="BN1632:BP1632"/>
    <mergeCell ref="BQ1632:BS1632"/>
    <mergeCell ref="BT1632:BV1632"/>
    <mergeCell ref="BW1632:BY1632"/>
    <mergeCell ref="F1635:H1635"/>
    <mergeCell ref="I1635:K1635"/>
    <mergeCell ref="L1635:N1635"/>
    <mergeCell ref="O1635:Q1635"/>
    <mergeCell ref="R1635:T1635"/>
    <mergeCell ref="AS1632:AU1632"/>
    <mergeCell ref="AV1632:AX1632"/>
    <mergeCell ref="AY1632:BA1632"/>
    <mergeCell ref="BB1632:BD1632"/>
    <mergeCell ref="BE1632:BG1632"/>
    <mergeCell ref="BH1632:BJ1632"/>
    <mergeCell ref="AA1632:AC1632"/>
    <mergeCell ref="AD1632:AF1632"/>
    <mergeCell ref="AG1632:AI1632"/>
    <mergeCell ref="AJ1632:AL1632"/>
    <mergeCell ref="AM1632:AO1632"/>
    <mergeCell ref="AP1632:AR1632"/>
    <mergeCell ref="BK1640:BM1640"/>
    <mergeCell ref="BN1640:BP1640"/>
    <mergeCell ref="BQ1640:BS1640"/>
    <mergeCell ref="BT1640:BV1640"/>
    <mergeCell ref="BW1640:BY1640"/>
    <mergeCell ref="F1642:H1642"/>
    <mergeCell ref="I1642:K1642"/>
    <mergeCell ref="L1642:N1642"/>
    <mergeCell ref="O1642:Q1642"/>
    <mergeCell ref="R1642:T1642"/>
    <mergeCell ref="AS1640:AU1640"/>
    <mergeCell ref="AV1640:AX1640"/>
    <mergeCell ref="AY1640:BA1640"/>
    <mergeCell ref="BB1640:BD1640"/>
    <mergeCell ref="BE1640:BG1640"/>
    <mergeCell ref="BH1640:BJ1640"/>
    <mergeCell ref="AA1640:AC1640"/>
    <mergeCell ref="AD1640:AF1640"/>
    <mergeCell ref="AG1640:AI1640"/>
    <mergeCell ref="AJ1640:AL1640"/>
    <mergeCell ref="AM1640:AO1640"/>
    <mergeCell ref="AP1640:AR1640"/>
    <mergeCell ref="BQ1637:BS1637"/>
    <mergeCell ref="BT1637:BV1637"/>
    <mergeCell ref="BW1637:BY1637"/>
    <mergeCell ref="F1640:H1640"/>
    <mergeCell ref="I1640:K1640"/>
    <mergeCell ref="L1640:N1640"/>
    <mergeCell ref="O1640:Q1640"/>
    <mergeCell ref="R1640:T1640"/>
    <mergeCell ref="U1640:W1640"/>
    <mergeCell ref="X1640:Z1640"/>
    <mergeCell ref="AY1637:BA1637"/>
    <mergeCell ref="BB1637:BD1637"/>
    <mergeCell ref="BE1637:BG1637"/>
    <mergeCell ref="BH1637:BJ1637"/>
    <mergeCell ref="BK1637:BM1637"/>
    <mergeCell ref="BN1637:BP1637"/>
    <mergeCell ref="AG1637:AI1637"/>
    <mergeCell ref="AJ1637:AL1637"/>
    <mergeCell ref="AM1637:AO1637"/>
    <mergeCell ref="AP1637:AR1637"/>
    <mergeCell ref="AS1637:AU1637"/>
    <mergeCell ref="AV1637:AX1637"/>
    <mergeCell ref="BQ1645:BS1645"/>
    <mergeCell ref="BT1645:BV1645"/>
    <mergeCell ref="BW1645:BY1645"/>
    <mergeCell ref="F1647:H1647"/>
    <mergeCell ref="I1647:K1647"/>
    <mergeCell ref="L1647:N1647"/>
    <mergeCell ref="O1647:Q1647"/>
    <mergeCell ref="R1647:T1647"/>
    <mergeCell ref="U1647:W1647"/>
    <mergeCell ref="X1647:Z1647"/>
    <mergeCell ref="AY1645:BA1645"/>
    <mergeCell ref="BB1645:BD1645"/>
    <mergeCell ref="BE1645:BG1645"/>
    <mergeCell ref="BH1645:BJ1645"/>
    <mergeCell ref="BK1645:BM1645"/>
    <mergeCell ref="BN1645:BP1645"/>
    <mergeCell ref="AG1645:AI1645"/>
    <mergeCell ref="AJ1645:AL1645"/>
    <mergeCell ref="AM1645:AO1645"/>
    <mergeCell ref="AP1645:AR1645"/>
    <mergeCell ref="AS1645:AU1645"/>
    <mergeCell ref="AV1645:AX1645"/>
    <mergeCell ref="BW1642:BY1642"/>
    <mergeCell ref="F1645:H1645"/>
    <mergeCell ref="I1645:K1645"/>
    <mergeCell ref="L1645:N1645"/>
    <mergeCell ref="O1645:Q1645"/>
    <mergeCell ref="R1645:T1645"/>
    <mergeCell ref="U1645:W1645"/>
    <mergeCell ref="X1645:Z1645"/>
    <mergeCell ref="AA1645:AC1645"/>
    <mergeCell ref="AD1645:AF1645"/>
    <mergeCell ref="BE1642:BG1642"/>
    <mergeCell ref="BH1642:BJ1642"/>
    <mergeCell ref="BK1642:BM1642"/>
    <mergeCell ref="BN1642:BP1642"/>
    <mergeCell ref="BQ1642:BS1642"/>
    <mergeCell ref="BT1642:BV1642"/>
    <mergeCell ref="AM1642:AO1642"/>
    <mergeCell ref="AP1642:AR1642"/>
    <mergeCell ref="AS1642:AU1642"/>
    <mergeCell ref="AV1642:AX1642"/>
    <mergeCell ref="AY1642:BA1642"/>
    <mergeCell ref="BB1642:BD1642"/>
    <mergeCell ref="U1642:W1642"/>
    <mergeCell ref="X1642:Z1642"/>
    <mergeCell ref="AA1642:AC1642"/>
    <mergeCell ref="AD1642:AF1642"/>
    <mergeCell ref="AG1642:AI1642"/>
    <mergeCell ref="AJ1642:AL1642"/>
    <mergeCell ref="BW1650:BY1650"/>
    <mergeCell ref="F1652:H1652"/>
    <mergeCell ref="I1652:K1652"/>
    <mergeCell ref="L1652:N1652"/>
    <mergeCell ref="O1652:Q1652"/>
    <mergeCell ref="R1652:T1652"/>
    <mergeCell ref="U1652:W1652"/>
    <mergeCell ref="X1652:Z1652"/>
    <mergeCell ref="AA1652:AC1652"/>
    <mergeCell ref="AD1652:AF1652"/>
    <mergeCell ref="BE1650:BG1650"/>
    <mergeCell ref="BH1650:BJ1650"/>
    <mergeCell ref="BK1650:BM1650"/>
    <mergeCell ref="BN1650:BP1650"/>
    <mergeCell ref="BQ1650:BS1650"/>
    <mergeCell ref="BT1650:BV1650"/>
    <mergeCell ref="AM1650:AO1650"/>
    <mergeCell ref="AP1650:AR1650"/>
    <mergeCell ref="AS1650:AU1650"/>
    <mergeCell ref="AV1650:AX1650"/>
    <mergeCell ref="AY1650:BA1650"/>
    <mergeCell ref="BB1650:BD1650"/>
    <mergeCell ref="U1650:W1650"/>
    <mergeCell ref="X1650:Z1650"/>
    <mergeCell ref="AA1650:AC1650"/>
    <mergeCell ref="AD1650:AF1650"/>
    <mergeCell ref="AG1650:AI1650"/>
    <mergeCell ref="AJ1650:AL1650"/>
    <mergeCell ref="BK1647:BM1647"/>
    <mergeCell ref="BN1647:BP1647"/>
    <mergeCell ref="BQ1647:BS1647"/>
    <mergeCell ref="BT1647:BV1647"/>
    <mergeCell ref="BW1647:BY1647"/>
    <mergeCell ref="F1650:H1650"/>
    <mergeCell ref="I1650:K1650"/>
    <mergeCell ref="L1650:N1650"/>
    <mergeCell ref="O1650:Q1650"/>
    <mergeCell ref="R1650:T1650"/>
    <mergeCell ref="AS1647:AU1647"/>
    <mergeCell ref="AV1647:AX1647"/>
    <mergeCell ref="AY1647:BA1647"/>
    <mergeCell ref="BB1647:BD1647"/>
    <mergeCell ref="BE1647:BG1647"/>
    <mergeCell ref="BH1647:BJ1647"/>
    <mergeCell ref="AA1647:AC1647"/>
    <mergeCell ref="AD1647:AF1647"/>
    <mergeCell ref="AG1647:AI1647"/>
    <mergeCell ref="AJ1647:AL1647"/>
    <mergeCell ref="AM1647:AO1647"/>
    <mergeCell ref="AP1647:AR1647"/>
    <mergeCell ref="BK1655:BM1655"/>
    <mergeCell ref="BN1655:BP1655"/>
    <mergeCell ref="BQ1655:BS1655"/>
    <mergeCell ref="BT1655:BV1655"/>
    <mergeCell ref="BW1655:BY1655"/>
    <mergeCell ref="F1657:H1657"/>
    <mergeCell ref="I1657:K1657"/>
    <mergeCell ref="L1657:N1657"/>
    <mergeCell ref="O1657:Q1657"/>
    <mergeCell ref="R1657:T1657"/>
    <mergeCell ref="AS1655:AU1655"/>
    <mergeCell ref="AV1655:AX1655"/>
    <mergeCell ref="AY1655:BA1655"/>
    <mergeCell ref="BB1655:BD1655"/>
    <mergeCell ref="BE1655:BG1655"/>
    <mergeCell ref="BH1655:BJ1655"/>
    <mergeCell ref="AA1655:AC1655"/>
    <mergeCell ref="AD1655:AF1655"/>
    <mergeCell ref="AG1655:AI1655"/>
    <mergeCell ref="AJ1655:AL1655"/>
    <mergeCell ref="AM1655:AO1655"/>
    <mergeCell ref="AP1655:AR1655"/>
    <mergeCell ref="BQ1652:BS1652"/>
    <mergeCell ref="BT1652:BV1652"/>
    <mergeCell ref="BW1652:BY1652"/>
    <mergeCell ref="F1655:H1655"/>
    <mergeCell ref="I1655:K1655"/>
    <mergeCell ref="L1655:N1655"/>
    <mergeCell ref="O1655:Q1655"/>
    <mergeCell ref="R1655:T1655"/>
    <mergeCell ref="U1655:W1655"/>
    <mergeCell ref="X1655:Z1655"/>
    <mergeCell ref="AY1652:BA1652"/>
    <mergeCell ref="BB1652:BD1652"/>
    <mergeCell ref="BE1652:BG1652"/>
    <mergeCell ref="BH1652:BJ1652"/>
    <mergeCell ref="BK1652:BM1652"/>
    <mergeCell ref="BN1652:BP1652"/>
    <mergeCell ref="AG1652:AI1652"/>
    <mergeCell ref="AJ1652:AL1652"/>
    <mergeCell ref="AM1652:AO1652"/>
    <mergeCell ref="AP1652:AR1652"/>
    <mergeCell ref="AS1652:AU1652"/>
    <mergeCell ref="AV1652:AX1652"/>
    <mergeCell ref="BQ1660:BS1660"/>
    <mergeCell ref="BT1660:BV1660"/>
    <mergeCell ref="BW1660:BY1660"/>
    <mergeCell ref="F1662:H1662"/>
    <mergeCell ref="I1662:K1662"/>
    <mergeCell ref="L1662:N1662"/>
    <mergeCell ref="O1662:Q1662"/>
    <mergeCell ref="R1662:T1662"/>
    <mergeCell ref="U1662:W1662"/>
    <mergeCell ref="X1662:Z1662"/>
    <mergeCell ref="AY1660:BA1660"/>
    <mergeCell ref="BB1660:BD1660"/>
    <mergeCell ref="BE1660:BG1660"/>
    <mergeCell ref="BH1660:BJ1660"/>
    <mergeCell ref="BK1660:BM1660"/>
    <mergeCell ref="BN1660:BP1660"/>
    <mergeCell ref="AG1660:AI1660"/>
    <mergeCell ref="AJ1660:AL1660"/>
    <mergeCell ref="AM1660:AO1660"/>
    <mergeCell ref="AP1660:AR1660"/>
    <mergeCell ref="AS1660:AU1660"/>
    <mergeCell ref="AV1660:AX1660"/>
    <mergeCell ref="BW1657:BY1657"/>
    <mergeCell ref="F1660:H1660"/>
    <mergeCell ref="I1660:K1660"/>
    <mergeCell ref="L1660:N1660"/>
    <mergeCell ref="O1660:Q1660"/>
    <mergeCell ref="R1660:T1660"/>
    <mergeCell ref="U1660:W1660"/>
    <mergeCell ref="X1660:Z1660"/>
    <mergeCell ref="AA1660:AC1660"/>
    <mergeCell ref="AD1660:AF1660"/>
    <mergeCell ref="BE1657:BG1657"/>
    <mergeCell ref="BH1657:BJ1657"/>
    <mergeCell ref="BK1657:BM1657"/>
    <mergeCell ref="BN1657:BP1657"/>
    <mergeCell ref="BQ1657:BS1657"/>
    <mergeCell ref="BT1657:BV1657"/>
    <mergeCell ref="AM1657:AO1657"/>
    <mergeCell ref="AP1657:AR1657"/>
    <mergeCell ref="AS1657:AU1657"/>
    <mergeCell ref="AV1657:AX1657"/>
    <mergeCell ref="AY1657:BA1657"/>
    <mergeCell ref="BB1657:BD1657"/>
    <mergeCell ref="U1657:W1657"/>
    <mergeCell ref="X1657:Z1657"/>
    <mergeCell ref="AA1657:AC1657"/>
    <mergeCell ref="AD1657:AF1657"/>
    <mergeCell ref="AG1657:AI1657"/>
    <mergeCell ref="AJ1657:AL1657"/>
    <mergeCell ref="BW1665:BY1665"/>
    <mergeCell ref="F1667:H1667"/>
    <mergeCell ref="I1667:K1667"/>
    <mergeCell ref="L1667:N1667"/>
    <mergeCell ref="O1667:Q1667"/>
    <mergeCell ref="R1667:T1667"/>
    <mergeCell ref="U1667:W1667"/>
    <mergeCell ref="X1667:Z1667"/>
    <mergeCell ref="AA1667:AC1667"/>
    <mergeCell ref="AD1667:AF1667"/>
    <mergeCell ref="BE1665:BG1665"/>
    <mergeCell ref="BH1665:BJ1665"/>
    <mergeCell ref="BK1665:BM1665"/>
    <mergeCell ref="BN1665:BP1665"/>
    <mergeCell ref="BQ1665:BS1665"/>
    <mergeCell ref="BT1665:BV1665"/>
    <mergeCell ref="AM1665:AO1665"/>
    <mergeCell ref="AP1665:AR1665"/>
    <mergeCell ref="AS1665:AU1665"/>
    <mergeCell ref="AV1665:AX1665"/>
    <mergeCell ref="AY1665:BA1665"/>
    <mergeCell ref="BB1665:BD1665"/>
    <mergeCell ref="U1665:W1665"/>
    <mergeCell ref="X1665:Z1665"/>
    <mergeCell ref="AA1665:AC1665"/>
    <mergeCell ref="AD1665:AF1665"/>
    <mergeCell ref="AG1665:AI1665"/>
    <mergeCell ref="AJ1665:AL1665"/>
    <mergeCell ref="BK1662:BM1662"/>
    <mergeCell ref="BN1662:BP1662"/>
    <mergeCell ref="BQ1662:BS1662"/>
    <mergeCell ref="BT1662:BV1662"/>
    <mergeCell ref="BW1662:BY1662"/>
    <mergeCell ref="F1665:H1665"/>
    <mergeCell ref="I1665:K1665"/>
    <mergeCell ref="L1665:N1665"/>
    <mergeCell ref="O1665:Q1665"/>
    <mergeCell ref="R1665:T1665"/>
    <mergeCell ref="AS1662:AU1662"/>
    <mergeCell ref="AV1662:AX1662"/>
    <mergeCell ref="AY1662:BA1662"/>
    <mergeCell ref="BB1662:BD1662"/>
    <mergeCell ref="BE1662:BG1662"/>
    <mergeCell ref="BH1662:BJ1662"/>
    <mergeCell ref="AA1662:AC1662"/>
    <mergeCell ref="AD1662:AF1662"/>
    <mergeCell ref="AG1662:AI1662"/>
    <mergeCell ref="AJ1662:AL1662"/>
    <mergeCell ref="AM1662:AO1662"/>
    <mergeCell ref="AP1662:AR1662"/>
    <mergeCell ref="BK1670:BM1670"/>
    <mergeCell ref="BN1670:BP1670"/>
    <mergeCell ref="BQ1670:BS1670"/>
    <mergeCell ref="BT1670:BV1670"/>
    <mergeCell ref="BW1670:BY1670"/>
    <mergeCell ref="F1672:H1672"/>
    <mergeCell ref="I1672:K1672"/>
    <mergeCell ref="L1672:N1672"/>
    <mergeCell ref="O1672:Q1672"/>
    <mergeCell ref="R1672:T1672"/>
    <mergeCell ref="AS1670:AU1670"/>
    <mergeCell ref="AV1670:AX1670"/>
    <mergeCell ref="AY1670:BA1670"/>
    <mergeCell ref="BB1670:BD1670"/>
    <mergeCell ref="BE1670:BG1670"/>
    <mergeCell ref="BH1670:BJ1670"/>
    <mergeCell ref="AA1670:AC1670"/>
    <mergeCell ref="AD1670:AF1670"/>
    <mergeCell ref="AG1670:AI1670"/>
    <mergeCell ref="AJ1670:AL1670"/>
    <mergeCell ref="AM1670:AO1670"/>
    <mergeCell ref="AP1670:AR1670"/>
    <mergeCell ref="BQ1667:BS1667"/>
    <mergeCell ref="BT1667:BV1667"/>
    <mergeCell ref="BW1667:BY1667"/>
    <mergeCell ref="F1670:H1670"/>
    <mergeCell ref="I1670:K1670"/>
    <mergeCell ref="L1670:N1670"/>
    <mergeCell ref="O1670:Q1670"/>
    <mergeCell ref="R1670:T1670"/>
    <mergeCell ref="U1670:W1670"/>
    <mergeCell ref="X1670:Z1670"/>
    <mergeCell ref="AY1667:BA1667"/>
    <mergeCell ref="BB1667:BD1667"/>
    <mergeCell ref="BE1667:BG1667"/>
    <mergeCell ref="BH1667:BJ1667"/>
    <mergeCell ref="BK1667:BM1667"/>
    <mergeCell ref="BN1667:BP1667"/>
    <mergeCell ref="AG1667:AI1667"/>
    <mergeCell ref="AJ1667:AL1667"/>
    <mergeCell ref="AM1667:AO1667"/>
    <mergeCell ref="AP1667:AR1667"/>
    <mergeCell ref="AS1667:AU1667"/>
    <mergeCell ref="AV1667:AX1667"/>
    <mergeCell ref="BQ1675:BS1675"/>
    <mergeCell ref="BT1675:BV1675"/>
    <mergeCell ref="BW1675:BY1675"/>
    <mergeCell ref="F1677:H1677"/>
    <mergeCell ref="I1677:K1677"/>
    <mergeCell ref="L1677:N1677"/>
    <mergeCell ref="O1677:Q1677"/>
    <mergeCell ref="R1677:T1677"/>
    <mergeCell ref="U1677:W1677"/>
    <mergeCell ref="X1677:Z1677"/>
    <mergeCell ref="AY1675:BA1675"/>
    <mergeCell ref="BB1675:BD1675"/>
    <mergeCell ref="BE1675:BG1675"/>
    <mergeCell ref="BH1675:BJ1675"/>
    <mergeCell ref="BK1675:BM1675"/>
    <mergeCell ref="BN1675:BP1675"/>
    <mergeCell ref="AG1675:AI1675"/>
    <mergeCell ref="AJ1675:AL1675"/>
    <mergeCell ref="AM1675:AO1675"/>
    <mergeCell ref="AP1675:AR1675"/>
    <mergeCell ref="AS1675:AU1675"/>
    <mergeCell ref="AV1675:AX1675"/>
    <mergeCell ref="BW1672:BY1672"/>
    <mergeCell ref="F1675:H1675"/>
    <mergeCell ref="I1675:K1675"/>
    <mergeCell ref="L1675:N1675"/>
    <mergeCell ref="O1675:Q1675"/>
    <mergeCell ref="R1675:T1675"/>
    <mergeCell ref="U1675:W1675"/>
    <mergeCell ref="X1675:Z1675"/>
    <mergeCell ref="AA1675:AC1675"/>
    <mergeCell ref="AD1675:AF1675"/>
    <mergeCell ref="BE1672:BG1672"/>
    <mergeCell ref="BH1672:BJ1672"/>
    <mergeCell ref="BK1672:BM1672"/>
    <mergeCell ref="BN1672:BP1672"/>
    <mergeCell ref="BQ1672:BS1672"/>
    <mergeCell ref="BT1672:BV1672"/>
    <mergeCell ref="AM1672:AO1672"/>
    <mergeCell ref="AP1672:AR1672"/>
    <mergeCell ref="AS1672:AU1672"/>
    <mergeCell ref="AV1672:AX1672"/>
    <mergeCell ref="AY1672:BA1672"/>
    <mergeCell ref="BB1672:BD1672"/>
    <mergeCell ref="U1672:W1672"/>
    <mergeCell ref="X1672:Z1672"/>
    <mergeCell ref="AA1672:AC1672"/>
    <mergeCell ref="AD1672:AF1672"/>
    <mergeCell ref="AG1672:AI1672"/>
    <mergeCell ref="AJ1672:AL1672"/>
    <mergeCell ref="BW1680:BY1680"/>
    <mergeCell ref="F1682:H1682"/>
    <mergeCell ref="I1682:K1682"/>
    <mergeCell ref="L1682:N1682"/>
    <mergeCell ref="O1682:Q1682"/>
    <mergeCell ref="R1682:T1682"/>
    <mergeCell ref="U1682:W1682"/>
    <mergeCell ref="X1682:Z1682"/>
    <mergeCell ref="AA1682:AC1682"/>
    <mergeCell ref="AD1682:AF1682"/>
    <mergeCell ref="BE1680:BG1680"/>
    <mergeCell ref="BH1680:BJ1680"/>
    <mergeCell ref="BK1680:BM1680"/>
    <mergeCell ref="BN1680:BP1680"/>
    <mergeCell ref="BQ1680:BS1680"/>
    <mergeCell ref="BT1680:BV1680"/>
    <mergeCell ref="AM1680:AO1680"/>
    <mergeCell ref="AP1680:AR1680"/>
    <mergeCell ref="AS1680:AU1680"/>
    <mergeCell ref="AV1680:AX1680"/>
    <mergeCell ref="AY1680:BA1680"/>
    <mergeCell ref="BB1680:BD1680"/>
    <mergeCell ref="U1680:W1680"/>
    <mergeCell ref="X1680:Z1680"/>
    <mergeCell ref="AA1680:AC1680"/>
    <mergeCell ref="AD1680:AF1680"/>
    <mergeCell ref="AG1680:AI1680"/>
    <mergeCell ref="AJ1680:AL1680"/>
    <mergeCell ref="BK1677:BM1677"/>
    <mergeCell ref="BN1677:BP1677"/>
    <mergeCell ref="BQ1677:BS1677"/>
    <mergeCell ref="BT1677:BV1677"/>
    <mergeCell ref="BW1677:BY1677"/>
    <mergeCell ref="F1680:H1680"/>
    <mergeCell ref="I1680:K1680"/>
    <mergeCell ref="L1680:N1680"/>
    <mergeCell ref="O1680:Q1680"/>
    <mergeCell ref="R1680:T1680"/>
    <mergeCell ref="AS1677:AU1677"/>
    <mergeCell ref="AV1677:AX1677"/>
    <mergeCell ref="AY1677:BA1677"/>
    <mergeCell ref="BB1677:BD1677"/>
    <mergeCell ref="BE1677:BG1677"/>
    <mergeCell ref="BH1677:BJ1677"/>
    <mergeCell ref="AA1677:AC1677"/>
    <mergeCell ref="AD1677:AF1677"/>
    <mergeCell ref="AG1677:AI1677"/>
    <mergeCell ref="AJ1677:AL1677"/>
    <mergeCell ref="AM1677:AO1677"/>
    <mergeCell ref="AP1677:AR1677"/>
    <mergeCell ref="BK1685:BM1685"/>
    <mergeCell ref="BN1685:BP1685"/>
    <mergeCell ref="BQ1685:BS1685"/>
    <mergeCell ref="BT1685:BV1685"/>
    <mergeCell ref="BW1685:BY1685"/>
    <mergeCell ref="F1687:H1687"/>
    <mergeCell ref="I1687:K1687"/>
    <mergeCell ref="L1687:N1687"/>
    <mergeCell ref="O1687:Q1687"/>
    <mergeCell ref="R1687:T1687"/>
    <mergeCell ref="AS1685:AU1685"/>
    <mergeCell ref="AV1685:AX1685"/>
    <mergeCell ref="AY1685:BA1685"/>
    <mergeCell ref="BB1685:BD1685"/>
    <mergeCell ref="BE1685:BG1685"/>
    <mergeCell ref="BH1685:BJ1685"/>
    <mergeCell ref="AA1685:AC1685"/>
    <mergeCell ref="AD1685:AF1685"/>
    <mergeCell ref="AG1685:AI1685"/>
    <mergeCell ref="AJ1685:AL1685"/>
    <mergeCell ref="AM1685:AO1685"/>
    <mergeCell ref="AP1685:AR1685"/>
    <mergeCell ref="BQ1682:BS1682"/>
    <mergeCell ref="BT1682:BV1682"/>
    <mergeCell ref="BW1682:BY1682"/>
    <mergeCell ref="F1685:H1685"/>
    <mergeCell ref="I1685:K1685"/>
    <mergeCell ref="L1685:N1685"/>
    <mergeCell ref="O1685:Q1685"/>
    <mergeCell ref="R1685:T1685"/>
    <mergeCell ref="U1685:W1685"/>
    <mergeCell ref="X1685:Z1685"/>
    <mergeCell ref="AY1682:BA1682"/>
    <mergeCell ref="BB1682:BD1682"/>
    <mergeCell ref="BE1682:BG1682"/>
    <mergeCell ref="BH1682:BJ1682"/>
    <mergeCell ref="BK1682:BM1682"/>
    <mergeCell ref="BN1682:BP1682"/>
    <mergeCell ref="AG1682:AI1682"/>
    <mergeCell ref="AJ1682:AL1682"/>
    <mergeCell ref="AM1682:AO1682"/>
    <mergeCell ref="AP1682:AR1682"/>
    <mergeCell ref="AS1682:AU1682"/>
    <mergeCell ref="AV1682:AX1682"/>
    <mergeCell ref="BQ1690:BS1690"/>
    <mergeCell ref="BT1690:BV1690"/>
    <mergeCell ref="BW1690:BY1690"/>
    <mergeCell ref="F1692:H1692"/>
    <mergeCell ref="I1692:K1692"/>
    <mergeCell ref="L1692:N1692"/>
    <mergeCell ref="O1692:Q1692"/>
    <mergeCell ref="R1692:T1692"/>
    <mergeCell ref="U1692:W1692"/>
    <mergeCell ref="X1692:Z1692"/>
    <mergeCell ref="AY1690:BA1690"/>
    <mergeCell ref="BB1690:BD1690"/>
    <mergeCell ref="BE1690:BG1690"/>
    <mergeCell ref="BH1690:BJ1690"/>
    <mergeCell ref="BK1690:BM1690"/>
    <mergeCell ref="BN1690:BP1690"/>
    <mergeCell ref="AG1690:AI1690"/>
    <mergeCell ref="AJ1690:AL1690"/>
    <mergeCell ref="AM1690:AO1690"/>
    <mergeCell ref="AP1690:AR1690"/>
    <mergeCell ref="AS1690:AU1690"/>
    <mergeCell ref="AV1690:AX1690"/>
    <mergeCell ref="BW1687:BY1687"/>
    <mergeCell ref="F1690:H1690"/>
    <mergeCell ref="I1690:K1690"/>
    <mergeCell ref="L1690:N1690"/>
    <mergeCell ref="O1690:Q1690"/>
    <mergeCell ref="R1690:T1690"/>
    <mergeCell ref="U1690:W1690"/>
    <mergeCell ref="X1690:Z1690"/>
    <mergeCell ref="AA1690:AC1690"/>
    <mergeCell ref="AD1690:AF1690"/>
    <mergeCell ref="BE1687:BG1687"/>
    <mergeCell ref="BH1687:BJ1687"/>
    <mergeCell ref="BK1687:BM1687"/>
    <mergeCell ref="BN1687:BP1687"/>
    <mergeCell ref="BQ1687:BS1687"/>
    <mergeCell ref="BT1687:BV1687"/>
    <mergeCell ref="AM1687:AO1687"/>
    <mergeCell ref="AP1687:AR1687"/>
    <mergeCell ref="AS1687:AU1687"/>
    <mergeCell ref="AV1687:AX1687"/>
    <mergeCell ref="AY1687:BA1687"/>
    <mergeCell ref="BB1687:BD1687"/>
    <mergeCell ref="U1687:W1687"/>
    <mergeCell ref="X1687:Z1687"/>
    <mergeCell ref="AA1687:AC1687"/>
    <mergeCell ref="AD1687:AF1687"/>
    <mergeCell ref="AG1687:AI1687"/>
    <mergeCell ref="AJ1687:AL1687"/>
    <mergeCell ref="BW1695:BY1695"/>
    <mergeCell ref="F1697:H1697"/>
    <mergeCell ref="I1697:K1697"/>
    <mergeCell ref="L1697:N1697"/>
    <mergeCell ref="O1697:Q1697"/>
    <mergeCell ref="R1697:T1697"/>
    <mergeCell ref="U1697:W1697"/>
    <mergeCell ref="X1697:Z1697"/>
    <mergeCell ref="AA1697:AC1697"/>
    <mergeCell ref="AD1697:AF1697"/>
    <mergeCell ref="BE1695:BG1695"/>
    <mergeCell ref="BH1695:BJ1695"/>
    <mergeCell ref="BK1695:BM1695"/>
    <mergeCell ref="BN1695:BP1695"/>
    <mergeCell ref="BQ1695:BS1695"/>
    <mergeCell ref="BT1695:BV1695"/>
    <mergeCell ref="AM1695:AO1695"/>
    <mergeCell ref="AP1695:AR1695"/>
    <mergeCell ref="AS1695:AU1695"/>
    <mergeCell ref="AV1695:AX1695"/>
    <mergeCell ref="AY1695:BA1695"/>
    <mergeCell ref="BB1695:BD1695"/>
    <mergeCell ref="U1695:W1695"/>
    <mergeCell ref="X1695:Z1695"/>
    <mergeCell ref="AA1695:AC1695"/>
    <mergeCell ref="AD1695:AF1695"/>
    <mergeCell ref="AG1695:AI1695"/>
    <mergeCell ref="AJ1695:AL1695"/>
    <mergeCell ref="BK1692:BM1692"/>
    <mergeCell ref="BN1692:BP1692"/>
    <mergeCell ref="BQ1692:BS1692"/>
    <mergeCell ref="BT1692:BV1692"/>
    <mergeCell ref="BW1692:BY1692"/>
    <mergeCell ref="F1695:H1695"/>
    <mergeCell ref="I1695:K1695"/>
    <mergeCell ref="L1695:N1695"/>
    <mergeCell ref="O1695:Q1695"/>
    <mergeCell ref="R1695:T1695"/>
    <mergeCell ref="AS1692:AU1692"/>
    <mergeCell ref="AV1692:AX1692"/>
    <mergeCell ref="AY1692:BA1692"/>
    <mergeCell ref="BB1692:BD1692"/>
    <mergeCell ref="BE1692:BG1692"/>
    <mergeCell ref="BH1692:BJ1692"/>
    <mergeCell ref="AA1692:AC1692"/>
    <mergeCell ref="AD1692:AF1692"/>
    <mergeCell ref="AG1692:AI1692"/>
    <mergeCell ref="AJ1692:AL1692"/>
    <mergeCell ref="AM1692:AO1692"/>
    <mergeCell ref="AP1692:AR1692"/>
    <mergeCell ref="BK1700:BM1700"/>
    <mergeCell ref="BN1700:BP1700"/>
    <mergeCell ref="BQ1700:BS1700"/>
    <mergeCell ref="BT1700:BV1700"/>
    <mergeCell ref="BW1700:BY1700"/>
    <mergeCell ref="F1702:H1702"/>
    <mergeCell ref="I1702:K1702"/>
    <mergeCell ref="L1702:N1702"/>
    <mergeCell ref="O1702:Q1702"/>
    <mergeCell ref="R1702:T1702"/>
    <mergeCell ref="AS1700:AU1700"/>
    <mergeCell ref="AV1700:AX1700"/>
    <mergeCell ref="AY1700:BA1700"/>
    <mergeCell ref="BB1700:BD1700"/>
    <mergeCell ref="BE1700:BG1700"/>
    <mergeCell ref="BH1700:BJ1700"/>
    <mergeCell ref="AA1700:AC1700"/>
    <mergeCell ref="AD1700:AF1700"/>
    <mergeCell ref="AG1700:AI1700"/>
    <mergeCell ref="AJ1700:AL1700"/>
    <mergeCell ref="AM1700:AO1700"/>
    <mergeCell ref="AP1700:AR1700"/>
    <mergeCell ref="BQ1697:BS1697"/>
    <mergeCell ref="BT1697:BV1697"/>
    <mergeCell ref="BW1697:BY1697"/>
    <mergeCell ref="F1700:H1700"/>
    <mergeCell ref="I1700:K1700"/>
    <mergeCell ref="L1700:N1700"/>
    <mergeCell ref="O1700:Q1700"/>
    <mergeCell ref="R1700:T1700"/>
    <mergeCell ref="U1700:W1700"/>
    <mergeCell ref="X1700:Z1700"/>
    <mergeCell ref="AY1697:BA1697"/>
    <mergeCell ref="BB1697:BD1697"/>
    <mergeCell ref="BE1697:BG1697"/>
    <mergeCell ref="BH1697:BJ1697"/>
    <mergeCell ref="BK1697:BM1697"/>
    <mergeCell ref="BN1697:BP1697"/>
    <mergeCell ref="AG1697:AI1697"/>
    <mergeCell ref="AJ1697:AL1697"/>
    <mergeCell ref="AM1697:AO1697"/>
    <mergeCell ref="AP1697:AR1697"/>
    <mergeCell ref="AS1697:AU1697"/>
    <mergeCell ref="AV1697:AX1697"/>
    <mergeCell ref="BQ1705:BS1705"/>
    <mergeCell ref="BT1705:BV1705"/>
    <mergeCell ref="BW1705:BY1705"/>
    <mergeCell ref="F1707:H1707"/>
    <mergeCell ref="I1707:K1707"/>
    <mergeCell ref="L1707:N1707"/>
    <mergeCell ref="O1707:Q1707"/>
    <mergeCell ref="R1707:T1707"/>
    <mergeCell ref="U1707:W1707"/>
    <mergeCell ref="X1707:Z1707"/>
    <mergeCell ref="AY1705:BA1705"/>
    <mergeCell ref="BB1705:BD1705"/>
    <mergeCell ref="BE1705:BG1705"/>
    <mergeCell ref="BH1705:BJ1705"/>
    <mergeCell ref="BK1705:BM1705"/>
    <mergeCell ref="BN1705:BP1705"/>
    <mergeCell ref="AG1705:AI1705"/>
    <mergeCell ref="AJ1705:AL1705"/>
    <mergeCell ref="AM1705:AO1705"/>
    <mergeCell ref="AP1705:AR1705"/>
    <mergeCell ref="AS1705:AU1705"/>
    <mergeCell ref="AV1705:AX1705"/>
    <mergeCell ref="BW1702:BY1702"/>
    <mergeCell ref="F1705:H1705"/>
    <mergeCell ref="I1705:K1705"/>
    <mergeCell ref="L1705:N1705"/>
    <mergeCell ref="O1705:Q1705"/>
    <mergeCell ref="R1705:T1705"/>
    <mergeCell ref="U1705:W1705"/>
    <mergeCell ref="X1705:Z1705"/>
    <mergeCell ref="AA1705:AC1705"/>
    <mergeCell ref="AD1705:AF1705"/>
    <mergeCell ref="BE1702:BG1702"/>
    <mergeCell ref="BH1702:BJ1702"/>
    <mergeCell ref="BK1702:BM1702"/>
    <mergeCell ref="BN1702:BP1702"/>
    <mergeCell ref="BQ1702:BS1702"/>
    <mergeCell ref="BT1702:BV1702"/>
    <mergeCell ref="AM1702:AO1702"/>
    <mergeCell ref="AP1702:AR1702"/>
    <mergeCell ref="AS1702:AU1702"/>
    <mergeCell ref="AV1702:AX1702"/>
    <mergeCell ref="AY1702:BA1702"/>
    <mergeCell ref="BB1702:BD1702"/>
    <mergeCell ref="U1702:W1702"/>
    <mergeCell ref="X1702:Z1702"/>
    <mergeCell ref="AA1702:AC1702"/>
    <mergeCell ref="AD1702:AF1702"/>
    <mergeCell ref="AG1702:AI1702"/>
    <mergeCell ref="AJ1702:AL1702"/>
    <mergeCell ref="BW1710:BY1710"/>
    <mergeCell ref="F1712:H1712"/>
    <mergeCell ref="I1712:K1712"/>
    <mergeCell ref="L1712:N1712"/>
    <mergeCell ref="O1712:Q1712"/>
    <mergeCell ref="R1712:T1712"/>
    <mergeCell ref="U1712:W1712"/>
    <mergeCell ref="X1712:Z1712"/>
    <mergeCell ref="AA1712:AC1712"/>
    <mergeCell ref="AD1712:AF1712"/>
    <mergeCell ref="BE1710:BG1710"/>
    <mergeCell ref="BH1710:BJ1710"/>
    <mergeCell ref="BK1710:BM1710"/>
    <mergeCell ref="BN1710:BP1710"/>
    <mergeCell ref="BQ1710:BS1710"/>
    <mergeCell ref="BT1710:BV1710"/>
    <mergeCell ref="AM1710:AO1710"/>
    <mergeCell ref="AP1710:AR1710"/>
    <mergeCell ref="AS1710:AU1710"/>
    <mergeCell ref="AV1710:AX1710"/>
    <mergeCell ref="AY1710:BA1710"/>
    <mergeCell ref="BB1710:BD1710"/>
    <mergeCell ref="U1710:W1710"/>
    <mergeCell ref="X1710:Z1710"/>
    <mergeCell ref="AA1710:AC1710"/>
    <mergeCell ref="AD1710:AF1710"/>
    <mergeCell ref="AG1710:AI1710"/>
    <mergeCell ref="AJ1710:AL1710"/>
    <mergeCell ref="BK1707:BM1707"/>
    <mergeCell ref="BN1707:BP1707"/>
    <mergeCell ref="BQ1707:BS1707"/>
    <mergeCell ref="BT1707:BV1707"/>
    <mergeCell ref="BW1707:BY1707"/>
    <mergeCell ref="F1710:H1710"/>
    <mergeCell ref="I1710:K1710"/>
    <mergeCell ref="L1710:N1710"/>
    <mergeCell ref="O1710:Q1710"/>
    <mergeCell ref="R1710:T1710"/>
    <mergeCell ref="AS1707:AU1707"/>
    <mergeCell ref="AV1707:AX1707"/>
    <mergeCell ref="AY1707:BA1707"/>
    <mergeCell ref="BB1707:BD1707"/>
    <mergeCell ref="BE1707:BG1707"/>
    <mergeCell ref="BH1707:BJ1707"/>
    <mergeCell ref="AA1707:AC1707"/>
    <mergeCell ref="AD1707:AF1707"/>
    <mergeCell ref="AG1707:AI1707"/>
    <mergeCell ref="AJ1707:AL1707"/>
    <mergeCell ref="AM1707:AO1707"/>
    <mergeCell ref="AP1707:AR1707"/>
    <mergeCell ref="BK1715:BM1715"/>
    <mergeCell ref="BN1715:BP1715"/>
    <mergeCell ref="BQ1715:BS1715"/>
    <mergeCell ref="BT1715:BV1715"/>
    <mergeCell ref="BW1715:BY1715"/>
    <mergeCell ref="F1717:H1717"/>
    <mergeCell ref="I1717:K1717"/>
    <mergeCell ref="L1717:N1717"/>
    <mergeCell ref="O1717:Q1717"/>
    <mergeCell ref="R1717:T1717"/>
    <mergeCell ref="AS1715:AU1715"/>
    <mergeCell ref="AV1715:AX1715"/>
    <mergeCell ref="AY1715:BA1715"/>
    <mergeCell ref="BB1715:BD1715"/>
    <mergeCell ref="BE1715:BG1715"/>
    <mergeCell ref="BH1715:BJ1715"/>
    <mergeCell ref="AA1715:AC1715"/>
    <mergeCell ref="AD1715:AF1715"/>
    <mergeCell ref="AG1715:AI1715"/>
    <mergeCell ref="AJ1715:AL1715"/>
    <mergeCell ref="AM1715:AO1715"/>
    <mergeCell ref="AP1715:AR1715"/>
    <mergeCell ref="BQ1712:BS1712"/>
    <mergeCell ref="BT1712:BV1712"/>
    <mergeCell ref="BW1712:BY1712"/>
    <mergeCell ref="F1715:H1715"/>
    <mergeCell ref="I1715:K1715"/>
    <mergeCell ref="L1715:N1715"/>
    <mergeCell ref="O1715:Q1715"/>
    <mergeCell ref="R1715:T1715"/>
    <mergeCell ref="U1715:W1715"/>
    <mergeCell ref="X1715:Z1715"/>
    <mergeCell ref="AY1712:BA1712"/>
    <mergeCell ref="BB1712:BD1712"/>
    <mergeCell ref="BE1712:BG1712"/>
    <mergeCell ref="BH1712:BJ1712"/>
    <mergeCell ref="BK1712:BM1712"/>
    <mergeCell ref="BN1712:BP1712"/>
    <mergeCell ref="AG1712:AI1712"/>
    <mergeCell ref="AJ1712:AL1712"/>
    <mergeCell ref="AM1712:AO1712"/>
    <mergeCell ref="AP1712:AR1712"/>
    <mergeCell ref="AS1712:AU1712"/>
    <mergeCell ref="AV1712:AX1712"/>
    <mergeCell ref="BQ1720:BS1720"/>
    <mergeCell ref="BT1720:BV1720"/>
    <mergeCell ref="BW1720:BY1720"/>
    <mergeCell ref="F1722:H1722"/>
    <mergeCell ref="I1722:K1722"/>
    <mergeCell ref="L1722:N1722"/>
    <mergeCell ref="O1722:Q1722"/>
    <mergeCell ref="R1722:T1722"/>
    <mergeCell ref="U1722:W1722"/>
    <mergeCell ref="X1722:Z1722"/>
    <mergeCell ref="AY1720:BA1720"/>
    <mergeCell ref="BB1720:BD1720"/>
    <mergeCell ref="BE1720:BG1720"/>
    <mergeCell ref="BH1720:BJ1720"/>
    <mergeCell ref="BK1720:BM1720"/>
    <mergeCell ref="BN1720:BP1720"/>
    <mergeCell ref="AG1720:AI1720"/>
    <mergeCell ref="AJ1720:AL1720"/>
    <mergeCell ref="AM1720:AO1720"/>
    <mergeCell ref="AP1720:AR1720"/>
    <mergeCell ref="AS1720:AU1720"/>
    <mergeCell ref="AV1720:AX1720"/>
    <mergeCell ref="BW1717:BY1717"/>
    <mergeCell ref="F1720:H1720"/>
    <mergeCell ref="I1720:K1720"/>
    <mergeCell ref="L1720:N1720"/>
    <mergeCell ref="O1720:Q1720"/>
    <mergeCell ref="R1720:T1720"/>
    <mergeCell ref="U1720:W1720"/>
    <mergeCell ref="X1720:Z1720"/>
    <mergeCell ref="AA1720:AC1720"/>
    <mergeCell ref="AD1720:AF1720"/>
    <mergeCell ref="BE1717:BG1717"/>
    <mergeCell ref="BH1717:BJ1717"/>
    <mergeCell ref="BK1717:BM1717"/>
    <mergeCell ref="BN1717:BP1717"/>
    <mergeCell ref="BQ1717:BS1717"/>
    <mergeCell ref="BT1717:BV1717"/>
    <mergeCell ref="AM1717:AO1717"/>
    <mergeCell ref="AP1717:AR1717"/>
    <mergeCell ref="AS1717:AU1717"/>
    <mergeCell ref="AV1717:AX1717"/>
    <mergeCell ref="AY1717:BA1717"/>
    <mergeCell ref="BB1717:BD1717"/>
    <mergeCell ref="U1717:W1717"/>
    <mergeCell ref="X1717:Z1717"/>
    <mergeCell ref="AA1717:AC1717"/>
    <mergeCell ref="AD1717:AF1717"/>
    <mergeCell ref="AG1717:AI1717"/>
    <mergeCell ref="AJ1717:AL1717"/>
    <mergeCell ref="BW1724:BY1724"/>
    <mergeCell ref="F1725:H1725"/>
    <mergeCell ref="I1725:K1725"/>
    <mergeCell ref="L1725:N1725"/>
    <mergeCell ref="O1725:Q1725"/>
    <mergeCell ref="R1725:T1725"/>
    <mergeCell ref="U1725:W1725"/>
    <mergeCell ref="X1725:Z1725"/>
    <mergeCell ref="AA1725:AC1725"/>
    <mergeCell ref="AD1725:AF1725"/>
    <mergeCell ref="BE1724:BG1724"/>
    <mergeCell ref="BH1724:BJ1724"/>
    <mergeCell ref="BK1724:BM1724"/>
    <mergeCell ref="BN1724:BP1724"/>
    <mergeCell ref="BQ1724:BS1724"/>
    <mergeCell ref="BT1724:BV1724"/>
    <mergeCell ref="AM1724:AO1724"/>
    <mergeCell ref="AP1724:AR1724"/>
    <mergeCell ref="AS1724:AU1724"/>
    <mergeCell ref="AV1724:AX1724"/>
    <mergeCell ref="AY1724:BA1724"/>
    <mergeCell ref="BB1724:BD1724"/>
    <mergeCell ref="U1724:W1724"/>
    <mergeCell ref="X1724:Z1724"/>
    <mergeCell ref="AA1724:AC1724"/>
    <mergeCell ref="AD1724:AF1724"/>
    <mergeCell ref="AG1724:AI1724"/>
    <mergeCell ref="AJ1724:AL1724"/>
    <mergeCell ref="BK1722:BM1722"/>
    <mergeCell ref="BN1722:BP1722"/>
    <mergeCell ref="BQ1722:BS1722"/>
    <mergeCell ref="BT1722:BV1722"/>
    <mergeCell ref="BW1722:BY1722"/>
    <mergeCell ref="F1724:H1724"/>
    <mergeCell ref="I1724:K1724"/>
    <mergeCell ref="L1724:N1724"/>
    <mergeCell ref="O1724:Q1724"/>
    <mergeCell ref="R1724:T1724"/>
    <mergeCell ref="AS1722:AU1722"/>
    <mergeCell ref="AV1722:AX1722"/>
    <mergeCell ref="AY1722:BA1722"/>
    <mergeCell ref="BB1722:BD1722"/>
    <mergeCell ref="BE1722:BG1722"/>
    <mergeCell ref="BH1722:BJ1722"/>
    <mergeCell ref="AA1722:AC1722"/>
    <mergeCell ref="AD1722:AF1722"/>
    <mergeCell ref="AG1722:AI1722"/>
    <mergeCell ref="AJ1722:AL1722"/>
    <mergeCell ref="AM1722:AO1722"/>
    <mergeCell ref="AP1722:AR1722"/>
    <mergeCell ref="BK1726:BM1726"/>
    <mergeCell ref="BN1726:BP1726"/>
    <mergeCell ref="BQ1726:BS1726"/>
    <mergeCell ref="BT1726:BV1726"/>
    <mergeCell ref="BW1726:BY1726"/>
    <mergeCell ref="F1727:H1727"/>
    <mergeCell ref="I1727:K1727"/>
    <mergeCell ref="L1727:N1727"/>
    <mergeCell ref="O1727:Q1727"/>
    <mergeCell ref="R1727:T1727"/>
    <mergeCell ref="AS1726:AU1726"/>
    <mergeCell ref="AV1726:AX1726"/>
    <mergeCell ref="AY1726:BA1726"/>
    <mergeCell ref="BB1726:BD1726"/>
    <mergeCell ref="BE1726:BG1726"/>
    <mergeCell ref="BH1726:BJ1726"/>
    <mergeCell ref="AA1726:AC1726"/>
    <mergeCell ref="AD1726:AF1726"/>
    <mergeCell ref="AG1726:AI1726"/>
    <mergeCell ref="AJ1726:AL1726"/>
    <mergeCell ref="AM1726:AO1726"/>
    <mergeCell ref="AP1726:AR1726"/>
    <mergeCell ref="BQ1725:BS1725"/>
    <mergeCell ref="BT1725:BV1725"/>
    <mergeCell ref="BW1725:BY1725"/>
    <mergeCell ref="F1726:H1726"/>
    <mergeCell ref="I1726:K1726"/>
    <mergeCell ref="L1726:N1726"/>
    <mergeCell ref="O1726:Q1726"/>
    <mergeCell ref="R1726:T1726"/>
    <mergeCell ref="U1726:W1726"/>
    <mergeCell ref="X1726:Z1726"/>
    <mergeCell ref="AY1725:BA1725"/>
    <mergeCell ref="BB1725:BD1725"/>
    <mergeCell ref="BE1725:BG1725"/>
    <mergeCell ref="BH1725:BJ1725"/>
    <mergeCell ref="BK1725:BM1725"/>
    <mergeCell ref="BN1725:BP1725"/>
    <mergeCell ref="AG1725:AI1725"/>
    <mergeCell ref="AJ1725:AL1725"/>
    <mergeCell ref="AM1725:AO1725"/>
    <mergeCell ref="AP1725:AR1725"/>
    <mergeCell ref="AS1725:AU1725"/>
    <mergeCell ref="AV1725:AX1725"/>
    <mergeCell ref="BQ1737:BS1737"/>
    <mergeCell ref="BT1737:BV1737"/>
    <mergeCell ref="BW1737:BY1737"/>
    <mergeCell ref="F1738:H1738"/>
    <mergeCell ref="I1738:K1738"/>
    <mergeCell ref="L1738:N1738"/>
    <mergeCell ref="O1738:Q1738"/>
    <mergeCell ref="R1738:T1738"/>
    <mergeCell ref="U1738:W1738"/>
    <mergeCell ref="X1738:Z1738"/>
    <mergeCell ref="AY1737:BA1737"/>
    <mergeCell ref="BB1737:BD1737"/>
    <mergeCell ref="BE1737:BG1737"/>
    <mergeCell ref="BH1737:BJ1737"/>
    <mergeCell ref="BK1737:BM1737"/>
    <mergeCell ref="BN1737:BP1737"/>
    <mergeCell ref="AG1737:AI1737"/>
    <mergeCell ref="AJ1737:AL1737"/>
    <mergeCell ref="AM1737:AO1737"/>
    <mergeCell ref="AP1737:AR1737"/>
    <mergeCell ref="AS1737:AU1737"/>
    <mergeCell ref="AV1737:AX1737"/>
    <mergeCell ref="BW1727:BY1727"/>
    <mergeCell ref="F1737:H1737"/>
    <mergeCell ref="I1737:K1737"/>
    <mergeCell ref="L1737:N1737"/>
    <mergeCell ref="O1737:Q1737"/>
    <mergeCell ref="R1737:T1737"/>
    <mergeCell ref="U1737:W1737"/>
    <mergeCell ref="X1737:Z1737"/>
    <mergeCell ref="AA1737:AC1737"/>
    <mergeCell ref="AD1737:AF1737"/>
    <mergeCell ref="BE1727:BG1727"/>
    <mergeCell ref="BH1727:BJ1727"/>
    <mergeCell ref="BK1727:BM1727"/>
    <mergeCell ref="BN1727:BP1727"/>
    <mergeCell ref="BQ1727:BS1727"/>
    <mergeCell ref="BT1727:BV1727"/>
    <mergeCell ref="AM1727:AO1727"/>
    <mergeCell ref="AP1727:AR1727"/>
    <mergeCell ref="AS1727:AU1727"/>
    <mergeCell ref="AV1727:AX1727"/>
    <mergeCell ref="AY1727:BA1727"/>
    <mergeCell ref="BB1727:BD1727"/>
    <mergeCell ref="U1727:W1727"/>
    <mergeCell ref="X1727:Z1727"/>
    <mergeCell ref="AA1727:AC1727"/>
    <mergeCell ref="AD1727:AF1727"/>
    <mergeCell ref="AG1727:AI1727"/>
    <mergeCell ref="AJ1727:AL1727"/>
    <mergeCell ref="BW1739:BY1739"/>
    <mergeCell ref="F1740:H1740"/>
    <mergeCell ref="I1740:K1740"/>
    <mergeCell ref="L1740:N1740"/>
    <mergeCell ref="O1740:Q1740"/>
    <mergeCell ref="R1740:T1740"/>
    <mergeCell ref="U1740:W1740"/>
    <mergeCell ref="X1740:Z1740"/>
    <mergeCell ref="AA1740:AC1740"/>
    <mergeCell ref="AD1740:AF1740"/>
    <mergeCell ref="BE1739:BG1739"/>
    <mergeCell ref="BH1739:BJ1739"/>
    <mergeCell ref="BK1739:BM1739"/>
    <mergeCell ref="BN1739:BP1739"/>
    <mergeCell ref="BQ1739:BS1739"/>
    <mergeCell ref="BT1739:BV1739"/>
    <mergeCell ref="AM1739:AO1739"/>
    <mergeCell ref="AP1739:AR1739"/>
    <mergeCell ref="AS1739:AU1739"/>
    <mergeCell ref="AV1739:AX1739"/>
    <mergeCell ref="AY1739:BA1739"/>
    <mergeCell ref="BB1739:BD1739"/>
    <mergeCell ref="U1739:W1739"/>
    <mergeCell ref="X1739:Z1739"/>
    <mergeCell ref="AA1739:AC1739"/>
    <mergeCell ref="AD1739:AF1739"/>
    <mergeCell ref="AG1739:AI1739"/>
    <mergeCell ref="AJ1739:AL1739"/>
    <mergeCell ref="BK1738:BM1738"/>
    <mergeCell ref="BN1738:BP1738"/>
    <mergeCell ref="BQ1738:BS1738"/>
    <mergeCell ref="BT1738:BV1738"/>
    <mergeCell ref="BW1738:BY1738"/>
    <mergeCell ref="F1739:H1739"/>
    <mergeCell ref="I1739:K1739"/>
    <mergeCell ref="L1739:N1739"/>
    <mergeCell ref="O1739:Q1739"/>
    <mergeCell ref="R1739:T1739"/>
    <mergeCell ref="AS1738:AU1738"/>
    <mergeCell ref="AV1738:AX1738"/>
    <mergeCell ref="AY1738:BA1738"/>
    <mergeCell ref="BB1738:BD1738"/>
    <mergeCell ref="BE1738:BG1738"/>
    <mergeCell ref="BH1738:BJ1738"/>
    <mergeCell ref="AA1738:AC1738"/>
    <mergeCell ref="AD1738:AF1738"/>
    <mergeCell ref="AG1738:AI1738"/>
    <mergeCell ref="AJ1738:AL1738"/>
    <mergeCell ref="AM1738:AO1738"/>
    <mergeCell ref="AP1738:AR1738"/>
    <mergeCell ref="BW1742:BY1742"/>
    <mergeCell ref="A1:W1"/>
    <mergeCell ref="BE1742:BG1742"/>
    <mergeCell ref="BH1742:BJ1742"/>
    <mergeCell ref="BK1742:BM1742"/>
    <mergeCell ref="BN1742:BP1742"/>
    <mergeCell ref="BQ1742:BS1742"/>
    <mergeCell ref="BT1742:BV1742"/>
    <mergeCell ref="AM1742:AO1742"/>
    <mergeCell ref="AP1742:AR1742"/>
    <mergeCell ref="AS1742:AU1742"/>
    <mergeCell ref="AV1742:AX1742"/>
    <mergeCell ref="AY1742:BA1742"/>
    <mergeCell ref="BB1742:BD1742"/>
    <mergeCell ref="U1742:W1742"/>
    <mergeCell ref="X1742:Z1742"/>
    <mergeCell ref="AA1742:AC1742"/>
    <mergeCell ref="AD1742:AF1742"/>
    <mergeCell ref="AG1742:AI1742"/>
    <mergeCell ref="AJ1742:AL1742"/>
    <mergeCell ref="BK1741:BM1741"/>
    <mergeCell ref="BN1741:BP1741"/>
    <mergeCell ref="BQ1741:BS1741"/>
    <mergeCell ref="BT1741:BV1741"/>
    <mergeCell ref="BW1741:BY1741"/>
    <mergeCell ref="F1742:H1742"/>
    <mergeCell ref="I1742:K1742"/>
    <mergeCell ref="L1742:N1742"/>
    <mergeCell ref="O1742:Q1742"/>
    <mergeCell ref="R1742:T1742"/>
    <mergeCell ref="AS1741:AU1741"/>
    <mergeCell ref="AV1741:AX1741"/>
    <mergeCell ref="AY1741:BA1741"/>
    <mergeCell ref="BB1741:BD1741"/>
    <mergeCell ref="BE1741:BG1741"/>
    <mergeCell ref="BH1741:BJ1741"/>
    <mergeCell ref="AA1741:AC1741"/>
    <mergeCell ref="AD1741:AF1741"/>
    <mergeCell ref="AG1741:AI1741"/>
    <mergeCell ref="AJ1741:AL1741"/>
    <mergeCell ref="AM1741:AO1741"/>
    <mergeCell ref="AP1741:AR1741"/>
    <mergeCell ref="BQ1740:BS1740"/>
    <mergeCell ref="BT1740:BV1740"/>
    <mergeCell ref="BW1740:BY1740"/>
    <mergeCell ref="F1741:H1741"/>
    <mergeCell ref="I1741:K1741"/>
    <mergeCell ref="L1741:N1741"/>
    <mergeCell ref="O1741:Q1741"/>
    <mergeCell ref="R1741:T1741"/>
    <mergeCell ref="U1741:W1741"/>
    <mergeCell ref="X1741:Z1741"/>
    <mergeCell ref="AY1740:BA1740"/>
    <mergeCell ref="BB1740:BD1740"/>
    <mergeCell ref="BE1740:BG1740"/>
    <mergeCell ref="BH1740:BJ1740"/>
    <mergeCell ref="BK1740:BM1740"/>
    <mergeCell ref="BN1740:BP1740"/>
    <mergeCell ref="AG1740:AI1740"/>
    <mergeCell ref="AJ1740:AL1740"/>
    <mergeCell ref="AM1740:AO1740"/>
    <mergeCell ref="AP1740:AR1740"/>
    <mergeCell ref="AS1740:AU1740"/>
    <mergeCell ref="AV1740:AX1740"/>
  </mergeCells>
  <conditionalFormatting sqref="B635">
    <cfRule type="duplicateValues" dxfId="27" priority="2"/>
  </conditionalFormatting>
  <conditionalFormatting sqref="C635">
    <cfRule type="duplicateValues" dxfId="26" priority="1"/>
  </conditionalFormatting>
  <printOptions horizontalCentered="1"/>
  <pageMargins left="0.78740157480314965" right="0.78740157480314965" top="0.78740157480314965" bottom="0.39370078740157483" header="0.31496062992125984" footer="0.31496062992125984"/>
  <pageSetup paperSize="8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09"/>
  <sheetViews>
    <sheetView tabSelected="1" zoomScale="80" zoomScaleNormal="80" workbookViewId="0">
      <selection activeCell="L12" sqref="L12"/>
    </sheetView>
  </sheetViews>
  <sheetFormatPr defaultRowHeight="15.75" x14ac:dyDescent="0.25"/>
  <cols>
    <col min="1" max="2" width="7.5" style="226" bestFit="1" customWidth="1"/>
    <col min="3" max="3" width="35.6640625" style="226" customWidth="1"/>
    <col min="4" max="4" width="33.83203125" style="226" customWidth="1"/>
    <col min="5" max="5" width="17.1640625" style="227" customWidth="1"/>
    <col min="6" max="6" width="22.1640625" style="227" customWidth="1"/>
    <col min="7" max="16" width="10.5" style="228" customWidth="1"/>
    <col min="17" max="17" width="197.1640625" style="229" customWidth="1"/>
    <col min="18" max="16384" width="9.33203125" style="225"/>
  </cols>
  <sheetData>
    <row r="1" spans="1:17" x14ac:dyDescent="0.25">
      <c r="A1" s="296" t="s">
        <v>548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</row>
    <row r="2" spans="1:17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x14ac:dyDescent="0.25">
      <c r="A3" s="45" t="s">
        <v>549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5">
      <c r="A4" s="40" t="s">
        <v>543</v>
      </c>
      <c r="B4" s="36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x14ac:dyDescent="0.25">
      <c r="A5" s="65"/>
      <c r="B5" s="66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x14ac:dyDescent="0.25">
      <c r="A6" s="230"/>
      <c r="B6" s="231"/>
      <c r="C6" s="231"/>
      <c r="D6" s="231"/>
      <c r="E6" s="231"/>
      <c r="F6" s="231"/>
      <c r="G6" s="231"/>
      <c r="H6" s="231"/>
      <c r="I6" s="231"/>
      <c r="J6" s="231"/>
      <c r="K6" s="231" t="s">
        <v>1112</v>
      </c>
      <c r="L6" s="231"/>
      <c r="M6" s="231"/>
      <c r="N6" s="231"/>
      <c r="O6" s="231"/>
      <c r="P6" s="231"/>
      <c r="Q6" s="232"/>
    </row>
    <row r="7" spans="1:17" x14ac:dyDescent="0.25">
      <c r="A7" s="230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2"/>
    </row>
    <row r="8" spans="1:17" x14ac:dyDescent="0.25">
      <c r="A8" s="233"/>
      <c r="B8" s="233"/>
      <c r="C8" s="233"/>
      <c r="D8" s="233"/>
      <c r="E8" s="234"/>
      <c r="F8" s="234"/>
      <c r="G8" s="235" t="s">
        <v>74</v>
      </c>
      <c r="H8" s="236"/>
      <c r="I8" s="236"/>
      <c r="J8" s="236"/>
      <c r="K8" s="236"/>
      <c r="L8" s="236"/>
      <c r="M8" s="236"/>
      <c r="N8" s="236"/>
      <c r="O8" s="236"/>
      <c r="P8" s="236"/>
      <c r="Q8" s="237"/>
    </row>
    <row r="9" spans="1:17" ht="31.5" x14ac:dyDescent="0.25">
      <c r="A9" s="238" t="s">
        <v>71</v>
      </c>
      <c r="B9" s="239" t="s">
        <v>89</v>
      </c>
      <c r="C9" s="239" t="s">
        <v>72</v>
      </c>
      <c r="D9" s="239" t="s">
        <v>77</v>
      </c>
      <c r="E9" s="240" t="s">
        <v>1111</v>
      </c>
      <c r="F9" s="254" t="s">
        <v>73</v>
      </c>
      <c r="G9" s="241" t="s">
        <v>15</v>
      </c>
      <c r="H9" s="241" t="s">
        <v>16</v>
      </c>
      <c r="I9" s="241" t="s">
        <v>17</v>
      </c>
      <c r="J9" s="241" t="s">
        <v>18</v>
      </c>
      <c r="K9" s="241" t="s">
        <v>19</v>
      </c>
      <c r="L9" s="241" t="s">
        <v>20</v>
      </c>
      <c r="M9" s="241" t="s">
        <v>21</v>
      </c>
      <c r="N9" s="241" t="s">
        <v>22</v>
      </c>
      <c r="O9" s="241" t="s">
        <v>23</v>
      </c>
      <c r="P9" s="241" t="s">
        <v>24</v>
      </c>
      <c r="Q9" s="242" t="s">
        <v>75</v>
      </c>
    </row>
    <row r="10" spans="1:17" ht="94.5" x14ac:dyDescent="0.25">
      <c r="A10" s="243">
        <v>1</v>
      </c>
      <c r="B10" s="243">
        <v>0</v>
      </c>
      <c r="C10" s="243" t="s">
        <v>469</v>
      </c>
      <c r="D10" s="243" t="s">
        <v>1113</v>
      </c>
      <c r="E10" s="243" t="s">
        <v>1114</v>
      </c>
      <c r="F10" s="243">
        <v>20</v>
      </c>
      <c r="G10" s="244">
        <v>0.223</v>
      </c>
      <c r="H10" s="244"/>
      <c r="I10" s="244"/>
      <c r="J10" s="244"/>
      <c r="K10" s="244"/>
      <c r="L10" s="244"/>
      <c r="M10" s="244"/>
      <c r="N10" s="244"/>
      <c r="O10" s="244"/>
      <c r="P10" s="244"/>
      <c r="Q10" s="245" t="s">
        <v>1115</v>
      </c>
    </row>
    <row r="11" spans="1:17" x14ac:dyDescent="0.25">
      <c r="A11" s="243">
        <v>2</v>
      </c>
      <c r="B11" s="243">
        <v>0</v>
      </c>
      <c r="C11" s="243" t="s">
        <v>469</v>
      </c>
      <c r="D11" s="243" t="s">
        <v>1116</v>
      </c>
      <c r="E11" s="243" t="s">
        <v>1114</v>
      </c>
      <c r="F11" s="243">
        <v>20</v>
      </c>
      <c r="G11" s="244">
        <v>0.25</v>
      </c>
      <c r="H11" s="244"/>
      <c r="I11" s="244"/>
      <c r="J11" s="244"/>
      <c r="K11" s="244"/>
      <c r="L11" s="244"/>
      <c r="M11" s="244"/>
      <c r="N11" s="244"/>
      <c r="O11" s="244"/>
      <c r="P11" s="244"/>
      <c r="Q11" s="245" t="s">
        <v>1117</v>
      </c>
    </row>
    <row r="12" spans="1:17" ht="157.5" x14ac:dyDescent="0.25">
      <c r="A12" s="243">
        <v>3</v>
      </c>
      <c r="B12" s="243">
        <v>0</v>
      </c>
      <c r="C12" s="243" t="s">
        <v>469</v>
      </c>
      <c r="D12" s="243" t="s">
        <v>1118</v>
      </c>
      <c r="E12" s="243" t="s">
        <v>1114</v>
      </c>
      <c r="F12" s="243">
        <v>20</v>
      </c>
      <c r="G12" s="244">
        <v>0.42799999999999999</v>
      </c>
      <c r="H12" s="244"/>
      <c r="I12" s="244"/>
      <c r="J12" s="244"/>
      <c r="K12" s="244"/>
      <c r="L12" s="244"/>
      <c r="M12" s="244"/>
      <c r="N12" s="244"/>
      <c r="O12" s="244"/>
      <c r="P12" s="244"/>
      <c r="Q12" s="245" t="s">
        <v>1119</v>
      </c>
    </row>
    <row r="13" spans="1:17" ht="94.5" x14ac:dyDescent="0.25">
      <c r="A13" s="243">
        <v>4</v>
      </c>
      <c r="B13" s="243">
        <v>0</v>
      </c>
      <c r="C13" s="243" t="s">
        <v>469</v>
      </c>
      <c r="D13" s="243" t="s">
        <v>1120</v>
      </c>
      <c r="E13" s="243" t="s">
        <v>1114</v>
      </c>
      <c r="F13" s="243">
        <v>20</v>
      </c>
      <c r="G13" s="244">
        <v>0.33400000000000002</v>
      </c>
      <c r="H13" s="244"/>
      <c r="I13" s="244"/>
      <c r="J13" s="244"/>
      <c r="K13" s="244"/>
      <c r="L13" s="244"/>
      <c r="M13" s="244"/>
      <c r="N13" s="244"/>
      <c r="O13" s="244"/>
      <c r="P13" s="244"/>
      <c r="Q13" s="245" t="s">
        <v>1121</v>
      </c>
    </row>
    <row r="14" spans="1:17" ht="31.5" x14ac:dyDescent="0.25">
      <c r="A14" s="243">
        <v>5</v>
      </c>
      <c r="B14" s="243">
        <v>0</v>
      </c>
      <c r="C14" s="243" t="s">
        <v>469</v>
      </c>
      <c r="D14" s="243" t="s">
        <v>1122</v>
      </c>
      <c r="E14" s="243" t="s">
        <v>1114</v>
      </c>
      <c r="F14" s="243">
        <v>20</v>
      </c>
      <c r="G14" s="244">
        <v>0.02</v>
      </c>
      <c r="H14" s="244"/>
      <c r="I14" s="244"/>
      <c r="J14" s="244"/>
      <c r="K14" s="244"/>
      <c r="L14" s="244"/>
      <c r="M14" s="244"/>
      <c r="N14" s="244"/>
      <c r="O14" s="244"/>
      <c r="P14" s="244"/>
      <c r="Q14" s="245" t="s">
        <v>1123</v>
      </c>
    </row>
    <row r="15" spans="1:17" x14ac:dyDescent="0.25">
      <c r="A15" s="243">
        <v>6</v>
      </c>
      <c r="B15" s="243">
        <v>0</v>
      </c>
      <c r="C15" s="243" t="s">
        <v>469</v>
      </c>
      <c r="D15" s="243" t="s">
        <v>1124</v>
      </c>
      <c r="E15" s="243" t="s">
        <v>1114</v>
      </c>
      <c r="F15" s="243">
        <v>20</v>
      </c>
      <c r="G15" s="244">
        <v>0</v>
      </c>
      <c r="H15" s="244"/>
      <c r="I15" s="244"/>
      <c r="J15" s="244"/>
      <c r="K15" s="244"/>
      <c r="L15" s="244"/>
      <c r="M15" s="244"/>
      <c r="N15" s="244"/>
      <c r="O15" s="244"/>
      <c r="P15" s="244"/>
      <c r="Q15" s="245" t="s">
        <v>1125</v>
      </c>
    </row>
    <row r="16" spans="1:17" ht="31.5" x14ac:dyDescent="0.25">
      <c r="A16" s="243">
        <v>7</v>
      </c>
      <c r="B16" s="243">
        <v>0</v>
      </c>
      <c r="C16" s="243" t="s">
        <v>469</v>
      </c>
      <c r="D16" s="243" t="s">
        <v>1126</v>
      </c>
      <c r="E16" s="243" t="s">
        <v>1114</v>
      </c>
      <c r="F16" s="243">
        <v>20</v>
      </c>
      <c r="G16" s="244">
        <v>0.25900000000000001</v>
      </c>
      <c r="H16" s="244"/>
      <c r="I16" s="244"/>
      <c r="J16" s="244"/>
      <c r="K16" s="244"/>
      <c r="L16" s="244"/>
      <c r="M16" s="244"/>
      <c r="N16" s="244"/>
      <c r="O16" s="244"/>
      <c r="P16" s="244"/>
      <c r="Q16" s="245" t="s">
        <v>1127</v>
      </c>
    </row>
    <row r="17" spans="1:17" x14ac:dyDescent="0.25">
      <c r="A17" s="243">
        <v>8</v>
      </c>
      <c r="B17" s="243">
        <v>0</v>
      </c>
      <c r="C17" s="243" t="s">
        <v>469</v>
      </c>
      <c r="D17" s="243" t="s">
        <v>1128</v>
      </c>
      <c r="E17" s="243" t="s">
        <v>1114</v>
      </c>
      <c r="F17" s="243">
        <v>20</v>
      </c>
      <c r="G17" s="244">
        <v>0.47699999999999998</v>
      </c>
      <c r="H17" s="244"/>
      <c r="I17" s="244"/>
      <c r="J17" s="244"/>
      <c r="K17" s="244"/>
      <c r="L17" s="244"/>
      <c r="M17" s="244"/>
      <c r="N17" s="244"/>
      <c r="O17" s="244"/>
      <c r="P17" s="244"/>
      <c r="Q17" s="245" t="s">
        <v>1129</v>
      </c>
    </row>
    <row r="18" spans="1:17" x14ac:dyDescent="0.25">
      <c r="A18" s="243">
        <v>9</v>
      </c>
      <c r="B18" s="243">
        <v>0</v>
      </c>
      <c r="C18" s="243" t="s">
        <v>469</v>
      </c>
      <c r="D18" s="243" t="s">
        <v>1130</v>
      </c>
      <c r="E18" s="243" t="s">
        <v>1114</v>
      </c>
      <c r="F18" s="243">
        <v>20</v>
      </c>
      <c r="G18" s="244">
        <v>0.373</v>
      </c>
      <c r="H18" s="244"/>
      <c r="I18" s="244"/>
      <c r="J18" s="244"/>
      <c r="K18" s="244"/>
      <c r="L18" s="244"/>
      <c r="M18" s="244"/>
      <c r="N18" s="244"/>
      <c r="O18" s="244"/>
      <c r="P18" s="244"/>
      <c r="Q18" s="245" t="s">
        <v>1131</v>
      </c>
    </row>
    <row r="19" spans="1:17" x14ac:dyDescent="0.25">
      <c r="A19" s="243">
        <v>10</v>
      </c>
      <c r="B19" s="243">
        <v>0</v>
      </c>
      <c r="C19" s="243" t="s">
        <v>469</v>
      </c>
      <c r="D19" s="243" t="s">
        <v>1132</v>
      </c>
      <c r="E19" s="243" t="s">
        <v>1114</v>
      </c>
      <c r="F19" s="243">
        <v>20</v>
      </c>
      <c r="G19" s="244">
        <v>1.4999999999999999E-2</v>
      </c>
      <c r="H19" s="244"/>
      <c r="I19" s="244"/>
      <c r="J19" s="244"/>
      <c r="K19" s="244"/>
      <c r="L19" s="244"/>
      <c r="M19" s="244"/>
      <c r="N19" s="244"/>
      <c r="O19" s="244"/>
      <c r="P19" s="244"/>
      <c r="Q19" s="245" t="s">
        <v>1133</v>
      </c>
    </row>
    <row r="20" spans="1:17" ht="94.5" x14ac:dyDescent="0.25">
      <c r="A20" s="243">
        <v>11</v>
      </c>
      <c r="B20" s="243">
        <v>0</v>
      </c>
      <c r="C20" s="243" t="s">
        <v>469</v>
      </c>
      <c r="D20" s="243" t="s">
        <v>1134</v>
      </c>
      <c r="E20" s="243" t="s">
        <v>1114</v>
      </c>
      <c r="F20" s="243">
        <v>20</v>
      </c>
      <c r="G20" s="244">
        <v>0.30299999999999999</v>
      </c>
      <c r="H20" s="244"/>
      <c r="I20" s="244"/>
      <c r="J20" s="244"/>
      <c r="K20" s="244"/>
      <c r="L20" s="244"/>
      <c r="M20" s="244"/>
      <c r="N20" s="244"/>
      <c r="O20" s="244"/>
      <c r="P20" s="244"/>
      <c r="Q20" s="245" t="s">
        <v>1135</v>
      </c>
    </row>
    <row r="21" spans="1:17" ht="189" x14ac:dyDescent="0.25">
      <c r="A21" s="243">
        <v>12</v>
      </c>
      <c r="B21" s="243">
        <v>0</v>
      </c>
      <c r="C21" s="243" t="s">
        <v>469</v>
      </c>
      <c r="D21" s="243" t="s">
        <v>1136</v>
      </c>
      <c r="E21" s="243" t="s">
        <v>1114</v>
      </c>
      <c r="F21" s="243">
        <v>20</v>
      </c>
      <c r="G21" s="244">
        <v>0.54300000000000004</v>
      </c>
      <c r="H21" s="244"/>
      <c r="I21" s="244"/>
      <c r="J21" s="244"/>
      <c r="K21" s="244"/>
      <c r="L21" s="244"/>
      <c r="M21" s="244"/>
      <c r="N21" s="244"/>
      <c r="O21" s="244"/>
      <c r="P21" s="244"/>
      <c r="Q21" s="245" t="s">
        <v>1137</v>
      </c>
    </row>
    <row r="22" spans="1:17" x14ac:dyDescent="0.25">
      <c r="A22" s="243">
        <v>13</v>
      </c>
      <c r="B22" s="243">
        <v>0</v>
      </c>
      <c r="C22" s="243" t="s">
        <v>469</v>
      </c>
      <c r="D22" s="243" t="s">
        <v>1138</v>
      </c>
      <c r="E22" s="243" t="s">
        <v>1114</v>
      </c>
      <c r="F22" s="243">
        <v>20</v>
      </c>
      <c r="G22" s="244">
        <v>5.0000000000000001E-3</v>
      </c>
      <c r="H22" s="244"/>
      <c r="I22" s="244"/>
      <c r="J22" s="244"/>
      <c r="K22" s="244"/>
      <c r="L22" s="244"/>
      <c r="M22" s="244"/>
      <c r="N22" s="244"/>
      <c r="O22" s="244"/>
      <c r="P22" s="244"/>
      <c r="Q22" s="245" t="s">
        <v>1139</v>
      </c>
    </row>
    <row r="23" spans="1:17" x14ac:dyDescent="0.25">
      <c r="A23" s="243">
        <v>14</v>
      </c>
      <c r="B23" s="243">
        <v>0</v>
      </c>
      <c r="C23" s="243" t="s">
        <v>1140</v>
      </c>
      <c r="D23" s="243" t="s">
        <v>1141</v>
      </c>
      <c r="E23" s="243" t="s">
        <v>1142</v>
      </c>
      <c r="F23" s="243">
        <v>5</v>
      </c>
      <c r="G23" s="244"/>
      <c r="H23" s="244"/>
      <c r="I23" s="244"/>
      <c r="J23" s="244"/>
      <c r="K23" s="244">
        <v>0</v>
      </c>
      <c r="L23" s="244"/>
      <c r="M23" s="244"/>
      <c r="N23" s="244"/>
      <c r="O23" s="244"/>
      <c r="P23" s="244"/>
      <c r="Q23" s="245" t="s">
        <v>1143</v>
      </c>
    </row>
    <row r="24" spans="1:17" x14ac:dyDescent="0.25">
      <c r="A24" s="243">
        <v>15</v>
      </c>
      <c r="B24" s="243">
        <v>0</v>
      </c>
      <c r="C24" s="243" t="s">
        <v>1140</v>
      </c>
      <c r="D24" s="243" t="s">
        <v>1144</v>
      </c>
      <c r="E24" s="243" t="s">
        <v>1142</v>
      </c>
      <c r="F24" s="243">
        <v>5</v>
      </c>
      <c r="G24" s="244"/>
      <c r="H24" s="244"/>
      <c r="I24" s="244"/>
      <c r="J24" s="244"/>
      <c r="K24" s="244">
        <v>2.3839999999999999</v>
      </c>
      <c r="L24" s="244"/>
      <c r="M24" s="244"/>
      <c r="N24" s="244"/>
      <c r="O24" s="244"/>
      <c r="P24" s="244"/>
      <c r="Q24" s="245" t="s">
        <v>1145</v>
      </c>
    </row>
    <row r="25" spans="1:17" x14ac:dyDescent="0.25">
      <c r="A25" s="243">
        <v>16</v>
      </c>
      <c r="B25" s="243">
        <v>0</v>
      </c>
      <c r="C25" s="243" t="s">
        <v>304</v>
      </c>
      <c r="D25" s="243" t="s">
        <v>1146</v>
      </c>
      <c r="E25" s="243" t="s">
        <v>1142</v>
      </c>
      <c r="F25" s="243">
        <v>5</v>
      </c>
      <c r="G25" s="244"/>
      <c r="H25" s="244">
        <v>8.9999999999999993E-3</v>
      </c>
      <c r="I25" s="244"/>
      <c r="J25" s="244"/>
      <c r="K25" s="244"/>
      <c r="L25" s="244"/>
      <c r="M25" s="244"/>
      <c r="N25" s="244"/>
      <c r="O25" s="244"/>
      <c r="P25" s="244"/>
      <c r="Q25" s="245" t="s">
        <v>1147</v>
      </c>
    </row>
    <row r="26" spans="1:17" x14ac:dyDescent="0.25">
      <c r="A26" s="243">
        <v>17</v>
      </c>
      <c r="B26" s="243">
        <v>0</v>
      </c>
      <c r="C26" s="243" t="s">
        <v>304</v>
      </c>
      <c r="D26" s="243" t="s">
        <v>1148</v>
      </c>
      <c r="E26" s="243" t="s">
        <v>1142</v>
      </c>
      <c r="F26" s="243">
        <v>5</v>
      </c>
      <c r="G26" s="244"/>
      <c r="H26" s="244">
        <v>0.375</v>
      </c>
      <c r="I26" s="244"/>
      <c r="J26" s="244"/>
      <c r="K26" s="244"/>
      <c r="L26" s="244"/>
      <c r="M26" s="244"/>
      <c r="N26" s="244"/>
      <c r="O26" s="244"/>
      <c r="P26" s="244"/>
      <c r="Q26" s="245" t="s">
        <v>1149</v>
      </c>
    </row>
    <row r="27" spans="1:17" x14ac:dyDescent="0.25">
      <c r="A27" s="243">
        <v>18</v>
      </c>
      <c r="B27" s="243">
        <v>0</v>
      </c>
      <c r="C27" s="243" t="s">
        <v>304</v>
      </c>
      <c r="D27" s="243" t="s">
        <v>1150</v>
      </c>
      <c r="E27" s="243" t="s">
        <v>1142</v>
      </c>
      <c r="F27" s="243">
        <v>5</v>
      </c>
      <c r="G27" s="244"/>
      <c r="H27" s="244">
        <v>6.2E-2</v>
      </c>
      <c r="I27" s="244"/>
      <c r="J27" s="244"/>
      <c r="K27" s="244"/>
      <c r="L27" s="244"/>
      <c r="M27" s="244"/>
      <c r="N27" s="244"/>
      <c r="O27" s="244"/>
      <c r="P27" s="244"/>
      <c r="Q27" s="245" t="s">
        <v>1151</v>
      </c>
    </row>
    <row r="28" spans="1:17" ht="63" x14ac:dyDescent="0.25">
      <c r="A28" s="243">
        <v>19</v>
      </c>
      <c r="B28" s="243">
        <v>0</v>
      </c>
      <c r="C28" s="243" t="s">
        <v>304</v>
      </c>
      <c r="D28" s="243" t="s">
        <v>1152</v>
      </c>
      <c r="E28" s="243" t="s">
        <v>1142</v>
      </c>
      <c r="F28" s="243">
        <v>5</v>
      </c>
      <c r="G28" s="244"/>
      <c r="H28" s="244">
        <v>0.57999999999999996</v>
      </c>
      <c r="I28" s="244"/>
      <c r="J28" s="244"/>
      <c r="K28" s="244"/>
      <c r="L28" s="244"/>
      <c r="M28" s="244"/>
      <c r="N28" s="244"/>
      <c r="O28" s="244"/>
      <c r="P28" s="244"/>
      <c r="Q28" s="245" t="s">
        <v>1153</v>
      </c>
    </row>
    <row r="29" spans="1:17" x14ac:dyDescent="0.25">
      <c r="A29" s="243">
        <v>20</v>
      </c>
      <c r="B29" s="243">
        <v>0</v>
      </c>
      <c r="C29" s="243" t="s">
        <v>304</v>
      </c>
      <c r="D29" s="243" t="s">
        <v>1154</v>
      </c>
      <c r="E29" s="243" t="s">
        <v>1142</v>
      </c>
      <c r="F29" s="243">
        <v>5</v>
      </c>
      <c r="G29" s="244"/>
      <c r="H29" s="244">
        <v>0</v>
      </c>
      <c r="I29" s="244"/>
      <c r="J29" s="244"/>
      <c r="K29" s="244"/>
      <c r="L29" s="244"/>
      <c r="M29" s="244"/>
      <c r="N29" s="244"/>
      <c r="O29" s="244"/>
      <c r="P29" s="244"/>
      <c r="Q29" s="245" t="s">
        <v>1151</v>
      </c>
    </row>
    <row r="30" spans="1:17" ht="31.5" x14ac:dyDescent="0.25">
      <c r="A30" s="243">
        <v>21</v>
      </c>
      <c r="B30" s="243">
        <v>0</v>
      </c>
      <c r="C30" s="243" t="s">
        <v>304</v>
      </c>
      <c r="D30" s="243" t="s">
        <v>1155</v>
      </c>
      <c r="E30" s="243" t="s">
        <v>1142</v>
      </c>
      <c r="F30" s="243">
        <v>5</v>
      </c>
      <c r="G30" s="244"/>
      <c r="H30" s="244">
        <v>0.23499999999999999</v>
      </c>
      <c r="I30" s="244"/>
      <c r="J30" s="244"/>
      <c r="K30" s="244"/>
      <c r="L30" s="244"/>
      <c r="M30" s="244"/>
      <c r="N30" s="244"/>
      <c r="O30" s="244"/>
      <c r="P30" s="244"/>
      <c r="Q30" s="245" t="s">
        <v>1156</v>
      </c>
    </row>
    <row r="31" spans="1:17" x14ac:dyDescent="0.25">
      <c r="A31" s="243">
        <v>22</v>
      </c>
      <c r="B31" s="243">
        <v>0</v>
      </c>
      <c r="C31" s="243" t="s">
        <v>304</v>
      </c>
      <c r="D31" s="243" t="s">
        <v>1157</v>
      </c>
      <c r="E31" s="243" t="s">
        <v>1142</v>
      </c>
      <c r="F31" s="243">
        <v>5</v>
      </c>
      <c r="G31" s="244"/>
      <c r="H31" s="244">
        <v>0.09</v>
      </c>
      <c r="I31" s="244"/>
      <c r="J31" s="244"/>
      <c r="K31" s="244"/>
      <c r="L31" s="244"/>
      <c r="M31" s="244"/>
      <c r="N31" s="244"/>
      <c r="O31" s="244"/>
      <c r="P31" s="244"/>
      <c r="Q31" s="245" t="s">
        <v>1158</v>
      </c>
    </row>
    <row r="32" spans="1:17" x14ac:dyDescent="0.25">
      <c r="A32" s="243">
        <v>23</v>
      </c>
      <c r="B32" s="243">
        <v>0</v>
      </c>
      <c r="C32" s="243" t="s">
        <v>304</v>
      </c>
      <c r="D32" s="243" t="s">
        <v>1159</v>
      </c>
      <c r="E32" s="243" t="s">
        <v>1142</v>
      </c>
      <c r="F32" s="243">
        <v>5</v>
      </c>
      <c r="G32" s="244"/>
      <c r="H32" s="244">
        <v>0.48599999999999999</v>
      </c>
      <c r="I32" s="244"/>
      <c r="J32" s="244"/>
      <c r="K32" s="244"/>
      <c r="L32" s="244"/>
      <c r="M32" s="244"/>
      <c r="N32" s="244"/>
      <c r="O32" s="244"/>
      <c r="P32" s="244"/>
      <c r="Q32" s="245" t="s">
        <v>1160</v>
      </c>
    </row>
    <row r="33" spans="1:17" x14ac:dyDescent="0.25">
      <c r="A33" s="243">
        <v>24</v>
      </c>
      <c r="B33" s="243">
        <v>0</v>
      </c>
      <c r="C33" s="243" t="s">
        <v>304</v>
      </c>
      <c r="D33" s="243" t="s">
        <v>1161</v>
      </c>
      <c r="E33" s="243" t="s">
        <v>1142</v>
      </c>
      <c r="F33" s="243">
        <v>5</v>
      </c>
      <c r="G33" s="244"/>
      <c r="H33" s="244">
        <v>4.5999999999999999E-2</v>
      </c>
      <c r="I33" s="244"/>
      <c r="J33" s="244"/>
      <c r="K33" s="244"/>
      <c r="L33" s="244"/>
      <c r="M33" s="244"/>
      <c r="N33" s="244"/>
      <c r="O33" s="244"/>
      <c r="P33" s="244"/>
      <c r="Q33" s="245" t="s">
        <v>1151</v>
      </c>
    </row>
    <row r="34" spans="1:17" x14ac:dyDescent="0.25">
      <c r="A34" s="243">
        <v>25</v>
      </c>
      <c r="B34" s="243">
        <v>0</v>
      </c>
      <c r="C34" s="243" t="s">
        <v>1162</v>
      </c>
      <c r="D34" s="243" t="s">
        <v>1163</v>
      </c>
      <c r="E34" s="243" t="s">
        <v>1142</v>
      </c>
      <c r="F34" s="243">
        <v>5</v>
      </c>
      <c r="G34" s="244"/>
      <c r="H34" s="244"/>
      <c r="I34" s="244"/>
      <c r="J34" s="244"/>
      <c r="K34" s="244"/>
      <c r="L34" s="244">
        <v>1.7000000000000001E-2</v>
      </c>
      <c r="M34" s="244"/>
      <c r="N34" s="244"/>
      <c r="O34" s="244"/>
      <c r="P34" s="244"/>
      <c r="Q34" s="245" t="s">
        <v>1164</v>
      </c>
    </row>
    <row r="35" spans="1:17" ht="126" x14ac:dyDescent="0.25">
      <c r="A35" s="243">
        <v>26</v>
      </c>
      <c r="B35" s="243">
        <v>0</v>
      </c>
      <c r="C35" s="243" t="s">
        <v>1162</v>
      </c>
      <c r="D35" s="243" t="s">
        <v>1165</v>
      </c>
      <c r="E35" s="243" t="s">
        <v>1142</v>
      </c>
      <c r="F35" s="243">
        <v>5</v>
      </c>
      <c r="G35" s="244"/>
      <c r="H35" s="244"/>
      <c r="I35" s="244"/>
      <c r="J35" s="244"/>
      <c r="K35" s="244"/>
      <c r="L35" s="244">
        <v>0.51</v>
      </c>
      <c r="M35" s="244"/>
      <c r="N35" s="244"/>
      <c r="O35" s="244"/>
      <c r="P35" s="244"/>
      <c r="Q35" s="245" t="s">
        <v>1166</v>
      </c>
    </row>
    <row r="36" spans="1:17" x14ac:dyDescent="0.25">
      <c r="A36" s="243">
        <v>27</v>
      </c>
      <c r="B36" s="243">
        <v>0</v>
      </c>
      <c r="C36" s="243" t="s">
        <v>1162</v>
      </c>
      <c r="D36" s="243" t="s">
        <v>1167</v>
      </c>
      <c r="E36" s="243" t="s">
        <v>1142</v>
      </c>
      <c r="F36" s="243">
        <v>5</v>
      </c>
      <c r="G36" s="244"/>
      <c r="H36" s="244"/>
      <c r="I36" s="244"/>
      <c r="J36" s="244"/>
      <c r="K36" s="244"/>
      <c r="L36" s="244">
        <v>2.8000000000000001E-2</v>
      </c>
      <c r="M36" s="244"/>
      <c r="N36" s="244"/>
      <c r="O36" s="244"/>
      <c r="P36" s="244"/>
      <c r="Q36" s="245" t="s">
        <v>1164</v>
      </c>
    </row>
    <row r="37" spans="1:17" x14ac:dyDescent="0.25">
      <c r="A37" s="243">
        <v>28</v>
      </c>
      <c r="B37" s="243">
        <v>0</v>
      </c>
      <c r="C37" s="243" t="s">
        <v>1162</v>
      </c>
      <c r="D37" s="243" t="s">
        <v>1168</v>
      </c>
      <c r="E37" s="243" t="s">
        <v>1142</v>
      </c>
      <c r="F37" s="243">
        <v>5</v>
      </c>
      <c r="G37" s="244"/>
      <c r="H37" s="244"/>
      <c r="I37" s="244"/>
      <c r="J37" s="244"/>
      <c r="K37" s="244"/>
      <c r="L37" s="244">
        <v>2.4000000000000001E-4</v>
      </c>
      <c r="M37" s="244"/>
      <c r="N37" s="244"/>
      <c r="O37" s="244"/>
      <c r="P37" s="244"/>
      <c r="Q37" s="245" t="s">
        <v>1164</v>
      </c>
    </row>
    <row r="38" spans="1:17" x14ac:dyDescent="0.25">
      <c r="A38" s="243">
        <v>29</v>
      </c>
      <c r="B38" s="243">
        <v>0</v>
      </c>
      <c r="C38" s="243" t="s">
        <v>1162</v>
      </c>
      <c r="D38" s="243" t="s">
        <v>1169</v>
      </c>
      <c r="E38" s="243" t="s">
        <v>1142</v>
      </c>
      <c r="F38" s="243">
        <v>5</v>
      </c>
      <c r="G38" s="244"/>
      <c r="H38" s="244"/>
      <c r="I38" s="244"/>
      <c r="J38" s="244"/>
      <c r="K38" s="244"/>
      <c r="L38" s="244">
        <v>4.1000000000000002E-2</v>
      </c>
      <c r="M38" s="244"/>
      <c r="N38" s="244"/>
      <c r="O38" s="244"/>
      <c r="P38" s="244"/>
      <c r="Q38" s="245" t="s">
        <v>1164</v>
      </c>
    </row>
    <row r="39" spans="1:17" ht="31.5" x14ac:dyDescent="0.25">
      <c r="A39" s="243">
        <v>30</v>
      </c>
      <c r="B39" s="243">
        <v>0</v>
      </c>
      <c r="C39" s="243" t="s">
        <v>1162</v>
      </c>
      <c r="D39" s="243" t="s">
        <v>1170</v>
      </c>
      <c r="E39" s="243" t="s">
        <v>1142</v>
      </c>
      <c r="F39" s="243">
        <v>5</v>
      </c>
      <c r="G39" s="244"/>
      <c r="H39" s="244"/>
      <c r="I39" s="244"/>
      <c r="J39" s="244"/>
      <c r="K39" s="244"/>
      <c r="L39" s="244">
        <v>7.6999999999999999E-2</v>
      </c>
      <c r="M39" s="244"/>
      <c r="N39" s="244"/>
      <c r="O39" s="244"/>
      <c r="P39" s="244"/>
      <c r="Q39" s="245" t="s">
        <v>1171</v>
      </c>
    </row>
    <row r="40" spans="1:17" x14ac:dyDescent="0.25">
      <c r="A40" s="243">
        <v>31</v>
      </c>
      <c r="B40" s="243">
        <v>0</v>
      </c>
      <c r="C40" s="243" t="s">
        <v>1162</v>
      </c>
      <c r="D40" s="243" t="s">
        <v>1172</v>
      </c>
      <c r="E40" s="243" t="s">
        <v>1142</v>
      </c>
      <c r="F40" s="243">
        <v>5</v>
      </c>
      <c r="G40" s="244"/>
      <c r="H40" s="244"/>
      <c r="I40" s="244"/>
      <c r="J40" s="244"/>
      <c r="K40" s="244"/>
      <c r="L40" s="244">
        <v>1.4E-2</v>
      </c>
      <c r="M40" s="244"/>
      <c r="N40" s="244"/>
      <c r="O40" s="244"/>
      <c r="P40" s="244"/>
      <c r="Q40" s="245" t="s">
        <v>1164</v>
      </c>
    </row>
    <row r="41" spans="1:17" ht="94.5" x14ac:dyDescent="0.25">
      <c r="A41" s="243">
        <v>32</v>
      </c>
      <c r="B41" s="243">
        <v>0</v>
      </c>
      <c r="C41" s="243" t="s">
        <v>472</v>
      </c>
      <c r="D41" s="243" t="s">
        <v>1173</v>
      </c>
      <c r="E41" s="243" t="s">
        <v>1174</v>
      </c>
      <c r="F41" s="243">
        <v>60</v>
      </c>
      <c r="G41" s="244"/>
      <c r="H41" s="244"/>
      <c r="I41" s="244"/>
      <c r="J41" s="244"/>
      <c r="K41" s="244">
        <v>0.55800000000000005</v>
      </c>
      <c r="L41" s="244"/>
      <c r="M41" s="244"/>
      <c r="N41" s="244"/>
      <c r="O41" s="244"/>
      <c r="P41" s="244"/>
      <c r="Q41" s="245" t="s">
        <v>1175</v>
      </c>
    </row>
    <row r="42" spans="1:17" ht="252" x14ac:dyDescent="0.25">
      <c r="A42" s="243">
        <v>33</v>
      </c>
      <c r="B42" s="243">
        <v>0</v>
      </c>
      <c r="C42" s="243" t="s">
        <v>472</v>
      </c>
      <c r="D42" s="243" t="s">
        <v>1176</v>
      </c>
      <c r="E42" s="243" t="s">
        <v>1142</v>
      </c>
      <c r="F42" s="243">
        <v>5</v>
      </c>
      <c r="G42" s="244"/>
      <c r="H42" s="244"/>
      <c r="I42" s="244"/>
      <c r="J42" s="244"/>
      <c r="K42" s="244">
        <v>0.20799999999999999</v>
      </c>
      <c r="L42" s="244"/>
      <c r="M42" s="244"/>
      <c r="N42" s="244"/>
      <c r="O42" s="244"/>
      <c r="P42" s="244"/>
      <c r="Q42" s="245" t="s">
        <v>1177</v>
      </c>
    </row>
    <row r="43" spans="1:17" ht="299.25" x14ac:dyDescent="0.25">
      <c r="A43" s="243">
        <v>34</v>
      </c>
      <c r="B43" s="243">
        <v>0</v>
      </c>
      <c r="C43" s="243" t="s">
        <v>472</v>
      </c>
      <c r="D43" s="243" t="s">
        <v>1178</v>
      </c>
      <c r="E43" s="243" t="s">
        <v>1142</v>
      </c>
      <c r="F43" s="243">
        <v>5</v>
      </c>
      <c r="G43" s="244"/>
      <c r="H43" s="244"/>
      <c r="I43" s="244"/>
      <c r="J43" s="244"/>
      <c r="K43" s="244">
        <v>0.41599999999999998</v>
      </c>
      <c r="L43" s="244"/>
      <c r="M43" s="244"/>
      <c r="N43" s="244"/>
      <c r="O43" s="244"/>
      <c r="P43" s="244"/>
      <c r="Q43" s="245" t="s">
        <v>1179</v>
      </c>
    </row>
    <row r="44" spans="1:17" ht="126" x14ac:dyDescent="0.25">
      <c r="A44" s="243">
        <v>35</v>
      </c>
      <c r="B44" s="243">
        <v>0</v>
      </c>
      <c r="C44" s="243" t="s">
        <v>472</v>
      </c>
      <c r="D44" s="243" t="s">
        <v>1180</v>
      </c>
      <c r="E44" s="243" t="s">
        <v>1142</v>
      </c>
      <c r="F44" s="243">
        <v>5</v>
      </c>
      <c r="G44" s="244"/>
      <c r="H44" s="244"/>
      <c r="I44" s="244"/>
      <c r="J44" s="244"/>
      <c r="K44" s="244">
        <v>0.39700000000000002</v>
      </c>
      <c r="L44" s="244"/>
      <c r="M44" s="244"/>
      <c r="N44" s="244"/>
      <c r="O44" s="244"/>
      <c r="P44" s="244"/>
      <c r="Q44" s="245" t="s">
        <v>1181</v>
      </c>
    </row>
    <row r="45" spans="1:17" ht="31.5" x14ac:dyDescent="0.25">
      <c r="A45" s="243">
        <v>36</v>
      </c>
      <c r="B45" s="243">
        <v>0</v>
      </c>
      <c r="C45" s="243" t="s">
        <v>472</v>
      </c>
      <c r="D45" s="243" t="s">
        <v>1182</v>
      </c>
      <c r="E45" s="243" t="s">
        <v>1142</v>
      </c>
      <c r="F45" s="243">
        <v>5</v>
      </c>
      <c r="G45" s="244"/>
      <c r="H45" s="244"/>
      <c r="I45" s="244"/>
      <c r="J45" s="244"/>
      <c r="K45" s="244">
        <v>1.415</v>
      </c>
      <c r="L45" s="244"/>
      <c r="M45" s="244"/>
      <c r="N45" s="244"/>
      <c r="O45" s="244"/>
      <c r="P45" s="244"/>
      <c r="Q45" s="245" t="s">
        <v>1183</v>
      </c>
    </row>
    <row r="46" spans="1:17" x14ac:dyDescent="0.25">
      <c r="A46" s="243">
        <v>37</v>
      </c>
      <c r="B46" s="243">
        <v>0</v>
      </c>
      <c r="C46" s="243" t="s">
        <v>472</v>
      </c>
      <c r="D46" s="243" t="s">
        <v>1184</v>
      </c>
      <c r="E46" s="243" t="s">
        <v>1142</v>
      </c>
      <c r="F46" s="243">
        <v>5</v>
      </c>
      <c r="G46" s="244"/>
      <c r="H46" s="244"/>
      <c r="I46" s="244"/>
      <c r="J46" s="244"/>
      <c r="K46" s="244">
        <v>0.54100000000000004</v>
      </c>
      <c r="L46" s="244"/>
      <c r="M46" s="244"/>
      <c r="N46" s="244"/>
      <c r="O46" s="244"/>
      <c r="P46" s="244"/>
      <c r="Q46" s="245" t="s">
        <v>1185</v>
      </c>
    </row>
    <row r="47" spans="1:17" ht="94.5" x14ac:dyDescent="0.25">
      <c r="A47" s="243">
        <v>38</v>
      </c>
      <c r="B47" s="243">
        <v>0</v>
      </c>
      <c r="C47" s="243" t="s">
        <v>472</v>
      </c>
      <c r="D47" s="243" t="s">
        <v>1186</v>
      </c>
      <c r="E47" s="243" t="s">
        <v>1174</v>
      </c>
      <c r="F47" s="243">
        <v>60</v>
      </c>
      <c r="G47" s="244"/>
      <c r="H47" s="244"/>
      <c r="I47" s="244"/>
      <c r="J47" s="244"/>
      <c r="K47" s="244">
        <v>0.316</v>
      </c>
      <c r="L47" s="244"/>
      <c r="M47" s="244"/>
      <c r="N47" s="244"/>
      <c r="O47" s="244"/>
      <c r="P47" s="244"/>
      <c r="Q47" s="245" t="s">
        <v>1187</v>
      </c>
    </row>
    <row r="48" spans="1:17" ht="141.75" x14ac:dyDescent="0.25">
      <c r="A48" s="243">
        <v>39</v>
      </c>
      <c r="B48" s="243">
        <v>0</v>
      </c>
      <c r="C48" s="243" t="s">
        <v>472</v>
      </c>
      <c r="D48" s="243" t="s">
        <v>1188</v>
      </c>
      <c r="E48" s="243" t="s">
        <v>1142</v>
      </c>
      <c r="F48" s="243">
        <v>5</v>
      </c>
      <c r="G48" s="244">
        <v>0.82699999999999996</v>
      </c>
      <c r="H48" s="244"/>
      <c r="I48" s="244"/>
      <c r="J48" s="244"/>
      <c r="K48" s="244"/>
      <c r="L48" s="244"/>
      <c r="M48" s="244"/>
      <c r="N48" s="244"/>
      <c r="O48" s="244"/>
      <c r="P48" s="244"/>
      <c r="Q48" s="245" t="s">
        <v>1189</v>
      </c>
    </row>
    <row r="49" spans="1:17" ht="157.5" x14ac:dyDescent="0.25">
      <c r="A49" s="243">
        <v>40</v>
      </c>
      <c r="B49" s="243">
        <v>0</v>
      </c>
      <c r="C49" s="243" t="s">
        <v>472</v>
      </c>
      <c r="D49" s="243" t="s">
        <v>1190</v>
      </c>
      <c r="E49" s="243" t="s">
        <v>1142</v>
      </c>
      <c r="F49" s="243">
        <v>5</v>
      </c>
      <c r="G49" s="244">
        <v>0.68400000000000005</v>
      </c>
      <c r="H49" s="244"/>
      <c r="I49" s="244"/>
      <c r="J49" s="244"/>
      <c r="K49" s="244"/>
      <c r="L49" s="244"/>
      <c r="M49" s="244"/>
      <c r="N49" s="244"/>
      <c r="O49" s="244"/>
      <c r="P49" s="244"/>
      <c r="Q49" s="245" t="s">
        <v>1191</v>
      </c>
    </row>
    <row r="50" spans="1:17" ht="78.75" x14ac:dyDescent="0.25">
      <c r="A50" s="243">
        <v>41</v>
      </c>
      <c r="B50" s="243">
        <v>0</v>
      </c>
      <c r="C50" s="243" t="s">
        <v>1192</v>
      </c>
      <c r="D50" s="243" t="s">
        <v>1193</v>
      </c>
      <c r="E50" s="243" t="s">
        <v>1174</v>
      </c>
      <c r="F50" s="243">
        <v>60</v>
      </c>
      <c r="G50" s="244">
        <v>0.221</v>
      </c>
      <c r="H50" s="244"/>
      <c r="I50" s="244"/>
      <c r="J50" s="244"/>
      <c r="K50" s="244"/>
      <c r="L50" s="244"/>
      <c r="M50" s="244"/>
      <c r="N50" s="244"/>
      <c r="O50" s="244"/>
      <c r="P50" s="244"/>
      <c r="Q50" s="245" t="s">
        <v>1194</v>
      </c>
    </row>
    <row r="51" spans="1:17" ht="47.25" x14ac:dyDescent="0.25">
      <c r="A51" s="243">
        <v>42</v>
      </c>
      <c r="B51" s="243">
        <v>0</v>
      </c>
      <c r="C51" s="243" t="s">
        <v>675</v>
      </c>
      <c r="D51" s="243" t="s">
        <v>1195</v>
      </c>
      <c r="E51" s="243" t="s">
        <v>1174</v>
      </c>
      <c r="F51" s="243">
        <v>60</v>
      </c>
      <c r="G51" s="244"/>
      <c r="H51" s="244"/>
      <c r="I51" s="244">
        <v>0.27400000000000002</v>
      </c>
      <c r="J51" s="244"/>
      <c r="K51" s="244"/>
      <c r="L51" s="244"/>
      <c r="M51" s="244"/>
      <c r="N51" s="244"/>
      <c r="O51" s="244"/>
      <c r="P51" s="244"/>
      <c r="Q51" s="245" t="s">
        <v>1196</v>
      </c>
    </row>
    <row r="52" spans="1:17" x14ac:dyDescent="0.25">
      <c r="A52" s="243">
        <v>43</v>
      </c>
      <c r="B52" s="243">
        <v>0</v>
      </c>
      <c r="C52" s="243" t="s">
        <v>675</v>
      </c>
      <c r="D52" s="243" t="s">
        <v>1197</v>
      </c>
      <c r="E52" s="243" t="s">
        <v>1174</v>
      </c>
      <c r="F52" s="243">
        <v>60</v>
      </c>
      <c r="G52" s="244"/>
      <c r="H52" s="244"/>
      <c r="I52" s="244">
        <v>0.28299999999999997</v>
      </c>
      <c r="J52" s="244"/>
      <c r="K52" s="244"/>
      <c r="L52" s="244"/>
      <c r="M52" s="244"/>
      <c r="N52" s="244"/>
      <c r="O52" s="244"/>
      <c r="P52" s="244"/>
      <c r="Q52" s="245" t="s">
        <v>1198</v>
      </c>
    </row>
    <row r="53" spans="1:17" x14ac:dyDescent="0.25">
      <c r="A53" s="243">
        <v>44</v>
      </c>
      <c r="B53" s="243">
        <v>0</v>
      </c>
      <c r="C53" s="243" t="s">
        <v>675</v>
      </c>
      <c r="D53" s="243" t="s">
        <v>1199</v>
      </c>
      <c r="E53" s="243" t="s">
        <v>1174</v>
      </c>
      <c r="F53" s="243">
        <v>60</v>
      </c>
      <c r="G53" s="244"/>
      <c r="H53" s="244"/>
      <c r="I53" s="244">
        <v>3.5000000000000003E-2</v>
      </c>
      <c r="J53" s="244"/>
      <c r="K53" s="244"/>
      <c r="L53" s="244"/>
      <c r="M53" s="244"/>
      <c r="N53" s="244"/>
      <c r="O53" s="244"/>
      <c r="P53" s="244"/>
      <c r="Q53" s="245" t="s">
        <v>1200</v>
      </c>
    </row>
    <row r="54" spans="1:17" ht="31.5" x14ac:dyDescent="0.25">
      <c r="A54" s="243">
        <v>45</v>
      </c>
      <c r="B54" s="243">
        <v>0</v>
      </c>
      <c r="C54" s="243" t="s">
        <v>675</v>
      </c>
      <c r="D54" s="243" t="s">
        <v>1201</v>
      </c>
      <c r="E54" s="243" t="s">
        <v>1174</v>
      </c>
      <c r="F54" s="243">
        <v>60</v>
      </c>
      <c r="G54" s="244"/>
      <c r="H54" s="244"/>
      <c r="I54" s="244">
        <v>0.221</v>
      </c>
      <c r="J54" s="244"/>
      <c r="K54" s="244"/>
      <c r="L54" s="244"/>
      <c r="M54" s="244"/>
      <c r="N54" s="244"/>
      <c r="O54" s="244"/>
      <c r="P54" s="244"/>
      <c r="Q54" s="245" t="s">
        <v>1202</v>
      </c>
    </row>
    <row r="55" spans="1:17" ht="31.5" x14ac:dyDescent="0.25">
      <c r="A55" s="243">
        <v>46</v>
      </c>
      <c r="B55" s="243">
        <v>0</v>
      </c>
      <c r="C55" s="243" t="s">
        <v>675</v>
      </c>
      <c r="D55" s="243" t="s">
        <v>1203</v>
      </c>
      <c r="E55" s="243" t="s">
        <v>1174</v>
      </c>
      <c r="F55" s="243">
        <v>60</v>
      </c>
      <c r="G55" s="244"/>
      <c r="H55" s="244"/>
      <c r="I55" s="244">
        <v>0.3</v>
      </c>
      <c r="J55" s="244"/>
      <c r="K55" s="244"/>
      <c r="L55" s="244"/>
      <c r="M55" s="244"/>
      <c r="N55" s="244"/>
      <c r="O55" s="244"/>
      <c r="P55" s="244"/>
      <c r="Q55" s="245" t="s">
        <v>1204</v>
      </c>
    </row>
    <row r="56" spans="1:17" ht="173.25" x14ac:dyDescent="0.25">
      <c r="A56" s="243">
        <v>47</v>
      </c>
      <c r="B56" s="243">
        <v>0</v>
      </c>
      <c r="C56" s="243" t="s">
        <v>144</v>
      </c>
      <c r="D56" s="243" t="s">
        <v>1205</v>
      </c>
      <c r="E56" s="243" t="s">
        <v>1142</v>
      </c>
      <c r="F56" s="243">
        <v>5</v>
      </c>
      <c r="G56" s="244"/>
      <c r="H56" s="244">
        <v>0.19700000000000001</v>
      </c>
      <c r="I56" s="244"/>
      <c r="J56" s="244"/>
      <c r="K56" s="244"/>
      <c r="L56" s="244"/>
      <c r="M56" s="244"/>
      <c r="N56" s="244"/>
      <c r="O56" s="244"/>
      <c r="P56" s="244"/>
      <c r="Q56" s="245" t="s">
        <v>1206</v>
      </c>
    </row>
    <row r="57" spans="1:17" ht="267.75" x14ac:dyDescent="0.25">
      <c r="A57" s="243">
        <v>48</v>
      </c>
      <c r="B57" s="243">
        <v>0</v>
      </c>
      <c r="C57" s="243" t="s">
        <v>144</v>
      </c>
      <c r="D57" s="243" t="s">
        <v>1207</v>
      </c>
      <c r="E57" s="243" t="s">
        <v>1142</v>
      </c>
      <c r="F57" s="243">
        <v>5</v>
      </c>
      <c r="G57" s="244"/>
      <c r="H57" s="244">
        <v>0.83199999999999996</v>
      </c>
      <c r="I57" s="244"/>
      <c r="J57" s="244"/>
      <c r="K57" s="244"/>
      <c r="L57" s="244"/>
      <c r="M57" s="244"/>
      <c r="N57" s="244"/>
      <c r="O57" s="244"/>
      <c r="P57" s="244"/>
      <c r="Q57" s="245" t="s">
        <v>1208</v>
      </c>
    </row>
    <row r="58" spans="1:17" x14ac:dyDescent="0.25">
      <c r="A58" s="243">
        <v>49</v>
      </c>
      <c r="B58" s="243">
        <v>0</v>
      </c>
      <c r="C58" s="243" t="s">
        <v>144</v>
      </c>
      <c r="D58" s="243" t="s">
        <v>1209</v>
      </c>
      <c r="E58" s="243" t="s">
        <v>1142</v>
      </c>
      <c r="F58" s="243">
        <v>5</v>
      </c>
      <c r="G58" s="244"/>
      <c r="H58" s="244">
        <v>0.14099999999999999</v>
      </c>
      <c r="I58" s="244"/>
      <c r="J58" s="244"/>
      <c r="K58" s="244"/>
      <c r="L58" s="244"/>
      <c r="M58" s="244"/>
      <c r="N58" s="244"/>
      <c r="O58" s="244"/>
      <c r="P58" s="244"/>
      <c r="Q58" s="245" t="s">
        <v>1210</v>
      </c>
    </row>
    <row r="59" spans="1:17" x14ac:dyDescent="0.25">
      <c r="A59" s="243">
        <v>50</v>
      </c>
      <c r="B59" s="243">
        <v>0</v>
      </c>
      <c r="C59" s="243" t="s">
        <v>144</v>
      </c>
      <c r="D59" s="243" t="s">
        <v>1211</v>
      </c>
      <c r="E59" s="243" t="s">
        <v>1142</v>
      </c>
      <c r="F59" s="243">
        <v>5</v>
      </c>
      <c r="G59" s="244"/>
      <c r="H59" s="244">
        <v>0.1</v>
      </c>
      <c r="I59" s="244"/>
      <c r="J59" s="244"/>
      <c r="K59" s="244"/>
      <c r="L59" s="244"/>
      <c r="M59" s="244"/>
      <c r="N59" s="244"/>
      <c r="O59" s="244"/>
      <c r="P59" s="244"/>
      <c r="Q59" s="245" t="s">
        <v>1210</v>
      </c>
    </row>
    <row r="60" spans="1:17" ht="267.75" x14ac:dyDescent="0.25">
      <c r="A60" s="243">
        <v>51</v>
      </c>
      <c r="B60" s="243">
        <v>0</v>
      </c>
      <c r="C60" s="243" t="s">
        <v>144</v>
      </c>
      <c r="D60" s="243" t="s">
        <v>1212</v>
      </c>
      <c r="E60" s="243" t="s">
        <v>1142</v>
      </c>
      <c r="F60" s="243">
        <v>5</v>
      </c>
      <c r="G60" s="244"/>
      <c r="H60" s="244">
        <v>0.94399999999999995</v>
      </c>
      <c r="I60" s="244"/>
      <c r="J60" s="244"/>
      <c r="K60" s="244"/>
      <c r="L60" s="244"/>
      <c r="M60" s="244"/>
      <c r="N60" s="244"/>
      <c r="O60" s="244"/>
      <c r="P60" s="244"/>
      <c r="Q60" s="245" t="s">
        <v>1213</v>
      </c>
    </row>
    <row r="61" spans="1:17" x14ac:dyDescent="0.25">
      <c r="A61" s="243">
        <v>52</v>
      </c>
      <c r="B61" s="243">
        <v>0</v>
      </c>
      <c r="C61" s="243" t="s">
        <v>144</v>
      </c>
      <c r="D61" s="243" t="s">
        <v>1214</v>
      </c>
      <c r="E61" s="243" t="s">
        <v>1142</v>
      </c>
      <c r="F61" s="243">
        <v>5</v>
      </c>
      <c r="G61" s="244"/>
      <c r="H61" s="244">
        <v>0</v>
      </c>
      <c r="I61" s="244"/>
      <c r="J61" s="244"/>
      <c r="K61" s="244"/>
      <c r="L61" s="244"/>
      <c r="M61" s="244"/>
      <c r="N61" s="244"/>
      <c r="O61" s="244"/>
      <c r="P61" s="244"/>
      <c r="Q61" s="245" t="s">
        <v>1210</v>
      </c>
    </row>
    <row r="62" spans="1:17" x14ac:dyDescent="0.25">
      <c r="A62" s="243">
        <v>53</v>
      </c>
      <c r="B62" s="243">
        <v>0</v>
      </c>
      <c r="C62" s="243" t="s">
        <v>144</v>
      </c>
      <c r="D62" s="243" t="s">
        <v>1215</v>
      </c>
      <c r="E62" s="243" t="s">
        <v>1142</v>
      </c>
      <c r="F62" s="243">
        <v>5</v>
      </c>
      <c r="G62" s="244"/>
      <c r="H62" s="244">
        <v>0.27700000000000002</v>
      </c>
      <c r="I62" s="244"/>
      <c r="J62" s="244"/>
      <c r="K62" s="244"/>
      <c r="L62" s="244"/>
      <c r="M62" s="244"/>
      <c r="N62" s="244"/>
      <c r="O62" s="244"/>
      <c r="P62" s="244"/>
      <c r="Q62" s="245" t="s">
        <v>1210</v>
      </c>
    </row>
    <row r="63" spans="1:17" x14ac:dyDescent="0.25">
      <c r="A63" s="243">
        <v>54</v>
      </c>
      <c r="B63" s="243">
        <v>0</v>
      </c>
      <c r="C63" s="243" t="s">
        <v>144</v>
      </c>
      <c r="D63" s="243" t="s">
        <v>1216</v>
      </c>
      <c r="E63" s="243" t="s">
        <v>1142</v>
      </c>
      <c r="F63" s="243">
        <v>5</v>
      </c>
      <c r="G63" s="244"/>
      <c r="H63" s="244">
        <v>0.77800000000000002</v>
      </c>
      <c r="I63" s="244"/>
      <c r="J63" s="244"/>
      <c r="K63" s="244"/>
      <c r="L63" s="244"/>
      <c r="M63" s="244"/>
      <c r="N63" s="244"/>
      <c r="O63" s="244"/>
      <c r="P63" s="244"/>
      <c r="Q63" s="245" t="s">
        <v>1217</v>
      </c>
    </row>
    <row r="64" spans="1:17" x14ac:dyDescent="0.25">
      <c r="A64" s="243">
        <v>55</v>
      </c>
      <c r="B64" s="243">
        <v>0</v>
      </c>
      <c r="C64" s="243" t="s">
        <v>144</v>
      </c>
      <c r="D64" s="243" t="s">
        <v>1218</v>
      </c>
      <c r="E64" s="243" t="s">
        <v>1142</v>
      </c>
      <c r="F64" s="243">
        <v>5</v>
      </c>
      <c r="G64" s="244"/>
      <c r="H64" s="244">
        <v>0</v>
      </c>
      <c r="I64" s="244"/>
      <c r="J64" s="244"/>
      <c r="K64" s="244"/>
      <c r="L64" s="244"/>
      <c r="M64" s="244"/>
      <c r="N64" s="244"/>
      <c r="O64" s="244"/>
      <c r="P64" s="244"/>
      <c r="Q64" s="245" t="s">
        <v>1217</v>
      </c>
    </row>
    <row r="65" spans="1:17" ht="31.5" x14ac:dyDescent="0.25">
      <c r="A65" s="243">
        <v>56</v>
      </c>
      <c r="B65" s="243">
        <v>0</v>
      </c>
      <c r="C65" s="243" t="s">
        <v>1219</v>
      </c>
      <c r="D65" s="243" t="s">
        <v>1220</v>
      </c>
      <c r="E65" s="243" t="s">
        <v>1174</v>
      </c>
      <c r="F65" s="243">
        <v>60</v>
      </c>
      <c r="G65" s="244">
        <v>0.41299999999999998</v>
      </c>
      <c r="H65" s="244"/>
      <c r="I65" s="244"/>
      <c r="J65" s="244"/>
      <c r="K65" s="244"/>
      <c r="L65" s="244"/>
      <c r="M65" s="244"/>
      <c r="N65" s="244"/>
      <c r="O65" s="244"/>
      <c r="P65" s="244"/>
      <c r="Q65" s="245" t="s">
        <v>1221</v>
      </c>
    </row>
    <row r="66" spans="1:17" ht="78.75" x14ac:dyDescent="0.25">
      <c r="A66" s="243">
        <v>57</v>
      </c>
      <c r="B66" s="243">
        <v>0</v>
      </c>
      <c r="C66" s="243" t="s">
        <v>1219</v>
      </c>
      <c r="D66" s="243" t="s">
        <v>1222</v>
      </c>
      <c r="E66" s="243" t="s">
        <v>1174</v>
      </c>
      <c r="F66" s="243">
        <v>60</v>
      </c>
      <c r="G66" s="244">
        <v>0.28199999999999997</v>
      </c>
      <c r="H66" s="244"/>
      <c r="I66" s="244"/>
      <c r="J66" s="244"/>
      <c r="K66" s="244"/>
      <c r="L66" s="244"/>
      <c r="M66" s="244"/>
      <c r="N66" s="244"/>
      <c r="O66" s="244"/>
      <c r="P66" s="244"/>
      <c r="Q66" s="245" t="s">
        <v>1223</v>
      </c>
    </row>
    <row r="67" spans="1:17" ht="126" x14ac:dyDescent="0.25">
      <c r="A67" s="243">
        <v>58</v>
      </c>
      <c r="B67" s="243">
        <v>0</v>
      </c>
      <c r="C67" s="243" t="s">
        <v>278</v>
      </c>
      <c r="D67" s="243" t="s">
        <v>1224</v>
      </c>
      <c r="E67" s="243" t="s">
        <v>1174</v>
      </c>
      <c r="F67" s="243">
        <v>25</v>
      </c>
      <c r="G67" s="244"/>
      <c r="H67" s="244"/>
      <c r="I67" s="244">
        <v>0.61</v>
      </c>
      <c r="J67" s="244"/>
      <c r="K67" s="244"/>
      <c r="L67" s="244"/>
      <c r="M67" s="244"/>
      <c r="N67" s="244"/>
      <c r="O67" s="244"/>
      <c r="P67" s="244"/>
      <c r="Q67" s="245" t="s">
        <v>1225</v>
      </c>
    </row>
    <row r="68" spans="1:17" ht="126" x14ac:dyDescent="0.25">
      <c r="A68" s="243">
        <v>59</v>
      </c>
      <c r="B68" s="243">
        <v>0</v>
      </c>
      <c r="C68" s="243" t="s">
        <v>278</v>
      </c>
      <c r="D68" s="243" t="s">
        <v>1226</v>
      </c>
      <c r="E68" s="243" t="s">
        <v>1174</v>
      </c>
      <c r="F68" s="243">
        <v>25</v>
      </c>
      <c r="G68" s="244"/>
      <c r="H68" s="244"/>
      <c r="I68" s="244">
        <v>0.63200000000000001</v>
      </c>
      <c r="J68" s="244"/>
      <c r="K68" s="244"/>
      <c r="L68" s="244"/>
      <c r="M68" s="244"/>
      <c r="N68" s="244"/>
      <c r="O68" s="244"/>
      <c r="P68" s="244"/>
      <c r="Q68" s="245" t="s">
        <v>1227</v>
      </c>
    </row>
    <row r="69" spans="1:17" ht="110.25" x14ac:dyDescent="0.25">
      <c r="A69" s="243">
        <v>60</v>
      </c>
      <c r="B69" s="243">
        <v>0</v>
      </c>
      <c r="C69" s="243" t="s">
        <v>278</v>
      </c>
      <c r="D69" s="243" t="s">
        <v>1228</v>
      </c>
      <c r="E69" s="243" t="s">
        <v>1174</v>
      </c>
      <c r="F69" s="243">
        <v>25</v>
      </c>
      <c r="G69" s="244"/>
      <c r="H69" s="244"/>
      <c r="I69" s="244">
        <v>0</v>
      </c>
      <c r="J69" s="244"/>
      <c r="K69" s="244"/>
      <c r="L69" s="244"/>
      <c r="M69" s="244"/>
      <c r="N69" s="244"/>
      <c r="O69" s="244"/>
      <c r="P69" s="244"/>
      <c r="Q69" s="245" t="s">
        <v>1229</v>
      </c>
    </row>
    <row r="70" spans="1:17" ht="126" x14ac:dyDescent="0.25">
      <c r="A70" s="243">
        <v>61</v>
      </c>
      <c r="B70" s="243">
        <v>0</v>
      </c>
      <c r="C70" s="243" t="s">
        <v>278</v>
      </c>
      <c r="D70" s="243" t="s">
        <v>1230</v>
      </c>
      <c r="E70" s="243" t="s">
        <v>1174</v>
      </c>
      <c r="F70" s="243">
        <v>25</v>
      </c>
      <c r="G70" s="244"/>
      <c r="H70" s="244"/>
      <c r="I70" s="244">
        <v>0.51</v>
      </c>
      <c r="J70" s="244"/>
      <c r="K70" s="244"/>
      <c r="L70" s="244"/>
      <c r="M70" s="244"/>
      <c r="N70" s="244"/>
      <c r="O70" s="244"/>
      <c r="P70" s="244"/>
      <c r="Q70" s="245" t="s">
        <v>1231</v>
      </c>
    </row>
    <row r="71" spans="1:17" ht="173.25" x14ac:dyDescent="0.25">
      <c r="A71" s="243">
        <v>62</v>
      </c>
      <c r="B71" s="243">
        <v>0</v>
      </c>
      <c r="C71" s="243" t="s">
        <v>278</v>
      </c>
      <c r="D71" s="243" t="s">
        <v>1232</v>
      </c>
      <c r="E71" s="243" t="s">
        <v>1174</v>
      </c>
      <c r="F71" s="243">
        <v>25</v>
      </c>
      <c r="G71" s="244"/>
      <c r="H71" s="244"/>
      <c r="I71" s="244">
        <v>0.79600000000000004</v>
      </c>
      <c r="J71" s="244"/>
      <c r="K71" s="244"/>
      <c r="L71" s="244"/>
      <c r="M71" s="244"/>
      <c r="N71" s="244"/>
      <c r="O71" s="244"/>
      <c r="P71" s="244"/>
      <c r="Q71" s="245" t="s">
        <v>1233</v>
      </c>
    </row>
    <row r="72" spans="1:17" ht="31.5" x14ac:dyDescent="0.25">
      <c r="A72" s="243">
        <v>63</v>
      </c>
      <c r="B72" s="243">
        <v>0</v>
      </c>
      <c r="C72" s="243" t="s">
        <v>278</v>
      </c>
      <c r="D72" s="243" t="s">
        <v>1234</v>
      </c>
      <c r="E72" s="243" t="s">
        <v>1174</v>
      </c>
      <c r="F72" s="243">
        <v>25</v>
      </c>
      <c r="G72" s="244"/>
      <c r="H72" s="244"/>
      <c r="I72" s="244">
        <v>8.8999999999999996E-2</v>
      </c>
      <c r="J72" s="244"/>
      <c r="K72" s="244"/>
      <c r="L72" s="244"/>
      <c r="M72" s="244"/>
      <c r="N72" s="244"/>
      <c r="O72" s="244"/>
      <c r="P72" s="244"/>
      <c r="Q72" s="245" t="s">
        <v>1235</v>
      </c>
    </row>
    <row r="73" spans="1:17" ht="94.5" x14ac:dyDescent="0.25">
      <c r="A73" s="243">
        <v>64</v>
      </c>
      <c r="B73" s="243">
        <v>0</v>
      </c>
      <c r="C73" s="243" t="s">
        <v>278</v>
      </c>
      <c r="D73" s="243" t="s">
        <v>1236</v>
      </c>
      <c r="E73" s="243" t="s">
        <v>1174</v>
      </c>
      <c r="F73" s="243">
        <v>25</v>
      </c>
      <c r="G73" s="244"/>
      <c r="H73" s="244"/>
      <c r="I73" s="244">
        <v>4.0000000000000001E-3</v>
      </c>
      <c r="J73" s="244"/>
      <c r="K73" s="244"/>
      <c r="L73" s="244"/>
      <c r="M73" s="244"/>
      <c r="N73" s="244"/>
      <c r="O73" s="244"/>
      <c r="P73" s="244"/>
      <c r="Q73" s="245" t="s">
        <v>1237</v>
      </c>
    </row>
    <row r="74" spans="1:17" ht="78.75" x14ac:dyDescent="0.25">
      <c r="A74" s="243">
        <v>65</v>
      </c>
      <c r="B74" s="243">
        <v>0</v>
      </c>
      <c r="C74" s="243" t="s">
        <v>278</v>
      </c>
      <c r="D74" s="243" t="s">
        <v>1238</v>
      </c>
      <c r="E74" s="243" t="s">
        <v>1174</v>
      </c>
      <c r="F74" s="243">
        <v>25</v>
      </c>
      <c r="G74" s="244"/>
      <c r="H74" s="244"/>
      <c r="I74" s="244">
        <v>1.69</v>
      </c>
      <c r="J74" s="244"/>
      <c r="K74" s="244"/>
      <c r="L74" s="244"/>
      <c r="M74" s="244"/>
      <c r="N74" s="244"/>
      <c r="O74" s="244"/>
      <c r="P74" s="244"/>
      <c r="Q74" s="245" t="s">
        <v>1239</v>
      </c>
    </row>
    <row r="75" spans="1:17" ht="31.5" x14ac:dyDescent="0.25">
      <c r="A75" s="243">
        <v>66</v>
      </c>
      <c r="B75" s="243">
        <v>0</v>
      </c>
      <c r="C75" s="243" t="s">
        <v>278</v>
      </c>
      <c r="D75" s="243" t="s">
        <v>1240</v>
      </c>
      <c r="E75" s="243" t="s">
        <v>1174</v>
      </c>
      <c r="F75" s="243">
        <v>25</v>
      </c>
      <c r="G75" s="244"/>
      <c r="H75" s="244"/>
      <c r="I75" s="244">
        <v>9.4E-2</v>
      </c>
      <c r="J75" s="244"/>
      <c r="K75" s="244"/>
      <c r="L75" s="244"/>
      <c r="M75" s="244"/>
      <c r="N75" s="244"/>
      <c r="O75" s="244"/>
      <c r="P75" s="244"/>
      <c r="Q75" s="245" t="s">
        <v>1241</v>
      </c>
    </row>
    <row r="76" spans="1:17" ht="78.75" x14ac:dyDescent="0.25">
      <c r="A76" s="243">
        <v>67</v>
      </c>
      <c r="B76" s="243">
        <v>0</v>
      </c>
      <c r="C76" s="243" t="s">
        <v>694</v>
      </c>
      <c r="D76" s="243" t="s">
        <v>1242</v>
      </c>
      <c r="E76" s="243" t="s">
        <v>1114</v>
      </c>
      <c r="F76" s="243">
        <v>20</v>
      </c>
      <c r="G76" s="244"/>
      <c r="H76" s="244">
        <v>0.35099999999999998</v>
      </c>
      <c r="I76" s="244"/>
      <c r="J76" s="244"/>
      <c r="K76" s="244"/>
      <c r="L76" s="244"/>
      <c r="M76" s="244"/>
      <c r="N76" s="244"/>
      <c r="O76" s="244"/>
      <c r="P76" s="244"/>
      <c r="Q76" s="245" t="s">
        <v>1243</v>
      </c>
    </row>
    <row r="77" spans="1:17" x14ac:dyDescent="0.25">
      <c r="A77" s="243">
        <v>68</v>
      </c>
      <c r="B77" s="243">
        <v>0</v>
      </c>
      <c r="C77" s="243" t="s">
        <v>527</v>
      </c>
      <c r="D77" s="243" t="s">
        <v>1244</v>
      </c>
      <c r="E77" s="243" t="s">
        <v>1142</v>
      </c>
      <c r="F77" s="243">
        <v>5</v>
      </c>
      <c r="G77" s="244"/>
      <c r="H77" s="244"/>
      <c r="I77" s="244"/>
      <c r="J77" s="244"/>
      <c r="K77" s="244"/>
      <c r="L77" s="244">
        <v>0.125</v>
      </c>
      <c r="M77" s="244"/>
      <c r="N77" s="244"/>
      <c r="O77" s="244"/>
      <c r="P77" s="244"/>
      <c r="Q77" s="245" t="s">
        <v>1245</v>
      </c>
    </row>
    <row r="78" spans="1:17" x14ac:dyDescent="0.25">
      <c r="A78" s="243">
        <v>69</v>
      </c>
      <c r="B78" s="243">
        <v>0</v>
      </c>
      <c r="C78" s="243" t="s">
        <v>527</v>
      </c>
      <c r="D78" s="243" t="s">
        <v>1246</v>
      </c>
      <c r="E78" s="243" t="s">
        <v>1142</v>
      </c>
      <c r="F78" s="243">
        <v>5</v>
      </c>
      <c r="G78" s="244"/>
      <c r="H78" s="244"/>
      <c r="I78" s="244"/>
      <c r="J78" s="244"/>
      <c r="K78" s="244"/>
      <c r="L78" s="244">
        <v>0</v>
      </c>
      <c r="M78" s="244"/>
      <c r="N78" s="244"/>
      <c r="O78" s="244"/>
      <c r="P78" s="244"/>
      <c r="Q78" s="245" t="s">
        <v>1247</v>
      </c>
    </row>
    <row r="79" spans="1:17" ht="31.5" x14ac:dyDescent="0.25">
      <c r="A79" s="243">
        <v>70</v>
      </c>
      <c r="B79" s="243">
        <v>0</v>
      </c>
      <c r="C79" s="243" t="s">
        <v>527</v>
      </c>
      <c r="D79" s="243" t="s">
        <v>1248</v>
      </c>
      <c r="E79" s="243" t="s">
        <v>1142</v>
      </c>
      <c r="F79" s="243">
        <v>5</v>
      </c>
      <c r="G79" s="244"/>
      <c r="H79" s="244"/>
      <c r="I79" s="244"/>
      <c r="J79" s="244"/>
      <c r="K79" s="244"/>
      <c r="L79" s="244">
        <v>0.36399999999999999</v>
      </c>
      <c r="M79" s="244"/>
      <c r="N79" s="244"/>
      <c r="O79" s="244"/>
      <c r="P79" s="244"/>
      <c r="Q79" s="245" t="s">
        <v>1249</v>
      </c>
    </row>
    <row r="80" spans="1:17" x14ac:dyDescent="0.25">
      <c r="A80" s="243">
        <v>71</v>
      </c>
      <c r="B80" s="243">
        <v>0</v>
      </c>
      <c r="C80" s="243" t="s">
        <v>527</v>
      </c>
      <c r="D80" s="243" t="s">
        <v>1250</v>
      </c>
      <c r="E80" s="243" t="s">
        <v>1142</v>
      </c>
      <c r="F80" s="243">
        <v>5</v>
      </c>
      <c r="G80" s="244"/>
      <c r="H80" s="244"/>
      <c r="I80" s="244"/>
      <c r="J80" s="244"/>
      <c r="K80" s="244"/>
      <c r="L80" s="244">
        <v>0.11600000000000001</v>
      </c>
      <c r="M80" s="244"/>
      <c r="N80" s="244"/>
      <c r="O80" s="244"/>
      <c r="P80" s="244"/>
      <c r="Q80" s="245" t="s">
        <v>1251</v>
      </c>
    </row>
    <row r="81" spans="1:17" x14ac:dyDescent="0.25">
      <c r="A81" s="243">
        <v>72</v>
      </c>
      <c r="B81" s="243">
        <v>0</v>
      </c>
      <c r="C81" s="243" t="s">
        <v>527</v>
      </c>
      <c r="D81" s="243" t="s">
        <v>1252</v>
      </c>
      <c r="E81" s="243" t="s">
        <v>1142</v>
      </c>
      <c r="F81" s="243">
        <v>5</v>
      </c>
      <c r="G81" s="244"/>
      <c r="H81" s="244"/>
      <c r="I81" s="244"/>
      <c r="J81" s="244"/>
      <c r="K81" s="244"/>
      <c r="L81" s="244">
        <v>0.188</v>
      </c>
      <c r="M81" s="244"/>
      <c r="N81" s="244"/>
      <c r="O81" s="244"/>
      <c r="P81" s="244"/>
      <c r="Q81" s="245" t="s">
        <v>1245</v>
      </c>
    </row>
    <row r="82" spans="1:17" x14ac:dyDescent="0.25">
      <c r="A82" s="243">
        <v>73</v>
      </c>
      <c r="B82" s="243">
        <v>0</v>
      </c>
      <c r="C82" s="243" t="s">
        <v>527</v>
      </c>
      <c r="D82" s="243" t="s">
        <v>1253</v>
      </c>
      <c r="E82" s="243" t="s">
        <v>1142</v>
      </c>
      <c r="F82" s="243">
        <v>5</v>
      </c>
      <c r="G82" s="244"/>
      <c r="H82" s="244"/>
      <c r="I82" s="244"/>
      <c r="J82" s="244"/>
      <c r="K82" s="244"/>
      <c r="L82" s="244">
        <v>1.2E-2</v>
      </c>
      <c r="M82" s="244"/>
      <c r="N82" s="244"/>
      <c r="O82" s="244"/>
      <c r="P82" s="244"/>
      <c r="Q82" s="245" t="s">
        <v>1247</v>
      </c>
    </row>
    <row r="83" spans="1:17" x14ac:dyDescent="0.25">
      <c r="A83" s="243">
        <v>74</v>
      </c>
      <c r="B83" s="243">
        <v>0</v>
      </c>
      <c r="C83" s="243" t="s">
        <v>527</v>
      </c>
      <c r="D83" s="243" t="s">
        <v>1254</v>
      </c>
      <c r="E83" s="243" t="s">
        <v>1142</v>
      </c>
      <c r="F83" s="243">
        <v>5</v>
      </c>
      <c r="G83" s="244"/>
      <c r="H83" s="244"/>
      <c r="I83" s="244"/>
      <c r="J83" s="244"/>
      <c r="K83" s="244"/>
      <c r="L83" s="244">
        <v>3.0000000000000001E-3</v>
      </c>
      <c r="M83" s="244"/>
      <c r="N83" s="244"/>
      <c r="O83" s="244"/>
      <c r="P83" s="244"/>
      <c r="Q83" s="245" t="s">
        <v>1247</v>
      </c>
    </row>
    <row r="84" spans="1:17" x14ac:dyDescent="0.25">
      <c r="A84" s="243">
        <v>75</v>
      </c>
      <c r="B84" s="243">
        <v>0</v>
      </c>
      <c r="C84" s="243" t="s">
        <v>527</v>
      </c>
      <c r="D84" s="243" t="s">
        <v>1255</v>
      </c>
      <c r="E84" s="243" t="s">
        <v>1142</v>
      </c>
      <c r="F84" s="243">
        <v>5</v>
      </c>
      <c r="G84" s="244"/>
      <c r="H84" s="244"/>
      <c r="I84" s="244"/>
      <c r="J84" s="244"/>
      <c r="K84" s="244"/>
      <c r="L84" s="244">
        <v>1.7999999999999999E-2</v>
      </c>
      <c r="M84" s="244"/>
      <c r="N84" s="244"/>
      <c r="O84" s="244"/>
      <c r="P84" s="244"/>
      <c r="Q84" s="245" t="s">
        <v>1256</v>
      </c>
    </row>
    <row r="85" spans="1:17" ht="47.25" x14ac:dyDescent="0.25">
      <c r="A85" s="243">
        <v>76</v>
      </c>
      <c r="B85" s="243">
        <v>0</v>
      </c>
      <c r="C85" s="243" t="s">
        <v>704</v>
      </c>
      <c r="D85" s="243" t="s">
        <v>1257</v>
      </c>
      <c r="E85" s="243" t="s">
        <v>1142</v>
      </c>
      <c r="F85" s="243">
        <v>5</v>
      </c>
      <c r="G85" s="244"/>
      <c r="H85" s="244"/>
      <c r="I85" s="244"/>
      <c r="J85" s="244"/>
      <c r="K85" s="244"/>
      <c r="L85" s="244">
        <v>0.17799999999999999</v>
      </c>
      <c r="M85" s="244"/>
      <c r="N85" s="244"/>
      <c r="O85" s="244"/>
      <c r="P85" s="244"/>
      <c r="Q85" s="245" t="s">
        <v>1258</v>
      </c>
    </row>
    <row r="86" spans="1:17" ht="47.25" x14ac:dyDescent="0.25">
      <c r="A86" s="243">
        <v>77</v>
      </c>
      <c r="B86" s="243">
        <v>0</v>
      </c>
      <c r="C86" s="243" t="s">
        <v>704</v>
      </c>
      <c r="D86" s="243" t="s">
        <v>1259</v>
      </c>
      <c r="E86" s="243" t="s">
        <v>1142</v>
      </c>
      <c r="F86" s="243">
        <v>5</v>
      </c>
      <c r="G86" s="244"/>
      <c r="H86" s="244"/>
      <c r="I86" s="244"/>
      <c r="J86" s="244"/>
      <c r="K86" s="244"/>
      <c r="L86" s="244">
        <v>4.5999999999999999E-2</v>
      </c>
      <c r="M86" s="244"/>
      <c r="N86" s="244"/>
      <c r="O86" s="244"/>
      <c r="P86" s="244"/>
      <c r="Q86" s="245" t="s">
        <v>1260</v>
      </c>
    </row>
    <row r="87" spans="1:17" ht="31.5" x14ac:dyDescent="0.25">
      <c r="A87" s="243">
        <v>78</v>
      </c>
      <c r="B87" s="243">
        <v>0</v>
      </c>
      <c r="C87" s="243" t="s">
        <v>704</v>
      </c>
      <c r="D87" s="243" t="s">
        <v>1261</v>
      </c>
      <c r="E87" s="243" t="s">
        <v>1142</v>
      </c>
      <c r="F87" s="243">
        <v>5</v>
      </c>
      <c r="G87" s="244"/>
      <c r="H87" s="244"/>
      <c r="I87" s="244"/>
      <c r="J87" s="244"/>
      <c r="K87" s="244"/>
      <c r="L87" s="244">
        <v>0.24099999999999999</v>
      </c>
      <c r="M87" s="244"/>
      <c r="N87" s="244"/>
      <c r="O87" s="244"/>
      <c r="P87" s="244"/>
      <c r="Q87" s="245" t="s">
        <v>1262</v>
      </c>
    </row>
    <row r="88" spans="1:17" ht="157.5" x14ac:dyDescent="0.25">
      <c r="A88" s="243">
        <v>79</v>
      </c>
      <c r="B88" s="243">
        <v>0</v>
      </c>
      <c r="C88" s="243" t="s">
        <v>473</v>
      </c>
      <c r="D88" s="243" t="s">
        <v>1263</v>
      </c>
      <c r="E88" s="243" t="s">
        <v>1142</v>
      </c>
      <c r="F88" s="243">
        <v>20</v>
      </c>
      <c r="G88" s="244"/>
      <c r="H88" s="244"/>
      <c r="I88" s="244"/>
      <c r="J88" s="244"/>
      <c r="K88" s="244"/>
      <c r="L88" s="244">
        <v>0.70399999999999996</v>
      </c>
      <c r="M88" s="244"/>
      <c r="N88" s="244"/>
      <c r="O88" s="244"/>
      <c r="P88" s="244"/>
      <c r="Q88" s="245" t="s">
        <v>1264</v>
      </c>
    </row>
    <row r="89" spans="1:17" x14ac:dyDescent="0.25">
      <c r="A89" s="243">
        <v>80</v>
      </c>
      <c r="B89" s="243">
        <v>0</v>
      </c>
      <c r="C89" s="243" t="s">
        <v>473</v>
      </c>
      <c r="D89" s="243" t="s">
        <v>1265</v>
      </c>
      <c r="E89" s="243" t="s">
        <v>1142</v>
      </c>
      <c r="F89" s="243">
        <v>20</v>
      </c>
      <c r="G89" s="244"/>
      <c r="H89" s="244"/>
      <c r="I89" s="244"/>
      <c r="J89" s="244"/>
      <c r="K89" s="244"/>
      <c r="L89" s="244">
        <v>0.36</v>
      </c>
      <c r="M89" s="244"/>
      <c r="N89" s="244"/>
      <c r="O89" s="244"/>
      <c r="P89" s="244"/>
      <c r="Q89" s="245" t="s">
        <v>1266</v>
      </c>
    </row>
    <row r="90" spans="1:17" ht="47.25" x14ac:dyDescent="0.25">
      <c r="A90" s="243">
        <v>81</v>
      </c>
      <c r="B90" s="243">
        <v>0</v>
      </c>
      <c r="C90" s="243" t="s">
        <v>718</v>
      </c>
      <c r="D90" s="243" t="s">
        <v>1267</v>
      </c>
      <c r="E90" s="243" t="s">
        <v>1114</v>
      </c>
      <c r="F90" s="243">
        <v>20</v>
      </c>
      <c r="G90" s="244">
        <v>5.0999999999999997E-2</v>
      </c>
      <c r="H90" s="244"/>
      <c r="I90" s="244"/>
      <c r="J90" s="244"/>
      <c r="K90" s="244"/>
      <c r="L90" s="244"/>
      <c r="M90" s="244"/>
      <c r="N90" s="244"/>
      <c r="O90" s="244"/>
      <c r="P90" s="244"/>
      <c r="Q90" s="245" t="s">
        <v>1268</v>
      </c>
    </row>
    <row r="91" spans="1:17" ht="31.5" x14ac:dyDescent="0.25">
      <c r="A91" s="243">
        <v>82</v>
      </c>
      <c r="B91" s="243">
        <v>0</v>
      </c>
      <c r="C91" s="243" t="s">
        <v>718</v>
      </c>
      <c r="D91" s="243" t="s">
        <v>1269</v>
      </c>
      <c r="E91" s="243" t="s">
        <v>1114</v>
      </c>
      <c r="F91" s="243">
        <v>20</v>
      </c>
      <c r="G91" s="244">
        <v>6.0999999999999999E-2</v>
      </c>
      <c r="H91" s="244"/>
      <c r="I91" s="244"/>
      <c r="J91" s="244"/>
      <c r="K91" s="244"/>
      <c r="L91" s="244"/>
      <c r="M91" s="244"/>
      <c r="N91" s="244"/>
      <c r="O91" s="244"/>
      <c r="P91" s="244"/>
      <c r="Q91" s="245" t="s">
        <v>1270</v>
      </c>
    </row>
    <row r="92" spans="1:17" ht="63" x14ac:dyDescent="0.25">
      <c r="A92" s="243">
        <v>83</v>
      </c>
      <c r="B92" s="243">
        <v>0</v>
      </c>
      <c r="C92" s="243" t="s">
        <v>718</v>
      </c>
      <c r="D92" s="243" t="s">
        <v>1271</v>
      </c>
      <c r="E92" s="243" t="s">
        <v>1114</v>
      </c>
      <c r="F92" s="243">
        <v>20</v>
      </c>
      <c r="G92" s="244">
        <v>0.20499999999999999</v>
      </c>
      <c r="H92" s="244"/>
      <c r="I92" s="244"/>
      <c r="J92" s="244"/>
      <c r="K92" s="244"/>
      <c r="L92" s="244"/>
      <c r="M92" s="244"/>
      <c r="N92" s="244"/>
      <c r="O92" s="244"/>
      <c r="P92" s="244"/>
      <c r="Q92" s="245" t="s">
        <v>1272</v>
      </c>
    </row>
    <row r="93" spans="1:17" x14ac:dyDescent="0.25">
      <c r="A93" s="243">
        <v>84</v>
      </c>
      <c r="B93" s="243">
        <v>0</v>
      </c>
      <c r="C93" s="243" t="s">
        <v>636</v>
      </c>
      <c r="D93" s="243" t="s">
        <v>1273</v>
      </c>
      <c r="E93" s="243" t="s">
        <v>1142</v>
      </c>
      <c r="F93" s="243">
        <v>5</v>
      </c>
      <c r="G93" s="244"/>
      <c r="H93" s="244"/>
      <c r="I93" s="244"/>
      <c r="J93" s="244">
        <v>2.4000000000000001E-4</v>
      </c>
      <c r="K93" s="244"/>
      <c r="L93" s="244"/>
      <c r="M93" s="244"/>
      <c r="N93" s="244"/>
      <c r="O93" s="244"/>
      <c r="P93" s="244"/>
      <c r="Q93" s="245" t="s">
        <v>1274</v>
      </c>
    </row>
    <row r="94" spans="1:17" x14ac:dyDescent="0.25">
      <c r="A94" s="243">
        <v>85</v>
      </c>
      <c r="B94" s="243">
        <v>0</v>
      </c>
      <c r="C94" s="243" t="s">
        <v>636</v>
      </c>
      <c r="D94" s="243" t="s">
        <v>1275</v>
      </c>
      <c r="E94" s="243" t="s">
        <v>1142</v>
      </c>
      <c r="F94" s="243">
        <v>5</v>
      </c>
      <c r="G94" s="244"/>
      <c r="H94" s="244"/>
      <c r="I94" s="244"/>
      <c r="J94" s="244">
        <v>0.05</v>
      </c>
      <c r="K94" s="244"/>
      <c r="L94" s="244"/>
      <c r="M94" s="244"/>
      <c r="N94" s="244"/>
      <c r="O94" s="244"/>
      <c r="P94" s="244"/>
      <c r="Q94" s="245" t="s">
        <v>1164</v>
      </c>
    </row>
    <row r="95" spans="1:17" x14ac:dyDescent="0.25">
      <c r="A95" s="243">
        <v>86</v>
      </c>
      <c r="B95" s="243">
        <v>0</v>
      </c>
      <c r="C95" s="243" t="s">
        <v>636</v>
      </c>
      <c r="D95" s="243" t="s">
        <v>1276</v>
      </c>
      <c r="E95" s="243" t="s">
        <v>1142</v>
      </c>
      <c r="F95" s="243">
        <v>5</v>
      </c>
      <c r="G95" s="244"/>
      <c r="H95" s="244"/>
      <c r="I95" s="244"/>
      <c r="J95" s="244">
        <v>7.9000000000000001E-2</v>
      </c>
      <c r="K95" s="244"/>
      <c r="L95" s="244"/>
      <c r="M95" s="244"/>
      <c r="N95" s="244"/>
      <c r="O95" s="244"/>
      <c r="P95" s="244"/>
      <c r="Q95" s="245" t="s">
        <v>1277</v>
      </c>
    </row>
    <row r="96" spans="1:17" ht="94.5" x14ac:dyDescent="0.25">
      <c r="A96" s="243">
        <v>87</v>
      </c>
      <c r="B96" s="243">
        <v>0</v>
      </c>
      <c r="C96" s="243" t="s">
        <v>636</v>
      </c>
      <c r="D96" s="243" t="s">
        <v>1278</v>
      </c>
      <c r="E96" s="243" t="s">
        <v>1174</v>
      </c>
      <c r="F96" s="243">
        <v>60</v>
      </c>
      <c r="G96" s="244"/>
      <c r="H96" s="244"/>
      <c r="I96" s="244"/>
      <c r="J96" s="244">
        <v>0.79400000000000004</v>
      </c>
      <c r="K96" s="244"/>
      <c r="L96" s="244"/>
      <c r="M96" s="244"/>
      <c r="N96" s="244"/>
      <c r="O96" s="244"/>
      <c r="P96" s="244"/>
      <c r="Q96" s="245" t="s">
        <v>1279</v>
      </c>
    </row>
    <row r="97" spans="1:17" ht="63" x14ac:dyDescent="0.25">
      <c r="A97" s="243">
        <v>88</v>
      </c>
      <c r="B97" s="243">
        <v>0</v>
      </c>
      <c r="C97" s="243" t="s">
        <v>636</v>
      </c>
      <c r="D97" s="243" t="s">
        <v>1280</v>
      </c>
      <c r="E97" s="243" t="s">
        <v>1142</v>
      </c>
      <c r="F97" s="243">
        <v>5</v>
      </c>
      <c r="G97" s="244"/>
      <c r="H97" s="244"/>
      <c r="I97" s="244"/>
      <c r="J97" s="244">
        <v>0.47399999999999998</v>
      </c>
      <c r="K97" s="244"/>
      <c r="L97" s="244"/>
      <c r="M97" s="244"/>
      <c r="N97" s="244"/>
      <c r="O97" s="244"/>
      <c r="P97" s="244"/>
      <c r="Q97" s="245" t="s">
        <v>1281</v>
      </c>
    </row>
    <row r="98" spans="1:17" x14ac:dyDescent="0.25">
      <c r="A98" s="243">
        <v>89</v>
      </c>
      <c r="B98" s="243">
        <v>0</v>
      </c>
      <c r="C98" s="243" t="s">
        <v>636</v>
      </c>
      <c r="D98" s="243" t="s">
        <v>1282</v>
      </c>
      <c r="E98" s="243" t="s">
        <v>1142</v>
      </c>
      <c r="F98" s="243">
        <v>5</v>
      </c>
      <c r="G98" s="244"/>
      <c r="H98" s="244"/>
      <c r="I98" s="244"/>
      <c r="J98" s="244">
        <v>5.8999999999999997E-2</v>
      </c>
      <c r="K98" s="244"/>
      <c r="L98" s="244"/>
      <c r="M98" s="244"/>
      <c r="N98" s="244"/>
      <c r="O98" s="244"/>
      <c r="P98" s="244"/>
      <c r="Q98" s="245" t="s">
        <v>1283</v>
      </c>
    </row>
    <row r="99" spans="1:17" x14ac:dyDescent="0.25">
      <c r="A99" s="243">
        <v>90</v>
      </c>
      <c r="B99" s="243">
        <v>0</v>
      </c>
      <c r="C99" s="243" t="s">
        <v>474</v>
      </c>
      <c r="D99" s="243" t="s">
        <v>1284</v>
      </c>
      <c r="E99" s="243" t="s">
        <v>1142</v>
      </c>
      <c r="F99" s="243">
        <v>20</v>
      </c>
      <c r="G99" s="244"/>
      <c r="H99" s="244">
        <v>0.161</v>
      </c>
      <c r="I99" s="244"/>
      <c r="J99" s="244"/>
      <c r="K99" s="244"/>
      <c r="L99" s="244"/>
      <c r="M99" s="244"/>
      <c r="N99" s="244"/>
      <c r="O99" s="244"/>
      <c r="P99" s="244"/>
      <c r="Q99" s="245" t="s">
        <v>1266</v>
      </c>
    </row>
    <row r="100" spans="1:17" ht="173.25" x14ac:dyDescent="0.25">
      <c r="A100" s="243">
        <v>91</v>
      </c>
      <c r="B100" s="243">
        <v>0</v>
      </c>
      <c r="C100" s="243" t="s">
        <v>157</v>
      </c>
      <c r="D100" s="243" t="s">
        <v>1285</v>
      </c>
      <c r="E100" s="243" t="s">
        <v>1142</v>
      </c>
      <c r="F100" s="243">
        <v>5</v>
      </c>
      <c r="G100" s="244"/>
      <c r="H100" s="244"/>
      <c r="I100" s="244"/>
      <c r="J100" s="244"/>
      <c r="K100" s="244"/>
      <c r="L100" s="244">
        <v>0.91600000000000004</v>
      </c>
      <c r="M100" s="244"/>
      <c r="N100" s="244"/>
      <c r="O100" s="244"/>
      <c r="P100" s="244"/>
      <c r="Q100" s="245" t="s">
        <v>1286</v>
      </c>
    </row>
    <row r="101" spans="1:17" ht="63" x14ac:dyDescent="0.25">
      <c r="A101" s="243">
        <v>92</v>
      </c>
      <c r="B101" s="243">
        <v>0</v>
      </c>
      <c r="C101" s="243" t="s">
        <v>157</v>
      </c>
      <c r="D101" s="243" t="s">
        <v>1287</v>
      </c>
      <c r="E101" s="243" t="s">
        <v>1142</v>
      </c>
      <c r="F101" s="243">
        <v>5</v>
      </c>
      <c r="G101" s="244"/>
      <c r="H101" s="244"/>
      <c r="I101" s="244"/>
      <c r="J101" s="244"/>
      <c r="K101" s="244"/>
      <c r="L101" s="244">
        <v>0.27900000000000003</v>
      </c>
      <c r="M101" s="244"/>
      <c r="N101" s="244"/>
      <c r="O101" s="244"/>
      <c r="P101" s="244"/>
      <c r="Q101" s="245" t="s">
        <v>1288</v>
      </c>
    </row>
    <row r="102" spans="1:17" x14ac:dyDescent="0.25">
      <c r="A102" s="243">
        <v>93</v>
      </c>
      <c r="B102" s="243">
        <v>0</v>
      </c>
      <c r="C102" s="243" t="s">
        <v>157</v>
      </c>
      <c r="D102" s="243" t="s">
        <v>1289</v>
      </c>
      <c r="E102" s="243" t="s">
        <v>1142</v>
      </c>
      <c r="F102" s="243">
        <v>5</v>
      </c>
      <c r="G102" s="244"/>
      <c r="H102" s="244"/>
      <c r="I102" s="244"/>
      <c r="J102" s="244"/>
      <c r="K102" s="244"/>
      <c r="L102" s="244">
        <v>4.8000000000000001E-4</v>
      </c>
      <c r="M102" s="244"/>
      <c r="N102" s="244"/>
      <c r="O102" s="244"/>
      <c r="P102" s="244"/>
      <c r="Q102" s="245" t="s">
        <v>1290</v>
      </c>
    </row>
    <row r="103" spans="1:17" x14ac:dyDescent="0.25">
      <c r="A103" s="243">
        <v>94</v>
      </c>
      <c r="B103" s="243">
        <v>0</v>
      </c>
      <c r="C103" s="243" t="s">
        <v>157</v>
      </c>
      <c r="D103" s="243" t="s">
        <v>1291</v>
      </c>
      <c r="E103" s="243" t="s">
        <v>1142</v>
      </c>
      <c r="F103" s="243">
        <v>5</v>
      </c>
      <c r="G103" s="244"/>
      <c r="H103" s="244"/>
      <c r="I103" s="244"/>
      <c r="J103" s="244"/>
      <c r="K103" s="244"/>
      <c r="L103" s="244">
        <v>0.154</v>
      </c>
      <c r="M103" s="244"/>
      <c r="N103" s="244"/>
      <c r="O103" s="244"/>
      <c r="P103" s="244"/>
      <c r="Q103" s="245" t="s">
        <v>1210</v>
      </c>
    </row>
    <row r="104" spans="1:17" ht="78.75" x14ac:dyDescent="0.25">
      <c r="A104" s="243">
        <v>95</v>
      </c>
      <c r="B104" s="243">
        <v>0</v>
      </c>
      <c r="C104" s="243" t="s">
        <v>157</v>
      </c>
      <c r="D104" s="243" t="s">
        <v>1292</v>
      </c>
      <c r="E104" s="243" t="s">
        <v>1142</v>
      </c>
      <c r="F104" s="243">
        <v>5</v>
      </c>
      <c r="G104" s="244"/>
      <c r="H104" s="244"/>
      <c r="I104" s="244"/>
      <c r="J104" s="244"/>
      <c r="K104" s="244"/>
      <c r="L104" s="244">
        <v>0.48799999999999999</v>
      </c>
      <c r="M104" s="244"/>
      <c r="N104" s="244"/>
      <c r="O104" s="244"/>
      <c r="P104" s="244"/>
      <c r="Q104" s="245" t="s">
        <v>1293</v>
      </c>
    </row>
    <row r="105" spans="1:17" ht="157.5" x14ac:dyDescent="0.25">
      <c r="A105" s="243">
        <v>96</v>
      </c>
      <c r="B105" s="243">
        <v>0</v>
      </c>
      <c r="C105" s="243" t="s">
        <v>157</v>
      </c>
      <c r="D105" s="243" t="s">
        <v>1294</v>
      </c>
      <c r="E105" s="243" t="s">
        <v>1142</v>
      </c>
      <c r="F105" s="243">
        <v>5</v>
      </c>
      <c r="G105" s="244"/>
      <c r="H105" s="244"/>
      <c r="I105" s="244"/>
      <c r="J105" s="244"/>
      <c r="K105" s="244"/>
      <c r="L105" s="244">
        <v>0.46200000000000002</v>
      </c>
      <c r="M105" s="244"/>
      <c r="N105" s="244"/>
      <c r="O105" s="244"/>
      <c r="P105" s="244"/>
      <c r="Q105" s="245" t="s">
        <v>1295</v>
      </c>
    </row>
    <row r="106" spans="1:17" x14ac:dyDescent="0.25">
      <c r="A106" s="243">
        <v>97</v>
      </c>
      <c r="B106" s="243">
        <v>0</v>
      </c>
      <c r="C106" s="243" t="s">
        <v>157</v>
      </c>
      <c r="D106" s="243" t="s">
        <v>1296</v>
      </c>
      <c r="E106" s="243" t="s">
        <v>1142</v>
      </c>
      <c r="F106" s="243">
        <v>5</v>
      </c>
      <c r="G106" s="244"/>
      <c r="H106" s="244"/>
      <c r="I106" s="244"/>
      <c r="J106" s="244"/>
      <c r="K106" s="244"/>
      <c r="L106" s="244">
        <v>0.11700000000000001</v>
      </c>
      <c r="M106" s="244"/>
      <c r="N106" s="244"/>
      <c r="O106" s="244"/>
      <c r="P106" s="244"/>
      <c r="Q106" s="245" t="s">
        <v>1158</v>
      </c>
    </row>
    <row r="107" spans="1:17" x14ac:dyDescent="0.25">
      <c r="A107" s="243">
        <v>98</v>
      </c>
      <c r="B107" s="243">
        <v>0</v>
      </c>
      <c r="C107" s="243" t="s">
        <v>157</v>
      </c>
      <c r="D107" s="243" t="s">
        <v>1297</v>
      </c>
      <c r="E107" s="243" t="s">
        <v>1142</v>
      </c>
      <c r="F107" s="243">
        <v>5</v>
      </c>
      <c r="G107" s="244"/>
      <c r="H107" s="244"/>
      <c r="I107" s="244"/>
      <c r="J107" s="244"/>
      <c r="K107" s="244"/>
      <c r="L107" s="244">
        <v>0.64</v>
      </c>
      <c r="M107" s="244"/>
      <c r="N107" s="244"/>
      <c r="O107" s="244"/>
      <c r="P107" s="244"/>
      <c r="Q107" s="245" t="s">
        <v>1298</v>
      </c>
    </row>
    <row r="108" spans="1:17" x14ac:dyDescent="0.25">
      <c r="A108" s="243">
        <v>99</v>
      </c>
      <c r="B108" s="243">
        <v>0</v>
      </c>
      <c r="C108" s="243" t="s">
        <v>157</v>
      </c>
      <c r="D108" s="243" t="s">
        <v>1299</v>
      </c>
      <c r="E108" s="243" t="s">
        <v>1142</v>
      </c>
      <c r="F108" s="243">
        <v>5</v>
      </c>
      <c r="G108" s="244"/>
      <c r="H108" s="244"/>
      <c r="I108" s="244"/>
      <c r="J108" s="244"/>
      <c r="K108" s="244"/>
      <c r="L108" s="244">
        <v>0.13</v>
      </c>
      <c r="M108" s="244"/>
      <c r="N108" s="244"/>
      <c r="O108" s="244"/>
      <c r="P108" s="244"/>
      <c r="Q108" s="245" t="s">
        <v>1210</v>
      </c>
    </row>
    <row r="109" spans="1:17" ht="141.75" x14ac:dyDescent="0.25">
      <c r="A109" s="243">
        <v>100</v>
      </c>
      <c r="B109" s="243">
        <v>0</v>
      </c>
      <c r="C109" s="243" t="s">
        <v>157</v>
      </c>
      <c r="D109" s="243" t="s">
        <v>1300</v>
      </c>
      <c r="E109" s="243" t="s">
        <v>1142</v>
      </c>
      <c r="F109" s="243">
        <v>5</v>
      </c>
      <c r="G109" s="244"/>
      <c r="H109" s="244"/>
      <c r="I109" s="244"/>
      <c r="J109" s="244"/>
      <c r="K109" s="244"/>
      <c r="L109" s="244">
        <v>0</v>
      </c>
      <c r="M109" s="244"/>
      <c r="N109" s="244"/>
      <c r="O109" s="244"/>
      <c r="P109" s="244"/>
      <c r="Q109" s="245" t="s">
        <v>1301</v>
      </c>
    </row>
    <row r="110" spans="1:17" ht="126" x14ac:dyDescent="0.25">
      <c r="A110" s="243">
        <v>101</v>
      </c>
      <c r="B110" s="243">
        <v>0</v>
      </c>
      <c r="C110" s="243" t="s">
        <v>157</v>
      </c>
      <c r="D110" s="243" t="s">
        <v>1302</v>
      </c>
      <c r="E110" s="243" t="s">
        <v>1142</v>
      </c>
      <c r="F110" s="243">
        <v>5</v>
      </c>
      <c r="G110" s="244"/>
      <c r="H110" s="244"/>
      <c r="I110" s="244"/>
      <c r="J110" s="244"/>
      <c r="K110" s="244"/>
      <c r="L110" s="244">
        <v>0.79100000000000004</v>
      </c>
      <c r="M110" s="244"/>
      <c r="N110" s="244"/>
      <c r="O110" s="244"/>
      <c r="P110" s="244"/>
      <c r="Q110" s="245" t="s">
        <v>1303</v>
      </c>
    </row>
    <row r="111" spans="1:17" x14ac:dyDescent="0.25">
      <c r="A111" s="243">
        <v>102</v>
      </c>
      <c r="B111" s="243">
        <v>0</v>
      </c>
      <c r="C111" s="243" t="s">
        <v>157</v>
      </c>
      <c r="D111" s="243" t="s">
        <v>1304</v>
      </c>
      <c r="E111" s="243" t="s">
        <v>1142</v>
      </c>
      <c r="F111" s="243">
        <v>5</v>
      </c>
      <c r="G111" s="244"/>
      <c r="H111" s="244"/>
      <c r="I111" s="244"/>
      <c r="J111" s="244"/>
      <c r="K111" s="244"/>
      <c r="L111" s="244">
        <v>6.0000000000000001E-3</v>
      </c>
      <c r="M111" s="244"/>
      <c r="N111" s="244"/>
      <c r="O111" s="244"/>
      <c r="P111" s="244"/>
      <c r="Q111" s="245" t="s">
        <v>1305</v>
      </c>
    </row>
    <row r="112" spans="1:17" x14ac:dyDescent="0.25">
      <c r="A112" s="243">
        <v>103</v>
      </c>
      <c r="B112" s="243">
        <v>0</v>
      </c>
      <c r="C112" s="243" t="s">
        <v>98</v>
      </c>
      <c r="D112" s="243" t="s">
        <v>1306</v>
      </c>
      <c r="E112" s="243" t="s">
        <v>1142</v>
      </c>
      <c r="F112" s="243">
        <v>5</v>
      </c>
      <c r="G112" s="244">
        <v>0.30399999999999999</v>
      </c>
      <c r="H112" s="244"/>
      <c r="I112" s="244"/>
      <c r="J112" s="244"/>
      <c r="K112" s="244"/>
      <c r="L112" s="244"/>
      <c r="M112" s="244"/>
      <c r="N112" s="244"/>
      <c r="O112" s="244"/>
      <c r="P112" s="244"/>
      <c r="Q112" s="245" t="s">
        <v>1307</v>
      </c>
    </row>
    <row r="113" spans="1:17" ht="31.5" x14ac:dyDescent="0.25">
      <c r="A113" s="243">
        <v>104</v>
      </c>
      <c r="B113" s="243">
        <v>0</v>
      </c>
      <c r="C113" s="243" t="s">
        <v>98</v>
      </c>
      <c r="D113" s="243" t="s">
        <v>1308</v>
      </c>
      <c r="E113" s="243" t="s">
        <v>1142</v>
      </c>
      <c r="F113" s="243">
        <v>5</v>
      </c>
      <c r="G113" s="244">
        <v>9.5000000000000001E-2</v>
      </c>
      <c r="H113" s="244"/>
      <c r="I113" s="244"/>
      <c r="J113" s="244"/>
      <c r="K113" s="244"/>
      <c r="L113" s="244"/>
      <c r="M113" s="244"/>
      <c r="N113" s="244"/>
      <c r="O113" s="244"/>
      <c r="P113" s="244"/>
      <c r="Q113" s="245" t="s">
        <v>1309</v>
      </c>
    </row>
    <row r="114" spans="1:17" x14ac:dyDescent="0.25">
      <c r="A114" s="243">
        <v>105</v>
      </c>
      <c r="B114" s="243">
        <v>0</v>
      </c>
      <c r="C114" s="243" t="s">
        <v>751</v>
      </c>
      <c r="D114" s="243" t="s">
        <v>1310</v>
      </c>
      <c r="E114" s="243" t="s">
        <v>1142</v>
      </c>
      <c r="F114" s="243">
        <v>5</v>
      </c>
      <c r="G114" s="244"/>
      <c r="H114" s="244">
        <v>0.128</v>
      </c>
      <c r="I114" s="244"/>
      <c r="J114" s="244"/>
      <c r="K114" s="244"/>
      <c r="L114" s="244"/>
      <c r="M114" s="244"/>
      <c r="N114" s="244"/>
      <c r="O114" s="244"/>
      <c r="P114" s="244"/>
      <c r="Q114" s="245" t="s">
        <v>1311</v>
      </c>
    </row>
    <row r="115" spans="1:17" ht="31.5" x14ac:dyDescent="0.25">
      <c r="A115" s="243">
        <v>106</v>
      </c>
      <c r="B115" s="243">
        <v>0</v>
      </c>
      <c r="C115" s="243" t="s">
        <v>751</v>
      </c>
      <c r="D115" s="243" t="s">
        <v>1312</v>
      </c>
      <c r="E115" s="243" t="s">
        <v>1142</v>
      </c>
      <c r="F115" s="243">
        <v>5</v>
      </c>
      <c r="G115" s="244"/>
      <c r="H115" s="244">
        <v>6.5000000000000002E-2</v>
      </c>
      <c r="I115" s="244"/>
      <c r="J115" s="244"/>
      <c r="K115" s="244"/>
      <c r="L115" s="244"/>
      <c r="M115" s="244"/>
      <c r="N115" s="244"/>
      <c r="O115" s="244"/>
      <c r="P115" s="244"/>
      <c r="Q115" s="245" t="s">
        <v>1313</v>
      </c>
    </row>
    <row r="116" spans="1:17" x14ac:dyDescent="0.25">
      <c r="A116" s="243">
        <v>107</v>
      </c>
      <c r="B116" s="243">
        <v>0</v>
      </c>
      <c r="C116" s="243" t="s">
        <v>751</v>
      </c>
      <c r="D116" s="243" t="s">
        <v>1314</v>
      </c>
      <c r="E116" s="243" t="s">
        <v>1142</v>
      </c>
      <c r="F116" s="243">
        <v>5</v>
      </c>
      <c r="G116" s="244"/>
      <c r="H116" s="244">
        <v>5.5E-2</v>
      </c>
      <c r="I116" s="244"/>
      <c r="J116" s="244"/>
      <c r="K116" s="244"/>
      <c r="L116" s="244"/>
      <c r="M116" s="244"/>
      <c r="N116" s="244"/>
      <c r="O116" s="244"/>
      <c r="P116" s="244"/>
      <c r="Q116" s="245" t="s">
        <v>1315</v>
      </c>
    </row>
    <row r="117" spans="1:17" x14ac:dyDescent="0.25">
      <c r="A117" s="243">
        <v>108</v>
      </c>
      <c r="B117" s="243">
        <v>0</v>
      </c>
      <c r="C117" s="243" t="s">
        <v>757</v>
      </c>
      <c r="D117" s="243" t="s">
        <v>1316</v>
      </c>
      <c r="E117" s="243" t="s">
        <v>1142</v>
      </c>
      <c r="F117" s="243">
        <v>5</v>
      </c>
      <c r="G117" s="244">
        <v>0</v>
      </c>
      <c r="H117" s="244"/>
      <c r="I117" s="244"/>
      <c r="J117" s="244"/>
      <c r="K117" s="244"/>
      <c r="L117" s="244"/>
      <c r="M117" s="244"/>
      <c r="N117" s="244"/>
      <c r="O117" s="244"/>
      <c r="P117" s="244"/>
      <c r="Q117" s="245" t="s">
        <v>1317</v>
      </c>
    </row>
    <row r="118" spans="1:17" x14ac:dyDescent="0.25">
      <c r="A118" s="243">
        <v>109</v>
      </c>
      <c r="B118" s="243">
        <v>0</v>
      </c>
      <c r="C118" s="243" t="s">
        <v>757</v>
      </c>
      <c r="D118" s="243" t="s">
        <v>1318</v>
      </c>
      <c r="E118" s="243" t="s">
        <v>1142</v>
      </c>
      <c r="F118" s="243">
        <v>5</v>
      </c>
      <c r="G118" s="244">
        <v>7.5999999999999998E-2</v>
      </c>
      <c r="H118" s="244"/>
      <c r="I118" s="244"/>
      <c r="J118" s="244"/>
      <c r="K118" s="244"/>
      <c r="L118" s="244"/>
      <c r="M118" s="244"/>
      <c r="N118" s="244"/>
      <c r="O118" s="244"/>
      <c r="P118" s="244"/>
      <c r="Q118" s="245" t="s">
        <v>1210</v>
      </c>
    </row>
    <row r="119" spans="1:17" ht="31.5" x14ac:dyDescent="0.25">
      <c r="A119" s="243">
        <v>110</v>
      </c>
      <c r="B119" s="243">
        <v>0</v>
      </c>
      <c r="C119" s="243" t="s">
        <v>757</v>
      </c>
      <c r="D119" s="243" t="s">
        <v>1319</v>
      </c>
      <c r="E119" s="243" t="s">
        <v>1142</v>
      </c>
      <c r="F119" s="243">
        <v>5</v>
      </c>
      <c r="G119" s="244">
        <v>0.23300000000000001</v>
      </c>
      <c r="H119" s="244"/>
      <c r="I119" s="244"/>
      <c r="J119" s="244"/>
      <c r="K119" s="244"/>
      <c r="L119" s="244"/>
      <c r="M119" s="244"/>
      <c r="N119" s="244"/>
      <c r="O119" s="244"/>
      <c r="P119" s="244"/>
      <c r="Q119" s="245" t="s">
        <v>1320</v>
      </c>
    </row>
    <row r="120" spans="1:17" x14ac:dyDescent="0.25">
      <c r="A120" s="243">
        <v>111</v>
      </c>
      <c r="B120" s="243">
        <v>0</v>
      </c>
      <c r="C120" s="243" t="s">
        <v>215</v>
      </c>
      <c r="D120" s="243" t="s">
        <v>1321</v>
      </c>
      <c r="E120" s="243" t="s">
        <v>1142</v>
      </c>
      <c r="F120" s="243">
        <v>20</v>
      </c>
      <c r="G120" s="244"/>
      <c r="H120" s="244">
        <v>0.11</v>
      </c>
      <c r="I120" s="244"/>
      <c r="J120" s="244"/>
      <c r="K120" s="244"/>
      <c r="L120" s="244"/>
      <c r="M120" s="244"/>
      <c r="N120" s="244"/>
      <c r="O120" s="244"/>
      <c r="P120" s="244"/>
      <c r="Q120" s="245" t="s">
        <v>1322</v>
      </c>
    </row>
    <row r="121" spans="1:17" x14ac:dyDescent="0.25">
      <c r="A121" s="243">
        <v>112</v>
      </c>
      <c r="B121" s="243">
        <v>0</v>
      </c>
      <c r="C121" s="243" t="s">
        <v>215</v>
      </c>
      <c r="D121" s="243" t="s">
        <v>1323</v>
      </c>
      <c r="E121" s="243" t="s">
        <v>1142</v>
      </c>
      <c r="F121" s="243">
        <v>20</v>
      </c>
      <c r="G121" s="244"/>
      <c r="H121" s="244">
        <v>0</v>
      </c>
      <c r="I121" s="244"/>
      <c r="J121" s="244"/>
      <c r="K121" s="244"/>
      <c r="L121" s="244"/>
      <c r="M121" s="244"/>
      <c r="N121" s="244"/>
      <c r="O121" s="244"/>
      <c r="P121" s="244"/>
      <c r="Q121" s="245" t="s">
        <v>1322</v>
      </c>
    </row>
    <row r="122" spans="1:17" x14ac:dyDescent="0.25">
      <c r="A122" s="243">
        <v>113</v>
      </c>
      <c r="B122" s="243">
        <v>0</v>
      </c>
      <c r="C122" s="243" t="s">
        <v>215</v>
      </c>
      <c r="D122" s="243" t="s">
        <v>1324</v>
      </c>
      <c r="E122" s="243" t="s">
        <v>1142</v>
      </c>
      <c r="F122" s="243">
        <v>20</v>
      </c>
      <c r="G122" s="244"/>
      <c r="H122" s="244">
        <v>0</v>
      </c>
      <c r="I122" s="244"/>
      <c r="J122" s="244"/>
      <c r="K122" s="244"/>
      <c r="L122" s="244"/>
      <c r="M122" s="244"/>
      <c r="N122" s="244"/>
      <c r="O122" s="244"/>
      <c r="P122" s="244"/>
      <c r="Q122" s="245" t="s">
        <v>1322</v>
      </c>
    </row>
    <row r="123" spans="1:17" x14ac:dyDescent="0.25">
      <c r="A123" s="243">
        <v>114</v>
      </c>
      <c r="B123" s="243">
        <v>0</v>
      </c>
      <c r="C123" s="243" t="s">
        <v>215</v>
      </c>
      <c r="D123" s="243" t="s">
        <v>1325</v>
      </c>
      <c r="E123" s="243" t="s">
        <v>1142</v>
      </c>
      <c r="F123" s="243">
        <v>20</v>
      </c>
      <c r="G123" s="244"/>
      <c r="H123" s="244">
        <v>8.0000000000000002E-3</v>
      </c>
      <c r="I123" s="244"/>
      <c r="J123" s="244"/>
      <c r="K123" s="244"/>
      <c r="L123" s="244"/>
      <c r="M123" s="244"/>
      <c r="N123" s="244"/>
      <c r="O123" s="244"/>
      <c r="P123" s="244"/>
      <c r="Q123" s="245" t="s">
        <v>1326</v>
      </c>
    </row>
    <row r="124" spans="1:17" x14ac:dyDescent="0.25">
      <c r="A124" s="243">
        <v>115</v>
      </c>
      <c r="B124" s="243">
        <v>0</v>
      </c>
      <c r="C124" s="243" t="s">
        <v>761</v>
      </c>
      <c r="D124" s="243" t="s">
        <v>1327</v>
      </c>
      <c r="E124" s="243" t="s">
        <v>1142</v>
      </c>
      <c r="F124" s="243">
        <v>5</v>
      </c>
      <c r="G124" s="244">
        <v>0.26600000000000001</v>
      </c>
      <c r="H124" s="244"/>
      <c r="I124" s="244"/>
      <c r="J124" s="244"/>
      <c r="K124" s="244"/>
      <c r="L124" s="244"/>
      <c r="M124" s="244"/>
      <c r="N124" s="244"/>
      <c r="O124" s="244"/>
      <c r="P124" s="244"/>
      <c r="Q124" s="245" t="s">
        <v>1328</v>
      </c>
    </row>
    <row r="125" spans="1:17" x14ac:dyDescent="0.25">
      <c r="A125" s="243">
        <v>116</v>
      </c>
      <c r="B125" s="243">
        <v>0</v>
      </c>
      <c r="C125" s="243" t="s">
        <v>761</v>
      </c>
      <c r="D125" s="243" t="s">
        <v>1329</v>
      </c>
      <c r="E125" s="243" t="s">
        <v>1142</v>
      </c>
      <c r="F125" s="243">
        <v>5</v>
      </c>
      <c r="G125" s="244">
        <v>2.0000000000000001E-4</v>
      </c>
      <c r="H125" s="244"/>
      <c r="I125" s="244"/>
      <c r="J125" s="244"/>
      <c r="K125" s="244"/>
      <c r="L125" s="244"/>
      <c r="M125" s="244"/>
      <c r="N125" s="244"/>
      <c r="O125" s="244"/>
      <c r="P125" s="244"/>
      <c r="Q125" s="245" t="s">
        <v>1305</v>
      </c>
    </row>
    <row r="126" spans="1:17" x14ac:dyDescent="0.25">
      <c r="A126" s="243">
        <v>117</v>
      </c>
      <c r="B126" s="243">
        <v>0</v>
      </c>
      <c r="C126" s="243" t="s">
        <v>761</v>
      </c>
      <c r="D126" s="243" t="s">
        <v>1330</v>
      </c>
      <c r="E126" s="243" t="s">
        <v>1142</v>
      </c>
      <c r="F126" s="243">
        <v>5</v>
      </c>
      <c r="G126" s="244">
        <v>6.0999999999999999E-2</v>
      </c>
      <c r="H126" s="244"/>
      <c r="I126" s="244"/>
      <c r="J126" s="244"/>
      <c r="K126" s="244"/>
      <c r="L126" s="244"/>
      <c r="M126" s="244"/>
      <c r="N126" s="244"/>
      <c r="O126" s="244"/>
      <c r="P126" s="244"/>
      <c r="Q126" s="245" t="s">
        <v>1305</v>
      </c>
    </row>
    <row r="127" spans="1:17" ht="31.5" x14ac:dyDescent="0.25">
      <c r="A127" s="243">
        <v>118</v>
      </c>
      <c r="B127" s="243">
        <v>0</v>
      </c>
      <c r="C127" s="243" t="s">
        <v>761</v>
      </c>
      <c r="D127" s="243" t="s">
        <v>1331</v>
      </c>
      <c r="E127" s="243" t="s">
        <v>1142</v>
      </c>
      <c r="F127" s="243">
        <v>5</v>
      </c>
      <c r="G127" s="244">
        <v>0.25</v>
      </c>
      <c r="H127" s="244"/>
      <c r="I127" s="244"/>
      <c r="J127" s="244"/>
      <c r="K127" s="244"/>
      <c r="L127" s="244"/>
      <c r="M127" s="244"/>
      <c r="N127" s="244"/>
      <c r="O127" s="244"/>
      <c r="P127" s="244"/>
      <c r="Q127" s="245" t="s">
        <v>1332</v>
      </c>
    </row>
    <row r="128" spans="1:17" ht="31.5" x14ac:dyDescent="0.25">
      <c r="A128" s="243">
        <v>119</v>
      </c>
      <c r="B128" s="243">
        <v>0</v>
      </c>
      <c r="C128" s="243" t="s">
        <v>518</v>
      </c>
      <c r="D128" s="243" t="s">
        <v>1333</v>
      </c>
      <c r="E128" s="243" t="s">
        <v>1114</v>
      </c>
      <c r="F128" s="243">
        <v>20</v>
      </c>
      <c r="G128" s="244"/>
      <c r="H128" s="244"/>
      <c r="I128" s="244"/>
      <c r="J128" s="244">
        <v>0.21</v>
      </c>
      <c r="K128" s="244"/>
      <c r="L128" s="244"/>
      <c r="M128" s="244"/>
      <c r="N128" s="244"/>
      <c r="O128" s="244"/>
      <c r="P128" s="244"/>
      <c r="Q128" s="245" t="s">
        <v>1334</v>
      </c>
    </row>
    <row r="129" spans="1:17" x14ac:dyDescent="0.25">
      <c r="A129" s="243">
        <v>120</v>
      </c>
      <c r="B129" s="243">
        <v>0</v>
      </c>
      <c r="C129" s="243" t="s">
        <v>518</v>
      </c>
      <c r="D129" s="243" t="s">
        <v>1335</v>
      </c>
      <c r="E129" s="243" t="s">
        <v>1114</v>
      </c>
      <c r="F129" s="243">
        <v>20</v>
      </c>
      <c r="G129" s="244"/>
      <c r="H129" s="244"/>
      <c r="I129" s="244"/>
      <c r="J129" s="244">
        <v>0.13900000000000001</v>
      </c>
      <c r="K129" s="244"/>
      <c r="L129" s="244"/>
      <c r="M129" s="244"/>
      <c r="N129" s="244"/>
      <c r="O129" s="244"/>
      <c r="P129" s="244"/>
      <c r="Q129" s="245" t="s">
        <v>1210</v>
      </c>
    </row>
    <row r="130" spans="1:17" x14ac:dyDescent="0.25">
      <c r="A130" s="243">
        <v>121</v>
      </c>
      <c r="B130" s="243">
        <v>0</v>
      </c>
      <c r="C130" s="243" t="s">
        <v>518</v>
      </c>
      <c r="D130" s="243" t="s">
        <v>1336</v>
      </c>
      <c r="E130" s="243" t="s">
        <v>1114</v>
      </c>
      <c r="F130" s="243">
        <v>20</v>
      </c>
      <c r="G130" s="244"/>
      <c r="H130" s="244"/>
      <c r="I130" s="244"/>
      <c r="J130" s="244">
        <v>0</v>
      </c>
      <c r="K130" s="244"/>
      <c r="L130" s="244"/>
      <c r="M130" s="244"/>
      <c r="N130" s="244"/>
      <c r="O130" s="244"/>
      <c r="P130" s="244"/>
      <c r="Q130" s="245" t="s">
        <v>1210</v>
      </c>
    </row>
    <row r="131" spans="1:17" x14ac:dyDescent="0.25">
      <c r="A131" s="243">
        <v>122</v>
      </c>
      <c r="B131" s="243">
        <v>0</v>
      </c>
      <c r="C131" s="243" t="s">
        <v>518</v>
      </c>
      <c r="D131" s="243" t="s">
        <v>1337</v>
      </c>
      <c r="E131" s="243" t="s">
        <v>1114</v>
      </c>
      <c r="F131" s="243">
        <v>20</v>
      </c>
      <c r="G131" s="244"/>
      <c r="H131" s="244"/>
      <c r="I131" s="244"/>
      <c r="J131" s="244">
        <v>8.9999999999999993E-3</v>
      </c>
      <c r="K131" s="244"/>
      <c r="L131" s="244"/>
      <c r="M131" s="244"/>
      <c r="N131" s="244"/>
      <c r="O131" s="244"/>
      <c r="P131" s="244"/>
      <c r="Q131" s="245" t="s">
        <v>1338</v>
      </c>
    </row>
    <row r="132" spans="1:17" ht="31.5" x14ac:dyDescent="0.25">
      <c r="A132" s="243">
        <v>123</v>
      </c>
      <c r="B132" s="243">
        <v>0</v>
      </c>
      <c r="C132" s="243" t="s">
        <v>518</v>
      </c>
      <c r="D132" s="243" t="s">
        <v>1339</v>
      </c>
      <c r="E132" s="243" t="s">
        <v>1114</v>
      </c>
      <c r="F132" s="243">
        <v>20</v>
      </c>
      <c r="G132" s="244"/>
      <c r="H132" s="244"/>
      <c r="I132" s="244"/>
      <c r="J132" s="244">
        <v>0.42899999999999999</v>
      </c>
      <c r="K132" s="244"/>
      <c r="L132" s="244"/>
      <c r="M132" s="244"/>
      <c r="N132" s="244"/>
      <c r="O132" s="244"/>
      <c r="P132" s="244"/>
      <c r="Q132" s="245" t="s">
        <v>1340</v>
      </c>
    </row>
    <row r="133" spans="1:17" x14ac:dyDescent="0.25">
      <c r="A133" s="243">
        <v>124</v>
      </c>
      <c r="B133" s="243">
        <v>0</v>
      </c>
      <c r="C133" s="243" t="s">
        <v>139</v>
      </c>
      <c r="D133" s="243" t="s">
        <v>1341</v>
      </c>
      <c r="E133" s="243" t="s">
        <v>1142</v>
      </c>
      <c r="F133" s="243">
        <v>5</v>
      </c>
      <c r="G133" s="244"/>
      <c r="H133" s="244"/>
      <c r="I133" s="244"/>
      <c r="J133" s="244"/>
      <c r="K133" s="244"/>
      <c r="L133" s="244">
        <v>0.18099999999999999</v>
      </c>
      <c r="M133" s="244"/>
      <c r="N133" s="244"/>
      <c r="O133" s="244"/>
      <c r="P133" s="244"/>
      <c r="Q133" s="245" t="s">
        <v>1298</v>
      </c>
    </row>
    <row r="134" spans="1:17" ht="47.25" x14ac:dyDescent="0.25">
      <c r="A134" s="243">
        <v>125</v>
      </c>
      <c r="B134" s="243">
        <v>0</v>
      </c>
      <c r="C134" s="243" t="s">
        <v>139</v>
      </c>
      <c r="D134" s="243" t="s">
        <v>1342</v>
      </c>
      <c r="E134" s="243" t="s">
        <v>1142</v>
      </c>
      <c r="F134" s="243">
        <v>5</v>
      </c>
      <c r="G134" s="244"/>
      <c r="H134" s="244"/>
      <c r="I134" s="244"/>
      <c r="J134" s="244"/>
      <c r="K134" s="244"/>
      <c r="L134" s="244">
        <v>0.24199999999999999</v>
      </c>
      <c r="M134" s="244"/>
      <c r="N134" s="244"/>
      <c r="O134" s="244"/>
      <c r="P134" s="244"/>
      <c r="Q134" s="245" t="s">
        <v>1343</v>
      </c>
    </row>
    <row r="135" spans="1:17" x14ac:dyDescent="0.25">
      <c r="A135" s="243">
        <v>126</v>
      </c>
      <c r="B135" s="243">
        <v>0</v>
      </c>
      <c r="C135" s="243" t="s">
        <v>139</v>
      </c>
      <c r="D135" s="243" t="s">
        <v>1344</v>
      </c>
      <c r="E135" s="243" t="s">
        <v>1142</v>
      </c>
      <c r="F135" s="243">
        <v>5</v>
      </c>
      <c r="G135" s="244"/>
      <c r="H135" s="244"/>
      <c r="I135" s="244"/>
      <c r="J135" s="244"/>
      <c r="K135" s="244"/>
      <c r="L135" s="244">
        <v>0.14799999999999999</v>
      </c>
      <c r="M135" s="244"/>
      <c r="N135" s="244"/>
      <c r="O135" s="244"/>
      <c r="P135" s="244"/>
      <c r="Q135" s="245" t="s">
        <v>1298</v>
      </c>
    </row>
    <row r="136" spans="1:17" ht="157.5" x14ac:dyDescent="0.25">
      <c r="A136" s="243">
        <v>127</v>
      </c>
      <c r="B136" s="243">
        <v>0</v>
      </c>
      <c r="C136" s="243" t="s">
        <v>774</v>
      </c>
      <c r="D136" s="243" t="s">
        <v>1345</v>
      </c>
      <c r="E136" s="243" t="s">
        <v>1142</v>
      </c>
      <c r="F136" s="243">
        <v>5</v>
      </c>
      <c r="G136" s="244"/>
      <c r="H136" s="244"/>
      <c r="I136" s="244">
        <v>0.26400000000000001</v>
      </c>
      <c r="J136" s="244"/>
      <c r="K136" s="244"/>
      <c r="L136" s="244"/>
      <c r="M136" s="244"/>
      <c r="N136" s="244"/>
      <c r="O136" s="244"/>
      <c r="P136" s="244"/>
      <c r="Q136" s="245" t="s">
        <v>1346</v>
      </c>
    </row>
    <row r="137" spans="1:17" x14ac:dyDescent="0.25">
      <c r="A137" s="243">
        <v>128</v>
      </c>
      <c r="B137" s="243">
        <v>0</v>
      </c>
      <c r="C137" s="243" t="s">
        <v>774</v>
      </c>
      <c r="D137" s="243" t="s">
        <v>1347</v>
      </c>
      <c r="E137" s="243" t="s">
        <v>1142</v>
      </c>
      <c r="F137" s="243">
        <v>5</v>
      </c>
      <c r="G137" s="244"/>
      <c r="H137" s="244"/>
      <c r="I137" s="244">
        <v>0</v>
      </c>
      <c r="J137" s="244"/>
      <c r="K137" s="244"/>
      <c r="L137" s="244"/>
      <c r="M137" s="244"/>
      <c r="N137" s="244"/>
      <c r="O137" s="244"/>
      <c r="P137" s="244"/>
      <c r="Q137" s="245" t="s">
        <v>1164</v>
      </c>
    </row>
    <row r="138" spans="1:17" x14ac:dyDescent="0.25">
      <c r="A138" s="243">
        <v>129</v>
      </c>
      <c r="B138" s="243">
        <v>0</v>
      </c>
      <c r="C138" s="243" t="s">
        <v>774</v>
      </c>
      <c r="D138" s="243" t="s">
        <v>1348</v>
      </c>
      <c r="E138" s="243" t="s">
        <v>1142</v>
      </c>
      <c r="F138" s="243">
        <v>5</v>
      </c>
      <c r="G138" s="244"/>
      <c r="H138" s="244"/>
      <c r="I138" s="244">
        <v>0.70799999999999996</v>
      </c>
      <c r="J138" s="244"/>
      <c r="K138" s="244"/>
      <c r="L138" s="244"/>
      <c r="M138" s="244"/>
      <c r="N138" s="244"/>
      <c r="O138" s="244"/>
      <c r="P138" s="244"/>
      <c r="Q138" s="245" t="s">
        <v>1349</v>
      </c>
    </row>
    <row r="139" spans="1:17" x14ac:dyDescent="0.25">
      <c r="A139" s="243">
        <v>130</v>
      </c>
      <c r="B139" s="243">
        <v>0</v>
      </c>
      <c r="C139" s="243" t="s">
        <v>774</v>
      </c>
      <c r="D139" s="243" t="s">
        <v>1350</v>
      </c>
      <c r="E139" s="243" t="s">
        <v>1142</v>
      </c>
      <c r="F139" s="243">
        <v>5</v>
      </c>
      <c r="G139" s="244"/>
      <c r="H139" s="244"/>
      <c r="I139" s="244">
        <v>1.0999999999999999E-2</v>
      </c>
      <c r="J139" s="244"/>
      <c r="K139" s="244"/>
      <c r="L139" s="244"/>
      <c r="M139" s="244"/>
      <c r="N139" s="244"/>
      <c r="O139" s="244"/>
      <c r="P139" s="244"/>
      <c r="Q139" s="245" t="s">
        <v>1210</v>
      </c>
    </row>
    <row r="140" spans="1:17" x14ac:dyDescent="0.25">
      <c r="A140" s="243">
        <v>131</v>
      </c>
      <c r="B140" s="243">
        <v>0</v>
      </c>
      <c r="C140" s="243" t="s">
        <v>774</v>
      </c>
      <c r="D140" s="243" t="s">
        <v>1351</v>
      </c>
      <c r="E140" s="243" t="s">
        <v>1142</v>
      </c>
      <c r="F140" s="243">
        <v>5</v>
      </c>
      <c r="G140" s="244"/>
      <c r="H140" s="244"/>
      <c r="I140" s="244">
        <v>0.06</v>
      </c>
      <c r="J140" s="244"/>
      <c r="K140" s="244"/>
      <c r="L140" s="244"/>
      <c r="M140" s="244"/>
      <c r="N140" s="244"/>
      <c r="O140" s="244"/>
      <c r="P140" s="244"/>
      <c r="Q140" s="245" t="s">
        <v>1210</v>
      </c>
    </row>
    <row r="141" spans="1:17" x14ac:dyDescent="0.25">
      <c r="A141" s="243">
        <v>132</v>
      </c>
      <c r="B141" s="243">
        <v>0</v>
      </c>
      <c r="C141" s="243" t="s">
        <v>774</v>
      </c>
      <c r="D141" s="243" t="s">
        <v>1352</v>
      </c>
      <c r="E141" s="243" t="s">
        <v>1142</v>
      </c>
      <c r="F141" s="243">
        <v>5</v>
      </c>
      <c r="G141" s="244"/>
      <c r="H141" s="244"/>
      <c r="I141" s="244">
        <v>0</v>
      </c>
      <c r="J141" s="244"/>
      <c r="K141" s="244"/>
      <c r="L141" s="244"/>
      <c r="M141" s="244"/>
      <c r="N141" s="244"/>
      <c r="O141" s="244"/>
      <c r="P141" s="244"/>
      <c r="Q141" s="245" t="s">
        <v>1164</v>
      </c>
    </row>
    <row r="142" spans="1:17" x14ac:dyDescent="0.25">
      <c r="A142" s="243">
        <v>133</v>
      </c>
      <c r="B142" s="243">
        <v>0</v>
      </c>
      <c r="C142" s="243" t="s">
        <v>774</v>
      </c>
      <c r="D142" s="243" t="s">
        <v>1353</v>
      </c>
      <c r="E142" s="243" t="s">
        <v>1142</v>
      </c>
      <c r="F142" s="243">
        <v>5</v>
      </c>
      <c r="G142" s="244"/>
      <c r="H142" s="244"/>
      <c r="I142" s="244">
        <v>0</v>
      </c>
      <c r="J142" s="244"/>
      <c r="K142" s="244"/>
      <c r="L142" s="244"/>
      <c r="M142" s="244"/>
      <c r="N142" s="244"/>
      <c r="O142" s="244"/>
      <c r="P142" s="244"/>
      <c r="Q142" s="245" t="s">
        <v>1164</v>
      </c>
    </row>
    <row r="143" spans="1:17" ht="47.25" x14ac:dyDescent="0.25">
      <c r="A143" s="243">
        <v>134</v>
      </c>
      <c r="B143" s="243">
        <v>0</v>
      </c>
      <c r="C143" s="243" t="s">
        <v>1354</v>
      </c>
      <c r="D143" s="243" t="s">
        <v>1355</v>
      </c>
      <c r="E143" s="243" t="s">
        <v>1142</v>
      </c>
      <c r="F143" s="243">
        <v>5</v>
      </c>
      <c r="G143" s="244"/>
      <c r="H143" s="244"/>
      <c r="I143" s="244"/>
      <c r="J143" s="244"/>
      <c r="K143" s="244"/>
      <c r="L143" s="244"/>
      <c r="M143" s="244"/>
      <c r="N143" s="244"/>
      <c r="O143" s="244"/>
      <c r="P143" s="244">
        <v>0.32100000000000001</v>
      </c>
      <c r="Q143" s="245" t="s">
        <v>1356</v>
      </c>
    </row>
    <row r="144" spans="1:17" x14ac:dyDescent="0.25">
      <c r="A144" s="243">
        <v>135</v>
      </c>
      <c r="B144" s="243">
        <v>0</v>
      </c>
      <c r="C144" s="243" t="s">
        <v>1354</v>
      </c>
      <c r="D144" s="243" t="s">
        <v>1357</v>
      </c>
      <c r="E144" s="243" t="s">
        <v>1174</v>
      </c>
      <c r="F144" s="243">
        <v>60</v>
      </c>
      <c r="G144" s="244"/>
      <c r="H144" s="244"/>
      <c r="I144" s="244"/>
      <c r="J144" s="244"/>
      <c r="K144" s="244"/>
      <c r="L144" s="244"/>
      <c r="M144" s="244"/>
      <c r="N144" s="244"/>
      <c r="O144" s="244"/>
      <c r="P144" s="244">
        <v>8.5999999999999993E-2</v>
      </c>
      <c r="Q144" s="245" t="s">
        <v>1358</v>
      </c>
    </row>
    <row r="145" spans="1:17" x14ac:dyDescent="0.25">
      <c r="A145" s="243">
        <v>136</v>
      </c>
      <c r="B145" s="243">
        <v>0</v>
      </c>
      <c r="C145" s="243" t="s">
        <v>1354</v>
      </c>
      <c r="D145" s="243" t="s">
        <v>1359</v>
      </c>
      <c r="E145" s="243" t="s">
        <v>1174</v>
      </c>
      <c r="F145" s="243">
        <v>60</v>
      </c>
      <c r="G145" s="244"/>
      <c r="H145" s="244"/>
      <c r="I145" s="244"/>
      <c r="J145" s="244"/>
      <c r="K145" s="244"/>
      <c r="L145" s="244"/>
      <c r="M145" s="244"/>
      <c r="N145" s="244"/>
      <c r="O145" s="244"/>
      <c r="P145" s="244">
        <v>0.44600000000000001</v>
      </c>
      <c r="Q145" s="245" t="s">
        <v>1210</v>
      </c>
    </row>
    <row r="146" spans="1:17" ht="78.75" x14ac:dyDescent="0.25">
      <c r="A146" s="243">
        <v>137</v>
      </c>
      <c r="B146" s="243">
        <v>0</v>
      </c>
      <c r="C146" s="243" t="s">
        <v>1354</v>
      </c>
      <c r="D146" s="243" t="s">
        <v>1360</v>
      </c>
      <c r="E146" s="243" t="s">
        <v>1142</v>
      </c>
      <c r="F146" s="243">
        <v>5</v>
      </c>
      <c r="G146" s="244"/>
      <c r="H146" s="244"/>
      <c r="I146" s="244"/>
      <c r="J146" s="244"/>
      <c r="K146" s="244"/>
      <c r="L146" s="244"/>
      <c r="M146" s="244"/>
      <c r="N146" s="244"/>
      <c r="O146" s="244"/>
      <c r="P146" s="244">
        <v>0.54600000000000004</v>
      </c>
      <c r="Q146" s="245" t="s">
        <v>1361</v>
      </c>
    </row>
    <row r="147" spans="1:17" ht="31.5" x14ac:dyDescent="0.25">
      <c r="A147" s="243">
        <v>138</v>
      </c>
      <c r="B147" s="243">
        <v>0</v>
      </c>
      <c r="C147" s="243" t="s">
        <v>1354</v>
      </c>
      <c r="D147" s="243" t="s">
        <v>1362</v>
      </c>
      <c r="E147" s="243" t="s">
        <v>1142</v>
      </c>
      <c r="F147" s="243">
        <v>5</v>
      </c>
      <c r="G147" s="244"/>
      <c r="H147" s="244"/>
      <c r="I147" s="244"/>
      <c r="J147" s="244"/>
      <c r="K147" s="244"/>
      <c r="L147" s="244"/>
      <c r="M147" s="244"/>
      <c r="N147" s="244"/>
      <c r="O147" s="244"/>
      <c r="P147" s="244">
        <v>7.0000000000000007E-2</v>
      </c>
      <c r="Q147" s="245" t="s">
        <v>1363</v>
      </c>
    </row>
    <row r="148" spans="1:17" x14ac:dyDescent="0.25">
      <c r="A148" s="243">
        <v>139</v>
      </c>
      <c r="B148" s="243">
        <v>0</v>
      </c>
      <c r="C148" s="243" t="s">
        <v>1354</v>
      </c>
      <c r="D148" s="243" t="s">
        <v>1364</v>
      </c>
      <c r="E148" s="243" t="s">
        <v>1142</v>
      </c>
      <c r="F148" s="243">
        <v>5</v>
      </c>
      <c r="G148" s="244"/>
      <c r="H148" s="244"/>
      <c r="I148" s="244"/>
      <c r="J148" s="244"/>
      <c r="K148" s="244"/>
      <c r="L148" s="244"/>
      <c r="M148" s="244"/>
      <c r="N148" s="244"/>
      <c r="O148" s="244"/>
      <c r="P148" s="244">
        <v>0.17599999999999999</v>
      </c>
      <c r="Q148" s="245" t="s">
        <v>1365</v>
      </c>
    </row>
    <row r="149" spans="1:17" x14ac:dyDescent="0.25">
      <c r="A149" s="243">
        <v>140</v>
      </c>
      <c r="B149" s="243">
        <v>0</v>
      </c>
      <c r="C149" s="243" t="s">
        <v>1354</v>
      </c>
      <c r="D149" s="243" t="s">
        <v>1366</v>
      </c>
      <c r="E149" s="243" t="s">
        <v>1142</v>
      </c>
      <c r="F149" s="243">
        <v>5</v>
      </c>
      <c r="G149" s="244"/>
      <c r="H149" s="244"/>
      <c r="I149" s="244"/>
      <c r="J149" s="244"/>
      <c r="K149" s="244"/>
      <c r="L149" s="244"/>
      <c r="M149" s="244"/>
      <c r="N149" s="244"/>
      <c r="O149" s="244"/>
      <c r="P149" s="244">
        <v>0.151</v>
      </c>
      <c r="Q149" s="245" t="s">
        <v>1367</v>
      </c>
    </row>
    <row r="150" spans="1:17" ht="31.5" x14ac:dyDescent="0.25">
      <c r="A150" s="243">
        <v>141</v>
      </c>
      <c r="B150" s="243">
        <v>0</v>
      </c>
      <c r="C150" s="243" t="s">
        <v>470</v>
      </c>
      <c r="D150" s="243" t="s">
        <v>1368</v>
      </c>
      <c r="E150" s="243" t="s">
        <v>1142</v>
      </c>
      <c r="F150" s="243">
        <v>5</v>
      </c>
      <c r="G150" s="244">
        <v>0.19800000000000001</v>
      </c>
      <c r="H150" s="244"/>
      <c r="I150" s="244"/>
      <c r="J150" s="244"/>
      <c r="K150" s="244"/>
      <c r="L150" s="244"/>
      <c r="M150" s="244"/>
      <c r="N150" s="244"/>
      <c r="O150" s="244"/>
      <c r="P150" s="244"/>
      <c r="Q150" s="245" t="s">
        <v>1369</v>
      </c>
    </row>
    <row r="151" spans="1:17" ht="63" x14ac:dyDescent="0.25">
      <c r="A151" s="243">
        <v>142</v>
      </c>
      <c r="B151" s="243">
        <v>0</v>
      </c>
      <c r="C151" s="243" t="s">
        <v>470</v>
      </c>
      <c r="D151" s="243" t="s">
        <v>1370</v>
      </c>
      <c r="E151" s="243" t="s">
        <v>1142</v>
      </c>
      <c r="F151" s="243">
        <v>5</v>
      </c>
      <c r="G151" s="244">
        <v>0.112</v>
      </c>
      <c r="H151" s="244"/>
      <c r="I151" s="244"/>
      <c r="J151" s="244"/>
      <c r="K151" s="244"/>
      <c r="L151" s="244"/>
      <c r="M151" s="244"/>
      <c r="N151" s="244"/>
      <c r="O151" s="244"/>
      <c r="P151" s="244"/>
      <c r="Q151" s="245" t="s">
        <v>1371</v>
      </c>
    </row>
    <row r="152" spans="1:17" x14ac:dyDescent="0.25">
      <c r="A152" s="243">
        <v>143</v>
      </c>
      <c r="B152" s="243">
        <v>0</v>
      </c>
      <c r="C152" s="243" t="s">
        <v>470</v>
      </c>
      <c r="D152" s="243" t="s">
        <v>1372</v>
      </c>
      <c r="E152" s="243" t="s">
        <v>1142</v>
      </c>
      <c r="F152" s="243">
        <v>5</v>
      </c>
      <c r="G152" s="244">
        <v>0</v>
      </c>
      <c r="H152" s="244"/>
      <c r="I152" s="244"/>
      <c r="J152" s="244"/>
      <c r="K152" s="244"/>
      <c r="L152" s="244"/>
      <c r="M152" s="244"/>
      <c r="N152" s="244"/>
      <c r="O152" s="244"/>
      <c r="P152" s="244"/>
      <c r="Q152" s="245" t="s">
        <v>1373</v>
      </c>
    </row>
    <row r="153" spans="1:17" ht="47.25" x14ac:dyDescent="0.25">
      <c r="A153" s="243">
        <v>144</v>
      </c>
      <c r="B153" s="243">
        <v>0</v>
      </c>
      <c r="C153" s="243" t="s">
        <v>470</v>
      </c>
      <c r="D153" s="243" t="s">
        <v>1374</v>
      </c>
      <c r="E153" s="243" t="s">
        <v>1142</v>
      </c>
      <c r="F153" s="243">
        <v>5</v>
      </c>
      <c r="G153" s="244">
        <v>0.20599999999999999</v>
      </c>
      <c r="H153" s="244"/>
      <c r="I153" s="244"/>
      <c r="J153" s="244"/>
      <c r="K153" s="244"/>
      <c r="L153" s="244"/>
      <c r="M153" s="244"/>
      <c r="N153" s="244"/>
      <c r="O153" s="244"/>
      <c r="P153" s="244"/>
      <c r="Q153" s="245" t="s">
        <v>1375</v>
      </c>
    </row>
    <row r="154" spans="1:17" ht="94.5" x14ac:dyDescent="0.25">
      <c r="A154" s="243">
        <v>145</v>
      </c>
      <c r="B154" s="243">
        <v>0</v>
      </c>
      <c r="C154" s="243" t="s">
        <v>470</v>
      </c>
      <c r="D154" s="243" t="s">
        <v>1376</v>
      </c>
      <c r="E154" s="243" t="s">
        <v>1142</v>
      </c>
      <c r="F154" s="243">
        <v>5</v>
      </c>
      <c r="G154" s="244">
        <v>0.32400000000000001</v>
      </c>
      <c r="H154" s="244"/>
      <c r="I154" s="244"/>
      <c r="J154" s="244"/>
      <c r="K154" s="244"/>
      <c r="L154" s="244"/>
      <c r="M154" s="244"/>
      <c r="N154" s="244"/>
      <c r="O154" s="244"/>
      <c r="P154" s="244"/>
      <c r="Q154" s="245" t="s">
        <v>1377</v>
      </c>
    </row>
    <row r="155" spans="1:17" x14ac:dyDescent="0.25">
      <c r="A155" s="243">
        <v>146</v>
      </c>
      <c r="B155" s="243">
        <v>0</v>
      </c>
      <c r="C155" s="243" t="s">
        <v>470</v>
      </c>
      <c r="D155" s="243" t="s">
        <v>1378</v>
      </c>
      <c r="E155" s="243" t="s">
        <v>1142</v>
      </c>
      <c r="F155" s="243">
        <v>5</v>
      </c>
      <c r="G155" s="244">
        <v>0.13400000000000001</v>
      </c>
      <c r="H155" s="244"/>
      <c r="I155" s="244"/>
      <c r="J155" s="244"/>
      <c r="K155" s="244"/>
      <c r="L155" s="244"/>
      <c r="M155" s="244"/>
      <c r="N155" s="244"/>
      <c r="O155" s="244"/>
      <c r="P155" s="244"/>
      <c r="Q155" s="245" t="s">
        <v>1307</v>
      </c>
    </row>
    <row r="156" spans="1:17" x14ac:dyDescent="0.25">
      <c r="A156" s="243">
        <v>147</v>
      </c>
      <c r="B156" s="243">
        <v>0</v>
      </c>
      <c r="C156" s="243" t="s">
        <v>470</v>
      </c>
      <c r="D156" s="243" t="s">
        <v>1379</v>
      </c>
      <c r="E156" s="243" t="s">
        <v>1142</v>
      </c>
      <c r="F156" s="243">
        <v>5</v>
      </c>
      <c r="G156" s="244">
        <v>4.2000000000000003E-2</v>
      </c>
      <c r="H156" s="244"/>
      <c r="I156" s="244"/>
      <c r="J156" s="244"/>
      <c r="K156" s="244"/>
      <c r="L156" s="244"/>
      <c r="M156" s="244"/>
      <c r="N156" s="244"/>
      <c r="O156" s="244"/>
      <c r="P156" s="244"/>
      <c r="Q156" s="245" t="s">
        <v>1210</v>
      </c>
    </row>
    <row r="157" spans="1:17" ht="31.5" x14ac:dyDescent="0.25">
      <c r="A157" s="243">
        <v>148</v>
      </c>
      <c r="B157" s="243">
        <v>0</v>
      </c>
      <c r="C157" s="243" t="s">
        <v>661</v>
      </c>
      <c r="D157" s="243" t="s">
        <v>1380</v>
      </c>
      <c r="E157" s="243" t="s">
        <v>1174</v>
      </c>
      <c r="F157" s="243">
        <v>60</v>
      </c>
      <c r="G157" s="244"/>
      <c r="H157" s="244"/>
      <c r="I157" s="244"/>
      <c r="J157" s="244"/>
      <c r="K157" s="244"/>
      <c r="L157" s="244"/>
      <c r="M157" s="244"/>
      <c r="N157" s="244"/>
      <c r="O157" s="244">
        <v>0.189</v>
      </c>
      <c r="P157" s="244"/>
      <c r="Q157" s="245" t="s">
        <v>1381</v>
      </c>
    </row>
    <row r="158" spans="1:17" x14ac:dyDescent="0.25">
      <c r="A158" s="243">
        <v>149</v>
      </c>
      <c r="B158" s="243">
        <v>0</v>
      </c>
      <c r="C158" s="243" t="s">
        <v>661</v>
      </c>
      <c r="D158" s="243" t="s">
        <v>1382</v>
      </c>
      <c r="E158" s="243" t="s">
        <v>1174</v>
      </c>
      <c r="F158" s="243">
        <v>60</v>
      </c>
      <c r="G158" s="244"/>
      <c r="H158" s="244"/>
      <c r="I158" s="244"/>
      <c r="J158" s="244"/>
      <c r="K158" s="244"/>
      <c r="L158" s="244"/>
      <c r="M158" s="244"/>
      <c r="N158" s="244"/>
      <c r="O158" s="244">
        <v>0.59199999999999997</v>
      </c>
      <c r="P158" s="244"/>
      <c r="Q158" s="245" t="s">
        <v>1217</v>
      </c>
    </row>
    <row r="159" spans="1:17" x14ac:dyDescent="0.25">
      <c r="A159" s="243">
        <v>150</v>
      </c>
      <c r="B159" s="243">
        <v>0</v>
      </c>
      <c r="C159" s="243" t="s">
        <v>661</v>
      </c>
      <c r="D159" s="243" t="s">
        <v>1383</v>
      </c>
      <c r="E159" s="243" t="s">
        <v>1174</v>
      </c>
      <c r="F159" s="243">
        <v>60</v>
      </c>
      <c r="G159" s="244"/>
      <c r="H159" s="244"/>
      <c r="I159" s="244"/>
      <c r="J159" s="244"/>
      <c r="K159" s="244"/>
      <c r="L159" s="244"/>
      <c r="M159" s="244"/>
      <c r="N159" s="244"/>
      <c r="O159" s="244">
        <v>1.4E-2</v>
      </c>
      <c r="P159" s="244"/>
      <c r="Q159" s="245" t="s">
        <v>1384</v>
      </c>
    </row>
    <row r="160" spans="1:17" x14ac:dyDescent="0.25">
      <c r="A160" s="243">
        <v>151</v>
      </c>
      <c r="B160" s="243">
        <v>0</v>
      </c>
      <c r="C160" s="243" t="s">
        <v>661</v>
      </c>
      <c r="D160" s="243" t="s">
        <v>1385</v>
      </c>
      <c r="E160" s="243" t="s">
        <v>1174</v>
      </c>
      <c r="F160" s="243">
        <v>60</v>
      </c>
      <c r="G160" s="244"/>
      <c r="H160" s="244"/>
      <c r="I160" s="244"/>
      <c r="J160" s="244"/>
      <c r="K160" s="244"/>
      <c r="L160" s="244"/>
      <c r="M160" s="244"/>
      <c r="N160" s="244"/>
      <c r="O160" s="244">
        <v>1.2E-2</v>
      </c>
      <c r="P160" s="244"/>
      <c r="Q160" s="245" t="s">
        <v>1384</v>
      </c>
    </row>
    <row r="161" spans="1:17" ht="31.5" x14ac:dyDescent="0.25">
      <c r="A161" s="243">
        <v>152</v>
      </c>
      <c r="B161" s="243">
        <v>0</v>
      </c>
      <c r="C161" s="243" t="s">
        <v>468</v>
      </c>
      <c r="D161" s="243" t="s">
        <v>1386</v>
      </c>
      <c r="E161" s="243" t="s">
        <v>1174</v>
      </c>
      <c r="F161" s="243">
        <v>60</v>
      </c>
      <c r="G161" s="244">
        <v>0.16</v>
      </c>
      <c r="H161" s="244"/>
      <c r="I161" s="244"/>
      <c r="J161" s="244"/>
      <c r="K161" s="244"/>
      <c r="L161" s="244"/>
      <c r="M161" s="244"/>
      <c r="N161" s="244"/>
      <c r="O161" s="244"/>
      <c r="P161" s="244"/>
      <c r="Q161" s="245" t="s">
        <v>1387</v>
      </c>
    </row>
    <row r="162" spans="1:17" ht="31.5" x14ac:dyDescent="0.25">
      <c r="A162" s="243">
        <v>153</v>
      </c>
      <c r="B162" s="243">
        <v>0</v>
      </c>
      <c r="C162" s="243" t="s">
        <v>468</v>
      </c>
      <c r="D162" s="243" t="s">
        <v>1388</v>
      </c>
      <c r="E162" s="243" t="s">
        <v>1174</v>
      </c>
      <c r="F162" s="243">
        <v>60</v>
      </c>
      <c r="G162" s="244">
        <v>0.20100000000000001</v>
      </c>
      <c r="H162" s="244"/>
      <c r="I162" s="244"/>
      <c r="J162" s="244"/>
      <c r="K162" s="244"/>
      <c r="L162" s="244"/>
      <c r="M162" s="244"/>
      <c r="N162" s="244"/>
      <c r="O162" s="244"/>
      <c r="P162" s="244"/>
      <c r="Q162" s="245" t="s">
        <v>1389</v>
      </c>
    </row>
    <row r="163" spans="1:17" x14ac:dyDescent="0.25">
      <c r="A163" s="243">
        <v>154</v>
      </c>
      <c r="B163" s="243">
        <v>0</v>
      </c>
      <c r="C163" s="243" t="s">
        <v>468</v>
      </c>
      <c r="D163" s="243" t="s">
        <v>1390</v>
      </c>
      <c r="E163" s="243" t="s">
        <v>1174</v>
      </c>
      <c r="F163" s="243">
        <v>60</v>
      </c>
      <c r="G163" s="244">
        <v>7.0000000000000001E-3</v>
      </c>
      <c r="H163" s="244"/>
      <c r="I163" s="244"/>
      <c r="J163" s="244"/>
      <c r="K163" s="244"/>
      <c r="L163" s="244"/>
      <c r="M163" s="244"/>
      <c r="N163" s="244"/>
      <c r="O163" s="244"/>
      <c r="P163" s="244"/>
      <c r="Q163" s="245" t="s">
        <v>1151</v>
      </c>
    </row>
    <row r="164" spans="1:17" x14ac:dyDescent="0.25">
      <c r="A164" s="243">
        <v>155</v>
      </c>
      <c r="B164" s="243">
        <v>0</v>
      </c>
      <c r="C164" s="243" t="s">
        <v>468</v>
      </c>
      <c r="D164" s="243" t="s">
        <v>1391</v>
      </c>
      <c r="E164" s="243" t="s">
        <v>1174</v>
      </c>
      <c r="F164" s="243">
        <v>60</v>
      </c>
      <c r="G164" s="244">
        <v>0</v>
      </c>
      <c r="H164" s="244"/>
      <c r="I164" s="244"/>
      <c r="J164" s="244"/>
      <c r="K164" s="244"/>
      <c r="L164" s="244"/>
      <c r="M164" s="244"/>
      <c r="N164" s="244"/>
      <c r="O164" s="244"/>
      <c r="P164" s="244"/>
      <c r="Q164" s="245" t="s">
        <v>1392</v>
      </c>
    </row>
    <row r="165" spans="1:17" x14ac:dyDescent="0.25">
      <c r="A165" s="243">
        <v>156</v>
      </c>
      <c r="B165" s="243">
        <v>0</v>
      </c>
      <c r="C165" s="243" t="s">
        <v>1393</v>
      </c>
      <c r="D165" s="243" t="s">
        <v>1394</v>
      </c>
      <c r="E165" s="243" t="s">
        <v>1142</v>
      </c>
      <c r="F165" s="243">
        <v>5</v>
      </c>
      <c r="G165" s="244"/>
      <c r="H165" s="244"/>
      <c r="I165" s="244">
        <v>0.151</v>
      </c>
      <c r="J165" s="244"/>
      <c r="K165" s="244"/>
      <c r="L165" s="244"/>
      <c r="M165" s="244"/>
      <c r="N165" s="244"/>
      <c r="O165" s="244"/>
      <c r="P165" s="244"/>
      <c r="Q165" s="245" t="s">
        <v>1395</v>
      </c>
    </row>
    <row r="166" spans="1:17" x14ac:dyDescent="0.25">
      <c r="A166" s="243">
        <v>157</v>
      </c>
      <c r="B166" s="243">
        <v>0</v>
      </c>
      <c r="C166" s="243" t="s">
        <v>1393</v>
      </c>
      <c r="D166" s="243" t="s">
        <v>1396</v>
      </c>
      <c r="E166" s="243" t="s">
        <v>1142</v>
      </c>
      <c r="F166" s="243">
        <v>5</v>
      </c>
      <c r="G166" s="244"/>
      <c r="H166" s="244"/>
      <c r="I166" s="244">
        <v>0.19700000000000001</v>
      </c>
      <c r="J166" s="244"/>
      <c r="K166" s="244"/>
      <c r="L166" s="244"/>
      <c r="M166" s="244"/>
      <c r="N166" s="244"/>
      <c r="O166" s="244"/>
      <c r="P166" s="244"/>
      <c r="Q166" s="245" t="s">
        <v>1397</v>
      </c>
    </row>
    <row r="167" spans="1:17" ht="31.5" x14ac:dyDescent="0.25">
      <c r="A167" s="243">
        <v>158</v>
      </c>
      <c r="B167" s="243">
        <v>0</v>
      </c>
      <c r="C167" s="243" t="s">
        <v>1393</v>
      </c>
      <c r="D167" s="243" t="s">
        <v>1398</v>
      </c>
      <c r="E167" s="243" t="s">
        <v>1142</v>
      </c>
      <c r="F167" s="243">
        <v>5</v>
      </c>
      <c r="G167" s="244"/>
      <c r="H167" s="244"/>
      <c r="I167" s="244">
        <v>0.51200000000000001</v>
      </c>
      <c r="J167" s="244"/>
      <c r="K167" s="244"/>
      <c r="L167" s="244"/>
      <c r="M167" s="244"/>
      <c r="N167" s="244"/>
      <c r="O167" s="244"/>
      <c r="P167" s="244"/>
      <c r="Q167" s="245" t="s">
        <v>1399</v>
      </c>
    </row>
    <row r="168" spans="1:17" ht="47.25" x14ac:dyDescent="0.25">
      <c r="A168" s="243">
        <v>159</v>
      </c>
      <c r="B168" s="243">
        <v>0</v>
      </c>
      <c r="C168" s="243" t="s">
        <v>1393</v>
      </c>
      <c r="D168" s="243" t="s">
        <v>1400</v>
      </c>
      <c r="E168" s="243" t="s">
        <v>1142</v>
      </c>
      <c r="F168" s="243">
        <v>5</v>
      </c>
      <c r="G168" s="244"/>
      <c r="H168" s="244"/>
      <c r="I168" s="244">
        <v>6.9000000000000006E-2</v>
      </c>
      <c r="J168" s="244"/>
      <c r="K168" s="244"/>
      <c r="L168" s="244"/>
      <c r="M168" s="244"/>
      <c r="N168" s="244"/>
      <c r="O168" s="244"/>
      <c r="P168" s="244"/>
      <c r="Q168" s="245" t="s">
        <v>1401</v>
      </c>
    </row>
    <row r="169" spans="1:17" ht="126" x14ac:dyDescent="0.25">
      <c r="A169" s="243">
        <v>160</v>
      </c>
      <c r="B169" s="243">
        <v>0</v>
      </c>
      <c r="C169" s="243" t="s">
        <v>1393</v>
      </c>
      <c r="D169" s="243" t="s">
        <v>1402</v>
      </c>
      <c r="E169" s="243" t="s">
        <v>1142</v>
      </c>
      <c r="F169" s="243">
        <v>5</v>
      </c>
      <c r="G169" s="244"/>
      <c r="H169" s="244"/>
      <c r="I169" s="244">
        <v>0.502</v>
      </c>
      <c r="J169" s="244"/>
      <c r="K169" s="244"/>
      <c r="L169" s="244"/>
      <c r="M169" s="244"/>
      <c r="N169" s="244"/>
      <c r="O169" s="244"/>
      <c r="P169" s="244"/>
      <c r="Q169" s="245" t="s">
        <v>1403</v>
      </c>
    </row>
    <row r="170" spans="1:17" ht="94.5" x14ac:dyDescent="0.25">
      <c r="A170" s="243">
        <v>161</v>
      </c>
      <c r="B170" s="243">
        <v>0</v>
      </c>
      <c r="C170" s="243" t="s">
        <v>1393</v>
      </c>
      <c r="D170" s="243" t="s">
        <v>1404</v>
      </c>
      <c r="E170" s="243" t="s">
        <v>1142</v>
      </c>
      <c r="F170" s="243">
        <v>5</v>
      </c>
      <c r="G170" s="244"/>
      <c r="H170" s="244"/>
      <c r="I170" s="244">
        <v>0.38600000000000001</v>
      </c>
      <c r="J170" s="244"/>
      <c r="K170" s="244"/>
      <c r="L170" s="244"/>
      <c r="M170" s="244"/>
      <c r="N170" s="244"/>
      <c r="O170" s="244"/>
      <c r="P170" s="244"/>
      <c r="Q170" s="245" t="s">
        <v>1405</v>
      </c>
    </row>
    <row r="171" spans="1:17" ht="31.5" x14ac:dyDescent="0.25">
      <c r="A171" s="243">
        <v>162</v>
      </c>
      <c r="B171" s="243">
        <v>0</v>
      </c>
      <c r="C171" s="243" t="s">
        <v>1406</v>
      </c>
      <c r="D171" s="243" t="s">
        <v>1407</v>
      </c>
      <c r="E171" s="243" t="s">
        <v>1142</v>
      </c>
      <c r="F171" s="243">
        <v>5</v>
      </c>
      <c r="G171" s="244">
        <v>0.58299999999999996</v>
      </c>
      <c r="H171" s="244"/>
      <c r="I171" s="244"/>
      <c r="J171" s="244"/>
      <c r="K171" s="244"/>
      <c r="L171" s="244"/>
      <c r="M171" s="244"/>
      <c r="N171" s="244"/>
      <c r="O171" s="244"/>
      <c r="P171" s="244"/>
      <c r="Q171" s="245" t="s">
        <v>1408</v>
      </c>
    </row>
    <row r="172" spans="1:17" x14ac:dyDescent="0.25">
      <c r="A172" s="243">
        <v>163</v>
      </c>
      <c r="B172" s="243">
        <v>0</v>
      </c>
      <c r="C172" s="243" t="s">
        <v>1406</v>
      </c>
      <c r="D172" s="243" t="s">
        <v>1409</v>
      </c>
      <c r="E172" s="243" t="s">
        <v>1142</v>
      </c>
      <c r="F172" s="243">
        <v>5</v>
      </c>
      <c r="G172" s="244"/>
      <c r="H172" s="244"/>
      <c r="I172" s="244">
        <v>0.224</v>
      </c>
      <c r="J172" s="244"/>
      <c r="K172" s="244"/>
      <c r="L172" s="244"/>
      <c r="M172" s="244"/>
      <c r="N172" s="244"/>
      <c r="O172" s="244"/>
      <c r="P172" s="244"/>
      <c r="Q172" s="245" t="s">
        <v>1217</v>
      </c>
    </row>
    <row r="173" spans="1:17" x14ac:dyDescent="0.25">
      <c r="A173" s="243">
        <v>164</v>
      </c>
      <c r="B173" s="243">
        <v>0</v>
      </c>
      <c r="C173" s="243" t="s">
        <v>1406</v>
      </c>
      <c r="D173" s="243" t="s">
        <v>1410</v>
      </c>
      <c r="E173" s="243" t="s">
        <v>1142</v>
      </c>
      <c r="F173" s="243">
        <v>5</v>
      </c>
      <c r="G173" s="244"/>
      <c r="H173" s="244"/>
      <c r="I173" s="244">
        <v>0.45300000000000001</v>
      </c>
      <c r="J173" s="244"/>
      <c r="K173" s="244"/>
      <c r="L173" s="244"/>
      <c r="M173" s="244"/>
      <c r="N173" s="244"/>
      <c r="O173" s="244"/>
      <c r="P173" s="244"/>
      <c r="Q173" s="245" t="s">
        <v>1217</v>
      </c>
    </row>
    <row r="174" spans="1:17" ht="31.5" x14ac:dyDescent="0.25">
      <c r="A174" s="243">
        <v>165</v>
      </c>
      <c r="B174" s="243">
        <v>0</v>
      </c>
      <c r="C174" s="243" t="s">
        <v>1406</v>
      </c>
      <c r="D174" s="243" t="s">
        <v>1411</v>
      </c>
      <c r="E174" s="243" t="s">
        <v>1142</v>
      </c>
      <c r="F174" s="243">
        <v>5</v>
      </c>
      <c r="G174" s="244">
        <v>1.2829680000000001E-2</v>
      </c>
      <c r="H174" s="244"/>
      <c r="I174" s="244"/>
      <c r="J174" s="244"/>
      <c r="K174" s="244"/>
      <c r="L174" s="244"/>
      <c r="M174" s="244"/>
      <c r="N174" s="244"/>
      <c r="O174" s="244"/>
      <c r="P174" s="244"/>
      <c r="Q174" s="245" t="s">
        <v>1412</v>
      </c>
    </row>
    <row r="175" spans="1:17" x14ac:dyDescent="0.25">
      <c r="A175" s="243">
        <v>166</v>
      </c>
      <c r="B175" s="243">
        <v>0</v>
      </c>
      <c r="C175" s="243" t="s">
        <v>1413</v>
      </c>
      <c r="D175" s="243" t="s">
        <v>1414</v>
      </c>
      <c r="E175" s="243" t="s">
        <v>1142</v>
      </c>
      <c r="F175" s="243">
        <v>5</v>
      </c>
      <c r="G175" s="244"/>
      <c r="H175" s="244">
        <v>0.3</v>
      </c>
      <c r="I175" s="244"/>
      <c r="J175" s="244"/>
      <c r="K175" s="244"/>
      <c r="L175" s="244"/>
      <c r="M175" s="244"/>
      <c r="N175" s="244"/>
      <c r="O175" s="244"/>
      <c r="P175" s="244"/>
      <c r="Q175" s="245" t="s">
        <v>1415</v>
      </c>
    </row>
    <row r="176" spans="1:17" ht="110.25" x14ac:dyDescent="0.25">
      <c r="A176" s="243">
        <v>167</v>
      </c>
      <c r="B176" s="243">
        <v>0</v>
      </c>
      <c r="C176" s="243" t="s">
        <v>1413</v>
      </c>
      <c r="D176" s="243" t="s">
        <v>1416</v>
      </c>
      <c r="E176" s="243" t="s">
        <v>1142</v>
      </c>
      <c r="F176" s="243">
        <v>5</v>
      </c>
      <c r="G176" s="244"/>
      <c r="H176" s="244">
        <v>0.36499999999999999</v>
      </c>
      <c r="I176" s="244"/>
      <c r="J176" s="244"/>
      <c r="K176" s="244"/>
      <c r="L176" s="244"/>
      <c r="M176" s="244"/>
      <c r="N176" s="244"/>
      <c r="O176" s="244"/>
      <c r="P176" s="244"/>
      <c r="Q176" s="245" t="s">
        <v>1417</v>
      </c>
    </row>
    <row r="177" spans="1:17" ht="204.75" x14ac:dyDescent="0.25">
      <c r="A177" s="243">
        <v>168</v>
      </c>
      <c r="B177" s="243">
        <v>0</v>
      </c>
      <c r="C177" s="243" t="s">
        <v>1413</v>
      </c>
      <c r="D177" s="243" t="s">
        <v>1418</v>
      </c>
      <c r="E177" s="243" t="s">
        <v>1142</v>
      </c>
      <c r="F177" s="243">
        <v>5</v>
      </c>
      <c r="G177" s="244"/>
      <c r="H177" s="244">
        <v>0.28299999999999997</v>
      </c>
      <c r="I177" s="244"/>
      <c r="J177" s="244"/>
      <c r="K177" s="244"/>
      <c r="L177" s="244"/>
      <c r="M177" s="244"/>
      <c r="N177" s="244"/>
      <c r="O177" s="244"/>
      <c r="P177" s="244"/>
      <c r="Q177" s="245" t="s">
        <v>1419</v>
      </c>
    </row>
    <row r="178" spans="1:17" x14ac:dyDescent="0.25">
      <c r="A178" s="243">
        <v>169</v>
      </c>
      <c r="B178" s="243">
        <v>0</v>
      </c>
      <c r="C178" s="243" t="s">
        <v>1413</v>
      </c>
      <c r="D178" s="243" t="s">
        <v>1420</v>
      </c>
      <c r="E178" s="243" t="s">
        <v>1142</v>
      </c>
      <c r="F178" s="243">
        <v>5</v>
      </c>
      <c r="G178" s="244"/>
      <c r="H178" s="244">
        <v>0.54</v>
      </c>
      <c r="I178" s="244"/>
      <c r="J178" s="244"/>
      <c r="K178" s="244"/>
      <c r="L178" s="244"/>
      <c r="M178" s="244"/>
      <c r="N178" s="244"/>
      <c r="O178" s="244"/>
      <c r="P178" s="244"/>
      <c r="Q178" s="245" t="s">
        <v>1421</v>
      </c>
    </row>
    <row r="179" spans="1:17" x14ac:dyDescent="0.25">
      <c r="A179" s="243">
        <v>170</v>
      </c>
      <c r="B179" s="243">
        <v>0</v>
      </c>
      <c r="C179" s="243" t="s">
        <v>1413</v>
      </c>
      <c r="D179" s="243" t="s">
        <v>1422</v>
      </c>
      <c r="E179" s="243" t="s">
        <v>1142</v>
      </c>
      <c r="F179" s="243">
        <v>5</v>
      </c>
      <c r="G179" s="244"/>
      <c r="H179" s="244">
        <v>0.182</v>
      </c>
      <c r="I179" s="244"/>
      <c r="J179" s="244"/>
      <c r="K179" s="244"/>
      <c r="L179" s="244"/>
      <c r="M179" s="244"/>
      <c r="N179" s="244"/>
      <c r="O179" s="244"/>
      <c r="P179" s="244"/>
      <c r="Q179" s="245" t="s">
        <v>1423</v>
      </c>
    </row>
    <row r="180" spans="1:17" ht="78.75" x14ac:dyDescent="0.25">
      <c r="A180" s="243">
        <v>171</v>
      </c>
      <c r="B180" s="243">
        <v>0</v>
      </c>
      <c r="C180" s="243" t="s">
        <v>1413</v>
      </c>
      <c r="D180" s="243" t="s">
        <v>1424</v>
      </c>
      <c r="E180" s="243" t="s">
        <v>1142</v>
      </c>
      <c r="F180" s="243">
        <v>5</v>
      </c>
      <c r="G180" s="244"/>
      <c r="H180" s="244">
        <v>0.53700000000000003</v>
      </c>
      <c r="I180" s="244"/>
      <c r="J180" s="244"/>
      <c r="K180" s="244"/>
      <c r="L180" s="244"/>
      <c r="M180" s="244"/>
      <c r="N180" s="244"/>
      <c r="O180" s="244"/>
      <c r="P180" s="244"/>
      <c r="Q180" s="245" t="s">
        <v>1425</v>
      </c>
    </row>
    <row r="181" spans="1:17" x14ac:dyDescent="0.25">
      <c r="A181" s="243">
        <v>172</v>
      </c>
      <c r="B181" s="243">
        <v>0</v>
      </c>
      <c r="C181" s="243" t="s">
        <v>1426</v>
      </c>
      <c r="D181" s="243" t="s">
        <v>1427</v>
      </c>
      <c r="E181" s="243" t="s">
        <v>1142</v>
      </c>
      <c r="F181" s="243">
        <v>20</v>
      </c>
      <c r="G181" s="244"/>
      <c r="H181" s="244"/>
      <c r="I181" s="244"/>
      <c r="J181" s="244"/>
      <c r="K181" s="244"/>
      <c r="L181" s="244">
        <v>8.9999999999999993E-3</v>
      </c>
      <c r="M181" s="244"/>
      <c r="N181" s="244"/>
      <c r="O181" s="244"/>
      <c r="P181" s="244"/>
      <c r="Q181" s="245" t="s">
        <v>1217</v>
      </c>
    </row>
    <row r="182" spans="1:17" x14ac:dyDescent="0.25">
      <c r="A182" s="243">
        <v>173</v>
      </c>
      <c r="B182" s="243">
        <v>0</v>
      </c>
      <c r="C182" s="243" t="s">
        <v>1426</v>
      </c>
      <c r="D182" s="243" t="s">
        <v>1428</v>
      </c>
      <c r="E182" s="243" t="s">
        <v>1142</v>
      </c>
      <c r="F182" s="243">
        <v>20</v>
      </c>
      <c r="G182" s="244"/>
      <c r="H182" s="244"/>
      <c r="I182" s="244"/>
      <c r="J182" s="244"/>
      <c r="K182" s="244"/>
      <c r="L182" s="244">
        <v>7.0000000000000001E-3</v>
      </c>
      <c r="M182" s="244"/>
      <c r="N182" s="244"/>
      <c r="O182" s="244"/>
      <c r="P182" s="244"/>
      <c r="Q182" s="245" t="s">
        <v>1217</v>
      </c>
    </row>
    <row r="183" spans="1:17" ht="47.25" x14ac:dyDescent="0.25">
      <c r="A183" s="243">
        <v>174</v>
      </c>
      <c r="B183" s="243">
        <v>0</v>
      </c>
      <c r="C183" s="243" t="s">
        <v>1429</v>
      </c>
      <c r="D183" s="243" t="s">
        <v>1430</v>
      </c>
      <c r="E183" s="243" t="s">
        <v>1114</v>
      </c>
      <c r="F183" s="243">
        <v>20</v>
      </c>
      <c r="G183" s="244">
        <v>0.24887999999999999</v>
      </c>
      <c r="H183" s="244"/>
      <c r="I183" s="244"/>
      <c r="J183" s="244"/>
      <c r="K183" s="244"/>
      <c r="L183" s="244"/>
      <c r="M183" s="244"/>
      <c r="N183" s="244"/>
      <c r="O183" s="244"/>
      <c r="P183" s="244"/>
      <c r="Q183" s="245" t="s">
        <v>1431</v>
      </c>
    </row>
    <row r="184" spans="1:17" x14ac:dyDescent="0.25">
      <c r="A184" s="243">
        <v>175</v>
      </c>
      <c r="B184" s="243">
        <v>0</v>
      </c>
      <c r="C184" s="243" t="s">
        <v>1429</v>
      </c>
      <c r="D184" s="243" t="s">
        <v>1432</v>
      </c>
      <c r="E184" s="243" t="s">
        <v>1114</v>
      </c>
      <c r="F184" s="243">
        <v>20</v>
      </c>
      <c r="G184" s="244">
        <v>3.4199999999999999E-3</v>
      </c>
      <c r="H184" s="244"/>
      <c r="I184" s="244"/>
      <c r="J184" s="244"/>
      <c r="K184" s="244"/>
      <c r="L184" s="244"/>
      <c r="M184" s="244"/>
      <c r="N184" s="244"/>
      <c r="O184" s="244"/>
      <c r="P184" s="244"/>
      <c r="Q184" s="245" t="s">
        <v>1433</v>
      </c>
    </row>
    <row r="185" spans="1:17" ht="47.25" x14ac:dyDescent="0.25">
      <c r="A185" s="243">
        <v>176</v>
      </c>
      <c r="B185" s="243">
        <v>0</v>
      </c>
      <c r="C185" s="243" t="s">
        <v>1429</v>
      </c>
      <c r="D185" s="243" t="s">
        <v>1434</v>
      </c>
      <c r="E185" s="243" t="s">
        <v>1114</v>
      </c>
      <c r="F185" s="243">
        <v>20</v>
      </c>
      <c r="G185" s="244">
        <v>0.12240000000000001</v>
      </c>
      <c r="H185" s="244"/>
      <c r="I185" s="244"/>
      <c r="J185" s="244"/>
      <c r="K185" s="244"/>
      <c r="L185" s="244"/>
      <c r="M185" s="244"/>
      <c r="N185" s="244"/>
      <c r="O185" s="244"/>
      <c r="P185" s="244"/>
      <c r="Q185" s="245" t="s">
        <v>1435</v>
      </c>
    </row>
    <row r="186" spans="1:17" x14ac:dyDescent="0.25">
      <c r="A186" s="243">
        <v>177</v>
      </c>
      <c r="B186" s="243">
        <v>0</v>
      </c>
      <c r="C186" s="243" t="s">
        <v>1429</v>
      </c>
      <c r="D186" s="243" t="s">
        <v>1436</v>
      </c>
      <c r="E186" s="243" t="s">
        <v>1114</v>
      </c>
      <c r="F186" s="243">
        <v>20</v>
      </c>
      <c r="G186" s="244">
        <v>6.3119999999999996E-2</v>
      </c>
      <c r="H186" s="244"/>
      <c r="I186" s="244"/>
      <c r="J186" s="244"/>
      <c r="K186" s="244"/>
      <c r="L186" s="244"/>
      <c r="M186" s="244"/>
      <c r="N186" s="244"/>
      <c r="O186" s="244"/>
      <c r="P186" s="244"/>
      <c r="Q186" s="245" t="s">
        <v>1437</v>
      </c>
    </row>
    <row r="187" spans="1:17" ht="31.5" x14ac:dyDescent="0.25">
      <c r="A187" s="243">
        <v>178</v>
      </c>
      <c r="B187" s="243">
        <v>0</v>
      </c>
      <c r="C187" s="243" t="s">
        <v>1429</v>
      </c>
      <c r="D187" s="243" t="s">
        <v>1438</v>
      </c>
      <c r="E187" s="243" t="s">
        <v>1114</v>
      </c>
      <c r="F187" s="243">
        <v>20</v>
      </c>
      <c r="G187" s="244">
        <v>8.8439999999999991E-2</v>
      </c>
      <c r="H187" s="244"/>
      <c r="I187" s="244"/>
      <c r="J187" s="244"/>
      <c r="K187" s="244"/>
      <c r="L187" s="244"/>
      <c r="M187" s="244"/>
      <c r="N187" s="244"/>
      <c r="O187" s="244"/>
      <c r="P187" s="244"/>
      <c r="Q187" s="245" t="s">
        <v>1439</v>
      </c>
    </row>
    <row r="188" spans="1:17" x14ac:dyDescent="0.25">
      <c r="A188" s="243">
        <v>179</v>
      </c>
      <c r="B188" s="243">
        <v>0</v>
      </c>
      <c r="C188" s="243" t="s">
        <v>1440</v>
      </c>
      <c r="D188" s="243" t="s">
        <v>1441</v>
      </c>
      <c r="E188" s="243" t="s">
        <v>1114</v>
      </c>
      <c r="F188" s="243">
        <v>20</v>
      </c>
      <c r="G188" s="244"/>
      <c r="H188" s="244"/>
      <c r="I188" s="244"/>
      <c r="J188" s="244">
        <v>0.62838000000000005</v>
      </c>
      <c r="K188" s="244"/>
      <c r="L188" s="244"/>
      <c r="M188" s="244"/>
      <c r="N188" s="244"/>
      <c r="O188" s="244"/>
      <c r="P188" s="244"/>
      <c r="Q188" s="245" t="s">
        <v>1442</v>
      </c>
    </row>
    <row r="189" spans="1:17" x14ac:dyDescent="0.25">
      <c r="A189" s="243">
        <v>180</v>
      </c>
      <c r="B189" s="243">
        <v>0</v>
      </c>
      <c r="C189" s="243" t="s">
        <v>1440</v>
      </c>
      <c r="D189" s="243" t="s">
        <v>1443</v>
      </c>
      <c r="E189" s="243" t="s">
        <v>1114</v>
      </c>
      <c r="F189" s="243">
        <v>20</v>
      </c>
      <c r="G189" s="244"/>
      <c r="H189" s="244"/>
      <c r="I189" s="244"/>
      <c r="J189" s="244">
        <v>0.85487999999999997</v>
      </c>
      <c r="K189" s="244"/>
      <c r="L189" s="244"/>
      <c r="M189" s="244"/>
      <c r="N189" s="244"/>
      <c r="O189" s="244"/>
      <c r="P189" s="244"/>
      <c r="Q189" s="245" t="s">
        <v>1444</v>
      </c>
    </row>
    <row r="190" spans="1:17" x14ac:dyDescent="0.25">
      <c r="A190" s="243">
        <v>181</v>
      </c>
      <c r="B190" s="243">
        <v>0</v>
      </c>
      <c r="C190" s="243" t="s">
        <v>1440</v>
      </c>
      <c r="D190" s="243" t="s">
        <v>1445</v>
      </c>
      <c r="E190" s="243" t="s">
        <v>1114</v>
      </c>
      <c r="F190" s="243">
        <v>20</v>
      </c>
      <c r="G190" s="244"/>
      <c r="H190" s="244"/>
      <c r="I190" s="244"/>
      <c r="J190" s="244">
        <v>7.8E-2</v>
      </c>
      <c r="K190" s="244"/>
      <c r="L190" s="244"/>
      <c r="M190" s="244"/>
      <c r="N190" s="244"/>
      <c r="O190" s="244"/>
      <c r="P190" s="244"/>
      <c r="Q190" s="245" t="s">
        <v>1444</v>
      </c>
    </row>
    <row r="191" spans="1:17" x14ac:dyDescent="0.25">
      <c r="A191" s="243">
        <v>182</v>
      </c>
      <c r="B191" s="243">
        <v>0</v>
      </c>
      <c r="C191" s="243" t="s">
        <v>101</v>
      </c>
      <c r="D191" s="243" t="s">
        <v>1446</v>
      </c>
      <c r="E191" s="243" t="s">
        <v>1114</v>
      </c>
      <c r="F191" s="243">
        <v>30</v>
      </c>
      <c r="G191" s="244"/>
      <c r="H191" s="244"/>
      <c r="I191" s="244"/>
      <c r="J191" s="244">
        <v>1.08E-3</v>
      </c>
      <c r="K191" s="244"/>
      <c r="L191" s="244"/>
      <c r="M191" s="244"/>
      <c r="N191" s="244"/>
      <c r="O191" s="244"/>
      <c r="P191" s="244"/>
      <c r="Q191" s="245" t="s">
        <v>1447</v>
      </c>
    </row>
    <row r="192" spans="1:17" x14ac:dyDescent="0.25">
      <c r="A192" s="243">
        <v>183</v>
      </c>
      <c r="B192" s="243">
        <v>0</v>
      </c>
      <c r="C192" s="243" t="s">
        <v>101</v>
      </c>
      <c r="D192" s="243" t="s">
        <v>1448</v>
      </c>
      <c r="E192" s="243" t="s">
        <v>1114</v>
      </c>
      <c r="F192" s="243">
        <v>30</v>
      </c>
      <c r="G192" s="244"/>
      <c r="H192" s="244"/>
      <c r="I192" s="244"/>
      <c r="J192" s="244">
        <v>3.9780000000000003E-2</v>
      </c>
      <c r="K192" s="244"/>
      <c r="L192" s="244"/>
      <c r="M192" s="244"/>
      <c r="N192" s="244"/>
      <c r="O192" s="244"/>
      <c r="P192" s="244"/>
      <c r="Q192" s="245" t="s">
        <v>1447</v>
      </c>
    </row>
    <row r="193" spans="1:17" x14ac:dyDescent="0.25">
      <c r="A193" s="243">
        <v>184</v>
      </c>
      <c r="B193" s="243">
        <v>0</v>
      </c>
      <c r="C193" s="243" t="s">
        <v>101</v>
      </c>
      <c r="D193" s="243" t="s">
        <v>1449</v>
      </c>
      <c r="E193" s="243" t="s">
        <v>1114</v>
      </c>
      <c r="F193" s="243">
        <v>30</v>
      </c>
      <c r="G193" s="244"/>
      <c r="H193" s="244"/>
      <c r="I193" s="244"/>
      <c r="J193" s="244">
        <v>6.336E-2</v>
      </c>
      <c r="K193" s="244"/>
      <c r="L193" s="244"/>
      <c r="M193" s="244"/>
      <c r="N193" s="244"/>
      <c r="O193" s="244"/>
      <c r="P193" s="244"/>
      <c r="Q193" s="245" t="s">
        <v>1447</v>
      </c>
    </row>
    <row r="194" spans="1:17" x14ac:dyDescent="0.25">
      <c r="A194" s="243">
        <v>185</v>
      </c>
      <c r="B194" s="243">
        <v>0</v>
      </c>
      <c r="C194" s="243" t="s">
        <v>101</v>
      </c>
      <c r="D194" s="243" t="s">
        <v>1450</v>
      </c>
      <c r="E194" s="243" t="s">
        <v>1114</v>
      </c>
      <c r="F194" s="243">
        <v>30</v>
      </c>
      <c r="G194" s="244"/>
      <c r="H194" s="244"/>
      <c r="I194" s="244"/>
      <c r="J194" s="244">
        <v>0.21815999999999999</v>
      </c>
      <c r="K194" s="244"/>
      <c r="L194" s="244"/>
      <c r="M194" s="244"/>
      <c r="N194" s="244"/>
      <c r="O194" s="244"/>
      <c r="P194" s="244"/>
      <c r="Q194" s="245" t="s">
        <v>1447</v>
      </c>
    </row>
    <row r="195" spans="1:17" x14ac:dyDescent="0.25">
      <c r="A195" s="243">
        <v>186</v>
      </c>
      <c r="B195" s="243">
        <v>0</v>
      </c>
      <c r="C195" s="243" t="s">
        <v>101</v>
      </c>
      <c r="D195" s="243" t="s">
        <v>1451</v>
      </c>
      <c r="E195" s="243" t="s">
        <v>1114</v>
      </c>
      <c r="F195" s="243">
        <v>30</v>
      </c>
      <c r="G195" s="244"/>
      <c r="H195" s="244"/>
      <c r="I195" s="244"/>
      <c r="J195" s="244">
        <v>8.9999999999999998E-4</v>
      </c>
      <c r="K195" s="244"/>
      <c r="L195" s="244"/>
      <c r="M195" s="244"/>
      <c r="N195" s="244"/>
      <c r="O195" s="244"/>
      <c r="P195" s="244"/>
      <c r="Q195" s="245" t="s">
        <v>1447</v>
      </c>
    </row>
    <row r="196" spans="1:17" x14ac:dyDescent="0.25">
      <c r="A196" s="243">
        <v>187</v>
      </c>
      <c r="B196" s="243">
        <v>0</v>
      </c>
      <c r="C196" s="243" t="s">
        <v>101</v>
      </c>
      <c r="D196" s="243" t="s">
        <v>1452</v>
      </c>
      <c r="E196" s="243" t="s">
        <v>1114</v>
      </c>
      <c r="F196" s="243">
        <v>30</v>
      </c>
      <c r="G196" s="244"/>
      <c r="H196" s="244"/>
      <c r="I196" s="244"/>
      <c r="J196" s="244">
        <v>2.2679999999999999E-2</v>
      </c>
      <c r="K196" s="244"/>
      <c r="L196" s="244"/>
      <c r="M196" s="244"/>
      <c r="N196" s="244"/>
      <c r="O196" s="244"/>
      <c r="P196" s="244"/>
      <c r="Q196" s="245" t="s">
        <v>1447</v>
      </c>
    </row>
    <row r="197" spans="1:17" x14ac:dyDescent="0.25">
      <c r="A197" s="243">
        <v>188</v>
      </c>
      <c r="B197" s="243">
        <v>0</v>
      </c>
      <c r="C197" s="243" t="s">
        <v>101</v>
      </c>
      <c r="D197" s="243" t="s">
        <v>1453</v>
      </c>
      <c r="E197" s="243" t="s">
        <v>1114</v>
      </c>
      <c r="F197" s="243">
        <v>30</v>
      </c>
      <c r="G197" s="244"/>
      <c r="H197" s="244"/>
      <c r="I197" s="244"/>
      <c r="J197" s="244">
        <v>1.1664000000000001</v>
      </c>
      <c r="K197" s="244"/>
      <c r="L197" s="244"/>
      <c r="M197" s="244"/>
      <c r="N197" s="244"/>
      <c r="O197" s="244"/>
      <c r="P197" s="244"/>
      <c r="Q197" s="245" t="s">
        <v>1447</v>
      </c>
    </row>
    <row r="198" spans="1:17" x14ac:dyDescent="0.25">
      <c r="A198" s="243">
        <v>189</v>
      </c>
      <c r="B198" s="243">
        <v>0</v>
      </c>
      <c r="C198" s="243" t="s">
        <v>101</v>
      </c>
      <c r="D198" s="243" t="s">
        <v>1454</v>
      </c>
      <c r="E198" s="243" t="s">
        <v>1114</v>
      </c>
      <c r="F198" s="243">
        <v>30</v>
      </c>
      <c r="G198" s="244"/>
      <c r="H198" s="244"/>
      <c r="I198" s="244"/>
      <c r="J198" s="244">
        <v>1.1844000000000001</v>
      </c>
      <c r="K198" s="244"/>
      <c r="L198" s="244"/>
      <c r="M198" s="244"/>
      <c r="N198" s="244"/>
      <c r="O198" s="244"/>
      <c r="P198" s="244"/>
      <c r="Q198" s="245" t="s">
        <v>1447</v>
      </c>
    </row>
    <row r="199" spans="1:17" x14ac:dyDescent="0.25">
      <c r="A199" s="243">
        <v>190</v>
      </c>
      <c r="B199" s="243">
        <v>0</v>
      </c>
      <c r="C199" s="243" t="s">
        <v>101</v>
      </c>
      <c r="D199" s="243" t="s">
        <v>1455</v>
      </c>
      <c r="E199" s="243" t="s">
        <v>1114</v>
      </c>
      <c r="F199" s="243">
        <v>30</v>
      </c>
      <c r="G199" s="244"/>
      <c r="H199" s="244"/>
      <c r="I199" s="244"/>
      <c r="J199" s="244">
        <v>3.5999999999999999E-3</v>
      </c>
      <c r="K199" s="244"/>
      <c r="L199" s="244"/>
      <c r="M199" s="244"/>
      <c r="N199" s="244"/>
      <c r="O199" s="244"/>
      <c r="P199" s="244"/>
      <c r="Q199" s="245" t="s">
        <v>1447</v>
      </c>
    </row>
    <row r="200" spans="1:17" x14ac:dyDescent="0.25">
      <c r="A200" s="243">
        <v>191</v>
      </c>
      <c r="B200" s="243">
        <v>0</v>
      </c>
      <c r="C200" s="243" t="s">
        <v>101</v>
      </c>
      <c r="D200" s="243" t="s">
        <v>1456</v>
      </c>
      <c r="E200" s="243" t="s">
        <v>1114</v>
      </c>
      <c r="F200" s="243">
        <v>30</v>
      </c>
      <c r="G200" s="244"/>
      <c r="H200" s="244"/>
      <c r="I200" s="244"/>
      <c r="J200" s="244">
        <v>0</v>
      </c>
      <c r="K200" s="244"/>
      <c r="L200" s="244"/>
      <c r="M200" s="244"/>
      <c r="N200" s="244"/>
      <c r="O200" s="244"/>
      <c r="P200" s="244"/>
      <c r="Q200" s="245" t="s">
        <v>1447</v>
      </c>
    </row>
    <row r="201" spans="1:17" x14ac:dyDescent="0.25">
      <c r="A201" s="243">
        <v>192</v>
      </c>
      <c r="B201" s="243">
        <v>0</v>
      </c>
      <c r="C201" s="243" t="s">
        <v>101</v>
      </c>
      <c r="D201" s="243" t="s">
        <v>1457</v>
      </c>
      <c r="E201" s="243" t="s">
        <v>1114</v>
      </c>
      <c r="F201" s="243">
        <v>30</v>
      </c>
      <c r="G201" s="244"/>
      <c r="H201" s="244"/>
      <c r="I201" s="244"/>
      <c r="J201" s="244">
        <v>1.8239999999999999E-2</v>
      </c>
      <c r="K201" s="244"/>
      <c r="L201" s="244"/>
      <c r="M201" s="244"/>
      <c r="N201" s="244"/>
      <c r="O201" s="244"/>
      <c r="P201" s="244"/>
      <c r="Q201" s="245" t="s">
        <v>1447</v>
      </c>
    </row>
    <row r="202" spans="1:17" x14ac:dyDescent="0.25">
      <c r="A202" s="243">
        <v>193</v>
      </c>
      <c r="B202" s="243">
        <v>0</v>
      </c>
      <c r="C202" s="243" t="s">
        <v>101</v>
      </c>
      <c r="D202" s="243" t="s">
        <v>1458</v>
      </c>
      <c r="E202" s="243" t="s">
        <v>1114</v>
      </c>
      <c r="F202" s="243">
        <v>30</v>
      </c>
      <c r="G202" s="244"/>
      <c r="H202" s="244"/>
      <c r="I202" s="244"/>
      <c r="J202" s="244">
        <v>5.0400000000000002E-3</v>
      </c>
      <c r="K202" s="244"/>
      <c r="L202" s="244"/>
      <c r="M202" s="244"/>
      <c r="N202" s="244"/>
      <c r="O202" s="244"/>
      <c r="P202" s="244"/>
      <c r="Q202" s="245" t="s">
        <v>1447</v>
      </c>
    </row>
    <row r="203" spans="1:17" x14ac:dyDescent="0.25">
      <c r="A203" s="243">
        <v>194</v>
      </c>
      <c r="B203" s="243">
        <v>0</v>
      </c>
      <c r="C203" s="243" t="s">
        <v>1459</v>
      </c>
      <c r="D203" s="243" t="s">
        <v>1460</v>
      </c>
      <c r="E203" s="243" t="s">
        <v>1114</v>
      </c>
      <c r="F203" s="243">
        <v>20</v>
      </c>
      <c r="G203" s="244"/>
      <c r="H203" s="244"/>
      <c r="I203" s="244"/>
      <c r="J203" s="244"/>
      <c r="K203" s="244"/>
      <c r="L203" s="244"/>
      <c r="M203" s="244">
        <v>0.7</v>
      </c>
      <c r="N203" s="244"/>
      <c r="O203" s="244"/>
      <c r="P203" s="244"/>
      <c r="Q203" s="245" t="s">
        <v>1461</v>
      </c>
    </row>
    <row r="204" spans="1:17" x14ac:dyDescent="0.25">
      <c r="A204" s="243">
        <v>195</v>
      </c>
      <c r="B204" s="243">
        <v>0</v>
      </c>
      <c r="C204" s="243" t="s">
        <v>1459</v>
      </c>
      <c r="D204" s="243" t="s">
        <v>1462</v>
      </c>
      <c r="E204" s="243" t="s">
        <v>1114</v>
      </c>
      <c r="F204" s="243">
        <v>20</v>
      </c>
      <c r="G204" s="244"/>
      <c r="H204" s="244"/>
      <c r="I204" s="244"/>
      <c r="J204" s="244"/>
      <c r="K204" s="244"/>
      <c r="L204" s="244"/>
      <c r="M204" s="244"/>
      <c r="N204" s="244"/>
      <c r="O204" s="244"/>
      <c r="P204" s="244">
        <v>1.6</v>
      </c>
      <c r="Q204" s="245" t="s">
        <v>1461</v>
      </c>
    </row>
    <row r="205" spans="1:17" x14ac:dyDescent="0.25">
      <c r="A205" s="243">
        <v>196</v>
      </c>
      <c r="B205" s="243">
        <v>0</v>
      </c>
      <c r="C205" s="243" t="s">
        <v>1459</v>
      </c>
      <c r="D205" s="243" t="s">
        <v>1463</v>
      </c>
      <c r="E205" s="243" t="s">
        <v>1114</v>
      </c>
      <c r="F205" s="243">
        <v>20</v>
      </c>
      <c r="G205" s="244"/>
      <c r="H205" s="244"/>
      <c r="I205" s="244"/>
      <c r="J205" s="244"/>
      <c r="K205" s="244"/>
      <c r="L205" s="244"/>
      <c r="M205" s="244">
        <v>1.1000000000000001</v>
      </c>
      <c r="N205" s="244"/>
      <c r="O205" s="244"/>
      <c r="P205" s="244"/>
      <c r="Q205" s="245" t="s">
        <v>1461</v>
      </c>
    </row>
    <row r="206" spans="1:17" x14ac:dyDescent="0.25">
      <c r="A206" s="243">
        <v>197</v>
      </c>
      <c r="B206" s="243">
        <v>0</v>
      </c>
      <c r="C206" s="243" t="s">
        <v>1459</v>
      </c>
      <c r="D206" s="243" t="s">
        <v>1464</v>
      </c>
      <c r="E206" s="243" t="s">
        <v>1114</v>
      </c>
      <c r="F206" s="243">
        <v>20</v>
      </c>
      <c r="G206" s="244"/>
      <c r="H206" s="244"/>
      <c r="I206" s="244"/>
      <c r="J206" s="244"/>
      <c r="K206" s="244"/>
      <c r="L206" s="244"/>
      <c r="M206" s="244">
        <v>0</v>
      </c>
      <c r="N206" s="244"/>
      <c r="O206" s="244"/>
      <c r="P206" s="244"/>
      <c r="Q206" s="245" t="s">
        <v>1461</v>
      </c>
    </row>
    <row r="207" spans="1:17" x14ac:dyDescent="0.25">
      <c r="A207" s="243">
        <v>198</v>
      </c>
      <c r="B207" s="243">
        <v>0</v>
      </c>
      <c r="C207" s="243" t="s">
        <v>1459</v>
      </c>
      <c r="D207" s="243" t="s">
        <v>1465</v>
      </c>
      <c r="E207" s="243" t="s">
        <v>1114</v>
      </c>
      <c r="F207" s="243">
        <v>20</v>
      </c>
      <c r="G207" s="244"/>
      <c r="H207" s="244"/>
      <c r="I207" s="244"/>
      <c r="J207" s="244"/>
      <c r="K207" s="244"/>
      <c r="L207" s="244"/>
      <c r="M207" s="244">
        <v>1</v>
      </c>
      <c r="N207" s="244"/>
      <c r="O207" s="244"/>
      <c r="P207" s="244"/>
      <c r="Q207" s="245" t="s">
        <v>1461</v>
      </c>
    </row>
    <row r="208" spans="1:17" x14ac:dyDescent="0.25">
      <c r="A208" s="243">
        <v>199</v>
      </c>
      <c r="B208" s="243">
        <v>0</v>
      </c>
      <c r="C208" s="243" t="s">
        <v>1459</v>
      </c>
      <c r="D208" s="243" t="s">
        <v>1466</v>
      </c>
      <c r="E208" s="243" t="s">
        <v>1114</v>
      </c>
      <c r="F208" s="243">
        <v>20</v>
      </c>
      <c r="G208" s="244"/>
      <c r="H208" s="244"/>
      <c r="I208" s="244"/>
      <c r="J208" s="244"/>
      <c r="K208" s="244"/>
      <c r="L208" s="244"/>
      <c r="M208" s="244"/>
      <c r="N208" s="244"/>
      <c r="O208" s="244">
        <v>8.8000000000000007</v>
      </c>
      <c r="P208" s="244"/>
      <c r="Q208" s="245" t="s">
        <v>1461</v>
      </c>
    </row>
    <row r="209" spans="1:17" x14ac:dyDescent="0.25">
      <c r="A209" s="243">
        <v>200</v>
      </c>
      <c r="B209" s="243">
        <v>0</v>
      </c>
      <c r="C209" s="243" t="s">
        <v>1459</v>
      </c>
      <c r="D209" s="243" t="s">
        <v>1467</v>
      </c>
      <c r="E209" s="243" t="s">
        <v>1114</v>
      </c>
      <c r="F209" s="243">
        <v>20</v>
      </c>
      <c r="G209" s="244"/>
      <c r="H209" s="244"/>
      <c r="I209" s="244"/>
      <c r="J209" s="244"/>
      <c r="K209" s="244"/>
      <c r="L209" s="244"/>
      <c r="M209" s="244"/>
      <c r="N209" s="244"/>
      <c r="O209" s="244">
        <v>0.4</v>
      </c>
      <c r="P209" s="244"/>
      <c r="Q209" s="245" t="s">
        <v>1461</v>
      </c>
    </row>
    <row r="210" spans="1:17" x14ac:dyDescent="0.25">
      <c r="A210" s="243">
        <v>201</v>
      </c>
      <c r="B210" s="243">
        <v>0</v>
      </c>
      <c r="C210" s="243" t="s">
        <v>1459</v>
      </c>
      <c r="D210" s="243" t="s">
        <v>1468</v>
      </c>
      <c r="E210" s="243" t="s">
        <v>1114</v>
      </c>
      <c r="F210" s="243">
        <v>20</v>
      </c>
      <c r="G210" s="244"/>
      <c r="H210" s="244"/>
      <c r="I210" s="244"/>
      <c r="J210" s="244"/>
      <c r="K210" s="244"/>
      <c r="L210" s="244"/>
      <c r="M210" s="244"/>
      <c r="N210" s="244"/>
      <c r="O210" s="244"/>
      <c r="P210" s="244">
        <v>7.1</v>
      </c>
      <c r="Q210" s="245" t="s">
        <v>1461</v>
      </c>
    </row>
    <row r="211" spans="1:17" x14ac:dyDescent="0.25">
      <c r="A211" s="243">
        <v>202</v>
      </c>
      <c r="B211" s="243">
        <v>0</v>
      </c>
      <c r="C211" s="243" t="s">
        <v>1459</v>
      </c>
      <c r="D211" s="243" t="s">
        <v>1469</v>
      </c>
      <c r="E211" s="243" t="s">
        <v>1114</v>
      </c>
      <c r="F211" s="243">
        <v>20</v>
      </c>
      <c r="G211" s="244"/>
      <c r="H211" s="244"/>
      <c r="I211" s="244"/>
      <c r="J211" s="244"/>
      <c r="K211" s="244"/>
      <c r="L211" s="244"/>
      <c r="M211" s="244"/>
      <c r="N211" s="244">
        <v>7.1</v>
      </c>
      <c r="O211" s="244"/>
      <c r="P211" s="244"/>
      <c r="Q211" s="245" t="s">
        <v>1461</v>
      </c>
    </row>
    <row r="212" spans="1:17" x14ac:dyDescent="0.25">
      <c r="A212" s="243">
        <v>203</v>
      </c>
      <c r="B212" s="243">
        <v>0</v>
      </c>
      <c r="C212" s="243" t="s">
        <v>1459</v>
      </c>
      <c r="D212" s="243" t="s">
        <v>1470</v>
      </c>
      <c r="E212" s="243" t="s">
        <v>1114</v>
      </c>
      <c r="F212" s="243">
        <v>20</v>
      </c>
      <c r="G212" s="244"/>
      <c r="H212" s="244"/>
      <c r="I212" s="244"/>
      <c r="J212" s="244"/>
      <c r="K212" s="244"/>
      <c r="L212" s="244"/>
      <c r="M212" s="244"/>
      <c r="N212" s="244">
        <v>7.5</v>
      </c>
      <c r="O212" s="244"/>
      <c r="P212" s="244"/>
      <c r="Q212" s="245" t="s">
        <v>1461</v>
      </c>
    </row>
    <row r="213" spans="1:17" x14ac:dyDescent="0.25">
      <c r="A213" s="243">
        <v>204</v>
      </c>
      <c r="B213" s="243">
        <v>0</v>
      </c>
      <c r="C213" s="243" t="s">
        <v>1459</v>
      </c>
      <c r="D213" s="243" t="s">
        <v>1471</v>
      </c>
      <c r="E213" s="243" t="s">
        <v>1114</v>
      </c>
      <c r="F213" s="243">
        <v>20</v>
      </c>
      <c r="G213" s="244"/>
      <c r="H213" s="244"/>
      <c r="I213" s="244"/>
      <c r="J213" s="244"/>
      <c r="K213" s="244"/>
      <c r="L213" s="244"/>
      <c r="M213" s="244"/>
      <c r="N213" s="244"/>
      <c r="O213" s="244">
        <v>1.4</v>
      </c>
      <c r="P213" s="244"/>
      <c r="Q213" s="245" t="s">
        <v>1461</v>
      </c>
    </row>
    <row r="214" spans="1:17" x14ac:dyDescent="0.25">
      <c r="A214" s="243">
        <v>205</v>
      </c>
      <c r="B214" s="243">
        <v>0</v>
      </c>
      <c r="C214" s="243" t="s">
        <v>1472</v>
      </c>
      <c r="D214" s="243" t="s">
        <v>1473</v>
      </c>
      <c r="E214" s="243" t="s">
        <v>1114</v>
      </c>
      <c r="F214" s="243">
        <v>20</v>
      </c>
      <c r="G214" s="244"/>
      <c r="H214" s="244"/>
      <c r="I214" s="244"/>
      <c r="J214" s="244"/>
      <c r="K214" s="244"/>
      <c r="L214" s="244"/>
      <c r="M214" s="244">
        <v>0</v>
      </c>
      <c r="N214" s="244"/>
      <c r="O214" s="244"/>
      <c r="P214" s="244"/>
      <c r="Q214" s="245" t="s">
        <v>1461</v>
      </c>
    </row>
    <row r="215" spans="1:17" x14ac:dyDescent="0.25">
      <c r="A215" s="243">
        <v>206</v>
      </c>
      <c r="B215" s="243">
        <v>0</v>
      </c>
      <c r="C215" s="243" t="s">
        <v>1472</v>
      </c>
      <c r="D215" s="243" t="s">
        <v>1474</v>
      </c>
      <c r="E215" s="243" t="s">
        <v>1114</v>
      </c>
      <c r="F215" s="243">
        <v>20</v>
      </c>
      <c r="G215" s="244"/>
      <c r="H215" s="244"/>
      <c r="I215" s="244"/>
      <c r="J215" s="244"/>
      <c r="K215" s="244"/>
      <c r="L215" s="244"/>
      <c r="M215" s="244">
        <v>1.1200000000000001</v>
      </c>
      <c r="N215" s="244"/>
      <c r="O215" s="244"/>
      <c r="P215" s="244"/>
      <c r="Q215" s="245" t="s">
        <v>1461</v>
      </c>
    </row>
    <row r="216" spans="1:17" ht="31.5" x14ac:dyDescent="0.25">
      <c r="A216" s="243">
        <v>207</v>
      </c>
      <c r="B216" s="243">
        <v>0</v>
      </c>
      <c r="C216" s="243" t="s">
        <v>1475</v>
      </c>
      <c r="D216" s="243" t="s">
        <v>1476</v>
      </c>
      <c r="E216" s="243" t="s">
        <v>1174</v>
      </c>
      <c r="F216" s="243">
        <v>60</v>
      </c>
      <c r="G216" s="244"/>
      <c r="H216" s="244"/>
      <c r="I216" s="244"/>
      <c r="J216" s="244">
        <v>7.0000000000000007E-2</v>
      </c>
      <c r="K216" s="244"/>
      <c r="L216" s="244"/>
      <c r="M216" s="244"/>
      <c r="N216" s="244"/>
      <c r="O216" s="244"/>
      <c r="P216" s="244"/>
      <c r="Q216" s="245" t="s">
        <v>1477</v>
      </c>
    </row>
    <row r="217" spans="1:17" x14ac:dyDescent="0.25">
      <c r="A217" s="243">
        <v>208</v>
      </c>
      <c r="B217" s="243">
        <v>0</v>
      </c>
      <c r="C217" s="243" t="s">
        <v>1475</v>
      </c>
      <c r="D217" s="243" t="s">
        <v>1478</v>
      </c>
      <c r="E217" s="243" t="s">
        <v>1174</v>
      </c>
      <c r="F217" s="243">
        <v>60</v>
      </c>
      <c r="G217" s="244"/>
      <c r="H217" s="244"/>
      <c r="I217" s="244"/>
      <c r="J217" s="244">
        <v>5.5E-2</v>
      </c>
      <c r="K217" s="244"/>
      <c r="L217" s="244"/>
      <c r="M217" s="244"/>
      <c r="N217" s="244"/>
      <c r="O217" s="244"/>
      <c r="P217" s="244"/>
      <c r="Q217" s="245" t="s">
        <v>1479</v>
      </c>
    </row>
    <row r="218" spans="1:17" x14ac:dyDescent="0.25">
      <c r="A218" s="243">
        <v>209</v>
      </c>
      <c r="B218" s="243">
        <v>0</v>
      </c>
      <c r="C218" s="243" t="s">
        <v>1475</v>
      </c>
      <c r="D218" s="243" t="s">
        <v>1480</v>
      </c>
      <c r="E218" s="243" t="s">
        <v>1174</v>
      </c>
      <c r="F218" s="243">
        <v>60</v>
      </c>
      <c r="G218" s="244"/>
      <c r="H218" s="244"/>
      <c r="I218" s="244"/>
      <c r="J218" s="244"/>
      <c r="K218" s="244"/>
      <c r="L218" s="244"/>
      <c r="M218" s="244"/>
      <c r="N218" s="244"/>
      <c r="O218" s="244"/>
      <c r="P218" s="244">
        <v>0.224</v>
      </c>
      <c r="Q218" s="245" t="s">
        <v>1283</v>
      </c>
    </row>
    <row r="219" spans="1:17" x14ac:dyDescent="0.25">
      <c r="A219" s="243">
        <v>210</v>
      </c>
      <c r="B219" s="243">
        <v>0</v>
      </c>
      <c r="C219" s="243" t="s">
        <v>1475</v>
      </c>
      <c r="D219" s="243" t="s">
        <v>1481</v>
      </c>
      <c r="E219" s="243" t="s">
        <v>1174</v>
      </c>
      <c r="F219" s="243">
        <v>60</v>
      </c>
      <c r="G219" s="244"/>
      <c r="H219" s="244"/>
      <c r="I219" s="244"/>
      <c r="J219" s="244"/>
      <c r="K219" s="244"/>
      <c r="L219" s="244"/>
      <c r="M219" s="244"/>
      <c r="N219" s="244"/>
      <c r="O219" s="244"/>
      <c r="P219" s="244">
        <v>0</v>
      </c>
      <c r="Q219" s="245" t="s">
        <v>1283</v>
      </c>
    </row>
    <row r="220" spans="1:17" x14ac:dyDescent="0.25">
      <c r="A220" s="243">
        <v>211</v>
      </c>
      <c r="B220" s="243">
        <v>0</v>
      </c>
      <c r="C220" s="243" t="s">
        <v>1475</v>
      </c>
      <c r="D220" s="243" t="s">
        <v>1482</v>
      </c>
      <c r="E220" s="243" t="s">
        <v>1174</v>
      </c>
      <c r="F220" s="243">
        <v>60</v>
      </c>
      <c r="G220" s="244"/>
      <c r="H220" s="244"/>
      <c r="I220" s="244"/>
      <c r="J220" s="244"/>
      <c r="K220" s="244"/>
      <c r="L220" s="244"/>
      <c r="M220" s="244"/>
      <c r="N220" s="244"/>
      <c r="O220" s="244"/>
      <c r="P220" s="244">
        <v>0</v>
      </c>
      <c r="Q220" s="245" t="s">
        <v>1283</v>
      </c>
    </row>
    <row r="221" spans="1:17" x14ac:dyDescent="0.25">
      <c r="A221" s="243">
        <v>212</v>
      </c>
      <c r="B221" s="243">
        <v>0</v>
      </c>
      <c r="C221" s="243" t="s">
        <v>1475</v>
      </c>
      <c r="D221" s="243" t="s">
        <v>1483</v>
      </c>
      <c r="E221" s="243" t="s">
        <v>1174</v>
      </c>
      <c r="F221" s="243">
        <v>60</v>
      </c>
      <c r="G221" s="244"/>
      <c r="H221" s="244"/>
      <c r="I221" s="244"/>
      <c r="J221" s="244"/>
      <c r="K221" s="244"/>
      <c r="L221" s="244">
        <v>0.246</v>
      </c>
      <c r="M221" s="244"/>
      <c r="N221" s="244"/>
      <c r="O221" s="244"/>
      <c r="P221" s="244"/>
      <c r="Q221" s="245" t="s">
        <v>1484</v>
      </c>
    </row>
    <row r="222" spans="1:17" x14ac:dyDescent="0.25">
      <c r="A222" s="243">
        <v>213</v>
      </c>
      <c r="B222" s="243">
        <v>0</v>
      </c>
      <c r="C222" s="243" t="s">
        <v>1475</v>
      </c>
      <c r="D222" s="243" t="s">
        <v>1485</v>
      </c>
      <c r="E222" s="243" t="s">
        <v>1174</v>
      </c>
      <c r="F222" s="243">
        <v>60</v>
      </c>
      <c r="G222" s="244"/>
      <c r="H222" s="244"/>
      <c r="I222" s="244"/>
      <c r="J222" s="244"/>
      <c r="K222" s="244"/>
      <c r="L222" s="244">
        <v>0.63400000000000001</v>
      </c>
      <c r="M222" s="244"/>
      <c r="N222" s="244"/>
      <c r="O222" s="244"/>
      <c r="P222" s="244"/>
      <c r="Q222" s="245" t="s">
        <v>1484</v>
      </c>
    </row>
    <row r="223" spans="1:17" x14ac:dyDescent="0.25">
      <c r="A223" s="243">
        <v>214</v>
      </c>
      <c r="B223" s="243">
        <v>0</v>
      </c>
      <c r="C223" s="243" t="s">
        <v>1475</v>
      </c>
      <c r="D223" s="243" t="s">
        <v>1486</v>
      </c>
      <c r="E223" s="243" t="s">
        <v>1174</v>
      </c>
      <c r="F223" s="243">
        <v>60</v>
      </c>
      <c r="G223" s="244"/>
      <c r="H223" s="244"/>
      <c r="I223" s="244"/>
      <c r="J223" s="244"/>
      <c r="K223" s="244"/>
      <c r="L223" s="244"/>
      <c r="M223" s="244"/>
      <c r="N223" s="244"/>
      <c r="O223" s="244"/>
      <c r="P223" s="244">
        <v>0.39200000000000002</v>
      </c>
      <c r="Q223" s="245" t="s">
        <v>1484</v>
      </c>
    </row>
    <row r="224" spans="1:17" x14ac:dyDescent="0.25">
      <c r="A224" s="243">
        <v>215</v>
      </c>
      <c r="B224" s="243">
        <v>0</v>
      </c>
      <c r="C224" s="243" t="s">
        <v>1475</v>
      </c>
      <c r="D224" s="243" t="s">
        <v>1487</v>
      </c>
      <c r="E224" s="243" t="s">
        <v>1174</v>
      </c>
      <c r="F224" s="243">
        <v>60</v>
      </c>
      <c r="G224" s="244"/>
      <c r="H224" s="244"/>
      <c r="I224" s="244"/>
      <c r="J224" s="244"/>
      <c r="K224" s="244"/>
      <c r="L224" s="244"/>
      <c r="M224" s="244"/>
      <c r="N224" s="244"/>
      <c r="O224" s="244"/>
      <c r="P224" s="244">
        <v>0.36399999999999999</v>
      </c>
      <c r="Q224" s="245" t="s">
        <v>1484</v>
      </c>
    </row>
    <row r="225" spans="1:17" ht="31.5" x14ac:dyDescent="0.25">
      <c r="A225" s="243">
        <v>216</v>
      </c>
      <c r="B225" s="243">
        <v>0</v>
      </c>
      <c r="C225" s="243" t="s">
        <v>874</v>
      </c>
      <c r="D225" s="243" t="s">
        <v>1488</v>
      </c>
      <c r="E225" s="243" t="s">
        <v>1142</v>
      </c>
      <c r="F225" s="243">
        <v>5</v>
      </c>
      <c r="G225" s="244"/>
      <c r="H225" s="244"/>
      <c r="I225" s="244"/>
      <c r="J225" s="244"/>
      <c r="K225" s="244">
        <v>0.03</v>
      </c>
      <c r="L225" s="244"/>
      <c r="M225" s="244"/>
      <c r="N225" s="244"/>
      <c r="O225" s="244"/>
      <c r="P225" s="244"/>
      <c r="Q225" s="245" t="s">
        <v>1489</v>
      </c>
    </row>
    <row r="226" spans="1:17" ht="31.5" x14ac:dyDescent="0.25">
      <c r="A226" s="243">
        <v>217</v>
      </c>
      <c r="B226" s="243">
        <v>0</v>
      </c>
      <c r="C226" s="243" t="s">
        <v>874</v>
      </c>
      <c r="D226" s="243" t="s">
        <v>1490</v>
      </c>
      <c r="E226" s="243" t="s">
        <v>1142</v>
      </c>
      <c r="F226" s="243">
        <v>5</v>
      </c>
      <c r="G226" s="244"/>
      <c r="H226" s="244"/>
      <c r="I226" s="244"/>
      <c r="J226" s="244"/>
      <c r="K226" s="244">
        <v>3.7999999999999999E-2</v>
      </c>
      <c r="L226" s="244"/>
      <c r="M226" s="244"/>
      <c r="N226" s="244"/>
      <c r="O226" s="244"/>
      <c r="P226" s="244"/>
      <c r="Q226" s="245" t="s">
        <v>1491</v>
      </c>
    </row>
    <row r="227" spans="1:17" ht="63" x14ac:dyDescent="0.25">
      <c r="A227" s="243">
        <v>218</v>
      </c>
      <c r="B227" s="243">
        <v>0</v>
      </c>
      <c r="C227" s="243" t="s">
        <v>874</v>
      </c>
      <c r="D227" s="243" t="s">
        <v>1492</v>
      </c>
      <c r="E227" s="243" t="s">
        <v>1142</v>
      </c>
      <c r="F227" s="243">
        <v>5</v>
      </c>
      <c r="G227" s="244"/>
      <c r="H227" s="244"/>
      <c r="I227" s="244"/>
      <c r="J227" s="244"/>
      <c r="K227" s="244">
        <v>0.36799999999999999</v>
      </c>
      <c r="L227" s="244"/>
      <c r="M227" s="244"/>
      <c r="N227" s="244"/>
      <c r="O227" s="244"/>
      <c r="P227" s="244"/>
      <c r="Q227" s="245" t="s">
        <v>1493</v>
      </c>
    </row>
    <row r="228" spans="1:17" ht="78.75" x14ac:dyDescent="0.25">
      <c r="A228" s="243">
        <v>219</v>
      </c>
      <c r="B228" s="243">
        <v>0</v>
      </c>
      <c r="C228" s="243" t="s">
        <v>874</v>
      </c>
      <c r="D228" s="243" t="s">
        <v>1494</v>
      </c>
      <c r="E228" s="243" t="s">
        <v>1142</v>
      </c>
      <c r="F228" s="243">
        <v>5</v>
      </c>
      <c r="G228" s="244"/>
      <c r="H228" s="244"/>
      <c r="I228" s="244"/>
      <c r="J228" s="244"/>
      <c r="K228" s="244">
        <v>0.11799999999999999</v>
      </c>
      <c r="L228" s="244"/>
      <c r="M228" s="244"/>
      <c r="N228" s="244"/>
      <c r="O228" s="244"/>
      <c r="P228" s="244"/>
      <c r="Q228" s="245" t="s">
        <v>1495</v>
      </c>
    </row>
    <row r="229" spans="1:17" ht="47.25" x14ac:dyDescent="0.25">
      <c r="A229" s="243">
        <v>220</v>
      </c>
      <c r="B229" s="243">
        <v>0</v>
      </c>
      <c r="C229" s="243" t="s">
        <v>874</v>
      </c>
      <c r="D229" s="243" t="s">
        <v>1496</v>
      </c>
      <c r="E229" s="243" t="s">
        <v>1142</v>
      </c>
      <c r="F229" s="243">
        <v>5</v>
      </c>
      <c r="G229" s="244"/>
      <c r="H229" s="244"/>
      <c r="I229" s="244"/>
      <c r="J229" s="244"/>
      <c r="K229" s="244">
        <v>7.2999999999999995E-2</v>
      </c>
      <c r="L229" s="244"/>
      <c r="M229" s="244"/>
      <c r="N229" s="244"/>
      <c r="O229" s="244"/>
      <c r="P229" s="244"/>
      <c r="Q229" s="245" t="s">
        <v>1497</v>
      </c>
    </row>
    <row r="230" spans="1:17" ht="31.5" x14ac:dyDescent="0.25">
      <c r="A230" s="243">
        <v>221</v>
      </c>
      <c r="B230" s="243">
        <v>0</v>
      </c>
      <c r="C230" s="243" t="s">
        <v>874</v>
      </c>
      <c r="D230" s="243" t="s">
        <v>1498</v>
      </c>
      <c r="E230" s="243" t="s">
        <v>1142</v>
      </c>
      <c r="F230" s="243">
        <v>5</v>
      </c>
      <c r="G230" s="244"/>
      <c r="H230" s="244"/>
      <c r="I230" s="244"/>
      <c r="J230" s="244"/>
      <c r="K230" s="244">
        <v>2.1999999999999999E-2</v>
      </c>
      <c r="L230" s="244"/>
      <c r="M230" s="244"/>
      <c r="N230" s="244"/>
      <c r="O230" s="244"/>
      <c r="P230" s="244"/>
      <c r="Q230" s="245" t="s">
        <v>1499</v>
      </c>
    </row>
    <row r="231" spans="1:17" ht="204.75" x14ac:dyDescent="0.25">
      <c r="A231" s="243">
        <v>222</v>
      </c>
      <c r="B231" s="243">
        <v>0</v>
      </c>
      <c r="C231" s="243" t="s">
        <v>874</v>
      </c>
      <c r="D231" s="243" t="s">
        <v>1500</v>
      </c>
      <c r="E231" s="243" t="s">
        <v>1142</v>
      </c>
      <c r="F231" s="243">
        <v>5</v>
      </c>
      <c r="G231" s="244"/>
      <c r="H231" s="244"/>
      <c r="I231" s="244"/>
      <c r="J231" s="244"/>
      <c r="K231" s="244">
        <v>0.375</v>
      </c>
      <c r="L231" s="244"/>
      <c r="M231" s="244"/>
      <c r="N231" s="244"/>
      <c r="O231" s="244"/>
      <c r="P231" s="244"/>
      <c r="Q231" s="245" t="s">
        <v>1501</v>
      </c>
    </row>
    <row r="232" spans="1:17" x14ac:dyDescent="0.25">
      <c r="A232" s="243">
        <v>223</v>
      </c>
      <c r="B232" s="243">
        <v>0</v>
      </c>
      <c r="C232" s="243" t="s">
        <v>874</v>
      </c>
      <c r="D232" s="243" t="s">
        <v>1502</v>
      </c>
      <c r="E232" s="243" t="s">
        <v>1142</v>
      </c>
      <c r="F232" s="243">
        <v>5</v>
      </c>
      <c r="G232" s="244"/>
      <c r="H232" s="244"/>
      <c r="I232" s="244"/>
      <c r="J232" s="244"/>
      <c r="K232" s="244">
        <v>1.073</v>
      </c>
      <c r="L232" s="244"/>
      <c r="M232" s="244"/>
      <c r="N232" s="244"/>
      <c r="O232" s="244"/>
      <c r="P232" s="244"/>
      <c r="Q232" s="245" t="s">
        <v>1503</v>
      </c>
    </row>
    <row r="233" spans="1:17" ht="141.75" x14ac:dyDescent="0.25">
      <c r="A233" s="243">
        <v>224</v>
      </c>
      <c r="B233" s="243">
        <v>0</v>
      </c>
      <c r="C233" s="243" t="s">
        <v>874</v>
      </c>
      <c r="D233" s="243" t="s">
        <v>1504</v>
      </c>
      <c r="E233" s="243" t="s">
        <v>1142</v>
      </c>
      <c r="F233" s="243">
        <v>5</v>
      </c>
      <c r="G233" s="244"/>
      <c r="H233" s="244"/>
      <c r="I233" s="244"/>
      <c r="J233" s="244"/>
      <c r="K233" s="244">
        <v>0.40699999999999997</v>
      </c>
      <c r="L233" s="244"/>
      <c r="M233" s="244"/>
      <c r="N233" s="244"/>
      <c r="O233" s="244"/>
      <c r="P233" s="244"/>
      <c r="Q233" s="245" t="s">
        <v>1505</v>
      </c>
    </row>
    <row r="234" spans="1:17" ht="189" x14ac:dyDescent="0.25">
      <c r="A234" s="243">
        <v>225</v>
      </c>
      <c r="B234" s="243">
        <v>0</v>
      </c>
      <c r="C234" s="243" t="s">
        <v>834</v>
      </c>
      <c r="D234" s="243" t="s">
        <v>1506</v>
      </c>
      <c r="E234" s="243" t="s">
        <v>1114</v>
      </c>
      <c r="F234" s="243">
        <v>10</v>
      </c>
      <c r="G234" s="244"/>
      <c r="H234" s="244"/>
      <c r="I234" s="244"/>
      <c r="J234" s="244">
        <v>0.221</v>
      </c>
      <c r="K234" s="244"/>
      <c r="L234" s="244"/>
      <c r="M234" s="244"/>
      <c r="N234" s="244"/>
      <c r="O234" s="244"/>
      <c r="P234" s="244"/>
      <c r="Q234" s="245" t="s">
        <v>1507</v>
      </c>
    </row>
    <row r="235" spans="1:17" ht="47.25" x14ac:dyDescent="0.25">
      <c r="A235" s="243">
        <v>226</v>
      </c>
      <c r="B235" s="243">
        <v>0</v>
      </c>
      <c r="C235" s="243" t="s">
        <v>859</v>
      </c>
      <c r="D235" s="243" t="s">
        <v>1508</v>
      </c>
      <c r="E235" s="243" t="s">
        <v>1509</v>
      </c>
      <c r="F235" s="243">
        <v>60</v>
      </c>
      <c r="G235" s="244"/>
      <c r="H235" s="244"/>
      <c r="I235" s="244"/>
      <c r="J235" s="244"/>
      <c r="K235" s="244"/>
      <c r="L235" s="244"/>
      <c r="M235" s="244"/>
      <c r="N235" s="244"/>
      <c r="O235" s="244">
        <v>3.3000000000000002E-2</v>
      </c>
      <c r="P235" s="244"/>
      <c r="Q235" s="245" t="s">
        <v>1510</v>
      </c>
    </row>
    <row r="236" spans="1:17" x14ac:dyDescent="0.25">
      <c r="A236" s="243">
        <v>227</v>
      </c>
      <c r="B236" s="243">
        <v>0</v>
      </c>
      <c r="C236" s="243" t="s">
        <v>859</v>
      </c>
      <c r="D236" s="243" t="s">
        <v>1511</v>
      </c>
      <c r="E236" s="243" t="s">
        <v>1509</v>
      </c>
      <c r="F236" s="243">
        <v>60</v>
      </c>
      <c r="G236" s="244"/>
      <c r="H236" s="244"/>
      <c r="I236" s="244"/>
      <c r="J236" s="244"/>
      <c r="K236" s="244"/>
      <c r="L236" s="244"/>
      <c r="M236" s="244"/>
      <c r="N236" s="244"/>
      <c r="O236" s="244">
        <v>5.0000000000000001E-3</v>
      </c>
      <c r="P236" s="244"/>
      <c r="Q236" s="245" t="s">
        <v>1512</v>
      </c>
    </row>
    <row r="237" spans="1:17" ht="63" x14ac:dyDescent="0.25">
      <c r="A237" s="243">
        <v>228</v>
      </c>
      <c r="B237" s="243">
        <v>0</v>
      </c>
      <c r="C237" s="243" t="s">
        <v>859</v>
      </c>
      <c r="D237" s="243" t="s">
        <v>1513</v>
      </c>
      <c r="E237" s="243" t="s">
        <v>1509</v>
      </c>
      <c r="F237" s="243">
        <v>60</v>
      </c>
      <c r="G237" s="244"/>
      <c r="H237" s="244"/>
      <c r="I237" s="244"/>
      <c r="J237" s="244"/>
      <c r="K237" s="244"/>
      <c r="L237" s="244"/>
      <c r="M237" s="244"/>
      <c r="N237" s="244"/>
      <c r="O237" s="244">
        <v>0.105</v>
      </c>
      <c r="P237" s="244"/>
      <c r="Q237" s="245" t="s">
        <v>1514</v>
      </c>
    </row>
    <row r="238" spans="1:17" ht="110.25" x14ac:dyDescent="0.25">
      <c r="A238" s="243">
        <v>229</v>
      </c>
      <c r="B238" s="243">
        <v>0</v>
      </c>
      <c r="C238" s="243" t="s">
        <v>859</v>
      </c>
      <c r="D238" s="243" t="s">
        <v>1515</v>
      </c>
      <c r="E238" s="243" t="s">
        <v>1509</v>
      </c>
      <c r="F238" s="243">
        <v>60</v>
      </c>
      <c r="G238" s="244"/>
      <c r="H238" s="244"/>
      <c r="I238" s="244"/>
      <c r="J238" s="244"/>
      <c r="K238" s="244"/>
      <c r="L238" s="244"/>
      <c r="M238" s="244"/>
      <c r="N238" s="244"/>
      <c r="O238" s="244">
        <v>0.223</v>
      </c>
      <c r="P238" s="244"/>
      <c r="Q238" s="245" t="s">
        <v>1516</v>
      </c>
    </row>
    <row r="239" spans="1:17" ht="47.25" x14ac:dyDescent="0.25">
      <c r="A239" s="243">
        <v>230</v>
      </c>
      <c r="B239" s="243">
        <v>0</v>
      </c>
      <c r="C239" s="243" t="s">
        <v>859</v>
      </c>
      <c r="D239" s="243" t="s">
        <v>1517</v>
      </c>
      <c r="E239" s="243" t="s">
        <v>1509</v>
      </c>
      <c r="F239" s="243">
        <v>60</v>
      </c>
      <c r="G239" s="244"/>
      <c r="H239" s="244"/>
      <c r="I239" s="244"/>
      <c r="J239" s="244"/>
      <c r="K239" s="244"/>
      <c r="L239" s="244"/>
      <c r="M239" s="244"/>
      <c r="N239" s="244"/>
      <c r="O239" s="244">
        <v>4.9000000000000002E-2</v>
      </c>
      <c r="P239" s="244"/>
      <c r="Q239" s="245" t="s">
        <v>1518</v>
      </c>
    </row>
    <row r="240" spans="1:17" ht="157.5" x14ac:dyDescent="0.25">
      <c r="A240" s="243">
        <v>231</v>
      </c>
      <c r="B240" s="243">
        <v>0</v>
      </c>
      <c r="C240" s="243" t="s">
        <v>859</v>
      </c>
      <c r="D240" s="243" t="s">
        <v>1519</v>
      </c>
      <c r="E240" s="243" t="s">
        <v>1509</v>
      </c>
      <c r="F240" s="243">
        <v>60</v>
      </c>
      <c r="G240" s="244"/>
      <c r="H240" s="244"/>
      <c r="I240" s="244"/>
      <c r="J240" s="244"/>
      <c r="K240" s="244"/>
      <c r="L240" s="244"/>
      <c r="M240" s="244"/>
      <c r="N240" s="244"/>
      <c r="O240" s="244">
        <v>0.27400000000000002</v>
      </c>
      <c r="P240" s="244"/>
      <c r="Q240" s="245" t="s">
        <v>1520</v>
      </c>
    </row>
    <row r="241" spans="1:17" x14ac:dyDescent="0.25">
      <c r="A241" s="243">
        <v>232</v>
      </c>
      <c r="B241" s="243">
        <v>0</v>
      </c>
      <c r="C241" s="243" t="s">
        <v>832</v>
      </c>
      <c r="D241" s="243" t="s">
        <v>1521</v>
      </c>
      <c r="E241" s="243" t="s">
        <v>1114</v>
      </c>
      <c r="F241" s="243">
        <v>10</v>
      </c>
      <c r="G241" s="244"/>
      <c r="H241" s="244"/>
      <c r="I241" s="244"/>
      <c r="J241" s="244"/>
      <c r="K241" s="244"/>
      <c r="L241" s="244"/>
      <c r="M241" s="244"/>
      <c r="N241" s="244">
        <v>6.9000000000000006E-2</v>
      </c>
      <c r="O241" s="244"/>
      <c r="P241" s="244"/>
      <c r="Q241" s="245" t="s">
        <v>1522</v>
      </c>
    </row>
    <row r="242" spans="1:17" ht="78.75" x14ac:dyDescent="0.25">
      <c r="A242" s="243">
        <v>233</v>
      </c>
      <c r="B242" s="243">
        <v>0</v>
      </c>
      <c r="C242" s="243" t="s">
        <v>832</v>
      </c>
      <c r="D242" s="243" t="s">
        <v>1523</v>
      </c>
      <c r="E242" s="243" t="s">
        <v>1114</v>
      </c>
      <c r="F242" s="243">
        <v>10</v>
      </c>
      <c r="G242" s="244"/>
      <c r="H242" s="244"/>
      <c r="I242" s="244"/>
      <c r="J242" s="244"/>
      <c r="K242" s="244"/>
      <c r="L242" s="244"/>
      <c r="M242" s="244"/>
      <c r="N242" s="244">
        <v>0.442</v>
      </c>
      <c r="O242" s="244"/>
      <c r="P242" s="244"/>
      <c r="Q242" s="245" t="s">
        <v>1524</v>
      </c>
    </row>
    <row r="243" spans="1:17" ht="157.5" x14ac:dyDescent="0.25">
      <c r="A243" s="243">
        <v>234</v>
      </c>
      <c r="B243" s="243">
        <v>0</v>
      </c>
      <c r="C243" s="243" t="s">
        <v>832</v>
      </c>
      <c r="D243" s="243" t="s">
        <v>1525</v>
      </c>
      <c r="E243" s="243" t="s">
        <v>1114</v>
      </c>
      <c r="F243" s="243">
        <v>10</v>
      </c>
      <c r="G243" s="244"/>
      <c r="H243" s="244"/>
      <c r="I243" s="244"/>
      <c r="J243" s="244"/>
      <c r="K243" s="244"/>
      <c r="L243" s="244"/>
      <c r="M243" s="244"/>
      <c r="N243" s="244">
        <v>0.38100000000000001</v>
      </c>
      <c r="O243" s="244"/>
      <c r="P243" s="244"/>
      <c r="Q243" s="245" t="s">
        <v>1526</v>
      </c>
    </row>
    <row r="244" spans="1:17" x14ac:dyDescent="0.25">
      <c r="A244" s="243">
        <v>235</v>
      </c>
      <c r="B244" s="243">
        <v>0</v>
      </c>
      <c r="C244" s="243" t="s">
        <v>832</v>
      </c>
      <c r="D244" s="243" t="s">
        <v>1527</v>
      </c>
      <c r="E244" s="243" t="s">
        <v>1114</v>
      </c>
      <c r="F244" s="243">
        <v>10</v>
      </c>
      <c r="G244" s="244"/>
      <c r="H244" s="244"/>
      <c r="I244" s="244"/>
      <c r="J244" s="244"/>
      <c r="K244" s="244"/>
      <c r="L244" s="244"/>
      <c r="M244" s="244"/>
      <c r="N244" s="244">
        <v>1.7999999999999999E-2</v>
      </c>
      <c r="O244" s="244"/>
      <c r="P244" s="244"/>
      <c r="Q244" s="245" t="s">
        <v>1528</v>
      </c>
    </row>
    <row r="245" spans="1:17" x14ac:dyDescent="0.25">
      <c r="A245" s="243">
        <v>236</v>
      </c>
      <c r="B245" s="243">
        <v>0</v>
      </c>
      <c r="C245" s="243" t="s">
        <v>832</v>
      </c>
      <c r="D245" s="243" t="s">
        <v>1529</v>
      </c>
      <c r="E245" s="243" t="s">
        <v>1114</v>
      </c>
      <c r="F245" s="243">
        <v>10</v>
      </c>
      <c r="G245" s="244"/>
      <c r="H245" s="244"/>
      <c r="I245" s="244"/>
      <c r="J245" s="244"/>
      <c r="K245" s="244"/>
      <c r="L245" s="244"/>
      <c r="M245" s="244"/>
      <c r="N245" s="244">
        <v>0.51</v>
      </c>
      <c r="O245" s="244"/>
      <c r="P245" s="244"/>
      <c r="Q245" s="245" t="s">
        <v>1530</v>
      </c>
    </row>
    <row r="246" spans="1:17" ht="315" x14ac:dyDescent="0.25">
      <c r="A246" s="243">
        <v>237</v>
      </c>
      <c r="B246" s="243">
        <v>0</v>
      </c>
      <c r="C246" s="243" t="s">
        <v>832</v>
      </c>
      <c r="D246" s="243" t="s">
        <v>1531</v>
      </c>
      <c r="E246" s="243" t="s">
        <v>1114</v>
      </c>
      <c r="F246" s="243">
        <v>10</v>
      </c>
      <c r="G246" s="244"/>
      <c r="H246" s="244"/>
      <c r="I246" s="244"/>
      <c r="J246" s="244"/>
      <c r="K246" s="244"/>
      <c r="L246" s="244"/>
      <c r="M246" s="244"/>
      <c r="N246" s="244">
        <v>0.84199999999999997</v>
      </c>
      <c r="O246" s="244"/>
      <c r="P246" s="244"/>
      <c r="Q246" s="245" t="s">
        <v>1532</v>
      </c>
    </row>
    <row r="247" spans="1:17" x14ac:dyDescent="0.25">
      <c r="A247" s="243">
        <v>238</v>
      </c>
      <c r="B247" s="243">
        <v>0</v>
      </c>
      <c r="C247" s="243" t="s">
        <v>832</v>
      </c>
      <c r="D247" s="243" t="s">
        <v>1533</v>
      </c>
      <c r="E247" s="243" t="s">
        <v>1114</v>
      </c>
      <c r="F247" s="243">
        <v>10</v>
      </c>
      <c r="G247" s="244"/>
      <c r="H247" s="244"/>
      <c r="I247" s="244"/>
      <c r="J247" s="244"/>
      <c r="K247" s="244"/>
      <c r="L247" s="244"/>
      <c r="M247" s="244"/>
      <c r="N247" s="244">
        <v>0.73099999999999998</v>
      </c>
      <c r="O247" s="244"/>
      <c r="P247" s="244"/>
      <c r="Q247" s="245" t="s">
        <v>1534</v>
      </c>
    </row>
    <row r="248" spans="1:17" x14ac:dyDescent="0.25">
      <c r="A248" s="243">
        <v>239</v>
      </c>
      <c r="B248" s="243">
        <v>0</v>
      </c>
      <c r="C248" s="243" t="s">
        <v>866</v>
      </c>
      <c r="D248" s="243" t="s">
        <v>1535</v>
      </c>
      <c r="E248" s="243" t="s">
        <v>1174</v>
      </c>
      <c r="F248" s="243">
        <v>60</v>
      </c>
      <c r="G248" s="244"/>
      <c r="H248" s="244"/>
      <c r="I248" s="244"/>
      <c r="J248" s="244"/>
      <c r="K248" s="244">
        <v>0.218</v>
      </c>
      <c r="L248" s="244"/>
      <c r="M248" s="244"/>
      <c r="N248" s="244"/>
      <c r="O248" s="244"/>
      <c r="P248" s="244"/>
      <c r="Q248" s="245" t="s">
        <v>1536</v>
      </c>
    </row>
    <row r="249" spans="1:17" x14ac:dyDescent="0.25">
      <c r="A249" s="243">
        <v>240</v>
      </c>
      <c r="B249" s="243">
        <v>0</v>
      </c>
      <c r="C249" s="243" t="s">
        <v>866</v>
      </c>
      <c r="D249" s="243" t="s">
        <v>1537</v>
      </c>
      <c r="E249" s="243" t="s">
        <v>1174</v>
      </c>
      <c r="F249" s="243">
        <v>60</v>
      </c>
      <c r="G249" s="244"/>
      <c r="H249" s="244"/>
      <c r="I249" s="244"/>
      <c r="J249" s="244"/>
      <c r="K249" s="244">
        <v>0.125</v>
      </c>
      <c r="L249" s="244"/>
      <c r="M249" s="244"/>
      <c r="N249" s="244"/>
      <c r="O249" s="244"/>
      <c r="P249" s="244"/>
      <c r="Q249" s="245" t="s">
        <v>1536</v>
      </c>
    </row>
    <row r="250" spans="1:17" x14ac:dyDescent="0.25">
      <c r="A250" s="243">
        <v>241</v>
      </c>
      <c r="B250" s="243">
        <v>0</v>
      </c>
      <c r="C250" s="243" t="s">
        <v>866</v>
      </c>
      <c r="D250" s="243" t="s">
        <v>1538</v>
      </c>
      <c r="E250" s="243" t="s">
        <v>1174</v>
      </c>
      <c r="F250" s="243">
        <v>60</v>
      </c>
      <c r="G250" s="244"/>
      <c r="H250" s="244"/>
      <c r="I250" s="244"/>
      <c r="J250" s="244"/>
      <c r="K250" s="244">
        <v>0</v>
      </c>
      <c r="L250" s="244"/>
      <c r="M250" s="244"/>
      <c r="N250" s="244"/>
      <c r="O250" s="244"/>
      <c r="P250" s="244"/>
      <c r="Q250" s="245" t="s">
        <v>1536</v>
      </c>
    </row>
    <row r="251" spans="1:17" x14ac:dyDescent="0.25">
      <c r="A251" s="243">
        <v>242</v>
      </c>
      <c r="B251" s="243">
        <v>0</v>
      </c>
      <c r="C251" s="243" t="s">
        <v>866</v>
      </c>
      <c r="D251" s="243" t="s">
        <v>1539</v>
      </c>
      <c r="E251" s="243" t="s">
        <v>1174</v>
      </c>
      <c r="F251" s="243">
        <v>60</v>
      </c>
      <c r="G251" s="244"/>
      <c r="H251" s="244"/>
      <c r="I251" s="244"/>
      <c r="J251" s="244"/>
      <c r="K251" s="244">
        <v>8.1000000000000003E-2</v>
      </c>
      <c r="L251" s="244"/>
      <c r="M251" s="244"/>
      <c r="N251" s="244"/>
      <c r="O251" s="244"/>
      <c r="P251" s="244"/>
      <c r="Q251" s="245" t="s">
        <v>1536</v>
      </c>
    </row>
    <row r="252" spans="1:17" x14ac:dyDescent="0.25">
      <c r="A252" s="243">
        <v>243</v>
      </c>
      <c r="B252" s="243">
        <v>0</v>
      </c>
      <c r="C252" s="243" t="s">
        <v>866</v>
      </c>
      <c r="D252" s="243" t="s">
        <v>1540</v>
      </c>
      <c r="E252" s="243" t="s">
        <v>1174</v>
      </c>
      <c r="F252" s="243">
        <v>60</v>
      </c>
      <c r="G252" s="244"/>
      <c r="H252" s="244"/>
      <c r="I252" s="244"/>
      <c r="J252" s="244"/>
      <c r="K252" s="244">
        <v>0.80900000000000005</v>
      </c>
      <c r="L252" s="244"/>
      <c r="M252" s="244"/>
      <c r="N252" s="244"/>
      <c r="O252" s="244"/>
      <c r="P252" s="244"/>
      <c r="Q252" s="245" t="s">
        <v>1536</v>
      </c>
    </row>
    <row r="253" spans="1:17" x14ac:dyDescent="0.25">
      <c r="A253" s="243">
        <v>244</v>
      </c>
      <c r="B253" s="243">
        <v>0</v>
      </c>
      <c r="C253" s="243" t="s">
        <v>862</v>
      </c>
      <c r="D253" s="243" t="s">
        <v>1541</v>
      </c>
      <c r="E253" s="243" t="s">
        <v>1509</v>
      </c>
      <c r="F253" s="243">
        <v>60</v>
      </c>
      <c r="G253" s="244"/>
      <c r="H253" s="244"/>
      <c r="I253" s="244"/>
      <c r="J253" s="244"/>
      <c r="K253" s="244"/>
      <c r="L253" s="244"/>
      <c r="M253" s="244"/>
      <c r="N253" s="244"/>
      <c r="O253" s="244">
        <v>5.6000000000000001E-2</v>
      </c>
      <c r="P253" s="244"/>
      <c r="Q253" s="245" t="s">
        <v>1542</v>
      </c>
    </row>
    <row r="254" spans="1:17" ht="47.25" x14ac:dyDescent="0.25">
      <c r="A254" s="243">
        <v>245</v>
      </c>
      <c r="B254" s="243">
        <v>0</v>
      </c>
      <c r="C254" s="243" t="s">
        <v>862</v>
      </c>
      <c r="D254" s="243" t="s">
        <v>1543</v>
      </c>
      <c r="E254" s="243" t="s">
        <v>1509</v>
      </c>
      <c r="F254" s="243">
        <v>60</v>
      </c>
      <c r="G254" s="244"/>
      <c r="H254" s="244"/>
      <c r="I254" s="244"/>
      <c r="J254" s="244"/>
      <c r="K254" s="244"/>
      <c r="L254" s="244"/>
      <c r="M254" s="244"/>
      <c r="N254" s="244"/>
      <c r="O254" s="244">
        <v>9.0999999999999998E-2</v>
      </c>
      <c r="P254" s="244"/>
      <c r="Q254" s="245" t="s">
        <v>1544</v>
      </c>
    </row>
    <row r="255" spans="1:17" ht="63" x14ac:dyDescent="0.25">
      <c r="A255" s="243">
        <v>246</v>
      </c>
      <c r="B255" s="243">
        <v>0</v>
      </c>
      <c r="C255" s="243" t="s">
        <v>862</v>
      </c>
      <c r="D255" s="243" t="s">
        <v>1545</v>
      </c>
      <c r="E255" s="243" t="s">
        <v>1509</v>
      </c>
      <c r="F255" s="243">
        <v>60</v>
      </c>
      <c r="G255" s="244"/>
      <c r="H255" s="244"/>
      <c r="I255" s="244"/>
      <c r="J255" s="244"/>
      <c r="K255" s="244"/>
      <c r="L255" s="244"/>
      <c r="M255" s="244"/>
      <c r="N255" s="244"/>
      <c r="O255" s="244">
        <v>0.111</v>
      </c>
      <c r="P255" s="244"/>
      <c r="Q255" s="245" t="s">
        <v>1546</v>
      </c>
    </row>
    <row r="256" spans="1:17" x14ac:dyDescent="0.25">
      <c r="A256" s="243">
        <v>247</v>
      </c>
      <c r="B256" s="243">
        <v>0</v>
      </c>
      <c r="C256" s="243" t="s">
        <v>862</v>
      </c>
      <c r="D256" s="243" t="s">
        <v>1547</v>
      </c>
      <c r="E256" s="243" t="s">
        <v>1509</v>
      </c>
      <c r="F256" s="243">
        <v>60</v>
      </c>
      <c r="G256" s="244"/>
      <c r="H256" s="244"/>
      <c r="I256" s="244"/>
      <c r="J256" s="244"/>
      <c r="K256" s="244"/>
      <c r="L256" s="244"/>
      <c r="M256" s="244"/>
      <c r="N256" s="244"/>
      <c r="O256" s="244">
        <v>2.5000000000000001E-2</v>
      </c>
      <c r="P256" s="244"/>
      <c r="Q256" s="245" t="s">
        <v>1151</v>
      </c>
    </row>
    <row r="257" spans="1:17" ht="63" x14ac:dyDescent="0.25">
      <c r="A257" s="243">
        <v>248</v>
      </c>
      <c r="B257" s="243">
        <v>0</v>
      </c>
      <c r="C257" s="243" t="s">
        <v>320</v>
      </c>
      <c r="D257" s="243" t="s">
        <v>1548</v>
      </c>
      <c r="E257" s="243" t="s">
        <v>1509</v>
      </c>
      <c r="F257" s="243">
        <v>60</v>
      </c>
      <c r="G257" s="244"/>
      <c r="H257" s="244"/>
      <c r="I257" s="244"/>
      <c r="J257" s="244">
        <v>0.246</v>
      </c>
      <c r="K257" s="244"/>
      <c r="L257" s="244"/>
      <c r="M257" s="244"/>
      <c r="N257" s="244"/>
      <c r="O257" s="244"/>
      <c r="P257" s="244"/>
      <c r="Q257" s="245" t="s">
        <v>1549</v>
      </c>
    </row>
    <row r="258" spans="1:17" ht="63" x14ac:dyDescent="0.25">
      <c r="A258" s="243">
        <v>249</v>
      </c>
      <c r="B258" s="243">
        <v>0</v>
      </c>
      <c r="C258" s="243" t="s">
        <v>320</v>
      </c>
      <c r="D258" s="243" t="s">
        <v>1550</v>
      </c>
      <c r="E258" s="243" t="s">
        <v>1509</v>
      </c>
      <c r="F258" s="243">
        <v>60</v>
      </c>
      <c r="G258" s="244"/>
      <c r="H258" s="244"/>
      <c r="I258" s="244"/>
      <c r="J258" s="244">
        <v>5.2999999999999999E-2</v>
      </c>
      <c r="K258" s="244"/>
      <c r="L258" s="244"/>
      <c r="M258" s="244"/>
      <c r="N258" s="244"/>
      <c r="O258" s="244"/>
      <c r="P258" s="244"/>
      <c r="Q258" s="245" t="s">
        <v>1551</v>
      </c>
    </row>
    <row r="259" spans="1:17" ht="31.5" x14ac:dyDescent="0.25">
      <c r="A259" s="243">
        <v>250</v>
      </c>
      <c r="B259" s="243">
        <v>0</v>
      </c>
      <c r="C259" s="243" t="s">
        <v>320</v>
      </c>
      <c r="D259" s="243" t="s">
        <v>1552</v>
      </c>
      <c r="E259" s="243" t="s">
        <v>1509</v>
      </c>
      <c r="F259" s="243">
        <v>60</v>
      </c>
      <c r="G259" s="244"/>
      <c r="H259" s="244"/>
      <c r="I259" s="244"/>
      <c r="J259" s="244">
        <v>3.1E-2</v>
      </c>
      <c r="K259" s="244"/>
      <c r="L259" s="244"/>
      <c r="M259" s="244"/>
      <c r="N259" s="244"/>
      <c r="O259" s="244"/>
      <c r="P259" s="244"/>
      <c r="Q259" s="245" t="s">
        <v>1553</v>
      </c>
    </row>
    <row r="260" spans="1:17" x14ac:dyDescent="0.25">
      <c r="A260" s="243">
        <v>251</v>
      </c>
      <c r="B260" s="243">
        <v>0</v>
      </c>
      <c r="C260" s="243" t="s">
        <v>14</v>
      </c>
      <c r="D260" s="243" t="s">
        <v>1554</v>
      </c>
      <c r="E260" s="243" t="s">
        <v>1114</v>
      </c>
      <c r="F260" s="243">
        <v>5</v>
      </c>
      <c r="G260" s="244"/>
      <c r="H260" s="244">
        <v>0.26100000000000001</v>
      </c>
      <c r="I260" s="244"/>
      <c r="J260" s="244"/>
      <c r="K260" s="244"/>
      <c r="L260" s="244"/>
      <c r="M260" s="244"/>
      <c r="N260" s="244"/>
      <c r="O260" s="244"/>
      <c r="P260" s="244"/>
      <c r="Q260" s="245" t="s">
        <v>1536</v>
      </c>
    </row>
    <row r="261" spans="1:17" ht="63" x14ac:dyDescent="0.25">
      <c r="A261" s="243">
        <v>252</v>
      </c>
      <c r="B261" s="243">
        <v>0</v>
      </c>
      <c r="C261" s="243" t="s">
        <v>14</v>
      </c>
      <c r="D261" s="243" t="s">
        <v>1555</v>
      </c>
      <c r="E261" s="243" t="s">
        <v>1114</v>
      </c>
      <c r="F261" s="243">
        <v>5</v>
      </c>
      <c r="G261" s="244"/>
      <c r="H261" s="244">
        <v>0.157</v>
      </c>
      <c r="I261" s="244"/>
      <c r="J261" s="244"/>
      <c r="K261" s="244"/>
      <c r="L261" s="244"/>
      <c r="M261" s="244"/>
      <c r="N261" s="244"/>
      <c r="O261" s="244"/>
      <c r="P261" s="244"/>
      <c r="Q261" s="245" t="s">
        <v>1556</v>
      </c>
    </row>
    <row r="262" spans="1:17" x14ac:dyDescent="0.25">
      <c r="A262" s="243">
        <v>253</v>
      </c>
      <c r="B262" s="243">
        <v>0</v>
      </c>
      <c r="C262" s="243" t="s">
        <v>14</v>
      </c>
      <c r="D262" s="243" t="s">
        <v>1557</v>
      </c>
      <c r="E262" s="243" t="s">
        <v>1114</v>
      </c>
      <c r="F262" s="243">
        <v>5</v>
      </c>
      <c r="G262" s="244"/>
      <c r="H262" s="244">
        <v>1.2E-2</v>
      </c>
      <c r="I262" s="244"/>
      <c r="J262" s="244"/>
      <c r="K262" s="244"/>
      <c r="L262" s="244"/>
      <c r="M262" s="244"/>
      <c r="N262" s="244"/>
      <c r="O262" s="244"/>
      <c r="P262" s="244"/>
      <c r="Q262" s="245" t="s">
        <v>1558</v>
      </c>
    </row>
    <row r="263" spans="1:17" x14ac:dyDescent="0.25">
      <c r="A263" s="243">
        <v>254</v>
      </c>
      <c r="B263" s="243">
        <v>0</v>
      </c>
      <c r="C263" s="243" t="s">
        <v>14</v>
      </c>
      <c r="D263" s="243" t="s">
        <v>1559</v>
      </c>
      <c r="E263" s="243" t="s">
        <v>1114</v>
      </c>
      <c r="F263" s="243">
        <v>5</v>
      </c>
      <c r="G263" s="244"/>
      <c r="H263" s="244">
        <v>2.9000000000000001E-2</v>
      </c>
      <c r="I263" s="244"/>
      <c r="J263" s="244"/>
      <c r="K263" s="244"/>
      <c r="L263" s="244"/>
      <c r="M263" s="244"/>
      <c r="N263" s="244"/>
      <c r="O263" s="244"/>
      <c r="P263" s="244"/>
      <c r="Q263" s="245" t="s">
        <v>1536</v>
      </c>
    </row>
    <row r="264" spans="1:17" x14ac:dyDescent="0.25">
      <c r="A264" s="243">
        <v>255</v>
      </c>
      <c r="B264" s="243">
        <v>0</v>
      </c>
      <c r="C264" s="243" t="s">
        <v>14</v>
      </c>
      <c r="D264" s="243" t="s">
        <v>1560</v>
      </c>
      <c r="E264" s="243" t="s">
        <v>1114</v>
      </c>
      <c r="F264" s="243">
        <v>5</v>
      </c>
      <c r="G264" s="244"/>
      <c r="H264" s="244">
        <v>1.1120000000000001</v>
      </c>
      <c r="I264" s="244"/>
      <c r="J264" s="244"/>
      <c r="K264" s="244"/>
      <c r="L264" s="244"/>
      <c r="M264" s="244"/>
      <c r="N264" s="244"/>
      <c r="O264" s="244"/>
      <c r="P264" s="244"/>
      <c r="Q264" s="245" t="s">
        <v>1561</v>
      </c>
    </row>
    <row r="265" spans="1:17" x14ac:dyDescent="0.25">
      <c r="A265" s="243">
        <v>256</v>
      </c>
      <c r="B265" s="243">
        <v>0</v>
      </c>
      <c r="C265" s="243" t="s">
        <v>14</v>
      </c>
      <c r="D265" s="243" t="s">
        <v>1562</v>
      </c>
      <c r="E265" s="243" t="s">
        <v>1114</v>
      </c>
      <c r="F265" s="243">
        <v>5</v>
      </c>
      <c r="G265" s="244"/>
      <c r="H265" s="244">
        <v>0.57499999999999996</v>
      </c>
      <c r="I265" s="244"/>
      <c r="J265" s="244"/>
      <c r="K265" s="244"/>
      <c r="L265" s="244"/>
      <c r="M265" s="244"/>
      <c r="N265" s="244"/>
      <c r="O265" s="244"/>
      <c r="P265" s="244"/>
      <c r="Q265" s="245" t="s">
        <v>1536</v>
      </c>
    </row>
    <row r="266" spans="1:17" x14ac:dyDescent="0.25">
      <c r="A266" s="243">
        <v>257</v>
      </c>
      <c r="B266" s="243">
        <v>0</v>
      </c>
      <c r="C266" s="243" t="s">
        <v>352</v>
      </c>
      <c r="D266" s="243" t="s">
        <v>1563</v>
      </c>
      <c r="E266" s="243" t="s">
        <v>1174</v>
      </c>
      <c r="F266" s="243">
        <v>25</v>
      </c>
      <c r="G266" s="244"/>
      <c r="H266" s="244"/>
      <c r="I266" s="244"/>
      <c r="J266" s="244"/>
      <c r="K266" s="244"/>
      <c r="L266" s="244"/>
      <c r="M266" s="244">
        <v>6.2E-2</v>
      </c>
      <c r="N266" s="244"/>
      <c r="O266" s="244"/>
      <c r="P266" s="244"/>
      <c r="Q266" s="245" t="s">
        <v>1564</v>
      </c>
    </row>
    <row r="267" spans="1:17" ht="47.25" x14ac:dyDescent="0.25">
      <c r="A267" s="243">
        <v>258</v>
      </c>
      <c r="B267" s="243">
        <v>0</v>
      </c>
      <c r="C267" s="243" t="s">
        <v>352</v>
      </c>
      <c r="D267" s="243" t="s">
        <v>1565</v>
      </c>
      <c r="E267" s="243" t="s">
        <v>1174</v>
      </c>
      <c r="F267" s="243">
        <v>25</v>
      </c>
      <c r="G267" s="244"/>
      <c r="H267" s="244"/>
      <c r="I267" s="244"/>
      <c r="J267" s="244"/>
      <c r="K267" s="244"/>
      <c r="L267" s="244"/>
      <c r="M267" s="244">
        <v>0</v>
      </c>
      <c r="N267" s="244"/>
      <c r="O267" s="244"/>
      <c r="P267" s="244"/>
      <c r="Q267" s="245" t="s">
        <v>1566</v>
      </c>
    </row>
    <row r="268" spans="1:17" ht="47.25" x14ac:dyDescent="0.25">
      <c r="A268" s="243">
        <v>259</v>
      </c>
      <c r="B268" s="243">
        <v>0</v>
      </c>
      <c r="C268" s="243" t="s">
        <v>352</v>
      </c>
      <c r="D268" s="243" t="s">
        <v>1567</v>
      </c>
      <c r="E268" s="243" t="s">
        <v>1174</v>
      </c>
      <c r="F268" s="243">
        <v>25</v>
      </c>
      <c r="G268" s="244"/>
      <c r="H268" s="244"/>
      <c r="I268" s="244"/>
      <c r="J268" s="244"/>
      <c r="K268" s="244"/>
      <c r="L268" s="244"/>
      <c r="M268" s="244">
        <v>5.5E-2</v>
      </c>
      <c r="N268" s="244"/>
      <c r="O268" s="244"/>
      <c r="P268" s="244"/>
      <c r="Q268" s="245" t="s">
        <v>1568</v>
      </c>
    </row>
    <row r="269" spans="1:17" x14ac:dyDescent="0.25">
      <c r="A269" s="243">
        <v>260</v>
      </c>
      <c r="B269" s="243">
        <v>0</v>
      </c>
      <c r="C269" s="243" t="s">
        <v>352</v>
      </c>
      <c r="D269" s="243" t="s">
        <v>1569</v>
      </c>
      <c r="E269" s="243" t="s">
        <v>1174</v>
      </c>
      <c r="F269" s="243">
        <v>25</v>
      </c>
      <c r="G269" s="244"/>
      <c r="H269" s="244"/>
      <c r="I269" s="244"/>
      <c r="J269" s="244"/>
      <c r="K269" s="244"/>
      <c r="L269" s="244"/>
      <c r="M269" s="244">
        <v>8.9999999999999993E-3</v>
      </c>
      <c r="N269" s="244"/>
      <c r="O269" s="244"/>
      <c r="P269" s="244"/>
      <c r="Q269" s="245" t="s">
        <v>1570</v>
      </c>
    </row>
    <row r="270" spans="1:17" ht="78.75" x14ac:dyDescent="0.25">
      <c r="A270" s="243">
        <v>261</v>
      </c>
      <c r="B270" s="243">
        <v>0</v>
      </c>
      <c r="C270" s="243" t="s">
        <v>352</v>
      </c>
      <c r="D270" s="243" t="s">
        <v>1571</v>
      </c>
      <c r="E270" s="243" t="s">
        <v>1174</v>
      </c>
      <c r="F270" s="243">
        <v>25</v>
      </c>
      <c r="G270" s="244"/>
      <c r="H270" s="244"/>
      <c r="I270" s="244"/>
      <c r="J270" s="244"/>
      <c r="K270" s="244"/>
      <c r="L270" s="244"/>
      <c r="M270" s="244">
        <v>0.245</v>
      </c>
      <c r="N270" s="244"/>
      <c r="O270" s="244"/>
      <c r="P270" s="244"/>
      <c r="Q270" s="245" t="s">
        <v>1572</v>
      </c>
    </row>
    <row r="271" spans="1:17" ht="141.75" x14ac:dyDescent="0.25">
      <c r="A271" s="243">
        <v>262</v>
      </c>
      <c r="B271" s="243">
        <v>0</v>
      </c>
      <c r="C271" s="243" t="s">
        <v>352</v>
      </c>
      <c r="D271" s="243" t="s">
        <v>1573</v>
      </c>
      <c r="E271" s="243" t="s">
        <v>1174</v>
      </c>
      <c r="F271" s="243">
        <v>25</v>
      </c>
      <c r="G271" s="244"/>
      <c r="H271" s="244"/>
      <c r="I271" s="244"/>
      <c r="J271" s="244"/>
      <c r="K271" s="244"/>
      <c r="L271" s="244"/>
      <c r="M271" s="244">
        <v>0.68400000000000005</v>
      </c>
      <c r="N271" s="244"/>
      <c r="O271" s="244"/>
      <c r="P271" s="244"/>
      <c r="Q271" s="245" t="s">
        <v>1574</v>
      </c>
    </row>
    <row r="272" spans="1:17" ht="78.75" x14ac:dyDescent="0.25">
      <c r="A272" s="243">
        <v>263</v>
      </c>
      <c r="B272" s="243">
        <v>0</v>
      </c>
      <c r="C272" s="243" t="s">
        <v>352</v>
      </c>
      <c r="D272" s="243" t="s">
        <v>1575</v>
      </c>
      <c r="E272" s="243" t="s">
        <v>1174</v>
      </c>
      <c r="F272" s="243">
        <v>25</v>
      </c>
      <c r="G272" s="244"/>
      <c r="H272" s="244"/>
      <c r="I272" s="244"/>
      <c r="J272" s="244"/>
      <c r="K272" s="244"/>
      <c r="L272" s="244"/>
      <c r="M272" s="244">
        <v>0.34399999999999997</v>
      </c>
      <c r="N272" s="244"/>
      <c r="O272" s="244"/>
      <c r="P272" s="244"/>
      <c r="Q272" s="245" t="s">
        <v>1576</v>
      </c>
    </row>
    <row r="273" spans="1:17" ht="141.75" x14ac:dyDescent="0.25">
      <c r="A273" s="243">
        <v>264</v>
      </c>
      <c r="B273" s="243">
        <v>0</v>
      </c>
      <c r="C273" s="243" t="s">
        <v>352</v>
      </c>
      <c r="D273" s="243" t="s">
        <v>1577</v>
      </c>
      <c r="E273" s="243" t="s">
        <v>1174</v>
      </c>
      <c r="F273" s="243">
        <v>25</v>
      </c>
      <c r="G273" s="244"/>
      <c r="H273" s="244"/>
      <c r="I273" s="244"/>
      <c r="J273" s="244"/>
      <c r="K273" s="244"/>
      <c r="L273" s="244"/>
      <c r="M273" s="244">
        <v>0.49199999999999999</v>
      </c>
      <c r="N273" s="244"/>
      <c r="O273" s="244"/>
      <c r="P273" s="244"/>
      <c r="Q273" s="245" t="s">
        <v>1578</v>
      </c>
    </row>
    <row r="274" spans="1:17" ht="236.25" x14ac:dyDescent="0.25">
      <c r="A274" s="243">
        <v>265</v>
      </c>
      <c r="B274" s="243">
        <v>0</v>
      </c>
      <c r="C274" s="243" t="s">
        <v>352</v>
      </c>
      <c r="D274" s="243" t="s">
        <v>1579</v>
      </c>
      <c r="E274" s="243" t="s">
        <v>1174</v>
      </c>
      <c r="F274" s="243">
        <v>25</v>
      </c>
      <c r="G274" s="244"/>
      <c r="H274" s="244"/>
      <c r="I274" s="244"/>
      <c r="J274" s="244"/>
      <c r="K274" s="244"/>
      <c r="L274" s="244"/>
      <c r="M274" s="244">
        <v>0.47499999999999998</v>
      </c>
      <c r="N274" s="244"/>
      <c r="O274" s="244"/>
      <c r="P274" s="244"/>
      <c r="Q274" s="245" t="s">
        <v>1580</v>
      </c>
    </row>
    <row r="275" spans="1:17" ht="220.5" x14ac:dyDescent="0.25">
      <c r="A275" s="243">
        <v>266</v>
      </c>
      <c r="B275" s="243">
        <v>0</v>
      </c>
      <c r="C275" s="243" t="s">
        <v>352</v>
      </c>
      <c r="D275" s="243" t="s">
        <v>1581</v>
      </c>
      <c r="E275" s="243" t="s">
        <v>1174</v>
      </c>
      <c r="F275" s="243">
        <v>25</v>
      </c>
      <c r="G275" s="244"/>
      <c r="H275" s="244"/>
      <c r="I275" s="244"/>
      <c r="J275" s="244"/>
      <c r="K275" s="244"/>
      <c r="L275" s="244"/>
      <c r="M275" s="244">
        <v>0.434</v>
      </c>
      <c r="N275" s="244"/>
      <c r="O275" s="244"/>
      <c r="P275" s="244"/>
      <c r="Q275" s="245" t="s">
        <v>1582</v>
      </c>
    </row>
    <row r="276" spans="1:17" x14ac:dyDescent="0.25">
      <c r="A276" s="243">
        <v>267</v>
      </c>
      <c r="B276" s="243">
        <v>0</v>
      </c>
      <c r="C276" s="243" t="s">
        <v>1583</v>
      </c>
      <c r="D276" s="243" t="s">
        <v>1584</v>
      </c>
      <c r="E276" s="243" t="s">
        <v>1114</v>
      </c>
      <c r="F276" s="243">
        <v>5</v>
      </c>
      <c r="G276" s="244"/>
      <c r="H276" s="244"/>
      <c r="I276" s="244"/>
      <c r="J276" s="244"/>
      <c r="K276" s="244"/>
      <c r="L276" s="244">
        <v>0.18440000000000001</v>
      </c>
      <c r="M276" s="244"/>
      <c r="N276" s="244"/>
      <c r="O276" s="244"/>
      <c r="P276" s="244"/>
      <c r="Q276" s="245" t="s">
        <v>1151</v>
      </c>
    </row>
    <row r="277" spans="1:17" ht="31.5" x14ac:dyDescent="0.25">
      <c r="A277" s="243">
        <v>268</v>
      </c>
      <c r="B277" s="243">
        <v>0</v>
      </c>
      <c r="C277" s="243" t="s">
        <v>1583</v>
      </c>
      <c r="D277" s="243" t="s">
        <v>1585</v>
      </c>
      <c r="E277" s="243" t="s">
        <v>1114</v>
      </c>
      <c r="F277" s="243">
        <v>5</v>
      </c>
      <c r="G277" s="244"/>
      <c r="H277" s="244"/>
      <c r="I277" s="244"/>
      <c r="J277" s="244"/>
      <c r="K277" s="244"/>
      <c r="L277" s="244">
        <v>0.44830000000000003</v>
      </c>
      <c r="M277" s="244"/>
      <c r="N277" s="244"/>
      <c r="O277" s="244"/>
      <c r="P277" s="244"/>
      <c r="Q277" s="245" t="s">
        <v>1586</v>
      </c>
    </row>
    <row r="278" spans="1:17" ht="63" x14ac:dyDescent="0.25">
      <c r="A278" s="243">
        <v>269</v>
      </c>
      <c r="B278" s="243">
        <v>0</v>
      </c>
      <c r="C278" s="243" t="s">
        <v>352</v>
      </c>
      <c r="D278" s="243" t="s">
        <v>1587</v>
      </c>
      <c r="E278" s="243" t="s">
        <v>1114</v>
      </c>
      <c r="F278" s="243">
        <v>5</v>
      </c>
      <c r="G278" s="244"/>
      <c r="H278" s="244"/>
      <c r="I278" s="244">
        <v>0.1452</v>
      </c>
      <c r="J278" s="244"/>
      <c r="K278" s="244"/>
      <c r="L278" s="244"/>
      <c r="M278" s="244"/>
      <c r="N278" s="244"/>
      <c r="O278" s="244"/>
      <c r="P278" s="244"/>
      <c r="Q278" s="245" t="s">
        <v>1588</v>
      </c>
    </row>
    <row r="279" spans="1:17" ht="299.25" x14ac:dyDescent="0.25">
      <c r="A279" s="243">
        <v>270</v>
      </c>
      <c r="B279" s="243">
        <v>0</v>
      </c>
      <c r="C279" s="243" t="s">
        <v>352</v>
      </c>
      <c r="D279" s="243" t="s">
        <v>1589</v>
      </c>
      <c r="E279" s="243" t="s">
        <v>1114</v>
      </c>
      <c r="F279" s="243">
        <v>5</v>
      </c>
      <c r="G279" s="244"/>
      <c r="H279" s="244"/>
      <c r="I279" s="244">
        <v>0.69299999999999995</v>
      </c>
      <c r="J279" s="244"/>
      <c r="K279" s="244"/>
      <c r="L279" s="244"/>
      <c r="M279" s="244"/>
      <c r="N279" s="244"/>
      <c r="O279" s="244"/>
      <c r="P279" s="244"/>
      <c r="Q279" s="245" t="s">
        <v>1590</v>
      </c>
    </row>
    <row r="280" spans="1:17" ht="126" x14ac:dyDescent="0.25">
      <c r="A280" s="243">
        <v>271</v>
      </c>
      <c r="B280" s="243">
        <v>0</v>
      </c>
      <c r="C280" s="243" t="s">
        <v>352</v>
      </c>
      <c r="D280" s="243" t="s">
        <v>1591</v>
      </c>
      <c r="E280" s="243" t="s">
        <v>1114</v>
      </c>
      <c r="F280" s="243">
        <v>15</v>
      </c>
      <c r="G280" s="244"/>
      <c r="H280" s="244"/>
      <c r="I280" s="244"/>
      <c r="J280" s="244">
        <v>1.974</v>
      </c>
      <c r="K280" s="244"/>
      <c r="L280" s="244"/>
      <c r="M280" s="244"/>
      <c r="N280" s="244"/>
      <c r="O280" s="244"/>
      <c r="P280" s="244"/>
      <c r="Q280" s="245" t="s">
        <v>1592</v>
      </c>
    </row>
    <row r="281" spans="1:17" x14ac:dyDescent="0.25">
      <c r="A281" s="243">
        <v>272</v>
      </c>
      <c r="B281" s="243">
        <v>0</v>
      </c>
      <c r="C281" s="243" t="s">
        <v>1593</v>
      </c>
      <c r="D281" s="243" t="s">
        <v>1594</v>
      </c>
      <c r="E281" s="243" t="s">
        <v>1114</v>
      </c>
      <c r="F281" s="243">
        <v>5</v>
      </c>
      <c r="G281" s="244"/>
      <c r="H281" s="244"/>
      <c r="I281" s="244">
        <v>7.92E-3</v>
      </c>
      <c r="J281" s="244"/>
      <c r="K281" s="244"/>
      <c r="L281" s="244"/>
      <c r="M281" s="244"/>
      <c r="N281" s="244"/>
      <c r="O281" s="244"/>
      <c r="P281" s="244"/>
      <c r="Q281" s="245" t="s">
        <v>1595</v>
      </c>
    </row>
    <row r="282" spans="1:17" ht="31.5" x14ac:dyDescent="0.25">
      <c r="A282" s="243">
        <v>273</v>
      </c>
      <c r="B282" s="243">
        <v>0</v>
      </c>
      <c r="C282" s="243" t="s">
        <v>1593</v>
      </c>
      <c r="D282" s="243" t="s">
        <v>1596</v>
      </c>
      <c r="E282" s="243" t="s">
        <v>1114</v>
      </c>
      <c r="F282" s="243">
        <v>5</v>
      </c>
      <c r="G282" s="244"/>
      <c r="H282" s="244"/>
      <c r="I282" s="244">
        <v>0</v>
      </c>
      <c r="J282" s="244"/>
      <c r="K282" s="244"/>
      <c r="L282" s="244"/>
      <c r="M282" s="244"/>
      <c r="N282" s="244"/>
      <c r="O282" s="244"/>
      <c r="P282" s="244"/>
      <c r="Q282" s="245" t="s">
        <v>1597</v>
      </c>
    </row>
    <row r="283" spans="1:17" ht="31.5" x14ac:dyDescent="0.25">
      <c r="A283" s="243">
        <v>274</v>
      </c>
      <c r="B283" s="243">
        <v>0</v>
      </c>
      <c r="C283" s="243" t="s">
        <v>1593</v>
      </c>
      <c r="D283" s="243" t="s">
        <v>1598</v>
      </c>
      <c r="E283" s="243" t="s">
        <v>1114</v>
      </c>
      <c r="F283" s="243">
        <v>5</v>
      </c>
      <c r="G283" s="244"/>
      <c r="H283" s="244"/>
      <c r="I283" s="244">
        <v>0.2205</v>
      </c>
      <c r="J283" s="244"/>
      <c r="K283" s="244"/>
      <c r="L283" s="244"/>
      <c r="M283" s="244"/>
      <c r="N283" s="244"/>
      <c r="O283" s="244"/>
      <c r="P283" s="244"/>
      <c r="Q283" s="245" t="s">
        <v>1597</v>
      </c>
    </row>
    <row r="284" spans="1:17" x14ac:dyDescent="0.25">
      <c r="A284" s="243">
        <v>275</v>
      </c>
      <c r="B284" s="243">
        <v>0</v>
      </c>
      <c r="C284" s="243" t="s">
        <v>1593</v>
      </c>
      <c r="D284" s="243" t="s">
        <v>1599</v>
      </c>
      <c r="E284" s="243" t="s">
        <v>1114</v>
      </c>
      <c r="F284" s="243">
        <v>5</v>
      </c>
      <c r="G284" s="244"/>
      <c r="H284" s="244"/>
      <c r="I284" s="244"/>
      <c r="J284" s="244"/>
      <c r="K284" s="244">
        <v>3.2579999999999998E-2</v>
      </c>
      <c r="L284" s="244"/>
      <c r="M284" s="244"/>
      <c r="N284" s="244"/>
      <c r="O284" s="244"/>
      <c r="P284" s="244"/>
      <c r="Q284" s="245" t="s">
        <v>1600</v>
      </c>
    </row>
    <row r="285" spans="1:17" x14ac:dyDescent="0.25">
      <c r="A285" s="243">
        <v>276</v>
      </c>
      <c r="B285" s="243">
        <v>0</v>
      </c>
      <c r="C285" s="243" t="s">
        <v>1593</v>
      </c>
      <c r="D285" s="243" t="s">
        <v>1601</v>
      </c>
      <c r="E285" s="243" t="s">
        <v>1114</v>
      </c>
      <c r="F285" s="243">
        <v>5</v>
      </c>
      <c r="G285" s="244"/>
      <c r="H285" s="244"/>
      <c r="I285" s="244">
        <v>2.376E-2</v>
      </c>
      <c r="J285" s="244"/>
      <c r="K285" s="244"/>
      <c r="L285" s="244"/>
      <c r="M285" s="244"/>
      <c r="N285" s="244"/>
      <c r="O285" s="244"/>
      <c r="P285" s="244"/>
      <c r="Q285" s="245" t="s">
        <v>1595</v>
      </c>
    </row>
    <row r="286" spans="1:17" x14ac:dyDescent="0.25">
      <c r="A286" s="243">
        <v>277</v>
      </c>
      <c r="B286" s="243">
        <v>0</v>
      </c>
      <c r="C286" s="243" t="s">
        <v>1593</v>
      </c>
      <c r="D286" s="243" t="s">
        <v>1602</v>
      </c>
      <c r="E286" s="243" t="s">
        <v>1114</v>
      </c>
      <c r="F286" s="243">
        <v>5</v>
      </c>
      <c r="G286" s="244"/>
      <c r="H286" s="244"/>
      <c r="I286" s="244"/>
      <c r="J286" s="244"/>
      <c r="K286" s="244">
        <v>0</v>
      </c>
      <c r="L286" s="244"/>
      <c r="M286" s="244"/>
      <c r="N286" s="244"/>
      <c r="O286" s="244"/>
      <c r="P286" s="244"/>
      <c r="Q286" s="245" t="s">
        <v>1595</v>
      </c>
    </row>
    <row r="287" spans="1:17" x14ac:dyDescent="0.25">
      <c r="A287" s="243">
        <v>278</v>
      </c>
      <c r="B287" s="243">
        <v>0</v>
      </c>
      <c r="C287" s="243" t="s">
        <v>1593</v>
      </c>
      <c r="D287" s="243" t="s">
        <v>1603</v>
      </c>
      <c r="E287" s="243" t="s">
        <v>1114</v>
      </c>
      <c r="F287" s="243">
        <v>5</v>
      </c>
      <c r="G287" s="244"/>
      <c r="H287" s="244"/>
      <c r="I287" s="244"/>
      <c r="J287" s="244"/>
      <c r="K287" s="244">
        <v>2.3999999999999998E-3</v>
      </c>
      <c r="L287" s="244"/>
      <c r="M287" s="244"/>
      <c r="N287" s="244"/>
      <c r="O287" s="244"/>
      <c r="P287" s="244"/>
      <c r="Q287" s="245" t="s">
        <v>1595</v>
      </c>
    </row>
    <row r="288" spans="1:17" x14ac:dyDescent="0.25">
      <c r="A288" s="243">
        <v>279</v>
      </c>
      <c r="B288" s="243">
        <v>0</v>
      </c>
      <c r="C288" s="243" t="s">
        <v>1593</v>
      </c>
      <c r="D288" s="243" t="s">
        <v>1604</v>
      </c>
      <c r="E288" s="243" t="s">
        <v>1114</v>
      </c>
      <c r="F288" s="243">
        <v>5</v>
      </c>
      <c r="G288" s="244"/>
      <c r="H288" s="244"/>
      <c r="I288" s="244">
        <v>0</v>
      </c>
      <c r="J288" s="244"/>
      <c r="K288" s="244"/>
      <c r="L288" s="244"/>
      <c r="M288" s="244"/>
      <c r="N288" s="244"/>
      <c r="O288" s="244"/>
      <c r="P288" s="244"/>
      <c r="Q288" s="245" t="s">
        <v>1595</v>
      </c>
    </row>
    <row r="289" spans="1:17" x14ac:dyDescent="0.25">
      <c r="A289" s="243">
        <v>280</v>
      </c>
      <c r="B289" s="243">
        <v>0</v>
      </c>
      <c r="C289" s="243" t="s">
        <v>1593</v>
      </c>
      <c r="D289" s="243" t="s">
        <v>1605</v>
      </c>
      <c r="E289" s="243" t="s">
        <v>1114</v>
      </c>
      <c r="F289" s="243">
        <v>5</v>
      </c>
      <c r="G289" s="244"/>
      <c r="H289" s="244"/>
      <c r="I289" s="244">
        <v>0</v>
      </c>
      <c r="J289" s="244"/>
      <c r="K289" s="244"/>
      <c r="L289" s="244"/>
      <c r="M289" s="244"/>
      <c r="N289" s="244"/>
      <c r="O289" s="244"/>
      <c r="P289" s="244"/>
      <c r="Q289" s="245" t="s">
        <v>1595</v>
      </c>
    </row>
    <row r="290" spans="1:17" x14ac:dyDescent="0.25">
      <c r="A290" s="243">
        <v>281</v>
      </c>
      <c r="B290" s="243">
        <v>0</v>
      </c>
      <c r="C290" s="243" t="s">
        <v>1593</v>
      </c>
      <c r="D290" s="243" t="s">
        <v>1606</v>
      </c>
      <c r="E290" s="243" t="s">
        <v>1114</v>
      </c>
      <c r="F290" s="243">
        <v>5</v>
      </c>
      <c r="G290" s="244"/>
      <c r="H290" s="244"/>
      <c r="I290" s="244">
        <v>0</v>
      </c>
      <c r="J290" s="244"/>
      <c r="K290" s="244"/>
      <c r="L290" s="244"/>
      <c r="M290" s="244"/>
      <c r="N290" s="244"/>
      <c r="O290" s="244"/>
      <c r="P290" s="244"/>
      <c r="Q290" s="245" t="s">
        <v>1595</v>
      </c>
    </row>
    <row r="291" spans="1:17" ht="173.25" x14ac:dyDescent="0.25">
      <c r="A291" s="243">
        <v>282</v>
      </c>
      <c r="B291" s="243">
        <v>0</v>
      </c>
      <c r="C291" s="243" t="s">
        <v>1607</v>
      </c>
      <c r="D291" s="243" t="s">
        <v>1608</v>
      </c>
      <c r="E291" s="243" t="s">
        <v>1114</v>
      </c>
      <c r="F291" s="243">
        <v>5</v>
      </c>
      <c r="G291" s="244"/>
      <c r="H291" s="244"/>
      <c r="I291" s="244"/>
      <c r="J291" s="244">
        <v>0.41370000000000001</v>
      </c>
      <c r="K291" s="244"/>
      <c r="L291" s="244"/>
      <c r="M291" s="244"/>
      <c r="N291" s="244"/>
      <c r="O291" s="244"/>
      <c r="P291" s="244"/>
      <c r="Q291" s="245" t="s">
        <v>1609</v>
      </c>
    </row>
    <row r="292" spans="1:17" ht="78.75" x14ac:dyDescent="0.25">
      <c r="A292" s="243">
        <v>283</v>
      </c>
      <c r="B292" s="243">
        <v>0</v>
      </c>
      <c r="C292" s="243" t="s">
        <v>1607</v>
      </c>
      <c r="D292" s="243" t="s">
        <v>1610</v>
      </c>
      <c r="E292" s="243" t="s">
        <v>1114</v>
      </c>
      <c r="F292" s="243">
        <v>5</v>
      </c>
      <c r="G292" s="244"/>
      <c r="H292" s="244"/>
      <c r="I292" s="244"/>
      <c r="J292" s="244">
        <v>0.39374999999999999</v>
      </c>
      <c r="K292" s="244"/>
      <c r="L292" s="244"/>
      <c r="M292" s="244"/>
      <c r="N292" s="244"/>
      <c r="O292" s="244"/>
      <c r="P292" s="244"/>
      <c r="Q292" s="245" t="s">
        <v>1611</v>
      </c>
    </row>
    <row r="293" spans="1:17" x14ac:dyDescent="0.25">
      <c r="A293" s="243">
        <v>284</v>
      </c>
      <c r="B293" s="243">
        <v>0</v>
      </c>
      <c r="C293" s="243" t="s">
        <v>1607</v>
      </c>
      <c r="D293" s="243" t="s">
        <v>1612</v>
      </c>
      <c r="E293" s="243" t="s">
        <v>1114</v>
      </c>
      <c r="F293" s="243">
        <v>5</v>
      </c>
      <c r="G293" s="244"/>
      <c r="H293" s="244"/>
      <c r="I293" s="244"/>
      <c r="J293" s="244">
        <v>3.8999999999999998E-3</v>
      </c>
      <c r="K293" s="244"/>
      <c r="L293" s="244"/>
      <c r="M293" s="244"/>
      <c r="N293" s="244"/>
      <c r="O293" s="244"/>
      <c r="P293" s="244"/>
      <c r="Q293" s="245" t="s">
        <v>1613</v>
      </c>
    </row>
    <row r="294" spans="1:17" ht="47.25" x14ac:dyDescent="0.25">
      <c r="A294" s="243">
        <v>285</v>
      </c>
      <c r="B294" s="243">
        <v>0</v>
      </c>
      <c r="C294" s="243" t="s">
        <v>1607</v>
      </c>
      <c r="D294" s="243" t="s">
        <v>1614</v>
      </c>
      <c r="E294" s="243" t="s">
        <v>1114</v>
      </c>
      <c r="F294" s="243">
        <v>5</v>
      </c>
      <c r="G294" s="244"/>
      <c r="H294" s="244"/>
      <c r="I294" s="244"/>
      <c r="J294" s="244">
        <v>6.3899999999999998E-2</v>
      </c>
      <c r="K294" s="244"/>
      <c r="L294" s="244"/>
      <c r="M294" s="244"/>
      <c r="N294" s="244"/>
      <c r="O294" s="244"/>
      <c r="P294" s="244"/>
      <c r="Q294" s="245" t="s">
        <v>1615</v>
      </c>
    </row>
    <row r="295" spans="1:17" ht="31.5" x14ac:dyDescent="0.25">
      <c r="A295" s="243">
        <v>286</v>
      </c>
      <c r="B295" s="243">
        <v>0</v>
      </c>
      <c r="C295" s="243" t="s">
        <v>1607</v>
      </c>
      <c r="D295" s="243" t="s">
        <v>1616</v>
      </c>
      <c r="E295" s="243" t="s">
        <v>1114</v>
      </c>
      <c r="F295" s="243">
        <v>5</v>
      </c>
      <c r="G295" s="244"/>
      <c r="H295" s="244"/>
      <c r="I295" s="244"/>
      <c r="J295" s="244">
        <v>0.224</v>
      </c>
      <c r="K295" s="244"/>
      <c r="L295" s="244"/>
      <c r="M295" s="244"/>
      <c r="N295" s="244"/>
      <c r="O295" s="244"/>
      <c r="P295" s="244"/>
      <c r="Q295" s="245" t="s">
        <v>1617</v>
      </c>
    </row>
    <row r="296" spans="1:17" ht="47.25" x14ac:dyDescent="0.25">
      <c r="A296" s="243">
        <v>287</v>
      </c>
      <c r="B296" s="243">
        <v>0</v>
      </c>
      <c r="C296" s="243" t="s">
        <v>1607</v>
      </c>
      <c r="D296" s="243" t="s">
        <v>1618</v>
      </c>
      <c r="E296" s="243" t="s">
        <v>1114</v>
      </c>
      <c r="F296" s="243">
        <v>5</v>
      </c>
      <c r="G296" s="244"/>
      <c r="H296" s="244"/>
      <c r="I296" s="244"/>
      <c r="J296" s="244">
        <v>0.112</v>
      </c>
      <c r="K296" s="244"/>
      <c r="L296" s="244"/>
      <c r="M296" s="244"/>
      <c r="N296" s="244"/>
      <c r="O296" s="244"/>
      <c r="P296" s="244"/>
      <c r="Q296" s="245" t="s">
        <v>1619</v>
      </c>
    </row>
    <row r="297" spans="1:17" x14ac:dyDescent="0.25">
      <c r="A297" s="243">
        <v>288</v>
      </c>
      <c r="B297" s="243">
        <v>0</v>
      </c>
      <c r="C297" s="243" t="s">
        <v>994</v>
      </c>
      <c r="D297" s="243" t="s">
        <v>1620</v>
      </c>
      <c r="E297" s="243" t="s">
        <v>1142</v>
      </c>
      <c r="F297" s="243">
        <v>5</v>
      </c>
      <c r="G297" s="244"/>
      <c r="H297" s="244">
        <v>0</v>
      </c>
      <c r="I297" s="244"/>
      <c r="J297" s="244"/>
      <c r="K297" s="244"/>
      <c r="L297" s="244"/>
      <c r="M297" s="244"/>
      <c r="N297" s="244"/>
      <c r="O297" s="244"/>
      <c r="P297" s="244"/>
      <c r="Q297" s="245" t="s">
        <v>1621</v>
      </c>
    </row>
    <row r="298" spans="1:17" x14ac:dyDescent="0.25">
      <c r="A298" s="243">
        <v>289</v>
      </c>
      <c r="B298" s="243">
        <v>0</v>
      </c>
      <c r="C298" s="243" t="s">
        <v>994</v>
      </c>
      <c r="D298" s="243" t="s">
        <v>1622</v>
      </c>
      <c r="E298" s="243" t="s">
        <v>1142</v>
      </c>
      <c r="F298" s="243">
        <v>5</v>
      </c>
      <c r="G298" s="244"/>
      <c r="H298" s="244">
        <v>4.0000000000000001E-3</v>
      </c>
      <c r="I298" s="244"/>
      <c r="J298" s="244"/>
      <c r="K298" s="244"/>
      <c r="L298" s="244"/>
      <c r="M298" s="244"/>
      <c r="N298" s="244"/>
      <c r="O298" s="244"/>
      <c r="P298" s="244"/>
      <c r="Q298" s="245" t="s">
        <v>1623</v>
      </c>
    </row>
    <row r="299" spans="1:17" x14ac:dyDescent="0.25">
      <c r="A299" s="243">
        <v>290</v>
      </c>
      <c r="B299" s="243">
        <v>0</v>
      </c>
      <c r="C299" s="243" t="s">
        <v>994</v>
      </c>
      <c r="D299" s="243" t="s">
        <v>1624</v>
      </c>
      <c r="E299" s="243" t="s">
        <v>1142</v>
      </c>
      <c r="F299" s="243">
        <v>5</v>
      </c>
      <c r="G299" s="244"/>
      <c r="H299" s="244">
        <v>6.8000000000000005E-2</v>
      </c>
      <c r="I299" s="244"/>
      <c r="J299" s="244"/>
      <c r="K299" s="244"/>
      <c r="L299" s="244"/>
      <c r="M299" s="244"/>
      <c r="N299" s="244"/>
      <c r="O299" s="244"/>
      <c r="P299" s="244"/>
      <c r="Q299" s="245" t="s">
        <v>1625</v>
      </c>
    </row>
    <row r="300" spans="1:17" x14ac:dyDescent="0.25">
      <c r="A300" s="243">
        <v>291</v>
      </c>
      <c r="B300" s="243">
        <v>0</v>
      </c>
      <c r="C300" s="243" t="s">
        <v>994</v>
      </c>
      <c r="D300" s="243" t="s">
        <v>1626</v>
      </c>
      <c r="E300" s="243" t="s">
        <v>1142</v>
      </c>
      <c r="F300" s="243">
        <v>5</v>
      </c>
      <c r="G300" s="244"/>
      <c r="H300" s="244">
        <v>4.0000000000000002E-4</v>
      </c>
      <c r="I300" s="244"/>
      <c r="J300" s="244"/>
      <c r="K300" s="244"/>
      <c r="L300" s="244"/>
      <c r="M300" s="244"/>
      <c r="N300" s="244"/>
      <c r="O300" s="244"/>
      <c r="P300" s="244"/>
      <c r="Q300" s="245" t="s">
        <v>1625</v>
      </c>
    </row>
    <row r="301" spans="1:17" ht="63" x14ac:dyDescent="0.25">
      <c r="A301" s="243">
        <v>292</v>
      </c>
      <c r="B301" s="243">
        <v>0</v>
      </c>
      <c r="C301" s="243" t="s">
        <v>1008</v>
      </c>
      <c r="D301" s="243" t="s">
        <v>1627</v>
      </c>
      <c r="E301" s="243" t="s">
        <v>1142</v>
      </c>
      <c r="F301" s="243">
        <v>5</v>
      </c>
      <c r="G301" s="244"/>
      <c r="H301" s="244">
        <v>0.21099999999999999</v>
      </c>
      <c r="I301" s="244"/>
      <c r="J301" s="244"/>
      <c r="K301" s="244"/>
      <c r="L301" s="244"/>
      <c r="M301" s="244"/>
      <c r="N301" s="244"/>
      <c r="O301" s="244"/>
      <c r="P301" s="244"/>
      <c r="Q301" s="245" t="s">
        <v>1628</v>
      </c>
    </row>
    <row r="302" spans="1:17" ht="47.25" x14ac:dyDescent="0.25">
      <c r="A302" s="243">
        <v>293</v>
      </c>
      <c r="B302" s="243">
        <v>0</v>
      </c>
      <c r="C302" s="243" t="s">
        <v>987</v>
      </c>
      <c r="D302" s="243" t="s">
        <v>1629</v>
      </c>
      <c r="E302" s="243" t="s">
        <v>1142</v>
      </c>
      <c r="F302" s="243">
        <v>5</v>
      </c>
      <c r="G302" s="244"/>
      <c r="H302" s="244">
        <v>0.16600000000000001</v>
      </c>
      <c r="I302" s="244"/>
      <c r="J302" s="244"/>
      <c r="K302" s="244"/>
      <c r="L302" s="244"/>
      <c r="M302" s="244"/>
      <c r="N302" s="244"/>
      <c r="O302" s="244"/>
      <c r="P302" s="244"/>
      <c r="Q302" s="245" t="s">
        <v>1630</v>
      </c>
    </row>
    <row r="303" spans="1:17" ht="31.5" x14ac:dyDescent="0.25">
      <c r="A303" s="243">
        <v>294</v>
      </c>
      <c r="B303" s="243">
        <v>0</v>
      </c>
      <c r="C303" s="243" t="s">
        <v>987</v>
      </c>
      <c r="D303" s="243" t="s">
        <v>1631</v>
      </c>
      <c r="E303" s="243" t="s">
        <v>1142</v>
      </c>
      <c r="F303" s="243">
        <v>5</v>
      </c>
      <c r="G303" s="244"/>
      <c r="H303" s="244">
        <v>0</v>
      </c>
      <c r="I303" s="244"/>
      <c r="J303" s="244"/>
      <c r="K303" s="244"/>
      <c r="L303" s="244"/>
      <c r="M303" s="244"/>
      <c r="N303" s="244"/>
      <c r="O303" s="244"/>
      <c r="P303" s="244"/>
      <c r="Q303" s="245" t="s">
        <v>1632</v>
      </c>
    </row>
    <row r="304" spans="1:17" ht="78.75" x14ac:dyDescent="0.25">
      <c r="A304" s="243">
        <v>295</v>
      </c>
      <c r="B304" s="243">
        <v>0</v>
      </c>
      <c r="C304" s="243" t="s">
        <v>1010</v>
      </c>
      <c r="D304" s="243" t="s">
        <v>1631</v>
      </c>
      <c r="E304" s="243" t="s">
        <v>1142</v>
      </c>
      <c r="F304" s="243">
        <v>5</v>
      </c>
      <c r="G304" s="244"/>
      <c r="H304" s="244">
        <v>0.27300000000000002</v>
      </c>
      <c r="I304" s="244"/>
      <c r="J304" s="244"/>
      <c r="K304" s="244"/>
      <c r="L304" s="244"/>
      <c r="M304" s="244"/>
      <c r="N304" s="244"/>
      <c r="O304" s="244"/>
      <c r="P304" s="244"/>
      <c r="Q304" s="245" t="s">
        <v>1633</v>
      </c>
    </row>
    <row r="305" spans="1:17" ht="63" x14ac:dyDescent="0.25">
      <c r="A305" s="243">
        <v>296</v>
      </c>
      <c r="B305" s="243">
        <v>0</v>
      </c>
      <c r="C305" s="243" t="s">
        <v>1010</v>
      </c>
      <c r="D305" s="243" t="s">
        <v>1634</v>
      </c>
      <c r="E305" s="243" t="s">
        <v>1142</v>
      </c>
      <c r="F305" s="243">
        <v>5</v>
      </c>
      <c r="G305" s="244"/>
      <c r="H305" s="244">
        <v>0</v>
      </c>
      <c r="I305" s="244"/>
      <c r="J305" s="244"/>
      <c r="K305" s="244"/>
      <c r="L305" s="244"/>
      <c r="M305" s="244"/>
      <c r="N305" s="244"/>
      <c r="O305" s="244"/>
      <c r="P305" s="244"/>
      <c r="Q305" s="245" t="s">
        <v>1635</v>
      </c>
    </row>
    <row r="306" spans="1:17" ht="63" x14ac:dyDescent="0.25">
      <c r="A306" s="243">
        <v>297</v>
      </c>
      <c r="B306" s="243">
        <v>0</v>
      </c>
      <c r="C306" s="243" t="s">
        <v>936</v>
      </c>
      <c r="D306" s="243" t="s">
        <v>1636</v>
      </c>
      <c r="E306" s="243" t="s">
        <v>1142</v>
      </c>
      <c r="F306" s="243">
        <v>5</v>
      </c>
      <c r="G306" s="244"/>
      <c r="H306" s="244">
        <v>0.115</v>
      </c>
      <c r="I306" s="244"/>
      <c r="J306" s="244"/>
      <c r="K306" s="244"/>
      <c r="L306" s="244"/>
      <c r="M306" s="244"/>
      <c r="N306" s="244"/>
      <c r="O306" s="244"/>
      <c r="P306" s="244"/>
      <c r="Q306" s="245" t="s">
        <v>1637</v>
      </c>
    </row>
    <row r="307" spans="1:17" ht="47.25" x14ac:dyDescent="0.25">
      <c r="A307" s="243">
        <v>298</v>
      </c>
      <c r="B307" s="243">
        <v>0</v>
      </c>
      <c r="C307" s="243" t="s">
        <v>936</v>
      </c>
      <c r="D307" s="243" t="s">
        <v>1638</v>
      </c>
      <c r="E307" s="243" t="s">
        <v>1142</v>
      </c>
      <c r="F307" s="243">
        <v>5</v>
      </c>
      <c r="G307" s="244"/>
      <c r="H307" s="244">
        <v>5.5E-2</v>
      </c>
      <c r="I307" s="244"/>
      <c r="J307" s="244"/>
      <c r="K307" s="244"/>
      <c r="L307" s="244"/>
      <c r="M307" s="244"/>
      <c r="N307" s="244"/>
      <c r="O307" s="244"/>
      <c r="P307" s="244"/>
      <c r="Q307" s="245" t="s">
        <v>1639</v>
      </c>
    </row>
    <row r="308" spans="1:17" x14ac:dyDescent="0.25">
      <c r="A308" s="243">
        <v>299</v>
      </c>
      <c r="B308" s="243">
        <v>0</v>
      </c>
      <c r="C308" s="243" t="s">
        <v>991</v>
      </c>
      <c r="D308" s="243" t="s">
        <v>1631</v>
      </c>
      <c r="E308" s="243" t="s">
        <v>1142</v>
      </c>
      <c r="F308" s="243">
        <v>5</v>
      </c>
      <c r="G308" s="244"/>
      <c r="H308" s="244"/>
      <c r="I308" s="244">
        <v>3.5999999999999997E-2</v>
      </c>
      <c r="J308" s="244"/>
      <c r="K308" s="244"/>
      <c r="L308" s="244"/>
      <c r="M308" s="244"/>
      <c r="N308" s="244"/>
      <c r="O308" s="244"/>
      <c r="P308" s="244"/>
      <c r="Q308" s="245" t="s">
        <v>1640</v>
      </c>
    </row>
    <row r="309" spans="1:17" ht="31.5" x14ac:dyDescent="0.25">
      <c r="A309" s="243">
        <v>300</v>
      </c>
      <c r="B309" s="243">
        <v>0</v>
      </c>
      <c r="C309" s="243" t="s">
        <v>991</v>
      </c>
      <c r="D309" s="243" t="s">
        <v>1641</v>
      </c>
      <c r="E309" s="243" t="s">
        <v>1142</v>
      </c>
      <c r="F309" s="243">
        <v>5</v>
      </c>
      <c r="G309" s="244"/>
      <c r="H309" s="244"/>
      <c r="I309" s="244">
        <v>7.0999999999999994E-2</v>
      </c>
      <c r="J309" s="244"/>
      <c r="K309" s="244"/>
      <c r="L309" s="244"/>
      <c r="M309" s="244"/>
      <c r="N309" s="244"/>
      <c r="O309" s="244"/>
      <c r="P309" s="244"/>
      <c r="Q309" s="245" t="s">
        <v>1642</v>
      </c>
    </row>
    <row r="310" spans="1:17" ht="47.25" x14ac:dyDescent="0.25">
      <c r="A310" s="243">
        <v>301</v>
      </c>
      <c r="B310" s="243">
        <v>0</v>
      </c>
      <c r="C310" s="243" t="s">
        <v>1012</v>
      </c>
      <c r="D310" s="243" t="s">
        <v>1643</v>
      </c>
      <c r="E310" s="243" t="s">
        <v>1142</v>
      </c>
      <c r="F310" s="243">
        <v>5</v>
      </c>
      <c r="G310" s="244"/>
      <c r="H310" s="244"/>
      <c r="I310" s="244">
        <v>0.04</v>
      </c>
      <c r="J310" s="244"/>
      <c r="K310" s="244"/>
      <c r="L310" s="244"/>
      <c r="M310" s="244"/>
      <c r="N310" s="244"/>
      <c r="O310" s="244"/>
      <c r="P310" s="244"/>
      <c r="Q310" s="245" t="s">
        <v>1644</v>
      </c>
    </row>
    <row r="311" spans="1:17" x14ac:dyDescent="0.25">
      <c r="A311" s="243">
        <v>302</v>
      </c>
      <c r="B311" s="243">
        <v>0</v>
      </c>
      <c r="C311" s="243" t="s">
        <v>1012</v>
      </c>
      <c r="D311" s="243" t="s">
        <v>1645</v>
      </c>
      <c r="E311" s="243" t="s">
        <v>1142</v>
      </c>
      <c r="F311" s="243">
        <v>5</v>
      </c>
      <c r="G311" s="244"/>
      <c r="H311" s="244"/>
      <c r="I311" s="244">
        <v>6.0000000000000001E-3</v>
      </c>
      <c r="J311" s="244"/>
      <c r="K311" s="244"/>
      <c r="L311" s="244"/>
      <c r="M311" s="244"/>
      <c r="N311" s="244"/>
      <c r="O311" s="244"/>
      <c r="P311" s="244"/>
      <c r="Q311" s="245" t="s">
        <v>1646</v>
      </c>
    </row>
    <row r="312" spans="1:17" ht="63" x14ac:dyDescent="0.25">
      <c r="A312" s="243">
        <v>303</v>
      </c>
      <c r="B312" s="243">
        <v>0</v>
      </c>
      <c r="C312" s="243" t="s">
        <v>1011</v>
      </c>
      <c r="D312" s="243" t="s">
        <v>1647</v>
      </c>
      <c r="E312" s="243" t="s">
        <v>1142</v>
      </c>
      <c r="F312" s="243">
        <v>5</v>
      </c>
      <c r="G312" s="244"/>
      <c r="H312" s="244"/>
      <c r="I312" s="244">
        <v>5.3999999999999999E-2</v>
      </c>
      <c r="J312" s="244"/>
      <c r="K312" s="244"/>
      <c r="L312" s="244"/>
      <c r="M312" s="244"/>
      <c r="N312" s="244"/>
      <c r="O312" s="244"/>
      <c r="P312" s="244"/>
      <c r="Q312" s="245" t="s">
        <v>1648</v>
      </c>
    </row>
    <row r="313" spans="1:17" ht="31.5" x14ac:dyDescent="0.25">
      <c r="A313" s="243">
        <v>304</v>
      </c>
      <c r="B313" s="243">
        <v>0</v>
      </c>
      <c r="C313" s="243" t="s">
        <v>1011</v>
      </c>
      <c r="D313" s="243" t="s">
        <v>1649</v>
      </c>
      <c r="E313" s="243" t="s">
        <v>1142</v>
      </c>
      <c r="F313" s="243">
        <v>5</v>
      </c>
      <c r="G313" s="244"/>
      <c r="H313" s="244"/>
      <c r="I313" s="244">
        <v>2.5999999999999999E-2</v>
      </c>
      <c r="J313" s="244"/>
      <c r="K313" s="244"/>
      <c r="L313" s="244"/>
      <c r="M313" s="244"/>
      <c r="N313" s="244"/>
      <c r="O313" s="244"/>
      <c r="P313" s="244"/>
      <c r="Q313" s="245" t="s">
        <v>1650</v>
      </c>
    </row>
    <row r="314" spans="1:17" ht="31.5" x14ac:dyDescent="0.25">
      <c r="A314" s="243">
        <v>305</v>
      </c>
      <c r="B314" s="243">
        <v>0</v>
      </c>
      <c r="C314" s="243" t="s">
        <v>1009</v>
      </c>
      <c r="D314" s="243" t="s">
        <v>1651</v>
      </c>
      <c r="E314" s="243" t="s">
        <v>1142</v>
      </c>
      <c r="F314" s="243">
        <v>5</v>
      </c>
      <c r="G314" s="244"/>
      <c r="H314" s="244"/>
      <c r="I314" s="244">
        <v>0.26979999999999998</v>
      </c>
      <c r="J314" s="244"/>
      <c r="K314" s="244"/>
      <c r="L314" s="244"/>
      <c r="M314" s="244"/>
      <c r="N314" s="244"/>
      <c r="O314" s="244"/>
      <c r="P314" s="244"/>
      <c r="Q314" s="245" t="s">
        <v>1652</v>
      </c>
    </row>
    <row r="315" spans="1:17" ht="47.25" x14ac:dyDescent="0.25">
      <c r="A315" s="243">
        <v>306</v>
      </c>
      <c r="B315" s="243">
        <v>0</v>
      </c>
      <c r="C315" s="243" t="s">
        <v>999</v>
      </c>
      <c r="D315" s="243" t="s">
        <v>1631</v>
      </c>
      <c r="E315" s="243" t="s">
        <v>1142</v>
      </c>
      <c r="F315" s="243">
        <v>5</v>
      </c>
      <c r="G315" s="244"/>
      <c r="H315" s="244"/>
      <c r="I315" s="244">
        <v>0.26200000000000001</v>
      </c>
      <c r="J315" s="244"/>
      <c r="K315" s="244"/>
      <c r="L315" s="244"/>
      <c r="M315" s="244"/>
      <c r="N315" s="244"/>
      <c r="O315" s="244"/>
      <c r="P315" s="244"/>
      <c r="Q315" s="245" t="s">
        <v>1653</v>
      </c>
    </row>
    <row r="316" spans="1:17" ht="63" x14ac:dyDescent="0.25">
      <c r="A316" s="243">
        <v>307</v>
      </c>
      <c r="B316" s="243">
        <v>0</v>
      </c>
      <c r="C316" s="243" t="s">
        <v>999</v>
      </c>
      <c r="D316" s="243" t="s">
        <v>1654</v>
      </c>
      <c r="E316" s="243" t="s">
        <v>1142</v>
      </c>
      <c r="F316" s="243">
        <v>5</v>
      </c>
      <c r="G316" s="244"/>
      <c r="H316" s="244"/>
      <c r="I316" s="244"/>
      <c r="J316" s="244">
        <v>0.156</v>
      </c>
      <c r="K316" s="244"/>
      <c r="L316" s="244"/>
      <c r="M316" s="244"/>
      <c r="N316" s="244"/>
      <c r="O316" s="244"/>
      <c r="P316" s="244"/>
      <c r="Q316" s="245" t="s">
        <v>1655</v>
      </c>
    </row>
    <row r="317" spans="1:17" ht="31.5" x14ac:dyDescent="0.25">
      <c r="A317" s="243">
        <v>308</v>
      </c>
      <c r="B317" s="243">
        <v>0</v>
      </c>
      <c r="C317" s="243" t="s">
        <v>992</v>
      </c>
      <c r="D317" s="243" t="s">
        <v>1631</v>
      </c>
      <c r="E317" s="243" t="s">
        <v>1142</v>
      </c>
      <c r="F317" s="243">
        <v>5</v>
      </c>
      <c r="G317" s="244"/>
      <c r="H317" s="244"/>
      <c r="I317" s="244"/>
      <c r="J317" s="244">
        <v>0.22215000000000001</v>
      </c>
      <c r="K317" s="244"/>
      <c r="L317" s="244"/>
      <c r="M317" s="244"/>
      <c r="N317" s="244"/>
      <c r="O317" s="244"/>
      <c r="P317" s="244"/>
      <c r="Q317" s="245" t="s">
        <v>1656</v>
      </c>
    </row>
    <row r="318" spans="1:17" ht="31.5" x14ac:dyDescent="0.25">
      <c r="A318" s="243">
        <v>309</v>
      </c>
      <c r="B318" s="243">
        <v>0</v>
      </c>
      <c r="C318" s="243" t="s">
        <v>992</v>
      </c>
      <c r="D318" s="243" t="s">
        <v>1657</v>
      </c>
      <c r="E318" s="243" t="s">
        <v>1142</v>
      </c>
      <c r="F318" s="243">
        <v>5</v>
      </c>
      <c r="G318" s="244"/>
      <c r="H318" s="244"/>
      <c r="I318" s="244"/>
      <c r="J318" s="244">
        <v>9.69E-2</v>
      </c>
      <c r="K318" s="244"/>
      <c r="L318" s="244"/>
      <c r="M318" s="244"/>
      <c r="N318" s="244"/>
      <c r="O318" s="244"/>
      <c r="P318" s="244"/>
      <c r="Q318" s="245" t="s">
        <v>1658</v>
      </c>
    </row>
    <row r="319" spans="1:17" ht="31.5" x14ac:dyDescent="0.25">
      <c r="A319" s="243">
        <v>310</v>
      </c>
      <c r="B319" s="243">
        <v>0</v>
      </c>
      <c r="C319" s="243" t="s">
        <v>988</v>
      </c>
      <c r="D319" s="243" t="s">
        <v>1631</v>
      </c>
      <c r="E319" s="243" t="s">
        <v>1142</v>
      </c>
      <c r="F319" s="243">
        <v>5</v>
      </c>
      <c r="G319" s="244"/>
      <c r="H319" s="244"/>
      <c r="I319" s="244"/>
      <c r="J319" s="244">
        <v>5.8000000000000003E-2</v>
      </c>
      <c r="K319" s="244"/>
      <c r="L319" s="244"/>
      <c r="M319" s="244"/>
      <c r="N319" s="244"/>
      <c r="O319" s="244"/>
      <c r="P319" s="244"/>
      <c r="Q319" s="245" t="s">
        <v>1659</v>
      </c>
    </row>
    <row r="320" spans="1:17" ht="47.25" x14ac:dyDescent="0.25">
      <c r="A320" s="243">
        <v>311</v>
      </c>
      <c r="B320" s="243">
        <v>0</v>
      </c>
      <c r="C320" s="243" t="s">
        <v>988</v>
      </c>
      <c r="D320" s="243" t="s">
        <v>1660</v>
      </c>
      <c r="E320" s="243" t="s">
        <v>1142</v>
      </c>
      <c r="F320" s="243">
        <v>5</v>
      </c>
      <c r="G320" s="244"/>
      <c r="H320" s="244"/>
      <c r="I320" s="244"/>
      <c r="J320" s="244">
        <v>0.03</v>
      </c>
      <c r="K320" s="244"/>
      <c r="L320" s="244"/>
      <c r="M320" s="244"/>
      <c r="N320" s="244"/>
      <c r="O320" s="244"/>
      <c r="P320" s="244"/>
      <c r="Q320" s="245" t="s">
        <v>1661</v>
      </c>
    </row>
    <row r="321" spans="1:17" ht="47.25" x14ac:dyDescent="0.25">
      <c r="A321" s="243">
        <v>312</v>
      </c>
      <c r="B321" s="243">
        <v>0</v>
      </c>
      <c r="C321" s="243" t="s">
        <v>983</v>
      </c>
      <c r="D321" s="243" t="s">
        <v>1631</v>
      </c>
      <c r="E321" s="243" t="s">
        <v>1142</v>
      </c>
      <c r="F321" s="243">
        <v>5</v>
      </c>
      <c r="G321" s="244"/>
      <c r="H321" s="244"/>
      <c r="I321" s="244"/>
      <c r="J321" s="244">
        <v>8.4000000000000005E-2</v>
      </c>
      <c r="K321" s="244"/>
      <c r="L321" s="244"/>
      <c r="M321" s="244"/>
      <c r="N321" s="244"/>
      <c r="O321" s="244"/>
      <c r="P321" s="244"/>
      <c r="Q321" s="245" t="s">
        <v>1662</v>
      </c>
    </row>
    <row r="322" spans="1:17" x14ac:dyDescent="0.25">
      <c r="A322" s="243">
        <v>313</v>
      </c>
      <c r="B322" s="243">
        <v>0</v>
      </c>
      <c r="C322" s="243" t="s">
        <v>983</v>
      </c>
      <c r="D322" s="243" t="s">
        <v>1663</v>
      </c>
      <c r="E322" s="243" t="s">
        <v>1142</v>
      </c>
      <c r="F322" s="243">
        <v>5</v>
      </c>
      <c r="G322" s="244"/>
      <c r="H322" s="244"/>
      <c r="I322" s="244"/>
      <c r="J322" s="244">
        <v>1.2E-2</v>
      </c>
      <c r="K322" s="244"/>
      <c r="L322" s="244"/>
      <c r="M322" s="244"/>
      <c r="N322" s="244"/>
      <c r="O322" s="244"/>
      <c r="P322" s="244"/>
      <c r="Q322" s="245" t="s">
        <v>1613</v>
      </c>
    </row>
    <row r="323" spans="1:17" ht="63" x14ac:dyDescent="0.25">
      <c r="A323" s="243">
        <v>314</v>
      </c>
      <c r="B323" s="243">
        <v>0</v>
      </c>
      <c r="C323" s="243" t="s">
        <v>971</v>
      </c>
      <c r="D323" s="243" t="s">
        <v>1631</v>
      </c>
      <c r="E323" s="243" t="s">
        <v>1142</v>
      </c>
      <c r="F323" s="243">
        <v>5</v>
      </c>
      <c r="G323" s="244"/>
      <c r="H323" s="244"/>
      <c r="I323" s="244"/>
      <c r="J323" s="244">
        <v>0.58099999999999996</v>
      </c>
      <c r="K323" s="244"/>
      <c r="L323" s="244"/>
      <c r="M323" s="244"/>
      <c r="N323" s="244"/>
      <c r="O323" s="244"/>
      <c r="P323" s="244"/>
      <c r="Q323" s="245" t="s">
        <v>1664</v>
      </c>
    </row>
    <row r="324" spans="1:17" x14ac:dyDescent="0.25">
      <c r="A324" s="243">
        <v>315</v>
      </c>
      <c r="B324" s="243">
        <v>0</v>
      </c>
      <c r="C324" s="243" t="s">
        <v>958</v>
      </c>
      <c r="D324" s="243" t="s">
        <v>1665</v>
      </c>
      <c r="E324" s="243" t="s">
        <v>1142</v>
      </c>
      <c r="F324" s="243">
        <v>5</v>
      </c>
      <c r="G324" s="244"/>
      <c r="H324" s="244"/>
      <c r="I324" s="244"/>
      <c r="J324" s="244">
        <v>6.8000000000000005E-2</v>
      </c>
      <c r="K324" s="244"/>
      <c r="L324" s="244"/>
      <c r="M324" s="244"/>
      <c r="N324" s="244"/>
      <c r="O324" s="244"/>
      <c r="P324" s="244"/>
      <c r="Q324" s="245" t="s">
        <v>1666</v>
      </c>
    </row>
    <row r="325" spans="1:17" ht="47.25" x14ac:dyDescent="0.25">
      <c r="A325" s="243">
        <v>316</v>
      </c>
      <c r="B325" s="243">
        <v>0</v>
      </c>
      <c r="C325" s="243" t="s">
        <v>958</v>
      </c>
      <c r="D325" s="243" t="s">
        <v>1631</v>
      </c>
      <c r="E325" s="243" t="s">
        <v>1142</v>
      </c>
      <c r="F325" s="243">
        <v>5</v>
      </c>
      <c r="G325" s="244"/>
      <c r="H325" s="244"/>
      <c r="I325" s="244"/>
      <c r="J325" s="244">
        <v>0.115</v>
      </c>
      <c r="K325" s="244"/>
      <c r="L325" s="244"/>
      <c r="M325" s="244"/>
      <c r="N325" s="244"/>
      <c r="O325" s="244"/>
      <c r="P325" s="244"/>
      <c r="Q325" s="245" t="s">
        <v>1667</v>
      </c>
    </row>
    <row r="326" spans="1:17" ht="31.5" x14ac:dyDescent="0.25">
      <c r="A326" s="243">
        <v>317</v>
      </c>
      <c r="B326" s="243">
        <v>0</v>
      </c>
      <c r="C326" s="243" t="s">
        <v>86</v>
      </c>
      <c r="D326" s="243" t="s">
        <v>1668</v>
      </c>
      <c r="E326" s="243" t="s">
        <v>1142</v>
      </c>
      <c r="F326" s="243">
        <v>5</v>
      </c>
      <c r="G326" s="244"/>
      <c r="H326" s="244"/>
      <c r="I326" s="244"/>
      <c r="J326" s="244">
        <v>2.5999999999999999E-2</v>
      </c>
      <c r="K326" s="244"/>
      <c r="L326" s="244"/>
      <c r="M326" s="244"/>
      <c r="N326" s="244"/>
      <c r="O326" s="244"/>
      <c r="P326" s="244"/>
      <c r="Q326" s="245" t="s">
        <v>1669</v>
      </c>
    </row>
    <row r="327" spans="1:17" ht="47.25" x14ac:dyDescent="0.25">
      <c r="A327" s="243">
        <v>318</v>
      </c>
      <c r="B327" s="243">
        <v>0</v>
      </c>
      <c r="C327" s="243" t="s">
        <v>86</v>
      </c>
      <c r="D327" s="243" t="s">
        <v>1670</v>
      </c>
      <c r="E327" s="243" t="s">
        <v>1142</v>
      </c>
      <c r="F327" s="243">
        <v>5</v>
      </c>
      <c r="G327" s="244"/>
      <c r="H327" s="244"/>
      <c r="I327" s="244"/>
      <c r="J327" s="244">
        <v>0.108</v>
      </c>
      <c r="K327" s="244"/>
      <c r="L327" s="244"/>
      <c r="M327" s="244"/>
      <c r="N327" s="244"/>
      <c r="O327" s="244"/>
      <c r="P327" s="244"/>
      <c r="Q327" s="245" t="s">
        <v>1671</v>
      </c>
    </row>
    <row r="328" spans="1:17" ht="31.5" x14ac:dyDescent="0.25">
      <c r="A328" s="243">
        <v>319</v>
      </c>
      <c r="B328" s="243">
        <v>0</v>
      </c>
      <c r="C328" s="243" t="s">
        <v>86</v>
      </c>
      <c r="D328" s="243" t="s">
        <v>1672</v>
      </c>
      <c r="E328" s="243" t="s">
        <v>1142</v>
      </c>
      <c r="F328" s="243">
        <v>5</v>
      </c>
      <c r="G328" s="244"/>
      <c r="H328" s="244"/>
      <c r="I328" s="244"/>
      <c r="J328" s="244">
        <v>4.1000000000000002E-2</v>
      </c>
      <c r="K328" s="244"/>
      <c r="L328" s="244"/>
      <c r="M328" s="244"/>
      <c r="N328" s="244"/>
      <c r="O328" s="244"/>
      <c r="P328" s="244"/>
      <c r="Q328" s="245" t="s">
        <v>1673</v>
      </c>
    </row>
    <row r="329" spans="1:17" ht="94.5" x14ac:dyDescent="0.25">
      <c r="A329" s="243">
        <v>320</v>
      </c>
      <c r="B329" s="243">
        <v>0</v>
      </c>
      <c r="C329" s="243" t="s">
        <v>957</v>
      </c>
      <c r="D329" s="243" t="s">
        <v>1631</v>
      </c>
      <c r="E329" s="243" t="s">
        <v>1142</v>
      </c>
      <c r="F329" s="243">
        <v>5</v>
      </c>
      <c r="G329" s="244"/>
      <c r="H329" s="244"/>
      <c r="I329" s="244"/>
      <c r="J329" s="244">
        <v>0</v>
      </c>
      <c r="K329" s="244"/>
      <c r="L329" s="244"/>
      <c r="M329" s="244"/>
      <c r="N329" s="244"/>
      <c r="O329" s="244"/>
      <c r="P329" s="244"/>
      <c r="Q329" s="245" t="s">
        <v>1674</v>
      </c>
    </row>
    <row r="330" spans="1:17" ht="63" x14ac:dyDescent="0.25">
      <c r="A330" s="243">
        <v>321</v>
      </c>
      <c r="B330" s="243">
        <v>0</v>
      </c>
      <c r="C330" s="243" t="s">
        <v>957</v>
      </c>
      <c r="D330" s="243" t="s">
        <v>1675</v>
      </c>
      <c r="E330" s="243" t="s">
        <v>1142</v>
      </c>
      <c r="F330" s="243">
        <v>5</v>
      </c>
      <c r="G330" s="244"/>
      <c r="H330" s="244"/>
      <c r="I330" s="244"/>
      <c r="J330" s="244">
        <v>0.17</v>
      </c>
      <c r="K330" s="244"/>
      <c r="L330" s="244"/>
      <c r="M330" s="244"/>
      <c r="N330" s="244"/>
      <c r="O330" s="244"/>
      <c r="P330" s="244"/>
      <c r="Q330" s="245" t="s">
        <v>1676</v>
      </c>
    </row>
    <row r="331" spans="1:17" x14ac:dyDescent="0.25">
      <c r="A331" s="243">
        <v>322</v>
      </c>
      <c r="B331" s="243">
        <v>0</v>
      </c>
      <c r="C331" s="243" t="s">
        <v>955</v>
      </c>
      <c r="D331" s="243" t="s">
        <v>1677</v>
      </c>
      <c r="E331" s="243" t="s">
        <v>1142</v>
      </c>
      <c r="F331" s="243">
        <v>5</v>
      </c>
      <c r="G331" s="244"/>
      <c r="H331" s="244"/>
      <c r="I331" s="244"/>
      <c r="J331" s="244">
        <v>1.4E-2</v>
      </c>
      <c r="K331" s="244"/>
      <c r="L331" s="244"/>
      <c r="M331" s="244"/>
      <c r="N331" s="244"/>
      <c r="O331" s="244"/>
      <c r="P331" s="244"/>
      <c r="Q331" s="245" t="s">
        <v>1678</v>
      </c>
    </row>
    <row r="332" spans="1:17" x14ac:dyDescent="0.25">
      <c r="A332" s="243">
        <v>323</v>
      </c>
      <c r="B332" s="243">
        <v>0</v>
      </c>
      <c r="C332" s="243" t="s">
        <v>955</v>
      </c>
      <c r="D332" s="243" t="s">
        <v>1679</v>
      </c>
      <c r="E332" s="243" t="s">
        <v>1142</v>
      </c>
      <c r="F332" s="243">
        <v>5</v>
      </c>
      <c r="G332" s="244"/>
      <c r="H332" s="244"/>
      <c r="I332" s="244"/>
      <c r="J332" s="244">
        <v>4.7E-2</v>
      </c>
      <c r="K332" s="244"/>
      <c r="L332" s="244"/>
      <c r="M332" s="244"/>
      <c r="N332" s="244"/>
      <c r="O332" s="244"/>
      <c r="P332" s="244"/>
      <c r="Q332" s="245" t="s">
        <v>1680</v>
      </c>
    </row>
    <row r="333" spans="1:17" ht="63" x14ac:dyDescent="0.25">
      <c r="A333" s="243">
        <v>324</v>
      </c>
      <c r="B333" s="243">
        <v>0</v>
      </c>
      <c r="C333" s="243" t="s">
        <v>955</v>
      </c>
      <c r="D333" s="243" t="s">
        <v>1681</v>
      </c>
      <c r="E333" s="243" t="s">
        <v>1142</v>
      </c>
      <c r="F333" s="243">
        <v>5</v>
      </c>
      <c r="G333" s="244"/>
      <c r="H333" s="244"/>
      <c r="I333" s="244"/>
      <c r="J333" s="244">
        <v>0.27800000000000002</v>
      </c>
      <c r="K333" s="244"/>
      <c r="L333" s="244"/>
      <c r="M333" s="244"/>
      <c r="N333" s="244"/>
      <c r="O333" s="244"/>
      <c r="P333" s="244"/>
      <c r="Q333" s="245" t="s">
        <v>1682</v>
      </c>
    </row>
    <row r="334" spans="1:17" ht="31.5" x14ac:dyDescent="0.25">
      <c r="A334" s="243">
        <v>325</v>
      </c>
      <c r="B334" s="243">
        <v>0</v>
      </c>
      <c r="C334" s="243" t="s">
        <v>955</v>
      </c>
      <c r="D334" s="243" t="s">
        <v>1683</v>
      </c>
      <c r="E334" s="243" t="s">
        <v>1142</v>
      </c>
      <c r="F334" s="243">
        <v>5</v>
      </c>
      <c r="G334" s="244"/>
      <c r="H334" s="244"/>
      <c r="I334" s="244"/>
      <c r="J334" s="244">
        <v>0.40200000000000002</v>
      </c>
      <c r="K334" s="244"/>
      <c r="L334" s="244"/>
      <c r="M334" s="244"/>
      <c r="N334" s="244"/>
      <c r="O334" s="244"/>
      <c r="P334" s="244"/>
      <c r="Q334" s="245" t="s">
        <v>1684</v>
      </c>
    </row>
    <row r="335" spans="1:17" ht="47.25" x14ac:dyDescent="0.25">
      <c r="A335" s="243">
        <v>326</v>
      </c>
      <c r="B335" s="243">
        <v>0</v>
      </c>
      <c r="C335" s="243" t="s">
        <v>981</v>
      </c>
      <c r="D335" s="243" t="s">
        <v>1685</v>
      </c>
      <c r="E335" s="243" t="s">
        <v>1142</v>
      </c>
      <c r="F335" s="243">
        <v>5</v>
      </c>
      <c r="G335" s="244"/>
      <c r="H335" s="244"/>
      <c r="I335" s="244"/>
      <c r="J335" s="244"/>
      <c r="K335" s="244">
        <v>7.8E-2</v>
      </c>
      <c r="L335" s="244"/>
      <c r="M335" s="244"/>
      <c r="N335" s="244"/>
      <c r="O335" s="244"/>
      <c r="P335" s="244"/>
      <c r="Q335" s="245" t="s">
        <v>1686</v>
      </c>
    </row>
    <row r="336" spans="1:17" ht="47.25" x14ac:dyDescent="0.25">
      <c r="A336" s="243">
        <v>327</v>
      </c>
      <c r="B336" s="243">
        <v>0</v>
      </c>
      <c r="C336" s="243" t="s">
        <v>981</v>
      </c>
      <c r="D336" s="243" t="s">
        <v>1687</v>
      </c>
      <c r="E336" s="243" t="s">
        <v>1142</v>
      </c>
      <c r="F336" s="243">
        <v>5</v>
      </c>
      <c r="G336" s="244"/>
      <c r="H336" s="244"/>
      <c r="I336" s="244"/>
      <c r="J336" s="244"/>
      <c r="K336" s="244">
        <v>0.106</v>
      </c>
      <c r="L336" s="244"/>
      <c r="M336" s="244"/>
      <c r="N336" s="244"/>
      <c r="O336" s="244"/>
      <c r="P336" s="244"/>
      <c r="Q336" s="245" t="s">
        <v>1688</v>
      </c>
    </row>
    <row r="337" spans="1:17" ht="31.5" x14ac:dyDescent="0.25">
      <c r="A337" s="243">
        <v>328</v>
      </c>
      <c r="B337" s="243">
        <v>0</v>
      </c>
      <c r="C337" s="243" t="s">
        <v>997</v>
      </c>
      <c r="D337" s="243" t="s">
        <v>1689</v>
      </c>
      <c r="E337" s="243" t="s">
        <v>1142</v>
      </c>
      <c r="F337" s="243">
        <v>5</v>
      </c>
      <c r="G337" s="244"/>
      <c r="H337" s="244"/>
      <c r="I337" s="244"/>
      <c r="J337" s="244"/>
      <c r="K337" s="244"/>
      <c r="L337" s="244">
        <v>0.105</v>
      </c>
      <c r="M337" s="244"/>
      <c r="N337" s="244"/>
      <c r="O337" s="244"/>
      <c r="P337" s="244"/>
      <c r="Q337" s="245" t="s">
        <v>1690</v>
      </c>
    </row>
    <row r="338" spans="1:17" ht="31.5" x14ac:dyDescent="0.25">
      <c r="A338" s="243">
        <v>329</v>
      </c>
      <c r="B338" s="243">
        <v>0</v>
      </c>
      <c r="C338" s="243" t="s">
        <v>997</v>
      </c>
      <c r="D338" s="243" t="s">
        <v>1691</v>
      </c>
      <c r="E338" s="243" t="s">
        <v>1142</v>
      </c>
      <c r="F338" s="243">
        <v>5</v>
      </c>
      <c r="G338" s="244"/>
      <c r="H338" s="244"/>
      <c r="I338" s="244"/>
      <c r="J338" s="244"/>
      <c r="K338" s="244"/>
      <c r="L338" s="244">
        <v>6.8000000000000005E-2</v>
      </c>
      <c r="M338" s="244"/>
      <c r="N338" s="244"/>
      <c r="O338" s="244"/>
      <c r="P338" s="244"/>
      <c r="Q338" s="245" t="s">
        <v>1692</v>
      </c>
    </row>
    <row r="339" spans="1:17" ht="31.5" x14ac:dyDescent="0.25">
      <c r="A339" s="243">
        <v>330</v>
      </c>
      <c r="B339" s="243">
        <v>0</v>
      </c>
      <c r="C339" s="243" t="s">
        <v>997</v>
      </c>
      <c r="D339" s="243" t="s">
        <v>1693</v>
      </c>
      <c r="E339" s="243" t="s">
        <v>1142</v>
      </c>
      <c r="F339" s="243">
        <v>5</v>
      </c>
      <c r="G339" s="244"/>
      <c r="H339" s="244"/>
      <c r="I339" s="244"/>
      <c r="J339" s="244"/>
      <c r="K339" s="244"/>
      <c r="L339" s="244">
        <v>0</v>
      </c>
      <c r="M339" s="244"/>
      <c r="N339" s="244"/>
      <c r="O339" s="244"/>
      <c r="P339" s="244"/>
      <c r="Q339" s="245" t="s">
        <v>1694</v>
      </c>
    </row>
    <row r="340" spans="1:17" ht="31.5" x14ac:dyDescent="0.25">
      <c r="A340" s="243">
        <v>331</v>
      </c>
      <c r="B340" s="243">
        <v>0</v>
      </c>
      <c r="C340" s="243" t="s">
        <v>944</v>
      </c>
      <c r="D340" s="243" t="s">
        <v>1695</v>
      </c>
      <c r="E340" s="243" t="s">
        <v>1142</v>
      </c>
      <c r="F340" s="243">
        <v>5</v>
      </c>
      <c r="G340" s="244"/>
      <c r="H340" s="244"/>
      <c r="I340" s="244"/>
      <c r="J340" s="244"/>
      <c r="K340" s="244"/>
      <c r="L340" s="244">
        <v>6.2E-2</v>
      </c>
      <c r="M340" s="244"/>
      <c r="N340" s="244"/>
      <c r="O340" s="244"/>
      <c r="P340" s="244"/>
      <c r="Q340" s="245" t="s">
        <v>1696</v>
      </c>
    </row>
    <row r="341" spans="1:17" ht="47.25" x14ac:dyDescent="0.25">
      <c r="A341" s="243">
        <v>332</v>
      </c>
      <c r="B341" s="243">
        <v>0</v>
      </c>
      <c r="C341" s="243" t="s">
        <v>944</v>
      </c>
      <c r="D341" s="243" t="s">
        <v>1697</v>
      </c>
      <c r="E341" s="243" t="s">
        <v>1142</v>
      </c>
      <c r="F341" s="243">
        <v>5</v>
      </c>
      <c r="G341" s="244"/>
      <c r="H341" s="244"/>
      <c r="I341" s="244"/>
      <c r="J341" s="244"/>
      <c r="K341" s="244"/>
      <c r="L341" s="244">
        <v>0.1</v>
      </c>
      <c r="M341" s="244"/>
      <c r="N341" s="244"/>
      <c r="O341" s="244"/>
      <c r="P341" s="244"/>
      <c r="Q341" s="245" t="s">
        <v>1698</v>
      </c>
    </row>
    <row r="342" spans="1:17" x14ac:dyDescent="0.25">
      <c r="A342" s="243">
        <v>333</v>
      </c>
      <c r="B342" s="243">
        <v>0</v>
      </c>
      <c r="C342" s="243" t="s">
        <v>944</v>
      </c>
      <c r="D342" s="243" t="s">
        <v>1699</v>
      </c>
      <c r="E342" s="243" t="s">
        <v>1142</v>
      </c>
      <c r="F342" s="243">
        <v>5</v>
      </c>
      <c r="G342" s="244"/>
      <c r="H342" s="244"/>
      <c r="I342" s="244"/>
      <c r="J342" s="244"/>
      <c r="K342" s="244"/>
      <c r="L342" s="244">
        <v>0.04</v>
      </c>
      <c r="M342" s="244"/>
      <c r="N342" s="244"/>
      <c r="O342" s="244"/>
      <c r="P342" s="244"/>
      <c r="Q342" s="245" t="s">
        <v>1700</v>
      </c>
    </row>
    <row r="343" spans="1:17" ht="78.75" x14ac:dyDescent="0.25">
      <c r="A343" s="243">
        <v>334</v>
      </c>
      <c r="B343" s="243">
        <v>0</v>
      </c>
      <c r="C343" s="243" t="s">
        <v>1005</v>
      </c>
      <c r="D343" s="243" t="s">
        <v>1631</v>
      </c>
      <c r="E343" s="243" t="s">
        <v>1142</v>
      </c>
      <c r="F343" s="243">
        <v>5</v>
      </c>
      <c r="G343" s="244"/>
      <c r="H343" s="244"/>
      <c r="I343" s="244"/>
      <c r="J343" s="244"/>
      <c r="K343" s="244"/>
      <c r="L343" s="244">
        <v>0.314</v>
      </c>
      <c r="M343" s="244"/>
      <c r="N343" s="244"/>
      <c r="O343" s="244"/>
      <c r="P343" s="244"/>
      <c r="Q343" s="245" t="s">
        <v>1701</v>
      </c>
    </row>
    <row r="344" spans="1:17" x14ac:dyDescent="0.25">
      <c r="A344" s="243">
        <v>335</v>
      </c>
      <c r="B344" s="243">
        <v>0</v>
      </c>
      <c r="C344" s="243" t="s">
        <v>1005</v>
      </c>
      <c r="D344" s="243" t="s">
        <v>1702</v>
      </c>
      <c r="E344" s="243" t="s">
        <v>1142</v>
      </c>
      <c r="F344" s="243">
        <v>5</v>
      </c>
      <c r="G344" s="244"/>
      <c r="H344" s="244"/>
      <c r="I344" s="244"/>
      <c r="J344" s="244"/>
      <c r="K344" s="244"/>
      <c r="L344" s="244">
        <v>6.3E-2</v>
      </c>
      <c r="M344" s="244"/>
      <c r="N344" s="244"/>
      <c r="O344" s="244"/>
      <c r="P344" s="244"/>
      <c r="Q344" s="245" t="s">
        <v>1703</v>
      </c>
    </row>
    <row r="345" spans="1:17" ht="63" x14ac:dyDescent="0.25">
      <c r="A345" s="243">
        <v>336</v>
      </c>
      <c r="B345" s="243">
        <v>0</v>
      </c>
      <c r="C345" s="243" t="s">
        <v>1704</v>
      </c>
      <c r="D345" s="243" t="s">
        <v>1631</v>
      </c>
      <c r="E345" s="243" t="s">
        <v>1142</v>
      </c>
      <c r="F345" s="243">
        <v>5</v>
      </c>
      <c r="G345" s="244"/>
      <c r="H345" s="244"/>
      <c r="I345" s="244"/>
      <c r="J345" s="244"/>
      <c r="K345" s="244"/>
      <c r="L345" s="244">
        <v>0.24099999999999999</v>
      </c>
      <c r="M345" s="244"/>
      <c r="N345" s="244"/>
      <c r="O345" s="244"/>
      <c r="P345" s="244"/>
      <c r="Q345" s="245" t="s">
        <v>1705</v>
      </c>
    </row>
    <row r="346" spans="1:17" ht="31.5" x14ac:dyDescent="0.25">
      <c r="A346" s="243">
        <v>337</v>
      </c>
      <c r="B346" s="243">
        <v>0</v>
      </c>
      <c r="C346" s="243" t="s">
        <v>1704</v>
      </c>
      <c r="D346" s="243" t="s">
        <v>1634</v>
      </c>
      <c r="E346" s="243" t="s">
        <v>1142</v>
      </c>
      <c r="F346" s="243">
        <v>5</v>
      </c>
      <c r="G346" s="244"/>
      <c r="H346" s="244"/>
      <c r="I346" s="244"/>
      <c r="J346" s="244"/>
      <c r="K346" s="244"/>
      <c r="L346" s="244">
        <v>0</v>
      </c>
      <c r="M346" s="244"/>
      <c r="N346" s="244"/>
      <c r="O346" s="244"/>
      <c r="P346" s="244"/>
      <c r="Q346" s="245" t="s">
        <v>1706</v>
      </c>
    </row>
    <row r="347" spans="1:17" ht="78.75" x14ac:dyDescent="0.25">
      <c r="A347" s="243">
        <v>338</v>
      </c>
      <c r="B347" s="243">
        <v>0</v>
      </c>
      <c r="C347" s="243" t="s">
        <v>954</v>
      </c>
      <c r="D347" s="243" t="s">
        <v>1631</v>
      </c>
      <c r="E347" s="243" t="s">
        <v>1142</v>
      </c>
      <c r="F347" s="243">
        <v>5</v>
      </c>
      <c r="G347" s="244"/>
      <c r="H347" s="244"/>
      <c r="I347" s="244"/>
      <c r="J347" s="244"/>
      <c r="K347" s="244"/>
      <c r="L347" s="244">
        <v>0.64500000000000002</v>
      </c>
      <c r="M347" s="244"/>
      <c r="N347" s="244"/>
      <c r="O347" s="244"/>
      <c r="P347" s="244"/>
      <c r="Q347" s="245" t="s">
        <v>1707</v>
      </c>
    </row>
    <row r="348" spans="1:17" ht="31.5" x14ac:dyDescent="0.25">
      <c r="A348" s="243">
        <v>339</v>
      </c>
      <c r="B348" s="243">
        <v>0</v>
      </c>
      <c r="C348" s="243" t="s">
        <v>954</v>
      </c>
      <c r="D348" s="243" t="s">
        <v>1708</v>
      </c>
      <c r="E348" s="243" t="s">
        <v>1142</v>
      </c>
      <c r="F348" s="243">
        <v>5</v>
      </c>
      <c r="G348" s="244"/>
      <c r="H348" s="244"/>
      <c r="I348" s="244"/>
      <c r="J348" s="244"/>
      <c r="K348" s="244"/>
      <c r="L348" s="244">
        <v>6.9000000000000006E-2</v>
      </c>
      <c r="M348" s="244"/>
      <c r="N348" s="244"/>
      <c r="O348" s="244"/>
      <c r="P348" s="244"/>
      <c r="Q348" s="245" t="s">
        <v>1709</v>
      </c>
    </row>
    <row r="349" spans="1:17" x14ac:dyDescent="0.25">
      <c r="A349" s="243">
        <v>340</v>
      </c>
      <c r="B349" s="243">
        <v>0</v>
      </c>
      <c r="C349" s="243" t="s">
        <v>954</v>
      </c>
      <c r="D349" s="243" t="s">
        <v>1710</v>
      </c>
      <c r="E349" s="243" t="s">
        <v>1142</v>
      </c>
      <c r="F349" s="243">
        <v>5</v>
      </c>
      <c r="G349" s="244"/>
      <c r="H349" s="244"/>
      <c r="I349" s="244"/>
      <c r="J349" s="244"/>
      <c r="K349" s="244"/>
      <c r="L349" s="244">
        <v>0.35</v>
      </c>
      <c r="M349" s="244"/>
      <c r="N349" s="244"/>
      <c r="O349" s="244"/>
      <c r="P349" s="244"/>
      <c r="Q349" s="245" t="s">
        <v>1217</v>
      </c>
    </row>
    <row r="350" spans="1:17" ht="47.25" x14ac:dyDescent="0.25">
      <c r="A350" s="243">
        <v>341</v>
      </c>
      <c r="B350" s="243">
        <v>0</v>
      </c>
      <c r="C350" s="243" t="s">
        <v>954</v>
      </c>
      <c r="D350" s="243" t="s">
        <v>1711</v>
      </c>
      <c r="E350" s="243" t="s">
        <v>1142</v>
      </c>
      <c r="F350" s="243">
        <v>5</v>
      </c>
      <c r="G350" s="244"/>
      <c r="H350" s="244"/>
      <c r="I350" s="244"/>
      <c r="J350" s="244"/>
      <c r="K350" s="244"/>
      <c r="L350" s="244">
        <v>0.13300000000000001</v>
      </c>
      <c r="M350" s="244"/>
      <c r="N350" s="244"/>
      <c r="O350" s="244"/>
      <c r="P350" s="244"/>
      <c r="Q350" s="245" t="s">
        <v>1712</v>
      </c>
    </row>
    <row r="351" spans="1:17" ht="47.25" x14ac:dyDescent="0.25">
      <c r="A351" s="243">
        <v>342</v>
      </c>
      <c r="B351" s="243">
        <v>0</v>
      </c>
      <c r="C351" s="243" t="s">
        <v>985</v>
      </c>
      <c r="D351" s="243" t="s">
        <v>1631</v>
      </c>
      <c r="E351" s="243" t="s">
        <v>1142</v>
      </c>
      <c r="F351" s="243">
        <v>5</v>
      </c>
      <c r="G351" s="244">
        <v>0.36199999999999999</v>
      </c>
      <c r="H351" s="244"/>
      <c r="I351" s="244"/>
      <c r="J351" s="244"/>
      <c r="K351" s="244"/>
      <c r="L351" s="244"/>
      <c r="M351" s="244"/>
      <c r="N351" s="244"/>
      <c r="O351" s="244"/>
      <c r="P351" s="244"/>
      <c r="Q351" s="245" t="s">
        <v>1713</v>
      </c>
    </row>
    <row r="352" spans="1:17" ht="47.25" x14ac:dyDescent="0.25">
      <c r="A352" s="243">
        <v>343</v>
      </c>
      <c r="B352" s="243">
        <v>0</v>
      </c>
      <c r="C352" s="243" t="s">
        <v>985</v>
      </c>
      <c r="D352" s="243" t="s">
        <v>1634</v>
      </c>
      <c r="E352" s="243" t="s">
        <v>1142</v>
      </c>
      <c r="F352" s="243">
        <v>5</v>
      </c>
      <c r="G352" s="244">
        <v>0.186</v>
      </c>
      <c r="H352" s="244"/>
      <c r="I352" s="244"/>
      <c r="J352" s="244"/>
      <c r="K352" s="244"/>
      <c r="L352" s="244"/>
      <c r="M352" s="244"/>
      <c r="N352" s="244"/>
      <c r="O352" s="244"/>
      <c r="P352" s="244"/>
      <c r="Q352" s="245" t="s">
        <v>1714</v>
      </c>
    </row>
    <row r="353" spans="1:17" ht="94.5" x14ac:dyDescent="0.25">
      <c r="A353" s="243">
        <v>344</v>
      </c>
      <c r="B353" s="243">
        <v>0</v>
      </c>
      <c r="C353" s="243" t="s">
        <v>972</v>
      </c>
      <c r="D353" s="243" t="s">
        <v>1715</v>
      </c>
      <c r="E353" s="243" t="s">
        <v>1142</v>
      </c>
      <c r="F353" s="243">
        <v>5</v>
      </c>
      <c r="G353" s="244">
        <v>9.9000000000000005E-2</v>
      </c>
      <c r="H353" s="244"/>
      <c r="I353" s="244"/>
      <c r="J353" s="244"/>
      <c r="K353" s="244"/>
      <c r="L353" s="244"/>
      <c r="M353" s="244"/>
      <c r="N353" s="244"/>
      <c r="O353" s="244"/>
      <c r="P353" s="244"/>
      <c r="Q353" s="245" t="s">
        <v>1716</v>
      </c>
    </row>
    <row r="354" spans="1:17" x14ac:dyDescent="0.25">
      <c r="A354" s="243">
        <v>345</v>
      </c>
      <c r="B354" s="243">
        <v>0</v>
      </c>
      <c r="C354" s="243" t="s">
        <v>972</v>
      </c>
      <c r="D354" s="243" t="s">
        <v>1717</v>
      </c>
      <c r="E354" s="243" t="s">
        <v>1142</v>
      </c>
      <c r="F354" s="243">
        <v>5</v>
      </c>
      <c r="G354" s="244">
        <v>1.7999999999999999E-2</v>
      </c>
      <c r="H354" s="244"/>
      <c r="I354" s="244"/>
      <c r="J354" s="244"/>
      <c r="K354" s="244"/>
      <c r="L354" s="244"/>
      <c r="M354" s="244"/>
      <c r="N354" s="244"/>
      <c r="O354" s="244"/>
      <c r="P354" s="244"/>
      <c r="Q354" s="245" t="s">
        <v>1718</v>
      </c>
    </row>
    <row r="355" spans="1:17" ht="78.75" x14ac:dyDescent="0.25">
      <c r="A355" s="243">
        <v>346</v>
      </c>
      <c r="B355" s="243">
        <v>0</v>
      </c>
      <c r="C355" s="243" t="s">
        <v>972</v>
      </c>
      <c r="D355" s="243" t="s">
        <v>1719</v>
      </c>
      <c r="E355" s="243" t="s">
        <v>1142</v>
      </c>
      <c r="F355" s="243">
        <v>5</v>
      </c>
      <c r="G355" s="244">
        <v>1.6E-2</v>
      </c>
      <c r="H355" s="244"/>
      <c r="I355" s="244"/>
      <c r="J355" s="244"/>
      <c r="K355" s="244"/>
      <c r="L355" s="244"/>
      <c r="M355" s="244"/>
      <c r="N355" s="244"/>
      <c r="O355" s="244"/>
      <c r="P355" s="244"/>
      <c r="Q355" s="245" t="s">
        <v>1720</v>
      </c>
    </row>
    <row r="356" spans="1:17" ht="47.25" x14ac:dyDescent="0.25">
      <c r="A356" s="243">
        <v>347</v>
      </c>
      <c r="B356" s="243">
        <v>0</v>
      </c>
      <c r="C356" s="243" t="s">
        <v>972</v>
      </c>
      <c r="D356" s="243" t="s">
        <v>1721</v>
      </c>
      <c r="E356" s="243" t="s">
        <v>1142</v>
      </c>
      <c r="F356" s="243">
        <v>5</v>
      </c>
      <c r="G356" s="244">
        <v>0.111</v>
      </c>
      <c r="H356" s="244"/>
      <c r="I356" s="244"/>
      <c r="J356" s="244"/>
      <c r="K356" s="244"/>
      <c r="L356" s="244"/>
      <c r="M356" s="244"/>
      <c r="N356" s="244"/>
      <c r="O356" s="244"/>
      <c r="P356" s="244"/>
      <c r="Q356" s="245" t="s">
        <v>1722</v>
      </c>
    </row>
    <row r="357" spans="1:17" ht="31.5" x14ac:dyDescent="0.25">
      <c r="A357" s="243">
        <v>348</v>
      </c>
      <c r="B357" s="243">
        <v>0</v>
      </c>
      <c r="C357" s="243" t="s">
        <v>1723</v>
      </c>
      <c r="D357" s="243" t="s">
        <v>1631</v>
      </c>
      <c r="E357" s="243" t="s">
        <v>1142</v>
      </c>
      <c r="F357" s="243">
        <v>5</v>
      </c>
      <c r="G357" s="244">
        <v>6.6000000000000003E-2</v>
      </c>
      <c r="H357" s="244"/>
      <c r="I357" s="244"/>
      <c r="J357" s="244"/>
      <c r="K357" s="244"/>
      <c r="L357" s="244"/>
      <c r="M357" s="244"/>
      <c r="N357" s="244"/>
      <c r="O357" s="244"/>
      <c r="P357" s="244"/>
      <c r="Q357" s="245" t="s">
        <v>1724</v>
      </c>
    </row>
    <row r="358" spans="1:17" ht="47.25" x14ac:dyDescent="0.25">
      <c r="A358" s="243">
        <v>349</v>
      </c>
      <c r="B358" s="243">
        <v>0</v>
      </c>
      <c r="C358" s="243" t="s">
        <v>1723</v>
      </c>
      <c r="D358" s="243" t="s">
        <v>1725</v>
      </c>
      <c r="E358" s="243" t="s">
        <v>1142</v>
      </c>
      <c r="F358" s="243">
        <v>5</v>
      </c>
      <c r="G358" s="244">
        <v>3.4000000000000002E-2</v>
      </c>
      <c r="H358" s="244"/>
      <c r="I358" s="244"/>
      <c r="J358" s="244"/>
      <c r="K358" s="244"/>
      <c r="L358" s="244"/>
      <c r="M358" s="244"/>
      <c r="N358" s="244"/>
      <c r="O358" s="244"/>
      <c r="P358" s="244"/>
      <c r="Q358" s="245" t="s">
        <v>1726</v>
      </c>
    </row>
    <row r="359" spans="1:17" ht="31.5" x14ac:dyDescent="0.25">
      <c r="A359" s="243">
        <v>350</v>
      </c>
      <c r="B359" s="243">
        <v>0</v>
      </c>
      <c r="C359" s="243" t="s">
        <v>1007</v>
      </c>
      <c r="D359" s="243" t="s">
        <v>1638</v>
      </c>
      <c r="E359" s="243" t="s">
        <v>1142</v>
      </c>
      <c r="F359" s="243">
        <v>5</v>
      </c>
      <c r="G359" s="244"/>
      <c r="H359" s="244"/>
      <c r="I359" s="244"/>
      <c r="J359" s="244"/>
      <c r="K359" s="244">
        <v>0</v>
      </c>
      <c r="L359" s="244"/>
      <c r="M359" s="244"/>
      <c r="N359" s="244"/>
      <c r="O359" s="244"/>
      <c r="P359" s="244"/>
      <c r="Q359" s="245" t="s">
        <v>1727</v>
      </c>
    </row>
    <row r="360" spans="1:17" ht="78.75" x14ac:dyDescent="0.25">
      <c r="A360" s="243">
        <v>351</v>
      </c>
      <c r="B360" s="243">
        <v>0</v>
      </c>
      <c r="C360" s="243" t="s">
        <v>982</v>
      </c>
      <c r="D360" s="243" t="s">
        <v>1728</v>
      </c>
      <c r="E360" s="243" t="s">
        <v>1142</v>
      </c>
      <c r="F360" s="243">
        <v>5</v>
      </c>
      <c r="G360" s="244"/>
      <c r="H360" s="244"/>
      <c r="I360" s="244"/>
      <c r="J360" s="244"/>
      <c r="K360" s="244">
        <v>0.189</v>
      </c>
      <c r="L360" s="244"/>
      <c r="M360" s="244"/>
      <c r="N360" s="244"/>
      <c r="O360" s="244"/>
      <c r="P360" s="244"/>
      <c r="Q360" s="245" t="s">
        <v>1729</v>
      </c>
    </row>
    <row r="361" spans="1:17" x14ac:dyDescent="0.25">
      <c r="A361" s="243">
        <v>352</v>
      </c>
      <c r="B361" s="243">
        <v>0</v>
      </c>
      <c r="C361" s="243" t="s">
        <v>1013</v>
      </c>
      <c r="D361" s="243" t="s">
        <v>1730</v>
      </c>
      <c r="E361" s="243" t="s">
        <v>1142</v>
      </c>
      <c r="F361" s="243">
        <v>5</v>
      </c>
      <c r="G361" s="244"/>
      <c r="H361" s="244"/>
      <c r="I361" s="244"/>
      <c r="J361" s="244"/>
      <c r="K361" s="244">
        <v>2.1000000000000001E-2</v>
      </c>
      <c r="L361" s="244"/>
      <c r="M361" s="244"/>
      <c r="N361" s="244"/>
      <c r="O361" s="244"/>
      <c r="P361" s="244"/>
      <c r="Q361" s="245" t="s">
        <v>1731</v>
      </c>
    </row>
    <row r="362" spans="1:17" ht="31.5" x14ac:dyDescent="0.25">
      <c r="A362" s="243">
        <v>353</v>
      </c>
      <c r="B362" s="243">
        <v>0</v>
      </c>
      <c r="C362" s="243" t="s">
        <v>1013</v>
      </c>
      <c r="D362" s="243" t="s">
        <v>1732</v>
      </c>
      <c r="E362" s="243" t="s">
        <v>1142</v>
      </c>
      <c r="F362" s="243">
        <v>5</v>
      </c>
      <c r="G362" s="244"/>
      <c r="H362" s="244"/>
      <c r="I362" s="244"/>
      <c r="J362" s="244"/>
      <c r="K362" s="244">
        <v>0.02</v>
      </c>
      <c r="L362" s="244"/>
      <c r="M362" s="244"/>
      <c r="N362" s="244"/>
      <c r="O362" s="244"/>
      <c r="P362" s="244"/>
      <c r="Q362" s="245" t="s">
        <v>1733</v>
      </c>
    </row>
    <row r="363" spans="1:17" x14ac:dyDescent="0.25">
      <c r="A363" s="243">
        <v>354</v>
      </c>
      <c r="B363" s="243">
        <v>0</v>
      </c>
      <c r="C363" s="243" t="s">
        <v>1013</v>
      </c>
      <c r="D363" s="243" t="s">
        <v>1734</v>
      </c>
      <c r="E363" s="243" t="s">
        <v>1142</v>
      </c>
      <c r="F363" s="243">
        <v>5</v>
      </c>
      <c r="G363" s="244"/>
      <c r="H363" s="244"/>
      <c r="I363" s="244"/>
      <c r="J363" s="244"/>
      <c r="K363" s="244">
        <v>1E-3</v>
      </c>
      <c r="L363" s="244"/>
      <c r="M363" s="244"/>
      <c r="N363" s="244"/>
      <c r="O363" s="244"/>
      <c r="P363" s="244"/>
      <c r="Q363" s="245" t="s">
        <v>1570</v>
      </c>
    </row>
    <row r="364" spans="1:17" x14ac:dyDescent="0.25">
      <c r="A364" s="243">
        <v>355</v>
      </c>
      <c r="B364" s="243">
        <v>0</v>
      </c>
      <c r="C364" s="243" t="s">
        <v>943</v>
      </c>
      <c r="D364" s="243" t="s">
        <v>1735</v>
      </c>
      <c r="E364" s="243" t="s">
        <v>1142</v>
      </c>
      <c r="F364" s="243">
        <v>5</v>
      </c>
      <c r="G364" s="244"/>
      <c r="H364" s="244"/>
      <c r="I364" s="244"/>
      <c r="J364" s="244"/>
      <c r="K364" s="244">
        <v>4.2000000000000003E-2</v>
      </c>
      <c r="L364" s="244"/>
      <c r="M364" s="244"/>
      <c r="N364" s="244"/>
      <c r="O364" s="244"/>
      <c r="P364" s="244"/>
      <c r="Q364" s="245" t="s">
        <v>1736</v>
      </c>
    </row>
    <row r="365" spans="1:17" x14ac:dyDescent="0.25">
      <c r="A365" s="243">
        <v>356</v>
      </c>
      <c r="B365" s="243">
        <v>0</v>
      </c>
      <c r="C365" s="243" t="s">
        <v>943</v>
      </c>
      <c r="D365" s="243" t="s">
        <v>1737</v>
      </c>
      <c r="E365" s="243" t="s">
        <v>1142</v>
      </c>
      <c r="F365" s="243">
        <v>5</v>
      </c>
      <c r="G365" s="244"/>
      <c r="H365" s="244"/>
      <c r="I365" s="244"/>
      <c r="J365" s="244"/>
      <c r="K365" s="244">
        <v>5.0000000000000001E-3</v>
      </c>
      <c r="L365" s="244"/>
      <c r="M365" s="244"/>
      <c r="N365" s="244"/>
      <c r="O365" s="244"/>
      <c r="P365" s="244"/>
      <c r="Q365" s="245" t="s">
        <v>1738</v>
      </c>
    </row>
    <row r="366" spans="1:17" ht="31.5" x14ac:dyDescent="0.25">
      <c r="A366" s="243">
        <v>357</v>
      </c>
      <c r="B366" s="243">
        <v>0</v>
      </c>
      <c r="C366" s="243" t="s">
        <v>1739</v>
      </c>
      <c r="D366" s="243" t="s">
        <v>1740</v>
      </c>
      <c r="E366" s="243" t="s">
        <v>1114</v>
      </c>
      <c r="F366" s="243">
        <v>5</v>
      </c>
      <c r="G366" s="244"/>
      <c r="H366" s="244"/>
      <c r="I366" s="244"/>
      <c r="J366" s="244"/>
      <c r="K366" s="244"/>
      <c r="L366" s="244"/>
      <c r="M366" s="244"/>
      <c r="N366" s="244"/>
      <c r="O366" s="244">
        <v>0.1986</v>
      </c>
      <c r="P366" s="244"/>
      <c r="Q366" s="245" t="s">
        <v>1741</v>
      </c>
    </row>
    <row r="367" spans="1:17" ht="31.5" x14ac:dyDescent="0.25">
      <c r="A367" s="243">
        <v>358</v>
      </c>
      <c r="B367" s="243">
        <v>0</v>
      </c>
      <c r="C367" s="243" t="s">
        <v>1739</v>
      </c>
      <c r="D367" s="243" t="s">
        <v>1742</v>
      </c>
      <c r="E367" s="243" t="s">
        <v>1114</v>
      </c>
      <c r="F367" s="243">
        <v>5</v>
      </c>
      <c r="G367" s="244"/>
      <c r="H367" s="244"/>
      <c r="I367" s="244"/>
      <c r="J367" s="244"/>
      <c r="K367" s="244"/>
      <c r="L367" s="244"/>
      <c r="M367" s="244"/>
      <c r="N367" s="244"/>
      <c r="O367" s="244">
        <v>0.16619999999999999</v>
      </c>
      <c r="P367" s="244"/>
      <c r="Q367" s="245" t="s">
        <v>1743</v>
      </c>
    </row>
    <row r="368" spans="1:17" x14ac:dyDescent="0.25">
      <c r="A368" s="243">
        <v>359</v>
      </c>
      <c r="B368" s="243">
        <v>0</v>
      </c>
      <c r="C368" s="243" t="s">
        <v>1739</v>
      </c>
      <c r="D368" s="243" t="s">
        <v>1744</v>
      </c>
      <c r="E368" s="243" t="s">
        <v>1114</v>
      </c>
      <c r="F368" s="243">
        <v>5</v>
      </c>
      <c r="G368" s="244"/>
      <c r="H368" s="244"/>
      <c r="I368" s="244"/>
      <c r="J368" s="244"/>
      <c r="K368" s="244"/>
      <c r="L368" s="244"/>
      <c r="M368" s="244"/>
      <c r="N368" s="244"/>
      <c r="O368" s="244">
        <v>2.6536</v>
      </c>
      <c r="P368" s="244"/>
      <c r="Q368" s="245" t="s">
        <v>1625</v>
      </c>
    </row>
    <row r="369" spans="1:17" ht="47.25" x14ac:dyDescent="0.25">
      <c r="A369" s="243">
        <v>360</v>
      </c>
      <c r="B369" s="243">
        <v>0</v>
      </c>
      <c r="C369" s="243" t="s">
        <v>1739</v>
      </c>
      <c r="D369" s="243" t="s">
        <v>1745</v>
      </c>
      <c r="E369" s="243" t="s">
        <v>1114</v>
      </c>
      <c r="F369" s="243">
        <v>5</v>
      </c>
      <c r="G369" s="244"/>
      <c r="H369" s="244"/>
      <c r="I369" s="244"/>
      <c r="J369" s="244"/>
      <c r="K369" s="244"/>
      <c r="L369" s="244"/>
      <c r="M369" s="244"/>
      <c r="N369" s="244"/>
      <c r="O369" s="244">
        <v>0.39779999999999999</v>
      </c>
      <c r="P369" s="244"/>
      <c r="Q369" s="245" t="s">
        <v>1746</v>
      </c>
    </row>
    <row r="370" spans="1:17" x14ac:dyDescent="0.25">
      <c r="A370" s="243">
        <v>361</v>
      </c>
      <c r="B370" s="243">
        <v>0</v>
      </c>
      <c r="C370" s="243" t="s">
        <v>1747</v>
      </c>
      <c r="D370" s="243" t="s">
        <v>1748</v>
      </c>
      <c r="E370" s="243" t="s">
        <v>1114</v>
      </c>
      <c r="F370" s="243">
        <v>5</v>
      </c>
      <c r="G370" s="244"/>
      <c r="H370" s="244"/>
      <c r="I370" s="244">
        <v>1.6999999999999999E-3</v>
      </c>
      <c r="J370" s="244"/>
      <c r="K370" s="244"/>
      <c r="L370" s="244"/>
      <c r="M370" s="244"/>
      <c r="N370" s="244"/>
      <c r="O370" s="244"/>
      <c r="P370" s="244"/>
      <c r="Q370" s="245" t="s">
        <v>1749</v>
      </c>
    </row>
    <row r="371" spans="1:17" x14ac:dyDescent="0.25">
      <c r="A371" s="243">
        <v>362</v>
      </c>
      <c r="B371" s="243">
        <v>0</v>
      </c>
      <c r="C371" s="243" t="s">
        <v>1747</v>
      </c>
      <c r="D371" s="243" t="s">
        <v>1750</v>
      </c>
      <c r="E371" s="243" t="s">
        <v>1114</v>
      </c>
      <c r="F371" s="243">
        <v>5</v>
      </c>
      <c r="G371" s="244"/>
      <c r="H371" s="244"/>
      <c r="I371" s="244">
        <v>0.25069999999999998</v>
      </c>
      <c r="J371" s="244"/>
      <c r="K371" s="244"/>
      <c r="L371" s="244"/>
      <c r="M371" s="244"/>
      <c r="N371" s="244"/>
      <c r="O371" s="244"/>
      <c r="P371" s="244"/>
      <c r="Q371" s="245" t="s">
        <v>1749</v>
      </c>
    </row>
    <row r="372" spans="1:17" x14ac:dyDescent="0.25">
      <c r="A372" s="243">
        <v>363</v>
      </c>
      <c r="B372" s="243">
        <v>0</v>
      </c>
      <c r="C372" s="243" t="s">
        <v>1747</v>
      </c>
      <c r="D372" s="243" t="s">
        <v>1751</v>
      </c>
      <c r="E372" s="243" t="s">
        <v>1114</v>
      </c>
      <c r="F372" s="243">
        <v>5</v>
      </c>
      <c r="G372" s="244"/>
      <c r="H372" s="244"/>
      <c r="I372" s="244">
        <v>8.7999999999999995E-2</v>
      </c>
      <c r="J372" s="244"/>
      <c r="K372" s="244"/>
      <c r="L372" s="244"/>
      <c r="M372" s="244"/>
      <c r="N372" s="244"/>
      <c r="O372" s="244"/>
      <c r="P372" s="244"/>
      <c r="Q372" s="245" t="s">
        <v>1749</v>
      </c>
    </row>
    <row r="373" spans="1:17" ht="63" x14ac:dyDescent="0.25">
      <c r="A373" s="243">
        <v>364</v>
      </c>
      <c r="B373" s="243">
        <v>0</v>
      </c>
      <c r="C373" s="243" t="s">
        <v>1752</v>
      </c>
      <c r="D373" s="243" t="s">
        <v>1753</v>
      </c>
      <c r="E373" s="243" t="s">
        <v>1114</v>
      </c>
      <c r="F373" s="243">
        <v>5</v>
      </c>
      <c r="G373" s="244"/>
      <c r="H373" s="244"/>
      <c r="I373" s="244">
        <v>0.3306</v>
      </c>
      <c r="J373" s="244"/>
      <c r="K373" s="244"/>
      <c r="L373" s="244"/>
      <c r="M373" s="244"/>
      <c r="N373" s="244"/>
      <c r="O373" s="244"/>
      <c r="P373" s="244"/>
      <c r="Q373" s="245" t="s">
        <v>1754</v>
      </c>
    </row>
    <row r="374" spans="1:17" x14ac:dyDescent="0.25">
      <c r="A374" s="243">
        <v>365</v>
      </c>
      <c r="B374" s="243">
        <v>0</v>
      </c>
      <c r="C374" s="243" t="s">
        <v>1752</v>
      </c>
      <c r="D374" s="243" t="s">
        <v>1755</v>
      </c>
      <c r="E374" s="243" t="s">
        <v>1114</v>
      </c>
      <c r="F374" s="243">
        <v>5</v>
      </c>
      <c r="G374" s="244"/>
      <c r="H374" s="244"/>
      <c r="I374" s="244">
        <v>0</v>
      </c>
      <c r="J374" s="244"/>
      <c r="K374" s="244"/>
      <c r="L374" s="244"/>
      <c r="M374" s="244"/>
      <c r="N374" s="244"/>
      <c r="O374" s="244"/>
      <c r="P374" s="244"/>
      <c r="Q374" s="245" t="s">
        <v>1756</v>
      </c>
    </row>
    <row r="375" spans="1:17" ht="47.25" x14ac:dyDescent="0.25">
      <c r="A375" s="243">
        <v>366</v>
      </c>
      <c r="B375" s="243">
        <v>0</v>
      </c>
      <c r="C375" s="243" t="s">
        <v>1752</v>
      </c>
      <c r="D375" s="243" t="s">
        <v>1757</v>
      </c>
      <c r="E375" s="243" t="s">
        <v>1114</v>
      </c>
      <c r="F375" s="243">
        <v>5</v>
      </c>
      <c r="G375" s="244"/>
      <c r="H375" s="244"/>
      <c r="I375" s="244">
        <v>0.32480000000000003</v>
      </c>
      <c r="J375" s="244"/>
      <c r="K375" s="244"/>
      <c r="L375" s="244"/>
      <c r="M375" s="244"/>
      <c r="N375" s="244"/>
      <c r="O375" s="244"/>
      <c r="P375" s="244"/>
      <c r="Q375" s="245" t="s">
        <v>1758</v>
      </c>
    </row>
    <row r="376" spans="1:17" ht="31.5" x14ac:dyDescent="0.25">
      <c r="A376" s="243">
        <v>367</v>
      </c>
      <c r="B376" s="243">
        <v>0</v>
      </c>
      <c r="C376" s="243" t="s">
        <v>1752</v>
      </c>
      <c r="D376" s="243" t="s">
        <v>1759</v>
      </c>
      <c r="E376" s="243" t="s">
        <v>1114</v>
      </c>
      <c r="F376" s="243">
        <v>5</v>
      </c>
      <c r="G376" s="244"/>
      <c r="H376" s="244"/>
      <c r="I376" s="244">
        <v>7.6799999999999993E-2</v>
      </c>
      <c r="J376" s="244"/>
      <c r="K376" s="244"/>
      <c r="L376" s="244"/>
      <c r="M376" s="244"/>
      <c r="N376" s="244"/>
      <c r="O376" s="244"/>
      <c r="P376" s="244"/>
      <c r="Q376" s="245" t="s">
        <v>1760</v>
      </c>
    </row>
    <row r="377" spans="1:17" ht="31.5" x14ac:dyDescent="0.25">
      <c r="A377" s="243">
        <v>368</v>
      </c>
      <c r="B377" s="243">
        <v>0</v>
      </c>
      <c r="C377" s="243" t="s">
        <v>1752</v>
      </c>
      <c r="D377" s="243" t="s">
        <v>1761</v>
      </c>
      <c r="E377" s="243" t="s">
        <v>1114</v>
      </c>
      <c r="F377" s="243">
        <v>5</v>
      </c>
      <c r="G377" s="244"/>
      <c r="H377" s="244"/>
      <c r="I377" s="244">
        <v>0.96779999999999999</v>
      </c>
      <c r="J377" s="244"/>
      <c r="K377" s="244"/>
      <c r="L377" s="244"/>
      <c r="M377" s="244"/>
      <c r="N377" s="244"/>
      <c r="O377" s="244"/>
      <c r="P377" s="244"/>
      <c r="Q377" s="245" t="s">
        <v>1762</v>
      </c>
    </row>
    <row r="378" spans="1:17" ht="47.25" x14ac:dyDescent="0.25">
      <c r="A378" s="243">
        <v>369</v>
      </c>
      <c r="B378" s="243">
        <v>0</v>
      </c>
      <c r="C378" s="243" t="s">
        <v>1752</v>
      </c>
      <c r="D378" s="243" t="s">
        <v>1763</v>
      </c>
      <c r="E378" s="243" t="s">
        <v>1114</v>
      </c>
      <c r="F378" s="243">
        <v>5</v>
      </c>
      <c r="G378" s="244"/>
      <c r="H378" s="244"/>
      <c r="I378" s="244">
        <v>0.41520000000000001</v>
      </c>
      <c r="J378" s="244"/>
      <c r="K378" s="244"/>
      <c r="L378" s="244"/>
      <c r="M378" s="244"/>
      <c r="N378" s="244"/>
      <c r="O378" s="244"/>
      <c r="P378" s="244"/>
      <c r="Q378" s="245" t="s">
        <v>1764</v>
      </c>
    </row>
    <row r="379" spans="1:17" ht="157.5" x14ac:dyDescent="0.25">
      <c r="A379" s="243">
        <v>370</v>
      </c>
      <c r="B379" s="243">
        <v>0</v>
      </c>
      <c r="C379" s="243" t="s">
        <v>379</v>
      </c>
      <c r="D379" s="243" t="s">
        <v>381</v>
      </c>
      <c r="E379" s="243" t="s">
        <v>1142</v>
      </c>
      <c r="F379" s="243">
        <v>5</v>
      </c>
      <c r="G379" s="244"/>
      <c r="H379" s="244">
        <v>0.41</v>
      </c>
      <c r="I379" s="244"/>
      <c r="J379" s="244"/>
      <c r="K379" s="244"/>
      <c r="L379" s="244"/>
      <c r="M379" s="244"/>
      <c r="N379" s="244"/>
      <c r="O379" s="244"/>
      <c r="P379" s="244"/>
      <c r="Q379" s="245" t="s">
        <v>1765</v>
      </c>
    </row>
    <row r="380" spans="1:17" ht="63" x14ac:dyDescent="0.25">
      <c r="A380" s="243">
        <v>371</v>
      </c>
      <c r="B380" s="243">
        <v>0</v>
      </c>
      <c r="C380" s="243" t="s">
        <v>379</v>
      </c>
      <c r="D380" s="243" t="s">
        <v>1766</v>
      </c>
      <c r="E380" s="243" t="s">
        <v>1142</v>
      </c>
      <c r="F380" s="243">
        <v>5</v>
      </c>
      <c r="G380" s="244"/>
      <c r="H380" s="244">
        <v>1.1359999999999999</v>
      </c>
      <c r="I380" s="244"/>
      <c r="J380" s="244"/>
      <c r="K380" s="244"/>
      <c r="L380" s="244"/>
      <c r="M380" s="244"/>
      <c r="N380" s="244"/>
      <c r="O380" s="244"/>
      <c r="P380" s="244"/>
      <c r="Q380" s="245" t="s">
        <v>1767</v>
      </c>
    </row>
    <row r="381" spans="1:17" x14ac:dyDescent="0.25">
      <c r="A381" s="243">
        <v>372</v>
      </c>
      <c r="B381" s="243">
        <v>0</v>
      </c>
      <c r="C381" s="243" t="s">
        <v>439</v>
      </c>
      <c r="D381" s="243" t="s">
        <v>444</v>
      </c>
      <c r="E381" s="243" t="s">
        <v>1142</v>
      </c>
      <c r="F381" s="243">
        <v>5</v>
      </c>
      <c r="G381" s="244"/>
      <c r="H381" s="244">
        <v>3.9E-2</v>
      </c>
      <c r="I381" s="244"/>
      <c r="J381" s="244"/>
      <c r="K381" s="244"/>
      <c r="L381" s="244"/>
      <c r="M381" s="244"/>
      <c r="N381" s="244"/>
      <c r="O381" s="244"/>
      <c r="P381" s="244"/>
      <c r="Q381" s="245" t="s">
        <v>1768</v>
      </c>
    </row>
    <row r="382" spans="1:17" x14ac:dyDescent="0.25">
      <c r="A382" s="243">
        <v>373</v>
      </c>
      <c r="B382" s="243">
        <v>0</v>
      </c>
      <c r="C382" s="243" t="s">
        <v>439</v>
      </c>
      <c r="D382" s="243" t="s">
        <v>445</v>
      </c>
      <c r="E382" s="243" t="s">
        <v>1142</v>
      </c>
      <c r="F382" s="243">
        <v>5</v>
      </c>
      <c r="G382" s="244"/>
      <c r="H382" s="244">
        <v>2.3E-2</v>
      </c>
      <c r="I382" s="244"/>
      <c r="J382" s="244"/>
      <c r="K382" s="244"/>
      <c r="L382" s="244"/>
      <c r="M382" s="244"/>
      <c r="N382" s="244"/>
      <c r="O382" s="244"/>
      <c r="P382" s="244"/>
      <c r="Q382" s="245" t="s">
        <v>1769</v>
      </c>
    </row>
    <row r="383" spans="1:17" x14ac:dyDescent="0.25">
      <c r="A383" s="243">
        <v>374</v>
      </c>
      <c r="B383" s="243">
        <v>0</v>
      </c>
      <c r="C383" s="243" t="s">
        <v>1078</v>
      </c>
      <c r="D383" s="243" t="s">
        <v>1770</v>
      </c>
      <c r="E383" s="243" t="s">
        <v>1142</v>
      </c>
      <c r="F383" s="243">
        <v>15</v>
      </c>
      <c r="G383" s="244"/>
      <c r="H383" s="244">
        <v>2.5000000000000001E-2</v>
      </c>
      <c r="I383" s="244"/>
      <c r="J383" s="244"/>
      <c r="K383" s="244"/>
      <c r="L383" s="244"/>
      <c r="M383" s="244"/>
      <c r="N383" s="244"/>
      <c r="O383" s="244"/>
      <c r="P383" s="244"/>
      <c r="Q383" s="245" t="s">
        <v>1771</v>
      </c>
    </row>
    <row r="384" spans="1:17" x14ac:dyDescent="0.25">
      <c r="A384" s="243">
        <v>375</v>
      </c>
      <c r="B384" s="243">
        <v>0</v>
      </c>
      <c r="C384" s="243" t="s">
        <v>1087</v>
      </c>
      <c r="D384" s="243" t="s">
        <v>1772</v>
      </c>
      <c r="E384" s="243" t="s">
        <v>1142</v>
      </c>
      <c r="F384" s="243">
        <v>10</v>
      </c>
      <c r="G384" s="244"/>
      <c r="H384" s="244">
        <v>3.3000000000000002E-2</v>
      </c>
      <c r="I384" s="244"/>
      <c r="J384" s="244"/>
      <c r="K384" s="244"/>
      <c r="L384" s="244"/>
      <c r="M384" s="244"/>
      <c r="N384" s="244"/>
      <c r="O384" s="244"/>
      <c r="P384" s="244"/>
      <c r="Q384" s="245" t="s">
        <v>1773</v>
      </c>
    </row>
    <row r="385" spans="1:17" x14ac:dyDescent="0.25">
      <c r="A385" s="243">
        <v>376</v>
      </c>
      <c r="B385" s="243">
        <v>0</v>
      </c>
      <c r="C385" s="243" t="s">
        <v>1087</v>
      </c>
      <c r="D385" s="243" t="s">
        <v>1774</v>
      </c>
      <c r="E385" s="243" t="s">
        <v>1142</v>
      </c>
      <c r="F385" s="243">
        <v>10</v>
      </c>
      <c r="G385" s="244"/>
      <c r="H385" s="244">
        <v>2.9000000000000001E-2</v>
      </c>
      <c r="I385" s="244"/>
      <c r="J385" s="244"/>
      <c r="K385" s="244"/>
      <c r="L385" s="244"/>
      <c r="M385" s="244"/>
      <c r="N385" s="244"/>
      <c r="O385" s="244"/>
      <c r="P385" s="244"/>
      <c r="Q385" s="245" t="s">
        <v>1775</v>
      </c>
    </row>
    <row r="386" spans="1:17" ht="63" x14ac:dyDescent="0.25">
      <c r="A386" s="243">
        <v>377</v>
      </c>
      <c r="B386" s="243">
        <v>0</v>
      </c>
      <c r="C386" s="243" t="s">
        <v>1088</v>
      </c>
      <c r="D386" s="243" t="s">
        <v>1776</v>
      </c>
      <c r="E386" s="243" t="s">
        <v>1142</v>
      </c>
      <c r="F386" s="243">
        <v>10</v>
      </c>
      <c r="G386" s="244"/>
      <c r="H386" s="244">
        <v>0.16800000000000001</v>
      </c>
      <c r="I386" s="244"/>
      <c r="J386" s="244"/>
      <c r="K386" s="244"/>
      <c r="L386" s="244"/>
      <c r="M386" s="244"/>
      <c r="N386" s="244"/>
      <c r="O386" s="244"/>
      <c r="P386" s="244"/>
      <c r="Q386" s="245" t="s">
        <v>1777</v>
      </c>
    </row>
    <row r="387" spans="1:17" x14ac:dyDescent="0.25">
      <c r="A387" s="243">
        <v>378</v>
      </c>
      <c r="B387" s="243">
        <v>0</v>
      </c>
      <c r="C387" s="243" t="s">
        <v>1088</v>
      </c>
      <c r="D387" s="243" t="s">
        <v>1778</v>
      </c>
      <c r="E387" s="243" t="s">
        <v>1142</v>
      </c>
      <c r="F387" s="243">
        <v>10</v>
      </c>
      <c r="G387" s="244"/>
      <c r="H387" s="244">
        <v>5.7599999999999998E-2</v>
      </c>
      <c r="I387" s="244"/>
      <c r="J387" s="244"/>
      <c r="K387" s="244"/>
      <c r="L387" s="244"/>
      <c r="M387" s="244"/>
      <c r="N387" s="244"/>
      <c r="O387" s="244"/>
      <c r="P387" s="244"/>
      <c r="Q387" s="245" t="s">
        <v>1779</v>
      </c>
    </row>
    <row r="388" spans="1:17" ht="31.5" x14ac:dyDescent="0.25">
      <c r="A388" s="243">
        <v>379</v>
      </c>
      <c r="B388" s="243">
        <v>0</v>
      </c>
      <c r="C388" s="243" t="s">
        <v>1088</v>
      </c>
      <c r="D388" s="243" t="s">
        <v>1780</v>
      </c>
      <c r="E388" s="243" t="s">
        <v>1142</v>
      </c>
      <c r="F388" s="243">
        <v>10</v>
      </c>
      <c r="G388" s="244"/>
      <c r="H388" s="244">
        <v>0.107</v>
      </c>
      <c r="I388" s="244"/>
      <c r="J388" s="244"/>
      <c r="K388" s="244"/>
      <c r="L388" s="244"/>
      <c r="M388" s="244"/>
      <c r="N388" s="244"/>
      <c r="O388" s="244"/>
      <c r="P388" s="244"/>
      <c r="Q388" s="245" t="s">
        <v>1781</v>
      </c>
    </row>
    <row r="389" spans="1:17" x14ac:dyDescent="0.25">
      <c r="A389" s="243">
        <v>380</v>
      </c>
      <c r="B389" s="243">
        <v>0</v>
      </c>
      <c r="C389" s="243" t="s">
        <v>1097</v>
      </c>
      <c r="D389" s="243" t="s">
        <v>1782</v>
      </c>
      <c r="E389" s="243" t="s">
        <v>1142</v>
      </c>
      <c r="F389" s="243">
        <v>10</v>
      </c>
      <c r="G389" s="244"/>
      <c r="H389" s="244">
        <v>5.0999999999999997E-2</v>
      </c>
      <c r="I389" s="244"/>
      <c r="J389" s="244"/>
      <c r="K389" s="244"/>
      <c r="L389" s="244"/>
      <c r="M389" s="244"/>
      <c r="N389" s="244"/>
      <c r="O389" s="244"/>
      <c r="P389" s="244"/>
      <c r="Q389" s="245" t="s">
        <v>1783</v>
      </c>
    </row>
    <row r="390" spans="1:17" ht="31.5" x14ac:dyDescent="0.25">
      <c r="A390" s="243">
        <v>381</v>
      </c>
      <c r="B390" s="243">
        <v>0</v>
      </c>
      <c r="C390" s="243" t="s">
        <v>1097</v>
      </c>
      <c r="D390" s="243" t="s">
        <v>1784</v>
      </c>
      <c r="E390" s="243" t="s">
        <v>1142</v>
      </c>
      <c r="F390" s="243">
        <v>10</v>
      </c>
      <c r="G390" s="244"/>
      <c r="H390" s="244">
        <v>0.115</v>
      </c>
      <c r="I390" s="244"/>
      <c r="J390" s="244"/>
      <c r="K390" s="244"/>
      <c r="L390" s="244"/>
      <c r="M390" s="244"/>
      <c r="N390" s="244"/>
      <c r="O390" s="244"/>
      <c r="P390" s="244"/>
      <c r="Q390" s="245" t="s">
        <v>1785</v>
      </c>
    </row>
    <row r="391" spans="1:17" x14ac:dyDescent="0.25">
      <c r="A391" s="243">
        <v>382</v>
      </c>
      <c r="B391" s="243">
        <v>0</v>
      </c>
      <c r="C391" s="243" t="s">
        <v>403</v>
      </c>
      <c r="D391" s="243" t="s">
        <v>415</v>
      </c>
      <c r="E391" s="243" t="s">
        <v>1142</v>
      </c>
      <c r="F391" s="243">
        <v>5</v>
      </c>
      <c r="G391" s="244"/>
      <c r="H391" s="244"/>
      <c r="I391" s="244">
        <v>0</v>
      </c>
      <c r="J391" s="244"/>
      <c r="K391" s="244"/>
      <c r="L391" s="244"/>
      <c r="M391" s="244"/>
      <c r="N391" s="244"/>
      <c r="O391" s="244"/>
      <c r="P391" s="244"/>
      <c r="Q391" s="245" t="s">
        <v>1786</v>
      </c>
    </row>
    <row r="392" spans="1:17" x14ac:dyDescent="0.25">
      <c r="A392" s="243">
        <v>383</v>
      </c>
      <c r="B392" s="243">
        <v>0</v>
      </c>
      <c r="C392" s="243" t="s">
        <v>403</v>
      </c>
      <c r="D392" s="243" t="s">
        <v>418</v>
      </c>
      <c r="E392" s="243" t="s">
        <v>1142</v>
      </c>
      <c r="F392" s="243">
        <v>5</v>
      </c>
      <c r="G392" s="244"/>
      <c r="H392" s="244"/>
      <c r="I392" s="244">
        <v>2.7E-2</v>
      </c>
      <c r="J392" s="244"/>
      <c r="K392" s="244"/>
      <c r="L392" s="244"/>
      <c r="M392" s="244"/>
      <c r="N392" s="244"/>
      <c r="O392" s="244"/>
      <c r="P392" s="244"/>
      <c r="Q392" s="245" t="s">
        <v>1786</v>
      </c>
    </row>
    <row r="393" spans="1:17" x14ac:dyDescent="0.25">
      <c r="A393" s="243">
        <v>384</v>
      </c>
      <c r="B393" s="243">
        <v>0</v>
      </c>
      <c r="C393" s="243" t="s">
        <v>403</v>
      </c>
      <c r="D393" s="243" t="s">
        <v>419</v>
      </c>
      <c r="E393" s="243" t="s">
        <v>1142</v>
      </c>
      <c r="F393" s="243">
        <v>5</v>
      </c>
      <c r="G393" s="244"/>
      <c r="H393" s="244"/>
      <c r="I393" s="244">
        <v>1.7000000000000001E-2</v>
      </c>
      <c r="J393" s="244"/>
      <c r="K393" s="244"/>
      <c r="L393" s="244"/>
      <c r="M393" s="244"/>
      <c r="N393" s="244"/>
      <c r="O393" s="244"/>
      <c r="P393" s="244"/>
      <c r="Q393" s="245" t="s">
        <v>1787</v>
      </c>
    </row>
    <row r="394" spans="1:17" x14ac:dyDescent="0.25">
      <c r="A394" s="243">
        <v>385</v>
      </c>
      <c r="B394" s="243">
        <v>0</v>
      </c>
      <c r="C394" s="243" t="s">
        <v>403</v>
      </c>
      <c r="D394" s="243" t="s">
        <v>427</v>
      </c>
      <c r="E394" s="243" t="s">
        <v>1142</v>
      </c>
      <c r="F394" s="243">
        <v>5</v>
      </c>
      <c r="G394" s="244"/>
      <c r="H394" s="244"/>
      <c r="I394" s="244">
        <v>5.3999999999999999E-2</v>
      </c>
      <c r="J394" s="244"/>
      <c r="K394" s="244"/>
      <c r="L394" s="244"/>
      <c r="M394" s="244"/>
      <c r="N394" s="244"/>
      <c r="O394" s="244"/>
      <c r="P394" s="244"/>
      <c r="Q394" s="245" t="s">
        <v>1788</v>
      </c>
    </row>
    <row r="395" spans="1:17" x14ac:dyDescent="0.25">
      <c r="A395" s="243">
        <v>386</v>
      </c>
      <c r="B395" s="243">
        <v>0</v>
      </c>
      <c r="C395" s="243" t="s">
        <v>379</v>
      </c>
      <c r="D395" s="243" t="s">
        <v>384</v>
      </c>
      <c r="E395" s="243" t="s">
        <v>1142</v>
      </c>
      <c r="F395" s="243">
        <v>5</v>
      </c>
      <c r="G395" s="244"/>
      <c r="H395" s="244"/>
      <c r="I395" s="244">
        <v>1.4999999999999999E-2</v>
      </c>
      <c r="J395" s="244"/>
      <c r="K395" s="244"/>
      <c r="L395" s="244"/>
      <c r="M395" s="244"/>
      <c r="N395" s="244"/>
      <c r="O395" s="244"/>
      <c r="P395" s="244"/>
      <c r="Q395" s="245" t="s">
        <v>1789</v>
      </c>
    </row>
    <row r="396" spans="1:17" x14ac:dyDescent="0.25">
      <c r="A396" s="243">
        <v>387</v>
      </c>
      <c r="B396" s="243">
        <v>0</v>
      </c>
      <c r="C396" s="243" t="s">
        <v>91</v>
      </c>
      <c r="D396" s="243" t="s">
        <v>451</v>
      </c>
      <c r="E396" s="243" t="s">
        <v>1142</v>
      </c>
      <c r="F396" s="243">
        <v>5</v>
      </c>
      <c r="G396" s="244"/>
      <c r="H396" s="244"/>
      <c r="I396" s="244">
        <v>0.3</v>
      </c>
      <c r="J396" s="244"/>
      <c r="K396" s="244"/>
      <c r="L396" s="244"/>
      <c r="M396" s="244"/>
      <c r="N396" s="244"/>
      <c r="O396" s="244"/>
      <c r="P396" s="244"/>
      <c r="Q396" s="245" t="s">
        <v>1786</v>
      </c>
    </row>
    <row r="397" spans="1:17" x14ac:dyDescent="0.25">
      <c r="A397" s="243">
        <v>388</v>
      </c>
      <c r="B397" s="243">
        <v>0</v>
      </c>
      <c r="C397" s="243" t="s">
        <v>91</v>
      </c>
      <c r="D397" s="243" t="s">
        <v>92</v>
      </c>
      <c r="E397" s="243" t="s">
        <v>1142</v>
      </c>
      <c r="F397" s="243">
        <v>5</v>
      </c>
      <c r="G397" s="244"/>
      <c r="H397" s="244"/>
      <c r="I397" s="244">
        <v>1E-3</v>
      </c>
      <c r="J397" s="244"/>
      <c r="K397" s="244"/>
      <c r="L397" s="244"/>
      <c r="M397" s="244"/>
      <c r="N397" s="244"/>
      <c r="O397" s="244"/>
      <c r="P397" s="244"/>
      <c r="Q397" s="245" t="s">
        <v>1786</v>
      </c>
    </row>
    <row r="398" spans="1:17" ht="47.25" x14ac:dyDescent="0.25">
      <c r="A398" s="243">
        <v>389</v>
      </c>
      <c r="B398" s="243">
        <v>0</v>
      </c>
      <c r="C398" s="243" t="s">
        <v>1042</v>
      </c>
      <c r="D398" s="243" t="s">
        <v>1790</v>
      </c>
      <c r="E398" s="243" t="s">
        <v>1142</v>
      </c>
      <c r="F398" s="243">
        <v>5</v>
      </c>
      <c r="G398" s="244"/>
      <c r="H398" s="244"/>
      <c r="I398" s="244">
        <v>0.13600000000000001</v>
      </c>
      <c r="J398" s="244"/>
      <c r="K398" s="244"/>
      <c r="L398" s="244"/>
      <c r="M398" s="244"/>
      <c r="N398" s="244"/>
      <c r="O398" s="244"/>
      <c r="P398" s="244"/>
      <c r="Q398" s="245" t="s">
        <v>1791</v>
      </c>
    </row>
    <row r="399" spans="1:17" ht="31.5" x14ac:dyDescent="0.25">
      <c r="A399" s="243">
        <v>390</v>
      </c>
      <c r="B399" s="243">
        <v>0</v>
      </c>
      <c r="C399" s="243" t="s">
        <v>1051</v>
      </c>
      <c r="D399" s="243" t="s">
        <v>1792</v>
      </c>
      <c r="E399" s="243" t="s">
        <v>1142</v>
      </c>
      <c r="F399" s="243">
        <v>10</v>
      </c>
      <c r="G399" s="244"/>
      <c r="H399" s="244"/>
      <c r="I399" s="244">
        <v>3.5000000000000003E-2</v>
      </c>
      <c r="J399" s="244"/>
      <c r="K399" s="244"/>
      <c r="L399" s="244"/>
      <c r="M399" s="244"/>
      <c r="N399" s="244"/>
      <c r="O399" s="244"/>
      <c r="P399" s="244"/>
      <c r="Q399" s="245" t="s">
        <v>1793</v>
      </c>
    </row>
    <row r="400" spans="1:17" ht="47.25" x14ac:dyDescent="0.25">
      <c r="A400" s="243">
        <v>391</v>
      </c>
      <c r="B400" s="243">
        <v>0</v>
      </c>
      <c r="C400" s="243" t="s">
        <v>1051</v>
      </c>
      <c r="D400" s="243" t="s">
        <v>1794</v>
      </c>
      <c r="E400" s="243" t="s">
        <v>1142</v>
      </c>
      <c r="F400" s="243">
        <v>10</v>
      </c>
      <c r="G400" s="244"/>
      <c r="H400" s="244"/>
      <c r="I400" s="244">
        <v>7.9000000000000001E-2</v>
      </c>
      <c r="J400" s="244"/>
      <c r="K400" s="244"/>
      <c r="L400" s="244"/>
      <c r="M400" s="244"/>
      <c r="N400" s="244"/>
      <c r="O400" s="244"/>
      <c r="P400" s="244"/>
      <c r="Q400" s="245" t="s">
        <v>1795</v>
      </c>
    </row>
    <row r="401" spans="1:17" x14ac:dyDescent="0.25">
      <c r="A401" s="243">
        <v>392</v>
      </c>
      <c r="B401" s="243">
        <v>0</v>
      </c>
      <c r="C401" s="243" t="s">
        <v>1053</v>
      </c>
      <c r="D401" s="243" t="s">
        <v>1796</v>
      </c>
      <c r="E401" s="243" t="s">
        <v>1142</v>
      </c>
      <c r="F401" s="243">
        <v>10</v>
      </c>
      <c r="G401" s="244"/>
      <c r="H401" s="244"/>
      <c r="I401" s="244">
        <v>4.7E-2</v>
      </c>
      <c r="J401" s="244"/>
      <c r="K401" s="244"/>
      <c r="L401" s="244"/>
      <c r="M401" s="244"/>
      <c r="N401" s="244"/>
      <c r="O401" s="244"/>
      <c r="P401" s="244"/>
      <c r="Q401" s="245" t="s">
        <v>1797</v>
      </c>
    </row>
    <row r="402" spans="1:17" ht="31.5" x14ac:dyDescent="0.25">
      <c r="A402" s="243">
        <v>393</v>
      </c>
      <c r="B402" s="243">
        <v>0</v>
      </c>
      <c r="C402" s="243" t="s">
        <v>1059</v>
      </c>
      <c r="D402" s="243" t="s">
        <v>1798</v>
      </c>
      <c r="E402" s="243" t="s">
        <v>1142</v>
      </c>
      <c r="F402" s="243">
        <v>15</v>
      </c>
      <c r="G402" s="244"/>
      <c r="H402" s="244"/>
      <c r="I402" s="244">
        <v>7.9000000000000001E-2</v>
      </c>
      <c r="J402" s="244"/>
      <c r="K402" s="244"/>
      <c r="L402" s="244"/>
      <c r="M402" s="244"/>
      <c r="N402" s="244"/>
      <c r="O402" s="244"/>
      <c r="P402" s="244"/>
      <c r="Q402" s="245" t="s">
        <v>1799</v>
      </c>
    </row>
    <row r="403" spans="1:17" x14ac:dyDescent="0.25">
      <c r="A403" s="243">
        <v>394</v>
      </c>
      <c r="B403" s="243">
        <v>0</v>
      </c>
      <c r="C403" s="243" t="s">
        <v>1064</v>
      </c>
      <c r="D403" s="243" t="s">
        <v>1800</v>
      </c>
      <c r="E403" s="243" t="s">
        <v>1142</v>
      </c>
      <c r="F403" s="243">
        <v>15</v>
      </c>
      <c r="G403" s="244"/>
      <c r="H403" s="244"/>
      <c r="I403" s="244">
        <v>3.3000000000000002E-2</v>
      </c>
      <c r="J403" s="244"/>
      <c r="K403" s="244"/>
      <c r="L403" s="244"/>
      <c r="M403" s="244"/>
      <c r="N403" s="244"/>
      <c r="O403" s="244"/>
      <c r="P403" s="244"/>
      <c r="Q403" s="245" t="s">
        <v>1783</v>
      </c>
    </row>
    <row r="404" spans="1:17" x14ac:dyDescent="0.25">
      <c r="A404" s="243">
        <v>395</v>
      </c>
      <c r="B404" s="243">
        <v>0</v>
      </c>
      <c r="C404" s="243" t="s">
        <v>1801</v>
      </c>
      <c r="D404" s="243" t="s">
        <v>1802</v>
      </c>
      <c r="E404" s="243" t="s">
        <v>1142</v>
      </c>
      <c r="F404" s="243">
        <v>15</v>
      </c>
      <c r="G404" s="244"/>
      <c r="H404" s="244"/>
      <c r="I404" s="244">
        <v>1.7999999999999999E-2</v>
      </c>
      <c r="J404" s="244"/>
      <c r="K404" s="244"/>
      <c r="L404" s="244"/>
      <c r="M404" s="244"/>
      <c r="N404" s="244"/>
      <c r="O404" s="244"/>
      <c r="P404" s="244"/>
      <c r="Q404" s="245" t="s">
        <v>1803</v>
      </c>
    </row>
    <row r="405" spans="1:17" ht="31.5" x14ac:dyDescent="0.25">
      <c r="A405" s="243">
        <v>396</v>
      </c>
      <c r="B405" s="243">
        <v>0</v>
      </c>
      <c r="C405" s="243" t="s">
        <v>1095</v>
      </c>
      <c r="D405" s="243" t="s">
        <v>1804</v>
      </c>
      <c r="E405" s="243" t="s">
        <v>1142</v>
      </c>
      <c r="F405" s="243">
        <v>10</v>
      </c>
      <c r="G405" s="244"/>
      <c r="H405" s="244"/>
      <c r="I405" s="244">
        <v>4.2000000000000003E-2</v>
      </c>
      <c r="J405" s="244"/>
      <c r="K405" s="244"/>
      <c r="L405" s="244"/>
      <c r="M405" s="244"/>
      <c r="N405" s="244"/>
      <c r="O405" s="244"/>
      <c r="P405" s="244"/>
      <c r="Q405" s="245" t="s">
        <v>1805</v>
      </c>
    </row>
    <row r="406" spans="1:17" x14ac:dyDescent="0.25">
      <c r="A406" s="243">
        <v>397</v>
      </c>
      <c r="B406" s="243">
        <v>0</v>
      </c>
      <c r="C406" s="243" t="s">
        <v>1095</v>
      </c>
      <c r="D406" s="243" t="s">
        <v>1806</v>
      </c>
      <c r="E406" s="243" t="s">
        <v>1142</v>
      </c>
      <c r="F406" s="243">
        <v>10</v>
      </c>
      <c r="G406" s="244"/>
      <c r="H406" s="244"/>
      <c r="I406" s="244">
        <v>2.1000000000000001E-2</v>
      </c>
      <c r="J406" s="244"/>
      <c r="K406" s="244"/>
      <c r="L406" s="244"/>
      <c r="M406" s="244"/>
      <c r="N406" s="244"/>
      <c r="O406" s="244"/>
      <c r="P406" s="244"/>
      <c r="Q406" s="245" t="s">
        <v>1807</v>
      </c>
    </row>
    <row r="407" spans="1:17" x14ac:dyDescent="0.25">
      <c r="A407" s="243">
        <v>398</v>
      </c>
      <c r="B407" s="243">
        <v>0</v>
      </c>
      <c r="C407" s="243" t="s">
        <v>403</v>
      </c>
      <c r="D407" s="243" t="s">
        <v>1808</v>
      </c>
      <c r="E407" s="243" t="s">
        <v>1142</v>
      </c>
      <c r="F407" s="243">
        <v>5</v>
      </c>
      <c r="G407" s="244"/>
      <c r="H407" s="244"/>
      <c r="I407" s="244"/>
      <c r="J407" s="244">
        <v>5.3999999999999999E-2</v>
      </c>
      <c r="K407" s="244"/>
      <c r="L407" s="244"/>
      <c r="M407" s="244"/>
      <c r="N407" s="244"/>
      <c r="O407" s="244"/>
      <c r="P407" s="244"/>
      <c r="Q407" s="245" t="s">
        <v>1809</v>
      </c>
    </row>
    <row r="408" spans="1:17" x14ac:dyDescent="0.25">
      <c r="A408" s="243">
        <v>399</v>
      </c>
      <c r="B408" s="243">
        <v>0</v>
      </c>
      <c r="C408" s="243" t="s">
        <v>403</v>
      </c>
      <c r="D408" s="243" t="s">
        <v>1810</v>
      </c>
      <c r="E408" s="243" t="s">
        <v>1142</v>
      </c>
      <c r="F408" s="243">
        <v>5</v>
      </c>
      <c r="G408" s="244"/>
      <c r="H408" s="244"/>
      <c r="I408" s="244"/>
      <c r="J408" s="244">
        <v>2.7E-2</v>
      </c>
      <c r="K408" s="244"/>
      <c r="L408" s="244"/>
      <c r="M408" s="244"/>
      <c r="N408" s="244"/>
      <c r="O408" s="244"/>
      <c r="P408" s="244"/>
      <c r="Q408" s="245" t="s">
        <v>1811</v>
      </c>
    </row>
    <row r="409" spans="1:17" ht="173.25" x14ac:dyDescent="0.25">
      <c r="A409" s="243">
        <v>400</v>
      </c>
      <c r="B409" s="243">
        <v>0</v>
      </c>
      <c r="C409" s="243" t="s">
        <v>403</v>
      </c>
      <c r="D409" s="243" t="s">
        <v>1812</v>
      </c>
      <c r="E409" s="243" t="s">
        <v>1142</v>
      </c>
      <c r="F409" s="243">
        <v>5</v>
      </c>
      <c r="G409" s="244"/>
      <c r="H409" s="244"/>
      <c r="I409" s="244"/>
      <c r="J409" s="244">
        <v>0.53800000000000003</v>
      </c>
      <c r="K409" s="244"/>
      <c r="L409" s="244"/>
      <c r="M409" s="244"/>
      <c r="N409" s="244"/>
      <c r="O409" s="244"/>
      <c r="P409" s="244"/>
      <c r="Q409" s="245" t="s">
        <v>1813</v>
      </c>
    </row>
    <row r="410" spans="1:17" ht="78.75" x14ac:dyDescent="0.25">
      <c r="A410" s="243">
        <v>401</v>
      </c>
      <c r="B410" s="243">
        <v>0</v>
      </c>
      <c r="C410" s="243" t="s">
        <v>87</v>
      </c>
      <c r="D410" s="243" t="s">
        <v>433</v>
      </c>
      <c r="E410" s="243" t="s">
        <v>1142</v>
      </c>
      <c r="F410" s="243">
        <v>5</v>
      </c>
      <c r="G410" s="244"/>
      <c r="H410" s="244"/>
      <c r="I410" s="244"/>
      <c r="J410" s="244">
        <v>0.217</v>
      </c>
      <c r="K410" s="244"/>
      <c r="L410" s="244"/>
      <c r="M410" s="244"/>
      <c r="N410" s="244"/>
      <c r="O410" s="244"/>
      <c r="P410" s="244"/>
      <c r="Q410" s="245" t="s">
        <v>1814</v>
      </c>
    </row>
    <row r="411" spans="1:17" x14ac:dyDescent="0.25">
      <c r="A411" s="243">
        <v>402</v>
      </c>
      <c r="B411" s="243">
        <v>0</v>
      </c>
      <c r="C411" s="243" t="s">
        <v>87</v>
      </c>
      <c r="D411" s="243" t="s">
        <v>434</v>
      </c>
      <c r="E411" s="243" t="s">
        <v>1142</v>
      </c>
      <c r="F411" s="243">
        <v>5</v>
      </c>
      <c r="G411" s="244"/>
      <c r="H411" s="244"/>
      <c r="I411" s="244"/>
      <c r="J411" s="244">
        <v>5.6000000000000001E-2</v>
      </c>
      <c r="K411" s="244"/>
      <c r="L411" s="244"/>
      <c r="M411" s="244"/>
      <c r="N411" s="244"/>
      <c r="O411" s="244"/>
      <c r="P411" s="244"/>
      <c r="Q411" s="245" t="s">
        <v>1815</v>
      </c>
    </row>
    <row r="412" spans="1:17" ht="31.5" x14ac:dyDescent="0.25">
      <c r="A412" s="243">
        <v>403</v>
      </c>
      <c r="B412" s="243">
        <v>0</v>
      </c>
      <c r="C412" s="243" t="s">
        <v>87</v>
      </c>
      <c r="D412" s="243" t="s">
        <v>435</v>
      </c>
      <c r="E412" s="243" t="s">
        <v>1142</v>
      </c>
      <c r="F412" s="243">
        <v>5</v>
      </c>
      <c r="G412" s="244"/>
      <c r="H412" s="244"/>
      <c r="I412" s="244"/>
      <c r="J412" s="244">
        <v>2.1999999999999999E-2</v>
      </c>
      <c r="K412" s="244"/>
      <c r="L412" s="244"/>
      <c r="M412" s="244"/>
      <c r="N412" s="244"/>
      <c r="O412" s="244"/>
      <c r="P412" s="244"/>
      <c r="Q412" s="245" t="s">
        <v>1816</v>
      </c>
    </row>
    <row r="413" spans="1:17" x14ac:dyDescent="0.25">
      <c r="A413" s="243">
        <v>404</v>
      </c>
      <c r="B413" s="243">
        <v>0</v>
      </c>
      <c r="C413" s="243" t="s">
        <v>87</v>
      </c>
      <c r="D413" s="243" t="s">
        <v>437</v>
      </c>
      <c r="E413" s="243" t="s">
        <v>1142</v>
      </c>
      <c r="F413" s="243">
        <v>5</v>
      </c>
      <c r="G413" s="244"/>
      <c r="H413" s="244"/>
      <c r="I413" s="244"/>
      <c r="J413" s="244">
        <v>2E-3</v>
      </c>
      <c r="K413" s="244"/>
      <c r="L413" s="244"/>
      <c r="M413" s="244"/>
      <c r="N413" s="244"/>
      <c r="O413" s="244"/>
      <c r="P413" s="244"/>
      <c r="Q413" s="245" t="s">
        <v>1817</v>
      </c>
    </row>
    <row r="414" spans="1:17" ht="31.5" x14ac:dyDescent="0.25">
      <c r="A414" s="243">
        <v>405</v>
      </c>
      <c r="B414" s="243">
        <v>0</v>
      </c>
      <c r="C414" s="243" t="s">
        <v>1036</v>
      </c>
      <c r="D414" s="243" t="s">
        <v>1818</v>
      </c>
      <c r="E414" s="243" t="s">
        <v>1142</v>
      </c>
      <c r="F414" s="243">
        <v>5</v>
      </c>
      <c r="G414" s="244">
        <v>0.109</v>
      </c>
      <c r="H414" s="244"/>
      <c r="I414" s="244"/>
      <c r="J414" s="244"/>
      <c r="K414" s="244"/>
      <c r="L414" s="244"/>
      <c r="M414" s="244"/>
      <c r="N414" s="244"/>
      <c r="O414" s="244"/>
      <c r="P414" s="244"/>
      <c r="Q414" s="245" t="s">
        <v>1819</v>
      </c>
    </row>
    <row r="415" spans="1:17" ht="47.25" x14ac:dyDescent="0.25">
      <c r="A415" s="243">
        <v>406</v>
      </c>
      <c r="B415" s="243">
        <v>0</v>
      </c>
      <c r="C415" s="243" t="s">
        <v>1042</v>
      </c>
      <c r="D415" s="243" t="s">
        <v>1820</v>
      </c>
      <c r="E415" s="243" t="s">
        <v>1142</v>
      </c>
      <c r="F415" s="243">
        <v>5</v>
      </c>
      <c r="G415" s="244">
        <v>0.34399999999999997</v>
      </c>
      <c r="H415" s="244"/>
      <c r="I415" s="244"/>
      <c r="J415" s="244"/>
      <c r="K415" s="244"/>
      <c r="L415" s="244"/>
      <c r="M415" s="244"/>
      <c r="N415" s="244"/>
      <c r="O415" s="244"/>
      <c r="P415" s="244"/>
      <c r="Q415" s="245" t="s">
        <v>1821</v>
      </c>
    </row>
    <row r="416" spans="1:17" ht="47.25" x14ac:dyDescent="0.25">
      <c r="A416" s="243">
        <v>407</v>
      </c>
      <c r="B416" s="243">
        <v>0</v>
      </c>
      <c r="C416" s="243" t="s">
        <v>1048</v>
      </c>
      <c r="D416" s="243" t="s">
        <v>1822</v>
      </c>
      <c r="E416" s="243" t="s">
        <v>1142</v>
      </c>
      <c r="F416" s="243">
        <v>10</v>
      </c>
      <c r="G416" s="244">
        <v>0.10100000000000001</v>
      </c>
      <c r="H416" s="244"/>
      <c r="I416" s="244"/>
      <c r="J416" s="244"/>
      <c r="K416" s="244"/>
      <c r="L416" s="244"/>
      <c r="M416" s="244"/>
      <c r="N416" s="244"/>
      <c r="O416" s="244"/>
      <c r="P416" s="244"/>
      <c r="Q416" s="245" t="s">
        <v>1823</v>
      </c>
    </row>
    <row r="417" spans="1:17" ht="78.75" x14ac:dyDescent="0.25">
      <c r="A417" s="243">
        <v>408</v>
      </c>
      <c r="B417" s="243">
        <v>0</v>
      </c>
      <c r="C417" s="243" t="s">
        <v>1051</v>
      </c>
      <c r="D417" s="243" t="s">
        <v>1824</v>
      </c>
      <c r="E417" s="243" t="s">
        <v>1142</v>
      </c>
      <c r="F417" s="243">
        <v>10</v>
      </c>
      <c r="G417" s="244">
        <v>0.193</v>
      </c>
      <c r="H417" s="244"/>
      <c r="I417" s="244"/>
      <c r="J417" s="244"/>
      <c r="K417" s="244"/>
      <c r="L417" s="244"/>
      <c r="M417" s="244"/>
      <c r="N417" s="244"/>
      <c r="O417" s="244"/>
      <c r="P417" s="244"/>
      <c r="Q417" s="245" t="s">
        <v>1825</v>
      </c>
    </row>
    <row r="418" spans="1:17" ht="31.5" x14ac:dyDescent="0.25">
      <c r="A418" s="243">
        <v>409</v>
      </c>
      <c r="B418" s="243">
        <v>0</v>
      </c>
      <c r="C418" s="243" t="s">
        <v>439</v>
      </c>
      <c r="D418" s="243" t="s">
        <v>443</v>
      </c>
      <c r="E418" s="243" t="s">
        <v>1142</v>
      </c>
      <c r="F418" s="243">
        <v>5</v>
      </c>
      <c r="G418" s="244">
        <v>0.104</v>
      </c>
      <c r="H418" s="244"/>
      <c r="I418" s="244"/>
      <c r="J418" s="244"/>
      <c r="K418" s="244"/>
      <c r="L418" s="244"/>
      <c r="M418" s="244"/>
      <c r="N418" s="244"/>
      <c r="O418" s="244"/>
      <c r="P418" s="244"/>
      <c r="Q418" s="245" t="s">
        <v>1826</v>
      </c>
    </row>
    <row r="419" spans="1:17" ht="31.5" x14ac:dyDescent="0.25">
      <c r="A419" s="243">
        <v>410</v>
      </c>
      <c r="B419" s="243">
        <v>0</v>
      </c>
      <c r="C419" s="243" t="s">
        <v>439</v>
      </c>
      <c r="D419" s="243" t="s">
        <v>450</v>
      </c>
      <c r="E419" s="243" t="s">
        <v>1142</v>
      </c>
      <c r="F419" s="243">
        <v>5</v>
      </c>
      <c r="G419" s="244">
        <v>4.5999999999999999E-2</v>
      </c>
      <c r="H419" s="244"/>
      <c r="I419" s="244"/>
      <c r="J419" s="244"/>
      <c r="K419" s="244"/>
      <c r="L419" s="244"/>
      <c r="M419" s="244"/>
      <c r="N419" s="244"/>
      <c r="O419" s="244"/>
      <c r="P419" s="244"/>
      <c r="Q419" s="245" t="s">
        <v>1827</v>
      </c>
    </row>
    <row r="420" spans="1:17" ht="31.5" x14ac:dyDescent="0.25">
      <c r="A420" s="243">
        <v>411</v>
      </c>
      <c r="B420" s="243">
        <v>0</v>
      </c>
      <c r="C420" s="243" t="s">
        <v>1078</v>
      </c>
      <c r="D420" s="243" t="s">
        <v>1828</v>
      </c>
      <c r="E420" s="243" t="s">
        <v>1142</v>
      </c>
      <c r="F420" s="243">
        <v>15</v>
      </c>
      <c r="G420" s="244">
        <v>1.9E-2</v>
      </c>
      <c r="H420" s="244"/>
      <c r="I420" s="244"/>
      <c r="J420" s="244"/>
      <c r="K420" s="244"/>
      <c r="L420" s="244"/>
      <c r="M420" s="244"/>
      <c r="N420" s="244"/>
      <c r="O420" s="244"/>
      <c r="P420" s="244"/>
      <c r="Q420" s="245" t="s">
        <v>1829</v>
      </c>
    </row>
    <row r="421" spans="1:17" ht="63" x14ac:dyDescent="0.25">
      <c r="A421" s="243">
        <v>412</v>
      </c>
      <c r="B421" s="243">
        <v>0</v>
      </c>
      <c r="C421" s="243" t="s">
        <v>1078</v>
      </c>
      <c r="D421" s="243" t="s">
        <v>1830</v>
      </c>
      <c r="E421" s="243" t="s">
        <v>1142</v>
      </c>
      <c r="F421" s="243">
        <v>15</v>
      </c>
      <c r="G421" s="244">
        <v>7.3999999999999996E-2</v>
      </c>
      <c r="H421" s="244"/>
      <c r="I421" s="244"/>
      <c r="J421" s="244"/>
      <c r="K421" s="244"/>
      <c r="L421" s="244"/>
      <c r="M421" s="244"/>
      <c r="N421" s="244"/>
      <c r="O421" s="244"/>
      <c r="P421" s="244"/>
      <c r="Q421" s="245" t="s">
        <v>1831</v>
      </c>
    </row>
    <row r="422" spans="1:17" ht="78.75" x14ac:dyDescent="0.25">
      <c r="A422" s="243">
        <v>413</v>
      </c>
      <c r="B422" s="243">
        <v>0</v>
      </c>
      <c r="C422" s="243" t="s">
        <v>371</v>
      </c>
      <c r="D422" s="243" t="s">
        <v>378</v>
      </c>
      <c r="E422" s="243" t="s">
        <v>1142</v>
      </c>
      <c r="F422" s="243">
        <v>10</v>
      </c>
      <c r="G422" s="244">
        <v>0.185</v>
      </c>
      <c r="H422" s="244"/>
      <c r="I422" s="244"/>
      <c r="J422" s="244"/>
      <c r="K422" s="244"/>
      <c r="L422" s="244"/>
      <c r="M422" s="244"/>
      <c r="N422" s="244"/>
      <c r="O422" s="244"/>
      <c r="P422" s="244"/>
      <c r="Q422" s="245" t="s">
        <v>1832</v>
      </c>
    </row>
    <row r="423" spans="1:17" ht="31.5" x14ac:dyDescent="0.25">
      <c r="A423" s="243">
        <v>414</v>
      </c>
      <c r="B423" s="243">
        <v>0</v>
      </c>
      <c r="C423" s="243" t="s">
        <v>1093</v>
      </c>
      <c r="D423" s="243" t="s">
        <v>1833</v>
      </c>
      <c r="E423" s="243" t="s">
        <v>1142</v>
      </c>
      <c r="F423" s="243">
        <v>10</v>
      </c>
      <c r="G423" s="244">
        <v>3.6999999999999998E-2</v>
      </c>
      <c r="H423" s="244"/>
      <c r="I423" s="244"/>
      <c r="J423" s="244"/>
      <c r="K423" s="244"/>
      <c r="L423" s="244"/>
      <c r="M423" s="244"/>
      <c r="N423" s="244"/>
      <c r="O423" s="244"/>
      <c r="P423" s="244"/>
      <c r="Q423" s="245" t="s">
        <v>1834</v>
      </c>
    </row>
    <row r="424" spans="1:17" ht="110.25" x14ac:dyDescent="0.25">
      <c r="A424" s="243">
        <v>415</v>
      </c>
      <c r="B424" s="243">
        <v>0</v>
      </c>
      <c r="C424" s="243" t="s">
        <v>403</v>
      </c>
      <c r="D424" s="243" t="s">
        <v>406</v>
      </c>
      <c r="E424" s="243" t="s">
        <v>1142</v>
      </c>
      <c r="F424" s="243">
        <v>5</v>
      </c>
      <c r="G424" s="244">
        <v>0.35399999999999998</v>
      </c>
      <c r="H424" s="244"/>
      <c r="I424" s="244"/>
      <c r="J424" s="244"/>
      <c r="K424" s="244"/>
      <c r="L424" s="244"/>
      <c r="M424" s="244"/>
      <c r="N424" s="244"/>
      <c r="O424" s="244"/>
      <c r="P424" s="244"/>
      <c r="Q424" s="245" t="s">
        <v>1835</v>
      </c>
    </row>
    <row r="425" spans="1:17" x14ac:dyDescent="0.25">
      <c r="A425" s="243">
        <v>416</v>
      </c>
      <c r="B425" s="243">
        <v>0</v>
      </c>
      <c r="C425" s="243" t="s">
        <v>1032</v>
      </c>
      <c r="D425" s="243" t="s">
        <v>1836</v>
      </c>
      <c r="E425" s="243" t="s">
        <v>1142</v>
      </c>
      <c r="F425" s="243">
        <v>5</v>
      </c>
      <c r="G425" s="244">
        <v>0</v>
      </c>
      <c r="H425" s="244"/>
      <c r="I425" s="244"/>
      <c r="J425" s="244"/>
      <c r="K425" s="244"/>
      <c r="L425" s="244"/>
      <c r="M425" s="244"/>
      <c r="N425" s="244"/>
      <c r="O425" s="244"/>
      <c r="P425" s="244"/>
      <c r="Q425" s="245" t="s">
        <v>1837</v>
      </c>
    </row>
    <row r="426" spans="1:17" x14ac:dyDescent="0.25">
      <c r="A426" s="243">
        <v>417</v>
      </c>
      <c r="B426" s="243">
        <v>0</v>
      </c>
      <c r="C426" s="243" t="s">
        <v>1032</v>
      </c>
      <c r="D426" s="243" t="s">
        <v>1838</v>
      </c>
      <c r="E426" s="243" t="s">
        <v>1142</v>
      </c>
      <c r="F426" s="243">
        <v>5</v>
      </c>
      <c r="G426" s="244">
        <v>0.04</v>
      </c>
      <c r="H426" s="244"/>
      <c r="I426" s="244"/>
      <c r="J426" s="244"/>
      <c r="K426" s="244"/>
      <c r="L426" s="244"/>
      <c r="M426" s="244"/>
      <c r="N426" s="244"/>
      <c r="O426" s="244"/>
      <c r="P426" s="244"/>
      <c r="Q426" s="245" t="s">
        <v>1839</v>
      </c>
    </row>
    <row r="427" spans="1:17" ht="63" x14ac:dyDescent="0.25">
      <c r="A427" s="243">
        <v>418</v>
      </c>
      <c r="B427" s="243">
        <v>0</v>
      </c>
      <c r="C427" s="243" t="s">
        <v>1032</v>
      </c>
      <c r="D427" s="243" t="s">
        <v>1840</v>
      </c>
      <c r="E427" s="243" t="s">
        <v>1142</v>
      </c>
      <c r="F427" s="243">
        <v>5</v>
      </c>
      <c r="G427" s="244">
        <v>0.19500000000000001</v>
      </c>
      <c r="H427" s="244"/>
      <c r="I427" s="244"/>
      <c r="J427" s="244"/>
      <c r="K427" s="244"/>
      <c r="L427" s="244"/>
      <c r="M427" s="244"/>
      <c r="N427" s="244"/>
      <c r="O427" s="244"/>
      <c r="P427" s="244"/>
      <c r="Q427" s="245" t="s">
        <v>1841</v>
      </c>
    </row>
    <row r="428" spans="1:17" ht="31.5" x14ac:dyDescent="0.25">
      <c r="A428" s="243">
        <v>419</v>
      </c>
      <c r="B428" s="243">
        <v>0</v>
      </c>
      <c r="C428" s="243" t="s">
        <v>1032</v>
      </c>
      <c r="D428" s="243" t="s">
        <v>1842</v>
      </c>
      <c r="E428" s="243" t="s">
        <v>1142</v>
      </c>
      <c r="F428" s="243">
        <v>5</v>
      </c>
      <c r="G428" s="244">
        <v>7.8E-2</v>
      </c>
      <c r="H428" s="244"/>
      <c r="I428" s="244"/>
      <c r="J428" s="244"/>
      <c r="K428" s="244"/>
      <c r="L428" s="244"/>
      <c r="M428" s="244"/>
      <c r="N428" s="244"/>
      <c r="O428" s="244"/>
      <c r="P428" s="244"/>
      <c r="Q428" s="245" t="s">
        <v>1843</v>
      </c>
    </row>
    <row r="429" spans="1:17" ht="63" x14ac:dyDescent="0.25">
      <c r="A429" s="243">
        <v>420</v>
      </c>
      <c r="B429" s="243">
        <v>0</v>
      </c>
      <c r="C429" s="243" t="s">
        <v>1061</v>
      </c>
      <c r="D429" s="243" t="s">
        <v>1844</v>
      </c>
      <c r="E429" s="243" t="s">
        <v>1142</v>
      </c>
      <c r="F429" s="243">
        <v>5</v>
      </c>
      <c r="G429" s="244">
        <v>0.11899999999999999</v>
      </c>
      <c r="H429" s="244"/>
      <c r="I429" s="244"/>
      <c r="J429" s="244"/>
      <c r="K429" s="244"/>
      <c r="L429" s="244"/>
      <c r="M429" s="244"/>
      <c r="N429" s="244"/>
      <c r="O429" s="244"/>
      <c r="P429" s="244"/>
      <c r="Q429" s="245" t="s">
        <v>1845</v>
      </c>
    </row>
    <row r="430" spans="1:17" x14ac:dyDescent="0.25">
      <c r="A430" s="243">
        <v>421</v>
      </c>
      <c r="B430" s="243">
        <v>0</v>
      </c>
      <c r="C430" s="243" t="s">
        <v>1061</v>
      </c>
      <c r="D430" s="243" t="s">
        <v>1846</v>
      </c>
      <c r="E430" s="243" t="s">
        <v>1142</v>
      </c>
      <c r="F430" s="243">
        <v>5</v>
      </c>
      <c r="G430" s="244">
        <v>1.2999999999999999E-2</v>
      </c>
      <c r="H430" s="244"/>
      <c r="I430" s="244"/>
      <c r="J430" s="244"/>
      <c r="K430" s="244"/>
      <c r="L430" s="244"/>
      <c r="M430" s="244"/>
      <c r="N430" s="244"/>
      <c r="O430" s="244"/>
      <c r="P430" s="244"/>
      <c r="Q430" s="245" t="s">
        <v>1803</v>
      </c>
    </row>
    <row r="431" spans="1:17" ht="31.5" x14ac:dyDescent="0.25">
      <c r="A431" s="243">
        <v>422</v>
      </c>
      <c r="B431" s="243">
        <v>0</v>
      </c>
      <c r="C431" s="243" t="s">
        <v>1047</v>
      </c>
      <c r="D431" s="243" t="s">
        <v>1847</v>
      </c>
      <c r="E431" s="243" t="s">
        <v>1142</v>
      </c>
      <c r="F431" s="243">
        <v>10</v>
      </c>
      <c r="G431" s="244">
        <v>0.06</v>
      </c>
      <c r="H431" s="244"/>
      <c r="I431" s="244"/>
      <c r="J431" s="244"/>
      <c r="K431" s="244"/>
      <c r="L431" s="244"/>
      <c r="M431" s="244"/>
      <c r="N431" s="244"/>
      <c r="O431" s="244"/>
      <c r="P431" s="244"/>
      <c r="Q431" s="245" t="s">
        <v>1848</v>
      </c>
    </row>
    <row r="432" spans="1:17" ht="78.75" x14ac:dyDescent="0.25">
      <c r="A432" s="243">
        <v>423</v>
      </c>
      <c r="B432" s="243">
        <v>0</v>
      </c>
      <c r="C432" s="243" t="s">
        <v>1849</v>
      </c>
      <c r="D432" s="243" t="s">
        <v>1850</v>
      </c>
      <c r="E432" s="243" t="s">
        <v>1114</v>
      </c>
      <c r="F432" s="243">
        <v>10</v>
      </c>
      <c r="G432" s="244"/>
      <c r="H432" s="244"/>
      <c r="I432" s="244">
        <v>0.626</v>
      </c>
      <c r="J432" s="244"/>
      <c r="K432" s="244"/>
      <c r="L432" s="244"/>
      <c r="M432" s="244"/>
      <c r="N432" s="244"/>
      <c r="O432" s="244"/>
      <c r="P432" s="244"/>
      <c r="Q432" s="245" t="s">
        <v>1851</v>
      </c>
    </row>
    <row r="433" spans="1:17" x14ac:dyDescent="0.25">
      <c r="A433" s="243">
        <v>424</v>
      </c>
      <c r="B433" s="243">
        <v>0</v>
      </c>
      <c r="C433" s="243" t="s">
        <v>1852</v>
      </c>
      <c r="D433" s="243" t="s">
        <v>1853</v>
      </c>
      <c r="E433" s="243" t="s">
        <v>1114</v>
      </c>
      <c r="F433" s="243">
        <v>10</v>
      </c>
      <c r="G433" s="244"/>
      <c r="H433" s="244"/>
      <c r="I433" s="244">
        <v>3.3700000000000001E-2</v>
      </c>
      <c r="J433" s="244"/>
      <c r="K433" s="244"/>
      <c r="L433" s="244"/>
      <c r="M433" s="244"/>
      <c r="N433" s="244"/>
      <c r="O433" s="244"/>
      <c r="P433" s="244"/>
      <c r="Q433" s="245" t="s">
        <v>1854</v>
      </c>
    </row>
    <row r="434" spans="1:17" x14ac:dyDescent="0.25">
      <c r="A434" s="243">
        <v>425</v>
      </c>
      <c r="B434" s="243">
        <v>0</v>
      </c>
      <c r="C434" s="243" t="s">
        <v>1852</v>
      </c>
      <c r="D434" s="243" t="s">
        <v>1855</v>
      </c>
      <c r="E434" s="243" t="s">
        <v>1114</v>
      </c>
      <c r="F434" s="243">
        <v>10</v>
      </c>
      <c r="G434" s="244"/>
      <c r="H434" s="244"/>
      <c r="I434" s="244">
        <v>1.0800000000000001E-2</v>
      </c>
      <c r="J434" s="244"/>
      <c r="K434" s="244"/>
      <c r="L434" s="244"/>
      <c r="M434" s="244"/>
      <c r="N434" s="244"/>
      <c r="O434" s="244"/>
      <c r="P434" s="244"/>
      <c r="Q434" s="245" t="s">
        <v>1856</v>
      </c>
    </row>
    <row r="435" spans="1:17" ht="31.5" x14ac:dyDescent="0.25">
      <c r="A435" s="243">
        <v>426</v>
      </c>
      <c r="B435" s="243">
        <v>0</v>
      </c>
      <c r="C435" s="243" t="s">
        <v>1852</v>
      </c>
      <c r="D435" s="243" t="s">
        <v>1857</v>
      </c>
      <c r="E435" s="243" t="s">
        <v>1114</v>
      </c>
      <c r="F435" s="243">
        <v>10</v>
      </c>
      <c r="G435" s="244"/>
      <c r="H435" s="244"/>
      <c r="I435" s="244">
        <v>1.7100000000000001E-2</v>
      </c>
      <c r="J435" s="244"/>
      <c r="K435" s="244"/>
      <c r="L435" s="244"/>
      <c r="M435" s="244"/>
      <c r="N435" s="244"/>
      <c r="O435" s="244"/>
      <c r="P435" s="244"/>
      <c r="Q435" s="245" t="s">
        <v>1858</v>
      </c>
    </row>
    <row r="436" spans="1:17" ht="94.5" x14ac:dyDescent="0.25">
      <c r="A436" s="243">
        <v>427</v>
      </c>
      <c r="B436" s="243">
        <v>0</v>
      </c>
      <c r="C436" s="243" t="s">
        <v>1849</v>
      </c>
      <c r="D436" s="243" t="s">
        <v>1859</v>
      </c>
      <c r="E436" s="243" t="s">
        <v>1114</v>
      </c>
      <c r="F436" s="243">
        <v>10</v>
      </c>
      <c r="G436" s="244"/>
      <c r="H436" s="244"/>
      <c r="I436" s="244"/>
      <c r="J436" s="244"/>
      <c r="K436" s="244"/>
      <c r="L436" s="244">
        <v>0.31640000000000001</v>
      </c>
      <c r="M436" s="244"/>
      <c r="N436" s="244"/>
      <c r="O436" s="244"/>
      <c r="P436" s="244"/>
      <c r="Q436" s="245" t="s">
        <v>1860</v>
      </c>
    </row>
    <row r="437" spans="1:17" x14ac:dyDescent="0.25">
      <c r="A437" s="243">
        <v>428</v>
      </c>
      <c r="B437" s="243">
        <v>0</v>
      </c>
      <c r="C437" s="243" t="s">
        <v>1849</v>
      </c>
      <c r="D437" s="243" t="s">
        <v>1861</v>
      </c>
      <c r="E437" s="243" t="s">
        <v>1114</v>
      </c>
      <c r="F437" s="243">
        <v>10</v>
      </c>
      <c r="G437" s="244"/>
      <c r="H437" s="244"/>
      <c r="I437" s="244"/>
      <c r="J437" s="244"/>
      <c r="K437" s="244"/>
      <c r="L437" s="244">
        <v>0.13539999999999999</v>
      </c>
      <c r="M437" s="244"/>
      <c r="N437" s="244"/>
      <c r="O437" s="244"/>
      <c r="P437" s="244"/>
      <c r="Q437" s="245" t="s">
        <v>1862</v>
      </c>
    </row>
    <row r="438" spans="1:17" x14ac:dyDescent="0.25">
      <c r="A438" s="243">
        <v>429</v>
      </c>
      <c r="B438" s="243">
        <v>0</v>
      </c>
      <c r="C438" s="243" t="s">
        <v>1863</v>
      </c>
      <c r="D438" s="243" t="s">
        <v>1864</v>
      </c>
      <c r="E438" s="243" t="s">
        <v>1114</v>
      </c>
      <c r="F438" s="243">
        <v>20</v>
      </c>
      <c r="G438" s="244"/>
      <c r="H438" s="244"/>
      <c r="I438" s="244"/>
      <c r="J438" s="244"/>
      <c r="K438" s="244">
        <v>5.5110000000000001</v>
      </c>
      <c r="L438" s="244"/>
      <c r="M438" s="244"/>
      <c r="N438" s="244"/>
      <c r="O438" s="244"/>
      <c r="P438" s="244"/>
      <c r="Q438" s="245" t="s">
        <v>1865</v>
      </c>
    </row>
    <row r="439" spans="1:17" x14ac:dyDescent="0.25">
      <c r="A439" s="243">
        <v>430</v>
      </c>
      <c r="B439" s="243">
        <v>0</v>
      </c>
      <c r="C439" s="243" t="s">
        <v>1863</v>
      </c>
      <c r="D439" s="243" t="s">
        <v>1866</v>
      </c>
      <c r="E439" s="243" t="s">
        <v>1114</v>
      </c>
      <c r="F439" s="243">
        <v>15</v>
      </c>
      <c r="G439" s="244"/>
      <c r="H439" s="244"/>
      <c r="I439" s="244"/>
      <c r="J439" s="244"/>
      <c r="K439" s="244"/>
      <c r="L439" s="244">
        <v>2.2210000000000001</v>
      </c>
      <c r="M439" s="244"/>
      <c r="N439" s="244"/>
      <c r="O439" s="244"/>
      <c r="P439" s="244"/>
      <c r="Q439" s="245" t="s">
        <v>1867</v>
      </c>
    </row>
    <row r="440" spans="1:17" x14ac:dyDescent="0.25">
      <c r="A440" s="243">
        <v>431</v>
      </c>
      <c r="B440" s="243">
        <v>0</v>
      </c>
      <c r="C440" s="243" t="s">
        <v>1863</v>
      </c>
      <c r="D440" s="243" t="s">
        <v>1868</v>
      </c>
      <c r="E440" s="243" t="s">
        <v>1114</v>
      </c>
      <c r="F440" s="243">
        <v>15</v>
      </c>
      <c r="G440" s="244"/>
      <c r="H440" s="244"/>
      <c r="I440" s="244"/>
      <c r="J440" s="244"/>
      <c r="K440" s="244"/>
      <c r="L440" s="244"/>
      <c r="M440" s="244">
        <v>8.6780000000000008</v>
      </c>
      <c r="N440" s="244"/>
      <c r="O440" s="244"/>
      <c r="P440" s="244"/>
      <c r="Q440" s="245" t="s">
        <v>1869</v>
      </c>
    </row>
    <row r="441" spans="1:17" x14ac:dyDescent="0.25">
      <c r="A441" s="243">
        <v>432</v>
      </c>
      <c r="B441" s="243">
        <v>0</v>
      </c>
      <c r="C441" s="243" t="s">
        <v>1863</v>
      </c>
      <c r="D441" s="243" t="s">
        <v>1870</v>
      </c>
      <c r="E441" s="243" t="s">
        <v>1114</v>
      </c>
      <c r="F441" s="243">
        <v>20</v>
      </c>
      <c r="G441" s="244"/>
      <c r="H441" s="244"/>
      <c r="I441" s="244"/>
      <c r="J441" s="244"/>
      <c r="K441" s="244"/>
      <c r="L441" s="244"/>
      <c r="M441" s="244"/>
      <c r="N441" s="244">
        <v>9.2900000000000684</v>
      </c>
      <c r="O441" s="244"/>
      <c r="P441" s="244"/>
      <c r="Q441" s="245" t="s">
        <v>1871</v>
      </c>
    </row>
    <row r="442" spans="1:17" x14ac:dyDescent="0.25">
      <c r="A442" s="243">
        <v>433</v>
      </c>
      <c r="B442" s="243">
        <v>0</v>
      </c>
      <c r="C442" s="243" t="s">
        <v>1863</v>
      </c>
      <c r="D442" s="243" t="s">
        <v>1872</v>
      </c>
      <c r="E442" s="243" t="s">
        <v>1114</v>
      </c>
      <c r="F442" s="243">
        <v>15</v>
      </c>
      <c r="G442" s="244"/>
      <c r="H442" s="244"/>
      <c r="I442" s="244"/>
      <c r="J442" s="244"/>
      <c r="K442" s="244"/>
      <c r="L442" s="244"/>
      <c r="M442" s="244"/>
      <c r="N442" s="244"/>
      <c r="O442" s="244">
        <v>4.3250000000000002</v>
      </c>
      <c r="P442" s="244"/>
      <c r="Q442" s="245" t="s">
        <v>1873</v>
      </c>
    </row>
    <row r="443" spans="1:17" x14ac:dyDescent="0.25">
      <c r="A443" s="243">
        <v>434</v>
      </c>
      <c r="B443" s="243">
        <v>0</v>
      </c>
      <c r="C443" s="243" t="s">
        <v>1863</v>
      </c>
      <c r="D443" s="243" t="s">
        <v>1874</v>
      </c>
      <c r="E443" s="243" t="s">
        <v>1114</v>
      </c>
      <c r="F443" s="243">
        <v>15</v>
      </c>
      <c r="G443" s="244"/>
      <c r="H443" s="244"/>
      <c r="I443" s="244"/>
      <c r="J443" s="244"/>
      <c r="K443" s="244"/>
      <c r="L443" s="244"/>
      <c r="M443" s="244"/>
      <c r="N443" s="244"/>
      <c r="O443" s="244"/>
      <c r="P443" s="244">
        <v>5.702</v>
      </c>
      <c r="Q443" s="245" t="s">
        <v>1875</v>
      </c>
    </row>
    <row r="444" spans="1:17" x14ac:dyDescent="0.25">
      <c r="A444" s="246"/>
      <c r="B444" s="247"/>
      <c r="C444" s="247"/>
      <c r="D444" s="247"/>
      <c r="E444" s="247"/>
      <c r="F444" s="234" t="s">
        <v>27</v>
      </c>
      <c r="G444" s="244">
        <v>6.7020296800000008</v>
      </c>
      <c r="H444" s="244">
        <v>18.955429680000002</v>
      </c>
      <c r="I444" s="244">
        <v>27.353209680000003</v>
      </c>
      <c r="J444" s="244">
        <v>32.651749680000002</v>
      </c>
      <c r="K444" s="244">
        <v>41.013729680000004</v>
      </c>
      <c r="L444" s="244">
        <v>50.369149680000007</v>
      </c>
      <c r="M444" s="244">
        <v>50.369149680000007</v>
      </c>
      <c r="N444" s="244">
        <v>50.369149680000007</v>
      </c>
      <c r="O444" s="244">
        <v>53.78534968000001</v>
      </c>
      <c r="P444" s="244">
        <v>55.049349680000013</v>
      </c>
      <c r="Q444" s="248"/>
    </row>
    <row r="445" spans="1:17" x14ac:dyDescent="0.25">
      <c r="A445" s="230"/>
      <c r="B445" s="231"/>
      <c r="C445" s="231"/>
      <c r="D445" s="231"/>
      <c r="E445" s="231"/>
      <c r="F445" s="234" t="s">
        <v>1876</v>
      </c>
      <c r="G445" s="244">
        <v>4.742259999999999</v>
      </c>
      <c r="H445" s="244">
        <v>5.9578599999999993</v>
      </c>
      <c r="I445" s="244">
        <v>6.9994599999999991</v>
      </c>
      <c r="J445" s="244">
        <v>11.542719999999999</v>
      </c>
      <c r="K445" s="244">
        <v>17.053719999999998</v>
      </c>
      <c r="L445" s="244">
        <v>20.806519999999999</v>
      </c>
      <c r="M445" s="244">
        <v>33.404519999999998</v>
      </c>
      <c r="N445" s="244">
        <v>60.287520000000072</v>
      </c>
      <c r="O445" s="244">
        <v>75.212520000000069</v>
      </c>
      <c r="P445" s="244">
        <v>89.61452000000007</v>
      </c>
      <c r="Q445" s="249"/>
    </row>
    <row r="446" spans="1:17" x14ac:dyDescent="0.25">
      <c r="A446" s="230"/>
      <c r="B446" s="231"/>
      <c r="C446" s="231"/>
      <c r="D446" s="231"/>
      <c r="E446" s="231"/>
      <c r="F446" s="234" t="s">
        <v>26</v>
      </c>
      <c r="G446" s="244">
        <v>11.444289680000004</v>
      </c>
      <c r="H446" s="244">
        <v>24.913289680000002</v>
      </c>
      <c r="I446" s="244">
        <v>34.352669680000005</v>
      </c>
      <c r="J446" s="244">
        <v>44.194469680000005</v>
      </c>
      <c r="K446" s="244">
        <v>58.06744968000001</v>
      </c>
      <c r="L446" s="244">
        <v>71.175669680000013</v>
      </c>
      <c r="M446" s="244">
        <v>83.773669680000012</v>
      </c>
      <c r="N446" s="244">
        <v>110.65666968000008</v>
      </c>
      <c r="O446" s="244">
        <v>128.99786968000006</v>
      </c>
      <c r="P446" s="244">
        <v>144.66386968000006</v>
      </c>
      <c r="Q446" s="249"/>
    </row>
    <row r="447" spans="1:17" x14ac:dyDescent="0.25">
      <c r="A447" s="230"/>
      <c r="B447" s="231"/>
      <c r="C447" s="231"/>
      <c r="D447" s="231"/>
      <c r="E447" s="231"/>
      <c r="F447" s="234" t="s">
        <v>85</v>
      </c>
      <c r="G447" s="244">
        <v>1.2839999999999998</v>
      </c>
      <c r="H447" s="244">
        <v>1.2839999999999998</v>
      </c>
      <c r="I447" s="244">
        <v>6.822000000000001</v>
      </c>
      <c r="J447" s="244">
        <v>10.794640000000001</v>
      </c>
      <c r="K447" s="244">
        <v>12.90164</v>
      </c>
      <c r="L447" s="244">
        <v>13.781640000000001</v>
      </c>
      <c r="M447" s="244">
        <v>16.58164</v>
      </c>
      <c r="N447" s="244">
        <v>16.58164</v>
      </c>
      <c r="O447" s="244">
        <v>18.36064</v>
      </c>
      <c r="P447" s="244">
        <v>19.872640000000001</v>
      </c>
      <c r="Q447" s="249"/>
    </row>
    <row r="448" spans="1:17" x14ac:dyDescent="0.25">
      <c r="A448" s="230"/>
      <c r="B448" s="231"/>
      <c r="C448" s="231"/>
      <c r="D448" s="231"/>
      <c r="E448" s="250" t="s">
        <v>1877</v>
      </c>
      <c r="F448" s="234" t="s">
        <v>76</v>
      </c>
      <c r="G448" s="244">
        <v>12.728289680000003</v>
      </c>
      <c r="H448" s="244">
        <v>26.197289680000001</v>
      </c>
      <c r="I448" s="244">
        <v>41.174669679999994</v>
      </c>
      <c r="J448" s="244">
        <v>54.989109679999991</v>
      </c>
      <c r="K448" s="244">
        <v>70.969089679999996</v>
      </c>
      <c r="L448" s="244">
        <v>84.957309679999995</v>
      </c>
      <c r="M448" s="244">
        <v>100.35530967999999</v>
      </c>
      <c r="N448" s="244">
        <v>127.23830968000007</v>
      </c>
      <c r="O448" s="244">
        <v>147.35850968000008</v>
      </c>
      <c r="P448" s="244">
        <v>164.53650968000008</v>
      </c>
      <c r="Q448" s="249"/>
    </row>
    <row r="449" spans="1:17" ht="63" x14ac:dyDescent="0.25">
      <c r="A449" s="230"/>
      <c r="B449" s="231"/>
      <c r="C449" s="231"/>
      <c r="D449" s="231"/>
      <c r="E449" s="231"/>
      <c r="F449" s="234" t="s">
        <v>1878</v>
      </c>
      <c r="G449" s="244">
        <v>7.3710296799999995</v>
      </c>
      <c r="H449" s="244">
        <v>18.343029679999997</v>
      </c>
      <c r="I449" s="244">
        <v>23.548829679999997</v>
      </c>
      <c r="J449" s="244">
        <v>27.636119679999997</v>
      </c>
      <c r="K449" s="244">
        <v>35.963119679999998</v>
      </c>
      <c r="L449" s="244">
        <v>45.765839679999999</v>
      </c>
      <c r="M449" s="244">
        <v>45.765839679999999</v>
      </c>
      <c r="N449" s="244">
        <v>45.765839679999999</v>
      </c>
      <c r="O449" s="244">
        <v>45.765839679999999</v>
      </c>
      <c r="P449" s="244">
        <v>47.029839680000002</v>
      </c>
      <c r="Q449" s="249"/>
    </row>
    <row r="450" spans="1:17" x14ac:dyDescent="0.25">
      <c r="A450" s="230"/>
      <c r="B450" s="231"/>
      <c r="C450" s="231"/>
      <c r="D450" s="231"/>
      <c r="E450" s="231"/>
      <c r="F450" s="247"/>
      <c r="G450" s="247"/>
      <c r="H450" s="247"/>
      <c r="I450" s="247"/>
      <c r="J450" s="247"/>
      <c r="K450" s="247"/>
      <c r="L450" s="247"/>
      <c r="M450" s="247"/>
      <c r="N450" s="247"/>
      <c r="O450" s="247"/>
      <c r="P450" s="247"/>
      <c r="Q450" s="232"/>
    </row>
    <row r="451" spans="1:17" x14ac:dyDescent="0.25">
      <c r="A451" s="230"/>
      <c r="B451" s="231"/>
      <c r="C451" s="231"/>
      <c r="D451" s="231"/>
      <c r="E451" s="231"/>
      <c r="F451" s="231"/>
      <c r="G451" s="231"/>
      <c r="H451" s="231"/>
      <c r="I451" s="231"/>
      <c r="J451" s="231"/>
      <c r="K451" s="231"/>
      <c r="L451" s="231"/>
      <c r="M451" s="231"/>
      <c r="N451" s="231"/>
      <c r="O451" s="231"/>
      <c r="P451" s="231"/>
      <c r="Q451" s="232"/>
    </row>
    <row r="452" spans="1:17" x14ac:dyDescent="0.25">
      <c r="A452" s="230"/>
      <c r="B452" s="231"/>
      <c r="C452" s="231"/>
      <c r="D452" s="231"/>
      <c r="E452" s="231"/>
      <c r="F452" s="231"/>
      <c r="G452" s="231"/>
      <c r="H452" s="231"/>
      <c r="I452" s="231"/>
      <c r="J452" s="231"/>
      <c r="K452" s="231" t="s">
        <v>1879</v>
      </c>
      <c r="L452" s="231"/>
      <c r="M452" s="231"/>
      <c r="N452" s="231"/>
      <c r="O452" s="231"/>
      <c r="P452" s="231"/>
      <c r="Q452" s="232"/>
    </row>
    <row r="453" spans="1:17" x14ac:dyDescent="0.25">
      <c r="A453" s="230"/>
      <c r="B453" s="231"/>
      <c r="C453" s="231"/>
      <c r="D453" s="231"/>
      <c r="E453" s="231"/>
      <c r="F453" s="231"/>
      <c r="G453" s="231"/>
      <c r="H453" s="231"/>
      <c r="I453" s="231"/>
      <c r="J453" s="231"/>
      <c r="K453" s="231"/>
      <c r="L453" s="231"/>
      <c r="M453" s="231"/>
      <c r="N453" s="231"/>
      <c r="O453" s="231"/>
      <c r="P453" s="231"/>
      <c r="Q453" s="232"/>
    </row>
    <row r="454" spans="1:17" x14ac:dyDescent="0.25">
      <c r="A454" s="233"/>
      <c r="B454" s="233"/>
      <c r="C454" s="233"/>
      <c r="D454" s="233"/>
      <c r="E454" s="234"/>
      <c r="F454" s="234"/>
      <c r="G454" s="235" t="s">
        <v>74</v>
      </c>
      <c r="H454" s="236"/>
      <c r="I454" s="236"/>
      <c r="J454" s="236"/>
      <c r="K454" s="236"/>
      <c r="L454" s="236"/>
      <c r="M454" s="236"/>
      <c r="N454" s="236"/>
      <c r="O454" s="236"/>
      <c r="P454" s="236"/>
      <c r="Q454" s="237"/>
    </row>
    <row r="455" spans="1:17" ht="31.5" x14ac:dyDescent="0.25">
      <c r="A455" s="238" t="s">
        <v>71</v>
      </c>
      <c r="B455" s="239" t="s">
        <v>89</v>
      </c>
      <c r="C455" s="239" t="s">
        <v>72</v>
      </c>
      <c r="D455" s="239" t="s">
        <v>77</v>
      </c>
      <c r="E455" s="240" t="s">
        <v>1111</v>
      </c>
      <c r="F455" s="254" t="s">
        <v>73</v>
      </c>
      <c r="G455" s="241" t="s">
        <v>15</v>
      </c>
      <c r="H455" s="241" t="s">
        <v>16</v>
      </c>
      <c r="I455" s="241" t="s">
        <v>17</v>
      </c>
      <c r="J455" s="241" t="s">
        <v>18</v>
      </c>
      <c r="K455" s="241" t="s">
        <v>19</v>
      </c>
      <c r="L455" s="241" t="s">
        <v>20</v>
      </c>
      <c r="M455" s="241" t="s">
        <v>21</v>
      </c>
      <c r="N455" s="241" t="s">
        <v>22</v>
      </c>
      <c r="O455" s="241" t="s">
        <v>23</v>
      </c>
      <c r="P455" s="241" t="s">
        <v>24</v>
      </c>
      <c r="Q455" s="242" t="s">
        <v>75</v>
      </c>
    </row>
    <row r="456" spans="1:17" ht="94.5" x14ac:dyDescent="0.25">
      <c r="A456" s="243">
        <v>1</v>
      </c>
      <c r="B456" s="243">
        <v>1</v>
      </c>
      <c r="C456" s="243" t="s">
        <v>469</v>
      </c>
      <c r="D456" s="243" t="s">
        <v>1113</v>
      </c>
      <c r="E456" s="243" t="s">
        <v>1114</v>
      </c>
      <c r="F456" s="243">
        <v>20</v>
      </c>
      <c r="G456" s="244">
        <v>0.19</v>
      </c>
      <c r="H456" s="244"/>
      <c r="I456" s="244"/>
      <c r="J456" s="244"/>
      <c r="K456" s="244"/>
      <c r="L456" s="244"/>
      <c r="M456" s="244"/>
      <c r="N456" s="244"/>
      <c r="O456" s="244"/>
      <c r="P456" s="244"/>
      <c r="Q456" s="245" t="s">
        <v>1115</v>
      </c>
    </row>
    <row r="457" spans="1:17" x14ac:dyDescent="0.25">
      <c r="A457" s="243">
        <v>2</v>
      </c>
      <c r="B457" s="243">
        <v>1</v>
      </c>
      <c r="C457" s="243" t="s">
        <v>469</v>
      </c>
      <c r="D457" s="243" t="s">
        <v>1116</v>
      </c>
      <c r="E457" s="243" t="s">
        <v>1114</v>
      </c>
      <c r="F457" s="243">
        <v>20</v>
      </c>
      <c r="G457" s="244">
        <v>0.21</v>
      </c>
      <c r="H457" s="244"/>
      <c r="I457" s="244"/>
      <c r="J457" s="244"/>
      <c r="K457" s="244"/>
      <c r="L457" s="244"/>
      <c r="M457" s="244"/>
      <c r="N457" s="244"/>
      <c r="O457" s="244"/>
      <c r="P457" s="244"/>
      <c r="Q457" s="245" t="s">
        <v>1117</v>
      </c>
    </row>
    <row r="458" spans="1:17" ht="157.5" x14ac:dyDescent="0.25">
      <c r="A458" s="243">
        <v>3</v>
      </c>
      <c r="B458" s="243">
        <v>1</v>
      </c>
      <c r="C458" s="243" t="s">
        <v>469</v>
      </c>
      <c r="D458" s="243" t="s">
        <v>1118</v>
      </c>
      <c r="E458" s="243" t="s">
        <v>1114</v>
      </c>
      <c r="F458" s="243">
        <v>20</v>
      </c>
      <c r="G458" s="244">
        <v>0.39</v>
      </c>
      <c r="H458" s="244"/>
      <c r="I458" s="244"/>
      <c r="J458" s="244"/>
      <c r="K458" s="244"/>
      <c r="L458" s="244"/>
      <c r="M458" s="244"/>
      <c r="N458" s="244"/>
      <c r="O458" s="244"/>
      <c r="P458" s="244"/>
      <c r="Q458" s="245" t="s">
        <v>1119</v>
      </c>
    </row>
    <row r="459" spans="1:17" ht="94.5" x14ac:dyDescent="0.25">
      <c r="A459" s="243">
        <v>4</v>
      </c>
      <c r="B459" s="243">
        <v>1</v>
      </c>
      <c r="C459" s="243" t="s">
        <v>469</v>
      </c>
      <c r="D459" s="243" t="s">
        <v>1120</v>
      </c>
      <c r="E459" s="243" t="s">
        <v>1114</v>
      </c>
      <c r="F459" s="243">
        <v>20</v>
      </c>
      <c r="G459" s="244">
        <v>0.30599999999999999</v>
      </c>
      <c r="H459" s="244"/>
      <c r="I459" s="244"/>
      <c r="J459" s="244"/>
      <c r="K459" s="244"/>
      <c r="L459" s="244"/>
      <c r="M459" s="244"/>
      <c r="N459" s="244"/>
      <c r="O459" s="244"/>
      <c r="P459" s="244"/>
      <c r="Q459" s="245" t="s">
        <v>1121</v>
      </c>
    </row>
    <row r="460" spans="1:17" ht="31.5" x14ac:dyDescent="0.25">
      <c r="A460" s="243">
        <v>5</v>
      </c>
      <c r="B460" s="243">
        <v>1</v>
      </c>
      <c r="C460" s="243" t="s">
        <v>469</v>
      </c>
      <c r="D460" s="243" t="s">
        <v>1122</v>
      </c>
      <c r="E460" s="243" t="s">
        <v>1114</v>
      </c>
      <c r="F460" s="243">
        <v>20</v>
      </c>
      <c r="G460" s="244">
        <v>0.02</v>
      </c>
      <c r="H460" s="244"/>
      <c r="I460" s="244"/>
      <c r="J460" s="244"/>
      <c r="K460" s="244"/>
      <c r="L460" s="244"/>
      <c r="M460" s="244"/>
      <c r="N460" s="244"/>
      <c r="O460" s="244"/>
      <c r="P460" s="244"/>
      <c r="Q460" s="245" t="s">
        <v>1123</v>
      </c>
    </row>
    <row r="461" spans="1:17" x14ac:dyDescent="0.25">
      <c r="A461" s="243">
        <v>6</v>
      </c>
      <c r="B461" s="243">
        <v>1</v>
      </c>
      <c r="C461" s="243" t="s">
        <v>469</v>
      </c>
      <c r="D461" s="243" t="s">
        <v>1124</v>
      </c>
      <c r="E461" s="243" t="s">
        <v>1114</v>
      </c>
      <c r="F461" s="243">
        <v>20</v>
      </c>
      <c r="G461" s="244">
        <v>0</v>
      </c>
      <c r="H461" s="244"/>
      <c r="I461" s="244"/>
      <c r="J461" s="244"/>
      <c r="K461" s="244"/>
      <c r="L461" s="244"/>
      <c r="M461" s="244"/>
      <c r="N461" s="244"/>
      <c r="O461" s="244"/>
      <c r="P461" s="244"/>
      <c r="Q461" s="245" t="s">
        <v>1125</v>
      </c>
    </row>
    <row r="462" spans="1:17" ht="31.5" x14ac:dyDescent="0.25">
      <c r="A462" s="243">
        <v>7</v>
      </c>
      <c r="B462" s="243">
        <v>1</v>
      </c>
      <c r="C462" s="243" t="s">
        <v>469</v>
      </c>
      <c r="D462" s="243" t="s">
        <v>1126</v>
      </c>
      <c r="E462" s="243" t="s">
        <v>1114</v>
      </c>
      <c r="F462" s="243">
        <v>20</v>
      </c>
      <c r="G462" s="244">
        <v>0.253</v>
      </c>
      <c r="H462" s="244"/>
      <c r="I462" s="244"/>
      <c r="J462" s="244"/>
      <c r="K462" s="244"/>
      <c r="L462" s="244"/>
      <c r="M462" s="244"/>
      <c r="N462" s="244"/>
      <c r="O462" s="244"/>
      <c r="P462" s="244"/>
      <c r="Q462" s="245" t="s">
        <v>1127</v>
      </c>
    </row>
    <row r="463" spans="1:17" x14ac:dyDescent="0.25">
      <c r="A463" s="243">
        <v>8</v>
      </c>
      <c r="B463" s="243">
        <v>1</v>
      </c>
      <c r="C463" s="243" t="s">
        <v>469</v>
      </c>
      <c r="D463" s="243" t="s">
        <v>1128</v>
      </c>
      <c r="E463" s="243" t="s">
        <v>1114</v>
      </c>
      <c r="F463" s="243">
        <v>20</v>
      </c>
      <c r="G463" s="244">
        <v>0.48199999999999998</v>
      </c>
      <c r="H463" s="244"/>
      <c r="I463" s="244"/>
      <c r="J463" s="244"/>
      <c r="K463" s="244"/>
      <c r="L463" s="244"/>
      <c r="M463" s="244"/>
      <c r="N463" s="244"/>
      <c r="O463" s="244"/>
      <c r="P463" s="244"/>
      <c r="Q463" s="245" t="s">
        <v>1129</v>
      </c>
    </row>
    <row r="464" spans="1:17" x14ac:dyDescent="0.25">
      <c r="A464" s="243">
        <v>9</v>
      </c>
      <c r="B464" s="243">
        <v>1</v>
      </c>
      <c r="C464" s="243" t="s">
        <v>469</v>
      </c>
      <c r="D464" s="243" t="s">
        <v>1130</v>
      </c>
      <c r="E464" s="243" t="s">
        <v>1114</v>
      </c>
      <c r="F464" s="243">
        <v>20</v>
      </c>
      <c r="G464" s="244">
        <v>0.30299999999999999</v>
      </c>
      <c r="H464" s="244"/>
      <c r="I464" s="244"/>
      <c r="J464" s="244"/>
      <c r="K464" s="244"/>
      <c r="L464" s="244"/>
      <c r="M464" s="244"/>
      <c r="N464" s="244"/>
      <c r="O464" s="244"/>
      <c r="P464" s="244"/>
      <c r="Q464" s="245" t="s">
        <v>1131</v>
      </c>
    </row>
    <row r="465" spans="1:17" x14ac:dyDescent="0.25">
      <c r="A465" s="243">
        <v>10</v>
      </c>
      <c r="B465" s="243">
        <v>1</v>
      </c>
      <c r="C465" s="243" t="s">
        <v>469</v>
      </c>
      <c r="D465" s="243" t="s">
        <v>1132</v>
      </c>
      <c r="E465" s="243" t="s">
        <v>1114</v>
      </c>
      <c r="F465" s="243">
        <v>20</v>
      </c>
      <c r="G465" s="244">
        <v>1.2999999999999999E-2</v>
      </c>
      <c r="H465" s="244"/>
      <c r="I465" s="244"/>
      <c r="J465" s="244"/>
      <c r="K465" s="244"/>
      <c r="L465" s="244"/>
      <c r="M465" s="244"/>
      <c r="N465" s="244"/>
      <c r="O465" s="244"/>
      <c r="P465" s="244"/>
      <c r="Q465" s="245" t="s">
        <v>1133</v>
      </c>
    </row>
    <row r="466" spans="1:17" ht="94.5" x14ac:dyDescent="0.25">
      <c r="A466" s="243">
        <v>11</v>
      </c>
      <c r="B466" s="243">
        <v>1</v>
      </c>
      <c r="C466" s="243" t="s">
        <v>469</v>
      </c>
      <c r="D466" s="243" t="s">
        <v>1134</v>
      </c>
      <c r="E466" s="243" t="s">
        <v>1114</v>
      </c>
      <c r="F466" s="243">
        <v>20</v>
      </c>
      <c r="G466" s="244">
        <v>0.27200000000000002</v>
      </c>
      <c r="H466" s="244"/>
      <c r="I466" s="244"/>
      <c r="J466" s="244"/>
      <c r="K466" s="244"/>
      <c r="L466" s="244"/>
      <c r="M466" s="244"/>
      <c r="N466" s="244"/>
      <c r="O466" s="244"/>
      <c r="P466" s="244"/>
      <c r="Q466" s="245" t="s">
        <v>1135</v>
      </c>
    </row>
    <row r="467" spans="1:17" ht="189" x14ac:dyDescent="0.25">
      <c r="A467" s="243">
        <v>12</v>
      </c>
      <c r="B467" s="243">
        <v>1</v>
      </c>
      <c r="C467" s="243" t="s">
        <v>469</v>
      </c>
      <c r="D467" s="243" t="s">
        <v>1136</v>
      </c>
      <c r="E467" s="243" t="s">
        <v>1114</v>
      </c>
      <c r="F467" s="243">
        <v>20</v>
      </c>
      <c r="G467" s="244">
        <v>0.47</v>
      </c>
      <c r="H467" s="244"/>
      <c r="I467" s="244"/>
      <c r="J467" s="244"/>
      <c r="K467" s="244"/>
      <c r="L467" s="244"/>
      <c r="M467" s="244"/>
      <c r="N467" s="244"/>
      <c r="O467" s="244"/>
      <c r="P467" s="244"/>
      <c r="Q467" s="245" t="s">
        <v>1137</v>
      </c>
    </row>
    <row r="468" spans="1:17" x14ac:dyDescent="0.25">
      <c r="A468" s="243">
        <v>13</v>
      </c>
      <c r="B468" s="243">
        <v>1</v>
      </c>
      <c r="C468" s="243" t="s">
        <v>469</v>
      </c>
      <c r="D468" s="243" t="s">
        <v>1138</v>
      </c>
      <c r="E468" s="243" t="s">
        <v>1114</v>
      </c>
      <c r="F468" s="243">
        <v>20</v>
      </c>
      <c r="G468" s="244">
        <v>5.0000000000000001E-3</v>
      </c>
      <c r="H468" s="244"/>
      <c r="I468" s="244"/>
      <c r="J468" s="244"/>
      <c r="K468" s="244"/>
      <c r="L468" s="244"/>
      <c r="M468" s="244"/>
      <c r="N468" s="244"/>
      <c r="O468" s="244"/>
      <c r="P468" s="244"/>
      <c r="Q468" s="245" t="s">
        <v>1139</v>
      </c>
    </row>
    <row r="469" spans="1:17" x14ac:dyDescent="0.25">
      <c r="A469" s="243">
        <v>14</v>
      </c>
      <c r="B469" s="243">
        <v>1</v>
      </c>
      <c r="C469" s="243" t="s">
        <v>1140</v>
      </c>
      <c r="D469" s="243" t="s">
        <v>1141</v>
      </c>
      <c r="E469" s="243" t="s">
        <v>1142</v>
      </c>
      <c r="F469" s="243">
        <v>5</v>
      </c>
      <c r="G469" s="244"/>
      <c r="H469" s="244"/>
      <c r="I469" s="244"/>
      <c r="J469" s="244"/>
      <c r="K469" s="244">
        <v>0</v>
      </c>
      <c r="L469" s="244"/>
      <c r="M469" s="244"/>
      <c r="N469" s="244"/>
      <c r="O469" s="244"/>
      <c r="P469" s="244"/>
      <c r="Q469" s="245" t="s">
        <v>1143</v>
      </c>
    </row>
    <row r="470" spans="1:17" x14ac:dyDescent="0.25">
      <c r="A470" s="243">
        <v>15</v>
      </c>
      <c r="B470" s="243">
        <v>1</v>
      </c>
      <c r="C470" s="243" t="s">
        <v>1140</v>
      </c>
      <c r="D470" s="243" t="s">
        <v>1144</v>
      </c>
      <c r="E470" s="243" t="s">
        <v>1142</v>
      </c>
      <c r="F470" s="243">
        <v>5</v>
      </c>
      <c r="G470" s="244"/>
      <c r="H470" s="244"/>
      <c r="I470" s="244"/>
      <c r="J470" s="244"/>
      <c r="K470" s="244">
        <v>2.2679999999999998</v>
      </c>
      <c r="L470" s="244"/>
      <c r="M470" s="244"/>
      <c r="N470" s="244"/>
      <c r="O470" s="244"/>
      <c r="P470" s="244"/>
      <c r="Q470" s="245" t="s">
        <v>1145</v>
      </c>
    </row>
    <row r="471" spans="1:17" x14ac:dyDescent="0.25">
      <c r="A471" s="243">
        <v>16</v>
      </c>
      <c r="B471" s="243">
        <v>1</v>
      </c>
      <c r="C471" s="243" t="s">
        <v>304</v>
      </c>
      <c r="D471" s="243" t="s">
        <v>1146</v>
      </c>
      <c r="E471" s="243" t="s">
        <v>1142</v>
      </c>
      <c r="F471" s="243">
        <v>5</v>
      </c>
      <c r="G471" s="244"/>
      <c r="H471" s="244">
        <v>8.9999999999999993E-3</v>
      </c>
      <c r="I471" s="244"/>
      <c r="J471" s="244"/>
      <c r="K471" s="244"/>
      <c r="L471" s="244"/>
      <c r="M471" s="244"/>
      <c r="N471" s="244"/>
      <c r="O471" s="244"/>
      <c r="P471" s="244"/>
      <c r="Q471" s="245" t="s">
        <v>1147</v>
      </c>
    </row>
    <row r="472" spans="1:17" x14ac:dyDescent="0.25">
      <c r="A472" s="243">
        <v>17</v>
      </c>
      <c r="B472" s="243">
        <v>1</v>
      </c>
      <c r="C472" s="243" t="s">
        <v>304</v>
      </c>
      <c r="D472" s="243" t="s">
        <v>1148</v>
      </c>
      <c r="E472" s="243" t="s">
        <v>1142</v>
      </c>
      <c r="F472" s="243">
        <v>5</v>
      </c>
      <c r="G472" s="244"/>
      <c r="H472" s="244">
        <v>0.35199999999999998</v>
      </c>
      <c r="I472" s="244"/>
      <c r="J472" s="244"/>
      <c r="K472" s="244"/>
      <c r="L472" s="244"/>
      <c r="M472" s="244"/>
      <c r="N472" s="244"/>
      <c r="O472" s="244"/>
      <c r="P472" s="244"/>
      <c r="Q472" s="245" t="s">
        <v>1149</v>
      </c>
    </row>
    <row r="473" spans="1:17" x14ac:dyDescent="0.25">
      <c r="A473" s="243">
        <v>18</v>
      </c>
      <c r="B473" s="243">
        <v>1</v>
      </c>
      <c r="C473" s="243" t="s">
        <v>304</v>
      </c>
      <c r="D473" s="243" t="s">
        <v>1150</v>
      </c>
      <c r="E473" s="243" t="s">
        <v>1142</v>
      </c>
      <c r="F473" s="243">
        <v>5</v>
      </c>
      <c r="G473" s="244"/>
      <c r="H473" s="244">
        <v>0.06</v>
      </c>
      <c r="I473" s="244"/>
      <c r="J473" s="244"/>
      <c r="K473" s="244"/>
      <c r="L473" s="244"/>
      <c r="M473" s="244"/>
      <c r="N473" s="244"/>
      <c r="O473" s="244"/>
      <c r="P473" s="244"/>
      <c r="Q473" s="245" t="s">
        <v>1151</v>
      </c>
    </row>
    <row r="474" spans="1:17" ht="63" x14ac:dyDescent="0.25">
      <c r="A474" s="243">
        <v>19</v>
      </c>
      <c r="B474" s="243">
        <v>1</v>
      </c>
      <c r="C474" s="243" t="s">
        <v>304</v>
      </c>
      <c r="D474" s="243" t="s">
        <v>1152</v>
      </c>
      <c r="E474" s="243" t="s">
        <v>1142</v>
      </c>
      <c r="F474" s="243">
        <v>5</v>
      </c>
      <c r="G474" s="244"/>
      <c r="H474" s="244">
        <v>0.71599999999999997</v>
      </c>
      <c r="I474" s="244"/>
      <c r="J474" s="244"/>
      <c r="K474" s="244"/>
      <c r="L474" s="244"/>
      <c r="M474" s="244"/>
      <c r="N474" s="244"/>
      <c r="O474" s="244"/>
      <c r="P474" s="244"/>
      <c r="Q474" s="245" t="s">
        <v>1153</v>
      </c>
    </row>
    <row r="475" spans="1:17" x14ac:dyDescent="0.25">
      <c r="A475" s="243">
        <v>20</v>
      </c>
      <c r="B475" s="243">
        <v>1</v>
      </c>
      <c r="C475" s="243" t="s">
        <v>304</v>
      </c>
      <c r="D475" s="243" t="s">
        <v>1154</v>
      </c>
      <c r="E475" s="243" t="s">
        <v>1142</v>
      </c>
      <c r="F475" s="243">
        <v>5</v>
      </c>
      <c r="G475" s="244"/>
      <c r="H475" s="244">
        <v>0</v>
      </c>
      <c r="I475" s="244"/>
      <c r="J475" s="244"/>
      <c r="K475" s="244"/>
      <c r="L475" s="244"/>
      <c r="M475" s="244"/>
      <c r="N475" s="244"/>
      <c r="O475" s="244"/>
      <c r="P475" s="244"/>
      <c r="Q475" s="245" t="s">
        <v>1151</v>
      </c>
    </row>
    <row r="476" spans="1:17" ht="31.5" x14ac:dyDescent="0.25">
      <c r="A476" s="243">
        <v>21</v>
      </c>
      <c r="B476" s="243">
        <v>1</v>
      </c>
      <c r="C476" s="243" t="s">
        <v>304</v>
      </c>
      <c r="D476" s="243" t="s">
        <v>1155</v>
      </c>
      <c r="E476" s="243" t="s">
        <v>1142</v>
      </c>
      <c r="F476" s="243">
        <v>5</v>
      </c>
      <c r="G476" s="244"/>
      <c r="H476" s="244">
        <v>0.20799999999999999</v>
      </c>
      <c r="I476" s="244"/>
      <c r="J476" s="244"/>
      <c r="K476" s="244"/>
      <c r="L476" s="244"/>
      <c r="M476" s="244"/>
      <c r="N476" s="244"/>
      <c r="O476" s="244"/>
      <c r="P476" s="244"/>
      <c r="Q476" s="245" t="s">
        <v>1156</v>
      </c>
    </row>
    <row r="477" spans="1:17" x14ac:dyDescent="0.25">
      <c r="A477" s="243">
        <v>22</v>
      </c>
      <c r="B477" s="243">
        <v>1</v>
      </c>
      <c r="C477" s="243" t="s">
        <v>304</v>
      </c>
      <c r="D477" s="243" t="s">
        <v>1157</v>
      </c>
      <c r="E477" s="243" t="s">
        <v>1142</v>
      </c>
      <c r="F477" s="243">
        <v>5</v>
      </c>
      <c r="G477" s="244"/>
      <c r="H477" s="244">
        <v>9.4E-2</v>
      </c>
      <c r="I477" s="244"/>
      <c r="J477" s="244"/>
      <c r="K477" s="244"/>
      <c r="L477" s="244"/>
      <c r="M477" s="244"/>
      <c r="N477" s="244"/>
      <c r="O477" s="244"/>
      <c r="P477" s="244"/>
      <c r="Q477" s="245" t="s">
        <v>1158</v>
      </c>
    </row>
    <row r="478" spans="1:17" x14ac:dyDescent="0.25">
      <c r="A478" s="243">
        <v>23</v>
      </c>
      <c r="B478" s="243">
        <v>1</v>
      </c>
      <c r="C478" s="243" t="s">
        <v>304</v>
      </c>
      <c r="D478" s="243" t="s">
        <v>1159</v>
      </c>
      <c r="E478" s="243" t="s">
        <v>1142</v>
      </c>
      <c r="F478" s="243">
        <v>5</v>
      </c>
      <c r="G478" s="244"/>
      <c r="H478" s="244">
        <v>0.45300000000000001</v>
      </c>
      <c r="I478" s="244"/>
      <c r="J478" s="244"/>
      <c r="K478" s="244"/>
      <c r="L478" s="244"/>
      <c r="M478" s="244"/>
      <c r="N478" s="244"/>
      <c r="O478" s="244"/>
      <c r="P478" s="244"/>
      <c r="Q478" s="245" t="s">
        <v>1160</v>
      </c>
    </row>
    <row r="479" spans="1:17" x14ac:dyDescent="0.25">
      <c r="A479" s="243">
        <v>24</v>
      </c>
      <c r="B479" s="243">
        <v>1</v>
      </c>
      <c r="C479" s="243" t="s">
        <v>304</v>
      </c>
      <c r="D479" s="243" t="s">
        <v>1161</v>
      </c>
      <c r="E479" s="243" t="s">
        <v>1142</v>
      </c>
      <c r="F479" s="243">
        <v>5</v>
      </c>
      <c r="G479" s="244"/>
      <c r="H479" s="244">
        <v>4.8000000000000001E-2</v>
      </c>
      <c r="I479" s="244"/>
      <c r="J479" s="244"/>
      <c r="K479" s="244"/>
      <c r="L479" s="244"/>
      <c r="M479" s="244"/>
      <c r="N479" s="244"/>
      <c r="O479" s="244"/>
      <c r="P479" s="244"/>
      <c r="Q479" s="245" t="s">
        <v>1151</v>
      </c>
    </row>
    <row r="480" spans="1:17" x14ac:dyDescent="0.25">
      <c r="A480" s="243">
        <v>25</v>
      </c>
      <c r="B480" s="243">
        <v>1</v>
      </c>
      <c r="C480" s="243" t="s">
        <v>1162</v>
      </c>
      <c r="D480" s="243" t="s">
        <v>1163</v>
      </c>
      <c r="E480" s="243" t="s">
        <v>1142</v>
      </c>
      <c r="F480" s="243">
        <v>5</v>
      </c>
      <c r="G480" s="244"/>
      <c r="H480" s="244"/>
      <c r="I480" s="244"/>
      <c r="J480" s="244"/>
      <c r="K480" s="244"/>
      <c r="L480" s="244">
        <v>1.7999999999999999E-2</v>
      </c>
      <c r="M480" s="244"/>
      <c r="N480" s="244"/>
      <c r="O480" s="244"/>
      <c r="P480" s="244"/>
      <c r="Q480" s="245" t="s">
        <v>1164</v>
      </c>
    </row>
    <row r="481" spans="1:17" ht="126" x14ac:dyDescent="0.25">
      <c r="A481" s="243">
        <v>26</v>
      </c>
      <c r="B481" s="243">
        <v>1</v>
      </c>
      <c r="C481" s="243" t="s">
        <v>1162</v>
      </c>
      <c r="D481" s="243" t="s">
        <v>1165</v>
      </c>
      <c r="E481" s="243" t="s">
        <v>1142</v>
      </c>
      <c r="F481" s="243">
        <v>5</v>
      </c>
      <c r="G481" s="244"/>
      <c r="H481" s="244"/>
      <c r="I481" s="244"/>
      <c r="J481" s="244"/>
      <c r="K481" s="244"/>
      <c r="L481" s="244">
        <v>0.42699999999999999</v>
      </c>
      <c r="M481" s="244"/>
      <c r="N481" s="244"/>
      <c r="O481" s="244"/>
      <c r="P481" s="244"/>
      <c r="Q481" s="245" t="s">
        <v>1166</v>
      </c>
    </row>
    <row r="482" spans="1:17" x14ac:dyDescent="0.25">
      <c r="A482" s="243">
        <v>27</v>
      </c>
      <c r="B482" s="243">
        <v>1</v>
      </c>
      <c r="C482" s="243" t="s">
        <v>1162</v>
      </c>
      <c r="D482" s="243" t="s">
        <v>1167</v>
      </c>
      <c r="E482" s="243" t="s">
        <v>1142</v>
      </c>
      <c r="F482" s="243">
        <v>5</v>
      </c>
      <c r="G482" s="244"/>
      <c r="H482" s="244"/>
      <c r="I482" s="244"/>
      <c r="J482" s="244"/>
      <c r="K482" s="244"/>
      <c r="L482" s="244">
        <v>2.5999999999999999E-2</v>
      </c>
      <c r="M482" s="244"/>
      <c r="N482" s="244"/>
      <c r="O482" s="244"/>
      <c r="P482" s="244"/>
      <c r="Q482" s="245" t="s">
        <v>1164</v>
      </c>
    </row>
    <row r="483" spans="1:17" x14ac:dyDescent="0.25">
      <c r="A483" s="243">
        <v>28</v>
      </c>
      <c r="B483" s="243">
        <v>1</v>
      </c>
      <c r="C483" s="243" t="s">
        <v>1162</v>
      </c>
      <c r="D483" s="243" t="s">
        <v>1168</v>
      </c>
      <c r="E483" s="243" t="s">
        <v>1142</v>
      </c>
      <c r="F483" s="243">
        <v>5</v>
      </c>
      <c r="G483" s="244"/>
      <c r="H483" s="244"/>
      <c r="I483" s="244"/>
      <c r="J483" s="244"/>
      <c r="K483" s="244"/>
      <c r="L483" s="244">
        <v>2.4000000000000001E-4</v>
      </c>
      <c r="M483" s="244"/>
      <c r="N483" s="244"/>
      <c r="O483" s="244"/>
      <c r="P483" s="244"/>
      <c r="Q483" s="245" t="s">
        <v>1164</v>
      </c>
    </row>
    <row r="484" spans="1:17" x14ac:dyDescent="0.25">
      <c r="A484" s="243">
        <v>29</v>
      </c>
      <c r="B484" s="243">
        <v>1</v>
      </c>
      <c r="C484" s="243" t="s">
        <v>1162</v>
      </c>
      <c r="D484" s="243" t="s">
        <v>1169</v>
      </c>
      <c r="E484" s="243" t="s">
        <v>1142</v>
      </c>
      <c r="F484" s="243">
        <v>5</v>
      </c>
      <c r="G484" s="244"/>
      <c r="H484" s="244"/>
      <c r="I484" s="244"/>
      <c r="J484" s="244"/>
      <c r="K484" s="244"/>
      <c r="L484" s="244">
        <v>3.5000000000000003E-2</v>
      </c>
      <c r="M484" s="244"/>
      <c r="N484" s="244"/>
      <c r="O484" s="244"/>
      <c r="P484" s="244"/>
      <c r="Q484" s="245" t="s">
        <v>1164</v>
      </c>
    </row>
    <row r="485" spans="1:17" ht="31.5" x14ac:dyDescent="0.25">
      <c r="A485" s="243">
        <v>30</v>
      </c>
      <c r="B485" s="243">
        <v>1</v>
      </c>
      <c r="C485" s="243" t="s">
        <v>1162</v>
      </c>
      <c r="D485" s="243" t="s">
        <v>1170</v>
      </c>
      <c r="E485" s="243" t="s">
        <v>1142</v>
      </c>
      <c r="F485" s="243">
        <v>5</v>
      </c>
      <c r="G485" s="244"/>
      <c r="H485" s="244"/>
      <c r="I485" s="244"/>
      <c r="J485" s="244"/>
      <c r="K485" s="244"/>
      <c r="L485" s="244">
        <v>7.0999999999999994E-2</v>
      </c>
      <c r="M485" s="244"/>
      <c r="N485" s="244"/>
      <c r="O485" s="244"/>
      <c r="P485" s="244"/>
      <c r="Q485" s="245" t="s">
        <v>1171</v>
      </c>
    </row>
    <row r="486" spans="1:17" x14ac:dyDescent="0.25">
      <c r="A486" s="243">
        <v>31</v>
      </c>
      <c r="B486" s="243">
        <v>1</v>
      </c>
      <c r="C486" s="243" t="s">
        <v>1162</v>
      </c>
      <c r="D486" s="243" t="s">
        <v>1172</v>
      </c>
      <c r="E486" s="243" t="s">
        <v>1142</v>
      </c>
      <c r="F486" s="243">
        <v>5</v>
      </c>
      <c r="G486" s="244"/>
      <c r="H486" s="244"/>
      <c r="I486" s="244"/>
      <c r="J486" s="244"/>
      <c r="K486" s="244"/>
      <c r="L486" s="244">
        <v>1.2E-2</v>
      </c>
      <c r="M486" s="244"/>
      <c r="N486" s="244"/>
      <c r="O486" s="244"/>
      <c r="P486" s="244"/>
      <c r="Q486" s="245" t="s">
        <v>1164</v>
      </c>
    </row>
    <row r="487" spans="1:17" ht="94.5" x14ac:dyDescent="0.25">
      <c r="A487" s="243">
        <v>32</v>
      </c>
      <c r="B487" s="243">
        <v>1</v>
      </c>
      <c r="C487" s="243" t="s">
        <v>472</v>
      </c>
      <c r="D487" s="243" t="s">
        <v>1173</v>
      </c>
      <c r="E487" s="243" t="s">
        <v>1174</v>
      </c>
      <c r="F487" s="243">
        <v>60</v>
      </c>
      <c r="G487" s="244"/>
      <c r="H487" s="244"/>
      <c r="I487" s="244"/>
      <c r="J487" s="244"/>
      <c r="K487" s="244">
        <v>0.47199999999999998</v>
      </c>
      <c r="L487" s="244"/>
      <c r="M487" s="244"/>
      <c r="N487" s="244"/>
      <c r="O487" s="244"/>
      <c r="P487" s="244"/>
      <c r="Q487" s="245" t="s">
        <v>1175</v>
      </c>
    </row>
    <row r="488" spans="1:17" ht="252" x14ac:dyDescent="0.25">
      <c r="A488" s="243">
        <v>33</v>
      </c>
      <c r="B488" s="243">
        <v>1</v>
      </c>
      <c r="C488" s="243" t="s">
        <v>472</v>
      </c>
      <c r="D488" s="243" t="s">
        <v>1176</v>
      </c>
      <c r="E488" s="243" t="s">
        <v>1142</v>
      </c>
      <c r="F488" s="243">
        <v>5</v>
      </c>
      <c r="G488" s="244"/>
      <c r="H488" s="244"/>
      <c r="I488" s="244"/>
      <c r="J488" s="244"/>
      <c r="K488" s="244">
        <v>0.185</v>
      </c>
      <c r="L488" s="244"/>
      <c r="M488" s="244"/>
      <c r="N488" s="244"/>
      <c r="O488" s="244"/>
      <c r="P488" s="244"/>
      <c r="Q488" s="245" t="s">
        <v>1177</v>
      </c>
    </row>
    <row r="489" spans="1:17" ht="299.25" x14ac:dyDescent="0.25">
      <c r="A489" s="243">
        <v>34</v>
      </c>
      <c r="B489" s="243">
        <v>1</v>
      </c>
      <c r="C489" s="243" t="s">
        <v>472</v>
      </c>
      <c r="D489" s="243" t="s">
        <v>1178</v>
      </c>
      <c r="E489" s="243" t="s">
        <v>1142</v>
      </c>
      <c r="F489" s="243">
        <v>5</v>
      </c>
      <c r="G489" s="244"/>
      <c r="H489" s="244"/>
      <c r="I489" s="244"/>
      <c r="J489" s="244"/>
      <c r="K489" s="244">
        <v>0.36699999999999999</v>
      </c>
      <c r="L489" s="244"/>
      <c r="M489" s="244"/>
      <c r="N489" s="244"/>
      <c r="O489" s="244"/>
      <c r="P489" s="244"/>
      <c r="Q489" s="245" t="s">
        <v>1179</v>
      </c>
    </row>
    <row r="490" spans="1:17" ht="126" x14ac:dyDescent="0.25">
      <c r="A490" s="243">
        <v>35</v>
      </c>
      <c r="B490" s="243">
        <v>1</v>
      </c>
      <c r="C490" s="243" t="s">
        <v>472</v>
      </c>
      <c r="D490" s="243" t="s">
        <v>1180</v>
      </c>
      <c r="E490" s="243" t="s">
        <v>1142</v>
      </c>
      <c r="F490" s="243">
        <v>5</v>
      </c>
      <c r="G490" s="244"/>
      <c r="H490" s="244"/>
      <c r="I490" s="244"/>
      <c r="J490" s="244"/>
      <c r="K490" s="244">
        <v>0.35199999999999998</v>
      </c>
      <c r="L490" s="244"/>
      <c r="M490" s="244"/>
      <c r="N490" s="244"/>
      <c r="O490" s="244"/>
      <c r="P490" s="244"/>
      <c r="Q490" s="245" t="s">
        <v>1181</v>
      </c>
    </row>
    <row r="491" spans="1:17" ht="31.5" x14ac:dyDescent="0.25">
      <c r="A491" s="243">
        <v>36</v>
      </c>
      <c r="B491" s="243">
        <v>1</v>
      </c>
      <c r="C491" s="243" t="s">
        <v>472</v>
      </c>
      <c r="D491" s="243" t="s">
        <v>1182</v>
      </c>
      <c r="E491" s="243" t="s">
        <v>1142</v>
      </c>
      <c r="F491" s="243">
        <v>5</v>
      </c>
      <c r="G491" s="244"/>
      <c r="H491" s="244"/>
      <c r="I491" s="244"/>
      <c r="J491" s="244"/>
      <c r="K491" s="244">
        <v>1.268</v>
      </c>
      <c r="L491" s="244"/>
      <c r="M491" s="244"/>
      <c r="N491" s="244"/>
      <c r="O491" s="244"/>
      <c r="P491" s="244"/>
      <c r="Q491" s="245" t="s">
        <v>1183</v>
      </c>
    </row>
    <row r="492" spans="1:17" x14ac:dyDescent="0.25">
      <c r="A492" s="243">
        <v>37</v>
      </c>
      <c r="B492" s="243">
        <v>1</v>
      </c>
      <c r="C492" s="243" t="s">
        <v>472</v>
      </c>
      <c r="D492" s="243" t="s">
        <v>1184</v>
      </c>
      <c r="E492" s="243" t="s">
        <v>1142</v>
      </c>
      <c r="F492" s="243">
        <v>5</v>
      </c>
      <c r="G492" s="244"/>
      <c r="H492" s="244"/>
      <c r="I492" s="244"/>
      <c r="J492" s="244"/>
      <c r="K492" s="244">
        <v>0.48199999999999998</v>
      </c>
      <c r="L492" s="244"/>
      <c r="M492" s="244"/>
      <c r="N492" s="244"/>
      <c r="O492" s="244"/>
      <c r="P492" s="244"/>
      <c r="Q492" s="245" t="s">
        <v>1185</v>
      </c>
    </row>
    <row r="493" spans="1:17" ht="94.5" x14ac:dyDescent="0.25">
      <c r="A493" s="243">
        <v>38</v>
      </c>
      <c r="B493" s="243">
        <v>1</v>
      </c>
      <c r="C493" s="243" t="s">
        <v>472</v>
      </c>
      <c r="D493" s="243" t="s">
        <v>1186</v>
      </c>
      <c r="E493" s="243" t="s">
        <v>1174</v>
      </c>
      <c r="F493" s="243">
        <v>60</v>
      </c>
      <c r="G493" s="244"/>
      <c r="H493" s="244"/>
      <c r="I493" s="244"/>
      <c r="J493" s="244"/>
      <c r="K493" s="244">
        <v>0.26400000000000001</v>
      </c>
      <c r="L493" s="244"/>
      <c r="M493" s="244"/>
      <c r="N493" s="244"/>
      <c r="O493" s="244"/>
      <c r="P493" s="244"/>
      <c r="Q493" s="245" t="s">
        <v>1187</v>
      </c>
    </row>
    <row r="494" spans="1:17" ht="141.75" x14ac:dyDescent="0.25">
      <c r="A494" s="243">
        <v>39</v>
      </c>
      <c r="B494" s="243">
        <v>1</v>
      </c>
      <c r="C494" s="243" t="s">
        <v>472</v>
      </c>
      <c r="D494" s="243" t="s">
        <v>1188</v>
      </c>
      <c r="E494" s="243" t="s">
        <v>1142</v>
      </c>
      <c r="F494" s="243">
        <v>5</v>
      </c>
      <c r="G494" s="244">
        <v>0.72</v>
      </c>
      <c r="H494" s="244"/>
      <c r="I494" s="244"/>
      <c r="J494" s="244"/>
      <c r="K494" s="244"/>
      <c r="L494" s="244"/>
      <c r="M494" s="244"/>
      <c r="N494" s="244"/>
      <c r="O494" s="244"/>
      <c r="P494" s="244"/>
      <c r="Q494" s="245" t="s">
        <v>1189</v>
      </c>
    </row>
    <row r="495" spans="1:17" ht="157.5" x14ac:dyDescent="0.25">
      <c r="A495" s="243">
        <v>40</v>
      </c>
      <c r="B495" s="243">
        <v>1</v>
      </c>
      <c r="C495" s="243" t="s">
        <v>472</v>
      </c>
      <c r="D495" s="243" t="s">
        <v>1190</v>
      </c>
      <c r="E495" s="243" t="s">
        <v>1142</v>
      </c>
      <c r="F495" s="243">
        <v>5</v>
      </c>
      <c r="G495" s="244">
        <v>0.621</v>
      </c>
      <c r="H495" s="244"/>
      <c r="I495" s="244"/>
      <c r="J495" s="244"/>
      <c r="K495" s="244"/>
      <c r="L495" s="244"/>
      <c r="M495" s="244"/>
      <c r="N495" s="244"/>
      <c r="O495" s="244"/>
      <c r="P495" s="244"/>
      <c r="Q495" s="245" t="s">
        <v>1191</v>
      </c>
    </row>
    <row r="496" spans="1:17" ht="78.75" x14ac:dyDescent="0.25">
      <c r="A496" s="243">
        <v>41</v>
      </c>
      <c r="B496" s="243">
        <v>1</v>
      </c>
      <c r="C496" s="243" t="s">
        <v>1192</v>
      </c>
      <c r="D496" s="243" t="s">
        <v>1193</v>
      </c>
      <c r="E496" s="243" t="s">
        <v>1174</v>
      </c>
      <c r="F496" s="243">
        <v>60</v>
      </c>
      <c r="G496" s="244">
        <v>0.20200000000000001</v>
      </c>
      <c r="H496" s="244"/>
      <c r="I496" s="244"/>
      <c r="J496" s="244"/>
      <c r="K496" s="244"/>
      <c r="L496" s="244"/>
      <c r="M496" s="244"/>
      <c r="N496" s="244"/>
      <c r="O496" s="244"/>
      <c r="P496" s="244"/>
      <c r="Q496" s="245" t="s">
        <v>1194</v>
      </c>
    </row>
    <row r="497" spans="1:17" ht="47.25" x14ac:dyDescent="0.25">
      <c r="A497" s="243">
        <v>42</v>
      </c>
      <c r="B497" s="243">
        <v>1</v>
      </c>
      <c r="C497" s="243" t="s">
        <v>675</v>
      </c>
      <c r="D497" s="243" t="s">
        <v>1195</v>
      </c>
      <c r="E497" s="243" t="s">
        <v>1174</v>
      </c>
      <c r="F497" s="243">
        <v>60</v>
      </c>
      <c r="G497" s="244"/>
      <c r="H497" s="244"/>
      <c r="I497" s="244">
        <v>0.27400000000000002</v>
      </c>
      <c r="J497" s="244"/>
      <c r="K497" s="244"/>
      <c r="L497" s="244"/>
      <c r="M497" s="244"/>
      <c r="N497" s="244"/>
      <c r="O497" s="244"/>
      <c r="P497" s="244"/>
      <c r="Q497" s="245" t="s">
        <v>1196</v>
      </c>
    </row>
    <row r="498" spans="1:17" x14ac:dyDescent="0.25">
      <c r="A498" s="243">
        <v>43</v>
      </c>
      <c r="B498" s="243">
        <v>1</v>
      </c>
      <c r="C498" s="243" t="s">
        <v>675</v>
      </c>
      <c r="D498" s="243" t="s">
        <v>1197</v>
      </c>
      <c r="E498" s="243" t="s">
        <v>1174</v>
      </c>
      <c r="F498" s="243">
        <v>60</v>
      </c>
      <c r="G498" s="244"/>
      <c r="H498" s="244"/>
      <c r="I498" s="244">
        <v>0.24199999999999999</v>
      </c>
      <c r="J498" s="244"/>
      <c r="K498" s="244"/>
      <c r="L498" s="244"/>
      <c r="M498" s="244"/>
      <c r="N498" s="244"/>
      <c r="O498" s="244"/>
      <c r="P498" s="244"/>
      <c r="Q498" s="245" t="s">
        <v>1198</v>
      </c>
    </row>
    <row r="499" spans="1:17" x14ac:dyDescent="0.25">
      <c r="A499" s="243">
        <v>44</v>
      </c>
      <c r="B499" s="243">
        <v>1</v>
      </c>
      <c r="C499" s="243" t="s">
        <v>675</v>
      </c>
      <c r="D499" s="243" t="s">
        <v>1199</v>
      </c>
      <c r="E499" s="243" t="s">
        <v>1174</v>
      </c>
      <c r="F499" s="243">
        <v>60</v>
      </c>
      <c r="G499" s="244"/>
      <c r="H499" s="244"/>
      <c r="I499" s="244">
        <v>2.9000000000000001E-2</v>
      </c>
      <c r="J499" s="244"/>
      <c r="K499" s="244"/>
      <c r="L499" s="244"/>
      <c r="M499" s="244"/>
      <c r="N499" s="244"/>
      <c r="O499" s="244"/>
      <c r="P499" s="244"/>
      <c r="Q499" s="245" t="s">
        <v>1200</v>
      </c>
    </row>
    <row r="500" spans="1:17" ht="31.5" x14ac:dyDescent="0.25">
      <c r="A500" s="243">
        <v>45</v>
      </c>
      <c r="B500" s="243">
        <v>1</v>
      </c>
      <c r="C500" s="243" t="s">
        <v>675</v>
      </c>
      <c r="D500" s="243" t="s">
        <v>1201</v>
      </c>
      <c r="E500" s="243" t="s">
        <v>1174</v>
      </c>
      <c r="F500" s="243">
        <v>60</v>
      </c>
      <c r="G500" s="244"/>
      <c r="H500" s="244"/>
      <c r="I500" s="244">
        <v>0.217</v>
      </c>
      <c r="J500" s="244"/>
      <c r="K500" s="244"/>
      <c r="L500" s="244"/>
      <c r="M500" s="244"/>
      <c r="N500" s="244"/>
      <c r="O500" s="244"/>
      <c r="P500" s="244"/>
      <c r="Q500" s="245" t="s">
        <v>1202</v>
      </c>
    </row>
    <row r="501" spans="1:17" ht="31.5" x14ac:dyDescent="0.25">
      <c r="A501" s="243">
        <v>46</v>
      </c>
      <c r="B501" s="243">
        <v>1</v>
      </c>
      <c r="C501" s="243" t="s">
        <v>675</v>
      </c>
      <c r="D501" s="243" t="s">
        <v>1203</v>
      </c>
      <c r="E501" s="243" t="s">
        <v>1174</v>
      </c>
      <c r="F501" s="243">
        <v>60</v>
      </c>
      <c r="G501" s="244"/>
      <c r="H501" s="244"/>
      <c r="I501" s="244">
        <v>0.29799999999999999</v>
      </c>
      <c r="J501" s="244"/>
      <c r="K501" s="244"/>
      <c r="L501" s="244"/>
      <c r="M501" s="244"/>
      <c r="N501" s="244"/>
      <c r="O501" s="244"/>
      <c r="P501" s="244"/>
      <c r="Q501" s="245" t="s">
        <v>1204</v>
      </c>
    </row>
    <row r="502" spans="1:17" ht="173.25" x14ac:dyDescent="0.25">
      <c r="A502" s="243">
        <v>47</v>
      </c>
      <c r="B502" s="243">
        <v>1</v>
      </c>
      <c r="C502" s="243" t="s">
        <v>144</v>
      </c>
      <c r="D502" s="243" t="s">
        <v>1205</v>
      </c>
      <c r="E502" s="243" t="s">
        <v>1142</v>
      </c>
      <c r="F502" s="243">
        <v>5</v>
      </c>
      <c r="G502" s="244"/>
      <c r="H502" s="244">
        <v>0.17199999999999999</v>
      </c>
      <c r="I502" s="244"/>
      <c r="J502" s="244"/>
      <c r="K502" s="244"/>
      <c r="L502" s="244"/>
      <c r="M502" s="244"/>
      <c r="N502" s="244"/>
      <c r="O502" s="244"/>
      <c r="P502" s="244"/>
      <c r="Q502" s="245" t="s">
        <v>1206</v>
      </c>
    </row>
    <row r="503" spans="1:17" ht="267.75" x14ac:dyDescent="0.25">
      <c r="A503" s="243">
        <v>48</v>
      </c>
      <c r="B503" s="243">
        <v>1</v>
      </c>
      <c r="C503" s="243" t="s">
        <v>144</v>
      </c>
      <c r="D503" s="243" t="s">
        <v>1207</v>
      </c>
      <c r="E503" s="243" t="s">
        <v>1142</v>
      </c>
      <c r="F503" s="243">
        <v>5</v>
      </c>
      <c r="G503" s="244"/>
      <c r="H503" s="244">
        <v>0.71799999999999997</v>
      </c>
      <c r="I503" s="244"/>
      <c r="J503" s="244"/>
      <c r="K503" s="244"/>
      <c r="L503" s="244"/>
      <c r="M503" s="244"/>
      <c r="N503" s="244"/>
      <c r="O503" s="244"/>
      <c r="P503" s="244"/>
      <c r="Q503" s="245" t="s">
        <v>1208</v>
      </c>
    </row>
    <row r="504" spans="1:17" x14ac:dyDescent="0.25">
      <c r="A504" s="243">
        <v>49</v>
      </c>
      <c r="B504" s="243">
        <v>1</v>
      </c>
      <c r="C504" s="243" t="s">
        <v>144</v>
      </c>
      <c r="D504" s="243" t="s">
        <v>1209</v>
      </c>
      <c r="E504" s="243" t="s">
        <v>1142</v>
      </c>
      <c r="F504" s="243">
        <v>5</v>
      </c>
      <c r="G504" s="244"/>
      <c r="H504" s="244">
        <v>0.14799999999999999</v>
      </c>
      <c r="I504" s="244"/>
      <c r="J504" s="244"/>
      <c r="K504" s="244"/>
      <c r="L504" s="244"/>
      <c r="M504" s="244"/>
      <c r="N504" s="244"/>
      <c r="O504" s="244"/>
      <c r="P504" s="244"/>
      <c r="Q504" s="245" t="s">
        <v>1210</v>
      </c>
    </row>
    <row r="505" spans="1:17" x14ac:dyDescent="0.25">
      <c r="A505" s="243">
        <v>50</v>
      </c>
      <c r="B505" s="243">
        <v>1</v>
      </c>
      <c r="C505" s="243" t="s">
        <v>144</v>
      </c>
      <c r="D505" s="243" t="s">
        <v>1211</v>
      </c>
      <c r="E505" s="243" t="s">
        <v>1142</v>
      </c>
      <c r="F505" s="243">
        <v>5</v>
      </c>
      <c r="G505" s="244"/>
      <c r="H505" s="244">
        <v>9.4E-2</v>
      </c>
      <c r="I505" s="244"/>
      <c r="J505" s="244"/>
      <c r="K505" s="244"/>
      <c r="L505" s="244"/>
      <c r="M505" s="244"/>
      <c r="N505" s="244"/>
      <c r="O505" s="244"/>
      <c r="P505" s="244"/>
      <c r="Q505" s="245" t="s">
        <v>1210</v>
      </c>
    </row>
    <row r="506" spans="1:17" ht="267.75" x14ac:dyDescent="0.25">
      <c r="A506" s="243">
        <v>51</v>
      </c>
      <c r="B506" s="243">
        <v>1</v>
      </c>
      <c r="C506" s="243" t="s">
        <v>144</v>
      </c>
      <c r="D506" s="243" t="s">
        <v>1212</v>
      </c>
      <c r="E506" s="243" t="s">
        <v>1142</v>
      </c>
      <c r="F506" s="243">
        <v>5</v>
      </c>
      <c r="G506" s="244"/>
      <c r="H506" s="244">
        <v>0.80300000000000005</v>
      </c>
      <c r="I506" s="244"/>
      <c r="J506" s="244"/>
      <c r="K506" s="244"/>
      <c r="L506" s="244"/>
      <c r="M506" s="244"/>
      <c r="N506" s="244"/>
      <c r="O506" s="244"/>
      <c r="P506" s="244"/>
      <c r="Q506" s="245" t="s">
        <v>1213</v>
      </c>
    </row>
    <row r="507" spans="1:17" x14ac:dyDescent="0.25">
      <c r="A507" s="243">
        <v>52</v>
      </c>
      <c r="B507" s="243">
        <v>1</v>
      </c>
      <c r="C507" s="243" t="s">
        <v>144</v>
      </c>
      <c r="D507" s="243" t="s">
        <v>1214</v>
      </c>
      <c r="E507" s="243" t="s">
        <v>1142</v>
      </c>
      <c r="F507" s="243">
        <v>5</v>
      </c>
      <c r="G507" s="244"/>
      <c r="H507" s="244">
        <v>0</v>
      </c>
      <c r="I507" s="244"/>
      <c r="J507" s="244"/>
      <c r="K507" s="244"/>
      <c r="L507" s="244"/>
      <c r="M507" s="244"/>
      <c r="N507" s="244"/>
      <c r="O507" s="244"/>
      <c r="P507" s="244"/>
      <c r="Q507" s="245" t="s">
        <v>1210</v>
      </c>
    </row>
    <row r="508" spans="1:17" x14ac:dyDescent="0.25">
      <c r="A508" s="243">
        <v>53</v>
      </c>
      <c r="B508" s="243">
        <v>1</v>
      </c>
      <c r="C508" s="243" t="s">
        <v>144</v>
      </c>
      <c r="D508" s="243" t="s">
        <v>1215</v>
      </c>
      <c r="E508" s="243" t="s">
        <v>1142</v>
      </c>
      <c r="F508" s="243">
        <v>5</v>
      </c>
      <c r="G508" s="244"/>
      <c r="H508" s="244">
        <v>0.24199999999999999</v>
      </c>
      <c r="I508" s="244"/>
      <c r="J508" s="244"/>
      <c r="K508" s="244"/>
      <c r="L508" s="244"/>
      <c r="M508" s="244"/>
      <c r="N508" s="244"/>
      <c r="O508" s="244"/>
      <c r="P508" s="244"/>
      <c r="Q508" s="245" t="s">
        <v>1210</v>
      </c>
    </row>
    <row r="509" spans="1:17" x14ac:dyDescent="0.25">
      <c r="A509" s="243">
        <v>54</v>
      </c>
      <c r="B509" s="243">
        <v>1</v>
      </c>
      <c r="C509" s="243" t="s">
        <v>144</v>
      </c>
      <c r="D509" s="243" t="s">
        <v>1216</v>
      </c>
      <c r="E509" s="243" t="s">
        <v>1142</v>
      </c>
      <c r="F509" s="243">
        <v>5</v>
      </c>
      <c r="G509" s="244"/>
      <c r="H509" s="244">
        <v>0.71</v>
      </c>
      <c r="I509" s="244"/>
      <c r="J509" s="244"/>
      <c r="K509" s="244"/>
      <c r="L509" s="244"/>
      <c r="M509" s="244"/>
      <c r="N509" s="244"/>
      <c r="O509" s="244"/>
      <c r="P509" s="244"/>
      <c r="Q509" s="245" t="s">
        <v>1217</v>
      </c>
    </row>
    <row r="510" spans="1:17" x14ac:dyDescent="0.25">
      <c r="A510" s="243">
        <v>55</v>
      </c>
      <c r="B510" s="243">
        <v>1</v>
      </c>
      <c r="C510" s="243" t="s">
        <v>144</v>
      </c>
      <c r="D510" s="243" t="s">
        <v>1218</v>
      </c>
      <c r="E510" s="243" t="s">
        <v>1142</v>
      </c>
      <c r="F510" s="243">
        <v>5</v>
      </c>
      <c r="G510" s="244"/>
      <c r="H510" s="244">
        <v>1E-3</v>
      </c>
      <c r="I510" s="244"/>
      <c r="J510" s="244"/>
      <c r="K510" s="244"/>
      <c r="L510" s="244"/>
      <c r="M510" s="244"/>
      <c r="N510" s="244"/>
      <c r="O510" s="244"/>
      <c r="P510" s="244"/>
      <c r="Q510" s="245" t="s">
        <v>1217</v>
      </c>
    </row>
    <row r="511" spans="1:17" ht="31.5" x14ac:dyDescent="0.25">
      <c r="A511" s="243">
        <v>56</v>
      </c>
      <c r="B511" s="243">
        <v>1</v>
      </c>
      <c r="C511" s="243" t="s">
        <v>1219</v>
      </c>
      <c r="D511" s="243" t="s">
        <v>1220</v>
      </c>
      <c r="E511" s="243" t="s">
        <v>1174</v>
      </c>
      <c r="F511" s="243">
        <v>60</v>
      </c>
      <c r="G511" s="244">
        <v>0.41299999999999998</v>
      </c>
      <c r="H511" s="244"/>
      <c r="I511" s="244"/>
      <c r="J511" s="244"/>
      <c r="K511" s="244"/>
      <c r="L511" s="244"/>
      <c r="M511" s="244"/>
      <c r="N511" s="244"/>
      <c r="O511" s="244"/>
      <c r="P511" s="244"/>
      <c r="Q511" s="245" t="s">
        <v>1221</v>
      </c>
    </row>
    <row r="512" spans="1:17" ht="78.75" x14ac:dyDescent="0.25">
      <c r="A512" s="243">
        <v>57</v>
      </c>
      <c r="B512" s="243">
        <v>1</v>
      </c>
      <c r="C512" s="243" t="s">
        <v>1219</v>
      </c>
      <c r="D512" s="243" t="s">
        <v>1222</v>
      </c>
      <c r="E512" s="243" t="s">
        <v>1174</v>
      </c>
      <c r="F512" s="243">
        <v>60</v>
      </c>
      <c r="G512" s="244">
        <v>0.26100000000000001</v>
      </c>
      <c r="H512" s="244"/>
      <c r="I512" s="244"/>
      <c r="J512" s="244"/>
      <c r="K512" s="244"/>
      <c r="L512" s="244"/>
      <c r="M512" s="244"/>
      <c r="N512" s="244"/>
      <c r="O512" s="244"/>
      <c r="P512" s="244"/>
      <c r="Q512" s="245" t="s">
        <v>1223</v>
      </c>
    </row>
    <row r="513" spans="1:17" ht="126" x14ac:dyDescent="0.25">
      <c r="A513" s="243">
        <v>58</v>
      </c>
      <c r="B513" s="243">
        <v>1</v>
      </c>
      <c r="C513" s="243" t="s">
        <v>278</v>
      </c>
      <c r="D513" s="243" t="s">
        <v>1224</v>
      </c>
      <c r="E513" s="243" t="s">
        <v>1174</v>
      </c>
      <c r="F513" s="243">
        <v>25</v>
      </c>
      <c r="G513" s="244"/>
      <c r="H513" s="244"/>
      <c r="I513" s="244">
        <v>0.51100000000000001</v>
      </c>
      <c r="J513" s="244"/>
      <c r="K513" s="244"/>
      <c r="L513" s="244"/>
      <c r="M513" s="244"/>
      <c r="N513" s="244"/>
      <c r="O513" s="244"/>
      <c r="P513" s="244"/>
      <c r="Q513" s="245" t="s">
        <v>1225</v>
      </c>
    </row>
    <row r="514" spans="1:17" ht="126" x14ac:dyDescent="0.25">
      <c r="A514" s="243">
        <v>59</v>
      </c>
      <c r="B514" s="243">
        <v>1</v>
      </c>
      <c r="C514" s="243" t="s">
        <v>278</v>
      </c>
      <c r="D514" s="243" t="s">
        <v>1226</v>
      </c>
      <c r="E514" s="243" t="s">
        <v>1174</v>
      </c>
      <c r="F514" s="243">
        <v>25</v>
      </c>
      <c r="G514" s="244"/>
      <c r="H514" s="244"/>
      <c r="I514" s="244">
        <v>0.53900000000000003</v>
      </c>
      <c r="J514" s="244"/>
      <c r="K514" s="244"/>
      <c r="L514" s="244"/>
      <c r="M514" s="244"/>
      <c r="N514" s="244"/>
      <c r="O514" s="244"/>
      <c r="P514" s="244"/>
      <c r="Q514" s="245" t="s">
        <v>1227</v>
      </c>
    </row>
    <row r="515" spans="1:17" ht="110.25" x14ac:dyDescent="0.25">
      <c r="A515" s="243">
        <v>60</v>
      </c>
      <c r="B515" s="243">
        <v>1</v>
      </c>
      <c r="C515" s="243" t="s">
        <v>278</v>
      </c>
      <c r="D515" s="243" t="s">
        <v>1228</v>
      </c>
      <c r="E515" s="243" t="s">
        <v>1174</v>
      </c>
      <c r="F515" s="243">
        <v>25</v>
      </c>
      <c r="G515" s="244"/>
      <c r="H515" s="244"/>
      <c r="I515" s="244">
        <v>0</v>
      </c>
      <c r="J515" s="244"/>
      <c r="K515" s="244"/>
      <c r="L515" s="244"/>
      <c r="M515" s="244"/>
      <c r="N515" s="244"/>
      <c r="O515" s="244"/>
      <c r="P515" s="244"/>
      <c r="Q515" s="245" t="s">
        <v>1229</v>
      </c>
    </row>
    <row r="516" spans="1:17" ht="126" x14ac:dyDescent="0.25">
      <c r="A516" s="243">
        <v>61</v>
      </c>
      <c r="B516" s="243">
        <v>1</v>
      </c>
      <c r="C516" s="243" t="s">
        <v>278</v>
      </c>
      <c r="D516" s="243" t="s">
        <v>1230</v>
      </c>
      <c r="E516" s="243" t="s">
        <v>1174</v>
      </c>
      <c r="F516" s="243">
        <v>25</v>
      </c>
      <c r="G516" s="244"/>
      <c r="H516" s="244"/>
      <c r="I516" s="244">
        <v>0.44500000000000001</v>
      </c>
      <c r="J516" s="244"/>
      <c r="K516" s="244"/>
      <c r="L516" s="244"/>
      <c r="M516" s="244"/>
      <c r="N516" s="244"/>
      <c r="O516" s="244"/>
      <c r="P516" s="244"/>
      <c r="Q516" s="245" t="s">
        <v>1231</v>
      </c>
    </row>
    <row r="517" spans="1:17" ht="173.25" x14ac:dyDescent="0.25">
      <c r="A517" s="243">
        <v>62</v>
      </c>
      <c r="B517" s="243">
        <v>1</v>
      </c>
      <c r="C517" s="243" t="s">
        <v>278</v>
      </c>
      <c r="D517" s="243" t="s">
        <v>1232</v>
      </c>
      <c r="E517" s="243" t="s">
        <v>1174</v>
      </c>
      <c r="F517" s="243">
        <v>25</v>
      </c>
      <c r="G517" s="244"/>
      <c r="H517" s="244"/>
      <c r="I517" s="244">
        <v>0.66800000000000004</v>
      </c>
      <c r="J517" s="244"/>
      <c r="K517" s="244"/>
      <c r="L517" s="244"/>
      <c r="M517" s="244"/>
      <c r="N517" s="244"/>
      <c r="O517" s="244"/>
      <c r="P517" s="244"/>
      <c r="Q517" s="245" t="s">
        <v>1233</v>
      </c>
    </row>
    <row r="518" spans="1:17" ht="31.5" x14ac:dyDescent="0.25">
      <c r="A518" s="243">
        <v>63</v>
      </c>
      <c r="B518" s="243">
        <v>1</v>
      </c>
      <c r="C518" s="243" t="s">
        <v>278</v>
      </c>
      <c r="D518" s="243" t="s">
        <v>1234</v>
      </c>
      <c r="E518" s="243" t="s">
        <v>1174</v>
      </c>
      <c r="F518" s="243">
        <v>25</v>
      </c>
      <c r="G518" s="244"/>
      <c r="H518" s="244"/>
      <c r="I518" s="244">
        <v>8.2000000000000003E-2</v>
      </c>
      <c r="J518" s="244"/>
      <c r="K518" s="244"/>
      <c r="L518" s="244"/>
      <c r="M518" s="244"/>
      <c r="N518" s="244"/>
      <c r="O518" s="244"/>
      <c r="P518" s="244"/>
      <c r="Q518" s="245" t="s">
        <v>1235</v>
      </c>
    </row>
    <row r="519" spans="1:17" ht="94.5" x14ac:dyDescent="0.25">
      <c r="A519" s="243">
        <v>64</v>
      </c>
      <c r="B519" s="243">
        <v>1</v>
      </c>
      <c r="C519" s="243" t="s">
        <v>278</v>
      </c>
      <c r="D519" s="243" t="s">
        <v>1236</v>
      </c>
      <c r="E519" s="243" t="s">
        <v>1174</v>
      </c>
      <c r="F519" s="243">
        <v>25</v>
      </c>
      <c r="G519" s="244"/>
      <c r="H519" s="244"/>
      <c r="I519" s="244">
        <v>4.0000000000000001E-3</v>
      </c>
      <c r="J519" s="244"/>
      <c r="K519" s="244"/>
      <c r="L519" s="244"/>
      <c r="M519" s="244"/>
      <c r="N519" s="244"/>
      <c r="O519" s="244"/>
      <c r="P519" s="244"/>
      <c r="Q519" s="245" t="s">
        <v>1237</v>
      </c>
    </row>
    <row r="520" spans="1:17" ht="78.75" x14ac:dyDescent="0.25">
      <c r="A520" s="243">
        <v>65</v>
      </c>
      <c r="B520" s="243">
        <v>1</v>
      </c>
      <c r="C520" s="243" t="s">
        <v>278</v>
      </c>
      <c r="D520" s="243" t="s">
        <v>1238</v>
      </c>
      <c r="E520" s="243" t="s">
        <v>1174</v>
      </c>
      <c r="F520" s="243">
        <v>25</v>
      </c>
      <c r="G520" s="244"/>
      <c r="H520" s="244"/>
      <c r="I520" s="244">
        <v>1.4450000000000001</v>
      </c>
      <c r="J520" s="244"/>
      <c r="K520" s="244"/>
      <c r="L520" s="244"/>
      <c r="M520" s="244"/>
      <c r="N520" s="244"/>
      <c r="O520" s="244"/>
      <c r="P520" s="244"/>
      <c r="Q520" s="245" t="s">
        <v>1239</v>
      </c>
    </row>
    <row r="521" spans="1:17" ht="31.5" x14ac:dyDescent="0.25">
      <c r="A521" s="243">
        <v>66</v>
      </c>
      <c r="B521" s="243">
        <v>1</v>
      </c>
      <c r="C521" s="243" t="s">
        <v>278</v>
      </c>
      <c r="D521" s="243" t="s">
        <v>1240</v>
      </c>
      <c r="E521" s="243" t="s">
        <v>1174</v>
      </c>
      <c r="F521" s="243">
        <v>25</v>
      </c>
      <c r="G521" s="244"/>
      <c r="H521" s="244"/>
      <c r="I521" s="244">
        <v>8.4000000000000005E-2</v>
      </c>
      <c r="J521" s="244"/>
      <c r="K521" s="244"/>
      <c r="L521" s="244"/>
      <c r="M521" s="244"/>
      <c r="N521" s="244"/>
      <c r="O521" s="244"/>
      <c r="P521" s="244"/>
      <c r="Q521" s="245" t="s">
        <v>1241</v>
      </c>
    </row>
    <row r="522" spans="1:17" ht="78.75" x14ac:dyDescent="0.25">
      <c r="A522" s="243">
        <v>67</v>
      </c>
      <c r="B522" s="243">
        <v>1</v>
      </c>
      <c r="C522" s="243" t="s">
        <v>694</v>
      </c>
      <c r="D522" s="243" t="s">
        <v>1242</v>
      </c>
      <c r="E522" s="243" t="s">
        <v>1114</v>
      </c>
      <c r="F522" s="243">
        <v>20</v>
      </c>
      <c r="G522" s="244"/>
      <c r="H522" s="244">
        <v>0.32800000000000001</v>
      </c>
      <c r="I522" s="244"/>
      <c r="J522" s="244"/>
      <c r="K522" s="244"/>
      <c r="L522" s="244"/>
      <c r="M522" s="244"/>
      <c r="N522" s="244"/>
      <c r="O522" s="244"/>
      <c r="P522" s="244"/>
      <c r="Q522" s="245" t="s">
        <v>1243</v>
      </c>
    </row>
    <row r="523" spans="1:17" x14ac:dyDescent="0.25">
      <c r="A523" s="243">
        <v>68</v>
      </c>
      <c r="B523" s="243">
        <v>1</v>
      </c>
      <c r="C523" s="243" t="s">
        <v>527</v>
      </c>
      <c r="D523" s="243" t="s">
        <v>1244</v>
      </c>
      <c r="E523" s="243" t="s">
        <v>1142</v>
      </c>
      <c r="F523" s="243">
        <v>5</v>
      </c>
      <c r="G523" s="244"/>
      <c r="H523" s="244"/>
      <c r="I523" s="244"/>
      <c r="J523" s="244"/>
      <c r="K523" s="244"/>
      <c r="L523" s="244">
        <v>0.1</v>
      </c>
      <c r="M523" s="244"/>
      <c r="N523" s="244"/>
      <c r="O523" s="244"/>
      <c r="P523" s="244"/>
      <c r="Q523" s="245" t="s">
        <v>1245</v>
      </c>
    </row>
    <row r="524" spans="1:17" x14ac:dyDescent="0.25">
      <c r="A524" s="243">
        <v>69</v>
      </c>
      <c r="B524" s="243">
        <v>1</v>
      </c>
      <c r="C524" s="243" t="s">
        <v>527</v>
      </c>
      <c r="D524" s="243" t="s">
        <v>1246</v>
      </c>
      <c r="E524" s="243" t="s">
        <v>1142</v>
      </c>
      <c r="F524" s="243">
        <v>5</v>
      </c>
      <c r="G524" s="244"/>
      <c r="H524" s="244"/>
      <c r="I524" s="244"/>
      <c r="J524" s="244"/>
      <c r="K524" s="244"/>
      <c r="L524" s="244">
        <v>0</v>
      </c>
      <c r="M524" s="244"/>
      <c r="N524" s="244"/>
      <c r="O524" s="244"/>
      <c r="P524" s="244"/>
      <c r="Q524" s="245" t="s">
        <v>1247</v>
      </c>
    </row>
    <row r="525" spans="1:17" ht="31.5" x14ac:dyDescent="0.25">
      <c r="A525" s="243">
        <v>70</v>
      </c>
      <c r="B525" s="243">
        <v>1</v>
      </c>
      <c r="C525" s="243" t="s">
        <v>527</v>
      </c>
      <c r="D525" s="243" t="s">
        <v>1248</v>
      </c>
      <c r="E525" s="243" t="s">
        <v>1142</v>
      </c>
      <c r="F525" s="243">
        <v>5</v>
      </c>
      <c r="G525" s="244"/>
      <c r="H525" s="244"/>
      <c r="I525" s="244"/>
      <c r="J525" s="244"/>
      <c r="K525" s="244"/>
      <c r="L525" s="244">
        <v>0.32700000000000001</v>
      </c>
      <c r="M525" s="244"/>
      <c r="N525" s="244"/>
      <c r="O525" s="244"/>
      <c r="P525" s="244"/>
      <c r="Q525" s="245" t="s">
        <v>1249</v>
      </c>
    </row>
    <row r="526" spans="1:17" x14ac:dyDescent="0.25">
      <c r="A526" s="243">
        <v>71</v>
      </c>
      <c r="B526" s="243">
        <v>1</v>
      </c>
      <c r="C526" s="243" t="s">
        <v>527</v>
      </c>
      <c r="D526" s="243" t="s">
        <v>1250</v>
      </c>
      <c r="E526" s="243" t="s">
        <v>1142</v>
      </c>
      <c r="F526" s="243">
        <v>5</v>
      </c>
      <c r="G526" s="244"/>
      <c r="H526" s="244"/>
      <c r="I526" s="244"/>
      <c r="J526" s="244"/>
      <c r="K526" s="244"/>
      <c r="L526" s="244">
        <v>0.10299999999999999</v>
      </c>
      <c r="M526" s="244"/>
      <c r="N526" s="244"/>
      <c r="O526" s="244"/>
      <c r="P526" s="244"/>
      <c r="Q526" s="245" t="s">
        <v>1251</v>
      </c>
    </row>
    <row r="527" spans="1:17" x14ac:dyDescent="0.25">
      <c r="A527" s="243">
        <v>72</v>
      </c>
      <c r="B527" s="243">
        <v>1</v>
      </c>
      <c r="C527" s="243" t="s">
        <v>527</v>
      </c>
      <c r="D527" s="243" t="s">
        <v>1252</v>
      </c>
      <c r="E527" s="243" t="s">
        <v>1142</v>
      </c>
      <c r="F527" s="243">
        <v>5</v>
      </c>
      <c r="G527" s="244"/>
      <c r="H527" s="244"/>
      <c r="I527" s="244"/>
      <c r="J527" s="244"/>
      <c r="K527" s="244"/>
      <c r="L527" s="244">
        <v>0.16600000000000001</v>
      </c>
      <c r="M527" s="244"/>
      <c r="N527" s="244"/>
      <c r="O527" s="244"/>
      <c r="P527" s="244"/>
      <c r="Q527" s="245" t="s">
        <v>1245</v>
      </c>
    </row>
    <row r="528" spans="1:17" x14ac:dyDescent="0.25">
      <c r="A528" s="243">
        <v>73</v>
      </c>
      <c r="B528" s="243">
        <v>1</v>
      </c>
      <c r="C528" s="243" t="s">
        <v>527</v>
      </c>
      <c r="D528" s="243" t="s">
        <v>1253</v>
      </c>
      <c r="E528" s="243" t="s">
        <v>1142</v>
      </c>
      <c r="F528" s="243">
        <v>5</v>
      </c>
      <c r="G528" s="244"/>
      <c r="H528" s="244"/>
      <c r="I528" s="244"/>
      <c r="J528" s="244"/>
      <c r="K528" s="244"/>
      <c r="L528" s="244">
        <v>1.2999999999999999E-2</v>
      </c>
      <c r="M528" s="244"/>
      <c r="N528" s="244"/>
      <c r="O528" s="244"/>
      <c r="P528" s="244"/>
      <c r="Q528" s="245" t="s">
        <v>1247</v>
      </c>
    </row>
    <row r="529" spans="1:17" x14ac:dyDescent="0.25">
      <c r="A529" s="243">
        <v>74</v>
      </c>
      <c r="B529" s="243">
        <v>1</v>
      </c>
      <c r="C529" s="243" t="s">
        <v>527</v>
      </c>
      <c r="D529" s="243" t="s">
        <v>1254</v>
      </c>
      <c r="E529" s="243" t="s">
        <v>1142</v>
      </c>
      <c r="F529" s="243">
        <v>5</v>
      </c>
      <c r="G529" s="244"/>
      <c r="H529" s="244"/>
      <c r="I529" s="244"/>
      <c r="J529" s="244"/>
      <c r="K529" s="244"/>
      <c r="L529" s="244">
        <v>4.0000000000000001E-3</v>
      </c>
      <c r="M529" s="244"/>
      <c r="N529" s="244"/>
      <c r="O529" s="244"/>
      <c r="P529" s="244"/>
      <c r="Q529" s="245" t="s">
        <v>1247</v>
      </c>
    </row>
    <row r="530" spans="1:17" x14ac:dyDescent="0.25">
      <c r="A530" s="243">
        <v>75</v>
      </c>
      <c r="B530" s="243">
        <v>1</v>
      </c>
      <c r="C530" s="243" t="s">
        <v>527</v>
      </c>
      <c r="D530" s="243" t="s">
        <v>1255</v>
      </c>
      <c r="E530" s="243" t="s">
        <v>1142</v>
      </c>
      <c r="F530" s="243">
        <v>5</v>
      </c>
      <c r="G530" s="244"/>
      <c r="H530" s="244"/>
      <c r="I530" s="244"/>
      <c r="J530" s="244"/>
      <c r="K530" s="244"/>
      <c r="L530" s="244">
        <v>1.9E-2</v>
      </c>
      <c r="M530" s="244"/>
      <c r="N530" s="244"/>
      <c r="O530" s="244"/>
      <c r="P530" s="244"/>
      <c r="Q530" s="245" t="s">
        <v>1256</v>
      </c>
    </row>
    <row r="531" spans="1:17" ht="47.25" x14ac:dyDescent="0.25">
      <c r="A531" s="243">
        <v>76</v>
      </c>
      <c r="B531" s="243">
        <v>1</v>
      </c>
      <c r="C531" s="243" t="s">
        <v>704</v>
      </c>
      <c r="D531" s="243" t="s">
        <v>1257</v>
      </c>
      <c r="E531" s="243" t="s">
        <v>1142</v>
      </c>
      <c r="F531" s="243">
        <v>5</v>
      </c>
      <c r="G531" s="244"/>
      <c r="H531" s="244"/>
      <c r="I531" s="244"/>
      <c r="J531" s="244"/>
      <c r="K531" s="244"/>
      <c r="L531" s="244">
        <v>0.17399999999999999</v>
      </c>
      <c r="M531" s="244"/>
      <c r="N531" s="244"/>
      <c r="O531" s="244"/>
      <c r="P531" s="244"/>
      <c r="Q531" s="245" t="s">
        <v>1258</v>
      </c>
    </row>
    <row r="532" spans="1:17" ht="47.25" x14ac:dyDescent="0.25">
      <c r="A532" s="243">
        <v>77</v>
      </c>
      <c r="B532" s="243">
        <v>1</v>
      </c>
      <c r="C532" s="243" t="s">
        <v>704</v>
      </c>
      <c r="D532" s="243" t="s">
        <v>1259</v>
      </c>
      <c r="E532" s="243" t="s">
        <v>1142</v>
      </c>
      <c r="F532" s="243">
        <v>5</v>
      </c>
      <c r="G532" s="244"/>
      <c r="H532" s="244"/>
      <c r="I532" s="244"/>
      <c r="J532" s="244"/>
      <c r="K532" s="244"/>
      <c r="L532" s="244">
        <v>4.7E-2</v>
      </c>
      <c r="M532" s="244"/>
      <c r="N532" s="244"/>
      <c r="O532" s="244"/>
      <c r="P532" s="244"/>
      <c r="Q532" s="245" t="s">
        <v>1260</v>
      </c>
    </row>
    <row r="533" spans="1:17" ht="31.5" x14ac:dyDescent="0.25">
      <c r="A533" s="243">
        <v>78</v>
      </c>
      <c r="B533" s="243">
        <v>1</v>
      </c>
      <c r="C533" s="243" t="s">
        <v>704</v>
      </c>
      <c r="D533" s="243" t="s">
        <v>1261</v>
      </c>
      <c r="E533" s="243" t="s">
        <v>1142</v>
      </c>
      <c r="F533" s="243">
        <v>5</v>
      </c>
      <c r="G533" s="244"/>
      <c r="H533" s="244"/>
      <c r="I533" s="244"/>
      <c r="J533" s="244"/>
      <c r="K533" s="244"/>
      <c r="L533" s="244">
        <v>0.23</v>
      </c>
      <c r="M533" s="244"/>
      <c r="N533" s="244"/>
      <c r="O533" s="244"/>
      <c r="P533" s="244"/>
      <c r="Q533" s="245" t="s">
        <v>1262</v>
      </c>
    </row>
    <row r="534" spans="1:17" ht="157.5" x14ac:dyDescent="0.25">
      <c r="A534" s="243">
        <v>79</v>
      </c>
      <c r="B534" s="243">
        <v>1</v>
      </c>
      <c r="C534" s="243" t="s">
        <v>473</v>
      </c>
      <c r="D534" s="243" t="s">
        <v>1263</v>
      </c>
      <c r="E534" s="243" t="s">
        <v>1142</v>
      </c>
      <c r="F534" s="243">
        <v>20</v>
      </c>
      <c r="G534" s="244"/>
      <c r="H534" s="244"/>
      <c r="I534" s="244"/>
      <c r="J534" s="244"/>
      <c r="K534" s="244"/>
      <c r="L534" s="244">
        <v>0.61899999999999999</v>
      </c>
      <c r="M534" s="244"/>
      <c r="N534" s="244"/>
      <c r="O534" s="244"/>
      <c r="P534" s="244"/>
      <c r="Q534" s="245" t="s">
        <v>1264</v>
      </c>
    </row>
    <row r="535" spans="1:17" x14ac:dyDescent="0.25">
      <c r="A535" s="243">
        <v>80</v>
      </c>
      <c r="B535" s="243">
        <v>1</v>
      </c>
      <c r="C535" s="243" t="s">
        <v>473</v>
      </c>
      <c r="D535" s="243" t="s">
        <v>1265</v>
      </c>
      <c r="E535" s="243" t="s">
        <v>1142</v>
      </c>
      <c r="F535" s="243">
        <v>20</v>
      </c>
      <c r="G535" s="244"/>
      <c r="H535" s="244"/>
      <c r="I535" s="244"/>
      <c r="J535" s="244"/>
      <c r="K535" s="244"/>
      <c r="L535" s="244">
        <v>0.152</v>
      </c>
      <c r="M535" s="244"/>
      <c r="N535" s="244"/>
      <c r="O535" s="244"/>
      <c r="P535" s="244"/>
      <c r="Q535" s="245" t="s">
        <v>1266</v>
      </c>
    </row>
    <row r="536" spans="1:17" ht="47.25" x14ac:dyDescent="0.25">
      <c r="A536" s="243">
        <v>81</v>
      </c>
      <c r="B536" s="243">
        <v>1</v>
      </c>
      <c r="C536" s="243" t="s">
        <v>718</v>
      </c>
      <c r="D536" s="243" t="s">
        <v>1267</v>
      </c>
      <c r="E536" s="243" t="s">
        <v>1114</v>
      </c>
      <c r="F536" s="243">
        <v>20</v>
      </c>
      <c r="G536" s="244">
        <v>4.5999999999999999E-2</v>
      </c>
      <c r="H536" s="244"/>
      <c r="I536" s="244"/>
      <c r="J536" s="244"/>
      <c r="K536" s="244"/>
      <c r="L536" s="244"/>
      <c r="M536" s="244"/>
      <c r="N536" s="244"/>
      <c r="O536" s="244"/>
      <c r="P536" s="244"/>
      <c r="Q536" s="245" t="s">
        <v>1268</v>
      </c>
    </row>
    <row r="537" spans="1:17" ht="31.5" x14ac:dyDescent="0.25">
      <c r="A537" s="243">
        <v>82</v>
      </c>
      <c r="B537" s="243">
        <v>1</v>
      </c>
      <c r="C537" s="243" t="s">
        <v>718</v>
      </c>
      <c r="D537" s="243" t="s">
        <v>1269</v>
      </c>
      <c r="E537" s="243" t="s">
        <v>1114</v>
      </c>
      <c r="F537" s="243">
        <v>20</v>
      </c>
      <c r="G537" s="244">
        <v>5.3999999999999999E-2</v>
      </c>
      <c r="H537" s="244"/>
      <c r="I537" s="244"/>
      <c r="J537" s="244"/>
      <c r="K537" s="244"/>
      <c r="L537" s="244"/>
      <c r="M537" s="244"/>
      <c r="N537" s="244"/>
      <c r="O537" s="244"/>
      <c r="P537" s="244"/>
      <c r="Q537" s="245" t="s">
        <v>1270</v>
      </c>
    </row>
    <row r="538" spans="1:17" ht="63" x14ac:dyDescent="0.25">
      <c r="A538" s="243">
        <v>83</v>
      </c>
      <c r="B538" s="243">
        <v>1</v>
      </c>
      <c r="C538" s="243" t="s">
        <v>718</v>
      </c>
      <c r="D538" s="243" t="s">
        <v>1271</v>
      </c>
      <c r="E538" s="243" t="s">
        <v>1114</v>
      </c>
      <c r="F538" s="243">
        <v>20</v>
      </c>
      <c r="G538" s="244">
        <v>0.19600000000000001</v>
      </c>
      <c r="H538" s="244"/>
      <c r="I538" s="244"/>
      <c r="J538" s="244"/>
      <c r="K538" s="244"/>
      <c r="L538" s="244"/>
      <c r="M538" s="244"/>
      <c r="N538" s="244"/>
      <c r="O538" s="244"/>
      <c r="P538" s="244"/>
      <c r="Q538" s="245" t="s">
        <v>1272</v>
      </c>
    </row>
    <row r="539" spans="1:17" x14ac:dyDescent="0.25">
      <c r="A539" s="243">
        <v>84</v>
      </c>
      <c r="B539" s="243">
        <v>1</v>
      </c>
      <c r="C539" s="243" t="s">
        <v>636</v>
      </c>
      <c r="D539" s="243" t="s">
        <v>1273</v>
      </c>
      <c r="E539" s="243" t="s">
        <v>1142</v>
      </c>
      <c r="F539" s="243">
        <v>5</v>
      </c>
      <c r="G539" s="244"/>
      <c r="H539" s="244"/>
      <c r="I539" s="244"/>
      <c r="J539" s="244">
        <v>0</v>
      </c>
      <c r="K539" s="244"/>
      <c r="L539" s="244"/>
      <c r="M539" s="244"/>
      <c r="N539" s="244"/>
      <c r="O539" s="244"/>
      <c r="P539" s="244"/>
      <c r="Q539" s="245" t="s">
        <v>1274</v>
      </c>
    </row>
    <row r="540" spans="1:17" x14ac:dyDescent="0.25">
      <c r="A540" s="243">
        <v>85</v>
      </c>
      <c r="B540" s="243">
        <v>1</v>
      </c>
      <c r="C540" s="243" t="s">
        <v>636</v>
      </c>
      <c r="D540" s="243" t="s">
        <v>1275</v>
      </c>
      <c r="E540" s="243" t="s">
        <v>1142</v>
      </c>
      <c r="F540" s="243">
        <v>5</v>
      </c>
      <c r="G540" s="244"/>
      <c r="H540" s="244"/>
      <c r="I540" s="244"/>
      <c r="J540" s="244">
        <v>4.2000000000000003E-2</v>
      </c>
      <c r="K540" s="244"/>
      <c r="L540" s="244"/>
      <c r="M540" s="244"/>
      <c r="N540" s="244"/>
      <c r="O540" s="244"/>
      <c r="P540" s="244"/>
      <c r="Q540" s="245" t="s">
        <v>1164</v>
      </c>
    </row>
    <row r="541" spans="1:17" x14ac:dyDescent="0.25">
      <c r="A541" s="243">
        <v>86</v>
      </c>
      <c r="B541" s="243">
        <v>1</v>
      </c>
      <c r="C541" s="243" t="s">
        <v>636</v>
      </c>
      <c r="D541" s="243" t="s">
        <v>1276</v>
      </c>
      <c r="E541" s="243" t="s">
        <v>1142</v>
      </c>
      <c r="F541" s="243">
        <v>5</v>
      </c>
      <c r="G541" s="244"/>
      <c r="H541" s="244"/>
      <c r="I541" s="244"/>
      <c r="J541" s="244">
        <v>7.1999999999999995E-2</v>
      </c>
      <c r="K541" s="244"/>
      <c r="L541" s="244"/>
      <c r="M541" s="244"/>
      <c r="N541" s="244"/>
      <c r="O541" s="244"/>
      <c r="P541" s="244"/>
      <c r="Q541" s="245" t="s">
        <v>1277</v>
      </c>
    </row>
    <row r="542" spans="1:17" ht="94.5" x14ac:dyDescent="0.25">
      <c r="A542" s="243">
        <v>87</v>
      </c>
      <c r="B542" s="243">
        <v>1</v>
      </c>
      <c r="C542" s="243" t="s">
        <v>636</v>
      </c>
      <c r="D542" s="243" t="s">
        <v>1278</v>
      </c>
      <c r="E542" s="243" t="s">
        <v>1174</v>
      </c>
      <c r="F542" s="243">
        <v>60</v>
      </c>
      <c r="G542" s="244"/>
      <c r="H542" s="244"/>
      <c r="I542" s="244"/>
      <c r="J542" s="244">
        <v>0.623</v>
      </c>
      <c r="K542" s="244"/>
      <c r="L542" s="244"/>
      <c r="M542" s="244"/>
      <c r="N542" s="244"/>
      <c r="O542" s="244"/>
      <c r="P542" s="244"/>
      <c r="Q542" s="245" t="s">
        <v>1279</v>
      </c>
    </row>
    <row r="543" spans="1:17" ht="63" x14ac:dyDescent="0.25">
      <c r="A543" s="243">
        <v>88</v>
      </c>
      <c r="B543" s="243">
        <v>1</v>
      </c>
      <c r="C543" s="243" t="s">
        <v>636</v>
      </c>
      <c r="D543" s="243" t="s">
        <v>1280</v>
      </c>
      <c r="E543" s="243" t="s">
        <v>1142</v>
      </c>
      <c r="F543" s="243">
        <v>5</v>
      </c>
      <c r="G543" s="244"/>
      <c r="H543" s="244"/>
      <c r="I543" s="244"/>
      <c r="J543" s="244">
        <v>0.373</v>
      </c>
      <c r="K543" s="244"/>
      <c r="L543" s="244"/>
      <c r="M543" s="244"/>
      <c r="N543" s="244"/>
      <c r="O543" s="244"/>
      <c r="P543" s="244"/>
      <c r="Q543" s="245" t="s">
        <v>1281</v>
      </c>
    </row>
    <row r="544" spans="1:17" x14ac:dyDescent="0.25">
      <c r="A544" s="243">
        <v>89</v>
      </c>
      <c r="B544" s="243">
        <v>1</v>
      </c>
      <c r="C544" s="243" t="s">
        <v>636</v>
      </c>
      <c r="D544" s="243" t="s">
        <v>1282</v>
      </c>
      <c r="E544" s="243" t="s">
        <v>1142</v>
      </c>
      <c r="F544" s="243">
        <v>5</v>
      </c>
      <c r="G544" s="244"/>
      <c r="H544" s="244"/>
      <c r="I544" s="244"/>
      <c r="J544" s="244">
        <v>5.8999999999999997E-2</v>
      </c>
      <c r="K544" s="244"/>
      <c r="L544" s="244"/>
      <c r="M544" s="244"/>
      <c r="N544" s="244"/>
      <c r="O544" s="244"/>
      <c r="P544" s="244"/>
      <c r="Q544" s="245" t="s">
        <v>1283</v>
      </c>
    </row>
    <row r="545" spans="1:17" x14ac:dyDescent="0.25">
      <c r="A545" s="243">
        <v>90</v>
      </c>
      <c r="B545" s="243">
        <v>1</v>
      </c>
      <c r="C545" s="243" t="s">
        <v>474</v>
      </c>
      <c r="D545" s="243" t="s">
        <v>1284</v>
      </c>
      <c r="E545" s="243" t="s">
        <v>1142</v>
      </c>
      <c r="F545" s="243">
        <v>20</v>
      </c>
      <c r="G545" s="244"/>
      <c r="H545" s="244">
        <v>0.127</v>
      </c>
      <c r="I545" s="244"/>
      <c r="J545" s="244"/>
      <c r="K545" s="244"/>
      <c r="L545" s="244"/>
      <c r="M545" s="244"/>
      <c r="N545" s="244"/>
      <c r="O545" s="244"/>
      <c r="P545" s="244"/>
      <c r="Q545" s="245" t="s">
        <v>1266</v>
      </c>
    </row>
    <row r="546" spans="1:17" ht="173.25" x14ac:dyDescent="0.25">
      <c r="A546" s="243">
        <v>91</v>
      </c>
      <c r="B546" s="243">
        <v>1</v>
      </c>
      <c r="C546" s="243" t="s">
        <v>157</v>
      </c>
      <c r="D546" s="243" t="s">
        <v>1285</v>
      </c>
      <c r="E546" s="243" t="s">
        <v>1142</v>
      </c>
      <c r="F546" s="243">
        <v>5</v>
      </c>
      <c r="G546" s="244"/>
      <c r="H546" s="244"/>
      <c r="I546" s="244"/>
      <c r="J546" s="244"/>
      <c r="K546" s="244"/>
      <c r="L546" s="244">
        <v>0.79100000000000004</v>
      </c>
      <c r="M546" s="244"/>
      <c r="N546" s="244"/>
      <c r="O546" s="244"/>
      <c r="P546" s="244"/>
      <c r="Q546" s="245" t="s">
        <v>1286</v>
      </c>
    </row>
    <row r="547" spans="1:17" ht="63" x14ac:dyDescent="0.25">
      <c r="A547" s="243">
        <v>92</v>
      </c>
      <c r="B547" s="243">
        <v>1</v>
      </c>
      <c r="C547" s="243" t="s">
        <v>157</v>
      </c>
      <c r="D547" s="243" t="s">
        <v>1287</v>
      </c>
      <c r="E547" s="243" t="s">
        <v>1142</v>
      </c>
      <c r="F547" s="243">
        <v>5</v>
      </c>
      <c r="G547" s="244"/>
      <c r="H547" s="244"/>
      <c r="I547" s="244"/>
      <c r="J547" s="244"/>
      <c r="K547" s="244"/>
      <c r="L547" s="244">
        <v>0.23899999999999999</v>
      </c>
      <c r="M547" s="244"/>
      <c r="N547" s="244"/>
      <c r="O547" s="244"/>
      <c r="P547" s="244"/>
      <c r="Q547" s="245" t="s">
        <v>1288</v>
      </c>
    </row>
    <row r="548" spans="1:17" x14ac:dyDescent="0.25">
      <c r="A548" s="243">
        <v>93</v>
      </c>
      <c r="B548" s="243">
        <v>1</v>
      </c>
      <c r="C548" s="243" t="s">
        <v>157</v>
      </c>
      <c r="D548" s="243" t="s">
        <v>1289</v>
      </c>
      <c r="E548" s="243" t="s">
        <v>1142</v>
      </c>
      <c r="F548" s="243">
        <v>5</v>
      </c>
      <c r="G548" s="244"/>
      <c r="H548" s="244"/>
      <c r="I548" s="244"/>
      <c r="J548" s="244"/>
      <c r="K548" s="244"/>
      <c r="L548" s="244">
        <v>4.8000000000000001E-4</v>
      </c>
      <c r="M548" s="244"/>
      <c r="N548" s="244"/>
      <c r="O548" s="244"/>
      <c r="P548" s="244"/>
      <c r="Q548" s="245" t="s">
        <v>1290</v>
      </c>
    </row>
    <row r="549" spans="1:17" x14ac:dyDescent="0.25">
      <c r="A549" s="243">
        <v>94</v>
      </c>
      <c r="B549" s="243">
        <v>1</v>
      </c>
      <c r="C549" s="243" t="s">
        <v>157</v>
      </c>
      <c r="D549" s="243" t="s">
        <v>1291</v>
      </c>
      <c r="E549" s="243" t="s">
        <v>1142</v>
      </c>
      <c r="F549" s="243">
        <v>5</v>
      </c>
      <c r="G549" s="244"/>
      <c r="H549" s="244"/>
      <c r="I549" s="244"/>
      <c r="J549" s="244"/>
      <c r="K549" s="244"/>
      <c r="L549" s="244">
        <v>0.16400000000000001</v>
      </c>
      <c r="M549" s="244"/>
      <c r="N549" s="244"/>
      <c r="O549" s="244"/>
      <c r="P549" s="244"/>
      <c r="Q549" s="245" t="s">
        <v>1210</v>
      </c>
    </row>
    <row r="550" spans="1:17" ht="78.75" x14ac:dyDescent="0.25">
      <c r="A550" s="243">
        <v>95</v>
      </c>
      <c r="B550" s="243">
        <v>1</v>
      </c>
      <c r="C550" s="243" t="s">
        <v>157</v>
      </c>
      <c r="D550" s="243" t="s">
        <v>1292</v>
      </c>
      <c r="E550" s="243" t="s">
        <v>1142</v>
      </c>
      <c r="F550" s="243">
        <v>5</v>
      </c>
      <c r="G550" s="244"/>
      <c r="H550" s="244"/>
      <c r="I550" s="244"/>
      <c r="J550" s="244"/>
      <c r="K550" s="244"/>
      <c r="L550" s="244">
        <v>0.498</v>
      </c>
      <c r="M550" s="244"/>
      <c r="N550" s="244"/>
      <c r="O550" s="244"/>
      <c r="P550" s="244"/>
      <c r="Q550" s="245" t="s">
        <v>1293</v>
      </c>
    </row>
    <row r="551" spans="1:17" ht="157.5" x14ac:dyDescent="0.25">
      <c r="A551" s="243">
        <v>96</v>
      </c>
      <c r="B551" s="243">
        <v>1</v>
      </c>
      <c r="C551" s="243" t="s">
        <v>157</v>
      </c>
      <c r="D551" s="243" t="s">
        <v>1294</v>
      </c>
      <c r="E551" s="243" t="s">
        <v>1142</v>
      </c>
      <c r="F551" s="243">
        <v>5</v>
      </c>
      <c r="G551" s="244"/>
      <c r="H551" s="244"/>
      <c r="I551" s="244"/>
      <c r="J551" s="244"/>
      <c r="K551" s="244"/>
      <c r="L551" s="244">
        <v>0.40100000000000002</v>
      </c>
      <c r="M551" s="244"/>
      <c r="N551" s="244"/>
      <c r="O551" s="244"/>
      <c r="P551" s="244"/>
      <c r="Q551" s="245" t="s">
        <v>1295</v>
      </c>
    </row>
    <row r="552" spans="1:17" x14ac:dyDescent="0.25">
      <c r="A552" s="243">
        <v>97</v>
      </c>
      <c r="B552" s="243">
        <v>1</v>
      </c>
      <c r="C552" s="243" t="s">
        <v>157</v>
      </c>
      <c r="D552" s="243" t="s">
        <v>1296</v>
      </c>
      <c r="E552" s="243" t="s">
        <v>1142</v>
      </c>
      <c r="F552" s="243">
        <v>5</v>
      </c>
      <c r="G552" s="244"/>
      <c r="H552" s="244"/>
      <c r="I552" s="244"/>
      <c r="J552" s="244"/>
      <c r="K552" s="244"/>
      <c r="L552" s="244">
        <v>0.13</v>
      </c>
      <c r="M552" s="244"/>
      <c r="N552" s="244"/>
      <c r="O552" s="244"/>
      <c r="P552" s="244"/>
      <c r="Q552" s="245" t="s">
        <v>1158</v>
      </c>
    </row>
    <row r="553" spans="1:17" x14ac:dyDescent="0.25">
      <c r="A553" s="243">
        <v>98</v>
      </c>
      <c r="B553" s="243">
        <v>1</v>
      </c>
      <c r="C553" s="243" t="s">
        <v>157</v>
      </c>
      <c r="D553" s="243" t="s">
        <v>1297</v>
      </c>
      <c r="E553" s="243" t="s">
        <v>1142</v>
      </c>
      <c r="F553" s="243">
        <v>5</v>
      </c>
      <c r="G553" s="244"/>
      <c r="H553" s="244"/>
      <c r="I553" s="244"/>
      <c r="J553" s="244"/>
      <c r="K553" s="244"/>
      <c r="L553" s="244">
        <v>0.55000000000000004</v>
      </c>
      <c r="M553" s="244"/>
      <c r="N553" s="244"/>
      <c r="O553" s="244"/>
      <c r="P553" s="244"/>
      <c r="Q553" s="245" t="s">
        <v>1298</v>
      </c>
    </row>
    <row r="554" spans="1:17" x14ac:dyDescent="0.25">
      <c r="A554" s="243">
        <v>99</v>
      </c>
      <c r="B554" s="243">
        <v>1</v>
      </c>
      <c r="C554" s="243" t="s">
        <v>157</v>
      </c>
      <c r="D554" s="243" t="s">
        <v>1299</v>
      </c>
      <c r="E554" s="243" t="s">
        <v>1142</v>
      </c>
      <c r="F554" s="243">
        <v>5</v>
      </c>
      <c r="G554" s="244"/>
      <c r="H554" s="244"/>
      <c r="I554" s="244"/>
      <c r="J554" s="244"/>
      <c r="K554" s="244"/>
      <c r="L554" s="244">
        <v>0.125</v>
      </c>
      <c r="M554" s="244"/>
      <c r="N554" s="244"/>
      <c r="O554" s="244"/>
      <c r="P554" s="244"/>
      <c r="Q554" s="245" t="s">
        <v>1210</v>
      </c>
    </row>
    <row r="555" spans="1:17" ht="141.75" x14ac:dyDescent="0.25">
      <c r="A555" s="243">
        <v>100</v>
      </c>
      <c r="B555" s="243">
        <v>1</v>
      </c>
      <c r="C555" s="243" t="s">
        <v>157</v>
      </c>
      <c r="D555" s="243" t="s">
        <v>1300</v>
      </c>
      <c r="E555" s="243" t="s">
        <v>1142</v>
      </c>
      <c r="F555" s="243">
        <v>5</v>
      </c>
      <c r="G555" s="244"/>
      <c r="H555" s="244"/>
      <c r="I555" s="244"/>
      <c r="J555" s="244"/>
      <c r="K555" s="244"/>
      <c r="L555" s="244">
        <v>0</v>
      </c>
      <c r="M555" s="244"/>
      <c r="N555" s="244"/>
      <c r="O555" s="244"/>
      <c r="P555" s="244"/>
      <c r="Q555" s="245" t="s">
        <v>1301</v>
      </c>
    </row>
    <row r="556" spans="1:17" ht="126" x14ac:dyDescent="0.25">
      <c r="A556" s="243">
        <v>101</v>
      </c>
      <c r="B556" s="243">
        <v>1</v>
      </c>
      <c r="C556" s="243" t="s">
        <v>157</v>
      </c>
      <c r="D556" s="243" t="s">
        <v>1302</v>
      </c>
      <c r="E556" s="243" t="s">
        <v>1142</v>
      </c>
      <c r="F556" s="243">
        <v>5</v>
      </c>
      <c r="G556" s="244"/>
      <c r="H556" s="244"/>
      <c r="I556" s="244"/>
      <c r="J556" s="244"/>
      <c r="K556" s="244"/>
      <c r="L556" s="244">
        <v>0.70299999999999996</v>
      </c>
      <c r="M556" s="244"/>
      <c r="N556" s="244"/>
      <c r="O556" s="244"/>
      <c r="P556" s="244"/>
      <c r="Q556" s="245" t="s">
        <v>1303</v>
      </c>
    </row>
    <row r="557" spans="1:17" x14ac:dyDescent="0.25">
      <c r="A557" s="243">
        <v>102</v>
      </c>
      <c r="B557" s="243">
        <v>1</v>
      </c>
      <c r="C557" s="243" t="s">
        <v>157</v>
      </c>
      <c r="D557" s="243" t="s">
        <v>1304</v>
      </c>
      <c r="E557" s="243" t="s">
        <v>1142</v>
      </c>
      <c r="F557" s="243">
        <v>5</v>
      </c>
      <c r="G557" s="244"/>
      <c r="H557" s="244"/>
      <c r="I557" s="244"/>
      <c r="J557" s="244"/>
      <c r="K557" s="244"/>
      <c r="L557" s="244">
        <v>6.0000000000000001E-3</v>
      </c>
      <c r="M557" s="244"/>
      <c r="N557" s="244"/>
      <c r="O557" s="244"/>
      <c r="P557" s="244"/>
      <c r="Q557" s="245" t="s">
        <v>1305</v>
      </c>
    </row>
    <row r="558" spans="1:17" x14ac:dyDescent="0.25">
      <c r="A558" s="243">
        <v>103</v>
      </c>
      <c r="B558" s="243">
        <v>1</v>
      </c>
      <c r="C558" s="243" t="s">
        <v>98</v>
      </c>
      <c r="D558" s="243" t="s">
        <v>1306</v>
      </c>
      <c r="E558" s="243" t="s">
        <v>1142</v>
      </c>
      <c r="F558" s="243">
        <v>5</v>
      </c>
      <c r="G558" s="244">
        <v>0.26600000000000001</v>
      </c>
      <c r="H558" s="244"/>
      <c r="I558" s="244"/>
      <c r="J558" s="244"/>
      <c r="K558" s="244"/>
      <c r="L558" s="244"/>
      <c r="M558" s="244"/>
      <c r="N558" s="244"/>
      <c r="O558" s="244"/>
      <c r="P558" s="244"/>
      <c r="Q558" s="245" t="s">
        <v>1307</v>
      </c>
    </row>
    <row r="559" spans="1:17" ht="31.5" x14ac:dyDescent="0.25">
      <c r="A559" s="243">
        <v>104</v>
      </c>
      <c r="B559" s="243">
        <v>1</v>
      </c>
      <c r="C559" s="243" t="s">
        <v>98</v>
      </c>
      <c r="D559" s="243" t="s">
        <v>1308</v>
      </c>
      <c r="E559" s="243" t="s">
        <v>1142</v>
      </c>
      <c r="F559" s="243">
        <v>5</v>
      </c>
      <c r="G559" s="244">
        <v>0.08</v>
      </c>
      <c r="H559" s="244"/>
      <c r="I559" s="244"/>
      <c r="J559" s="244"/>
      <c r="K559" s="244"/>
      <c r="L559" s="244"/>
      <c r="M559" s="244"/>
      <c r="N559" s="244"/>
      <c r="O559" s="244"/>
      <c r="P559" s="244"/>
      <c r="Q559" s="245" t="s">
        <v>1309</v>
      </c>
    </row>
    <row r="560" spans="1:17" x14ac:dyDescent="0.25">
      <c r="A560" s="243">
        <v>105</v>
      </c>
      <c r="B560" s="243">
        <v>1</v>
      </c>
      <c r="C560" s="243" t="s">
        <v>751</v>
      </c>
      <c r="D560" s="243" t="s">
        <v>1310</v>
      </c>
      <c r="E560" s="243" t="s">
        <v>1142</v>
      </c>
      <c r="F560" s="243">
        <v>5</v>
      </c>
      <c r="G560" s="244"/>
      <c r="H560" s="244">
        <v>0.11600000000000001</v>
      </c>
      <c r="I560" s="244"/>
      <c r="J560" s="244"/>
      <c r="K560" s="244"/>
      <c r="L560" s="244"/>
      <c r="M560" s="244"/>
      <c r="N560" s="244"/>
      <c r="O560" s="244"/>
      <c r="P560" s="244"/>
      <c r="Q560" s="245" t="s">
        <v>1311</v>
      </c>
    </row>
    <row r="561" spans="1:17" ht="31.5" x14ac:dyDescent="0.25">
      <c r="A561" s="243">
        <v>106</v>
      </c>
      <c r="B561" s="243">
        <v>1</v>
      </c>
      <c r="C561" s="243" t="s">
        <v>751</v>
      </c>
      <c r="D561" s="243" t="s">
        <v>1312</v>
      </c>
      <c r="E561" s="243" t="s">
        <v>1142</v>
      </c>
      <c r="F561" s="243">
        <v>5</v>
      </c>
      <c r="G561" s="244"/>
      <c r="H561" s="244">
        <v>5.1999999999999998E-2</v>
      </c>
      <c r="I561" s="244"/>
      <c r="J561" s="244"/>
      <c r="K561" s="244"/>
      <c r="L561" s="244"/>
      <c r="M561" s="244"/>
      <c r="N561" s="244"/>
      <c r="O561" s="244"/>
      <c r="P561" s="244"/>
      <c r="Q561" s="245" t="s">
        <v>1313</v>
      </c>
    </row>
    <row r="562" spans="1:17" x14ac:dyDescent="0.25">
      <c r="A562" s="243">
        <v>107</v>
      </c>
      <c r="B562" s="243">
        <v>1</v>
      </c>
      <c r="C562" s="243" t="s">
        <v>751</v>
      </c>
      <c r="D562" s="243" t="s">
        <v>1314</v>
      </c>
      <c r="E562" s="243" t="s">
        <v>1142</v>
      </c>
      <c r="F562" s="243">
        <v>5</v>
      </c>
      <c r="G562" s="244"/>
      <c r="H562" s="244">
        <v>5.3999999999999999E-2</v>
      </c>
      <c r="I562" s="244"/>
      <c r="J562" s="244"/>
      <c r="K562" s="244"/>
      <c r="L562" s="244"/>
      <c r="M562" s="244"/>
      <c r="N562" s="244"/>
      <c r="O562" s="244"/>
      <c r="P562" s="244"/>
      <c r="Q562" s="245" t="s">
        <v>1315</v>
      </c>
    </row>
    <row r="563" spans="1:17" x14ac:dyDescent="0.25">
      <c r="A563" s="243">
        <v>108</v>
      </c>
      <c r="B563" s="243">
        <v>1</v>
      </c>
      <c r="C563" s="243" t="s">
        <v>757</v>
      </c>
      <c r="D563" s="243" t="s">
        <v>1316</v>
      </c>
      <c r="E563" s="243" t="s">
        <v>1142</v>
      </c>
      <c r="F563" s="243">
        <v>5</v>
      </c>
      <c r="G563" s="244">
        <v>0</v>
      </c>
      <c r="H563" s="244"/>
      <c r="I563" s="244"/>
      <c r="J563" s="244"/>
      <c r="K563" s="244"/>
      <c r="L563" s="244"/>
      <c r="M563" s="244"/>
      <c r="N563" s="244"/>
      <c r="O563" s="244"/>
      <c r="P563" s="244"/>
      <c r="Q563" s="245" t="s">
        <v>1317</v>
      </c>
    </row>
    <row r="564" spans="1:17" x14ac:dyDescent="0.25">
      <c r="A564" s="243">
        <v>109</v>
      </c>
      <c r="B564" s="243">
        <v>1</v>
      </c>
      <c r="C564" s="243" t="s">
        <v>757</v>
      </c>
      <c r="D564" s="243" t="s">
        <v>1318</v>
      </c>
      <c r="E564" s="243" t="s">
        <v>1142</v>
      </c>
      <c r="F564" s="243">
        <v>5</v>
      </c>
      <c r="G564" s="244">
        <v>7.8E-2</v>
      </c>
      <c r="H564" s="244"/>
      <c r="I564" s="244"/>
      <c r="J564" s="244"/>
      <c r="K564" s="244"/>
      <c r="L564" s="244"/>
      <c r="M564" s="244"/>
      <c r="N564" s="244"/>
      <c r="O564" s="244"/>
      <c r="P564" s="244"/>
      <c r="Q564" s="245" t="s">
        <v>1210</v>
      </c>
    </row>
    <row r="565" spans="1:17" ht="31.5" x14ac:dyDescent="0.25">
      <c r="A565" s="243">
        <v>110</v>
      </c>
      <c r="B565" s="243">
        <v>1</v>
      </c>
      <c r="C565" s="243" t="s">
        <v>757</v>
      </c>
      <c r="D565" s="243" t="s">
        <v>1319</v>
      </c>
      <c r="E565" s="243" t="s">
        <v>1142</v>
      </c>
      <c r="F565" s="243">
        <v>5</v>
      </c>
      <c r="G565" s="244">
        <v>0.22</v>
      </c>
      <c r="H565" s="244"/>
      <c r="I565" s="244"/>
      <c r="J565" s="244"/>
      <c r="K565" s="244"/>
      <c r="L565" s="244"/>
      <c r="M565" s="244"/>
      <c r="N565" s="244"/>
      <c r="O565" s="244"/>
      <c r="P565" s="244"/>
      <c r="Q565" s="245" t="s">
        <v>1320</v>
      </c>
    </row>
    <row r="566" spans="1:17" x14ac:dyDescent="0.25">
      <c r="A566" s="243">
        <v>111</v>
      </c>
      <c r="B566" s="243">
        <v>1</v>
      </c>
      <c r="C566" s="243" t="s">
        <v>215</v>
      </c>
      <c r="D566" s="243" t="s">
        <v>1321</v>
      </c>
      <c r="E566" s="243" t="s">
        <v>1142</v>
      </c>
      <c r="F566" s="243">
        <v>20</v>
      </c>
      <c r="G566" s="244"/>
      <c r="H566" s="244">
        <v>0.107</v>
      </c>
      <c r="I566" s="244"/>
      <c r="J566" s="244"/>
      <c r="K566" s="244"/>
      <c r="L566" s="244"/>
      <c r="M566" s="244"/>
      <c r="N566" s="244"/>
      <c r="O566" s="244"/>
      <c r="P566" s="244"/>
      <c r="Q566" s="245" t="s">
        <v>1322</v>
      </c>
    </row>
    <row r="567" spans="1:17" x14ac:dyDescent="0.25">
      <c r="A567" s="243">
        <v>112</v>
      </c>
      <c r="B567" s="243">
        <v>1</v>
      </c>
      <c r="C567" s="243" t="s">
        <v>215</v>
      </c>
      <c r="D567" s="243" t="s">
        <v>1323</v>
      </c>
      <c r="E567" s="243" t="s">
        <v>1142</v>
      </c>
      <c r="F567" s="243">
        <v>20</v>
      </c>
      <c r="G567" s="244"/>
      <c r="H567" s="244">
        <v>0</v>
      </c>
      <c r="I567" s="244"/>
      <c r="J567" s="244"/>
      <c r="K567" s="244"/>
      <c r="L567" s="244"/>
      <c r="M567" s="244"/>
      <c r="N567" s="244"/>
      <c r="O567" s="244"/>
      <c r="P567" s="244"/>
      <c r="Q567" s="245" t="s">
        <v>1322</v>
      </c>
    </row>
    <row r="568" spans="1:17" x14ac:dyDescent="0.25">
      <c r="A568" s="243">
        <v>113</v>
      </c>
      <c r="B568" s="243">
        <v>1</v>
      </c>
      <c r="C568" s="243" t="s">
        <v>215</v>
      </c>
      <c r="D568" s="243" t="s">
        <v>1324</v>
      </c>
      <c r="E568" s="243" t="s">
        <v>1142</v>
      </c>
      <c r="F568" s="243">
        <v>20</v>
      </c>
      <c r="G568" s="244"/>
      <c r="H568" s="244">
        <v>0</v>
      </c>
      <c r="I568" s="244"/>
      <c r="J568" s="244"/>
      <c r="K568" s="244"/>
      <c r="L568" s="244"/>
      <c r="M568" s="244"/>
      <c r="N568" s="244"/>
      <c r="O568" s="244"/>
      <c r="P568" s="244"/>
      <c r="Q568" s="245" t="s">
        <v>1322</v>
      </c>
    </row>
    <row r="569" spans="1:17" x14ac:dyDescent="0.25">
      <c r="A569" s="243">
        <v>114</v>
      </c>
      <c r="B569" s="243">
        <v>1</v>
      </c>
      <c r="C569" s="243" t="s">
        <v>215</v>
      </c>
      <c r="D569" s="243" t="s">
        <v>1325</v>
      </c>
      <c r="E569" s="243" t="s">
        <v>1142</v>
      </c>
      <c r="F569" s="243">
        <v>20</v>
      </c>
      <c r="G569" s="244"/>
      <c r="H569" s="244">
        <v>8.0000000000000002E-3</v>
      </c>
      <c r="I569" s="244"/>
      <c r="J569" s="244"/>
      <c r="K569" s="244"/>
      <c r="L569" s="244"/>
      <c r="M569" s="244"/>
      <c r="N569" s="244"/>
      <c r="O569" s="244"/>
      <c r="P569" s="244"/>
      <c r="Q569" s="245" t="s">
        <v>1326</v>
      </c>
    </row>
    <row r="570" spans="1:17" x14ac:dyDescent="0.25">
      <c r="A570" s="243">
        <v>115</v>
      </c>
      <c r="B570" s="243">
        <v>1</v>
      </c>
      <c r="C570" s="243" t="s">
        <v>761</v>
      </c>
      <c r="D570" s="243" t="s">
        <v>1327</v>
      </c>
      <c r="E570" s="243" t="s">
        <v>1142</v>
      </c>
      <c r="F570" s="243">
        <v>5</v>
      </c>
      <c r="G570" s="244">
        <v>0.221</v>
      </c>
      <c r="H570" s="244"/>
      <c r="I570" s="244"/>
      <c r="J570" s="244"/>
      <c r="K570" s="244"/>
      <c r="L570" s="244"/>
      <c r="M570" s="244"/>
      <c r="N570" s="244"/>
      <c r="O570" s="244"/>
      <c r="P570" s="244"/>
      <c r="Q570" s="245" t="s">
        <v>1328</v>
      </c>
    </row>
    <row r="571" spans="1:17" x14ac:dyDescent="0.25">
      <c r="A571" s="243">
        <v>116</v>
      </c>
      <c r="B571" s="243">
        <v>1</v>
      </c>
      <c r="C571" s="243" t="s">
        <v>761</v>
      </c>
      <c r="D571" s="243" t="s">
        <v>1329</v>
      </c>
      <c r="E571" s="243" t="s">
        <v>1142</v>
      </c>
      <c r="F571" s="243">
        <v>5</v>
      </c>
      <c r="G571" s="244">
        <v>2.0000000000000001E-4</v>
      </c>
      <c r="H571" s="244"/>
      <c r="I571" s="244"/>
      <c r="J571" s="244"/>
      <c r="K571" s="244"/>
      <c r="L571" s="244"/>
      <c r="M571" s="244"/>
      <c r="N571" s="244"/>
      <c r="O571" s="244"/>
      <c r="P571" s="244"/>
      <c r="Q571" s="245" t="s">
        <v>1305</v>
      </c>
    </row>
    <row r="572" spans="1:17" x14ac:dyDescent="0.25">
      <c r="A572" s="243">
        <v>117</v>
      </c>
      <c r="B572" s="243">
        <v>1</v>
      </c>
      <c r="C572" s="243" t="s">
        <v>761</v>
      </c>
      <c r="D572" s="243" t="s">
        <v>1330</v>
      </c>
      <c r="E572" s="243" t="s">
        <v>1142</v>
      </c>
      <c r="F572" s="243">
        <v>5</v>
      </c>
      <c r="G572" s="244">
        <v>4.5999999999999999E-2</v>
      </c>
      <c r="H572" s="244"/>
      <c r="I572" s="244"/>
      <c r="J572" s="244"/>
      <c r="K572" s="244"/>
      <c r="L572" s="244"/>
      <c r="M572" s="244"/>
      <c r="N572" s="244"/>
      <c r="O572" s="244"/>
      <c r="P572" s="244"/>
      <c r="Q572" s="245" t="s">
        <v>1305</v>
      </c>
    </row>
    <row r="573" spans="1:17" ht="31.5" x14ac:dyDescent="0.25">
      <c r="A573" s="243">
        <v>118</v>
      </c>
      <c r="B573" s="243">
        <v>1</v>
      </c>
      <c r="C573" s="243" t="s">
        <v>761</v>
      </c>
      <c r="D573" s="243" t="s">
        <v>1331</v>
      </c>
      <c r="E573" s="243" t="s">
        <v>1142</v>
      </c>
      <c r="F573" s="243">
        <v>5</v>
      </c>
      <c r="G573" s="244">
        <v>0.23300000000000001</v>
      </c>
      <c r="H573" s="244"/>
      <c r="I573" s="244"/>
      <c r="J573" s="244"/>
      <c r="K573" s="244"/>
      <c r="L573" s="244"/>
      <c r="M573" s="244"/>
      <c r="N573" s="244"/>
      <c r="O573" s="244"/>
      <c r="P573" s="244"/>
      <c r="Q573" s="245" t="s">
        <v>1332</v>
      </c>
    </row>
    <row r="574" spans="1:17" ht="31.5" x14ac:dyDescent="0.25">
      <c r="A574" s="243">
        <v>119</v>
      </c>
      <c r="B574" s="243">
        <v>1</v>
      </c>
      <c r="C574" s="243" t="s">
        <v>518</v>
      </c>
      <c r="D574" s="243" t="s">
        <v>1333</v>
      </c>
      <c r="E574" s="243" t="s">
        <v>1114</v>
      </c>
      <c r="F574" s="243">
        <v>20</v>
      </c>
      <c r="G574" s="244"/>
      <c r="H574" s="244"/>
      <c r="I574" s="244"/>
      <c r="J574" s="244">
        <v>0.182</v>
      </c>
      <c r="K574" s="244"/>
      <c r="L574" s="244"/>
      <c r="M574" s="244"/>
      <c r="N574" s="244"/>
      <c r="O574" s="244"/>
      <c r="P574" s="244"/>
      <c r="Q574" s="245" t="s">
        <v>1334</v>
      </c>
    </row>
    <row r="575" spans="1:17" x14ac:dyDescent="0.25">
      <c r="A575" s="243">
        <v>120</v>
      </c>
      <c r="B575" s="243">
        <v>1</v>
      </c>
      <c r="C575" s="243" t="s">
        <v>518</v>
      </c>
      <c r="D575" s="243" t="s">
        <v>1335</v>
      </c>
      <c r="E575" s="243" t="s">
        <v>1114</v>
      </c>
      <c r="F575" s="243">
        <v>20</v>
      </c>
      <c r="G575" s="244"/>
      <c r="H575" s="244"/>
      <c r="I575" s="244"/>
      <c r="J575" s="244">
        <v>0.152</v>
      </c>
      <c r="K575" s="244"/>
      <c r="L575" s="244"/>
      <c r="M575" s="244"/>
      <c r="N575" s="244"/>
      <c r="O575" s="244"/>
      <c r="P575" s="244"/>
      <c r="Q575" s="245" t="s">
        <v>1210</v>
      </c>
    </row>
    <row r="576" spans="1:17" x14ac:dyDescent="0.25">
      <c r="A576" s="243">
        <v>121</v>
      </c>
      <c r="B576" s="243">
        <v>1</v>
      </c>
      <c r="C576" s="243" t="s">
        <v>518</v>
      </c>
      <c r="D576" s="243" t="s">
        <v>1336</v>
      </c>
      <c r="E576" s="243" t="s">
        <v>1114</v>
      </c>
      <c r="F576" s="243">
        <v>20</v>
      </c>
      <c r="G576" s="244"/>
      <c r="H576" s="244"/>
      <c r="I576" s="244"/>
      <c r="J576" s="244">
        <v>0</v>
      </c>
      <c r="K576" s="244"/>
      <c r="L576" s="244"/>
      <c r="M576" s="244"/>
      <c r="N576" s="244"/>
      <c r="O576" s="244"/>
      <c r="P576" s="244"/>
      <c r="Q576" s="245" t="s">
        <v>1210</v>
      </c>
    </row>
    <row r="577" spans="1:17" x14ac:dyDescent="0.25">
      <c r="A577" s="243">
        <v>122</v>
      </c>
      <c r="B577" s="243">
        <v>1</v>
      </c>
      <c r="C577" s="243" t="s">
        <v>518</v>
      </c>
      <c r="D577" s="243" t="s">
        <v>1337</v>
      </c>
      <c r="E577" s="243" t="s">
        <v>1114</v>
      </c>
      <c r="F577" s="243">
        <v>20</v>
      </c>
      <c r="G577" s="244"/>
      <c r="H577" s="244"/>
      <c r="I577" s="244"/>
      <c r="J577" s="244">
        <v>8.9999999999999993E-3</v>
      </c>
      <c r="K577" s="244"/>
      <c r="L577" s="244"/>
      <c r="M577" s="244"/>
      <c r="N577" s="244"/>
      <c r="O577" s="244"/>
      <c r="P577" s="244"/>
      <c r="Q577" s="245" t="s">
        <v>1338</v>
      </c>
    </row>
    <row r="578" spans="1:17" ht="31.5" x14ac:dyDescent="0.25">
      <c r="A578" s="243">
        <v>123</v>
      </c>
      <c r="B578" s="243">
        <v>1</v>
      </c>
      <c r="C578" s="243" t="s">
        <v>518</v>
      </c>
      <c r="D578" s="243" t="s">
        <v>1339</v>
      </c>
      <c r="E578" s="243" t="s">
        <v>1114</v>
      </c>
      <c r="F578" s="243">
        <v>20</v>
      </c>
      <c r="G578" s="244"/>
      <c r="H578" s="244"/>
      <c r="I578" s="244"/>
      <c r="J578" s="244">
        <v>0.39900000000000002</v>
      </c>
      <c r="K578" s="244"/>
      <c r="L578" s="244"/>
      <c r="M578" s="244"/>
      <c r="N578" s="244"/>
      <c r="O578" s="244"/>
      <c r="P578" s="244"/>
      <c r="Q578" s="245" t="s">
        <v>1340</v>
      </c>
    </row>
    <row r="579" spans="1:17" x14ac:dyDescent="0.25">
      <c r="A579" s="243">
        <v>124</v>
      </c>
      <c r="B579" s="243">
        <v>1</v>
      </c>
      <c r="C579" s="243" t="s">
        <v>139</v>
      </c>
      <c r="D579" s="243" t="s">
        <v>1341</v>
      </c>
      <c r="E579" s="243" t="s">
        <v>1142</v>
      </c>
      <c r="F579" s="243">
        <v>5</v>
      </c>
      <c r="G579" s="244"/>
      <c r="H579" s="244"/>
      <c r="I579" s="244"/>
      <c r="J579" s="244"/>
      <c r="K579" s="244"/>
      <c r="L579" s="244">
        <v>0.158</v>
      </c>
      <c r="M579" s="244"/>
      <c r="N579" s="244"/>
      <c r="O579" s="244"/>
      <c r="P579" s="244"/>
      <c r="Q579" s="245" t="s">
        <v>1298</v>
      </c>
    </row>
    <row r="580" spans="1:17" ht="47.25" x14ac:dyDescent="0.25">
      <c r="A580" s="243">
        <v>125</v>
      </c>
      <c r="B580" s="243">
        <v>1</v>
      </c>
      <c r="C580" s="243" t="s">
        <v>139</v>
      </c>
      <c r="D580" s="243" t="s">
        <v>1342</v>
      </c>
      <c r="E580" s="243" t="s">
        <v>1142</v>
      </c>
      <c r="F580" s="243">
        <v>5</v>
      </c>
      <c r="G580" s="244"/>
      <c r="H580" s="244"/>
      <c r="I580" s="244"/>
      <c r="J580" s="244"/>
      <c r="K580" s="244"/>
      <c r="L580" s="244">
        <v>0.222</v>
      </c>
      <c r="M580" s="244"/>
      <c r="N580" s="244"/>
      <c r="O580" s="244"/>
      <c r="P580" s="244"/>
      <c r="Q580" s="245" t="s">
        <v>1343</v>
      </c>
    </row>
    <row r="581" spans="1:17" x14ac:dyDescent="0.25">
      <c r="A581" s="243">
        <v>126</v>
      </c>
      <c r="B581" s="243">
        <v>1</v>
      </c>
      <c r="C581" s="243" t="s">
        <v>139</v>
      </c>
      <c r="D581" s="243" t="s">
        <v>1344</v>
      </c>
      <c r="E581" s="243" t="s">
        <v>1142</v>
      </c>
      <c r="F581" s="243">
        <v>5</v>
      </c>
      <c r="G581" s="244"/>
      <c r="H581" s="244"/>
      <c r="I581" s="244"/>
      <c r="J581" s="244"/>
      <c r="K581" s="244"/>
      <c r="L581" s="244">
        <v>0.13700000000000001</v>
      </c>
      <c r="M581" s="244"/>
      <c r="N581" s="244"/>
      <c r="O581" s="244"/>
      <c r="P581" s="244"/>
      <c r="Q581" s="245" t="s">
        <v>1298</v>
      </c>
    </row>
    <row r="582" spans="1:17" ht="157.5" x14ac:dyDescent="0.25">
      <c r="A582" s="243">
        <v>127</v>
      </c>
      <c r="B582" s="243">
        <v>1</v>
      </c>
      <c r="C582" s="243" t="s">
        <v>774</v>
      </c>
      <c r="D582" s="243" t="s">
        <v>1345</v>
      </c>
      <c r="E582" s="243" t="s">
        <v>1142</v>
      </c>
      <c r="F582" s="243">
        <v>5</v>
      </c>
      <c r="G582" s="244"/>
      <c r="H582" s="244"/>
      <c r="I582" s="244">
        <v>0.22900000000000001</v>
      </c>
      <c r="J582" s="244"/>
      <c r="K582" s="244"/>
      <c r="L582" s="244"/>
      <c r="M582" s="244"/>
      <c r="N582" s="244"/>
      <c r="O582" s="244"/>
      <c r="P582" s="244"/>
      <c r="Q582" s="245" t="s">
        <v>1346</v>
      </c>
    </row>
    <row r="583" spans="1:17" x14ac:dyDescent="0.25">
      <c r="A583" s="243">
        <v>128</v>
      </c>
      <c r="B583" s="243">
        <v>1</v>
      </c>
      <c r="C583" s="243" t="s">
        <v>774</v>
      </c>
      <c r="D583" s="243" t="s">
        <v>1347</v>
      </c>
      <c r="E583" s="243" t="s">
        <v>1142</v>
      </c>
      <c r="F583" s="243">
        <v>5</v>
      </c>
      <c r="G583" s="244"/>
      <c r="H583" s="244"/>
      <c r="I583" s="244">
        <v>0</v>
      </c>
      <c r="J583" s="244"/>
      <c r="K583" s="244"/>
      <c r="L583" s="244"/>
      <c r="M583" s="244"/>
      <c r="N583" s="244"/>
      <c r="O583" s="244"/>
      <c r="P583" s="244"/>
      <c r="Q583" s="245" t="s">
        <v>1164</v>
      </c>
    </row>
    <row r="584" spans="1:17" x14ac:dyDescent="0.25">
      <c r="A584" s="243">
        <v>129</v>
      </c>
      <c r="B584" s="243">
        <v>1</v>
      </c>
      <c r="C584" s="243" t="s">
        <v>774</v>
      </c>
      <c r="D584" s="243" t="s">
        <v>1348</v>
      </c>
      <c r="E584" s="243" t="s">
        <v>1142</v>
      </c>
      <c r="F584" s="243">
        <v>5</v>
      </c>
      <c r="G584" s="244"/>
      <c r="H584" s="244"/>
      <c r="I584" s="244">
        <v>0.64200000000000002</v>
      </c>
      <c r="J584" s="244"/>
      <c r="K584" s="244"/>
      <c r="L584" s="244"/>
      <c r="M584" s="244"/>
      <c r="N584" s="244"/>
      <c r="O584" s="244"/>
      <c r="P584" s="244"/>
      <c r="Q584" s="245" t="s">
        <v>1349</v>
      </c>
    </row>
    <row r="585" spans="1:17" x14ac:dyDescent="0.25">
      <c r="A585" s="243">
        <v>130</v>
      </c>
      <c r="B585" s="243">
        <v>1</v>
      </c>
      <c r="C585" s="243" t="s">
        <v>774</v>
      </c>
      <c r="D585" s="243" t="s">
        <v>1350</v>
      </c>
      <c r="E585" s="243" t="s">
        <v>1142</v>
      </c>
      <c r="F585" s="243">
        <v>5</v>
      </c>
      <c r="G585" s="244"/>
      <c r="H585" s="244"/>
      <c r="I585" s="244">
        <v>1.0999999999999999E-2</v>
      </c>
      <c r="J585" s="244"/>
      <c r="K585" s="244"/>
      <c r="L585" s="244"/>
      <c r="M585" s="244"/>
      <c r="N585" s="244"/>
      <c r="O585" s="244"/>
      <c r="P585" s="244"/>
      <c r="Q585" s="245" t="s">
        <v>1210</v>
      </c>
    </row>
    <row r="586" spans="1:17" x14ac:dyDescent="0.25">
      <c r="A586" s="243">
        <v>131</v>
      </c>
      <c r="B586" s="243">
        <v>1</v>
      </c>
      <c r="C586" s="243" t="s">
        <v>774</v>
      </c>
      <c r="D586" s="243" t="s">
        <v>1351</v>
      </c>
      <c r="E586" s="243" t="s">
        <v>1142</v>
      </c>
      <c r="F586" s="243">
        <v>5</v>
      </c>
      <c r="G586" s="244"/>
      <c r="H586" s="244"/>
      <c r="I586" s="244">
        <v>6.6000000000000003E-2</v>
      </c>
      <c r="J586" s="244"/>
      <c r="K586" s="244"/>
      <c r="L586" s="244"/>
      <c r="M586" s="244"/>
      <c r="N586" s="244"/>
      <c r="O586" s="244"/>
      <c r="P586" s="244"/>
      <c r="Q586" s="245" t="s">
        <v>1210</v>
      </c>
    </row>
    <row r="587" spans="1:17" x14ac:dyDescent="0.25">
      <c r="A587" s="243">
        <v>132</v>
      </c>
      <c r="B587" s="243">
        <v>1</v>
      </c>
      <c r="C587" s="243" t="s">
        <v>774</v>
      </c>
      <c r="D587" s="243" t="s">
        <v>1352</v>
      </c>
      <c r="E587" s="243" t="s">
        <v>1142</v>
      </c>
      <c r="F587" s="243">
        <v>5</v>
      </c>
      <c r="G587" s="244"/>
      <c r="H587" s="244"/>
      <c r="I587" s="244">
        <v>0</v>
      </c>
      <c r="J587" s="244"/>
      <c r="K587" s="244"/>
      <c r="L587" s="244"/>
      <c r="M587" s="244"/>
      <c r="N587" s="244"/>
      <c r="O587" s="244"/>
      <c r="P587" s="244"/>
      <c r="Q587" s="245" t="s">
        <v>1164</v>
      </c>
    </row>
    <row r="588" spans="1:17" x14ac:dyDescent="0.25">
      <c r="A588" s="243">
        <v>133</v>
      </c>
      <c r="B588" s="243">
        <v>1</v>
      </c>
      <c r="C588" s="243" t="s">
        <v>774</v>
      </c>
      <c r="D588" s="243" t="s">
        <v>1353</v>
      </c>
      <c r="E588" s="243" t="s">
        <v>1142</v>
      </c>
      <c r="F588" s="243">
        <v>5</v>
      </c>
      <c r="G588" s="244"/>
      <c r="H588" s="244"/>
      <c r="I588" s="244">
        <v>0</v>
      </c>
      <c r="J588" s="244"/>
      <c r="K588" s="244"/>
      <c r="L588" s="244"/>
      <c r="M588" s="244"/>
      <c r="N588" s="244"/>
      <c r="O588" s="244"/>
      <c r="P588" s="244"/>
      <c r="Q588" s="245" t="s">
        <v>1164</v>
      </c>
    </row>
    <row r="589" spans="1:17" ht="47.25" x14ac:dyDescent="0.25">
      <c r="A589" s="243">
        <v>134</v>
      </c>
      <c r="B589" s="243">
        <v>1</v>
      </c>
      <c r="C589" s="243" t="s">
        <v>1354</v>
      </c>
      <c r="D589" s="243" t="s">
        <v>1355</v>
      </c>
      <c r="E589" s="243" t="s">
        <v>1142</v>
      </c>
      <c r="F589" s="243">
        <v>5</v>
      </c>
      <c r="G589" s="244"/>
      <c r="H589" s="244"/>
      <c r="I589" s="244"/>
      <c r="J589" s="244"/>
      <c r="K589" s="244"/>
      <c r="L589" s="244"/>
      <c r="M589" s="244"/>
      <c r="N589" s="244"/>
      <c r="O589" s="244"/>
      <c r="P589" s="244">
        <v>0.29099999999999998</v>
      </c>
      <c r="Q589" s="245" t="s">
        <v>1356</v>
      </c>
    </row>
    <row r="590" spans="1:17" x14ac:dyDescent="0.25">
      <c r="A590" s="243">
        <v>135</v>
      </c>
      <c r="B590" s="243">
        <v>1</v>
      </c>
      <c r="C590" s="243" t="s">
        <v>1354</v>
      </c>
      <c r="D590" s="243" t="s">
        <v>1357</v>
      </c>
      <c r="E590" s="243" t="s">
        <v>1174</v>
      </c>
      <c r="F590" s="243">
        <v>60</v>
      </c>
      <c r="G590" s="244"/>
      <c r="H590" s="244"/>
      <c r="I590" s="244"/>
      <c r="J590" s="244"/>
      <c r="K590" s="244"/>
      <c r="L590" s="244"/>
      <c r="M590" s="244"/>
      <c r="N590" s="244"/>
      <c r="O590" s="244"/>
      <c r="P590" s="244">
        <v>7.8E-2</v>
      </c>
      <c r="Q590" s="245" t="s">
        <v>1358</v>
      </c>
    </row>
    <row r="591" spans="1:17" x14ac:dyDescent="0.25">
      <c r="A591" s="243">
        <v>136</v>
      </c>
      <c r="B591" s="243">
        <v>1</v>
      </c>
      <c r="C591" s="243" t="s">
        <v>1354</v>
      </c>
      <c r="D591" s="243" t="s">
        <v>1359</v>
      </c>
      <c r="E591" s="243" t="s">
        <v>1174</v>
      </c>
      <c r="F591" s="243">
        <v>60</v>
      </c>
      <c r="G591" s="244"/>
      <c r="H591" s="244"/>
      <c r="I591" s="244"/>
      <c r="J591" s="244"/>
      <c r="K591" s="244"/>
      <c r="L591" s="244"/>
      <c r="M591" s="244"/>
      <c r="N591" s="244"/>
      <c r="O591" s="244"/>
      <c r="P591" s="244">
        <v>0.39900000000000002</v>
      </c>
      <c r="Q591" s="245" t="s">
        <v>1210</v>
      </c>
    </row>
    <row r="592" spans="1:17" ht="78.75" x14ac:dyDescent="0.25">
      <c r="A592" s="243">
        <v>137</v>
      </c>
      <c r="B592" s="243">
        <v>1</v>
      </c>
      <c r="C592" s="243" t="s">
        <v>1354</v>
      </c>
      <c r="D592" s="243" t="s">
        <v>1360</v>
      </c>
      <c r="E592" s="243" t="s">
        <v>1142</v>
      </c>
      <c r="F592" s="243">
        <v>5</v>
      </c>
      <c r="G592" s="244"/>
      <c r="H592" s="244"/>
      <c r="I592" s="244"/>
      <c r="J592" s="244"/>
      <c r="K592" s="244"/>
      <c r="L592" s="244"/>
      <c r="M592" s="244"/>
      <c r="N592" s="244"/>
      <c r="O592" s="244"/>
      <c r="P592" s="244">
        <v>0.56799999999999995</v>
      </c>
      <c r="Q592" s="245" t="s">
        <v>1361</v>
      </c>
    </row>
    <row r="593" spans="1:17" ht="31.5" x14ac:dyDescent="0.25">
      <c r="A593" s="243">
        <v>138</v>
      </c>
      <c r="B593" s="243">
        <v>1</v>
      </c>
      <c r="C593" s="243" t="s">
        <v>1354</v>
      </c>
      <c r="D593" s="243" t="s">
        <v>1362</v>
      </c>
      <c r="E593" s="243" t="s">
        <v>1142</v>
      </c>
      <c r="F593" s="243">
        <v>5</v>
      </c>
      <c r="G593" s="244"/>
      <c r="H593" s="244"/>
      <c r="I593" s="244"/>
      <c r="J593" s="244"/>
      <c r="K593" s="244"/>
      <c r="L593" s="244"/>
      <c r="M593" s="244"/>
      <c r="N593" s="244"/>
      <c r="O593" s="244"/>
      <c r="P593" s="244">
        <v>6.0999999999999999E-2</v>
      </c>
      <c r="Q593" s="245" t="s">
        <v>1363</v>
      </c>
    </row>
    <row r="594" spans="1:17" x14ac:dyDescent="0.25">
      <c r="A594" s="243">
        <v>139</v>
      </c>
      <c r="B594" s="243">
        <v>1</v>
      </c>
      <c r="C594" s="243" t="s">
        <v>1354</v>
      </c>
      <c r="D594" s="243" t="s">
        <v>1364</v>
      </c>
      <c r="E594" s="243" t="s">
        <v>1142</v>
      </c>
      <c r="F594" s="243">
        <v>5</v>
      </c>
      <c r="G594" s="244"/>
      <c r="H594" s="244"/>
      <c r="I594" s="244"/>
      <c r="J594" s="244"/>
      <c r="K594" s="244"/>
      <c r="L594" s="244"/>
      <c r="M594" s="244"/>
      <c r="N594" s="244"/>
      <c r="O594" s="244"/>
      <c r="P594" s="244">
        <v>0.18099999999999999</v>
      </c>
      <c r="Q594" s="245" t="s">
        <v>1365</v>
      </c>
    </row>
    <row r="595" spans="1:17" x14ac:dyDescent="0.25">
      <c r="A595" s="243">
        <v>140</v>
      </c>
      <c r="B595" s="243">
        <v>1</v>
      </c>
      <c r="C595" s="243" t="s">
        <v>1354</v>
      </c>
      <c r="D595" s="243" t="s">
        <v>1366</v>
      </c>
      <c r="E595" s="243" t="s">
        <v>1142</v>
      </c>
      <c r="F595" s="243">
        <v>5</v>
      </c>
      <c r="G595" s="244"/>
      <c r="H595" s="244"/>
      <c r="I595" s="244"/>
      <c r="J595" s="244"/>
      <c r="K595" s="244"/>
      <c r="L595" s="244"/>
      <c r="M595" s="244"/>
      <c r="N595" s="244"/>
      <c r="O595" s="244"/>
      <c r="P595" s="244">
        <v>0.14499999999999999</v>
      </c>
      <c r="Q595" s="245" t="s">
        <v>1367</v>
      </c>
    </row>
    <row r="596" spans="1:17" ht="31.5" x14ac:dyDescent="0.25">
      <c r="A596" s="243">
        <v>141</v>
      </c>
      <c r="B596" s="243">
        <v>1</v>
      </c>
      <c r="C596" s="243" t="s">
        <v>470</v>
      </c>
      <c r="D596" s="243" t="s">
        <v>1368</v>
      </c>
      <c r="E596" s="243" t="s">
        <v>1142</v>
      </c>
      <c r="F596" s="243">
        <v>5</v>
      </c>
      <c r="G596" s="244">
        <v>0.18</v>
      </c>
      <c r="H596" s="244"/>
      <c r="I596" s="244"/>
      <c r="J596" s="244"/>
      <c r="K596" s="244"/>
      <c r="L596" s="244"/>
      <c r="M596" s="244"/>
      <c r="N596" s="244"/>
      <c r="O596" s="244"/>
      <c r="P596" s="244"/>
      <c r="Q596" s="245" t="s">
        <v>1369</v>
      </c>
    </row>
    <row r="597" spans="1:17" ht="63" x14ac:dyDescent="0.25">
      <c r="A597" s="243">
        <v>142</v>
      </c>
      <c r="B597" s="243">
        <v>1</v>
      </c>
      <c r="C597" s="243" t="s">
        <v>470</v>
      </c>
      <c r="D597" s="243" t="s">
        <v>1370</v>
      </c>
      <c r="E597" s="243" t="s">
        <v>1142</v>
      </c>
      <c r="F597" s="243">
        <v>5</v>
      </c>
      <c r="G597" s="244">
        <v>9.8000000000000004E-2</v>
      </c>
      <c r="H597" s="244"/>
      <c r="I597" s="244"/>
      <c r="J597" s="244"/>
      <c r="K597" s="244"/>
      <c r="L597" s="244"/>
      <c r="M597" s="244"/>
      <c r="N597" s="244"/>
      <c r="O597" s="244"/>
      <c r="P597" s="244"/>
      <c r="Q597" s="245" t="s">
        <v>1371</v>
      </c>
    </row>
    <row r="598" spans="1:17" x14ac:dyDescent="0.25">
      <c r="A598" s="243">
        <v>143</v>
      </c>
      <c r="B598" s="243">
        <v>1</v>
      </c>
      <c r="C598" s="243" t="s">
        <v>470</v>
      </c>
      <c r="D598" s="243" t="s">
        <v>1372</v>
      </c>
      <c r="E598" s="243" t="s">
        <v>1142</v>
      </c>
      <c r="F598" s="243">
        <v>5</v>
      </c>
      <c r="G598" s="244">
        <v>0</v>
      </c>
      <c r="H598" s="244"/>
      <c r="I598" s="244"/>
      <c r="J598" s="244"/>
      <c r="K598" s="244"/>
      <c r="L598" s="244"/>
      <c r="M598" s="244"/>
      <c r="N598" s="244"/>
      <c r="O598" s="244"/>
      <c r="P598" s="244"/>
      <c r="Q598" s="245" t="s">
        <v>1373</v>
      </c>
    </row>
    <row r="599" spans="1:17" ht="47.25" x14ac:dyDescent="0.25">
      <c r="A599" s="243">
        <v>144</v>
      </c>
      <c r="B599" s="243">
        <v>1</v>
      </c>
      <c r="C599" s="243" t="s">
        <v>470</v>
      </c>
      <c r="D599" s="243" t="s">
        <v>1374</v>
      </c>
      <c r="E599" s="243" t="s">
        <v>1142</v>
      </c>
      <c r="F599" s="243">
        <v>5</v>
      </c>
      <c r="G599" s="244">
        <v>0.189</v>
      </c>
      <c r="H599" s="244"/>
      <c r="I599" s="244"/>
      <c r="J599" s="244"/>
      <c r="K599" s="244"/>
      <c r="L599" s="244"/>
      <c r="M599" s="244"/>
      <c r="N599" s="244"/>
      <c r="O599" s="244"/>
      <c r="P599" s="244"/>
      <c r="Q599" s="245" t="s">
        <v>1375</v>
      </c>
    </row>
    <row r="600" spans="1:17" ht="94.5" x14ac:dyDescent="0.25">
      <c r="A600" s="243">
        <v>145</v>
      </c>
      <c r="B600" s="243">
        <v>1</v>
      </c>
      <c r="C600" s="243" t="s">
        <v>470</v>
      </c>
      <c r="D600" s="243" t="s">
        <v>1376</v>
      </c>
      <c r="E600" s="243" t="s">
        <v>1142</v>
      </c>
      <c r="F600" s="243">
        <v>5</v>
      </c>
      <c r="G600" s="244">
        <v>0.29799999999999999</v>
      </c>
      <c r="H600" s="244"/>
      <c r="I600" s="244"/>
      <c r="J600" s="244"/>
      <c r="K600" s="244"/>
      <c r="L600" s="244"/>
      <c r="M600" s="244"/>
      <c r="N600" s="244"/>
      <c r="O600" s="244"/>
      <c r="P600" s="244"/>
      <c r="Q600" s="245" t="s">
        <v>1377</v>
      </c>
    </row>
    <row r="601" spans="1:17" x14ac:dyDescent="0.25">
      <c r="A601" s="243">
        <v>146</v>
      </c>
      <c r="B601" s="243">
        <v>1</v>
      </c>
      <c r="C601" s="243" t="s">
        <v>470</v>
      </c>
      <c r="D601" s="243" t="s">
        <v>1378</v>
      </c>
      <c r="E601" s="243" t="s">
        <v>1142</v>
      </c>
      <c r="F601" s="243">
        <v>5</v>
      </c>
      <c r="G601" s="244">
        <v>0.11</v>
      </c>
      <c r="H601" s="244"/>
      <c r="I601" s="244"/>
      <c r="J601" s="244"/>
      <c r="K601" s="244"/>
      <c r="L601" s="244"/>
      <c r="M601" s="244"/>
      <c r="N601" s="244"/>
      <c r="O601" s="244"/>
      <c r="P601" s="244"/>
      <c r="Q601" s="245" t="s">
        <v>1307</v>
      </c>
    </row>
    <row r="602" spans="1:17" x14ac:dyDescent="0.25">
      <c r="A602" s="243">
        <v>147</v>
      </c>
      <c r="B602" s="243">
        <v>1</v>
      </c>
      <c r="C602" s="243" t="s">
        <v>470</v>
      </c>
      <c r="D602" s="243" t="s">
        <v>1379</v>
      </c>
      <c r="E602" s="243" t="s">
        <v>1142</v>
      </c>
      <c r="F602" s="243">
        <v>5</v>
      </c>
      <c r="G602" s="244">
        <v>4.1000000000000002E-2</v>
      </c>
      <c r="H602" s="244"/>
      <c r="I602" s="244"/>
      <c r="J602" s="244"/>
      <c r="K602" s="244"/>
      <c r="L602" s="244"/>
      <c r="M602" s="244"/>
      <c r="N602" s="244"/>
      <c r="O602" s="244"/>
      <c r="P602" s="244"/>
      <c r="Q602" s="245" t="s">
        <v>1210</v>
      </c>
    </row>
    <row r="603" spans="1:17" ht="31.5" x14ac:dyDescent="0.25">
      <c r="A603" s="243">
        <v>148</v>
      </c>
      <c r="B603" s="243">
        <v>1</v>
      </c>
      <c r="C603" s="243" t="s">
        <v>661</v>
      </c>
      <c r="D603" s="243" t="s">
        <v>1380</v>
      </c>
      <c r="E603" s="243" t="s">
        <v>1174</v>
      </c>
      <c r="F603" s="243">
        <v>60</v>
      </c>
      <c r="G603" s="244"/>
      <c r="H603" s="244"/>
      <c r="I603" s="244"/>
      <c r="J603" s="244"/>
      <c r="K603" s="244"/>
      <c r="L603" s="244"/>
      <c r="M603" s="244"/>
      <c r="N603" s="244"/>
      <c r="O603" s="244">
        <v>0.17100000000000001</v>
      </c>
      <c r="P603" s="244"/>
      <c r="Q603" s="245" t="s">
        <v>1381</v>
      </c>
    </row>
    <row r="604" spans="1:17" x14ac:dyDescent="0.25">
      <c r="A604" s="243">
        <v>149</v>
      </c>
      <c r="B604" s="243">
        <v>1</v>
      </c>
      <c r="C604" s="243" t="s">
        <v>661</v>
      </c>
      <c r="D604" s="243" t="s">
        <v>1382</v>
      </c>
      <c r="E604" s="243" t="s">
        <v>1174</v>
      </c>
      <c r="F604" s="243">
        <v>60</v>
      </c>
      <c r="G604" s="244"/>
      <c r="H604" s="244"/>
      <c r="I604" s="244"/>
      <c r="J604" s="244"/>
      <c r="K604" s="244"/>
      <c r="L604" s="244"/>
      <c r="M604" s="244"/>
      <c r="N604" s="244"/>
      <c r="O604" s="244">
        <v>0.53700000000000003</v>
      </c>
      <c r="P604" s="244"/>
      <c r="Q604" s="245" t="s">
        <v>1217</v>
      </c>
    </row>
    <row r="605" spans="1:17" x14ac:dyDescent="0.25">
      <c r="A605" s="243">
        <v>150</v>
      </c>
      <c r="B605" s="243">
        <v>1</v>
      </c>
      <c r="C605" s="243" t="s">
        <v>661</v>
      </c>
      <c r="D605" s="243" t="s">
        <v>1383</v>
      </c>
      <c r="E605" s="243" t="s">
        <v>1174</v>
      </c>
      <c r="F605" s="243">
        <v>60</v>
      </c>
      <c r="G605" s="244"/>
      <c r="H605" s="244"/>
      <c r="I605" s="244"/>
      <c r="J605" s="244"/>
      <c r="K605" s="244"/>
      <c r="L605" s="244"/>
      <c r="M605" s="244"/>
      <c r="N605" s="244"/>
      <c r="O605" s="244">
        <v>1.4E-2</v>
      </c>
      <c r="P605" s="244"/>
      <c r="Q605" s="245" t="s">
        <v>1384</v>
      </c>
    </row>
    <row r="606" spans="1:17" x14ac:dyDescent="0.25">
      <c r="A606" s="243">
        <v>151</v>
      </c>
      <c r="B606" s="243">
        <v>1</v>
      </c>
      <c r="C606" s="243" t="s">
        <v>661</v>
      </c>
      <c r="D606" s="243" t="s">
        <v>1385</v>
      </c>
      <c r="E606" s="243" t="s">
        <v>1174</v>
      </c>
      <c r="F606" s="243">
        <v>60</v>
      </c>
      <c r="G606" s="244"/>
      <c r="H606" s="244"/>
      <c r="I606" s="244"/>
      <c r="J606" s="244"/>
      <c r="K606" s="244"/>
      <c r="L606" s="244"/>
      <c r="M606" s="244"/>
      <c r="N606" s="244"/>
      <c r="O606" s="244">
        <v>1.2E-2</v>
      </c>
      <c r="P606" s="244"/>
      <c r="Q606" s="245" t="s">
        <v>1384</v>
      </c>
    </row>
    <row r="607" spans="1:17" ht="31.5" x14ac:dyDescent="0.25">
      <c r="A607" s="243">
        <v>152</v>
      </c>
      <c r="B607" s="243">
        <v>1</v>
      </c>
      <c r="C607" s="243" t="s">
        <v>468</v>
      </c>
      <c r="D607" s="243" t="s">
        <v>1386</v>
      </c>
      <c r="E607" s="243" t="s">
        <v>1174</v>
      </c>
      <c r="F607" s="243">
        <v>60</v>
      </c>
      <c r="G607" s="244">
        <v>0.13600000000000001</v>
      </c>
      <c r="H607" s="244"/>
      <c r="I607" s="244"/>
      <c r="J607" s="244"/>
      <c r="K607" s="244"/>
      <c r="L607" s="244"/>
      <c r="M607" s="244"/>
      <c r="N607" s="244"/>
      <c r="O607" s="244"/>
      <c r="P607" s="244"/>
      <c r="Q607" s="245" t="s">
        <v>1387</v>
      </c>
    </row>
    <row r="608" spans="1:17" ht="31.5" x14ac:dyDescent="0.25">
      <c r="A608" s="243">
        <v>153</v>
      </c>
      <c r="B608" s="243">
        <v>1</v>
      </c>
      <c r="C608" s="243" t="s">
        <v>468</v>
      </c>
      <c r="D608" s="243" t="s">
        <v>1388</v>
      </c>
      <c r="E608" s="243" t="s">
        <v>1174</v>
      </c>
      <c r="F608" s="243">
        <v>60</v>
      </c>
      <c r="G608" s="244">
        <v>0.18099999999999999</v>
      </c>
      <c r="H608" s="244"/>
      <c r="I608" s="244"/>
      <c r="J608" s="244"/>
      <c r="K608" s="244"/>
      <c r="L608" s="244"/>
      <c r="M608" s="244"/>
      <c r="N608" s="244"/>
      <c r="O608" s="244"/>
      <c r="P608" s="244"/>
      <c r="Q608" s="245" t="s">
        <v>1389</v>
      </c>
    </row>
    <row r="609" spans="1:17" x14ac:dyDescent="0.25">
      <c r="A609" s="243">
        <v>154</v>
      </c>
      <c r="B609" s="243">
        <v>1</v>
      </c>
      <c r="C609" s="243" t="s">
        <v>468</v>
      </c>
      <c r="D609" s="243" t="s">
        <v>1390</v>
      </c>
      <c r="E609" s="243" t="s">
        <v>1174</v>
      </c>
      <c r="F609" s="243">
        <v>60</v>
      </c>
      <c r="G609" s="244">
        <v>8.0000000000000002E-3</v>
      </c>
      <c r="H609" s="244"/>
      <c r="I609" s="244"/>
      <c r="J609" s="244"/>
      <c r="K609" s="244"/>
      <c r="L609" s="244"/>
      <c r="M609" s="244"/>
      <c r="N609" s="244"/>
      <c r="O609" s="244"/>
      <c r="P609" s="244"/>
      <c r="Q609" s="245" t="s">
        <v>1151</v>
      </c>
    </row>
    <row r="610" spans="1:17" x14ac:dyDescent="0.25">
      <c r="A610" s="243">
        <v>155</v>
      </c>
      <c r="B610" s="243">
        <v>1</v>
      </c>
      <c r="C610" s="243" t="s">
        <v>468</v>
      </c>
      <c r="D610" s="243" t="s">
        <v>1391</v>
      </c>
      <c r="E610" s="243" t="s">
        <v>1174</v>
      </c>
      <c r="F610" s="243">
        <v>60</v>
      </c>
      <c r="G610" s="244">
        <v>0</v>
      </c>
      <c r="H610" s="244"/>
      <c r="I610" s="244"/>
      <c r="J610" s="244"/>
      <c r="K610" s="244"/>
      <c r="L610" s="244"/>
      <c r="M610" s="244"/>
      <c r="N610" s="244"/>
      <c r="O610" s="244"/>
      <c r="P610" s="244"/>
      <c r="Q610" s="245" t="s">
        <v>1392</v>
      </c>
    </row>
    <row r="611" spans="1:17" x14ac:dyDescent="0.25">
      <c r="A611" s="243">
        <v>156</v>
      </c>
      <c r="B611" s="243">
        <v>1</v>
      </c>
      <c r="C611" s="243" t="s">
        <v>1393</v>
      </c>
      <c r="D611" s="243" t="s">
        <v>1394</v>
      </c>
      <c r="E611" s="243" t="s">
        <v>1142</v>
      </c>
      <c r="F611" s="243">
        <v>5</v>
      </c>
      <c r="G611" s="244"/>
      <c r="H611" s="244"/>
      <c r="I611" s="244">
        <v>0.126</v>
      </c>
      <c r="J611" s="244"/>
      <c r="K611" s="244"/>
      <c r="L611" s="244"/>
      <c r="M611" s="244"/>
      <c r="N611" s="244"/>
      <c r="O611" s="244"/>
      <c r="P611" s="244"/>
      <c r="Q611" s="245" t="s">
        <v>1395</v>
      </c>
    </row>
    <row r="612" spans="1:17" x14ac:dyDescent="0.25">
      <c r="A612" s="243">
        <v>157</v>
      </c>
      <c r="B612" s="243">
        <v>1</v>
      </c>
      <c r="C612" s="243" t="s">
        <v>1393</v>
      </c>
      <c r="D612" s="243" t="s">
        <v>1396</v>
      </c>
      <c r="E612" s="243" t="s">
        <v>1142</v>
      </c>
      <c r="F612" s="243">
        <v>5</v>
      </c>
      <c r="G612" s="244"/>
      <c r="H612" s="244"/>
      <c r="I612" s="244">
        <v>0.20599999999999999</v>
      </c>
      <c r="J612" s="244"/>
      <c r="K612" s="244"/>
      <c r="L612" s="244"/>
      <c r="M612" s="244"/>
      <c r="N612" s="244"/>
      <c r="O612" s="244"/>
      <c r="P612" s="244"/>
      <c r="Q612" s="245" t="s">
        <v>1397</v>
      </c>
    </row>
    <row r="613" spans="1:17" ht="31.5" x14ac:dyDescent="0.25">
      <c r="A613" s="243">
        <v>158</v>
      </c>
      <c r="B613" s="243">
        <v>1</v>
      </c>
      <c r="C613" s="243" t="s">
        <v>1393</v>
      </c>
      <c r="D613" s="243" t="s">
        <v>1398</v>
      </c>
      <c r="E613" s="243" t="s">
        <v>1142</v>
      </c>
      <c r="F613" s="243">
        <v>5</v>
      </c>
      <c r="G613" s="244"/>
      <c r="H613" s="244"/>
      <c r="I613" s="244">
        <v>0.47099999999999997</v>
      </c>
      <c r="J613" s="244"/>
      <c r="K613" s="244"/>
      <c r="L613" s="244"/>
      <c r="M613" s="244"/>
      <c r="N613" s="244"/>
      <c r="O613" s="244"/>
      <c r="P613" s="244"/>
      <c r="Q613" s="245" t="s">
        <v>1399</v>
      </c>
    </row>
    <row r="614" spans="1:17" ht="47.25" x14ac:dyDescent="0.25">
      <c r="A614" s="243">
        <v>159</v>
      </c>
      <c r="B614" s="243">
        <v>1</v>
      </c>
      <c r="C614" s="243" t="s">
        <v>1393</v>
      </c>
      <c r="D614" s="243" t="s">
        <v>1400</v>
      </c>
      <c r="E614" s="243" t="s">
        <v>1142</v>
      </c>
      <c r="F614" s="243">
        <v>5</v>
      </c>
      <c r="G614" s="244"/>
      <c r="H614" s="244"/>
      <c r="I614" s="244">
        <v>6.6000000000000003E-2</v>
      </c>
      <c r="J614" s="244"/>
      <c r="K614" s="244"/>
      <c r="L614" s="244"/>
      <c r="M614" s="244"/>
      <c r="N614" s="244"/>
      <c r="O614" s="244"/>
      <c r="P614" s="244"/>
      <c r="Q614" s="245" t="s">
        <v>1401</v>
      </c>
    </row>
    <row r="615" spans="1:17" ht="126" x14ac:dyDescent="0.25">
      <c r="A615" s="243">
        <v>160</v>
      </c>
      <c r="B615" s="243">
        <v>1</v>
      </c>
      <c r="C615" s="243" t="s">
        <v>1393</v>
      </c>
      <c r="D615" s="243" t="s">
        <v>1402</v>
      </c>
      <c r="E615" s="243" t="s">
        <v>1142</v>
      </c>
      <c r="F615" s="243">
        <v>5</v>
      </c>
      <c r="G615" s="244"/>
      <c r="H615" s="244"/>
      <c r="I615" s="244">
        <v>0.50600000000000001</v>
      </c>
      <c r="J615" s="244"/>
      <c r="K615" s="244"/>
      <c r="L615" s="244"/>
      <c r="M615" s="244"/>
      <c r="N615" s="244"/>
      <c r="O615" s="244"/>
      <c r="P615" s="244"/>
      <c r="Q615" s="245" t="s">
        <v>1403</v>
      </c>
    </row>
    <row r="616" spans="1:17" ht="94.5" x14ac:dyDescent="0.25">
      <c r="A616" s="243">
        <v>161</v>
      </c>
      <c r="B616" s="243">
        <v>1</v>
      </c>
      <c r="C616" s="243" t="s">
        <v>1393</v>
      </c>
      <c r="D616" s="243" t="s">
        <v>1404</v>
      </c>
      <c r="E616" s="243" t="s">
        <v>1142</v>
      </c>
      <c r="F616" s="243">
        <v>5</v>
      </c>
      <c r="G616" s="244"/>
      <c r="H616" s="244"/>
      <c r="I616" s="244">
        <v>0.40899999999999997</v>
      </c>
      <c r="J616" s="244"/>
      <c r="K616" s="244"/>
      <c r="L616" s="244"/>
      <c r="M616" s="244"/>
      <c r="N616" s="244"/>
      <c r="O616" s="244"/>
      <c r="P616" s="244"/>
      <c r="Q616" s="245" t="s">
        <v>1405</v>
      </c>
    </row>
    <row r="617" spans="1:17" ht="31.5" x14ac:dyDescent="0.25">
      <c r="A617" s="243">
        <v>162</v>
      </c>
      <c r="B617" s="243">
        <v>1</v>
      </c>
      <c r="C617" s="243" t="s">
        <v>1406</v>
      </c>
      <c r="D617" s="243" t="s">
        <v>1407</v>
      </c>
      <c r="E617" s="243" t="s">
        <v>1142</v>
      </c>
      <c r="F617" s="243">
        <v>5</v>
      </c>
      <c r="G617" s="244">
        <v>0.505</v>
      </c>
      <c r="H617" s="244"/>
      <c r="I617" s="244"/>
      <c r="J617" s="244"/>
      <c r="K617" s="244"/>
      <c r="L617" s="244"/>
      <c r="M617" s="244"/>
      <c r="N617" s="244"/>
      <c r="O617" s="244"/>
      <c r="P617" s="244"/>
      <c r="Q617" s="245" t="s">
        <v>1408</v>
      </c>
    </row>
    <row r="618" spans="1:17" x14ac:dyDescent="0.25">
      <c r="A618" s="243">
        <v>163</v>
      </c>
      <c r="B618" s="243">
        <v>1</v>
      </c>
      <c r="C618" s="243" t="s">
        <v>1406</v>
      </c>
      <c r="D618" s="243" t="s">
        <v>1409</v>
      </c>
      <c r="E618" s="243" t="s">
        <v>1142</v>
      </c>
      <c r="F618" s="243">
        <v>5</v>
      </c>
      <c r="G618" s="244"/>
      <c r="H618" s="244"/>
      <c r="I618" s="244">
        <v>0.217</v>
      </c>
      <c r="J618" s="244"/>
      <c r="K618" s="244"/>
      <c r="L618" s="244"/>
      <c r="M618" s="244"/>
      <c r="N618" s="244"/>
      <c r="O618" s="244"/>
      <c r="P618" s="244"/>
      <c r="Q618" s="245" t="s">
        <v>1217</v>
      </c>
    </row>
    <row r="619" spans="1:17" x14ac:dyDescent="0.25">
      <c r="A619" s="243">
        <v>164</v>
      </c>
      <c r="B619" s="243">
        <v>1</v>
      </c>
      <c r="C619" s="243" t="s">
        <v>1406</v>
      </c>
      <c r="D619" s="243" t="s">
        <v>1410</v>
      </c>
      <c r="E619" s="243" t="s">
        <v>1142</v>
      </c>
      <c r="F619" s="243">
        <v>5</v>
      </c>
      <c r="G619" s="244"/>
      <c r="H619" s="244"/>
      <c r="I619" s="244">
        <v>0.49199999999999999</v>
      </c>
      <c r="J619" s="244"/>
      <c r="K619" s="244"/>
      <c r="L619" s="244"/>
      <c r="M619" s="244"/>
      <c r="N619" s="244"/>
      <c r="O619" s="244"/>
      <c r="P619" s="244"/>
      <c r="Q619" s="245" t="s">
        <v>1217</v>
      </c>
    </row>
    <row r="620" spans="1:17" ht="31.5" x14ac:dyDescent="0.25">
      <c r="A620" s="243">
        <v>165</v>
      </c>
      <c r="B620" s="243">
        <v>1</v>
      </c>
      <c r="C620" s="243" t="s">
        <v>1406</v>
      </c>
      <c r="D620" s="243" t="s">
        <v>1411</v>
      </c>
      <c r="E620" s="243" t="s">
        <v>1142</v>
      </c>
      <c r="F620" s="243">
        <v>5</v>
      </c>
      <c r="G620" s="244">
        <v>1.2999999999999999E-2</v>
      </c>
      <c r="H620" s="244"/>
      <c r="I620" s="244"/>
      <c r="J620" s="244"/>
      <c r="K620" s="244"/>
      <c r="L620" s="244"/>
      <c r="M620" s="244"/>
      <c r="N620" s="244"/>
      <c r="O620" s="244"/>
      <c r="P620" s="244"/>
      <c r="Q620" s="245" t="s">
        <v>1412</v>
      </c>
    </row>
    <row r="621" spans="1:17" x14ac:dyDescent="0.25">
      <c r="A621" s="243">
        <v>166</v>
      </c>
      <c r="B621" s="243">
        <v>1</v>
      </c>
      <c r="C621" s="243" t="s">
        <v>1413</v>
      </c>
      <c r="D621" s="243" t="s">
        <v>1414</v>
      </c>
      <c r="E621" s="243" t="s">
        <v>1142</v>
      </c>
      <c r="F621" s="243">
        <v>5</v>
      </c>
      <c r="G621" s="244"/>
      <c r="H621" s="244">
        <v>0.248</v>
      </c>
      <c r="I621" s="244"/>
      <c r="J621" s="244"/>
      <c r="K621" s="244"/>
      <c r="L621" s="244"/>
      <c r="M621" s="244"/>
      <c r="N621" s="244"/>
      <c r="O621" s="244"/>
      <c r="P621" s="244"/>
      <c r="Q621" s="245" t="s">
        <v>1415</v>
      </c>
    </row>
    <row r="622" spans="1:17" ht="110.25" x14ac:dyDescent="0.25">
      <c r="A622" s="243">
        <v>167</v>
      </c>
      <c r="B622" s="243">
        <v>1</v>
      </c>
      <c r="C622" s="243" t="s">
        <v>1413</v>
      </c>
      <c r="D622" s="243" t="s">
        <v>1416</v>
      </c>
      <c r="E622" s="243" t="s">
        <v>1142</v>
      </c>
      <c r="F622" s="243">
        <v>5</v>
      </c>
      <c r="G622" s="244"/>
      <c r="H622" s="244">
        <v>0.36</v>
      </c>
      <c r="I622" s="244"/>
      <c r="J622" s="244"/>
      <c r="K622" s="244"/>
      <c r="L622" s="244"/>
      <c r="M622" s="244"/>
      <c r="N622" s="244"/>
      <c r="O622" s="244"/>
      <c r="P622" s="244"/>
      <c r="Q622" s="245" t="s">
        <v>1417</v>
      </c>
    </row>
    <row r="623" spans="1:17" ht="204.75" x14ac:dyDescent="0.25">
      <c r="A623" s="243">
        <v>168</v>
      </c>
      <c r="B623" s="243">
        <v>1</v>
      </c>
      <c r="C623" s="243" t="s">
        <v>1413</v>
      </c>
      <c r="D623" s="243" t="s">
        <v>1418</v>
      </c>
      <c r="E623" s="243" t="s">
        <v>1142</v>
      </c>
      <c r="F623" s="243">
        <v>5</v>
      </c>
      <c r="G623" s="244"/>
      <c r="H623" s="244">
        <v>0.27</v>
      </c>
      <c r="I623" s="244"/>
      <c r="J623" s="244"/>
      <c r="K623" s="244"/>
      <c r="L623" s="244"/>
      <c r="M623" s="244"/>
      <c r="N623" s="244"/>
      <c r="O623" s="244"/>
      <c r="P623" s="244"/>
      <c r="Q623" s="245" t="s">
        <v>1419</v>
      </c>
    </row>
    <row r="624" spans="1:17" x14ac:dyDescent="0.25">
      <c r="A624" s="243">
        <v>169</v>
      </c>
      <c r="B624" s="243">
        <v>1</v>
      </c>
      <c r="C624" s="243" t="s">
        <v>1413</v>
      </c>
      <c r="D624" s="243" t="s">
        <v>1420</v>
      </c>
      <c r="E624" s="243" t="s">
        <v>1142</v>
      </c>
      <c r="F624" s="243">
        <v>5</v>
      </c>
      <c r="G624" s="244"/>
      <c r="H624" s="244">
        <v>0.53700000000000003</v>
      </c>
      <c r="I624" s="244"/>
      <c r="J624" s="244"/>
      <c r="K624" s="244"/>
      <c r="L624" s="244"/>
      <c r="M624" s="244"/>
      <c r="N624" s="244"/>
      <c r="O624" s="244"/>
      <c r="P624" s="244"/>
      <c r="Q624" s="245" t="s">
        <v>1421</v>
      </c>
    </row>
    <row r="625" spans="1:17" x14ac:dyDescent="0.25">
      <c r="A625" s="243">
        <v>170</v>
      </c>
      <c r="B625" s="243">
        <v>1</v>
      </c>
      <c r="C625" s="243" t="s">
        <v>1413</v>
      </c>
      <c r="D625" s="243" t="s">
        <v>1422</v>
      </c>
      <c r="E625" s="243" t="s">
        <v>1142</v>
      </c>
      <c r="F625" s="243">
        <v>5</v>
      </c>
      <c r="G625" s="244"/>
      <c r="H625" s="244">
        <v>0.13400000000000001</v>
      </c>
      <c r="I625" s="244"/>
      <c r="J625" s="244"/>
      <c r="K625" s="244"/>
      <c r="L625" s="244"/>
      <c r="M625" s="244"/>
      <c r="N625" s="244"/>
      <c r="O625" s="244"/>
      <c r="P625" s="244"/>
      <c r="Q625" s="245" t="s">
        <v>1423</v>
      </c>
    </row>
    <row r="626" spans="1:17" ht="78.75" x14ac:dyDescent="0.25">
      <c r="A626" s="243">
        <v>171</v>
      </c>
      <c r="B626" s="243">
        <v>1</v>
      </c>
      <c r="C626" s="243" t="s">
        <v>1413</v>
      </c>
      <c r="D626" s="243" t="s">
        <v>1424</v>
      </c>
      <c r="E626" s="243" t="s">
        <v>1142</v>
      </c>
      <c r="F626" s="243">
        <v>5</v>
      </c>
      <c r="G626" s="244"/>
      <c r="H626" s="244">
        <v>0.45100000000000001</v>
      </c>
      <c r="I626" s="244"/>
      <c r="J626" s="244"/>
      <c r="K626" s="244"/>
      <c r="L626" s="244"/>
      <c r="M626" s="244"/>
      <c r="N626" s="244"/>
      <c r="O626" s="244"/>
      <c r="P626" s="244"/>
      <c r="Q626" s="245" t="s">
        <v>1425</v>
      </c>
    </row>
    <row r="627" spans="1:17" x14ac:dyDescent="0.25">
      <c r="A627" s="243">
        <v>172</v>
      </c>
      <c r="B627" s="243">
        <v>1</v>
      </c>
      <c r="C627" s="243" t="s">
        <v>1426</v>
      </c>
      <c r="D627" s="243" t="s">
        <v>1427</v>
      </c>
      <c r="E627" s="243" t="s">
        <v>1142</v>
      </c>
      <c r="F627" s="243">
        <v>20</v>
      </c>
      <c r="G627" s="244"/>
      <c r="H627" s="244"/>
      <c r="I627" s="244"/>
      <c r="J627" s="244"/>
      <c r="K627" s="244"/>
      <c r="L627" s="244">
        <v>2.9000000000000001E-2</v>
      </c>
      <c r="M627" s="244"/>
      <c r="N627" s="244"/>
      <c r="O627" s="244"/>
      <c r="P627" s="244"/>
      <c r="Q627" s="245" t="s">
        <v>1217</v>
      </c>
    </row>
    <row r="628" spans="1:17" x14ac:dyDescent="0.25">
      <c r="A628" s="243">
        <v>173</v>
      </c>
      <c r="B628" s="243">
        <v>1</v>
      </c>
      <c r="C628" s="243" t="s">
        <v>1426</v>
      </c>
      <c r="D628" s="243" t="s">
        <v>1428</v>
      </c>
      <c r="E628" s="243" t="s">
        <v>1142</v>
      </c>
      <c r="F628" s="243">
        <v>20</v>
      </c>
      <c r="G628" s="244"/>
      <c r="H628" s="244"/>
      <c r="I628" s="244"/>
      <c r="J628" s="244"/>
      <c r="K628" s="244"/>
      <c r="L628" s="244">
        <v>7.0000000000000001E-3</v>
      </c>
      <c r="M628" s="244"/>
      <c r="N628" s="244"/>
      <c r="O628" s="244"/>
      <c r="P628" s="244"/>
      <c r="Q628" s="245" t="s">
        <v>1217</v>
      </c>
    </row>
    <row r="629" spans="1:17" ht="47.25" x14ac:dyDescent="0.25">
      <c r="A629" s="243">
        <v>174</v>
      </c>
      <c r="B629" s="243">
        <v>1</v>
      </c>
      <c r="C629" s="243" t="s">
        <v>1429</v>
      </c>
      <c r="D629" s="243" t="s">
        <v>1430</v>
      </c>
      <c r="E629" s="243" t="s">
        <v>1114</v>
      </c>
      <c r="F629" s="243">
        <v>20</v>
      </c>
      <c r="G629" s="244">
        <v>0.22956000000000001</v>
      </c>
      <c r="H629" s="244"/>
      <c r="I629" s="244"/>
      <c r="J629" s="244"/>
      <c r="K629" s="244"/>
      <c r="L629" s="244"/>
      <c r="M629" s="244"/>
      <c r="N629" s="244"/>
      <c r="O629" s="244"/>
      <c r="P629" s="244"/>
      <c r="Q629" s="245" t="s">
        <v>1431</v>
      </c>
    </row>
    <row r="630" spans="1:17" x14ac:dyDescent="0.25">
      <c r="A630" s="243">
        <v>175</v>
      </c>
      <c r="B630" s="243">
        <v>1</v>
      </c>
      <c r="C630" s="243" t="s">
        <v>1429</v>
      </c>
      <c r="D630" s="243" t="s">
        <v>1432</v>
      </c>
      <c r="E630" s="243" t="s">
        <v>1114</v>
      </c>
      <c r="F630" s="243">
        <v>20</v>
      </c>
      <c r="G630" s="244">
        <v>4.1399999999999996E-3</v>
      </c>
      <c r="H630" s="244"/>
      <c r="I630" s="244"/>
      <c r="J630" s="244"/>
      <c r="K630" s="244"/>
      <c r="L630" s="244"/>
      <c r="M630" s="244"/>
      <c r="N630" s="244"/>
      <c r="O630" s="244"/>
      <c r="P630" s="244"/>
      <c r="Q630" s="245" t="s">
        <v>1433</v>
      </c>
    </row>
    <row r="631" spans="1:17" ht="47.25" x14ac:dyDescent="0.25">
      <c r="A631" s="243">
        <v>176</v>
      </c>
      <c r="B631" s="243">
        <v>1</v>
      </c>
      <c r="C631" s="243" t="s">
        <v>1429</v>
      </c>
      <c r="D631" s="243" t="s">
        <v>1434</v>
      </c>
      <c r="E631" s="243" t="s">
        <v>1114</v>
      </c>
      <c r="F631" s="243">
        <v>20</v>
      </c>
      <c r="G631" s="244">
        <v>0.11304</v>
      </c>
      <c r="H631" s="244"/>
      <c r="I631" s="244"/>
      <c r="J631" s="244"/>
      <c r="K631" s="244"/>
      <c r="L631" s="244"/>
      <c r="M631" s="244"/>
      <c r="N631" s="244"/>
      <c r="O631" s="244"/>
      <c r="P631" s="244"/>
      <c r="Q631" s="245" t="s">
        <v>1435</v>
      </c>
    </row>
    <row r="632" spans="1:17" x14ac:dyDescent="0.25">
      <c r="A632" s="243">
        <v>177</v>
      </c>
      <c r="B632" s="243">
        <v>1</v>
      </c>
      <c r="C632" s="243" t="s">
        <v>1429</v>
      </c>
      <c r="D632" s="243" t="s">
        <v>1436</v>
      </c>
      <c r="E632" s="243" t="s">
        <v>1114</v>
      </c>
      <c r="F632" s="243">
        <v>20</v>
      </c>
      <c r="G632" s="244">
        <v>5.9040000000000002E-2</v>
      </c>
      <c r="H632" s="244"/>
      <c r="I632" s="244"/>
      <c r="J632" s="244"/>
      <c r="K632" s="244"/>
      <c r="L632" s="244"/>
      <c r="M632" s="244"/>
      <c r="N632" s="244"/>
      <c r="O632" s="244"/>
      <c r="P632" s="244"/>
      <c r="Q632" s="245" t="s">
        <v>1437</v>
      </c>
    </row>
    <row r="633" spans="1:17" ht="31.5" x14ac:dyDescent="0.25">
      <c r="A633" s="243">
        <v>178</v>
      </c>
      <c r="B633" s="243">
        <v>1</v>
      </c>
      <c r="C633" s="243" t="s">
        <v>1429</v>
      </c>
      <c r="D633" s="243" t="s">
        <v>1438</v>
      </c>
      <c r="E633" s="243" t="s">
        <v>1114</v>
      </c>
      <c r="F633" s="243">
        <v>20</v>
      </c>
      <c r="G633" s="244">
        <v>7.823999999999999E-2</v>
      </c>
      <c r="H633" s="244"/>
      <c r="I633" s="244"/>
      <c r="J633" s="244"/>
      <c r="K633" s="244"/>
      <c r="L633" s="244"/>
      <c r="M633" s="244"/>
      <c r="N633" s="244"/>
      <c r="O633" s="244"/>
      <c r="P633" s="244"/>
      <c r="Q633" s="245" t="s">
        <v>1439</v>
      </c>
    </row>
    <row r="634" spans="1:17" x14ac:dyDescent="0.25">
      <c r="A634" s="243">
        <v>179</v>
      </c>
      <c r="B634" s="243">
        <v>1</v>
      </c>
      <c r="C634" s="243" t="s">
        <v>1440</v>
      </c>
      <c r="D634" s="243" t="s">
        <v>1441</v>
      </c>
      <c r="E634" s="243" t="s">
        <v>1114</v>
      </c>
      <c r="F634" s="243">
        <v>20</v>
      </c>
      <c r="G634" s="244"/>
      <c r="H634" s="244"/>
      <c r="I634" s="244"/>
      <c r="J634" s="244">
        <v>0.5877</v>
      </c>
      <c r="K634" s="244"/>
      <c r="L634" s="244"/>
      <c r="M634" s="244"/>
      <c r="N634" s="244"/>
      <c r="O634" s="244"/>
      <c r="P634" s="244"/>
      <c r="Q634" s="245" t="s">
        <v>1442</v>
      </c>
    </row>
    <row r="635" spans="1:17" x14ac:dyDescent="0.25">
      <c r="A635" s="243">
        <v>180</v>
      </c>
      <c r="B635" s="243">
        <v>1</v>
      </c>
      <c r="C635" s="243" t="s">
        <v>1440</v>
      </c>
      <c r="D635" s="243" t="s">
        <v>1443</v>
      </c>
      <c r="E635" s="243" t="s">
        <v>1114</v>
      </c>
      <c r="F635" s="243">
        <v>20</v>
      </c>
      <c r="G635" s="244"/>
      <c r="H635" s="244"/>
      <c r="I635" s="244"/>
      <c r="J635" s="244">
        <v>0.73872000000000004</v>
      </c>
      <c r="K635" s="244"/>
      <c r="L635" s="244"/>
      <c r="M635" s="244"/>
      <c r="N635" s="244"/>
      <c r="O635" s="244"/>
      <c r="P635" s="244"/>
      <c r="Q635" s="245" t="s">
        <v>1444</v>
      </c>
    </row>
    <row r="636" spans="1:17" x14ac:dyDescent="0.25">
      <c r="A636" s="243">
        <v>181</v>
      </c>
      <c r="B636" s="243">
        <v>1</v>
      </c>
      <c r="C636" s="243" t="s">
        <v>1440</v>
      </c>
      <c r="D636" s="243" t="s">
        <v>1445</v>
      </c>
      <c r="E636" s="243" t="s">
        <v>1114</v>
      </c>
      <c r="F636" s="243">
        <v>20</v>
      </c>
      <c r="G636" s="244"/>
      <c r="H636" s="244"/>
      <c r="I636" s="244"/>
      <c r="J636" s="244">
        <v>7.4999999999999997E-2</v>
      </c>
      <c r="K636" s="244"/>
      <c r="L636" s="244"/>
      <c r="M636" s="244"/>
      <c r="N636" s="244"/>
      <c r="O636" s="244"/>
      <c r="P636" s="244"/>
      <c r="Q636" s="245" t="s">
        <v>1444</v>
      </c>
    </row>
    <row r="637" spans="1:17" x14ac:dyDescent="0.25">
      <c r="A637" s="243">
        <v>182</v>
      </c>
      <c r="B637" s="243">
        <v>1</v>
      </c>
      <c r="C637" s="243" t="s">
        <v>101</v>
      </c>
      <c r="D637" s="243" t="s">
        <v>1446</v>
      </c>
      <c r="E637" s="243" t="s">
        <v>1114</v>
      </c>
      <c r="F637" s="243">
        <v>30</v>
      </c>
      <c r="G637" s="244"/>
      <c r="H637" s="244"/>
      <c r="I637" s="244"/>
      <c r="J637" s="244">
        <v>1.08E-3</v>
      </c>
      <c r="K637" s="244"/>
      <c r="L637" s="244"/>
      <c r="M637" s="244"/>
      <c r="N637" s="244"/>
      <c r="O637" s="244"/>
      <c r="P637" s="244"/>
      <c r="Q637" s="245" t="s">
        <v>1447</v>
      </c>
    </row>
    <row r="638" spans="1:17" x14ac:dyDescent="0.25">
      <c r="A638" s="243">
        <v>183</v>
      </c>
      <c r="B638" s="243">
        <v>1</v>
      </c>
      <c r="C638" s="243" t="s">
        <v>101</v>
      </c>
      <c r="D638" s="243" t="s">
        <v>1448</v>
      </c>
      <c r="E638" s="243" t="s">
        <v>1114</v>
      </c>
      <c r="F638" s="243">
        <v>30</v>
      </c>
      <c r="G638" s="244"/>
      <c r="H638" s="244"/>
      <c r="I638" s="244"/>
      <c r="J638" s="244">
        <v>3.8700000000000005E-2</v>
      </c>
      <c r="K638" s="244"/>
      <c r="L638" s="244"/>
      <c r="M638" s="244"/>
      <c r="N638" s="244"/>
      <c r="O638" s="244"/>
      <c r="P638" s="244"/>
      <c r="Q638" s="245" t="s">
        <v>1447</v>
      </c>
    </row>
    <row r="639" spans="1:17" x14ac:dyDescent="0.25">
      <c r="A639" s="243">
        <v>184</v>
      </c>
      <c r="B639" s="243">
        <v>1</v>
      </c>
      <c r="C639" s="243" t="s">
        <v>101</v>
      </c>
      <c r="D639" s="243" t="s">
        <v>1449</v>
      </c>
      <c r="E639" s="243" t="s">
        <v>1114</v>
      </c>
      <c r="F639" s="243">
        <v>30</v>
      </c>
      <c r="G639" s="244"/>
      <c r="H639" s="244"/>
      <c r="I639" s="244"/>
      <c r="J639" s="244">
        <v>6.720000000000001E-2</v>
      </c>
      <c r="K639" s="244"/>
      <c r="L639" s="244"/>
      <c r="M639" s="244"/>
      <c r="N639" s="244"/>
      <c r="O639" s="244"/>
      <c r="P639" s="244"/>
      <c r="Q639" s="245" t="s">
        <v>1447</v>
      </c>
    </row>
    <row r="640" spans="1:17" x14ac:dyDescent="0.25">
      <c r="A640" s="243">
        <v>185</v>
      </c>
      <c r="B640" s="243">
        <v>1</v>
      </c>
      <c r="C640" s="243" t="s">
        <v>101</v>
      </c>
      <c r="D640" s="243" t="s">
        <v>1450</v>
      </c>
      <c r="E640" s="243" t="s">
        <v>1114</v>
      </c>
      <c r="F640" s="243">
        <v>30</v>
      </c>
      <c r="G640" s="244"/>
      <c r="H640" s="244"/>
      <c r="I640" s="244"/>
      <c r="J640" s="244">
        <v>0.12186</v>
      </c>
      <c r="K640" s="244"/>
      <c r="L640" s="244"/>
      <c r="M640" s="244"/>
      <c r="N640" s="244"/>
      <c r="O640" s="244"/>
      <c r="P640" s="244"/>
      <c r="Q640" s="245" t="s">
        <v>1447</v>
      </c>
    </row>
    <row r="641" spans="1:17" x14ac:dyDescent="0.25">
      <c r="A641" s="243">
        <v>186</v>
      </c>
      <c r="B641" s="243">
        <v>1</v>
      </c>
      <c r="C641" s="243" t="s">
        <v>101</v>
      </c>
      <c r="D641" s="243" t="s">
        <v>1451</v>
      </c>
      <c r="E641" s="243" t="s">
        <v>1114</v>
      </c>
      <c r="F641" s="243">
        <v>30</v>
      </c>
      <c r="G641" s="244"/>
      <c r="H641" s="244"/>
      <c r="I641" s="244"/>
      <c r="J641" s="244">
        <v>1.08E-3</v>
      </c>
      <c r="K641" s="244"/>
      <c r="L641" s="244"/>
      <c r="M641" s="244"/>
      <c r="N641" s="244"/>
      <c r="O641" s="244"/>
      <c r="P641" s="244"/>
      <c r="Q641" s="245" t="s">
        <v>1447</v>
      </c>
    </row>
    <row r="642" spans="1:17" x14ac:dyDescent="0.25">
      <c r="A642" s="243">
        <v>187</v>
      </c>
      <c r="B642" s="243">
        <v>1</v>
      </c>
      <c r="C642" s="243" t="s">
        <v>101</v>
      </c>
      <c r="D642" s="243" t="s">
        <v>1452</v>
      </c>
      <c r="E642" s="243" t="s">
        <v>1114</v>
      </c>
      <c r="F642" s="243">
        <v>30</v>
      </c>
      <c r="G642" s="244"/>
      <c r="H642" s="244"/>
      <c r="I642" s="244"/>
      <c r="J642" s="244">
        <v>9.8459999999999992E-2</v>
      </c>
      <c r="K642" s="244"/>
      <c r="L642" s="244"/>
      <c r="M642" s="244"/>
      <c r="N642" s="244"/>
      <c r="O642" s="244"/>
      <c r="P642" s="244"/>
      <c r="Q642" s="245" t="s">
        <v>1447</v>
      </c>
    </row>
    <row r="643" spans="1:17" x14ac:dyDescent="0.25">
      <c r="A643" s="243">
        <v>188</v>
      </c>
      <c r="B643" s="243">
        <v>1</v>
      </c>
      <c r="C643" s="243" t="s">
        <v>101</v>
      </c>
      <c r="D643" s="243" t="s">
        <v>1453</v>
      </c>
      <c r="E643" s="243" t="s">
        <v>1114</v>
      </c>
      <c r="F643" s="243">
        <v>30</v>
      </c>
      <c r="G643" s="244"/>
      <c r="H643" s="244"/>
      <c r="I643" s="244"/>
      <c r="J643" s="244">
        <v>1.1865599999999998</v>
      </c>
      <c r="K643" s="244"/>
      <c r="L643" s="244"/>
      <c r="M643" s="244"/>
      <c r="N643" s="244"/>
      <c r="O643" s="244"/>
      <c r="P643" s="244"/>
      <c r="Q643" s="245" t="s">
        <v>1447</v>
      </c>
    </row>
    <row r="644" spans="1:17" x14ac:dyDescent="0.25">
      <c r="A644" s="243">
        <v>189</v>
      </c>
      <c r="B644" s="243">
        <v>1</v>
      </c>
      <c r="C644" s="243" t="s">
        <v>101</v>
      </c>
      <c r="D644" s="243" t="s">
        <v>1454</v>
      </c>
      <c r="E644" s="243" t="s">
        <v>1114</v>
      </c>
      <c r="F644" s="243">
        <v>30</v>
      </c>
      <c r="G644" s="244"/>
      <c r="H644" s="244"/>
      <c r="I644" s="244"/>
      <c r="J644" s="244">
        <v>1.1937599999999999</v>
      </c>
      <c r="K644" s="244"/>
      <c r="L644" s="244"/>
      <c r="M644" s="244"/>
      <c r="N644" s="244"/>
      <c r="O644" s="244"/>
      <c r="P644" s="244"/>
      <c r="Q644" s="245" t="s">
        <v>1447</v>
      </c>
    </row>
    <row r="645" spans="1:17" x14ac:dyDescent="0.25">
      <c r="A645" s="243">
        <v>190</v>
      </c>
      <c r="B645" s="243">
        <v>1</v>
      </c>
      <c r="C645" s="243" t="s">
        <v>101</v>
      </c>
      <c r="D645" s="243" t="s">
        <v>1455</v>
      </c>
      <c r="E645" s="243" t="s">
        <v>1114</v>
      </c>
      <c r="F645" s="243">
        <v>30</v>
      </c>
      <c r="G645" s="244"/>
      <c r="H645" s="244"/>
      <c r="I645" s="244"/>
      <c r="J645" s="244">
        <v>3.5999999999999999E-3</v>
      </c>
      <c r="K645" s="244"/>
      <c r="L645" s="244"/>
      <c r="M645" s="244"/>
      <c r="N645" s="244"/>
      <c r="O645" s="244"/>
      <c r="P645" s="244"/>
      <c r="Q645" s="245" t="s">
        <v>1447</v>
      </c>
    </row>
    <row r="646" spans="1:17" x14ac:dyDescent="0.25">
      <c r="A646" s="243">
        <v>191</v>
      </c>
      <c r="B646" s="243">
        <v>1</v>
      </c>
      <c r="C646" s="243" t="s">
        <v>101</v>
      </c>
      <c r="D646" s="243" t="s">
        <v>1456</v>
      </c>
      <c r="E646" s="243" t="s">
        <v>1114</v>
      </c>
      <c r="F646" s="243">
        <v>30</v>
      </c>
      <c r="G646" s="244"/>
      <c r="H646" s="244"/>
      <c r="I646" s="244"/>
      <c r="J646" s="244">
        <v>0</v>
      </c>
      <c r="K646" s="244"/>
      <c r="L646" s="244"/>
      <c r="M646" s="244"/>
      <c r="N646" s="244"/>
      <c r="O646" s="244"/>
      <c r="P646" s="244"/>
      <c r="Q646" s="245" t="s">
        <v>1447</v>
      </c>
    </row>
    <row r="647" spans="1:17" x14ac:dyDescent="0.25">
      <c r="A647" s="243">
        <v>192</v>
      </c>
      <c r="B647" s="243">
        <v>1</v>
      </c>
      <c r="C647" s="243" t="s">
        <v>101</v>
      </c>
      <c r="D647" s="243" t="s">
        <v>1457</v>
      </c>
      <c r="E647" s="243" t="s">
        <v>1114</v>
      </c>
      <c r="F647" s="243">
        <v>30</v>
      </c>
      <c r="G647" s="244"/>
      <c r="H647" s="244"/>
      <c r="I647" s="244"/>
      <c r="J647" s="244">
        <v>1.728E-2</v>
      </c>
      <c r="K647" s="244"/>
      <c r="L647" s="244"/>
      <c r="M647" s="244"/>
      <c r="N647" s="244"/>
      <c r="O647" s="244"/>
      <c r="P647" s="244"/>
      <c r="Q647" s="245" t="s">
        <v>1447</v>
      </c>
    </row>
    <row r="648" spans="1:17" x14ac:dyDescent="0.25">
      <c r="A648" s="243">
        <v>193</v>
      </c>
      <c r="B648" s="243">
        <v>1</v>
      </c>
      <c r="C648" s="243" t="s">
        <v>101</v>
      </c>
      <c r="D648" s="243" t="s">
        <v>1458</v>
      </c>
      <c r="E648" s="243" t="s">
        <v>1114</v>
      </c>
      <c r="F648" s="243">
        <v>30</v>
      </c>
      <c r="G648" s="244"/>
      <c r="H648" s="244"/>
      <c r="I648" s="244"/>
      <c r="J648" s="244">
        <v>4.8600000000000006E-3</v>
      </c>
      <c r="K648" s="244"/>
      <c r="L648" s="244"/>
      <c r="M648" s="244"/>
      <c r="N648" s="244"/>
      <c r="O648" s="244"/>
      <c r="P648" s="244"/>
      <c r="Q648" s="245" t="s">
        <v>1447</v>
      </c>
    </row>
    <row r="649" spans="1:17" x14ac:dyDescent="0.25">
      <c r="A649" s="243">
        <v>194</v>
      </c>
      <c r="B649" s="243">
        <v>1</v>
      </c>
      <c r="C649" s="243" t="s">
        <v>1459</v>
      </c>
      <c r="D649" s="243" t="s">
        <v>1460</v>
      </c>
      <c r="E649" s="243" t="s">
        <v>1114</v>
      </c>
      <c r="F649" s="243">
        <v>20</v>
      </c>
      <c r="G649" s="244"/>
      <c r="H649" s="244"/>
      <c r="I649" s="244"/>
      <c r="J649" s="244"/>
      <c r="K649" s="244"/>
      <c r="L649" s="244"/>
      <c r="M649" s="244">
        <v>0.8</v>
      </c>
      <c r="N649" s="244"/>
      <c r="O649" s="244"/>
      <c r="P649" s="244"/>
      <c r="Q649" s="245" t="s">
        <v>1461</v>
      </c>
    </row>
    <row r="650" spans="1:17" x14ac:dyDescent="0.25">
      <c r="A650" s="243">
        <v>195</v>
      </c>
      <c r="B650" s="243">
        <v>1</v>
      </c>
      <c r="C650" s="243" t="s">
        <v>1459</v>
      </c>
      <c r="D650" s="243" t="s">
        <v>1462</v>
      </c>
      <c r="E650" s="243" t="s">
        <v>1114</v>
      </c>
      <c r="F650" s="243">
        <v>20</v>
      </c>
      <c r="G650" s="244"/>
      <c r="H650" s="244"/>
      <c r="I650" s="244"/>
      <c r="J650" s="244"/>
      <c r="K650" s="244"/>
      <c r="L650" s="244"/>
      <c r="M650" s="244"/>
      <c r="N650" s="244"/>
      <c r="O650" s="244"/>
      <c r="P650" s="244">
        <v>1.6</v>
      </c>
      <c r="Q650" s="245" t="s">
        <v>1461</v>
      </c>
    </row>
    <row r="651" spans="1:17" x14ac:dyDescent="0.25">
      <c r="A651" s="243">
        <v>196</v>
      </c>
      <c r="B651" s="243">
        <v>1</v>
      </c>
      <c r="C651" s="243" t="s">
        <v>1459</v>
      </c>
      <c r="D651" s="243" t="s">
        <v>1463</v>
      </c>
      <c r="E651" s="243" t="s">
        <v>1114</v>
      </c>
      <c r="F651" s="243">
        <v>20</v>
      </c>
      <c r="G651" s="244"/>
      <c r="H651" s="244"/>
      <c r="I651" s="244"/>
      <c r="J651" s="244"/>
      <c r="K651" s="244"/>
      <c r="L651" s="244"/>
      <c r="M651" s="244">
        <v>0.7</v>
      </c>
      <c r="N651" s="244"/>
      <c r="O651" s="244"/>
      <c r="P651" s="244"/>
      <c r="Q651" s="245" t="s">
        <v>1461</v>
      </c>
    </row>
    <row r="652" spans="1:17" x14ac:dyDescent="0.25">
      <c r="A652" s="243">
        <v>197</v>
      </c>
      <c r="B652" s="243">
        <v>1</v>
      </c>
      <c r="C652" s="243" t="s">
        <v>1459</v>
      </c>
      <c r="D652" s="243" t="s">
        <v>1464</v>
      </c>
      <c r="E652" s="243" t="s">
        <v>1114</v>
      </c>
      <c r="F652" s="243">
        <v>20</v>
      </c>
      <c r="G652" s="244"/>
      <c r="H652" s="244"/>
      <c r="I652" s="244"/>
      <c r="J652" s="244"/>
      <c r="K652" s="244"/>
      <c r="L652" s="244"/>
      <c r="M652" s="244">
        <v>0</v>
      </c>
      <c r="N652" s="244"/>
      <c r="O652" s="244"/>
      <c r="P652" s="244"/>
      <c r="Q652" s="245" t="s">
        <v>1461</v>
      </c>
    </row>
    <row r="653" spans="1:17" x14ac:dyDescent="0.25">
      <c r="A653" s="243">
        <v>198</v>
      </c>
      <c r="B653" s="243">
        <v>1</v>
      </c>
      <c r="C653" s="243" t="s">
        <v>1459</v>
      </c>
      <c r="D653" s="243" t="s">
        <v>1465</v>
      </c>
      <c r="E653" s="243" t="s">
        <v>1114</v>
      </c>
      <c r="F653" s="243">
        <v>20</v>
      </c>
      <c r="G653" s="244"/>
      <c r="H653" s="244"/>
      <c r="I653" s="244"/>
      <c r="J653" s="244"/>
      <c r="K653" s="244"/>
      <c r="L653" s="244"/>
      <c r="M653" s="244">
        <v>0.8</v>
      </c>
      <c r="N653" s="244"/>
      <c r="O653" s="244"/>
      <c r="P653" s="244"/>
      <c r="Q653" s="245" t="s">
        <v>1461</v>
      </c>
    </row>
    <row r="654" spans="1:17" x14ac:dyDescent="0.25">
      <c r="A654" s="243">
        <v>199</v>
      </c>
      <c r="B654" s="243">
        <v>1</v>
      </c>
      <c r="C654" s="243" t="s">
        <v>1459</v>
      </c>
      <c r="D654" s="243" t="s">
        <v>1466</v>
      </c>
      <c r="E654" s="243" t="s">
        <v>1114</v>
      </c>
      <c r="F654" s="243">
        <v>20</v>
      </c>
      <c r="G654" s="244"/>
      <c r="H654" s="244"/>
      <c r="I654" s="244"/>
      <c r="J654" s="244"/>
      <c r="K654" s="244"/>
      <c r="L654" s="244"/>
      <c r="M654" s="244"/>
      <c r="N654" s="244"/>
      <c r="O654" s="244">
        <v>8.6999999999999993</v>
      </c>
      <c r="P654" s="244"/>
      <c r="Q654" s="245" t="s">
        <v>1461</v>
      </c>
    </row>
    <row r="655" spans="1:17" x14ac:dyDescent="0.25">
      <c r="A655" s="243">
        <v>200</v>
      </c>
      <c r="B655" s="243">
        <v>1</v>
      </c>
      <c r="C655" s="243" t="s">
        <v>1459</v>
      </c>
      <c r="D655" s="243" t="s">
        <v>1467</v>
      </c>
      <c r="E655" s="243" t="s">
        <v>1114</v>
      </c>
      <c r="F655" s="243">
        <v>20</v>
      </c>
      <c r="G655" s="244"/>
      <c r="H655" s="244"/>
      <c r="I655" s="244"/>
      <c r="J655" s="244"/>
      <c r="K655" s="244"/>
      <c r="L655" s="244"/>
      <c r="M655" s="244"/>
      <c r="N655" s="244"/>
      <c r="O655" s="244">
        <v>0.4</v>
      </c>
      <c r="P655" s="244"/>
      <c r="Q655" s="245" t="s">
        <v>1461</v>
      </c>
    </row>
    <row r="656" spans="1:17" x14ac:dyDescent="0.25">
      <c r="A656" s="243">
        <v>201</v>
      </c>
      <c r="B656" s="243">
        <v>1</v>
      </c>
      <c r="C656" s="243" t="s">
        <v>1459</v>
      </c>
      <c r="D656" s="243" t="s">
        <v>1468</v>
      </c>
      <c r="E656" s="243" t="s">
        <v>1114</v>
      </c>
      <c r="F656" s="243">
        <v>20</v>
      </c>
      <c r="G656" s="244"/>
      <c r="H656" s="244"/>
      <c r="I656" s="244"/>
      <c r="J656" s="244"/>
      <c r="K656" s="244"/>
      <c r="L656" s="244"/>
      <c r="M656" s="244"/>
      <c r="N656" s="244"/>
      <c r="O656" s="244"/>
      <c r="P656" s="244">
        <v>7.4</v>
      </c>
      <c r="Q656" s="245" t="s">
        <v>1461</v>
      </c>
    </row>
    <row r="657" spans="1:17" x14ac:dyDescent="0.25">
      <c r="A657" s="243">
        <v>202</v>
      </c>
      <c r="B657" s="243">
        <v>1</v>
      </c>
      <c r="C657" s="243" t="s">
        <v>1459</v>
      </c>
      <c r="D657" s="243" t="s">
        <v>1469</v>
      </c>
      <c r="E657" s="243" t="s">
        <v>1114</v>
      </c>
      <c r="F657" s="243">
        <v>20</v>
      </c>
      <c r="G657" s="244"/>
      <c r="H657" s="244"/>
      <c r="I657" s="244"/>
      <c r="J657" s="244"/>
      <c r="K657" s="244"/>
      <c r="L657" s="244"/>
      <c r="M657" s="244"/>
      <c r="N657" s="244">
        <v>7.1</v>
      </c>
      <c r="O657" s="244"/>
      <c r="P657" s="244"/>
      <c r="Q657" s="245" t="s">
        <v>1461</v>
      </c>
    </row>
    <row r="658" spans="1:17" x14ac:dyDescent="0.25">
      <c r="A658" s="243">
        <v>203</v>
      </c>
      <c r="B658" s="243">
        <v>1</v>
      </c>
      <c r="C658" s="243" t="s">
        <v>1459</v>
      </c>
      <c r="D658" s="243" t="s">
        <v>1470</v>
      </c>
      <c r="E658" s="243" t="s">
        <v>1114</v>
      </c>
      <c r="F658" s="243">
        <v>20</v>
      </c>
      <c r="G658" s="244"/>
      <c r="H658" s="244"/>
      <c r="I658" s="244"/>
      <c r="J658" s="244"/>
      <c r="K658" s="244"/>
      <c r="L658" s="244"/>
      <c r="M658" s="244"/>
      <c r="N658" s="244">
        <v>7.2</v>
      </c>
      <c r="O658" s="244"/>
      <c r="P658" s="244"/>
      <c r="Q658" s="245" t="s">
        <v>1461</v>
      </c>
    </row>
    <row r="659" spans="1:17" x14ac:dyDescent="0.25">
      <c r="A659" s="243">
        <v>204</v>
      </c>
      <c r="B659" s="243">
        <v>1</v>
      </c>
      <c r="C659" s="243" t="s">
        <v>1459</v>
      </c>
      <c r="D659" s="243" t="s">
        <v>1471</v>
      </c>
      <c r="E659" s="243" t="s">
        <v>1114</v>
      </c>
      <c r="F659" s="243">
        <v>20</v>
      </c>
      <c r="G659" s="244"/>
      <c r="H659" s="244"/>
      <c r="I659" s="244"/>
      <c r="J659" s="244"/>
      <c r="K659" s="244"/>
      <c r="L659" s="244"/>
      <c r="M659" s="244"/>
      <c r="N659" s="244"/>
      <c r="O659" s="244">
        <v>1.5</v>
      </c>
      <c r="P659" s="244"/>
      <c r="Q659" s="245" t="s">
        <v>1461</v>
      </c>
    </row>
    <row r="660" spans="1:17" x14ac:dyDescent="0.25">
      <c r="A660" s="243">
        <v>205</v>
      </c>
      <c r="B660" s="243">
        <v>1</v>
      </c>
      <c r="C660" s="243" t="s">
        <v>1472</v>
      </c>
      <c r="D660" s="243" t="s">
        <v>1473</v>
      </c>
      <c r="E660" s="243" t="s">
        <v>1114</v>
      </c>
      <c r="F660" s="243">
        <v>20</v>
      </c>
      <c r="G660" s="244"/>
      <c r="H660" s="244"/>
      <c r="I660" s="244"/>
      <c r="J660" s="244"/>
      <c r="K660" s="244"/>
      <c r="L660" s="244"/>
      <c r="M660" s="244">
        <v>0</v>
      </c>
      <c r="N660" s="244"/>
      <c r="O660" s="244"/>
      <c r="P660" s="244"/>
      <c r="Q660" s="245" t="s">
        <v>1461</v>
      </c>
    </row>
    <row r="661" spans="1:17" x14ac:dyDescent="0.25">
      <c r="A661" s="243">
        <v>206</v>
      </c>
      <c r="B661" s="243">
        <v>1</v>
      </c>
      <c r="C661" s="243" t="s">
        <v>1472</v>
      </c>
      <c r="D661" s="243" t="s">
        <v>1474</v>
      </c>
      <c r="E661" s="243" t="s">
        <v>1114</v>
      </c>
      <c r="F661" s="243">
        <v>20</v>
      </c>
      <c r="G661" s="244"/>
      <c r="H661" s="244"/>
      <c r="I661" s="244"/>
      <c r="J661" s="244"/>
      <c r="K661" s="244"/>
      <c r="L661" s="244"/>
      <c r="M661" s="244">
        <v>0.85</v>
      </c>
      <c r="N661" s="244"/>
      <c r="O661" s="244"/>
      <c r="P661" s="244"/>
      <c r="Q661" s="245" t="s">
        <v>1461</v>
      </c>
    </row>
    <row r="662" spans="1:17" ht="31.5" x14ac:dyDescent="0.25">
      <c r="A662" s="243">
        <v>207</v>
      </c>
      <c r="B662" s="243">
        <v>1</v>
      </c>
      <c r="C662" s="243" t="s">
        <v>1475</v>
      </c>
      <c r="D662" s="243" t="s">
        <v>1476</v>
      </c>
      <c r="E662" s="243" t="s">
        <v>1174</v>
      </c>
      <c r="F662" s="243">
        <v>60</v>
      </c>
      <c r="G662" s="244"/>
      <c r="H662" s="244"/>
      <c r="I662" s="244"/>
      <c r="J662" s="244">
        <v>6.4000000000000001E-2</v>
      </c>
      <c r="K662" s="244"/>
      <c r="L662" s="244"/>
      <c r="M662" s="244"/>
      <c r="N662" s="244"/>
      <c r="O662" s="244"/>
      <c r="P662" s="244"/>
      <c r="Q662" s="245" t="s">
        <v>1477</v>
      </c>
    </row>
    <row r="663" spans="1:17" x14ac:dyDescent="0.25">
      <c r="A663" s="243">
        <v>208</v>
      </c>
      <c r="B663" s="243">
        <v>1</v>
      </c>
      <c r="C663" s="243" t="s">
        <v>1475</v>
      </c>
      <c r="D663" s="243" t="s">
        <v>1478</v>
      </c>
      <c r="E663" s="243" t="s">
        <v>1174</v>
      </c>
      <c r="F663" s="243">
        <v>60</v>
      </c>
      <c r="G663" s="244"/>
      <c r="H663" s="244"/>
      <c r="I663" s="244"/>
      <c r="J663" s="244">
        <v>5.3999999999999999E-2</v>
      </c>
      <c r="K663" s="244"/>
      <c r="L663" s="244"/>
      <c r="M663" s="244"/>
      <c r="N663" s="244"/>
      <c r="O663" s="244"/>
      <c r="P663" s="244"/>
      <c r="Q663" s="245" t="s">
        <v>1479</v>
      </c>
    </row>
    <row r="664" spans="1:17" x14ac:dyDescent="0.25">
      <c r="A664" s="243">
        <v>209</v>
      </c>
      <c r="B664" s="243">
        <v>1</v>
      </c>
      <c r="C664" s="243" t="s">
        <v>1475</v>
      </c>
      <c r="D664" s="243" t="s">
        <v>1480</v>
      </c>
      <c r="E664" s="243" t="s">
        <v>1174</v>
      </c>
      <c r="F664" s="243">
        <v>60</v>
      </c>
      <c r="G664" s="244"/>
      <c r="H664" s="244"/>
      <c r="I664" s="244"/>
      <c r="J664" s="244"/>
      <c r="K664" s="244"/>
      <c r="L664" s="244"/>
      <c r="M664" s="244"/>
      <c r="N664" s="244"/>
      <c r="O664" s="244"/>
      <c r="P664" s="244">
        <v>0.20300000000000001</v>
      </c>
      <c r="Q664" s="245" t="s">
        <v>1283</v>
      </c>
    </row>
    <row r="665" spans="1:17" x14ac:dyDescent="0.25">
      <c r="A665" s="243">
        <v>210</v>
      </c>
      <c r="B665" s="243">
        <v>1</v>
      </c>
      <c r="C665" s="243" t="s">
        <v>1475</v>
      </c>
      <c r="D665" s="243" t="s">
        <v>1481</v>
      </c>
      <c r="E665" s="243" t="s">
        <v>1174</v>
      </c>
      <c r="F665" s="243">
        <v>60</v>
      </c>
      <c r="G665" s="244"/>
      <c r="H665" s="244"/>
      <c r="I665" s="244"/>
      <c r="J665" s="244"/>
      <c r="K665" s="244"/>
      <c r="L665" s="244"/>
      <c r="M665" s="244"/>
      <c r="N665" s="244"/>
      <c r="O665" s="244"/>
      <c r="P665" s="244">
        <v>0</v>
      </c>
      <c r="Q665" s="245" t="s">
        <v>1283</v>
      </c>
    </row>
    <row r="666" spans="1:17" x14ac:dyDescent="0.25">
      <c r="A666" s="243">
        <v>211</v>
      </c>
      <c r="B666" s="243">
        <v>1</v>
      </c>
      <c r="C666" s="243" t="s">
        <v>1475</v>
      </c>
      <c r="D666" s="243" t="s">
        <v>1482</v>
      </c>
      <c r="E666" s="243" t="s">
        <v>1174</v>
      </c>
      <c r="F666" s="243">
        <v>60</v>
      </c>
      <c r="G666" s="244"/>
      <c r="H666" s="244"/>
      <c r="I666" s="244"/>
      <c r="J666" s="244"/>
      <c r="K666" s="244"/>
      <c r="L666" s="244"/>
      <c r="M666" s="244"/>
      <c r="N666" s="244"/>
      <c r="O666" s="244"/>
      <c r="P666" s="244">
        <v>0</v>
      </c>
      <c r="Q666" s="245" t="s">
        <v>1283</v>
      </c>
    </row>
    <row r="667" spans="1:17" x14ac:dyDescent="0.25">
      <c r="A667" s="243">
        <v>212</v>
      </c>
      <c r="B667" s="243">
        <v>1</v>
      </c>
      <c r="C667" s="243" t="s">
        <v>1475</v>
      </c>
      <c r="D667" s="243" t="s">
        <v>1483</v>
      </c>
      <c r="E667" s="243" t="s">
        <v>1174</v>
      </c>
      <c r="F667" s="243">
        <v>60</v>
      </c>
      <c r="G667" s="244"/>
      <c r="H667" s="244"/>
      <c r="I667" s="244"/>
      <c r="J667" s="244"/>
      <c r="K667" s="244"/>
      <c r="L667" s="244">
        <v>0.22600000000000001</v>
      </c>
      <c r="M667" s="244"/>
      <c r="N667" s="244"/>
      <c r="O667" s="244"/>
      <c r="P667" s="244"/>
      <c r="Q667" s="245" t="s">
        <v>1484</v>
      </c>
    </row>
    <row r="668" spans="1:17" x14ac:dyDescent="0.25">
      <c r="A668" s="243">
        <v>213</v>
      </c>
      <c r="B668" s="243">
        <v>1</v>
      </c>
      <c r="C668" s="243" t="s">
        <v>1475</v>
      </c>
      <c r="D668" s="243" t="s">
        <v>1485</v>
      </c>
      <c r="E668" s="243" t="s">
        <v>1174</v>
      </c>
      <c r="F668" s="243">
        <v>60</v>
      </c>
      <c r="G668" s="244"/>
      <c r="H668" s="244"/>
      <c r="I668" s="244"/>
      <c r="J668" s="244"/>
      <c r="K668" s="244"/>
      <c r="L668" s="244">
        <v>0.54800000000000004</v>
      </c>
      <c r="M668" s="244"/>
      <c r="N668" s="244"/>
      <c r="O668" s="244"/>
      <c r="P668" s="244"/>
      <c r="Q668" s="245" t="s">
        <v>1484</v>
      </c>
    </row>
    <row r="669" spans="1:17" x14ac:dyDescent="0.25">
      <c r="A669" s="243">
        <v>214</v>
      </c>
      <c r="B669" s="243">
        <v>1</v>
      </c>
      <c r="C669" s="243" t="s">
        <v>1475</v>
      </c>
      <c r="D669" s="243" t="s">
        <v>1486</v>
      </c>
      <c r="E669" s="243" t="s">
        <v>1174</v>
      </c>
      <c r="F669" s="243">
        <v>60</v>
      </c>
      <c r="G669" s="244"/>
      <c r="H669" s="244"/>
      <c r="I669" s="244"/>
      <c r="J669" s="244"/>
      <c r="K669" s="244"/>
      <c r="L669" s="244"/>
      <c r="M669" s="244"/>
      <c r="N669" s="244"/>
      <c r="O669" s="244"/>
      <c r="P669" s="244">
        <v>0.36399999999999999</v>
      </c>
      <c r="Q669" s="245" t="s">
        <v>1484</v>
      </c>
    </row>
    <row r="670" spans="1:17" x14ac:dyDescent="0.25">
      <c r="A670" s="243">
        <v>215</v>
      </c>
      <c r="B670" s="243">
        <v>1</v>
      </c>
      <c r="C670" s="243" t="s">
        <v>1475</v>
      </c>
      <c r="D670" s="243" t="s">
        <v>1487</v>
      </c>
      <c r="E670" s="243" t="s">
        <v>1174</v>
      </c>
      <c r="F670" s="243">
        <v>60</v>
      </c>
      <c r="G670" s="244"/>
      <c r="H670" s="244"/>
      <c r="I670" s="244"/>
      <c r="J670" s="244"/>
      <c r="K670" s="244"/>
      <c r="L670" s="244"/>
      <c r="M670" s="244"/>
      <c r="N670" s="244"/>
      <c r="O670" s="244"/>
      <c r="P670" s="244">
        <v>0.32400000000000001</v>
      </c>
      <c r="Q670" s="245" t="s">
        <v>1484</v>
      </c>
    </row>
    <row r="671" spans="1:17" ht="31.5" x14ac:dyDescent="0.25">
      <c r="A671" s="243">
        <v>216</v>
      </c>
      <c r="B671" s="243">
        <v>1</v>
      </c>
      <c r="C671" s="243" t="s">
        <v>874</v>
      </c>
      <c r="D671" s="243" t="s">
        <v>1488</v>
      </c>
      <c r="E671" s="243" t="s">
        <v>1142</v>
      </c>
      <c r="F671" s="243">
        <v>5</v>
      </c>
      <c r="G671" s="244"/>
      <c r="H671" s="244"/>
      <c r="I671" s="244"/>
      <c r="J671" s="244"/>
      <c r="K671" s="244">
        <v>3.2000000000000001E-2</v>
      </c>
      <c r="L671" s="244"/>
      <c r="M671" s="244"/>
      <c r="N671" s="244"/>
      <c r="O671" s="244"/>
      <c r="P671" s="244"/>
      <c r="Q671" s="245" t="s">
        <v>1489</v>
      </c>
    </row>
    <row r="672" spans="1:17" ht="31.5" x14ac:dyDescent="0.25">
      <c r="A672" s="243">
        <v>217</v>
      </c>
      <c r="B672" s="243">
        <v>1</v>
      </c>
      <c r="C672" s="243" t="s">
        <v>874</v>
      </c>
      <c r="D672" s="243" t="s">
        <v>1490</v>
      </c>
      <c r="E672" s="243" t="s">
        <v>1142</v>
      </c>
      <c r="F672" s="243">
        <v>5</v>
      </c>
      <c r="G672" s="244"/>
      <c r="H672" s="244"/>
      <c r="I672" s="244"/>
      <c r="J672" s="244"/>
      <c r="K672" s="244">
        <v>3.2000000000000001E-2</v>
      </c>
      <c r="L672" s="244"/>
      <c r="M672" s="244"/>
      <c r="N672" s="244"/>
      <c r="O672" s="244"/>
      <c r="P672" s="244"/>
      <c r="Q672" s="245" t="s">
        <v>1491</v>
      </c>
    </row>
    <row r="673" spans="1:17" ht="63" x14ac:dyDescent="0.25">
      <c r="A673" s="243">
        <v>218</v>
      </c>
      <c r="B673" s="243">
        <v>1</v>
      </c>
      <c r="C673" s="243" t="s">
        <v>874</v>
      </c>
      <c r="D673" s="243" t="s">
        <v>1492</v>
      </c>
      <c r="E673" s="243" t="s">
        <v>1142</v>
      </c>
      <c r="F673" s="243">
        <v>5</v>
      </c>
      <c r="G673" s="244"/>
      <c r="H673" s="244"/>
      <c r="I673" s="244"/>
      <c r="J673" s="244"/>
      <c r="K673" s="244">
        <v>0.37</v>
      </c>
      <c r="L673" s="244"/>
      <c r="M673" s="244"/>
      <c r="N673" s="244"/>
      <c r="O673" s="244"/>
      <c r="P673" s="244"/>
      <c r="Q673" s="245" t="s">
        <v>1493</v>
      </c>
    </row>
    <row r="674" spans="1:17" ht="78.75" x14ac:dyDescent="0.25">
      <c r="A674" s="243">
        <v>219</v>
      </c>
      <c r="B674" s="243">
        <v>1</v>
      </c>
      <c r="C674" s="243" t="s">
        <v>874</v>
      </c>
      <c r="D674" s="243" t="s">
        <v>1494</v>
      </c>
      <c r="E674" s="243" t="s">
        <v>1142</v>
      </c>
      <c r="F674" s="243">
        <v>5</v>
      </c>
      <c r="G674" s="244"/>
      <c r="H674" s="244"/>
      <c r="I674" s="244"/>
      <c r="J674" s="244"/>
      <c r="K674" s="244">
        <v>0.10100000000000001</v>
      </c>
      <c r="L674" s="244"/>
      <c r="M674" s="244"/>
      <c r="N674" s="244"/>
      <c r="O674" s="244"/>
      <c r="P674" s="244"/>
      <c r="Q674" s="245" t="s">
        <v>1495</v>
      </c>
    </row>
    <row r="675" spans="1:17" ht="47.25" x14ac:dyDescent="0.25">
      <c r="A675" s="243">
        <v>220</v>
      </c>
      <c r="B675" s="243">
        <v>1</v>
      </c>
      <c r="C675" s="243" t="s">
        <v>874</v>
      </c>
      <c r="D675" s="243" t="s">
        <v>1496</v>
      </c>
      <c r="E675" s="243" t="s">
        <v>1142</v>
      </c>
      <c r="F675" s="243">
        <v>5</v>
      </c>
      <c r="G675" s="244"/>
      <c r="H675" s="244"/>
      <c r="I675" s="244"/>
      <c r="J675" s="244"/>
      <c r="K675" s="244">
        <v>6.3E-2</v>
      </c>
      <c r="L675" s="244"/>
      <c r="M675" s="244"/>
      <c r="N675" s="244"/>
      <c r="O675" s="244"/>
      <c r="P675" s="244"/>
      <c r="Q675" s="245" t="s">
        <v>1497</v>
      </c>
    </row>
    <row r="676" spans="1:17" ht="31.5" x14ac:dyDescent="0.25">
      <c r="A676" s="243">
        <v>221</v>
      </c>
      <c r="B676" s="243">
        <v>1</v>
      </c>
      <c r="C676" s="243" t="s">
        <v>874</v>
      </c>
      <c r="D676" s="243" t="s">
        <v>1498</v>
      </c>
      <c r="E676" s="243" t="s">
        <v>1142</v>
      </c>
      <c r="F676" s="243">
        <v>5</v>
      </c>
      <c r="G676" s="244"/>
      <c r="H676" s="244"/>
      <c r="I676" s="244"/>
      <c r="J676" s="244"/>
      <c r="K676" s="244">
        <v>1.2999999999999999E-2</v>
      </c>
      <c r="L676" s="244"/>
      <c r="M676" s="244"/>
      <c r="N676" s="244"/>
      <c r="O676" s="244"/>
      <c r="P676" s="244"/>
      <c r="Q676" s="245" t="s">
        <v>1499</v>
      </c>
    </row>
    <row r="677" spans="1:17" ht="204.75" x14ac:dyDescent="0.25">
      <c r="A677" s="243">
        <v>222</v>
      </c>
      <c r="B677" s="243">
        <v>1</v>
      </c>
      <c r="C677" s="243" t="s">
        <v>874</v>
      </c>
      <c r="D677" s="243" t="s">
        <v>1500</v>
      </c>
      <c r="E677" s="243" t="s">
        <v>1142</v>
      </c>
      <c r="F677" s="243">
        <v>5</v>
      </c>
      <c r="G677" s="244"/>
      <c r="H677" s="244"/>
      <c r="I677" s="244"/>
      <c r="J677" s="244"/>
      <c r="K677" s="244">
        <v>0.33300000000000002</v>
      </c>
      <c r="L677" s="244"/>
      <c r="M677" s="244"/>
      <c r="N677" s="244"/>
      <c r="O677" s="244"/>
      <c r="P677" s="244"/>
      <c r="Q677" s="245" t="s">
        <v>1501</v>
      </c>
    </row>
    <row r="678" spans="1:17" x14ac:dyDescent="0.25">
      <c r="A678" s="243">
        <v>223</v>
      </c>
      <c r="B678" s="243">
        <v>1</v>
      </c>
      <c r="C678" s="243" t="s">
        <v>874</v>
      </c>
      <c r="D678" s="243" t="s">
        <v>1502</v>
      </c>
      <c r="E678" s="243" t="s">
        <v>1142</v>
      </c>
      <c r="F678" s="243">
        <v>5</v>
      </c>
      <c r="G678" s="244"/>
      <c r="H678" s="244"/>
      <c r="I678" s="244"/>
      <c r="J678" s="244"/>
      <c r="K678" s="244">
        <v>0.95499999999999996</v>
      </c>
      <c r="L678" s="244"/>
      <c r="M678" s="244"/>
      <c r="N678" s="244"/>
      <c r="O678" s="244"/>
      <c r="P678" s="244"/>
      <c r="Q678" s="245" t="s">
        <v>1503</v>
      </c>
    </row>
    <row r="679" spans="1:17" ht="141.75" x14ac:dyDescent="0.25">
      <c r="A679" s="243">
        <v>224</v>
      </c>
      <c r="B679" s="243">
        <v>1</v>
      </c>
      <c r="C679" s="243" t="s">
        <v>874</v>
      </c>
      <c r="D679" s="243" t="s">
        <v>1504</v>
      </c>
      <c r="E679" s="243" t="s">
        <v>1142</v>
      </c>
      <c r="F679" s="243">
        <v>5</v>
      </c>
      <c r="G679" s="244"/>
      <c r="H679" s="244"/>
      <c r="I679" s="244"/>
      <c r="J679" s="244"/>
      <c r="K679" s="244">
        <v>0.36199999999999999</v>
      </c>
      <c r="L679" s="244"/>
      <c r="M679" s="244"/>
      <c r="N679" s="244"/>
      <c r="O679" s="244"/>
      <c r="P679" s="244"/>
      <c r="Q679" s="245" t="s">
        <v>1505</v>
      </c>
    </row>
    <row r="680" spans="1:17" ht="189" x14ac:dyDescent="0.25">
      <c r="A680" s="243">
        <v>225</v>
      </c>
      <c r="B680" s="243">
        <v>1</v>
      </c>
      <c r="C680" s="243" t="s">
        <v>834</v>
      </c>
      <c r="D680" s="243" t="s">
        <v>1506</v>
      </c>
      <c r="E680" s="243" t="s">
        <v>1114</v>
      </c>
      <c r="F680" s="243">
        <v>10</v>
      </c>
      <c r="G680" s="244"/>
      <c r="H680" s="244"/>
      <c r="I680" s="244"/>
      <c r="J680" s="244">
        <v>0.20200000000000001</v>
      </c>
      <c r="K680" s="244"/>
      <c r="L680" s="244"/>
      <c r="M680" s="244"/>
      <c r="N680" s="244"/>
      <c r="O680" s="244"/>
      <c r="P680" s="244"/>
      <c r="Q680" s="245" t="s">
        <v>1507</v>
      </c>
    </row>
    <row r="681" spans="1:17" ht="47.25" x14ac:dyDescent="0.25">
      <c r="A681" s="243">
        <v>226</v>
      </c>
      <c r="B681" s="243">
        <v>1</v>
      </c>
      <c r="C681" s="243" t="s">
        <v>859</v>
      </c>
      <c r="D681" s="243" t="s">
        <v>1508</v>
      </c>
      <c r="E681" s="243" t="s">
        <v>1509</v>
      </c>
      <c r="F681" s="243">
        <v>60</v>
      </c>
      <c r="G681" s="244"/>
      <c r="H681" s="244"/>
      <c r="I681" s="244"/>
      <c r="J681" s="244"/>
      <c r="K681" s="244"/>
      <c r="L681" s="244"/>
      <c r="M681" s="244"/>
      <c r="N681" s="244"/>
      <c r="O681" s="244">
        <v>2.9000000000000001E-2</v>
      </c>
      <c r="P681" s="244"/>
      <c r="Q681" s="245" t="s">
        <v>1510</v>
      </c>
    </row>
    <row r="682" spans="1:17" x14ac:dyDescent="0.25">
      <c r="A682" s="243">
        <v>227</v>
      </c>
      <c r="B682" s="243">
        <v>1</v>
      </c>
      <c r="C682" s="243" t="s">
        <v>859</v>
      </c>
      <c r="D682" s="243" t="s">
        <v>1511</v>
      </c>
      <c r="E682" s="243" t="s">
        <v>1509</v>
      </c>
      <c r="F682" s="243">
        <v>60</v>
      </c>
      <c r="G682" s="244"/>
      <c r="H682" s="244"/>
      <c r="I682" s="244"/>
      <c r="J682" s="244"/>
      <c r="K682" s="244"/>
      <c r="L682" s="244"/>
      <c r="M682" s="244"/>
      <c r="N682" s="244"/>
      <c r="O682" s="244">
        <v>4.0000000000000001E-3</v>
      </c>
      <c r="P682" s="244"/>
      <c r="Q682" s="245" t="s">
        <v>1512</v>
      </c>
    </row>
    <row r="683" spans="1:17" ht="63" x14ac:dyDescent="0.25">
      <c r="A683" s="243">
        <v>228</v>
      </c>
      <c r="B683" s="243">
        <v>1</v>
      </c>
      <c r="C683" s="243" t="s">
        <v>859</v>
      </c>
      <c r="D683" s="243" t="s">
        <v>1513</v>
      </c>
      <c r="E683" s="243" t="s">
        <v>1509</v>
      </c>
      <c r="F683" s="243">
        <v>60</v>
      </c>
      <c r="G683" s="244"/>
      <c r="H683" s="244"/>
      <c r="I683" s="244"/>
      <c r="J683" s="244"/>
      <c r="K683" s="244"/>
      <c r="L683" s="244"/>
      <c r="M683" s="244"/>
      <c r="N683" s="244"/>
      <c r="O683" s="244">
        <v>9.4E-2</v>
      </c>
      <c r="P683" s="244"/>
      <c r="Q683" s="245" t="s">
        <v>1514</v>
      </c>
    </row>
    <row r="684" spans="1:17" ht="110.25" x14ac:dyDescent="0.25">
      <c r="A684" s="243">
        <v>229</v>
      </c>
      <c r="B684" s="243">
        <v>1</v>
      </c>
      <c r="C684" s="243" t="s">
        <v>859</v>
      </c>
      <c r="D684" s="243" t="s">
        <v>1515</v>
      </c>
      <c r="E684" s="243" t="s">
        <v>1509</v>
      </c>
      <c r="F684" s="243">
        <v>60</v>
      </c>
      <c r="G684" s="244"/>
      <c r="H684" s="244"/>
      <c r="I684" s="244"/>
      <c r="J684" s="244"/>
      <c r="K684" s="244"/>
      <c r="L684" s="244"/>
      <c r="M684" s="244"/>
      <c r="N684" s="244"/>
      <c r="O684" s="244">
        <v>0.19800000000000001</v>
      </c>
      <c r="P684" s="244"/>
      <c r="Q684" s="245" t="s">
        <v>1516</v>
      </c>
    </row>
    <row r="685" spans="1:17" ht="47.25" x14ac:dyDescent="0.25">
      <c r="A685" s="243">
        <v>230</v>
      </c>
      <c r="B685" s="243">
        <v>1</v>
      </c>
      <c r="C685" s="243" t="s">
        <v>859</v>
      </c>
      <c r="D685" s="243" t="s">
        <v>1517</v>
      </c>
      <c r="E685" s="243" t="s">
        <v>1509</v>
      </c>
      <c r="F685" s="243">
        <v>60</v>
      </c>
      <c r="G685" s="244"/>
      <c r="H685" s="244"/>
      <c r="I685" s="244"/>
      <c r="J685" s="244"/>
      <c r="K685" s="244"/>
      <c r="L685" s="244"/>
      <c r="M685" s="244"/>
      <c r="N685" s="244"/>
      <c r="O685" s="244">
        <v>4.2000000000000003E-2</v>
      </c>
      <c r="P685" s="244"/>
      <c r="Q685" s="245" t="s">
        <v>1518</v>
      </c>
    </row>
    <row r="686" spans="1:17" ht="157.5" x14ac:dyDescent="0.25">
      <c r="A686" s="243">
        <v>231</v>
      </c>
      <c r="B686" s="243">
        <v>1</v>
      </c>
      <c r="C686" s="243" t="s">
        <v>859</v>
      </c>
      <c r="D686" s="243" t="s">
        <v>1519</v>
      </c>
      <c r="E686" s="243" t="s">
        <v>1509</v>
      </c>
      <c r="F686" s="243">
        <v>60</v>
      </c>
      <c r="G686" s="244"/>
      <c r="H686" s="244"/>
      <c r="I686" s="244"/>
      <c r="J686" s="244"/>
      <c r="K686" s="244"/>
      <c r="L686" s="244"/>
      <c r="M686" s="244"/>
      <c r="N686" s="244"/>
      <c r="O686" s="244">
        <v>0.245</v>
      </c>
      <c r="P686" s="244"/>
      <c r="Q686" s="245" t="s">
        <v>1520</v>
      </c>
    </row>
    <row r="687" spans="1:17" x14ac:dyDescent="0.25">
      <c r="A687" s="243">
        <v>232</v>
      </c>
      <c r="B687" s="243">
        <v>1</v>
      </c>
      <c r="C687" s="243" t="s">
        <v>832</v>
      </c>
      <c r="D687" s="243" t="s">
        <v>1521</v>
      </c>
      <c r="E687" s="243" t="s">
        <v>1114</v>
      </c>
      <c r="F687" s="243">
        <v>10</v>
      </c>
      <c r="G687" s="244"/>
      <c r="H687" s="244"/>
      <c r="I687" s="244"/>
      <c r="J687" s="244"/>
      <c r="K687" s="244"/>
      <c r="L687" s="244"/>
      <c r="M687" s="244"/>
      <c r="N687" s="244">
        <v>6.8000000000000005E-2</v>
      </c>
      <c r="O687" s="244"/>
      <c r="P687" s="244"/>
      <c r="Q687" s="245" t="s">
        <v>1522</v>
      </c>
    </row>
    <row r="688" spans="1:17" ht="78.75" x14ac:dyDescent="0.25">
      <c r="A688" s="243">
        <v>233</v>
      </c>
      <c r="B688" s="243">
        <v>1</v>
      </c>
      <c r="C688" s="243" t="s">
        <v>832</v>
      </c>
      <c r="D688" s="243" t="s">
        <v>1523</v>
      </c>
      <c r="E688" s="243" t="s">
        <v>1114</v>
      </c>
      <c r="F688" s="243">
        <v>10</v>
      </c>
      <c r="G688" s="244"/>
      <c r="H688" s="244"/>
      <c r="I688" s="244"/>
      <c r="J688" s="244"/>
      <c r="K688" s="244"/>
      <c r="L688" s="244"/>
      <c r="M688" s="244"/>
      <c r="N688" s="244">
        <v>0.40400000000000003</v>
      </c>
      <c r="O688" s="244"/>
      <c r="P688" s="244"/>
      <c r="Q688" s="245" t="s">
        <v>1524</v>
      </c>
    </row>
    <row r="689" spans="1:17" ht="157.5" x14ac:dyDescent="0.25">
      <c r="A689" s="243">
        <v>234</v>
      </c>
      <c r="B689" s="243">
        <v>1</v>
      </c>
      <c r="C689" s="243" t="s">
        <v>832</v>
      </c>
      <c r="D689" s="243" t="s">
        <v>1525</v>
      </c>
      <c r="E689" s="243" t="s">
        <v>1114</v>
      </c>
      <c r="F689" s="243">
        <v>10</v>
      </c>
      <c r="G689" s="244"/>
      <c r="H689" s="244"/>
      <c r="I689" s="244"/>
      <c r="J689" s="244"/>
      <c r="K689" s="244"/>
      <c r="L689" s="244"/>
      <c r="M689" s="244"/>
      <c r="N689" s="244">
        <v>0.35799999999999998</v>
      </c>
      <c r="O689" s="244"/>
      <c r="P689" s="244"/>
      <c r="Q689" s="245" t="s">
        <v>1526</v>
      </c>
    </row>
    <row r="690" spans="1:17" x14ac:dyDescent="0.25">
      <c r="A690" s="243">
        <v>235</v>
      </c>
      <c r="B690" s="243">
        <v>1</v>
      </c>
      <c r="C690" s="243" t="s">
        <v>832</v>
      </c>
      <c r="D690" s="243" t="s">
        <v>1527</v>
      </c>
      <c r="E690" s="243" t="s">
        <v>1114</v>
      </c>
      <c r="F690" s="243">
        <v>10</v>
      </c>
      <c r="G690" s="244"/>
      <c r="H690" s="244"/>
      <c r="I690" s="244"/>
      <c r="J690" s="244"/>
      <c r="K690" s="244"/>
      <c r="L690" s="244"/>
      <c r="M690" s="244"/>
      <c r="N690" s="244">
        <v>1.7000000000000001E-2</v>
      </c>
      <c r="O690" s="244"/>
      <c r="P690" s="244"/>
      <c r="Q690" s="245" t="s">
        <v>1528</v>
      </c>
    </row>
    <row r="691" spans="1:17" x14ac:dyDescent="0.25">
      <c r="A691" s="243">
        <v>236</v>
      </c>
      <c r="B691" s="243">
        <v>1</v>
      </c>
      <c r="C691" s="243" t="s">
        <v>832</v>
      </c>
      <c r="D691" s="243" t="s">
        <v>1529</v>
      </c>
      <c r="E691" s="243" t="s">
        <v>1114</v>
      </c>
      <c r="F691" s="243">
        <v>10</v>
      </c>
      <c r="G691" s="244"/>
      <c r="H691" s="244"/>
      <c r="I691" s="244"/>
      <c r="J691" s="244"/>
      <c r="K691" s="244"/>
      <c r="L691" s="244"/>
      <c r="M691" s="244"/>
      <c r="N691" s="244">
        <v>0.44500000000000001</v>
      </c>
      <c r="O691" s="244"/>
      <c r="P691" s="244"/>
      <c r="Q691" s="245" t="s">
        <v>1530</v>
      </c>
    </row>
    <row r="692" spans="1:17" ht="315" x14ac:dyDescent="0.25">
      <c r="A692" s="243">
        <v>237</v>
      </c>
      <c r="B692" s="243">
        <v>1</v>
      </c>
      <c r="C692" s="243" t="s">
        <v>832</v>
      </c>
      <c r="D692" s="243" t="s">
        <v>1531</v>
      </c>
      <c r="E692" s="243" t="s">
        <v>1114</v>
      </c>
      <c r="F692" s="243">
        <v>10</v>
      </c>
      <c r="G692" s="244"/>
      <c r="H692" s="244"/>
      <c r="I692" s="244"/>
      <c r="J692" s="244"/>
      <c r="K692" s="244"/>
      <c r="L692" s="244"/>
      <c r="M692" s="244"/>
      <c r="N692" s="244">
        <v>0.83299999999999996</v>
      </c>
      <c r="O692" s="244"/>
      <c r="P692" s="244"/>
      <c r="Q692" s="245" t="s">
        <v>1532</v>
      </c>
    </row>
    <row r="693" spans="1:17" x14ac:dyDescent="0.25">
      <c r="A693" s="243">
        <v>238</v>
      </c>
      <c r="B693" s="243">
        <v>1</v>
      </c>
      <c r="C693" s="243" t="s">
        <v>832</v>
      </c>
      <c r="D693" s="243" t="s">
        <v>1533</v>
      </c>
      <c r="E693" s="243" t="s">
        <v>1114</v>
      </c>
      <c r="F693" s="243">
        <v>10</v>
      </c>
      <c r="G693" s="244"/>
      <c r="H693" s="244"/>
      <c r="I693" s="244"/>
      <c r="J693" s="244"/>
      <c r="K693" s="244"/>
      <c r="L693" s="244"/>
      <c r="M693" s="244"/>
      <c r="N693" s="244">
        <v>0.311</v>
      </c>
      <c r="O693" s="244"/>
      <c r="P693" s="244"/>
      <c r="Q693" s="245" t="s">
        <v>1534</v>
      </c>
    </row>
    <row r="694" spans="1:17" x14ac:dyDescent="0.25">
      <c r="A694" s="243">
        <v>239</v>
      </c>
      <c r="B694" s="243">
        <v>1</v>
      </c>
      <c r="C694" s="243" t="s">
        <v>866</v>
      </c>
      <c r="D694" s="243" t="s">
        <v>1535</v>
      </c>
      <c r="E694" s="243" t="s">
        <v>1174</v>
      </c>
      <c r="F694" s="243">
        <v>60</v>
      </c>
      <c r="G694" s="244"/>
      <c r="H694" s="244"/>
      <c r="I694" s="244"/>
      <c r="J694" s="244"/>
      <c r="K694" s="244">
        <v>0.16600000000000001</v>
      </c>
      <c r="L694" s="244"/>
      <c r="M694" s="244"/>
      <c r="N694" s="244"/>
      <c r="O694" s="244"/>
      <c r="P694" s="244"/>
      <c r="Q694" s="245" t="s">
        <v>1536</v>
      </c>
    </row>
    <row r="695" spans="1:17" x14ac:dyDescent="0.25">
      <c r="A695" s="243">
        <v>240</v>
      </c>
      <c r="B695" s="243">
        <v>1</v>
      </c>
      <c r="C695" s="243" t="s">
        <v>866</v>
      </c>
      <c r="D695" s="243" t="s">
        <v>1537</v>
      </c>
      <c r="E695" s="243" t="s">
        <v>1174</v>
      </c>
      <c r="F695" s="243">
        <v>60</v>
      </c>
      <c r="G695" s="244"/>
      <c r="H695" s="244"/>
      <c r="I695" s="244"/>
      <c r="J695" s="244"/>
      <c r="K695" s="244">
        <v>0.122</v>
      </c>
      <c r="L695" s="244"/>
      <c r="M695" s="244"/>
      <c r="N695" s="244"/>
      <c r="O695" s="244"/>
      <c r="P695" s="244"/>
      <c r="Q695" s="245" t="s">
        <v>1536</v>
      </c>
    </row>
    <row r="696" spans="1:17" x14ac:dyDescent="0.25">
      <c r="A696" s="243">
        <v>241</v>
      </c>
      <c r="B696" s="243">
        <v>1</v>
      </c>
      <c r="C696" s="243" t="s">
        <v>866</v>
      </c>
      <c r="D696" s="243" t="s">
        <v>1538</v>
      </c>
      <c r="E696" s="243" t="s">
        <v>1174</v>
      </c>
      <c r="F696" s="243">
        <v>60</v>
      </c>
      <c r="G696" s="244"/>
      <c r="H696" s="244"/>
      <c r="I696" s="244"/>
      <c r="J696" s="244"/>
      <c r="K696" s="244">
        <v>0</v>
      </c>
      <c r="L696" s="244"/>
      <c r="M696" s="244"/>
      <c r="N696" s="244"/>
      <c r="O696" s="244"/>
      <c r="P696" s="244"/>
      <c r="Q696" s="245" t="s">
        <v>1536</v>
      </c>
    </row>
    <row r="697" spans="1:17" x14ac:dyDescent="0.25">
      <c r="A697" s="243">
        <v>242</v>
      </c>
      <c r="B697" s="243">
        <v>1</v>
      </c>
      <c r="C697" s="243" t="s">
        <v>866</v>
      </c>
      <c r="D697" s="243" t="s">
        <v>1539</v>
      </c>
      <c r="E697" s="243" t="s">
        <v>1174</v>
      </c>
      <c r="F697" s="243">
        <v>60</v>
      </c>
      <c r="G697" s="244"/>
      <c r="H697" s="244"/>
      <c r="I697" s="244"/>
      <c r="J697" s="244"/>
      <c r="K697" s="244">
        <v>8.1000000000000003E-2</v>
      </c>
      <c r="L697" s="244"/>
      <c r="M697" s="244"/>
      <c r="N697" s="244"/>
      <c r="O697" s="244"/>
      <c r="P697" s="244"/>
      <c r="Q697" s="245" t="s">
        <v>1536</v>
      </c>
    </row>
    <row r="698" spans="1:17" x14ac:dyDescent="0.25">
      <c r="A698" s="243">
        <v>243</v>
      </c>
      <c r="B698" s="243">
        <v>1</v>
      </c>
      <c r="C698" s="243" t="s">
        <v>866</v>
      </c>
      <c r="D698" s="243" t="s">
        <v>1540</v>
      </c>
      <c r="E698" s="243" t="s">
        <v>1174</v>
      </c>
      <c r="F698" s="243">
        <v>60</v>
      </c>
      <c r="G698" s="244"/>
      <c r="H698" s="244"/>
      <c r="I698" s="244"/>
      <c r="J698" s="244"/>
      <c r="K698" s="244">
        <v>0.72899999999999998</v>
      </c>
      <c r="L698" s="244"/>
      <c r="M698" s="244"/>
      <c r="N698" s="244"/>
      <c r="O698" s="244"/>
      <c r="P698" s="244"/>
      <c r="Q698" s="245" t="s">
        <v>1536</v>
      </c>
    </row>
    <row r="699" spans="1:17" x14ac:dyDescent="0.25">
      <c r="A699" s="243">
        <v>244</v>
      </c>
      <c r="B699" s="243">
        <v>1</v>
      </c>
      <c r="C699" s="243" t="s">
        <v>862</v>
      </c>
      <c r="D699" s="243" t="s">
        <v>1541</v>
      </c>
      <c r="E699" s="243" t="s">
        <v>1509</v>
      </c>
      <c r="F699" s="243">
        <v>60</v>
      </c>
      <c r="G699" s="244"/>
      <c r="H699" s="244"/>
      <c r="I699" s="244"/>
      <c r="J699" s="244"/>
      <c r="K699" s="244"/>
      <c r="L699" s="244"/>
      <c r="M699" s="244"/>
      <c r="N699" s="244"/>
      <c r="O699" s="244">
        <v>4.4999999999999998E-2</v>
      </c>
      <c r="P699" s="244"/>
      <c r="Q699" s="245" t="s">
        <v>1542</v>
      </c>
    </row>
    <row r="700" spans="1:17" ht="47.25" x14ac:dyDescent="0.25">
      <c r="A700" s="243">
        <v>245</v>
      </c>
      <c r="B700" s="243">
        <v>1</v>
      </c>
      <c r="C700" s="243" t="s">
        <v>862</v>
      </c>
      <c r="D700" s="243" t="s">
        <v>1543</v>
      </c>
      <c r="E700" s="243" t="s">
        <v>1509</v>
      </c>
      <c r="F700" s="243">
        <v>60</v>
      </c>
      <c r="G700" s="244"/>
      <c r="H700" s="244"/>
      <c r="I700" s="244"/>
      <c r="J700" s="244"/>
      <c r="K700" s="244"/>
      <c r="L700" s="244"/>
      <c r="M700" s="244"/>
      <c r="N700" s="244"/>
      <c r="O700" s="244">
        <v>6.2E-2</v>
      </c>
      <c r="P700" s="244"/>
      <c r="Q700" s="245" t="s">
        <v>1544</v>
      </c>
    </row>
    <row r="701" spans="1:17" ht="63" x14ac:dyDescent="0.25">
      <c r="A701" s="243">
        <v>246</v>
      </c>
      <c r="B701" s="243">
        <v>1</v>
      </c>
      <c r="C701" s="243" t="s">
        <v>862</v>
      </c>
      <c r="D701" s="243" t="s">
        <v>1545</v>
      </c>
      <c r="E701" s="243" t="s">
        <v>1509</v>
      </c>
      <c r="F701" s="243">
        <v>60</v>
      </c>
      <c r="G701" s="244"/>
      <c r="H701" s="244"/>
      <c r="I701" s="244"/>
      <c r="J701" s="244"/>
      <c r="K701" s="244"/>
      <c r="L701" s="244"/>
      <c r="M701" s="244"/>
      <c r="N701" s="244"/>
      <c r="O701" s="244">
        <v>0.104</v>
      </c>
      <c r="P701" s="244"/>
      <c r="Q701" s="245" t="s">
        <v>1546</v>
      </c>
    </row>
    <row r="702" spans="1:17" x14ac:dyDescent="0.25">
      <c r="A702" s="243">
        <v>247</v>
      </c>
      <c r="B702" s="243">
        <v>1</v>
      </c>
      <c r="C702" s="243" t="s">
        <v>862</v>
      </c>
      <c r="D702" s="243" t="s">
        <v>1547</v>
      </c>
      <c r="E702" s="243" t="s">
        <v>1509</v>
      </c>
      <c r="F702" s="243">
        <v>60</v>
      </c>
      <c r="G702" s="244"/>
      <c r="H702" s="244"/>
      <c r="I702" s="244"/>
      <c r="J702" s="244"/>
      <c r="K702" s="244"/>
      <c r="L702" s="244"/>
      <c r="M702" s="244"/>
      <c r="N702" s="244"/>
      <c r="O702" s="244">
        <v>2.4E-2</v>
      </c>
      <c r="P702" s="244"/>
      <c r="Q702" s="245" t="s">
        <v>1151</v>
      </c>
    </row>
    <row r="703" spans="1:17" ht="63" x14ac:dyDescent="0.25">
      <c r="A703" s="243">
        <v>248</v>
      </c>
      <c r="B703" s="243">
        <v>1</v>
      </c>
      <c r="C703" s="243" t="s">
        <v>320</v>
      </c>
      <c r="D703" s="243" t="s">
        <v>1548</v>
      </c>
      <c r="E703" s="243" t="s">
        <v>1509</v>
      </c>
      <c r="F703" s="243">
        <v>60</v>
      </c>
      <c r="G703" s="244"/>
      <c r="H703" s="244"/>
      <c r="I703" s="244"/>
      <c r="J703" s="244">
        <v>0.22</v>
      </c>
      <c r="K703" s="244"/>
      <c r="L703" s="244"/>
      <c r="M703" s="244"/>
      <c r="N703" s="244"/>
      <c r="O703" s="244"/>
      <c r="P703" s="244"/>
      <c r="Q703" s="245" t="s">
        <v>1549</v>
      </c>
    </row>
    <row r="704" spans="1:17" ht="63" x14ac:dyDescent="0.25">
      <c r="A704" s="243">
        <v>249</v>
      </c>
      <c r="B704" s="243">
        <v>1</v>
      </c>
      <c r="C704" s="243" t="s">
        <v>320</v>
      </c>
      <c r="D704" s="243" t="s">
        <v>1550</v>
      </c>
      <c r="E704" s="243" t="s">
        <v>1509</v>
      </c>
      <c r="F704" s="243">
        <v>60</v>
      </c>
      <c r="G704" s="244"/>
      <c r="H704" s="244"/>
      <c r="I704" s="244"/>
      <c r="J704" s="244">
        <v>4.3999999999999997E-2</v>
      </c>
      <c r="K704" s="244"/>
      <c r="L704" s="244"/>
      <c r="M704" s="244"/>
      <c r="N704" s="244"/>
      <c r="O704" s="244"/>
      <c r="P704" s="244"/>
      <c r="Q704" s="245" t="s">
        <v>1551</v>
      </c>
    </row>
    <row r="705" spans="1:17" ht="31.5" x14ac:dyDescent="0.25">
      <c r="A705" s="243">
        <v>250</v>
      </c>
      <c r="B705" s="243">
        <v>1</v>
      </c>
      <c r="C705" s="243" t="s">
        <v>320</v>
      </c>
      <c r="D705" s="243" t="s">
        <v>1552</v>
      </c>
      <c r="E705" s="243" t="s">
        <v>1509</v>
      </c>
      <c r="F705" s="243">
        <v>60</v>
      </c>
      <c r="G705" s="244"/>
      <c r="H705" s="244"/>
      <c r="I705" s="244"/>
      <c r="J705" s="244">
        <v>2.7E-2</v>
      </c>
      <c r="K705" s="244"/>
      <c r="L705" s="244"/>
      <c r="M705" s="244"/>
      <c r="N705" s="244"/>
      <c r="O705" s="244"/>
      <c r="P705" s="244"/>
      <c r="Q705" s="245" t="s">
        <v>1553</v>
      </c>
    </row>
    <row r="706" spans="1:17" x14ac:dyDescent="0.25">
      <c r="A706" s="243">
        <v>251</v>
      </c>
      <c r="B706" s="243">
        <v>1</v>
      </c>
      <c r="C706" s="243" t="s">
        <v>14</v>
      </c>
      <c r="D706" s="243" t="s">
        <v>1554</v>
      </c>
      <c r="E706" s="243" t="s">
        <v>1114</v>
      </c>
      <c r="F706" s="243">
        <v>5</v>
      </c>
      <c r="G706" s="244"/>
      <c r="H706" s="244">
        <v>0.22800000000000001</v>
      </c>
      <c r="I706" s="244"/>
      <c r="J706" s="244"/>
      <c r="K706" s="244"/>
      <c r="L706" s="244"/>
      <c r="M706" s="244"/>
      <c r="N706" s="244"/>
      <c r="O706" s="244"/>
      <c r="P706" s="244"/>
      <c r="Q706" s="245" t="s">
        <v>1536</v>
      </c>
    </row>
    <row r="707" spans="1:17" ht="63" x14ac:dyDescent="0.25">
      <c r="A707" s="243">
        <v>252</v>
      </c>
      <c r="B707" s="243">
        <v>1</v>
      </c>
      <c r="C707" s="243" t="s">
        <v>14</v>
      </c>
      <c r="D707" s="243" t="s">
        <v>1555</v>
      </c>
      <c r="E707" s="243" t="s">
        <v>1114</v>
      </c>
      <c r="F707" s="243">
        <v>5</v>
      </c>
      <c r="G707" s="244"/>
      <c r="H707" s="244">
        <v>0.13700000000000001</v>
      </c>
      <c r="I707" s="244"/>
      <c r="J707" s="244"/>
      <c r="K707" s="244"/>
      <c r="L707" s="244"/>
      <c r="M707" s="244"/>
      <c r="N707" s="244"/>
      <c r="O707" s="244"/>
      <c r="P707" s="244"/>
      <c r="Q707" s="245" t="s">
        <v>1556</v>
      </c>
    </row>
    <row r="708" spans="1:17" x14ac:dyDescent="0.25">
      <c r="A708" s="243">
        <v>253</v>
      </c>
      <c r="B708" s="243">
        <v>1</v>
      </c>
      <c r="C708" s="243" t="s">
        <v>14</v>
      </c>
      <c r="D708" s="243" t="s">
        <v>1557</v>
      </c>
      <c r="E708" s="243" t="s">
        <v>1114</v>
      </c>
      <c r="F708" s="243">
        <v>5</v>
      </c>
      <c r="G708" s="244"/>
      <c r="H708" s="244">
        <v>1.0999999999999999E-2</v>
      </c>
      <c r="I708" s="244"/>
      <c r="J708" s="244"/>
      <c r="K708" s="244"/>
      <c r="L708" s="244"/>
      <c r="M708" s="244"/>
      <c r="N708" s="244"/>
      <c r="O708" s="244"/>
      <c r="P708" s="244"/>
      <c r="Q708" s="245" t="s">
        <v>1558</v>
      </c>
    </row>
    <row r="709" spans="1:17" x14ac:dyDescent="0.25">
      <c r="A709" s="243">
        <v>254</v>
      </c>
      <c r="B709" s="243">
        <v>1</v>
      </c>
      <c r="C709" s="243" t="s">
        <v>14</v>
      </c>
      <c r="D709" s="243" t="s">
        <v>1559</v>
      </c>
      <c r="E709" s="243" t="s">
        <v>1114</v>
      </c>
      <c r="F709" s="243">
        <v>5</v>
      </c>
      <c r="G709" s="244"/>
      <c r="H709" s="244">
        <v>2.5000000000000001E-2</v>
      </c>
      <c r="I709" s="244"/>
      <c r="J709" s="244"/>
      <c r="K709" s="244"/>
      <c r="L709" s="244"/>
      <c r="M709" s="244"/>
      <c r="N709" s="244"/>
      <c r="O709" s="244"/>
      <c r="P709" s="244"/>
      <c r="Q709" s="245" t="s">
        <v>1536</v>
      </c>
    </row>
    <row r="710" spans="1:17" x14ac:dyDescent="0.25">
      <c r="A710" s="243">
        <v>255</v>
      </c>
      <c r="B710" s="243">
        <v>1</v>
      </c>
      <c r="C710" s="243" t="s">
        <v>14</v>
      </c>
      <c r="D710" s="243" t="s">
        <v>1560</v>
      </c>
      <c r="E710" s="243" t="s">
        <v>1114</v>
      </c>
      <c r="F710" s="243">
        <v>5</v>
      </c>
      <c r="G710" s="244"/>
      <c r="H710" s="244">
        <v>1.034</v>
      </c>
      <c r="I710" s="244"/>
      <c r="J710" s="244"/>
      <c r="K710" s="244"/>
      <c r="L710" s="244"/>
      <c r="M710" s="244"/>
      <c r="N710" s="244"/>
      <c r="O710" s="244"/>
      <c r="P710" s="244"/>
      <c r="Q710" s="245" t="s">
        <v>1561</v>
      </c>
    </row>
    <row r="711" spans="1:17" x14ac:dyDescent="0.25">
      <c r="A711" s="243">
        <v>256</v>
      </c>
      <c r="B711" s="243">
        <v>1</v>
      </c>
      <c r="C711" s="243" t="s">
        <v>14</v>
      </c>
      <c r="D711" s="243" t="s">
        <v>1562</v>
      </c>
      <c r="E711" s="243" t="s">
        <v>1114</v>
      </c>
      <c r="F711" s="243">
        <v>5</v>
      </c>
      <c r="G711" s="244"/>
      <c r="H711" s="244">
        <v>0.55700000000000005</v>
      </c>
      <c r="I711" s="244"/>
      <c r="J711" s="244"/>
      <c r="K711" s="244"/>
      <c r="L711" s="244"/>
      <c r="M711" s="244"/>
      <c r="N711" s="244"/>
      <c r="O711" s="244"/>
      <c r="P711" s="244"/>
      <c r="Q711" s="245" t="s">
        <v>1536</v>
      </c>
    </row>
    <row r="712" spans="1:17" x14ac:dyDescent="0.25">
      <c r="A712" s="243">
        <v>257</v>
      </c>
      <c r="B712" s="243">
        <v>1</v>
      </c>
      <c r="C712" s="243" t="s">
        <v>352</v>
      </c>
      <c r="D712" s="243" t="s">
        <v>1563</v>
      </c>
      <c r="E712" s="243" t="s">
        <v>1174</v>
      </c>
      <c r="F712" s="243">
        <v>25</v>
      </c>
      <c r="G712" s="244"/>
      <c r="H712" s="244"/>
      <c r="I712" s="244"/>
      <c r="J712" s="244"/>
      <c r="K712" s="244"/>
      <c r="L712" s="244"/>
      <c r="M712" s="244">
        <v>5.3999999999999999E-2</v>
      </c>
      <c r="N712" s="244"/>
      <c r="O712" s="244"/>
      <c r="P712" s="244"/>
      <c r="Q712" s="245" t="s">
        <v>1564</v>
      </c>
    </row>
    <row r="713" spans="1:17" ht="47.25" x14ac:dyDescent="0.25">
      <c r="A713" s="243">
        <v>258</v>
      </c>
      <c r="B713" s="243">
        <v>1</v>
      </c>
      <c r="C713" s="243" t="s">
        <v>352</v>
      </c>
      <c r="D713" s="243" t="s">
        <v>1565</v>
      </c>
      <c r="E713" s="243" t="s">
        <v>1174</v>
      </c>
      <c r="F713" s="243">
        <v>25</v>
      </c>
      <c r="G713" s="244"/>
      <c r="H713" s="244"/>
      <c r="I713" s="244"/>
      <c r="J713" s="244"/>
      <c r="K713" s="244"/>
      <c r="L713" s="244"/>
      <c r="M713" s="244">
        <v>0</v>
      </c>
      <c r="N713" s="244"/>
      <c r="O713" s="244"/>
      <c r="P713" s="244"/>
      <c r="Q713" s="245" t="s">
        <v>1566</v>
      </c>
    </row>
    <row r="714" spans="1:17" ht="47.25" x14ac:dyDescent="0.25">
      <c r="A714" s="243">
        <v>259</v>
      </c>
      <c r="B714" s="243">
        <v>1</v>
      </c>
      <c r="C714" s="243" t="s">
        <v>352</v>
      </c>
      <c r="D714" s="243" t="s">
        <v>1567</v>
      </c>
      <c r="E714" s="243" t="s">
        <v>1174</v>
      </c>
      <c r="F714" s="243">
        <v>25</v>
      </c>
      <c r="G714" s="244"/>
      <c r="H714" s="244"/>
      <c r="I714" s="244"/>
      <c r="J714" s="244"/>
      <c r="K714" s="244"/>
      <c r="L714" s="244"/>
      <c r="M714" s="244">
        <v>4.9000000000000002E-2</v>
      </c>
      <c r="N714" s="244"/>
      <c r="O714" s="244"/>
      <c r="P714" s="244"/>
      <c r="Q714" s="245" t="s">
        <v>1568</v>
      </c>
    </row>
    <row r="715" spans="1:17" x14ac:dyDescent="0.25">
      <c r="A715" s="243">
        <v>260</v>
      </c>
      <c r="B715" s="243">
        <v>1</v>
      </c>
      <c r="C715" s="243" t="s">
        <v>352</v>
      </c>
      <c r="D715" s="243" t="s">
        <v>1569</v>
      </c>
      <c r="E715" s="243" t="s">
        <v>1174</v>
      </c>
      <c r="F715" s="243">
        <v>25</v>
      </c>
      <c r="G715" s="244"/>
      <c r="H715" s="244"/>
      <c r="I715" s="244"/>
      <c r="J715" s="244"/>
      <c r="K715" s="244"/>
      <c r="L715" s="244"/>
      <c r="M715" s="244">
        <v>8.9999999999999993E-3</v>
      </c>
      <c r="N715" s="244"/>
      <c r="O715" s="244"/>
      <c r="P715" s="244"/>
      <c r="Q715" s="245" t="s">
        <v>1570</v>
      </c>
    </row>
    <row r="716" spans="1:17" ht="78.75" x14ac:dyDescent="0.25">
      <c r="A716" s="243">
        <v>261</v>
      </c>
      <c r="B716" s="243">
        <v>1</v>
      </c>
      <c r="C716" s="243" t="s">
        <v>352</v>
      </c>
      <c r="D716" s="243" t="s">
        <v>1571</v>
      </c>
      <c r="E716" s="243" t="s">
        <v>1174</v>
      </c>
      <c r="F716" s="243">
        <v>25</v>
      </c>
      <c r="G716" s="244"/>
      <c r="H716" s="244"/>
      <c r="I716" s="244"/>
      <c r="J716" s="244"/>
      <c r="K716" s="244"/>
      <c r="L716" s="244"/>
      <c r="M716" s="244">
        <v>0.22800000000000001</v>
      </c>
      <c r="N716" s="244"/>
      <c r="O716" s="244"/>
      <c r="P716" s="244"/>
      <c r="Q716" s="245" t="s">
        <v>1572</v>
      </c>
    </row>
    <row r="717" spans="1:17" ht="141.75" x14ac:dyDescent="0.25">
      <c r="A717" s="243">
        <v>262</v>
      </c>
      <c r="B717" s="243">
        <v>1</v>
      </c>
      <c r="C717" s="243" t="s">
        <v>352</v>
      </c>
      <c r="D717" s="243" t="s">
        <v>1573</v>
      </c>
      <c r="E717" s="243" t="s">
        <v>1174</v>
      </c>
      <c r="F717" s="243">
        <v>25</v>
      </c>
      <c r="G717" s="244"/>
      <c r="H717" s="244"/>
      <c r="I717" s="244"/>
      <c r="J717" s="244"/>
      <c r="K717" s="244"/>
      <c r="L717" s="244"/>
      <c r="M717" s="244">
        <v>0.62</v>
      </c>
      <c r="N717" s="244"/>
      <c r="O717" s="244"/>
      <c r="P717" s="244"/>
      <c r="Q717" s="245" t="s">
        <v>1574</v>
      </c>
    </row>
    <row r="718" spans="1:17" ht="78.75" x14ac:dyDescent="0.25">
      <c r="A718" s="243">
        <v>263</v>
      </c>
      <c r="B718" s="243">
        <v>1</v>
      </c>
      <c r="C718" s="243" t="s">
        <v>352</v>
      </c>
      <c r="D718" s="243" t="s">
        <v>1575</v>
      </c>
      <c r="E718" s="243" t="s">
        <v>1174</v>
      </c>
      <c r="F718" s="243">
        <v>25</v>
      </c>
      <c r="G718" s="244"/>
      <c r="H718" s="244"/>
      <c r="I718" s="244"/>
      <c r="J718" s="244"/>
      <c r="K718" s="244"/>
      <c r="L718" s="244"/>
      <c r="M718" s="244">
        <v>0.30299999999999999</v>
      </c>
      <c r="N718" s="244"/>
      <c r="O718" s="244"/>
      <c r="P718" s="244"/>
      <c r="Q718" s="245" t="s">
        <v>1576</v>
      </c>
    </row>
    <row r="719" spans="1:17" ht="141.75" x14ac:dyDescent="0.25">
      <c r="A719" s="243">
        <v>264</v>
      </c>
      <c r="B719" s="243">
        <v>1</v>
      </c>
      <c r="C719" s="243" t="s">
        <v>352</v>
      </c>
      <c r="D719" s="243" t="s">
        <v>1577</v>
      </c>
      <c r="E719" s="243" t="s">
        <v>1174</v>
      </c>
      <c r="F719" s="243">
        <v>25</v>
      </c>
      <c r="G719" s="244"/>
      <c r="H719" s="244"/>
      <c r="I719" s="244"/>
      <c r="J719" s="244"/>
      <c r="K719" s="244"/>
      <c r="L719" s="244"/>
      <c r="M719" s="244">
        <v>0.42499999999999999</v>
      </c>
      <c r="N719" s="244"/>
      <c r="O719" s="244"/>
      <c r="P719" s="244"/>
      <c r="Q719" s="245" t="s">
        <v>1578</v>
      </c>
    </row>
    <row r="720" spans="1:17" ht="236.25" x14ac:dyDescent="0.25">
      <c r="A720" s="243">
        <v>265</v>
      </c>
      <c r="B720" s="243">
        <v>1</v>
      </c>
      <c r="C720" s="243" t="s">
        <v>352</v>
      </c>
      <c r="D720" s="243" t="s">
        <v>1579</v>
      </c>
      <c r="E720" s="243" t="s">
        <v>1174</v>
      </c>
      <c r="F720" s="243">
        <v>25</v>
      </c>
      <c r="G720" s="244"/>
      <c r="H720" s="244"/>
      <c r="I720" s="244"/>
      <c r="J720" s="244"/>
      <c r="K720" s="244"/>
      <c r="L720" s="244"/>
      <c r="M720" s="244">
        <v>0.439</v>
      </c>
      <c r="N720" s="244"/>
      <c r="O720" s="244"/>
      <c r="P720" s="244"/>
      <c r="Q720" s="245" t="s">
        <v>1580</v>
      </c>
    </row>
    <row r="721" spans="1:17" ht="220.5" x14ac:dyDescent="0.25">
      <c r="A721" s="243">
        <v>266</v>
      </c>
      <c r="B721" s="243">
        <v>1</v>
      </c>
      <c r="C721" s="243" t="s">
        <v>352</v>
      </c>
      <c r="D721" s="243" t="s">
        <v>1581</v>
      </c>
      <c r="E721" s="243" t="s">
        <v>1174</v>
      </c>
      <c r="F721" s="243">
        <v>25</v>
      </c>
      <c r="G721" s="244"/>
      <c r="H721" s="244"/>
      <c r="I721" s="244"/>
      <c r="J721" s="244"/>
      <c r="K721" s="244"/>
      <c r="L721" s="244"/>
      <c r="M721" s="244">
        <v>0.39300000000000002</v>
      </c>
      <c r="N721" s="244"/>
      <c r="O721" s="244"/>
      <c r="P721" s="244"/>
      <c r="Q721" s="245" t="s">
        <v>1582</v>
      </c>
    </row>
    <row r="722" spans="1:17" x14ac:dyDescent="0.25">
      <c r="A722" s="243">
        <v>267</v>
      </c>
      <c r="B722" s="243">
        <v>1</v>
      </c>
      <c r="C722" s="243" t="s">
        <v>1583</v>
      </c>
      <c r="D722" s="243" t="s">
        <v>1584</v>
      </c>
      <c r="E722" s="243" t="s">
        <v>1114</v>
      </c>
      <c r="F722" s="243">
        <v>5</v>
      </c>
      <c r="G722" s="244"/>
      <c r="H722" s="244"/>
      <c r="I722" s="244"/>
      <c r="J722" s="244"/>
      <c r="K722" s="244"/>
      <c r="L722" s="244">
        <v>0.1706</v>
      </c>
      <c r="M722" s="244"/>
      <c r="N722" s="244"/>
      <c r="O722" s="244"/>
      <c r="P722" s="244"/>
      <c r="Q722" s="245" t="s">
        <v>1151</v>
      </c>
    </row>
    <row r="723" spans="1:17" ht="31.5" x14ac:dyDescent="0.25">
      <c r="A723" s="243">
        <v>268</v>
      </c>
      <c r="B723" s="243">
        <v>1</v>
      </c>
      <c r="C723" s="243" t="s">
        <v>1583</v>
      </c>
      <c r="D723" s="243" t="s">
        <v>1585</v>
      </c>
      <c r="E723" s="243" t="s">
        <v>1114</v>
      </c>
      <c r="F723" s="243">
        <v>5</v>
      </c>
      <c r="G723" s="244"/>
      <c r="H723" s="244"/>
      <c r="I723" s="244"/>
      <c r="J723" s="244"/>
      <c r="K723" s="244"/>
      <c r="L723" s="244">
        <v>0.37869999999999998</v>
      </c>
      <c r="M723" s="244"/>
      <c r="N723" s="244"/>
      <c r="O723" s="244"/>
      <c r="P723" s="244"/>
      <c r="Q723" s="245" t="s">
        <v>1586</v>
      </c>
    </row>
    <row r="724" spans="1:17" ht="63" x14ac:dyDescent="0.25">
      <c r="A724" s="243">
        <v>269</v>
      </c>
      <c r="B724" s="243">
        <v>1</v>
      </c>
      <c r="C724" s="243" t="s">
        <v>352</v>
      </c>
      <c r="D724" s="243" t="s">
        <v>1587</v>
      </c>
      <c r="E724" s="243" t="s">
        <v>1114</v>
      </c>
      <c r="F724" s="243">
        <v>5</v>
      </c>
      <c r="G724" s="244"/>
      <c r="H724" s="244"/>
      <c r="I724" s="244">
        <v>0.1419</v>
      </c>
      <c r="J724" s="244"/>
      <c r="K724" s="244"/>
      <c r="L724" s="244"/>
      <c r="M724" s="244"/>
      <c r="N724" s="244"/>
      <c r="O724" s="244"/>
      <c r="P724" s="244"/>
      <c r="Q724" s="245" t="s">
        <v>1588</v>
      </c>
    </row>
    <row r="725" spans="1:17" ht="299.25" x14ac:dyDescent="0.25">
      <c r="A725" s="243">
        <v>270</v>
      </c>
      <c r="B725" s="243">
        <v>1</v>
      </c>
      <c r="C725" s="243" t="s">
        <v>352</v>
      </c>
      <c r="D725" s="243" t="s">
        <v>1589</v>
      </c>
      <c r="E725" s="243" t="s">
        <v>1114</v>
      </c>
      <c r="F725" s="243">
        <v>5</v>
      </c>
      <c r="G725" s="244"/>
      <c r="H725" s="244"/>
      <c r="I725" s="244">
        <v>0.64019999999999999</v>
      </c>
      <c r="J725" s="244"/>
      <c r="K725" s="244"/>
      <c r="L725" s="244"/>
      <c r="M725" s="244"/>
      <c r="N725" s="244"/>
      <c r="O725" s="244"/>
      <c r="P725" s="244"/>
      <c r="Q725" s="245" t="s">
        <v>1590</v>
      </c>
    </row>
    <row r="726" spans="1:17" ht="126" x14ac:dyDescent="0.25">
      <c r="A726" s="243">
        <v>271</v>
      </c>
      <c r="B726" s="243">
        <v>1</v>
      </c>
      <c r="C726" s="243" t="s">
        <v>352</v>
      </c>
      <c r="D726" s="243" t="s">
        <v>1591</v>
      </c>
      <c r="E726" s="243" t="s">
        <v>1114</v>
      </c>
      <c r="F726" s="243">
        <v>15</v>
      </c>
      <c r="G726" s="244"/>
      <c r="H726" s="244"/>
      <c r="I726" s="244"/>
      <c r="J726" s="244">
        <v>1.05</v>
      </c>
      <c r="K726" s="244"/>
      <c r="L726" s="244"/>
      <c r="M726" s="244"/>
      <c r="N726" s="244"/>
      <c r="O726" s="244"/>
      <c r="P726" s="244"/>
      <c r="Q726" s="245" t="s">
        <v>1592</v>
      </c>
    </row>
    <row r="727" spans="1:17" x14ac:dyDescent="0.25">
      <c r="A727" s="243">
        <v>272</v>
      </c>
      <c r="B727" s="243">
        <v>1</v>
      </c>
      <c r="C727" s="243" t="s">
        <v>1593</v>
      </c>
      <c r="D727" s="243" t="s">
        <v>1594</v>
      </c>
      <c r="E727" s="243" t="s">
        <v>1114</v>
      </c>
      <c r="F727" s="243">
        <v>5</v>
      </c>
      <c r="G727" s="244"/>
      <c r="H727" s="244"/>
      <c r="I727" s="244">
        <v>7.7400000000000004E-3</v>
      </c>
      <c r="J727" s="244"/>
      <c r="K727" s="244"/>
      <c r="L727" s="244"/>
      <c r="M727" s="244"/>
      <c r="N727" s="244"/>
      <c r="O727" s="244"/>
      <c r="P727" s="244"/>
      <c r="Q727" s="245" t="s">
        <v>1595</v>
      </c>
    </row>
    <row r="728" spans="1:17" ht="31.5" x14ac:dyDescent="0.25">
      <c r="A728" s="243">
        <v>273</v>
      </c>
      <c r="B728" s="243">
        <v>1</v>
      </c>
      <c r="C728" s="243" t="s">
        <v>1593</v>
      </c>
      <c r="D728" s="243" t="s">
        <v>1596</v>
      </c>
      <c r="E728" s="243" t="s">
        <v>1114</v>
      </c>
      <c r="F728" s="243">
        <v>5</v>
      </c>
      <c r="G728" s="244"/>
      <c r="H728" s="244"/>
      <c r="I728" s="244">
        <v>0</v>
      </c>
      <c r="J728" s="244"/>
      <c r="K728" s="244"/>
      <c r="L728" s="244"/>
      <c r="M728" s="244"/>
      <c r="N728" s="244"/>
      <c r="O728" s="244"/>
      <c r="P728" s="244"/>
      <c r="Q728" s="245" t="s">
        <v>1597</v>
      </c>
    </row>
    <row r="729" spans="1:17" ht="31.5" x14ac:dyDescent="0.25">
      <c r="A729" s="243">
        <v>274</v>
      </c>
      <c r="B729" s="243">
        <v>1</v>
      </c>
      <c r="C729" s="243" t="s">
        <v>1593</v>
      </c>
      <c r="D729" s="243" t="s">
        <v>1598</v>
      </c>
      <c r="E729" s="243" t="s">
        <v>1114</v>
      </c>
      <c r="F729" s="243">
        <v>5</v>
      </c>
      <c r="G729" s="244"/>
      <c r="H729" s="244"/>
      <c r="I729" s="244">
        <v>0.18396000000000001</v>
      </c>
      <c r="J729" s="244"/>
      <c r="K729" s="244"/>
      <c r="L729" s="244"/>
      <c r="M729" s="244"/>
      <c r="N729" s="244"/>
      <c r="O729" s="244"/>
      <c r="P729" s="244"/>
      <c r="Q729" s="245" t="s">
        <v>1597</v>
      </c>
    </row>
    <row r="730" spans="1:17" x14ac:dyDescent="0.25">
      <c r="A730" s="243">
        <v>275</v>
      </c>
      <c r="B730" s="243">
        <v>1</v>
      </c>
      <c r="C730" s="243" t="s">
        <v>1593</v>
      </c>
      <c r="D730" s="243" t="s">
        <v>1599</v>
      </c>
      <c r="E730" s="243" t="s">
        <v>1114</v>
      </c>
      <c r="F730" s="243">
        <v>5</v>
      </c>
      <c r="G730" s="244"/>
      <c r="H730" s="244"/>
      <c r="I730" s="244"/>
      <c r="J730" s="244"/>
      <c r="K730" s="244">
        <v>2.835E-2</v>
      </c>
      <c r="L730" s="244"/>
      <c r="M730" s="244"/>
      <c r="N730" s="244"/>
      <c r="O730" s="244"/>
      <c r="P730" s="244"/>
      <c r="Q730" s="245" t="s">
        <v>1600</v>
      </c>
    </row>
    <row r="731" spans="1:17" x14ac:dyDescent="0.25">
      <c r="A731" s="243">
        <v>276</v>
      </c>
      <c r="B731" s="243">
        <v>1</v>
      </c>
      <c r="C731" s="243" t="s">
        <v>1593</v>
      </c>
      <c r="D731" s="243" t="s">
        <v>1601</v>
      </c>
      <c r="E731" s="243" t="s">
        <v>1114</v>
      </c>
      <c r="F731" s="243">
        <v>5</v>
      </c>
      <c r="G731" s="244"/>
      <c r="H731" s="244"/>
      <c r="I731" s="244">
        <v>2.1239999999999998E-2</v>
      </c>
      <c r="J731" s="244"/>
      <c r="K731" s="244"/>
      <c r="L731" s="244"/>
      <c r="M731" s="244"/>
      <c r="N731" s="244"/>
      <c r="O731" s="244"/>
      <c r="P731" s="244"/>
      <c r="Q731" s="245" t="s">
        <v>1595</v>
      </c>
    </row>
    <row r="732" spans="1:17" x14ac:dyDescent="0.25">
      <c r="A732" s="243">
        <v>277</v>
      </c>
      <c r="B732" s="243">
        <v>1</v>
      </c>
      <c r="C732" s="243" t="s">
        <v>1593</v>
      </c>
      <c r="D732" s="243" t="s">
        <v>1602</v>
      </c>
      <c r="E732" s="243" t="s">
        <v>1114</v>
      </c>
      <c r="F732" s="243">
        <v>5</v>
      </c>
      <c r="G732" s="244"/>
      <c r="H732" s="244"/>
      <c r="I732" s="244"/>
      <c r="J732" s="244"/>
      <c r="K732" s="244">
        <v>0</v>
      </c>
      <c r="L732" s="244"/>
      <c r="M732" s="244"/>
      <c r="N732" s="244"/>
      <c r="O732" s="244"/>
      <c r="P732" s="244"/>
      <c r="Q732" s="245" t="s">
        <v>1595</v>
      </c>
    </row>
    <row r="733" spans="1:17" x14ac:dyDescent="0.25">
      <c r="A733" s="243">
        <v>278</v>
      </c>
      <c r="B733" s="243">
        <v>1</v>
      </c>
      <c r="C733" s="243" t="s">
        <v>1593</v>
      </c>
      <c r="D733" s="243" t="s">
        <v>1603</v>
      </c>
      <c r="E733" s="243" t="s">
        <v>1114</v>
      </c>
      <c r="F733" s="243">
        <v>5</v>
      </c>
      <c r="G733" s="244"/>
      <c r="H733" s="244"/>
      <c r="I733" s="244"/>
      <c r="J733" s="244"/>
      <c r="K733" s="244">
        <v>2.64E-3</v>
      </c>
      <c r="L733" s="244"/>
      <c r="M733" s="244"/>
      <c r="N733" s="244"/>
      <c r="O733" s="244"/>
      <c r="P733" s="244"/>
      <c r="Q733" s="245" t="s">
        <v>1595</v>
      </c>
    </row>
    <row r="734" spans="1:17" x14ac:dyDescent="0.25">
      <c r="A734" s="243">
        <v>279</v>
      </c>
      <c r="B734" s="243">
        <v>1</v>
      </c>
      <c r="C734" s="243" t="s">
        <v>1593</v>
      </c>
      <c r="D734" s="243" t="s">
        <v>1604</v>
      </c>
      <c r="E734" s="243" t="s">
        <v>1114</v>
      </c>
      <c r="F734" s="243">
        <v>5</v>
      </c>
      <c r="G734" s="244"/>
      <c r="H734" s="244"/>
      <c r="I734" s="244">
        <v>0</v>
      </c>
      <c r="J734" s="244"/>
      <c r="K734" s="244"/>
      <c r="L734" s="244"/>
      <c r="M734" s="244"/>
      <c r="N734" s="244"/>
      <c r="O734" s="244"/>
      <c r="P734" s="244"/>
      <c r="Q734" s="245" t="s">
        <v>1595</v>
      </c>
    </row>
    <row r="735" spans="1:17" x14ac:dyDescent="0.25">
      <c r="A735" s="243">
        <v>280</v>
      </c>
      <c r="B735" s="243">
        <v>1</v>
      </c>
      <c r="C735" s="243" t="s">
        <v>1593</v>
      </c>
      <c r="D735" s="243" t="s">
        <v>1605</v>
      </c>
      <c r="E735" s="243" t="s">
        <v>1114</v>
      </c>
      <c r="F735" s="243">
        <v>5</v>
      </c>
      <c r="G735" s="244"/>
      <c r="H735" s="244"/>
      <c r="I735" s="244">
        <v>0</v>
      </c>
      <c r="J735" s="244"/>
      <c r="K735" s="244"/>
      <c r="L735" s="244"/>
      <c r="M735" s="244"/>
      <c r="N735" s="244"/>
      <c r="O735" s="244"/>
      <c r="P735" s="244"/>
      <c r="Q735" s="245" t="s">
        <v>1595</v>
      </c>
    </row>
    <row r="736" spans="1:17" x14ac:dyDescent="0.25">
      <c r="A736" s="243">
        <v>281</v>
      </c>
      <c r="B736" s="243">
        <v>1</v>
      </c>
      <c r="C736" s="243" t="s">
        <v>1593</v>
      </c>
      <c r="D736" s="243" t="s">
        <v>1606</v>
      </c>
      <c r="E736" s="243" t="s">
        <v>1114</v>
      </c>
      <c r="F736" s="243">
        <v>5</v>
      </c>
      <c r="G736" s="244"/>
      <c r="H736" s="244"/>
      <c r="I736" s="244">
        <v>0</v>
      </c>
      <c r="J736" s="244"/>
      <c r="K736" s="244"/>
      <c r="L736" s="244"/>
      <c r="M736" s="244"/>
      <c r="N736" s="244"/>
      <c r="O736" s="244"/>
      <c r="P736" s="244"/>
      <c r="Q736" s="245" t="s">
        <v>1595</v>
      </c>
    </row>
    <row r="737" spans="1:17" ht="173.25" x14ac:dyDescent="0.25">
      <c r="A737" s="243">
        <v>282</v>
      </c>
      <c r="B737" s="243">
        <v>1</v>
      </c>
      <c r="C737" s="243" t="s">
        <v>1607</v>
      </c>
      <c r="D737" s="243" t="s">
        <v>1608</v>
      </c>
      <c r="E737" s="243" t="s">
        <v>1114</v>
      </c>
      <c r="F737" s="243">
        <v>5</v>
      </c>
      <c r="G737" s="244"/>
      <c r="H737" s="244"/>
      <c r="I737" s="244"/>
      <c r="J737" s="244">
        <v>0.39637499999999998</v>
      </c>
      <c r="K737" s="244"/>
      <c r="L737" s="244"/>
      <c r="M737" s="244"/>
      <c r="N737" s="244"/>
      <c r="O737" s="244"/>
      <c r="P737" s="244"/>
      <c r="Q737" s="245" t="s">
        <v>1609</v>
      </c>
    </row>
    <row r="738" spans="1:17" ht="78.75" x14ac:dyDescent="0.25">
      <c r="A738" s="243">
        <v>283</v>
      </c>
      <c r="B738" s="243">
        <v>1</v>
      </c>
      <c r="C738" s="243" t="s">
        <v>1607</v>
      </c>
      <c r="D738" s="243" t="s">
        <v>1610</v>
      </c>
      <c r="E738" s="243" t="s">
        <v>1114</v>
      </c>
      <c r="F738" s="243">
        <v>5</v>
      </c>
      <c r="G738" s="244"/>
      <c r="H738" s="244"/>
      <c r="I738" s="244"/>
      <c r="J738" s="244">
        <v>0.366975</v>
      </c>
      <c r="K738" s="244"/>
      <c r="L738" s="244"/>
      <c r="M738" s="244"/>
      <c r="N738" s="244"/>
      <c r="O738" s="244"/>
      <c r="P738" s="244"/>
      <c r="Q738" s="245" t="s">
        <v>1611</v>
      </c>
    </row>
    <row r="739" spans="1:17" x14ac:dyDescent="0.25">
      <c r="A739" s="243">
        <v>284</v>
      </c>
      <c r="B739" s="243">
        <v>1</v>
      </c>
      <c r="C739" s="243" t="s">
        <v>1607</v>
      </c>
      <c r="D739" s="243" t="s">
        <v>1612</v>
      </c>
      <c r="E739" s="243" t="s">
        <v>1114</v>
      </c>
      <c r="F739" s="243">
        <v>5</v>
      </c>
      <c r="G739" s="244"/>
      <c r="H739" s="244"/>
      <c r="I739" s="244"/>
      <c r="J739" s="244">
        <v>3.5249999999999999E-3</v>
      </c>
      <c r="K739" s="244"/>
      <c r="L739" s="244"/>
      <c r="M739" s="244"/>
      <c r="N739" s="244"/>
      <c r="O739" s="244"/>
      <c r="P739" s="244"/>
      <c r="Q739" s="245" t="s">
        <v>1613</v>
      </c>
    </row>
    <row r="740" spans="1:17" ht="47.25" x14ac:dyDescent="0.25">
      <c r="A740" s="243">
        <v>285</v>
      </c>
      <c r="B740" s="243">
        <v>1</v>
      </c>
      <c r="C740" s="243" t="s">
        <v>1607</v>
      </c>
      <c r="D740" s="243" t="s">
        <v>1614</v>
      </c>
      <c r="E740" s="243" t="s">
        <v>1114</v>
      </c>
      <c r="F740" s="243">
        <v>5</v>
      </c>
      <c r="G740" s="244"/>
      <c r="H740" s="244"/>
      <c r="I740" s="244"/>
      <c r="J740" s="244">
        <v>5.6399999999999999E-2</v>
      </c>
      <c r="K740" s="244"/>
      <c r="L740" s="244"/>
      <c r="M740" s="244"/>
      <c r="N740" s="244"/>
      <c r="O740" s="244"/>
      <c r="P740" s="244"/>
      <c r="Q740" s="245" t="s">
        <v>1615</v>
      </c>
    </row>
    <row r="741" spans="1:17" ht="31.5" x14ac:dyDescent="0.25">
      <c r="A741" s="243">
        <v>286</v>
      </c>
      <c r="B741" s="243">
        <v>1</v>
      </c>
      <c r="C741" s="243" t="s">
        <v>1607</v>
      </c>
      <c r="D741" s="243" t="s">
        <v>1616</v>
      </c>
      <c r="E741" s="243" t="s">
        <v>1114</v>
      </c>
      <c r="F741" s="243">
        <v>5</v>
      </c>
      <c r="G741" s="244"/>
      <c r="H741" s="244"/>
      <c r="I741" s="244"/>
      <c r="J741" s="244">
        <v>0.20399999999999999</v>
      </c>
      <c r="K741" s="244"/>
      <c r="L741" s="244"/>
      <c r="M741" s="244"/>
      <c r="N741" s="244"/>
      <c r="O741" s="244"/>
      <c r="P741" s="244"/>
      <c r="Q741" s="245" t="s">
        <v>1617</v>
      </c>
    </row>
    <row r="742" spans="1:17" ht="47.25" x14ac:dyDescent="0.25">
      <c r="A742" s="243">
        <v>287</v>
      </c>
      <c r="B742" s="243">
        <v>1</v>
      </c>
      <c r="C742" s="243" t="s">
        <v>1607</v>
      </c>
      <c r="D742" s="243" t="s">
        <v>1618</v>
      </c>
      <c r="E742" s="243" t="s">
        <v>1114</v>
      </c>
      <c r="F742" s="243">
        <v>5</v>
      </c>
      <c r="G742" s="244"/>
      <c r="H742" s="244"/>
      <c r="I742" s="244"/>
      <c r="J742" s="244">
        <v>0.10954999999999999</v>
      </c>
      <c r="K742" s="244"/>
      <c r="L742" s="244"/>
      <c r="M742" s="244"/>
      <c r="N742" s="244"/>
      <c r="O742" s="244"/>
      <c r="P742" s="244"/>
      <c r="Q742" s="245" t="s">
        <v>1619</v>
      </c>
    </row>
    <row r="743" spans="1:17" x14ac:dyDescent="0.25">
      <c r="A743" s="243">
        <v>288</v>
      </c>
      <c r="B743" s="243">
        <v>1</v>
      </c>
      <c r="C743" s="243" t="s">
        <v>994</v>
      </c>
      <c r="D743" s="243" t="s">
        <v>1620</v>
      </c>
      <c r="E743" s="243" t="s">
        <v>1142</v>
      </c>
      <c r="F743" s="243">
        <v>5</v>
      </c>
      <c r="G743" s="244"/>
      <c r="H743" s="244">
        <v>0</v>
      </c>
      <c r="I743" s="244"/>
      <c r="J743" s="244"/>
      <c r="K743" s="244"/>
      <c r="L743" s="244"/>
      <c r="M743" s="244"/>
      <c r="N743" s="244"/>
      <c r="O743" s="244"/>
      <c r="P743" s="244"/>
      <c r="Q743" s="245" t="s">
        <v>1621</v>
      </c>
    </row>
    <row r="744" spans="1:17" x14ac:dyDescent="0.25">
      <c r="A744" s="243">
        <v>289</v>
      </c>
      <c r="B744" s="243">
        <v>1</v>
      </c>
      <c r="C744" s="243" t="s">
        <v>994</v>
      </c>
      <c r="D744" s="243" t="s">
        <v>1622</v>
      </c>
      <c r="E744" s="243" t="s">
        <v>1142</v>
      </c>
      <c r="F744" s="243">
        <v>5</v>
      </c>
      <c r="G744" s="244"/>
      <c r="H744" s="244">
        <v>4.0000000000000001E-3</v>
      </c>
      <c r="I744" s="244"/>
      <c r="J744" s="244"/>
      <c r="K744" s="244"/>
      <c r="L744" s="244"/>
      <c r="M744" s="244"/>
      <c r="N744" s="244"/>
      <c r="O744" s="244"/>
      <c r="P744" s="244"/>
      <c r="Q744" s="245" t="s">
        <v>1623</v>
      </c>
    </row>
    <row r="745" spans="1:17" x14ac:dyDescent="0.25">
      <c r="A745" s="243">
        <v>290</v>
      </c>
      <c r="B745" s="243">
        <v>1</v>
      </c>
      <c r="C745" s="243" t="s">
        <v>994</v>
      </c>
      <c r="D745" s="243" t="s">
        <v>1624</v>
      </c>
      <c r="E745" s="243" t="s">
        <v>1142</v>
      </c>
      <c r="F745" s="243">
        <v>5</v>
      </c>
      <c r="G745" s="244"/>
      <c r="H745" s="244">
        <v>5.8000000000000003E-2</v>
      </c>
      <c r="I745" s="244"/>
      <c r="J745" s="244"/>
      <c r="K745" s="244"/>
      <c r="L745" s="244"/>
      <c r="M745" s="244"/>
      <c r="N745" s="244"/>
      <c r="O745" s="244"/>
      <c r="P745" s="244"/>
      <c r="Q745" s="245" t="s">
        <v>1625</v>
      </c>
    </row>
    <row r="746" spans="1:17" x14ac:dyDescent="0.25">
      <c r="A746" s="243">
        <v>291</v>
      </c>
      <c r="B746" s="243">
        <v>1</v>
      </c>
      <c r="C746" s="243" t="s">
        <v>994</v>
      </c>
      <c r="D746" s="243" t="s">
        <v>1626</v>
      </c>
      <c r="E746" s="243" t="s">
        <v>1142</v>
      </c>
      <c r="F746" s="243">
        <v>5</v>
      </c>
      <c r="G746" s="244"/>
      <c r="H746" s="244">
        <v>1E-3</v>
      </c>
      <c r="I746" s="244"/>
      <c r="J746" s="244"/>
      <c r="K746" s="244"/>
      <c r="L746" s="244"/>
      <c r="M746" s="244"/>
      <c r="N746" s="244"/>
      <c r="O746" s="244"/>
      <c r="P746" s="244"/>
      <c r="Q746" s="245" t="s">
        <v>1625</v>
      </c>
    </row>
    <row r="747" spans="1:17" ht="63" x14ac:dyDescent="0.25">
      <c r="A747" s="243">
        <v>292</v>
      </c>
      <c r="B747" s="243">
        <v>1</v>
      </c>
      <c r="C747" s="243" t="s">
        <v>1008</v>
      </c>
      <c r="D747" s="243" t="s">
        <v>1627</v>
      </c>
      <c r="E747" s="243" t="s">
        <v>1142</v>
      </c>
      <c r="F747" s="243">
        <v>5</v>
      </c>
      <c r="G747" s="244"/>
      <c r="H747" s="244">
        <v>0.192</v>
      </c>
      <c r="I747" s="244"/>
      <c r="J747" s="244"/>
      <c r="K747" s="244"/>
      <c r="L747" s="244"/>
      <c r="M747" s="244"/>
      <c r="N747" s="244"/>
      <c r="O747" s="244"/>
      <c r="P747" s="244"/>
      <c r="Q747" s="245" t="s">
        <v>1628</v>
      </c>
    </row>
    <row r="748" spans="1:17" ht="47.25" x14ac:dyDescent="0.25">
      <c r="A748" s="243">
        <v>293</v>
      </c>
      <c r="B748" s="243">
        <v>1</v>
      </c>
      <c r="C748" s="243" t="s">
        <v>987</v>
      </c>
      <c r="D748" s="243" t="s">
        <v>1629</v>
      </c>
      <c r="E748" s="243" t="s">
        <v>1142</v>
      </c>
      <c r="F748" s="243">
        <v>5</v>
      </c>
      <c r="G748" s="244"/>
      <c r="H748" s="244">
        <v>0.13600000000000001</v>
      </c>
      <c r="I748" s="244"/>
      <c r="J748" s="244"/>
      <c r="K748" s="244"/>
      <c r="L748" s="244"/>
      <c r="M748" s="244"/>
      <c r="N748" s="244"/>
      <c r="O748" s="244"/>
      <c r="P748" s="244"/>
      <c r="Q748" s="245" t="s">
        <v>1630</v>
      </c>
    </row>
    <row r="749" spans="1:17" ht="31.5" x14ac:dyDescent="0.25">
      <c r="A749" s="243">
        <v>294</v>
      </c>
      <c r="B749" s="243">
        <v>1</v>
      </c>
      <c r="C749" s="243" t="s">
        <v>987</v>
      </c>
      <c r="D749" s="243" t="s">
        <v>1631</v>
      </c>
      <c r="E749" s="243" t="s">
        <v>1142</v>
      </c>
      <c r="F749" s="243">
        <v>5</v>
      </c>
      <c r="G749" s="244"/>
      <c r="H749" s="244">
        <v>0</v>
      </c>
      <c r="I749" s="244"/>
      <c r="J749" s="244"/>
      <c r="K749" s="244"/>
      <c r="L749" s="244"/>
      <c r="M749" s="244"/>
      <c r="N749" s="244"/>
      <c r="O749" s="244"/>
      <c r="P749" s="244"/>
      <c r="Q749" s="245" t="s">
        <v>1632</v>
      </c>
    </row>
    <row r="750" spans="1:17" ht="78.75" x14ac:dyDescent="0.25">
      <c r="A750" s="243">
        <v>295</v>
      </c>
      <c r="B750" s="243">
        <v>1</v>
      </c>
      <c r="C750" s="243" t="s">
        <v>1010</v>
      </c>
      <c r="D750" s="243" t="s">
        <v>1631</v>
      </c>
      <c r="E750" s="243" t="s">
        <v>1142</v>
      </c>
      <c r="F750" s="243">
        <v>5</v>
      </c>
      <c r="G750" s="244"/>
      <c r="H750" s="244">
        <v>0.23400000000000001</v>
      </c>
      <c r="I750" s="244"/>
      <c r="J750" s="244"/>
      <c r="K750" s="244"/>
      <c r="L750" s="244"/>
      <c r="M750" s="244"/>
      <c r="N750" s="244"/>
      <c r="O750" s="244"/>
      <c r="P750" s="244"/>
      <c r="Q750" s="245" t="s">
        <v>1633</v>
      </c>
    </row>
    <row r="751" spans="1:17" ht="63" x14ac:dyDescent="0.25">
      <c r="A751" s="243">
        <v>296</v>
      </c>
      <c r="B751" s="243">
        <v>1</v>
      </c>
      <c r="C751" s="243" t="s">
        <v>1010</v>
      </c>
      <c r="D751" s="243" t="s">
        <v>1634</v>
      </c>
      <c r="E751" s="243" t="s">
        <v>1142</v>
      </c>
      <c r="F751" s="243">
        <v>5</v>
      </c>
      <c r="G751" s="244"/>
      <c r="H751" s="244">
        <v>0</v>
      </c>
      <c r="I751" s="244"/>
      <c r="J751" s="244"/>
      <c r="K751" s="244"/>
      <c r="L751" s="244"/>
      <c r="M751" s="244"/>
      <c r="N751" s="244"/>
      <c r="O751" s="244"/>
      <c r="P751" s="244"/>
      <c r="Q751" s="245" t="s">
        <v>1635</v>
      </c>
    </row>
    <row r="752" spans="1:17" ht="63" x14ac:dyDescent="0.25">
      <c r="A752" s="243">
        <v>297</v>
      </c>
      <c r="B752" s="243">
        <v>1</v>
      </c>
      <c r="C752" s="243" t="s">
        <v>936</v>
      </c>
      <c r="D752" s="243" t="s">
        <v>1636</v>
      </c>
      <c r="E752" s="243" t="s">
        <v>1142</v>
      </c>
      <c r="F752" s="243">
        <v>5</v>
      </c>
      <c r="G752" s="244"/>
      <c r="H752" s="244">
        <v>0.11</v>
      </c>
      <c r="I752" s="244"/>
      <c r="J752" s="244"/>
      <c r="K752" s="244"/>
      <c r="L752" s="244"/>
      <c r="M752" s="244"/>
      <c r="N752" s="244"/>
      <c r="O752" s="244"/>
      <c r="P752" s="244"/>
      <c r="Q752" s="245" t="s">
        <v>1637</v>
      </c>
    </row>
    <row r="753" spans="1:17" ht="47.25" x14ac:dyDescent="0.25">
      <c r="A753" s="243">
        <v>298</v>
      </c>
      <c r="B753" s="243">
        <v>1</v>
      </c>
      <c r="C753" s="243" t="s">
        <v>936</v>
      </c>
      <c r="D753" s="243" t="s">
        <v>1638</v>
      </c>
      <c r="E753" s="243" t="s">
        <v>1142</v>
      </c>
      <c r="F753" s="243">
        <v>5</v>
      </c>
      <c r="G753" s="244"/>
      <c r="H753" s="244">
        <v>5.1999999999999998E-2</v>
      </c>
      <c r="I753" s="244"/>
      <c r="J753" s="244"/>
      <c r="K753" s="244"/>
      <c r="L753" s="244"/>
      <c r="M753" s="244"/>
      <c r="N753" s="244"/>
      <c r="O753" s="244"/>
      <c r="P753" s="244"/>
      <c r="Q753" s="245" t="s">
        <v>1639</v>
      </c>
    </row>
    <row r="754" spans="1:17" x14ac:dyDescent="0.25">
      <c r="A754" s="243">
        <v>299</v>
      </c>
      <c r="B754" s="243">
        <v>1</v>
      </c>
      <c r="C754" s="243" t="s">
        <v>991</v>
      </c>
      <c r="D754" s="243" t="s">
        <v>1631</v>
      </c>
      <c r="E754" s="243" t="s">
        <v>1142</v>
      </c>
      <c r="F754" s="243">
        <v>5</v>
      </c>
      <c r="G754" s="244"/>
      <c r="H754" s="244"/>
      <c r="I754" s="244">
        <v>0.03</v>
      </c>
      <c r="J754" s="244"/>
      <c r="K754" s="244"/>
      <c r="L754" s="244"/>
      <c r="M754" s="244"/>
      <c r="N754" s="244"/>
      <c r="O754" s="244"/>
      <c r="P754" s="244"/>
      <c r="Q754" s="245" t="s">
        <v>1640</v>
      </c>
    </row>
    <row r="755" spans="1:17" ht="31.5" x14ac:dyDescent="0.25">
      <c r="A755" s="243">
        <v>300</v>
      </c>
      <c r="B755" s="243">
        <v>1</v>
      </c>
      <c r="C755" s="243" t="s">
        <v>991</v>
      </c>
      <c r="D755" s="243" t="s">
        <v>1641</v>
      </c>
      <c r="E755" s="243" t="s">
        <v>1142</v>
      </c>
      <c r="F755" s="243">
        <v>5</v>
      </c>
      <c r="G755" s="244"/>
      <c r="H755" s="244"/>
      <c r="I755" s="244">
        <v>7.1999999999999995E-2</v>
      </c>
      <c r="J755" s="244"/>
      <c r="K755" s="244"/>
      <c r="L755" s="244"/>
      <c r="M755" s="244"/>
      <c r="N755" s="244"/>
      <c r="O755" s="244"/>
      <c r="P755" s="244"/>
      <c r="Q755" s="245" t="s">
        <v>1642</v>
      </c>
    </row>
    <row r="756" spans="1:17" ht="47.25" x14ac:dyDescent="0.25">
      <c r="A756" s="243">
        <v>301</v>
      </c>
      <c r="B756" s="243">
        <v>1</v>
      </c>
      <c r="C756" s="243" t="s">
        <v>1012</v>
      </c>
      <c r="D756" s="243" t="s">
        <v>1643</v>
      </c>
      <c r="E756" s="243" t="s">
        <v>1142</v>
      </c>
      <c r="F756" s="243">
        <v>5</v>
      </c>
      <c r="G756" s="244"/>
      <c r="H756" s="244"/>
      <c r="I756" s="244">
        <v>3.9E-2</v>
      </c>
      <c r="J756" s="244"/>
      <c r="K756" s="244"/>
      <c r="L756" s="244"/>
      <c r="M756" s="244"/>
      <c r="N756" s="244"/>
      <c r="O756" s="244"/>
      <c r="P756" s="244"/>
      <c r="Q756" s="245" t="s">
        <v>1644</v>
      </c>
    </row>
    <row r="757" spans="1:17" x14ac:dyDescent="0.25">
      <c r="A757" s="243">
        <v>302</v>
      </c>
      <c r="B757" s="243">
        <v>1</v>
      </c>
      <c r="C757" s="243" t="s">
        <v>1012</v>
      </c>
      <c r="D757" s="243" t="s">
        <v>1645</v>
      </c>
      <c r="E757" s="243" t="s">
        <v>1142</v>
      </c>
      <c r="F757" s="243">
        <v>5</v>
      </c>
      <c r="G757" s="244"/>
      <c r="H757" s="244"/>
      <c r="I757" s="244">
        <v>5.0000000000000001E-3</v>
      </c>
      <c r="J757" s="244"/>
      <c r="K757" s="244"/>
      <c r="L757" s="244"/>
      <c r="M757" s="244"/>
      <c r="N757" s="244"/>
      <c r="O757" s="244"/>
      <c r="P757" s="244"/>
      <c r="Q757" s="245" t="s">
        <v>1646</v>
      </c>
    </row>
    <row r="758" spans="1:17" ht="63" x14ac:dyDescent="0.25">
      <c r="A758" s="243">
        <v>303</v>
      </c>
      <c r="B758" s="243">
        <v>1</v>
      </c>
      <c r="C758" s="243" t="s">
        <v>1011</v>
      </c>
      <c r="D758" s="243" t="s">
        <v>1647</v>
      </c>
      <c r="E758" s="243" t="s">
        <v>1142</v>
      </c>
      <c r="F758" s="243">
        <v>5</v>
      </c>
      <c r="G758" s="244"/>
      <c r="H758" s="244"/>
      <c r="I758" s="244">
        <v>4.8000000000000001E-2</v>
      </c>
      <c r="J758" s="244"/>
      <c r="K758" s="244"/>
      <c r="L758" s="244"/>
      <c r="M758" s="244"/>
      <c r="N758" s="244"/>
      <c r="O758" s="244"/>
      <c r="P758" s="244"/>
      <c r="Q758" s="245" t="s">
        <v>1648</v>
      </c>
    </row>
    <row r="759" spans="1:17" ht="31.5" x14ac:dyDescent="0.25">
      <c r="A759" s="243">
        <v>304</v>
      </c>
      <c r="B759" s="243">
        <v>1</v>
      </c>
      <c r="C759" s="243" t="s">
        <v>1011</v>
      </c>
      <c r="D759" s="243" t="s">
        <v>1649</v>
      </c>
      <c r="E759" s="243" t="s">
        <v>1142</v>
      </c>
      <c r="F759" s="243">
        <v>5</v>
      </c>
      <c r="G759" s="244"/>
      <c r="H759" s="244"/>
      <c r="I759" s="244">
        <v>2.1999999999999999E-2</v>
      </c>
      <c r="J759" s="244"/>
      <c r="K759" s="244"/>
      <c r="L759" s="244"/>
      <c r="M759" s="244"/>
      <c r="N759" s="244"/>
      <c r="O759" s="244"/>
      <c r="P759" s="244"/>
      <c r="Q759" s="245" t="s">
        <v>1650</v>
      </c>
    </row>
    <row r="760" spans="1:17" ht="31.5" x14ac:dyDescent="0.25">
      <c r="A760" s="243">
        <v>305</v>
      </c>
      <c r="B760" s="243">
        <v>1</v>
      </c>
      <c r="C760" s="243" t="s">
        <v>1009</v>
      </c>
      <c r="D760" s="243" t="s">
        <v>1651</v>
      </c>
      <c r="E760" s="243" t="s">
        <v>1142</v>
      </c>
      <c r="F760" s="243">
        <v>5</v>
      </c>
      <c r="G760" s="244"/>
      <c r="H760" s="244"/>
      <c r="I760" s="244">
        <v>0.23200000000000001</v>
      </c>
      <c r="J760" s="244"/>
      <c r="K760" s="244"/>
      <c r="L760" s="244"/>
      <c r="M760" s="244"/>
      <c r="N760" s="244"/>
      <c r="O760" s="244"/>
      <c r="P760" s="244"/>
      <c r="Q760" s="245" t="s">
        <v>1652</v>
      </c>
    </row>
    <row r="761" spans="1:17" ht="47.25" x14ac:dyDescent="0.25">
      <c r="A761" s="243">
        <v>306</v>
      </c>
      <c r="B761" s="243">
        <v>1</v>
      </c>
      <c r="C761" s="243" t="s">
        <v>999</v>
      </c>
      <c r="D761" s="243" t="s">
        <v>1631</v>
      </c>
      <c r="E761" s="243" t="s">
        <v>1142</v>
      </c>
      <c r="F761" s="243">
        <v>5</v>
      </c>
      <c r="G761" s="244"/>
      <c r="H761" s="244"/>
      <c r="I761" s="244">
        <v>0.23300000000000001</v>
      </c>
      <c r="J761" s="244"/>
      <c r="K761" s="244"/>
      <c r="L761" s="244"/>
      <c r="M761" s="244"/>
      <c r="N761" s="244"/>
      <c r="O761" s="244"/>
      <c r="P761" s="244"/>
      <c r="Q761" s="245" t="s">
        <v>1653</v>
      </c>
    </row>
    <row r="762" spans="1:17" ht="63" x14ac:dyDescent="0.25">
      <c r="A762" s="243">
        <v>307</v>
      </c>
      <c r="B762" s="243">
        <v>1</v>
      </c>
      <c r="C762" s="243" t="s">
        <v>999</v>
      </c>
      <c r="D762" s="243" t="s">
        <v>1654</v>
      </c>
      <c r="E762" s="243" t="s">
        <v>1142</v>
      </c>
      <c r="F762" s="243">
        <v>5</v>
      </c>
      <c r="G762" s="244"/>
      <c r="H762" s="244"/>
      <c r="I762" s="244"/>
      <c r="J762" s="244">
        <v>0.13600000000000001</v>
      </c>
      <c r="K762" s="244"/>
      <c r="L762" s="244"/>
      <c r="M762" s="244"/>
      <c r="N762" s="244"/>
      <c r="O762" s="244"/>
      <c r="P762" s="244"/>
      <c r="Q762" s="245" t="s">
        <v>1655</v>
      </c>
    </row>
    <row r="763" spans="1:17" ht="31.5" x14ac:dyDescent="0.25">
      <c r="A763" s="243">
        <v>308</v>
      </c>
      <c r="B763" s="243">
        <v>1</v>
      </c>
      <c r="C763" s="243" t="s">
        <v>992</v>
      </c>
      <c r="D763" s="243" t="s">
        <v>1631</v>
      </c>
      <c r="E763" s="243" t="s">
        <v>1142</v>
      </c>
      <c r="F763" s="243">
        <v>5</v>
      </c>
      <c r="G763" s="244"/>
      <c r="H763" s="244"/>
      <c r="I763" s="244"/>
      <c r="J763" s="244">
        <v>0.19169999999999998</v>
      </c>
      <c r="K763" s="244"/>
      <c r="L763" s="244"/>
      <c r="M763" s="244"/>
      <c r="N763" s="244"/>
      <c r="O763" s="244"/>
      <c r="P763" s="244"/>
      <c r="Q763" s="245" t="s">
        <v>1656</v>
      </c>
    </row>
    <row r="764" spans="1:17" ht="31.5" x14ac:dyDescent="0.25">
      <c r="A764" s="243">
        <v>309</v>
      </c>
      <c r="B764" s="243">
        <v>1</v>
      </c>
      <c r="C764" s="243" t="s">
        <v>992</v>
      </c>
      <c r="D764" s="243" t="s">
        <v>1657</v>
      </c>
      <c r="E764" s="243" t="s">
        <v>1142</v>
      </c>
      <c r="F764" s="243">
        <v>5</v>
      </c>
      <c r="G764" s="244"/>
      <c r="H764" s="244"/>
      <c r="I764" s="244"/>
      <c r="J764" s="244">
        <v>7.8099999999999989E-2</v>
      </c>
      <c r="K764" s="244"/>
      <c r="L764" s="244"/>
      <c r="M764" s="244"/>
      <c r="N764" s="244"/>
      <c r="O764" s="244"/>
      <c r="P764" s="244"/>
      <c r="Q764" s="245" t="s">
        <v>1658</v>
      </c>
    </row>
    <row r="765" spans="1:17" ht="31.5" x14ac:dyDescent="0.25">
      <c r="A765" s="243">
        <v>310</v>
      </c>
      <c r="B765" s="243">
        <v>1</v>
      </c>
      <c r="C765" s="243" t="s">
        <v>988</v>
      </c>
      <c r="D765" s="243" t="s">
        <v>1631</v>
      </c>
      <c r="E765" s="243" t="s">
        <v>1142</v>
      </c>
      <c r="F765" s="243">
        <v>5</v>
      </c>
      <c r="G765" s="244"/>
      <c r="H765" s="244"/>
      <c r="I765" s="244"/>
      <c r="J765" s="244">
        <v>0.05</v>
      </c>
      <c r="K765" s="244"/>
      <c r="L765" s="244"/>
      <c r="M765" s="244"/>
      <c r="N765" s="244"/>
      <c r="O765" s="244"/>
      <c r="P765" s="244"/>
      <c r="Q765" s="245" t="s">
        <v>1659</v>
      </c>
    </row>
    <row r="766" spans="1:17" ht="47.25" x14ac:dyDescent="0.25">
      <c r="A766" s="243">
        <v>311</v>
      </c>
      <c r="B766" s="243">
        <v>1</v>
      </c>
      <c r="C766" s="243" t="s">
        <v>988</v>
      </c>
      <c r="D766" s="243" t="s">
        <v>1660</v>
      </c>
      <c r="E766" s="243" t="s">
        <v>1142</v>
      </c>
      <c r="F766" s="243">
        <v>5</v>
      </c>
      <c r="G766" s="244"/>
      <c r="H766" s="244"/>
      <c r="I766" s="244"/>
      <c r="J766" s="244">
        <v>2.7E-2</v>
      </c>
      <c r="K766" s="244"/>
      <c r="L766" s="244"/>
      <c r="M766" s="244"/>
      <c r="N766" s="244"/>
      <c r="O766" s="244"/>
      <c r="P766" s="244"/>
      <c r="Q766" s="245" t="s">
        <v>1661</v>
      </c>
    </row>
    <row r="767" spans="1:17" ht="47.25" x14ac:dyDescent="0.25">
      <c r="A767" s="243">
        <v>312</v>
      </c>
      <c r="B767" s="243">
        <v>1</v>
      </c>
      <c r="C767" s="243" t="s">
        <v>983</v>
      </c>
      <c r="D767" s="243" t="s">
        <v>1631</v>
      </c>
      <c r="E767" s="243" t="s">
        <v>1142</v>
      </c>
      <c r="F767" s="243">
        <v>5</v>
      </c>
      <c r="G767" s="244"/>
      <c r="H767" s="244"/>
      <c r="I767" s="244"/>
      <c r="J767" s="244">
        <v>7.0000000000000007E-2</v>
      </c>
      <c r="K767" s="244"/>
      <c r="L767" s="244"/>
      <c r="M767" s="244"/>
      <c r="N767" s="244"/>
      <c r="O767" s="244"/>
      <c r="P767" s="244"/>
      <c r="Q767" s="245" t="s">
        <v>1662</v>
      </c>
    </row>
    <row r="768" spans="1:17" x14ac:dyDescent="0.25">
      <c r="A768" s="243">
        <v>313</v>
      </c>
      <c r="B768" s="243">
        <v>1</v>
      </c>
      <c r="C768" s="243" t="s">
        <v>983</v>
      </c>
      <c r="D768" s="243" t="s">
        <v>1663</v>
      </c>
      <c r="E768" s="243" t="s">
        <v>1142</v>
      </c>
      <c r="F768" s="243">
        <v>5</v>
      </c>
      <c r="G768" s="244"/>
      <c r="H768" s="244"/>
      <c r="I768" s="244"/>
      <c r="J768" s="244">
        <v>0.01</v>
      </c>
      <c r="K768" s="244"/>
      <c r="L768" s="244"/>
      <c r="M768" s="244"/>
      <c r="N768" s="244"/>
      <c r="O768" s="244"/>
      <c r="P768" s="244"/>
      <c r="Q768" s="245" t="s">
        <v>1613</v>
      </c>
    </row>
    <row r="769" spans="1:17" ht="63" x14ac:dyDescent="0.25">
      <c r="A769" s="243">
        <v>314</v>
      </c>
      <c r="B769" s="243">
        <v>1</v>
      </c>
      <c r="C769" s="243" t="s">
        <v>971</v>
      </c>
      <c r="D769" s="243" t="s">
        <v>1631</v>
      </c>
      <c r="E769" s="243" t="s">
        <v>1142</v>
      </c>
      <c r="F769" s="243">
        <v>5</v>
      </c>
      <c r="G769" s="244"/>
      <c r="H769" s="244"/>
      <c r="I769" s="244"/>
      <c r="J769" s="244">
        <v>0.252</v>
      </c>
      <c r="K769" s="244"/>
      <c r="L769" s="244"/>
      <c r="M769" s="244"/>
      <c r="N769" s="244"/>
      <c r="O769" s="244"/>
      <c r="P769" s="244"/>
      <c r="Q769" s="245" t="s">
        <v>1664</v>
      </c>
    </row>
    <row r="770" spans="1:17" x14ac:dyDescent="0.25">
      <c r="A770" s="243">
        <v>315</v>
      </c>
      <c r="B770" s="243">
        <v>1</v>
      </c>
      <c r="C770" s="243" t="s">
        <v>958</v>
      </c>
      <c r="D770" s="243" t="s">
        <v>1665</v>
      </c>
      <c r="E770" s="243" t="s">
        <v>1142</v>
      </c>
      <c r="F770" s="243">
        <v>5</v>
      </c>
      <c r="G770" s="244"/>
      <c r="H770" s="244"/>
      <c r="I770" s="244"/>
      <c r="J770" s="244">
        <v>8.6999999999999994E-2</v>
      </c>
      <c r="K770" s="244"/>
      <c r="L770" s="244"/>
      <c r="M770" s="244"/>
      <c r="N770" s="244"/>
      <c r="O770" s="244"/>
      <c r="P770" s="244"/>
      <c r="Q770" s="245" t="s">
        <v>1666</v>
      </c>
    </row>
    <row r="771" spans="1:17" ht="47.25" x14ac:dyDescent="0.25">
      <c r="A771" s="243">
        <v>316</v>
      </c>
      <c r="B771" s="243">
        <v>1</v>
      </c>
      <c r="C771" s="243" t="s">
        <v>958</v>
      </c>
      <c r="D771" s="243" t="s">
        <v>1631</v>
      </c>
      <c r="E771" s="243" t="s">
        <v>1142</v>
      </c>
      <c r="F771" s="243">
        <v>5</v>
      </c>
      <c r="G771" s="244"/>
      <c r="H771" s="244"/>
      <c r="I771" s="244"/>
      <c r="J771" s="244">
        <v>0.10299999999999999</v>
      </c>
      <c r="K771" s="244"/>
      <c r="L771" s="244"/>
      <c r="M771" s="244"/>
      <c r="N771" s="244"/>
      <c r="O771" s="244"/>
      <c r="P771" s="244"/>
      <c r="Q771" s="245" t="s">
        <v>1667</v>
      </c>
    </row>
    <row r="772" spans="1:17" ht="31.5" x14ac:dyDescent="0.25">
      <c r="A772" s="243">
        <v>317</v>
      </c>
      <c r="B772" s="243">
        <v>1</v>
      </c>
      <c r="C772" s="243" t="s">
        <v>86</v>
      </c>
      <c r="D772" s="243" t="s">
        <v>1668</v>
      </c>
      <c r="E772" s="243" t="s">
        <v>1142</v>
      </c>
      <c r="F772" s="243">
        <v>5</v>
      </c>
      <c r="G772" s="244"/>
      <c r="H772" s="244"/>
      <c r="I772" s="244"/>
      <c r="J772" s="244">
        <v>2.3E-2</v>
      </c>
      <c r="K772" s="244"/>
      <c r="L772" s="244"/>
      <c r="M772" s="244"/>
      <c r="N772" s="244"/>
      <c r="O772" s="244"/>
      <c r="P772" s="244"/>
      <c r="Q772" s="245" t="s">
        <v>1669</v>
      </c>
    </row>
    <row r="773" spans="1:17" ht="47.25" x14ac:dyDescent="0.25">
      <c r="A773" s="243">
        <v>318</v>
      </c>
      <c r="B773" s="243">
        <v>1</v>
      </c>
      <c r="C773" s="243" t="s">
        <v>86</v>
      </c>
      <c r="D773" s="243" t="s">
        <v>1670</v>
      </c>
      <c r="E773" s="243" t="s">
        <v>1142</v>
      </c>
      <c r="F773" s="243">
        <v>5</v>
      </c>
      <c r="G773" s="244"/>
      <c r="H773" s="244"/>
      <c r="I773" s="244"/>
      <c r="J773" s="244">
        <v>9.7000000000000003E-2</v>
      </c>
      <c r="K773" s="244"/>
      <c r="L773" s="244"/>
      <c r="M773" s="244"/>
      <c r="N773" s="244"/>
      <c r="O773" s="244"/>
      <c r="P773" s="244"/>
      <c r="Q773" s="245" t="s">
        <v>1671</v>
      </c>
    </row>
    <row r="774" spans="1:17" ht="31.5" x14ac:dyDescent="0.25">
      <c r="A774" s="243">
        <v>319</v>
      </c>
      <c r="B774" s="243">
        <v>1</v>
      </c>
      <c r="C774" s="243" t="s">
        <v>86</v>
      </c>
      <c r="D774" s="243" t="s">
        <v>1672</v>
      </c>
      <c r="E774" s="243" t="s">
        <v>1142</v>
      </c>
      <c r="F774" s="243">
        <v>5</v>
      </c>
      <c r="G774" s="244"/>
      <c r="H774" s="244"/>
      <c r="I774" s="244"/>
      <c r="J774" s="244">
        <v>3.5000000000000003E-2</v>
      </c>
      <c r="K774" s="244"/>
      <c r="L774" s="244"/>
      <c r="M774" s="244"/>
      <c r="N774" s="244"/>
      <c r="O774" s="244"/>
      <c r="P774" s="244"/>
      <c r="Q774" s="245" t="s">
        <v>1673</v>
      </c>
    </row>
    <row r="775" spans="1:17" ht="94.5" x14ac:dyDescent="0.25">
      <c r="A775" s="243">
        <v>320</v>
      </c>
      <c r="B775" s="243">
        <v>1</v>
      </c>
      <c r="C775" s="243" t="s">
        <v>957</v>
      </c>
      <c r="D775" s="243" t="s">
        <v>1631</v>
      </c>
      <c r="E775" s="243" t="s">
        <v>1142</v>
      </c>
      <c r="F775" s="243">
        <v>5</v>
      </c>
      <c r="G775" s="244"/>
      <c r="H775" s="244"/>
      <c r="I775" s="244"/>
      <c r="J775" s="244">
        <v>0</v>
      </c>
      <c r="K775" s="244"/>
      <c r="L775" s="244"/>
      <c r="M775" s="244"/>
      <c r="N775" s="244"/>
      <c r="O775" s="244"/>
      <c r="P775" s="244"/>
      <c r="Q775" s="245" t="s">
        <v>1674</v>
      </c>
    </row>
    <row r="776" spans="1:17" ht="63" x14ac:dyDescent="0.25">
      <c r="A776" s="243">
        <v>321</v>
      </c>
      <c r="B776" s="243">
        <v>1</v>
      </c>
      <c r="C776" s="243" t="s">
        <v>957</v>
      </c>
      <c r="D776" s="243" t="s">
        <v>1675</v>
      </c>
      <c r="E776" s="243" t="s">
        <v>1142</v>
      </c>
      <c r="F776" s="243">
        <v>5</v>
      </c>
      <c r="G776" s="244"/>
      <c r="H776" s="244"/>
      <c r="I776" s="244"/>
      <c r="J776" s="244">
        <v>0.14099999999999999</v>
      </c>
      <c r="K776" s="244"/>
      <c r="L776" s="244"/>
      <c r="M776" s="244"/>
      <c r="N776" s="244"/>
      <c r="O776" s="244"/>
      <c r="P776" s="244"/>
      <c r="Q776" s="245" t="s">
        <v>1676</v>
      </c>
    </row>
    <row r="777" spans="1:17" x14ac:dyDescent="0.25">
      <c r="A777" s="243">
        <v>322</v>
      </c>
      <c r="B777" s="243">
        <v>1</v>
      </c>
      <c r="C777" s="243" t="s">
        <v>955</v>
      </c>
      <c r="D777" s="243" t="s">
        <v>1677</v>
      </c>
      <c r="E777" s="243" t="s">
        <v>1142</v>
      </c>
      <c r="F777" s="243">
        <v>5</v>
      </c>
      <c r="G777" s="244"/>
      <c r="H777" s="244"/>
      <c r="I777" s="244"/>
      <c r="J777" s="244">
        <v>1.2999999999999999E-2</v>
      </c>
      <c r="K777" s="244"/>
      <c r="L777" s="244"/>
      <c r="M777" s="244"/>
      <c r="N777" s="244"/>
      <c r="O777" s="244"/>
      <c r="P777" s="244"/>
      <c r="Q777" s="245" t="s">
        <v>1678</v>
      </c>
    </row>
    <row r="778" spans="1:17" x14ac:dyDescent="0.25">
      <c r="A778" s="243">
        <v>323</v>
      </c>
      <c r="B778" s="243">
        <v>1</v>
      </c>
      <c r="C778" s="243" t="s">
        <v>955</v>
      </c>
      <c r="D778" s="243" t="s">
        <v>1679</v>
      </c>
      <c r="E778" s="243" t="s">
        <v>1142</v>
      </c>
      <c r="F778" s="243">
        <v>5</v>
      </c>
      <c r="G778" s="244"/>
      <c r="H778" s="244"/>
      <c r="I778" s="244"/>
      <c r="J778" s="244">
        <v>4.2999999999999997E-2</v>
      </c>
      <c r="K778" s="244"/>
      <c r="L778" s="244"/>
      <c r="M778" s="244"/>
      <c r="N778" s="244"/>
      <c r="O778" s="244"/>
      <c r="P778" s="244"/>
      <c r="Q778" s="245" t="s">
        <v>1680</v>
      </c>
    </row>
    <row r="779" spans="1:17" ht="63" x14ac:dyDescent="0.25">
      <c r="A779" s="243">
        <v>324</v>
      </c>
      <c r="B779" s="243">
        <v>1</v>
      </c>
      <c r="C779" s="243" t="s">
        <v>955</v>
      </c>
      <c r="D779" s="243" t="s">
        <v>1681</v>
      </c>
      <c r="E779" s="243" t="s">
        <v>1142</v>
      </c>
      <c r="F779" s="243">
        <v>5</v>
      </c>
      <c r="G779" s="244"/>
      <c r="H779" s="244"/>
      <c r="I779" s="244"/>
      <c r="J779" s="244">
        <v>0.254</v>
      </c>
      <c r="K779" s="244"/>
      <c r="L779" s="244"/>
      <c r="M779" s="244"/>
      <c r="N779" s="244"/>
      <c r="O779" s="244"/>
      <c r="P779" s="244"/>
      <c r="Q779" s="245" t="s">
        <v>1682</v>
      </c>
    </row>
    <row r="780" spans="1:17" ht="31.5" x14ac:dyDescent="0.25">
      <c r="A780" s="243">
        <v>325</v>
      </c>
      <c r="B780" s="243">
        <v>1</v>
      </c>
      <c r="C780" s="243" t="s">
        <v>955</v>
      </c>
      <c r="D780" s="243" t="s">
        <v>1683</v>
      </c>
      <c r="E780" s="243" t="s">
        <v>1142</v>
      </c>
      <c r="F780" s="243">
        <v>5</v>
      </c>
      <c r="G780" s="244"/>
      <c r="H780" s="244"/>
      <c r="I780" s="244"/>
      <c r="J780" s="244">
        <v>0.40100000000000002</v>
      </c>
      <c r="K780" s="244"/>
      <c r="L780" s="244"/>
      <c r="M780" s="244"/>
      <c r="N780" s="244"/>
      <c r="O780" s="244"/>
      <c r="P780" s="244"/>
      <c r="Q780" s="245" t="s">
        <v>1684</v>
      </c>
    </row>
    <row r="781" spans="1:17" ht="47.25" x14ac:dyDescent="0.25">
      <c r="A781" s="243">
        <v>326</v>
      </c>
      <c r="B781" s="243">
        <v>1</v>
      </c>
      <c r="C781" s="243" t="s">
        <v>981</v>
      </c>
      <c r="D781" s="243" t="s">
        <v>1685</v>
      </c>
      <c r="E781" s="243" t="s">
        <v>1142</v>
      </c>
      <c r="F781" s="243">
        <v>5</v>
      </c>
      <c r="G781" s="244"/>
      <c r="H781" s="244"/>
      <c r="I781" s="244"/>
      <c r="J781" s="244"/>
      <c r="K781" s="244">
        <v>7.3999999999999996E-2</v>
      </c>
      <c r="L781" s="244"/>
      <c r="M781" s="244"/>
      <c r="N781" s="244"/>
      <c r="O781" s="244"/>
      <c r="P781" s="244"/>
      <c r="Q781" s="245" t="s">
        <v>1686</v>
      </c>
    </row>
    <row r="782" spans="1:17" ht="47.25" x14ac:dyDescent="0.25">
      <c r="A782" s="243">
        <v>327</v>
      </c>
      <c r="B782" s="243">
        <v>1</v>
      </c>
      <c r="C782" s="243" t="s">
        <v>981</v>
      </c>
      <c r="D782" s="243" t="s">
        <v>1687</v>
      </c>
      <c r="E782" s="243" t="s">
        <v>1142</v>
      </c>
      <c r="F782" s="243">
        <v>5</v>
      </c>
      <c r="G782" s="244"/>
      <c r="H782" s="244"/>
      <c r="I782" s="244"/>
      <c r="J782" s="244"/>
      <c r="K782" s="244">
        <v>0.1</v>
      </c>
      <c r="L782" s="244"/>
      <c r="M782" s="244"/>
      <c r="N782" s="244"/>
      <c r="O782" s="244"/>
      <c r="P782" s="244"/>
      <c r="Q782" s="245" t="s">
        <v>1688</v>
      </c>
    </row>
    <row r="783" spans="1:17" ht="31.5" x14ac:dyDescent="0.25">
      <c r="A783" s="243">
        <v>328</v>
      </c>
      <c r="B783" s="243">
        <v>1</v>
      </c>
      <c r="C783" s="243" t="s">
        <v>997</v>
      </c>
      <c r="D783" s="243" t="s">
        <v>1689</v>
      </c>
      <c r="E783" s="243" t="s">
        <v>1142</v>
      </c>
      <c r="F783" s="243">
        <v>5</v>
      </c>
      <c r="G783" s="244"/>
      <c r="H783" s="244"/>
      <c r="I783" s="244"/>
      <c r="J783" s="244"/>
      <c r="K783" s="244"/>
      <c r="L783" s="244">
        <v>9.8000000000000004E-2</v>
      </c>
      <c r="M783" s="244"/>
      <c r="N783" s="244"/>
      <c r="O783" s="244"/>
      <c r="P783" s="244"/>
      <c r="Q783" s="245" t="s">
        <v>1690</v>
      </c>
    </row>
    <row r="784" spans="1:17" ht="31.5" x14ac:dyDescent="0.25">
      <c r="A784" s="243">
        <v>329</v>
      </c>
      <c r="B784" s="243">
        <v>1</v>
      </c>
      <c r="C784" s="243" t="s">
        <v>997</v>
      </c>
      <c r="D784" s="243" t="s">
        <v>1691</v>
      </c>
      <c r="E784" s="243" t="s">
        <v>1142</v>
      </c>
      <c r="F784" s="243">
        <v>5</v>
      </c>
      <c r="G784" s="244"/>
      <c r="H784" s="244"/>
      <c r="I784" s="244"/>
      <c r="J784" s="244"/>
      <c r="K784" s="244"/>
      <c r="L784" s="244">
        <v>6.6000000000000003E-2</v>
      </c>
      <c r="M784" s="244"/>
      <c r="N784" s="244"/>
      <c r="O784" s="244"/>
      <c r="P784" s="244"/>
      <c r="Q784" s="245" t="s">
        <v>1692</v>
      </c>
    </row>
    <row r="785" spans="1:17" ht="31.5" x14ac:dyDescent="0.25">
      <c r="A785" s="243">
        <v>330</v>
      </c>
      <c r="B785" s="243">
        <v>1</v>
      </c>
      <c r="C785" s="243" t="s">
        <v>997</v>
      </c>
      <c r="D785" s="243" t="s">
        <v>1693</v>
      </c>
      <c r="E785" s="243" t="s">
        <v>1142</v>
      </c>
      <c r="F785" s="243">
        <v>5</v>
      </c>
      <c r="G785" s="244"/>
      <c r="H785" s="244"/>
      <c r="I785" s="244"/>
      <c r="J785" s="244"/>
      <c r="K785" s="244"/>
      <c r="L785" s="244">
        <v>0</v>
      </c>
      <c r="M785" s="244"/>
      <c r="N785" s="244"/>
      <c r="O785" s="244"/>
      <c r="P785" s="244"/>
      <c r="Q785" s="245" t="s">
        <v>1694</v>
      </c>
    </row>
    <row r="786" spans="1:17" ht="31.5" x14ac:dyDescent="0.25">
      <c r="A786" s="243">
        <v>331</v>
      </c>
      <c r="B786" s="243">
        <v>1</v>
      </c>
      <c r="C786" s="243" t="s">
        <v>944</v>
      </c>
      <c r="D786" s="243" t="s">
        <v>1695</v>
      </c>
      <c r="E786" s="243" t="s">
        <v>1142</v>
      </c>
      <c r="F786" s="243">
        <v>5</v>
      </c>
      <c r="G786" s="244"/>
      <c r="H786" s="244"/>
      <c r="I786" s="244"/>
      <c r="J786" s="244"/>
      <c r="K786" s="244"/>
      <c r="L786" s="244">
        <v>5.7000000000000002E-2</v>
      </c>
      <c r="M786" s="244"/>
      <c r="N786" s="244"/>
      <c r="O786" s="244"/>
      <c r="P786" s="244"/>
      <c r="Q786" s="245" t="s">
        <v>1696</v>
      </c>
    </row>
    <row r="787" spans="1:17" ht="47.25" x14ac:dyDescent="0.25">
      <c r="A787" s="243">
        <v>332</v>
      </c>
      <c r="B787" s="243">
        <v>1</v>
      </c>
      <c r="C787" s="243" t="s">
        <v>944</v>
      </c>
      <c r="D787" s="243" t="s">
        <v>1697</v>
      </c>
      <c r="E787" s="243" t="s">
        <v>1142</v>
      </c>
      <c r="F787" s="243">
        <v>5</v>
      </c>
      <c r="G787" s="244"/>
      <c r="H787" s="244"/>
      <c r="I787" s="244"/>
      <c r="J787" s="244"/>
      <c r="K787" s="244"/>
      <c r="L787" s="244">
        <v>9.2999999999999999E-2</v>
      </c>
      <c r="M787" s="244"/>
      <c r="N787" s="244"/>
      <c r="O787" s="244"/>
      <c r="P787" s="244"/>
      <c r="Q787" s="245" t="s">
        <v>1698</v>
      </c>
    </row>
    <row r="788" spans="1:17" x14ac:dyDescent="0.25">
      <c r="A788" s="243">
        <v>333</v>
      </c>
      <c r="B788" s="243">
        <v>1</v>
      </c>
      <c r="C788" s="243" t="s">
        <v>944</v>
      </c>
      <c r="D788" s="243" t="s">
        <v>1699</v>
      </c>
      <c r="E788" s="243" t="s">
        <v>1142</v>
      </c>
      <c r="F788" s="243">
        <v>5</v>
      </c>
      <c r="G788" s="244"/>
      <c r="H788" s="244"/>
      <c r="I788" s="244"/>
      <c r="J788" s="244"/>
      <c r="K788" s="244"/>
      <c r="L788" s="244">
        <v>3.5000000000000003E-2</v>
      </c>
      <c r="M788" s="244"/>
      <c r="N788" s="244"/>
      <c r="O788" s="244"/>
      <c r="P788" s="244"/>
      <c r="Q788" s="245" t="s">
        <v>1700</v>
      </c>
    </row>
    <row r="789" spans="1:17" ht="78.75" x14ac:dyDescent="0.25">
      <c r="A789" s="243">
        <v>334</v>
      </c>
      <c r="B789" s="243">
        <v>1</v>
      </c>
      <c r="C789" s="243" t="s">
        <v>1005</v>
      </c>
      <c r="D789" s="243" t="s">
        <v>1631</v>
      </c>
      <c r="E789" s="243" t="s">
        <v>1142</v>
      </c>
      <c r="F789" s="243">
        <v>5</v>
      </c>
      <c r="G789" s="244"/>
      <c r="H789" s="244"/>
      <c r="I789" s="244"/>
      <c r="J789" s="244"/>
      <c r="K789" s="244"/>
      <c r="L789" s="244">
        <v>0.28999999999999998</v>
      </c>
      <c r="M789" s="244"/>
      <c r="N789" s="244"/>
      <c r="O789" s="244"/>
      <c r="P789" s="244"/>
      <c r="Q789" s="245" t="s">
        <v>1701</v>
      </c>
    </row>
    <row r="790" spans="1:17" x14ac:dyDescent="0.25">
      <c r="A790" s="243">
        <v>335</v>
      </c>
      <c r="B790" s="243">
        <v>1</v>
      </c>
      <c r="C790" s="243" t="s">
        <v>1005</v>
      </c>
      <c r="D790" s="243" t="s">
        <v>1702</v>
      </c>
      <c r="E790" s="243" t="s">
        <v>1142</v>
      </c>
      <c r="F790" s="243">
        <v>5</v>
      </c>
      <c r="G790" s="244"/>
      <c r="H790" s="244"/>
      <c r="I790" s="244"/>
      <c r="J790" s="244"/>
      <c r="K790" s="244"/>
      <c r="L790" s="244">
        <v>4.8000000000000001E-2</v>
      </c>
      <c r="M790" s="244"/>
      <c r="N790" s="244"/>
      <c r="O790" s="244"/>
      <c r="P790" s="244"/>
      <c r="Q790" s="245" t="s">
        <v>1703</v>
      </c>
    </row>
    <row r="791" spans="1:17" ht="63" x14ac:dyDescent="0.25">
      <c r="A791" s="243">
        <v>336</v>
      </c>
      <c r="B791" s="243">
        <v>1</v>
      </c>
      <c r="C791" s="243" t="s">
        <v>1704</v>
      </c>
      <c r="D791" s="243" t="s">
        <v>1631</v>
      </c>
      <c r="E791" s="243" t="s">
        <v>1142</v>
      </c>
      <c r="F791" s="243">
        <v>5</v>
      </c>
      <c r="G791" s="244"/>
      <c r="H791" s="244"/>
      <c r="I791" s="244"/>
      <c r="J791" s="244"/>
      <c r="K791" s="244"/>
      <c r="L791" s="244">
        <v>0.21299999999999999</v>
      </c>
      <c r="M791" s="244"/>
      <c r="N791" s="244"/>
      <c r="O791" s="244"/>
      <c r="P791" s="244"/>
      <c r="Q791" s="245" t="s">
        <v>1705</v>
      </c>
    </row>
    <row r="792" spans="1:17" ht="31.5" x14ac:dyDescent="0.25">
      <c r="A792" s="243">
        <v>337</v>
      </c>
      <c r="B792" s="243">
        <v>1</v>
      </c>
      <c r="C792" s="243" t="s">
        <v>1704</v>
      </c>
      <c r="D792" s="243" t="s">
        <v>1634</v>
      </c>
      <c r="E792" s="243" t="s">
        <v>1142</v>
      </c>
      <c r="F792" s="243">
        <v>5</v>
      </c>
      <c r="G792" s="244"/>
      <c r="H792" s="244"/>
      <c r="I792" s="244"/>
      <c r="J792" s="244"/>
      <c r="K792" s="244"/>
      <c r="L792" s="244">
        <v>0</v>
      </c>
      <c r="M792" s="244"/>
      <c r="N792" s="244"/>
      <c r="O792" s="244"/>
      <c r="P792" s="244"/>
      <c r="Q792" s="245" t="s">
        <v>1706</v>
      </c>
    </row>
    <row r="793" spans="1:17" ht="78.75" x14ac:dyDescent="0.25">
      <c r="A793" s="243">
        <v>338</v>
      </c>
      <c r="B793" s="243">
        <v>1</v>
      </c>
      <c r="C793" s="243" t="s">
        <v>954</v>
      </c>
      <c r="D793" s="243" t="s">
        <v>1631</v>
      </c>
      <c r="E793" s="243" t="s">
        <v>1142</v>
      </c>
      <c r="F793" s="243">
        <v>5</v>
      </c>
      <c r="G793" s="244"/>
      <c r="H793" s="244"/>
      <c r="I793" s="244"/>
      <c r="J793" s="244"/>
      <c r="K793" s="244"/>
      <c r="L793" s="244">
        <v>0.57399999999999995</v>
      </c>
      <c r="M793" s="244"/>
      <c r="N793" s="244"/>
      <c r="O793" s="244"/>
      <c r="P793" s="244"/>
      <c r="Q793" s="245" t="s">
        <v>1707</v>
      </c>
    </row>
    <row r="794" spans="1:17" ht="31.5" x14ac:dyDescent="0.25">
      <c r="A794" s="243">
        <v>339</v>
      </c>
      <c r="B794" s="243">
        <v>1</v>
      </c>
      <c r="C794" s="243" t="s">
        <v>954</v>
      </c>
      <c r="D794" s="243" t="s">
        <v>1708</v>
      </c>
      <c r="E794" s="243" t="s">
        <v>1142</v>
      </c>
      <c r="F794" s="243">
        <v>5</v>
      </c>
      <c r="G794" s="244"/>
      <c r="H794" s="244"/>
      <c r="I794" s="244"/>
      <c r="J794" s="244"/>
      <c r="K794" s="244"/>
      <c r="L794" s="244">
        <v>0.06</v>
      </c>
      <c r="M794" s="244"/>
      <c r="N794" s="244"/>
      <c r="O794" s="244"/>
      <c r="P794" s="244"/>
      <c r="Q794" s="245" t="s">
        <v>1709</v>
      </c>
    </row>
    <row r="795" spans="1:17" x14ac:dyDescent="0.25">
      <c r="A795" s="243">
        <v>340</v>
      </c>
      <c r="B795" s="243">
        <v>1</v>
      </c>
      <c r="C795" s="243" t="s">
        <v>954</v>
      </c>
      <c r="D795" s="243" t="s">
        <v>1710</v>
      </c>
      <c r="E795" s="243" t="s">
        <v>1142</v>
      </c>
      <c r="F795" s="243">
        <v>5</v>
      </c>
      <c r="G795" s="244"/>
      <c r="H795" s="244"/>
      <c r="I795" s="244"/>
      <c r="J795" s="244"/>
      <c r="K795" s="244"/>
      <c r="L795" s="244">
        <v>0.29799999999999999</v>
      </c>
      <c r="M795" s="244"/>
      <c r="N795" s="244"/>
      <c r="O795" s="244"/>
      <c r="P795" s="244"/>
      <c r="Q795" s="245" t="s">
        <v>1217</v>
      </c>
    </row>
    <row r="796" spans="1:17" ht="47.25" x14ac:dyDescent="0.25">
      <c r="A796" s="243">
        <v>341</v>
      </c>
      <c r="B796" s="243">
        <v>1</v>
      </c>
      <c r="C796" s="243" t="s">
        <v>954</v>
      </c>
      <c r="D796" s="243" t="s">
        <v>1711</v>
      </c>
      <c r="E796" s="243" t="s">
        <v>1142</v>
      </c>
      <c r="F796" s="243">
        <v>5</v>
      </c>
      <c r="G796" s="244"/>
      <c r="H796" s="244"/>
      <c r="I796" s="244"/>
      <c r="J796" s="244"/>
      <c r="K796" s="244"/>
      <c r="L796" s="244">
        <v>0.13</v>
      </c>
      <c r="M796" s="244"/>
      <c r="N796" s="244"/>
      <c r="O796" s="244"/>
      <c r="P796" s="244"/>
      <c r="Q796" s="245" t="s">
        <v>1712</v>
      </c>
    </row>
    <row r="797" spans="1:17" ht="47.25" x14ac:dyDescent="0.25">
      <c r="A797" s="243">
        <v>342</v>
      </c>
      <c r="B797" s="243">
        <v>1</v>
      </c>
      <c r="C797" s="243" t="s">
        <v>985</v>
      </c>
      <c r="D797" s="243" t="s">
        <v>1631</v>
      </c>
      <c r="E797" s="243" t="s">
        <v>1142</v>
      </c>
      <c r="F797" s="243">
        <v>5</v>
      </c>
      <c r="G797" s="244">
        <v>0.34399999999999997</v>
      </c>
      <c r="H797" s="244"/>
      <c r="I797" s="244"/>
      <c r="J797" s="244"/>
      <c r="K797" s="244"/>
      <c r="L797" s="244"/>
      <c r="M797" s="244"/>
      <c r="N797" s="244"/>
      <c r="O797" s="244"/>
      <c r="P797" s="244"/>
      <c r="Q797" s="245" t="s">
        <v>1713</v>
      </c>
    </row>
    <row r="798" spans="1:17" ht="47.25" x14ac:dyDescent="0.25">
      <c r="A798" s="243">
        <v>343</v>
      </c>
      <c r="B798" s="243">
        <v>1</v>
      </c>
      <c r="C798" s="243" t="s">
        <v>985</v>
      </c>
      <c r="D798" s="243" t="s">
        <v>1634</v>
      </c>
      <c r="E798" s="243" t="s">
        <v>1142</v>
      </c>
      <c r="F798" s="243">
        <v>5</v>
      </c>
      <c r="G798" s="244">
        <v>0.17799999999999999</v>
      </c>
      <c r="H798" s="244"/>
      <c r="I798" s="244"/>
      <c r="J798" s="244"/>
      <c r="K798" s="244"/>
      <c r="L798" s="244"/>
      <c r="M798" s="244"/>
      <c r="N798" s="244"/>
      <c r="O798" s="244"/>
      <c r="P798" s="244"/>
      <c r="Q798" s="245" t="s">
        <v>1714</v>
      </c>
    </row>
    <row r="799" spans="1:17" ht="94.5" x14ac:dyDescent="0.25">
      <c r="A799" s="243">
        <v>344</v>
      </c>
      <c r="B799" s="243">
        <v>1</v>
      </c>
      <c r="C799" s="243" t="s">
        <v>972</v>
      </c>
      <c r="D799" s="243" t="s">
        <v>1715</v>
      </c>
      <c r="E799" s="243" t="s">
        <v>1142</v>
      </c>
      <c r="F799" s="243">
        <v>5</v>
      </c>
      <c r="G799" s="244">
        <v>8.5999999999999993E-2</v>
      </c>
      <c r="H799" s="244"/>
      <c r="I799" s="244"/>
      <c r="J799" s="244"/>
      <c r="K799" s="244"/>
      <c r="L799" s="244"/>
      <c r="M799" s="244"/>
      <c r="N799" s="244"/>
      <c r="O799" s="244"/>
      <c r="P799" s="244"/>
      <c r="Q799" s="245" t="s">
        <v>1716</v>
      </c>
    </row>
    <row r="800" spans="1:17" x14ac:dyDescent="0.25">
      <c r="A800" s="243">
        <v>345</v>
      </c>
      <c r="B800" s="243">
        <v>1</v>
      </c>
      <c r="C800" s="243" t="s">
        <v>972</v>
      </c>
      <c r="D800" s="243" t="s">
        <v>1717</v>
      </c>
      <c r="E800" s="243" t="s">
        <v>1142</v>
      </c>
      <c r="F800" s="243">
        <v>5</v>
      </c>
      <c r="G800" s="244">
        <v>1.6E-2</v>
      </c>
      <c r="H800" s="244"/>
      <c r="I800" s="244"/>
      <c r="J800" s="244"/>
      <c r="K800" s="244"/>
      <c r="L800" s="244"/>
      <c r="M800" s="244"/>
      <c r="N800" s="244"/>
      <c r="O800" s="244"/>
      <c r="P800" s="244"/>
      <c r="Q800" s="245" t="s">
        <v>1718</v>
      </c>
    </row>
    <row r="801" spans="1:17" ht="78.75" x14ac:dyDescent="0.25">
      <c r="A801" s="243">
        <v>346</v>
      </c>
      <c r="B801" s="243">
        <v>1</v>
      </c>
      <c r="C801" s="243" t="s">
        <v>972</v>
      </c>
      <c r="D801" s="243" t="s">
        <v>1719</v>
      </c>
      <c r="E801" s="243" t="s">
        <v>1142</v>
      </c>
      <c r="F801" s="243">
        <v>5</v>
      </c>
      <c r="G801" s="244">
        <v>1.4999999999999999E-2</v>
      </c>
      <c r="H801" s="244"/>
      <c r="I801" s="244"/>
      <c r="J801" s="244"/>
      <c r="K801" s="244"/>
      <c r="L801" s="244"/>
      <c r="M801" s="244"/>
      <c r="N801" s="244"/>
      <c r="O801" s="244"/>
      <c r="P801" s="244"/>
      <c r="Q801" s="245" t="s">
        <v>1720</v>
      </c>
    </row>
    <row r="802" spans="1:17" ht="47.25" x14ac:dyDescent="0.25">
      <c r="A802" s="243">
        <v>347</v>
      </c>
      <c r="B802" s="243">
        <v>1</v>
      </c>
      <c r="C802" s="243" t="s">
        <v>972</v>
      </c>
      <c r="D802" s="243" t="s">
        <v>1721</v>
      </c>
      <c r="E802" s="243" t="s">
        <v>1142</v>
      </c>
      <c r="F802" s="243">
        <v>5</v>
      </c>
      <c r="G802" s="244">
        <v>9.8000000000000004E-2</v>
      </c>
      <c r="H802" s="244"/>
      <c r="I802" s="244"/>
      <c r="J802" s="244"/>
      <c r="K802" s="244"/>
      <c r="L802" s="244"/>
      <c r="M802" s="244"/>
      <c r="N802" s="244"/>
      <c r="O802" s="244"/>
      <c r="P802" s="244"/>
      <c r="Q802" s="245" t="s">
        <v>1722</v>
      </c>
    </row>
    <row r="803" spans="1:17" ht="31.5" x14ac:dyDescent="0.25">
      <c r="A803" s="243">
        <v>348</v>
      </c>
      <c r="B803" s="243">
        <v>1</v>
      </c>
      <c r="C803" s="243" t="s">
        <v>1723</v>
      </c>
      <c r="D803" s="243" t="s">
        <v>1631</v>
      </c>
      <c r="E803" s="243" t="s">
        <v>1142</v>
      </c>
      <c r="F803" s="243">
        <v>5</v>
      </c>
      <c r="G803" s="244">
        <v>5.8999999999999997E-2</v>
      </c>
      <c r="H803" s="244"/>
      <c r="I803" s="244"/>
      <c r="J803" s="244"/>
      <c r="K803" s="244"/>
      <c r="L803" s="244"/>
      <c r="M803" s="244"/>
      <c r="N803" s="244"/>
      <c r="O803" s="244"/>
      <c r="P803" s="244"/>
      <c r="Q803" s="245" t="s">
        <v>1724</v>
      </c>
    </row>
    <row r="804" spans="1:17" ht="47.25" x14ac:dyDescent="0.25">
      <c r="A804" s="243">
        <v>349</v>
      </c>
      <c r="B804" s="243">
        <v>1</v>
      </c>
      <c r="C804" s="243" t="s">
        <v>1723</v>
      </c>
      <c r="D804" s="243" t="s">
        <v>1725</v>
      </c>
      <c r="E804" s="243" t="s">
        <v>1142</v>
      </c>
      <c r="F804" s="243">
        <v>5</v>
      </c>
      <c r="G804" s="244">
        <v>3.5000000000000003E-2</v>
      </c>
      <c r="H804" s="244"/>
      <c r="I804" s="244"/>
      <c r="J804" s="244"/>
      <c r="K804" s="244"/>
      <c r="L804" s="244"/>
      <c r="M804" s="244"/>
      <c r="N804" s="244"/>
      <c r="O804" s="244"/>
      <c r="P804" s="244"/>
      <c r="Q804" s="245" t="s">
        <v>1726</v>
      </c>
    </row>
    <row r="805" spans="1:17" ht="31.5" x14ac:dyDescent="0.25">
      <c r="A805" s="243">
        <v>350</v>
      </c>
      <c r="B805" s="243">
        <v>1</v>
      </c>
      <c r="C805" s="243" t="s">
        <v>1007</v>
      </c>
      <c r="D805" s="243" t="s">
        <v>1638</v>
      </c>
      <c r="E805" s="243" t="s">
        <v>1142</v>
      </c>
      <c r="F805" s="243">
        <v>5</v>
      </c>
      <c r="G805" s="244"/>
      <c r="H805" s="244"/>
      <c r="I805" s="244"/>
      <c r="J805" s="244"/>
      <c r="K805" s="244">
        <v>0</v>
      </c>
      <c r="L805" s="244"/>
      <c r="M805" s="244"/>
      <c r="N805" s="244"/>
      <c r="O805" s="244"/>
      <c r="P805" s="244"/>
      <c r="Q805" s="245" t="s">
        <v>1727</v>
      </c>
    </row>
    <row r="806" spans="1:17" ht="78.75" x14ac:dyDescent="0.25">
      <c r="A806" s="243">
        <v>351</v>
      </c>
      <c r="B806" s="243">
        <v>1</v>
      </c>
      <c r="C806" s="243" t="s">
        <v>982</v>
      </c>
      <c r="D806" s="243" t="s">
        <v>1728</v>
      </c>
      <c r="E806" s="243" t="s">
        <v>1142</v>
      </c>
      <c r="F806" s="243">
        <v>5</v>
      </c>
      <c r="G806" s="244"/>
      <c r="H806" s="244"/>
      <c r="I806" s="244"/>
      <c r="J806" s="244"/>
      <c r="K806" s="244">
        <v>0.17799999999999999</v>
      </c>
      <c r="L806" s="244"/>
      <c r="M806" s="244"/>
      <c r="N806" s="244"/>
      <c r="O806" s="244"/>
      <c r="P806" s="244"/>
      <c r="Q806" s="245" t="s">
        <v>1729</v>
      </c>
    </row>
    <row r="807" spans="1:17" x14ac:dyDescent="0.25">
      <c r="A807" s="243">
        <v>352</v>
      </c>
      <c r="B807" s="243">
        <v>1</v>
      </c>
      <c r="C807" s="243" t="s">
        <v>1013</v>
      </c>
      <c r="D807" s="243" t="s">
        <v>1730</v>
      </c>
      <c r="E807" s="243" t="s">
        <v>1142</v>
      </c>
      <c r="F807" s="243">
        <v>5</v>
      </c>
      <c r="G807" s="244"/>
      <c r="H807" s="244"/>
      <c r="I807" s="244"/>
      <c r="J807" s="244"/>
      <c r="K807" s="244">
        <v>1.6E-2</v>
      </c>
      <c r="L807" s="244"/>
      <c r="M807" s="244"/>
      <c r="N807" s="244"/>
      <c r="O807" s="244"/>
      <c r="P807" s="244"/>
      <c r="Q807" s="245" t="s">
        <v>1731</v>
      </c>
    </row>
    <row r="808" spans="1:17" ht="31.5" x14ac:dyDescent="0.25">
      <c r="A808" s="243">
        <v>353</v>
      </c>
      <c r="B808" s="243">
        <v>1</v>
      </c>
      <c r="C808" s="243" t="s">
        <v>1013</v>
      </c>
      <c r="D808" s="243" t="s">
        <v>1732</v>
      </c>
      <c r="E808" s="243" t="s">
        <v>1142</v>
      </c>
      <c r="F808" s="243">
        <v>5</v>
      </c>
      <c r="G808" s="244"/>
      <c r="H808" s="244"/>
      <c r="I808" s="244"/>
      <c r="J808" s="244"/>
      <c r="K808" s="244">
        <v>1.7999999999999999E-2</v>
      </c>
      <c r="L808" s="244"/>
      <c r="M808" s="244"/>
      <c r="N808" s="244"/>
      <c r="O808" s="244"/>
      <c r="P808" s="244"/>
      <c r="Q808" s="245" t="s">
        <v>1733</v>
      </c>
    </row>
    <row r="809" spans="1:17" x14ac:dyDescent="0.25">
      <c r="A809" s="243">
        <v>354</v>
      </c>
      <c r="B809" s="243">
        <v>1</v>
      </c>
      <c r="C809" s="243" t="s">
        <v>1013</v>
      </c>
      <c r="D809" s="243" t="s">
        <v>1734</v>
      </c>
      <c r="E809" s="243" t="s">
        <v>1142</v>
      </c>
      <c r="F809" s="243">
        <v>5</v>
      </c>
      <c r="G809" s="244"/>
      <c r="H809" s="244"/>
      <c r="I809" s="244"/>
      <c r="J809" s="244"/>
      <c r="K809" s="244">
        <v>1E-3</v>
      </c>
      <c r="L809" s="244"/>
      <c r="M809" s="244"/>
      <c r="N809" s="244"/>
      <c r="O809" s="244"/>
      <c r="P809" s="244"/>
      <c r="Q809" s="245" t="s">
        <v>1570</v>
      </c>
    </row>
    <row r="810" spans="1:17" x14ac:dyDescent="0.25">
      <c r="A810" s="243">
        <v>355</v>
      </c>
      <c r="B810" s="243">
        <v>1</v>
      </c>
      <c r="C810" s="243" t="s">
        <v>943</v>
      </c>
      <c r="D810" s="243" t="s">
        <v>1735</v>
      </c>
      <c r="E810" s="243" t="s">
        <v>1142</v>
      </c>
      <c r="F810" s="243">
        <v>5</v>
      </c>
      <c r="G810" s="244"/>
      <c r="H810" s="244"/>
      <c r="I810" s="244"/>
      <c r="J810" s="244"/>
      <c r="K810" s="244">
        <v>3.5000000000000003E-2</v>
      </c>
      <c r="L810" s="244"/>
      <c r="M810" s="244"/>
      <c r="N810" s="244"/>
      <c r="O810" s="244"/>
      <c r="P810" s="244"/>
      <c r="Q810" s="245" t="s">
        <v>1736</v>
      </c>
    </row>
    <row r="811" spans="1:17" x14ac:dyDescent="0.25">
      <c r="A811" s="243">
        <v>356</v>
      </c>
      <c r="B811" s="243">
        <v>1</v>
      </c>
      <c r="C811" s="243" t="s">
        <v>943</v>
      </c>
      <c r="D811" s="243" t="s">
        <v>1737</v>
      </c>
      <c r="E811" s="243" t="s">
        <v>1142</v>
      </c>
      <c r="F811" s="243">
        <v>5</v>
      </c>
      <c r="G811" s="244"/>
      <c r="H811" s="244"/>
      <c r="I811" s="244"/>
      <c r="J811" s="244"/>
      <c r="K811" s="244">
        <v>8.0000000000000002E-3</v>
      </c>
      <c r="L811" s="244"/>
      <c r="M811" s="244"/>
      <c r="N811" s="244"/>
      <c r="O811" s="244"/>
      <c r="P811" s="244"/>
      <c r="Q811" s="245" t="s">
        <v>1738</v>
      </c>
    </row>
    <row r="812" spans="1:17" ht="31.5" x14ac:dyDescent="0.25">
      <c r="A812" s="243">
        <v>357</v>
      </c>
      <c r="B812" s="243">
        <v>1</v>
      </c>
      <c r="C812" s="243" t="s">
        <v>1739</v>
      </c>
      <c r="D812" s="243" t="s">
        <v>1740</v>
      </c>
      <c r="E812" s="243" t="s">
        <v>1114</v>
      </c>
      <c r="F812" s="243">
        <v>5</v>
      </c>
      <c r="G812" s="244"/>
      <c r="H812" s="244"/>
      <c r="I812" s="244"/>
      <c r="J812" s="244"/>
      <c r="K812" s="244"/>
      <c r="L812" s="244"/>
      <c r="M812" s="244"/>
      <c r="N812" s="244"/>
      <c r="O812" s="244">
        <v>0.18430000000000002</v>
      </c>
      <c r="P812" s="244"/>
      <c r="Q812" s="245" t="s">
        <v>1741</v>
      </c>
    </row>
    <row r="813" spans="1:17" ht="31.5" x14ac:dyDescent="0.25">
      <c r="A813" s="243">
        <v>358</v>
      </c>
      <c r="B813" s="243">
        <v>1</v>
      </c>
      <c r="C813" s="243" t="s">
        <v>1739</v>
      </c>
      <c r="D813" s="243" t="s">
        <v>1742</v>
      </c>
      <c r="E813" s="243" t="s">
        <v>1114</v>
      </c>
      <c r="F813" s="243">
        <v>5</v>
      </c>
      <c r="G813" s="244"/>
      <c r="H813" s="244"/>
      <c r="I813" s="244"/>
      <c r="J813" s="244"/>
      <c r="K813" s="244"/>
      <c r="L813" s="244"/>
      <c r="M813" s="244"/>
      <c r="N813" s="244"/>
      <c r="O813" s="244">
        <v>0.14099999999999999</v>
      </c>
      <c r="P813" s="244"/>
      <c r="Q813" s="245" t="s">
        <v>1743</v>
      </c>
    </row>
    <row r="814" spans="1:17" x14ac:dyDescent="0.25">
      <c r="A814" s="243">
        <v>359</v>
      </c>
      <c r="B814" s="243">
        <v>1</v>
      </c>
      <c r="C814" s="243" t="s">
        <v>1739</v>
      </c>
      <c r="D814" s="243" t="s">
        <v>1744</v>
      </c>
      <c r="E814" s="243" t="s">
        <v>1114</v>
      </c>
      <c r="F814" s="243">
        <v>5</v>
      </c>
      <c r="G814" s="244"/>
      <c r="H814" s="244"/>
      <c r="I814" s="244"/>
      <c r="J814" s="244"/>
      <c r="K814" s="244"/>
      <c r="L814" s="244"/>
      <c r="M814" s="244"/>
      <c r="N814" s="244"/>
      <c r="O814" s="244">
        <v>1.9512</v>
      </c>
      <c r="P814" s="244"/>
      <c r="Q814" s="245" t="s">
        <v>1625</v>
      </c>
    </row>
    <row r="815" spans="1:17" ht="47.25" x14ac:dyDescent="0.25">
      <c r="A815" s="243">
        <v>360</v>
      </c>
      <c r="B815" s="243">
        <v>1</v>
      </c>
      <c r="C815" s="243" t="s">
        <v>1739</v>
      </c>
      <c r="D815" s="243" t="s">
        <v>1745</v>
      </c>
      <c r="E815" s="243" t="s">
        <v>1114</v>
      </c>
      <c r="F815" s="243">
        <v>5</v>
      </c>
      <c r="G815" s="244"/>
      <c r="H815" s="244"/>
      <c r="I815" s="244"/>
      <c r="J815" s="244"/>
      <c r="K815" s="244"/>
      <c r="L815" s="244"/>
      <c r="M815" s="244"/>
      <c r="N815" s="244"/>
      <c r="O815" s="244">
        <v>0.34544999999999998</v>
      </c>
      <c r="P815" s="244"/>
      <c r="Q815" s="245" t="s">
        <v>1746</v>
      </c>
    </row>
    <row r="816" spans="1:17" x14ac:dyDescent="0.25">
      <c r="A816" s="243">
        <v>361</v>
      </c>
      <c r="B816" s="243">
        <v>1</v>
      </c>
      <c r="C816" s="243" t="s">
        <v>1747</v>
      </c>
      <c r="D816" s="243" t="s">
        <v>1748</v>
      </c>
      <c r="E816" s="243" t="s">
        <v>1114</v>
      </c>
      <c r="F816" s="243">
        <v>5</v>
      </c>
      <c r="G816" s="244"/>
      <c r="H816" s="244"/>
      <c r="I816" s="244">
        <v>1.5E-3</v>
      </c>
      <c r="J816" s="244"/>
      <c r="K816" s="244"/>
      <c r="L816" s="244"/>
      <c r="M816" s="244"/>
      <c r="N816" s="244"/>
      <c r="O816" s="244"/>
      <c r="P816" s="244"/>
      <c r="Q816" s="245" t="s">
        <v>1749</v>
      </c>
    </row>
    <row r="817" spans="1:17" x14ac:dyDescent="0.25">
      <c r="A817" s="243">
        <v>362</v>
      </c>
      <c r="B817" s="243">
        <v>1</v>
      </c>
      <c r="C817" s="243" t="s">
        <v>1747</v>
      </c>
      <c r="D817" s="243" t="s">
        <v>1750</v>
      </c>
      <c r="E817" s="243" t="s">
        <v>1114</v>
      </c>
      <c r="F817" s="243">
        <v>5</v>
      </c>
      <c r="G817" s="244"/>
      <c r="H817" s="244"/>
      <c r="I817" s="244">
        <v>0.23330000000000001</v>
      </c>
      <c r="J817" s="244"/>
      <c r="K817" s="244"/>
      <c r="L817" s="244"/>
      <c r="M817" s="244"/>
      <c r="N817" s="244"/>
      <c r="O817" s="244"/>
      <c r="P817" s="244"/>
      <c r="Q817" s="245" t="s">
        <v>1749</v>
      </c>
    </row>
    <row r="818" spans="1:17" x14ac:dyDescent="0.25">
      <c r="A818" s="243">
        <v>363</v>
      </c>
      <c r="B818" s="243">
        <v>1</v>
      </c>
      <c r="C818" s="243" t="s">
        <v>1747</v>
      </c>
      <c r="D818" s="243" t="s">
        <v>1751</v>
      </c>
      <c r="E818" s="243" t="s">
        <v>1114</v>
      </c>
      <c r="F818" s="243">
        <v>5</v>
      </c>
      <c r="G818" s="244"/>
      <c r="H818" s="244"/>
      <c r="I818" s="244">
        <v>7.8900000000000012E-2</v>
      </c>
      <c r="J818" s="244"/>
      <c r="K818" s="244"/>
      <c r="L818" s="244"/>
      <c r="M818" s="244"/>
      <c r="N818" s="244"/>
      <c r="O818" s="244"/>
      <c r="P818" s="244"/>
      <c r="Q818" s="245" t="s">
        <v>1749</v>
      </c>
    </row>
    <row r="819" spans="1:17" ht="63" x14ac:dyDescent="0.25">
      <c r="A819" s="243">
        <v>364</v>
      </c>
      <c r="B819" s="243">
        <v>1</v>
      </c>
      <c r="C819" s="243" t="s">
        <v>1752</v>
      </c>
      <c r="D819" s="243" t="s">
        <v>1753</v>
      </c>
      <c r="E819" s="243" t="s">
        <v>1114</v>
      </c>
      <c r="F819" s="243">
        <v>5</v>
      </c>
      <c r="G819" s="244"/>
      <c r="H819" s="244"/>
      <c r="I819" s="244">
        <v>0.30619999999999997</v>
      </c>
      <c r="J819" s="244"/>
      <c r="K819" s="244"/>
      <c r="L819" s="244"/>
      <c r="M819" s="244"/>
      <c r="N819" s="244"/>
      <c r="O819" s="244"/>
      <c r="P819" s="244"/>
      <c r="Q819" s="245" t="s">
        <v>1754</v>
      </c>
    </row>
    <row r="820" spans="1:17" x14ac:dyDescent="0.25">
      <c r="A820" s="243">
        <v>365</v>
      </c>
      <c r="B820" s="243">
        <v>1</v>
      </c>
      <c r="C820" s="243" t="s">
        <v>1752</v>
      </c>
      <c r="D820" s="243" t="s">
        <v>1755</v>
      </c>
      <c r="E820" s="243" t="s">
        <v>1114</v>
      </c>
      <c r="F820" s="243">
        <v>5</v>
      </c>
      <c r="G820" s="244"/>
      <c r="H820" s="244"/>
      <c r="I820" s="244">
        <v>0</v>
      </c>
      <c r="J820" s="244"/>
      <c r="K820" s="244"/>
      <c r="L820" s="244"/>
      <c r="M820" s="244"/>
      <c r="N820" s="244"/>
      <c r="O820" s="244"/>
      <c r="P820" s="244"/>
      <c r="Q820" s="245" t="s">
        <v>1756</v>
      </c>
    </row>
    <row r="821" spans="1:17" ht="47.25" x14ac:dyDescent="0.25">
      <c r="A821" s="243">
        <v>366</v>
      </c>
      <c r="B821" s="243">
        <v>1</v>
      </c>
      <c r="C821" s="243" t="s">
        <v>1752</v>
      </c>
      <c r="D821" s="243" t="s">
        <v>1757</v>
      </c>
      <c r="E821" s="243" t="s">
        <v>1114</v>
      </c>
      <c r="F821" s="243">
        <v>5</v>
      </c>
      <c r="G821" s="244"/>
      <c r="H821" s="244"/>
      <c r="I821" s="244">
        <v>0.28860000000000002</v>
      </c>
      <c r="J821" s="244"/>
      <c r="K821" s="244"/>
      <c r="L821" s="244"/>
      <c r="M821" s="244"/>
      <c r="N821" s="244"/>
      <c r="O821" s="244"/>
      <c r="P821" s="244"/>
      <c r="Q821" s="245" t="s">
        <v>1758</v>
      </c>
    </row>
    <row r="822" spans="1:17" ht="31.5" x14ac:dyDescent="0.25">
      <c r="A822" s="243">
        <v>367</v>
      </c>
      <c r="B822" s="243">
        <v>1</v>
      </c>
      <c r="C822" s="243" t="s">
        <v>1752</v>
      </c>
      <c r="D822" s="243" t="s">
        <v>1759</v>
      </c>
      <c r="E822" s="243" t="s">
        <v>1114</v>
      </c>
      <c r="F822" s="243">
        <v>5</v>
      </c>
      <c r="G822" s="244"/>
      <c r="H822" s="244"/>
      <c r="I822" s="244">
        <v>7.4999999999999997E-2</v>
      </c>
      <c r="J822" s="244"/>
      <c r="K822" s="244"/>
      <c r="L822" s="244"/>
      <c r="M822" s="244"/>
      <c r="N822" s="244"/>
      <c r="O822" s="244"/>
      <c r="P822" s="244"/>
      <c r="Q822" s="245" t="s">
        <v>1760</v>
      </c>
    </row>
    <row r="823" spans="1:17" ht="31.5" x14ac:dyDescent="0.25">
      <c r="A823" s="243">
        <v>368</v>
      </c>
      <c r="B823" s="243">
        <v>1</v>
      </c>
      <c r="C823" s="243" t="s">
        <v>1752</v>
      </c>
      <c r="D823" s="243" t="s">
        <v>1761</v>
      </c>
      <c r="E823" s="243" t="s">
        <v>1114</v>
      </c>
      <c r="F823" s="243">
        <v>5</v>
      </c>
      <c r="G823" s="244"/>
      <c r="H823" s="244"/>
      <c r="I823" s="244">
        <v>0.82540000000000002</v>
      </c>
      <c r="J823" s="244"/>
      <c r="K823" s="244"/>
      <c r="L823" s="244"/>
      <c r="M823" s="244"/>
      <c r="N823" s="244"/>
      <c r="O823" s="244"/>
      <c r="P823" s="244"/>
      <c r="Q823" s="245" t="s">
        <v>1762</v>
      </c>
    </row>
    <row r="824" spans="1:17" ht="47.25" x14ac:dyDescent="0.25">
      <c r="A824" s="243">
        <v>369</v>
      </c>
      <c r="B824" s="243">
        <v>1</v>
      </c>
      <c r="C824" s="243" t="s">
        <v>1752</v>
      </c>
      <c r="D824" s="243" t="s">
        <v>1763</v>
      </c>
      <c r="E824" s="243" t="s">
        <v>1114</v>
      </c>
      <c r="F824" s="243">
        <v>5</v>
      </c>
      <c r="G824" s="244"/>
      <c r="H824" s="244"/>
      <c r="I824" s="244">
        <v>0.38330000000000003</v>
      </c>
      <c r="J824" s="244"/>
      <c r="K824" s="244"/>
      <c r="L824" s="244"/>
      <c r="M824" s="244"/>
      <c r="N824" s="244"/>
      <c r="O824" s="244"/>
      <c r="P824" s="244"/>
      <c r="Q824" s="245" t="s">
        <v>1764</v>
      </c>
    </row>
    <row r="825" spans="1:17" ht="157.5" x14ac:dyDescent="0.25">
      <c r="A825" s="243">
        <v>370</v>
      </c>
      <c r="B825" s="243">
        <v>1</v>
      </c>
      <c r="C825" s="243" t="s">
        <v>379</v>
      </c>
      <c r="D825" s="243" t="s">
        <v>381</v>
      </c>
      <c r="E825" s="243" t="s">
        <v>1142</v>
      </c>
      <c r="F825" s="243">
        <v>5</v>
      </c>
      <c r="G825" s="244"/>
      <c r="H825" s="244">
        <v>0.373</v>
      </c>
      <c r="I825" s="244"/>
      <c r="J825" s="244"/>
      <c r="K825" s="244"/>
      <c r="L825" s="244"/>
      <c r="M825" s="244"/>
      <c r="N825" s="244"/>
      <c r="O825" s="244"/>
      <c r="P825" s="244"/>
      <c r="Q825" s="245" t="s">
        <v>1765</v>
      </c>
    </row>
    <row r="826" spans="1:17" ht="63" x14ac:dyDescent="0.25">
      <c r="A826" s="243">
        <v>371</v>
      </c>
      <c r="B826" s="243">
        <v>1</v>
      </c>
      <c r="C826" s="243" t="s">
        <v>379</v>
      </c>
      <c r="D826" s="243" t="s">
        <v>1766</v>
      </c>
      <c r="E826" s="243" t="s">
        <v>1142</v>
      </c>
      <c r="F826" s="243">
        <v>5</v>
      </c>
      <c r="G826" s="244"/>
      <c r="H826" s="244">
        <v>1.0549999999999999</v>
      </c>
      <c r="I826" s="244"/>
      <c r="J826" s="244"/>
      <c r="K826" s="244"/>
      <c r="L826" s="244"/>
      <c r="M826" s="244"/>
      <c r="N826" s="244"/>
      <c r="O826" s="244"/>
      <c r="P826" s="244"/>
      <c r="Q826" s="245" t="s">
        <v>1767</v>
      </c>
    </row>
    <row r="827" spans="1:17" x14ac:dyDescent="0.25">
      <c r="A827" s="243">
        <v>372</v>
      </c>
      <c r="B827" s="243">
        <v>1</v>
      </c>
      <c r="C827" s="243" t="s">
        <v>439</v>
      </c>
      <c r="D827" s="243" t="s">
        <v>444</v>
      </c>
      <c r="E827" s="243" t="s">
        <v>1142</v>
      </c>
      <c r="F827" s="243">
        <v>5</v>
      </c>
      <c r="G827" s="244"/>
      <c r="H827" s="244">
        <v>3.5999999999999997E-2</v>
      </c>
      <c r="I827" s="244"/>
      <c r="J827" s="244"/>
      <c r="K827" s="244"/>
      <c r="L827" s="244"/>
      <c r="M827" s="244"/>
      <c r="N827" s="244"/>
      <c r="O827" s="244"/>
      <c r="P827" s="244"/>
      <c r="Q827" s="245" t="s">
        <v>1768</v>
      </c>
    </row>
    <row r="828" spans="1:17" x14ac:dyDescent="0.25">
      <c r="A828" s="243">
        <v>373</v>
      </c>
      <c r="B828" s="243">
        <v>1</v>
      </c>
      <c r="C828" s="243" t="s">
        <v>439</v>
      </c>
      <c r="D828" s="243" t="s">
        <v>445</v>
      </c>
      <c r="E828" s="243" t="s">
        <v>1142</v>
      </c>
      <c r="F828" s="243">
        <v>5</v>
      </c>
      <c r="G828" s="244"/>
      <c r="H828" s="244">
        <v>2.1999999999999999E-2</v>
      </c>
      <c r="I828" s="244"/>
      <c r="J828" s="244"/>
      <c r="K828" s="244"/>
      <c r="L828" s="244"/>
      <c r="M828" s="244"/>
      <c r="N828" s="244"/>
      <c r="O828" s="244"/>
      <c r="P828" s="244"/>
      <c r="Q828" s="245" t="s">
        <v>1769</v>
      </c>
    </row>
    <row r="829" spans="1:17" x14ac:dyDescent="0.25">
      <c r="A829" s="243">
        <v>374</v>
      </c>
      <c r="B829" s="243">
        <v>1</v>
      </c>
      <c r="C829" s="243" t="s">
        <v>1078</v>
      </c>
      <c r="D829" s="243" t="s">
        <v>1770</v>
      </c>
      <c r="E829" s="243" t="s">
        <v>1142</v>
      </c>
      <c r="F829" s="243">
        <v>15</v>
      </c>
      <c r="G829" s="244"/>
      <c r="H829" s="244">
        <v>2.4E-2</v>
      </c>
      <c r="I829" s="244"/>
      <c r="J829" s="244"/>
      <c r="K829" s="244"/>
      <c r="L829" s="244"/>
      <c r="M829" s="244"/>
      <c r="N829" s="244"/>
      <c r="O829" s="244"/>
      <c r="P829" s="244"/>
      <c r="Q829" s="245" t="s">
        <v>1771</v>
      </c>
    </row>
    <row r="830" spans="1:17" x14ac:dyDescent="0.25">
      <c r="A830" s="243">
        <v>375</v>
      </c>
      <c r="B830" s="243">
        <v>1</v>
      </c>
      <c r="C830" s="243" t="s">
        <v>1087</v>
      </c>
      <c r="D830" s="243" t="s">
        <v>1772</v>
      </c>
      <c r="E830" s="243" t="s">
        <v>1142</v>
      </c>
      <c r="F830" s="243">
        <v>10</v>
      </c>
      <c r="G830" s="244"/>
      <c r="H830" s="244">
        <v>3.4000000000000002E-2</v>
      </c>
      <c r="I830" s="244"/>
      <c r="J830" s="244"/>
      <c r="K830" s="244"/>
      <c r="L830" s="244"/>
      <c r="M830" s="244"/>
      <c r="N830" s="244"/>
      <c r="O830" s="244"/>
      <c r="P830" s="244"/>
      <c r="Q830" s="245" t="s">
        <v>1773</v>
      </c>
    </row>
    <row r="831" spans="1:17" x14ac:dyDescent="0.25">
      <c r="A831" s="243">
        <v>376</v>
      </c>
      <c r="B831" s="243">
        <v>1</v>
      </c>
      <c r="C831" s="243" t="s">
        <v>1087</v>
      </c>
      <c r="D831" s="243" t="s">
        <v>1774</v>
      </c>
      <c r="E831" s="243" t="s">
        <v>1142</v>
      </c>
      <c r="F831" s="243">
        <v>10</v>
      </c>
      <c r="G831" s="244"/>
      <c r="H831" s="244">
        <v>2.7E-2</v>
      </c>
      <c r="I831" s="244"/>
      <c r="J831" s="244"/>
      <c r="K831" s="244"/>
      <c r="L831" s="244"/>
      <c r="M831" s="244"/>
      <c r="N831" s="244"/>
      <c r="O831" s="244"/>
      <c r="P831" s="244"/>
      <c r="Q831" s="245" t="s">
        <v>1775</v>
      </c>
    </row>
    <row r="832" spans="1:17" ht="63" x14ac:dyDescent="0.25">
      <c r="A832" s="243">
        <v>377</v>
      </c>
      <c r="B832" s="243">
        <v>1</v>
      </c>
      <c r="C832" s="243" t="s">
        <v>1088</v>
      </c>
      <c r="D832" s="243" t="s">
        <v>1776</v>
      </c>
      <c r="E832" s="243" t="s">
        <v>1142</v>
      </c>
      <c r="F832" s="243">
        <v>10</v>
      </c>
      <c r="G832" s="244"/>
      <c r="H832" s="244">
        <v>0.16</v>
      </c>
      <c r="I832" s="244"/>
      <c r="J832" s="244"/>
      <c r="K832" s="244"/>
      <c r="L832" s="244"/>
      <c r="M832" s="244"/>
      <c r="N832" s="244"/>
      <c r="O832" s="244"/>
      <c r="P832" s="244"/>
      <c r="Q832" s="245" t="s">
        <v>1777</v>
      </c>
    </row>
    <row r="833" spans="1:17" x14ac:dyDescent="0.25">
      <c r="A833" s="243">
        <v>378</v>
      </c>
      <c r="B833" s="243">
        <v>1</v>
      </c>
      <c r="C833" s="243" t="s">
        <v>1088</v>
      </c>
      <c r="D833" s="243" t="s">
        <v>1778</v>
      </c>
      <c r="E833" s="243" t="s">
        <v>1142</v>
      </c>
      <c r="F833" s="243">
        <v>10</v>
      </c>
      <c r="G833" s="244"/>
      <c r="H833" s="244">
        <v>5.16E-2</v>
      </c>
      <c r="I833" s="244"/>
      <c r="J833" s="244"/>
      <c r="K833" s="244"/>
      <c r="L833" s="244"/>
      <c r="M833" s="244"/>
      <c r="N833" s="244"/>
      <c r="O833" s="244"/>
      <c r="P833" s="244"/>
      <c r="Q833" s="245" t="s">
        <v>1779</v>
      </c>
    </row>
    <row r="834" spans="1:17" ht="31.5" x14ac:dyDescent="0.25">
      <c r="A834" s="243">
        <v>379</v>
      </c>
      <c r="B834" s="243">
        <v>1</v>
      </c>
      <c r="C834" s="243" t="s">
        <v>1088</v>
      </c>
      <c r="D834" s="243" t="s">
        <v>1780</v>
      </c>
      <c r="E834" s="243" t="s">
        <v>1142</v>
      </c>
      <c r="F834" s="243">
        <v>10</v>
      </c>
      <c r="G834" s="244"/>
      <c r="H834" s="244">
        <v>9.459999999999999E-2</v>
      </c>
      <c r="I834" s="244"/>
      <c r="J834" s="244"/>
      <c r="K834" s="244"/>
      <c r="L834" s="244"/>
      <c r="M834" s="244"/>
      <c r="N834" s="244"/>
      <c r="O834" s="244"/>
      <c r="P834" s="244"/>
      <c r="Q834" s="245" t="s">
        <v>1781</v>
      </c>
    </row>
    <row r="835" spans="1:17" x14ac:dyDescent="0.25">
      <c r="A835" s="243">
        <v>380</v>
      </c>
      <c r="B835" s="243">
        <v>1</v>
      </c>
      <c r="C835" s="243" t="s">
        <v>1097</v>
      </c>
      <c r="D835" s="243" t="s">
        <v>1782</v>
      </c>
      <c r="E835" s="243" t="s">
        <v>1142</v>
      </c>
      <c r="F835" s="243">
        <v>10</v>
      </c>
      <c r="G835" s="244"/>
      <c r="H835" s="244">
        <v>4.7E-2</v>
      </c>
      <c r="I835" s="244"/>
      <c r="J835" s="244"/>
      <c r="K835" s="244"/>
      <c r="L835" s="244"/>
      <c r="M835" s="244"/>
      <c r="N835" s="244"/>
      <c r="O835" s="244"/>
      <c r="P835" s="244"/>
      <c r="Q835" s="245" t="s">
        <v>1783</v>
      </c>
    </row>
    <row r="836" spans="1:17" ht="31.5" x14ac:dyDescent="0.25">
      <c r="A836" s="243">
        <v>381</v>
      </c>
      <c r="B836" s="243">
        <v>1</v>
      </c>
      <c r="C836" s="243" t="s">
        <v>1097</v>
      </c>
      <c r="D836" s="243" t="s">
        <v>1784</v>
      </c>
      <c r="E836" s="243" t="s">
        <v>1142</v>
      </c>
      <c r="F836" s="243">
        <v>10</v>
      </c>
      <c r="G836" s="244"/>
      <c r="H836" s="244">
        <v>0.106</v>
      </c>
      <c r="I836" s="244"/>
      <c r="J836" s="244"/>
      <c r="K836" s="244"/>
      <c r="L836" s="244"/>
      <c r="M836" s="244"/>
      <c r="N836" s="244"/>
      <c r="O836" s="244"/>
      <c r="P836" s="244"/>
      <c r="Q836" s="245" t="s">
        <v>1785</v>
      </c>
    </row>
    <row r="837" spans="1:17" x14ac:dyDescent="0.25">
      <c r="A837" s="243">
        <v>382</v>
      </c>
      <c r="B837" s="243">
        <v>1</v>
      </c>
      <c r="C837" s="243" t="s">
        <v>403</v>
      </c>
      <c r="D837" s="243" t="s">
        <v>415</v>
      </c>
      <c r="E837" s="243" t="s">
        <v>1142</v>
      </c>
      <c r="F837" s="243">
        <v>5</v>
      </c>
      <c r="G837" s="244"/>
      <c r="H837" s="244"/>
      <c r="I837" s="244">
        <v>0</v>
      </c>
      <c r="J837" s="244"/>
      <c r="K837" s="244"/>
      <c r="L837" s="244"/>
      <c r="M837" s="244"/>
      <c r="N837" s="244"/>
      <c r="O837" s="244"/>
      <c r="P837" s="244"/>
      <c r="Q837" s="245" t="s">
        <v>1786</v>
      </c>
    </row>
    <row r="838" spans="1:17" x14ac:dyDescent="0.25">
      <c r="A838" s="243">
        <v>383</v>
      </c>
      <c r="B838" s="243">
        <v>1</v>
      </c>
      <c r="C838" s="243" t="s">
        <v>403</v>
      </c>
      <c r="D838" s="243" t="s">
        <v>418</v>
      </c>
      <c r="E838" s="243" t="s">
        <v>1142</v>
      </c>
      <c r="F838" s="243">
        <v>5</v>
      </c>
      <c r="G838" s="244"/>
      <c r="H838" s="244"/>
      <c r="I838" s="244">
        <v>2.5999999999999999E-2</v>
      </c>
      <c r="J838" s="244"/>
      <c r="K838" s="244"/>
      <c r="L838" s="244"/>
      <c r="M838" s="244"/>
      <c r="N838" s="244"/>
      <c r="O838" s="244"/>
      <c r="P838" s="244"/>
      <c r="Q838" s="245" t="s">
        <v>1786</v>
      </c>
    </row>
    <row r="839" spans="1:17" x14ac:dyDescent="0.25">
      <c r="A839" s="243">
        <v>384</v>
      </c>
      <c r="B839" s="243">
        <v>1</v>
      </c>
      <c r="C839" s="243" t="s">
        <v>403</v>
      </c>
      <c r="D839" s="243" t="s">
        <v>419</v>
      </c>
      <c r="E839" s="243" t="s">
        <v>1142</v>
      </c>
      <c r="F839" s="243">
        <v>5</v>
      </c>
      <c r="G839" s="244"/>
      <c r="H839" s="244"/>
      <c r="I839" s="244">
        <v>1.4999999999999999E-2</v>
      </c>
      <c r="J839" s="244"/>
      <c r="K839" s="244"/>
      <c r="L839" s="244"/>
      <c r="M839" s="244"/>
      <c r="N839" s="244"/>
      <c r="O839" s="244"/>
      <c r="P839" s="244"/>
      <c r="Q839" s="245" t="s">
        <v>1787</v>
      </c>
    </row>
    <row r="840" spans="1:17" x14ac:dyDescent="0.25">
      <c r="A840" s="243">
        <v>385</v>
      </c>
      <c r="B840" s="243">
        <v>1</v>
      </c>
      <c r="C840" s="243" t="s">
        <v>403</v>
      </c>
      <c r="D840" s="243" t="s">
        <v>427</v>
      </c>
      <c r="E840" s="243" t="s">
        <v>1142</v>
      </c>
      <c r="F840" s="243">
        <v>5</v>
      </c>
      <c r="G840" s="244"/>
      <c r="H840" s="244"/>
      <c r="I840" s="244">
        <v>5.1999999999999998E-2</v>
      </c>
      <c r="J840" s="244"/>
      <c r="K840" s="244"/>
      <c r="L840" s="244"/>
      <c r="M840" s="244"/>
      <c r="N840" s="244"/>
      <c r="O840" s="244"/>
      <c r="P840" s="244"/>
      <c r="Q840" s="245" t="s">
        <v>1788</v>
      </c>
    </row>
    <row r="841" spans="1:17" x14ac:dyDescent="0.25">
      <c r="A841" s="243">
        <v>386</v>
      </c>
      <c r="B841" s="243">
        <v>1</v>
      </c>
      <c r="C841" s="243" t="s">
        <v>379</v>
      </c>
      <c r="D841" s="243" t="s">
        <v>384</v>
      </c>
      <c r="E841" s="243" t="s">
        <v>1142</v>
      </c>
      <c r="F841" s="243">
        <v>5</v>
      </c>
      <c r="G841" s="244"/>
      <c r="H841" s="244"/>
      <c r="I841" s="244">
        <v>1.4E-2</v>
      </c>
      <c r="J841" s="244"/>
      <c r="K841" s="244"/>
      <c r="L841" s="244"/>
      <c r="M841" s="244"/>
      <c r="N841" s="244"/>
      <c r="O841" s="244"/>
      <c r="P841" s="244"/>
      <c r="Q841" s="245" t="s">
        <v>1789</v>
      </c>
    </row>
    <row r="842" spans="1:17" x14ac:dyDescent="0.25">
      <c r="A842" s="243">
        <v>387</v>
      </c>
      <c r="B842" s="243">
        <v>1</v>
      </c>
      <c r="C842" s="243" t="s">
        <v>91</v>
      </c>
      <c r="D842" s="243" t="s">
        <v>451</v>
      </c>
      <c r="E842" s="243" t="s">
        <v>1142</v>
      </c>
      <c r="F842" s="243">
        <v>5</v>
      </c>
      <c r="G842" s="244"/>
      <c r="H842" s="244"/>
      <c r="I842" s="244">
        <v>0.26</v>
      </c>
      <c r="J842" s="244"/>
      <c r="K842" s="244"/>
      <c r="L842" s="244"/>
      <c r="M842" s="244"/>
      <c r="N842" s="244"/>
      <c r="O842" s="244"/>
      <c r="P842" s="244"/>
      <c r="Q842" s="245" t="s">
        <v>1786</v>
      </c>
    </row>
    <row r="843" spans="1:17" x14ac:dyDescent="0.25">
      <c r="A843" s="243">
        <v>388</v>
      </c>
      <c r="B843" s="243">
        <v>1</v>
      </c>
      <c r="C843" s="243" t="s">
        <v>91</v>
      </c>
      <c r="D843" s="243" t="s">
        <v>92</v>
      </c>
      <c r="E843" s="243" t="s">
        <v>1142</v>
      </c>
      <c r="F843" s="243">
        <v>5</v>
      </c>
      <c r="G843" s="244"/>
      <c r="H843" s="244"/>
      <c r="I843" s="244">
        <v>4.0000000000000002E-4</v>
      </c>
      <c r="J843" s="244"/>
      <c r="K843" s="244"/>
      <c r="L843" s="244"/>
      <c r="M843" s="244"/>
      <c r="N843" s="244"/>
      <c r="O843" s="244"/>
      <c r="P843" s="244"/>
      <c r="Q843" s="245" t="s">
        <v>1786</v>
      </c>
    </row>
    <row r="844" spans="1:17" ht="47.25" x14ac:dyDescent="0.25">
      <c r="A844" s="243">
        <v>389</v>
      </c>
      <c r="B844" s="243">
        <v>1</v>
      </c>
      <c r="C844" s="243" t="s">
        <v>1042</v>
      </c>
      <c r="D844" s="243" t="s">
        <v>1790</v>
      </c>
      <c r="E844" s="243" t="s">
        <v>1142</v>
      </c>
      <c r="F844" s="243">
        <v>5</v>
      </c>
      <c r="G844" s="244"/>
      <c r="H844" s="244"/>
      <c r="I844" s="244">
        <v>0.121</v>
      </c>
      <c r="J844" s="244"/>
      <c r="K844" s="244"/>
      <c r="L844" s="244"/>
      <c r="M844" s="244"/>
      <c r="N844" s="244"/>
      <c r="O844" s="244"/>
      <c r="P844" s="244"/>
      <c r="Q844" s="245" t="s">
        <v>1791</v>
      </c>
    </row>
    <row r="845" spans="1:17" ht="31.5" x14ac:dyDescent="0.25">
      <c r="A845" s="243">
        <v>390</v>
      </c>
      <c r="B845" s="243">
        <v>1</v>
      </c>
      <c r="C845" s="243" t="s">
        <v>1051</v>
      </c>
      <c r="D845" s="243" t="s">
        <v>1792</v>
      </c>
      <c r="E845" s="243" t="s">
        <v>1142</v>
      </c>
      <c r="F845" s="243">
        <v>10</v>
      </c>
      <c r="G845" s="244"/>
      <c r="H845" s="244"/>
      <c r="I845" s="244">
        <v>3.2000000000000001E-2</v>
      </c>
      <c r="J845" s="244"/>
      <c r="K845" s="244"/>
      <c r="L845" s="244"/>
      <c r="M845" s="244"/>
      <c r="N845" s="244"/>
      <c r="O845" s="244"/>
      <c r="P845" s="244"/>
      <c r="Q845" s="245" t="s">
        <v>1793</v>
      </c>
    </row>
    <row r="846" spans="1:17" ht="47.25" x14ac:dyDescent="0.25">
      <c r="A846" s="243">
        <v>391</v>
      </c>
      <c r="B846" s="243">
        <v>1</v>
      </c>
      <c r="C846" s="243" t="s">
        <v>1051</v>
      </c>
      <c r="D846" s="243" t="s">
        <v>1794</v>
      </c>
      <c r="E846" s="243" t="s">
        <v>1142</v>
      </c>
      <c r="F846" s="243">
        <v>10</v>
      </c>
      <c r="G846" s="244"/>
      <c r="H846" s="244"/>
      <c r="I846" s="244">
        <v>6.9000000000000006E-2</v>
      </c>
      <c r="J846" s="244"/>
      <c r="K846" s="244"/>
      <c r="L846" s="244"/>
      <c r="M846" s="244"/>
      <c r="N846" s="244"/>
      <c r="O846" s="244"/>
      <c r="P846" s="244"/>
      <c r="Q846" s="245" t="s">
        <v>1795</v>
      </c>
    </row>
    <row r="847" spans="1:17" x14ac:dyDescent="0.25">
      <c r="A847" s="243">
        <v>392</v>
      </c>
      <c r="B847" s="243">
        <v>1</v>
      </c>
      <c r="C847" s="243" t="s">
        <v>1053</v>
      </c>
      <c r="D847" s="243" t="s">
        <v>1796</v>
      </c>
      <c r="E847" s="243" t="s">
        <v>1142</v>
      </c>
      <c r="F847" s="243">
        <v>10</v>
      </c>
      <c r="G847" s="244"/>
      <c r="H847" s="244"/>
      <c r="I847" s="244">
        <v>4.3799999999999999E-2</v>
      </c>
      <c r="J847" s="244"/>
      <c r="K847" s="244"/>
      <c r="L847" s="244"/>
      <c r="M847" s="244"/>
      <c r="N847" s="244"/>
      <c r="O847" s="244"/>
      <c r="P847" s="244"/>
      <c r="Q847" s="245" t="s">
        <v>1797</v>
      </c>
    </row>
    <row r="848" spans="1:17" ht="31.5" x14ac:dyDescent="0.25">
      <c r="A848" s="243">
        <v>393</v>
      </c>
      <c r="B848" s="243">
        <v>1</v>
      </c>
      <c r="C848" s="243" t="s">
        <v>1059</v>
      </c>
      <c r="D848" s="243" t="s">
        <v>1798</v>
      </c>
      <c r="E848" s="243" t="s">
        <v>1142</v>
      </c>
      <c r="F848" s="243">
        <v>15</v>
      </c>
      <c r="G848" s="244"/>
      <c r="H848" s="244"/>
      <c r="I848" s="244">
        <v>7.6999999999999999E-2</v>
      </c>
      <c r="J848" s="244"/>
      <c r="K848" s="244"/>
      <c r="L848" s="244"/>
      <c r="M848" s="244"/>
      <c r="N848" s="244"/>
      <c r="O848" s="244"/>
      <c r="P848" s="244"/>
      <c r="Q848" s="245" t="s">
        <v>1799</v>
      </c>
    </row>
    <row r="849" spans="1:17" x14ac:dyDescent="0.25">
      <c r="A849" s="243">
        <v>394</v>
      </c>
      <c r="B849" s="243">
        <v>1</v>
      </c>
      <c r="C849" s="243" t="s">
        <v>1064</v>
      </c>
      <c r="D849" s="243" t="s">
        <v>1800</v>
      </c>
      <c r="E849" s="243" t="s">
        <v>1142</v>
      </c>
      <c r="F849" s="243">
        <v>15</v>
      </c>
      <c r="G849" s="244"/>
      <c r="H849" s="244"/>
      <c r="I849" s="244">
        <v>3.1E-2</v>
      </c>
      <c r="J849" s="244"/>
      <c r="K849" s="244"/>
      <c r="L849" s="244"/>
      <c r="M849" s="244"/>
      <c r="N849" s="244"/>
      <c r="O849" s="244"/>
      <c r="P849" s="244"/>
      <c r="Q849" s="245" t="s">
        <v>1783</v>
      </c>
    </row>
    <row r="850" spans="1:17" x14ac:dyDescent="0.25">
      <c r="A850" s="243">
        <v>395</v>
      </c>
      <c r="B850" s="243">
        <v>1</v>
      </c>
      <c r="C850" s="243" t="s">
        <v>1801</v>
      </c>
      <c r="D850" s="243" t="s">
        <v>1802</v>
      </c>
      <c r="E850" s="243" t="s">
        <v>1142</v>
      </c>
      <c r="F850" s="243">
        <v>15</v>
      </c>
      <c r="G850" s="244"/>
      <c r="H850" s="244"/>
      <c r="I850" s="244">
        <v>1.4999999999999999E-2</v>
      </c>
      <c r="J850" s="244"/>
      <c r="K850" s="244"/>
      <c r="L850" s="244"/>
      <c r="M850" s="244"/>
      <c r="N850" s="244"/>
      <c r="O850" s="244"/>
      <c r="P850" s="244"/>
      <c r="Q850" s="245" t="s">
        <v>1803</v>
      </c>
    </row>
    <row r="851" spans="1:17" ht="31.5" x14ac:dyDescent="0.25">
      <c r="A851" s="243">
        <v>396</v>
      </c>
      <c r="B851" s="243">
        <v>1</v>
      </c>
      <c r="C851" s="243" t="s">
        <v>1095</v>
      </c>
      <c r="D851" s="243" t="s">
        <v>1804</v>
      </c>
      <c r="E851" s="243" t="s">
        <v>1142</v>
      </c>
      <c r="F851" s="243">
        <v>10</v>
      </c>
      <c r="G851" s="244"/>
      <c r="H851" s="244"/>
      <c r="I851" s="244">
        <v>3.9E-2</v>
      </c>
      <c r="J851" s="244"/>
      <c r="K851" s="244"/>
      <c r="L851" s="244"/>
      <c r="M851" s="244"/>
      <c r="N851" s="244"/>
      <c r="O851" s="244"/>
      <c r="P851" s="244"/>
      <c r="Q851" s="245" t="s">
        <v>1805</v>
      </c>
    </row>
    <row r="852" spans="1:17" x14ac:dyDescent="0.25">
      <c r="A852" s="243">
        <v>397</v>
      </c>
      <c r="B852" s="243">
        <v>1</v>
      </c>
      <c r="C852" s="243" t="s">
        <v>1095</v>
      </c>
      <c r="D852" s="243" t="s">
        <v>1806</v>
      </c>
      <c r="E852" s="243" t="s">
        <v>1142</v>
      </c>
      <c r="F852" s="243">
        <v>10</v>
      </c>
      <c r="G852" s="244"/>
      <c r="H852" s="244"/>
      <c r="I852" s="244">
        <v>1.7000000000000001E-2</v>
      </c>
      <c r="J852" s="244"/>
      <c r="K852" s="244"/>
      <c r="L852" s="244"/>
      <c r="M852" s="244"/>
      <c r="N852" s="244"/>
      <c r="O852" s="244"/>
      <c r="P852" s="244"/>
      <c r="Q852" s="245" t="s">
        <v>1807</v>
      </c>
    </row>
    <row r="853" spans="1:17" x14ac:dyDescent="0.25">
      <c r="A853" s="243">
        <v>398</v>
      </c>
      <c r="B853" s="243">
        <v>1</v>
      </c>
      <c r="C853" s="243" t="s">
        <v>403</v>
      </c>
      <c r="D853" s="243" t="s">
        <v>1808</v>
      </c>
      <c r="E853" s="243" t="s">
        <v>1142</v>
      </c>
      <c r="F853" s="243">
        <v>5</v>
      </c>
      <c r="G853" s="244"/>
      <c r="H853" s="244"/>
      <c r="I853" s="244"/>
      <c r="J853" s="244">
        <v>5.3999999999999999E-2</v>
      </c>
      <c r="K853" s="244"/>
      <c r="L853" s="244"/>
      <c r="M853" s="244"/>
      <c r="N853" s="244"/>
      <c r="O853" s="244"/>
      <c r="P853" s="244"/>
      <c r="Q853" s="245" t="s">
        <v>1809</v>
      </c>
    </row>
    <row r="854" spans="1:17" x14ac:dyDescent="0.25">
      <c r="A854" s="243">
        <v>399</v>
      </c>
      <c r="B854" s="243">
        <v>1</v>
      </c>
      <c r="C854" s="243" t="s">
        <v>403</v>
      </c>
      <c r="D854" s="243" t="s">
        <v>1810</v>
      </c>
      <c r="E854" s="243" t="s">
        <v>1142</v>
      </c>
      <c r="F854" s="243">
        <v>5</v>
      </c>
      <c r="G854" s="244"/>
      <c r="H854" s="244"/>
      <c r="I854" s="244"/>
      <c r="J854" s="244">
        <v>2.4E-2</v>
      </c>
      <c r="K854" s="244"/>
      <c r="L854" s="244"/>
      <c r="M854" s="244"/>
      <c r="N854" s="244"/>
      <c r="O854" s="244"/>
      <c r="P854" s="244"/>
      <c r="Q854" s="245" t="s">
        <v>1811</v>
      </c>
    </row>
    <row r="855" spans="1:17" ht="173.25" x14ac:dyDescent="0.25">
      <c r="A855" s="243">
        <v>400</v>
      </c>
      <c r="B855" s="243">
        <v>1</v>
      </c>
      <c r="C855" s="243" t="s">
        <v>403</v>
      </c>
      <c r="D855" s="243" t="s">
        <v>1812</v>
      </c>
      <c r="E855" s="243" t="s">
        <v>1142</v>
      </c>
      <c r="F855" s="243">
        <v>5</v>
      </c>
      <c r="G855" s="244"/>
      <c r="H855" s="244"/>
      <c r="I855" s="244"/>
      <c r="J855" s="244">
        <v>0.49</v>
      </c>
      <c r="K855" s="244"/>
      <c r="L855" s="244"/>
      <c r="M855" s="244"/>
      <c r="N855" s="244"/>
      <c r="O855" s="244"/>
      <c r="P855" s="244"/>
      <c r="Q855" s="245" t="s">
        <v>1813</v>
      </c>
    </row>
    <row r="856" spans="1:17" ht="78.75" x14ac:dyDescent="0.25">
      <c r="A856" s="243">
        <v>401</v>
      </c>
      <c r="B856" s="243">
        <v>1</v>
      </c>
      <c r="C856" s="243" t="s">
        <v>87</v>
      </c>
      <c r="D856" s="243" t="s">
        <v>433</v>
      </c>
      <c r="E856" s="243" t="s">
        <v>1142</v>
      </c>
      <c r="F856" s="243">
        <v>5</v>
      </c>
      <c r="G856" s="244"/>
      <c r="H856" s="244"/>
      <c r="I856" s="244"/>
      <c r="J856" s="244">
        <v>0.19700000000000001</v>
      </c>
      <c r="K856" s="244"/>
      <c r="L856" s="244"/>
      <c r="M856" s="244"/>
      <c r="N856" s="244"/>
      <c r="O856" s="244"/>
      <c r="P856" s="244"/>
      <c r="Q856" s="245" t="s">
        <v>1814</v>
      </c>
    </row>
    <row r="857" spans="1:17" x14ac:dyDescent="0.25">
      <c r="A857" s="243">
        <v>402</v>
      </c>
      <c r="B857" s="243">
        <v>1</v>
      </c>
      <c r="C857" s="243" t="s">
        <v>87</v>
      </c>
      <c r="D857" s="243" t="s">
        <v>434</v>
      </c>
      <c r="E857" s="243" t="s">
        <v>1142</v>
      </c>
      <c r="F857" s="243">
        <v>5</v>
      </c>
      <c r="G857" s="244"/>
      <c r="H857" s="244"/>
      <c r="I857" s="244"/>
      <c r="J857" s="244">
        <v>1.7999999999999999E-2</v>
      </c>
      <c r="K857" s="244"/>
      <c r="L857" s="244"/>
      <c r="M857" s="244"/>
      <c r="N857" s="244"/>
      <c r="O857" s="244"/>
      <c r="P857" s="244"/>
      <c r="Q857" s="245" t="s">
        <v>1815</v>
      </c>
    </row>
    <row r="858" spans="1:17" ht="31.5" x14ac:dyDescent="0.25">
      <c r="A858" s="243">
        <v>403</v>
      </c>
      <c r="B858" s="243">
        <v>1</v>
      </c>
      <c r="C858" s="243" t="s">
        <v>87</v>
      </c>
      <c r="D858" s="243" t="s">
        <v>435</v>
      </c>
      <c r="E858" s="243" t="s">
        <v>1142</v>
      </c>
      <c r="F858" s="243">
        <v>5</v>
      </c>
      <c r="G858" s="244"/>
      <c r="H858" s="244"/>
      <c r="I858" s="244"/>
      <c r="J858" s="244">
        <v>0.02</v>
      </c>
      <c r="K858" s="244"/>
      <c r="L858" s="244"/>
      <c r="M858" s="244"/>
      <c r="N858" s="244"/>
      <c r="O858" s="244"/>
      <c r="P858" s="244"/>
      <c r="Q858" s="245" t="s">
        <v>1816</v>
      </c>
    </row>
    <row r="859" spans="1:17" x14ac:dyDescent="0.25">
      <c r="A859" s="243">
        <v>404</v>
      </c>
      <c r="B859" s="243">
        <v>1</v>
      </c>
      <c r="C859" s="243" t="s">
        <v>87</v>
      </c>
      <c r="D859" s="243" t="s">
        <v>437</v>
      </c>
      <c r="E859" s="243" t="s">
        <v>1142</v>
      </c>
      <c r="F859" s="243">
        <v>5</v>
      </c>
      <c r="G859" s="244"/>
      <c r="H859" s="244"/>
      <c r="I859" s="244"/>
      <c r="J859" s="244">
        <v>2E-3</v>
      </c>
      <c r="K859" s="244"/>
      <c r="L859" s="244"/>
      <c r="M859" s="244"/>
      <c r="N859" s="244"/>
      <c r="O859" s="244"/>
      <c r="P859" s="244"/>
      <c r="Q859" s="245" t="s">
        <v>1817</v>
      </c>
    </row>
    <row r="860" spans="1:17" ht="31.5" x14ac:dyDescent="0.25">
      <c r="A860" s="243">
        <v>405</v>
      </c>
      <c r="B860" s="243">
        <v>1</v>
      </c>
      <c r="C860" s="243" t="s">
        <v>1036</v>
      </c>
      <c r="D860" s="243" t="s">
        <v>1818</v>
      </c>
      <c r="E860" s="243" t="s">
        <v>1142</v>
      </c>
      <c r="F860" s="243">
        <v>5</v>
      </c>
      <c r="G860" s="244">
        <v>9.4E-2</v>
      </c>
      <c r="H860" s="244"/>
      <c r="I860" s="244"/>
      <c r="J860" s="244"/>
      <c r="K860" s="244"/>
      <c r="L860" s="244"/>
      <c r="M860" s="244"/>
      <c r="N860" s="244"/>
      <c r="O860" s="244"/>
      <c r="P860" s="244"/>
      <c r="Q860" s="245" t="s">
        <v>1819</v>
      </c>
    </row>
    <row r="861" spans="1:17" ht="47.25" x14ac:dyDescent="0.25">
      <c r="A861" s="243">
        <v>406</v>
      </c>
      <c r="B861" s="243">
        <v>1</v>
      </c>
      <c r="C861" s="243" t="s">
        <v>1042</v>
      </c>
      <c r="D861" s="243" t="s">
        <v>1820</v>
      </c>
      <c r="E861" s="243" t="s">
        <v>1142</v>
      </c>
      <c r="F861" s="243">
        <v>5</v>
      </c>
      <c r="G861" s="244">
        <v>0.317</v>
      </c>
      <c r="H861" s="244"/>
      <c r="I861" s="244"/>
      <c r="J861" s="244"/>
      <c r="K861" s="244"/>
      <c r="L861" s="244"/>
      <c r="M861" s="244"/>
      <c r="N861" s="244"/>
      <c r="O861" s="244"/>
      <c r="P861" s="244"/>
      <c r="Q861" s="245" t="s">
        <v>1821</v>
      </c>
    </row>
    <row r="862" spans="1:17" ht="47.25" x14ac:dyDescent="0.25">
      <c r="A862" s="243">
        <v>407</v>
      </c>
      <c r="B862" s="243">
        <v>1</v>
      </c>
      <c r="C862" s="243" t="s">
        <v>1048</v>
      </c>
      <c r="D862" s="243" t="s">
        <v>1822</v>
      </c>
      <c r="E862" s="243" t="s">
        <v>1142</v>
      </c>
      <c r="F862" s="243">
        <v>10</v>
      </c>
      <c r="G862" s="244">
        <v>9.8000000000000004E-2</v>
      </c>
      <c r="H862" s="244"/>
      <c r="I862" s="244"/>
      <c r="J862" s="244"/>
      <c r="K862" s="244"/>
      <c r="L862" s="244"/>
      <c r="M862" s="244"/>
      <c r="N862" s="244"/>
      <c r="O862" s="244"/>
      <c r="P862" s="244"/>
      <c r="Q862" s="245" t="s">
        <v>1823</v>
      </c>
    </row>
    <row r="863" spans="1:17" ht="78.75" x14ac:dyDescent="0.25">
      <c r="A863" s="243">
        <v>408</v>
      </c>
      <c r="B863" s="243">
        <v>1</v>
      </c>
      <c r="C863" s="243" t="s">
        <v>1051</v>
      </c>
      <c r="D863" s="243" t="s">
        <v>1824</v>
      </c>
      <c r="E863" s="243" t="s">
        <v>1142</v>
      </c>
      <c r="F863" s="243">
        <v>10</v>
      </c>
      <c r="G863" s="244">
        <v>0.17899999999999999</v>
      </c>
      <c r="H863" s="244"/>
      <c r="I863" s="244"/>
      <c r="J863" s="244"/>
      <c r="K863" s="244"/>
      <c r="L863" s="244"/>
      <c r="M863" s="244"/>
      <c r="N863" s="244"/>
      <c r="O863" s="244"/>
      <c r="P863" s="244"/>
      <c r="Q863" s="245" t="s">
        <v>1825</v>
      </c>
    </row>
    <row r="864" spans="1:17" ht="31.5" x14ac:dyDescent="0.25">
      <c r="A864" s="243">
        <v>409</v>
      </c>
      <c r="B864" s="243">
        <v>1</v>
      </c>
      <c r="C864" s="243" t="s">
        <v>439</v>
      </c>
      <c r="D864" s="243" t="s">
        <v>443</v>
      </c>
      <c r="E864" s="243" t="s">
        <v>1142</v>
      </c>
      <c r="F864" s="243">
        <v>5</v>
      </c>
      <c r="G864" s="244">
        <v>9.1999999999999998E-2</v>
      </c>
      <c r="H864" s="244"/>
      <c r="I864" s="244"/>
      <c r="J864" s="244"/>
      <c r="K864" s="244"/>
      <c r="L864" s="244"/>
      <c r="M864" s="244"/>
      <c r="N864" s="244"/>
      <c r="O864" s="244"/>
      <c r="P864" s="244"/>
      <c r="Q864" s="245" t="s">
        <v>1826</v>
      </c>
    </row>
    <row r="865" spans="1:17" ht="31.5" x14ac:dyDescent="0.25">
      <c r="A865" s="243">
        <v>410</v>
      </c>
      <c r="B865" s="243">
        <v>1</v>
      </c>
      <c r="C865" s="243" t="s">
        <v>439</v>
      </c>
      <c r="D865" s="243" t="s">
        <v>450</v>
      </c>
      <c r="E865" s="243" t="s">
        <v>1142</v>
      </c>
      <c r="F865" s="243">
        <v>5</v>
      </c>
      <c r="G865" s="244">
        <v>4.1000000000000002E-2</v>
      </c>
      <c r="H865" s="244"/>
      <c r="I865" s="244"/>
      <c r="J865" s="244"/>
      <c r="K865" s="244"/>
      <c r="L865" s="244"/>
      <c r="M865" s="244"/>
      <c r="N865" s="244"/>
      <c r="O865" s="244"/>
      <c r="P865" s="244"/>
      <c r="Q865" s="245" t="s">
        <v>1827</v>
      </c>
    </row>
    <row r="866" spans="1:17" ht="31.5" x14ac:dyDescent="0.25">
      <c r="A866" s="243">
        <v>411</v>
      </c>
      <c r="B866" s="243">
        <v>1</v>
      </c>
      <c r="C866" s="243" t="s">
        <v>1078</v>
      </c>
      <c r="D866" s="243" t="s">
        <v>1828</v>
      </c>
      <c r="E866" s="243" t="s">
        <v>1142</v>
      </c>
      <c r="F866" s="243">
        <v>15</v>
      </c>
      <c r="G866" s="244">
        <v>1.7000000000000001E-2</v>
      </c>
      <c r="H866" s="244"/>
      <c r="I866" s="244"/>
      <c r="J866" s="244"/>
      <c r="K866" s="244"/>
      <c r="L866" s="244"/>
      <c r="M866" s="244"/>
      <c r="N866" s="244"/>
      <c r="O866" s="244"/>
      <c r="P866" s="244"/>
      <c r="Q866" s="245" t="s">
        <v>1829</v>
      </c>
    </row>
    <row r="867" spans="1:17" ht="63" x14ac:dyDescent="0.25">
      <c r="A867" s="243">
        <v>412</v>
      </c>
      <c r="B867" s="243">
        <v>1</v>
      </c>
      <c r="C867" s="243" t="s">
        <v>1078</v>
      </c>
      <c r="D867" s="243" t="s">
        <v>1830</v>
      </c>
      <c r="E867" s="243" t="s">
        <v>1142</v>
      </c>
      <c r="F867" s="243">
        <v>15</v>
      </c>
      <c r="G867" s="244">
        <v>6.9000000000000006E-2</v>
      </c>
      <c r="H867" s="244"/>
      <c r="I867" s="244"/>
      <c r="J867" s="244"/>
      <c r="K867" s="244"/>
      <c r="L867" s="244"/>
      <c r="M867" s="244"/>
      <c r="N867" s="244"/>
      <c r="O867" s="244"/>
      <c r="P867" s="244"/>
      <c r="Q867" s="245" t="s">
        <v>1831</v>
      </c>
    </row>
    <row r="868" spans="1:17" ht="78.75" x14ac:dyDescent="0.25">
      <c r="A868" s="243">
        <v>413</v>
      </c>
      <c r="B868" s="243">
        <v>1</v>
      </c>
      <c r="C868" s="243" t="s">
        <v>371</v>
      </c>
      <c r="D868" s="243" t="s">
        <v>378</v>
      </c>
      <c r="E868" s="243" t="s">
        <v>1142</v>
      </c>
      <c r="F868" s="243">
        <v>10</v>
      </c>
      <c r="G868" s="244">
        <v>0.18</v>
      </c>
      <c r="H868" s="244"/>
      <c r="I868" s="244"/>
      <c r="J868" s="244"/>
      <c r="K868" s="244"/>
      <c r="L868" s="244"/>
      <c r="M868" s="244"/>
      <c r="N868" s="244"/>
      <c r="O868" s="244"/>
      <c r="P868" s="244"/>
      <c r="Q868" s="245" t="s">
        <v>1832</v>
      </c>
    </row>
    <row r="869" spans="1:17" ht="31.5" x14ac:dyDescent="0.25">
      <c r="A869" s="243">
        <v>414</v>
      </c>
      <c r="B869" s="243">
        <v>1</v>
      </c>
      <c r="C869" s="243" t="s">
        <v>1093</v>
      </c>
      <c r="D869" s="243" t="s">
        <v>1833</v>
      </c>
      <c r="E869" s="243" t="s">
        <v>1142</v>
      </c>
      <c r="F869" s="243">
        <v>10</v>
      </c>
      <c r="G869" s="244">
        <v>3.7999999999999999E-2</v>
      </c>
      <c r="H869" s="244"/>
      <c r="I869" s="244"/>
      <c r="J869" s="244"/>
      <c r="K869" s="244"/>
      <c r="L869" s="244"/>
      <c r="M869" s="244"/>
      <c r="N869" s="244"/>
      <c r="O869" s="244"/>
      <c r="P869" s="244"/>
      <c r="Q869" s="245" t="s">
        <v>1834</v>
      </c>
    </row>
    <row r="870" spans="1:17" ht="110.25" x14ac:dyDescent="0.25">
      <c r="A870" s="243">
        <v>415</v>
      </c>
      <c r="B870" s="243">
        <v>1</v>
      </c>
      <c r="C870" s="243" t="s">
        <v>403</v>
      </c>
      <c r="D870" s="243" t="s">
        <v>406</v>
      </c>
      <c r="E870" s="243" t="s">
        <v>1142</v>
      </c>
      <c r="F870" s="243">
        <v>5</v>
      </c>
      <c r="G870" s="244">
        <v>0.308</v>
      </c>
      <c r="H870" s="244"/>
      <c r="I870" s="244"/>
      <c r="J870" s="244"/>
      <c r="K870" s="244"/>
      <c r="L870" s="244"/>
      <c r="M870" s="244"/>
      <c r="N870" s="244"/>
      <c r="O870" s="244"/>
      <c r="P870" s="244"/>
      <c r="Q870" s="245" t="s">
        <v>1835</v>
      </c>
    </row>
    <row r="871" spans="1:17" x14ac:dyDescent="0.25">
      <c r="A871" s="243">
        <v>416</v>
      </c>
      <c r="B871" s="243">
        <v>1</v>
      </c>
      <c r="C871" s="243" t="s">
        <v>1032</v>
      </c>
      <c r="D871" s="243" t="s">
        <v>1836</v>
      </c>
      <c r="E871" s="243" t="s">
        <v>1142</v>
      </c>
      <c r="F871" s="243">
        <v>5</v>
      </c>
      <c r="G871" s="244">
        <v>0</v>
      </c>
      <c r="H871" s="244"/>
      <c r="I871" s="244"/>
      <c r="J871" s="244"/>
      <c r="K871" s="244"/>
      <c r="L871" s="244"/>
      <c r="M871" s="244"/>
      <c r="N871" s="244"/>
      <c r="O871" s="244"/>
      <c r="P871" s="244"/>
      <c r="Q871" s="245" t="s">
        <v>1837</v>
      </c>
    </row>
    <row r="872" spans="1:17" x14ac:dyDescent="0.25">
      <c r="A872" s="243">
        <v>417</v>
      </c>
      <c r="B872" s="243">
        <v>1</v>
      </c>
      <c r="C872" s="243" t="s">
        <v>1032</v>
      </c>
      <c r="D872" s="243" t="s">
        <v>1838</v>
      </c>
      <c r="E872" s="243" t="s">
        <v>1142</v>
      </c>
      <c r="F872" s="243">
        <v>5</v>
      </c>
      <c r="G872" s="244">
        <v>3.2000000000000001E-2</v>
      </c>
      <c r="H872" s="244"/>
      <c r="I872" s="244"/>
      <c r="J872" s="244"/>
      <c r="K872" s="244"/>
      <c r="L872" s="244"/>
      <c r="M872" s="244"/>
      <c r="N872" s="244"/>
      <c r="O872" s="244"/>
      <c r="P872" s="244"/>
      <c r="Q872" s="245" t="s">
        <v>1839</v>
      </c>
    </row>
    <row r="873" spans="1:17" ht="63" x14ac:dyDescent="0.25">
      <c r="A873" s="243">
        <v>418</v>
      </c>
      <c r="B873" s="243">
        <v>1</v>
      </c>
      <c r="C873" s="243" t="s">
        <v>1032</v>
      </c>
      <c r="D873" s="243" t="s">
        <v>1840</v>
      </c>
      <c r="E873" s="243" t="s">
        <v>1142</v>
      </c>
      <c r="F873" s="243">
        <v>5</v>
      </c>
      <c r="G873" s="244">
        <v>0.185</v>
      </c>
      <c r="H873" s="244"/>
      <c r="I873" s="244"/>
      <c r="J873" s="244"/>
      <c r="K873" s="244"/>
      <c r="L873" s="244"/>
      <c r="M873" s="244"/>
      <c r="N873" s="244"/>
      <c r="O873" s="244"/>
      <c r="P873" s="244"/>
      <c r="Q873" s="245" t="s">
        <v>1841</v>
      </c>
    </row>
    <row r="874" spans="1:17" ht="31.5" x14ac:dyDescent="0.25">
      <c r="A874" s="243">
        <v>419</v>
      </c>
      <c r="B874" s="243">
        <v>1</v>
      </c>
      <c r="C874" s="243" t="s">
        <v>1032</v>
      </c>
      <c r="D874" s="243" t="s">
        <v>1842</v>
      </c>
      <c r="E874" s="243" t="s">
        <v>1142</v>
      </c>
      <c r="F874" s="243">
        <v>5</v>
      </c>
      <c r="G874" s="244">
        <v>7.1999999999999995E-2</v>
      </c>
      <c r="H874" s="244"/>
      <c r="I874" s="244"/>
      <c r="J874" s="244"/>
      <c r="K874" s="244"/>
      <c r="L874" s="244"/>
      <c r="M874" s="244"/>
      <c r="N874" s="244"/>
      <c r="O874" s="244"/>
      <c r="P874" s="244"/>
      <c r="Q874" s="245" t="s">
        <v>1843</v>
      </c>
    </row>
    <row r="875" spans="1:17" ht="63" x14ac:dyDescent="0.25">
      <c r="A875" s="243">
        <v>420</v>
      </c>
      <c r="B875" s="243">
        <v>1</v>
      </c>
      <c r="C875" s="243" t="s">
        <v>1061</v>
      </c>
      <c r="D875" s="243" t="s">
        <v>1844</v>
      </c>
      <c r="E875" s="243" t="s">
        <v>1142</v>
      </c>
      <c r="F875" s="243">
        <v>5</v>
      </c>
      <c r="G875" s="244">
        <v>0.106</v>
      </c>
      <c r="H875" s="244"/>
      <c r="I875" s="244"/>
      <c r="J875" s="244"/>
      <c r="K875" s="244"/>
      <c r="L875" s="244"/>
      <c r="M875" s="244"/>
      <c r="N875" s="244"/>
      <c r="O875" s="244"/>
      <c r="P875" s="244"/>
      <c r="Q875" s="245" t="s">
        <v>1845</v>
      </c>
    </row>
    <row r="876" spans="1:17" x14ac:dyDescent="0.25">
      <c r="A876" s="243">
        <v>421</v>
      </c>
      <c r="B876" s="243">
        <v>1</v>
      </c>
      <c r="C876" s="243" t="s">
        <v>1061</v>
      </c>
      <c r="D876" s="243" t="s">
        <v>1846</v>
      </c>
      <c r="E876" s="243" t="s">
        <v>1142</v>
      </c>
      <c r="F876" s="243">
        <v>5</v>
      </c>
      <c r="G876" s="244">
        <v>1.0999999999999999E-2</v>
      </c>
      <c r="H876" s="244"/>
      <c r="I876" s="244"/>
      <c r="J876" s="244"/>
      <c r="K876" s="244"/>
      <c r="L876" s="244"/>
      <c r="M876" s="244"/>
      <c r="N876" s="244"/>
      <c r="O876" s="244"/>
      <c r="P876" s="244"/>
      <c r="Q876" s="245" t="s">
        <v>1803</v>
      </c>
    </row>
    <row r="877" spans="1:17" ht="31.5" x14ac:dyDescent="0.25">
      <c r="A877" s="243">
        <v>422</v>
      </c>
      <c r="B877" s="243">
        <v>1</v>
      </c>
      <c r="C877" s="243" t="s">
        <v>1047</v>
      </c>
      <c r="D877" s="243" t="s">
        <v>1847</v>
      </c>
      <c r="E877" s="243" t="s">
        <v>1142</v>
      </c>
      <c r="F877" s="243">
        <v>10</v>
      </c>
      <c r="G877" s="244">
        <v>5.5E-2</v>
      </c>
      <c r="H877" s="244"/>
      <c r="I877" s="244"/>
      <c r="J877" s="244"/>
      <c r="K877" s="244"/>
      <c r="L877" s="244"/>
      <c r="M877" s="244"/>
      <c r="N877" s="244"/>
      <c r="O877" s="244"/>
      <c r="P877" s="244"/>
      <c r="Q877" s="245" t="s">
        <v>1848</v>
      </c>
    </row>
    <row r="878" spans="1:17" ht="78.75" x14ac:dyDescent="0.25">
      <c r="A878" s="243">
        <v>423</v>
      </c>
      <c r="B878" s="243">
        <v>1</v>
      </c>
      <c r="C878" s="243" t="s">
        <v>1849</v>
      </c>
      <c r="D878" s="243" t="s">
        <v>1850</v>
      </c>
      <c r="E878" s="243" t="s">
        <v>1114</v>
      </c>
      <c r="F878" s="243">
        <v>10</v>
      </c>
      <c r="G878" s="244"/>
      <c r="H878" s="244"/>
      <c r="I878" s="244">
        <v>0.53920000000000001</v>
      </c>
      <c r="J878" s="244"/>
      <c r="K878" s="244"/>
      <c r="L878" s="244"/>
      <c r="M878" s="244"/>
      <c r="N878" s="244"/>
      <c r="O878" s="244"/>
      <c r="P878" s="244"/>
      <c r="Q878" s="245" t="s">
        <v>1851</v>
      </c>
    </row>
    <row r="879" spans="1:17" x14ac:dyDescent="0.25">
      <c r="A879" s="243">
        <v>424</v>
      </c>
      <c r="B879" s="243">
        <v>1</v>
      </c>
      <c r="C879" s="243" t="s">
        <v>1852</v>
      </c>
      <c r="D879" s="243" t="s">
        <v>1853</v>
      </c>
      <c r="E879" s="243" t="s">
        <v>1114</v>
      </c>
      <c r="F879" s="243">
        <v>10</v>
      </c>
      <c r="G879" s="244"/>
      <c r="H879" s="244"/>
      <c r="I879" s="244">
        <v>3.27E-2</v>
      </c>
      <c r="J879" s="244"/>
      <c r="K879" s="244"/>
      <c r="L879" s="244"/>
      <c r="M879" s="244"/>
      <c r="N879" s="244"/>
      <c r="O879" s="244"/>
      <c r="P879" s="244"/>
      <c r="Q879" s="245" t="s">
        <v>1854</v>
      </c>
    </row>
    <row r="880" spans="1:17" x14ac:dyDescent="0.25">
      <c r="A880" s="243">
        <v>425</v>
      </c>
      <c r="B880" s="243">
        <v>1</v>
      </c>
      <c r="C880" s="243" t="s">
        <v>1852</v>
      </c>
      <c r="D880" s="243" t="s">
        <v>1855</v>
      </c>
      <c r="E880" s="243" t="s">
        <v>1114</v>
      </c>
      <c r="F880" s="243">
        <v>10</v>
      </c>
      <c r="G880" s="244"/>
      <c r="H880" s="244"/>
      <c r="I880" s="244">
        <v>1.0999999999999999E-2</v>
      </c>
      <c r="J880" s="244"/>
      <c r="K880" s="244"/>
      <c r="L880" s="244"/>
      <c r="M880" s="244"/>
      <c r="N880" s="244"/>
      <c r="O880" s="244"/>
      <c r="P880" s="244"/>
      <c r="Q880" s="245" t="s">
        <v>1856</v>
      </c>
    </row>
    <row r="881" spans="1:17" ht="31.5" x14ac:dyDescent="0.25">
      <c r="A881" s="243">
        <v>426</v>
      </c>
      <c r="B881" s="243">
        <v>1</v>
      </c>
      <c r="C881" s="243" t="s">
        <v>1852</v>
      </c>
      <c r="D881" s="243" t="s">
        <v>1857</v>
      </c>
      <c r="E881" s="243" t="s">
        <v>1114</v>
      </c>
      <c r="F881" s="243">
        <v>10</v>
      </c>
      <c r="G881" s="244"/>
      <c r="H881" s="244"/>
      <c r="I881" s="244">
        <v>1.6500000000000001E-2</v>
      </c>
      <c r="J881" s="244"/>
      <c r="K881" s="244"/>
      <c r="L881" s="244"/>
      <c r="M881" s="244"/>
      <c r="N881" s="244"/>
      <c r="O881" s="244"/>
      <c r="P881" s="244"/>
      <c r="Q881" s="245" t="s">
        <v>1858</v>
      </c>
    </row>
    <row r="882" spans="1:17" ht="94.5" x14ac:dyDescent="0.25">
      <c r="A882" s="243">
        <v>427</v>
      </c>
      <c r="B882" s="243">
        <v>1</v>
      </c>
      <c r="C882" s="243" t="s">
        <v>1849</v>
      </c>
      <c r="D882" s="243" t="s">
        <v>1859</v>
      </c>
      <c r="E882" s="243" t="s">
        <v>1114</v>
      </c>
      <c r="F882" s="243">
        <v>10</v>
      </c>
      <c r="G882" s="244"/>
      <c r="H882" s="244"/>
      <c r="I882" s="244"/>
      <c r="J882" s="244"/>
      <c r="K882" s="244"/>
      <c r="L882" s="244">
        <v>0.28839999999999999</v>
      </c>
      <c r="M882" s="244"/>
      <c r="N882" s="244"/>
      <c r="O882" s="244"/>
      <c r="P882" s="244"/>
      <c r="Q882" s="245" t="s">
        <v>1860</v>
      </c>
    </row>
    <row r="883" spans="1:17" x14ac:dyDescent="0.25">
      <c r="A883" s="243">
        <v>428</v>
      </c>
      <c r="B883" s="243">
        <v>1</v>
      </c>
      <c r="C883" s="243" t="s">
        <v>1849</v>
      </c>
      <c r="D883" s="243" t="s">
        <v>1861</v>
      </c>
      <c r="E883" s="243" t="s">
        <v>1114</v>
      </c>
      <c r="F883" s="243">
        <v>10</v>
      </c>
      <c r="G883" s="244"/>
      <c r="H883" s="244"/>
      <c r="I883" s="244"/>
      <c r="J883" s="244"/>
      <c r="K883" s="244"/>
      <c r="L883" s="244">
        <v>0.13500000000000001</v>
      </c>
      <c r="M883" s="244"/>
      <c r="N883" s="244"/>
      <c r="O883" s="244"/>
      <c r="P883" s="244"/>
      <c r="Q883" s="245" t="s">
        <v>1862</v>
      </c>
    </row>
    <row r="884" spans="1:17" x14ac:dyDescent="0.25">
      <c r="A884" s="243">
        <v>429</v>
      </c>
      <c r="B884" s="243">
        <v>1</v>
      </c>
      <c r="C884" s="243" t="s">
        <v>1863</v>
      </c>
      <c r="D884" s="243" t="s">
        <v>1864</v>
      </c>
      <c r="E884" s="243" t="s">
        <v>1114</v>
      </c>
      <c r="F884" s="243">
        <v>20</v>
      </c>
      <c r="G884" s="244"/>
      <c r="H884" s="244"/>
      <c r="I884" s="244"/>
      <c r="J884" s="244"/>
      <c r="K884" s="244">
        <v>5.4960000000000004</v>
      </c>
      <c r="L884" s="244"/>
      <c r="M884" s="244"/>
      <c r="N884" s="244"/>
      <c r="O884" s="244"/>
      <c r="P884" s="244"/>
      <c r="Q884" s="245" t="s">
        <v>1865</v>
      </c>
    </row>
    <row r="885" spans="1:17" x14ac:dyDescent="0.25">
      <c r="A885" s="243">
        <v>430</v>
      </c>
      <c r="B885" s="243">
        <v>1</v>
      </c>
      <c r="C885" s="243" t="s">
        <v>1863</v>
      </c>
      <c r="D885" s="243" t="s">
        <v>1866</v>
      </c>
      <c r="E885" s="243" t="s">
        <v>1114</v>
      </c>
      <c r="F885" s="243">
        <v>15</v>
      </c>
      <c r="G885" s="244"/>
      <c r="H885" s="244"/>
      <c r="I885" s="244"/>
      <c r="J885" s="244"/>
      <c r="K885" s="244"/>
      <c r="L885" s="244">
        <v>2.2400000000000002</v>
      </c>
      <c r="M885" s="244"/>
      <c r="N885" s="244"/>
      <c r="O885" s="244"/>
      <c r="P885" s="244"/>
      <c r="Q885" s="245" t="s">
        <v>1867</v>
      </c>
    </row>
    <row r="886" spans="1:17" x14ac:dyDescent="0.25">
      <c r="A886" s="243">
        <v>431</v>
      </c>
      <c r="B886" s="243">
        <v>1</v>
      </c>
      <c r="C886" s="243" t="s">
        <v>1863</v>
      </c>
      <c r="D886" s="243" t="s">
        <v>1868</v>
      </c>
      <c r="E886" s="243" t="s">
        <v>1114</v>
      </c>
      <c r="F886" s="243">
        <v>15</v>
      </c>
      <c r="G886" s="244"/>
      <c r="H886" s="244"/>
      <c r="I886" s="244"/>
      <c r="J886" s="244"/>
      <c r="K886" s="244"/>
      <c r="L886" s="244"/>
      <c r="M886" s="244">
        <v>8.6790000000000003</v>
      </c>
      <c r="N886" s="244"/>
      <c r="O886" s="244"/>
      <c r="P886" s="244"/>
      <c r="Q886" s="245" t="s">
        <v>1869</v>
      </c>
    </row>
    <row r="887" spans="1:17" x14ac:dyDescent="0.25">
      <c r="A887" s="243">
        <v>432</v>
      </c>
      <c r="B887" s="243">
        <v>1</v>
      </c>
      <c r="C887" s="243" t="s">
        <v>1863</v>
      </c>
      <c r="D887" s="243" t="s">
        <v>1870</v>
      </c>
      <c r="E887" s="243" t="s">
        <v>1114</v>
      </c>
      <c r="F887" s="243">
        <v>20</v>
      </c>
      <c r="G887" s="244"/>
      <c r="H887" s="244"/>
      <c r="I887" s="244"/>
      <c r="J887" s="244"/>
      <c r="K887" s="244"/>
      <c r="L887" s="244"/>
      <c r="M887" s="244"/>
      <c r="N887" s="244">
        <v>5.849999999999957</v>
      </c>
      <c r="O887" s="244"/>
      <c r="P887" s="244"/>
      <c r="Q887" s="245" t="s">
        <v>1871</v>
      </c>
    </row>
    <row r="888" spans="1:17" x14ac:dyDescent="0.25">
      <c r="A888" s="243">
        <v>433</v>
      </c>
      <c r="B888" s="243">
        <v>1</v>
      </c>
      <c r="C888" s="243" t="s">
        <v>1863</v>
      </c>
      <c r="D888" s="243" t="s">
        <v>1872</v>
      </c>
      <c r="E888" s="243" t="s">
        <v>1114</v>
      </c>
      <c r="F888" s="243">
        <v>15</v>
      </c>
      <c r="G888" s="244"/>
      <c r="H888" s="244"/>
      <c r="I888" s="244"/>
      <c r="J888" s="244"/>
      <c r="K888" s="244"/>
      <c r="L888" s="244"/>
      <c r="M888" s="244"/>
      <c r="N888" s="244"/>
      <c r="O888" s="244">
        <v>4.343</v>
      </c>
      <c r="P888" s="244"/>
      <c r="Q888" s="245" t="s">
        <v>1873</v>
      </c>
    </row>
    <row r="889" spans="1:17" x14ac:dyDescent="0.25">
      <c r="A889" s="243">
        <v>434</v>
      </c>
      <c r="B889" s="243">
        <v>1</v>
      </c>
      <c r="C889" s="243" t="s">
        <v>1863</v>
      </c>
      <c r="D889" s="243" t="s">
        <v>1874</v>
      </c>
      <c r="E889" s="243" t="s">
        <v>1114</v>
      </c>
      <c r="F889" s="243">
        <v>15</v>
      </c>
      <c r="G889" s="244"/>
      <c r="H889" s="244"/>
      <c r="I889" s="244"/>
      <c r="J889" s="244"/>
      <c r="K889" s="244"/>
      <c r="L889" s="244"/>
      <c r="M889" s="244"/>
      <c r="N889" s="244"/>
      <c r="O889" s="244"/>
      <c r="P889" s="244">
        <v>5.7069999999999999</v>
      </c>
      <c r="Q889" s="245" t="s">
        <v>1875</v>
      </c>
    </row>
    <row r="890" spans="1:17" x14ac:dyDescent="0.25">
      <c r="A890" s="246"/>
      <c r="B890" s="247"/>
      <c r="C890" s="247"/>
      <c r="D890" s="247"/>
      <c r="E890" s="247"/>
      <c r="F890" s="234" t="s">
        <v>27</v>
      </c>
      <c r="G890" s="244">
        <v>6.0081999999999995</v>
      </c>
      <c r="H890" s="244">
        <v>17.323199999999996</v>
      </c>
      <c r="I890" s="244">
        <v>25.120839999999994</v>
      </c>
      <c r="J890" s="244">
        <v>29.620464999999992</v>
      </c>
      <c r="K890" s="244">
        <v>37.264454999999991</v>
      </c>
      <c r="L890" s="244">
        <v>45.672474999999991</v>
      </c>
      <c r="M890" s="244">
        <v>45.672474999999991</v>
      </c>
      <c r="N890" s="244">
        <v>45.672474999999991</v>
      </c>
      <c r="O890" s="244">
        <v>48.29442499999999</v>
      </c>
      <c r="P890" s="244">
        <v>49.540424999999992</v>
      </c>
      <c r="Q890" s="248"/>
    </row>
    <row r="891" spans="1:17" x14ac:dyDescent="0.25">
      <c r="A891" s="230"/>
      <c r="B891" s="231"/>
      <c r="C891" s="231"/>
      <c r="D891" s="231"/>
      <c r="E891" s="231"/>
      <c r="F891" s="234" t="s">
        <v>1876</v>
      </c>
      <c r="G891" s="244">
        <v>4.3300199999999993</v>
      </c>
      <c r="H891" s="244">
        <v>5.4442199999999996</v>
      </c>
      <c r="I891" s="244">
        <v>6.3674199999999992</v>
      </c>
      <c r="J891" s="244">
        <v>9.7628399999999989</v>
      </c>
      <c r="K891" s="244">
        <v>15.258839999999999</v>
      </c>
      <c r="L891" s="244">
        <v>18.729240000000001</v>
      </c>
      <c r="M891" s="244">
        <v>30.558240000000001</v>
      </c>
      <c r="N891" s="244">
        <v>53.144239999999954</v>
      </c>
      <c r="O891" s="244">
        <v>68.087239999999952</v>
      </c>
      <c r="P891" s="244">
        <v>82.794239999999945</v>
      </c>
      <c r="Q891" s="249"/>
    </row>
    <row r="892" spans="1:17" x14ac:dyDescent="0.25">
      <c r="A892" s="230"/>
      <c r="B892" s="231"/>
      <c r="C892" s="231"/>
      <c r="D892" s="231"/>
      <c r="E892" s="231"/>
      <c r="F892" s="234" t="s">
        <v>26</v>
      </c>
      <c r="G892" s="244">
        <v>10.338220000000002</v>
      </c>
      <c r="H892" s="244">
        <v>22.767420000000001</v>
      </c>
      <c r="I892" s="244">
        <v>31.488259999999997</v>
      </c>
      <c r="J892" s="244">
        <v>39.383304999999993</v>
      </c>
      <c r="K892" s="244">
        <v>52.52329499999999</v>
      </c>
      <c r="L892" s="244">
        <v>64.401714999999996</v>
      </c>
      <c r="M892" s="244">
        <v>76.230715000000004</v>
      </c>
      <c r="N892" s="244">
        <v>98.816714999999959</v>
      </c>
      <c r="O892" s="244">
        <v>116.38166499999996</v>
      </c>
      <c r="P892" s="244">
        <v>132.33466499999994</v>
      </c>
      <c r="Q892" s="249"/>
    </row>
    <row r="893" spans="1:17" x14ac:dyDescent="0.25">
      <c r="A893" s="230"/>
      <c r="B893" s="231"/>
      <c r="C893" s="231"/>
      <c r="D893" s="231"/>
      <c r="E893" s="231"/>
      <c r="F893" s="234" t="s">
        <v>85</v>
      </c>
      <c r="G893" s="244">
        <v>1.2010000000000001</v>
      </c>
      <c r="H893" s="244">
        <v>1.2010000000000001</v>
      </c>
      <c r="I893" s="244">
        <v>6.0389999999999997</v>
      </c>
      <c r="J893" s="244">
        <v>9.805439999999999</v>
      </c>
      <c r="K893" s="244">
        <v>11.639439999999999</v>
      </c>
      <c r="L893" s="244">
        <v>12.413439999999998</v>
      </c>
      <c r="M893" s="244">
        <v>14.933439999999997</v>
      </c>
      <c r="N893" s="244">
        <v>14.933439999999997</v>
      </c>
      <c r="O893" s="244">
        <v>16.514439999999997</v>
      </c>
      <c r="P893" s="244">
        <v>17.882439999999995</v>
      </c>
      <c r="Q893" s="249"/>
    </row>
    <row r="894" spans="1:17" x14ac:dyDescent="0.25">
      <c r="A894" s="230"/>
      <c r="B894" s="231"/>
      <c r="C894" s="231"/>
      <c r="D894" s="231"/>
      <c r="E894" s="250" t="s">
        <v>1877</v>
      </c>
      <c r="F894" s="234" t="s">
        <v>76</v>
      </c>
      <c r="G894" s="244">
        <v>11.53922</v>
      </c>
      <c r="H894" s="244">
        <v>23.968419999999998</v>
      </c>
      <c r="I894" s="244">
        <v>37.527259999999998</v>
      </c>
      <c r="J894" s="244">
        <v>49.188744999999997</v>
      </c>
      <c r="K894" s="244">
        <v>64.162734999999998</v>
      </c>
      <c r="L894" s="244">
        <v>76.815155000000004</v>
      </c>
      <c r="M894" s="244">
        <v>91.164155000000008</v>
      </c>
      <c r="N894" s="244">
        <v>113.75015499999996</v>
      </c>
      <c r="O894" s="244">
        <v>132.89610499999995</v>
      </c>
      <c r="P894" s="244">
        <v>150.21710499999995</v>
      </c>
      <c r="Q894" s="249"/>
    </row>
    <row r="895" spans="1:17" ht="63" x14ac:dyDescent="0.25">
      <c r="A895" s="230"/>
      <c r="B895" s="231"/>
      <c r="C895" s="231"/>
      <c r="D895" s="231"/>
      <c r="E895" s="231"/>
      <c r="F895" s="234" t="s">
        <v>1878</v>
      </c>
      <c r="G895" s="244">
        <v>6.6441999999999997</v>
      </c>
      <c r="H895" s="244">
        <v>16.753399999999999</v>
      </c>
      <c r="I895" s="244">
        <v>21.687599999999996</v>
      </c>
      <c r="J895" s="244">
        <v>25.050399999999996</v>
      </c>
      <c r="K895" s="244">
        <v>32.663399999999996</v>
      </c>
      <c r="L895" s="244">
        <v>41.329119999999996</v>
      </c>
      <c r="M895" s="244">
        <v>41.329119999999996</v>
      </c>
      <c r="N895" s="244">
        <v>41.329119999999996</v>
      </c>
      <c r="O895" s="244">
        <v>41.329119999999996</v>
      </c>
      <c r="P895" s="244">
        <v>42.575119999999998</v>
      </c>
      <c r="Q895" s="249"/>
    </row>
    <row r="896" spans="1:17" x14ac:dyDescent="0.25">
      <c r="A896" s="230"/>
      <c r="B896" s="231"/>
      <c r="C896" s="231"/>
      <c r="D896" s="231"/>
      <c r="E896" s="231"/>
      <c r="F896" s="247"/>
      <c r="G896" s="247"/>
      <c r="H896" s="247"/>
      <c r="I896" s="247"/>
      <c r="J896" s="247"/>
      <c r="K896" s="247"/>
      <c r="L896" s="247"/>
      <c r="M896" s="247"/>
      <c r="N896" s="247"/>
      <c r="O896" s="247"/>
      <c r="P896" s="247"/>
      <c r="Q896" s="232"/>
    </row>
    <row r="897" spans="1:17" x14ac:dyDescent="0.25">
      <c r="A897" s="230"/>
      <c r="B897" s="231"/>
      <c r="C897" s="231"/>
      <c r="D897" s="231"/>
      <c r="E897" s="231"/>
      <c r="F897" s="231"/>
      <c r="G897" s="231"/>
      <c r="H897" s="231"/>
      <c r="I897" s="231"/>
      <c r="J897" s="231"/>
      <c r="K897" s="231"/>
      <c r="L897" s="231"/>
      <c r="M897" s="231"/>
      <c r="N897" s="231"/>
      <c r="O897" s="231"/>
      <c r="P897" s="231"/>
      <c r="Q897" s="232"/>
    </row>
    <row r="898" spans="1:17" x14ac:dyDescent="0.25">
      <c r="A898" s="230"/>
      <c r="B898" s="231"/>
      <c r="C898" s="231"/>
      <c r="D898" s="231"/>
      <c r="E898" s="231"/>
      <c r="F898" s="231"/>
      <c r="G898" s="231"/>
      <c r="H898" s="231"/>
      <c r="I898" s="231"/>
      <c r="J898" s="231"/>
      <c r="K898" s="231" t="s">
        <v>1880</v>
      </c>
      <c r="L898" s="231"/>
      <c r="M898" s="231"/>
      <c r="N898" s="231"/>
      <c r="O898" s="231"/>
      <c r="P898" s="231"/>
      <c r="Q898" s="232"/>
    </row>
    <row r="899" spans="1:17" x14ac:dyDescent="0.25">
      <c r="A899" s="230"/>
      <c r="B899" s="231"/>
      <c r="C899" s="231"/>
      <c r="D899" s="231"/>
      <c r="E899" s="231"/>
      <c r="F899" s="231"/>
      <c r="G899" s="231"/>
      <c r="H899" s="231"/>
      <c r="I899" s="231"/>
      <c r="J899" s="231"/>
      <c r="K899" s="231"/>
      <c r="L899" s="231"/>
      <c r="M899" s="231"/>
      <c r="N899" s="231"/>
      <c r="O899" s="231"/>
      <c r="P899" s="231"/>
      <c r="Q899" s="232"/>
    </row>
    <row r="900" spans="1:17" x14ac:dyDescent="0.25">
      <c r="A900" s="233"/>
      <c r="B900" s="233"/>
      <c r="C900" s="233"/>
      <c r="D900" s="233"/>
      <c r="E900" s="234"/>
      <c r="F900" s="234"/>
      <c r="G900" s="235" t="s">
        <v>74</v>
      </c>
      <c r="H900" s="236"/>
      <c r="I900" s="236"/>
      <c r="J900" s="236"/>
      <c r="K900" s="236"/>
      <c r="L900" s="236"/>
      <c r="M900" s="236"/>
      <c r="N900" s="236"/>
      <c r="O900" s="236"/>
      <c r="P900" s="236"/>
      <c r="Q900" s="237"/>
    </row>
    <row r="901" spans="1:17" ht="31.5" x14ac:dyDescent="0.25">
      <c r="A901" s="238" t="s">
        <v>71</v>
      </c>
      <c r="B901" s="239" t="s">
        <v>89</v>
      </c>
      <c r="C901" s="239" t="s">
        <v>72</v>
      </c>
      <c r="D901" s="239" t="s">
        <v>77</v>
      </c>
      <c r="E901" s="240" t="s">
        <v>1111</v>
      </c>
      <c r="F901" s="254" t="s">
        <v>73</v>
      </c>
      <c r="G901" s="241" t="s">
        <v>15</v>
      </c>
      <c r="H901" s="241" t="s">
        <v>16</v>
      </c>
      <c r="I901" s="241" t="s">
        <v>17</v>
      </c>
      <c r="J901" s="241" t="s">
        <v>18</v>
      </c>
      <c r="K901" s="241" t="s">
        <v>19</v>
      </c>
      <c r="L901" s="241" t="s">
        <v>20</v>
      </c>
      <c r="M901" s="241" t="s">
        <v>21</v>
      </c>
      <c r="N901" s="241" t="s">
        <v>22</v>
      </c>
      <c r="O901" s="241" t="s">
        <v>23</v>
      </c>
      <c r="P901" s="241" t="s">
        <v>24</v>
      </c>
      <c r="Q901" s="242" t="s">
        <v>75</v>
      </c>
    </row>
    <row r="902" spans="1:17" ht="94.5" x14ac:dyDescent="0.25">
      <c r="A902" s="243">
        <v>1</v>
      </c>
      <c r="B902" s="243">
        <v>2</v>
      </c>
      <c r="C902" s="243" t="s">
        <v>469</v>
      </c>
      <c r="D902" s="243" t="s">
        <v>1113</v>
      </c>
      <c r="E902" s="243" t="s">
        <v>1114</v>
      </c>
      <c r="F902" s="243">
        <v>20</v>
      </c>
      <c r="G902" s="244">
        <v>0.16800000000000001</v>
      </c>
      <c r="H902" s="244"/>
      <c r="I902" s="244"/>
      <c r="J902" s="244"/>
      <c r="K902" s="244"/>
      <c r="L902" s="244"/>
      <c r="M902" s="244"/>
      <c r="N902" s="244"/>
      <c r="O902" s="244"/>
      <c r="P902" s="244"/>
      <c r="Q902" s="245" t="s">
        <v>1115</v>
      </c>
    </row>
    <row r="903" spans="1:17" x14ac:dyDescent="0.25">
      <c r="A903" s="243">
        <v>2</v>
      </c>
      <c r="B903" s="243">
        <v>2</v>
      </c>
      <c r="C903" s="243" t="s">
        <v>469</v>
      </c>
      <c r="D903" s="243" t="s">
        <v>1116</v>
      </c>
      <c r="E903" s="243" t="s">
        <v>1114</v>
      </c>
      <c r="F903" s="243">
        <v>20</v>
      </c>
      <c r="G903" s="244">
        <v>0.17699999999999999</v>
      </c>
      <c r="H903" s="244"/>
      <c r="I903" s="244"/>
      <c r="J903" s="244"/>
      <c r="K903" s="244"/>
      <c r="L903" s="244"/>
      <c r="M903" s="244"/>
      <c r="N903" s="244"/>
      <c r="O903" s="244"/>
      <c r="P903" s="244"/>
      <c r="Q903" s="245" t="s">
        <v>1117</v>
      </c>
    </row>
    <row r="904" spans="1:17" ht="157.5" x14ac:dyDescent="0.25">
      <c r="A904" s="243">
        <v>3</v>
      </c>
      <c r="B904" s="243">
        <v>2</v>
      </c>
      <c r="C904" s="243" t="s">
        <v>469</v>
      </c>
      <c r="D904" s="243" t="s">
        <v>1118</v>
      </c>
      <c r="E904" s="243" t="s">
        <v>1114</v>
      </c>
      <c r="F904" s="243">
        <v>20</v>
      </c>
      <c r="G904" s="244">
        <v>0.35099999999999998</v>
      </c>
      <c r="H904" s="244"/>
      <c r="I904" s="244"/>
      <c r="J904" s="244"/>
      <c r="K904" s="244"/>
      <c r="L904" s="244"/>
      <c r="M904" s="244"/>
      <c r="N904" s="244"/>
      <c r="O904" s="244"/>
      <c r="P904" s="244"/>
      <c r="Q904" s="245" t="s">
        <v>1119</v>
      </c>
    </row>
    <row r="905" spans="1:17" ht="94.5" x14ac:dyDescent="0.25">
      <c r="A905" s="243">
        <v>4</v>
      </c>
      <c r="B905" s="243">
        <v>2</v>
      </c>
      <c r="C905" s="243" t="s">
        <v>469</v>
      </c>
      <c r="D905" s="243" t="s">
        <v>1120</v>
      </c>
      <c r="E905" s="243" t="s">
        <v>1114</v>
      </c>
      <c r="F905" s="243">
        <v>20</v>
      </c>
      <c r="G905" s="244">
        <v>0.41899999999999998</v>
      </c>
      <c r="H905" s="244"/>
      <c r="I905" s="244"/>
      <c r="J905" s="244"/>
      <c r="K905" s="244"/>
      <c r="L905" s="244"/>
      <c r="M905" s="244"/>
      <c r="N905" s="244"/>
      <c r="O905" s="244"/>
      <c r="P905" s="244"/>
      <c r="Q905" s="245" t="s">
        <v>1121</v>
      </c>
    </row>
    <row r="906" spans="1:17" ht="31.5" x14ac:dyDescent="0.25">
      <c r="A906" s="243">
        <v>5</v>
      </c>
      <c r="B906" s="243">
        <v>2</v>
      </c>
      <c r="C906" s="243" t="s">
        <v>469</v>
      </c>
      <c r="D906" s="243" t="s">
        <v>1122</v>
      </c>
      <c r="E906" s="243" t="s">
        <v>1114</v>
      </c>
      <c r="F906" s="243">
        <v>20</v>
      </c>
      <c r="G906" s="244">
        <v>2.1000000000000001E-2</v>
      </c>
      <c r="H906" s="244"/>
      <c r="I906" s="244"/>
      <c r="J906" s="244"/>
      <c r="K906" s="244"/>
      <c r="L906" s="244"/>
      <c r="M906" s="244"/>
      <c r="N906" s="244"/>
      <c r="O906" s="244"/>
      <c r="P906" s="244"/>
      <c r="Q906" s="245" t="s">
        <v>1123</v>
      </c>
    </row>
    <row r="907" spans="1:17" x14ac:dyDescent="0.25">
      <c r="A907" s="243">
        <v>6</v>
      </c>
      <c r="B907" s="243">
        <v>2</v>
      </c>
      <c r="C907" s="243" t="s">
        <v>469</v>
      </c>
      <c r="D907" s="243" t="s">
        <v>1124</v>
      </c>
      <c r="E907" s="243" t="s">
        <v>1114</v>
      </c>
      <c r="F907" s="243">
        <v>20</v>
      </c>
      <c r="G907" s="244">
        <v>0</v>
      </c>
      <c r="H907" s="244"/>
      <c r="I907" s="244"/>
      <c r="J907" s="244"/>
      <c r="K907" s="244"/>
      <c r="L907" s="244"/>
      <c r="M907" s="244"/>
      <c r="N907" s="244"/>
      <c r="O907" s="244"/>
      <c r="P907" s="244"/>
      <c r="Q907" s="245" t="s">
        <v>1125</v>
      </c>
    </row>
    <row r="908" spans="1:17" ht="31.5" x14ac:dyDescent="0.25">
      <c r="A908" s="243">
        <v>7</v>
      </c>
      <c r="B908" s="243">
        <v>2</v>
      </c>
      <c r="C908" s="243" t="s">
        <v>469</v>
      </c>
      <c r="D908" s="243" t="s">
        <v>1126</v>
      </c>
      <c r="E908" s="243" t="s">
        <v>1114</v>
      </c>
      <c r="F908" s="243">
        <v>20</v>
      </c>
      <c r="G908" s="244">
        <v>0.26800000000000002</v>
      </c>
      <c r="H908" s="244"/>
      <c r="I908" s="244"/>
      <c r="J908" s="244"/>
      <c r="K908" s="244"/>
      <c r="L908" s="244"/>
      <c r="M908" s="244"/>
      <c r="N908" s="244"/>
      <c r="O908" s="244"/>
      <c r="P908" s="244"/>
      <c r="Q908" s="245" t="s">
        <v>1127</v>
      </c>
    </row>
    <row r="909" spans="1:17" x14ac:dyDescent="0.25">
      <c r="A909" s="243">
        <v>8</v>
      </c>
      <c r="B909" s="243">
        <v>2</v>
      </c>
      <c r="C909" s="243" t="s">
        <v>469</v>
      </c>
      <c r="D909" s="243" t="s">
        <v>1128</v>
      </c>
      <c r="E909" s="243" t="s">
        <v>1114</v>
      </c>
      <c r="F909" s="243">
        <v>20</v>
      </c>
      <c r="G909" s="244">
        <v>0.46899999999999997</v>
      </c>
      <c r="H909" s="244"/>
      <c r="I909" s="244"/>
      <c r="J909" s="244"/>
      <c r="K909" s="244"/>
      <c r="L909" s="244"/>
      <c r="M909" s="244"/>
      <c r="N909" s="244"/>
      <c r="O909" s="244"/>
      <c r="P909" s="244"/>
      <c r="Q909" s="245" t="s">
        <v>1129</v>
      </c>
    </row>
    <row r="910" spans="1:17" x14ac:dyDescent="0.25">
      <c r="A910" s="243">
        <v>9</v>
      </c>
      <c r="B910" s="243">
        <v>2</v>
      </c>
      <c r="C910" s="243" t="s">
        <v>469</v>
      </c>
      <c r="D910" s="243" t="s">
        <v>1130</v>
      </c>
      <c r="E910" s="243" t="s">
        <v>1114</v>
      </c>
      <c r="F910" s="243">
        <v>20</v>
      </c>
      <c r="G910" s="244">
        <v>0.26500000000000001</v>
      </c>
      <c r="H910" s="244"/>
      <c r="I910" s="244"/>
      <c r="J910" s="244"/>
      <c r="K910" s="244"/>
      <c r="L910" s="244"/>
      <c r="M910" s="244"/>
      <c r="N910" s="244"/>
      <c r="O910" s="244"/>
      <c r="P910" s="244"/>
      <c r="Q910" s="245" t="s">
        <v>1131</v>
      </c>
    </row>
    <row r="911" spans="1:17" x14ac:dyDescent="0.25">
      <c r="A911" s="243">
        <v>10</v>
      </c>
      <c r="B911" s="243">
        <v>2</v>
      </c>
      <c r="C911" s="243" t="s">
        <v>469</v>
      </c>
      <c r="D911" s="243" t="s">
        <v>1132</v>
      </c>
      <c r="E911" s="243" t="s">
        <v>1114</v>
      </c>
      <c r="F911" s="243">
        <v>20</v>
      </c>
      <c r="G911" s="244">
        <v>1.4E-2</v>
      </c>
      <c r="H911" s="244"/>
      <c r="I911" s="244"/>
      <c r="J911" s="244"/>
      <c r="K911" s="244"/>
      <c r="L911" s="244"/>
      <c r="M911" s="244"/>
      <c r="N911" s="244"/>
      <c r="O911" s="244"/>
      <c r="P911" s="244"/>
      <c r="Q911" s="245" t="s">
        <v>1133</v>
      </c>
    </row>
    <row r="912" spans="1:17" ht="94.5" x14ac:dyDescent="0.25">
      <c r="A912" s="243">
        <v>11</v>
      </c>
      <c r="B912" s="243">
        <v>2</v>
      </c>
      <c r="C912" s="243" t="s">
        <v>469</v>
      </c>
      <c r="D912" s="243" t="s">
        <v>1134</v>
      </c>
      <c r="E912" s="243" t="s">
        <v>1114</v>
      </c>
      <c r="F912" s="243">
        <v>20</v>
      </c>
      <c r="G912" s="244">
        <v>0.24299999999999999</v>
      </c>
      <c r="H912" s="244"/>
      <c r="I912" s="244"/>
      <c r="J912" s="244"/>
      <c r="K912" s="244"/>
      <c r="L912" s="244"/>
      <c r="M912" s="244"/>
      <c r="N912" s="244"/>
      <c r="O912" s="244"/>
      <c r="P912" s="244"/>
      <c r="Q912" s="245" t="s">
        <v>1135</v>
      </c>
    </row>
    <row r="913" spans="1:17" ht="189" x14ac:dyDescent="0.25">
      <c r="A913" s="243">
        <v>12</v>
      </c>
      <c r="B913" s="243">
        <v>2</v>
      </c>
      <c r="C913" s="243" t="s">
        <v>469</v>
      </c>
      <c r="D913" s="243" t="s">
        <v>1136</v>
      </c>
      <c r="E913" s="243" t="s">
        <v>1114</v>
      </c>
      <c r="F913" s="243">
        <v>20</v>
      </c>
      <c r="G913" s="244">
        <v>0.41599999999999998</v>
      </c>
      <c r="H913" s="244"/>
      <c r="I913" s="244"/>
      <c r="J913" s="244"/>
      <c r="K913" s="244"/>
      <c r="L913" s="244"/>
      <c r="M913" s="244"/>
      <c r="N913" s="244"/>
      <c r="O913" s="244"/>
      <c r="P913" s="244"/>
      <c r="Q913" s="245" t="s">
        <v>1137</v>
      </c>
    </row>
    <row r="914" spans="1:17" x14ac:dyDescent="0.25">
      <c r="A914" s="243">
        <v>13</v>
      </c>
      <c r="B914" s="243">
        <v>2</v>
      </c>
      <c r="C914" s="243" t="s">
        <v>469</v>
      </c>
      <c r="D914" s="243" t="s">
        <v>1138</v>
      </c>
      <c r="E914" s="243" t="s">
        <v>1114</v>
      </c>
      <c r="F914" s="243">
        <v>20</v>
      </c>
      <c r="G914" s="244">
        <v>5.0000000000000001E-3</v>
      </c>
      <c r="H914" s="244"/>
      <c r="I914" s="244"/>
      <c r="J914" s="244"/>
      <c r="K914" s="244"/>
      <c r="L914" s="244"/>
      <c r="M914" s="244"/>
      <c r="N914" s="244"/>
      <c r="O914" s="244"/>
      <c r="P914" s="244"/>
      <c r="Q914" s="245" t="s">
        <v>1139</v>
      </c>
    </row>
    <row r="915" spans="1:17" x14ac:dyDescent="0.25">
      <c r="A915" s="243">
        <v>14</v>
      </c>
      <c r="B915" s="243">
        <v>2</v>
      </c>
      <c r="C915" s="243" t="s">
        <v>1140</v>
      </c>
      <c r="D915" s="243" t="s">
        <v>1141</v>
      </c>
      <c r="E915" s="243" t="s">
        <v>1142</v>
      </c>
      <c r="F915" s="243">
        <v>5</v>
      </c>
      <c r="G915" s="244"/>
      <c r="H915" s="244"/>
      <c r="I915" s="244"/>
      <c r="J915" s="244"/>
      <c r="K915" s="244">
        <v>1E-3</v>
      </c>
      <c r="L915" s="244"/>
      <c r="M915" s="244"/>
      <c r="N915" s="244"/>
      <c r="O915" s="244"/>
      <c r="P915" s="244"/>
      <c r="Q915" s="245" t="s">
        <v>1143</v>
      </c>
    </row>
    <row r="916" spans="1:17" x14ac:dyDescent="0.25">
      <c r="A916" s="243">
        <v>15</v>
      </c>
      <c r="B916" s="243">
        <v>2</v>
      </c>
      <c r="C916" s="243" t="s">
        <v>1140</v>
      </c>
      <c r="D916" s="243" t="s">
        <v>1144</v>
      </c>
      <c r="E916" s="243" t="s">
        <v>1142</v>
      </c>
      <c r="F916" s="243">
        <v>5</v>
      </c>
      <c r="G916" s="244"/>
      <c r="H916" s="244"/>
      <c r="I916" s="244"/>
      <c r="J916" s="244"/>
      <c r="K916" s="244">
        <v>3.4039999999999999</v>
      </c>
      <c r="L916" s="244"/>
      <c r="M916" s="244"/>
      <c r="N916" s="244"/>
      <c r="O916" s="244"/>
      <c r="P916" s="244"/>
      <c r="Q916" s="245" t="s">
        <v>1145</v>
      </c>
    </row>
    <row r="917" spans="1:17" x14ac:dyDescent="0.25">
      <c r="A917" s="243">
        <v>16</v>
      </c>
      <c r="B917" s="243">
        <v>2</v>
      </c>
      <c r="C917" s="243" t="s">
        <v>304</v>
      </c>
      <c r="D917" s="243" t="s">
        <v>1146</v>
      </c>
      <c r="E917" s="243" t="s">
        <v>1142</v>
      </c>
      <c r="F917" s="243">
        <v>5</v>
      </c>
      <c r="G917" s="244"/>
      <c r="H917" s="244">
        <v>8.9999999999999993E-3</v>
      </c>
      <c r="I917" s="244"/>
      <c r="J917" s="244"/>
      <c r="K917" s="244"/>
      <c r="L917" s="244"/>
      <c r="M917" s="244"/>
      <c r="N917" s="244"/>
      <c r="O917" s="244"/>
      <c r="P917" s="244"/>
      <c r="Q917" s="245" t="s">
        <v>1147</v>
      </c>
    </row>
    <row r="918" spans="1:17" x14ac:dyDescent="0.25">
      <c r="A918" s="243">
        <v>17</v>
      </c>
      <c r="B918" s="243">
        <v>2</v>
      </c>
      <c r="C918" s="243" t="s">
        <v>304</v>
      </c>
      <c r="D918" s="243" t="s">
        <v>1148</v>
      </c>
      <c r="E918" s="243" t="s">
        <v>1142</v>
      </c>
      <c r="F918" s="243">
        <v>5</v>
      </c>
      <c r="G918" s="244"/>
      <c r="H918" s="244">
        <v>0.36499999999999999</v>
      </c>
      <c r="I918" s="244"/>
      <c r="J918" s="244"/>
      <c r="K918" s="244"/>
      <c r="L918" s="244"/>
      <c r="M918" s="244"/>
      <c r="N918" s="244"/>
      <c r="O918" s="244"/>
      <c r="P918" s="244"/>
      <c r="Q918" s="245" t="s">
        <v>1149</v>
      </c>
    </row>
    <row r="919" spans="1:17" x14ac:dyDescent="0.25">
      <c r="A919" s="243">
        <v>18</v>
      </c>
      <c r="B919" s="243">
        <v>2</v>
      </c>
      <c r="C919" s="243" t="s">
        <v>304</v>
      </c>
      <c r="D919" s="243" t="s">
        <v>1150</v>
      </c>
      <c r="E919" s="243" t="s">
        <v>1142</v>
      </c>
      <c r="F919" s="243">
        <v>5</v>
      </c>
      <c r="G919" s="244"/>
      <c r="H919" s="244">
        <v>6.4000000000000001E-2</v>
      </c>
      <c r="I919" s="244"/>
      <c r="J919" s="244"/>
      <c r="K919" s="244"/>
      <c r="L919" s="244"/>
      <c r="M919" s="244"/>
      <c r="N919" s="244"/>
      <c r="O919" s="244"/>
      <c r="P919" s="244"/>
      <c r="Q919" s="245" t="s">
        <v>1151</v>
      </c>
    </row>
    <row r="920" spans="1:17" ht="63" x14ac:dyDescent="0.25">
      <c r="A920" s="243">
        <v>19</v>
      </c>
      <c r="B920" s="243">
        <v>2</v>
      </c>
      <c r="C920" s="243" t="s">
        <v>304</v>
      </c>
      <c r="D920" s="243" t="s">
        <v>1152</v>
      </c>
      <c r="E920" s="243" t="s">
        <v>1142</v>
      </c>
      <c r="F920" s="243">
        <v>5</v>
      </c>
      <c r="G920" s="244"/>
      <c r="H920" s="244">
        <v>0.73899999999999999</v>
      </c>
      <c r="I920" s="244"/>
      <c r="J920" s="244"/>
      <c r="K920" s="244"/>
      <c r="L920" s="244"/>
      <c r="M920" s="244"/>
      <c r="N920" s="244"/>
      <c r="O920" s="244"/>
      <c r="P920" s="244"/>
      <c r="Q920" s="245" t="s">
        <v>1153</v>
      </c>
    </row>
    <row r="921" spans="1:17" x14ac:dyDescent="0.25">
      <c r="A921" s="243">
        <v>20</v>
      </c>
      <c r="B921" s="243">
        <v>2</v>
      </c>
      <c r="C921" s="243" t="s">
        <v>304</v>
      </c>
      <c r="D921" s="243" t="s">
        <v>1154</v>
      </c>
      <c r="E921" s="243" t="s">
        <v>1142</v>
      </c>
      <c r="F921" s="243">
        <v>5</v>
      </c>
      <c r="G921" s="244"/>
      <c r="H921" s="244">
        <v>0</v>
      </c>
      <c r="I921" s="244"/>
      <c r="J921" s="244"/>
      <c r="K921" s="244"/>
      <c r="L921" s="244"/>
      <c r="M921" s="244"/>
      <c r="N921" s="244"/>
      <c r="O921" s="244"/>
      <c r="P921" s="244"/>
      <c r="Q921" s="245" t="s">
        <v>1151</v>
      </c>
    </row>
    <row r="922" spans="1:17" ht="31.5" x14ac:dyDescent="0.25">
      <c r="A922" s="243">
        <v>21</v>
      </c>
      <c r="B922" s="243">
        <v>2</v>
      </c>
      <c r="C922" s="243" t="s">
        <v>304</v>
      </c>
      <c r="D922" s="243" t="s">
        <v>1155</v>
      </c>
      <c r="E922" s="243" t="s">
        <v>1142</v>
      </c>
      <c r="F922" s="243">
        <v>5</v>
      </c>
      <c r="G922" s="244"/>
      <c r="H922" s="244">
        <v>0.19400000000000001</v>
      </c>
      <c r="I922" s="244"/>
      <c r="J922" s="244"/>
      <c r="K922" s="244"/>
      <c r="L922" s="244"/>
      <c r="M922" s="244"/>
      <c r="N922" s="244"/>
      <c r="O922" s="244"/>
      <c r="P922" s="244"/>
      <c r="Q922" s="245" t="s">
        <v>1156</v>
      </c>
    </row>
    <row r="923" spans="1:17" x14ac:dyDescent="0.25">
      <c r="A923" s="243">
        <v>22</v>
      </c>
      <c r="B923" s="243">
        <v>2</v>
      </c>
      <c r="C923" s="243" t="s">
        <v>304</v>
      </c>
      <c r="D923" s="243" t="s">
        <v>1157</v>
      </c>
      <c r="E923" s="243" t="s">
        <v>1142</v>
      </c>
      <c r="F923" s="243">
        <v>5</v>
      </c>
      <c r="G923" s="244"/>
      <c r="H923" s="244">
        <v>8.8999999999999996E-2</v>
      </c>
      <c r="I923" s="244"/>
      <c r="J923" s="244"/>
      <c r="K923" s="244"/>
      <c r="L923" s="244"/>
      <c r="M923" s="244"/>
      <c r="N923" s="244"/>
      <c r="O923" s="244"/>
      <c r="P923" s="244"/>
      <c r="Q923" s="245" t="s">
        <v>1158</v>
      </c>
    </row>
    <row r="924" spans="1:17" x14ac:dyDescent="0.25">
      <c r="A924" s="243">
        <v>23</v>
      </c>
      <c r="B924" s="243">
        <v>2</v>
      </c>
      <c r="C924" s="243" t="s">
        <v>304</v>
      </c>
      <c r="D924" s="243" t="s">
        <v>1159</v>
      </c>
      <c r="E924" s="243" t="s">
        <v>1142</v>
      </c>
      <c r="F924" s="243">
        <v>5</v>
      </c>
      <c r="G924" s="244"/>
      <c r="H924" s="244">
        <v>0.44900000000000001</v>
      </c>
      <c r="I924" s="244"/>
      <c r="J924" s="244"/>
      <c r="K924" s="244"/>
      <c r="L924" s="244"/>
      <c r="M924" s="244"/>
      <c r="N924" s="244"/>
      <c r="O924" s="244"/>
      <c r="P924" s="244"/>
      <c r="Q924" s="245" t="s">
        <v>1160</v>
      </c>
    </row>
    <row r="925" spans="1:17" x14ac:dyDescent="0.25">
      <c r="A925" s="243">
        <v>24</v>
      </c>
      <c r="B925" s="243">
        <v>2</v>
      </c>
      <c r="C925" s="243" t="s">
        <v>304</v>
      </c>
      <c r="D925" s="243" t="s">
        <v>1161</v>
      </c>
      <c r="E925" s="243" t="s">
        <v>1142</v>
      </c>
      <c r="F925" s="243">
        <v>5</v>
      </c>
      <c r="G925" s="244"/>
      <c r="H925" s="244">
        <v>0.05</v>
      </c>
      <c r="I925" s="244"/>
      <c r="J925" s="244"/>
      <c r="K925" s="244"/>
      <c r="L925" s="244"/>
      <c r="M925" s="244"/>
      <c r="N925" s="244"/>
      <c r="O925" s="244"/>
      <c r="P925" s="244"/>
      <c r="Q925" s="245" t="s">
        <v>1151</v>
      </c>
    </row>
    <row r="926" spans="1:17" x14ac:dyDescent="0.25">
      <c r="A926" s="243">
        <v>25</v>
      </c>
      <c r="B926" s="243">
        <v>2</v>
      </c>
      <c r="C926" s="243" t="s">
        <v>1162</v>
      </c>
      <c r="D926" s="243" t="s">
        <v>1163</v>
      </c>
      <c r="E926" s="243" t="s">
        <v>1142</v>
      </c>
      <c r="F926" s="243">
        <v>5</v>
      </c>
      <c r="G926" s="244"/>
      <c r="H926" s="244"/>
      <c r="I926" s="244"/>
      <c r="J926" s="244"/>
      <c r="K926" s="244"/>
      <c r="L926" s="244">
        <v>1.7999999999999999E-2</v>
      </c>
      <c r="M926" s="244"/>
      <c r="N926" s="244"/>
      <c r="O926" s="244"/>
      <c r="P926" s="244"/>
      <c r="Q926" s="245" t="s">
        <v>1164</v>
      </c>
    </row>
    <row r="927" spans="1:17" ht="126" x14ac:dyDescent="0.25">
      <c r="A927" s="243">
        <v>26</v>
      </c>
      <c r="B927" s="243">
        <v>2</v>
      </c>
      <c r="C927" s="243" t="s">
        <v>1162</v>
      </c>
      <c r="D927" s="243" t="s">
        <v>1165</v>
      </c>
      <c r="E927" s="243" t="s">
        <v>1142</v>
      </c>
      <c r="F927" s="243">
        <v>5</v>
      </c>
      <c r="G927" s="244"/>
      <c r="H927" s="244"/>
      <c r="I927" s="244"/>
      <c r="J927" s="244"/>
      <c r="K927" s="244"/>
      <c r="L927" s="244">
        <v>0.35899999999999999</v>
      </c>
      <c r="M927" s="244"/>
      <c r="N927" s="244"/>
      <c r="O927" s="244"/>
      <c r="P927" s="244"/>
      <c r="Q927" s="245" t="s">
        <v>1166</v>
      </c>
    </row>
    <row r="928" spans="1:17" x14ac:dyDescent="0.25">
      <c r="A928" s="243">
        <v>27</v>
      </c>
      <c r="B928" s="243">
        <v>2</v>
      </c>
      <c r="C928" s="243" t="s">
        <v>1162</v>
      </c>
      <c r="D928" s="243" t="s">
        <v>1167</v>
      </c>
      <c r="E928" s="243" t="s">
        <v>1142</v>
      </c>
      <c r="F928" s="243">
        <v>5</v>
      </c>
      <c r="G928" s="244"/>
      <c r="H928" s="244"/>
      <c r="I928" s="244"/>
      <c r="J928" s="244"/>
      <c r="K928" s="244"/>
      <c r="L928" s="244">
        <v>2.7E-2</v>
      </c>
      <c r="M928" s="244"/>
      <c r="N928" s="244"/>
      <c r="O928" s="244"/>
      <c r="P928" s="244"/>
      <c r="Q928" s="245" t="s">
        <v>1164</v>
      </c>
    </row>
    <row r="929" spans="1:17" x14ac:dyDescent="0.25">
      <c r="A929" s="243">
        <v>28</v>
      </c>
      <c r="B929" s="243">
        <v>2</v>
      </c>
      <c r="C929" s="243" t="s">
        <v>1162</v>
      </c>
      <c r="D929" s="243" t="s">
        <v>1168</v>
      </c>
      <c r="E929" s="243" t="s">
        <v>1142</v>
      </c>
      <c r="F929" s="243">
        <v>5</v>
      </c>
      <c r="G929" s="244"/>
      <c r="H929" s="244"/>
      <c r="I929" s="244"/>
      <c r="J929" s="244"/>
      <c r="K929" s="244"/>
      <c r="L929" s="244">
        <v>2.4000000000000001E-4</v>
      </c>
      <c r="M929" s="244"/>
      <c r="N929" s="244"/>
      <c r="O929" s="244"/>
      <c r="P929" s="244"/>
      <c r="Q929" s="245" t="s">
        <v>1164</v>
      </c>
    </row>
    <row r="930" spans="1:17" x14ac:dyDescent="0.25">
      <c r="A930" s="243">
        <v>29</v>
      </c>
      <c r="B930" s="243">
        <v>2</v>
      </c>
      <c r="C930" s="243" t="s">
        <v>1162</v>
      </c>
      <c r="D930" s="243" t="s">
        <v>1169</v>
      </c>
      <c r="E930" s="243" t="s">
        <v>1142</v>
      </c>
      <c r="F930" s="243">
        <v>5</v>
      </c>
      <c r="G930" s="244"/>
      <c r="H930" s="244"/>
      <c r="I930" s="244"/>
      <c r="J930" s="244"/>
      <c r="K930" s="244"/>
      <c r="L930" s="244">
        <v>2.9000000000000001E-2</v>
      </c>
      <c r="M930" s="244"/>
      <c r="N930" s="244"/>
      <c r="O930" s="244"/>
      <c r="P930" s="244"/>
      <c r="Q930" s="245" t="s">
        <v>1164</v>
      </c>
    </row>
    <row r="931" spans="1:17" ht="31.5" x14ac:dyDescent="0.25">
      <c r="A931" s="243">
        <v>30</v>
      </c>
      <c r="B931" s="243">
        <v>2</v>
      </c>
      <c r="C931" s="243" t="s">
        <v>1162</v>
      </c>
      <c r="D931" s="243" t="s">
        <v>1170</v>
      </c>
      <c r="E931" s="243" t="s">
        <v>1142</v>
      </c>
      <c r="F931" s="243">
        <v>5</v>
      </c>
      <c r="G931" s="244"/>
      <c r="H931" s="244"/>
      <c r="I931" s="244"/>
      <c r="J931" s="244"/>
      <c r="K931" s="244"/>
      <c r="L931" s="244">
        <v>6.0999999999999999E-2</v>
      </c>
      <c r="M931" s="244"/>
      <c r="N931" s="244"/>
      <c r="O931" s="244"/>
      <c r="P931" s="244"/>
      <c r="Q931" s="245" t="s">
        <v>1171</v>
      </c>
    </row>
    <row r="932" spans="1:17" x14ac:dyDescent="0.25">
      <c r="A932" s="243">
        <v>31</v>
      </c>
      <c r="B932" s="243">
        <v>2</v>
      </c>
      <c r="C932" s="243" t="s">
        <v>1162</v>
      </c>
      <c r="D932" s="243" t="s">
        <v>1172</v>
      </c>
      <c r="E932" s="243" t="s">
        <v>1142</v>
      </c>
      <c r="F932" s="243">
        <v>5</v>
      </c>
      <c r="G932" s="244"/>
      <c r="H932" s="244"/>
      <c r="I932" s="244"/>
      <c r="J932" s="244"/>
      <c r="K932" s="244"/>
      <c r="L932" s="244">
        <v>1.2999999999999999E-2</v>
      </c>
      <c r="M932" s="244"/>
      <c r="N932" s="244"/>
      <c r="O932" s="244"/>
      <c r="P932" s="244"/>
      <c r="Q932" s="245" t="s">
        <v>1164</v>
      </c>
    </row>
    <row r="933" spans="1:17" ht="94.5" x14ac:dyDescent="0.25">
      <c r="A933" s="243">
        <v>32</v>
      </c>
      <c r="B933" s="243">
        <v>2</v>
      </c>
      <c r="C933" s="243" t="s">
        <v>472</v>
      </c>
      <c r="D933" s="243" t="s">
        <v>1173</v>
      </c>
      <c r="E933" s="243" t="s">
        <v>1174</v>
      </c>
      <c r="F933" s="243">
        <v>60</v>
      </c>
      <c r="G933" s="244"/>
      <c r="H933" s="244"/>
      <c r="I933" s="244"/>
      <c r="J933" s="244"/>
      <c r="K933" s="244">
        <v>0.41899999999999998</v>
      </c>
      <c r="L933" s="244"/>
      <c r="M933" s="244"/>
      <c r="N933" s="244"/>
      <c r="O933" s="244"/>
      <c r="P933" s="244"/>
      <c r="Q933" s="245" t="s">
        <v>1175</v>
      </c>
    </row>
    <row r="934" spans="1:17" ht="252" x14ac:dyDescent="0.25">
      <c r="A934" s="243">
        <v>33</v>
      </c>
      <c r="B934" s="243">
        <v>2</v>
      </c>
      <c r="C934" s="243" t="s">
        <v>472</v>
      </c>
      <c r="D934" s="243" t="s">
        <v>1176</v>
      </c>
      <c r="E934" s="243" t="s">
        <v>1142</v>
      </c>
      <c r="F934" s="243">
        <v>5</v>
      </c>
      <c r="G934" s="244"/>
      <c r="H934" s="244"/>
      <c r="I934" s="244"/>
      <c r="J934" s="244"/>
      <c r="K934" s="244">
        <v>0.17</v>
      </c>
      <c r="L934" s="244"/>
      <c r="M934" s="244"/>
      <c r="N934" s="244"/>
      <c r="O934" s="244"/>
      <c r="P934" s="244"/>
      <c r="Q934" s="245" t="s">
        <v>1177</v>
      </c>
    </row>
    <row r="935" spans="1:17" ht="299.25" x14ac:dyDescent="0.25">
      <c r="A935" s="243">
        <v>34</v>
      </c>
      <c r="B935" s="243">
        <v>2</v>
      </c>
      <c r="C935" s="243" t="s">
        <v>472</v>
      </c>
      <c r="D935" s="243" t="s">
        <v>1178</v>
      </c>
      <c r="E935" s="243" t="s">
        <v>1142</v>
      </c>
      <c r="F935" s="243">
        <v>5</v>
      </c>
      <c r="G935" s="244"/>
      <c r="H935" s="244"/>
      <c r="I935" s="244"/>
      <c r="J935" s="244"/>
      <c r="K935" s="244">
        <v>0.33100000000000002</v>
      </c>
      <c r="L935" s="244"/>
      <c r="M935" s="244"/>
      <c r="N935" s="244"/>
      <c r="O935" s="244"/>
      <c r="P935" s="244"/>
      <c r="Q935" s="245" t="s">
        <v>1179</v>
      </c>
    </row>
    <row r="936" spans="1:17" ht="126" x14ac:dyDescent="0.25">
      <c r="A936" s="243">
        <v>35</v>
      </c>
      <c r="B936" s="243">
        <v>2</v>
      </c>
      <c r="C936" s="243" t="s">
        <v>472</v>
      </c>
      <c r="D936" s="243" t="s">
        <v>1180</v>
      </c>
      <c r="E936" s="243" t="s">
        <v>1142</v>
      </c>
      <c r="F936" s="243">
        <v>5</v>
      </c>
      <c r="G936" s="244"/>
      <c r="H936" s="244"/>
      <c r="I936" s="244"/>
      <c r="J936" s="244"/>
      <c r="K936" s="244">
        <v>0.32700000000000001</v>
      </c>
      <c r="L936" s="244"/>
      <c r="M936" s="244"/>
      <c r="N936" s="244"/>
      <c r="O936" s="244"/>
      <c r="P936" s="244"/>
      <c r="Q936" s="245" t="s">
        <v>1181</v>
      </c>
    </row>
    <row r="937" spans="1:17" ht="31.5" x14ac:dyDescent="0.25">
      <c r="A937" s="243">
        <v>36</v>
      </c>
      <c r="B937" s="243">
        <v>2</v>
      </c>
      <c r="C937" s="243" t="s">
        <v>472</v>
      </c>
      <c r="D937" s="243" t="s">
        <v>1182</v>
      </c>
      <c r="E937" s="243" t="s">
        <v>1142</v>
      </c>
      <c r="F937" s="243">
        <v>5</v>
      </c>
      <c r="G937" s="244"/>
      <c r="H937" s="244"/>
      <c r="I937" s="244"/>
      <c r="J937" s="244"/>
      <c r="K937" s="244">
        <v>1.1120000000000001</v>
      </c>
      <c r="L937" s="244"/>
      <c r="M937" s="244"/>
      <c r="N937" s="244"/>
      <c r="O937" s="244"/>
      <c r="P937" s="244"/>
      <c r="Q937" s="245" t="s">
        <v>1183</v>
      </c>
    </row>
    <row r="938" spans="1:17" x14ac:dyDescent="0.25">
      <c r="A938" s="243">
        <v>37</v>
      </c>
      <c r="B938" s="243">
        <v>2</v>
      </c>
      <c r="C938" s="243" t="s">
        <v>472</v>
      </c>
      <c r="D938" s="243" t="s">
        <v>1184</v>
      </c>
      <c r="E938" s="243" t="s">
        <v>1142</v>
      </c>
      <c r="F938" s="243">
        <v>5</v>
      </c>
      <c r="G938" s="244"/>
      <c r="H938" s="244"/>
      <c r="I938" s="244"/>
      <c r="J938" s="244"/>
      <c r="K938" s="244">
        <v>0.434</v>
      </c>
      <c r="L938" s="244"/>
      <c r="M938" s="244"/>
      <c r="N938" s="244"/>
      <c r="O938" s="244"/>
      <c r="P938" s="244"/>
      <c r="Q938" s="245" t="s">
        <v>1185</v>
      </c>
    </row>
    <row r="939" spans="1:17" ht="94.5" x14ac:dyDescent="0.25">
      <c r="A939" s="243">
        <v>38</v>
      </c>
      <c r="B939" s="243">
        <v>2</v>
      </c>
      <c r="C939" s="243" t="s">
        <v>472</v>
      </c>
      <c r="D939" s="243" t="s">
        <v>1186</v>
      </c>
      <c r="E939" s="243" t="s">
        <v>1174</v>
      </c>
      <c r="F939" s="243">
        <v>60</v>
      </c>
      <c r="G939" s="244"/>
      <c r="H939" s="244"/>
      <c r="I939" s="244"/>
      <c r="J939" s="244"/>
      <c r="K939" s="244">
        <v>0.245</v>
      </c>
      <c r="L939" s="244"/>
      <c r="M939" s="244"/>
      <c r="N939" s="244"/>
      <c r="O939" s="244"/>
      <c r="P939" s="244"/>
      <c r="Q939" s="245" t="s">
        <v>1187</v>
      </c>
    </row>
    <row r="940" spans="1:17" ht="141.75" x14ac:dyDescent="0.25">
      <c r="A940" s="243">
        <v>39</v>
      </c>
      <c r="B940" s="243">
        <v>2</v>
      </c>
      <c r="C940" s="243" t="s">
        <v>472</v>
      </c>
      <c r="D940" s="243" t="s">
        <v>1188</v>
      </c>
      <c r="E940" s="243" t="s">
        <v>1142</v>
      </c>
      <c r="F940" s="243">
        <v>5</v>
      </c>
      <c r="G940" s="244">
        <v>0.64100000000000001</v>
      </c>
      <c r="H940" s="244"/>
      <c r="I940" s="244"/>
      <c r="J940" s="244"/>
      <c r="K940" s="244"/>
      <c r="L940" s="244"/>
      <c r="M940" s="244"/>
      <c r="N940" s="244"/>
      <c r="O940" s="244"/>
      <c r="P940" s="244"/>
      <c r="Q940" s="245" t="s">
        <v>1189</v>
      </c>
    </row>
    <row r="941" spans="1:17" ht="157.5" x14ac:dyDescent="0.25">
      <c r="A941" s="243">
        <v>40</v>
      </c>
      <c r="B941" s="243">
        <v>2</v>
      </c>
      <c r="C941" s="243" t="s">
        <v>472</v>
      </c>
      <c r="D941" s="243" t="s">
        <v>1190</v>
      </c>
      <c r="E941" s="243" t="s">
        <v>1142</v>
      </c>
      <c r="F941" s="243">
        <v>5</v>
      </c>
      <c r="G941" s="244">
        <v>0.58199999999999996</v>
      </c>
      <c r="H941" s="244"/>
      <c r="I941" s="244"/>
      <c r="J941" s="244"/>
      <c r="K941" s="244"/>
      <c r="L941" s="244"/>
      <c r="M941" s="244"/>
      <c r="N941" s="244"/>
      <c r="O941" s="244"/>
      <c r="P941" s="244"/>
      <c r="Q941" s="245" t="s">
        <v>1191</v>
      </c>
    </row>
    <row r="942" spans="1:17" ht="78.75" x14ac:dyDescent="0.25">
      <c r="A942" s="243">
        <v>41</v>
      </c>
      <c r="B942" s="243">
        <v>2</v>
      </c>
      <c r="C942" s="243" t="s">
        <v>1192</v>
      </c>
      <c r="D942" s="243" t="s">
        <v>1193</v>
      </c>
      <c r="E942" s="243" t="s">
        <v>1174</v>
      </c>
      <c r="F942" s="243">
        <v>60</v>
      </c>
      <c r="G942" s="244">
        <v>0.20799999999999999</v>
      </c>
      <c r="H942" s="244"/>
      <c r="I942" s="244"/>
      <c r="J942" s="244"/>
      <c r="K942" s="244"/>
      <c r="L942" s="244"/>
      <c r="M942" s="244"/>
      <c r="N942" s="244"/>
      <c r="O942" s="244"/>
      <c r="P942" s="244"/>
      <c r="Q942" s="245" t="s">
        <v>1194</v>
      </c>
    </row>
    <row r="943" spans="1:17" ht="47.25" x14ac:dyDescent="0.25">
      <c r="A943" s="243">
        <v>42</v>
      </c>
      <c r="B943" s="243">
        <v>2</v>
      </c>
      <c r="C943" s="243" t="s">
        <v>675</v>
      </c>
      <c r="D943" s="243" t="s">
        <v>1195</v>
      </c>
      <c r="E943" s="243" t="s">
        <v>1174</v>
      </c>
      <c r="F943" s="243">
        <v>60</v>
      </c>
      <c r="G943" s="244"/>
      <c r="H943" s="244"/>
      <c r="I943" s="244">
        <v>0.25800000000000001</v>
      </c>
      <c r="J943" s="244"/>
      <c r="K943" s="244"/>
      <c r="L943" s="244"/>
      <c r="M943" s="244"/>
      <c r="N943" s="244"/>
      <c r="O943" s="244"/>
      <c r="P943" s="244"/>
      <c r="Q943" s="245" t="s">
        <v>1196</v>
      </c>
    </row>
    <row r="944" spans="1:17" x14ac:dyDescent="0.25">
      <c r="A944" s="243">
        <v>43</v>
      </c>
      <c r="B944" s="243">
        <v>2</v>
      </c>
      <c r="C944" s="243" t="s">
        <v>675</v>
      </c>
      <c r="D944" s="243" t="s">
        <v>1197</v>
      </c>
      <c r="E944" s="243" t="s">
        <v>1174</v>
      </c>
      <c r="F944" s="243">
        <v>60</v>
      </c>
      <c r="G944" s="244"/>
      <c r="H944" s="244"/>
      <c r="I944" s="244">
        <v>0.20799999999999999</v>
      </c>
      <c r="J944" s="244"/>
      <c r="K944" s="244"/>
      <c r="L944" s="244"/>
      <c r="M944" s="244"/>
      <c r="N944" s="244"/>
      <c r="O944" s="244"/>
      <c r="P944" s="244"/>
      <c r="Q944" s="245" t="s">
        <v>1198</v>
      </c>
    </row>
    <row r="945" spans="1:17" x14ac:dyDescent="0.25">
      <c r="A945" s="243">
        <v>44</v>
      </c>
      <c r="B945" s="243">
        <v>2</v>
      </c>
      <c r="C945" s="243" t="s">
        <v>675</v>
      </c>
      <c r="D945" s="243" t="s">
        <v>1199</v>
      </c>
      <c r="E945" s="243" t="s">
        <v>1174</v>
      </c>
      <c r="F945" s="243">
        <v>60</v>
      </c>
      <c r="G945" s="244"/>
      <c r="H945" s="244"/>
      <c r="I945" s="244">
        <v>2.8000000000000001E-2</v>
      </c>
      <c r="J945" s="244"/>
      <c r="K945" s="244"/>
      <c r="L945" s="244"/>
      <c r="M945" s="244"/>
      <c r="N945" s="244"/>
      <c r="O945" s="244"/>
      <c r="P945" s="244"/>
      <c r="Q945" s="245" t="s">
        <v>1200</v>
      </c>
    </row>
    <row r="946" spans="1:17" ht="31.5" x14ac:dyDescent="0.25">
      <c r="A946" s="243">
        <v>45</v>
      </c>
      <c r="B946" s="243">
        <v>2</v>
      </c>
      <c r="C946" s="243" t="s">
        <v>675</v>
      </c>
      <c r="D946" s="243" t="s">
        <v>1201</v>
      </c>
      <c r="E946" s="243" t="s">
        <v>1174</v>
      </c>
      <c r="F946" s="243">
        <v>60</v>
      </c>
      <c r="G946" s="244"/>
      <c r="H946" s="244"/>
      <c r="I946" s="244">
        <v>0.19</v>
      </c>
      <c r="J946" s="244"/>
      <c r="K946" s="244"/>
      <c r="L946" s="244"/>
      <c r="M946" s="244"/>
      <c r="N946" s="244"/>
      <c r="O946" s="244"/>
      <c r="P946" s="244"/>
      <c r="Q946" s="245" t="s">
        <v>1202</v>
      </c>
    </row>
    <row r="947" spans="1:17" ht="31.5" x14ac:dyDescent="0.25">
      <c r="A947" s="243">
        <v>46</v>
      </c>
      <c r="B947" s="243">
        <v>2</v>
      </c>
      <c r="C947" s="243" t="s">
        <v>675</v>
      </c>
      <c r="D947" s="243" t="s">
        <v>1203</v>
      </c>
      <c r="E947" s="243" t="s">
        <v>1174</v>
      </c>
      <c r="F947" s="243">
        <v>60</v>
      </c>
      <c r="G947" s="244"/>
      <c r="H947" s="244"/>
      <c r="I947" s="244">
        <v>0.249</v>
      </c>
      <c r="J947" s="244"/>
      <c r="K947" s="244"/>
      <c r="L947" s="244"/>
      <c r="M947" s="244"/>
      <c r="N947" s="244"/>
      <c r="O947" s="244"/>
      <c r="P947" s="244"/>
      <c r="Q947" s="245" t="s">
        <v>1204</v>
      </c>
    </row>
    <row r="948" spans="1:17" ht="173.25" x14ac:dyDescent="0.25">
      <c r="A948" s="243">
        <v>47</v>
      </c>
      <c r="B948" s="243">
        <v>2</v>
      </c>
      <c r="C948" s="243" t="s">
        <v>144</v>
      </c>
      <c r="D948" s="243" t="s">
        <v>1205</v>
      </c>
      <c r="E948" s="243" t="s">
        <v>1142</v>
      </c>
      <c r="F948" s="243">
        <v>5</v>
      </c>
      <c r="G948" s="244"/>
      <c r="H948" s="244">
        <v>0.152</v>
      </c>
      <c r="I948" s="244"/>
      <c r="J948" s="244"/>
      <c r="K948" s="244"/>
      <c r="L948" s="244"/>
      <c r="M948" s="244"/>
      <c r="N948" s="244"/>
      <c r="O948" s="244"/>
      <c r="P948" s="244"/>
      <c r="Q948" s="245" t="s">
        <v>1206</v>
      </c>
    </row>
    <row r="949" spans="1:17" ht="267.75" x14ac:dyDescent="0.25">
      <c r="A949" s="243">
        <v>48</v>
      </c>
      <c r="B949" s="243">
        <v>2</v>
      </c>
      <c r="C949" s="243" t="s">
        <v>144</v>
      </c>
      <c r="D949" s="243" t="s">
        <v>1207</v>
      </c>
      <c r="E949" s="243" t="s">
        <v>1142</v>
      </c>
      <c r="F949" s="243">
        <v>5</v>
      </c>
      <c r="G949" s="244"/>
      <c r="H949" s="244">
        <v>0.63600000000000001</v>
      </c>
      <c r="I949" s="244"/>
      <c r="J949" s="244"/>
      <c r="K949" s="244"/>
      <c r="L949" s="244"/>
      <c r="M949" s="244"/>
      <c r="N949" s="244"/>
      <c r="O949" s="244"/>
      <c r="P949" s="244"/>
      <c r="Q949" s="245" t="s">
        <v>1208</v>
      </c>
    </row>
    <row r="950" spans="1:17" x14ac:dyDescent="0.25">
      <c r="A950" s="243">
        <v>49</v>
      </c>
      <c r="B950" s="243">
        <v>2</v>
      </c>
      <c r="C950" s="243" t="s">
        <v>144</v>
      </c>
      <c r="D950" s="243" t="s">
        <v>1209</v>
      </c>
      <c r="E950" s="243" t="s">
        <v>1142</v>
      </c>
      <c r="F950" s="243">
        <v>5</v>
      </c>
      <c r="G950" s="244"/>
      <c r="H950" s="244">
        <v>0.13100000000000001</v>
      </c>
      <c r="I950" s="244"/>
      <c r="J950" s="244"/>
      <c r="K950" s="244"/>
      <c r="L950" s="244"/>
      <c r="M950" s="244"/>
      <c r="N950" s="244"/>
      <c r="O950" s="244"/>
      <c r="P950" s="244"/>
      <c r="Q950" s="245" t="s">
        <v>1210</v>
      </c>
    </row>
    <row r="951" spans="1:17" x14ac:dyDescent="0.25">
      <c r="A951" s="243">
        <v>50</v>
      </c>
      <c r="B951" s="243">
        <v>2</v>
      </c>
      <c r="C951" s="243" t="s">
        <v>144</v>
      </c>
      <c r="D951" s="243" t="s">
        <v>1211</v>
      </c>
      <c r="E951" s="243" t="s">
        <v>1142</v>
      </c>
      <c r="F951" s="243">
        <v>5</v>
      </c>
      <c r="G951" s="244"/>
      <c r="H951" s="244">
        <v>0.10199999999999999</v>
      </c>
      <c r="I951" s="244"/>
      <c r="J951" s="244"/>
      <c r="K951" s="244"/>
      <c r="L951" s="244"/>
      <c r="M951" s="244"/>
      <c r="N951" s="244"/>
      <c r="O951" s="244"/>
      <c r="P951" s="244"/>
      <c r="Q951" s="245" t="s">
        <v>1210</v>
      </c>
    </row>
    <row r="952" spans="1:17" ht="267.75" x14ac:dyDescent="0.25">
      <c r="A952" s="243">
        <v>51</v>
      </c>
      <c r="B952" s="243">
        <v>2</v>
      </c>
      <c r="C952" s="243" t="s">
        <v>144</v>
      </c>
      <c r="D952" s="243" t="s">
        <v>1212</v>
      </c>
      <c r="E952" s="243" t="s">
        <v>1142</v>
      </c>
      <c r="F952" s="243">
        <v>5</v>
      </c>
      <c r="G952" s="244"/>
      <c r="H952" s="244">
        <v>0.70099999999999996</v>
      </c>
      <c r="I952" s="244"/>
      <c r="J952" s="244"/>
      <c r="K952" s="244"/>
      <c r="L952" s="244"/>
      <c r="M952" s="244"/>
      <c r="N952" s="244"/>
      <c r="O952" s="244"/>
      <c r="P952" s="244"/>
      <c r="Q952" s="245" t="s">
        <v>1213</v>
      </c>
    </row>
    <row r="953" spans="1:17" x14ac:dyDescent="0.25">
      <c r="A953" s="243">
        <v>52</v>
      </c>
      <c r="B953" s="243">
        <v>2</v>
      </c>
      <c r="C953" s="243" t="s">
        <v>144</v>
      </c>
      <c r="D953" s="243" t="s">
        <v>1214</v>
      </c>
      <c r="E953" s="243" t="s">
        <v>1142</v>
      </c>
      <c r="F953" s="243">
        <v>5</v>
      </c>
      <c r="G953" s="244"/>
      <c r="H953" s="244">
        <v>0</v>
      </c>
      <c r="I953" s="244"/>
      <c r="J953" s="244"/>
      <c r="K953" s="244"/>
      <c r="L953" s="244"/>
      <c r="M953" s="244"/>
      <c r="N953" s="244"/>
      <c r="O953" s="244"/>
      <c r="P953" s="244"/>
      <c r="Q953" s="245" t="s">
        <v>1210</v>
      </c>
    </row>
    <row r="954" spans="1:17" x14ac:dyDescent="0.25">
      <c r="A954" s="243">
        <v>53</v>
      </c>
      <c r="B954" s="243">
        <v>2</v>
      </c>
      <c r="C954" s="243" t="s">
        <v>144</v>
      </c>
      <c r="D954" s="243" t="s">
        <v>1215</v>
      </c>
      <c r="E954" s="243" t="s">
        <v>1142</v>
      </c>
      <c r="F954" s="243">
        <v>5</v>
      </c>
      <c r="G954" s="244"/>
      <c r="H954" s="244">
        <v>0.223</v>
      </c>
      <c r="I954" s="244"/>
      <c r="J954" s="244"/>
      <c r="K954" s="244"/>
      <c r="L954" s="244"/>
      <c r="M954" s="244"/>
      <c r="N954" s="244"/>
      <c r="O954" s="244"/>
      <c r="P954" s="244"/>
      <c r="Q954" s="245" t="s">
        <v>1210</v>
      </c>
    </row>
    <row r="955" spans="1:17" x14ac:dyDescent="0.25">
      <c r="A955" s="243">
        <v>54</v>
      </c>
      <c r="B955" s="243">
        <v>2</v>
      </c>
      <c r="C955" s="243" t="s">
        <v>144</v>
      </c>
      <c r="D955" s="243" t="s">
        <v>1216</v>
      </c>
      <c r="E955" s="243" t="s">
        <v>1142</v>
      </c>
      <c r="F955" s="243">
        <v>5</v>
      </c>
      <c r="G955" s="244"/>
      <c r="H955" s="244">
        <v>0.624</v>
      </c>
      <c r="I955" s="244"/>
      <c r="J955" s="244"/>
      <c r="K955" s="244"/>
      <c r="L955" s="244"/>
      <c r="M955" s="244"/>
      <c r="N955" s="244"/>
      <c r="O955" s="244"/>
      <c r="P955" s="244"/>
      <c r="Q955" s="245" t="s">
        <v>1217</v>
      </c>
    </row>
    <row r="956" spans="1:17" x14ac:dyDescent="0.25">
      <c r="A956" s="243">
        <v>55</v>
      </c>
      <c r="B956" s="243">
        <v>2</v>
      </c>
      <c r="C956" s="243" t="s">
        <v>144</v>
      </c>
      <c r="D956" s="243" t="s">
        <v>1218</v>
      </c>
      <c r="E956" s="243" t="s">
        <v>1142</v>
      </c>
      <c r="F956" s="243">
        <v>5</v>
      </c>
      <c r="G956" s="244"/>
      <c r="H956" s="244">
        <v>0</v>
      </c>
      <c r="I956" s="244"/>
      <c r="J956" s="244"/>
      <c r="K956" s="244"/>
      <c r="L956" s="244"/>
      <c r="M956" s="244"/>
      <c r="N956" s="244"/>
      <c r="O956" s="244"/>
      <c r="P956" s="244"/>
      <c r="Q956" s="245" t="s">
        <v>1217</v>
      </c>
    </row>
    <row r="957" spans="1:17" ht="31.5" x14ac:dyDescent="0.25">
      <c r="A957" s="243">
        <v>56</v>
      </c>
      <c r="B957" s="243">
        <v>2</v>
      </c>
      <c r="C957" s="243" t="s">
        <v>1219</v>
      </c>
      <c r="D957" s="243" t="s">
        <v>1220</v>
      </c>
      <c r="E957" s="243" t="s">
        <v>1174</v>
      </c>
      <c r="F957" s="243">
        <v>60</v>
      </c>
      <c r="G957" s="244">
        <v>0.377</v>
      </c>
      <c r="H957" s="244"/>
      <c r="I957" s="244"/>
      <c r="J957" s="244"/>
      <c r="K957" s="244"/>
      <c r="L957" s="244"/>
      <c r="M957" s="244"/>
      <c r="N957" s="244"/>
      <c r="O957" s="244"/>
      <c r="P957" s="244"/>
      <c r="Q957" s="245" t="s">
        <v>1221</v>
      </c>
    </row>
    <row r="958" spans="1:17" ht="78.75" x14ac:dyDescent="0.25">
      <c r="A958" s="243">
        <v>57</v>
      </c>
      <c r="B958" s="243">
        <v>2</v>
      </c>
      <c r="C958" s="243" t="s">
        <v>1219</v>
      </c>
      <c r="D958" s="243" t="s">
        <v>1222</v>
      </c>
      <c r="E958" s="243" t="s">
        <v>1174</v>
      </c>
      <c r="F958" s="243">
        <v>60</v>
      </c>
      <c r="G958" s="244">
        <v>0.254</v>
      </c>
      <c r="H958" s="244"/>
      <c r="I958" s="244"/>
      <c r="J958" s="244"/>
      <c r="K958" s="244"/>
      <c r="L958" s="244"/>
      <c r="M958" s="244"/>
      <c r="N958" s="244"/>
      <c r="O958" s="244"/>
      <c r="P958" s="244"/>
      <c r="Q958" s="245" t="s">
        <v>1223</v>
      </c>
    </row>
    <row r="959" spans="1:17" ht="126" x14ac:dyDescent="0.25">
      <c r="A959" s="243">
        <v>58</v>
      </c>
      <c r="B959" s="243">
        <v>2</v>
      </c>
      <c r="C959" s="243" t="s">
        <v>278</v>
      </c>
      <c r="D959" s="243" t="s">
        <v>1224</v>
      </c>
      <c r="E959" s="243" t="s">
        <v>1174</v>
      </c>
      <c r="F959" s="243">
        <v>25</v>
      </c>
      <c r="G959" s="244"/>
      <c r="H959" s="244"/>
      <c r="I959" s="244">
        <v>0.45500000000000002</v>
      </c>
      <c r="J959" s="244"/>
      <c r="K959" s="244"/>
      <c r="L959" s="244"/>
      <c r="M959" s="244"/>
      <c r="N959" s="244"/>
      <c r="O959" s="244"/>
      <c r="P959" s="244"/>
      <c r="Q959" s="245" t="s">
        <v>1225</v>
      </c>
    </row>
    <row r="960" spans="1:17" ht="126" x14ac:dyDescent="0.25">
      <c r="A960" s="243">
        <v>59</v>
      </c>
      <c r="B960" s="243">
        <v>2</v>
      </c>
      <c r="C960" s="243" t="s">
        <v>278</v>
      </c>
      <c r="D960" s="243" t="s">
        <v>1226</v>
      </c>
      <c r="E960" s="243" t="s">
        <v>1174</v>
      </c>
      <c r="F960" s="243">
        <v>25</v>
      </c>
      <c r="G960" s="244"/>
      <c r="H960" s="244"/>
      <c r="I960" s="244">
        <v>0.73599999999999999</v>
      </c>
      <c r="J960" s="244"/>
      <c r="K960" s="244"/>
      <c r="L960" s="244"/>
      <c r="M960" s="244"/>
      <c r="N960" s="244"/>
      <c r="O960" s="244"/>
      <c r="P960" s="244"/>
      <c r="Q960" s="245" t="s">
        <v>1227</v>
      </c>
    </row>
    <row r="961" spans="1:17" ht="110.25" x14ac:dyDescent="0.25">
      <c r="A961" s="243">
        <v>60</v>
      </c>
      <c r="B961" s="243">
        <v>2</v>
      </c>
      <c r="C961" s="243" t="s">
        <v>278</v>
      </c>
      <c r="D961" s="243" t="s">
        <v>1228</v>
      </c>
      <c r="E961" s="243" t="s">
        <v>1174</v>
      </c>
      <c r="F961" s="243">
        <v>25</v>
      </c>
      <c r="G961" s="244"/>
      <c r="H961" s="244"/>
      <c r="I961" s="244">
        <v>0</v>
      </c>
      <c r="J961" s="244"/>
      <c r="K961" s="244"/>
      <c r="L961" s="244"/>
      <c r="M961" s="244"/>
      <c r="N961" s="244"/>
      <c r="O961" s="244"/>
      <c r="P961" s="244"/>
      <c r="Q961" s="245" t="s">
        <v>1229</v>
      </c>
    </row>
    <row r="962" spans="1:17" ht="126" x14ac:dyDescent="0.25">
      <c r="A962" s="243">
        <v>61</v>
      </c>
      <c r="B962" s="243">
        <v>2</v>
      </c>
      <c r="C962" s="243" t="s">
        <v>278</v>
      </c>
      <c r="D962" s="243" t="s">
        <v>1230</v>
      </c>
      <c r="E962" s="243" t="s">
        <v>1174</v>
      </c>
      <c r="F962" s="243">
        <v>25</v>
      </c>
      <c r="G962" s="244"/>
      <c r="H962" s="244"/>
      <c r="I962" s="244">
        <v>0.41299999999999998</v>
      </c>
      <c r="J962" s="244"/>
      <c r="K962" s="244"/>
      <c r="L962" s="244"/>
      <c r="M962" s="244"/>
      <c r="N962" s="244"/>
      <c r="O962" s="244"/>
      <c r="P962" s="244"/>
      <c r="Q962" s="245" t="s">
        <v>1231</v>
      </c>
    </row>
    <row r="963" spans="1:17" ht="173.25" x14ac:dyDescent="0.25">
      <c r="A963" s="243">
        <v>62</v>
      </c>
      <c r="B963" s="243">
        <v>2</v>
      </c>
      <c r="C963" s="243" t="s">
        <v>278</v>
      </c>
      <c r="D963" s="243" t="s">
        <v>1232</v>
      </c>
      <c r="E963" s="243" t="s">
        <v>1174</v>
      </c>
      <c r="F963" s="243">
        <v>25</v>
      </c>
      <c r="G963" s="244"/>
      <c r="H963" s="244"/>
      <c r="I963" s="244">
        <v>0.58799999999999997</v>
      </c>
      <c r="J963" s="244"/>
      <c r="K963" s="244"/>
      <c r="L963" s="244"/>
      <c r="M963" s="244"/>
      <c r="N963" s="244"/>
      <c r="O963" s="244"/>
      <c r="P963" s="244"/>
      <c r="Q963" s="245" t="s">
        <v>1233</v>
      </c>
    </row>
    <row r="964" spans="1:17" ht="31.5" x14ac:dyDescent="0.25">
      <c r="A964" s="243">
        <v>63</v>
      </c>
      <c r="B964" s="243">
        <v>2</v>
      </c>
      <c r="C964" s="243" t="s">
        <v>278</v>
      </c>
      <c r="D964" s="243" t="s">
        <v>1234</v>
      </c>
      <c r="E964" s="243" t="s">
        <v>1174</v>
      </c>
      <c r="F964" s="243">
        <v>25</v>
      </c>
      <c r="G964" s="244"/>
      <c r="H964" s="244"/>
      <c r="I964" s="244">
        <v>7.2999999999999995E-2</v>
      </c>
      <c r="J964" s="244"/>
      <c r="K964" s="244"/>
      <c r="L964" s="244"/>
      <c r="M964" s="244"/>
      <c r="N964" s="244"/>
      <c r="O964" s="244"/>
      <c r="P964" s="244"/>
      <c r="Q964" s="245" t="s">
        <v>1235</v>
      </c>
    </row>
    <row r="965" spans="1:17" ht="94.5" x14ac:dyDescent="0.25">
      <c r="A965" s="243">
        <v>64</v>
      </c>
      <c r="B965" s="243">
        <v>2</v>
      </c>
      <c r="C965" s="243" t="s">
        <v>278</v>
      </c>
      <c r="D965" s="243" t="s">
        <v>1236</v>
      </c>
      <c r="E965" s="243" t="s">
        <v>1174</v>
      </c>
      <c r="F965" s="243">
        <v>25</v>
      </c>
      <c r="G965" s="244"/>
      <c r="H965" s="244"/>
      <c r="I965" s="244">
        <v>2E-3</v>
      </c>
      <c r="J965" s="244"/>
      <c r="K965" s="244"/>
      <c r="L965" s="244"/>
      <c r="M965" s="244"/>
      <c r="N965" s="244"/>
      <c r="O965" s="244"/>
      <c r="P965" s="244"/>
      <c r="Q965" s="245" t="s">
        <v>1237</v>
      </c>
    </row>
    <row r="966" spans="1:17" ht="78.75" x14ac:dyDescent="0.25">
      <c r="A966" s="243">
        <v>65</v>
      </c>
      <c r="B966" s="243">
        <v>2</v>
      </c>
      <c r="C966" s="243" t="s">
        <v>278</v>
      </c>
      <c r="D966" s="243" t="s">
        <v>1238</v>
      </c>
      <c r="E966" s="243" t="s">
        <v>1174</v>
      </c>
      <c r="F966" s="243">
        <v>25</v>
      </c>
      <c r="G966" s="244"/>
      <c r="H966" s="244"/>
      <c r="I966" s="244">
        <v>1.298</v>
      </c>
      <c r="J966" s="244"/>
      <c r="K966" s="244"/>
      <c r="L966" s="244"/>
      <c r="M966" s="244"/>
      <c r="N966" s="244"/>
      <c r="O966" s="244"/>
      <c r="P966" s="244"/>
      <c r="Q966" s="245" t="s">
        <v>1239</v>
      </c>
    </row>
    <row r="967" spans="1:17" ht="31.5" x14ac:dyDescent="0.25">
      <c r="A967" s="243">
        <v>66</v>
      </c>
      <c r="B967" s="243">
        <v>2</v>
      </c>
      <c r="C967" s="243" t="s">
        <v>278</v>
      </c>
      <c r="D967" s="243" t="s">
        <v>1240</v>
      </c>
      <c r="E967" s="243" t="s">
        <v>1174</v>
      </c>
      <c r="F967" s="243">
        <v>25</v>
      </c>
      <c r="G967" s="244"/>
      <c r="H967" s="244"/>
      <c r="I967" s="244">
        <v>7.5999999999999998E-2</v>
      </c>
      <c r="J967" s="244"/>
      <c r="K967" s="244"/>
      <c r="L967" s="244"/>
      <c r="M967" s="244"/>
      <c r="N967" s="244"/>
      <c r="O967" s="244"/>
      <c r="P967" s="244"/>
      <c r="Q967" s="245" t="s">
        <v>1241</v>
      </c>
    </row>
    <row r="968" spans="1:17" ht="78.75" x14ac:dyDescent="0.25">
      <c r="A968" s="243">
        <v>67</v>
      </c>
      <c r="B968" s="243">
        <v>2</v>
      </c>
      <c r="C968" s="243" t="s">
        <v>694</v>
      </c>
      <c r="D968" s="243" t="s">
        <v>1242</v>
      </c>
      <c r="E968" s="243" t="s">
        <v>1114</v>
      </c>
      <c r="F968" s="243">
        <v>20</v>
      </c>
      <c r="G968" s="244"/>
      <c r="H968" s="244">
        <v>0.311</v>
      </c>
      <c r="I968" s="244"/>
      <c r="J968" s="244"/>
      <c r="K968" s="244"/>
      <c r="L968" s="244"/>
      <c r="M968" s="244"/>
      <c r="N968" s="244"/>
      <c r="O968" s="244"/>
      <c r="P968" s="244"/>
      <c r="Q968" s="245" t="s">
        <v>1243</v>
      </c>
    </row>
    <row r="969" spans="1:17" x14ac:dyDescent="0.25">
      <c r="A969" s="243">
        <v>68</v>
      </c>
      <c r="B969" s="243">
        <v>2</v>
      </c>
      <c r="C969" s="243" t="s">
        <v>527</v>
      </c>
      <c r="D969" s="243" t="s">
        <v>1244</v>
      </c>
      <c r="E969" s="243" t="s">
        <v>1142</v>
      </c>
      <c r="F969" s="243">
        <v>5</v>
      </c>
      <c r="G969" s="244"/>
      <c r="H969" s="244"/>
      <c r="I969" s="244"/>
      <c r="J969" s="244"/>
      <c r="K969" s="244"/>
      <c r="L969" s="244">
        <v>9.0999999999999998E-2</v>
      </c>
      <c r="M969" s="244"/>
      <c r="N969" s="244"/>
      <c r="O969" s="244"/>
      <c r="P969" s="244"/>
      <c r="Q969" s="245" t="s">
        <v>1245</v>
      </c>
    </row>
    <row r="970" spans="1:17" x14ac:dyDescent="0.25">
      <c r="A970" s="243">
        <v>69</v>
      </c>
      <c r="B970" s="243">
        <v>2</v>
      </c>
      <c r="C970" s="243" t="s">
        <v>527</v>
      </c>
      <c r="D970" s="243" t="s">
        <v>1246</v>
      </c>
      <c r="E970" s="243" t="s">
        <v>1142</v>
      </c>
      <c r="F970" s="243">
        <v>5</v>
      </c>
      <c r="G970" s="244"/>
      <c r="H970" s="244"/>
      <c r="I970" s="244"/>
      <c r="J970" s="244"/>
      <c r="K970" s="244"/>
      <c r="L970" s="244">
        <v>2.9999999999999997E-4</v>
      </c>
      <c r="M970" s="244"/>
      <c r="N970" s="244"/>
      <c r="O970" s="244"/>
      <c r="P970" s="244"/>
      <c r="Q970" s="245" t="s">
        <v>1247</v>
      </c>
    </row>
    <row r="971" spans="1:17" ht="31.5" x14ac:dyDescent="0.25">
      <c r="A971" s="243">
        <v>70</v>
      </c>
      <c r="B971" s="243">
        <v>2</v>
      </c>
      <c r="C971" s="243" t="s">
        <v>527</v>
      </c>
      <c r="D971" s="243" t="s">
        <v>1248</v>
      </c>
      <c r="E971" s="243" t="s">
        <v>1142</v>
      </c>
      <c r="F971" s="243">
        <v>5</v>
      </c>
      <c r="G971" s="244"/>
      <c r="H971" s="244"/>
      <c r="I971" s="244"/>
      <c r="J971" s="244"/>
      <c r="K971" s="244"/>
      <c r="L971" s="244">
        <v>0.307</v>
      </c>
      <c r="M971" s="244"/>
      <c r="N971" s="244"/>
      <c r="O971" s="244"/>
      <c r="P971" s="244"/>
      <c r="Q971" s="245" t="s">
        <v>1249</v>
      </c>
    </row>
    <row r="972" spans="1:17" x14ac:dyDescent="0.25">
      <c r="A972" s="243">
        <v>71</v>
      </c>
      <c r="B972" s="243">
        <v>2</v>
      </c>
      <c r="C972" s="243" t="s">
        <v>527</v>
      </c>
      <c r="D972" s="243" t="s">
        <v>1250</v>
      </c>
      <c r="E972" s="243" t="s">
        <v>1142</v>
      </c>
      <c r="F972" s="243">
        <v>5</v>
      </c>
      <c r="G972" s="244"/>
      <c r="H972" s="244"/>
      <c r="I972" s="244"/>
      <c r="J972" s="244"/>
      <c r="K972" s="244"/>
      <c r="L972" s="244">
        <v>0.10100000000000001</v>
      </c>
      <c r="M972" s="244"/>
      <c r="N972" s="244"/>
      <c r="O972" s="244"/>
      <c r="P972" s="244"/>
      <c r="Q972" s="245" t="s">
        <v>1251</v>
      </c>
    </row>
    <row r="973" spans="1:17" x14ac:dyDescent="0.25">
      <c r="A973" s="243">
        <v>72</v>
      </c>
      <c r="B973" s="243">
        <v>2</v>
      </c>
      <c r="C973" s="243" t="s">
        <v>527</v>
      </c>
      <c r="D973" s="243" t="s">
        <v>1252</v>
      </c>
      <c r="E973" s="243" t="s">
        <v>1142</v>
      </c>
      <c r="F973" s="243">
        <v>5</v>
      </c>
      <c r="G973" s="244"/>
      <c r="H973" s="244"/>
      <c r="I973" s="244"/>
      <c r="J973" s="244"/>
      <c r="K973" s="244"/>
      <c r="L973" s="244">
        <v>0.156</v>
      </c>
      <c r="M973" s="244"/>
      <c r="N973" s="244"/>
      <c r="O973" s="244"/>
      <c r="P973" s="244"/>
      <c r="Q973" s="245" t="s">
        <v>1245</v>
      </c>
    </row>
    <row r="974" spans="1:17" x14ac:dyDescent="0.25">
      <c r="A974" s="243">
        <v>73</v>
      </c>
      <c r="B974" s="243">
        <v>2</v>
      </c>
      <c r="C974" s="243" t="s">
        <v>527</v>
      </c>
      <c r="D974" s="243" t="s">
        <v>1253</v>
      </c>
      <c r="E974" s="243" t="s">
        <v>1142</v>
      </c>
      <c r="F974" s="243">
        <v>5</v>
      </c>
      <c r="G974" s="244"/>
      <c r="H974" s="244"/>
      <c r="I974" s="244"/>
      <c r="J974" s="244"/>
      <c r="K974" s="244"/>
      <c r="L974" s="244">
        <v>1.2E-2</v>
      </c>
      <c r="M974" s="244"/>
      <c r="N974" s="244"/>
      <c r="O974" s="244"/>
      <c r="P974" s="244"/>
      <c r="Q974" s="245" t="s">
        <v>1247</v>
      </c>
    </row>
    <row r="975" spans="1:17" x14ac:dyDescent="0.25">
      <c r="A975" s="243">
        <v>74</v>
      </c>
      <c r="B975" s="243">
        <v>2</v>
      </c>
      <c r="C975" s="243" t="s">
        <v>527</v>
      </c>
      <c r="D975" s="243" t="s">
        <v>1254</v>
      </c>
      <c r="E975" s="243" t="s">
        <v>1142</v>
      </c>
      <c r="F975" s="243">
        <v>5</v>
      </c>
      <c r="G975" s="244"/>
      <c r="H975" s="244"/>
      <c r="I975" s="244"/>
      <c r="J975" s="244"/>
      <c r="K975" s="244"/>
      <c r="L975" s="244">
        <v>4.0000000000000001E-3</v>
      </c>
      <c r="M975" s="244"/>
      <c r="N975" s="244"/>
      <c r="O975" s="244"/>
      <c r="P975" s="244"/>
      <c r="Q975" s="245" t="s">
        <v>1247</v>
      </c>
    </row>
    <row r="976" spans="1:17" x14ac:dyDescent="0.25">
      <c r="A976" s="243">
        <v>75</v>
      </c>
      <c r="B976" s="243">
        <v>2</v>
      </c>
      <c r="C976" s="243" t="s">
        <v>527</v>
      </c>
      <c r="D976" s="243" t="s">
        <v>1255</v>
      </c>
      <c r="E976" s="243" t="s">
        <v>1142</v>
      </c>
      <c r="F976" s="243">
        <v>5</v>
      </c>
      <c r="G976" s="244"/>
      <c r="H976" s="244"/>
      <c r="I976" s="244"/>
      <c r="J976" s="244"/>
      <c r="K976" s="244"/>
      <c r="L976" s="244">
        <v>2.9000000000000001E-2</v>
      </c>
      <c r="M976" s="244"/>
      <c r="N976" s="244"/>
      <c r="O976" s="244"/>
      <c r="P976" s="244"/>
      <c r="Q976" s="245" t="s">
        <v>1256</v>
      </c>
    </row>
    <row r="977" spans="1:17" ht="47.25" x14ac:dyDescent="0.25">
      <c r="A977" s="243">
        <v>76</v>
      </c>
      <c r="B977" s="243">
        <v>2</v>
      </c>
      <c r="C977" s="243" t="s">
        <v>704</v>
      </c>
      <c r="D977" s="243" t="s">
        <v>1257</v>
      </c>
      <c r="E977" s="243" t="s">
        <v>1142</v>
      </c>
      <c r="F977" s="243">
        <v>5</v>
      </c>
      <c r="G977" s="244"/>
      <c r="H977" s="244"/>
      <c r="I977" s="244"/>
      <c r="J977" s="244"/>
      <c r="K977" s="244"/>
      <c r="L977" s="244">
        <v>0.155</v>
      </c>
      <c r="M977" s="244"/>
      <c r="N977" s="244"/>
      <c r="O977" s="244"/>
      <c r="P977" s="244"/>
      <c r="Q977" s="245" t="s">
        <v>1258</v>
      </c>
    </row>
    <row r="978" spans="1:17" ht="47.25" x14ac:dyDescent="0.25">
      <c r="A978" s="243">
        <v>77</v>
      </c>
      <c r="B978" s="243">
        <v>2</v>
      </c>
      <c r="C978" s="243" t="s">
        <v>704</v>
      </c>
      <c r="D978" s="243" t="s">
        <v>1259</v>
      </c>
      <c r="E978" s="243" t="s">
        <v>1142</v>
      </c>
      <c r="F978" s="243">
        <v>5</v>
      </c>
      <c r="G978" s="244"/>
      <c r="H978" s="244"/>
      <c r="I978" s="244"/>
      <c r="J978" s="244"/>
      <c r="K978" s="244"/>
      <c r="L978" s="244">
        <v>0.04</v>
      </c>
      <c r="M978" s="244"/>
      <c r="N978" s="244"/>
      <c r="O978" s="244"/>
      <c r="P978" s="244"/>
      <c r="Q978" s="245" t="s">
        <v>1260</v>
      </c>
    </row>
    <row r="979" spans="1:17" ht="31.5" x14ac:dyDescent="0.25">
      <c r="A979" s="243">
        <v>78</v>
      </c>
      <c r="B979" s="243">
        <v>2</v>
      </c>
      <c r="C979" s="243" t="s">
        <v>704</v>
      </c>
      <c r="D979" s="243" t="s">
        <v>1261</v>
      </c>
      <c r="E979" s="243" t="s">
        <v>1142</v>
      </c>
      <c r="F979" s="243">
        <v>5</v>
      </c>
      <c r="G979" s="244"/>
      <c r="H979" s="244"/>
      <c r="I979" s="244"/>
      <c r="J979" s="244"/>
      <c r="K979" s="244"/>
      <c r="L979" s="244">
        <v>0.20899999999999999</v>
      </c>
      <c r="M979" s="244"/>
      <c r="N979" s="244"/>
      <c r="O979" s="244"/>
      <c r="P979" s="244"/>
      <c r="Q979" s="245" t="s">
        <v>1262</v>
      </c>
    </row>
    <row r="980" spans="1:17" ht="157.5" x14ac:dyDescent="0.25">
      <c r="A980" s="243">
        <v>79</v>
      </c>
      <c r="B980" s="243">
        <v>2</v>
      </c>
      <c r="C980" s="243" t="s">
        <v>473</v>
      </c>
      <c r="D980" s="243" t="s">
        <v>1263</v>
      </c>
      <c r="E980" s="243" t="s">
        <v>1142</v>
      </c>
      <c r="F980" s="243">
        <v>20</v>
      </c>
      <c r="G980" s="244"/>
      <c r="H980" s="244"/>
      <c r="I980" s="244"/>
      <c r="J980" s="244"/>
      <c r="K980" s="244"/>
      <c r="L980" s="244">
        <v>0.55400000000000005</v>
      </c>
      <c r="M980" s="244"/>
      <c r="N980" s="244"/>
      <c r="O980" s="244"/>
      <c r="P980" s="244"/>
      <c r="Q980" s="245" t="s">
        <v>1264</v>
      </c>
    </row>
    <row r="981" spans="1:17" x14ac:dyDescent="0.25">
      <c r="A981" s="243">
        <v>80</v>
      </c>
      <c r="B981" s="243">
        <v>2</v>
      </c>
      <c r="C981" s="243" t="s">
        <v>473</v>
      </c>
      <c r="D981" s="243" t="s">
        <v>1265</v>
      </c>
      <c r="E981" s="243" t="s">
        <v>1142</v>
      </c>
      <c r="F981" s="243">
        <v>20</v>
      </c>
      <c r="G981" s="244"/>
      <c r="H981" s="244"/>
      <c r="I981" s="244"/>
      <c r="J981" s="244"/>
      <c r="K981" s="244"/>
      <c r="L981" s="244">
        <v>5.6000000000000001E-2</v>
      </c>
      <c r="M981" s="244"/>
      <c r="N981" s="244"/>
      <c r="O981" s="244"/>
      <c r="P981" s="244"/>
      <c r="Q981" s="245" t="s">
        <v>1266</v>
      </c>
    </row>
    <row r="982" spans="1:17" ht="47.25" x14ac:dyDescent="0.25">
      <c r="A982" s="243">
        <v>81</v>
      </c>
      <c r="B982" s="243">
        <v>2</v>
      </c>
      <c r="C982" s="243" t="s">
        <v>718</v>
      </c>
      <c r="D982" s="243" t="s">
        <v>1267</v>
      </c>
      <c r="E982" s="243" t="s">
        <v>1114</v>
      </c>
      <c r="F982" s="243">
        <v>20</v>
      </c>
      <c r="G982" s="244">
        <v>4.3999999999999997E-2</v>
      </c>
      <c r="H982" s="244"/>
      <c r="I982" s="244"/>
      <c r="J982" s="244"/>
      <c r="K982" s="244"/>
      <c r="L982" s="244"/>
      <c r="M982" s="244"/>
      <c r="N982" s="244"/>
      <c r="O982" s="244"/>
      <c r="P982" s="244"/>
      <c r="Q982" s="245" t="s">
        <v>1268</v>
      </c>
    </row>
    <row r="983" spans="1:17" ht="31.5" x14ac:dyDescent="0.25">
      <c r="A983" s="243">
        <v>82</v>
      </c>
      <c r="B983" s="243">
        <v>2</v>
      </c>
      <c r="C983" s="243" t="s">
        <v>718</v>
      </c>
      <c r="D983" s="243" t="s">
        <v>1269</v>
      </c>
      <c r="E983" s="243" t="s">
        <v>1114</v>
      </c>
      <c r="F983" s="243">
        <v>20</v>
      </c>
      <c r="G983" s="244">
        <v>5.1999999999999998E-2</v>
      </c>
      <c r="H983" s="244"/>
      <c r="I983" s="244"/>
      <c r="J983" s="244"/>
      <c r="K983" s="244"/>
      <c r="L983" s="244"/>
      <c r="M983" s="244"/>
      <c r="N983" s="244"/>
      <c r="O983" s="244"/>
      <c r="P983" s="244"/>
      <c r="Q983" s="245" t="s">
        <v>1270</v>
      </c>
    </row>
    <row r="984" spans="1:17" ht="63" x14ac:dyDescent="0.25">
      <c r="A984" s="243">
        <v>83</v>
      </c>
      <c r="B984" s="243">
        <v>2</v>
      </c>
      <c r="C984" s="243" t="s">
        <v>718</v>
      </c>
      <c r="D984" s="243" t="s">
        <v>1271</v>
      </c>
      <c r="E984" s="243" t="s">
        <v>1114</v>
      </c>
      <c r="F984" s="243">
        <v>20</v>
      </c>
      <c r="G984" s="244">
        <v>0.17199999999999999</v>
      </c>
      <c r="H984" s="244"/>
      <c r="I984" s="244"/>
      <c r="J984" s="244"/>
      <c r="K984" s="244"/>
      <c r="L984" s="244"/>
      <c r="M984" s="244"/>
      <c r="N984" s="244"/>
      <c r="O984" s="244"/>
      <c r="P984" s="244"/>
      <c r="Q984" s="245" t="s">
        <v>1272</v>
      </c>
    </row>
    <row r="985" spans="1:17" x14ac:dyDescent="0.25">
      <c r="A985" s="243">
        <v>84</v>
      </c>
      <c r="B985" s="243">
        <v>2</v>
      </c>
      <c r="C985" s="243" t="s">
        <v>636</v>
      </c>
      <c r="D985" s="243" t="s">
        <v>1273</v>
      </c>
      <c r="E985" s="243" t="s">
        <v>1142</v>
      </c>
      <c r="F985" s="243">
        <v>5</v>
      </c>
      <c r="G985" s="244"/>
      <c r="H985" s="244"/>
      <c r="I985" s="244"/>
      <c r="J985" s="244">
        <v>0</v>
      </c>
      <c r="K985" s="244"/>
      <c r="L985" s="244"/>
      <c r="M985" s="244"/>
      <c r="N985" s="244"/>
      <c r="O985" s="244"/>
      <c r="P985" s="244"/>
      <c r="Q985" s="245" t="s">
        <v>1274</v>
      </c>
    </row>
    <row r="986" spans="1:17" x14ac:dyDescent="0.25">
      <c r="A986" s="243">
        <v>85</v>
      </c>
      <c r="B986" s="243">
        <v>2</v>
      </c>
      <c r="C986" s="243" t="s">
        <v>636</v>
      </c>
      <c r="D986" s="243" t="s">
        <v>1275</v>
      </c>
      <c r="E986" s="243" t="s">
        <v>1142</v>
      </c>
      <c r="F986" s="243">
        <v>5</v>
      </c>
      <c r="G986" s="244"/>
      <c r="H986" s="244"/>
      <c r="I986" s="244"/>
      <c r="J986" s="244">
        <v>3.2000000000000001E-2</v>
      </c>
      <c r="K986" s="244"/>
      <c r="L986" s="244"/>
      <c r="M986" s="244"/>
      <c r="N986" s="244"/>
      <c r="O986" s="244"/>
      <c r="P986" s="244"/>
      <c r="Q986" s="245" t="s">
        <v>1164</v>
      </c>
    </row>
    <row r="987" spans="1:17" x14ac:dyDescent="0.25">
      <c r="A987" s="243">
        <v>86</v>
      </c>
      <c r="B987" s="243">
        <v>2</v>
      </c>
      <c r="C987" s="243" t="s">
        <v>636</v>
      </c>
      <c r="D987" s="243" t="s">
        <v>1276</v>
      </c>
      <c r="E987" s="243" t="s">
        <v>1142</v>
      </c>
      <c r="F987" s="243">
        <v>5</v>
      </c>
      <c r="G987" s="244"/>
      <c r="H987" s="244"/>
      <c r="I987" s="244"/>
      <c r="J987" s="244">
        <v>7.3999999999999996E-2</v>
      </c>
      <c r="K987" s="244"/>
      <c r="L987" s="244"/>
      <c r="M987" s="244"/>
      <c r="N987" s="244"/>
      <c r="O987" s="244"/>
      <c r="P987" s="244"/>
      <c r="Q987" s="245" t="s">
        <v>1277</v>
      </c>
    </row>
    <row r="988" spans="1:17" ht="94.5" x14ac:dyDescent="0.25">
      <c r="A988" s="243">
        <v>87</v>
      </c>
      <c r="B988" s="243">
        <v>2</v>
      </c>
      <c r="C988" s="243" t="s">
        <v>636</v>
      </c>
      <c r="D988" s="243" t="s">
        <v>1278</v>
      </c>
      <c r="E988" s="243" t="s">
        <v>1174</v>
      </c>
      <c r="F988" s="243">
        <v>60</v>
      </c>
      <c r="G988" s="244"/>
      <c r="H988" s="244"/>
      <c r="I988" s="244"/>
      <c r="J988" s="244">
        <v>0.495</v>
      </c>
      <c r="K988" s="244"/>
      <c r="L988" s="244"/>
      <c r="M988" s="244"/>
      <c r="N988" s="244"/>
      <c r="O988" s="244"/>
      <c r="P988" s="244"/>
      <c r="Q988" s="245" t="s">
        <v>1279</v>
      </c>
    </row>
    <row r="989" spans="1:17" ht="63" x14ac:dyDescent="0.25">
      <c r="A989" s="243">
        <v>88</v>
      </c>
      <c r="B989" s="243">
        <v>2</v>
      </c>
      <c r="C989" s="243" t="s">
        <v>636</v>
      </c>
      <c r="D989" s="243" t="s">
        <v>1280</v>
      </c>
      <c r="E989" s="243" t="s">
        <v>1142</v>
      </c>
      <c r="F989" s="243">
        <v>5</v>
      </c>
      <c r="G989" s="244"/>
      <c r="H989" s="244"/>
      <c r="I989" s="244"/>
      <c r="J989" s="244">
        <v>0.30199999999999999</v>
      </c>
      <c r="K989" s="244"/>
      <c r="L989" s="244"/>
      <c r="M989" s="244"/>
      <c r="N989" s="244"/>
      <c r="O989" s="244"/>
      <c r="P989" s="244"/>
      <c r="Q989" s="245" t="s">
        <v>1281</v>
      </c>
    </row>
    <row r="990" spans="1:17" x14ac:dyDescent="0.25">
      <c r="A990" s="243">
        <v>89</v>
      </c>
      <c r="B990" s="243">
        <v>2</v>
      </c>
      <c r="C990" s="243" t="s">
        <v>636</v>
      </c>
      <c r="D990" s="243" t="s">
        <v>1282</v>
      </c>
      <c r="E990" s="243" t="s">
        <v>1142</v>
      </c>
      <c r="F990" s="243">
        <v>5</v>
      </c>
      <c r="G990" s="244"/>
      <c r="H990" s="244"/>
      <c r="I990" s="244"/>
      <c r="J990" s="244">
        <v>6.0999999999999999E-2</v>
      </c>
      <c r="K990" s="244"/>
      <c r="L990" s="244"/>
      <c r="M990" s="244"/>
      <c r="N990" s="244"/>
      <c r="O990" s="244"/>
      <c r="P990" s="244"/>
      <c r="Q990" s="245" t="s">
        <v>1283</v>
      </c>
    </row>
    <row r="991" spans="1:17" x14ac:dyDescent="0.25">
      <c r="A991" s="243">
        <v>90</v>
      </c>
      <c r="B991" s="243">
        <v>2</v>
      </c>
      <c r="C991" s="243" t="s">
        <v>474</v>
      </c>
      <c r="D991" s="243" t="s">
        <v>1284</v>
      </c>
      <c r="E991" s="243" t="s">
        <v>1142</v>
      </c>
      <c r="F991" s="243">
        <v>20</v>
      </c>
      <c r="G991" s="244"/>
      <c r="H991" s="244">
        <v>9.1999999999999998E-2</v>
      </c>
      <c r="I991" s="244"/>
      <c r="J991" s="244"/>
      <c r="K991" s="244"/>
      <c r="L991" s="244"/>
      <c r="M991" s="244"/>
      <c r="N991" s="244"/>
      <c r="O991" s="244"/>
      <c r="P991" s="244"/>
      <c r="Q991" s="245" t="s">
        <v>1266</v>
      </c>
    </row>
    <row r="992" spans="1:17" ht="173.25" x14ac:dyDescent="0.25">
      <c r="A992" s="243">
        <v>91</v>
      </c>
      <c r="B992" s="243">
        <v>2</v>
      </c>
      <c r="C992" s="243" t="s">
        <v>157</v>
      </c>
      <c r="D992" s="243" t="s">
        <v>1285</v>
      </c>
      <c r="E992" s="243" t="s">
        <v>1142</v>
      </c>
      <c r="F992" s="243">
        <v>5</v>
      </c>
      <c r="G992" s="244"/>
      <c r="H992" s="244"/>
      <c r="I992" s="244"/>
      <c r="J992" s="244"/>
      <c r="K992" s="244"/>
      <c r="L992" s="244">
        <v>0.69199999999999995</v>
      </c>
      <c r="M992" s="244"/>
      <c r="N992" s="244"/>
      <c r="O992" s="244"/>
      <c r="P992" s="244"/>
      <c r="Q992" s="245" t="s">
        <v>1286</v>
      </c>
    </row>
    <row r="993" spans="1:17" ht="63" x14ac:dyDescent="0.25">
      <c r="A993" s="243">
        <v>92</v>
      </c>
      <c r="B993" s="243">
        <v>2</v>
      </c>
      <c r="C993" s="243" t="s">
        <v>157</v>
      </c>
      <c r="D993" s="243" t="s">
        <v>1287</v>
      </c>
      <c r="E993" s="243" t="s">
        <v>1142</v>
      </c>
      <c r="F993" s="243">
        <v>5</v>
      </c>
      <c r="G993" s="244"/>
      <c r="H993" s="244"/>
      <c r="I993" s="244"/>
      <c r="J993" s="244"/>
      <c r="K993" s="244"/>
      <c r="L993" s="244">
        <v>0.21099999999999999</v>
      </c>
      <c r="M993" s="244"/>
      <c r="N993" s="244"/>
      <c r="O993" s="244"/>
      <c r="P993" s="244"/>
      <c r="Q993" s="245" t="s">
        <v>1288</v>
      </c>
    </row>
    <row r="994" spans="1:17" x14ac:dyDescent="0.25">
      <c r="A994" s="243">
        <v>93</v>
      </c>
      <c r="B994" s="243">
        <v>2</v>
      </c>
      <c r="C994" s="243" t="s">
        <v>157</v>
      </c>
      <c r="D994" s="243" t="s">
        <v>1289</v>
      </c>
      <c r="E994" s="243" t="s">
        <v>1142</v>
      </c>
      <c r="F994" s="243">
        <v>5</v>
      </c>
      <c r="G994" s="244"/>
      <c r="H994" s="244"/>
      <c r="I994" s="244"/>
      <c r="J994" s="244"/>
      <c r="K994" s="244"/>
      <c r="L994" s="244">
        <v>0</v>
      </c>
      <c r="M994" s="244"/>
      <c r="N994" s="244"/>
      <c r="O994" s="244"/>
      <c r="P994" s="244"/>
      <c r="Q994" s="245" t="s">
        <v>1290</v>
      </c>
    </row>
    <row r="995" spans="1:17" x14ac:dyDescent="0.25">
      <c r="A995" s="243">
        <v>94</v>
      </c>
      <c r="B995" s="243">
        <v>2</v>
      </c>
      <c r="C995" s="243" t="s">
        <v>157</v>
      </c>
      <c r="D995" s="243" t="s">
        <v>1291</v>
      </c>
      <c r="E995" s="243" t="s">
        <v>1142</v>
      </c>
      <c r="F995" s="243">
        <v>5</v>
      </c>
      <c r="G995" s="244"/>
      <c r="H995" s="244"/>
      <c r="I995" s="244"/>
      <c r="J995" s="244"/>
      <c r="K995" s="244"/>
      <c r="L995" s="244">
        <v>0.16200000000000001</v>
      </c>
      <c r="M995" s="244"/>
      <c r="N995" s="244"/>
      <c r="O995" s="244"/>
      <c r="P995" s="244"/>
      <c r="Q995" s="245" t="s">
        <v>1210</v>
      </c>
    </row>
    <row r="996" spans="1:17" ht="78.75" x14ac:dyDescent="0.25">
      <c r="A996" s="243">
        <v>95</v>
      </c>
      <c r="B996" s="243">
        <v>2</v>
      </c>
      <c r="C996" s="243" t="s">
        <v>157</v>
      </c>
      <c r="D996" s="243" t="s">
        <v>1292</v>
      </c>
      <c r="E996" s="243" t="s">
        <v>1142</v>
      </c>
      <c r="F996" s="243">
        <v>5</v>
      </c>
      <c r="G996" s="244"/>
      <c r="H996" s="244"/>
      <c r="I996" s="244"/>
      <c r="J996" s="244"/>
      <c r="K996" s="244"/>
      <c r="L996" s="244">
        <v>0.65700000000000003</v>
      </c>
      <c r="M996" s="244"/>
      <c r="N996" s="244"/>
      <c r="O996" s="244"/>
      <c r="P996" s="244"/>
      <c r="Q996" s="245" t="s">
        <v>1293</v>
      </c>
    </row>
    <row r="997" spans="1:17" ht="157.5" x14ac:dyDescent="0.25">
      <c r="A997" s="243">
        <v>96</v>
      </c>
      <c r="B997" s="243">
        <v>2</v>
      </c>
      <c r="C997" s="243" t="s">
        <v>157</v>
      </c>
      <c r="D997" s="243" t="s">
        <v>1294</v>
      </c>
      <c r="E997" s="243" t="s">
        <v>1142</v>
      </c>
      <c r="F997" s="243">
        <v>5</v>
      </c>
      <c r="G997" s="244"/>
      <c r="H997" s="244"/>
      <c r="I997" s="244"/>
      <c r="J997" s="244"/>
      <c r="K997" s="244"/>
      <c r="L997" s="244">
        <v>0.371</v>
      </c>
      <c r="M997" s="244"/>
      <c r="N997" s="244"/>
      <c r="O997" s="244"/>
      <c r="P997" s="244"/>
      <c r="Q997" s="245" t="s">
        <v>1295</v>
      </c>
    </row>
    <row r="998" spans="1:17" x14ac:dyDescent="0.25">
      <c r="A998" s="243">
        <v>97</v>
      </c>
      <c r="B998" s="243">
        <v>2</v>
      </c>
      <c r="C998" s="243" t="s">
        <v>157</v>
      </c>
      <c r="D998" s="243" t="s">
        <v>1296</v>
      </c>
      <c r="E998" s="243" t="s">
        <v>1142</v>
      </c>
      <c r="F998" s="243">
        <v>5</v>
      </c>
      <c r="G998" s="244"/>
      <c r="H998" s="244"/>
      <c r="I998" s="244"/>
      <c r="J998" s="244"/>
      <c r="K998" s="244"/>
      <c r="L998" s="244">
        <v>0.184</v>
      </c>
      <c r="M998" s="244"/>
      <c r="N998" s="244"/>
      <c r="O998" s="244"/>
      <c r="P998" s="244"/>
      <c r="Q998" s="245" t="s">
        <v>1158</v>
      </c>
    </row>
    <row r="999" spans="1:17" x14ac:dyDescent="0.25">
      <c r="A999" s="243">
        <v>98</v>
      </c>
      <c r="B999" s="243">
        <v>2</v>
      </c>
      <c r="C999" s="243" t="s">
        <v>157</v>
      </c>
      <c r="D999" s="243" t="s">
        <v>1297</v>
      </c>
      <c r="E999" s="243" t="s">
        <v>1142</v>
      </c>
      <c r="F999" s="243">
        <v>5</v>
      </c>
      <c r="G999" s="244"/>
      <c r="H999" s="244"/>
      <c r="I999" s="244"/>
      <c r="J999" s="244"/>
      <c r="K999" s="244"/>
      <c r="L999" s="244">
        <v>0.55200000000000005</v>
      </c>
      <c r="M999" s="244"/>
      <c r="N999" s="244"/>
      <c r="O999" s="244"/>
      <c r="P999" s="244"/>
      <c r="Q999" s="245" t="s">
        <v>1298</v>
      </c>
    </row>
    <row r="1000" spans="1:17" x14ac:dyDescent="0.25">
      <c r="A1000" s="243">
        <v>99</v>
      </c>
      <c r="B1000" s="243">
        <v>2</v>
      </c>
      <c r="C1000" s="243" t="s">
        <v>157</v>
      </c>
      <c r="D1000" s="243" t="s">
        <v>1299</v>
      </c>
      <c r="E1000" s="243" t="s">
        <v>1142</v>
      </c>
      <c r="F1000" s="243">
        <v>5</v>
      </c>
      <c r="G1000" s="244"/>
      <c r="H1000" s="244"/>
      <c r="I1000" s="244"/>
      <c r="J1000" s="244"/>
      <c r="K1000" s="244"/>
      <c r="L1000" s="244">
        <v>0.124</v>
      </c>
      <c r="M1000" s="244"/>
      <c r="N1000" s="244"/>
      <c r="O1000" s="244"/>
      <c r="P1000" s="244"/>
      <c r="Q1000" s="245" t="s">
        <v>1210</v>
      </c>
    </row>
    <row r="1001" spans="1:17" ht="141.75" x14ac:dyDescent="0.25">
      <c r="A1001" s="243">
        <v>100</v>
      </c>
      <c r="B1001" s="243">
        <v>2</v>
      </c>
      <c r="C1001" s="243" t="s">
        <v>157</v>
      </c>
      <c r="D1001" s="243" t="s">
        <v>1300</v>
      </c>
      <c r="E1001" s="243" t="s">
        <v>1142</v>
      </c>
      <c r="F1001" s="243">
        <v>5</v>
      </c>
      <c r="G1001" s="244"/>
      <c r="H1001" s="244"/>
      <c r="I1001" s="244"/>
      <c r="J1001" s="244"/>
      <c r="K1001" s="244"/>
      <c r="L1001" s="244">
        <v>0</v>
      </c>
      <c r="M1001" s="244"/>
      <c r="N1001" s="244"/>
      <c r="O1001" s="244"/>
      <c r="P1001" s="244"/>
      <c r="Q1001" s="245" t="s">
        <v>1301</v>
      </c>
    </row>
    <row r="1002" spans="1:17" ht="126" x14ac:dyDescent="0.25">
      <c r="A1002" s="243">
        <v>101</v>
      </c>
      <c r="B1002" s="243">
        <v>2</v>
      </c>
      <c r="C1002" s="243" t="s">
        <v>157</v>
      </c>
      <c r="D1002" s="243" t="s">
        <v>1302</v>
      </c>
      <c r="E1002" s="243" t="s">
        <v>1142</v>
      </c>
      <c r="F1002" s="243">
        <v>5</v>
      </c>
      <c r="G1002" s="244"/>
      <c r="H1002" s="244"/>
      <c r="I1002" s="244"/>
      <c r="J1002" s="244"/>
      <c r="K1002" s="244"/>
      <c r="L1002" s="244">
        <v>0.63400000000000001</v>
      </c>
      <c r="M1002" s="244"/>
      <c r="N1002" s="244"/>
      <c r="O1002" s="244"/>
      <c r="P1002" s="244"/>
      <c r="Q1002" s="245" t="s">
        <v>1303</v>
      </c>
    </row>
    <row r="1003" spans="1:17" x14ac:dyDescent="0.25">
      <c r="A1003" s="243">
        <v>102</v>
      </c>
      <c r="B1003" s="243">
        <v>2</v>
      </c>
      <c r="C1003" s="243" t="s">
        <v>157</v>
      </c>
      <c r="D1003" s="243" t="s">
        <v>1304</v>
      </c>
      <c r="E1003" s="243" t="s">
        <v>1142</v>
      </c>
      <c r="F1003" s="243">
        <v>5</v>
      </c>
      <c r="G1003" s="244"/>
      <c r="H1003" s="244"/>
      <c r="I1003" s="244"/>
      <c r="J1003" s="244"/>
      <c r="K1003" s="244"/>
      <c r="L1003" s="244">
        <v>6.0000000000000001E-3</v>
      </c>
      <c r="M1003" s="244"/>
      <c r="N1003" s="244"/>
      <c r="O1003" s="244"/>
      <c r="P1003" s="244"/>
      <c r="Q1003" s="245" t="s">
        <v>1305</v>
      </c>
    </row>
    <row r="1004" spans="1:17" x14ac:dyDescent="0.25">
      <c r="A1004" s="243">
        <v>103</v>
      </c>
      <c r="B1004" s="243">
        <v>2</v>
      </c>
      <c r="C1004" s="243" t="s">
        <v>98</v>
      </c>
      <c r="D1004" s="243" t="s">
        <v>1306</v>
      </c>
      <c r="E1004" s="243" t="s">
        <v>1142</v>
      </c>
      <c r="F1004" s="243">
        <v>5</v>
      </c>
      <c r="G1004" s="244">
        <v>0.24299999999999999</v>
      </c>
      <c r="H1004" s="244"/>
      <c r="I1004" s="244"/>
      <c r="J1004" s="244"/>
      <c r="K1004" s="244"/>
      <c r="L1004" s="244"/>
      <c r="M1004" s="244"/>
      <c r="N1004" s="244"/>
      <c r="O1004" s="244"/>
      <c r="P1004" s="244"/>
      <c r="Q1004" s="245" t="s">
        <v>1307</v>
      </c>
    </row>
    <row r="1005" spans="1:17" ht="31.5" x14ac:dyDescent="0.25">
      <c r="A1005" s="243">
        <v>104</v>
      </c>
      <c r="B1005" s="243">
        <v>2</v>
      </c>
      <c r="C1005" s="243" t="s">
        <v>98</v>
      </c>
      <c r="D1005" s="243" t="s">
        <v>1308</v>
      </c>
      <c r="E1005" s="243" t="s">
        <v>1142</v>
      </c>
      <c r="F1005" s="243">
        <v>5</v>
      </c>
      <c r="G1005" s="244">
        <v>6.7000000000000004E-2</v>
      </c>
      <c r="H1005" s="244"/>
      <c r="I1005" s="244"/>
      <c r="J1005" s="244"/>
      <c r="K1005" s="244"/>
      <c r="L1005" s="244"/>
      <c r="M1005" s="244"/>
      <c r="N1005" s="244"/>
      <c r="O1005" s="244"/>
      <c r="P1005" s="244"/>
      <c r="Q1005" s="245" t="s">
        <v>1309</v>
      </c>
    </row>
    <row r="1006" spans="1:17" x14ac:dyDescent="0.25">
      <c r="A1006" s="243">
        <v>105</v>
      </c>
      <c r="B1006" s="243">
        <v>2</v>
      </c>
      <c r="C1006" s="243" t="s">
        <v>751</v>
      </c>
      <c r="D1006" s="243" t="s">
        <v>1310</v>
      </c>
      <c r="E1006" s="243" t="s">
        <v>1142</v>
      </c>
      <c r="F1006" s="243">
        <v>5</v>
      </c>
      <c r="G1006" s="244"/>
      <c r="H1006" s="244">
        <v>0.107</v>
      </c>
      <c r="I1006" s="244"/>
      <c r="J1006" s="244"/>
      <c r="K1006" s="244"/>
      <c r="L1006" s="244"/>
      <c r="M1006" s="244"/>
      <c r="N1006" s="244"/>
      <c r="O1006" s="244"/>
      <c r="P1006" s="244"/>
      <c r="Q1006" s="245" t="s">
        <v>1311</v>
      </c>
    </row>
    <row r="1007" spans="1:17" ht="31.5" x14ac:dyDescent="0.25">
      <c r="A1007" s="243">
        <v>106</v>
      </c>
      <c r="B1007" s="243">
        <v>2</v>
      </c>
      <c r="C1007" s="243" t="s">
        <v>751</v>
      </c>
      <c r="D1007" s="243" t="s">
        <v>1312</v>
      </c>
      <c r="E1007" s="243" t="s">
        <v>1142</v>
      </c>
      <c r="F1007" s="243">
        <v>5</v>
      </c>
      <c r="G1007" s="244"/>
      <c r="H1007" s="244">
        <v>4.3999999999999997E-2</v>
      </c>
      <c r="I1007" s="244"/>
      <c r="J1007" s="244"/>
      <c r="K1007" s="244"/>
      <c r="L1007" s="244"/>
      <c r="M1007" s="244"/>
      <c r="N1007" s="244"/>
      <c r="O1007" s="244"/>
      <c r="P1007" s="244"/>
      <c r="Q1007" s="245" t="s">
        <v>1313</v>
      </c>
    </row>
    <row r="1008" spans="1:17" x14ac:dyDescent="0.25">
      <c r="A1008" s="243">
        <v>107</v>
      </c>
      <c r="B1008" s="243">
        <v>2</v>
      </c>
      <c r="C1008" s="243" t="s">
        <v>751</v>
      </c>
      <c r="D1008" s="243" t="s">
        <v>1314</v>
      </c>
      <c r="E1008" s="243" t="s">
        <v>1142</v>
      </c>
      <c r="F1008" s="243">
        <v>5</v>
      </c>
      <c r="G1008" s="244"/>
      <c r="H1008" s="244">
        <v>5.2999999999999999E-2</v>
      </c>
      <c r="I1008" s="244"/>
      <c r="J1008" s="244"/>
      <c r="K1008" s="244"/>
      <c r="L1008" s="244"/>
      <c r="M1008" s="244"/>
      <c r="N1008" s="244"/>
      <c r="O1008" s="244"/>
      <c r="P1008" s="244"/>
      <c r="Q1008" s="245" t="s">
        <v>1315</v>
      </c>
    </row>
    <row r="1009" spans="1:17" x14ac:dyDescent="0.25">
      <c r="A1009" s="243">
        <v>108</v>
      </c>
      <c r="B1009" s="243">
        <v>2</v>
      </c>
      <c r="C1009" s="243" t="s">
        <v>757</v>
      </c>
      <c r="D1009" s="243" t="s">
        <v>1316</v>
      </c>
      <c r="E1009" s="243" t="s">
        <v>1142</v>
      </c>
      <c r="F1009" s="243">
        <v>5</v>
      </c>
      <c r="G1009" s="244">
        <v>0</v>
      </c>
      <c r="H1009" s="244"/>
      <c r="I1009" s="244"/>
      <c r="J1009" s="244"/>
      <c r="K1009" s="244"/>
      <c r="L1009" s="244"/>
      <c r="M1009" s="244"/>
      <c r="N1009" s="244"/>
      <c r="O1009" s="244"/>
      <c r="P1009" s="244"/>
      <c r="Q1009" s="245" t="s">
        <v>1317</v>
      </c>
    </row>
    <row r="1010" spans="1:17" x14ac:dyDescent="0.25">
      <c r="A1010" s="243">
        <v>109</v>
      </c>
      <c r="B1010" s="243">
        <v>2</v>
      </c>
      <c r="C1010" s="243" t="s">
        <v>757</v>
      </c>
      <c r="D1010" s="243" t="s">
        <v>1318</v>
      </c>
      <c r="E1010" s="243" t="s">
        <v>1142</v>
      </c>
      <c r="F1010" s="243">
        <v>5</v>
      </c>
      <c r="G1010" s="244">
        <v>7.0999999999999994E-2</v>
      </c>
      <c r="H1010" s="244"/>
      <c r="I1010" s="244"/>
      <c r="J1010" s="244"/>
      <c r="K1010" s="244"/>
      <c r="L1010" s="244"/>
      <c r="M1010" s="244"/>
      <c r="N1010" s="244"/>
      <c r="O1010" s="244"/>
      <c r="P1010" s="244"/>
      <c r="Q1010" s="245" t="s">
        <v>1210</v>
      </c>
    </row>
    <row r="1011" spans="1:17" ht="31.5" x14ac:dyDescent="0.25">
      <c r="A1011" s="243">
        <v>110</v>
      </c>
      <c r="B1011" s="243">
        <v>2</v>
      </c>
      <c r="C1011" s="243" t="s">
        <v>757</v>
      </c>
      <c r="D1011" s="243" t="s">
        <v>1319</v>
      </c>
      <c r="E1011" s="243" t="s">
        <v>1142</v>
      </c>
      <c r="F1011" s="243">
        <v>5</v>
      </c>
      <c r="G1011" s="244">
        <v>0.22</v>
      </c>
      <c r="H1011" s="244"/>
      <c r="I1011" s="244"/>
      <c r="J1011" s="244"/>
      <c r="K1011" s="244"/>
      <c r="L1011" s="244"/>
      <c r="M1011" s="244"/>
      <c r="N1011" s="244"/>
      <c r="O1011" s="244"/>
      <c r="P1011" s="244"/>
      <c r="Q1011" s="245" t="s">
        <v>1320</v>
      </c>
    </row>
    <row r="1012" spans="1:17" x14ac:dyDescent="0.25">
      <c r="A1012" s="243">
        <v>111</v>
      </c>
      <c r="B1012" s="243">
        <v>2</v>
      </c>
      <c r="C1012" s="243" t="s">
        <v>215</v>
      </c>
      <c r="D1012" s="243" t="s">
        <v>1321</v>
      </c>
      <c r="E1012" s="243" t="s">
        <v>1142</v>
      </c>
      <c r="F1012" s="243">
        <v>20</v>
      </c>
      <c r="G1012" s="244"/>
      <c r="H1012" s="244">
        <v>0.1</v>
      </c>
      <c r="I1012" s="244"/>
      <c r="J1012" s="244"/>
      <c r="K1012" s="244"/>
      <c r="L1012" s="244"/>
      <c r="M1012" s="244"/>
      <c r="N1012" s="244"/>
      <c r="O1012" s="244"/>
      <c r="P1012" s="244"/>
      <c r="Q1012" s="245" t="s">
        <v>1322</v>
      </c>
    </row>
    <row r="1013" spans="1:17" x14ac:dyDescent="0.25">
      <c r="A1013" s="243">
        <v>112</v>
      </c>
      <c r="B1013" s="243">
        <v>2</v>
      </c>
      <c r="C1013" s="243" t="s">
        <v>215</v>
      </c>
      <c r="D1013" s="243" t="s">
        <v>1323</v>
      </c>
      <c r="E1013" s="243" t="s">
        <v>1142</v>
      </c>
      <c r="F1013" s="243">
        <v>20</v>
      </c>
      <c r="G1013" s="244"/>
      <c r="H1013" s="244">
        <v>0</v>
      </c>
      <c r="I1013" s="244"/>
      <c r="J1013" s="244"/>
      <c r="K1013" s="244"/>
      <c r="L1013" s="244"/>
      <c r="M1013" s="244"/>
      <c r="N1013" s="244"/>
      <c r="O1013" s="244"/>
      <c r="P1013" s="244"/>
      <c r="Q1013" s="245" t="s">
        <v>1322</v>
      </c>
    </row>
    <row r="1014" spans="1:17" x14ac:dyDescent="0.25">
      <c r="A1014" s="243">
        <v>113</v>
      </c>
      <c r="B1014" s="243">
        <v>2</v>
      </c>
      <c r="C1014" s="243" t="s">
        <v>215</v>
      </c>
      <c r="D1014" s="243" t="s">
        <v>1324</v>
      </c>
      <c r="E1014" s="243" t="s">
        <v>1142</v>
      </c>
      <c r="F1014" s="243">
        <v>20</v>
      </c>
      <c r="G1014" s="244"/>
      <c r="H1014" s="244">
        <v>0</v>
      </c>
      <c r="I1014" s="244"/>
      <c r="J1014" s="244"/>
      <c r="K1014" s="244"/>
      <c r="L1014" s="244"/>
      <c r="M1014" s="244"/>
      <c r="N1014" s="244"/>
      <c r="O1014" s="244"/>
      <c r="P1014" s="244"/>
      <c r="Q1014" s="245" t="s">
        <v>1322</v>
      </c>
    </row>
    <row r="1015" spans="1:17" x14ac:dyDescent="0.25">
      <c r="A1015" s="243">
        <v>114</v>
      </c>
      <c r="B1015" s="243">
        <v>2</v>
      </c>
      <c r="C1015" s="243" t="s">
        <v>215</v>
      </c>
      <c r="D1015" s="243" t="s">
        <v>1325</v>
      </c>
      <c r="E1015" s="243" t="s">
        <v>1142</v>
      </c>
      <c r="F1015" s="243">
        <v>20</v>
      </c>
      <c r="G1015" s="244"/>
      <c r="H1015" s="244">
        <v>8.0000000000000002E-3</v>
      </c>
      <c r="I1015" s="244"/>
      <c r="J1015" s="244"/>
      <c r="K1015" s="244"/>
      <c r="L1015" s="244"/>
      <c r="M1015" s="244"/>
      <c r="N1015" s="244"/>
      <c r="O1015" s="244"/>
      <c r="P1015" s="244"/>
      <c r="Q1015" s="245" t="s">
        <v>1326</v>
      </c>
    </row>
    <row r="1016" spans="1:17" x14ac:dyDescent="0.25">
      <c r="A1016" s="243">
        <v>115</v>
      </c>
      <c r="B1016" s="243">
        <v>2</v>
      </c>
      <c r="C1016" s="243" t="s">
        <v>761</v>
      </c>
      <c r="D1016" s="243" t="s">
        <v>1327</v>
      </c>
      <c r="E1016" s="243" t="s">
        <v>1142</v>
      </c>
      <c r="F1016" s="243">
        <v>5</v>
      </c>
      <c r="G1016" s="244">
        <v>0.17699999999999999</v>
      </c>
      <c r="H1016" s="244"/>
      <c r="I1016" s="244"/>
      <c r="J1016" s="244"/>
      <c r="K1016" s="244"/>
      <c r="L1016" s="244"/>
      <c r="M1016" s="244"/>
      <c r="N1016" s="244"/>
      <c r="O1016" s="244"/>
      <c r="P1016" s="244"/>
      <c r="Q1016" s="245" t="s">
        <v>1328</v>
      </c>
    </row>
    <row r="1017" spans="1:17" x14ac:dyDescent="0.25">
      <c r="A1017" s="243">
        <v>116</v>
      </c>
      <c r="B1017" s="243">
        <v>2</v>
      </c>
      <c r="C1017" s="243" t="s">
        <v>761</v>
      </c>
      <c r="D1017" s="243" t="s">
        <v>1329</v>
      </c>
      <c r="E1017" s="243" t="s">
        <v>1142</v>
      </c>
      <c r="F1017" s="243">
        <v>5</v>
      </c>
      <c r="G1017" s="244">
        <v>2.0000000000000001E-4</v>
      </c>
      <c r="H1017" s="244"/>
      <c r="I1017" s="244"/>
      <c r="J1017" s="244"/>
      <c r="K1017" s="244"/>
      <c r="L1017" s="244"/>
      <c r="M1017" s="244"/>
      <c r="N1017" s="244"/>
      <c r="O1017" s="244"/>
      <c r="P1017" s="244"/>
      <c r="Q1017" s="245" t="s">
        <v>1305</v>
      </c>
    </row>
    <row r="1018" spans="1:17" x14ac:dyDescent="0.25">
      <c r="A1018" s="243">
        <v>117</v>
      </c>
      <c r="B1018" s="243">
        <v>2</v>
      </c>
      <c r="C1018" s="243" t="s">
        <v>761</v>
      </c>
      <c r="D1018" s="243" t="s">
        <v>1330</v>
      </c>
      <c r="E1018" s="243" t="s">
        <v>1142</v>
      </c>
      <c r="F1018" s="243">
        <v>5</v>
      </c>
      <c r="G1018" s="244">
        <v>0.05</v>
      </c>
      <c r="H1018" s="244"/>
      <c r="I1018" s="244"/>
      <c r="J1018" s="244"/>
      <c r="K1018" s="244"/>
      <c r="L1018" s="244"/>
      <c r="M1018" s="244"/>
      <c r="N1018" s="244"/>
      <c r="O1018" s="244"/>
      <c r="P1018" s="244"/>
      <c r="Q1018" s="245" t="s">
        <v>1305</v>
      </c>
    </row>
    <row r="1019" spans="1:17" ht="31.5" x14ac:dyDescent="0.25">
      <c r="A1019" s="243">
        <v>118</v>
      </c>
      <c r="B1019" s="243">
        <v>2</v>
      </c>
      <c r="C1019" s="243" t="s">
        <v>761</v>
      </c>
      <c r="D1019" s="243" t="s">
        <v>1331</v>
      </c>
      <c r="E1019" s="243" t="s">
        <v>1142</v>
      </c>
      <c r="F1019" s="243">
        <v>5</v>
      </c>
      <c r="G1019" s="244">
        <v>0.19700000000000001</v>
      </c>
      <c r="H1019" s="244"/>
      <c r="I1019" s="244"/>
      <c r="J1019" s="244"/>
      <c r="K1019" s="244"/>
      <c r="L1019" s="244"/>
      <c r="M1019" s="244"/>
      <c r="N1019" s="244"/>
      <c r="O1019" s="244"/>
      <c r="P1019" s="244"/>
      <c r="Q1019" s="245" t="s">
        <v>1332</v>
      </c>
    </row>
    <row r="1020" spans="1:17" ht="31.5" x14ac:dyDescent="0.25">
      <c r="A1020" s="243">
        <v>119</v>
      </c>
      <c r="B1020" s="243">
        <v>2</v>
      </c>
      <c r="C1020" s="243" t="s">
        <v>518</v>
      </c>
      <c r="D1020" s="243" t="s">
        <v>1333</v>
      </c>
      <c r="E1020" s="243" t="s">
        <v>1114</v>
      </c>
      <c r="F1020" s="243">
        <v>20</v>
      </c>
      <c r="G1020" s="244"/>
      <c r="H1020" s="244"/>
      <c r="I1020" s="244"/>
      <c r="J1020" s="244">
        <v>0.183</v>
      </c>
      <c r="K1020" s="244"/>
      <c r="L1020" s="244"/>
      <c r="M1020" s="244"/>
      <c r="N1020" s="244"/>
      <c r="O1020" s="244"/>
      <c r="P1020" s="244"/>
      <c r="Q1020" s="245" t="s">
        <v>1334</v>
      </c>
    </row>
    <row r="1021" spans="1:17" x14ac:dyDescent="0.25">
      <c r="A1021" s="243">
        <v>120</v>
      </c>
      <c r="B1021" s="243">
        <v>2</v>
      </c>
      <c r="C1021" s="243" t="s">
        <v>518</v>
      </c>
      <c r="D1021" s="243" t="s">
        <v>1335</v>
      </c>
      <c r="E1021" s="243" t="s">
        <v>1114</v>
      </c>
      <c r="F1021" s="243">
        <v>20</v>
      </c>
      <c r="G1021" s="244"/>
      <c r="H1021" s="244"/>
      <c r="I1021" s="244"/>
      <c r="J1021" s="244">
        <v>0.13100000000000001</v>
      </c>
      <c r="K1021" s="244"/>
      <c r="L1021" s="244"/>
      <c r="M1021" s="244"/>
      <c r="N1021" s="244"/>
      <c r="O1021" s="244"/>
      <c r="P1021" s="244"/>
      <c r="Q1021" s="245" t="s">
        <v>1210</v>
      </c>
    </row>
    <row r="1022" spans="1:17" x14ac:dyDescent="0.25">
      <c r="A1022" s="243">
        <v>121</v>
      </c>
      <c r="B1022" s="243">
        <v>2</v>
      </c>
      <c r="C1022" s="243" t="s">
        <v>518</v>
      </c>
      <c r="D1022" s="243" t="s">
        <v>1336</v>
      </c>
      <c r="E1022" s="243" t="s">
        <v>1114</v>
      </c>
      <c r="F1022" s="243">
        <v>20</v>
      </c>
      <c r="G1022" s="244"/>
      <c r="H1022" s="244"/>
      <c r="I1022" s="244"/>
      <c r="J1022" s="244">
        <v>0</v>
      </c>
      <c r="K1022" s="244"/>
      <c r="L1022" s="244"/>
      <c r="M1022" s="244"/>
      <c r="N1022" s="244"/>
      <c r="O1022" s="244"/>
      <c r="P1022" s="244"/>
      <c r="Q1022" s="245" t="s">
        <v>1210</v>
      </c>
    </row>
    <row r="1023" spans="1:17" x14ac:dyDescent="0.25">
      <c r="A1023" s="243">
        <v>122</v>
      </c>
      <c r="B1023" s="243">
        <v>2</v>
      </c>
      <c r="C1023" s="243" t="s">
        <v>518</v>
      </c>
      <c r="D1023" s="243" t="s">
        <v>1337</v>
      </c>
      <c r="E1023" s="243" t="s">
        <v>1114</v>
      </c>
      <c r="F1023" s="243">
        <v>20</v>
      </c>
      <c r="G1023" s="244"/>
      <c r="H1023" s="244"/>
      <c r="I1023" s="244"/>
      <c r="J1023" s="244">
        <v>8.9999999999999993E-3</v>
      </c>
      <c r="K1023" s="244"/>
      <c r="L1023" s="244"/>
      <c r="M1023" s="244"/>
      <c r="N1023" s="244"/>
      <c r="O1023" s="244"/>
      <c r="P1023" s="244"/>
      <c r="Q1023" s="245" t="s">
        <v>1338</v>
      </c>
    </row>
    <row r="1024" spans="1:17" ht="31.5" x14ac:dyDescent="0.25">
      <c r="A1024" s="243">
        <v>123</v>
      </c>
      <c r="B1024" s="243">
        <v>2</v>
      </c>
      <c r="C1024" s="243" t="s">
        <v>518</v>
      </c>
      <c r="D1024" s="243" t="s">
        <v>1339</v>
      </c>
      <c r="E1024" s="243" t="s">
        <v>1114</v>
      </c>
      <c r="F1024" s="243">
        <v>20</v>
      </c>
      <c r="G1024" s="244"/>
      <c r="H1024" s="244"/>
      <c r="I1024" s="244"/>
      <c r="J1024" s="244">
        <v>0.46400000000000002</v>
      </c>
      <c r="K1024" s="244"/>
      <c r="L1024" s="244"/>
      <c r="M1024" s="244"/>
      <c r="N1024" s="244"/>
      <c r="O1024" s="244"/>
      <c r="P1024" s="244"/>
      <c r="Q1024" s="245" t="s">
        <v>1340</v>
      </c>
    </row>
    <row r="1025" spans="1:17" x14ac:dyDescent="0.25">
      <c r="A1025" s="243">
        <v>124</v>
      </c>
      <c r="B1025" s="243">
        <v>2</v>
      </c>
      <c r="C1025" s="243" t="s">
        <v>139</v>
      </c>
      <c r="D1025" s="243" t="s">
        <v>1341</v>
      </c>
      <c r="E1025" s="243" t="s">
        <v>1142</v>
      </c>
      <c r="F1025" s="243">
        <v>5</v>
      </c>
      <c r="G1025" s="244"/>
      <c r="H1025" s="244"/>
      <c r="I1025" s="244"/>
      <c r="J1025" s="244"/>
      <c r="K1025" s="244"/>
      <c r="L1025" s="244">
        <v>0.13600000000000001</v>
      </c>
      <c r="M1025" s="244"/>
      <c r="N1025" s="244"/>
      <c r="O1025" s="244"/>
      <c r="P1025" s="244"/>
      <c r="Q1025" s="245" t="s">
        <v>1298</v>
      </c>
    </row>
    <row r="1026" spans="1:17" ht="47.25" x14ac:dyDescent="0.25">
      <c r="A1026" s="243">
        <v>125</v>
      </c>
      <c r="B1026" s="243">
        <v>2</v>
      </c>
      <c r="C1026" s="243" t="s">
        <v>139</v>
      </c>
      <c r="D1026" s="243" t="s">
        <v>1342</v>
      </c>
      <c r="E1026" s="243" t="s">
        <v>1142</v>
      </c>
      <c r="F1026" s="243">
        <v>5</v>
      </c>
      <c r="G1026" s="244"/>
      <c r="H1026" s="244"/>
      <c r="I1026" s="244"/>
      <c r="J1026" s="244"/>
      <c r="K1026" s="244"/>
      <c r="L1026" s="244">
        <v>0.21199999999999999</v>
      </c>
      <c r="M1026" s="244"/>
      <c r="N1026" s="244"/>
      <c r="O1026" s="244"/>
      <c r="P1026" s="244"/>
      <c r="Q1026" s="245" t="s">
        <v>1343</v>
      </c>
    </row>
    <row r="1027" spans="1:17" x14ac:dyDescent="0.25">
      <c r="A1027" s="243">
        <v>126</v>
      </c>
      <c r="B1027" s="243">
        <v>2</v>
      </c>
      <c r="C1027" s="243" t="s">
        <v>139</v>
      </c>
      <c r="D1027" s="243" t="s">
        <v>1344</v>
      </c>
      <c r="E1027" s="243" t="s">
        <v>1142</v>
      </c>
      <c r="F1027" s="243">
        <v>5</v>
      </c>
      <c r="G1027" s="244"/>
      <c r="H1027" s="244"/>
      <c r="I1027" s="244"/>
      <c r="J1027" s="244"/>
      <c r="K1027" s="244"/>
      <c r="L1027" s="244">
        <v>0.129</v>
      </c>
      <c r="M1027" s="244"/>
      <c r="N1027" s="244"/>
      <c r="O1027" s="244"/>
      <c r="P1027" s="244"/>
      <c r="Q1027" s="245" t="s">
        <v>1298</v>
      </c>
    </row>
    <row r="1028" spans="1:17" ht="157.5" x14ac:dyDescent="0.25">
      <c r="A1028" s="243">
        <v>127</v>
      </c>
      <c r="B1028" s="243">
        <v>2</v>
      </c>
      <c r="C1028" s="243" t="s">
        <v>774</v>
      </c>
      <c r="D1028" s="243" t="s">
        <v>1345</v>
      </c>
      <c r="E1028" s="243" t="s">
        <v>1142</v>
      </c>
      <c r="F1028" s="243">
        <v>5</v>
      </c>
      <c r="G1028" s="244"/>
      <c r="H1028" s="244"/>
      <c r="I1028" s="244">
        <v>0.183</v>
      </c>
      <c r="J1028" s="244"/>
      <c r="K1028" s="244"/>
      <c r="L1028" s="244"/>
      <c r="M1028" s="244"/>
      <c r="N1028" s="244"/>
      <c r="O1028" s="244"/>
      <c r="P1028" s="244"/>
      <c r="Q1028" s="245" t="s">
        <v>1346</v>
      </c>
    </row>
    <row r="1029" spans="1:17" x14ac:dyDescent="0.25">
      <c r="A1029" s="243">
        <v>128</v>
      </c>
      <c r="B1029" s="243">
        <v>2</v>
      </c>
      <c r="C1029" s="243" t="s">
        <v>774</v>
      </c>
      <c r="D1029" s="243" t="s">
        <v>1347</v>
      </c>
      <c r="E1029" s="243" t="s">
        <v>1142</v>
      </c>
      <c r="F1029" s="243">
        <v>5</v>
      </c>
      <c r="G1029" s="244"/>
      <c r="H1029" s="244"/>
      <c r="I1029" s="244">
        <v>0</v>
      </c>
      <c r="J1029" s="244"/>
      <c r="K1029" s="244"/>
      <c r="L1029" s="244"/>
      <c r="M1029" s="244"/>
      <c r="N1029" s="244"/>
      <c r="O1029" s="244"/>
      <c r="P1029" s="244"/>
      <c r="Q1029" s="245" t="s">
        <v>1164</v>
      </c>
    </row>
    <row r="1030" spans="1:17" x14ac:dyDescent="0.25">
      <c r="A1030" s="243">
        <v>129</v>
      </c>
      <c r="B1030" s="243">
        <v>2</v>
      </c>
      <c r="C1030" s="243" t="s">
        <v>774</v>
      </c>
      <c r="D1030" s="243" t="s">
        <v>1348</v>
      </c>
      <c r="E1030" s="243" t="s">
        <v>1142</v>
      </c>
      <c r="F1030" s="243">
        <v>5</v>
      </c>
      <c r="G1030" s="244"/>
      <c r="H1030" s="244"/>
      <c r="I1030" s="244">
        <v>0.86799999999999999</v>
      </c>
      <c r="J1030" s="244"/>
      <c r="K1030" s="244"/>
      <c r="L1030" s="244"/>
      <c r="M1030" s="244"/>
      <c r="N1030" s="244"/>
      <c r="O1030" s="244"/>
      <c r="P1030" s="244"/>
      <c r="Q1030" s="245" t="s">
        <v>1349</v>
      </c>
    </row>
    <row r="1031" spans="1:17" x14ac:dyDescent="0.25">
      <c r="A1031" s="243">
        <v>130</v>
      </c>
      <c r="B1031" s="243">
        <v>2</v>
      </c>
      <c r="C1031" s="243" t="s">
        <v>774</v>
      </c>
      <c r="D1031" s="243" t="s">
        <v>1350</v>
      </c>
      <c r="E1031" s="243" t="s">
        <v>1142</v>
      </c>
      <c r="F1031" s="243">
        <v>5</v>
      </c>
      <c r="G1031" s="244"/>
      <c r="H1031" s="244"/>
      <c r="I1031" s="244">
        <v>1.0999999999999999E-2</v>
      </c>
      <c r="J1031" s="244"/>
      <c r="K1031" s="244"/>
      <c r="L1031" s="244"/>
      <c r="M1031" s="244"/>
      <c r="N1031" s="244"/>
      <c r="O1031" s="244"/>
      <c r="P1031" s="244"/>
      <c r="Q1031" s="245" t="s">
        <v>1210</v>
      </c>
    </row>
    <row r="1032" spans="1:17" x14ac:dyDescent="0.25">
      <c r="A1032" s="243">
        <v>131</v>
      </c>
      <c r="B1032" s="243">
        <v>2</v>
      </c>
      <c r="C1032" s="243" t="s">
        <v>774</v>
      </c>
      <c r="D1032" s="243" t="s">
        <v>1351</v>
      </c>
      <c r="E1032" s="243" t="s">
        <v>1142</v>
      </c>
      <c r="F1032" s="243">
        <v>5</v>
      </c>
      <c r="G1032" s="244"/>
      <c r="H1032" s="244"/>
      <c r="I1032" s="244">
        <v>0.06</v>
      </c>
      <c r="J1032" s="244"/>
      <c r="K1032" s="244"/>
      <c r="L1032" s="244"/>
      <c r="M1032" s="244"/>
      <c r="N1032" s="244"/>
      <c r="O1032" s="244"/>
      <c r="P1032" s="244"/>
      <c r="Q1032" s="245" t="s">
        <v>1210</v>
      </c>
    </row>
    <row r="1033" spans="1:17" x14ac:dyDescent="0.25">
      <c r="A1033" s="243">
        <v>132</v>
      </c>
      <c r="B1033" s="243">
        <v>2</v>
      </c>
      <c r="C1033" s="243" t="s">
        <v>774</v>
      </c>
      <c r="D1033" s="243" t="s">
        <v>1352</v>
      </c>
      <c r="E1033" s="243" t="s">
        <v>1142</v>
      </c>
      <c r="F1033" s="243">
        <v>5</v>
      </c>
      <c r="G1033" s="244"/>
      <c r="H1033" s="244"/>
      <c r="I1033" s="244">
        <v>0</v>
      </c>
      <c r="J1033" s="244"/>
      <c r="K1033" s="244"/>
      <c r="L1033" s="244"/>
      <c r="M1033" s="244"/>
      <c r="N1033" s="244"/>
      <c r="O1033" s="244"/>
      <c r="P1033" s="244"/>
      <c r="Q1033" s="245" t="s">
        <v>1164</v>
      </c>
    </row>
    <row r="1034" spans="1:17" x14ac:dyDescent="0.25">
      <c r="A1034" s="243">
        <v>133</v>
      </c>
      <c r="B1034" s="243">
        <v>2</v>
      </c>
      <c r="C1034" s="243" t="s">
        <v>774</v>
      </c>
      <c r="D1034" s="243" t="s">
        <v>1353</v>
      </c>
      <c r="E1034" s="243" t="s">
        <v>1142</v>
      </c>
      <c r="F1034" s="243">
        <v>5</v>
      </c>
      <c r="G1034" s="244"/>
      <c r="H1034" s="244"/>
      <c r="I1034" s="244">
        <v>0</v>
      </c>
      <c r="J1034" s="244"/>
      <c r="K1034" s="244"/>
      <c r="L1034" s="244"/>
      <c r="M1034" s="244"/>
      <c r="N1034" s="244"/>
      <c r="O1034" s="244"/>
      <c r="P1034" s="244"/>
      <c r="Q1034" s="245" t="s">
        <v>1164</v>
      </c>
    </row>
    <row r="1035" spans="1:17" ht="47.25" x14ac:dyDescent="0.25">
      <c r="A1035" s="243">
        <v>134</v>
      </c>
      <c r="B1035" s="243">
        <v>2</v>
      </c>
      <c r="C1035" s="243" t="s">
        <v>1354</v>
      </c>
      <c r="D1035" s="243" t="s">
        <v>1355</v>
      </c>
      <c r="E1035" s="243" t="s">
        <v>1142</v>
      </c>
      <c r="F1035" s="243">
        <v>5</v>
      </c>
      <c r="G1035" s="244"/>
      <c r="H1035" s="244"/>
      <c r="I1035" s="244"/>
      <c r="J1035" s="244"/>
      <c r="K1035" s="244"/>
      <c r="L1035" s="244"/>
      <c r="M1035" s="244"/>
      <c r="N1035" s="244"/>
      <c r="O1035" s="244"/>
      <c r="P1035" s="244">
        <v>0.251</v>
      </c>
      <c r="Q1035" s="245" t="s">
        <v>1356</v>
      </c>
    </row>
    <row r="1036" spans="1:17" x14ac:dyDescent="0.25">
      <c r="A1036" s="243">
        <v>135</v>
      </c>
      <c r="B1036" s="243">
        <v>2</v>
      </c>
      <c r="C1036" s="243" t="s">
        <v>1354</v>
      </c>
      <c r="D1036" s="243" t="s">
        <v>1357</v>
      </c>
      <c r="E1036" s="243" t="s">
        <v>1174</v>
      </c>
      <c r="F1036" s="243">
        <v>60</v>
      </c>
      <c r="G1036" s="244"/>
      <c r="H1036" s="244"/>
      <c r="I1036" s="244"/>
      <c r="J1036" s="244"/>
      <c r="K1036" s="244"/>
      <c r="L1036" s="244"/>
      <c r="M1036" s="244"/>
      <c r="N1036" s="244"/>
      <c r="O1036" s="244"/>
      <c r="P1036" s="244">
        <v>0.114</v>
      </c>
      <c r="Q1036" s="245" t="s">
        <v>1358</v>
      </c>
    </row>
    <row r="1037" spans="1:17" x14ac:dyDescent="0.25">
      <c r="A1037" s="243">
        <v>136</v>
      </c>
      <c r="B1037" s="243">
        <v>2</v>
      </c>
      <c r="C1037" s="243" t="s">
        <v>1354</v>
      </c>
      <c r="D1037" s="243" t="s">
        <v>1359</v>
      </c>
      <c r="E1037" s="243" t="s">
        <v>1174</v>
      </c>
      <c r="F1037" s="243">
        <v>60</v>
      </c>
      <c r="G1037" s="244"/>
      <c r="H1037" s="244"/>
      <c r="I1037" s="244"/>
      <c r="J1037" s="244"/>
      <c r="K1037" s="244"/>
      <c r="L1037" s="244"/>
      <c r="M1037" s="244"/>
      <c r="N1037" s="244"/>
      <c r="O1037" s="244"/>
      <c r="P1037" s="244">
        <v>0.40699999999999997</v>
      </c>
      <c r="Q1037" s="245" t="s">
        <v>1210</v>
      </c>
    </row>
    <row r="1038" spans="1:17" ht="78.75" x14ac:dyDescent="0.25">
      <c r="A1038" s="243">
        <v>137</v>
      </c>
      <c r="B1038" s="243">
        <v>2</v>
      </c>
      <c r="C1038" s="243" t="s">
        <v>1354</v>
      </c>
      <c r="D1038" s="243" t="s">
        <v>1360</v>
      </c>
      <c r="E1038" s="243" t="s">
        <v>1142</v>
      </c>
      <c r="F1038" s="243">
        <v>5</v>
      </c>
      <c r="G1038" s="244"/>
      <c r="H1038" s="244"/>
      <c r="I1038" s="244"/>
      <c r="J1038" s="244"/>
      <c r="K1038" s="244"/>
      <c r="L1038" s="244"/>
      <c r="M1038" s="244"/>
      <c r="N1038" s="244"/>
      <c r="O1038" s="244"/>
      <c r="P1038" s="244">
        <v>0.83199999999999996</v>
      </c>
      <c r="Q1038" s="245" t="s">
        <v>1361</v>
      </c>
    </row>
    <row r="1039" spans="1:17" ht="31.5" x14ac:dyDescent="0.25">
      <c r="A1039" s="243">
        <v>138</v>
      </c>
      <c r="B1039" s="243">
        <v>2</v>
      </c>
      <c r="C1039" s="243" t="s">
        <v>1354</v>
      </c>
      <c r="D1039" s="243" t="s">
        <v>1362</v>
      </c>
      <c r="E1039" s="243" t="s">
        <v>1142</v>
      </c>
      <c r="F1039" s="243">
        <v>5</v>
      </c>
      <c r="G1039" s="244"/>
      <c r="H1039" s="244"/>
      <c r="I1039" s="244"/>
      <c r="J1039" s="244"/>
      <c r="K1039" s="244"/>
      <c r="L1039" s="244"/>
      <c r="M1039" s="244"/>
      <c r="N1039" s="244"/>
      <c r="O1039" s="244"/>
      <c r="P1039" s="244">
        <v>0.05</v>
      </c>
      <c r="Q1039" s="245" t="s">
        <v>1363</v>
      </c>
    </row>
    <row r="1040" spans="1:17" x14ac:dyDescent="0.25">
      <c r="A1040" s="243">
        <v>139</v>
      </c>
      <c r="B1040" s="243">
        <v>2</v>
      </c>
      <c r="C1040" s="243" t="s">
        <v>1354</v>
      </c>
      <c r="D1040" s="243" t="s">
        <v>1364</v>
      </c>
      <c r="E1040" s="243" t="s">
        <v>1142</v>
      </c>
      <c r="F1040" s="243">
        <v>5</v>
      </c>
      <c r="G1040" s="244"/>
      <c r="H1040" s="244"/>
      <c r="I1040" s="244"/>
      <c r="J1040" s="244"/>
      <c r="K1040" s="244"/>
      <c r="L1040" s="244"/>
      <c r="M1040" s="244"/>
      <c r="N1040" s="244"/>
      <c r="O1040" s="244"/>
      <c r="P1040" s="244">
        <v>0.17299999999999999</v>
      </c>
      <c r="Q1040" s="245" t="s">
        <v>1365</v>
      </c>
    </row>
    <row r="1041" spans="1:17" x14ac:dyDescent="0.25">
      <c r="A1041" s="243">
        <v>140</v>
      </c>
      <c r="B1041" s="243">
        <v>2</v>
      </c>
      <c r="C1041" s="243" t="s">
        <v>1354</v>
      </c>
      <c r="D1041" s="243" t="s">
        <v>1366</v>
      </c>
      <c r="E1041" s="243" t="s">
        <v>1142</v>
      </c>
      <c r="F1041" s="243">
        <v>5</v>
      </c>
      <c r="G1041" s="244"/>
      <c r="H1041" s="244"/>
      <c r="I1041" s="244"/>
      <c r="J1041" s="244"/>
      <c r="K1041" s="244"/>
      <c r="L1041" s="244"/>
      <c r="M1041" s="244"/>
      <c r="N1041" s="244"/>
      <c r="O1041" s="244"/>
      <c r="P1041" s="244">
        <v>0.13900000000000001</v>
      </c>
      <c r="Q1041" s="245" t="s">
        <v>1367</v>
      </c>
    </row>
    <row r="1042" spans="1:17" ht="31.5" x14ac:dyDescent="0.25">
      <c r="A1042" s="243">
        <v>141</v>
      </c>
      <c r="B1042" s="243">
        <v>2</v>
      </c>
      <c r="C1042" s="243" t="s">
        <v>470</v>
      </c>
      <c r="D1042" s="243" t="s">
        <v>1368</v>
      </c>
      <c r="E1042" s="243" t="s">
        <v>1142</v>
      </c>
      <c r="F1042" s="243">
        <v>5</v>
      </c>
      <c r="G1042" s="244">
        <v>0.13900000000000001</v>
      </c>
      <c r="H1042" s="244"/>
      <c r="I1042" s="244"/>
      <c r="J1042" s="244"/>
      <c r="K1042" s="244"/>
      <c r="L1042" s="244"/>
      <c r="M1042" s="244"/>
      <c r="N1042" s="244"/>
      <c r="O1042" s="244"/>
      <c r="P1042" s="244"/>
      <c r="Q1042" s="245" t="s">
        <v>1369</v>
      </c>
    </row>
    <row r="1043" spans="1:17" ht="63" x14ac:dyDescent="0.25">
      <c r="A1043" s="243">
        <v>142</v>
      </c>
      <c r="B1043" s="243">
        <v>2</v>
      </c>
      <c r="C1043" s="243" t="s">
        <v>470</v>
      </c>
      <c r="D1043" s="243" t="s">
        <v>1370</v>
      </c>
      <c r="E1043" s="243" t="s">
        <v>1142</v>
      </c>
      <c r="F1043" s="243">
        <v>5</v>
      </c>
      <c r="G1043" s="244">
        <v>8.6999999999999994E-2</v>
      </c>
      <c r="H1043" s="244"/>
      <c r="I1043" s="244"/>
      <c r="J1043" s="244"/>
      <c r="K1043" s="244"/>
      <c r="L1043" s="244"/>
      <c r="M1043" s="244"/>
      <c r="N1043" s="244"/>
      <c r="O1043" s="244"/>
      <c r="P1043" s="244"/>
      <c r="Q1043" s="245" t="s">
        <v>1371</v>
      </c>
    </row>
    <row r="1044" spans="1:17" x14ac:dyDescent="0.25">
      <c r="A1044" s="243">
        <v>143</v>
      </c>
      <c r="B1044" s="243">
        <v>2</v>
      </c>
      <c r="C1044" s="243" t="s">
        <v>470</v>
      </c>
      <c r="D1044" s="243" t="s">
        <v>1372</v>
      </c>
      <c r="E1044" s="243" t="s">
        <v>1142</v>
      </c>
      <c r="F1044" s="243">
        <v>5</v>
      </c>
      <c r="G1044" s="244">
        <v>0</v>
      </c>
      <c r="H1044" s="244"/>
      <c r="I1044" s="244"/>
      <c r="J1044" s="244"/>
      <c r="K1044" s="244"/>
      <c r="L1044" s="244"/>
      <c r="M1044" s="244"/>
      <c r="N1044" s="244"/>
      <c r="O1044" s="244"/>
      <c r="P1044" s="244"/>
      <c r="Q1044" s="245" t="s">
        <v>1373</v>
      </c>
    </row>
    <row r="1045" spans="1:17" ht="47.25" x14ac:dyDescent="0.25">
      <c r="A1045" s="243">
        <v>144</v>
      </c>
      <c r="B1045" s="243">
        <v>2</v>
      </c>
      <c r="C1045" s="243" t="s">
        <v>470</v>
      </c>
      <c r="D1045" s="243" t="s">
        <v>1374</v>
      </c>
      <c r="E1045" s="243" t="s">
        <v>1142</v>
      </c>
      <c r="F1045" s="243">
        <v>5</v>
      </c>
      <c r="G1045" s="244">
        <v>0.25800000000000001</v>
      </c>
      <c r="H1045" s="244"/>
      <c r="I1045" s="244"/>
      <c r="J1045" s="244"/>
      <c r="K1045" s="244"/>
      <c r="L1045" s="244"/>
      <c r="M1045" s="244"/>
      <c r="N1045" s="244"/>
      <c r="O1045" s="244"/>
      <c r="P1045" s="244"/>
      <c r="Q1045" s="245" t="s">
        <v>1375</v>
      </c>
    </row>
    <row r="1046" spans="1:17" ht="94.5" x14ac:dyDescent="0.25">
      <c r="A1046" s="243">
        <v>145</v>
      </c>
      <c r="B1046" s="243">
        <v>2</v>
      </c>
      <c r="C1046" s="243" t="s">
        <v>470</v>
      </c>
      <c r="D1046" s="243" t="s">
        <v>1376</v>
      </c>
      <c r="E1046" s="243" t="s">
        <v>1142</v>
      </c>
      <c r="F1046" s="243">
        <v>5</v>
      </c>
      <c r="G1046" s="244">
        <v>0.26800000000000002</v>
      </c>
      <c r="H1046" s="244"/>
      <c r="I1046" s="244"/>
      <c r="J1046" s="244"/>
      <c r="K1046" s="244"/>
      <c r="L1046" s="244"/>
      <c r="M1046" s="244"/>
      <c r="N1046" s="244"/>
      <c r="O1046" s="244"/>
      <c r="P1046" s="244"/>
      <c r="Q1046" s="245" t="s">
        <v>1377</v>
      </c>
    </row>
    <row r="1047" spans="1:17" x14ac:dyDescent="0.25">
      <c r="A1047" s="243">
        <v>146</v>
      </c>
      <c r="B1047" s="243">
        <v>2</v>
      </c>
      <c r="C1047" s="243" t="s">
        <v>470</v>
      </c>
      <c r="D1047" s="243" t="s">
        <v>1378</v>
      </c>
      <c r="E1047" s="243" t="s">
        <v>1142</v>
      </c>
      <c r="F1047" s="243">
        <v>5</v>
      </c>
      <c r="G1047" s="244">
        <v>0.10100000000000001</v>
      </c>
      <c r="H1047" s="244"/>
      <c r="I1047" s="244"/>
      <c r="J1047" s="244"/>
      <c r="K1047" s="244"/>
      <c r="L1047" s="244"/>
      <c r="M1047" s="244"/>
      <c r="N1047" s="244"/>
      <c r="O1047" s="244"/>
      <c r="P1047" s="244"/>
      <c r="Q1047" s="245" t="s">
        <v>1307</v>
      </c>
    </row>
    <row r="1048" spans="1:17" x14ac:dyDescent="0.25">
      <c r="A1048" s="243">
        <v>147</v>
      </c>
      <c r="B1048" s="243">
        <v>2</v>
      </c>
      <c r="C1048" s="243" t="s">
        <v>470</v>
      </c>
      <c r="D1048" s="243" t="s">
        <v>1379</v>
      </c>
      <c r="E1048" s="243" t="s">
        <v>1142</v>
      </c>
      <c r="F1048" s="243">
        <v>5</v>
      </c>
      <c r="G1048" s="244">
        <v>4.1000000000000002E-2</v>
      </c>
      <c r="H1048" s="244"/>
      <c r="I1048" s="244"/>
      <c r="J1048" s="244"/>
      <c r="K1048" s="244"/>
      <c r="L1048" s="244"/>
      <c r="M1048" s="244"/>
      <c r="N1048" s="244"/>
      <c r="O1048" s="244"/>
      <c r="P1048" s="244"/>
      <c r="Q1048" s="245" t="s">
        <v>1210</v>
      </c>
    </row>
    <row r="1049" spans="1:17" ht="31.5" x14ac:dyDescent="0.25">
      <c r="A1049" s="243">
        <v>148</v>
      </c>
      <c r="B1049" s="243">
        <v>2</v>
      </c>
      <c r="C1049" s="243" t="s">
        <v>661</v>
      </c>
      <c r="D1049" s="243" t="s">
        <v>1380</v>
      </c>
      <c r="E1049" s="243" t="s">
        <v>1174</v>
      </c>
      <c r="F1049" s="243">
        <v>60</v>
      </c>
      <c r="G1049" s="244"/>
      <c r="H1049" s="244"/>
      <c r="I1049" s="244"/>
      <c r="J1049" s="244"/>
      <c r="K1049" s="244"/>
      <c r="L1049" s="244"/>
      <c r="M1049" s="244"/>
      <c r="N1049" s="244"/>
      <c r="O1049" s="244">
        <v>0.16300000000000001</v>
      </c>
      <c r="P1049" s="244"/>
      <c r="Q1049" s="245" t="s">
        <v>1381</v>
      </c>
    </row>
    <row r="1050" spans="1:17" x14ac:dyDescent="0.25">
      <c r="A1050" s="243">
        <v>149</v>
      </c>
      <c r="B1050" s="243">
        <v>2</v>
      </c>
      <c r="C1050" s="243" t="s">
        <v>661</v>
      </c>
      <c r="D1050" s="243" t="s">
        <v>1382</v>
      </c>
      <c r="E1050" s="243" t="s">
        <v>1174</v>
      </c>
      <c r="F1050" s="243">
        <v>60</v>
      </c>
      <c r="G1050" s="244"/>
      <c r="H1050" s="244"/>
      <c r="I1050" s="244"/>
      <c r="J1050" s="244"/>
      <c r="K1050" s="244"/>
      <c r="L1050" s="244"/>
      <c r="M1050" s="244"/>
      <c r="N1050" s="244"/>
      <c r="O1050" s="244">
        <v>0.50600000000000001</v>
      </c>
      <c r="P1050" s="244"/>
      <c r="Q1050" s="245" t="s">
        <v>1217</v>
      </c>
    </row>
    <row r="1051" spans="1:17" x14ac:dyDescent="0.25">
      <c r="A1051" s="243">
        <v>150</v>
      </c>
      <c r="B1051" s="243">
        <v>2</v>
      </c>
      <c r="C1051" s="243" t="s">
        <v>661</v>
      </c>
      <c r="D1051" s="243" t="s">
        <v>1383</v>
      </c>
      <c r="E1051" s="243" t="s">
        <v>1174</v>
      </c>
      <c r="F1051" s="243">
        <v>60</v>
      </c>
      <c r="G1051" s="244"/>
      <c r="H1051" s="244"/>
      <c r="I1051" s="244"/>
      <c r="J1051" s="244"/>
      <c r="K1051" s="244"/>
      <c r="L1051" s="244"/>
      <c r="M1051" s="244"/>
      <c r="N1051" s="244"/>
      <c r="O1051" s="244">
        <v>8.0000000000000002E-3</v>
      </c>
      <c r="P1051" s="244"/>
      <c r="Q1051" s="245" t="s">
        <v>1384</v>
      </c>
    </row>
    <row r="1052" spans="1:17" x14ac:dyDescent="0.25">
      <c r="A1052" s="243">
        <v>151</v>
      </c>
      <c r="B1052" s="243">
        <v>2</v>
      </c>
      <c r="C1052" s="243" t="s">
        <v>661</v>
      </c>
      <c r="D1052" s="243" t="s">
        <v>1385</v>
      </c>
      <c r="E1052" s="243" t="s">
        <v>1174</v>
      </c>
      <c r="F1052" s="243">
        <v>60</v>
      </c>
      <c r="G1052" s="244"/>
      <c r="H1052" s="244"/>
      <c r="I1052" s="244"/>
      <c r="J1052" s="244"/>
      <c r="K1052" s="244"/>
      <c r="L1052" s="244"/>
      <c r="M1052" s="244"/>
      <c r="N1052" s="244"/>
      <c r="O1052" s="244">
        <v>1.4E-2</v>
      </c>
      <c r="P1052" s="244"/>
      <c r="Q1052" s="245" t="s">
        <v>1384</v>
      </c>
    </row>
    <row r="1053" spans="1:17" ht="31.5" x14ac:dyDescent="0.25">
      <c r="A1053" s="243">
        <v>152</v>
      </c>
      <c r="B1053" s="243">
        <v>2</v>
      </c>
      <c r="C1053" s="243" t="s">
        <v>468</v>
      </c>
      <c r="D1053" s="243" t="s">
        <v>1386</v>
      </c>
      <c r="E1053" s="243" t="s">
        <v>1174</v>
      </c>
      <c r="F1053" s="243">
        <v>60</v>
      </c>
      <c r="G1053" s="244">
        <v>0.113</v>
      </c>
      <c r="H1053" s="244"/>
      <c r="I1053" s="244"/>
      <c r="J1053" s="244"/>
      <c r="K1053" s="244"/>
      <c r="L1053" s="244"/>
      <c r="M1053" s="244"/>
      <c r="N1053" s="244"/>
      <c r="O1053" s="244"/>
      <c r="P1053" s="244"/>
      <c r="Q1053" s="245" t="s">
        <v>1387</v>
      </c>
    </row>
    <row r="1054" spans="1:17" ht="31.5" x14ac:dyDescent="0.25">
      <c r="A1054" s="243">
        <v>153</v>
      </c>
      <c r="B1054" s="243">
        <v>2</v>
      </c>
      <c r="C1054" s="243" t="s">
        <v>468</v>
      </c>
      <c r="D1054" s="243" t="s">
        <v>1388</v>
      </c>
      <c r="E1054" s="243" t="s">
        <v>1174</v>
      </c>
      <c r="F1054" s="243">
        <v>60</v>
      </c>
      <c r="G1054" s="244">
        <v>0.161</v>
      </c>
      <c r="H1054" s="244"/>
      <c r="I1054" s="244"/>
      <c r="J1054" s="244"/>
      <c r="K1054" s="244"/>
      <c r="L1054" s="244"/>
      <c r="M1054" s="244"/>
      <c r="N1054" s="244"/>
      <c r="O1054" s="244"/>
      <c r="P1054" s="244"/>
      <c r="Q1054" s="245" t="s">
        <v>1389</v>
      </c>
    </row>
    <row r="1055" spans="1:17" x14ac:dyDescent="0.25">
      <c r="A1055" s="243">
        <v>154</v>
      </c>
      <c r="B1055" s="243">
        <v>2</v>
      </c>
      <c r="C1055" s="243" t="s">
        <v>468</v>
      </c>
      <c r="D1055" s="243" t="s">
        <v>1390</v>
      </c>
      <c r="E1055" s="243" t="s">
        <v>1174</v>
      </c>
      <c r="F1055" s="243">
        <v>60</v>
      </c>
      <c r="G1055" s="244">
        <v>7.0000000000000001E-3</v>
      </c>
      <c r="H1055" s="244"/>
      <c r="I1055" s="244"/>
      <c r="J1055" s="244"/>
      <c r="K1055" s="244"/>
      <c r="L1055" s="244"/>
      <c r="M1055" s="244"/>
      <c r="N1055" s="244"/>
      <c r="O1055" s="244"/>
      <c r="P1055" s="244"/>
      <c r="Q1055" s="245" t="s">
        <v>1151</v>
      </c>
    </row>
    <row r="1056" spans="1:17" x14ac:dyDescent="0.25">
      <c r="A1056" s="243">
        <v>155</v>
      </c>
      <c r="B1056" s="243">
        <v>2</v>
      </c>
      <c r="C1056" s="243" t="s">
        <v>468</v>
      </c>
      <c r="D1056" s="243" t="s">
        <v>1391</v>
      </c>
      <c r="E1056" s="243" t="s">
        <v>1174</v>
      </c>
      <c r="F1056" s="243">
        <v>60</v>
      </c>
      <c r="G1056" s="244">
        <v>2E-3</v>
      </c>
      <c r="H1056" s="244"/>
      <c r="I1056" s="244"/>
      <c r="J1056" s="244"/>
      <c r="K1056" s="244"/>
      <c r="L1056" s="244"/>
      <c r="M1056" s="244"/>
      <c r="N1056" s="244"/>
      <c r="O1056" s="244"/>
      <c r="P1056" s="244"/>
      <c r="Q1056" s="245" t="s">
        <v>1392</v>
      </c>
    </row>
    <row r="1057" spans="1:17" x14ac:dyDescent="0.25">
      <c r="A1057" s="243">
        <v>156</v>
      </c>
      <c r="B1057" s="243">
        <v>2</v>
      </c>
      <c r="C1057" s="243" t="s">
        <v>1393</v>
      </c>
      <c r="D1057" s="243" t="s">
        <v>1394</v>
      </c>
      <c r="E1057" s="243" t="s">
        <v>1142</v>
      </c>
      <c r="F1057" s="243">
        <v>5</v>
      </c>
      <c r="G1057" s="244"/>
      <c r="H1057" s="244"/>
      <c r="I1057" s="244">
        <v>0.108</v>
      </c>
      <c r="J1057" s="244"/>
      <c r="K1057" s="244"/>
      <c r="L1057" s="244"/>
      <c r="M1057" s="244"/>
      <c r="N1057" s="244"/>
      <c r="O1057" s="244"/>
      <c r="P1057" s="244"/>
      <c r="Q1057" s="245" t="s">
        <v>1395</v>
      </c>
    </row>
    <row r="1058" spans="1:17" x14ac:dyDescent="0.25">
      <c r="A1058" s="243">
        <v>157</v>
      </c>
      <c r="B1058" s="243">
        <v>2</v>
      </c>
      <c r="C1058" s="243" t="s">
        <v>1393</v>
      </c>
      <c r="D1058" s="243" t="s">
        <v>1396</v>
      </c>
      <c r="E1058" s="243" t="s">
        <v>1142</v>
      </c>
      <c r="F1058" s="243">
        <v>5</v>
      </c>
      <c r="G1058" s="244"/>
      <c r="H1058" s="244"/>
      <c r="I1058" s="244">
        <v>0.191</v>
      </c>
      <c r="J1058" s="244"/>
      <c r="K1058" s="244"/>
      <c r="L1058" s="244"/>
      <c r="M1058" s="244"/>
      <c r="N1058" s="244"/>
      <c r="O1058" s="244"/>
      <c r="P1058" s="244"/>
      <c r="Q1058" s="245" t="s">
        <v>1397</v>
      </c>
    </row>
    <row r="1059" spans="1:17" ht="31.5" x14ac:dyDescent="0.25">
      <c r="A1059" s="243">
        <v>158</v>
      </c>
      <c r="B1059" s="243">
        <v>2</v>
      </c>
      <c r="C1059" s="243" t="s">
        <v>1393</v>
      </c>
      <c r="D1059" s="243" t="s">
        <v>1398</v>
      </c>
      <c r="E1059" s="243" t="s">
        <v>1142</v>
      </c>
      <c r="F1059" s="243">
        <v>5</v>
      </c>
      <c r="G1059" s="244"/>
      <c r="H1059" s="244"/>
      <c r="I1059" s="244">
        <v>0.44800000000000001</v>
      </c>
      <c r="J1059" s="244"/>
      <c r="K1059" s="244"/>
      <c r="L1059" s="244"/>
      <c r="M1059" s="244"/>
      <c r="N1059" s="244"/>
      <c r="O1059" s="244"/>
      <c r="P1059" s="244"/>
      <c r="Q1059" s="245" t="s">
        <v>1399</v>
      </c>
    </row>
    <row r="1060" spans="1:17" ht="47.25" x14ac:dyDescent="0.25">
      <c r="A1060" s="243">
        <v>159</v>
      </c>
      <c r="B1060" s="243">
        <v>2</v>
      </c>
      <c r="C1060" s="243" t="s">
        <v>1393</v>
      </c>
      <c r="D1060" s="243" t="s">
        <v>1400</v>
      </c>
      <c r="E1060" s="243" t="s">
        <v>1142</v>
      </c>
      <c r="F1060" s="243">
        <v>5</v>
      </c>
      <c r="G1060" s="244"/>
      <c r="H1060" s="244"/>
      <c r="I1060" s="244">
        <v>6.2E-2</v>
      </c>
      <c r="J1060" s="244"/>
      <c r="K1060" s="244"/>
      <c r="L1060" s="244"/>
      <c r="M1060" s="244"/>
      <c r="N1060" s="244"/>
      <c r="O1060" s="244"/>
      <c r="P1060" s="244"/>
      <c r="Q1060" s="245" t="s">
        <v>1401</v>
      </c>
    </row>
    <row r="1061" spans="1:17" ht="126" x14ac:dyDescent="0.25">
      <c r="A1061" s="243">
        <v>160</v>
      </c>
      <c r="B1061" s="243">
        <v>2</v>
      </c>
      <c r="C1061" s="243" t="s">
        <v>1393</v>
      </c>
      <c r="D1061" s="243" t="s">
        <v>1402</v>
      </c>
      <c r="E1061" s="243" t="s">
        <v>1142</v>
      </c>
      <c r="F1061" s="243">
        <v>5</v>
      </c>
      <c r="G1061" s="244"/>
      <c r="H1061" s="244"/>
      <c r="I1061" s="244">
        <v>0.505</v>
      </c>
      <c r="J1061" s="244"/>
      <c r="K1061" s="244"/>
      <c r="L1061" s="244"/>
      <c r="M1061" s="244"/>
      <c r="N1061" s="244"/>
      <c r="O1061" s="244"/>
      <c r="P1061" s="244"/>
      <c r="Q1061" s="245" t="s">
        <v>1403</v>
      </c>
    </row>
    <row r="1062" spans="1:17" ht="94.5" x14ac:dyDescent="0.25">
      <c r="A1062" s="243">
        <v>161</v>
      </c>
      <c r="B1062" s="243">
        <v>2</v>
      </c>
      <c r="C1062" s="243" t="s">
        <v>1393</v>
      </c>
      <c r="D1062" s="243" t="s">
        <v>1404</v>
      </c>
      <c r="E1062" s="243" t="s">
        <v>1142</v>
      </c>
      <c r="F1062" s="243">
        <v>5</v>
      </c>
      <c r="G1062" s="244"/>
      <c r="H1062" s="244"/>
      <c r="I1062" s="244">
        <v>0.376</v>
      </c>
      <c r="J1062" s="244"/>
      <c r="K1062" s="244"/>
      <c r="L1062" s="244"/>
      <c r="M1062" s="244"/>
      <c r="N1062" s="244"/>
      <c r="O1062" s="244"/>
      <c r="P1062" s="244"/>
      <c r="Q1062" s="245" t="s">
        <v>1405</v>
      </c>
    </row>
    <row r="1063" spans="1:17" ht="31.5" x14ac:dyDescent="0.25">
      <c r="A1063" s="243">
        <v>162</v>
      </c>
      <c r="B1063" s="243">
        <v>2</v>
      </c>
      <c r="C1063" s="243" t="s">
        <v>1406</v>
      </c>
      <c r="D1063" s="243" t="s">
        <v>1407</v>
      </c>
      <c r="E1063" s="243" t="s">
        <v>1142</v>
      </c>
      <c r="F1063" s="243">
        <v>5</v>
      </c>
      <c r="G1063" s="244">
        <v>0.47199999999999998</v>
      </c>
      <c r="H1063" s="244"/>
      <c r="I1063" s="244"/>
      <c r="J1063" s="244"/>
      <c r="K1063" s="244"/>
      <c r="L1063" s="244"/>
      <c r="M1063" s="244"/>
      <c r="N1063" s="244"/>
      <c r="O1063" s="244"/>
      <c r="P1063" s="244"/>
      <c r="Q1063" s="245" t="s">
        <v>1408</v>
      </c>
    </row>
    <row r="1064" spans="1:17" x14ac:dyDescent="0.25">
      <c r="A1064" s="243">
        <v>163</v>
      </c>
      <c r="B1064" s="243">
        <v>2</v>
      </c>
      <c r="C1064" s="243" t="s">
        <v>1406</v>
      </c>
      <c r="D1064" s="243" t="s">
        <v>1409</v>
      </c>
      <c r="E1064" s="243" t="s">
        <v>1142</v>
      </c>
      <c r="F1064" s="243">
        <v>5</v>
      </c>
      <c r="G1064" s="244"/>
      <c r="H1064" s="244"/>
      <c r="I1064" s="244">
        <v>0.20899999999999999</v>
      </c>
      <c r="J1064" s="244"/>
      <c r="K1064" s="244"/>
      <c r="L1064" s="244"/>
      <c r="M1064" s="244"/>
      <c r="N1064" s="244"/>
      <c r="O1064" s="244"/>
      <c r="P1064" s="244"/>
      <c r="Q1064" s="245" t="s">
        <v>1217</v>
      </c>
    </row>
    <row r="1065" spans="1:17" x14ac:dyDescent="0.25">
      <c r="A1065" s="243">
        <v>164</v>
      </c>
      <c r="B1065" s="243">
        <v>2</v>
      </c>
      <c r="C1065" s="243" t="s">
        <v>1406</v>
      </c>
      <c r="D1065" s="243" t="s">
        <v>1410</v>
      </c>
      <c r="E1065" s="243" t="s">
        <v>1142</v>
      </c>
      <c r="F1065" s="243">
        <v>5</v>
      </c>
      <c r="G1065" s="244"/>
      <c r="H1065" s="244"/>
      <c r="I1065" s="244">
        <v>0.45</v>
      </c>
      <c r="J1065" s="244"/>
      <c r="K1065" s="244"/>
      <c r="L1065" s="244"/>
      <c r="M1065" s="244"/>
      <c r="N1065" s="244"/>
      <c r="O1065" s="244"/>
      <c r="P1065" s="244"/>
      <c r="Q1065" s="245" t="s">
        <v>1217</v>
      </c>
    </row>
    <row r="1066" spans="1:17" ht="31.5" x14ac:dyDescent="0.25">
      <c r="A1066" s="243">
        <v>165</v>
      </c>
      <c r="B1066" s="243">
        <v>2</v>
      </c>
      <c r="C1066" s="243" t="s">
        <v>1406</v>
      </c>
      <c r="D1066" s="243" t="s">
        <v>1411</v>
      </c>
      <c r="E1066" s="243" t="s">
        <v>1142</v>
      </c>
      <c r="F1066" s="243">
        <v>5</v>
      </c>
      <c r="G1066" s="244">
        <v>1.2999999999999999E-2</v>
      </c>
      <c r="H1066" s="244"/>
      <c r="I1066" s="244"/>
      <c r="J1066" s="244"/>
      <c r="K1066" s="244"/>
      <c r="L1066" s="244"/>
      <c r="M1066" s="244"/>
      <c r="N1066" s="244"/>
      <c r="O1066" s="244"/>
      <c r="P1066" s="244"/>
      <c r="Q1066" s="245" t="s">
        <v>1412</v>
      </c>
    </row>
    <row r="1067" spans="1:17" x14ac:dyDescent="0.25">
      <c r="A1067" s="243">
        <v>166</v>
      </c>
      <c r="B1067" s="243">
        <v>2</v>
      </c>
      <c r="C1067" s="243" t="s">
        <v>1413</v>
      </c>
      <c r="D1067" s="243" t="s">
        <v>1414</v>
      </c>
      <c r="E1067" s="243" t="s">
        <v>1142</v>
      </c>
      <c r="F1067" s="243">
        <v>5</v>
      </c>
      <c r="G1067" s="244"/>
      <c r="H1067" s="244">
        <v>0.21299999999999999</v>
      </c>
      <c r="I1067" s="244"/>
      <c r="J1067" s="244"/>
      <c r="K1067" s="244"/>
      <c r="L1067" s="244"/>
      <c r="M1067" s="244"/>
      <c r="N1067" s="244"/>
      <c r="O1067" s="244"/>
      <c r="P1067" s="244"/>
      <c r="Q1067" s="245" t="s">
        <v>1415</v>
      </c>
    </row>
    <row r="1068" spans="1:17" ht="110.25" x14ac:dyDescent="0.25">
      <c r="A1068" s="243">
        <v>167</v>
      </c>
      <c r="B1068" s="243">
        <v>2</v>
      </c>
      <c r="C1068" s="243" t="s">
        <v>1413</v>
      </c>
      <c r="D1068" s="243" t="s">
        <v>1416</v>
      </c>
      <c r="E1068" s="243" t="s">
        <v>1142</v>
      </c>
      <c r="F1068" s="243">
        <v>5</v>
      </c>
      <c r="G1068" s="244"/>
      <c r="H1068" s="244">
        <v>0.312</v>
      </c>
      <c r="I1068" s="244"/>
      <c r="J1068" s="244"/>
      <c r="K1068" s="244"/>
      <c r="L1068" s="244"/>
      <c r="M1068" s="244"/>
      <c r="N1068" s="244"/>
      <c r="O1068" s="244"/>
      <c r="P1068" s="244"/>
      <c r="Q1068" s="245" t="s">
        <v>1417</v>
      </c>
    </row>
    <row r="1069" spans="1:17" ht="204.75" x14ac:dyDescent="0.25">
      <c r="A1069" s="243">
        <v>168</v>
      </c>
      <c r="B1069" s="243">
        <v>2</v>
      </c>
      <c r="C1069" s="243" t="s">
        <v>1413</v>
      </c>
      <c r="D1069" s="243" t="s">
        <v>1418</v>
      </c>
      <c r="E1069" s="243" t="s">
        <v>1142</v>
      </c>
      <c r="F1069" s="243">
        <v>5</v>
      </c>
      <c r="G1069" s="244"/>
      <c r="H1069" s="244">
        <v>0.24299999999999999</v>
      </c>
      <c r="I1069" s="244"/>
      <c r="J1069" s="244"/>
      <c r="K1069" s="244"/>
      <c r="L1069" s="244"/>
      <c r="M1069" s="244"/>
      <c r="N1069" s="244"/>
      <c r="O1069" s="244"/>
      <c r="P1069" s="244"/>
      <c r="Q1069" s="245" t="s">
        <v>1419</v>
      </c>
    </row>
    <row r="1070" spans="1:17" x14ac:dyDescent="0.25">
      <c r="A1070" s="243">
        <v>169</v>
      </c>
      <c r="B1070" s="243">
        <v>2</v>
      </c>
      <c r="C1070" s="243" t="s">
        <v>1413</v>
      </c>
      <c r="D1070" s="243" t="s">
        <v>1420</v>
      </c>
      <c r="E1070" s="243" t="s">
        <v>1142</v>
      </c>
      <c r="F1070" s="243">
        <v>5</v>
      </c>
      <c r="G1070" s="244"/>
      <c r="H1070" s="244">
        <v>0.48599999999999999</v>
      </c>
      <c r="I1070" s="244"/>
      <c r="J1070" s="244"/>
      <c r="K1070" s="244"/>
      <c r="L1070" s="244"/>
      <c r="M1070" s="244"/>
      <c r="N1070" s="244"/>
      <c r="O1070" s="244"/>
      <c r="P1070" s="244"/>
      <c r="Q1070" s="245" t="s">
        <v>1421</v>
      </c>
    </row>
    <row r="1071" spans="1:17" x14ac:dyDescent="0.25">
      <c r="A1071" s="243">
        <v>170</v>
      </c>
      <c r="B1071" s="243">
        <v>2</v>
      </c>
      <c r="C1071" s="243" t="s">
        <v>1413</v>
      </c>
      <c r="D1071" s="243" t="s">
        <v>1422</v>
      </c>
      <c r="E1071" s="243" t="s">
        <v>1142</v>
      </c>
      <c r="F1071" s="243">
        <v>5</v>
      </c>
      <c r="G1071" s="244"/>
      <c r="H1071" s="244">
        <v>0.128</v>
      </c>
      <c r="I1071" s="244"/>
      <c r="J1071" s="244"/>
      <c r="K1071" s="244"/>
      <c r="L1071" s="244"/>
      <c r="M1071" s="244"/>
      <c r="N1071" s="244"/>
      <c r="O1071" s="244"/>
      <c r="P1071" s="244"/>
      <c r="Q1071" s="245" t="s">
        <v>1423</v>
      </c>
    </row>
    <row r="1072" spans="1:17" ht="78.75" x14ac:dyDescent="0.25">
      <c r="A1072" s="243">
        <v>171</v>
      </c>
      <c r="B1072" s="243">
        <v>2</v>
      </c>
      <c r="C1072" s="243" t="s">
        <v>1413</v>
      </c>
      <c r="D1072" s="243" t="s">
        <v>1424</v>
      </c>
      <c r="E1072" s="243" t="s">
        <v>1142</v>
      </c>
      <c r="F1072" s="243">
        <v>5</v>
      </c>
      <c r="G1072" s="244"/>
      <c r="H1072" s="244">
        <v>0.45100000000000001</v>
      </c>
      <c r="I1072" s="244"/>
      <c r="J1072" s="244"/>
      <c r="K1072" s="244"/>
      <c r="L1072" s="244"/>
      <c r="M1072" s="244"/>
      <c r="N1072" s="244"/>
      <c r="O1072" s="244"/>
      <c r="P1072" s="244"/>
      <c r="Q1072" s="245" t="s">
        <v>1425</v>
      </c>
    </row>
    <row r="1073" spans="1:17" x14ac:dyDescent="0.25">
      <c r="A1073" s="243">
        <v>172</v>
      </c>
      <c r="B1073" s="243">
        <v>2</v>
      </c>
      <c r="C1073" s="243" t="s">
        <v>1426</v>
      </c>
      <c r="D1073" s="243" t="s">
        <v>1427</v>
      </c>
      <c r="E1073" s="243" t="s">
        <v>1142</v>
      </c>
      <c r="F1073" s="243">
        <v>20</v>
      </c>
      <c r="G1073" s="244"/>
      <c r="H1073" s="244"/>
      <c r="I1073" s="244"/>
      <c r="J1073" s="244"/>
      <c r="K1073" s="244"/>
      <c r="L1073" s="244">
        <v>0.02</v>
      </c>
      <c r="M1073" s="244"/>
      <c r="N1073" s="244"/>
      <c r="O1073" s="244"/>
      <c r="P1073" s="244"/>
      <c r="Q1073" s="245" t="s">
        <v>1217</v>
      </c>
    </row>
    <row r="1074" spans="1:17" x14ac:dyDescent="0.25">
      <c r="A1074" s="243">
        <v>173</v>
      </c>
      <c r="B1074" s="243">
        <v>2</v>
      </c>
      <c r="C1074" s="243" t="s">
        <v>1426</v>
      </c>
      <c r="D1074" s="243" t="s">
        <v>1428</v>
      </c>
      <c r="E1074" s="243" t="s">
        <v>1142</v>
      </c>
      <c r="F1074" s="243">
        <v>20</v>
      </c>
      <c r="G1074" s="244"/>
      <c r="H1074" s="244"/>
      <c r="I1074" s="244"/>
      <c r="J1074" s="244"/>
      <c r="K1074" s="244"/>
      <c r="L1074" s="244">
        <v>7.0000000000000001E-3</v>
      </c>
      <c r="M1074" s="244"/>
      <c r="N1074" s="244"/>
      <c r="O1074" s="244"/>
      <c r="P1074" s="244"/>
      <c r="Q1074" s="245" t="s">
        <v>1217</v>
      </c>
    </row>
    <row r="1075" spans="1:17" ht="47.25" x14ac:dyDescent="0.25">
      <c r="A1075" s="243">
        <v>174</v>
      </c>
      <c r="B1075" s="243">
        <v>2</v>
      </c>
      <c r="C1075" s="243" t="s">
        <v>1429</v>
      </c>
      <c r="D1075" s="243" t="s">
        <v>1430</v>
      </c>
      <c r="E1075" s="243" t="s">
        <v>1114</v>
      </c>
      <c r="F1075" s="243">
        <v>20</v>
      </c>
      <c r="G1075" s="244">
        <v>0.21108000000000002</v>
      </c>
      <c r="H1075" s="244"/>
      <c r="I1075" s="244"/>
      <c r="J1075" s="244"/>
      <c r="K1075" s="244"/>
      <c r="L1075" s="244"/>
      <c r="M1075" s="244"/>
      <c r="N1075" s="244"/>
      <c r="O1075" s="244"/>
      <c r="P1075" s="244"/>
      <c r="Q1075" s="245" t="s">
        <v>1431</v>
      </c>
    </row>
    <row r="1076" spans="1:17" x14ac:dyDescent="0.25">
      <c r="A1076" s="243">
        <v>175</v>
      </c>
      <c r="B1076" s="243">
        <v>2</v>
      </c>
      <c r="C1076" s="243" t="s">
        <v>1429</v>
      </c>
      <c r="D1076" s="243" t="s">
        <v>1432</v>
      </c>
      <c r="E1076" s="243" t="s">
        <v>1114</v>
      </c>
      <c r="F1076" s="243">
        <v>20</v>
      </c>
      <c r="G1076" s="244">
        <v>4.1399999999999996E-3</v>
      </c>
      <c r="H1076" s="244"/>
      <c r="I1076" s="244"/>
      <c r="J1076" s="244"/>
      <c r="K1076" s="244"/>
      <c r="L1076" s="244"/>
      <c r="M1076" s="244"/>
      <c r="N1076" s="244"/>
      <c r="O1076" s="244"/>
      <c r="P1076" s="244"/>
      <c r="Q1076" s="245" t="s">
        <v>1433</v>
      </c>
    </row>
    <row r="1077" spans="1:17" ht="47.25" x14ac:dyDescent="0.25">
      <c r="A1077" s="243">
        <v>176</v>
      </c>
      <c r="B1077" s="243">
        <v>2</v>
      </c>
      <c r="C1077" s="243" t="s">
        <v>1429</v>
      </c>
      <c r="D1077" s="243" t="s">
        <v>1434</v>
      </c>
      <c r="E1077" s="243" t="s">
        <v>1114</v>
      </c>
      <c r="F1077" s="243">
        <v>20</v>
      </c>
      <c r="G1077" s="244">
        <v>0.11268</v>
      </c>
      <c r="H1077" s="244"/>
      <c r="I1077" s="244"/>
      <c r="J1077" s="244"/>
      <c r="K1077" s="244"/>
      <c r="L1077" s="244"/>
      <c r="M1077" s="244"/>
      <c r="N1077" s="244"/>
      <c r="O1077" s="244"/>
      <c r="P1077" s="244"/>
      <c r="Q1077" s="245" t="s">
        <v>1435</v>
      </c>
    </row>
    <row r="1078" spans="1:17" x14ac:dyDescent="0.25">
      <c r="A1078" s="243">
        <v>177</v>
      </c>
      <c r="B1078" s="243">
        <v>2</v>
      </c>
      <c r="C1078" s="243" t="s">
        <v>1429</v>
      </c>
      <c r="D1078" s="243" t="s">
        <v>1436</v>
      </c>
      <c r="E1078" s="243" t="s">
        <v>1114</v>
      </c>
      <c r="F1078" s="243">
        <v>20</v>
      </c>
      <c r="G1078" s="244">
        <v>5.892E-2</v>
      </c>
      <c r="H1078" s="244"/>
      <c r="I1078" s="244"/>
      <c r="J1078" s="244"/>
      <c r="K1078" s="244"/>
      <c r="L1078" s="244"/>
      <c r="M1078" s="244"/>
      <c r="N1078" s="244"/>
      <c r="O1078" s="244"/>
      <c r="P1078" s="244"/>
      <c r="Q1078" s="245" t="s">
        <v>1437</v>
      </c>
    </row>
    <row r="1079" spans="1:17" ht="31.5" x14ac:dyDescent="0.25">
      <c r="A1079" s="243">
        <v>178</v>
      </c>
      <c r="B1079" s="243">
        <v>2</v>
      </c>
      <c r="C1079" s="243" t="s">
        <v>1429</v>
      </c>
      <c r="D1079" s="243" t="s">
        <v>1438</v>
      </c>
      <c r="E1079" s="243" t="s">
        <v>1114</v>
      </c>
      <c r="F1079" s="243">
        <v>20</v>
      </c>
      <c r="G1079" s="244">
        <v>8.3640000000000006E-2</v>
      </c>
      <c r="H1079" s="244"/>
      <c r="I1079" s="244"/>
      <c r="J1079" s="244"/>
      <c r="K1079" s="244"/>
      <c r="L1079" s="244"/>
      <c r="M1079" s="244"/>
      <c r="N1079" s="244"/>
      <c r="O1079" s="244"/>
      <c r="P1079" s="244"/>
      <c r="Q1079" s="245" t="s">
        <v>1439</v>
      </c>
    </row>
    <row r="1080" spans="1:17" x14ac:dyDescent="0.25">
      <c r="A1080" s="243">
        <v>179</v>
      </c>
      <c r="B1080" s="243">
        <v>2</v>
      </c>
      <c r="C1080" s="243" t="s">
        <v>1440</v>
      </c>
      <c r="D1080" s="243" t="s">
        <v>1441</v>
      </c>
      <c r="E1080" s="243" t="s">
        <v>1114</v>
      </c>
      <c r="F1080" s="243">
        <v>20</v>
      </c>
      <c r="G1080" s="244"/>
      <c r="H1080" s="244"/>
      <c r="I1080" s="244"/>
      <c r="J1080" s="244">
        <v>0.52271999999999996</v>
      </c>
      <c r="K1080" s="244"/>
      <c r="L1080" s="244"/>
      <c r="M1080" s="244"/>
      <c r="N1080" s="244"/>
      <c r="O1080" s="244"/>
      <c r="P1080" s="244"/>
      <c r="Q1080" s="245" t="s">
        <v>1442</v>
      </c>
    </row>
    <row r="1081" spans="1:17" x14ac:dyDescent="0.25">
      <c r="A1081" s="243">
        <v>180</v>
      </c>
      <c r="B1081" s="243">
        <v>2</v>
      </c>
      <c r="C1081" s="243" t="s">
        <v>1440</v>
      </c>
      <c r="D1081" s="243" t="s">
        <v>1443</v>
      </c>
      <c r="E1081" s="243" t="s">
        <v>1114</v>
      </c>
      <c r="F1081" s="243">
        <v>20</v>
      </c>
      <c r="G1081" s="244"/>
      <c r="H1081" s="244"/>
      <c r="I1081" s="244"/>
      <c r="J1081" s="244">
        <v>0.68591999999999997</v>
      </c>
      <c r="K1081" s="244"/>
      <c r="L1081" s="244"/>
      <c r="M1081" s="244"/>
      <c r="N1081" s="244"/>
      <c r="O1081" s="244"/>
      <c r="P1081" s="244"/>
      <c r="Q1081" s="245" t="s">
        <v>1444</v>
      </c>
    </row>
    <row r="1082" spans="1:17" x14ac:dyDescent="0.25">
      <c r="A1082" s="243">
        <v>181</v>
      </c>
      <c r="B1082" s="243">
        <v>2</v>
      </c>
      <c r="C1082" s="243" t="s">
        <v>1440</v>
      </c>
      <c r="D1082" s="243" t="s">
        <v>1445</v>
      </c>
      <c r="E1082" s="243" t="s">
        <v>1114</v>
      </c>
      <c r="F1082" s="243">
        <v>20</v>
      </c>
      <c r="G1082" s="244"/>
      <c r="H1082" s="244"/>
      <c r="I1082" s="244"/>
      <c r="J1082" s="244">
        <v>6.8000000000000005E-2</v>
      </c>
      <c r="K1082" s="244"/>
      <c r="L1082" s="244"/>
      <c r="M1082" s="244"/>
      <c r="N1082" s="244"/>
      <c r="O1082" s="244"/>
      <c r="P1082" s="244"/>
      <c r="Q1082" s="245" t="s">
        <v>1444</v>
      </c>
    </row>
    <row r="1083" spans="1:17" x14ac:dyDescent="0.25">
      <c r="A1083" s="243">
        <v>182</v>
      </c>
      <c r="B1083" s="243">
        <v>2</v>
      </c>
      <c r="C1083" s="243" t="s">
        <v>101</v>
      </c>
      <c r="D1083" s="243" t="s">
        <v>1446</v>
      </c>
      <c r="E1083" s="243" t="s">
        <v>1114</v>
      </c>
      <c r="F1083" s="243">
        <v>30</v>
      </c>
      <c r="G1083" s="244"/>
      <c r="H1083" s="244"/>
      <c r="I1083" s="244"/>
      <c r="J1083" s="244">
        <v>1.08E-3</v>
      </c>
      <c r="K1083" s="244"/>
      <c r="L1083" s="244"/>
      <c r="M1083" s="244"/>
      <c r="N1083" s="244"/>
      <c r="O1083" s="244"/>
      <c r="P1083" s="244"/>
      <c r="Q1083" s="245" t="s">
        <v>1447</v>
      </c>
    </row>
    <row r="1084" spans="1:17" x14ac:dyDescent="0.25">
      <c r="A1084" s="243">
        <v>183</v>
      </c>
      <c r="B1084" s="243">
        <v>2</v>
      </c>
      <c r="C1084" s="243" t="s">
        <v>101</v>
      </c>
      <c r="D1084" s="243" t="s">
        <v>1448</v>
      </c>
      <c r="E1084" s="243" t="s">
        <v>1114</v>
      </c>
      <c r="F1084" s="243">
        <v>30</v>
      </c>
      <c r="G1084" s="244"/>
      <c r="H1084" s="244"/>
      <c r="I1084" s="244"/>
      <c r="J1084" s="244">
        <v>3.7620000000000001E-2</v>
      </c>
      <c r="K1084" s="244"/>
      <c r="L1084" s="244"/>
      <c r="M1084" s="244"/>
      <c r="N1084" s="244"/>
      <c r="O1084" s="244"/>
      <c r="P1084" s="244"/>
      <c r="Q1084" s="245" t="s">
        <v>1447</v>
      </c>
    </row>
    <row r="1085" spans="1:17" x14ac:dyDescent="0.25">
      <c r="A1085" s="243">
        <v>184</v>
      </c>
      <c r="B1085" s="243">
        <v>2</v>
      </c>
      <c r="C1085" s="243" t="s">
        <v>101</v>
      </c>
      <c r="D1085" s="243" t="s">
        <v>1449</v>
      </c>
      <c r="E1085" s="243" t="s">
        <v>1114</v>
      </c>
      <c r="F1085" s="243">
        <v>30</v>
      </c>
      <c r="G1085" s="244"/>
      <c r="H1085" s="244"/>
      <c r="I1085" s="244"/>
      <c r="J1085" s="244">
        <v>6.2640000000000001E-2</v>
      </c>
      <c r="K1085" s="244"/>
      <c r="L1085" s="244"/>
      <c r="M1085" s="244"/>
      <c r="N1085" s="244"/>
      <c r="O1085" s="244"/>
      <c r="P1085" s="244"/>
      <c r="Q1085" s="245" t="s">
        <v>1447</v>
      </c>
    </row>
    <row r="1086" spans="1:17" x14ac:dyDescent="0.25">
      <c r="A1086" s="243">
        <v>185</v>
      </c>
      <c r="B1086" s="243">
        <v>2</v>
      </c>
      <c r="C1086" s="243" t="s">
        <v>101</v>
      </c>
      <c r="D1086" s="243" t="s">
        <v>1450</v>
      </c>
      <c r="E1086" s="243" t="s">
        <v>1114</v>
      </c>
      <c r="F1086" s="243">
        <v>30</v>
      </c>
      <c r="G1086" s="244"/>
      <c r="H1086" s="244"/>
      <c r="I1086" s="244"/>
      <c r="J1086" s="244">
        <v>0.11700000000000001</v>
      </c>
      <c r="K1086" s="244"/>
      <c r="L1086" s="244"/>
      <c r="M1086" s="244"/>
      <c r="N1086" s="244"/>
      <c r="O1086" s="244"/>
      <c r="P1086" s="244"/>
      <c r="Q1086" s="245" t="s">
        <v>1447</v>
      </c>
    </row>
    <row r="1087" spans="1:17" x14ac:dyDescent="0.25">
      <c r="A1087" s="243">
        <v>186</v>
      </c>
      <c r="B1087" s="243">
        <v>2</v>
      </c>
      <c r="C1087" s="243" t="s">
        <v>101</v>
      </c>
      <c r="D1087" s="243" t="s">
        <v>1451</v>
      </c>
      <c r="E1087" s="243" t="s">
        <v>1114</v>
      </c>
      <c r="F1087" s="243">
        <v>30</v>
      </c>
      <c r="G1087" s="244"/>
      <c r="H1087" s="244"/>
      <c r="I1087" s="244"/>
      <c r="J1087" s="244">
        <v>8.9999999999999998E-4</v>
      </c>
      <c r="K1087" s="244"/>
      <c r="L1087" s="244"/>
      <c r="M1087" s="244"/>
      <c r="N1087" s="244"/>
      <c r="O1087" s="244"/>
      <c r="P1087" s="244"/>
      <c r="Q1087" s="245" t="s">
        <v>1447</v>
      </c>
    </row>
    <row r="1088" spans="1:17" x14ac:dyDescent="0.25">
      <c r="A1088" s="243">
        <v>187</v>
      </c>
      <c r="B1088" s="243">
        <v>2</v>
      </c>
      <c r="C1088" s="243" t="s">
        <v>101</v>
      </c>
      <c r="D1088" s="243" t="s">
        <v>1452</v>
      </c>
      <c r="E1088" s="243" t="s">
        <v>1114</v>
      </c>
      <c r="F1088" s="243">
        <v>30</v>
      </c>
      <c r="G1088" s="244"/>
      <c r="H1088" s="244"/>
      <c r="I1088" s="244"/>
      <c r="J1088" s="244">
        <v>0.10188</v>
      </c>
      <c r="K1088" s="244"/>
      <c r="L1088" s="244"/>
      <c r="M1088" s="244"/>
      <c r="N1088" s="244"/>
      <c r="O1088" s="244"/>
      <c r="P1088" s="244"/>
      <c r="Q1088" s="245" t="s">
        <v>1447</v>
      </c>
    </row>
    <row r="1089" spans="1:17" x14ac:dyDescent="0.25">
      <c r="A1089" s="243">
        <v>188</v>
      </c>
      <c r="B1089" s="243">
        <v>2</v>
      </c>
      <c r="C1089" s="243" t="s">
        <v>101</v>
      </c>
      <c r="D1089" s="243" t="s">
        <v>1453</v>
      </c>
      <c r="E1089" s="243" t="s">
        <v>1114</v>
      </c>
      <c r="F1089" s="243">
        <v>30</v>
      </c>
      <c r="G1089" s="244"/>
      <c r="H1089" s="244"/>
      <c r="I1089" s="244"/>
      <c r="J1089" s="244">
        <v>0.59687999999999997</v>
      </c>
      <c r="K1089" s="244"/>
      <c r="L1089" s="244"/>
      <c r="M1089" s="244"/>
      <c r="N1089" s="244"/>
      <c r="O1089" s="244"/>
      <c r="P1089" s="244"/>
      <c r="Q1089" s="245" t="s">
        <v>1447</v>
      </c>
    </row>
    <row r="1090" spans="1:17" x14ac:dyDescent="0.25">
      <c r="A1090" s="243">
        <v>189</v>
      </c>
      <c r="B1090" s="243">
        <v>2</v>
      </c>
      <c r="C1090" s="243" t="s">
        <v>101</v>
      </c>
      <c r="D1090" s="243" t="s">
        <v>1454</v>
      </c>
      <c r="E1090" s="243" t="s">
        <v>1114</v>
      </c>
      <c r="F1090" s="243">
        <v>30</v>
      </c>
      <c r="G1090" s="244"/>
      <c r="H1090" s="244"/>
      <c r="I1090" s="244"/>
      <c r="J1090" s="244">
        <v>0.69335999999999998</v>
      </c>
      <c r="K1090" s="244"/>
      <c r="L1090" s="244"/>
      <c r="M1090" s="244"/>
      <c r="N1090" s="244"/>
      <c r="O1090" s="244"/>
      <c r="P1090" s="244"/>
      <c r="Q1090" s="245" t="s">
        <v>1447</v>
      </c>
    </row>
    <row r="1091" spans="1:17" x14ac:dyDescent="0.25">
      <c r="A1091" s="243">
        <v>190</v>
      </c>
      <c r="B1091" s="243">
        <v>2</v>
      </c>
      <c r="C1091" s="243" t="s">
        <v>101</v>
      </c>
      <c r="D1091" s="243" t="s">
        <v>1455</v>
      </c>
      <c r="E1091" s="243" t="s">
        <v>1114</v>
      </c>
      <c r="F1091" s="243">
        <v>30</v>
      </c>
      <c r="G1091" s="244"/>
      <c r="H1091" s="244"/>
      <c r="I1091" s="244"/>
      <c r="J1091" s="244">
        <v>3.5999999999999999E-3</v>
      </c>
      <c r="K1091" s="244"/>
      <c r="L1091" s="244"/>
      <c r="M1091" s="244"/>
      <c r="N1091" s="244"/>
      <c r="O1091" s="244"/>
      <c r="P1091" s="244"/>
      <c r="Q1091" s="245" t="s">
        <v>1447</v>
      </c>
    </row>
    <row r="1092" spans="1:17" x14ac:dyDescent="0.25">
      <c r="A1092" s="243">
        <v>191</v>
      </c>
      <c r="B1092" s="243">
        <v>2</v>
      </c>
      <c r="C1092" s="243" t="s">
        <v>101</v>
      </c>
      <c r="D1092" s="243" t="s">
        <v>1456</v>
      </c>
      <c r="E1092" s="243" t="s">
        <v>1114</v>
      </c>
      <c r="F1092" s="243">
        <v>30</v>
      </c>
      <c r="G1092" s="244"/>
      <c r="H1092" s="244"/>
      <c r="I1092" s="244"/>
      <c r="J1092" s="244">
        <v>0</v>
      </c>
      <c r="K1092" s="244"/>
      <c r="L1092" s="244"/>
      <c r="M1092" s="244"/>
      <c r="N1092" s="244"/>
      <c r="O1092" s="244"/>
      <c r="P1092" s="244"/>
      <c r="Q1092" s="245" t="s">
        <v>1447</v>
      </c>
    </row>
    <row r="1093" spans="1:17" x14ac:dyDescent="0.25">
      <c r="A1093" s="243">
        <v>192</v>
      </c>
      <c r="B1093" s="243">
        <v>2</v>
      </c>
      <c r="C1093" s="243" t="s">
        <v>101</v>
      </c>
      <c r="D1093" s="243" t="s">
        <v>1457</v>
      </c>
      <c r="E1093" s="243" t="s">
        <v>1114</v>
      </c>
      <c r="F1093" s="243">
        <v>30</v>
      </c>
      <c r="G1093" s="244"/>
      <c r="H1093" s="244"/>
      <c r="I1093" s="244"/>
      <c r="J1093" s="244">
        <v>1.8239999999999999E-2</v>
      </c>
      <c r="K1093" s="244"/>
      <c r="L1093" s="244"/>
      <c r="M1093" s="244"/>
      <c r="N1093" s="244"/>
      <c r="O1093" s="244"/>
      <c r="P1093" s="244"/>
      <c r="Q1093" s="245" t="s">
        <v>1447</v>
      </c>
    </row>
    <row r="1094" spans="1:17" x14ac:dyDescent="0.25">
      <c r="A1094" s="243">
        <v>193</v>
      </c>
      <c r="B1094" s="243">
        <v>2</v>
      </c>
      <c r="C1094" s="243" t="s">
        <v>101</v>
      </c>
      <c r="D1094" s="243" t="s">
        <v>1458</v>
      </c>
      <c r="E1094" s="243" t="s">
        <v>1114</v>
      </c>
      <c r="F1094" s="243">
        <v>30</v>
      </c>
      <c r="G1094" s="244"/>
      <c r="H1094" s="244"/>
      <c r="I1094" s="244"/>
      <c r="J1094" s="244">
        <v>5.0400000000000002E-3</v>
      </c>
      <c r="K1094" s="244"/>
      <c r="L1094" s="244"/>
      <c r="M1094" s="244"/>
      <c r="N1094" s="244"/>
      <c r="O1094" s="244"/>
      <c r="P1094" s="244"/>
      <c r="Q1094" s="245" t="s">
        <v>1447</v>
      </c>
    </row>
    <row r="1095" spans="1:17" x14ac:dyDescent="0.25">
      <c r="A1095" s="243">
        <v>194</v>
      </c>
      <c r="B1095" s="243">
        <v>2</v>
      </c>
      <c r="C1095" s="243" t="s">
        <v>1459</v>
      </c>
      <c r="D1095" s="243" t="s">
        <v>1460</v>
      </c>
      <c r="E1095" s="243" t="s">
        <v>1114</v>
      </c>
      <c r="F1095" s="243">
        <v>20</v>
      </c>
      <c r="G1095" s="244"/>
      <c r="H1095" s="244"/>
      <c r="I1095" s="244"/>
      <c r="J1095" s="244"/>
      <c r="K1095" s="244"/>
      <c r="L1095" s="244"/>
      <c r="M1095" s="244">
        <v>1</v>
      </c>
      <c r="N1095" s="244"/>
      <c r="O1095" s="244"/>
      <c r="P1095" s="244"/>
      <c r="Q1095" s="245" t="s">
        <v>1461</v>
      </c>
    </row>
    <row r="1096" spans="1:17" x14ac:dyDescent="0.25">
      <c r="A1096" s="243">
        <v>195</v>
      </c>
      <c r="B1096" s="243">
        <v>2</v>
      </c>
      <c r="C1096" s="243" t="s">
        <v>1459</v>
      </c>
      <c r="D1096" s="243" t="s">
        <v>1462</v>
      </c>
      <c r="E1096" s="243" t="s">
        <v>1114</v>
      </c>
      <c r="F1096" s="243">
        <v>20</v>
      </c>
      <c r="G1096" s="244"/>
      <c r="H1096" s="244"/>
      <c r="I1096" s="244"/>
      <c r="J1096" s="244"/>
      <c r="K1096" s="244"/>
      <c r="L1096" s="244"/>
      <c r="M1096" s="244"/>
      <c r="N1096" s="244"/>
      <c r="O1096" s="244"/>
      <c r="P1096" s="244">
        <v>1.5</v>
      </c>
      <c r="Q1096" s="245" t="s">
        <v>1461</v>
      </c>
    </row>
    <row r="1097" spans="1:17" x14ac:dyDescent="0.25">
      <c r="A1097" s="243">
        <v>196</v>
      </c>
      <c r="B1097" s="243">
        <v>2</v>
      </c>
      <c r="C1097" s="243" t="s">
        <v>1459</v>
      </c>
      <c r="D1097" s="243" t="s">
        <v>1463</v>
      </c>
      <c r="E1097" s="243" t="s">
        <v>1114</v>
      </c>
      <c r="F1097" s="243">
        <v>20</v>
      </c>
      <c r="G1097" s="244"/>
      <c r="H1097" s="244"/>
      <c r="I1097" s="244"/>
      <c r="J1097" s="244"/>
      <c r="K1097" s="244"/>
      <c r="L1097" s="244"/>
      <c r="M1097" s="244">
        <v>0.8</v>
      </c>
      <c r="N1097" s="244"/>
      <c r="O1097" s="244"/>
      <c r="P1097" s="244"/>
      <c r="Q1097" s="245" t="s">
        <v>1461</v>
      </c>
    </row>
    <row r="1098" spans="1:17" x14ac:dyDescent="0.25">
      <c r="A1098" s="243">
        <v>197</v>
      </c>
      <c r="B1098" s="243">
        <v>2</v>
      </c>
      <c r="C1098" s="243" t="s">
        <v>1459</v>
      </c>
      <c r="D1098" s="243" t="s">
        <v>1464</v>
      </c>
      <c r="E1098" s="243" t="s">
        <v>1114</v>
      </c>
      <c r="F1098" s="243">
        <v>20</v>
      </c>
      <c r="G1098" s="244"/>
      <c r="H1098" s="244"/>
      <c r="I1098" s="244"/>
      <c r="J1098" s="244"/>
      <c r="K1098" s="244"/>
      <c r="L1098" s="244"/>
      <c r="M1098" s="244">
        <v>0</v>
      </c>
      <c r="N1098" s="244"/>
      <c r="O1098" s="244"/>
      <c r="P1098" s="244"/>
      <c r="Q1098" s="245" t="s">
        <v>1461</v>
      </c>
    </row>
    <row r="1099" spans="1:17" x14ac:dyDescent="0.25">
      <c r="A1099" s="243">
        <v>198</v>
      </c>
      <c r="B1099" s="243">
        <v>2</v>
      </c>
      <c r="C1099" s="243" t="s">
        <v>1459</v>
      </c>
      <c r="D1099" s="243" t="s">
        <v>1465</v>
      </c>
      <c r="E1099" s="243" t="s">
        <v>1114</v>
      </c>
      <c r="F1099" s="243">
        <v>20</v>
      </c>
      <c r="G1099" s="244"/>
      <c r="H1099" s="244"/>
      <c r="I1099" s="244"/>
      <c r="J1099" s="244"/>
      <c r="K1099" s="244"/>
      <c r="L1099" s="244"/>
      <c r="M1099" s="244">
        <v>0.9</v>
      </c>
      <c r="N1099" s="244"/>
      <c r="O1099" s="244"/>
      <c r="P1099" s="244"/>
      <c r="Q1099" s="245" t="s">
        <v>1461</v>
      </c>
    </row>
    <row r="1100" spans="1:17" x14ac:dyDescent="0.25">
      <c r="A1100" s="243">
        <v>199</v>
      </c>
      <c r="B1100" s="243">
        <v>2</v>
      </c>
      <c r="C1100" s="243" t="s">
        <v>1459</v>
      </c>
      <c r="D1100" s="243" t="s">
        <v>1466</v>
      </c>
      <c r="E1100" s="243" t="s">
        <v>1114</v>
      </c>
      <c r="F1100" s="243">
        <v>20</v>
      </c>
      <c r="G1100" s="244"/>
      <c r="H1100" s="244"/>
      <c r="I1100" s="244"/>
      <c r="J1100" s="244"/>
      <c r="K1100" s="244"/>
      <c r="L1100" s="244"/>
      <c r="M1100" s="244"/>
      <c r="N1100" s="244"/>
      <c r="O1100" s="244">
        <v>2</v>
      </c>
      <c r="P1100" s="244"/>
      <c r="Q1100" s="245" t="s">
        <v>1461</v>
      </c>
    </row>
    <row r="1101" spans="1:17" x14ac:dyDescent="0.25">
      <c r="A1101" s="243">
        <v>200</v>
      </c>
      <c r="B1101" s="243">
        <v>2</v>
      </c>
      <c r="C1101" s="243" t="s">
        <v>1459</v>
      </c>
      <c r="D1101" s="243" t="s">
        <v>1467</v>
      </c>
      <c r="E1101" s="243" t="s">
        <v>1114</v>
      </c>
      <c r="F1101" s="243">
        <v>20</v>
      </c>
      <c r="G1101" s="244"/>
      <c r="H1101" s="244"/>
      <c r="I1101" s="244"/>
      <c r="J1101" s="244"/>
      <c r="K1101" s="244"/>
      <c r="L1101" s="244"/>
      <c r="M1101" s="244"/>
      <c r="N1101" s="244"/>
      <c r="O1101" s="244">
        <v>0.7</v>
      </c>
      <c r="P1101" s="244"/>
      <c r="Q1101" s="245" t="s">
        <v>1461</v>
      </c>
    </row>
    <row r="1102" spans="1:17" x14ac:dyDescent="0.25">
      <c r="A1102" s="243">
        <v>201</v>
      </c>
      <c r="B1102" s="243">
        <v>2</v>
      </c>
      <c r="C1102" s="243" t="s">
        <v>1459</v>
      </c>
      <c r="D1102" s="243" t="s">
        <v>1468</v>
      </c>
      <c r="E1102" s="243" t="s">
        <v>1114</v>
      </c>
      <c r="F1102" s="243">
        <v>20</v>
      </c>
      <c r="G1102" s="244"/>
      <c r="H1102" s="244"/>
      <c r="I1102" s="244"/>
      <c r="J1102" s="244"/>
      <c r="K1102" s="244"/>
      <c r="L1102" s="244"/>
      <c r="M1102" s="244"/>
      <c r="N1102" s="244"/>
      <c r="O1102" s="244"/>
      <c r="P1102" s="244">
        <v>2.4</v>
      </c>
      <c r="Q1102" s="245" t="s">
        <v>1461</v>
      </c>
    </row>
    <row r="1103" spans="1:17" x14ac:dyDescent="0.25">
      <c r="A1103" s="243">
        <v>202</v>
      </c>
      <c r="B1103" s="243">
        <v>2</v>
      </c>
      <c r="C1103" s="243" t="s">
        <v>1459</v>
      </c>
      <c r="D1103" s="243" t="s">
        <v>1469</v>
      </c>
      <c r="E1103" s="243" t="s">
        <v>1114</v>
      </c>
      <c r="F1103" s="243">
        <v>20</v>
      </c>
      <c r="G1103" s="244"/>
      <c r="H1103" s="244"/>
      <c r="I1103" s="244"/>
      <c r="J1103" s="244"/>
      <c r="K1103" s="244"/>
      <c r="L1103" s="244"/>
      <c r="M1103" s="244"/>
      <c r="N1103" s="244">
        <v>7.5</v>
      </c>
      <c r="O1103" s="244"/>
      <c r="P1103" s="244"/>
      <c r="Q1103" s="245" t="s">
        <v>1461</v>
      </c>
    </row>
    <row r="1104" spans="1:17" x14ac:dyDescent="0.25">
      <c r="A1104" s="243">
        <v>203</v>
      </c>
      <c r="B1104" s="243">
        <v>2</v>
      </c>
      <c r="C1104" s="243" t="s">
        <v>1459</v>
      </c>
      <c r="D1104" s="243" t="s">
        <v>1470</v>
      </c>
      <c r="E1104" s="243" t="s">
        <v>1114</v>
      </c>
      <c r="F1104" s="243">
        <v>20</v>
      </c>
      <c r="G1104" s="244"/>
      <c r="H1104" s="244"/>
      <c r="I1104" s="244"/>
      <c r="J1104" s="244"/>
      <c r="K1104" s="244"/>
      <c r="L1104" s="244"/>
      <c r="M1104" s="244"/>
      <c r="N1104" s="244">
        <v>7.1</v>
      </c>
      <c r="O1104" s="244"/>
      <c r="P1104" s="244"/>
      <c r="Q1104" s="245" t="s">
        <v>1461</v>
      </c>
    </row>
    <row r="1105" spans="1:17" x14ac:dyDescent="0.25">
      <c r="A1105" s="243">
        <v>204</v>
      </c>
      <c r="B1105" s="243">
        <v>2</v>
      </c>
      <c r="C1105" s="243" t="s">
        <v>1459</v>
      </c>
      <c r="D1105" s="243" t="s">
        <v>1471</v>
      </c>
      <c r="E1105" s="243" t="s">
        <v>1114</v>
      </c>
      <c r="F1105" s="243">
        <v>20</v>
      </c>
      <c r="G1105" s="244"/>
      <c r="H1105" s="244"/>
      <c r="I1105" s="244"/>
      <c r="J1105" s="244"/>
      <c r="K1105" s="244"/>
      <c r="L1105" s="244"/>
      <c r="M1105" s="244"/>
      <c r="N1105" s="244"/>
      <c r="O1105" s="244">
        <v>1.4</v>
      </c>
      <c r="P1105" s="244"/>
      <c r="Q1105" s="245" t="s">
        <v>1461</v>
      </c>
    </row>
    <row r="1106" spans="1:17" x14ac:dyDescent="0.25">
      <c r="A1106" s="243">
        <v>205</v>
      </c>
      <c r="B1106" s="243">
        <v>2</v>
      </c>
      <c r="C1106" s="243" t="s">
        <v>1472</v>
      </c>
      <c r="D1106" s="243" t="s">
        <v>1473</v>
      </c>
      <c r="E1106" s="243" t="s">
        <v>1114</v>
      </c>
      <c r="F1106" s="243">
        <v>20</v>
      </c>
      <c r="G1106" s="244"/>
      <c r="H1106" s="244"/>
      <c r="I1106" s="244"/>
      <c r="J1106" s="244"/>
      <c r="K1106" s="244"/>
      <c r="L1106" s="244"/>
      <c r="M1106" s="244">
        <v>0</v>
      </c>
      <c r="N1106" s="244"/>
      <c r="O1106" s="244"/>
      <c r="P1106" s="244"/>
      <c r="Q1106" s="245" t="s">
        <v>1461</v>
      </c>
    </row>
    <row r="1107" spans="1:17" x14ac:dyDescent="0.25">
      <c r="A1107" s="243">
        <v>206</v>
      </c>
      <c r="B1107" s="243">
        <v>2</v>
      </c>
      <c r="C1107" s="243" t="s">
        <v>1472</v>
      </c>
      <c r="D1107" s="243" t="s">
        <v>1474</v>
      </c>
      <c r="E1107" s="243" t="s">
        <v>1114</v>
      </c>
      <c r="F1107" s="243">
        <v>20</v>
      </c>
      <c r="G1107" s="244"/>
      <c r="H1107" s="244"/>
      <c r="I1107" s="244"/>
      <c r="J1107" s="244"/>
      <c r="K1107" s="244"/>
      <c r="L1107" s="244"/>
      <c r="M1107" s="244">
        <v>0.46</v>
      </c>
      <c r="N1107" s="244"/>
      <c r="O1107" s="244"/>
      <c r="P1107" s="244"/>
      <c r="Q1107" s="245" t="s">
        <v>1461</v>
      </c>
    </row>
    <row r="1108" spans="1:17" ht="31.5" x14ac:dyDescent="0.25">
      <c r="A1108" s="243">
        <v>207</v>
      </c>
      <c r="B1108" s="243">
        <v>2</v>
      </c>
      <c r="C1108" s="243" t="s">
        <v>1475</v>
      </c>
      <c r="D1108" s="243" t="s">
        <v>1476</v>
      </c>
      <c r="E1108" s="243" t="s">
        <v>1174</v>
      </c>
      <c r="F1108" s="243">
        <v>60</v>
      </c>
      <c r="G1108" s="244"/>
      <c r="H1108" s="244"/>
      <c r="I1108" s="244"/>
      <c r="J1108" s="244">
        <v>6.8000000000000005E-2</v>
      </c>
      <c r="K1108" s="244"/>
      <c r="L1108" s="244"/>
      <c r="M1108" s="244"/>
      <c r="N1108" s="244"/>
      <c r="O1108" s="244"/>
      <c r="P1108" s="244"/>
      <c r="Q1108" s="245" t="s">
        <v>1477</v>
      </c>
    </row>
    <row r="1109" spans="1:17" x14ac:dyDescent="0.25">
      <c r="A1109" s="243">
        <v>208</v>
      </c>
      <c r="B1109" s="243">
        <v>2</v>
      </c>
      <c r="C1109" s="243" t="s">
        <v>1475</v>
      </c>
      <c r="D1109" s="243" t="s">
        <v>1478</v>
      </c>
      <c r="E1109" s="243" t="s">
        <v>1174</v>
      </c>
      <c r="F1109" s="243">
        <v>60</v>
      </c>
      <c r="G1109" s="244"/>
      <c r="H1109" s="244"/>
      <c r="I1109" s="244"/>
      <c r="J1109" s="244">
        <v>5.5E-2</v>
      </c>
      <c r="K1109" s="244"/>
      <c r="L1109" s="244"/>
      <c r="M1109" s="244"/>
      <c r="N1109" s="244"/>
      <c r="O1109" s="244"/>
      <c r="P1109" s="244"/>
      <c r="Q1109" s="245" t="s">
        <v>1479</v>
      </c>
    </row>
    <row r="1110" spans="1:17" x14ac:dyDescent="0.25">
      <c r="A1110" s="243">
        <v>209</v>
      </c>
      <c r="B1110" s="243">
        <v>2</v>
      </c>
      <c r="C1110" s="243" t="s">
        <v>1475</v>
      </c>
      <c r="D1110" s="243" t="s">
        <v>1480</v>
      </c>
      <c r="E1110" s="243" t="s">
        <v>1174</v>
      </c>
      <c r="F1110" s="243">
        <v>60</v>
      </c>
      <c r="G1110" s="244"/>
      <c r="H1110" s="244"/>
      <c r="I1110" s="244"/>
      <c r="J1110" s="244"/>
      <c r="K1110" s="244"/>
      <c r="L1110" s="244"/>
      <c r="M1110" s="244"/>
      <c r="N1110" s="244"/>
      <c r="O1110" s="244"/>
      <c r="P1110" s="244">
        <v>0.2</v>
      </c>
      <c r="Q1110" s="245" t="s">
        <v>1283</v>
      </c>
    </row>
    <row r="1111" spans="1:17" x14ac:dyDescent="0.25">
      <c r="A1111" s="243">
        <v>210</v>
      </c>
      <c r="B1111" s="243">
        <v>2</v>
      </c>
      <c r="C1111" s="243" t="s">
        <v>1475</v>
      </c>
      <c r="D1111" s="243" t="s">
        <v>1481</v>
      </c>
      <c r="E1111" s="243" t="s">
        <v>1174</v>
      </c>
      <c r="F1111" s="243">
        <v>60</v>
      </c>
      <c r="G1111" s="244"/>
      <c r="H1111" s="244"/>
      <c r="I1111" s="244"/>
      <c r="J1111" s="244"/>
      <c r="K1111" s="244"/>
      <c r="L1111" s="244"/>
      <c r="M1111" s="244"/>
      <c r="N1111" s="244"/>
      <c r="O1111" s="244"/>
      <c r="P1111" s="244">
        <v>0</v>
      </c>
      <c r="Q1111" s="245" t="s">
        <v>1283</v>
      </c>
    </row>
    <row r="1112" spans="1:17" x14ac:dyDescent="0.25">
      <c r="A1112" s="243">
        <v>211</v>
      </c>
      <c r="B1112" s="243">
        <v>2</v>
      </c>
      <c r="C1112" s="243" t="s">
        <v>1475</v>
      </c>
      <c r="D1112" s="243" t="s">
        <v>1482</v>
      </c>
      <c r="E1112" s="243" t="s">
        <v>1174</v>
      </c>
      <c r="F1112" s="243">
        <v>60</v>
      </c>
      <c r="G1112" s="244"/>
      <c r="H1112" s="244"/>
      <c r="I1112" s="244"/>
      <c r="J1112" s="244"/>
      <c r="K1112" s="244"/>
      <c r="L1112" s="244"/>
      <c r="M1112" s="244"/>
      <c r="N1112" s="244"/>
      <c r="O1112" s="244"/>
      <c r="P1112" s="244">
        <v>0</v>
      </c>
      <c r="Q1112" s="245" t="s">
        <v>1283</v>
      </c>
    </row>
    <row r="1113" spans="1:17" x14ac:dyDescent="0.25">
      <c r="A1113" s="243">
        <v>212</v>
      </c>
      <c r="B1113" s="243">
        <v>2</v>
      </c>
      <c r="C1113" s="243" t="s">
        <v>1475</v>
      </c>
      <c r="D1113" s="243" t="s">
        <v>1483</v>
      </c>
      <c r="E1113" s="243" t="s">
        <v>1174</v>
      </c>
      <c r="F1113" s="243">
        <v>60</v>
      </c>
      <c r="G1113" s="244"/>
      <c r="H1113" s="244"/>
      <c r="I1113" s="244"/>
      <c r="J1113" s="244"/>
      <c r="K1113" s="244"/>
      <c r="L1113" s="244">
        <v>0.21299999999999999</v>
      </c>
      <c r="M1113" s="244"/>
      <c r="N1113" s="244"/>
      <c r="O1113" s="244"/>
      <c r="P1113" s="244"/>
      <c r="Q1113" s="245" t="s">
        <v>1484</v>
      </c>
    </row>
    <row r="1114" spans="1:17" x14ac:dyDescent="0.25">
      <c r="A1114" s="243">
        <v>213</v>
      </c>
      <c r="B1114" s="243">
        <v>2</v>
      </c>
      <c r="C1114" s="243" t="s">
        <v>1475</v>
      </c>
      <c r="D1114" s="243" t="s">
        <v>1485</v>
      </c>
      <c r="E1114" s="243" t="s">
        <v>1174</v>
      </c>
      <c r="F1114" s="243">
        <v>60</v>
      </c>
      <c r="G1114" s="244"/>
      <c r="H1114" s="244"/>
      <c r="I1114" s="244"/>
      <c r="J1114" s="244"/>
      <c r="K1114" s="244"/>
      <c r="L1114" s="244">
        <v>0.51100000000000001</v>
      </c>
      <c r="M1114" s="244"/>
      <c r="N1114" s="244"/>
      <c r="O1114" s="244"/>
      <c r="P1114" s="244"/>
      <c r="Q1114" s="245" t="s">
        <v>1484</v>
      </c>
    </row>
    <row r="1115" spans="1:17" x14ac:dyDescent="0.25">
      <c r="A1115" s="243">
        <v>214</v>
      </c>
      <c r="B1115" s="243">
        <v>2</v>
      </c>
      <c r="C1115" s="243" t="s">
        <v>1475</v>
      </c>
      <c r="D1115" s="243" t="s">
        <v>1486</v>
      </c>
      <c r="E1115" s="243" t="s">
        <v>1174</v>
      </c>
      <c r="F1115" s="243">
        <v>60</v>
      </c>
      <c r="G1115" s="244"/>
      <c r="H1115" s="244"/>
      <c r="I1115" s="244"/>
      <c r="J1115" s="244"/>
      <c r="K1115" s="244"/>
      <c r="L1115" s="244"/>
      <c r="M1115" s="244"/>
      <c r="N1115" s="244"/>
      <c r="O1115" s="244"/>
      <c r="P1115" s="244">
        <v>0.32400000000000001</v>
      </c>
      <c r="Q1115" s="245" t="s">
        <v>1484</v>
      </c>
    </row>
    <row r="1116" spans="1:17" x14ac:dyDescent="0.25">
      <c r="A1116" s="243">
        <v>215</v>
      </c>
      <c r="B1116" s="243">
        <v>2</v>
      </c>
      <c r="C1116" s="243" t="s">
        <v>1475</v>
      </c>
      <c r="D1116" s="243" t="s">
        <v>1487</v>
      </c>
      <c r="E1116" s="243" t="s">
        <v>1174</v>
      </c>
      <c r="F1116" s="243">
        <v>60</v>
      </c>
      <c r="G1116" s="244"/>
      <c r="H1116" s="244"/>
      <c r="I1116" s="244"/>
      <c r="J1116" s="244"/>
      <c r="K1116" s="244"/>
      <c r="L1116" s="244"/>
      <c r="M1116" s="244"/>
      <c r="N1116" s="244"/>
      <c r="O1116" s="244"/>
      <c r="P1116" s="244">
        <v>0.28999999999999998</v>
      </c>
      <c r="Q1116" s="245" t="s">
        <v>1484</v>
      </c>
    </row>
    <row r="1117" spans="1:17" ht="31.5" x14ac:dyDescent="0.25">
      <c r="A1117" s="243">
        <v>216</v>
      </c>
      <c r="B1117" s="243">
        <v>2</v>
      </c>
      <c r="C1117" s="243" t="s">
        <v>874</v>
      </c>
      <c r="D1117" s="243" t="s">
        <v>1488</v>
      </c>
      <c r="E1117" s="243" t="s">
        <v>1142</v>
      </c>
      <c r="F1117" s="243">
        <v>5</v>
      </c>
      <c r="G1117" s="244"/>
      <c r="H1117" s="244"/>
      <c r="I1117" s="244"/>
      <c r="J1117" s="244"/>
      <c r="K1117" s="244">
        <v>2.7E-2</v>
      </c>
      <c r="L1117" s="244"/>
      <c r="M1117" s="244"/>
      <c r="N1117" s="244"/>
      <c r="O1117" s="244"/>
      <c r="P1117" s="244"/>
      <c r="Q1117" s="245" t="s">
        <v>1489</v>
      </c>
    </row>
    <row r="1118" spans="1:17" ht="31.5" x14ac:dyDescent="0.25">
      <c r="A1118" s="243">
        <v>217</v>
      </c>
      <c r="B1118" s="243">
        <v>2</v>
      </c>
      <c r="C1118" s="243" t="s">
        <v>874</v>
      </c>
      <c r="D1118" s="243" t="s">
        <v>1490</v>
      </c>
      <c r="E1118" s="243" t="s">
        <v>1142</v>
      </c>
      <c r="F1118" s="243">
        <v>5</v>
      </c>
      <c r="G1118" s="244"/>
      <c r="H1118" s="244"/>
      <c r="I1118" s="244"/>
      <c r="J1118" s="244"/>
      <c r="K1118" s="244">
        <v>2.8000000000000001E-2</v>
      </c>
      <c r="L1118" s="244"/>
      <c r="M1118" s="244"/>
      <c r="N1118" s="244"/>
      <c r="O1118" s="244"/>
      <c r="P1118" s="244"/>
      <c r="Q1118" s="245" t="s">
        <v>1491</v>
      </c>
    </row>
    <row r="1119" spans="1:17" ht="63" x14ac:dyDescent="0.25">
      <c r="A1119" s="243">
        <v>218</v>
      </c>
      <c r="B1119" s="243">
        <v>2</v>
      </c>
      <c r="C1119" s="243" t="s">
        <v>874</v>
      </c>
      <c r="D1119" s="243" t="s">
        <v>1492</v>
      </c>
      <c r="E1119" s="243" t="s">
        <v>1142</v>
      </c>
      <c r="F1119" s="243">
        <v>5</v>
      </c>
      <c r="G1119" s="244"/>
      <c r="H1119" s="244"/>
      <c r="I1119" s="244"/>
      <c r="J1119" s="244"/>
      <c r="K1119" s="244">
        <v>0.32500000000000001</v>
      </c>
      <c r="L1119" s="244"/>
      <c r="M1119" s="244"/>
      <c r="N1119" s="244"/>
      <c r="O1119" s="244"/>
      <c r="P1119" s="244"/>
      <c r="Q1119" s="245" t="s">
        <v>1493</v>
      </c>
    </row>
    <row r="1120" spans="1:17" ht="78.75" x14ac:dyDescent="0.25">
      <c r="A1120" s="243">
        <v>219</v>
      </c>
      <c r="B1120" s="243">
        <v>2</v>
      </c>
      <c r="C1120" s="243" t="s">
        <v>874</v>
      </c>
      <c r="D1120" s="243" t="s">
        <v>1494</v>
      </c>
      <c r="E1120" s="243" t="s">
        <v>1142</v>
      </c>
      <c r="F1120" s="243">
        <v>5</v>
      </c>
      <c r="G1120" s="244"/>
      <c r="H1120" s="244"/>
      <c r="I1120" s="244"/>
      <c r="J1120" s="244"/>
      <c r="K1120" s="244">
        <v>0.107</v>
      </c>
      <c r="L1120" s="244"/>
      <c r="M1120" s="244"/>
      <c r="N1120" s="244"/>
      <c r="O1120" s="244"/>
      <c r="P1120" s="244"/>
      <c r="Q1120" s="245" t="s">
        <v>1495</v>
      </c>
    </row>
    <row r="1121" spans="1:17" ht="47.25" x14ac:dyDescent="0.25">
      <c r="A1121" s="243">
        <v>220</v>
      </c>
      <c r="B1121" s="243">
        <v>2</v>
      </c>
      <c r="C1121" s="243" t="s">
        <v>874</v>
      </c>
      <c r="D1121" s="243" t="s">
        <v>1496</v>
      </c>
      <c r="E1121" s="243" t="s">
        <v>1142</v>
      </c>
      <c r="F1121" s="243">
        <v>5</v>
      </c>
      <c r="G1121" s="244"/>
      <c r="H1121" s="244"/>
      <c r="I1121" s="244"/>
      <c r="J1121" s="244"/>
      <c r="K1121" s="244">
        <v>4.8000000000000001E-2</v>
      </c>
      <c r="L1121" s="244"/>
      <c r="M1121" s="244"/>
      <c r="N1121" s="244"/>
      <c r="O1121" s="244"/>
      <c r="P1121" s="244"/>
      <c r="Q1121" s="245" t="s">
        <v>1497</v>
      </c>
    </row>
    <row r="1122" spans="1:17" ht="31.5" x14ac:dyDescent="0.25">
      <c r="A1122" s="243">
        <v>221</v>
      </c>
      <c r="B1122" s="243">
        <v>2</v>
      </c>
      <c r="C1122" s="243" t="s">
        <v>874</v>
      </c>
      <c r="D1122" s="243" t="s">
        <v>1498</v>
      </c>
      <c r="E1122" s="243" t="s">
        <v>1142</v>
      </c>
      <c r="F1122" s="243">
        <v>5</v>
      </c>
      <c r="G1122" s="244"/>
      <c r="H1122" s="244"/>
      <c r="I1122" s="244"/>
      <c r="J1122" s="244"/>
      <c r="K1122" s="244">
        <v>2.3E-2</v>
      </c>
      <c r="L1122" s="244"/>
      <c r="M1122" s="244"/>
      <c r="N1122" s="244"/>
      <c r="O1122" s="244"/>
      <c r="P1122" s="244"/>
      <c r="Q1122" s="245" t="s">
        <v>1499</v>
      </c>
    </row>
    <row r="1123" spans="1:17" ht="204.75" x14ac:dyDescent="0.25">
      <c r="A1123" s="243">
        <v>222</v>
      </c>
      <c r="B1123" s="243">
        <v>2</v>
      </c>
      <c r="C1123" s="243" t="s">
        <v>874</v>
      </c>
      <c r="D1123" s="243" t="s">
        <v>1500</v>
      </c>
      <c r="E1123" s="243" t="s">
        <v>1142</v>
      </c>
      <c r="F1123" s="243">
        <v>5</v>
      </c>
      <c r="G1123" s="244"/>
      <c r="H1123" s="244"/>
      <c r="I1123" s="244"/>
      <c r="J1123" s="244"/>
      <c r="K1123" s="244">
        <v>0.27300000000000002</v>
      </c>
      <c r="L1123" s="244"/>
      <c r="M1123" s="244"/>
      <c r="N1123" s="244"/>
      <c r="O1123" s="244"/>
      <c r="P1123" s="244"/>
      <c r="Q1123" s="245" t="s">
        <v>1501</v>
      </c>
    </row>
    <row r="1124" spans="1:17" x14ac:dyDescent="0.25">
      <c r="A1124" s="243">
        <v>223</v>
      </c>
      <c r="B1124" s="243">
        <v>2</v>
      </c>
      <c r="C1124" s="243" t="s">
        <v>874</v>
      </c>
      <c r="D1124" s="243" t="s">
        <v>1502</v>
      </c>
      <c r="E1124" s="243" t="s">
        <v>1142</v>
      </c>
      <c r="F1124" s="243">
        <v>5</v>
      </c>
      <c r="G1124" s="244"/>
      <c r="H1124" s="244"/>
      <c r="I1124" s="244"/>
      <c r="J1124" s="244"/>
      <c r="K1124" s="244">
        <v>0.82299999999999995</v>
      </c>
      <c r="L1124" s="244"/>
      <c r="M1124" s="244"/>
      <c r="N1124" s="244"/>
      <c r="O1124" s="244"/>
      <c r="P1124" s="244"/>
      <c r="Q1124" s="245" t="s">
        <v>1503</v>
      </c>
    </row>
    <row r="1125" spans="1:17" ht="141.75" x14ac:dyDescent="0.25">
      <c r="A1125" s="243">
        <v>224</v>
      </c>
      <c r="B1125" s="243">
        <v>2</v>
      </c>
      <c r="C1125" s="243" t="s">
        <v>874</v>
      </c>
      <c r="D1125" s="243" t="s">
        <v>1504</v>
      </c>
      <c r="E1125" s="243" t="s">
        <v>1142</v>
      </c>
      <c r="F1125" s="243">
        <v>5</v>
      </c>
      <c r="G1125" s="244"/>
      <c r="H1125" s="244"/>
      <c r="I1125" s="244"/>
      <c r="J1125" s="244"/>
      <c r="K1125" s="244">
        <v>0.33200000000000002</v>
      </c>
      <c r="L1125" s="244"/>
      <c r="M1125" s="244"/>
      <c r="N1125" s="244"/>
      <c r="O1125" s="244"/>
      <c r="P1125" s="244"/>
      <c r="Q1125" s="245" t="s">
        <v>1505</v>
      </c>
    </row>
    <row r="1126" spans="1:17" ht="189" x14ac:dyDescent="0.25">
      <c r="A1126" s="243">
        <v>225</v>
      </c>
      <c r="B1126" s="243">
        <v>2</v>
      </c>
      <c r="C1126" s="243" t="s">
        <v>834</v>
      </c>
      <c r="D1126" s="243" t="s">
        <v>1506</v>
      </c>
      <c r="E1126" s="243" t="s">
        <v>1114</v>
      </c>
      <c r="F1126" s="243">
        <v>10</v>
      </c>
      <c r="G1126" s="244"/>
      <c r="H1126" s="244"/>
      <c r="I1126" s="244"/>
      <c r="J1126" s="244">
        <v>0.189</v>
      </c>
      <c r="K1126" s="244"/>
      <c r="L1126" s="244"/>
      <c r="M1126" s="244"/>
      <c r="N1126" s="244"/>
      <c r="O1126" s="244"/>
      <c r="P1126" s="244"/>
      <c r="Q1126" s="245" t="s">
        <v>1507</v>
      </c>
    </row>
    <row r="1127" spans="1:17" ht="47.25" x14ac:dyDescent="0.25">
      <c r="A1127" s="243">
        <v>226</v>
      </c>
      <c r="B1127" s="243">
        <v>2</v>
      </c>
      <c r="C1127" s="243" t="s">
        <v>859</v>
      </c>
      <c r="D1127" s="243" t="s">
        <v>1508</v>
      </c>
      <c r="E1127" s="243" t="s">
        <v>1509</v>
      </c>
      <c r="F1127" s="243">
        <v>60</v>
      </c>
      <c r="G1127" s="244"/>
      <c r="H1127" s="244"/>
      <c r="I1127" s="244"/>
      <c r="J1127" s="244"/>
      <c r="K1127" s="244"/>
      <c r="L1127" s="244"/>
      <c r="M1127" s="244"/>
      <c r="N1127" s="244"/>
      <c r="O1127" s="244">
        <v>3.1E-2</v>
      </c>
      <c r="P1127" s="244"/>
      <c r="Q1127" s="245" t="s">
        <v>1510</v>
      </c>
    </row>
    <row r="1128" spans="1:17" x14ac:dyDescent="0.25">
      <c r="A1128" s="243">
        <v>227</v>
      </c>
      <c r="B1128" s="243">
        <v>2</v>
      </c>
      <c r="C1128" s="243" t="s">
        <v>859</v>
      </c>
      <c r="D1128" s="243" t="s">
        <v>1511</v>
      </c>
      <c r="E1128" s="243" t="s">
        <v>1509</v>
      </c>
      <c r="F1128" s="243">
        <v>60</v>
      </c>
      <c r="G1128" s="244"/>
      <c r="H1128" s="244"/>
      <c r="I1128" s="244"/>
      <c r="J1128" s="244"/>
      <c r="K1128" s="244"/>
      <c r="L1128" s="244"/>
      <c r="M1128" s="244"/>
      <c r="N1128" s="244"/>
      <c r="O1128" s="244">
        <v>4.0000000000000001E-3</v>
      </c>
      <c r="P1128" s="244"/>
      <c r="Q1128" s="245" t="s">
        <v>1512</v>
      </c>
    </row>
    <row r="1129" spans="1:17" ht="63" x14ac:dyDescent="0.25">
      <c r="A1129" s="243">
        <v>228</v>
      </c>
      <c r="B1129" s="243">
        <v>2</v>
      </c>
      <c r="C1129" s="243" t="s">
        <v>859</v>
      </c>
      <c r="D1129" s="243" t="s">
        <v>1513</v>
      </c>
      <c r="E1129" s="243" t="s">
        <v>1509</v>
      </c>
      <c r="F1129" s="243">
        <v>60</v>
      </c>
      <c r="G1129" s="244"/>
      <c r="H1129" s="244"/>
      <c r="I1129" s="244"/>
      <c r="J1129" s="244"/>
      <c r="K1129" s="244"/>
      <c r="L1129" s="244"/>
      <c r="M1129" s="244"/>
      <c r="N1129" s="244"/>
      <c r="O1129" s="244">
        <v>8.6999999999999994E-2</v>
      </c>
      <c r="P1129" s="244"/>
      <c r="Q1129" s="245" t="s">
        <v>1514</v>
      </c>
    </row>
    <row r="1130" spans="1:17" ht="110.25" x14ac:dyDescent="0.25">
      <c r="A1130" s="243">
        <v>229</v>
      </c>
      <c r="B1130" s="243">
        <v>2</v>
      </c>
      <c r="C1130" s="243" t="s">
        <v>859</v>
      </c>
      <c r="D1130" s="243" t="s">
        <v>1515</v>
      </c>
      <c r="E1130" s="243" t="s">
        <v>1509</v>
      </c>
      <c r="F1130" s="243">
        <v>60</v>
      </c>
      <c r="G1130" s="244"/>
      <c r="H1130" s="244"/>
      <c r="I1130" s="244"/>
      <c r="J1130" s="244"/>
      <c r="K1130" s="244"/>
      <c r="L1130" s="244"/>
      <c r="M1130" s="244"/>
      <c r="N1130" s="244"/>
      <c r="O1130" s="244">
        <v>0.17499999999999999</v>
      </c>
      <c r="P1130" s="244"/>
      <c r="Q1130" s="245" t="s">
        <v>1516</v>
      </c>
    </row>
    <row r="1131" spans="1:17" ht="47.25" x14ac:dyDescent="0.25">
      <c r="A1131" s="243">
        <v>230</v>
      </c>
      <c r="B1131" s="243">
        <v>2</v>
      </c>
      <c r="C1131" s="243" t="s">
        <v>859</v>
      </c>
      <c r="D1131" s="243" t="s">
        <v>1517</v>
      </c>
      <c r="E1131" s="243" t="s">
        <v>1509</v>
      </c>
      <c r="F1131" s="243">
        <v>60</v>
      </c>
      <c r="G1131" s="244"/>
      <c r="H1131" s="244"/>
      <c r="I1131" s="244"/>
      <c r="J1131" s="244"/>
      <c r="K1131" s="244"/>
      <c r="L1131" s="244"/>
      <c r="M1131" s="244"/>
      <c r="N1131" s="244"/>
      <c r="O1131" s="244">
        <v>4.1000000000000002E-2</v>
      </c>
      <c r="P1131" s="244"/>
      <c r="Q1131" s="245" t="s">
        <v>1518</v>
      </c>
    </row>
    <row r="1132" spans="1:17" ht="157.5" x14ac:dyDescent="0.25">
      <c r="A1132" s="243">
        <v>231</v>
      </c>
      <c r="B1132" s="243">
        <v>2</v>
      </c>
      <c r="C1132" s="243" t="s">
        <v>859</v>
      </c>
      <c r="D1132" s="243" t="s">
        <v>1519</v>
      </c>
      <c r="E1132" s="243" t="s">
        <v>1509</v>
      </c>
      <c r="F1132" s="243">
        <v>60</v>
      </c>
      <c r="G1132" s="244"/>
      <c r="H1132" s="244"/>
      <c r="I1132" s="244"/>
      <c r="J1132" s="244"/>
      <c r="K1132" s="244"/>
      <c r="L1132" s="244"/>
      <c r="M1132" s="244"/>
      <c r="N1132" s="244"/>
      <c r="O1132" s="244">
        <v>0.23</v>
      </c>
      <c r="P1132" s="244"/>
      <c r="Q1132" s="245" t="s">
        <v>1520</v>
      </c>
    </row>
    <row r="1133" spans="1:17" x14ac:dyDescent="0.25">
      <c r="A1133" s="243">
        <v>232</v>
      </c>
      <c r="B1133" s="243">
        <v>2</v>
      </c>
      <c r="C1133" s="243" t="s">
        <v>832</v>
      </c>
      <c r="D1133" s="243" t="s">
        <v>1521</v>
      </c>
      <c r="E1133" s="243" t="s">
        <v>1114</v>
      </c>
      <c r="F1133" s="243">
        <v>10</v>
      </c>
      <c r="G1133" s="244"/>
      <c r="H1133" s="244"/>
      <c r="I1133" s="244"/>
      <c r="J1133" s="244"/>
      <c r="K1133" s="244"/>
      <c r="L1133" s="244"/>
      <c r="M1133" s="244"/>
      <c r="N1133" s="244">
        <v>6.5000000000000002E-2</v>
      </c>
      <c r="O1133" s="244"/>
      <c r="P1133" s="244"/>
      <c r="Q1133" s="245" t="s">
        <v>1522</v>
      </c>
    </row>
    <row r="1134" spans="1:17" ht="78.75" x14ac:dyDescent="0.25">
      <c r="A1134" s="243">
        <v>233</v>
      </c>
      <c r="B1134" s="243">
        <v>2</v>
      </c>
      <c r="C1134" s="243" t="s">
        <v>832</v>
      </c>
      <c r="D1134" s="243" t="s">
        <v>1523</v>
      </c>
      <c r="E1134" s="243" t="s">
        <v>1114</v>
      </c>
      <c r="F1134" s="243">
        <v>10</v>
      </c>
      <c r="G1134" s="244"/>
      <c r="H1134" s="244"/>
      <c r="I1134" s="244"/>
      <c r="J1134" s="244"/>
      <c r="K1134" s="244"/>
      <c r="L1134" s="244"/>
      <c r="M1134" s="244"/>
      <c r="N1134" s="244">
        <v>0.38800000000000001</v>
      </c>
      <c r="O1134" s="244"/>
      <c r="P1134" s="244"/>
      <c r="Q1134" s="245" t="s">
        <v>1524</v>
      </c>
    </row>
    <row r="1135" spans="1:17" ht="157.5" x14ac:dyDescent="0.25">
      <c r="A1135" s="243">
        <v>234</v>
      </c>
      <c r="B1135" s="243">
        <v>2</v>
      </c>
      <c r="C1135" s="243" t="s">
        <v>832</v>
      </c>
      <c r="D1135" s="243" t="s">
        <v>1525</v>
      </c>
      <c r="E1135" s="243" t="s">
        <v>1114</v>
      </c>
      <c r="F1135" s="243">
        <v>10</v>
      </c>
      <c r="G1135" s="244"/>
      <c r="H1135" s="244"/>
      <c r="I1135" s="244"/>
      <c r="J1135" s="244"/>
      <c r="K1135" s="244"/>
      <c r="L1135" s="244"/>
      <c r="M1135" s="244"/>
      <c r="N1135" s="244">
        <v>0.50600000000000001</v>
      </c>
      <c r="O1135" s="244"/>
      <c r="P1135" s="244"/>
      <c r="Q1135" s="245" t="s">
        <v>1526</v>
      </c>
    </row>
    <row r="1136" spans="1:17" x14ac:dyDescent="0.25">
      <c r="A1136" s="243">
        <v>235</v>
      </c>
      <c r="B1136" s="243">
        <v>2</v>
      </c>
      <c r="C1136" s="243" t="s">
        <v>832</v>
      </c>
      <c r="D1136" s="243" t="s">
        <v>1527</v>
      </c>
      <c r="E1136" s="243" t="s">
        <v>1114</v>
      </c>
      <c r="F1136" s="243">
        <v>10</v>
      </c>
      <c r="G1136" s="244"/>
      <c r="H1136" s="244"/>
      <c r="I1136" s="244"/>
      <c r="J1136" s="244"/>
      <c r="K1136" s="244"/>
      <c r="L1136" s="244"/>
      <c r="M1136" s="244"/>
      <c r="N1136" s="244">
        <v>1.7000000000000001E-2</v>
      </c>
      <c r="O1136" s="244"/>
      <c r="P1136" s="244"/>
      <c r="Q1136" s="245" t="s">
        <v>1528</v>
      </c>
    </row>
    <row r="1137" spans="1:17" x14ac:dyDescent="0.25">
      <c r="A1137" s="243">
        <v>236</v>
      </c>
      <c r="B1137" s="243">
        <v>2</v>
      </c>
      <c r="C1137" s="243" t="s">
        <v>832</v>
      </c>
      <c r="D1137" s="243" t="s">
        <v>1529</v>
      </c>
      <c r="E1137" s="243" t="s">
        <v>1114</v>
      </c>
      <c r="F1137" s="243">
        <v>10</v>
      </c>
      <c r="G1137" s="244"/>
      <c r="H1137" s="244"/>
      <c r="I1137" s="244"/>
      <c r="J1137" s="244"/>
      <c r="K1137" s="244"/>
      <c r="L1137" s="244"/>
      <c r="M1137" s="244"/>
      <c r="N1137" s="244">
        <v>0.59199999999999997</v>
      </c>
      <c r="O1137" s="244"/>
      <c r="P1137" s="244"/>
      <c r="Q1137" s="245" t="s">
        <v>1530</v>
      </c>
    </row>
    <row r="1138" spans="1:17" ht="315" x14ac:dyDescent="0.25">
      <c r="A1138" s="243">
        <v>237</v>
      </c>
      <c r="B1138" s="243">
        <v>2</v>
      </c>
      <c r="C1138" s="243" t="s">
        <v>832</v>
      </c>
      <c r="D1138" s="243" t="s">
        <v>1531</v>
      </c>
      <c r="E1138" s="243" t="s">
        <v>1114</v>
      </c>
      <c r="F1138" s="243">
        <v>10</v>
      </c>
      <c r="G1138" s="244"/>
      <c r="H1138" s="244"/>
      <c r="I1138" s="244"/>
      <c r="J1138" s="244"/>
      <c r="K1138" s="244"/>
      <c r="L1138" s="244"/>
      <c r="M1138" s="244"/>
      <c r="N1138" s="244">
        <v>0.73299999999999998</v>
      </c>
      <c r="O1138" s="244"/>
      <c r="P1138" s="244"/>
      <c r="Q1138" s="245" t="s">
        <v>1532</v>
      </c>
    </row>
    <row r="1139" spans="1:17" x14ac:dyDescent="0.25">
      <c r="A1139" s="243">
        <v>238</v>
      </c>
      <c r="B1139" s="243">
        <v>2</v>
      </c>
      <c r="C1139" s="243" t="s">
        <v>832</v>
      </c>
      <c r="D1139" s="243" t="s">
        <v>1533</v>
      </c>
      <c r="E1139" s="243" t="s">
        <v>1114</v>
      </c>
      <c r="F1139" s="243">
        <v>10</v>
      </c>
      <c r="G1139" s="244"/>
      <c r="H1139" s="244"/>
      <c r="I1139" s="244"/>
      <c r="J1139" s="244"/>
      <c r="K1139" s="244"/>
      <c r="L1139" s="244"/>
      <c r="M1139" s="244"/>
      <c r="N1139" s="244">
        <v>0.7</v>
      </c>
      <c r="O1139" s="244"/>
      <c r="P1139" s="244"/>
      <c r="Q1139" s="245" t="s">
        <v>1534</v>
      </c>
    </row>
    <row r="1140" spans="1:17" x14ac:dyDescent="0.25">
      <c r="A1140" s="243">
        <v>239</v>
      </c>
      <c r="B1140" s="243">
        <v>2</v>
      </c>
      <c r="C1140" s="243" t="s">
        <v>866</v>
      </c>
      <c r="D1140" s="243" t="s">
        <v>1535</v>
      </c>
      <c r="E1140" s="243" t="s">
        <v>1174</v>
      </c>
      <c r="F1140" s="243">
        <v>60</v>
      </c>
      <c r="G1140" s="244"/>
      <c r="H1140" s="244"/>
      <c r="I1140" s="244"/>
      <c r="J1140" s="244"/>
      <c r="K1140" s="244">
        <v>0.16200000000000001</v>
      </c>
      <c r="L1140" s="244"/>
      <c r="M1140" s="244"/>
      <c r="N1140" s="244"/>
      <c r="O1140" s="244"/>
      <c r="P1140" s="244"/>
      <c r="Q1140" s="245" t="s">
        <v>1536</v>
      </c>
    </row>
    <row r="1141" spans="1:17" x14ac:dyDescent="0.25">
      <c r="A1141" s="243">
        <v>240</v>
      </c>
      <c r="B1141" s="243">
        <v>2</v>
      </c>
      <c r="C1141" s="243" t="s">
        <v>866</v>
      </c>
      <c r="D1141" s="243" t="s">
        <v>1537</v>
      </c>
      <c r="E1141" s="243" t="s">
        <v>1174</v>
      </c>
      <c r="F1141" s="243">
        <v>60</v>
      </c>
      <c r="G1141" s="244"/>
      <c r="H1141" s="244"/>
      <c r="I1141" s="244"/>
      <c r="J1141" s="244"/>
      <c r="K1141" s="244">
        <v>0.122</v>
      </c>
      <c r="L1141" s="244"/>
      <c r="M1141" s="244"/>
      <c r="N1141" s="244"/>
      <c r="O1141" s="244"/>
      <c r="P1141" s="244"/>
      <c r="Q1141" s="245" t="s">
        <v>1536</v>
      </c>
    </row>
    <row r="1142" spans="1:17" x14ac:dyDescent="0.25">
      <c r="A1142" s="243">
        <v>241</v>
      </c>
      <c r="B1142" s="243">
        <v>2</v>
      </c>
      <c r="C1142" s="243" t="s">
        <v>866</v>
      </c>
      <c r="D1142" s="243" t="s">
        <v>1538</v>
      </c>
      <c r="E1142" s="243" t="s">
        <v>1174</v>
      </c>
      <c r="F1142" s="243">
        <v>60</v>
      </c>
      <c r="G1142" s="244"/>
      <c r="H1142" s="244"/>
      <c r="I1142" s="244"/>
      <c r="J1142" s="244"/>
      <c r="K1142" s="244">
        <v>0</v>
      </c>
      <c r="L1142" s="244"/>
      <c r="M1142" s="244"/>
      <c r="N1142" s="244"/>
      <c r="O1142" s="244"/>
      <c r="P1142" s="244"/>
      <c r="Q1142" s="245" t="s">
        <v>1536</v>
      </c>
    </row>
    <row r="1143" spans="1:17" x14ac:dyDescent="0.25">
      <c r="A1143" s="243">
        <v>242</v>
      </c>
      <c r="B1143" s="243">
        <v>2</v>
      </c>
      <c r="C1143" s="243" t="s">
        <v>866</v>
      </c>
      <c r="D1143" s="243" t="s">
        <v>1539</v>
      </c>
      <c r="E1143" s="243" t="s">
        <v>1174</v>
      </c>
      <c r="F1143" s="243">
        <v>60</v>
      </c>
      <c r="G1143" s="244"/>
      <c r="H1143" s="244"/>
      <c r="I1143" s="244"/>
      <c r="J1143" s="244"/>
      <c r="K1143" s="244">
        <v>8.1000000000000003E-2</v>
      </c>
      <c r="L1143" s="244"/>
      <c r="M1143" s="244"/>
      <c r="N1143" s="244"/>
      <c r="O1143" s="244"/>
      <c r="P1143" s="244"/>
      <c r="Q1143" s="245" t="s">
        <v>1536</v>
      </c>
    </row>
    <row r="1144" spans="1:17" x14ac:dyDescent="0.25">
      <c r="A1144" s="243">
        <v>243</v>
      </c>
      <c r="B1144" s="243">
        <v>2</v>
      </c>
      <c r="C1144" s="243" t="s">
        <v>866</v>
      </c>
      <c r="D1144" s="243" t="s">
        <v>1540</v>
      </c>
      <c r="E1144" s="243" t="s">
        <v>1174</v>
      </c>
      <c r="F1144" s="243">
        <v>60</v>
      </c>
      <c r="G1144" s="244"/>
      <c r="H1144" s="244"/>
      <c r="I1144" s="244"/>
      <c r="J1144" s="244"/>
      <c r="K1144" s="244">
        <v>0.64100000000000001</v>
      </c>
      <c r="L1144" s="244"/>
      <c r="M1144" s="244"/>
      <c r="N1144" s="244"/>
      <c r="O1144" s="244"/>
      <c r="P1144" s="244"/>
      <c r="Q1144" s="245" t="s">
        <v>1536</v>
      </c>
    </row>
    <row r="1145" spans="1:17" x14ac:dyDescent="0.25">
      <c r="A1145" s="243">
        <v>244</v>
      </c>
      <c r="B1145" s="243">
        <v>2</v>
      </c>
      <c r="C1145" s="243" t="s">
        <v>862</v>
      </c>
      <c r="D1145" s="243" t="s">
        <v>1541</v>
      </c>
      <c r="E1145" s="243" t="s">
        <v>1509</v>
      </c>
      <c r="F1145" s="243">
        <v>60</v>
      </c>
      <c r="G1145" s="244"/>
      <c r="H1145" s="244"/>
      <c r="I1145" s="244"/>
      <c r="J1145" s="244"/>
      <c r="K1145" s="244"/>
      <c r="L1145" s="244"/>
      <c r="M1145" s="244"/>
      <c r="N1145" s="244"/>
      <c r="O1145" s="244">
        <v>0.04</v>
      </c>
      <c r="P1145" s="244"/>
      <c r="Q1145" s="245" t="s">
        <v>1542</v>
      </c>
    </row>
    <row r="1146" spans="1:17" ht="47.25" x14ac:dyDescent="0.25">
      <c r="A1146" s="243">
        <v>245</v>
      </c>
      <c r="B1146" s="243">
        <v>2</v>
      </c>
      <c r="C1146" s="243" t="s">
        <v>862</v>
      </c>
      <c r="D1146" s="243" t="s">
        <v>1543</v>
      </c>
      <c r="E1146" s="243" t="s">
        <v>1509</v>
      </c>
      <c r="F1146" s="243">
        <v>60</v>
      </c>
      <c r="G1146" s="244"/>
      <c r="H1146" s="244"/>
      <c r="I1146" s="244"/>
      <c r="J1146" s="244"/>
      <c r="K1146" s="244"/>
      <c r="L1146" s="244"/>
      <c r="M1146" s="244"/>
      <c r="N1146" s="244"/>
      <c r="O1146" s="244">
        <v>5.8999999999999997E-2</v>
      </c>
      <c r="P1146" s="244"/>
      <c r="Q1146" s="245" t="s">
        <v>1544</v>
      </c>
    </row>
    <row r="1147" spans="1:17" ht="63" x14ac:dyDescent="0.25">
      <c r="A1147" s="243">
        <v>246</v>
      </c>
      <c r="B1147" s="243">
        <v>2</v>
      </c>
      <c r="C1147" s="243" t="s">
        <v>862</v>
      </c>
      <c r="D1147" s="243" t="s">
        <v>1545</v>
      </c>
      <c r="E1147" s="243" t="s">
        <v>1509</v>
      </c>
      <c r="F1147" s="243">
        <v>60</v>
      </c>
      <c r="G1147" s="244"/>
      <c r="H1147" s="244"/>
      <c r="I1147" s="244"/>
      <c r="J1147" s="244"/>
      <c r="K1147" s="244"/>
      <c r="L1147" s="244"/>
      <c r="M1147" s="244"/>
      <c r="N1147" s="244"/>
      <c r="O1147" s="244">
        <v>9.7000000000000003E-2</v>
      </c>
      <c r="P1147" s="244"/>
      <c r="Q1147" s="245" t="s">
        <v>1546</v>
      </c>
    </row>
    <row r="1148" spans="1:17" x14ac:dyDescent="0.25">
      <c r="A1148" s="243">
        <v>247</v>
      </c>
      <c r="B1148" s="243">
        <v>2</v>
      </c>
      <c r="C1148" s="243" t="s">
        <v>862</v>
      </c>
      <c r="D1148" s="243" t="s">
        <v>1547</v>
      </c>
      <c r="E1148" s="243" t="s">
        <v>1509</v>
      </c>
      <c r="F1148" s="243">
        <v>60</v>
      </c>
      <c r="G1148" s="244"/>
      <c r="H1148" s="244"/>
      <c r="I1148" s="244"/>
      <c r="J1148" s="244"/>
      <c r="K1148" s="244"/>
      <c r="L1148" s="244"/>
      <c r="M1148" s="244"/>
      <c r="N1148" s="244"/>
      <c r="O1148" s="244">
        <v>2.3E-2</v>
      </c>
      <c r="P1148" s="244"/>
      <c r="Q1148" s="245" t="s">
        <v>1151</v>
      </c>
    </row>
    <row r="1149" spans="1:17" ht="63" x14ac:dyDescent="0.25">
      <c r="A1149" s="243">
        <v>248</v>
      </c>
      <c r="B1149" s="243">
        <v>2</v>
      </c>
      <c r="C1149" s="243" t="s">
        <v>320</v>
      </c>
      <c r="D1149" s="243" t="s">
        <v>1548</v>
      </c>
      <c r="E1149" s="243" t="s">
        <v>1509</v>
      </c>
      <c r="F1149" s="243">
        <v>60</v>
      </c>
      <c r="G1149" s="244"/>
      <c r="H1149" s="244"/>
      <c r="I1149" s="244"/>
      <c r="J1149" s="244">
        <v>0.20699999999999999</v>
      </c>
      <c r="K1149" s="244"/>
      <c r="L1149" s="244"/>
      <c r="M1149" s="244"/>
      <c r="N1149" s="244"/>
      <c r="O1149" s="244"/>
      <c r="P1149" s="244"/>
      <c r="Q1149" s="245" t="s">
        <v>1549</v>
      </c>
    </row>
    <row r="1150" spans="1:17" ht="63" x14ac:dyDescent="0.25">
      <c r="A1150" s="243">
        <v>249</v>
      </c>
      <c r="B1150" s="243">
        <v>2</v>
      </c>
      <c r="C1150" s="243" t="s">
        <v>320</v>
      </c>
      <c r="D1150" s="243" t="s">
        <v>1550</v>
      </c>
      <c r="E1150" s="243" t="s">
        <v>1509</v>
      </c>
      <c r="F1150" s="243">
        <v>60</v>
      </c>
      <c r="G1150" s="244"/>
      <c r="H1150" s="244"/>
      <c r="I1150" s="244"/>
      <c r="J1150" s="244">
        <v>4.2000000000000003E-2</v>
      </c>
      <c r="K1150" s="244"/>
      <c r="L1150" s="244"/>
      <c r="M1150" s="244"/>
      <c r="N1150" s="244"/>
      <c r="O1150" s="244"/>
      <c r="P1150" s="244"/>
      <c r="Q1150" s="245" t="s">
        <v>1551</v>
      </c>
    </row>
    <row r="1151" spans="1:17" ht="31.5" x14ac:dyDescent="0.25">
      <c r="A1151" s="243">
        <v>250</v>
      </c>
      <c r="B1151" s="243">
        <v>2</v>
      </c>
      <c r="C1151" s="243" t="s">
        <v>320</v>
      </c>
      <c r="D1151" s="243" t="s">
        <v>1552</v>
      </c>
      <c r="E1151" s="243" t="s">
        <v>1509</v>
      </c>
      <c r="F1151" s="243">
        <v>60</v>
      </c>
      <c r="G1151" s="244"/>
      <c r="H1151" s="244"/>
      <c r="I1151" s="244"/>
      <c r="J1151" s="244">
        <v>2.5000000000000001E-2</v>
      </c>
      <c r="K1151" s="244"/>
      <c r="L1151" s="244"/>
      <c r="M1151" s="244"/>
      <c r="N1151" s="244"/>
      <c r="O1151" s="244"/>
      <c r="P1151" s="244"/>
      <c r="Q1151" s="245" t="s">
        <v>1553</v>
      </c>
    </row>
    <row r="1152" spans="1:17" x14ac:dyDescent="0.25">
      <c r="A1152" s="243">
        <v>251</v>
      </c>
      <c r="B1152" s="243">
        <v>2</v>
      </c>
      <c r="C1152" s="243" t="s">
        <v>14</v>
      </c>
      <c r="D1152" s="243" t="s">
        <v>1554</v>
      </c>
      <c r="E1152" s="243" t="s">
        <v>1114</v>
      </c>
      <c r="F1152" s="243">
        <v>5</v>
      </c>
      <c r="G1152" s="244"/>
      <c r="H1152" s="244">
        <v>0.192</v>
      </c>
      <c r="I1152" s="244"/>
      <c r="J1152" s="244"/>
      <c r="K1152" s="244"/>
      <c r="L1152" s="244"/>
      <c r="M1152" s="244"/>
      <c r="N1152" s="244"/>
      <c r="O1152" s="244"/>
      <c r="P1152" s="244"/>
      <c r="Q1152" s="245" t="s">
        <v>1536</v>
      </c>
    </row>
    <row r="1153" spans="1:17" ht="63" x14ac:dyDescent="0.25">
      <c r="A1153" s="243">
        <v>252</v>
      </c>
      <c r="B1153" s="243">
        <v>2</v>
      </c>
      <c r="C1153" s="243" t="s">
        <v>14</v>
      </c>
      <c r="D1153" s="243" t="s">
        <v>1555</v>
      </c>
      <c r="E1153" s="243" t="s">
        <v>1114</v>
      </c>
      <c r="F1153" s="243">
        <v>5</v>
      </c>
      <c r="G1153" s="244"/>
      <c r="H1153" s="244">
        <v>0.11700000000000001</v>
      </c>
      <c r="I1153" s="244"/>
      <c r="J1153" s="244"/>
      <c r="K1153" s="244"/>
      <c r="L1153" s="244"/>
      <c r="M1153" s="244"/>
      <c r="N1153" s="244"/>
      <c r="O1153" s="244"/>
      <c r="P1153" s="244"/>
      <c r="Q1153" s="245" t="s">
        <v>1556</v>
      </c>
    </row>
    <row r="1154" spans="1:17" x14ac:dyDescent="0.25">
      <c r="A1154" s="243">
        <v>253</v>
      </c>
      <c r="B1154" s="243">
        <v>2</v>
      </c>
      <c r="C1154" s="243" t="s">
        <v>14</v>
      </c>
      <c r="D1154" s="243" t="s">
        <v>1557</v>
      </c>
      <c r="E1154" s="243" t="s">
        <v>1114</v>
      </c>
      <c r="F1154" s="243">
        <v>5</v>
      </c>
      <c r="G1154" s="244"/>
      <c r="H1154" s="244">
        <v>8.0000000000000002E-3</v>
      </c>
      <c r="I1154" s="244"/>
      <c r="J1154" s="244"/>
      <c r="K1154" s="244"/>
      <c r="L1154" s="244"/>
      <c r="M1154" s="244"/>
      <c r="N1154" s="244"/>
      <c r="O1154" s="244"/>
      <c r="P1154" s="244"/>
      <c r="Q1154" s="245" t="s">
        <v>1558</v>
      </c>
    </row>
    <row r="1155" spans="1:17" x14ac:dyDescent="0.25">
      <c r="A1155" s="243">
        <v>254</v>
      </c>
      <c r="B1155" s="243">
        <v>2</v>
      </c>
      <c r="C1155" s="243" t="s">
        <v>14</v>
      </c>
      <c r="D1155" s="243" t="s">
        <v>1559</v>
      </c>
      <c r="E1155" s="243" t="s">
        <v>1114</v>
      </c>
      <c r="F1155" s="243">
        <v>5</v>
      </c>
      <c r="G1155" s="244"/>
      <c r="H1155" s="244">
        <v>2.5000000000000001E-2</v>
      </c>
      <c r="I1155" s="244"/>
      <c r="J1155" s="244"/>
      <c r="K1155" s="244"/>
      <c r="L1155" s="244"/>
      <c r="M1155" s="244"/>
      <c r="N1155" s="244"/>
      <c r="O1155" s="244"/>
      <c r="P1155" s="244"/>
      <c r="Q1155" s="245" t="s">
        <v>1536</v>
      </c>
    </row>
    <row r="1156" spans="1:17" x14ac:dyDescent="0.25">
      <c r="A1156" s="243">
        <v>255</v>
      </c>
      <c r="B1156" s="243">
        <v>2</v>
      </c>
      <c r="C1156" s="243" t="s">
        <v>14</v>
      </c>
      <c r="D1156" s="243" t="s">
        <v>1560</v>
      </c>
      <c r="E1156" s="243" t="s">
        <v>1114</v>
      </c>
      <c r="F1156" s="243">
        <v>5</v>
      </c>
      <c r="G1156" s="244"/>
      <c r="H1156" s="244">
        <v>1.3919999999999999</v>
      </c>
      <c r="I1156" s="244"/>
      <c r="J1156" s="244"/>
      <c r="K1156" s="244"/>
      <c r="L1156" s="244"/>
      <c r="M1156" s="244"/>
      <c r="N1156" s="244"/>
      <c r="O1156" s="244"/>
      <c r="P1156" s="244"/>
      <c r="Q1156" s="245" t="s">
        <v>1561</v>
      </c>
    </row>
    <row r="1157" spans="1:17" x14ac:dyDescent="0.25">
      <c r="A1157" s="243">
        <v>256</v>
      </c>
      <c r="B1157" s="243">
        <v>2</v>
      </c>
      <c r="C1157" s="243" t="s">
        <v>14</v>
      </c>
      <c r="D1157" s="243" t="s">
        <v>1562</v>
      </c>
      <c r="E1157" s="243" t="s">
        <v>1114</v>
      </c>
      <c r="F1157" s="243">
        <v>5</v>
      </c>
      <c r="G1157" s="244"/>
      <c r="H1157" s="244">
        <v>0.754</v>
      </c>
      <c r="I1157" s="244"/>
      <c r="J1157" s="244"/>
      <c r="K1157" s="244"/>
      <c r="L1157" s="244"/>
      <c r="M1157" s="244"/>
      <c r="N1157" s="244"/>
      <c r="O1157" s="244"/>
      <c r="P1157" s="244"/>
      <c r="Q1157" s="245" t="s">
        <v>1536</v>
      </c>
    </row>
    <row r="1158" spans="1:17" x14ac:dyDescent="0.25">
      <c r="A1158" s="243">
        <v>257</v>
      </c>
      <c r="B1158" s="243">
        <v>2</v>
      </c>
      <c r="C1158" s="243" t="s">
        <v>352</v>
      </c>
      <c r="D1158" s="243" t="s">
        <v>1563</v>
      </c>
      <c r="E1158" s="243" t="s">
        <v>1174</v>
      </c>
      <c r="F1158" s="243">
        <v>25</v>
      </c>
      <c r="G1158" s="244"/>
      <c r="H1158" s="244"/>
      <c r="I1158" s="244"/>
      <c r="J1158" s="244"/>
      <c r="K1158" s="244"/>
      <c r="L1158" s="244"/>
      <c r="M1158" s="244">
        <v>0.05</v>
      </c>
      <c r="N1158" s="244"/>
      <c r="O1158" s="244"/>
      <c r="P1158" s="244"/>
      <c r="Q1158" s="245" t="s">
        <v>1564</v>
      </c>
    </row>
    <row r="1159" spans="1:17" ht="47.25" x14ac:dyDescent="0.25">
      <c r="A1159" s="243">
        <v>258</v>
      </c>
      <c r="B1159" s="243">
        <v>2</v>
      </c>
      <c r="C1159" s="243" t="s">
        <v>352</v>
      </c>
      <c r="D1159" s="243" t="s">
        <v>1565</v>
      </c>
      <c r="E1159" s="243" t="s">
        <v>1174</v>
      </c>
      <c r="F1159" s="243">
        <v>25</v>
      </c>
      <c r="G1159" s="244"/>
      <c r="H1159" s="244"/>
      <c r="I1159" s="244"/>
      <c r="J1159" s="244"/>
      <c r="K1159" s="244"/>
      <c r="L1159" s="244"/>
      <c r="M1159" s="244">
        <v>0</v>
      </c>
      <c r="N1159" s="244"/>
      <c r="O1159" s="244"/>
      <c r="P1159" s="244"/>
      <c r="Q1159" s="245" t="s">
        <v>1566</v>
      </c>
    </row>
    <row r="1160" spans="1:17" ht="47.25" x14ac:dyDescent="0.25">
      <c r="A1160" s="243">
        <v>259</v>
      </c>
      <c r="B1160" s="243">
        <v>2</v>
      </c>
      <c r="C1160" s="243" t="s">
        <v>352</v>
      </c>
      <c r="D1160" s="243" t="s">
        <v>1567</v>
      </c>
      <c r="E1160" s="243" t="s">
        <v>1174</v>
      </c>
      <c r="F1160" s="243">
        <v>25</v>
      </c>
      <c r="G1160" s="244"/>
      <c r="H1160" s="244"/>
      <c r="I1160" s="244"/>
      <c r="J1160" s="244"/>
      <c r="K1160" s="244"/>
      <c r="L1160" s="244"/>
      <c r="M1160" s="244">
        <v>4.2000000000000003E-2</v>
      </c>
      <c r="N1160" s="244"/>
      <c r="O1160" s="244"/>
      <c r="P1160" s="244"/>
      <c r="Q1160" s="245" t="s">
        <v>1568</v>
      </c>
    </row>
    <row r="1161" spans="1:17" x14ac:dyDescent="0.25">
      <c r="A1161" s="243">
        <v>260</v>
      </c>
      <c r="B1161" s="243">
        <v>2</v>
      </c>
      <c r="C1161" s="243" t="s">
        <v>352</v>
      </c>
      <c r="D1161" s="243" t="s">
        <v>1569</v>
      </c>
      <c r="E1161" s="243" t="s">
        <v>1174</v>
      </c>
      <c r="F1161" s="243">
        <v>25</v>
      </c>
      <c r="G1161" s="244"/>
      <c r="H1161" s="244"/>
      <c r="I1161" s="244"/>
      <c r="J1161" s="244"/>
      <c r="K1161" s="244"/>
      <c r="L1161" s="244"/>
      <c r="M1161" s="244">
        <v>8.9999999999999993E-3</v>
      </c>
      <c r="N1161" s="244"/>
      <c r="O1161" s="244"/>
      <c r="P1161" s="244"/>
      <c r="Q1161" s="245" t="s">
        <v>1570</v>
      </c>
    </row>
    <row r="1162" spans="1:17" ht="78.75" x14ac:dyDescent="0.25">
      <c r="A1162" s="243">
        <v>261</v>
      </c>
      <c r="B1162" s="243">
        <v>2</v>
      </c>
      <c r="C1162" s="243" t="s">
        <v>352</v>
      </c>
      <c r="D1162" s="243" t="s">
        <v>1571</v>
      </c>
      <c r="E1162" s="243" t="s">
        <v>1174</v>
      </c>
      <c r="F1162" s="243">
        <v>25</v>
      </c>
      <c r="G1162" s="244"/>
      <c r="H1162" s="244"/>
      <c r="I1162" s="244"/>
      <c r="J1162" s="244"/>
      <c r="K1162" s="244"/>
      <c r="L1162" s="244"/>
      <c r="M1162" s="244">
        <v>0.20799999999999999</v>
      </c>
      <c r="N1162" s="244"/>
      <c r="O1162" s="244"/>
      <c r="P1162" s="244"/>
      <c r="Q1162" s="245" t="s">
        <v>1572</v>
      </c>
    </row>
    <row r="1163" spans="1:17" ht="141.75" x14ac:dyDescent="0.25">
      <c r="A1163" s="243">
        <v>262</v>
      </c>
      <c r="B1163" s="243">
        <v>2</v>
      </c>
      <c r="C1163" s="243" t="s">
        <v>352</v>
      </c>
      <c r="D1163" s="243" t="s">
        <v>1573</v>
      </c>
      <c r="E1163" s="243" t="s">
        <v>1174</v>
      </c>
      <c r="F1163" s="243">
        <v>25</v>
      </c>
      <c r="G1163" s="244"/>
      <c r="H1163" s="244"/>
      <c r="I1163" s="244"/>
      <c r="J1163" s="244"/>
      <c r="K1163" s="244"/>
      <c r="L1163" s="244"/>
      <c r="M1163" s="244">
        <v>0.55700000000000005</v>
      </c>
      <c r="N1163" s="244"/>
      <c r="O1163" s="244"/>
      <c r="P1163" s="244"/>
      <c r="Q1163" s="245" t="s">
        <v>1574</v>
      </c>
    </row>
    <row r="1164" spans="1:17" ht="78.75" x14ac:dyDescent="0.25">
      <c r="A1164" s="243">
        <v>263</v>
      </c>
      <c r="B1164" s="243">
        <v>2</v>
      </c>
      <c r="C1164" s="243" t="s">
        <v>352</v>
      </c>
      <c r="D1164" s="243" t="s">
        <v>1575</v>
      </c>
      <c r="E1164" s="243" t="s">
        <v>1174</v>
      </c>
      <c r="F1164" s="243">
        <v>25</v>
      </c>
      <c r="G1164" s="244"/>
      <c r="H1164" s="244"/>
      <c r="I1164" s="244"/>
      <c r="J1164" s="244"/>
      <c r="K1164" s="244"/>
      <c r="L1164" s="244"/>
      <c r="M1164" s="244">
        <v>0.27800000000000002</v>
      </c>
      <c r="N1164" s="244"/>
      <c r="O1164" s="244"/>
      <c r="P1164" s="244"/>
      <c r="Q1164" s="245" t="s">
        <v>1576</v>
      </c>
    </row>
    <row r="1165" spans="1:17" ht="141.75" x14ac:dyDescent="0.25">
      <c r="A1165" s="243">
        <v>264</v>
      </c>
      <c r="B1165" s="243">
        <v>2</v>
      </c>
      <c r="C1165" s="243" t="s">
        <v>352</v>
      </c>
      <c r="D1165" s="243" t="s">
        <v>1577</v>
      </c>
      <c r="E1165" s="243" t="s">
        <v>1174</v>
      </c>
      <c r="F1165" s="243">
        <v>25</v>
      </c>
      <c r="G1165" s="244"/>
      <c r="H1165" s="244"/>
      <c r="I1165" s="244"/>
      <c r="J1165" s="244"/>
      <c r="K1165" s="244"/>
      <c r="L1165" s="244"/>
      <c r="M1165" s="244">
        <v>0.35399999999999998</v>
      </c>
      <c r="N1165" s="244"/>
      <c r="O1165" s="244"/>
      <c r="P1165" s="244"/>
      <c r="Q1165" s="245" t="s">
        <v>1578</v>
      </c>
    </row>
    <row r="1166" spans="1:17" ht="236.25" x14ac:dyDescent="0.25">
      <c r="A1166" s="243">
        <v>265</v>
      </c>
      <c r="B1166" s="243">
        <v>2</v>
      </c>
      <c r="C1166" s="243" t="s">
        <v>352</v>
      </c>
      <c r="D1166" s="243" t="s">
        <v>1579</v>
      </c>
      <c r="E1166" s="243" t="s">
        <v>1174</v>
      </c>
      <c r="F1166" s="243">
        <v>25</v>
      </c>
      <c r="G1166" s="244"/>
      <c r="H1166" s="244"/>
      <c r="I1166" s="244"/>
      <c r="J1166" s="244"/>
      <c r="K1166" s="244"/>
      <c r="L1166" s="244"/>
      <c r="M1166" s="244">
        <v>0.39400000000000002</v>
      </c>
      <c r="N1166" s="244"/>
      <c r="O1166" s="244"/>
      <c r="P1166" s="244"/>
      <c r="Q1166" s="245" t="s">
        <v>1580</v>
      </c>
    </row>
    <row r="1167" spans="1:17" ht="220.5" x14ac:dyDescent="0.25">
      <c r="A1167" s="243">
        <v>266</v>
      </c>
      <c r="B1167" s="243">
        <v>2</v>
      </c>
      <c r="C1167" s="243" t="s">
        <v>352</v>
      </c>
      <c r="D1167" s="243" t="s">
        <v>1581</v>
      </c>
      <c r="E1167" s="243" t="s">
        <v>1174</v>
      </c>
      <c r="F1167" s="243">
        <v>25</v>
      </c>
      <c r="G1167" s="244"/>
      <c r="H1167" s="244"/>
      <c r="I1167" s="244"/>
      <c r="J1167" s="244"/>
      <c r="K1167" s="244"/>
      <c r="L1167" s="244"/>
      <c r="M1167" s="244">
        <v>0.34499999999999997</v>
      </c>
      <c r="N1167" s="244"/>
      <c r="O1167" s="244"/>
      <c r="P1167" s="244"/>
      <c r="Q1167" s="245" t="s">
        <v>1582</v>
      </c>
    </row>
    <row r="1168" spans="1:17" x14ac:dyDescent="0.25">
      <c r="A1168" s="243">
        <v>267</v>
      </c>
      <c r="B1168" s="243">
        <v>2</v>
      </c>
      <c r="C1168" s="243" t="s">
        <v>1583</v>
      </c>
      <c r="D1168" s="243" t="s">
        <v>1584</v>
      </c>
      <c r="E1168" s="243" t="s">
        <v>1114</v>
      </c>
      <c r="F1168" s="243">
        <v>5</v>
      </c>
      <c r="G1168" s="244"/>
      <c r="H1168" s="244"/>
      <c r="I1168" s="244"/>
      <c r="J1168" s="244"/>
      <c r="K1168" s="244"/>
      <c r="L1168" s="244">
        <v>0.16700000000000001</v>
      </c>
      <c r="M1168" s="244"/>
      <c r="N1168" s="244"/>
      <c r="O1168" s="244"/>
      <c r="P1168" s="244"/>
      <c r="Q1168" s="245" t="s">
        <v>1151</v>
      </c>
    </row>
    <row r="1169" spans="1:17" ht="31.5" x14ac:dyDescent="0.25">
      <c r="A1169" s="243">
        <v>268</v>
      </c>
      <c r="B1169" s="243">
        <v>2</v>
      </c>
      <c r="C1169" s="243" t="s">
        <v>1583</v>
      </c>
      <c r="D1169" s="243" t="s">
        <v>1585</v>
      </c>
      <c r="E1169" s="243" t="s">
        <v>1114</v>
      </c>
      <c r="F1169" s="243">
        <v>5</v>
      </c>
      <c r="G1169" s="244"/>
      <c r="H1169" s="244"/>
      <c r="I1169" s="244"/>
      <c r="J1169" s="244"/>
      <c r="K1169" s="244"/>
      <c r="L1169" s="244">
        <v>0.34599999999999997</v>
      </c>
      <c r="M1169" s="244"/>
      <c r="N1169" s="244"/>
      <c r="O1169" s="244"/>
      <c r="P1169" s="244"/>
      <c r="Q1169" s="245" t="s">
        <v>1586</v>
      </c>
    </row>
    <row r="1170" spans="1:17" ht="63" x14ac:dyDescent="0.25">
      <c r="A1170" s="243">
        <v>269</v>
      </c>
      <c r="B1170" s="243">
        <v>2</v>
      </c>
      <c r="C1170" s="243" t="s">
        <v>352</v>
      </c>
      <c r="D1170" s="243" t="s">
        <v>1587</v>
      </c>
      <c r="E1170" s="243" t="s">
        <v>1114</v>
      </c>
      <c r="F1170" s="243">
        <v>5</v>
      </c>
      <c r="G1170" s="244"/>
      <c r="H1170" s="244"/>
      <c r="I1170" s="244">
        <v>0.1452</v>
      </c>
      <c r="J1170" s="244"/>
      <c r="K1170" s="244"/>
      <c r="L1170" s="244"/>
      <c r="M1170" s="244"/>
      <c r="N1170" s="244"/>
      <c r="O1170" s="244"/>
      <c r="P1170" s="244"/>
      <c r="Q1170" s="245" t="s">
        <v>1588</v>
      </c>
    </row>
    <row r="1171" spans="1:17" ht="299.25" x14ac:dyDescent="0.25">
      <c r="A1171" s="243">
        <v>270</v>
      </c>
      <c r="B1171" s="243">
        <v>2</v>
      </c>
      <c r="C1171" s="243" t="s">
        <v>352</v>
      </c>
      <c r="D1171" s="243" t="s">
        <v>1589</v>
      </c>
      <c r="E1171" s="243" t="s">
        <v>1114</v>
      </c>
      <c r="F1171" s="243">
        <v>5</v>
      </c>
      <c r="G1171" s="244"/>
      <c r="H1171" s="244"/>
      <c r="I1171" s="244">
        <v>0.59399999999999997</v>
      </c>
      <c r="J1171" s="244"/>
      <c r="K1171" s="244"/>
      <c r="L1171" s="244"/>
      <c r="M1171" s="244"/>
      <c r="N1171" s="244"/>
      <c r="O1171" s="244"/>
      <c r="P1171" s="244"/>
      <c r="Q1171" s="245" t="s">
        <v>1590</v>
      </c>
    </row>
    <row r="1172" spans="1:17" ht="126" x14ac:dyDescent="0.25">
      <c r="A1172" s="243">
        <v>271</v>
      </c>
      <c r="B1172" s="243">
        <v>2</v>
      </c>
      <c r="C1172" s="243" t="s">
        <v>352</v>
      </c>
      <c r="D1172" s="243" t="s">
        <v>1591</v>
      </c>
      <c r="E1172" s="243" t="s">
        <v>1114</v>
      </c>
      <c r="F1172" s="243">
        <v>15</v>
      </c>
      <c r="G1172" s="244"/>
      <c r="H1172" s="244"/>
      <c r="I1172" s="244"/>
      <c r="J1172" s="244">
        <v>0.88200000000000001</v>
      </c>
      <c r="K1172" s="244"/>
      <c r="L1172" s="244"/>
      <c r="M1172" s="244"/>
      <c r="N1172" s="244"/>
      <c r="O1172" s="244"/>
      <c r="P1172" s="244"/>
      <c r="Q1172" s="245" t="s">
        <v>1592</v>
      </c>
    </row>
    <row r="1173" spans="1:17" x14ac:dyDescent="0.25">
      <c r="A1173" s="243">
        <v>272</v>
      </c>
      <c r="B1173" s="243">
        <v>2</v>
      </c>
      <c r="C1173" s="243" t="s">
        <v>1593</v>
      </c>
      <c r="D1173" s="243" t="s">
        <v>1594</v>
      </c>
      <c r="E1173" s="243" t="s">
        <v>1114</v>
      </c>
      <c r="F1173" s="243">
        <v>5</v>
      </c>
      <c r="G1173" s="244"/>
      <c r="H1173" s="244"/>
      <c r="I1173" s="244">
        <v>8.6400000000000001E-3</v>
      </c>
      <c r="J1173" s="244"/>
      <c r="K1173" s="244"/>
      <c r="L1173" s="244"/>
      <c r="M1173" s="244"/>
      <c r="N1173" s="244"/>
      <c r="O1173" s="244"/>
      <c r="P1173" s="244"/>
      <c r="Q1173" s="245" t="s">
        <v>1595</v>
      </c>
    </row>
    <row r="1174" spans="1:17" ht="31.5" x14ac:dyDescent="0.25">
      <c r="A1174" s="243">
        <v>273</v>
      </c>
      <c r="B1174" s="243">
        <v>2</v>
      </c>
      <c r="C1174" s="243" t="s">
        <v>1593</v>
      </c>
      <c r="D1174" s="243" t="s">
        <v>1596</v>
      </c>
      <c r="E1174" s="243" t="s">
        <v>1114</v>
      </c>
      <c r="F1174" s="243">
        <v>5</v>
      </c>
      <c r="G1174" s="244"/>
      <c r="H1174" s="244"/>
      <c r="I1174" s="244">
        <v>0</v>
      </c>
      <c r="J1174" s="244"/>
      <c r="K1174" s="244"/>
      <c r="L1174" s="244"/>
      <c r="M1174" s="244"/>
      <c r="N1174" s="244"/>
      <c r="O1174" s="244"/>
      <c r="P1174" s="244"/>
      <c r="Q1174" s="245" t="s">
        <v>1597</v>
      </c>
    </row>
    <row r="1175" spans="1:17" ht="31.5" x14ac:dyDescent="0.25">
      <c r="A1175" s="243">
        <v>274</v>
      </c>
      <c r="B1175" s="243">
        <v>2</v>
      </c>
      <c r="C1175" s="243" t="s">
        <v>1593</v>
      </c>
      <c r="D1175" s="243" t="s">
        <v>1598</v>
      </c>
      <c r="E1175" s="243" t="s">
        <v>1114</v>
      </c>
      <c r="F1175" s="243">
        <v>5</v>
      </c>
      <c r="G1175" s="244"/>
      <c r="H1175" s="244"/>
      <c r="I1175" s="244">
        <v>0.20178000000000001</v>
      </c>
      <c r="J1175" s="244"/>
      <c r="K1175" s="244"/>
      <c r="L1175" s="244"/>
      <c r="M1175" s="244"/>
      <c r="N1175" s="244"/>
      <c r="O1175" s="244"/>
      <c r="P1175" s="244"/>
      <c r="Q1175" s="245" t="s">
        <v>1597</v>
      </c>
    </row>
    <row r="1176" spans="1:17" x14ac:dyDescent="0.25">
      <c r="A1176" s="243">
        <v>275</v>
      </c>
      <c r="B1176" s="243">
        <v>2</v>
      </c>
      <c r="C1176" s="243" t="s">
        <v>1593</v>
      </c>
      <c r="D1176" s="243" t="s">
        <v>1599</v>
      </c>
      <c r="E1176" s="243" t="s">
        <v>1114</v>
      </c>
      <c r="F1176" s="243">
        <v>5</v>
      </c>
      <c r="G1176" s="244"/>
      <c r="H1176" s="244"/>
      <c r="I1176" s="244"/>
      <c r="J1176" s="244"/>
      <c r="K1176" s="244">
        <v>2.7179999999999999E-2</v>
      </c>
      <c r="L1176" s="244"/>
      <c r="M1176" s="244"/>
      <c r="N1176" s="244"/>
      <c r="O1176" s="244"/>
      <c r="P1176" s="244"/>
      <c r="Q1176" s="245" t="s">
        <v>1600</v>
      </c>
    </row>
    <row r="1177" spans="1:17" x14ac:dyDescent="0.25">
      <c r="A1177" s="243">
        <v>276</v>
      </c>
      <c r="B1177" s="243">
        <v>2</v>
      </c>
      <c r="C1177" s="243" t="s">
        <v>1593</v>
      </c>
      <c r="D1177" s="243" t="s">
        <v>1601</v>
      </c>
      <c r="E1177" s="243" t="s">
        <v>1114</v>
      </c>
      <c r="F1177" s="243">
        <v>5</v>
      </c>
      <c r="G1177" s="244"/>
      <c r="H1177" s="244"/>
      <c r="I1177" s="244">
        <v>2.232E-2</v>
      </c>
      <c r="J1177" s="244"/>
      <c r="K1177" s="244"/>
      <c r="L1177" s="244"/>
      <c r="M1177" s="244"/>
      <c r="N1177" s="244"/>
      <c r="O1177" s="244"/>
      <c r="P1177" s="244"/>
      <c r="Q1177" s="245" t="s">
        <v>1595</v>
      </c>
    </row>
    <row r="1178" spans="1:17" x14ac:dyDescent="0.25">
      <c r="A1178" s="243">
        <v>277</v>
      </c>
      <c r="B1178" s="243">
        <v>2</v>
      </c>
      <c r="C1178" s="243" t="s">
        <v>1593</v>
      </c>
      <c r="D1178" s="243" t="s">
        <v>1602</v>
      </c>
      <c r="E1178" s="243" t="s">
        <v>1114</v>
      </c>
      <c r="F1178" s="243">
        <v>5</v>
      </c>
      <c r="G1178" s="244"/>
      <c r="H1178" s="244"/>
      <c r="I1178" s="244"/>
      <c r="J1178" s="244"/>
      <c r="K1178" s="244">
        <v>0</v>
      </c>
      <c r="L1178" s="244"/>
      <c r="M1178" s="244"/>
      <c r="N1178" s="244"/>
      <c r="O1178" s="244"/>
      <c r="P1178" s="244"/>
      <c r="Q1178" s="245" t="s">
        <v>1595</v>
      </c>
    </row>
    <row r="1179" spans="1:17" x14ac:dyDescent="0.25">
      <c r="A1179" s="243">
        <v>278</v>
      </c>
      <c r="B1179" s="243">
        <v>2</v>
      </c>
      <c r="C1179" s="243" t="s">
        <v>1593</v>
      </c>
      <c r="D1179" s="243" t="s">
        <v>1603</v>
      </c>
      <c r="E1179" s="243" t="s">
        <v>1114</v>
      </c>
      <c r="F1179" s="243">
        <v>5</v>
      </c>
      <c r="G1179" s="244"/>
      <c r="H1179" s="244"/>
      <c r="I1179" s="244"/>
      <c r="J1179" s="244"/>
      <c r="K1179" s="244">
        <v>2.8799999999999997E-3</v>
      </c>
      <c r="L1179" s="244"/>
      <c r="M1179" s="244"/>
      <c r="N1179" s="244"/>
      <c r="O1179" s="244"/>
      <c r="P1179" s="244"/>
      <c r="Q1179" s="245" t="s">
        <v>1595</v>
      </c>
    </row>
    <row r="1180" spans="1:17" x14ac:dyDescent="0.25">
      <c r="A1180" s="243">
        <v>279</v>
      </c>
      <c r="B1180" s="243">
        <v>2</v>
      </c>
      <c r="C1180" s="243" t="s">
        <v>1593</v>
      </c>
      <c r="D1180" s="243" t="s">
        <v>1604</v>
      </c>
      <c r="E1180" s="243" t="s">
        <v>1114</v>
      </c>
      <c r="F1180" s="243">
        <v>5</v>
      </c>
      <c r="G1180" s="244"/>
      <c r="H1180" s="244"/>
      <c r="I1180" s="244">
        <v>0</v>
      </c>
      <c r="J1180" s="244"/>
      <c r="K1180" s="244"/>
      <c r="L1180" s="244"/>
      <c r="M1180" s="244"/>
      <c r="N1180" s="244"/>
      <c r="O1180" s="244"/>
      <c r="P1180" s="244"/>
      <c r="Q1180" s="245" t="s">
        <v>1595</v>
      </c>
    </row>
    <row r="1181" spans="1:17" x14ac:dyDescent="0.25">
      <c r="A1181" s="243">
        <v>280</v>
      </c>
      <c r="B1181" s="243">
        <v>2</v>
      </c>
      <c r="C1181" s="243" t="s">
        <v>1593</v>
      </c>
      <c r="D1181" s="243" t="s">
        <v>1605</v>
      </c>
      <c r="E1181" s="243" t="s">
        <v>1114</v>
      </c>
      <c r="F1181" s="243">
        <v>5</v>
      </c>
      <c r="G1181" s="244"/>
      <c r="H1181" s="244"/>
      <c r="I1181" s="244">
        <v>0</v>
      </c>
      <c r="J1181" s="244"/>
      <c r="K1181" s="244"/>
      <c r="L1181" s="244"/>
      <c r="M1181" s="244"/>
      <c r="N1181" s="244"/>
      <c r="O1181" s="244"/>
      <c r="P1181" s="244"/>
      <c r="Q1181" s="245" t="s">
        <v>1595</v>
      </c>
    </row>
    <row r="1182" spans="1:17" x14ac:dyDescent="0.25">
      <c r="A1182" s="243">
        <v>281</v>
      </c>
      <c r="B1182" s="243">
        <v>2</v>
      </c>
      <c r="C1182" s="243" t="s">
        <v>1593</v>
      </c>
      <c r="D1182" s="243" t="s">
        <v>1606</v>
      </c>
      <c r="E1182" s="243" t="s">
        <v>1114</v>
      </c>
      <c r="F1182" s="243">
        <v>5</v>
      </c>
      <c r="G1182" s="244"/>
      <c r="H1182" s="244"/>
      <c r="I1182" s="244">
        <v>0</v>
      </c>
      <c r="J1182" s="244"/>
      <c r="K1182" s="244"/>
      <c r="L1182" s="244"/>
      <c r="M1182" s="244"/>
      <c r="N1182" s="244"/>
      <c r="O1182" s="244"/>
      <c r="P1182" s="244"/>
      <c r="Q1182" s="245" t="s">
        <v>1595</v>
      </c>
    </row>
    <row r="1183" spans="1:17" ht="173.25" x14ac:dyDescent="0.25">
      <c r="A1183" s="243">
        <v>282</v>
      </c>
      <c r="B1183" s="243">
        <v>2</v>
      </c>
      <c r="C1183" s="243" t="s">
        <v>1607</v>
      </c>
      <c r="D1183" s="243" t="s">
        <v>1608</v>
      </c>
      <c r="E1183" s="243" t="s">
        <v>1114</v>
      </c>
      <c r="F1183" s="243">
        <v>5</v>
      </c>
      <c r="G1183" s="244"/>
      <c r="H1183" s="244"/>
      <c r="I1183" s="244"/>
      <c r="J1183" s="244">
        <v>0.36854999999999999</v>
      </c>
      <c r="K1183" s="244"/>
      <c r="L1183" s="244"/>
      <c r="M1183" s="244"/>
      <c r="N1183" s="244"/>
      <c r="O1183" s="244"/>
      <c r="P1183" s="244"/>
      <c r="Q1183" s="245" t="s">
        <v>1609</v>
      </c>
    </row>
    <row r="1184" spans="1:17" ht="78.75" x14ac:dyDescent="0.25">
      <c r="A1184" s="243">
        <v>283</v>
      </c>
      <c r="B1184" s="243">
        <v>2</v>
      </c>
      <c r="C1184" s="243" t="s">
        <v>1607</v>
      </c>
      <c r="D1184" s="243" t="s">
        <v>1610</v>
      </c>
      <c r="E1184" s="243" t="s">
        <v>1114</v>
      </c>
      <c r="F1184" s="243">
        <v>5</v>
      </c>
      <c r="G1184" s="244"/>
      <c r="H1184" s="244"/>
      <c r="I1184" s="244"/>
      <c r="J1184" s="244">
        <v>0.33705000000000002</v>
      </c>
      <c r="K1184" s="244"/>
      <c r="L1184" s="244"/>
      <c r="M1184" s="244"/>
      <c r="N1184" s="244"/>
      <c r="O1184" s="244"/>
      <c r="P1184" s="244"/>
      <c r="Q1184" s="245" t="s">
        <v>1611</v>
      </c>
    </row>
    <row r="1185" spans="1:17" x14ac:dyDescent="0.25">
      <c r="A1185" s="243">
        <v>284</v>
      </c>
      <c r="B1185" s="243">
        <v>2</v>
      </c>
      <c r="C1185" s="243" t="s">
        <v>1607</v>
      </c>
      <c r="D1185" s="243" t="s">
        <v>1612</v>
      </c>
      <c r="E1185" s="243" t="s">
        <v>1114</v>
      </c>
      <c r="F1185" s="243">
        <v>5</v>
      </c>
      <c r="G1185" s="244"/>
      <c r="H1185" s="244"/>
      <c r="I1185" s="244"/>
      <c r="J1185" s="244">
        <v>3.375E-3</v>
      </c>
      <c r="K1185" s="244"/>
      <c r="L1185" s="244"/>
      <c r="M1185" s="244"/>
      <c r="N1185" s="244"/>
      <c r="O1185" s="244"/>
      <c r="P1185" s="244"/>
      <c r="Q1185" s="245" t="s">
        <v>1613</v>
      </c>
    </row>
    <row r="1186" spans="1:17" ht="47.25" x14ac:dyDescent="0.25">
      <c r="A1186" s="243">
        <v>285</v>
      </c>
      <c r="B1186" s="243">
        <v>2</v>
      </c>
      <c r="C1186" s="243" t="s">
        <v>1607</v>
      </c>
      <c r="D1186" s="243" t="s">
        <v>1614</v>
      </c>
      <c r="E1186" s="243" t="s">
        <v>1114</v>
      </c>
      <c r="F1186" s="243">
        <v>5</v>
      </c>
      <c r="G1186" s="244"/>
      <c r="H1186" s="244"/>
      <c r="I1186" s="244"/>
      <c r="J1186" s="244">
        <v>5.7799999999999997E-2</v>
      </c>
      <c r="K1186" s="244"/>
      <c r="L1186" s="244"/>
      <c r="M1186" s="244"/>
      <c r="N1186" s="244"/>
      <c r="O1186" s="244"/>
      <c r="P1186" s="244"/>
      <c r="Q1186" s="245" t="s">
        <v>1615</v>
      </c>
    </row>
    <row r="1187" spans="1:17" ht="31.5" x14ac:dyDescent="0.25">
      <c r="A1187" s="243">
        <v>286</v>
      </c>
      <c r="B1187" s="243">
        <v>2</v>
      </c>
      <c r="C1187" s="243" t="s">
        <v>1607</v>
      </c>
      <c r="D1187" s="243" t="s">
        <v>1616</v>
      </c>
      <c r="E1187" s="243" t="s">
        <v>1114</v>
      </c>
      <c r="F1187" s="243">
        <v>5</v>
      </c>
      <c r="G1187" s="244"/>
      <c r="H1187" s="244"/>
      <c r="I1187" s="244"/>
      <c r="J1187" s="244">
        <v>0.19080000000000003</v>
      </c>
      <c r="K1187" s="244"/>
      <c r="L1187" s="244"/>
      <c r="M1187" s="244"/>
      <c r="N1187" s="244"/>
      <c r="O1187" s="244"/>
      <c r="P1187" s="244"/>
      <c r="Q1187" s="245" t="s">
        <v>1617</v>
      </c>
    </row>
    <row r="1188" spans="1:17" ht="47.25" x14ac:dyDescent="0.25">
      <c r="A1188" s="243">
        <v>287</v>
      </c>
      <c r="B1188" s="243">
        <v>2</v>
      </c>
      <c r="C1188" s="243" t="s">
        <v>1607</v>
      </c>
      <c r="D1188" s="243" t="s">
        <v>1618</v>
      </c>
      <c r="E1188" s="243" t="s">
        <v>1114</v>
      </c>
      <c r="F1188" s="243">
        <v>5</v>
      </c>
      <c r="G1188" s="244"/>
      <c r="H1188" s="244"/>
      <c r="I1188" s="244"/>
      <c r="J1188" s="244">
        <v>0.11375</v>
      </c>
      <c r="K1188" s="244"/>
      <c r="L1188" s="244"/>
      <c r="M1188" s="244"/>
      <c r="N1188" s="244"/>
      <c r="O1188" s="244"/>
      <c r="P1188" s="244"/>
      <c r="Q1188" s="245" t="s">
        <v>1619</v>
      </c>
    </row>
    <row r="1189" spans="1:17" x14ac:dyDescent="0.25">
      <c r="A1189" s="243">
        <v>288</v>
      </c>
      <c r="B1189" s="243">
        <v>2</v>
      </c>
      <c r="C1189" s="243" t="s">
        <v>994</v>
      </c>
      <c r="D1189" s="243" t="s">
        <v>1620</v>
      </c>
      <c r="E1189" s="243" t="s">
        <v>1142</v>
      </c>
      <c r="F1189" s="243">
        <v>5</v>
      </c>
      <c r="G1189" s="244"/>
      <c r="H1189" s="244">
        <v>0</v>
      </c>
      <c r="I1189" s="244"/>
      <c r="J1189" s="244"/>
      <c r="K1189" s="244"/>
      <c r="L1189" s="244"/>
      <c r="M1189" s="244"/>
      <c r="N1189" s="244"/>
      <c r="O1189" s="244"/>
      <c r="P1189" s="244"/>
      <c r="Q1189" s="245" t="s">
        <v>1621</v>
      </c>
    </row>
    <row r="1190" spans="1:17" x14ac:dyDescent="0.25">
      <c r="A1190" s="243">
        <v>289</v>
      </c>
      <c r="B1190" s="243">
        <v>2</v>
      </c>
      <c r="C1190" s="243" t="s">
        <v>994</v>
      </c>
      <c r="D1190" s="243" t="s">
        <v>1622</v>
      </c>
      <c r="E1190" s="243" t="s">
        <v>1142</v>
      </c>
      <c r="F1190" s="243">
        <v>5</v>
      </c>
      <c r="G1190" s="244"/>
      <c r="H1190" s="244">
        <v>4.0000000000000001E-3</v>
      </c>
      <c r="I1190" s="244"/>
      <c r="J1190" s="244"/>
      <c r="K1190" s="244"/>
      <c r="L1190" s="244"/>
      <c r="M1190" s="244"/>
      <c r="N1190" s="244"/>
      <c r="O1190" s="244"/>
      <c r="P1190" s="244"/>
      <c r="Q1190" s="245" t="s">
        <v>1623</v>
      </c>
    </row>
    <row r="1191" spans="1:17" x14ac:dyDescent="0.25">
      <c r="A1191" s="243">
        <v>290</v>
      </c>
      <c r="B1191" s="243">
        <v>2</v>
      </c>
      <c r="C1191" s="243" t="s">
        <v>994</v>
      </c>
      <c r="D1191" s="243" t="s">
        <v>1624</v>
      </c>
      <c r="E1191" s="243" t="s">
        <v>1142</v>
      </c>
      <c r="F1191" s="243">
        <v>5</v>
      </c>
      <c r="G1191" s="244"/>
      <c r="H1191" s="244">
        <v>5.0999999999999997E-2</v>
      </c>
      <c r="I1191" s="244"/>
      <c r="J1191" s="244"/>
      <c r="K1191" s="244"/>
      <c r="L1191" s="244"/>
      <c r="M1191" s="244"/>
      <c r="N1191" s="244"/>
      <c r="O1191" s="244"/>
      <c r="P1191" s="244"/>
      <c r="Q1191" s="245" t="s">
        <v>1625</v>
      </c>
    </row>
    <row r="1192" spans="1:17" x14ac:dyDescent="0.25">
      <c r="A1192" s="243">
        <v>291</v>
      </c>
      <c r="B1192" s="243">
        <v>2</v>
      </c>
      <c r="C1192" s="243" t="s">
        <v>994</v>
      </c>
      <c r="D1192" s="243" t="s">
        <v>1626</v>
      </c>
      <c r="E1192" s="243" t="s">
        <v>1142</v>
      </c>
      <c r="F1192" s="243">
        <v>5</v>
      </c>
      <c r="G1192" s="244"/>
      <c r="H1192" s="244">
        <v>4.0000000000000002E-4</v>
      </c>
      <c r="I1192" s="244"/>
      <c r="J1192" s="244"/>
      <c r="K1192" s="244"/>
      <c r="L1192" s="244"/>
      <c r="M1192" s="244"/>
      <c r="N1192" s="244"/>
      <c r="O1192" s="244"/>
      <c r="P1192" s="244"/>
      <c r="Q1192" s="245" t="s">
        <v>1625</v>
      </c>
    </row>
    <row r="1193" spans="1:17" ht="63" x14ac:dyDescent="0.25">
      <c r="A1193" s="243">
        <v>292</v>
      </c>
      <c r="B1193" s="243">
        <v>2</v>
      </c>
      <c r="C1193" s="243" t="s">
        <v>1008</v>
      </c>
      <c r="D1193" s="243" t="s">
        <v>1627</v>
      </c>
      <c r="E1193" s="243" t="s">
        <v>1142</v>
      </c>
      <c r="F1193" s="243">
        <v>5</v>
      </c>
      <c r="G1193" s="244"/>
      <c r="H1193" s="244">
        <v>0.16800000000000001</v>
      </c>
      <c r="I1193" s="244"/>
      <c r="J1193" s="244"/>
      <c r="K1193" s="244"/>
      <c r="L1193" s="244"/>
      <c r="M1193" s="244"/>
      <c r="N1193" s="244"/>
      <c r="O1193" s="244"/>
      <c r="P1193" s="244"/>
      <c r="Q1193" s="245" t="s">
        <v>1628</v>
      </c>
    </row>
    <row r="1194" spans="1:17" ht="47.25" x14ac:dyDescent="0.25">
      <c r="A1194" s="243">
        <v>293</v>
      </c>
      <c r="B1194" s="243">
        <v>2</v>
      </c>
      <c r="C1194" s="243" t="s">
        <v>987</v>
      </c>
      <c r="D1194" s="243" t="s">
        <v>1629</v>
      </c>
      <c r="E1194" s="243" t="s">
        <v>1142</v>
      </c>
      <c r="F1194" s="243">
        <v>5</v>
      </c>
      <c r="G1194" s="244"/>
      <c r="H1194" s="244">
        <v>0.123</v>
      </c>
      <c r="I1194" s="244"/>
      <c r="J1194" s="244"/>
      <c r="K1194" s="244"/>
      <c r="L1194" s="244"/>
      <c r="M1194" s="244"/>
      <c r="N1194" s="244"/>
      <c r="O1194" s="244"/>
      <c r="P1194" s="244"/>
      <c r="Q1194" s="245" t="s">
        <v>1630</v>
      </c>
    </row>
    <row r="1195" spans="1:17" ht="31.5" x14ac:dyDescent="0.25">
      <c r="A1195" s="243">
        <v>294</v>
      </c>
      <c r="B1195" s="243">
        <v>2</v>
      </c>
      <c r="C1195" s="243" t="s">
        <v>987</v>
      </c>
      <c r="D1195" s="243" t="s">
        <v>1631</v>
      </c>
      <c r="E1195" s="243" t="s">
        <v>1142</v>
      </c>
      <c r="F1195" s="243">
        <v>5</v>
      </c>
      <c r="G1195" s="244"/>
      <c r="H1195" s="244">
        <v>0</v>
      </c>
      <c r="I1195" s="244"/>
      <c r="J1195" s="244"/>
      <c r="K1195" s="244"/>
      <c r="L1195" s="244"/>
      <c r="M1195" s="244"/>
      <c r="N1195" s="244"/>
      <c r="O1195" s="244"/>
      <c r="P1195" s="244"/>
      <c r="Q1195" s="245" t="s">
        <v>1632</v>
      </c>
    </row>
    <row r="1196" spans="1:17" ht="78.75" x14ac:dyDescent="0.25">
      <c r="A1196" s="243">
        <v>295</v>
      </c>
      <c r="B1196" s="243">
        <v>2</v>
      </c>
      <c r="C1196" s="243" t="s">
        <v>1010</v>
      </c>
      <c r="D1196" s="243" t="s">
        <v>1631</v>
      </c>
      <c r="E1196" s="243" t="s">
        <v>1142</v>
      </c>
      <c r="F1196" s="243">
        <v>5</v>
      </c>
      <c r="G1196" s="244"/>
      <c r="H1196" s="244">
        <v>0.214</v>
      </c>
      <c r="I1196" s="244"/>
      <c r="J1196" s="244"/>
      <c r="K1196" s="244"/>
      <c r="L1196" s="244"/>
      <c r="M1196" s="244"/>
      <c r="N1196" s="244"/>
      <c r="O1196" s="244"/>
      <c r="P1196" s="244"/>
      <c r="Q1196" s="245" t="s">
        <v>1633</v>
      </c>
    </row>
    <row r="1197" spans="1:17" ht="63" x14ac:dyDescent="0.25">
      <c r="A1197" s="243">
        <v>296</v>
      </c>
      <c r="B1197" s="243">
        <v>2</v>
      </c>
      <c r="C1197" s="243" t="s">
        <v>1010</v>
      </c>
      <c r="D1197" s="243" t="s">
        <v>1634</v>
      </c>
      <c r="E1197" s="243" t="s">
        <v>1142</v>
      </c>
      <c r="F1197" s="243">
        <v>5</v>
      </c>
      <c r="G1197" s="244"/>
      <c r="H1197" s="244">
        <v>0</v>
      </c>
      <c r="I1197" s="244"/>
      <c r="J1197" s="244"/>
      <c r="K1197" s="244"/>
      <c r="L1197" s="244"/>
      <c r="M1197" s="244"/>
      <c r="N1197" s="244"/>
      <c r="O1197" s="244"/>
      <c r="P1197" s="244"/>
      <c r="Q1197" s="245" t="s">
        <v>1635</v>
      </c>
    </row>
    <row r="1198" spans="1:17" ht="63" x14ac:dyDescent="0.25">
      <c r="A1198" s="243">
        <v>297</v>
      </c>
      <c r="B1198" s="243">
        <v>2</v>
      </c>
      <c r="C1198" s="243" t="s">
        <v>936</v>
      </c>
      <c r="D1198" s="243" t="s">
        <v>1636</v>
      </c>
      <c r="E1198" s="243" t="s">
        <v>1142</v>
      </c>
      <c r="F1198" s="243">
        <v>5</v>
      </c>
      <c r="G1198" s="244"/>
      <c r="H1198" s="244">
        <v>0.158</v>
      </c>
      <c r="I1198" s="244"/>
      <c r="J1198" s="244"/>
      <c r="K1198" s="244"/>
      <c r="L1198" s="244"/>
      <c r="M1198" s="244"/>
      <c r="N1198" s="244"/>
      <c r="O1198" s="244"/>
      <c r="P1198" s="244"/>
      <c r="Q1198" s="245" t="s">
        <v>1637</v>
      </c>
    </row>
    <row r="1199" spans="1:17" ht="47.25" x14ac:dyDescent="0.25">
      <c r="A1199" s="243">
        <v>298</v>
      </c>
      <c r="B1199" s="243">
        <v>2</v>
      </c>
      <c r="C1199" s="243" t="s">
        <v>936</v>
      </c>
      <c r="D1199" s="243" t="s">
        <v>1638</v>
      </c>
      <c r="E1199" s="243" t="s">
        <v>1142</v>
      </c>
      <c r="F1199" s="243">
        <v>5</v>
      </c>
      <c r="G1199" s="244"/>
      <c r="H1199" s="244">
        <v>4.9000000000000002E-2</v>
      </c>
      <c r="I1199" s="244"/>
      <c r="J1199" s="244"/>
      <c r="K1199" s="244"/>
      <c r="L1199" s="244"/>
      <c r="M1199" s="244"/>
      <c r="N1199" s="244"/>
      <c r="O1199" s="244"/>
      <c r="P1199" s="244"/>
      <c r="Q1199" s="245" t="s">
        <v>1639</v>
      </c>
    </row>
    <row r="1200" spans="1:17" x14ac:dyDescent="0.25">
      <c r="A1200" s="243">
        <v>299</v>
      </c>
      <c r="B1200" s="243">
        <v>2</v>
      </c>
      <c r="C1200" s="243" t="s">
        <v>991</v>
      </c>
      <c r="D1200" s="243" t="s">
        <v>1631</v>
      </c>
      <c r="E1200" s="243" t="s">
        <v>1142</v>
      </c>
      <c r="F1200" s="243">
        <v>5</v>
      </c>
      <c r="G1200" s="244"/>
      <c r="H1200" s="244"/>
      <c r="I1200" s="244">
        <v>2.3E-2</v>
      </c>
      <c r="J1200" s="244"/>
      <c r="K1200" s="244"/>
      <c r="L1200" s="244"/>
      <c r="M1200" s="244"/>
      <c r="N1200" s="244"/>
      <c r="O1200" s="244"/>
      <c r="P1200" s="244"/>
      <c r="Q1200" s="245" t="s">
        <v>1640</v>
      </c>
    </row>
    <row r="1201" spans="1:17" ht="31.5" x14ac:dyDescent="0.25">
      <c r="A1201" s="243">
        <v>300</v>
      </c>
      <c r="B1201" s="243">
        <v>2</v>
      </c>
      <c r="C1201" s="243" t="s">
        <v>991</v>
      </c>
      <c r="D1201" s="243" t="s">
        <v>1641</v>
      </c>
      <c r="E1201" s="243" t="s">
        <v>1142</v>
      </c>
      <c r="F1201" s="243">
        <v>5</v>
      </c>
      <c r="G1201" s="244"/>
      <c r="H1201" s="244"/>
      <c r="I1201" s="244">
        <v>6.9000000000000006E-2</v>
      </c>
      <c r="J1201" s="244"/>
      <c r="K1201" s="244"/>
      <c r="L1201" s="244"/>
      <c r="M1201" s="244"/>
      <c r="N1201" s="244"/>
      <c r="O1201" s="244"/>
      <c r="P1201" s="244"/>
      <c r="Q1201" s="245" t="s">
        <v>1642</v>
      </c>
    </row>
    <row r="1202" spans="1:17" ht="47.25" x14ac:dyDescent="0.25">
      <c r="A1202" s="243">
        <v>301</v>
      </c>
      <c r="B1202" s="243">
        <v>2</v>
      </c>
      <c r="C1202" s="243" t="s">
        <v>1012</v>
      </c>
      <c r="D1202" s="243" t="s">
        <v>1643</v>
      </c>
      <c r="E1202" s="243" t="s">
        <v>1142</v>
      </c>
      <c r="F1202" s="243">
        <v>5</v>
      </c>
      <c r="G1202" s="244"/>
      <c r="H1202" s="244"/>
      <c r="I1202" s="244">
        <v>3.6999999999999998E-2</v>
      </c>
      <c r="J1202" s="244"/>
      <c r="K1202" s="244"/>
      <c r="L1202" s="244"/>
      <c r="M1202" s="244"/>
      <c r="N1202" s="244"/>
      <c r="O1202" s="244"/>
      <c r="P1202" s="244"/>
      <c r="Q1202" s="245" t="s">
        <v>1644</v>
      </c>
    </row>
    <row r="1203" spans="1:17" x14ac:dyDescent="0.25">
      <c r="A1203" s="243">
        <v>302</v>
      </c>
      <c r="B1203" s="243">
        <v>2</v>
      </c>
      <c r="C1203" s="243" t="s">
        <v>1012</v>
      </c>
      <c r="D1203" s="243" t="s">
        <v>1645</v>
      </c>
      <c r="E1203" s="243" t="s">
        <v>1142</v>
      </c>
      <c r="F1203" s="243">
        <v>5</v>
      </c>
      <c r="G1203" s="244"/>
      <c r="H1203" s="244"/>
      <c r="I1203" s="244">
        <v>5.0000000000000001E-3</v>
      </c>
      <c r="J1203" s="244"/>
      <c r="K1203" s="244"/>
      <c r="L1203" s="244"/>
      <c r="M1203" s="244"/>
      <c r="N1203" s="244"/>
      <c r="O1203" s="244"/>
      <c r="P1203" s="244"/>
      <c r="Q1203" s="245" t="s">
        <v>1646</v>
      </c>
    </row>
    <row r="1204" spans="1:17" ht="63" x14ac:dyDescent="0.25">
      <c r="A1204" s="243">
        <v>303</v>
      </c>
      <c r="B1204" s="243">
        <v>2</v>
      </c>
      <c r="C1204" s="243" t="s">
        <v>1011</v>
      </c>
      <c r="D1204" s="243" t="s">
        <v>1647</v>
      </c>
      <c r="E1204" s="243" t="s">
        <v>1142</v>
      </c>
      <c r="F1204" s="243">
        <v>5</v>
      </c>
      <c r="G1204" s="244"/>
      <c r="H1204" s="244"/>
      <c r="I1204" s="244">
        <v>4.5999999999999999E-2</v>
      </c>
      <c r="J1204" s="244"/>
      <c r="K1204" s="244"/>
      <c r="L1204" s="244"/>
      <c r="M1204" s="244"/>
      <c r="N1204" s="244"/>
      <c r="O1204" s="244"/>
      <c r="P1204" s="244"/>
      <c r="Q1204" s="245" t="s">
        <v>1648</v>
      </c>
    </row>
    <row r="1205" spans="1:17" ht="31.5" x14ac:dyDescent="0.25">
      <c r="A1205" s="243">
        <v>304</v>
      </c>
      <c r="B1205" s="243">
        <v>2</v>
      </c>
      <c r="C1205" s="243" t="s">
        <v>1011</v>
      </c>
      <c r="D1205" s="243" t="s">
        <v>1649</v>
      </c>
      <c r="E1205" s="243" t="s">
        <v>1142</v>
      </c>
      <c r="F1205" s="243">
        <v>5</v>
      </c>
      <c r="G1205" s="244"/>
      <c r="H1205" s="244"/>
      <c r="I1205" s="244">
        <v>2.1999999999999999E-2</v>
      </c>
      <c r="J1205" s="244"/>
      <c r="K1205" s="244"/>
      <c r="L1205" s="244"/>
      <c r="M1205" s="244"/>
      <c r="N1205" s="244"/>
      <c r="O1205" s="244"/>
      <c r="P1205" s="244"/>
      <c r="Q1205" s="245" t="s">
        <v>1650</v>
      </c>
    </row>
    <row r="1206" spans="1:17" ht="31.5" x14ac:dyDescent="0.25">
      <c r="A1206" s="243">
        <v>305</v>
      </c>
      <c r="B1206" s="243">
        <v>2</v>
      </c>
      <c r="C1206" s="243" t="s">
        <v>1009</v>
      </c>
      <c r="D1206" s="243" t="s">
        <v>1651</v>
      </c>
      <c r="E1206" s="243" t="s">
        <v>1142</v>
      </c>
      <c r="F1206" s="243">
        <v>5</v>
      </c>
      <c r="G1206" s="244"/>
      <c r="H1206" s="244"/>
      <c r="I1206" s="244">
        <v>0.253</v>
      </c>
      <c r="J1206" s="244"/>
      <c r="K1206" s="244"/>
      <c r="L1206" s="244"/>
      <c r="M1206" s="244"/>
      <c r="N1206" s="244"/>
      <c r="O1206" s="244"/>
      <c r="P1206" s="244"/>
      <c r="Q1206" s="245" t="s">
        <v>1652</v>
      </c>
    </row>
    <row r="1207" spans="1:17" ht="47.25" x14ac:dyDescent="0.25">
      <c r="A1207" s="243">
        <v>306</v>
      </c>
      <c r="B1207" s="243">
        <v>2</v>
      </c>
      <c r="C1207" s="243" t="s">
        <v>999</v>
      </c>
      <c r="D1207" s="243" t="s">
        <v>1631</v>
      </c>
      <c r="E1207" s="243" t="s">
        <v>1142</v>
      </c>
      <c r="F1207" s="243">
        <v>5</v>
      </c>
      <c r="G1207" s="244"/>
      <c r="H1207" s="244"/>
      <c r="I1207" s="244">
        <v>0.215</v>
      </c>
      <c r="J1207" s="244"/>
      <c r="K1207" s="244"/>
      <c r="L1207" s="244"/>
      <c r="M1207" s="244"/>
      <c r="N1207" s="244"/>
      <c r="O1207" s="244"/>
      <c r="P1207" s="244"/>
      <c r="Q1207" s="245" t="s">
        <v>1653</v>
      </c>
    </row>
    <row r="1208" spans="1:17" ht="63" x14ac:dyDescent="0.25">
      <c r="A1208" s="243">
        <v>307</v>
      </c>
      <c r="B1208" s="243">
        <v>2</v>
      </c>
      <c r="C1208" s="243" t="s">
        <v>999</v>
      </c>
      <c r="D1208" s="243" t="s">
        <v>1654</v>
      </c>
      <c r="E1208" s="243" t="s">
        <v>1142</v>
      </c>
      <c r="F1208" s="243">
        <v>5</v>
      </c>
      <c r="G1208" s="244"/>
      <c r="H1208" s="244"/>
      <c r="I1208" s="244"/>
      <c r="J1208" s="244">
        <v>0.124</v>
      </c>
      <c r="K1208" s="244"/>
      <c r="L1208" s="244"/>
      <c r="M1208" s="244"/>
      <c r="N1208" s="244"/>
      <c r="O1208" s="244"/>
      <c r="P1208" s="244"/>
      <c r="Q1208" s="245" t="s">
        <v>1655</v>
      </c>
    </row>
    <row r="1209" spans="1:17" ht="31.5" x14ac:dyDescent="0.25">
      <c r="A1209" s="243">
        <v>308</v>
      </c>
      <c r="B1209" s="243">
        <v>2</v>
      </c>
      <c r="C1209" s="243" t="s">
        <v>992</v>
      </c>
      <c r="D1209" s="243" t="s">
        <v>1631</v>
      </c>
      <c r="E1209" s="243" t="s">
        <v>1142</v>
      </c>
      <c r="F1209" s="243">
        <v>5</v>
      </c>
      <c r="G1209" s="244"/>
      <c r="H1209" s="244"/>
      <c r="I1209" s="244"/>
      <c r="J1209" s="244">
        <v>0.17760000000000001</v>
      </c>
      <c r="K1209" s="244"/>
      <c r="L1209" s="244"/>
      <c r="M1209" s="244"/>
      <c r="N1209" s="244"/>
      <c r="O1209" s="244"/>
      <c r="P1209" s="244"/>
      <c r="Q1209" s="245" t="s">
        <v>1656</v>
      </c>
    </row>
    <row r="1210" spans="1:17" ht="31.5" x14ac:dyDescent="0.25">
      <c r="A1210" s="243">
        <v>309</v>
      </c>
      <c r="B1210" s="243">
        <v>2</v>
      </c>
      <c r="C1210" s="243" t="s">
        <v>992</v>
      </c>
      <c r="D1210" s="243" t="s">
        <v>1657</v>
      </c>
      <c r="E1210" s="243" t="s">
        <v>1142</v>
      </c>
      <c r="F1210" s="243">
        <v>5</v>
      </c>
      <c r="G1210" s="244"/>
      <c r="H1210" s="244"/>
      <c r="I1210" s="244"/>
      <c r="J1210" s="244">
        <v>6.8500000000000005E-2</v>
      </c>
      <c r="K1210" s="244"/>
      <c r="L1210" s="244"/>
      <c r="M1210" s="244"/>
      <c r="N1210" s="244"/>
      <c r="O1210" s="244"/>
      <c r="P1210" s="244"/>
      <c r="Q1210" s="245" t="s">
        <v>1658</v>
      </c>
    </row>
    <row r="1211" spans="1:17" ht="31.5" x14ac:dyDescent="0.25">
      <c r="A1211" s="243">
        <v>310</v>
      </c>
      <c r="B1211" s="243">
        <v>2</v>
      </c>
      <c r="C1211" s="243" t="s">
        <v>988</v>
      </c>
      <c r="D1211" s="243" t="s">
        <v>1631</v>
      </c>
      <c r="E1211" s="243" t="s">
        <v>1142</v>
      </c>
      <c r="F1211" s="243">
        <v>5</v>
      </c>
      <c r="G1211" s="244"/>
      <c r="H1211" s="244"/>
      <c r="I1211" s="244"/>
      <c r="J1211" s="244">
        <v>4.5999999999999999E-2</v>
      </c>
      <c r="K1211" s="244"/>
      <c r="L1211" s="244"/>
      <c r="M1211" s="244"/>
      <c r="N1211" s="244"/>
      <c r="O1211" s="244"/>
      <c r="P1211" s="244"/>
      <c r="Q1211" s="245" t="s">
        <v>1659</v>
      </c>
    </row>
    <row r="1212" spans="1:17" ht="47.25" x14ac:dyDescent="0.25">
      <c r="A1212" s="243">
        <v>311</v>
      </c>
      <c r="B1212" s="243">
        <v>2</v>
      </c>
      <c r="C1212" s="243" t="s">
        <v>988</v>
      </c>
      <c r="D1212" s="243" t="s">
        <v>1660</v>
      </c>
      <c r="E1212" s="243" t="s">
        <v>1142</v>
      </c>
      <c r="F1212" s="243">
        <v>5</v>
      </c>
      <c r="G1212" s="244"/>
      <c r="H1212" s="244"/>
      <c r="I1212" s="244"/>
      <c r="J1212" s="244">
        <v>2.3E-2</v>
      </c>
      <c r="K1212" s="244"/>
      <c r="L1212" s="244"/>
      <c r="M1212" s="244"/>
      <c r="N1212" s="244"/>
      <c r="O1212" s="244"/>
      <c r="P1212" s="244"/>
      <c r="Q1212" s="245" t="s">
        <v>1661</v>
      </c>
    </row>
    <row r="1213" spans="1:17" ht="47.25" x14ac:dyDescent="0.25">
      <c r="A1213" s="243">
        <v>312</v>
      </c>
      <c r="B1213" s="243">
        <v>2</v>
      </c>
      <c r="C1213" s="243" t="s">
        <v>983</v>
      </c>
      <c r="D1213" s="243" t="s">
        <v>1631</v>
      </c>
      <c r="E1213" s="243" t="s">
        <v>1142</v>
      </c>
      <c r="F1213" s="243">
        <v>5</v>
      </c>
      <c r="G1213" s="244"/>
      <c r="H1213" s="244"/>
      <c r="I1213" s="244"/>
      <c r="J1213" s="244">
        <v>6.7000000000000004E-2</v>
      </c>
      <c r="K1213" s="244"/>
      <c r="L1213" s="244"/>
      <c r="M1213" s="244"/>
      <c r="N1213" s="244"/>
      <c r="O1213" s="244"/>
      <c r="P1213" s="244"/>
      <c r="Q1213" s="245" t="s">
        <v>1662</v>
      </c>
    </row>
    <row r="1214" spans="1:17" x14ac:dyDescent="0.25">
      <c r="A1214" s="243">
        <v>313</v>
      </c>
      <c r="B1214" s="243">
        <v>2</v>
      </c>
      <c r="C1214" s="243" t="s">
        <v>983</v>
      </c>
      <c r="D1214" s="243" t="s">
        <v>1663</v>
      </c>
      <c r="E1214" s="243" t="s">
        <v>1142</v>
      </c>
      <c r="F1214" s="243">
        <v>5</v>
      </c>
      <c r="G1214" s="244"/>
      <c r="H1214" s="244"/>
      <c r="I1214" s="244"/>
      <c r="J1214" s="244">
        <v>8.9999999999999993E-3</v>
      </c>
      <c r="K1214" s="244"/>
      <c r="L1214" s="244"/>
      <c r="M1214" s="244"/>
      <c r="N1214" s="244"/>
      <c r="O1214" s="244"/>
      <c r="P1214" s="244"/>
      <c r="Q1214" s="245" t="s">
        <v>1613</v>
      </c>
    </row>
    <row r="1215" spans="1:17" ht="63" x14ac:dyDescent="0.25">
      <c r="A1215" s="243">
        <v>314</v>
      </c>
      <c r="B1215" s="243">
        <v>2</v>
      </c>
      <c r="C1215" s="243" t="s">
        <v>971</v>
      </c>
      <c r="D1215" s="243" t="s">
        <v>1631</v>
      </c>
      <c r="E1215" s="243" t="s">
        <v>1142</v>
      </c>
      <c r="F1215" s="243">
        <v>5</v>
      </c>
      <c r="G1215" s="244"/>
      <c r="H1215" s="244"/>
      <c r="I1215" s="244"/>
      <c r="J1215" s="244">
        <v>0.245</v>
      </c>
      <c r="K1215" s="244"/>
      <c r="L1215" s="244"/>
      <c r="M1215" s="244"/>
      <c r="N1215" s="244"/>
      <c r="O1215" s="244"/>
      <c r="P1215" s="244"/>
      <c r="Q1215" s="245" t="s">
        <v>1664</v>
      </c>
    </row>
    <row r="1216" spans="1:17" x14ac:dyDescent="0.25">
      <c r="A1216" s="243">
        <v>315</v>
      </c>
      <c r="B1216" s="243">
        <v>2</v>
      </c>
      <c r="C1216" s="243" t="s">
        <v>958</v>
      </c>
      <c r="D1216" s="243" t="s">
        <v>1665</v>
      </c>
      <c r="E1216" s="243" t="s">
        <v>1142</v>
      </c>
      <c r="F1216" s="243">
        <v>5</v>
      </c>
      <c r="G1216" s="244"/>
      <c r="H1216" s="244"/>
      <c r="I1216" s="244"/>
      <c r="J1216" s="244">
        <v>6.7000000000000004E-2</v>
      </c>
      <c r="K1216" s="244"/>
      <c r="L1216" s="244"/>
      <c r="M1216" s="244"/>
      <c r="N1216" s="244"/>
      <c r="O1216" s="244"/>
      <c r="P1216" s="244"/>
      <c r="Q1216" s="245" t="s">
        <v>1666</v>
      </c>
    </row>
    <row r="1217" spans="1:17" ht="47.25" x14ac:dyDescent="0.25">
      <c r="A1217" s="243">
        <v>316</v>
      </c>
      <c r="B1217" s="243">
        <v>2</v>
      </c>
      <c r="C1217" s="243" t="s">
        <v>958</v>
      </c>
      <c r="D1217" s="243" t="s">
        <v>1631</v>
      </c>
      <c r="E1217" s="243" t="s">
        <v>1142</v>
      </c>
      <c r="F1217" s="243">
        <v>5</v>
      </c>
      <c r="G1217" s="244"/>
      <c r="H1217" s="244"/>
      <c r="I1217" s="244"/>
      <c r="J1217" s="244">
        <v>9.6000000000000002E-2</v>
      </c>
      <c r="K1217" s="244"/>
      <c r="L1217" s="244"/>
      <c r="M1217" s="244"/>
      <c r="N1217" s="244"/>
      <c r="O1217" s="244"/>
      <c r="P1217" s="244"/>
      <c r="Q1217" s="245" t="s">
        <v>1667</v>
      </c>
    </row>
    <row r="1218" spans="1:17" ht="31.5" x14ac:dyDescent="0.25">
      <c r="A1218" s="243">
        <v>317</v>
      </c>
      <c r="B1218" s="243">
        <v>2</v>
      </c>
      <c r="C1218" s="243" t="s">
        <v>86</v>
      </c>
      <c r="D1218" s="243" t="s">
        <v>1668</v>
      </c>
      <c r="E1218" s="243" t="s">
        <v>1142</v>
      </c>
      <c r="F1218" s="243">
        <v>5</v>
      </c>
      <c r="G1218" s="244"/>
      <c r="H1218" s="244"/>
      <c r="I1218" s="244"/>
      <c r="J1218" s="244">
        <v>2.3E-2</v>
      </c>
      <c r="K1218" s="244"/>
      <c r="L1218" s="244"/>
      <c r="M1218" s="244"/>
      <c r="N1218" s="244"/>
      <c r="O1218" s="244"/>
      <c r="P1218" s="244"/>
      <c r="Q1218" s="245" t="s">
        <v>1669</v>
      </c>
    </row>
    <row r="1219" spans="1:17" ht="47.25" x14ac:dyDescent="0.25">
      <c r="A1219" s="243">
        <v>318</v>
      </c>
      <c r="B1219" s="243">
        <v>2</v>
      </c>
      <c r="C1219" s="243" t="s">
        <v>86</v>
      </c>
      <c r="D1219" s="243" t="s">
        <v>1670</v>
      </c>
      <c r="E1219" s="243" t="s">
        <v>1142</v>
      </c>
      <c r="F1219" s="243">
        <v>5</v>
      </c>
      <c r="G1219" s="244"/>
      <c r="H1219" s="244"/>
      <c r="I1219" s="244"/>
      <c r="J1219" s="244">
        <v>8.6999999999999994E-2</v>
      </c>
      <c r="K1219" s="244"/>
      <c r="L1219" s="244"/>
      <c r="M1219" s="244"/>
      <c r="N1219" s="244"/>
      <c r="O1219" s="244"/>
      <c r="P1219" s="244"/>
      <c r="Q1219" s="245" t="s">
        <v>1671</v>
      </c>
    </row>
    <row r="1220" spans="1:17" ht="31.5" x14ac:dyDescent="0.25">
      <c r="A1220" s="243">
        <v>319</v>
      </c>
      <c r="B1220" s="243">
        <v>2</v>
      </c>
      <c r="C1220" s="243" t="s">
        <v>86</v>
      </c>
      <c r="D1220" s="243" t="s">
        <v>1672</v>
      </c>
      <c r="E1220" s="243" t="s">
        <v>1142</v>
      </c>
      <c r="F1220" s="243">
        <v>5</v>
      </c>
      <c r="G1220" s="244"/>
      <c r="H1220" s="244"/>
      <c r="I1220" s="244"/>
      <c r="J1220" s="244">
        <v>3.4000000000000002E-2</v>
      </c>
      <c r="K1220" s="244"/>
      <c r="L1220" s="244"/>
      <c r="M1220" s="244"/>
      <c r="N1220" s="244"/>
      <c r="O1220" s="244"/>
      <c r="P1220" s="244"/>
      <c r="Q1220" s="245" t="s">
        <v>1673</v>
      </c>
    </row>
    <row r="1221" spans="1:17" ht="94.5" x14ac:dyDescent="0.25">
      <c r="A1221" s="243">
        <v>320</v>
      </c>
      <c r="B1221" s="243">
        <v>2</v>
      </c>
      <c r="C1221" s="243" t="s">
        <v>957</v>
      </c>
      <c r="D1221" s="243" t="s">
        <v>1631</v>
      </c>
      <c r="E1221" s="243" t="s">
        <v>1142</v>
      </c>
      <c r="F1221" s="243">
        <v>5</v>
      </c>
      <c r="G1221" s="244"/>
      <c r="H1221" s="244"/>
      <c r="I1221" s="244"/>
      <c r="J1221" s="244">
        <v>0</v>
      </c>
      <c r="K1221" s="244"/>
      <c r="L1221" s="244"/>
      <c r="M1221" s="244"/>
      <c r="N1221" s="244"/>
      <c r="O1221" s="244"/>
      <c r="P1221" s="244"/>
      <c r="Q1221" s="245" t="s">
        <v>1674</v>
      </c>
    </row>
    <row r="1222" spans="1:17" ht="63" x14ac:dyDescent="0.25">
      <c r="A1222" s="243">
        <v>321</v>
      </c>
      <c r="B1222" s="243">
        <v>2</v>
      </c>
      <c r="C1222" s="243" t="s">
        <v>957</v>
      </c>
      <c r="D1222" s="243" t="s">
        <v>1675</v>
      </c>
      <c r="E1222" s="243" t="s">
        <v>1142</v>
      </c>
      <c r="F1222" s="243">
        <v>5</v>
      </c>
      <c r="G1222" s="244"/>
      <c r="H1222" s="244"/>
      <c r="I1222" s="244"/>
      <c r="J1222" s="244">
        <v>0.13400000000000001</v>
      </c>
      <c r="K1222" s="244"/>
      <c r="L1222" s="244"/>
      <c r="M1222" s="244"/>
      <c r="N1222" s="244"/>
      <c r="O1222" s="244"/>
      <c r="P1222" s="244"/>
      <c r="Q1222" s="245" t="s">
        <v>1676</v>
      </c>
    </row>
    <row r="1223" spans="1:17" x14ac:dyDescent="0.25">
      <c r="A1223" s="243">
        <v>322</v>
      </c>
      <c r="B1223" s="243">
        <v>2</v>
      </c>
      <c r="C1223" s="243" t="s">
        <v>955</v>
      </c>
      <c r="D1223" s="243" t="s">
        <v>1677</v>
      </c>
      <c r="E1223" s="243" t="s">
        <v>1142</v>
      </c>
      <c r="F1223" s="243">
        <v>5</v>
      </c>
      <c r="G1223" s="244"/>
      <c r="H1223" s="244"/>
      <c r="I1223" s="244"/>
      <c r="J1223" s="244">
        <v>1.2999999999999999E-2</v>
      </c>
      <c r="K1223" s="244"/>
      <c r="L1223" s="244"/>
      <c r="M1223" s="244"/>
      <c r="N1223" s="244"/>
      <c r="O1223" s="244"/>
      <c r="P1223" s="244"/>
      <c r="Q1223" s="245" t="s">
        <v>1678</v>
      </c>
    </row>
    <row r="1224" spans="1:17" x14ac:dyDescent="0.25">
      <c r="A1224" s="243">
        <v>323</v>
      </c>
      <c r="B1224" s="243">
        <v>2</v>
      </c>
      <c r="C1224" s="243" t="s">
        <v>955</v>
      </c>
      <c r="D1224" s="243" t="s">
        <v>1679</v>
      </c>
      <c r="E1224" s="243" t="s">
        <v>1142</v>
      </c>
      <c r="F1224" s="243">
        <v>5</v>
      </c>
      <c r="G1224" s="244"/>
      <c r="H1224" s="244"/>
      <c r="I1224" s="244"/>
      <c r="J1224" s="244">
        <v>3.9E-2</v>
      </c>
      <c r="K1224" s="244"/>
      <c r="L1224" s="244"/>
      <c r="M1224" s="244"/>
      <c r="N1224" s="244"/>
      <c r="O1224" s="244"/>
      <c r="P1224" s="244"/>
      <c r="Q1224" s="245" t="s">
        <v>1680</v>
      </c>
    </row>
    <row r="1225" spans="1:17" ht="63" x14ac:dyDescent="0.25">
      <c r="A1225" s="243">
        <v>324</v>
      </c>
      <c r="B1225" s="243">
        <v>2</v>
      </c>
      <c r="C1225" s="243" t="s">
        <v>955</v>
      </c>
      <c r="D1225" s="243" t="s">
        <v>1681</v>
      </c>
      <c r="E1225" s="243" t="s">
        <v>1142</v>
      </c>
      <c r="F1225" s="243">
        <v>5</v>
      </c>
      <c r="G1225" s="244"/>
      <c r="H1225" s="244"/>
      <c r="I1225" s="244"/>
      <c r="J1225" s="244">
        <v>0.214</v>
      </c>
      <c r="K1225" s="244"/>
      <c r="L1225" s="244"/>
      <c r="M1225" s="244"/>
      <c r="N1225" s="244"/>
      <c r="O1225" s="244"/>
      <c r="P1225" s="244"/>
      <c r="Q1225" s="245" t="s">
        <v>1682</v>
      </c>
    </row>
    <row r="1226" spans="1:17" ht="31.5" x14ac:dyDescent="0.25">
      <c r="A1226" s="243">
        <v>325</v>
      </c>
      <c r="B1226" s="243">
        <v>2</v>
      </c>
      <c r="C1226" s="243" t="s">
        <v>955</v>
      </c>
      <c r="D1226" s="243" t="s">
        <v>1683</v>
      </c>
      <c r="E1226" s="243" t="s">
        <v>1142</v>
      </c>
      <c r="F1226" s="243">
        <v>5</v>
      </c>
      <c r="G1226" s="244"/>
      <c r="H1226" s="244"/>
      <c r="I1226" s="244"/>
      <c r="J1226" s="244">
        <v>0.30099999999999999</v>
      </c>
      <c r="K1226" s="244"/>
      <c r="L1226" s="244"/>
      <c r="M1226" s="244"/>
      <c r="N1226" s="244"/>
      <c r="O1226" s="244"/>
      <c r="P1226" s="244"/>
      <c r="Q1226" s="245" t="s">
        <v>1684</v>
      </c>
    </row>
    <row r="1227" spans="1:17" ht="47.25" x14ac:dyDescent="0.25">
      <c r="A1227" s="243">
        <v>326</v>
      </c>
      <c r="B1227" s="243">
        <v>2</v>
      </c>
      <c r="C1227" s="243" t="s">
        <v>981</v>
      </c>
      <c r="D1227" s="243" t="s">
        <v>1685</v>
      </c>
      <c r="E1227" s="243" t="s">
        <v>1142</v>
      </c>
      <c r="F1227" s="243">
        <v>5</v>
      </c>
      <c r="G1227" s="244"/>
      <c r="H1227" s="244"/>
      <c r="I1227" s="244"/>
      <c r="J1227" s="244"/>
      <c r="K1227" s="244">
        <v>6.5000000000000002E-2</v>
      </c>
      <c r="L1227" s="244"/>
      <c r="M1227" s="244"/>
      <c r="N1227" s="244"/>
      <c r="O1227" s="244"/>
      <c r="P1227" s="244"/>
      <c r="Q1227" s="245" t="s">
        <v>1686</v>
      </c>
    </row>
    <row r="1228" spans="1:17" ht="47.25" x14ac:dyDescent="0.25">
      <c r="A1228" s="243">
        <v>327</v>
      </c>
      <c r="B1228" s="243">
        <v>2</v>
      </c>
      <c r="C1228" s="243" t="s">
        <v>981</v>
      </c>
      <c r="D1228" s="243" t="s">
        <v>1687</v>
      </c>
      <c r="E1228" s="243" t="s">
        <v>1142</v>
      </c>
      <c r="F1228" s="243">
        <v>5</v>
      </c>
      <c r="G1228" s="244"/>
      <c r="H1228" s="244"/>
      <c r="I1228" s="244"/>
      <c r="J1228" s="244"/>
      <c r="K1228" s="244">
        <v>9.7000000000000003E-2</v>
      </c>
      <c r="L1228" s="244"/>
      <c r="M1228" s="244"/>
      <c r="N1228" s="244"/>
      <c r="O1228" s="244"/>
      <c r="P1228" s="244"/>
      <c r="Q1228" s="245" t="s">
        <v>1688</v>
      </c>
    </row>
    <row r="1229" spans="1:17" ht="31.5" x14ac:dyDescent="0.25">
      <c r="A1229" s="243">
        <v>328</v>
      </c>
      <c r="B1229" s="243">
        <v>2</v>
      </c>
      <c r="C1229" s="243" t="s">
        <v>997</v>
      </c>
      <c r="D1229" s="243" t="s">
        <v>1689</v>
      </c>
      <c r="E1229" s="243" t="s">
        <v>1142</v>
      </c>
      <c r="F1229" s="243">
        <v>5</v>
      </c>
      <c r="G1229" s="244"/>
      <c r="H1229" s="244"/>
      <c r="I1229" s="244"/>
      <c r="J1229" s="244"/>
      <c r="K1229" s="244"/>
      <c r="L1229" s="244">
        <v>8.4000000000000005E-2</v>
      </c>
      <c r="M1229" s="244"/>
      <c r="N1229" s="244"/>
      <c r="O1229" s="244"/>
      <c r="P1229" s="244"/>
      <c r="Q1229" s="245" t="s">
        <v>1690</v>
      </c>
    </row>
    <row r="1230" spans="1:17" ht="31.5" x14ac:dyDescent="0.25">
      <c r="A1230" s="243">
        <v>329</v>
      </c>
      <c r="B1230" s="243">
        <v>2</v>
      </c>
      <c r="C1230" s="243" t="s">
        <v>997</v>
      </c>
      <c r="D1230" s="243" t="s">
        <v>1691</v>
      </c>
      <c r="E1230" s="243" t="s">
        <v>1142</v>
      </c>
      <c r="F1230" s="243">
        <v>5</v>
      </c>
      <c r="G1230" s="244"/>
      <c r="H1230" s="244"/>
      <c r="I1230" s="244"/>
      <c r="J1230" s="244"/>
      <c r="K1230" s="244"/>
      <c r="L1230" s="244">
        <v>7.2999999999999995E-2</v>
      </c>
      <c r="M1230" s="244"/>
      <c r="N1230" s="244"/>
      <c r="O1230" s="244"/>
      <c r="P1230" s="244"/>
      <c r="Q1230" s="245" t="s">
        <v>1692</v>
      </c>
    </row>
    <row r="1231" spans="1:17" ht="31.5" x14ac:dyDescent="0.25">
      <c r="A1231" s="243">
        <v>330</v>
      </c>
      <c r="B1231" s="243">
        <v>2</v>
      </c>
      <c r="C1231" s="243" t="s">
        <v>997</v>
      </c>
      <c r="D1231" s="243" t="s">
        <v>1693</v>
      </c>
      <c r="E1231" s="243" t="s">
        <v>1142</v>
      </c>
      <c r="F1231" s="243">
        <v>5</v>
      </c>
      <c r="G1231" s="244"/>
      <c r="H1231" s="244"/>
      <c r="I1231" s="244"/>
      <c r="J1231" s="244"/>
      <c r="K1231" s="244"/>
      <c r="L1231" s="244">
        <v>0</v>
      </c>
      <c r="M1231" s="244"/>
      <c r="N1231" s="244"/>
      <c r="O1231" s="244"/>
      <c r="P1231" s="244"/>
      <c r="Q1231" s="245" t="s">
        <v>1694</v>
      </c>
    </row>
    <row r="1232" spans="1:17" ht="31.5" x14ac:dyDescent="0.25">
      <c r="A1232" s="243">
        <v>331</v>
      </c>
      <c r="B1232" s="243">
        <v>2</v>
      </c>
      <c r="C1232" s="243" t="s">
        <v>944</v>
      </c>
      <c r="D1232" s="243" t="s">
        <v>1695</v>
      </c>
      <c r="E1232" s="243" t="s">
        <v>1142</v>
      </c>
      <c r="F1232" s="243">
        <v>5</v>
      </c>
      <c r="G1232" s="244"/>
      <c r="H1232" s="244"/>
      <c r="I1232" s="244"/>
      <c r="J1232" s="244"/>
      <c r="K1232" s="244"/>
      <c r="L1232" s="244">
        <v>5.1999999999999998E-2</v>
      </c>
      <c r="M1232" s="244"/>
      <c r="N1232" s="244"/>
      <c r="O1232" s="244"/>
      <c r="P1232" s="244"/>
      <c r="Q1232" s="245" t="s">
        <v>1696</v>
      </c>
    </row>
    <row r="1233" spans="1:17" ht="47.25" x14ac:dyDescent="0.25">
      <c r="A1233" s="243">
        <v>332</v>
      </c>
      <c r="B1233" s="243">
        <v>2</v>
      </c>
      <c r="C1233" s="243" t="s">
        <v>944</v>
      </c>
      <c r="D1233" s="243" t="s">
        <v>1697</v>
      </c>
      <c r="E1233" s="243" t="s">
        <v>1142</v>
      </c>
      <c r="F1233" s="243">
        <v>5</v>
      </c>
      <c r="G1233" s="244"/>
      <c r="H1233" s="244"/>
      <c r="I1233" s="244"/>
      <c r="J1233" s="244"/>
      <c r="K1233" s="244"/>
      <c r="L1233" s="244">
        <v>9.0999999999999998E-2</v>
      </c>
      <c r="M1233" s="244"/>
      <c r="N1233" s="244"/>
      <c r="O1233" s="244"/>
      <c r="P1233" s="244"/>
      <c r="Q1233" s="245" t="s">
        <v>1698</v>
      </c>
    </row>
    <row r="1234" spans="1:17" x14ac:dyDescent="0.25">
      <c r="A1234" s="243">
        <v>333</v>
      </c>
      <c r="B1234" s="243">
        <v>2</v>
      </c>
      <c r="C1234" s="243" t="s">
        <v>944</v>
      </c>
      <c r="D1234" s="243" t="s">
        <v>1699</v>
      </c>
      <c r="E1234" s="243" t="s">
        <v>1142</v>
      </c>
      <c r="F1234" s="243">
        <v>5</v>
      </c>
      <c r="G1234" s="244"/>
      <c r="H1234" s="244"/>
      <c r="I1234" s="244"/>
      <c r="J1234" s="244"/>
      <c r="K1234" s="244"/>
      <c r="L1234" s="244">
        <v>3.3000000000000002E-2</v>
      </c>
      <c r="M1234" s="244"/>
      <c r="N1234" s="244"/>
      <c r="O1234" s="244"/>
      <c r="P1234" s="244"/>
      <c r="Q1234" s="245" t="s">
        <v>1700</v>
      </c>
    </row>
    <row r="1235" spans="1:17" ht="78.75" x14ac:dyDescent="0.25">
      <c r="A1235" s="243">
        <v>334</v>
      </c>
      <c r="B1235" s="243">
        <v>2</v>
      </c>
      <c r="C1235" s="243" t="s">
        <v>1005</v>
      </c>
      <c r="D1235" s="243" t="s">
        <v>1631</v>
      </c>
      <c r="E1235" s="243" t="s">
        <v>1142</v>
      </c>
      <c r="F1235" s="243">
        <v>5</v>
      </c>
      <c r="G1235" s="244"/>
      <c r="H1235" s="244"/>
      <c r="I1235" s="244"/>
      <c r="J1235" s="244"/>
      <c r="K1235" s="244"/>
      <c r="L1235" s="244">
        <v>0.25800000000000001</v>
      </c>
      <c r="M1235" s="244"/>
      <c r="N1235" s="244"/>
      <c r="O1235" s="244"/>
      <c r="P1235" s="244"/>
      <c r="Q1235" s="245" t="s">
        <v>1701</v>
      </c>
    </row>
    <row r="1236" spans="1:17" x14ac:dyDescent="0.25">
      <c r="A1236" s="243">
        <v>335</v>
      </c>
      <c r="B1236" s="243">
        <v>2</v>
      </c>
      <c r="C1236" s="243" t="s">
        <v>1005</v>
      </c>
      <c r="D1236" s="243" t="s">
        <v>1702</v>
      </c>
      <c r="E1236" s="243" t="s">
        <v>1142</v>
      </c>
      <c r="F1236" s="243">
        <v>5</v>
      </c>
      <c r="G1236" s="244"/>
      <c r="H1236" s="244"/>
      <c r="I1236" s="244"/>
      <c r="J1236" s="244"/>
      <c r="K1236" s="244"/>
      <c r="L1236" s="244">
        <v>3.5000000000000003E-2</v>
      </c>
      <c r="M1236" s="244"/>
      <c r="N1236" s="244"/>
      <c r="O1236" s="244"/>
      <c r="P1236" s="244"/>
      <c r="Q1236" s="245" t="s">
        <v>1703</v>
      </c>
    </row>
    <row r="1237" spans="1:17" ht="63" x14ac:dyDescent="0.25">
      <c r="A1237" s="243">
        <v>336</v>
      </c>
      <c r="B1237" s="243">
        <v>2</v>
      </c>
      <c r="C1237" s="243" t="s">
        <v>1704</v>
      </c>
      <c r="D1237" s="243" t="s">
        <v>1631</v>
      </c>
      <c r="E1237" s="243" t="s">
        <v>1142</v>
      </c>
      <c r="F1237" s="243">
        <v>5</v>
      </c>
      <c r="G1237" s="244"/>
      <c r="H1237" s="244"/>
      <c r="I1237" s="244"/>
      <c r="J1237" s="244"/>
      <c r="K1237" s="244"/>
      <c r="L1237" s="244">
        <v>0.185</v>
      </c>
      <c r="M1237" s="244"/>
      <c r="N1237" s="244"/>
      <c r="O1237" s="244"/>
      <c r="P1237" s="244"/>
      <c r="Q1237" s="245" t="s">
        <v>1705</v>
      </c>
    </row>
    <row r="1238" spans="1:17" ht="31.5" x14ac:dyDescent="0.25">
      <c r="A1238" s="243">
        <v>337</v>
      </c>
      <c r="B1238" s="243">
        <v>2</v>
      </c>
      <c r="C1238" s="243" t="s">
        <v>1704</v>
      </c>
      <c r="D1238" s="243" t="s">
        <v>1634</v>
      </c>
      <c r="E1238" s="243" t="s">
        <v>1142</v>
      </c>
      <c r="F1238" s="243">
        <v>5</v>
      </c>
      <c r="G1238" s="244"/>
      <c r="H1238" s="244"/>
      <c r="I1238" s="244"/>
      <c r="J1238" s="244"/>
      <c r="K1238" s="244"/>
      <c r="L1238" s="244">
        <v>0</v>
      </c>
      <c r="M1238" s="244"/>
      <c r="N1238" s="244"/>
      <c r="O1238" s="244"/>
      <c r="P1238" s="244"/>
      <c r="Q1238" s="245" t="s">
        <v>1706</v>
      </c>
    </row>
    <row r="1239" spans="1:17" ht="78.75" x14ac:dyDescent="0.25">
      <c r="A1239" s="243">
        <v>338</v>
      </c>
      <c r="B1239" s="243">
        <v>2</v>
      </c>
      <c r="C1239" s="243" t="s">
        <v>954</v>
      </c>
      <c r="D1239" s="243" t="s">
        <v>1631</v>
      </c>
      <c r="E1239" s="243" t="s">
        <v>1142</v>
      </c>
      <c r="F1239" s="243">
        <v>5</v>
      </c>
      <c r="G1239" s="244"/>
      <c r="H1239" s="244"/>
      <c r="I1239" s="244"/>
      <c r="J1239" s="244"/>
      <c r="K1239" s="244"/>
      <c r="L1239" s="244">
        <v>0.61299999999999999</v>
      </c>
      <c r="M1239" s="244"/>
      <c r="N1239" s="244"/>
      <c r="O1239" s="244"/>
      <c r="P1239" s="244"/>
      <c r="Q1239" s="245" t="s">
        <v>1707</v>
      </c>
    </row>
    <row r="1240" spans="1:17" ht="31.5" x14ac:dyDescent="0.25">
      <c r="A1240" s="243">
        <v>339</v>
      </c>
      <c r="B1240" s="243">
        <v>2</v>
      </c>
      <c r="C1240" s="243" t="s">
        <v>954</v>
      </c>
      <c r="D1240" s="243" t="s">
        <v>1708</v>
      </c>
      <c r="E1240" s="243" t="s">
        <v>1142</v>
      </c>
      <c r="F1240" s="243">
        <v>5</v>
      </c>
      <c r="G1240" s="244"/>
      <c r="H1240" s="244"/>
      <c r="I1240" s="244"/>
      <c r="J1240" s="244"/>
      <c r="K1240" s="244"/>
      <c r="L1240" s="244">
        <v>5.7000000000000002E-2</v>
      </c>
      <c r="M1240" s="244"/>
      <c r="N1240" s="244"/>
      <c r="O1240" s="244"/>
      <c r="P1240" s="244"/>
      <c r="Q1240" s="245" t="s">
        <v>1709</v>
      </c>
    </row>
    <row r="1241" spans="1:17" x14ac:dyDescent="0.25">
      <c r="A1241" s="243">
        <v>340</v>
      </c>
      <c r="B1241" s="243">
        <v>2</v>
      </c>
      <c r="C1241" s="243" t="s">
        <v>954</v>
      </c>
      <c r="D1241" s="243" t="s">
        <v>1710</v>
      </c>
      <c r="E1241" s="243" t="s">
        <v>1142</v>
      </c>
      <c r="F1241" s="243">
        <v>5</v>
      </c>
      <c r="G1241" s="244"/>
      <c r="H1241" s="244"/>
      <c r="I1241" s="244"/>
      <c r="J1241" s="244"/>
      <c r="K1241" s="244"/>
      <c r="L1241" s="244">
        <v>0.34300000000000003</v>
      </c>
      <c r="M1241" s="244"/>
      <c r="N1241" s="244"/>
      <c r="O1241" s="244"/>
      <c r="P1241" s="244"/>
      <c r="Q1241" s="245" t="s">
        <v>1217</v>
      </c>
    </row>
    <row r="1242" spans="1:17" ht="47.25" x14ac:dyDescent="0.25">
      <c r="A1242" s="243">
        <v>341</v>
      </c>
      <c r="B1242" s="243">
        <v>2</v>
      </c>
      <c r="C1242" s="243" t="s">
        <v>954</v>
      </c>
      <c r="D1242" s="243" t="s">
        <v>1711</v>
      </c>
      <c r="E1242" s="243" t="s">
        <v>1142</v>
      </c>
      <c r="F1242" s="243">
        <v>5</v>
      </c>
      <c r="G1242" s="244"/>
      <c r="H1242" s="244"/>
      <c r="I1242" s="244"/>
      <c r="J1242" s="244"/>
      <c r="K1242" s="244"/>
      <c r="L1242" s="244">
        <v>0.13200000000000001</v>
      </c>
      <c r="M1242" s="244"/>
      <c r="N1242" s="244"/>
      <c r="O1242" s="244"/>
      <c r="P1242" s="244"/>
      <c r="Q1242" s="245" t="s">
        <v>1712</v>
      </c>
    </row>
    <row r="1243" spans="1:17" ht="47.25" x14ac:dyDescent="0.25">
      <c r="A1243" s="243">
        <v>342</v>
      </c>
      <c r="B1243" s="243">
        <v>2</v>
      </c>
      <c r="C1243" s="243" t="s">
        <v>985</v>
      </c>
      <c r="D1243" s="243" t="s">
        <v>1631</v>
      </c>
      <c r="E1243" s="243" t="s">
        <v>1142</v>
      </c>
      <c r="F1243" s="243">
        <v>5</v>
      </c>
      <c r="G1243" s="244">
        <v>0.316</v>
      </c>
      <c r="H1243" s="244"/>
      <c r="I1243" s="244"/>
      <c r="J1243" s="244"/>
      <c r="K1243" s="244"/>
      <c r="L1243" s="244"/>
      <c r="M1243" s="244"/>
      <c r="N1243" s="244"/>
      <c r="O1243" s="244"/>
      <c r="P1243" s="244"/>
      <c r="Q1243" s="245" t="s">
        <v>1713</v>
      </c>
    </row>
    <row r="1244" spans="1:17" ht="47.25" x14ac:dyDescent="0.25">
      <c r="A1244" s="243">
        <v>343</v>
      </c>
      <c r="B1244" s="243">
        <v>2</v>
      </c>
      <c r="C1244" s="243" t="s">
        <v>985</v>
      </c>
      <c r="D1244" s="243" t="s">
        <v>1634</v>
      </c>
      <c r="E1244" s="243" t="s">
        <v>1142</v>
      </c>
      <c r="F1244" s="243">
        <v>5</v>
      </c>
      <c r="G1244" s="244">
        <v>0.158</v>
      </c>
      <c r="H1244" s="244"/>
      <c r="I1244" s="244"/>
      <c r="J1244" s="244"/>
      <c r="K1244" s="244"/>
      <c r="L1244" s="244"/>
      <c r="M1244" s="244"/>
      <c r="N1244" s="244"/>
      <c r="O1244" s="244"/>
      <c r="P1244" s="244"/>
      <c r="Q1244" s="245" t="s">
        <v>1714</v>
      </c>
    </row>
    <row r="1245" spans="1:17" ht="94.5" x14ac:dyDescent="0.25">
      <c r="A1245" s="243">
        <v>344</v>
      </c>
      <c r="B1245" s="243">
        <v>2</v>
      </c>
      <c r="C1245" s="243" t="s">
        <v>972</v>
      </c>
      <c r="D1245" s="243" t="s">
        <v>1715</v>
      </c>
      <c r="E1245" s="243" t="s">
        <v>1142</v>
      </c>
      <c r="F1245" s="243">
        <v>5</v>
      </c>
      <c r="G1245" s="244">
        <v>8.2000000000000003E-2</v>
      </c>
      <c r="H1245" s="244"/>
      <c r="I1245" s="244"/>
      <c r="J1245" s="244"/>
      <c r="K1245" s="244"/>
      <c r="L1245" s="244"/>
      <c r="M1245" s="244"/>
      <c r="N1245" s="244"/>
      <c r="O1245" s="244"/>
      <c r="P1245" s="244"/>
      <c r="Q1245" s="245" t="s">
        <v>1716</v>
      </c>
    </row>
    <row r="1246" spans="1:17" x14ac:dyDescent="0.25">
      <c r="A1246" s="243">
        <v>345</v>
      </c>
      <c r="B1246" s="243">
        <v>2</v>
      </c>
      <c r="C1246" s="243" t="s">
        <v>972</v>
      </c>
      <c r="D1246" s="243" t="s">
        <v>1717</v>
      </c>
      <c r="E1246" s="243" t="s">
        <v>1142</v>
      </c>
      <c r="F1246" s="243">
        <v>5</v>
      </c>
      <c r="G1246" s="244">
        <v>1.6E-2</v>
      </c>
      <c r="H1246" s="244"/>
      <c r="I1246" s="244"/>
      <c r="J1246" s="244"/>
      <c r="K1246" s="244"/>
      <c r="L1246" s="244"/>
      <c r="M1246" s="244"/>
      <c r="N1246" s="244"/>
      <c r="O1246" s="244"/>
      <c r="P1246" s="244"/>
      <c r="Q1246" s="245" t="s">
        <v>1718</v>
      </c>
    </row>
    <row r="1247" spans="1:17" ht="78.75" x14ac:dyDescent="0.25">
      <c r="A1247" s="243">
        <v>346</v>
      </c>
      <c r="B1247" s="243">
        <v>2</v>
      </c>
      <c r="C1247" s="243" t="s">
        <v>972</v>
      </c>
      <c r="D1247" s="243" t="s">
        <v>1719</v>
      </c>
      <c r="E1247" s="243" t="s">
        <v>1142</v>
      </c>
      <c r="F1247" s="243">
        <v>5</v>
      </c>
      <c r="G1247" s="244">
        <v>1.6E-2</v>
      </c>
      <c r="H1247" s="244"/>
      <c r="I1247" s="244"/>
      <c r="J1247" s="244"/>
      <c r="K1247" s="244"/>
      <c r="L1247" s="244"/>
      <c r="M1247" s="244"/>
      <c r="N1247" s="244"/>
      <c r="O1247" s="244"/>
      <c r="P1247" s="244"/>
      <c r="Q1247" s="245" t="s">
        <v>1720</v>
      </c>
    </row>
    <row r="1248" spans="1:17" ht="47.25" x14ac:dyDescent="0.25">
      <c r="A1248" s="243">
        <v>347</v>
      </c>
      <c r="B1248" s="243">
        <v>2</v>
      </c>
      <c r="C1248" s="243" t="s">
        <v>972</v>
      </c>
      <c r="D1248" s="243" t="s">
        <v>1721</v>
      </c>
      <c r="E1248" s="243" t="s">
        <v>1142</v>
      </c>
      <c r="F1248" s="243">
        <v>5</v>
      </c>
      <c r="G1248" s="244">
        <v>9.1999999999999998E-2</v>
      </c>
      <c r="H1248" s="244"/>
      <c r="I1248" s="244"/>
      <c r="J1248" s="244"/>
      <c r="K1248" s="244"/>
      <c r="L1248" s="244"/>
      <c r="M1248" s="244"/>
      <c r="N1248" s="244"/>
      <c r="O1248" s="244"/>
      <c r="P1248" s="244"/>
      <c r="Q1248" s="245" t="s">
        <v>1722</v>
      </c>
    </row>
    <row r="1249" spans="1:17" ht="31.5" x14ac:dyDescent="0.25">
      <c r="A1249" s="243">
        <v>348</v>
      </c>
      <c r="B1249" s="243">
        <v>2</v>
      </c>
      <c r="C1249" s="243" t="s">
        <v>1723</v>
      </c>
      <c r="D1249" s="243" t="s">
        <v>1631</v>
      </c>
      <c r="E1249" s="243" t="s">
        <v>1142</v>
      </c>
      <c r="F1249" s="243">
        <v>5</v>
      </c>
      <c r="G1249" s="244">
        <v>5.5E-2</v>
      </c>
      <c r="H1249" s="244"/>
      <c r="I1249" s="244"/>
      <c r="J1249" s="244"/>
      <c r="K1249" s="244"/>
      <c r="L1249" s="244"/>
      <c r="M1249" s="244"/>
      <c r="N1249" s="244"/>
      <c r="O1249" s="244"/>
      <c r="P1249" s="244"/>
      <c r="Q1249" s="245" t="s">
        <v>1724</v>
      </c>
    </row>
    <row r="1250" spans="1:17" ht="47.25" x14ac:dyDescent="0.25">
      <c r="A1250" s="243">
        <v>349</v>
      </c>
      <c r="B1250" s="243">
        <v>2</v>
      </c>
      <c r="C1250" s="243" t="s">
        <v>1723</v>
      </c>
      <c r="D1250" s="243" t="s">
        <v>1725</v>
      </c>
      <c r="E1250" s="243" t="s">
        <v>1142</v>
      </c>
      <c r="F1250" s="243">
        <v>5</v>
      </c>
      <c r="G1250" s="244">
        <v>3.1E-2</v>
      </c>
      <c r="H1250" s="244"/>
      <c r="I1250" s="244"/>
      <c r="J1250" s="244"/>
      <c r="K1250" s="244"/>
      <c r="L1250" s="244"/>
      <c r="M1250" s="244"/>
      <c r="N1250" s="244"/>
      <c r="O1250" s="244"/>
      <c r="P1250" s="244"/>
      <c r="Q1250" s="245" t="s">
        <v>1726</v>
      </c>
    </row>
    <row r="1251" spans="1:17" ht="31.5" x14ac:dyDescent="0.25">
      <c r="A1251" s="243">
        <v>350</v>
      </c>
      <c r="B1251" s="243">
        <v>2</v>
      </c>
      <c r="C1251" s="243" t="s">
        <v>1007</v>
      </c>
      <c r="D1251" s="243" t="s">
        <v>1638</v>
      </c>
      <c r="E1251" s="243" t="s">
        <v>1142</v>
      </c>
      <c r="F1251" s="243">
        <v>5</v>
      </c>
      <c r="G1251" s="244"/>
      <c r="H1251" s="244"/>
      <c r="I1251" s="244"/>
      <c r="J1251" s="244"/>
      <c r="K1251" s="244">
        <v>0</v>
      </c>
      <c r="L1251" s="244"/>
      <c r="M1251" s="244"/>
      <c r="N1251" s="244"/>
      <c r="O1251" s="244"/>
      <c r="P1251" s="244"/>
      <c r="Q1251" s="245" t="s">
        <v>1727</v>
      </c>
    </row>
    <row r="1252" spans="1:17" ht="78.75" x14ac:dyDescent="0.25">
      <c r="A1252" s="243">
        <v>351</v>
      </c>
      <c r="B1252" s="243">
        <v>2</v>
      </c>
      <c r="C1252" s="243" t="s">
        <v>982</v>
      </c>
      <c r="D1252" s="243" t="s">
        <v>1728</v>
      </c>
      <c r="E1252" s="243" t="s">
        <v>1142</v>
      </c>
      <c r="F1252" s="243">
        <v>5</v>
      </c>
      <c r="G1252" s="244"/>
      <c r="H1252" s="244"/>
      <c r="I1252" s="244"/>
      <c r="J1252" s="244"/>
      <c r="K1252" s="244">
        <v>0.16400000000000001</v>
      </c>
      <c r="L1252" s="244"/>
      <c r="M1252" s="244"/>
      <c r="N1252" s="244"/>
      <c r="O1252" s="244"/>
      <c r="P1252" s="244"/>
      <c r="Q1252" s="245" t="s">
        <v>1729</v>
      </c>
    </row>
    <row r="1253" spans="1:17" x14ac:dyDescent="0.25">
      <c r="A1253" s="243">
        <v>352</v>
      </c>
      <c r="B1253" s="243">
        <v>2</v>
      </c>
      <c r="C1253" s="243" t="s">
        <v>1013</v>
      </c>
      <c r="D1253" s="243" t="s">
        <v>1730</v>
      </c>
      <c r="E1253" s="243" t="s">
        <v>1142</v>
      </c>
      <c r="F1253" s="243">
        <v>5</v>
      </c>
      <c r="G1253" s="244"/>
      <c r="H1253" s="244"/>
      <c r="I1253" s="244"/>
      <c r="J1253" s="244"/>
      <c r="K1253" s="244">
        <v>1.4999999999999999E-2</v>
      </c>
      <c r="L1253" s="244"/>
      <c r="M1253" s="244"/>
      <c r="N1253" s="244"/>
      <c r="O1253" s="244"/>
      <c r="P1253" s="244"/>
      <c r="Q1253" s="245" t="s">
        <v>1731</v>
      </c>
    </row>
    <row r="1254" spans="1:17" ht="31.5" x14ac:dyDescent="0.25">
      <c r="A1254" s="243">
        <v>353</v>
      </c>
      <c r="B1254" s="243">
        <v>2</v>
      </c>
      <c r="C1254" s="243" t="s">
        <v>1013</v>
      </c>
      <c r="D1254" s="243" t="s">
        <v>1732</v>
      </c>
      <c r="E1254" s="243" t="s">
        <v>1142</v>
      </c>
      <c r="F1254" s="243">
        <v>5</v>
      </c>
      <c r="G1254" s="244"/>
      <c r="H1254" s="244"/>
      <c r="I1254" s="244"/>
      <c r="J1254" s="244"/>
      <c r="K1254" s="244">
        <v>1.7999999999999999E-2</v>
      </c>
      <c r="L1254" s="244"/>
      <c r="M1254" s="244"/>
      <c r="N1254" s="244"/>
      <c r="O1254" s="244"/>
      <c r="P1254" s="244"/>
      <c r="Q1254" s="245" t="s">
        <v>1733</v>
      </c>
    </row>
    <row r="1255" spans="1:17" x14ac:dyDescent="0.25">
      <c r="A1255" s="243">
        <v>354</v>
      </c>
      <c r="B1255" s="243">
        <v>2</v>
      </c>
      <c r="C1255" s="243" t="s">
        <v>1013</v>
      </c>
      <c r="D1255" s="243" t="s">
        <v>1734</v>
      </c>
      <c r="E1255" s="243" t="s">
        <v>1142</v>
      </c>
      <c r="F1255" s="243">
        <v>5</v>
      </c>
      <c r="G1255" s="244"/>
      <c r="H1255" s="244"/>
      <c r="I1255" s="244"/>
      <c r="J1255" s="244"/>
      <c r="K1255" s="244">
        <v>1E-3</v>
      </c>
      <c r="L1255" s="244"/>
      <c r="M1255" s="244"/>
      <c r="N1255" s="244"/>
      <c r="O1255" s="244"/>
      <c r="P1255" s="244"/>
      <c r="Q1255" s="245" t="s">
        <v>1570</v>
      </c>
    </row>
    <row r="1256" spans="1:17" x14ac:dyDescent="0.25">
      <c r="A1256" s="243">
        <v>355</v>
      </c>
      <c r="B1256" s="243">
        <v>2</v>
      </c>
      <c r="C1256" s="243" t="s">
        <v>943</v>
      </c>
      <c r="D1256" s="243" t="s">
        <v>1735</v>
      </c>
      <c r="E1256" s="243" t="s">
        <v>1142</v>
      </c>
      <c r="F1256" s="243">
        <v>5</v>
      </c>
      <c r="G1256" s="244"/>
      <c r="H1256" s="244"/>
      <c r="I1256" s="244"/>
      <c r="J1256" s="244"/>
      <c r="K1256" s="244">
        <v>3.5999999999999997E-2</v>
      </c>
      <c r="L1256" s="244"/>
      <c r="M1256" s="244"/>
      <c r="N1256" s="244"/>
      <c r="O1256" s="244"/>
      <c r="P1256" s="244"/>
      <c r="Q1256" s="245" t="s">
        <v>1736</v>
      </c>
    </row>
    <row r="1257" spans="1:17" x14ac:dyDescent="0.25">
      <c r="A1257" s="243">
        <v>356</v>
      </c>
      <c r="B1257" s="243">
        <v>2</v>
      </c>
      <c r="C1257" s="243" t="s">
        <v>943</v>
      </c>
      <c r="D1257" s="243" t="s">
        <v>1737</v>
      </c>
      <c r="E1257" s="243" t="s">
        <v>1142</v>
      </c>
      <c r="F1257" s="243">
        <v>5</v>
      </c>
      <c r="G1257" s="244"/>
      <c r="H1257" s="244"/>
      <c r="I1257" s="244"/>
      <c r="J1257" s="244"/>
      <c r="K1257" s="244">
        <v>2E-3</v>
      </c>
      <c r="L1257" s="244"/>
      <c r="M1257" s="244"/>
      <c r="N1257" s="244"/>
      <c r="O1257" s="244"/>
      <c r="P1257" s="244"/>
      <c r="Q1257" s="245" t="s">
        <v>1738</v>
      </c>
    </row>
    <row r="1258" spans="1:17" ht="31.5" x14ac:dyDescent="0.25">
      <c r="A1258" s="243">
        <v>357</v>
      </c>
      <c r="B1258" s="243">
        <v>2</v>
      </c>
      <c r="C1258" s="243" t="s">
        <v>1739</v>
      </c>
      <c r="D1258" s="243" t="s">
        <v>1740</v>
      </c>
      <c r="E1258" s="243" t="s">
        <v>1114</v>
      </c>
      <c r="F1258" s="243">
        <v>5</v>
      </c>
      <c r="G1258" s="244"/>
      <c r="H1258" s="244"/>
      <c r="I1258" s="244"/>
      <c r="J1258" s="244"/>
      <c r="K1258" s="244"/>
      <c r="L1258" s="244"/>
      <c r="M1258" s="244"/>
      <c r="N1258" s="244"/>
      <c r="O1258" s="244">
        <v>0.18440000000000001</v>
      </c>
      <c r="P1258" s="244"/>
      <c r="Q1258" s="245" t="s">
        <v>1741</v>
      </c>
    </row>
    <row r="1259" spans="1:17" ht="31.5" x14ac:dyDescent="0.25">
      <c r="A1259" s="243">
        <v>358</v>
      </c>
      <c r="B1259" s="243">
        <v>2</v>
      </c>
      <c r="C1259" s="243" t="s">
        <v>1739</v>
      </c>
      <c r="D1259" s="243" t="s">
        <v>1742</v>
      </c>
      <c r="E1259" s="243" t="s">
        <v>1114</v>
      </c>
      <c r="F1259" s="243">
        <v>5</v>
      </c>
      <c r="G1259" s="244"/>
      <c r="H1259" s="244"/>
      <c r="I1259" s="244"/>
      <c r="J1259" s="244"/>
      <c r="K1259" s="244"/>
      <c r="L1259" s="244"/>
      <c r="M1259" s="244"/>
      <c r="N1259" s="244"/>
      <c r="O1259" s="244">
        <v>0.12825</v>
      </c>
      <c r="P1259" s="244"/>
      <c r="Q1259" s="245" t="s">
        <v>1743</v>
      </c>
    </row>
    <row r="1260" spans="1:17" x14ac:dyDescent="0.25">
      <c r="A1260" s="243">
        <v>359</v>
      </c>
      <c r="B1260" s="243">
        <v>2</v>
      </c>
      <c r="C1260" s="243" t="s">
        <v>1739</v>
      </c>
      <c r="D1260" s="243" t="s">
        <v>1744</v>
      </c>
      <c r="E1260" s="243" t="s">
        <v>1114</v>
      </c>
      <c r="F1260" s="243">
        <v>5</v>
      </c>
      <c r="G1260" s="244"/>
      <c r="H1260" s="244"/>
      <c r="I1260" s="244"/>
      <c r="J1260" s="244"/>
      <c r="K1260" s="244"/>
      <c r="L1260" s="244"/>
      <c r="M1260" s="244"/>
      <c r="N1260" s="244"/>
      <c r="O1260" s="244">
        <v>2.9428000000000001</v>
      </c>
      <c r="P1260" s="244"/>
      <c r="Q1260" s="245" t="s">
        <v>1625</v>
      </c>
    </row>
    <row r="1261" spans="1:17" ht="47.25" x14ac:dyDescent="0.25">
      <c r="A1261" s="243">
        <v>360</v>
      </c>
      <c r="B1261" s="243">
        <v>2</v>
      </c>
      <c r="C1261" s="243" t="s">
        <v>1739</v>
      </c>
      <c r="D1261" s="243" t="s">
        <v>1745</v>
      </c>
      <c r="E1261" s="243" t="s">
        <v>1114</v>
      </c>
      <c r="F1261" s="243">
        <v>5</v>
      </c>
      <c r="G1261" s="244"/>
      <c r="H1261" s="244"/>
      <c r="I1261" s="244"/>
      <c r="J1261" s="244"/>
      <c r="K1261" s="244"/>
      <c r="L1261" s="244"/>
      <c r="M1261" s="244"/>
      <c r="N1261" s="244"/>
      <c r="O1261" s="244">
        <v>0.31889999999999996</v>
      </c>
      <c r="P1261" s="244"/>
      <c r="Q1261" s="245" t="s">
        <v>1746</v>
      </c>
    </row>
    <row r="1262" spans="1:17" x14ac:dyDescent="0.25">
      <c r="A1262" s="243">
        <v>361</v>
      </c>
      <c r="B1262" s="243">
        <v>2</v>
      </c>
      <c r="C1262" s="243" t="s">
        <v>1747</v>
      </c>
      <c r="D1262" s="243" t="s">
        <v>1748</v>
      </c>
      <c r="E1262" s="243" t="s">
        <v>1114</v>
      </c>
      <c r="F1262" s="243">
        <v>5</v>
      </c>
      <c r="G1262" s="244"/>
      <c r="H1262" s="244"/>
      <c r="I1262" s="244">
        <v>1.6000000000000001E-3</v>
      </c>
      <c r="J1262" s="244"/>
      <c r="K1262" s="244"/>
      <c r="L1262" s="244"/>
      <c r="M1262" s="244"/>
      <c r="N1262" s="244"/>
      <c r="O1262" s="244"/>
      <c r="P1262" s="244"/>
      <c r="Q1262" s="245" t="s">
        <v>1749</v>
      </c>
    </row>
    <row r="1263" spans="1:17" x14ac:dyDescent="0.25">
      <c r="A1263" s="243">
        <v>362</v>
      </c>
      <c r="B1263" s="243">
        <v>2</v>
      </c>
      <c r="C1263" s="243" t="s">
        <v>1747</v>
      </c>
      <c r="D1263" s="243" t="s">
        <v>1750</v>
      </c>
      <c r="E1263" s="243" t="s">
        <v>1114</v>
      </c>
      <c r="F1263" s="243">
        <v>5</v>
      </c>
      <c r="G1263" s="244"/>
      <c r="H1263" s="244"/>
      <c r="I1263" s="244">
        <v>0.21509999999999999</v>
      </c>
      <c r="J1263" s="244"/>
      <c r="K1263" s="244"/>
      <c r="L1263" s="244"/>
      <c r="M1263" s="244"/>
      <c r="N1263" s="244"/>
      <c r="O1263" s="244"/>
      <c r="P1263" s="244"/>
      <c r="Q1263" s="245" t="s">
        <v>1749</v>
      </c>
    </row>
    <row r="1264" spans="1:17" x14ac:dyDescent="0.25">
      <c r="A1264" s="243">
        <v>363</v>
      </c>
      <c r="B1264" s="243">
        <v>2</v>
      </c>
      <c r="C1264" s="243" t="s">
        <v>1747</v>
      </c>
      <c r="D1264" s="243" t="s">
        <v>1751</v>
      </c>
      <c r="E1264" s="243" t="s">
        <v>1114</v>
      </c>
      <c r="F1264" s="243">
        <v>5</v>
      </c>
      <c r="G1264" s="244"/>
      <c r="H1264" s="244"/>
      <c r="I1264" s="244">
        <v>7.6999999999999999E-2</v>
      </c>
      <c r="J1264" s="244"/>
      <c r="K1264" s="244"/>
      <c r="L1264" s="244"/>
      <c r="M1264" s="244"/>
      <c r="N1264" s="244"/>
      <c r="O1264" s="244"/>
      <c r="P1264" s="244"/>
      <c r="Q1264" s="245" t="s">
        <v>1749</v>
      </c>
    </row>
    <row r="1265" spans="1:17" ht="63" x14ac:dyDescent="0.25">
      <c r="A1265" s="243">
        <v>364</v>
      </c>
      <c r="B1265" s="243">
        <v>2</v>
      </c>
      <c r="C1265" s="243" t="s">
        <v>1752</v>
      </c>
      <c r="D1265" s="243" t="s">
        <v>1753</v>
      </c>
      <c r="E1265" s="243" t="s">
        <v>1114</v>
      </c>
      <c r="F1265" s="243">
        <v>5</v>
      </c>
      <c r="G1265" s="244"/>
      <c r="H1265" s="244"/>
      <c r="I1265" s="244">
        <v>0.25159999999999999</v>
      </c>
      <c r="J1265" s="244"/>
      <c r="K1265" s="244"/>
      <c r="L1265" s="244"/>
      <c r="M1265" s="244"/>
      <c r="N1265" s="244"/>
      <c r="O1265" s="244"/>
      <c r="P1265" s="244"/>
      <c r="Q1265" s="245" t="s">
        <v>1754</v>
      </c>
    </row>
    <row r="1266" spans="1:17" x14ac:dyDescent="0.25">
      <c r="A1266" s="243">
        <v>365</v>
      </c>
      <c r="B1266" s="243">
        <v>2</v>
      </c>
      <c r="C1266" s="243" t="s">
        <v>1752</v>
      </c>
      <c r="D1266" s="243" t="s">
        <v>1755</v>
      </c>
      <c r="E1266" s="243" t="s">
        <v>1114</v>
      </c>
      <c r="F1266" s="243">
        <v>5</v>
      </c>
      <c r="G1266" s="244"/>
      <c r="H1266" s="244"/>
      <c r="I1266" s="244">
        <v>0</v>
      </c>
      <c r="J1266" s="244"/>
      <c r="K1266" s="244"/>
      <c r="L1266" s="244"/>
      <c r="M1266" s="244"/>
      <c r="N1266" s="244"/>
      <c r="O1266" s="244"/>
      <c r="P1266" s="244"/>
      <c r="Q1266" s="245" t="s">
        <v>1756</v>
      </c>
    </row>
    <row r="1267" spans="1:17" ht="47.25" x14ac:dyDescent="0.25">
      <c r="A1267" s="243">
        <v>366</v>
      </c>
      <c r="B1267" s="243">
        <v>2</v>
      </c>
      <c r="C1267" s="243" t="s">
        <v>1752</v>
      </c>
      <c r="D1267" s="243" t="s">
        <v>1757</v>
      </c>
      <c r="E1267" s="243" t="s">
        <v>1114</v>
      </c>
      <c r="F1267" s="243">
        <v>5</v>
      </c>
      <c r="G1267" s="244"/>
      <c r="H1267" s="244"/>
      <c r="I1267" s="244">
        <v>0.2702</v>
      </c>
      <c r="J1267" s="244"/>
      <c r="K1267" s="244"/>
      <c r="L1267" s="244"/>
      <c r="M1267" s="244"/>
      <c r="N1267" s="244"/>
      <c r="O1267" s="244"/>
      <c r="P1267" s="244"/>
      <c r="Q1267" s="245" t="s">
        <v>1758</v>
      </c>
    </row>
    <row r="1268" spans="1:17" ht="31.5" x14ac:dyDescent="0.25">
      <c r="A1268" s="243">
        <v>367</v>
      </c>
      <c r="B1268" s="243">
        <v>2</v>
      </c>
      <c r="C1268" s="243" t="s">
        <v>1752</v>
      </c>
      <c r="D1268" s="243" t="s">
        <v>1759</v>
      </c>
      <c r="E1268" s="243" t="s">
        <v>1114</v>
      </c>
      <c r="F1268" s="243">
        <v>5</v>
      </c>
      <c r="G1268" s="244"/>
      <c r="H1268" s="244"/>
      <c r="I1268" s="244">
        <v>7.4400000000000008E-2</v>
      </c>
      <c r="J1268" s="244"/>
      <c r="K1268" s="244"/>
      <c r="L1268" s="244"/>
      <c r="M1268" s="244"/>
      <c r="N1268" s="244"/>
      <c r="O1268" s="244"/>
      <c r="P1268" s="244"/>
      <c r="Q1268" s="245" t="s">
        <v>1760</v>
      </c>
    </row>
    <row r="1269" spans="1:17" ht="31.5" x14ac:dyDescent="0.25">
      <c r="A1269" s="243">
        <v>368</v>
      </c>
      <c r="B1269" s="243">
        <v>2</v>
      </c>
      <c r="C1269" s="243" t="s">
        <v>1752</v>
      </c>
      <c r="D1269" s="243" t="s">
        <v>1761</v>
      </c>
      <c r="E1269" s="243" t="s">
        <v>1114</v>
      </c>
      <c r="F1269" s="243">
        <v>5</v>
      </c>
      <c r="G1269" s="244"/>
      <c r="H1269" s="244"/>
      <c r="I1269" s="244">
        <v>0.72</v>
      </c>
      <c r="J1269" s="244"/>
      <c r="K1269" s="244"/>
      <c r="L1269" s="244"/>
      <c r="M1269" s="244"/>
      <c r="N1269" s="244"/>
      <c r="O1269" s="244"/>
      <c r="P1269" s="244"/>
      <c r="Q1269" s="245" t="s">
        <v>1762</v>
      </c>
    </row>
    <row r="1270" spans="1:17" ht="47.25" x14ac:dyDescent="0.25">
      <c r="A1270" s="243">
        <v>369</v>
      </c>
      <c r="B1270" s="243">
        <v>2</v>
      </c>
      <c r="C1270" s="243" t="s">
        <v>1752</v>
      </c>
      <c r="D1270" s="243" t="s">
        <v>1763</v>
      </c>
      <c r="E1270" s="243" t="s">
        <v>1114</v>
      </c>
      <c r="F1270" s="243">
        <v>5</v>
      </c>
      <c r="G1270" s="244"/>
      <c r="H1270" s="244"/>
      <c r="I1270" s="244">
        <v>0.35420000000000001</v>
      </c>
      <c r="J1270" s="244"/>
      <c r="K1270" s="244"/>
      <c r="L1270" s="244"/>
      <c r="M1270" s="244"/>
      <c r="N1270" s="244"/>
      <c r="O1270" s="244"/>
      <c r="P1270" s="244"/>
      <c r="Q1270" s="245" t="s">
        <v>1764</v>
      </c>
    </row>
    <row r="1271" spans="1:17" ht="157.5" x14ac:dyDescent="0.25">
      <c r="A1271" s="243">
        <v>370</v>
      </c>
      <c r="B1271" s="243">
        <v>2</v>
      </c>
      <c r="C1271" s="243" t="s">
        <v>379</v>
      </c>
      <c r="D1271" s="243" t="s">
        <v>381</v>
      </c>
      <c r="E1271" s="243" t="s">
        <v>1142</v>
      </c>
      <c r="F1271" s="243">
        <v>5</v>
      </c>
      <c r="G1271" s="244"/>
      <c r="H1271" s="244">
        <v>0.36499999999999999</v>
      </c>
      <c r="I1271" s="244"/>
      <c r="J1271" s="244"/>
      <c r="K1271" s="244"/>
      <c r="L1271" s="244"/>
      <c r="M1271" s="244"/>
      <c r="N1271" s="244"/>
      <c r="O1271" s="244"/>
      <c r="P1271" s="244"/>
      <c r="Q1271" s="245" t="s">
        <v>1765</v>
      </c>
    </row>
    <row r="1272" spans="1:17" ht="63" x14ac:dyDescent="0.25">
      <c r="A1272" s="243">
        <v>371</v>
      </c>
      <c r="B1272" s="243">
        <v>2</v>
      </c>
      <c r="C1272" s="243" t="s">
        <v>379</v>
      </c>
      <c r="D1272" s="243" t="s">
        <v>1766</v>
      </c>
      <c r="E1272" s="243" t="s">
        <v>1142</v>
      </c>
      <c r="F1272" s="243">
        <v>5</v>
      </c>
      <c r="G1272" s="244"/>
      <c r="H1272" s="244">
        <v>1.004</v>
      </c>
      <c r="I1272" s="244"/>
      <c r="J1272" s="244"/>
      <c r="K1272" s="244"/>
      <c r="L1272" s="244"/>
      <c r="M1272" s="244"/>
      <c r="N1272" s="244"/>
      <c r="O1272" s="244"/>
      <c r="P1272" s="244"/>
      <c r="Q1272" s="245" t="s">
        <v>1767</v>
      </c>
    </row>
    <row r="1273" spans="1:17" x14ac:dyDescent="0.25">
      <c r="A1273" s="243">
        <v>372</v>
      </c>
      <c r="B1273" s="243">
        <v>2</v>
      </c>
      <c r="C1273" s="243" t="s">
        <v>439</v>
      </c>
      <c r="D1273" s="243" t="s">
        <v>444</v>
      </c>
      <c r="E1273" s="243" t="s">
        <v>1142</v>
      </c>
      <c r="F1273" s="243">
        <v>5</v>
      </c>
      <c r="G1273" s="244"/>
      <c r="H1273" s="244">
        <v>3.4000000000000002E-2</v>
      </c>
      <c r="I1273" s="244"/>
      <c r="J1273" s="244"/>
      <c r="K1273" s="244"/>
      <c r="L1273" s="244"/>
      <c r="M1273" s="244"/>
      <c r="N1273" s="244"/>
      <c r="O1273" s="244"/>
      <c r="P1273" s="244"/>
      <c r="Q1273" s="245" t="s">
        <v>1768</v>
      </c>
    </row>
    <row r="1274" spans="1:17" x14ac:dyDescent="0.25">
      <c r="A1274" s="243">
        <v>373</v>
      </c>
      <c r="B1274" s="243">
        <v>2</v>
      </c>
      <c r="C1274" s="243" t="s">
        <v>439</v>
      </c>
      <c r="D1274" s="243" t="s">
        <v>445</v>
      </c>
      <c r="E1274" s="243" t="s">
        <v>1142</v>
      </c>
      <c r="F1274" s="243">
        <v>5</v>
      </c>
      <c r="G1274" s="244"/>
      <c r="H1274" s="244">
        <v>0.02</v>
      </c>
      <c r="I1274" s="244"/>
      <c r="J1274" s="244"/>
      <c r="K1274" s="244"/>
      <c r="L1274" s="244"/>
      <c r="M1274" s="244"/>
      <c r="N1274" s="244"/>
      <c r="O1274" s="244"/>
      <c r="P1274" s="244"/>
      <c r="Q1274" s="245" t="s">
        <v>1769</v>
      </c>
    </row>
    <row r="1275" spans="1:17" x14ac:dyDescent="0.25">
      <c r="A1275" s="243">
        <v>374</v>
      </c>
      <c r="B1275" s="243">
        <v>2</v>
      </c>
      <c r="C1275" s="243" t="s">
        <v>1078</v>
      </c>
      <c r="D1275" s="243" t="s">
        <v>1770</v>
      </c>
      <c r="E1275" s="243" t="s">
        <v>1142</v>
      </c>
      <c r="F1275" s="243">
        <v>15</v>
      </c>
      <c r="G1275" s="244"/>
      <c r="H1275" s="244">
        <v>2.1000000000000001E-2</v>
      </c>
      <c r="I1275" s="244"/>
      <c r="J1275" s="244"/>
      <c r="K1275" s="244"/>
      <c r="L1275" s="244"/>
      <c r="M1275" s="244"/>
      <c r="N1275" s="244"/>
      <c r="O1275" s="244"/>
      <c r="P1275" s="244"/>
      <c r="Q1275" s="245" t="s">
        <v>1771</v>
      </c>
    </row>
    <row r="1276" spans="1:17" x14ac:dyDescent="0.25">
      <c r="A1276" s="243">
        <v>375</v>
      </c>
      <c r="B1276" s="243">
        <v>2</v>
      </c>
      <c r="C1276" s="243" t="s">
        <v>1087</v>
      </c>
      <c r="D1276" s="243" t="s">
        <v>1772</v>
      </c>
      <c r="E1276" s="243" t="s">
        <v>1142</v>
      </c>
      <c r="F1276" s="243">
        <v>10</v>
      </c>
      <c r="G1276" s="244"/>
      <c r="H1276" s="244">
        <v>0.03</v>
      </c>
      <c r="I1276" s="244"/>
      <c r="J1276" s="244"/>
      <c r="K1276" s="244"/>
      <c r="L1276" s="244"/>
      <c r="M1276" s="244"/>
      <c r="N1276" s="244"/>
      <c r="O1276" s="244"/>
      <c r="P1276" s="244"/>
      <c r="Q1276" s="245" t="s">
        <v>1773</v>
      </c>
    </row>
    <row r="1277" spans="1:17" x14ac:dyDescent="0.25">
      <c r="A1277" s="243">
        <v>376</v>
      </c>
      <c r="B1277" s="243">
        <v>2</v>
      </c>
      <c r="C1277" s="243" t="s">
        <v>1087</v>
      </c>
      <c r="D1277" s="243" t="s">
        <v>1774</v>
      </c>
      <c r="E1277" s="243" t="s">
        <v>1142</v>
      </c>
      <c r="F1277" s="243">
        <v>10</v>
      </c>
      <c r="G1277" s="244"/>
      <c r="H1277" s="244">
        <v>2.5000000000000001E-2</v>
      </c>
      <c r="I1277" s="244"/>
      <c r="J1277" s="244"/>
      <c r="K1277" s="244"/>
      <c r="L1277" s="244"/>
      <c r="M1277" s="244"/>
      <c r="N1277" s="244"/>
      <c r="O1277" s="244"/>
      <c r="P1277" s="244"/>
      <c r="Q1277" s="245" t="s">
        <v>1775</v>
      </c>
    </row>
    <row r="1278" spans="1:17" ht="63" x14ac:dyDescent="0.25">
      <c r="A1278" s="243">
        <v>377</v>
      </c>
      <c r="B1278" s="243">
        <v>2</v>
      </c>
      <c r="C1278" s="243" t="s">
        <v>1088</v>
      </c>
      <c r="D1278" s="243" t="s">
        <v>1776</v>
      </c>
      <c r="E1278" s="243" t="s">
        <v>1142</v>
      </c>
      <c r="F1278" s="243">
        <v>10</v>
      </c>
      <c r="G1278" s="244"/>
      <c r="H1278" s="244">
        <v>0.15680000000000002</v>
      </c>
      <c r="I1278" s="244"/>
      <c r="J1278" s="244"/>
      <c r="K1278" s="244"/>
      <c r="L1278" s="244"/>
      <c r="M1278" s="244"/>
      <c r="N1278" s="244"/>
      <c r="O1278" s="244"/>
      <c r="P1278" s="244"/>
      <c r="Q1278" s="245" t="s">
        <v>1777</v>
      </c>
    </row>
    <row r="1279" spans="1:17" x14ac:dyDescent="0.25">
      <c r="A1279" s="243">
        <v>378</v>
      </c>
      <c r="B1279" s="243">
        <v>2</v>
      </c>
      <c r="C1279" s="243" t="s">
        <v>1088</v>
      </c>
      <c r="D1279" s="243" t="s">
        <v>1778</v>
      </c>
      <c r="E1279" s="243" t="s">
        <v>1142</v>
      </c>
      <c r="F1279" s="243">
        <v>10</v>
      </c>
      <c r="G1279" s="244"/>
      <c r="H1279" s="244">
        <v>5.16E-2</v>
      </c>
      <c r="I1279" s="244"/>
      <c r="J1279" s="244"/>
      <c r="K1279" s="244"/>
      <c r="L1279" s="244"/>
      <c r="M1279" s="244"/>
      <c r="N1279" s="244"/>
      <c r="O1279" s="244"/>
      <c r="P1279" s="244"/>
      <c r="Q1279" s="245" t="s">
        <v>1779</v>
      </c>
    </row>
    <row r="1280" spans="1:17" ht="31.5" x14ac:dyDescent="0.25">
      <c r="A1280" s="243">
        <v>379</v>
      </c>
      <c r="B1280" s="243">
        <v>2</v>
      </c>
      <c r="C1280" s="243" t="s">
        <v>1088</v>
      </c>
      <c r="D1280" s="243" t="s">
        <v>1780</v>
      </c>
      <c r="E1280" s="243" t="s">
        <v>1142</v>
      </c>
      <c r="F1280" s="243">
        <v>10</v>
      </c>
      <c r="G1280" s="244"/>
      <c r="H1280" s="244">
        <v>0.09</v>
      </c>
      <c r="I1280" s="244"/>
      <c r="J1280" s="244"/>
      <c r="K1280" s="244"/>
      <c r="L1280" s="244"/>
      <c r="M1280" s="244"/>
      <c r="N1280" s="244"/>
      <c r="O1280" s="244"/>
      <c r="P1280" s="244"/>
      <c r="Q1280" s="245" t="s">
        <v>1781</v>
      </c>
    </row>
    <row r="1281" spans="1:17" x14ac:dyDescent="0.25">
      <c r="A1281" s="243">
        <v>380</v>
      </c>
      <c r="B1281" s="243">
        <v>2</v>
      </c>
      <c r="C1281" s="243" t="s">
        <v>1097</v>
      </c>
      <c r="D1281" s="243" t="s">
        <v>1782</v>
      </c>
      <c r="E1281" s="243" t="s">
        <v>1142</v>
      </c>
      <c r="F1281" s="243">
        <v>10</v>
      </c>
      <c r="G1281" s="244"/>
      <c r="H1281" s="244">
        <v>4.3999999999999997E-2</v>
      </c>
      <c r="I1281" s="244"/>
      <c r="J1281" s="244"/>
      <c r="K1281" s="244"/>
      <c r="L1281" s="244"/>
      <c r="M1281" s="244"/>
      <c r="N1281" s="244"/>
      <c r="O1281" s="244"/>
      <c r="P1281" s="244"/>
      <c r="Q1281" s="245" t="s">
        <v>1783</v>
      </c>
    </row>
    <row r="1282" spans="1:17" ht="31.5" x14ac:dyDescent="0.25">
      <c r="A1282" s="243">
        <v>381</v>
      </c>
      <c r="B1282" s="243">
        <v>2</v>
      </c>
      <c r="C1282" s="243" t="s">
        <v>1097</v>
      </c>
      <c r="D1282" s="243" t="s">
        <v>1784</v>
      </c>
      <c r="E1282" s="243" t="s">
        <v>1142</v>
      </c>
      <c r="F1282" s="243">
        <v>10</v>
      </c>
      <c r="G1282" s="244"/>
      <c r="H1282" s="244">
        <v>0.104</v>
      </c>
      <c r="I1282" s="244"/>
      <c r="J1282" s="244"/>
      <c r="K1282" s="244"/>
      <c r="L1282" s="244"/>
      <c r="M1282" s="244"/>
      <c r="N1282" s="244"/>
      <c r="O1282" s="244"/>
      <c r="P1282" s="244"/>
      <c r="Q1282" s="245" t="s">
        <v>1785</v>
      </c>
    </row>
    <row r="1283" spans="1:17" x14ac:dyDescent="0.25">
      <c r="A1283" s="243">
        <v>382</v>
      </c>
      <c r="B1283" s="243">
        <v>2</v>
      </c>
      <c r="C1283" s="243" t="s">
        <v>403</v>
      </c>
      <c r="D1283" s="243" t="s">
        <v>415</v>
      </c>
      <c r="E1283" s="243" t="s">
        <v>1142</v>
      </c>
      <c r="F1283" s="243">
        <v>5</v>
      </c>
      <c r="G1283" s="244"/>
      <c r="H1283" s="244"/>
      <c r="I1283" s="244">
        <v>0</v>
      </c>
      <c r="J1283" s="244"/>
      <c r="K1283" s="244"/>
      <c r="L1283" s="244"/>
      <c r="M1283" s="244"/>
      <c r="N1283" s="244"/>
      <c r="O1283" s="244"/>
      <c r="P1283" s="244"/>
      <c r="Q1283" s="245" t="s">
        <v>1786</v>
      </c>
    </row>
    <row r="1284" spans="1:17" x14ac:dyDescent="0.25">
      <c r="A1284" s="243">
        <v>383</v>
      </c>
      <c r="B1284" s="243">
        <v>2</v>
      </c>
      <c r="C1284" s="243" t="s">
        <v>403</v>
      </c>
      <c r="D1284" s="243" t="s">
        <v>418</v>
      </c>
      <c r="E1284" s="243" t="s">
        <v>1142</v>
      </c>
      <c r="F1284" s="243">
        <v>5</v>
      </c>
      <c r="G1284" s="244"/>
      <c r="H1284" s="244"/>
      <c r="I1284" s="244">
        <v>2.3E-2</v>
      </c>
      <c r="J1284" s="244"/>
      <c r="K1284" s="244"/>
      <c r="L1284" s="244"/>
      <c r="M1284" s="244"/>
      <c r="N1284" s="244"/>
      <c r="O1284" s="244"/>
      <c r="P1284" s="244"/>
      <c r="Q1284" s="245" t="s">
        <v>1786</v>
      </c>
    </row>
    <row r="1285" spans="1:17" x14ac:dyDescent="0.25">
      <c r="A1285" s="243">
        <v>384</v>
      </c>
      <c r="B1285" s="243">
        <v>2</v>
      </c>
      <c r="C1285" s="243" t="s">
        <v>403</v>
      </c>
      <c r="D1285" s="243" t="s">
        <v>419</v>
      </c>
      <c r="E1285" s="243" t="s">
        <v>1142</v>
      </c>
      <c r="F1285" s="243">
        <v>5</v>
      </c>
      <c r="G1285" s="244"/>
      <c r="H1285" s="244"/>
      <c r="I1285" s="244">
        <v>1.2999999999999999E-2</v>
      </c>
      <c r="J1285" s="244"/>
      <c r="K1285" s="244"/>
      <c r="L1285" s="244"/>
      <c r="M1285" s="244"/>
      <c r="N1285" s="244"/>
      <c r="O1285" s="244"/>
      <c r="P1285" s="244"/>
      <c r="Q1285" s="245" t="s">
        <v>1787</v>
      </c>
    </row>
    <row r="1286" spans="1:17" x14ac:dyDescent="0.25">
      <c r="A1286" s="243">
        <v>385</v>
      </c>
      <c r="B1286" s="243">
        <v>2</v>
      </c>
      <c r="C1286" s="243" t="s">
        <v>403</v>
      </c>
      <c r="D1286" s="243" t="s">
        <v>427</v>
      </c>
      <c r="E1286" s="243" t="s">
        <v>1142</v>
      </c>
      <c r="F1286" s="243">
        <v>5</v>
      </c>
      <c r="G1286" s="244"/>
      <c r="H1286" s="244"/>
      <c r="I1286" s="244">
        <v>0.05</v>
      </c>
      <c r="J1286" s="244"/>
      <c r="K1286" s="244"/>
      <c r="L1286" s="244"/>
      <c r="M1286" s="244"/>
      <c r="N1286" s="244"/>
      <c r="O1286" s="244"/>
      <c r="P1286" s="244"/>
      <c r="Q1286" s="245" t="s">
        <v>1788</v>
      </c>
    </row>
    <row r="1287" spans="1:17" x14ac:dyDescent="0.25">
      <c r="A1287" s="243">
        <v>386</v>
      </c>
      <c r="B1287" s="243">
        <v>2</v>
      </c>
      <c r="C1287" s="243" t="s">
        <v>379</v>
      </c>
      <c r="D1287" s="243" t="s">
        <v>384</v>
      </c>
      <c r="E1287" s="243" t="s">
        <v>1142</v>
      </c>
      <c r="F1287" s="243">
        <v>5</v>
      </c>
      <c r="G1287" s="244"/>
      <c r="H1287" s="244"/>
      <c r="I1287" s="244">
        <v>1.4E-2</v>
      </c>
      <c r="J1287" s="244"/>
      <c r="K1287" s="244"/>
      <c r="L1287" s="244"/>
      <c r="M1287" s="244"/>
      <c r="N1287" s="244"/>
      <c r="O1287" s="244"/>
      <c r="P1287" s="244"/>
      <c r="Q1287" s="245" t="s">
        <v>1789</v>
      </c>
    </row>
    <row r="1288" spans="1:17" x14ac:dyDescent="0.25">
      <c r="A1288" s="243">
        <v>387</v>
      </c>
      <c r="B1288" s="243">
        <v>2</v>
      </c>
      <c r="C1288" s="243" t="s">
        <v>91</v>
      </c>
      <c r="D1288" s="243" t="s">
        <v>451</v>
      </c>
      <c r="E1288" s="243" t="s">
        <v>1142</v>
      </c>
      <c r="F1288" s="243">
        <v>5</v>
      </c>
      <c r="G1288" s="244"/>
      <c r="H1288" s="244"/>
      <c r="I1288" s="244">
        <v>0.23899999999999999</v>
      </c>
      <c r="J1288" s="244"/>
      <c r="K1288" s="244"/>
      <c r="L1288" s="244"/>
      <c r="M1288" s="244"/>
      <c r="N1288" s="244"/>
      <c r="O1288" s="244"/>
      <c r="P1288" s="244"/>
      <c r="Q1288" s="245" t="s">
        <v>1786</v>
      </c>
    </row>
    <row r="1289" spans="1:17" x14ac:dyDescent="0.25">
      <c r="A1289" s="243">
        <v>388</v>
      </c>
      <c r="B1289" s="243">
        <v>2</v>
      </c>
      <c r="C1289" s="243" t="s">
        <v>91</v>
      </c>
      <c r="D1289" s="243" t="s">
        <v>92</v>
      </c>
      <c r="E1289" s="243" t="s">
        <v>1142</v>
      </c>
      <c r="F1289" s="243">
        <v>5</v>
      </c>
      <c r="G1289" s="244"/>
      <c r="H1289" s="244"/>
      <c r="I1289" s="244">
        <v>1E-3</v>
      </c>
      <c r="J1289" s="244"/>
      <c r="K1289" s="244"/>
      <c r="L1289" s="244"/>
      <c r="M1289" s="244"/>
      <c r="N1289" s="244"/>
      <c r="O1289" s="244"/>
      <c r="P1289" s="244"/>
      <c r="Q1289" s="245" t="s">
        <v>1786</v>
      </c>
    </row>
    <row r="1290" spans="1:17" ht="47.25" x14ac:dyDescent="0.25">
      <c r="A1290" s="243">
        <v>389</v>
      </c>
      <c r="B1290" s="243">
        <v>2</v>
      </c>
      <c r="C1290" s="243" t="s">
        <v>1042</v>
      </c>
      <c r="D1290" s="243" t="s">
        <v>1790</v>
      </c>
      <c r="E1290" s="243" t="s">
        <v>1142</v>
      </c>
      <c r="F1290" s="243">
        <v>5</v>
      </c>
      <c r="G1290" s="244"/>
      <c r="H1290" s="244"/>
      <c r="I1290" s="244">
        <v>0.115</v>
      </c>
      <c r="J1290" s="244"/>
      <c r="K1290" s="244"/>
      <c r="L1290" s="244"/>
      <c r="M1290" s="244"/>
      <c r="N1290" s="244"/>
      <c r="O1290" s="244"/>
      <c r="P1290" s="244"/>
      <c r="Q1290" s="245" t="s">
        <v>1791</v>
      </c>
    </row>
    <row r="1291" spans="1:17" ht="31.5" x14ac:dyDescent="0.25">
      <c r="A1291" s="243">
        <v>390</v>
      </c>
      <c r="B1291" s="243">
        <v>2</v>
      </c>
      <c r="C1291" s="243" t="s">
        <v>1051</v>
      </c>
      <c r="D1291" s="243" t="s">
        <v>1792</v>
      </c>
      <c r="E1291" s="243" t="s">
        <v>1142</v>
      </c>
      <c r="F1291" s="243">
        <v>10</v>
      </c>
      <c r="G1291" s="244"/>
      <c r="H1291" s="244"/>
      <c r="I1291" s="244">
        <v>2.7E-2</v>
      </c>
      <c r="J1291" s="244"/>
      <c r="K1291" s="244"/>
      <c r="L1291" s="244"/>
      <c r="M1291" s="244"/>
      <c r="N1291" s="244"/>
      <c r="O1291" s="244"/>
      <c r="P1291" s="244"/>
      <c r="Q1291" s="245" t="s">
        <v>1793</v>
      </c>
    </row>
    <row r="1292" spans="1:17" ht="47.25" x14ac:dyDescent="0.25">
      <c r="A1292" s="243">
        <v>391</v>
      </c>
      <c r="B1292" s="243">
        <v>2</v>
      </c>
      <c r="C1292" s="243" t="s">
        <v>1051</v>
      </c>
      <c r="D1292" s="243" t="s">
        <v>1794</v>
      </c>
      <c r="E1292" s="243" t="s">
        <v>1142</v>
      </c>
      <c r="F1292" s="243">
        <v>10</v>
      </c>
      <c r="G1292" s="244"/>
      <c r="H1292" s="244"/>
      <c r="I1292" s="244">
        <v>6.4000000000000001E-2</v>
      </c>
      <c r="J1292" s="244"/>
      <c r="K1292" s="244"/>
      <c r="L1292" s="244"/>
      <c r="M1292" s="244"/>
      <c r="N1292" s="244"/>
      <c r="O1292" s="244"/>
      <c r="P1292" s="244"/>
      <c r="Q1292" s="245" t="s">
        <v>1795</v>
      </c>
    </row>
    <row r="1293" spans="1:17" x14ac:dyDescent="0.25">
      <c r="A1293" s="243">
        <v>392</v>
      </c>
      <c r="B1293" s="243">
        <v>2</v>
      </c>
      <c r="C1293" s="243" t="s">
        <v>1053</v>
      </c>
      <c r="D1293" s="243" t="s">
        <v>1796</v>
      </c>
      <c r="E1293" s="243" t="s">
        <v>1142</v>
      </c>
      <c r="F1293" s="243">
        <v>10</v>
      </c>
      <c r="G1293" s="244"/>
      <c r="H1293" s="244"/>
      <c r="I1293" s="244">
        <v>4.2599999999999999E-2</v>
      </c>
      <c r="J1293" s="244"/>
      <c r="K1293" s="244"/>
      <c r="L1293" s="244"/>
      <c r="M1293" s="244"/>
      <c r="N1293" s="244"/>
      <c r="O1293" s="244"/>
      <c r="P1293" s="244"/>
      <c r="Q1293" s="245" t="s">
        <v>1797</v>
      </c>
    </row>
    <row r="1294" spans="1:17" ht="31.5" x14ac:dyDescent="0.25">
      <c r="A1294" s="243">
        <v>393</v>
      </c>
      <c r="B1294" s="243">
        <v>2</v>
      </c>
      <c r="C1294" s="243" t="s">
        <v>1059</v>
      </c>
      <c r="D1294" s="243" t="s">
        <v>1798</v>
      </c>
      <c r="E1294" s="243" t="s">
        <v>1142</v>
      </c>
      <c r="F1294" s="243">
        <v>15</v>
      </c>
      <c r="G1294" s="244"/>
      <c r="H1294" s="244"/>
      <c r="I1294" s="244">
        <v>7.2999999999999995E-2</v>
      </c>
      <c r="J1294" s="244"/>
      <c r="K1294" s="244"/>
      <c r="L1294" s="244"/>
      <c r="M1294" s="244"/>
      <c r="N1294" s="244"/>
      <c r="O1294" s="244"/>
      <c r="P1294" s="244"/>
      <c r="Q1294" s="245" t="s">
        <v>1799</v>
      </c>
    </row>
    <row r="1295" spans="1:17" x14ac:dyDescent="0.25">
      <c r="A1295" s="243">
        <v>394</v>
      </c>
      <c r="B1295" s="243">
        <v>2</v>
      </c>
      <c r="C1295" s="243" t="s">
        <v>1064</v>
      </c>
      <c r="D1295" s="243" t="s">
        <v>1800</v>
      </c>
      <c r="E1295" s="243" t="s">
        <v>1142</v>
      </c>
      <c r="F1295" s="243">
        <v>15</v>
      </c>
      <c r="G1295" s="244"/>
      <c r="H1295" s="244"/>
      <c r="I1295" s="244">
        <v>3.2000000000000001E-2</v>
      </c>
      <c r="J1295" s="244"/>
      <c r="K1295" s="244"/>
      <c r="L1295" s="244"/>
      <c r="M1295" s="244"/>
      <c r="N1295" s="244"/>
      <c r="O1295" s="244"/>
      <c r="P1295" s="244"/>
      <c r="Q1295" s="245" t="s">
        <v>1783</v>
      </c>
    </row>
    <row r="1296" spans="1:17" x14ac:dyDescent="0.25">
      <c r="A1296" s="243">
        <v>395</v>
      </c>
      <c r="B1296" s="243">
        <v>2</v>
      </c>
      <c r="C1296" s="243" t="s">
        <v>1801</v>
      </c>
      <c r="D1296" s="243" t="s">
        <v>1802</v>
      </c>
      <c r="E1296" s="243" t="s">
        <v>1142</v>
      </c>
      <c r="F1296" s="243">
        <v>15</v>
      </c>
      <c r="G1296" s="244"/>
      <c r="H1296" s="244"/>
      <c r="I1296" s="244">
        <v>1.4E-2</v>
      </c>
      <c r="J1296" s="244"/>
      <c r="K1296" s="244"/>
      <c r="L1296" s="244"/>
      <c r="M1296" s="244"/>
      <c r="N1296" s="244"/>
      <c r="O1296" s="244"/>
      <c r="P1296" s="244"/>
      <c r="Q1296" s="245" t="s">
        <v>1803</v>
      </c>
    </row>
    <row r="1297" spans="1:17" ht="31.5" x14ac:dyDescent="0.25">
      <c r="A1297" s="243">
        <v>396</v>
      </c>
      <c r="B1297" s="243">
        <v>2</v>
      </c>
      <c r="C1297" s="243" t="s">
        <v>1095</v>
      </c>
      <c r="D1297" s="243" t="s">
        <v>1804</v>
      </c>
      <c r="E1297" s="243" t="s">
        <v>1142</v>
      </c>
      <c r="F1297" s="243">
        <v>10</v>
      </c>
      <c r="G1297" s="244"/>
      <c r="H1297" s="244"/>
      <c r="I1297" s="244">
        <v>3.6999999999999998E-2</v>
      </c>
      <c r="J1297" s="244"/>
      <c r="K1297" s="244"/>
      <c r="L1297" s="244"/>
      <c r="M1297" s="244"/>
      <c r="N1297" s="244"/>
      <c r="O1297" s="244"/>
      <c r="P1297" s="244"/>
      <c r="Q1297" s="245" t="s">
        <v>1805</v>
      </c>
    </row>
    <row r="1298" spans="1:17" x14ac:dyDescent="0.25">
      <c r="A1298" s="243">
        <v>397</v>
      </c>
      <c r="B1298" s="243">
        <v>2</v>
      </c>
      <c r="C1298" s="243" t="s">
        <v>1095</v>
      </c>
      <c r="D1298" s="243" t="s">
        <v>1806</v>
      </c>
      <c r="E1298" s="243" t="s">
        <v>1142</v>
      </c>
      <c r="F1298" s="243">
        <v>10</v>
      </c>
      <c r="G1298" s="244"/>
      <c r="H1298" s="244"/>
      <c r="I1298" s="244">
        <v>1.7999999999999999E-2</v>
      </c>
      <c r="J1298" s="244"/>
      <c r="K1298" s="244"/>
      <c r="L1298" s="244"/>
      <c r="M1298" s="244"/>
      <c r="N1298" s="244"/>
      <c r="O1298" s="244"/>
      <c r="P1298" s="244"/>
      <c r="Q1298" s="245" t="s">
        <v>1807</v>
      </c>
    </row>
    <row r="1299" spans="1:17" x14ac:dyDescent="0.25">
      <c r="A1299" s="243">
        <v>398</v>
      </c>
      <c r="B1299" s="243">
        <v>2</v>
      </c>
      <c r="C1299" s="243" t="s">
        <v>403</v>
      </c>
      <c r="D1299" s="243" t="s">
        <v>1808</v>
      </c>
      <c r="E1299" s="243" t="s">
        <v>1142</v>
      </c>
      <c r="F1299" s="243">
        <v>5</v>
      </c>
      <c r="G1299" s="244"/>
      <c r="H1299" s="244"/>
      <c r="I1299" s="244"/>
      <c r="J1299" s="244">
        <v>5.2999999999999999E-2</v>
      </c>
      <c r="K1299" s="244"/>
      <c r="L1299" s="244"/>
      <c r="M1299" s="244"/>
      <c r="N1299" s="244"/>
      <c r="O1299" s="244"/>
      <c r="P1299" s="244"/>
      <c r="Q1299" s="245" t="s">
        <v>1809</v>
      </c>
    </row>
    <row r="1300" spans="1:17" x14ac:dyDescent="0.25">
      <c r="A1300" s="243">
        <v>399</v>
      </c>
      <c r="B1300" s="243">
        <v>2</v>
      </c>
      <c r="C1300" s="243" t="s">
        <v>403</v>
      </c>
      <c r="D1300" s="243" t="s">
        <v>1810</v>
      </c>
      <c r="E1300" s="243" t="s">
        <v>1142</v>
      </c>
      <c r="F1300" s="243">
        <v>5</v>
      </c>
      <c r="G1300" s="244"/>
      <c r="H1300" s="244"/>
      <c r="I1300" s="244"/>
      <c r="J1300" s="244">
        <v>2.5999999999999999E-2</v>
      </c>
      <c r="K1300" s="244"/>
      <c r="L1300" s="244"/>
      <c r="M1300" s="244"/>
      <c r="N1300" s="244"/>
      <c r="O1300" s="244"/>
      <c r="P1300" s="244"/>
      <c r="Q1300" s="245" t="s">
        <v>1811</v>
      </c>
    </row>
    <row r="1301" spans="1:17" ht="173.25" x14ac:dyDescent="0.25">
      <c r="A1301" s="243">
        <v>400</v>
      </c>
      <c r="B1301" s="243">
        <v>2</v>
      </c>
      <c r="C1301" s="243" t="s">
        <v>403</v>
      </c>
      <c r="D1301" s="243" t="s">
        <v>1812</v>
      </c>
      <c r="E1301" s="243" t="s">
        <v>1142</v>
      </c>
      <c r="F1301" s="243">
        <v>5</v>
      </c>
      <c r="G1301" s="244"/>
      <c r="H1301" s="244"/>
      <c r="I1301" s="244"/>
      <c r="J1301" s="244">
        <v>0.46899999999999997</v>
      </c>
      <c r="K1301" s="244"/>
      <c r="L1301" s="244"/>
      <c r="M1301" s="244"/>
      <c r="N1301" s="244"/>
      <c r="O1301" s="244"/>
      <c r="P1301" s="244"/>
      <c r="Q1301" s="245" t="s">
        <v>1813</v>
      </c>
    </row>
    <row r="1302" spans="1:17" ht="78.75" x14ac:dyDescent="0.25">
      <c r="A1302" s="243">
        <v>401</v>
      </c>
      <c r="B1302" s="243">
        <v>2</v>
      </c>
      <c r="C1302" s="243" t="s">
        <v>87</v>
      </c>
      <c r="D1302" s="243" t="s">
        <v>433</v>
      </c>
      <c r="E1302" s="243" t="s">
        <v>1142</v>
      </c>
      <c r="F1302" s="243">
        <v>5</v>
      </c>
      <c r="G1302" s="244"/>
      <c r="H1302" s="244"/>
      <c r="I1302" s="244"/>
      <c r="J1302" s="244">
        <v>0.17799999999999999</v>
      </c>
      <c r="K1302" s="244"/>
      <c r="L1302" s="244"/>
      <c r="M1302" s="244"/>
      <c r="N1302" s="244"/>
      <c r="O1302" s="244"/>
      <c r="P1302" s="244"/>
      <c r="Q1302" s="245" t="s">
        <v>1814</v>
      </c>
    </row>
    <row r="1303" spans="1:17" x14ac:dyDescent="0.25">
      <c r="A1303" s="243">
        <v>402</v>
      </c>
      <c r="B1303" s="243">
        <v>2</v>
      </c>
      <c r="C1303" s="243" t="s">
        <v>87</v>
      </c>
      <c r="D1303" s="243" t="s">
        <v>434</v>
      </c>
      <c r="E1303" s="243" t="s">
        <v>1142</v>
      </c>
      <c r="F1303" s="243">
        <v>5</v>
      </c>
      <c r="G1303" s="244"/>
      <c r="H1303" s="244"/>
      <c r="I1303" s="244"/>
      <c r="J1303" s="244">
        <v>0.01</v>
      </c>
      <c r="K1303" s="244"/>
      <c r="L1303" s="244"/>
      <c r="M1303" s="244"/>
      <c r="N1303" s="244"/>
      <c r="O1303" s="244"/>
      <c r="P1303" s="244"/>
      <c r="Q1303" s="245" t="s">
        <v>1815</v>
      </c>
    </row>
    <row r="1304" spans="1:17" ht="31.5" x14ac:dyDescent="0.25">
      <c r="A1304" s="243">
        <v>403</v>
      </c>
      <c r="B1304" s="243">
        <v>2</v>
      </c>
      <c r="C1304" s="243" t="s">
        <v>87</v>
      </c>
      <c r="D1304" s="243" t="s">
        <v>435</v>
      </c>
      <c r="E1304" s="243" t="s">
        <v>1142</v>
      </c>
      <c r="F1304" s="243">
        <v>5</v>
      </c>
      <c r="G1304" s="244"/>
      <c r="H1304" s="244"/>
      <c r="I1304" s="244"/>
      <c r="J1304" s="244">
        <v>1.7999999999999999E-2</v>
      </c>
      <c r="K1304" s="244"/>
      <c r="L1304" s="244"/>
      <c r="M1304" s="244"/>
      <c r="N1304" s="244"/>
      <c r="O1304" s="244"/>
      <c r="P1304" s="244"/>
      <c r="Q1304" s="245" t="s">
        <v>1816</v>
      </c>
    </row>
    <row r="1305" spans="1:17" x14ac:dyDescent="0.25">
      <c r="A1305" s="243">
        <v>404</v>
      </c>
      <c r="B1305" s="243">
        <v>2</v>
      </c>
      <c r="C1305" s="243" t="s">
        <v>87</v>
      </c>
      <c r="D1305" s="243" t="s">
        <v>437</v>
      </c>
      <c r="E1305" s="243" t="s">
        <v>1142</v>
      </c>
      <c r="F1305" s="243">
        <v>5</v>
      </c>
      <c r="G1305" s="244"/>
      <c r="H1305" s="244"/>
      <c r="I1305" s="244"/>
      <c r="J1305" s="244">
        <v>2E-3</v>
      </c>
      <c r="K1305" s="244"/>
      <c r="L1305" s="244"/>
      <c r="M1305" s="244"/>
      <c r="N1305" s="244"/>
      <c r="O1305" s="244"/>
      <c r="P1305" s="244"/>
      <c r="Q1305" s="245" t="s">
        <v>1817</v>
      </c>
    </row>
    <row r="1306" spans="1:17" ht="31.5" x14ac:dyDescent="0.25">
      <c r="A1306" s="243">
        <v>405</v>
      </c>
      <c r="B1306" s="243">
        <v>2</v>
      </c>
      <c r="C1306" s="243" t="s">
        <v>1036</v>
      </c>
      <c r="D1306" s="243" t="s">
        <v>1818</v>
      </c>
      <c r="E1306" s="243" t="s">
        <v>1142</v>
      </c>
      <c r="F1306" s="243">
        <v>5</v>
      </c>
      <c r="G1306" s="244">
        <v>8.7999999999999995E-2</v>
      </c>
      <c r="H1306" s="244"/>
      <c r="I1306" s="244"/>
      <c r="J1306" s="244"/>
      <c r="K1306" s="244"/>
      <c r="L1306" s="244"/>
      <c r="M1306" s="244"/>
      <c r="N1306" s="244"/>
      <c r="O1306" s="244"/>
      <c r="P1306" s="244"/>
      <c r="Q1306" s="245" t="s">
        <v>1819</v>
      </c>
    </row>
    <row r="1307" spans="1:17" ht="47.25" x14ac:dyDescent="0.25">
      <c r="A1307" s="243">
        <v>406</v>
      </c>
      <c r="B1307" s="243">
        <v>2</v>
      </c>
      <c r="C1307" s="243" t="s">
        <v>1042</v>
      </c>
      <c r="D1307" s="243" t="s">
        <v>1820</v>
      </c>
      <c r="E1307" s="243" t="s">
        <v>1142</v>
      </c>
      <c r="F1307" s="243">
        <v>5</v>
      </c>
      <c r="G1307" s="244">
        <v>0.3</v>
      </c>
      <c r="H1307" s="244"/>
      <c r="I1307" s="244"/>
      <c r="J1307" s="244"/>
      <c r="K1307" s="244"/>
      <c r="L1307" s="244"/>
      <c r="M1307" s="244"/>
      <c r="N1307" s="244"/>
      <c r="O1307" s="244"/>
      <c r="P1307" s="244"/>
      <c r="Q1307" s="245" t="s">
        <v>1821</v>
      </c>
    </row>
    <row r="1308" spans="1:17" ht="47.25" x14ac:dyDescent="0.25">
      <c r="A1308" s="243">
        <v>407</v>
      </c>
      <c r="B1308" s="243">
        <v>2</v>
      </c>
      <c r="C1308" s="243" t="s">
        <v>1048</v>
      </c>
      <c r="D1308" s="243" t="s">
        <v>1822</v>
      </c>
      <c r="E1308" s="243" t="s">
        <v>1142</v>
      </c>
      <c r="F1308" s="243">
        <v>10</v>
      </c>
      <c r="G1308" s="244">
        <v>0.14699999999999999</v>
      </c>
      <c r="H1308" s="244"/>
      <c r="I1308" s="244"/>
      <c r="J1308" s="244"/>
      <c r="K1308" s="244"/>
      <c r="L1308" s="244"/>
      <c r="M1308" s="244"/>
      <c r="N1308" s="244"/>
      <c r="O1308" s="244"/>
      <c r="P1308" s="244"/>
      <c r="Q1308" s="245" t="s">
        <v>1823</v>
      </c>
    </row>
    <row r="1309" spans="1:17" ht="78.75" x14ac:dyDescent="0.25">
      <c r="A1309" s="243">
        <v>408</v>
      </c>
      <c r="B1309" s="243">
        <v>2</v>
      </c>
      <c r="C1309" s="243" t="s">
        <v>1051</v>
      </c>
      <c r="D1309" s="243" t="s">
        <v>1824</v>
      </c>
      <c r="E1309" s="243" t="s">
        <v>1142</v>
      </c>
      <c r="F1309" s="243">
        <v>10</v>
      </c>
      <c r="G1309" s="244">
        <v>0.17399999999999999</v>
      </c>
      <c r="H1309" s="244"/>
      <c r="I1309" s="244"/>
      <c r="J1309" s="244"/>
      <c r="K1309" s="244"/>
      <c r="L1309" s="244"/>
      <c r="M1309" s="244"/>
      <c r="N1309" s="244"/>
      <c r="O1309" s="244"/>
      <c r="P1309" s="244"/>
      <c r="Q1309" s="245" t="s">
        <v>1825</v>
      </c>
    </row>
    <row r="1310" spans="1:17" ht="31.5" x14ac:dyDescent="0.25">
      <c r="A1310" s="243">
        <v>409</v>
      </c>
      <c r="B1310" s="243">
        <v>2</v>
      </c>
      <c r="C1310" s="243" t="s">
        <v>439</v>
      </c>
      <c r="D1310" s="243" t="s">
        <v>443</v>
      </c>
      <c r="E1310" s="243" t="s">
        <v>1142</v>
      </c>
      <c r="F1310" s="243">
        <v>5</v>
      </c>
      <c r="G1310" s="244">
        <v>7.6999999999999999E-2</v>
      </c>
      <c r="H1310" s="244"/>
      <c r="I1310" s="244"/>
      <c r="J1310" s="244"/>
      <c r="K1310" s="244"/>
      <c r="L1310" s="244"/>
      <c r="M1310" s="244"/>
      <c r="N1310" s="244"/>
      <c r="O1310" s="244"/>
      <c r="P1310" s="244"/>
      <c r="Q1310" s="245" t="s">
        <v>1826</v>
      </c>
    </row>
    <row r="1311" spans="1:17" ht="31.5" x14ac:dyDescent="0.25">
      <c r="A1311" s="243">
        <v>410</v>
      </c>
      <c r="B1311" s="243">
        <v>2</v>
      </c>
      <c r="C1311" s="243" t="s">
        <v>439</v>
      </c>
      <c r="D1311" s="243" t="s">
        <v>450</v>
      </c>
      <c r="E1311" s="243" t="s">
        <v>1142</v>
      </c>
      <c r="F1311" s="243">
        <v>5</v>
      </c>
      <c r="G1311" s="244">
        <v>0.04</v>
      </c>
      <c r="H1311" s="244"/>
      <c r="I1311" s="244"/>
      <c r="J1311" s="244"/>
      <c r="K1311" s="244"/>
      <c r="L1311" s="244"/>
      <c r="M1311" s="244"/>
      <c r="N1311" s="244"/>
      <c r="O1311" s="244"/>
      <c r="P1311" s="244"/>
      <c r="Q1311" s="245" t="s">
        <v>1827</v>
      </c>
    </row>
    <row r="1312" spans="1:17" ht="31.5" x14ac:dyDescent="0.25">
      <c r="A1312" s="243">
        <v>411</v>
      </c>
      <c r="B1312" s="243">
        <v>2</v>
      </c>
      <c r="C1312" s="243" t="s">
        <v>1078</v>
      </c>
      <c r="D1312" s="243" t="s">
        <v>1828</v>
      </c>
      <c r="E1312" s="243" t="s">
        <v>1142</v>
      </c>
      <c r="F1312" s="243">
        <v>15</v>
      </c>
      <c r="G1312" s="244">
        <v>1.6E-2</v>
      </c>
      <c r="H1312" s="244"/>
      <c r="I1312" s="244"/>
      <c r="J1312" s="244"/>
      <c r="K1312" s="244"/>
      <c r="L1312" s="244"/>
      <c r="M1312" s="244"/>
      <c r="N1312" s="244"/>
      <c r="O1312" s="244"/>
      <c r="P1312" s="244"/>
      <c r="Q1312" s="245" t="s">
        <v>1829</v>
      </c>
    </row>
    <row r="1313" spans="1:17" ht="63" x14ac:dyDescent="0.25">
      <c r="A1313" s="243">
        <v>412</v>
      </c>
      <c r="B1313" s="243">
        <v>2</v>
      </c>
      <c r="C1313" s="243" t="s">
        <v>1078</v>
      </c>
      <c r="D1313" s="243" t="s">
        <v>1830</v>
      </c>
      <c r="E1313" s="243" t="s">
        <v>1142</v>
      </c>
      <c r="F1313" s="243">
        <v>15</v>
      </c>
      <c r="G1313" s="244">
        <v>6.5000000000000002E-2</v>
      </c>
      <c r="H1313" s="244"/>
      <c r="I1313" s="244"/>
      <c r="J1313" s="244"/>
      <c r="K1313" s="244"/>
      <c r="L1313" s="244"/>
      <c r="M1313" s="244"/>
      <c r="N1313" s="244"/>
      <c r="O1313" s="244"/>
      <c r="P1313" s="244"/>
      <c r="Q1313" s="245" t="s">
        <v>1831</v>
      </c>
    </row>
    <row r="1314" spans="1:17" ht="78.75" x14ac:dyDescent="0.25">
      <c r="A1314" s="243">
        <v>413</v>
      </c>
      <c r="B1314" s="243">
        <v>2</v>
      </c>
      <c r="C1314" s="243" t="s">
        <v>371</v>
      </c>
      <c r="D1314" s="243" t="s">
        <v>378</v>
      </c>
      <c r="E1314" s="243" t="s">
        <v>1142</v>
      </c>
      <c r="F1314" s="243">
        <v>10</v>
      </c>
      <c r="G1314" s="244">
        <v>0.17299999999999999</v>
      </c>
      <c r="H1314" s="244"/>
      <c r="I1314" s="244"/>
      <c r="J1314" s="244"/>
      <c r="K1314" s="244"/>
      <c r="L1314" s="244"/>
      <c r="M1314" s="244"/>
      <c r="N1314" s="244"/>
      <c r="O1314" s="244"/>
      <c r="P1314" s="244"/>
      <c r="Q1314" s="245" t="s">
        <v>1832</v>
      </c>
    </row>
    <row r="1315" spans="1:17" ht="31.5" x14ac:dyDescent="0.25">
      <c r="A1315" s="243">
        <v>414</v>
      </c>
      <c r="B1315" s="243">
        <v>2</v>
      </c>
      <c r="C1315" s="243" t="s">
        <v>1093</v>
      </c>
      <c r="D1315" s="243" t="s">
        <v>1833</v>
      </c>
      <c r="E1315" s="243" t="s">
        <v>1142</v>
      </c>
      <c r="F1315" s="243">
        <v>10</v>
      </c>
      <c r="G1315" s="244">
        <v>3.2000000000000001E-2</v>
      </c>
      <c r="H1315" s="244"/>
      <c r="I1315" s="244"/>
      <c r="J1315" s="244"/>
      <c r="K1315" s="244"/>
      <c r="L1315" s="244"/>
      <c r="M1315" s="244"/>
      <c r="N1315" s="244"/>
      <c r="O1315" s="244"/>
      <c r="P1315" s="244"/>
      <c r="Q1315" s="245" t="s">
        <v>1834</v>
      </c>
    </row>
    <row r="1316" spans="1:17" ht="110.25" x14ac:dyDescent="0.25">
      <c r="A1316" s="243">
        <v>415</v>
      </c>
      <c r="B1316" s="243">
        <v>2</v>
      </c>
      <c r="C1316" s="243" t="s">
        <v>403</v>
      </c>
      <c r="D1316" s="243" t="s">
        <v>406</v>
      </c>
      <c r="E1316" s="243" t="s">
        <v>1142</v>
      </c>
      <c r="F1316" s="243">
        <v>5</v>
      </c>
      <c r="G1316" s="244">
        <v>0.28599999999999998</v>
      </c>
      <c r="H1316" s="244"/>
      <c r="I1316" s="244"/>
      <c r="J1316" s="244"/>
      <c r="K1316" s="244"/>
      <c r="L1316" s="244"/>
      <c r="M1316" s="244"/>
      <c r="N1316" s="244"/>
      <c r="O1316" s="244"/>
      <c r="P1316" s="244"/>
      <c r="Q1316" s="245" t="s">
        <v>1835</v>
      </c>
    </row>
    <row r="1317" spans="1:17" x14ac:dyDescent="0.25">
      <c r="A1317" s="243">
        <v>416</v>
      </c>
      <c r="B1317" s="243">
        <v>2</v>
      </c>
      <c r="C1317" s="243" t="s">
        <v>1032</v>
      </c>
      <c r="D1317" s="243" t="s">
        <v>1836</v>
      </c>
      <c r="E1317" s="243" t="s">
        <v>1142</v>
      </c>
      <c r="F1317" s="243">
        <v>5</v>
      </c>
      <c r="G1317" s="244">
        <v>0</v>
      </c>
      <c r="H1317" s="244"/>
      <c r="I1317" s="244"/>
      <c r="J1317" s="244"/>
      <c r="K1317" s="244"/>
      <c r="L1317" s="244"/>
      <c r="M1317" s="244"/>
      <c r="N1317" s="244"/>
      <c r="O1317" s="244"/>
      <c r="P1317" s="244"/>
      <c r="Q1317" s="245" t="s">
        <v>1837</v>
      </c>
    </row>
    <row r="1318" spans="1:17" x14ac:dyDescent="0.25">
      <c r="A1318" s="243">
        <v>417</v>
      </c>
      <c r="B1318" s="243">
        <v>2</v>
      </c>
      <c r="C1318" s="243" t="s">
        <v>1032</v>
      </c>
      <c r="D1318" s="243" t="s">
        <v>1838</v>
      </c>
      <c r="E1318" s="243" t="s">
        <v>1142</v>
      </c>
      <c r="F1318" s="243">
        <v>5</v>
      </c>
      <c r="G1318" s="244">
        <v>2.8000000000000001E-2</v>
      </c>
      <c r="H1318" s="244"/>
      <c r="I1318" s="244"/>
      <c r="J1318" s="244"/>
      <c r="K1318" s="244"/>
      <c r="L1318" s="244"/>
      <c r="M1318" s="244"/>
      <c r="N1318" s="244"/>
      <c r="O1318" s="244"/>
      <c r="P1318" s="244"/>
      <c r="Q1318" s="245" t="s">
        <v>1839</v>
      </c>
    </row>
    <row r="1319" spans="1:17" ht="63" x14ac:dyDescent="0.25">
      <c r="A1319" s="243">
        <v>418</v>
      </c>
      <c r="B1319" s="243">
        <v>2</v>
      </c>
      <c r="C1319" s="243" t="s">
        <v>1032</v>
      </c>
      <c r="D1319" s="243" t="s">
        <v>1840</v>
      </c>
      <c r="E1319" s="243" t="s">
        <v>1142</v>
      </c>
      <c r="F1319" s="243">
        <v>5</v>
      </c>
      <c r="G1319" s="244">
        <v>0.17399999999999999</v>
      </c>
      <c r="H1319" s="244"/>
      <c r="I1319" s="244"/>
      <c r="J1319" s="244"/>
      <c r="K1319" s="244"/>
      <c r="L1319" s="244"/>
      <c r="M1319" s="244"/>
      <c r="N1319" s="244"/>
      <c r="O1319" s="244"/>
      <c r="P1319" s="244"/>
      <c r="Q1319" s="245" t="s">
        <v>1841</v>
      </c>
    </row>
    <row r="1320" spans="1:17" ht="31.5" x14ac:dyDescent="0.25">
      <c r="A1320" s="243">
        <v>419</v>
      </c>
      <c r="B1320" s="243">
        <v>2</v>
      </c>
      <c r="C1320" s="243" t="s">
        <v>1032</v>
      </c>
      <c r="D1320" s="243" t="s">
        <v>1842</v>
      </c>
      <c r="E1320" s="243" t="s">
        <v>1142</v>
      </c>
      <c r="F1320" s="243">
        <v>5</v>
      </c>
      <c r="G1320" s="244">
        <v>6.9000000000000006E-2</v>
      </c>
      <c r="H1320" s="244"/>
      <c r="I1320" s="244"/>
      <c r="J1320" s="244"/>
      <c r="K1320" s="244"/>
      <c r="L1320" s="244"/>
      <c r="M1320" s="244"/>
      <c r="N1320" s="244"/>
      <c r="O1320" s="244"/>
      <c r="P1320" s="244"/>
      <c r="Q1320" s="245" t="s">
        <v>1843</v>
      </c>
    </row>
    <row r="1321" spans="1:17" ht="63" x14ac:dyDescent="0.25">
      <c r="A1321" s="243">
        <v>420</v>
      </c>
      <c r="B1321" s="243">
        <v>2</v>
      </c>
      <c r="C1321" s="243" t="s">
        <v>1061</v>
      </c>
      <c r="D1321" s="243" t="s">
        <v>1844</v>
      </c>
      <c r="E1321" s="243" t="s">
        <v>1142</v>
      </c>
      <c r="F1321" s="243">
        <v>5</v>
      </c>
      <c r="G1321" s="244">
        <v>9.9000000000000005E-2</v>
      </c>
      <c r="H1321" s="244"/>
      <c r="I1321" s="244"/>
      <c r="J1321" s="244"/>
      <c r="K1321" s="244"/>
      <c r="L1321" s="244"/>
      <c r="M1321" s="244"/>
      <c r="N1321" s="244"/>
      <c r="O1321" s="244"/>
      <c r="P1321" s="244"/>
      <c r="Q1321" s="245" t="s">
        <v>1845</v>
      </c>
    </row>
    <row r="1322" spans="1:17" x14ac:dyDescent="0.25">
      <c r="A1322" s="243">
        <v>421</v>
      </c>
      <c r="B1322" s="243">
        <v>2</v>
      </c>
      <c r="C1322" s="243" t="s">
        <v>1061</v>
      </c>
      <c r="D1322" s="243" t="s">
        <v>1846</v>
      </c>
      <c r="E1322" s="243" t="s">
        <v>1142</v>
      </c>
      <c r="F1322" s="243">
        <v>5</v>
      </c>
      <c r="G1322" s="244">
        <v>0.01</v>
      </c>
      <c r="H1322" s="244"/>
      <c r="I1322" s="244"/>
      <c r="J1322" s="244"/>
      <c r="K1322" s="244"/>
      <c r="L1322" s="244"/>
      <c r="M1322" s="244"/>
      <c r="N1322" s="244"/>
      <c r="O1322" s="244"/>
      <c r="P1322" s="244"/>
      <c r="Q1322" s="245" t="s">
        <v>1803</v>
      </c>
    </row>
    <row r="1323" spans="1:17" ht="31.5" x14ac:dyDescent="0.25">
      <c r="A1323" s="243">
        <v>422</v>
      </c>
      <c r="B1323" s="243">
        <v>2</v>
      </c>
      <c r="C1323" s="243" t="s">
        <v>1047</v>
      </c>
      <c r="D1323" s="243" t="s">
        <v>1847</v>
      </c>
      <c r="E1323" s="243" t="s">
        <v>1142</v>
      </c>
      <c r="F1323" s="243">
        <v>10</v>
      </c>
      <c r="G1323" s="244">
        <v>5.3999999999999999E-2</v>
      </c>
      <c r="H1323" s="244"/>
      <c r="I1323" s="244"/>
      <c r="J1323" s="244"/>
      <c r="K1323" s="244"/>
      <c r="L1323" s="244"/>
      <c r="M1323" s="244"/>
      <c r="N1323" s="244"/>
      <c r="O1323" s="244"/>
      <c r="P1323" s="244"/>
      <c r="Q1323" s="245" t="s">
        <v>1848</v>
      </c>
    </row>
    <row r="1324" spans="1:17" ht="78.75" x14ac:dyDescent="0.25">
      <c r="A1324" s="243">
        <v>423</v>
      </c>
      <c r="B1324" s="243">
        <v>2</v>
      </c>
      <c r="C1324" s="243" t="s">
        <v>1849</v>
      </c>
      <c r="D1324" s="243" t="s">
        <v>1850</v>
      </c>
      <c r="E1324" s="243" t="s">
        <v>1114</v>
      </c>
      <c r="F1324" s="243">
        <v>10</v>
      </c>
      <c r="G1324" s="244"/>
      <c r="H1324" s="244"/>
      <c r="I1324" s="244">
        <v>0.498</v>
      </c>
      <c r="J1324" s="244"/>
      <c r="K1324" s="244"/>
      <c r="L1324" s="244"/>
      <c r="M1324" s="244"/>
      <c r="N1324" s="244"/>
      <c r="O1324" s="244"/>
      <c r="P1324" s="244"/>
      <c r="Q1324" s="245" t="s">
        <v>1851</v>
      </c>
    </row>
    <row r="1325" spans="1:17" x14ac:dyDescent="0.25">
      <c r="A1325" s="243">
        <v>424</v>
      </c>
      <c r="B1325" s="243">
        <v>2</v>
      </c>
      <c r="C1325" s="243" t="s">
        <v>1852</v>
      </c>
      <c r="D1325" s="243" t="s">
        <v>1853</v>
      </c>
      <c r="E1325" s="243" t="s">
        <v>1114</v>
      </c>
      <c r="F1325" s="243">
        <v>10</v>
      </c>
      <c r="G1325" s="244"/>
      <c r="H1325" s="244"/>
      <c r="I1325" s="244">
        <v>3.2500000000000001E-2</v>
      </c>
      <c r="J1325" s="244"/>
      <c r="K1325" s="244"/>
      <c r="L1325" s="244"/>
      <c r="M1325" s="244"/>
      <c r="N1325" s="244"/>
      <c r="O1325" s="244"/>
      <c r="P1325" s="244"/>
      <c r="Q1325" s="245" t="s">
        <v>1854</v>
      </c>
    </row>
    <row r="1326" spans="1:17" x14ac:dyDescent="0.25">
      <c r="A1326" s="243">
        <v>425</v>
      </c>
      <c r="B1326" s="243">
        <v>2</v>
      </c>
      <c r="C1326" s="243" t="s">
        <v>1852</v>
      </c>
      <c r="D1326" s="243" t="s">
        <v>1855</v>
      </c>
      <c r="E1326" s="243" t="s">
        <v>1114</v>
      </c>
      <c r="F1326" s="243">
        <v>10</v>
      </c>
      <c r="G1326" s="244"/>
      <c r="H1326" s="244"/>
      <c r="I1326" s="244">
        <v>1.34E-2</v>
      </c>
      <c r="J1326" s="244"/>
      <c r="K1326" s="244"/>
      <c r="L1326" s="244"/>
      <c r="M1326" s="244"/>
      <c r="N1326" s="244"/>
      <c r="O1326" s="244"/>
      <c r="P1326" s="244"/>
      <c r="Q1326" s="245" t="s">
        <v>1856</v>
      </c>
    </row>
    <row r="1327" spans="1:17" ht="31.5" x14ac:dyDescent="0.25">
      <c r="A1327" s="243">
        <v>426</v>
      </c>
      <c r="B1327" s="243">
        <v>2</v>
      </c>
      <c r="C1327" s="243" t="s">
        <v>1852</v>
      </c>
      <c r="D1327" s="243" t="s">
        <v>1857</v>
      </c>
      <c r="E1327" s="243" t="s">
        <v>1114</v>
      </c>
      <c r="F1327" s="243">
        <v>10</v>
      </c>
      <c r="G1327" s="244"/>
      <c r="H1327" s="244"/>
      <c r="I1327" s="244">
        <v>1.41E-2</v>
      </c>
      <c r="J1327" s="244"/>
      <c r="K1327" s="244"/>
      <c r="L1327" s="244"/>
      <c r="M1327" s="244"/>
      <c r="N1327" s="244"/>
      <c r="O1327" s="244"/>
      <c r="P1327" s="244"/>
      <c r="Q1327" s="245" t="s">
        <v>1858</v>
      </c>
    </row>
    <row r="1328" spans="1:17" ht="94.5" x14ac:dyDescent="0.25">
      <c r="A1328" s="243">
        <v>427</v>
      </c>
      <c r="B1328" s="243">
        <v>2</v>
      </c>
      <c r="C1328" s="243" t="s">
        <v>1849</v>
      </c>
      <c r="D1328" s="243" t="s">
        <v>1859</v>
      </c>
      <c r="E1328" s="243" t="s">
        <v>1114</v>
      </c>
      <c r="F1328" s="243">
        <v>10</v>
      </c>
      <c r="G1328" s="244"/>
      <c r="H1328" s="244"/>
      <c r="I1328" s="244"/>
      <c r="J1328" s="244"/>
      <c r="K1328" s="244"/>
      <c r="L1328" s="244">
        <v>0.2944</v>
      </c>
      <c r="M1328" s="244"/>
      <c r="N1328" s="244"/>
      <c r="O1328" s="244"/>
      <c r="P1328" s="244"/>
      <c r="Q1328" s="245" t="s">
        <v>1860</v>
      </c>
    </row>
    <row r="1329" spans="1:17" x14ac:dyDescent="0.25">
      <c r="A1329" s="243">
        <v>428</v>
      </c>
      <c r="B1329" s="243">
        <v>2</v>
      </c>
      <c r="C1329" s="243" t="s">
        <v>1849</v>
      </c>
      <c r="D1329" s="243" t="s">
        <v>1861</v>
      </c>
      <c r="E1329" s="243" t="s">
        <v>1114</v>
      </c>
      <c r="F1329" s="243">
        <v>10</v>
      </c>
      <c r="G1329" s="244"/>
      <c r="H1329" s="244"/>
      <c r="I1329" s="244"/>
      <c r="J1329" s="244"/>
      <c r="K1329" s="244"/>
      <c r="L1329" s="244">
        <v>0.1159</v>
      </c>
      <c r="M1329" s="244"/>
      <c r="N1329" s="244"/>
      <c r="O1329" s="244"/>
      <c r="P1329" s="244"/>
      <c r="Q1329" s="245" t="s">
        <v>1862</v>
      </c>
    </row>
    <row r="1330" spans="1:17" x14ac:dyDescent="0.25">
      <c r="A1330" s="243">
        <v>429</v>
      </c>
      <c r="B1330" s="243">
        <v>2</v>
      </c>
      <c r="C1330" s="243" t="s">
        <v>1863</v>
      </c>
      <c r="D1330" s="243" t="s">
        <v>1864</v>
      </c>
      <c r="E1330" s="243" t="s">
        <v>1114</v>
      </c>
      <c r="F1330" s="243">
        <v>20</v>
      </c>
      <c r="G1330" s="244"/>
      <c r="H1330" s="244"/>
      <c r="I1330" s="244"/>
      <c r="J1330" s="244"/>
      <c r="K1330" s="244">
        <v>5.4680000000000009</v>
      </c>
      <c r="L1330" s="244"/>
      <c r="M1330" s="244"/>
      <c r="N1330" s="244"/>
      <c r="O1330" s="244"/>
      <c r="P1330" s="244"/>
      <c r="Q1330" s="245" t="s">
        <v>1865</v>
      </c>
    </row>
    <row r="1331" spans="1:17" x14ac:dyDescent="0.25">
      <c r="A1331" s="243">
        <v>430</v>
      </c>
      <c r="B1331" s="243">
        <v>2</v>
      </c>
      <c r="C1331" s="243" t="s">
        <v>1863</v>
      </c>
      <c r="D1331" s="243" t="s">
        <v>1866</v>
      </c>
      <c r="E1331" s="243" t="s">
        <v>1114</v>
      </c>
      <c r="F1331" s="243">
        <v>15</v>
      </c>
      <c r="G1331" s="244"/>
      <c r="H1331" s="244"/>
      <c r="I1331" s="244"/>
      <c r="J1331" s="244"/>
      <c r="K1331" s="244"/>
      <c r="L1331" s="244">
        <v>2.234</v>
      </c>
      <c r="M1331" s="244"/>
      <c r="N1331" s="244"/>
      <c r="O1331" s="244"/>
      <c r="P1331" s="244"/>
      <c r="Q1331" s="245" t="s">
        <v>1867</v>
      </c>
    </row>
    <row r="1332" spans="1:17" x14ac:dyDescent="0.25">
      <c r="A1332" s="243">
        <v>431</v>
      </c>
      <c r="B1332" s="243">
        <v>2</v>
      </c>
      <c r="C1332" s="243" t="s">
        <v>1863</v>
      </c>
      <c r="D1332" s="243" t="s">
        <v>1868</v>
      </c>
      <c r="E1332" s="243" t="s">
        <v>1114</v>
      </c>
      <c r="F1332" s="243">
        <v>15</v>
      </c>
      <c r="G1332" s="244"/>
      <c r="H1332" s="244"/>
      <c r="I1332" s="244"/>
      <c r="J1332" s="244"/>
      <c r="K1332" s="244"/>
      <c r="L1332" s="244"/>
      <c r="M1332" s="244">
        <v>8.7199999999999989</v>
      </c>
      <c r="N1332" s="244"/>
      <c r="O1332" s="244"/>
      <c r="P1332" s="244"/>
      <c r="Q1332" s="245" t="s">
        <v>1869</v>
      </c>
    </row>
    <row r="1333" spans="1:17" x14ac:dyDescent="0.25">
      <c r="A1333" s="243">
        <v>432</v>
      </c>
      <c r="B1333" s="243">
        <v>2</v>
      </c>
      <c r="C1333" s="243" t="s">
        <v>1863</v>
      </c>
      <c r="D1333" s="243" t="s">
        <v>1870</v>
      </c>
      <c r="E1333" s="243" t="s">
        <v>1114</v>
      </c>
      <c r="F1333" s="243">
        <v>20</v>
      </c>
      <c r="G1333" s="244"/>
      <c r="H1333" s="244"/>
      <c r="I1333" s="244"/>
      <c r="J1333" s="244"/>
      <c r="K1333" s="244"/>
      <c r="L1333" s="244"/>
      <c r="M1333" s="244"/>
      <c r="N1333" s="244">
        <v>8.4100000000000428</v>
      </c>
      <c r="O1333" s="244"/>
      <c r="P1333" s="244"/>
      <c r="Q1333" s="245" t="s">
        <v>1871</v>
      </c>
    </row>
    <row r="1334" spans="1:17" x14ac:dyDescent="0.25">
      <c r="A1334" s="243">
        <v>433</v>
      </c>
      <c r="B1334" s="243">
        <v>2</v>
      </c>
      <c r="C1334" s="243" t="s">
        <v>1863</v>
      </c>
      <c r="D1334" s="243" t="s">
        <v>1872</v>
      </c>
      <c r="E1334" s="243" t="s">
        <v>1114</v>
      </c>
      <c r="F1334" s="243">
        <v>15</v>
      </c>
      <c r="G1334" s="244"/>
      <c r="H1334" s="244"/>
      <c r="I1334" s="244"/>
      <c r="J1334" s="244"/>
      <c r="K1334" s="244"/>
      <c r="L1334" s="244"/>
      <c r="M1334" s="244"/>
      <c r="N1334" s="244"/>
      <c r="O1334" s="244">
        <v>4.351</v>
      </c>
      <c r="P1334" s="244"/>
      <c r="Q1334" s="245" t="s">
        <v>1873</v>
      </c>
    </row>
    <row r="1335" spans="1:17" x14ac:dyDescent="0.25">
      <c r="A1335" s="243">
        <v>434</v>
      </c>
      <c r="B1335" s="243">
        <v>2</v>
      </c>
      <c r="C1335" s="243" t="s">
        <v>1863</v>
      </c>
      <c r="D1335" s="243" t="s">
        <v>1874</v>
      </c>
      <c r="E1335" s="243" t="s">
        <v>1114</v>
      </c>
      <c r="F1335" s="243">
        <v>15</v>
      </c>
      <c r="G1335" s="244"/>
      <c r="H1335" s="244"/>
      <c r="I1335" s="244"/>
      <c r="J1335" s="244"/>
      <c r="K1335" s="244"/>
      <c r="L1335" s="244"/>
      <c r="M1335" s="244"/>
      <c r="N1335" s="244"/>
      <c r="O1335" s="244"/>
      <c r="P1335" s="244">
        <v>5.7309999999999999</v>
      </c>
      <c r="Q1335" s="245" t="s">
        <v>1875</v>
      </c>
    </row>
    <row r="1336" spans="1:17" x14ac:dyDescent="0.25">
      <c r="A1336" s="246"/>
      <c r="B1336" s="247"/>
      <c r="C1336" s="247"/>
      <c r="D1336" s="247"/>
      <c r="E1336" s="247"/>
      <c r="F1336" s="234" t="s">
        <v>27</v>
      </c>
      <c r="G1336" s="244">
        <v>5.5641999999999978</v>
      </c>
      <c r="H1336" s="244">
        <v>16.807599999999994</v>
      </c>
      <c r="I1336" s="244">
        <v>24.339639999999992</v>
      </c>
      <c r="J1336" s="244">
        <v>28.404064999999992</v>
      </c>
      <c r="K1336" s="244">
        <v>36.597124999999991</v>
      </c>
      <c r="L1336" s="244">
        <v>44.747664999999991</v>
      </c>
      <c r="M1336" s="244">
        <v>44.747664999999991</v>
      </c>
      <c r="N1336" s="244">
        <v>44.747664999999991</v>
      </c>
      <c r="O1336" s="244">
        <v>48.322014999999993</v>
      </c>
      <c r="P1336" s="244">
        <v>49.767014999999994</v>
      </c>
      <c r="Q1336" s="248"/>
    </row>
    <row r="1337" spans="1:17" x14ac:dyDescent="0.25">
      <c r="A1337" s="230"/>
      <c r="B1337" s="231"/>
      <c r="C1337" s="231"/>
      <c r="D1337" s="231"/>
      <c r="E1337" s="231"/>
      <c r="F1337" s="234" t="s">
        <v>1876</v>
      </c>
      <c r="G1337" s="244">
        <v>4.2154599999999993</v>
      </c>
      <c r="H1337" s="244">
        <v>5.2488599999999996</v>
      </c>
      <c r="I1337" s="244">
        <v>6.1144599999999993</v>
      </c>
      <c r="J1337" s="244">
        <v>9.2490999999999985</v>
      </c>
      <c r="K1337" s="244">
        <v>14.717099999999999</v>
      </c>
      <c r="L1337" s="244">
        <v>17.998399999999997</v>
      </c>
      <c r="M1337" s="244">
        <v>29.878399999999996</v>
      </c>
      <c r="N1337" s="244">
        <v>55.889400000000037</v>
      </c>
      <c r="O1337" s="244">
        <v>64.340400000000045</v>
      </c>
      <c r="P1337" s="244">
        <v>73.971400000000045</v>
      </c>
      <c r="Q1337" s="249"/>
    </row>
    <row r="1338" spans="1:17" x14ac:dyDescent="0.25">
      <c r="A1338" s="230"/>
      <c r="B1338" s="231"/>
      <c r="C1338" s="231"/>
      <c r="D1338" s="231"/>
      <c r="E1338" s="231"/>
      <c r="F1338" s="234" t="s">
        <v>26</v>
      </c>
      <c r="G1338" s="244">
        <v>9.7796599999999962</v>
      </c>
      <c r="H1338" s="244">
        <v>22.056459999999994</v>
      </c>
      <c r="I1338" s="244">
        <v>30.454099999999993</v>
      </c>
      <c r="J1338" s="244">
        <v>37.653164999999994</v>
      </c>
      <c r="K1338" s="244">
        <v>51.314224999999993</v>
      </c>
      <c r="L1338" s="244">
        <v>62.746064999999987</v>
      </c>
      <c r="M1338" s="244">
        <v>74.626064999999983</v>
      </c>
      <c r="N1338" s="244">
        <v>100.63706500000002</v>
      </c>
      <c r="O1338" s="244">
        <v>112.66241500000002</v>
      </c>
      <c r="P1338" s="244">
        <v>123.73841500000003</v>
      </c>
      <c r="Q1338" s="249"/>
    </row>
    <row r="1339" spans="1:17" x14ac:dyDescent="0.25">
      <c r="A1339" s="230"/>
      <c r="B1339" s="231"/>
      <c r="C1339" s="231"/>
      <c r="D1339" s="231"/>
      <c r="E1339" s="231"/>
      <c r="F1339" s="234" t="s">
        <v>85</v>
      </c>
      <c r="G1339" s="244">
        <v>1.1219999999999999</v>
      </c>
      <c r="H1339" s="244">
        <v>1.1219999999999999</v>
      </c>
      <c r="I1339" s="244">
        <v>5.6959999999999988</v>
      </c>
      <c r="J1339" s="244">
        <v>8.2262399999999989</v>
      </c>
      <c r="K1339" s="244">
        <v>9.8962399999999988</v>
      </c>
      <c r="L1339" s="244">
        <v>10.620239999999999</v>
      </c>
      <c r="M1339" s="244">
        <v>12.857239999999999</v>
      </c>
      <c r="N1339" s="244">
        <v>12.857239999999999</v>
      </c>
      <c r="O1339" s="244">
        <v>14.335239999999999</v>
      </c>
      <c r="P1339" s="244">
        <v>15.67024</v>
      </c>
      <c r="Q1339" s="249"/>
    </row>
    <row r="1340" spans="1:17" x14ac:dyDescent="0.25">
      <c r="A1340" s="230"/>
      <c r="B1340" s="231"/>
      <c r="C1340" s="231"/>
      <c r="D1340" s="231"/>
      <c r="E1340" s="250" t="s">
        <v>1877</v>
      </c>
      <c r="F1340" s="234" t="s">
        <v>76</v>
      </c>
      <c r="G1340" s="244">
        <v>10.90166</v>
      </c>
      <c r="H1340" s="244">
        <v>23.178459999999998</v>
      </c>
      <c r="I1340" s="244">
        <v>36.150099999999995</v>
      </c>
      <c r="J1340" s="244">
        <v>45.879404999999998</v>
      </c>
      <c r="K1340" s="244">
        <v>61.210464999999999</v>
      </c>
      <c r="L1340" s="244">
        <v>73.366304999999997</v>
      </c>
      <c r="M1340" s="244">
        <v>87.483305000000001</v>
      </c>
      <c r="N1340" s="244">
        <v>113.49430500000004</v>
      </c>
      <c r="O1340" s="244">
        <v>126.99765500000004</v>
      </c>
      <c r="P1340" s="244">
        <v>139.40865500000004</v>
      </c>
      <c r="Q1340" s="249"/>
    </row>
    <row r="1341" spans="1:17" ht="63" x14ac:dyDescent="0.25">
      <c r="A1341" s="230"/>
      <c r="B1341" s="231"/>
      <c r="C1341" s="231"/>
      <c r="D1341" s="231"/>
      <c r="E1341" s="231"/>
      <c r="F1341" s="234" t="s">
        <v>1878</v>
      </c>
      <c r="G1341" s="244">
        <v>6.2251999999999992</v>
      </c>
      <c r="H1341" s="244">
        <v>15.703000000000001</v>
      </c>
      <c r="I1341" s="244">
        <v>20.6066</v>
      </c>
      <c r="J1341" s="244">
        <v>23.599699999999999</v>
      </c>
      <c r="K1341" s="244">
        <v>31.762700000000002</v>
      </c>
      <c r="L1341" s="244">
        <v>40.037239999999997</v>
      </c>
      <c r="M1341" s="244">
        <v>40.037239999999997</v>
      </c>
      <c r="N1341" s="244">
        <v>40.037239999999997</v>
      </c>
      <c r="O1341" s="244">
        <v>40.037239999999997</v>
      </c>
      <c r="P1341" s="244">
        <v>41.482239999999997</v>
      </c>
      <c r="Q1341" s="249"/>
    </row>
    <row r="1342" spans="1:17" x14ac:dyDescent="0.25">
      <c r="A1342" s="230"/>
      <c r="B1342" s="231"/>
      <c r="C1342" s="231"/>
      <c r="D1342" s="231"/>
      <c r="E1342" s="231"/>
      <c r="F1342" s="247"/>
      <c r="G1342" s="247"/>
      <c r="H1342" s="247"/>
      <c r="I1342" s="247"/>
      <c r="J1342" s="247"/>
      <c r="K1342" s="247"/>
      <c r="L1342" s="247"/>
      <c r="M1342" s="247"/>
      <c r="N1342" s="247"/>
      <c r="O1342" s="247"/>
      <c r="P1342" s="247"/>
      <c r="Q1342" s="232"/>
    </row>
    <row r="1343" spans="1:17" x14ac:dyDescent="0.25">
      <c r="A1343" s="230"/>
      <c r="B1343" s="231"/>
      <c r="C1343" s="231"/>
      <c r="D1343" s="231"/>
      <c r="E1343" s="231"/>
      <c r="F1343" s="231"/>
      <c r="G1343" s="231"/>
      <c r="H1343" s="231"/>
      <c r="I1343" s="231"/>
      <c r="J1343" s="231"/>
      <c r="K1343" s="231"/>
      <c r="L1343" s="231"/>
      <c r="M1343" s="231"/>
      <c r="N1343" s="231"/>
      <c r="O1343" s="231"/>
      <c r="P1343" s="231"/>
      <c r="Q1343" s="232"/>
    </row>
    <row r="1344" spans="1:17" x14ac:dyDescent="0.25">
      <c r="A1344" s="230"/>
      <c r="B1344" s="231"/>
      <c r="C1344" s="231"/>
      <c r="D1344" s="231"/>
      <c r="E1344" s="231"/>
      <c r="F1344" s="231"/>
      <c r="G1344" s="231"/>
      <c r="H1344" s="231"/>
      <c r="I1344" s="231"/>
      <c r="J1344" s="231"/>
      <c r="K1344" s="231" t="s">
        <v>1881</v>
      </c>
      <c r="L1344" s="231"/>
      <c r="M1344" s="231"/>
      <c r="N1344" s="231"/>
      <c r="O1344" s="231"/>
      <c r="P1344" s="231"/>
      <c r="Q1344" s="232"/>
    </row>
    <row r="1345" spans="1:17" x14ac:dyDescent="0.25">
      <c r="A1345" s="230"/>
      <c r="B1345" s="231"/>
      <c r="C1345" s="231"/>
      <c r="D1345" s="231"/>
      <c r="E1345" s="231"/>
      <c r="F1345" s="231"/>
      <c r="G1345" s="231"/>
      <c r="H1345" s="231"/>
      <c r="I1345" s="231"/>
      <c r="J1345" s="231"/>
      <c r="K1345" s="231"/>
      <c r="L1345" s="231"/>
      <c r="M1345" s="231"/>
      <c r="N1345" s="231"/>
      <c r="O1345" s="231"/>
      <c r="P1345" s="231"/>
      <c r="Q1345" s="232"/>
    </row>
    <row r="1346" spans="1:17" x14ac:dyDescent="0.25">
      <c r="A1346" s="233"/>
      <c r="B1346" s="233"/>
      <c r="C1346" s="233"/>
      <c r="D1346" s="233"/>
      <c r="E1346" s="234"/>
      <c r="F1346" s="234"/>
      <c r="G1346" s="235" t="s">
        <v>74</v>
      </c>
      <c r="H1346" s="236"/>
      <c r="I1346" s="236"/>
      <c r="J1346" s="236"/>
      <c r="K1346" s="236"/>
      <c r="L1346" s="236"/>
      <c r="M1346" s="236"/>
      <c r="N1346" s="236"/>
      <c r="O1346" s="236"/>
      <c r="P1346" s="236"/>
      <c r="Q1346" s="237"/>
    </row>
    <row r="1347" spans="1:17" ht="31.5" x14ac:dyDescent="0.25">
      <c r="A1347" s="238" t="s">
        <v>71</v>
      </c>
      <c r="B1347" s="239" t="s">
        <v>89</v>
      </c>
      <c r="C1347" s="239" t="s">
        <v>72</v>
      </c>
      <c r="D1347" s="239" t="s">
        <v>77</v>
      </c>
      <c r="E1347" s="240" t="s">
        <v>1111</v>
      </c>
      <c r="F1347" s="254" t="s">
        <v>73</v>
      </c>
      <c r="G1347" s="241" t="s">
        <v>15</v>
      </c>
      <c r="H1347" s="241" t="s">
        <v>16</v>
      </c>
      <c r="I1347" s="241" t="s">
        <v>17</v>
      </c>
      <c r="J1347" s="241" t="s">
        <v>18</v>
      </c>
      <c r="K1347" s="241" t="s">
        <v>19</v>
      </c>
      <c r="L1347" s="241" t="s">
        <v>20</v>
      </c>
      <c r="M1347" s="241" t="s">
        <v>21</v>
      </c>
      <c r="N1347" s="241" t="s">
        <v>22</v>
      </c>
      <c r="O1347" s="241" t="s">
        <v>23</v>
      </c>
      <c r="P1347" s="241" t="s">
        <v>24</v>
      </c>
      <c r="Q1347" s="242" t="s">
        <v>75</v>
      </c>
    </row>
    <row r="1348" spans="1:17" ht="94.5" x14ac:dyDescent="0.25">
      <c r="A1348" s="243">
        <v>1</v>
      </c>
      <c r="B1348" s="243">
        <v>3</v>
      </c>
      <c r="C1348" s="243" t="s">
        <v>469</v>
      </c>
      <c r="D1348" s="243" t="s">
        <v>1113</v>
      </c>
      <c r="E1348" s="243" t="s">
        <v>1114</v>
      </c>
      <c r="F1348" s="243">
        <v>20</v>
      </c>
      <c r="G1348" s="244">
        <v>0.156</v>
      </c>
      <c r="H1348" s="244"/>
      <c r="I1348" s="244"/>
      <c r="J1348" s="244"/>
      <c r="K1348" s="244"/>
      <c r="L1348" s="244"/>
      <c r="M1348" s="244"/>
      <c r="N1348" s="244"/>
      <c r="O1348" s="244"/>
      <c r="P1348" s="244"/>
      <c r="Q1348" s="245" t="s">
        <v>1115</v>
      </c>
    </row>
    <row r="1349" spans="1:17" x14ac:dyDescent="0.25">
      <c r="A1349" s="243">
        <v>2</v>
      </c>
      <c r="B1349" s="243">
        <v>3</v>
      </c>
      <c r="C1349" s="243" t="s">
        <v>469</v>
      </c>
      <c r="D1349" s="243" t="s">
        <v>1116</v>
      </c>
      <c r="E1349" s="243" t="s">
        <v>1114</v>
      </c>
      <c r="F1349" s="243">
        <v>20</v>
      </c>
      <c r="G1349" s="244">
        <v>0.17</v>
      </c>
      <c r="H1349" s="244"/>
      <c r="I1349" s="244"/>
      <c r="J1349" s="244"/>
      <c r="K1349" s="244"/>
      <c r="L1349" s="244"/>
      <c r="M1349" s="244"/>
      <c r="N1349" s="244"/>
      <c r="O1349" s="244"/>
      <c r="P1349" s="244"/>
      <c r="Q1349" s="245" t="s">
        <v>1117</v>
      </c>
    </row>
    <row r="1350" spans="1:17" ht="157.5" x14ac:dyDescent="0.25">
      <c r="A1350" s="243">
        <v>3</v>
      </c>
      <c r="B1350" s="243">
        <v>3</v>
      </c>
      <c r="C1350" s="243" t="s">
        <v>469</v>
      </c>
      <c r="D1350" s="243" t="s">
        <v>1118</v>
      </c>
      <c r="E1350" s="243" t="s">
        <v>1114</v>
      </c>
      <c r="F1350" s="243">
        <v>20</v>
      </c>
      <c r="G1350" s="244">
        <v>0.318</v>
      </c>
      <c r="H1350" s="244"/>
      <c r="I1350" s="244"/>
      <c r="J1350" s="244"/>
      <c r="K1350" s="244"/>
      <c r="L1350" s="244"/>
      <c r="M1350" s="244"/>
      <c r="N1350" s="244"/>
      <c r="O1350" s="244"/>
      <c r="P1350" s="244"/>
      <c r="Q1350" s="245" t="s">
        <v>1119</v>
      </c>
    </row>
    <row r="1351" spans="1:17" ht="94.5" x14ac:dyDescent="0.25">
      <c r="A1351" s="243">
        <v>4</v>
      </c>
      <c r="B1351" s="243">
        <v>3</v>
      </c>
      <c r="C1351" s="243" t="s">
        <v>469</v>
      </c>
      <c r="D1351" s="243" t="s">
        <v>1120</v>
      </c>
      <c r="E1351" s="243" t="s">
        <v>1114</v>
      </c>
      <c r="F1351" s="243">
        <v>20</v>
      </c>
      <c r="G1351" s="244">
        <v>0.246</v>
      </c>
      <c r="H1351" s="244"/>
      <c r="I1351" s="244"/>
      <c r="J1351" s="244"/>
      <c r="K1351" s="244"/>
      <c r="L1351" s="244"/>
      <c r="M1351" s="244"/>
      <c r="N1351" s="244"/>
      <c r="O1351" s="244"/>
      <c r="P1351" s="244"/>
      <c r="Q1351" s="245" t="s">
        <v>1121</v>
      </c>
    </row>
    <row r="1352" spans="1:17" ht="31.5" x14ac:dyDescent="0.25">
      <c r="A1352" s="243">
        <v>5</v>
      </c>
      <c r="B1352" s="243">
        <v>3</v>
      </c>
      <c r="C1352" s="243" t="s">
        <v>469</v>
      </c>
      <c r="D1352" s="243" t="s">
        <v>1122</v>
      </c>
      <c r="E1352" s="243" t="s">
        <v>1114</v>
      </c>
      <c r="F1352" s="243">
        <v>20</v>
      </c>
      <c r="G1352" s="244">
        <v>0.02</v>
      </c>
      <c r="H1352" s="244"/>
      <c r="I1352" s="244"/>
      <c r="J1352" s="244"/>
      <c r="K1352" s="244"/>
      <c r="L1352" s="244"/>
      <c r="M1352" s="244"/>
      <c r="N1352" s="244"/>
      <c r="O1352" s="244"/>
      <c r="P1352" s="244"/>
      <c r="Q1352" s="245" t="s">
        <v>1123</v>
      </c>
    </row>
    <row r="1353" spans="1:17" x14ac:dyDescent="0.25">
      <c r="A1353" s="243">
        <v>6</v>
      </c>
      <c r="B1353" s="243">
        <v>3</v>
      </c>
      <c r="C1353" s="243" t="s">
        <v>469</v>
      </c>
      <c r="D1353" s="243" t="s">
        <v>1124</v>
      </c>
      <c r="E1353" s="243" t="s">
        <v>1114</v>
      </c>
      <c r="F1353" s="243">
        <v>20</v>
      </c>
      <c r="G1353" s="244">
        <v>0</v>
      </c>
      <c r="H1353" s="244"/>
      <c r="I1353" s="244"/>
      <c r="J1353" s="244"/>
      <c r="K1353" s="244"/>
      <c r="L1353" s="244"/>
      <c r="M1353" s="244"/>
      <c r="N1353" s="244"/>
      <c r="O1353" s="244"/>
      <c r="P1353" s="244"/>
      <c r="Q1353" s="245" t="s">
        <v>1125</v>
      </c>
    </row>
    <row r="1354" spans="1:17" ht="31.5" x14ac:dyDescent="0.25">
      <c r="A1354" s="243">
        <v>7</v>
      </c>
      <c r="B1354" s="243">
        <v>3</v>
      </c>
      <c r="C1354" s="243" t="s">
        <v>469</v>
      </c>
      <c r="D1354" s="243" t="s">
        <v>1126</v>
      </c>
      <c r="E1354" s="243" t="s">
        <v>1114</v>
      </c>
      <c r="F1354" s="243">
        <v>20</v>
      </c>
      <c r="G1354" s="244">
        <v>0.24299999999999999</v>
      </c>
      <c r="H1354" s="244"/>
      <c r="I1354" s="244"/>
      <c r="J1354" s="244"/>
      <c r="K1354" s="244"/>
      <c r="L1354" s="244"/>
      <c r="M1354" s="244"/>
      <c r="N1354" s="244"/>
      <c r="O1354" s="244"/>
      <c r="P1354" s="244"/>
      <c r="Q1354" s="245" t="s">
        <v>1127</v>
      </c>
    </row>
    <row r="1355" spans="1:17" x14ac:dyDescent="0.25">
      <c r="A1355" s="243">
        <v>8</v>
      </c>
      <c r="B1355" s="243">
        <v>3</v>
      </c>
      <c r="C1355" s="243" t="s">
        <v>469</v>
      </c>
      <c r="D1355" s="243" t="s">
        <v>1128</v>
      </c>
      <c r="E1355" s="243" t="s">
        <v>1114</v>
      </c>
      <c r="F1355" s="243">
        <v>20</v>
      </c>
      <c r="G1355" s="244">
        <v>0.44</v>
      </c>
      <c r="H1355" s="244"/>
      <c r="I1355" s="244"/>
      <c r="J1355" s="244"/>
      <c r="K1355" s="244"/>
      <c r="L1355" s="244"/>
      <c r="M1355" s="244"/>
      <c r="N1355" s="244"/>
      <c r="O1355" s="244"/>
      <c r="P1355" s="244"/>
      <c r="Q1355" s="245" t="s">
        <v>1129</v>
      </c>
    </row>
    <row r="1356" spans="1:17" x14ac:dyDescent="0.25">
      <c r="A1356" s="243">
        <v>9</v>
      </c>
      <c r="B1356" s="243">
        <v>3</v>
      </c>
      <c r="C1356" s="243" t="s">
        <v>469</v>
      </c>
      <c r="D1356" s="243" t="s">
        <v>1130</v>
      </c>
      <c r="E1356" s="243" t="s">
        <v>1114</v>
      </c>
      <c r="F1356" s="243">
        <v>20</v>
      </c>
      <c r="G1356" s="244">
        <v>0.23799999999999999</v>
      </c>
      <c r="H1356" s="244"/>
      <c r="I1356" s="244"/>
      <c r="J1356" s="244"/>
      <c r="K1356" s="244"/>
      <c r="L1356" s="244"/>
      <c r="M1356" s="244"/>
      <c r="N1356" s="244"/>
      <c r="O1356" s="244"/>
      <c r="P1356" s="244"/>
      <c r="Q1356" s="245" t="s">
        <v>1131</v>
      </c>
    </row>
    <row r="1357" spans="1:17" x14ac:dyDescent="0.25">
      <c r="A1357" s="243">
        <v>10</v>
      </c>
      <c r="B1357" s="243">
        <v>3</v>
      </c>
      <c r="C1357" s="243" t="s">
        <v>469</v>
      </c>
      <c r="D1357" s="243" t="s">
        <v>1132</v>
      </c>
      <c r="E1357" s="243" t="s">
        <v>1114</v>
      </c>
      <c r="F1357" s="243">
        <v>20</v>
      </c>
      <c r="G1357" s="244">
        <v>1.2999999999999999E-2</v>
      </c>
      <c r="H1357" s="244"/>
      <c r="I1357" s="244"/>
      <c r="J1357" s="244"/>
      <c r="K1357" s="244"/>
      <c r="L1357" s="244"/>
      <c r="M1357" s="244"/>
      <c r="N1357" s="244"/>
      <c r="O1357" s="244"/>
      <c r="P1357" s="244"/>
      <c r="Q1357" s="245" t="s">
        <v>1133</v>
      </c>
    </row>
    <row r="1358" spans="1:17" ht="94.5" x14ac:dyDescent="0.25">
      <c r="A1358" s="243">
        <v>11</v>
      </c>
      <c r="B1358" s="243">
        <v>3</v>
      </c>
      <c r="C1358" s="243" t="s">
        <v>469</v>
      </c>
      <c r="D1358" s="243" t="s">
        <v>1134</v>
      </c>
      <c r="E1358" s="243" t="s">
        <v>1114</v>
      </c>
      <c r="F1358" s="243">
        <v>20</v>
      </c>
      <c r="G1358" s="244">
        <v>0.214</v>
      </c>
      <c r="H1358" s="244"/>
      <c r="I1358" s="244"/>
      <c r="J1358" s="244"/>
      <c r="K1358" s="244"/>
      <c r="L1358" s="244"/>
      <c r="M1358" s="244"/>
      <c r="N1358" s="244"/>
      <c r="O1358" s="244"/>
      <c r="P1358" s="244"/>
      <c r="Q1358" s="245" t="s">
        <v>1135</v>
      </c>
    </row>
    <row r="1359" spans="1:17" ht="189" x14ac:dyDescent="0.25">
      <c r="A1359" s="243">
        <v>12</v>
      </c>
      <c r="B1359" s="243">
        <v>3</v>
      </c>
      <c r="C1359" s="243" t="s">
        <v>469</v>
      </c>
      <c r="D1359" s="243" t="s">
        <v>1136</v>
      </c>
      <c r="E1359" s="243" t="s">
        <v>1114</v>
      </c>
      <c r="F1359" s="243">
        <v>20</v>
      </c>
      <c r="G1359" s="244">
        <v>0.38200000000000001</v>
      </c>
      <c r="H1359" s="244"/>
      <c r="I1359" s="244"/>
      <c r="J1359" s="244"/>
      <c r="K1359" s="244"/>
      <c r="L1359" s="244"/>
      <c r="M1359" s="244"/>
      <c r="N1359" s="244"/>
      <c r="O1359" s="244"/>
      <c r="P1359" s="244"/>
      <c r="Q1359" s="245" t="s">
        <v>1137</v>
      </c>
    </row>
    <row r="1360" spans="1:17" x14ac:dyDescent="0.25">
      <c r="A1360" s="243">
        <v>13</v>
      </c>
      <c r="B1360" s="243">
        <v>3</v>
      </c>
      <c r="C1360" s="243" t="s">
        <v>469</v>
      </c>
      <c r="D1360" s="243" t="s">
        <v>1138</v>
      </c>
      <c r="E1360" s="243" t="s">
        <v>1114</v>
      </c>
      <c r="F1360" s="243">
        <v>20</v>
      </c>
      <c r="G1360" s="244">
        <v>5.0000000000000001E-3</v>
      </c>
      <c r="H1360" s="244"/>
      <c r="I1360" s="244"/>
      <c r="J1360" s="244"/>
      <c r="K1360" s="244"/>
      <c r="L1360" s="244"/>
      <c r="M1360" s="244"/>
      <c r="N1360" s="244"/>
      <c r="O1360" s="244"/>
      <c r="P1360" s="244"/>
      <c r="Q1360" s="245" t="s">
        <v>1139</v>
      </c>
    </row>
    <row r="1361" spans="1:17" x14ac:dyDescent="0.25">
      <c r="A1361" s="243">
        <v>14</v>
      </c>
      <c r="B1361" s="243">
        <v>3</v>
      </c>
      <c r="C1361" s="243" t="s">
        <v>1140</v>
      </c>
      <c r="D1361" s="243" t="s">
        <v>1141</v>
      </c>
      <c r="E1361" s="243" t="s">
        <v>1142</v>
      </c>
      <c r="F1361" s="243">
        <v>5</v>
      </c>
      <c r="G1361" s="244"/>
      <c r="H1361" s="244"/>
      <c r="I1361" s="244"/>
      <c r="J1361" s="244"/>
      <c r="K1361" s="244">
        <v>0</v>
      </c>
      <c r="L1361" s="244"/>
      <c r="M1361" s="244"/>
      <c r="N1361" s="244"/>
      <c r="O1361" s="244"/>
      <c r="P1361" s="244"/>
      <c r="Q1361" s="245" t="s">
        <v>1143</v>
      </c>
    </row>
    <row r="1362" spans="1:17" x14ac:dyDescent="0.25">
      <c r="A1362" s="243">
        <v>15</v>
      </c>
      <c r="B1362" s="243">
        <v>3</v>
      </c>
      <c r="C1362" s="243" t="s">
        <v>1140</v>
      </c>
      <c r="D1362" s="243" t="s">
        <v>1144</v>
      </c>
      <c r="E1362" s="243" t="s">
        <v>1142</v>
      </c>
      <c r="F1362" s="243">
        <v>5</v>
      </c>
      <c r="G1362" s="244"/>
      <c r="H1362" s="244"/>
      <c r="I1362" s="244"/>
      <c r="J1362" s="244"/>
      <c r="K1362" s="244">
        <v>2.4220000000000002</v>
      </c>
      <c r="L1362" s="244"/>
      <c r="M1362" s="244"/>
      <c r="N1362" s="244"/>
      <c r="O1362" s="244"/>
      <c r="P1362" s="244"/>
      <c r="Q1362" s="245" t="s">
        <v>1145</v>
      </c>
    </row>
    <row r="1363" spans="1:17" x14ac:dyDescent="0.25">
      <c r="A1363" s="243">
        <v>16</v>
      </c>
      <c r="B1363" s="243">
        <v>3</v>
      </c>
      <c r="C1363" s="243" t="s">
        <v>304</v>
      </c>
      <c r="D1363" s="243" t="s">
        <v>1146</v>
      </c>
      <c r="E1363" s="243" t="s">
        <v>1142</v>
      </c>
      <c r="F1363" s="243">
        <v>5</v>
      </c>
      <c r="G1363" s="244"/>
      <c r="H1363" s="244">
        <v>7.0000000000000001E-3</v>
      </c>
      <c r="I1363" s="244"/>
      <c r="J1363" s="244"/>
      <c r="K1363" s="244"/>
      <c r="L1363" s="244"/>
      <c r="M1363" s="244"/>
      <c r="N1363" s="244"/>
      <c r="O1363" s="244"/>
      <c r="P1363" s="244"/>
      <c r="Q1363" s="245" t="s">
        <v>1147</v>
      </c>
    </row>
    <row r="1364" spans="1:17" x14ac:dyDescent="0.25">
      <c r="A1364" s="243">
        <v>17</v>
      </c>
      <c r="B1364" s="243">
        <v>3</v>
      </c>
      <c r="C1364" s="243" t="s">
        <v>304</v>
      </c>
      <c r="D1364" s="243" t="s">
        <v>1148</v>
      </c>
      <c r="E1364" s="243" t="s">
        <v>1142</v>
      </c>
      <c r="F1364" s="243">
        <v>5</v>
      </c>
      <c r="G1364" s="244"/>
      <c r="H1364" s="244">
        <v>0.34399999999999997</v>
      </c>
      <c r="I1364" s="244"/>
      <c r="J1364" s="244"/>
      <c r="K1364" s="244"/>
      <c r="L1364" s="244"/>
      <c r="M1364" s="244"/>
      <c r="N1364" s="244"/>
      <c r="O1364" s="244"/>
      <c r="P1364" s="244"/>
      <c r="Q1364" s="245" t="s">
        <v>1149</v>
      </c>
    </row>
    <row r="1365" spans="1:17" x14ac:dyDescent="0.25">
      <c r="A1365" s="243">
        <v>18</v>
      </c>
      <c r="B1365" s="243">
        <v>3</v>
      </c>
      <c r="C1365" s="243" t="s">
        <v>304</v>
      </c>
      <c r="D1365" s="243" t="s">
        <v>1150</v>
      </c>
      <c r="E1365" s="243" t="s">
        <v>1142</v>
      </c>
      <c r="F1365" s="243">
        <v>5</v>
      </c>
      <c r="G1365" s="244"/>
      <c r="H1365" s="244">
        <v>5.8999999999999997E-2</v>
      </c>
      <c r="I1365" s="244"/>
      <c r="J1365" s="244"/>
      <c r="K1365" s="244"/>
      <c r="L1365" s="244"/>
      <c r="M1365" s="244"/>
      <c r="N1365" s="244"/>
      <c r="O1365" s="244"/>
      <c r="P1365" s="244"/>
      <c r="Q1365" s="245" t="s">
        <v>1151</v>
      </c>
    </row>
    <row r="1366" spans="1:17" ht="63" x14ac:dyDescent="0.25">
      <c r="A1366" s="243">
        <v>19</v>
      </c>
      <c r="B1366" s="243">
        <v>3</v>
      </c>
      <c r="C1366" s="243" t="s">
        <v>304</v>
      </c>
      <c r="D1366" s="243" t="s">
        <v>1152</v>
      </c>
      <c r="E1366" s="243" t="s">
        <v>1142</v>
      </c>
      <c r="F1366" s="243">
        <v>5</v>
      </c>
      <c r="G1366" s="244"/>
      <c r="H1366" s="244">
        <v>0.73499999999999999</v>
      </c>
      <c r="I1366" s="244"/>
      <c r="J1366" s="244"/>
      <c r="K1366" s="244"/>
      <c r="L1366" s="244"/>
      <c r="M1366" s="244"/>
      <c r="N1366" s="244"/>
      <c r="O1366" s="244"/>
      <c r="P1366" s="244"/>
      <c r="Q1366" s="245" t="s">
        <v>1153</v>
      </c>
    </row>
    <row r="1367" spans="1:17" x14ac:dyDescent="0.25">
      <c r="A1367" s="243">
        <v>20</v>
      </c>
      <c r="B1367" s="243">
        <v>3</v>
      </c>
      <c r="C1367" s="243" t="s">
        <v>304</v>
      </c>
      <c r="D1367" s="243" t="s">
        <v>1154</v>
      </c>
      <c r="E1367" s="243" t="s">
        <v>1142</v>
      </c>
      <c r="F1367" s="243">
        <v>5</v>
      </c>
      <c r="G1367" s="244"/>
      <c r="H1367" s="244">
        <v>4.8000000000000001E-4</v>
      </c>
      <c r="I1367" s="244"/>
      <c r="J1367" s="244"/>
      <c r="K1367" s="244"/>
      <c r="L1367" s="244"/>
      <c r="M1367" s="244"/>
      <c r="N1367" s="244"/>
      <c r="O1367" s="244"/>
      <c r="P1367" s="244"/>
      <c r="Q1367" s="245" t="s">
        <v>1151</v>
      </c>
    </row>
    <row r="1368" spans="1:17" ht="31.5" x14ac:dyDescent="0.25">
      <c r="A1368" s="243">
        <v>21</v>
      </c>
      <c r="B1368" s="243">
        <v>3</v>
      </c>
      <c r="C1368" s="243" t="s">
        <v>304</v>
      </c>
      <c r="D1368" s="243" t="s">
        <v>1155</v>
      </c>
      <c r="E1368" s="243" t="s">
        <v>1142</v>
      </c>
      <c r="F1368" s="243">
        <v>5</v>
      </c>
      <c r="G1368" s="244"/>
      <c r="H1368" s="244">
        <v>0.186</v>
      </c>
      <c r="I1368" s="244"/>
      <c r="J1368" s="244"/>
      <c r="K1368" s="244"/>
      <c r="L1368" s="244"/>
      <c r="M1368" s="244"/>
      <c r="N1368" s="244"/>
      <c r="O1368" s="244"/>
      <c r="P1368" s="244"/>
      <c r="Q1368" s="245" t="s">
        <v>1156</v>
      </c>
    </row>
    <row r="1369" spans="1:17" x14ac:dyDescent="0.25">
      <c r="A1369" s="243">
        <v>22</v>
      </c>
      <c r="B1369" s="243">
        <v>3</v>
      </c>
      <c r="C1369" s="243" t="s">
        <v>304</v>
      </c>
      <c r="D1369" s="243" t="s">
        <v>1157</v>
      </c>
      <c r="E1369" s="243" t="s">
        <v>1142</v>
      </c>
      <c r="F1369" s="243">
        <v>5</v>
      </c>
      <c r="G1369" s="244"/>
      <c r="H1369" s="244">
        <v>8.6999999999999994E-2</v>
      </c>
      <c r="I1369" s="244"/>
      <c r="J1369" s="244"/>
      <c r="K1369" s="244"/>
      <c r="L1369" s="244"/>
      <c r="M1369" s="244"/>
      <c r="N1369" s="244"/>
      <c r="O1369" s="244"/>
      <c r="P1369" s="244"/>
      <c r="Q1369" s="245" t="s">
        <v>1158</v>
      </c>
    </row>
    <row r="1370" spans="1:17" x14ac:dyDescent="0.25">
      <c r="A1370" s="243">
        <v>23</v>
      </c>
      <c r="B1370" s="243">
        <v>3</v>
      </c>
      <c r="C1370" s="243" t="s">
        <v>304</v>
      </c>
      <c r="D1370" s="243" t="s">
        <v>1159</v>
      </c>
      <c r="E1370" s="243" t="s">
        <v>1142</v>
      </c>
      <c r="F1370" s="243">
        <v>5</v>
      </c>
      <c r="G1370" s="244"/>
      <c r="H1370" s="244">
        <v>0.40899999999999997</v>
      </c>
      <c r="I1370" s="244"/>
      <c r="J1370" s="244"/>
      <c r="K1370" s="244"/>
      <c r="L1370" s="244"/>
      <c r="M1370" s="244"/>
      <c r="N1370" s="244"/>
      <c r="O1370" s="244"/>
      <c r="P1370" s="244"/>
      <c r="Q1370" s="245" t="s">
        <v>1160</v>
      </c>
    </row>
    <row r="1371" spans="1:17" x14ac:dyDescent="0.25">
      <c r="A1371" s="243">
        <v>24</v>
      </c>
      <c r="B1371" s="243">
        <v>3</v>
      </c>
      <c r="C1371" s="243" t="s">
        <v>304</v>
      </c>
      <c r="D1371" s="243" t="s">
        <v>1161</v>
      </c>
      <c r="E1371" s="243" t="s">
        <v>1142</v>
      </c>
      <c r="F1371" s="243">
        <v>5</v>
      </c>
      <c r="G1371" s="244"/>
      <c r="H1371" s="244">
        <v>4.2000000000000003E-2</v>
      </c>
      <c r="I1371" s="244"/>
      <c r="J1371" s="244"/>
      <c r="K1371" s="244"/>
      <c r="L1371" s="244"/>
      <c r="M1371" s="244"/>
      <c r="N1371" s="244"/>
      <c r="O1371" s="244"/>
      <c r="P1371" s="244"/>
      <c r="Q1371" s="245" t="s">
        <v>1151</v>
      </c>
    </row>
    <row r="1372" spans="1:17" x14ac:dyDescent="0.25">
      <c r="A1372" s="243">
        <v>25</v>
      </c>
      <c r="B1372" s="243">
        <v>3</v>
      </c>
      <c r="C1372" s="243" t="s">
        <v>1162</v>
      </c>
      <c r="D1372" s="243" t="s">
        <v>1163</v>
      </c>
      <c r="E1372" s="243" t="s">
        <v>1142</v>
      </c>
      <c r="F1372" s="243">
        <v>5</v>
      </c>
      <c r="G1372" s="244"/>
      <c r="H1372" s="244"/>
      <c r="I1372" s="244"/>
      <c r="J1372" s="244"/>
      <c r="K1372" s="244"/>
      <c r="L1372" s="244">
        <v>1.9E-2</v>
      </c>
      <c r="M1372" s="244"/>
      <c r="N1372" s="244"/>
      <c r="O1372" s="244"/>
      <c r="P1372" s="244"/>
      <c r="Q1372" s="245" t="s">
        <v>1164</v>
      </c>
    </row>
    <row r="1373" spans="1:17" ht="126" x14ac:dyDescent="0.25">
      <c r="A1373" s="243">
        <v>26</v>
      </c>
      <c r="B1373" s="243">
        <v>3</v>
      </c>
      <c r="C1373" s="243" t="s">
        <v>1162</v>
      </c>
      <c r="D1373" s="243" t="s">
        <v>1165</v>
      </c>
      <c r="E1373" s="243" t="s">
        <v>1142</v>
      </c>
      <c r="F1373" s="243">
        <v>5</v>
      </c>
      <c r="G1373" s="244"/>
      <c r="H1373" s="244"/>
      <c r="I1373" s="244"/>
      <c r="J1373" s="244"/>
      <c r="K1373" s="244"/>
      <c r="L1373" s="244">
        <v>0.314</v>
      </c>
      <c r="M1373" s="244"/>
      <c r="N1373" s="244"/>
      <c r="O1373" s="244"/>
      <c r="P1373" s="244"/>
      <c r="Q1373" s="245" t="s">
        <v>1166</v>
      </c>
    </row>
    <row r="1374" spans="1:17" x14ac:dyDescent="0.25">
      <c r="A1374" s="243">
        <v>27</v>
      </c>
      <c r="B1374" s="243">
        <v>3</v>
      </c>
      <c r="C1374" s="243" t="s">
        <v>1162</v>
      </c>
      <c r="D1374" s="243" t="s">
        <v>1167</v>
      </c>
      <c r="E1374" s="243" t="s">
        <v>1142</v>
      </c>
      <c r="F1374" s="243">
        <v>5</v>
      </c>
      <c r="G1374" s="244"/>
      <c r="H1374" s="244"/>
      <c r="I1374" s="244"/>
      <c r="J1374" s="244"/>
      <c r="K1374" s="244"/>
      <c r="L1374" s="244">
        <v>2.8000000000000001E-2</v>
      </c>
      <c r="M1374" s="244"/>
      <c r="N1374" s="244"/>
      <c r="O1374" s="244"/>
      <c r="P1374" s="244"/>
      <c r="Q1374" s="245" t="s">
        <v>1164</v>
      </c>
    </row>
    <row r="1375" spans="1:17" x14ac:dyDescent="0.25">
      <c r="A1375" s="243">
        <v>28</v>
      </c>
      <c r="B1375" s="243">
        <v>3</v>
      </c>
      <c r="C1375" s="243" t="s">
        <v>1162</v>
      </c>
      <c r="D1375" s="243" t="s">
        <v>1168</v>
      </c>
      <c r="E1375" s="243" t="s">
        <v>1142</v>
      </c>
      <c r="F1375" s="243">
        <v>5</v>
      </c>
      <c r="G1375" s="244"/>
      <c r="H1375" s="244"/>
      <c r="I1375" s="244"/>
      <c r="J1375" s="244"/>
      <c r="K1375" s="244"/>
      <c r="L1375" s="244">
        <v>2.4000000000000001E-4</v>
      </c>
      <c r="M1375" s="244"/>
      <c r="N1375" s="244"/>
      <c r="O1375" s="244"/>
      <c r="P1375" s="244"/>
      <c r="Q1375" s="245" t="s">
        <v>1164</v>
      </c>
    </row>
    <row r="1376" spans="1:17" x14ac:dyDescent="0.25">
      <c r="A1376" s="243">
        <v>29</v>
      </c>
      <c r="B1376" s="243">
        <v>3</v>
      </c>
      <c r="C1376" s="243" t="s">
        <v>1162</v>
      </c>
      <c r="D1376" s="243" t="s">
        <v>1169</v>
      </c>
      <c r="E1376" s="243" t="s">
        <v>1142</v>
      </c>
      <c r="F1376" s="243">
        <v>5</v>
      </c>
      <c r="G1376" s="244"/>
      <c r="H1376" s="244"/>
      <c r="I1376" s="244"/>
      <c r="J1376" s="244"/>
      <c r="K1376" s="244"/>
      <c r="L1376" s="244">
        <v>2.5000000000000001E-2</v>
      </c>
      <c r="M1376" s="244"/>
      <c r="N1376" s="244"/>
      <c r="O1376" s="244"/>
      <c r="P1376" s="244"/>
      <c r="Q1376" s="245" t="s">
        <v>1164</v>
      </c>
    </row>
    <row r="1377" spans="1:17" ht="31.5" x14ac:dyDescent="0.25">
      <c r="A1377" s="243">
        <v>30</v>
      </c>
      <c r="B1377" s="243">
        <v>3</v>
      </c>
      <c r="C1377" s="243" t="s">
        <v>1162</v>
      </c>
      <c r="D1377" s="243" t="s">
        <v>1170</v>
      </c>
      <c r="E1377" s="243" t="s">
        <v>1142</v>
      </c>
      <c r="F1377" s="243">
        <v>5</v>
      </c>
      <c r="G1377" s="244"/>
      <c r="H1377" s="244"/>
      <c r="I1377" s="244"/>
      <c r="J1377" s="244"/>
      <c r="K1377" s="244"/>
      <c r="L1377" s="244">
        <v>0.05</v>
      </c>
      <c r="M1377" s="244"/>
      <c r="N1377" s="244"/>
      <c r="O1377" s="244"/>
      <c r="P1377" s="244"/>
      <c r="Q1377" s="245" t="s">
        <v>1171</v>
      </c>
    </row>
    <row r="1378" spans="1:17" x14ac:dyDescent="0.25">
      <c r="A1378" s="243">
        <v>31</v>
      </c>
      <c r="B1378" s="243">
        <v>3</v>
      </c>
      <c r="C1378" s="243" t="s">
        <v>1162</v>
      </c>
      <c r="D1378" s="243" t="s">
        <v>1172</v>
      </c>
      <c r="E1378" s="243" t="s">
        <v>1142</v>
      </c>
      <c r="F1378" s="243">
        <v>5</v>
      </c>
      <c r="G1378" s="244"/>
      <c r="H1378" s="244"/>
      <c r="I1378" s="244"/>
      <c r="J1378" s="244"/>
      <c r="K1378" s="244"/>
      <c r="L1378" s="244">
        <v>1.2E-2</v>
      </c>
      <c r="M1378" s="244"/>
      <c r="N1378" s="244"/>
      <c r="O1378" s="244"/>
      <c r="P1378" s="244"/>
      <c r="Q1378" s="245" t="s">
        <v>1164</v>
      </c>
    </row>
    <row r="1379" spans="1:17" ht="94.5" x14ac:dyDescent="0.25">
      <c r="A1379" s="243">
        <v>32</v>
      </c>
      <c r="B1379" s="243">
        <v>3</v>
      </c>
      <c r="C1379" s="243" t="s">
        <v>472</v>
      </c>
      <c r="D1379" s="243" t="s">
        <v>1173</v>
      </c>
      <c r="E1379" s="243" t="s">
        <v>1174</v>
      </c>
      <c r="F1379" s="243">
        <v>60</v>
      </c>
      <c r="G1379" s="244"/>
      <c r="H1379" s="244"/>
      <c r="I1379" s="244"/>
      <c r="J1379" s="244"/>
      <c r="K1379" s="244">
        <v>0.373</v>
      </c>
      <c r="L1379" s="244"/>
      <c r="M1379" s="244"/>
      <c r="N1379" s="244"/>
      <c r="O1379" s="244"/>
      <c r="P1379" s="244"/>
      <c r="Q1379" s="245" t="s">
        <v>1175</v>
      </c>
    </row>
    <row r="1380" spans="1:17" ht="252" x14ac:dyDescent="0.25">
      <c r="A1380" s="243">
        <v>33</v>
      </c>
      <c r="B1380" s="243">
        <v>3</v>
      </c>
      <c r="C1380" s="243" t="s">
        <v>472</v>
      </c>
      <c r="D1380" s="243" t="s">
        <v>1176</v>
      </c>
      <c r="E1380" s="243" t="s">
        <v>1142</v>
      </c>
      <c r="F1380" s="243">
        <v>5</v>
      </c>
      <c r="G1380" s="244"/>
      <c r="H1380" s="244"/>
      <c r="I1380" s="244"/>
      <c r="J1380" s="244"/>
      <c r="K1380" s="244">
        <v>0.16</v>
      </c>
      <c r="L1380" s="244"/>
      <c r="M1380" s="244"/>
      <c r="N1380" s="244"/>
      <c r="O1380" s="244"/>
      <c r="P1380" s="244"/>
      <c r="Q1380" s="245" t="s">
        <v>1177</v>
      </c>
    </row>
    <row r="1381" spans="1:17" ht="299.25" x14ac:dyDescent="0.25">
      <c r="A1381" s="243">
        <v>34</v>
      </c>
      <c r="B1381" s="243">
        <v>3</v>
      </c>
      <c r="C1381" s="243" t="s">
        <v>472</v>
      </c>
      <c r="D1381" s="243" t="s">
        <v>1178</v>
      </c>
      <c r="E1381" s="243" t="s">
        <v>1142</v>
      </c>
      <c r="F1381" s="243">
        <v>5</v>
      </c>
      <c r="G1381" s="244"/>
      <c r="H1381" s="244"/>
      <c r="I1381" s="244"/>
      <c r="J1381" s="244"/>
      <c r="K1381" s="244">
        <v>0.311</v>
      </c>
      <c r="L1381" s="244"/>
      <c r="M1381" s="244"/>
      <c r="N1381" s="244"/>
      <c r="O1381" s="244"/>
      <c r="P1381" s="244"/>
      <c r="Q1381" s="245" t="s">
        <v>1179</v>
      </c>
    </row>
    <row r="1382" spans="1:17" ht="126" x14ac:dyDescent="0.25">
      <c r="A1382" s="243">
        <v>35</v>
      </c>
      <c r="B1382" s="243">
        <v>3</v>
      </c>
      <c r="C1382" s="243" t="s">
        <v>472</v>
      </c>
      <c r="D1382" s="243" t="s">
        <v>1180</v>
      </c>
      <c r="E1382" s="243" t="s">
        <v>1142</v>
      </c>
      <c r="F1382" s="243">
        <v>5</v>
      </c>
      <c r="G1382" s="244"/>
      <c r="H1382" s="244"/>
      <c r="I1382" s="244"/>
      <c r="J1382" s="244"/>
      <c r="K1382" s="244">
        <v>0.313</v>
      </c>
      <c r="L1382" s="244"/>
      <c r="M1382" s="244"/>
      <c r="N1382" s="244"/>
      <c r="O1382" s="244"/>
      <c r="P1382" s="244"/>
      <c r="Q1382" s="245" t="s">
        <v>1181</v>
      </c>
    </row>
    <row r="1383" spans="1:17" ht="31.5" x14ac:dyDescent="0.25">
      <c r="A1383" s="243">
        <v>36</v>
      </c>
      <c r="B1383" s="243">
        <v>3</v>
      </c>
      <c r="C1383" s="243" t="s">
        <v>472</v>
      </c>
      <c r="D1383" s="243" t="s">
        <v>1182</v>
      </c>
      <c r="E1383" s="243" t="s">
        <v>1142</v>
      </c>
      <c r="F1383" s="243">
        <v>5</v>
      </c>
      <c r="G1383" s="244"/>
      <c r="H1383" s="244"/>
      <c r="I1383" s="244"/>
      <c r="J1383" s="244"/>
      <c r="K1383" s="244">
        <v>1.0549999999999999</v>
      </c>
      <c r="L1383" s="244"/>
      <c r="M1383" s="244"/>
      <c r="N1383" s="244"/>
      <c r="O1383" s="244"/>
      <c r="P1383" s="244"/>
      <c r="Q1383" s="245" t="s">
        <v>1183</v>
      </c>
    </row>
    <row r="1384" spans="1:17" x14ac:dyDescent="0.25">
      <c r="A1384" s="243">
        <v>37</v>
      </c>
      <c r="B1384" s="243">
        <v>3</v>
      </c>
      <c r="C1384" s="243" t="s">
        <v>472</v>
      </c>
      <c r="D1384" s="243" t="s">
        <v>1184</v>
      </c>
      <c r="E1384" s="243" t="s">
        <v>1142</v>
      </c>
      <c r="F1384" s="243">
        <v>5</v>
      </c>
      <c r="G1384" s="244"/>
      <c r="H1384" s="244"/>
      <c r="I1384" s="244"/>
      <c r="J1384" s="244"/>
      <c r="K1384" s="244">
        <v>0.41899999999999998</v>
      </c>
      <c r="L1384" s="244"/>
      <c r="M1384" s="244"/>
      <c r="N1384" s="244"/>
      <c r="O1384" s="244"/>
      <c r="P1384" s="244"/>
      <c r="Q1384" s="245" t="s">
        <v>1185</v>
      </c>
    </row>
    <row r="1385" spans="1:17" ht="94.5" x14ac:dyDescent="0.25">
      <c r="A1385" s="243">
        <v>38</v>
      </c>
      <c r="B1385" s="243">
        <v>3</v>
      </c>
      <c r="C1385" s="243" t="s">
        <v>472</v>
      </c>
      <c r="D1385" s="243" t="s">
        <v>1186</v>
      </c>
      <c r="E1385" s="243" t="s">
        <v>1174</v>
      </c>
      <c r="F1385" s="243">
        <v>60</v>
      </c>
      <c r="G1385" s="244"/>
      <c r="H1385" s="244"/>
      <c r="I1385" s="244"/>
      <c r="J1385" s="244"/>
      <c r="K1385" s="244">
        <v>0.217</v>
      </c>
      <c r="L1385" s="244"/>
      <c r="M1385" s="244"/>
      <c r="N1385" s="244"/>
      <c r="O1385" s="244"/>
      <c r="P1385" s="244"/>
      <c r="Q1385" s="245" t="s">
        <v>1187</v>
      </c>
    </row>
    <row r="1386" spans="1:17" ht="141.75" x14ac:dyDescent="0.25">
      <c r="A1386" s="243">
        <v>39</v>
      </c>
      <c r="B1386" s="243">
        <v>3</v>
      </c>
      <c r="C1386" s="243" t="s">
        <v>472</v>
      </c>
      <c r="D1386" s="243" t="s">
        <v>1188</v>
      </c>
      <c r="E1386" s="243" t="s">
        <v>1142</v>
      </c>
      <c r="F1386" s="243">
        <v>5</v>
      </c>
      <c r="G1386" s="244">
        <v>0.58799999999999997</v>
      </c>
      <c r="H1386" s="244"/>
      <c r="I1386" s="244"/>
      <c r="J1386" s="244"/>
      <c r="K1386" s="244"/>
      <c r="L1386" s="244"/>
      <c r="M1386" s="244"/>
      <c r="N1386" s="244"/>
      <c r="O1386" s="244"/>
      <c r="P1386" s="244"/>
      <c r="Q1386" s="245" t="s">
        <v>1189</v>
      </c>
    </row>
    <row r="1387" spans="1:17" ht="157.5" x14ac:dyDescent="0.25">
      <c r="A1387" s="243">
        <v>40</v>
      </c>
      <c r="B1387" s="243">
        <v>3</v>
      </c>
      <c r="C1387" s="243" t="s">
        <v>472</v>
      </c>
      <c r="D1387" s="243" t="s">
        <v>1190</v>
      </c>
      <c r="E1387" s="243" t="s">
        <v>1142</v>
      </c>
      <c r="F1387" s="243">
        <v>5</v>
      </c>
      <c r="G1387" s="244">
        <v>0.55000000000000004</v>
      </c>
      <c r="H1387" s="244"/>
      <c r="I1387" s="244"/>
      <c r="J1387" s="244"/>
      <c r="K1387" s="244"/>
      <c r="L1387" s="244"/>
      <c r="M1387" s="244"/>
      <c r="N1387" s="244"/>
      <c r="O1387" s="244"/>
      <c r="P1387" s="244"/>
      <c r="Q1387" s="245" t="s">
        <v>1191</v>
      </c>
    </row>
    <row r="1388" spans="1:17" ht="78.75" x14ac:dyDescent="0.25">
      <c r="A1388" s="243">
        <v>41</v>
      </c>
      <c r="B1388" s="243">
        <v>3</v>
      </c>
      <c r="C1388" s="243" t="s">
        <v>1192</v>
      </c>
      <c r="D1388" s="243" t="s">
        <v>1193</v>
      </c>
      <c r="E1388" s="243" t="s">
        <v>1174</v>
      </c>
      <c r="F1388" s="243">
        <v>60</v>
      </c>
      <c r="G1388" s="244">
        <v>0.193</v>
      </c>
      <c r="H1388" s="244"/>
      <c r="I1388" s="244"/>
      <c r="J1388" s="244"/>
      <c r="K1388" s="244"/>
      <c r="L1388" s="244"/>
      <c r="M1388" s="244"/>
      <c r="N1388" s="244"/>
      <c r="O1388" s="244"/>
      <c r="P1388" s="244"/>
      <c r="Q1388" s="245" t="s">
        <v>1194</v>
      </c>
    </row>
    <row r="1389" spans="1:17" ht="47.25" x14ac:dyDescent="0.25">
      <c r="A1389" s="243">
        <v>42</v>
      </c>
      <c r="B1389" s="243">
        <v>3</v>
      </c>
      <c r="C1389" s="243" t="s">
        <v>675</v>
      </c>
      <c r="D1389" s="243" t="s">
        <v>1195</v>
      </c>
      <c r="E1389" s="243" t="s">
        <v>1174</v>
      </c>
      <c r="F1389" s="243">
        <v>60</v>
      </c>
      <c r="G1389" s="244"/>
      <c r="H1389" s="244"/>
      <c r="I1389" s="244">
        <v>0.24199999999999999</v>
      </c>
      <c r="J1389" s="244"/>
      <c r="K1389" s="244"/>
      <c r="L1389" s="244"/>
      <c r="M1389" s="244"/>
      <c r="N1389" s="244"/>
      <c r="O1389" s="244"/>
      <c r="P1389" s="244"/>
      <c r="Q1389" s="245" t="s">
        <v>1196</v>
      </c>
    </row>
    <row r="1390" spans="1:17" x14ac:dyDescent="0.25">
      <c r="A1390" s="243">
        <v>43</v>
      </c>
      <c r="B1390" s="243">
        <v>3</v>
      </c>
      <c r="C1390" s="243" t="s">
        <v>675</v>
      </c>
      <c r="D1390" s="243" t="s">
        <v>1197</v>
      </c>
      <c r="E1390" s="243" t="s">
        <v>1174</v>
      </c>
      <c r="F1390" s="243">
        <v>60</v>
      </c>
      <c r="G1390" s="244"/>
      <c r="H1390" s="244"/>
      <c r="I1390" s="244">
        <v>0.193</v>
      </c>
      <c r="J1390" s="244"/>
      <c r="K1390" s="244"/>
      <c r="L1390" s="244"/>
      <c r="M1390" s="244"/>
      <c r="N1390" s="244"/>
      <c r="O1390" s="244"/>
      <c r="P1390" s="244"/>
      <c r="Q1390" s="245" t="s">
        <v>1198</v>
      </c>
    </row>
    <row r="1391" spans="1:17" x14ac:dyDescent="0.25">
      <c r="A1391" s="243">
        <v>44</v>
      </c>
      <c r="B1391" s="243">
        <v>3</v>
      </c>
      <c r="C1391" s="243" t="s">
        <v>675</v>
      </c>
      <c r="D1391" s="243" t="s">
        <v>1199</v>
      </c>
      <c r="E1391" s="243" t="s">
        <v>1174</v>
      </c>
      <c r="F1391" s="243">
        <v>60</v>
      </c>
      <c r="G1391" s="244"/>
      <c r="H1391" s="244"/>
      <c r="I1391" s="244">
        <v>2.5000000000000001E-2</v>
      </c>
      <c r="J1391" s="244"/>
      <c r="K1391" s="244"/>
      <c r="L1391" s="244"/>
      <c r="M1391" s="244"/>
      <c r="N1391" s="244"/>
      <c r="O1391" s="244"/>
      <c r="P1391" s="244"/>
      <c r="Q1391" s="245" t="s">
        <v>1200</v>
      </c>
    </row>
    <row r="1392" spans="1:17" ht="31.5" x14ac:dyDescent="0.25">
      <c r="A1392" s="243">
        <v>45</v>
      </c>
      <c r="B1392" s="243">
        <v>3</v>
      </c>
      <c r="C1392" s="243" t="s">
        <v>675</v>
      </c>
      <c r="D1392" s="243" t="s">
        <v>1201</v>
      </c>
      <c r="E1392" s="243" t="s">
        <v>1174</v>
      </c>
      <c r="F1392" s="243">
        <v>60</v>
      </c>
      <c r="G1392" s="244"/>
      <c r="H1392" s="244"/>
      <c r="I1392" s="244">
        <v>0.16900000000000001</v>
      </c>
      <c r="J1392" s="244"/>
      <c r="K1392" s="244"/>
      <c r="L1392" s="244"/>
      <c r="M1392" s="244"/>
      <c r="N1392" s="244"/>
      <c r="O1392" s="244"/>
      <c r="P1392" s="244"/>
      <c r="Q1392" s="245" t="s">
        <v>1202</v>
      </c>
    </row>
    <row r="1393" spans="1:17" ht="31.5" x14ac:dyDescent="0.25">
      <c r="A1393" s="243">
        <v>46</v>
      </c>
      <c r="B1393" s="243">
        <v>3</v>
      </c>
      <c r="C1393" s="243" t="s">
        <v>675</v>
      </c>
      <c r="D1393" s="243" t="s">
        <v>1203</v>
      </c>
      <c r="E1393" s="243" t="s">
        <v>1174</v>
      </c>
      <c r="F1393" s="243">
        <v>60</v>
      </c>
      <c r="G1393" s="244"/>
      <c r="H1393" s="244"/>
      <c r="I1393" s="244">
        <v>0.23</v>
      </c>
      <c r="J1393" s="244"/>
      <c r="K1393" s="244"/>
      <c r="L1393" s="244"/>
      <c r="M1393" s="244"/>
      <c r="N1393" s="244"/>
      <c r="O1393" s="244"/>
      <c r="P1393" s="244"/>
      <c r="Q1393" s="245" t="s">
        <v>1204</v>
      </c>
    </row>
    <row r="1394" spans="1:17" ht="173.25" x14ac:dyDescent="0.25">
      <c r="A1394" s="243">
        <v>47</v>
      </c>
      <c r="B1394" s="243">
        <v>3</v>
      </c>
      <c r="C1394" s="243" t="s">
        <v>144</v>
      </c>
      <c r="D1394" s="243" t="s">
        <v>1205</v>
      </c>
      <c r="E1394" s="243" t="s">
        <v>1142</v>
      </c>
      <c r="F1394" s="243">
        <v>5</v>
      </c>
      <c r="G1394" s="244"/>
      <c r="H1394" s="244">
        <v>0.14199999999999999</v>
      </c>
      <c r="I1394" s="244"/>
      <c r="J1394" s="244"/>
      <c r="K1394" s="244"/>
      <c r="L1394" s="244"/>
      <c r="M1394" s="244"/>
      <c r="N1394" s="244"/>
      <c r="O1394" s="244"/>
      <c r="P1394" s="244"/>
      <c r="Q1394" s="245" t="s">
        <v>1206</v>
      </c>
    </row>
    <row r="1395" spans="1:17" ht="267.75" x14ac:dyDescent="0.25">
      <c r="A1395" s="243">
        <v>48</v>
      </c>
      <c r="B1395" s="243">
        <v>3</v>
      </c>
      <c r="C1395" s="243" t="s">
        <v>144</v>
      </c>
      <c r="D1395" s="243" t="s">
        <v>1207</v>
      </c>
      <c r="E1395" s="243" t="s">
        <v>1142</v>
      </c>
      <c r="F1395" s="243">
        <v>5</v>
      </c>
      <c r="G1395" s="244"/>
      <c r="H1395" s="244">
        <v>0.56799999999999995</v>
      </c>
      <c r="I1395" s="244"/>
      <c r="J1395" s="244"/>
      <c r="K1395" s="244"/>
      <c r="L1395" s="244"/>
      <c r="M1395" s="244"/>
      <c r="N1395" s="244"/>
      <c r="O1395" s="244"/>
      <c r="P1395" s="244"/>
      <c r="Q1395" s="245" t="s">
        <v>1208</v>
      </c>
    </row>
    <row r="1396" spans="1:17" x14ac:dyDescent="0.25">
      <c r="A1396" s="243">
        <v>49</v>
      </c>
      <c r="B1396" s="243">
        <v>3</v>
      </c>
      <c r="C1396" s="243" t="s">
        <v>144</v>
      </c>
      <c r="D1396" s="243" t="s">
        <v>1209</v>
      </c>
      <c r="E1396" s="243" t="s">
        <v>1142</v>
      </c>
      <c r="F1396" s="243">
        <v>5</v>
      </c>
      <c r="G1396" s="244"/>
      <c r="H1396" s="244">
        <v>0.13200000000000001</v>
      </c>
      <c r="I1396" s="244"/>
      <c r="J1396" s="244"/>
      <c r="K1396" s="244"/>
      <c r="L1396" s="244"/>
      <c r="M1396" s="244"/>
      <c r="N1396" s="244"/>
      <c r="O1396" s="244"/>
      <c r="P1396" s="244"/>
      <c r="Q1396" s="245" t="s">
        <v>1210</v>
      </c>
    </row>
    <row r="1397" spans="1:17" x14ac:dyDescent="0.25">
      <c r="A1397" s="243">
        <v>50</v>
      </c>
      <c r="B1397" s="243">
        <v>3</v>
      </c>
      <c r="C1397" s="243" t="s">
        <v>144</v>
      </c>
      <c r="D1397" s="243" t="s">
        <v>1211</v>
      </c>
      <c r="E1397" s="243" t="s">
        <v>1142</v>
      </c>
      <c r="F1397" s="243">
        <v>5</v>
      </c>
      <c r="G1397" s="244"/>
      <c r="H1397" s="244">
        <v>0.105</v>
      </c>
      <c r="I1397" s="244"/>
      <c r="J1397" s="244"/>
      <c r="K1397" s="244"/>
      <c r="L1397" s="244"/>
      <c r="M1397" s="244"/>
      <c r="N1397" s="244"/>
      <c r="O1397" s="244"/>
      <c r="P1397" s="244"/>
      <c r="Q1397" s="245" t="s">
        <v>1210</v>
      </c>
    </row>
    <row r="1398" spans="1:17" ht="267.75" x14ac:dyDescent="0.25">
      <c r="A1398" s="243">
        <v>51</v>
      </c>
      <c r="B1398" s="243">
        <v>3</v>
      </c>
      <c r="C1398" s="243" t="s">
        <v>144</v>
      </c>
      <c r="D1398" s="243" t="s">
        <v>1212</v>
      </c>
      <c r="E1398" s="243" t="s">
        <v>1142</v>
      </c>
      <c r="F1398" s="243">
        <v>5</v>
      </c>
      <c r="G1398" s="244"/>
      <c r="H1398" s="244">
        <v>0.63800000000000001</v>
      </c>
      <c r="I1398" s="244"/>
      <c r="J1398" s="244"/>
      <c r="K1398" s="244"/>
      <c r="L1398" s="244"/>
      <c r="M1398" s="244"/>
      <c r="N1398" s="244"/>
      <c r="O1398" s="244"/>
      <c r="P1398" s="244"/>
      <c r="Q1398" s="245" t="s">
        <v>1213</v>
      </c>
    </row>
    <row r="1399" spans="1:17" x14ac:dyDescent="0.25">
      <c r="A1399" s="243">
        <v>52</v>
      </c>
      <c r="B1399" s="243">
        <v>3</v>
      </c>
      <c r="C1399" s="243" t="s">
        <v>144</v>
      </c>
      <c r="D1399" s="243" t="s">
        <v>1214</v>
      </c>
      <c r="E1399" s="243" t="s">
        <v>1142</v>
      </c>
      <c r="F1399" s="243">
        <v>5</v>
      </c>
      <c r="G1399" s="244"/>
      <c r="H1399" s="244">
        <v>0</v>
      </c>
      <c r="I1399" s="244"/>
      <c r="J1399" s="244"/>
      <c r="K1399" s="244"/>
      <c r="L1399" s="244"/>
      <c r="M1399" s="244"/>
      <c r="N1399" s="244"/>
      <c r="O1399" s="244"/>
      <c r="P1399" s="244"/>
      <c r="Q1399" s="245" t="s">
        <v>1210</v>
      </c>
    </row>
    <row r="1400" spans="1:17" x14ac:dyDescent="0.25">
      <c r="A1400" s="243">
        <v>53</v>
      </c>
      <c r="B1400" s="243">
        <v>3</v>
      </c>
      <c r="C1400" s="243" t="s">
        <v>144</v>
      </c>
      <c r="D1400" s="243" t="s">
        <v>1215</v>
      </c>
      <c r="E1400" s="243" t="s">
        <v>1142</v>
      </c>
      <c r="F1400" s="243">
        <v>5</v>
      </c>
      <c r="G1400" s="244"/>
      <c r="H1400" s="244">
        <v>0.20799999999999999</v>
      </c>
      <c r="I1400" s="244"/>
      <c r="J1400" s="244"/>
      <c r="K1400" s="244"/>
      <c r="L1400" s="244"/>
      <c r="M1400" s="244"/>
      <c r="N1400" s="244"/>
      <c r="O1400" s="244"/>
      <c r="P1400" s="244"/>
      <c r="Q1400" s="245" t="s">
        <v>1210</v>
      </c>
    </row>
    <row r="1401" spans="1:17" x14ac:dyDescent="0.25">
      <c r="A1401" s="243">
        <v>54</v>
      </c>
      <c r="B1401" s="243">
        <v>3</v>
      </c>
      <c r="C1401" s="243" t="s">
        <v>144</v>
      </c>
      <c r="D1401" s="243" t="s">
        <v>1216</v>
      </c>
      <c r="E1401" s="243" t="s">
        <v>1142</v>
      </c>
      <c r="F1401" s="243">
        <v>5</v>
      </c>
      <c r="G1401" s="244"/>
      <c r="H1401" s="244">
        <v>0.59799999999999998</v>
      </c>
      <c r="I1401" s="244"/>
      <c r="J1401" s="244"/>
      <c r="K1401" s="244"/>
      <c r="L1401" s="244"/>
      <c r="M1401" s="244"/>
      <c r="N1401" s="244"/>
      <c r="O1401" s="244"/>
      <c r="P1401" s="244"/>
      <c r="Q1401" s="245" t="s">
        <v>1217</v>
      </c>
    </row>
    <row r="1402" spans="1:17" x14ac:dyDescent="0.25">
      <c r="A1402" s="243">
        <v>55</v>
      </c>
      <c r="B1402" s="243">
        <v>3</v>
      </c>
      <c r="C1402" s="243" t="s">
        <v>144</v>
      </c>
      <c r="D1402" s="243" t="s">
        <v>1218</v>
      </c>
      <c r="E1402" s="243" t="s">
        <v>1142</v>
      </c>
      <c r="F1402" s="243">
        <v>5</v>
      </c>
      <c r="G1402" s="244"/>
      <c r="H1402" s="244">
        <v>0</v>
      </c>
      <c r="I1402" s="244"/>
      <c r="J1402" s="244"/>
      <c r="K1402" s="244"/>
      <c r="L1402" s="244"/>
      <c r="M1402" s="244"/>
      <c r="N1402" s="244"/>
      <c r="O1402" s="244"/>
      <c r="P1402" s="244"/>
      <c r="Q1402" s="245" t="s">
        <v>1217</v>
      </c>
    </row>
    <row r="1403" spans="1:17" ht="31.5" x14ac:dyDescent="0.25">
      <c r="A1403" s="243">
        <v>56</v>
      </c>
      <c r="B1403" s="243">
        <v>3</v>
      </c>
      <c r="C1403" s="243" t="s">
        <v>1219</v>
      </c>
      <c r="D1403" s="243" t="s">
        <v>1220</v>
      </c>
      <c r="E1403" s="243" t="s">
        <v>1174</v>
      </c>
      <c r="F1403" s="243">
        <v>60</v>
      </c>
      <c r="G1403" s="244">
        <v>0.36199999999999999</v>
      </c>
      <c r="H1403" s="244"/>
      <c r="I1403" s="244"/>
      <c r="J1403" s="244"/>
      <c r="K1403" s="244"/>
      <c r="L1403" s="244"/>
      <c r="M1403" s="244"/>
      <c r="N1403" s="244"/>
      <c r="O1403" s="244"/>
      <c r="P1403" s="244"/>
      <c r="Q1403" s="245" t="s">
        <v>1221</v>
      </c>
    </row>
    <row r="1404" spans="1:17" ht="78.75" x14ac:dyDescent="0.25">
      <c r="A1404" s="243">
        <v>57</v>
      </c>
      <c r="B1404" s="243">
        <v>3</v>
      </c>
      <c r="C1404" s="243" t="s">
        <v>1219</v>
      </c>
      <c r="D1404" s="243" t="s">
        <v>1222</v>
      </c>
      <c r="E1404" s="243" t="s">
        <v>1174</v>
      </c>
      <c r="F1404" s="243">
        <v>60</v>
      </c>
      <c r="G1404" s="244">
        <v>0.24</v>
      </c>
      <c r="H1404" s="244"/>
      <c r="I1404" s="244"/>
      <c r="J1404" s="244"/>
      <c r="K1404" s="244"/>
      <c r="L1404" s="244"/>
      <c r="M1404" s="244"/>
      <c r="N1404" s="244"/>
      <c r="O1404" s="244"/>
      <c r="P1404" s="244"/>
      <c r="Q1404" s="245" t="s">
        <v>1223</v>
      </c>
    </row>
    <row r="1405" spans="1:17" ht="126" x14ac:dyDescent="0.25">
      <c r="A1405" s="243">
        <v>58</v>
      </c>
      <c r="B1405" s="243">
        <v>3</v>
      </c>
      <c r="C1405" s="243" t="s">
        <v>278</v>
      </c>
      <c r="D1405" s="243" t="s">
        <v>1224</v>
      </c>
      <c r="E1405" s="243" t="s">
        <v>1174</v>
      </c>
      <c r="F1405" s="243">
        <v>25</v>
      </c>
      <c r="G1405" s="244"/>
      <c r="H1405" s="244"/>
      <c r="I1405" s="244">
        <v>0.43</v>
      </c>
      <c r="J1405" s="244"/>
      <c r="K1405" s="244"/>
      <c r="L1405" s="244"/>
      <c r="M1405" s="244"/>
      <c r="N1405" s="244"/>
      <c r="O1405" s="244"/>
      <c r="P1405" s="244"/>
      <c r="Q1405" s="245" t="s">
        <v>1225</v>
      </c>
    </row>
    <row r="1406" spans="1:17" ht="126" x14ac:dyDescent="0.25">
      <c r="A1406" s="243">
        <v>59</v>
      </c>
      <c r="B1406" s="243">
        <v>3</v>
      </c>
      <c r="C1406" s="243" t="s">
        <v>278</v>
      </c>
      <c r="D1406" s="243" t="s">
        <v>1226</v>
      </c>
      <c r="E1406" s="243" t="s">
        <v>1174</v>
      </c>
      <c r="F1406" s="243">
        <v>25</v>
      </c>
      <c r="G1406" s="244"/>
      <c r="H1406" s="244"/>
      <c r="I1406" s="244">
        <v>0.42799999999999999</v>
      </c>
      <c r="J1406" s="244"/>
      <c r="K1406" s="244"/>
      <c r="L1406" s="244"/>
      <c r="M1406" s="244"/>
      <c r="N1406" s="244"/>
      <c r="O1406" s="244"/>
      <c r="P1406" s="244"/>
      <c r="Q1406" s="245" t="s">
        <v>1227</v>
      </c>
    </row>
    <row r="1407" spans="1:17" ht="110.25" x14ac:dyDescent="0.25">
      <c r="A1407" s="243">
        <v>60</v>
      </c>
      <c r="B1407" s="243">
        <v>3</v>
      </c>
      <c r="C1407" s="243" t="s">
        <v>278</v>
      </c>
      <c r="D1407" s="243" t="s">
        <v>1228</v>
      </c>
      <c r="E1407" s="243" t="s">
        <v>1174</v>
      </c>
      <c r="F1407" s="243">
        <v>25</v>
      </c>
      <c r="G1407" s="244"/>
      <c r="H1407" s="244"/>
      <c r="I1407" s="244">
        <v>0</v>
      </c>
      <c r="J1407" s="244"/>
      <c r="K1407" s="244"/>
      <c r="L1407" s="244"/>
      <c r="M1407" s="244"/>
      <c r="N1407" s="244"/>
      <c r="O1407" s="244"/>
      <c r="P1407" s="244"/>
      <c r="Q1407" s="245" t="s">
        <v>1229</v>
      </c>
    </row>
    <row r="1408" spans="1:17" ht="126" x14ac:dyDescent="0.25">
      <c r="A1408" s="243">
        <v>61</v>
      </c>
      <c r="B1408" s="243">
        <v>3</v>
      </c>
      <c r="C1408" s="243" t="s">
        <v>278</v>
      </c>
      <c r="D1408" s="243" t="s">
        <v>1230</v>
      </c>
      <c r="E1408" s="243" t="s">
        <v>1174</v>
      </c>
      <c r="F1408" s="243">
        <v>25</v>
      </c>
      <c r="G1408" s="244"/>
      <c r="H1408" s="244"/>
      <c r="I1408" s="244">
        <v>0.39</v>
      </c>
      <c r="J1408" s="244"/>
      <c r="K1408" s="244"/>
      <c r="L1408" s="244"/>
      <c r="M1408" s="244"/>
      <c r="N1408" s="244"/>
      <c r="O1408" s="244"/>
      <c r="P1408" s="244"/>
      <c r="Q1408" s="245" t="s">
        <v>1231</v>
      </c>
    </row>
    <row r="1409" spans="1:17" ht="173.25" x14ac:dyDescent="0.25">
      <c r="A1409" s="243">
        <v>62</v>
      </c>
      <c r="B1409" s="243">
        <v>3</v>
      </c>
      <c r="C1409" s="243" t="s">
        <v>278</v>
      </c>
      <c r="D1409" s="243" t="s">
        <v>1232</v>
      </c>
      <c r="E1409" s="243" t="s">
        <v>1174</v>
      </c>
      <c r="F1409" s="243">
        <v>25</v>
      </c>
      <c r="G1409" s="244"/>
      <c r="H1409" s="244"/>
      <c r="I1409" s="244">
        <v>0.53900000000000003</v>
      </c>
      <c r="J1409" s="244"/>
      <c r="K1409" s="244"/>
      <c r="L1409" s="244"/>
      <c r="M1409" s="244"/>
      <c r="N1409" s="244"/>
      <c r="O1409" s="244"/>
      <c r="P1409" s="244"/>
      <c r="Q1409" s="245" t="s">
        <v>1233</v>
      </c>
    </row>
    <row r="1410" spans="1:17" ht="31.5" x14ac:dyDescent="0.25">
      <c r="A1410" s="243">
        <v>63</v>
      </c>
      <c r="B1410" s="243">
        <v>3</v>
      </c>
      <c r="C1410" s="243" t="s">
        <v>278</v>
      </c>
      <c r="D1410" s="243" t="s">
        <v>1234</v>
      </c>
      <c r="E1410" s="243" t="s">
        <v>1174</v>
      </c>
      <c r="F1410" s="243">
        <v>25</v>
      </c>
      <c r="G1410" s="244"/>
      <c r="H1410" s="244"/>
      <c r="I1410" s="244">
        <v>7.1999999999999995E-2</v>
      </c>
      <c r="J1410" s="244"/>
      <c r="K1410" s="244"/>
      <c r="L1410" s="244"/>
      <c r="M1410" s="244"/>
      <c r="N1410" s="244"/>
      <c r="O1410" s="244"/>
      <c r="P1410" s="244"/>
      <c r="Q1410" s="245" t="s">
        <v>1235</v>
      </c>
    </row>
    <row r="1411" spans="1:17" ht="94.5" x14ac:dyDescent="0.25">
      <c r="A1411" s="243">
        <v>64</v>
      </c>
      <c r="B1411" s="243">
        <v>3</v>
      </c>
      <c r="C1411" s="243" t="s">
        <v>278</v>
      </c>
      <c r="D1411" s="243" t="s">
        <v>1236</v>
      </c>
      <c r="E1411" s="243" t="s">
        <v>1174</v>
      </c>
      <c r="F1411" s="243">
        <v>25</v>
      </c>
      <c r="G1411" s="244"/>
      <c r="H1411" s="244"/>
      <c r="I1411" s="244">
        <v>2E-3</v>
      </c>
      <c r="J1411" s="244"/>
      <c r="K1411" s="244"/>
      <c r="L1411" s="244"/>
      <c r="M1411" s="244"/>
      <c r="N1411" s="244"/>
      <c r="O1411" s="244"/>
      <c r="P1411" s="244"/>
      <c r="Q1411" s="245" t="s">
        <v>1237</v>
      </c>
    </row>
    <row r="1412" spans="1:17" ht="78.75" x14ac:dyDescent="0.25">
      <c r="A1412" s="243">
        <v>65</v>
      </c>
      <c r="B1412" s="243">
        <v>3</v>
      </c>
      <c r="C1412" s="243" t="s">
        <v>278</v>
      </c>
      <c r="D1412" s="243" t="s">
        <v>1238</v>
      </c>
      <c r="E1412" s="243" t="s">
        <v>1174</v>
      </c>
      <c r="F1412" s="243">
        <v>25</v>
      </c>
      <c r="G1412" s="244"/>
      <c r="H1412" s="244"/>
      <c r="I1412" s="244">
        <v>1.1870000000000001</v>
      </c>
      <c r="J1412" s="244"/>
      <c r="K1412" s="244"/>
      <c r="L1412" s="244"/>
      <c r="M1412" s="244"/>
      <c r="N1412" s="244"/>
      <c r="O1412" s="244"/>
      <c r="P1412" s="244"/>
      <c r="Q1412" s="245" t="s">
        <v>1239</v>
      </c>
    </row>
    <row r="1413" spans="1:17" ht="31.5" x14ac:dyDescent="0.25">
      <c r="A1413" s="243">
        <v>66</v>
      </c>
      <c r="B1413" s="243">
        <v>3</v>
      </c>
      <c r="C1413" s="243" t="s">
        <v>278</v>
      </c>
      <c r="D1413" s="243" t="s">
        <v>1240</v>
      </c>
      <c r="E1413" s="243" t="s">
        <v>1174</v>
      </c>
      <c r="F1413" s="243">
        <v>25</v>
      </c>
      <c r="G1413" s="244"/>
      <c r="H1413" s="244"/>
      <c r="I1413" s="244">
        <v>7.1999999999999995E-2</v>
      </c>
      <c r="J1413" s="244"/>
      <c r="K1413" s="244"/>
      <c r="L1413" s="244"/>
      <c r="M1413" s="244"/>
      <c r="N1413" s="244"/>
      <c r="O1413" s="244"/>
      <c r="P1413" s="244"/>
      <c r="Q1413" s="245" t="s">
        <v>1241</v>
      </c>
    </row>
    <row r="1414" spans="1:17" ht="78.75" x14ac:dyDescent="0.25">
      <c r="A1414" s="243">
        <v>67</v>
      </c>
      <c r="B1414" s="243">
        <v>3</v>
      </c>
      <c r="C1414" s="243" t="s">
        <v>694</v>
      </c>
      <c r="D1414" s="243" t="s">
        <v>1242</v>
      </c>
      <c r="E1414" s="243" t="s">
        <v>1114</v>
      </c>
      <c r="F1414" s="243">
        <v>20</v>
      </c>
      <c r="G1414" s="244"/>
      <c r="H1414" s="244">
        <v>0.27800000000000002</v>
      </c>
      <c r="I1414" s="244"/>
      <c r="J1414" s="244"/>
      <c r="K1414" s="244"/>
      <c r="L1414" s="244"/>
      <c r="M1414" s="244"/>
      <c r="N1414" s="244"/>
      <c r="O1414" s="244"/>
      <c r="P1414" s="244"/>
      <c r="Q1414" s="245" t="s">
        <v>1243</v>
      </c>
    </row>
    <row r="1415" spans="1:17" x14ac:dyDescent="0.25">
      <c r="A1415" s="243">
        <v>68</v>
      </c>
      <c r="B1415" s="243">
        <v>3</v>
      </c>
      <c r="C1415" s="243" t="s">
        <v>527</v>
      </c>
      <c r="D1415" s="243" t="s">
        <v>1244</v>
      </c>
      <c r="E1415" s="243" t="s">
        <v>1142</v>
      </c>
      <c r="F1415" s="243">
        <v>5</v>
      </c>
      <c r="G1415" s="244"/>
      <c r="H1415" s="244"/>
      <c r="I1415" s="244"/>
      <c r="J1415" s="244"/>
      <c r="K1415" s="244"/>
      <c r="L1415" s="244">
        <v>8.6999999999999994E-2</v>
      </c>
      <c r="M1415" s="244"/>
      <c r="N1415" s="244"/>
      <c r="O1415" s="244"/>
      <c r="P1415" s="244"/>
      <c r="Q1415" s="245" t="s">
        <v>1245</v>
      </c>
    </row>
    <row r="1416" spans="1:17" x14ac:dyDescent="0.25">
      <c r="A1416" s="243">
        <v>69</v>
      </c>
      <c r="B1416" s="243">
        <v>3</v>
      </c>
      <c r="C1416" s="243" t="s">
        <v>527</v>
      </c>
      <c r="D1416" s="243" t="s">
        <v>1246</v>
      </c>
      <c r="E1416" s="243" t="s">
        <v>1142</v>
      </c>
      <c r="F1416" s="243">
        <v>5</v>
      </c>
      <c r="G1416" s="244"/>
      <c r="H1416" s="244"/>
      <c r="I1416" s="244"/>
      <c r="J1416" s="244"/>
      <c r="K1416" s="244"/>
      <c r="L1416" s="244">
        <v>0</v>
      </c>
      <c r="M1416" s="244"/>
      <c r="N1416" s="244"/>
      <c r="O1416" s="244"/>
      <c r="P1416" s="244"/>
      <c r="Q1416" s="245" t="s">
        <v>1247</v>
      </c>
    </row>
    <row r="1417" spans="1:17" ht="31.5" x14ac:dyDescent="0.25">
      <c r="A1417" s="243">
        <v>70</v>
      </c>
      <c r="B1417" s="243">
        <v>3</v>
      </c>
      <c r="C1417" s="243" t="s">
        <v>527</v>
      </c>
      <c r="D1417" s="243" t="s">
        <v>1248</v>
      </c>
      <c r="E1417" s="243" t="s">
        <v>1142</v>
      </c>
      <c r="F1417" s="243">
        <v>5</v>
      </c>
      <c r="G1417" s="244"/>
      <c r="H1417" s="244"/>
      <c r="I1417" s="244"/>
      <c r="J1417" s="244"/>
      <c r="K1417" s="244"/>
      <c r="L1417" s="244">
        <v>0.29199999999999998</v>
      </c>
      <c r="M1417" s="244"/>
      <c r="N1417" s="244"/>
      <c r="O1417" s="244"/>
      <c r="P1417" s="244"/>
      <c r="Q1417" s="245" t="s">
        <v>1249</v>
      </c>
    </row>
    <row r="1418" spans="1:17" x14ac:dyDescent="0.25">
      <c r="A1418" s="243">
        <v>71</v>
      </c>
      <c r="B1418" s="243">
        <v>3</v>
      </c>
      <c r="C1418" s="243" t="s">
        <v>527</v>
      </c>
      <c r="D1418" s="243" t="s">
        <v>1250</v>
      </c>
      <c r="E1418" s="243" t="s">
        <v>1142</v>
      </c>
      <c r="F1418" s="243">
        <v>5</v>
      </c>
      <c r="G1418" s="244"/>
      <c r="H1418" s="244"/>
      <c r="I1418" s="244"/>
      <c r="J1418" s="244"/>
      <c r="K1418" s="244"/>
      <c r="L1418" s="244">
        <v>9.5000000000000001E-2</v>
      </c>
      <c r="M1418" s="244"/>
      <c r="N1418" s="244"/>
      <c r="O1418" s="244"/>
      <c r="P1418" s="244"/>
      <c r="Q1418" s="245" t="s">
        <v>1251</v>
      </c>
    </row>
    <row r="1419" spans="1:17" x14ac:dyDescent="0.25">
      <c r="A1419" s="243">
        <v>72</v>
      </c>
      <c r="B1419" s="243">
        <v>3</v>
      </c>
      <c r="C1419" s="243" t="s">
        <v>527</v>
      </c>
      <c r="D1419" s="243" t="s">
        <v>1252</v>
      </c>
      <c r="E1419" s="243" t="s">
        <v>1142</v>
      </c>
      <c r="F1419" s="243">
        <v>5</v>
      </c>
      <c r="G1419" s="244"/>
      <c r="H1419" s="244"/>
      <c r="I1419" s="244"/>
      <c r="J1419" s="244"/>
      <c r="K1419" s="244"/>
      <c r="L1419" s="244">
        <v>0.15</v>
      </c>
      <c r="M1419" s="244"/>
      <c r="N1419" s="244"/>
      <c r="O1419" s="244"/>
      <c r="P1419" s="244"/>
      <c r="Q1419" s="245" t="s">
        <v>1245</v>
      </c>
    </row>
    <row r="1420" spans="1:17" x14ac:dyDescent="0.25">
      <c r="A1420" s="243">
        <v>73</v>
      </c>
      <c r="B1420" s="243">
        <v>3</v>
      </c>
      <c r="C1420" s="243" t="s">
        <v>527</v>
      </c>
      <c r="D1420" s="243" t="s">
        <v>1253</v>
      </c>
      <c r="E1420" s="243" t="s">
        <v>1142</v>
      </c>
      <c r="F1420" s="243">
        <v>5</v>
      </c>
      <c r="G1420" s="244"/>
      <c r="H1420" s="244"/>
      <c r="I1420" s="244"/>
      <c r="J1420" s="244"/>
      <c r="K1420" s="244"/>
      <c r="L1420" s="244">
        <v>1.2E-2</v>
      </c>
      <c r="M1420" s="244"/>
      <c r="N1420" s="244"/>
      <c r="O1420" s="244"/>
      <c r="P1420" s="244"/>
      <c r="Q1420" s="245" t="s">
        <v>1247</v>
      </c>
    </row>
    <row r="1421" spans="1:17" x14ac:dyDescent="0.25">
      <c r="A1421" s="243">
        <v>74</v>
      </c>
      <c r="B1421" s="243">
        <v>3</v>
      </c>
      <c r="C1421" s="243" t="s">
        <v>527</v>
      </c>
      <c r="D1421" s="243" t="s">
        <v>1254</v>
      </c>
      <c r="E1421" s="243" t="s">
        <v>1142</v>
      </c>
      <c r="F1421" s="243">
        <v>5</v>
      </c>
      <c r="G1421" s="244"/>
      <c r="H1421" s="244"/>
      <c r="I1421" s="244"/>
      <c r="J1421" s="244"/>
      <c r="K1421" s="244"/>
      <c r="L1421" s="244">
        <v>3.0000000000000001E-3</v>
      </c>
      <c r="M1421" s="244"/>
      <c r="N1421" s="244"/>
      <c r="O1421" s="244"/>
      <c r="P1421" s="244"/>
      <c r="Q1421" s="245" t="s">
        <v>1247</v>
      </c>
    </row>
    <row r="1422" spans="1:17" x14ac:dyDescent="0.25">
      <c r="A1422" s="243">
        <v>75</v>
      </c>
      <c r="B1422" s="243">
        <v>3</v>
      </c>
      <c r="C1422" s="243" t="s">
        <v>527</v>
      </c>
      <c r="D1422" s="243" t="s">
        <v>1255</v>
      </c>
      <c r="E1422" s="243" t="s">
        <v>1142</v>
      </c>
      <c r="F1422" s="243">
        <v>5</v>
      </c>
      <c r="G1422" s="244"/>
      <c r="H1422" s="244"/>
      <c r="I1422" s="244"/>
      <c r="J1422" s="244"/>
      <c r="K1422" s="244"/>
      <c r="L1422" s="244">
        <v>0.02</v>
      </c>
      <c r="M1422" s="244"/>
      <c r="N1422" s="244"/>
      <c r="O1422" s="244"/>
      <c r="P1422" s="244"/>
      <c r="Q1422" s="245" t="s">
        <v>1256</v>
      </c>
    </row>
    <row r="1423" spans="1:17" ht="47.25" x14ac:dyDescent="0.25">
      <c r="A1423" s="243">
        <v>76</v>
      </c>
      <c r="B1423" s="243">
        <v>3</v>
      </c>
      <c r="C1423" s="243" t="s">
        <v>704</v>
      </c>
      <c r="D1423" s="243" t="s">
        <v>1257</v>
      </c>
      <c r="E1423" s="243" t="s">
        <v>1142</v>
      </c>
      <c r="F1423" s="243">
        <v>5</v>
      </c>
      <c r="G1423" s="244"/>
      <c r="H1423" s="244"/>
      <c r="I1423" s="244"/>
      <c r="J1423" s="244"/>
      <c r="K1423" s="244"/>
      <c r="L1423" s="244">
        <v>0.14899999999999999</v>
      </c>
      <c r="M1423" s="244"/>
      <c r="N1423" s="244"/>
      <c r="O1423" s="244"/>
      <c r="P1423" s="244"/>
      <c r="Q1423" s="245" t="s">
        <v>1258</v>
      </c>
    </row>
    <row r="1424" spans="1:17" ht="47.25" x14ac:dyDescent="0.25">
      <c r="A1424" s="243">
        <v>77</v>
      </c>
      <c r="B1424" s="243">
        <v>3</v>
      </c>
      <c r="C1424" s="243" t="s">
        <v>704</v>
      </c>
      <c r="D1424" s="243" t="s">
        <v>1259</v>
      </c>
      <c r="E1424" s="243" t="s">
        <v>1142</v>
      </c>
      <c r="F1424" s="243">
        <v>5</v>
      </c>
      <c r="G1424" s="244"/>
      <c r="H1424" s="244"/>
      <c r="I1424" s="244"/>
      <c r="J1424" s="244"/>
      <c r="K1424" s="244"/>
      <c r="L1424" s="244">
        <v>0.04</v>
      </c>
      <c r="M1424" s="244"/>
      <c r="N1424" s="244"/>
      <c r="O1424" s="244"/>
      <c r="P1424" s="244"/>
      <c r="Q1424" s="245" t="s">
        <v>1260</v>
      </c>
    </row>
    <row r="1425" spans="1:17" ht="31.5" x14ac:dyDescent="0.25">
      <c r="A1425" s="243">
        <v>78</v>
      </c>
      <c r="B1425" s="243">
        <v>3</v>
      </c>
      <c r="C1425" s="243" t="s">
        <v>704</v>
      </c>
      <c r="D1425" s="243" t="s">
        <v>1261</v>
      </c>
      <c r="E1425" s="243" t="s">
        <v>1142</v>
      </c>
      <c r="F1425" s="243">
        <v>5</v>
      </c>
      <c r="G1425" s="244"/>
      <c r="H1425" s="244"/>
      <c r="I1425" s="244"/>
      <c r="J1425" s="244"/>
      <c r="K1425" s="244"/>
      <c r="L1425" s="244">
        <v>0.184</v>
      </c>
      <c r="M1425" s="244"/>
      <c r="N1425" s="244"/>
      <c r="O1425" s="244"/>
      <c r="P1425" s="244"/>
      <c r="Q1425" s="245" t="s">
        <v>1262</v>
      </c>
    </row>
    <row r="1426" spans="1:17" ht="157.5" x14ac:dyDescent="0.25">
      <c r="A1426" s="243">
        <v>79</v>
      </c>
      <c r="B1426" s="243">
        <v>3</v>
      </c>
      <c r="C1426" s="243" t="s">
        <v>473</v>
      </c>
      <c r="D1426" s="243" t="s">
        <v>1263</v>
      </c>
      <c r="E1426" s="243" t="s">
        <v>1142</v>
      </c>
      <c r="F1426" s="243">
        <v>20</v>
      </c>
      <c r="G1426" s="244"/>
      <c r="H1426" s="244"/>
      <c r="I1426" s="244"/>
      <c r="J1426" s="244"/>
      <c r="K1426" s="244"/>
      <c r="L1426" s="244">
        <v>0.51700000000000002</v>
      </c>
      <c r="M1426" s="244"/>
      <c r="N1426" s="244"/>
      <c r="O1426" s="244"/>
      <c r="P1426" s="244"/>
      <c r="Q1426" s="245" t="s">
        <v>1264</v>
      </c>
    </row>
    <row r="1427" spans="1:17" x14ac:dyDescent="0.25">
      <c r="A1427" s="243">
        <v>80</v>
      </c>
      <c r="B1427" s="243">
        <v>3</v>
      </c>
      <c r="C1427" s="243" t="s">
        <v>473</v>
      </c>
      <c r="D1427" s="243" t="s">
        <v>1265</v>
      </c>
      <c r="E1427" s="243" t="s">
        <v>1142</v>
      </c>
      <c r="F1427" s="243">
        <v>20</v>
      </c>
      <c r="G1427" s="244"/>
      <c r="H1427" s="244"/>
      <c r="I1427" s="244"/>
      <c r="J1427" s="244"/>
      <c r="K1427" s="244"/>
      <c r="L1427" s="244">
        <v>5.6000000000000001E-2</v>
      </c>
      <c r="M1427" s="244"/>
      <c r="N1427" s="244"/>
      <c r="O1427" s="244"/>
      <c r="P1427" s="244"/>
      <c r="Q1427" s="245" t="s">
        <v>1266</v>
      </c>
    </row>
    <row r="1428" spans="1:17" ht="47.25" x14ac:dyDescent="0.25">
      <c r="A1428" s="243">
        <v>81</v>
      </c>
      <c r="B1428" s="243">
        <v>3</v>
      </c>
      <c r="C1428" s="243" t="s">
        <v>718</v>
      </c>
      <c r="D1428" s="243" t="s">
        <v>1267</v>
      </c>
      <c r="E1428" s="243" t="s">
        <v>1114</v>
      </c>
      <c r="F1428" s="243">
        <v>20</v>
      </c>
      <c r="G1428" s="244">
        <v>4.2999999999999997E-2</v>
      </c>
      <c r="H1428" s="244"/>
      <c r="I1428" s="244"/>
      <c r="J1428" s="244"/>
      <c r="K1428" s="244"/>
      <c r="L1428" s="244"/>
      <c r="M1428" s="244"/>
      <c r="N1428" s="244"/>
      <c r="O1428" s="244"/>
      <c r="P1428" s="244"/>
      <c r="Q1428" s="245" t="s">
        <v>1268</v>
      </c>
    </row>
    <row r="1429" spans="1:17" ht="31.5" x14ac:dyDescent="0.25">
      <c r="A1429" s="243">
        <v>82</v>
      </c>
      <c r="B1429" s="243">
        <v>3</v>
      </c>
      <c r="C1429" s="243" t="s">
        <v>718</v>
      </c>
      <c r="D1429" s="243" t="s">
        <v>1269</v>
      </c>
      <c r="E1429" s="243" t="s">
        <v>1114</v>
      </c>
      <c r="F1429" s="243">
        <v>20</v>
      </c>
      <c r="G1429" s="244">
        <v>0.05</v>
      </c>
      <c r="H1429" s="244"/>
      <c r="I1429" s="244"/>
      <c r="J1429" s="244"/>
      <c r="K1429" s="244"/>
      <c r="L1429" s="244"/>
      <c r="M1429" s="244"/>
      <c r="N1429" s="244"/>
      <c r="O1429" s="244"/>
      <c r="P1429" s="244"/>
      <c r="Q1429" s="245" t="s">
        <v>1270</v>
      </c>
    </row>
    <row r="1430" spans="1:17" ht="63" x14ac:dyDescent="0.25">
      <c r="A1430" s="243">
        <v>83</v>
      </c>
      <c r="B1430" s="243">
        <v>3</v>
      </c>
      <c r="C1430" s="243" t="s">
        <v>718</v>
      </c>
      <c r="D1430" s="243" t="s">
        <v>1271</v>
      </c>
      <c r="E1430" s="243" t="s">
        <v>1114</v>
      </c>
      <c r="F1430" s="243">
        <v>20</v>
      </c>
      <c r="G1430" s="244">
        <v>0.16400000000000001</v>
      </c>
      <c r="H1430" s="244"/>
      <c r="I1430" s="244"/>
      <c r="J1430" s="244"/>
      <c r="K1430" s="244"/>
      <c r="L1430" s="244"/>
      <c r="M1430" s="244"/>
      <c r="N1430" s="244"/>
      <c r="O1430" s="244"/>
      <c r="P1430" s="244"/>
      <c r="Q1430" s="245" t="s">
        <v>1272</v>
      </c>
    </row>
    <row r="1431" spans="1:17" x14ac:dyDescent="0.25">
      <c r="A1431" s="243">
        <v>84</v>
      </c>
      <c r="B1431" s="243">
        <v>3</v>
      </c>
      <c r="C1431" s="243" t="s">
        <v>636</v>
      </c>
      <c r="D1431" s="243" t="s">
        <v>1273</v>
      </c>
      <c r="E1431" s="243" t="s">
        <v>1142</v>
      </c>
      <c r="F1431" s="243">
        <v>5</v>
      </c>
      <c r="G1431" s="244"/>
      <c r="H1431" s="244"/>
      <c r="I1431" s="244"/>
      <c r="J1431" s="244">
        <v>2.4000000000000001E-4</v>
      </c>
      <c r="K1431" s="244"/>
      <c r="L1431" s="244"/>
      <c r="M1431" s="244"/>
      <c r="N1431" s="244"/>
      <c r="O1431" s="244"/>
      <c r="P1431" s="244"/>
      <c r="Q1431" s="245" t="s">
        <v>1274</v>
      </c>
    </row>
    <row r="1432" spans="1:17" x14ac:dyDescent="0.25">
      <c r="A1432" s="243">
        <v>85</v>
      </c>
      <c r="B1432" s="243">
        <v>3</v>
      </c>
      <c r="C1432" s="243" t="s">
        <v>636</v>
      </c>
      <c r="D1432" s="243" t="s">
        <v>1275</v>
      </c>
      <c r="E1432" s="243" t="s">
        <v>1142</v>
      </c>
      <c r="F1432" s="243">
        <v>5</v>
      </c>
      <c r="G1432" s="244"/>
      <c r="H1432" s="244"/>
      <c r="I1432" s="244"/>
      <c r="J1432" s="244">
        <v>2.7E-2</v>
      </c>
      <c r="K1432" s="244"/>
      <c r="L1432" s="244"/>
      <c r="M1432" s="244"/>
      <c r="N1432" s="244"/>
      <c r="O1432" s="244"/>
      <c r="P1432" s="244"/>
      <c r="Q1432" s="245" t="s">
        <v>1164</v>
      </c>
    </row>
    <row r="1433" spans="1:17" x14ac:dyDescent="0.25">
      <c r="A1433" s="243">
        <v>86</v>
      </c>
      <c r="B1433" s="243">
        <v>3</v>
      </c>
      <c r="C1433" s="243" t="s">
        <v>636</v>
      </c>
      <c r="D1433" s="243" t="s">
        <v>1276</v>
      </c>
      <c r="E1433" s="243" t="s">
        <v>1142</v>
      </c>
      <c r="F1433" s="243">
        <v>5</v>
      </c>
      <c r="G1433" s="244"/>
      <c r="H1433" s="244"/>
      <c r="I1433" s="244"/>
      <c r="J1433" s="244">
        <v>8.2000000000000003E-2</v>
      </c>
      <c r="K1433" s="244"/>
      <c r="L1433" s="244"/>
      <c r="M1433" s="244"/>
      <c r="N1433" s="244"/>
      <c r="O1433" s="244"/>
      <c r="P1433" s="244"/>
      <c r="Q1433" s="245" t="s">
        <v>1277</v>
      </c>
    </row>
    <row r="1434" spans="1:17" ht="94.5" x14ac:dyDescent="0.25">
      <c r="A1434" s="243">
        <v>87</v>
      </c>
      <c r="B1434" s="243">
        <v>3</v>
      </c>
      <c r="C1434" s="243" t="s">
        <v>636</v>
      </c>
      <c r="D1434" s="243" t="s">
        <v>1278</v>
      </c>
      <c r="E1434" s="243" t="s">
        <v>1174</v>
      </c>
      <c r="F1434" s="243">
        <v>60</v>
      </c>
      <c r="G1434" s="244"/>
      <c r="H1434" s="244"/>
      <c r="I1434" s="244"/>
      <c r="J1434" s="244">
        <v>0.42499999999999999</v>
      </c>
      <c r="K1434" s="244"/>
      <c r="L1434" s="244"/>
      <c r="M1434" s="244"/>
      <c r="N1434" s="244"/>
      <c r="O1434" s="244"/>
      <c r="P1434" s="244"/>
      <c r="Q1434" s="245" t="s">
        <v>1279</v>
      </c>
    </row>
    <row r="1435" spans="1:17" ht="63" x14ac:dyDescent="0.25">
      <c r="A1435" s="243">
        <v>88</v>
      </c>
      <c r="B1435" s="243">
        <v>3</v>
      </c>
      <c r="C1435" s="243" t="s">
        <v>636</v>
      </c>
      <c r="D1435" s="243" t="s">
        <v>1280</v>
      </c>
      <c r="E1435" s="243" t="s">
        <v>1142</v>
      </c>
      <c r="F1435" s="243">
        <v>5</v>
      </c>
      <c r="G1435" s="244"/>
      <c r="H1435" s="244"/>
      <c r="I1435" s="244"/>
      <c r="J1435" s="244">
        <v>0.253</v>
      </c>
      <c r="K1435" s="244"/>
      <c r="L1435" s="244"/>
      <c r="M1435" s="244"/>
      <c r="N1435" s="244"/>
      <c r="O1435" s="244"/>
      <c r="P1435" s="244"/>
      <c r="Q1435" s="245" t="s">
        <v>1281</v>
      </c>
    </row>
    <row r="1436" spans="1:17" x14ac:dyDescent="0.25">
      <c r="A1436" s="243">
        <v>89</v>
      </c>
      <c r="B1436" s="243">
        <v>3</v>
      </c>
      <c r="C1436" s="243" t="s">
        <v>636</v>
      </c>
      <c r="D1436" s="243" t="s">
        <v>1282</v>
      </c>
      <c r="E1436" s="243" t="s">
        <v>1142</v>
      </c>
      <c r="F1436" s="243">
        <v>5</v>
      </c>
      <c r="G1436" s="244"/>
      <c r="H1436" s="244"/>
      <c r="I1436" s="244"/>
      <c r="J1436" s="244">
        <v>5.0999999999999997E-2</v>
      </c>
      <c r="K1436" s="244"/>
      <c r="L1436" s="244"/>
      <c r="M1436" s="244"/>
      <c r="N1436" s="244"/>
      <c r="O1436" s="244"/>
      <c r="P1436" s="244"/>
      <c r="Q1436" s="245" t="s">
        <v>1283</v>
      </c>
    </row>
    <row r="1437" spans="1:17" x14ac:dyDescent="0.25">
      <c r="A1437" s="243">
        <v>90</v>
      </c>
      <c r="B1437" s="243">
        <v>3</v>
      </c>
      <c r="C1437" s="243" t="s">
        <v>474</v>
      </c>
      <c r="D1437" s="243" t="s">
        <v>1284</v>
      </c>
      <c r="E1437" s="243" t="s">
        <v>1142</v>
      </c>
      <c r="F1437" s="243">
        <v>20</v>
      </c>
      <c r="G1437" s="244"/>
      <c r="H1437" s="244">
        <v>9.0999999999999998E-2</v>
      </c>
      <c r="I1437" s="244"/>
      <c r="J1437" s="244"/>
      <c r="K1437" s="244"/>
      <c r="L1437" s="244"/>
      <c r="M1437" s="244"/>
      <c r="N1437" s="244"/>
      <c r="O1437" s="244"/>
      <c r="P1437" s="244"/>
      <c r="Q1437" s="245" t="s">
        <v>1266</v>
      </c>
    </row>
    <row r="1438" spans="1:17" ht="173.25" x14ac:dyDescent="0.25">
      <c r="A1438" s="243">
        <v>91</v>
      </c>
      <c r="B1438" s="243">
        <v>3</v>
      </c>
      <c r="C1438" s="243" t="s">
        <v>157</v>
      </c>
      <c r="D1438" s="243" t="s">
        <v>1285</v>
      </c>
      <c r="E1438" s="243" t="s">
        <v>1142</v>
      </c>
      <c r="F1438" s="243">
        <v>5</v>
      </c>
      <c r="G1438" s="244"/>
      <c r="H1438" s="244"/>
      <c r="I1438" s="244"/>
      <c r="J1438" s="244"/>
      <c r="K1438" s="244"/>
      <c r="L1438" s="244">
        <v>0.64</v>
      </c>
      <c r="M1438" s="244"/>
      <c r="N1438" s="244"/>
      <c r="O1438" s="244"/>
      <c r="P1438" s="244"/>
      <c r="Q1438" s="245" t="s">
        <v>1286</v>
      </c>
    </row>
    <row r="1439" spans="1:17" ht="63" x14ac:dyDescent="0.25">
      <c r="A1439" s="243">
        <v>92</v>
      </c>
      <c r="B1439" s="243">
        <v>3</v>
      </c>
      <c r="C1439" s="243" t="s">
        <v>157</v>
      </c>
      <c r="D1439" s="243" t="s">
        <v>1287</v>
      </c>
      <c r="E1439" s="243" t="s">
        <v>1142</v>
      </c>
      <c r="F1439" s="243">
        <v>5</v>
      </c>
      <c r="G1439" s="244"/>
      <c r="H1439" s="244"/>
      <c r="I1439" s="244"/>
      <c r="J1439" s="244"/>
      <c r="K1439" s="244"/>
      <c r="L1439" s="244">
        <v>0.193</v>
      </c>
      <c r="M1439" s="244"/>
      <c r="N1439" s="244"/>
      <c r="O1439" s="244"/>
      <c r="P1439" s="244"/>
      <c r="Q1439" s="245" t="s">
        <v>1288</v>
      </c>
    </row>
    <row r="1440" spans="1:17" x14ac:dyDescent="0.25">
      <c r="A1440" s="243">
        <v>93</v>
      </c>
      <c r="B1440" s="243">
        <v>3</v>
      </c>
      <c r="C1440" s="243" t="s">
        <v>157</v>
      </c>
      <c r="D1440" s="243" t="s">
        <v>1289</v>
      </c>
      <c r="E1440" s="243" t="s">
        <v>1142</v>
      </c>
      <c r="F1440" s="243">
        <v>5</v>
      </c>
      <c r="G1440" s="244"/>
      <c r="H1440" s="244"/>
      <c r="I1440" s="244"/>
      <c r="J1440" s="244"/>
      <c r="K1440" s="244"/>
      <c r="L1440" s="244">
        <v>4.8000000000000001E-4</v>
      </c>
      <c r="M1440" s="244"/>
      <c r="N1440" s="244"/>
      <c r="O1440" s="244"/>
      <c r="P1440" s="244"/>
      <c r="Q1440" s="245" t="s">
        <v>1290</v>
      </c>
    </row>
    <row r="1441" spans="1:17" x14ac:dyDescent="0.25">
      <c r="A1441" s="243">
        <v>94</v>
      </c>
      <c r="B1441" s="243">
        <v>3</v>
      </c>
      <c r="C1441" s="243" t="s">
        <v>157</v>
      </c>
      <c r="D1441" s="243" t="s">
        <v>1291</v>
      </c>
      <c r="E1441" s="243" t="s">
        <v>1142</v>
      </c>
      <c r="F1441" s="243">
        <v>5</v>
      </c>
      <c r="G1441" s="244"/>
      <c r="H1441" s="244"/>
      <c r="I1441" s="244"/>
      <c r="J1441" s="244"/>
      <c r="K1441" s="244"/>
      <c r="L1441" s="244">
        <v>0.159</v>
      </c>
      <c r="M1441" s="244"/>
      <c r="N1441" s="244"/>
      <c r="O1441" s="244"/>
      <c r="P1441" s="244"/>
      <c r="Q1441" s="245" t="s">
        <v>1210</v>
      </c>
    </row>
    <row r="1442" spans="1:17" ht="78.75" x14ac:dyDescent="0.25">
      <c r="A1442" s="243">
        <v>95</v>
      </c>
      <c r="B1442" s="243">
        <v>3</v>
      </c>
      <c r="C1442" s="243" t="s">
        <v>157</v>
      </c>
      <c r="D1442" s="243" t="s">
        <v>1292</v>
      </c>
      <c r="E1442" s="243" t="s">
        <v>1142</v>
      </c>
      <c r="F1442" s="243">
        <v>5</v>
      </c>
      <c r="G1442" s="244"/>
      <c r="H1442" s="244"/>
      <c r="I1442" s="244"/>
      <c r="J1442" s="244"/>
      <c r="K1442" s="244"/>
      <c r="L1442" s="244">
        <v>0.37</v>
      </c>
      <c r="M1442" s="244"/>
      <c r="N1442" s="244"/>
      <c r="O1442" s="244"/>
      <c r="P1442" s="244"/>
      <c r="Q1442" s="245" t="s">
        <v>1293</v>
      </c>
    </row>
    <row r="1443" spans="1:17" ht="157.5" x14ac:dyDescent="0.25">
      <c r="A1443" s="243">
        <v>96</v>
      </c>
      <c r="B1443" s="243">
        <v>3</v>
      </c>
      <c r="C1443" s="243" t="s">
        <v>157</v>
      </c>
      <c r="D1443" s="243" t="s">
        <v>1294</v>
      </c>
      <c r="E1443" s="243" t="s">
        <v>1142</v>
      </c>
      <c r="F1443" s="243">
        <v>5</v>
      </c>
      <c r="G1443" s="244"/>
      <c r="H1443" s="244"/>
      <c r="I1443" s="244"/>
      <c r="J1443" s="244"/>
      <c r="K1443" s="244"/>
      <c r="L1443" s="244">
        <v>0.35299999999999998</v>
      </c>
      <c r="M1443" s="244"/>
      <c r="N1443" s="244"/>
      <c r="O1443" s="244"/>
      <c r="P1443" s="244"/>
      <c r="Q1443" s="245" t="s">
        <v>1295</v>
      </c>
    </row>
    <row r="1444" spans="1:17" x14ac:dyDescent="0.25">
      <c r="A1444" s="243">
        <v>97</v>
      </c>
      <c r="B1444" s="243">
        <v>3</v>
      </c>
      <c r="C1444" s="243" t="s">
        <v>157</v>
      </c>
      <c r="D1444" s="243" t="s">
        <v>1296</v>
      </c>
      <c r="E1444" s="243" t="s">
        <v>1142</v>
      </c>
      <c r="F1444" s="243">
        <v>5</v>
      </c>
      <c r="G1444" s="244"/>
      <c r="H1444" s="244"/>
      <c r="I1444" s="244"/>
      <c r="J1444" s="244"/>
      <c r="K1444" s="244"/>
      <c r="L1444" s="244">
        <v>0.113</v>
      </c>
      <c r="M1444" s="244"/>
      <c r="N1444" s="244"/>
      <c r="O1444" s="244"/>
      <c r="P1444" s="244"/>
      <c r="Q1444" s="245" t="s">
        <v>1158</v>
      </c>
    </row>
    <row r="1445" spans="1:17" x14ac:dyDescent="0.25">
      <c r="A1445" s="243">
        <v>98</v>
      </c>
      <c r="B1445" s="243">
        <v>3</v>
      </c>
      <c r="C1445" s="243" t="s">
        <v>157</v>
      </c>
      <c r="D1445" s="243" t="s">
        <v>1297</v>
      </c>
      <c r="E1445" s="243" t="s">
        <v>1142</v>
      </c>
      <c r="F1445" s="243">
        <v>5</v>
      </c>
      <c r="G1445" s="244"/>
      <c r="H1445" s="244"/>
      <c r="I1445" s="244"/>
      <c r="J1445" s="244"/>
      <c r="K1445" s="244"/>
      <c r="L1445" s="244">
        <v>0.52800000000000002</v>
      </c>
      <c r="M1445" s="244"/>
      <c r="N1445" s="244"/>
      <c r="O1445" s="244"/>
      <c r="P1445" s="244"/>
      <c r="Q1445" s="245" t="s">
        <v>1298</v>
      </c>
    </row>
    <row r="1446" spans="1:17" x14ac:dyDescent="0.25">
      <c r="A1446" s="243">
        <v>99</v>
      </c>
      <c r="B1446" s="243">
        <v>3</v>
      </c>
      <c r="C1446" s="243" t="s">
        <v>157</v>
      </c>
      <c r="D1446" s="243" t="s">
        <v>1299</v>
      </c>
      <c r="E1446" s="243" t="s">
        <v>1142</v>
      </c>
      <c r="F1446" s="243">
        <v>5</v>
      </c>
      <c r="G1446" s="244"/>
      <c r="H1446" s="244"/>
      <c r="I1446" s="244"/>
      <c r="J1446" s="244"/>
      <c r="K1446" s="244"/>
      <c r="L1446" s="244">
        <v>0.123</v>
      </c>
      <c r="M1446" s="244"/>
      <c r="N1446" s="244"/>
      <c r="O1446" s="244"/>
      <c r="P1446" s="244"/>
      <c r="Q1446" s="245" t="s">
        <v>1210</v>
      </c>
    </row>
    <row r="1447" spans="1:17" ht="141.75" x14ac:dyDescent="0.25">
      <c r="A1447" s="243">
        <v>100</v>
      </c>
      <c r="B1447" s="243">
        <v>3</v>
      </c>
      <c r="C1447" s="243" t="s">
        <v>157</v>
      </c>
      <c r="D1447" s="243" t="s">
        <v>1300</v>
      </c>
      <c r="E1447" s="243" t="s">
        <v>1142</v>
      </c>
      <c r="F1447" s="243">
        <v>5</v>
      </c>
      <c r="G1447" s="244"/>
      <c r="H1447" s="244"/>
      <c r="I1447" s="244"/>
      <c r="J1447" s="244"/>
      <c r="K1447" s="244"/>
      <c r="L1447" s="244">
        <v>0</v>
      </c>
      <c r="M1447" s="244"/>
      <c r="N1447" s="244"/>
      <c r="O1447" s="244"/>
      <c r="P1447" s="244"/>
      <c r="Q1447" s="245" t="s">
        <v>1301</v>
      </c>
    </row>
    <row r="1448" spans="1:17" ht="126" x14ac:dyDescent="0.25">
      <c r="A1448" s="243">
        <v>101</v>
      </c>
      <c r="B1448" s="243">
        <v>3</v>
      </c>
      <c r="C1448" s="243" t="s">
        <v>157</v>
      </c>
      <c r="D1448" s="243" t="s">
        <v>1302</v>
      </c>
      <c r="E1448" s="243" t="s">
        <v>1142</v>
      </c>
      <c r="F1448" s="243">
        <v>5</v>
      </c>
      <c r="G1448" s="244"/>
      <c r="H1448" s="244"/>
      <c r="I1448" s="244"/>
      <c r="J1448" s="244"/>
      <c r="K1448" s="244"/>
      <c r="L1448" s="244">
        <v>0.58199999999999996</v>
      </c>
      <c r="M1448" s="244"/>
      <c r="N1448" s="244"/>
      <c r="O1448" s="244"/>
      <c r="P1448" s="244"/>
      <c r="Q1448" s="245" t="s">
        <v>1303</v>
      </c>
    </row>
    <row r="1449" spans="1:17" x14ac:dyDescent="0.25">
      <c r="A1449" s="243">
        <v>102</v>
      </c>
      <c r="B1449" s="243">
        <v>3</v>
      </c>
      <c r="C1449" s="243" t="s">
        <v>157</v>
      </c>
      <c r="D1449" s="243" t="s">
        <v>1304</v>
      </c>
      <c r="E1449" s="243" t="s">
        <v>1142</v>
      </c>
      <c r="F1449" s="243">
        <v>5</v>
      </c>
      <c r="G1449" s="244"/>
      <c r="H1449" s="244"/>
      <c r="I1449" s="244"/>
      <c r="J1449" s="244"/>
      <c r="K1449" s="244"/>
      <c r="L1449" s="244">
        <v>6.0000000000000001E-3</v>
      </c>
      <c r="M1449" s="244"/>
      <c r="N1449" s="244"/>
      <c r="O1449" s="244"/>
      <c r="P1449" s="244"/>
      <c r="Q1449" s="245" t="s">
        <v>1305</v>
      </c>
    </row>
    <row r="1450" spans="1:17" x14ac:dyDescent="0.25">
      <c r="A1450" s="243">
        <v>103</v>
      </c>
      <c r="B1450" s="243">
        <v>3</v>
      </c>
      <c r="C1450" s="243" t="s">
        <v>98</v>
      </c>
      <c r="D1450" s="243" t="s">
        <v>1306</v>
      </c>
      <c r="E1450" s="243" t="s">
        <v>1142</v>
      </c>
      <c r="F1450" s="243">
        <v>5</v>
      </c>
      <c r="G1450" s="244">
        <v>0.23200000000000001</v>
      </c>
      <c r="H1450" s="244"/>
      <c r="I1450" s="244"/>
      <c r="J1450" s="244"/>
      <c r="K1450" s="244"/>
      <c r="L1450" s="244"/>
      <c r="M1450" s="244"/>
      <c r="N1450" s="244"/>
      <c r="O1450" s="244"/>
      <c r="P1450" s="244"/>
      <c r="Q1450" s="245" t="s">
        <v>1307</v>
      </c>
    </row>
    <row r="1451" spans="1:17" ht="31.5" x14ac:dyDescent="0.25">
      <c r="A1451" s="243">
        <v>104</v>
      </c>
      <c r="B1451" s="243">
        <v>3</v>
      </c>
      <c r="C1451" s="243" t="s">
        <v>98</v>
      </c>
      <c r="D1451" s="243" t="s">
        <v>1308</v>
      </c>
      <c r="E1451" s="243" t="s">
        <v>1142</v>
      </c>
      <c r="F1451" s="243">
        <v>5</v>
      </c>
      <c r="G1451" s="244">
        <v>0.06</v>
      </c>
      <c r="H1451" s="244"/>
      <c r="I1451" s="244"/>
      <c r="J1451" s="244"/>
      <c r="K1451" s="244"/>
      <c r="L1451" s="244"/>
      <c r="M1451" s="244"/>
      <c r="N1451" s="244"/>
      <c r="O1451" s="244"/>
      <c r="P1451" s="244"/>
      <c r="Q1451" s="245" t="s">
        <v>1309</v>
      </c>
    </row>
    <row r="1452" spans="1:17" x14ac:dyDescent="0.25">
      <c r="A1452" s="243">
        <v>105</v>
      </c>
      <c r="B1452" s="243">
        <v>3</v>
      </c>
      <c r="C1452" s="243" t="s">
        <v>751</v>
      </c>
      <c r="D1452" s="243" t="s">
        <v>1310</v>
      </c>
      <c r="E1452" s="243" t="s">
        <v>1142</v>
      </c>
      <c r="F1452" s="243">
        <v>5</v>
      </c>
      <c r="G1452" s="244"/>
      <c r="H1452" s="244">
        <v>9.5000000000000001E-2</v>
      </c>
      <c r="I1452" s="244"/>
      <c r="J1452" s="244"/>
      <c r="K1452" s="244"/>
      <c r="L1452" s="244"/>
      <c r="M1452" s="244"/>
      <c r="N1452" s="244"/>
      <c r="O1452" s="244"/>
      <c r="P1452" s="244"/>
      <c r="Q1452" s="245" t="s">
        <v>1311</v>
      </c>
    </row>
    <row r="1453" spans="1:17" ht="31.5" x14ac:dyDescent="0.25">
      <c r="A1453" s="243">
        <v>106</v>
      </c>
      <c r="B1453" s="243">
        <v>3</v>
      </c>
      <c r="C1453" s="243" t="s">
        <v>751</v>
      </c>
      <c r="D1453" s="243" t="s">
        <v>1312</v>
      </c>
      <c r="E1453" s="243" t="s">
        <v>1142</v>
      </c>
      <c r="F1453" s="243">
        <v>5</v>
      </c>
      <c r="G1453" s="244"/>
      <c r="H1453" s="244">
        <v>3.9E-2</v>
      </c>
      <c r="I1453" s="244"/>
      <c r="J1453" s="244"/>
      <c r="K1453" s="244"/>
      <c r="L1453" s="244"/>
      <c r="M1453" s="244"/>
      <c r="N1453" s="244"/>
      <c r="O1453" s="244"/>
      <c r="P1453" s="244"/>
      <c r="Q1453" s="245" t="s">
        <v>1313</v>
      </c>
    </row>
    <row r="1454" spans="1:17" x14ac:dyDescent="0.25">
      <c r="A1454" s="243">
        <v>107</v>
      </c>
      <c r="B1454" s="243">
        <v>3</v>
      </c>
      <c r="C1454" s="243" t="s">
        <v>751</v>
      </c>
      <c r="D1454" s="243" t="s">
        <v>1314</v>
      </c>
      <c r="E1454" s="243" t="s">
        <v>1142</v>
      </c>
      <c r="F1454" s="243">
        <v>5</v>
      </c>
      <c r="G1454" s="244"/>
      <c r="H1454" s="244">
        <v>5.2999999999999999E-2</v>
      </c>
      <c r="I1454" s="244"/>
      <c r="J1454" s="244"/>
      <c r="K1454" s="244"/>
      <c r="L1454" s="244"/>
      <c r="M1454" s="244"/>
      <c r="N1454" s="244"/>
      <c r="O1454" s="244"/>
      <c r="P1454" s="244"/>
      <c r="Q1454" s="245" t="s">
        <v>1315</v>
      </c>
    </row>
    <row r="1455" spans="1:17" x14ac:dyDescent="0.25">
      <c r="A1455" s="243">
        <v>108</v>
      </c>
      <c r="B1455" s="243">
        <v>3</v>
      </c>
      <c r="C1455" s="243" t="s">
        <v>757</v>
      </c>
      <c r="D1455" s="243" t="s">
        <v>1316</v>
      </c>
      <c r="E1455" s="243" t="s">
        <v>1142</v>
      </c>
      <c r="F1455" s="243">
        <v>5</v>
      </c>
      <c r="G1455" s="244">
        <v>0</v>
      </c>
      <c r="H1455" s="244"/>
      <c r="I1455" s="244"/>
      <c r="J1455" s="244"/>
      <c r="K1455" s="244"/>
      <c r="L1455" s="244"/>
      <c r="M1455" s="244"/>
      <c r="N1455" s="244"/>
      <c r="O1455" s="244"/>
      <c r="P1455" s="244"/>
      <c r="Q1455" s="245" t="s">
        <v>1317</v>
      </c>
    </row>
    <row r="1456" spans="1:17" x14ac:dyDescent="0.25">
      <c r="A1456" s="243">
        <v>109</v>
      </c>
      <c r="B1456" s="243">
        <v>3</v>
      </c>
      <c r="C1456" s="243" t="s">
        <v>757</v>
      </c>
      <c r="D1456" s="243" t="s">
        <v>1318</v>
      </c>
      <c r="E1456" s="243" t="s">
        <v>1142</v>
      </c>
      <c r="F1456" s="243">
        <v>5</v>
      </c>
      <c r="G1456" s="244">
        <v>6.9000000000000006E-2</v>
      </c>
      <c r="H1456" s="244"/>
      <c r="I1456" s="244"/>
      <c r="J1456" s="244"/>
      <c r="K1456" s="244"/>
      <c r="L1456" s="244"/>
      <c r="M1456" s="244"/>
      <c r="N1456" s="244"/>
      <c r="O1456" s="244"/>
      <c r="P1456" s="244"/>
      <c r="Q1456" s="245" t="s">
        <v>1210</v>
      </c>
    </row>
    <row r="1457" spans="1:17" ht="31.5" x14ac:dyDescent="0.25">
      <c r="A1457" s="243">
        <v>110</v>
      </c>
      <c r="B1457" s="243">
        <v>3</v>
      </c>
      <c r="C1457" s="243" t="s">
        <v>757</v>
      </c>
      <c r="D1457" s="243" t="s">
        <v>1319</v>
      </c>
      <c r="E1457" s="243" t="s">
        <v>1142</v>
      </c>
      <c r="F1457" s="243">
        <v>5</v>
      </c>
      <c r="G1457" s="244">
        <v>0.19600000000000001</v>
      </c>
      <c r="H1457" s="244"/>
      <c r="I1457" s="244"/>
      <c r="J1457" s="244"/>
      <c r="K1457" s="244"/>
      <c r="L1457" s="244"/>
      <c r="M1457" s="244"/>
      <c r="N1457" s="244"/>
      <c r="O1457" s="244"/>
      <c r="P1457" s="244"/>
      <c r="Q1457" s="245" t="s">
        <v>1320</v>
      </c>
    </row>
    <row r="1458" spans="1:17" x14ac:dyDescent="0.25">
      <c r="A1458" s="243">
        <v>111</v>
      </c>
      <c r="B1458" s="243">
        <v>3</v>
      </c>
      <c r="C1458" s="243" t="s">
        <v>215</v>
      </c>
      <c r="D1458" s="243" t="s">
        <v>1321</v>
      </c>
      <c r="E1458" s="243" t="s">
        <v>1142</v>
      </c>
      <c r="F1458" s="243">
        <v>20</v>
      </c>
      <c r="G1458" s="244"/>
      <c r="H1458" s="244">
        <v>0.15</v>
      </c>
      <c r="I1458" s="244"/>
      <c r="J1458" s="244"/>
      <c r="K1458" s="244"/>
      <c r="L1458" s="244"/>
      <c r="M1458" s="244"/>
      <c r="N1458" s="244"/>
      <c r="O1458" s="244"/>
      <c r="P1458" s="244"/>
      <c r="Q1458" s="245" t="s">
        <v>1322</v>
      </c>
    </row>
    <row r="1459" spans="1:17" x14ac:dyDescent="0.25">
      <c r="A1459" s="243">
        <v>112</v>
      </c>
      <c r="B1459" s="243">
        <v>3</v>
      </c>
      <c r="C1459" s="243" t="s">
        <v>215</v>
      </c>
      <c r="D1459" s="243" t="s">
        <v>1323</v>
      </c>
      <c r="E1459" s="243" t="s">
        <v>1142</v>
      </c>
      <c r="F1459" s="243">
        <v>20</v>
      </c>
      <c r="G1459" s="244"/>
      <c r="H1459" s="244">
        <v>0</v>
      </c>
      <c r="I1459" s="244"/>
      <c r="J1459" s="244"/>
      <c r="K1459" s="244"/>
      <c r="L1459" s="244"/>
      <c r="M1459" s="244"/>
      <c r="N1459" s="244"/>
      <c r="O1459" s="244"/>
      <c r="P1459" s="244"/>
      <c r="Q1459" s="245" t="s">
        <v>1322</v>
      </c>
    </row>
    <row r="1460" spans="1:17" x14ac:dyDescent="0.25">
      <c r="A1460" s="243">
        <v>113</v>
      </c>
      <c r="B1460" s="243">
        <v>3</v>
      </c>
      <c r="C1460" s="243" t="s">
        <v>215</v>
      </c>
      <c r="D1460" s="243" t="s">
        <v>1324</v>
      </c>
      <c r="E1460" s="243" t="s">
        <v>1142</v>
      </c>
      <c r="F1460" s="243">
        <v>20</v>
      </c>
      <c r="G1460" s="244"/>
      <c r="H1460" s="244">
        <v>0</v>
      </c>
      <c r="I1460" s="244"/>
      <c r="J1460" s="244"/>
      <c r="K1460" s="244"/>
      <c r="L1460" s="244"/>
      <c r="M1460" s="244"/>
      <c r="N1460" s="244"/>
      <c r="O1460" s="244"/>
      <c r="P1460" s="244"/>
      <c r="Q1460" s="245" t="s">
        <v>1322</v>
      </c>
    </row>
    <row r="1461" spans="1:17" x14ac:dyDescent="0.25">
      <c r="A1461" s="243">
        <v>114</v>
      </c>
      <c r="B1461" s="243">
        <v>3</v>
      </c>
      <c r="C1461" s="243" t="s">
        <v>215</v>
      </c>
      <c r="D1461" s="243" t="s">
        <v>1325</v>
      </c>
      <c r="E1461" s="243" t="s">
        <v>1142</v>
      </c>
      <c r="F1461" s="243">
        <v>20</v>
      </c>
      <c r="G1461" s="244"/>
      <c r="H1461" s="244">
        <v>8.0000000000000002E-3</v>
      </c>
      <c r="I1461" s="244"/>
      <c r="J1461" s="244"/>
      <c r="K1461" s="244"/>
      <c r="L1461" s="244"/>
      <c r="M1461" s="244"/>
      <c r="N1461" s="244"/>
      <c r="O1461" s="244"/>
      <c r="P1461" s="244"/>
      <c r="Q1461" s="245" t="s">
        <v>1326</v>
      </c>
    </row>
    <row r="1462" spans="1:17" x14ac:dyDescent="0.25">
      <c r="A1462" s="243">
        <v>115</v>
      </c>
      <c r="B1462" s="243">
        <v>3</v>
      </c>
      <c r="C1462" s="243" t="s">
        <v>761</v>
      </c>
      <c r="D1462" s="243" t="s">
        <v>1327</v>
      </c>
      <c r="E1462" s="243" t="s">
        <v>1142</v>
      </c>
      <c r="F1462" s="243">
        <v>5</v>
      </c>
      <c r="G1462" s="244">
        <v>0.151</v>
      </c>
      <c r="H1462" s="244"/>
      <c r="I1462" s="244"/>
      <c r="J1462" s="244"/>
      <c r="K1462" s="244"/>
      <c r="L1462" s="244"/>
      <c r="M1462" s="244"/>
      <c r="N1462" s="244"/>
      <c r="O1462" s="244"/>
      <c r="P1462" s="244"/>
      <c r="Q1462" s="245" t="s">
        <v>1328</v>
      </c>
    </row>
    <row r="1463" spans="1:17" x14ac:dyDescent="0.25">
      <c r="A1463" s="243">
        <v>116</v>
      </c>
      <c r="B1463" s="243">
        <v>3</v>
      </c>
      <c r="C1463" s="243" t="s">
        <v>761</v>
      </c>
      <c r="D1463" s="243" t="s">
        <v>1329</v>
      </c>
      <c r="E1463" s="243" t="s">
        <v>1142</v>
      </c>
      <c r="F1463" s="243">
        <v>5</v>
      </c>
      <c r="G1463" s="244">
        <v>0</v>
      </c>
      <c r="H1463" s="244"/>
      <c r="I1463" s="244"/>
      <c r="J1463" s="244"/>
      <c r="K1463" s="244"/>
      <c r="L1463" s="244"/>
      <c r="M1463" s="244"/>
      <c r="N1463" s="244"/>
      <c r="O1463" s="244"/>
      <c r="P1463" s="244"/>
      <c r="Q1463" s="245" t="s">
        <v>1305</v>
      </c>
    </row>
    <row r="1464" spans="1:17" x14ac:dyDescent="0.25">
      <c r="A1464" s="243">
        <v>117</v>
      </c>
      <c r="B1464" s="243">
        <v>3</v>
      </c>
      <c r="C1464" s="243" t="s">
        <v>761</v>
      </c>
      <c r="D1464" s="243" t="s">
        <v>1330</v>
      </c>
      <c r="E1464" s="243" t="s">
        <v>1142</v>
      </c>
      <c r="F1464" s="243">
        <v>5</v>
      </c>
      <c r="G1464" s="244">
        <v>4.7E-2</v>
      </c>
      <c r="H1464" s="244"/>
      <c r="I1464" s="244"/>
      <c r="J1464" s="244"/>
      <c r="K1464" s="244"/>
      <c r="L1464" s="244"/>
      <c r="M1464" s="244"/>
      <c r="N1464" s="244"/>
      <c r="O1464" s="244"/>
      <c r="P1464" s="244"/>
      <c r="Q1464" s="245" t="s">
        <v>1305</v>
      </c>
    </row>
    <row r="1465" spans="1:17" ht="31.5" x14ac:dyDescent="0.25">
      <c r="A1465" s="243">
        <v>118</v>
      </c>
      <c r="B1465" s="243">
        <v>3</v>
      </c>
      <c r="C1465" s="243" t="s">
        <v>761</v>
      </c>
      <c r="D1465" s="243" t="s">
        <v>1331</v>
      </c>
      <c r="E1465" s="243" t="s">
        <v>1142</v>
      </c>
      <c r="F1465" s="243">
        <v>5</v>
      </c>
      <c r="G1465" s="244">
        <v>0.183</v>
      </c>
      <c r="H1465" s="244"/>
      <c r="I1465" s="244"/>
      <c r="J1465" s="244"/>
      <c r="K1465" s="244"/>
      <c r="L1465" s="244"/>
      <c r="M1465" s="244"/>
      <c r="N1465" s="244"/>
      <c r="O1465" s="244"/>
      <c r="P1465" s="244"/>
      <c r="Q1465" s="245" t="s">
        <v>1332</v>
      </c>
    </row>
    <row r="1466" spans="1:17" ht="31.5" x14ac:dyDescent="0.25">
      <c r="A1466" s="243">
        <v>119</v>
      </c>
      <c r="B1466" s="243">
        <v>3</v>
      </c>
      <c r="C1466" s="243" t="s">
        <v>518</v>
      </c>
      <c r="D1466" s="243" t="s">
        <v>1333</v>
      </c>
      <c r="E1466" s="243" t="s">
        <v>1114</v>
      </c>
      <c r="F1466" s="243">
        <v>20</v>
      </c>
      <c r="G1466" s="244"/>
      <c r="H1466" s="244"/>
      <c r="I1466" s="244"/>
      <c r="J1466" s="244">
        <v>0.17</v>
      </c>
      <c r="K1466" s="244"/>
      <c r="L1466" s="244"/>
      <c r="M1466" s="244"/>
      <c r="N1466" s="244"/>
      <c r="O1466" s="244"/>
      <c r="P1466" s="244"/>
      <c r="Q1466" s="245" t="s">
        <v>1334</v>
      </c>
    </row>
    <row r="1467" spans="1:17" x14ac:dyDescent="0.25">
      <c r="A1467" s="243">
        <v>120</v>
      </c>
      <c r="B1467" s="243">
        <v>3</v>
      </c>
      <c r="C1467" s="243" t="s">
        <v>518</v>
      </c>
      <c r="D1467" s="243" t="s">
        <v>1335</v>
      </c>
      <c r="E1467" s="243" t="s">
        <v>1114</v>
      </c>
      <c r="F1467" s="243">
        <v>20</v>
      </c>
      <c r="G1467" s="244"/>
      <c r="H1467" s="244"/>
      <c r="I1467" s="244"/>
      <c r="J1467" s="244">
        <v>0.11700000000000001</v>
      </c>
      <c r="K1467" s="244"/>
      <c r="L1467" s="244"/>
      <c r="M1467" s="244"/>
      <c r="N1467" s="244"/>
      <c r="O1467" s="244"/>
      <c r="P1467" s="244"/>
      <c r="Q1467" s="245" t="s">
        <v>1210</v>
      </c>
    </row>
    <row r="1468" spans="1:17" x14ac:dyDescent="0.25">
      <c r="A1468" s="243">
        <v>121</v>
      </c>
      <c r="B1468" s="243">
        <v>3</v>
      </c>
      <c r="C1468" s="243" t="s">
        <v>518</v>
      </c>
      <c r="D1468" s="243" t="s">
        <v>1336</v>
      </c>
      <c r="E1468" s="243" t="s">
        <v>1114</v>
      </c>
      <c r="F1468" s="243">
        <v>20</v>
      </c>
      <c r="G1468" s="244"/>
      <c r="H1468" s="244"/>
      <c r="I1468" s="244"/>
      <c r="J1468" s="244">
        <v>0</v>
      </c>
      <c r="K1468" s="244"/>
      <c r="L1468" s="244"/>
      <c r="M1468" s="244"/>
      <c r="N1468" s="244"/>
      <c r="O1468" s="244"/>
      <c r="P1468" s="244"/>
      <c r="Q1468" s="245" t="s">
        <v>1210</v>
      </c>
    </row>
    <row r="1469" spans="1:17" x14ac:dyDescent="0.25">
      <c r="A1469" s="243">
        <v>122</v>
      </c>
      <c r="B1469" s="243">
        <v>3</v>
      </c>
      <c r="C1469" s="243" t="s">
        <v>518</v>
      </c>
      <c r="D1469" s="243" t="s">
        <v>1337</v>
      </c>
      <c r="E1469" s="243" t="s">
        <v>1114</v>
      </c>
      <c r="F1469" s="243">
        <v>20</v>
      </c>
      <c r="G1469" s="244"/>
      <c r="H1469" s="244"/>
      <c r="I1469" s="244"/>
      <c r="J1469" s="244">
        <v>8.0000000000000002E-3</v>
      </c>
      <c r="K1469" s="244"/>
      <c r="L1469" s="244"/>
      <c r="M1469" s="244"/>
      <c r="N1469" s="244"/>
      <c r="O1469" s="244"/>
      <c r="P1469" s="244"/>
      <c r="Q1469" s="245" t="s">
        <v>1338</v>
      </c>
    </row>
    <row r="1470" spans="1:17" ht="31.5" x14ac:dyDescent="0.25">
      <c r="A1470" s="243">
        <v>123</v>
      </c>
      <c r="B1470" s="243">
        <v>3</v>
      </c>
      <c r="C1470" s="243" t="s">
        <v>518</v>
      </c>
      <c r="D1470" s="243" t="s">
        <v>1339</v>
      </c>
      <c r="E1470" s="243" t="s">
        <v>1114</v>
      </c>
      <c r="F1470" s="243">
        <v>20</v>
      </c>
      <c r="G1470" s="244"/>
      <c r="H1470" s="244"/>
      <c r="I1470" s="244"/>
      <c r="J1470" s="244">
        <v>0.48599999999999999</v>
      </c>
      <c r="K1470" s="244"/>
      <c r="L1470" s="244"/>
      <c r="M1470" s="244"/>
      <c r="N1470" s="244"/>
      <c r="O1470" s="244"/>
      <c r="P1470" s="244"/>
      <c r="Q1470" s="245" t="s">
        <v>1340</v>
      </c>
    </row>
    <row r="1471" spans="1:17" x14ac:dyDescent="0.25">
      <c r="A1471" s="243">
        <v>124</v>
      </c>
      <c r="B1471" s="243">
        <v>3</v>
      </c>
      <c r="C1471" s="243" t="s">
        <v>139</v>
      </c>
      <c r="D1471" s="243" t="s">
        <v>1341</v>
      </c>
      <c r="E1471" s="243" t="s">
        <v>1142</v>
      </c>
      <c r="F1471" s="243">
        <v>5</v>
      </c>
      <c r="G1471" s="244"/>
      <c r="H1471" s="244"/>
      <c r="I1471" s="244"/>
      <c r="J1471" s="244"/>
      <c r="K1471" s="244"/>
      <c r="L1471" s="244">
        <v>0.13</v>
      </c>
      <c r="M1471" s="244"/>
      <c r="N1471" s="244"/>
      <c r="O1471" s="244"/>
      <c r="P1471" s="244"/>
      <c r="Q1471" s="245" t="s">
        <v>1298</v>
      </c>
    </row>
    <row r="1472" spans="1:17" ht="47.25" x14ac:dyDescent="0.25">
      <c r="A1472" s="243">
        <v>125</v>
      </c>
      <c r="B1472" s="243">
        <v>3</v>
      </c>
      <c r="C1472" s="243" t="s">
        <v>139</v>
      </c>
      <c r="D1472" s="243" t="s">
        <v>1342</v>
      </c>
      <c r="E1472" s="243" t="s">
        <v>1142</v>
      </c>
      <c r="F1472" s="243">
        <v>5</v>
      </c>
      <c r="G1472" s="244"/>
      <c r="H1472" s="244"/>
      <c r="I1472" s="244"/>
      <c r="J1472" s="244"/>
      <c r="K1472" s="244"/>
      <c r="L1472" s="244">
        <v>0.2</v>
      </c>
      <c r="M1472" s="244"/>
      <c r="N1472" s="244"/>
      <c r="O1472" s="244"/>
      <c r="P1472" s="244"/>
      <c r="Q1472" s="245" t="s">
        <v>1343</v>
      </c>
    </row>
    <row r="1473" spans="1:17" x14ac:dyDescent="0.25">
      <c r="A1473" s="243">
        <v>126</v>
      </c>
      <c r="B1473" s="243">
        <v>3</v>
      </c>
      <c r="C1473" s="243" t="s">
        <v>139</v>
      </c>
      <c r="D1473" s="243" t="s">
        <v>1344</v>
      </c>
      <c r="E1473" s="243" t="s">
        <v>1142</v>
      </c>
      <c r="F1473" s="243">
        <v>5</v>
      </c>
      <c r="G1473" s="244"/>
      <c r="H1473" s="244"/>
      <c r="I1473" s="244"/>
      <c r="J1473" s="244"/>
      <c r="K1473" s="244"/>
      <c r="L1473" s="244">
        <v>0.129</v>
      </c>
      <c r="M1473" s="244"/>
      <c r="N1473" s="244"/>
      <c r="O1473" s="244"/>
      <c r="P1473" s="244"/>
      <c r="Q1473" s="245" t="s">
        <v>1298</v>
      </c>
    </row>
    <row r="1474" spans="1:17" ht="157.5" x14ac:dyDescent="0.25">
      <c r="A1474" s="243">
        <v>127</v>
      </c>
      <c r="B1474" s="243">
        <v>3</v>
      </c>
      <c r="C1474" s="243" t="s">
        <v>774</v>
      </c>
      <c r="D1474" s="243" t="s">
        <v>1345</v>
      </c>
      <c r="E1474" s="243" t="s">
        <v>1142</v>
      </c>
      <c r="F1474" s="243">
        <v>5</v>
      </c>
      <c r="G1474" s="244"/>
      <c r="H1474" s="244"/>
      <c r="I1474" s="244">
        <v>0.16600000000000001</v>
      </c>
      <c r="J1474" s="244"/>
      <c r="K1474" s="244"/>
      <c r="L1474" s="244"/>
      <c r="M1474" s="244"/>
      <c r="N1474" s="244"/>
      <c r="O1474" s="244"/>
      <c r="P1474" s="244"/>
      <c r="Q1474" s="245" t="s">
        <v>1346</v>
      </c>
    </row>
    <row r="1475" spans="1:17" x14ac:dyDescent="0.25">
      <c r="A1475" s="243">
        <v>128</v>
      </c>
      <c r="B1475" s="243">
        <v>3</v>
      </c>
      <c r="C1475" s="243" t="s">
        <v>774</v>
      </c>
      <c r="D1475" s="243" t="s">
        <v>1347</v>
      </c>
      <c r="E1475" s="243" t="s">
        <v>1142</v>
      </c>
      <c r="F1475" s="243">
        <v>5</v>
      </c>
      <c r="G1475" s="244"/>
      <c r="H1475" s="244"/>
      <c r="I1475" s="244">
        <v>0</v>
      </c>
      <c r="J1475" s="244"/>
      <c r="K1475" s="244"/>
      <c r="L1475" s="244"/>
      <c r="M1475" s="244"/>
      <c r="N1475" s="244"/>
      <c r="O1475" s="244"/>
      <c r="P1475" s="244"/>
      <c r="Q1475" s="245" t="s">
        <v>1164</v>
      </c>
    </row>
    <row r="1476" spans="1:17" x14ac:dyDescent="0.25">
      <c r="A1476" s="243">
        <v>129</v>
      </c>
      <c r="B1476" s="243">
        <v>3</v>
      </c>
      <c r="C1476" s="243" t="s">
        <v>774</v>
      </c>
      <c r="D1476" s="243" t="s">
        <v>1348</v>
      </c>
      <c r="E1476" s="243" t="s">
        <v>1142</v>
      </c>
      <c r="F1476" s="243">
        <v>5</v>
      </c>
      <c r="G1476" s="244"/>
      <c r="H1476" s="244"/>
      <c r="I1476" s="244">
        <v>0.499</v>
      </c>
      <c r="J1476" s="244"/>
      <c r="K1476" s="244"/>
      <c r="L1476" s="244"/>
      <c r="M1476" s="244"/>
      <c r="N1476" s="244"/>
      <c r="O1476" s="244"/>
      <c r="P1476" s="244"/>
      <c r="Q1476" s="245" t="s">
        <v>1349</v>
      </c>
    </row>
    <row r="1477" spans="1:17" x14ac:dyDescent="0.25">
      <c r="A1477" s="243">
        <v>130</v>
      </c>
      <c r="B1477" s="243">
        <v>3</v>
      </c>
      <c r="C1477" s="243" t="s">
        <v>774</v>
      </c>
      <c r="D1477" s="243" t="s">
        <v>1350</v>
      </c>
      <c r="E1477" s="243" t="s">
        <v>1142</v>
      </c>
      <c r="F1477" s="243">
        <v>5</v>
      </c>
      <c r="G1477" s="244"/>
      <c r="H1477" s="244"/>
      <c r="I1477" s="244">
        <v>1.0999999999999999E-2</v>
      </c>
      <c r="J1477" s="244"/>
      <c r="K1477" s="244"/>
      <c r="L1477" s="244"/>
      <c r="M1477" s="244"/>
      <c r="N1477" s="244"/>
      <c r="O1477" s="244"/>
      <c r="P1477" s="244"/>
      <c r="Q1477" s="245" t="s">
        <v>1210</v>
      </c>
    </row>
    <row r="1478" spans="1:17" x14ac:dyDescent="0.25">
      <c r="A1478" s="243">
        <v>131</v>
      </c>
      <c r="B1478" s="243">
        <v>3</v>
      </c>
      <c r="C1478" s="243" t="s">
        <v>774</v>
      </c>
      <c r="D1478" s="243" t="s">
        <v>1351</v>
      </c>
      <c r="E1478" s="243" t="s">
        <v>1142</v>
      </c>
      <c r="F1478" s="243">
        <v>5</v>
      </c>
      <c r="G1478" s="244"/>
      <c r="H1478" s="244"/>
      <c r="I1478" s="244">
        <v>6.0999999999999999E-2</v>
      </c>
      <c r="J1478" s="244"/>
      <c r="K1478" s="244"/>
      <c r="L1478" s="244"/>
      <c r="M1478" s="244"/>
      <c r="N1478" s="244"/>
      <c r="O1478" s="244"/>
      <c r="P1478" s="244"/>
      <c r="Q1478" s="245" t="s">
        <v>1210</v>
      </c>
    </row>
    <row r="1479" spans="1:17" x14ac:dyDescent="0.25">
      <c r="A1479" s="243">
        <v>132</v>
      </c>
      <c r="B1479" s="243">
        <v>3</v>
      </c>
      <c r="C1479" s="243" t="s">
        <v>774</v>
      </c>
      <c r="D1479" s="243" t="s">
        <v>1352</v>
      </c>
      <c r="E1479" s="243" t="s">
        <v>1142</v>
      </c>
      <c r="F1479" s="243">
        <v>5</v>
      </c>
      <c r="G1479" s="244"/>
      <c r="H1479" s="244"/>
      <c r="I1479" s="244">
        <v>0</v>
      </c>
      <c r="J1479" s="244"/>
      <c r="K1479" s="244"/>
      <c r="L1479" s="244"/>
      <c r="M1479" s="244"/>
      <c r="N1479" s="244"/>
      <c r="O1479" s="244"/>
      <c r="P1479" s="244"/>
      <c r="Q1479" s="245" t="s">
        <v>1164</v>
      </c>
    </row>
    <row r="1480" spans="1:17" x14ac:dyDescent="0.25">
      <c r="A1480" s="243">
        <v>133</v>
      </c>
      <c r="B1480" s="243">
        <v>3</v>
      </c>
      <c r="C1480" s="243" t="s">
        <v>774</v>
      </c>
      <c r="D1480" s="243" t="s">
        <v>1353</v>
      </c>
      <c r="E1480" s="243" t="s">
        <v>1142</v>
      </c>
      <c r="F1480" s="243">
        <v>5</v>
      </c>
      <c r="G1480" s="244"/>
      <c r="H1480" s="244"/>
      <c r="I1480" s="244">
        <v>0</v>
      </c>
      <c r="J1480" s="244"/>
      <c r="K1480" s="244"/>
      <c r="L1480" s="244"/>
      <c r="M1480" s="244"/>
      <c r="N1480" s="244"/>
      <c r="O1480" s="244"/>
      <c r="P1480" s="244"/>
      <c r="Q1480" s="245" t="s">
        <v>1164</v>
      </c>
    </row>
    <row r="1481" spans="1:17" ht="47.25" x14ac:dyDescent="0.25">
      <c r="A1481" s="243">
        <v>134</v>
      </c>
      <c r="B1481" s="243">
        <v>3</v>
      </c>
      <c r="C1481" s="243" t="s">
        <v>1354</v>
      </c>
      <c r="D1481" s="243" t="s">
        <v>1355</v>
      </c>
      <c r="E1481" s="243" t="s">
        <v>1142</v>
      </c>
      <c r="F1481" s="243">
        <v>5</v>
      </c>
      <c r="G1481" s="244"/>
      <c r="H1481" s="244"/>
      <c r="I1481" s="244"/>
      <c r="J1481" s="244"/>
      <c r="K1481" s="244"/>
      <c r="L1481" s="244"/>
      <c r="M1481" s="244"/>
      <c r="N1481" s="244"/>
      <c r="O1481" s="244"/>
      <c r="P1481" s="244">
        <v>0.23200000000000001</v>
      </c>
      <c r="Q1481" s="245" t="s">
        <v>1356</v>
      </c>
    </row>
    <row r="1482" spans="1:17" x14ac:dyDescent="0.25">
      <c r="A1482" s="243">
        <v>135</v>
      </c>
      <c r="B1482" s="243">
        <v>3</v>
      </c>
      <c r="C1482" s="243" t="s">
        <v>1354</v>
      </c>
      <c r="D1482" s="243" t="s">
        <v>1357</v>
      </c>
      <c r="E1482" s="243" t="s">
        <v>1174</v>
      </c>
      <c r="F1482" s="243">
        <v>60</v>
      </c>
      <c r="G1482" s="244"/>
      <c r="H1482" s="244"/>
      <c r="I1482" s="244"/>
      <c r="J1482" s="244"/>
      <c r="K1482" s="244"/>
      <c r="L1482" s="244"/>
      <c r="M1482" s="244"/>
      <c r="N1482" s="244"/>
      <c r="O1482" s="244"/>
      <c r="P1482" s="244">
        <v>8.2000000000000003E-2</v>
      </c>
      <c r="Q1482" s="245" t="s">
        <v>1358</v>
      </c>
    </row>
    <row r="1483" spans="1:17" x14ac:dyDescent="0.25">
      <c r="A1483" s="243">
        <v>136</v>
      </c>
      <c r="B1483" s="243">
        <v>3</v>
      </c>
      <c r="C1483" s="243" t="s">
        <v>1354</v>
      </c>
      <c r="D1483" s="243" t="s">
        <v>1359</v>
      </c>
      <c r="E1483" s="243" t="s">
        <v>1174</v>
      </c>
      <c r="F1483" s="243">
        <v>60</v>
      </c>
      <c r="G1483" s="244"/>
      <c r="H1483" s="244"/>
      <c r="I1483" s="244"/>
      <c r="J1483" s="244"/>
      <c r="K1483" s="244"/>
      <c r="L1483" s="244"/>
      <c r="M1483" s="244"/>
      <c r="N1483" s="244"/>
      <c r="O1483" s="244"/>
      <c r="P1483" s="244">
        <v>0.42399999999999999</v>
      </c>
      <c r="Q1483" s="245" t="s">
        <v>1210</v>
      </c>
    </row>
    <row r="1484" spans="1:17" ht="78.75" x14ac:dyDescent="0.25">
      <c r="A1484" s="243">
        <v>137</v>
      </c>
      <c r="B1484" s="243">
        <v>3</v>
      </c>
      <c r="C1484" s="243" t="s">
        <v>1354</v>
      </c>
      <c r="D1484" s="243" t="s">
        <v>1360</v>
      </c>
      <c r="E1484" s="243" t="s">
        <v>1142</v>
      </c>
      <c r="F1484" s="243">
        <v>5</v>
      </c>
      <c r="G1484" s="244"/>
      <c r="H1484" s="244"/>
      <c r="I1484" s="244"/>
      <c r="J1484" s="244"/>
      <c r="K1484" s="244"/>
      <c r="L1484" s="244"/>
      <c r="M1484" s="244"/>
      <c r="N1484" s="244"/>
      <c r="O1484" s="244"/>
      <c r="P1484" s="244">
        <v>0.5</v>
      </c>
      <c r="Q1484" s="245" t="s">
        <v>1361</v>
      </c>
    </row>
    <row r="1485" spans="1:17" ht="31.5" x14ac:dyDescent="0.25">
      <c r="A1485" s="243">
        <v>138</v>
      </c>
      <c r="B1485" s="243">
        <v>3</v>
      </c>
      <c r="C1485" s="243" t="s">
        <v>1354</v>
      </c>
      <c r="D1485" s="243" t="s">
        <v>1362</v>
      </c>
      <c r="E1485" s="243" t="s">
        <v>1142</v>
      </c>
      <c r="F1485" s="243">
        <v>5</v>
      </c>
      <c r="G1485" s="244"/>
      <c r="H1485" s="244"/>
      <c r="I1485" s="244"/>
      <c r="J1485" s="244"/>
      <c r="K1485" s="244"/>
      <c r="L1485" s="244"/>
      <c r="M1485" s="244"/>
      <c r="N1485" s="244"/>
      <c r="O1485" s="244"/>
      <c r="P1485" s="244">
        <v>4.5999999999999999E-2</v>
      </c>
      <c r="Q1485" s="245" t="s">
        <v>1363</v>
      </c>
    </row>
    <row r="1486" spans="1:17" x14ac:dyDescent="0.25">
      <c r="A1486" s="243">
        <v>139</v>
      </c>
      <c r="B1486" s="243">
        <v>3</v>
      </c>
      <c r="C1486" s="243" t="s">
        <v>1354</v>
      </c>
      <c r="D1486" s="243" t="s">
        <v>1364</v>
      </c>
      <c r="E1486" s="243" t="s">
        <v>1142</v>
      </c>
      <c r="F1486" s="243">
        <v>5</v>
      </c>
      <c r="G1486" s="244"/>
      <c r="H1486" s="244"/>
      <c r="I1486" s="244"/>
      <c r="J1486" s="244"/>
      <c r="K1486" s="244"/>
      <c r="L1486" s="244"/>
      <c r="M1486" s="244"/>
      <c r="N1486" s="244"/>
      <c r="O1486" s="244"/>
      <c r="P1486" s="244">
        <v>0.16</v>
      </c>
      <c r="Q1486" s="245" t="s">
        <v>1365</v>
      </c>
    </row>
    <row r="1487" spans="1:17" x14ac:dyDescent="0.25">
      <c r="A1487" s="243">
        <v>140</v>
      </c>
      <c r="B1487" s="243">
        <v>3</v>
      </c>
      <c r="C1487" s="243" t="s">
        <v>1354</v>
      </c>
      <c r="D1487" s="243" t="s">
        <v>1366</v>
      </c>
      <c r="E1487" s="243" t="s">
        <v>1142</v>
      </c>
      <c r="F1487" s="243">
        <v>5</v>
      </c>
      <c r="G1487" s="244"/>
      <c r="H1487" s="244"/>
      <c r="I1487" s="244"/>
      <c r="J1487" s="244"/>
      <c r="K1487" s="244"/>
      <c r="L1487" s="244"/>
      <c r="M1487" s="244"/>
      <c r="N1487" s="244"/>
      <c r="O1487" s="244"/>
      <c r="P1487" s="244">
        <v>0.13200000000000001</v>
      </c>
      <c r="Q1487" s="245" t="s">
        <v>1367</v>
      </c>
    </row>
    <row r="1488" spans="1:17" ht="31.5" x14ac:dyDescent="0.25">
      <c r="A1488" s="243">
        <v>141</v>
      </c>
      <c r="B1488" s="243">
        <v>3</v>
      </c>
      <c r="C1488" s="243" t="s">
        <v>470</v>
      </c>
      <c r="D1488" s="243" t="s">
        <v>1368</v>
      </c>
      <c r="E1488" s="243" t="s">
        <v>1142</v>
      </c>
      <c r="F1488" s="243">
        <v>5</v>
      </c>
      <c r="G1488" s="244">
        <v>0.123</v>
      </c>
      <c r="H1488" s="244"/>
      <c r="I1488" s="244"/>
      <c r="J1488" s="244"/>
      <c r="K1488" s="244"/>
      <c r="L1488" s="244"/>
      <c r="M1488" s="244"/>
      <c r="N1488" s="244"/>
      <c r="O1488" s="244"/>
      <c r="P1488" s="244"/>
      <c r="Q1488" s="245" t="s">
        <v>1369</v>
      </c>
    </row>
    <row r="1489" spans="1:17" ht="63" x14ac:dyDescent="0.25">
      <c r="A1489" s="243">
        <v>142</v>
      </c>
      <c r="B1489" s="243">
        <v>3</v>
      </c>
      <c r="C1489" s="243" t="s">
        <v>470</v>
      </c>
      <c r="D1489" s="243" t="s">
        <v>1370</v>
      </c>
      <c r="E1489" s="243" t="s">
        <v>1142</v>
      </c>
      <c r="F1489" s="243">
        <v>5</v>
      </c>
      <c r="G1489" s="244">
        <v>0.08</v>
      </c>
      <c r="H1489" s="244"/>
      <c r="I1489" s="244"/>
      <c r="J1489" s="244"/>
      <c r="K1489" s="244"/>
      <c r="L1489" s="244"/>
      <c r="M1489" s="244"/>
      <c r="N1489" s="244"/>
      <c r="O1489" s="244"/>
      <c r="P1489" s="244"/>
      <c r="Q1489" s="245" t="s">
        <v>1371</v>
      </c>
    </row>
    <row r="1490" spans="1:17" x14ac:dyDescent="0.25">
      <c r="A1490" s="243">
        <v>143</v>
      </c>
      <c r="B1490" s="243">
        <v>3</v>
      </c>
      <c r="C1490" s="243" t="s">
        <v>470</v>
      </c>
      <c r="D1490" s="243" t="s">
        <v>1372</v>
      </c>
      <c r="E1490" s="243" t="s">
        <v>1142</v>
      </c>
      <c r="F1490" s="243">
        <v>5</v>
      </c>
      <c r="G1490" s="244">
        <v>1E-3</v>
      </c>
      <c r="H1490" s="244"/>
      <c r="I1490" s="244"/>
      <c r="J1490" s="244"/>
      <c r="K1490" s="244"/>
      <c r="L1490" s="244"/>
      <c r="M1490" s="244"/>
      <c r="N1490" s="244"/>
      <c r="O1490" s="244"/>
      <c r="P1490" s="244"/>
      <c r="Q1490" s="245" t="s">
        <v>1373</v>
      </c>
    </row>
    <row r="1491" spans="1:17" ht="47.25" x14ac:dyDescent="0.25">
      <c r="A1491" s="243">
        <v>144</v>
      </c>
      <c r="B1491" s="243">
        <v>3</v>
      </c>
      <c r="C1491" s="243" t="s">
        <v>470</v>
      </c>
      <c r="D1491" s="243" t="s">
        <v>1374</v>
      </c>
      <c r="E1491" s="243" t="s">
        <v>1142</v>
      </c>
      <c r="F1491" s="243">
        <v>5</v>
      </c>
      <c r="G1491" s="244">
        <v>0.14799999999999999</v>
      </c>
      <c r="H1491" s="244"/>
      <c r="I1491" s="244"/>
      <c r="J1491" s="244"/>
      <c r="K1491" s="244"/>
      <c r="L1491" s="244"/>
      <c r="M1491" s="244"/>
      <c r="N1491" s="244"/>
      <c r="O1491" s="244"/>
      <c r="P1491" s="244"/>
      <c r="Q1491" s="245" t="s">
        <v>1375</v>
      </c>
    </row>
    <row r="1492" spans="1:17" ht="94.5" x14ac:dyDescent="0.25">
      <c r="A1492" s="243">
        <v>145</v>
      </c>
      <c r="B1492" s="243">
        <v>3</v>
      </c>
      <c r="C1492" s="243" t="s">
        <v>470</v>
      </c>
      <c r="D1492" s="243" t="s">
        <v>1376</v>
      </c>
      <c r="E1492" s="243" t="s">
        <v>1142</v>
      </c>
      <c r="F1492" s="243">
        <v>5</v>
      </c>
      <c r="G1492" s="244">
        <v>0.253</v>
      </c>
      <c r="H1492" s="244"/>
      <c r="I1492" s="244"/>
      <c r="J1492" s="244"/>
      <c r="K1492" s="244"/>
      <c r="L1492" s="244"/>
      <c r="M1492" s="244"/>
      <c r="N1492" s="244"/>
      <c r="O1492" s="244"/>
      <c r="P1492" s="244"/>
      <c r="Q1492" s="245" t="s">
        <v>1377</v>
      </c>
    </row>
    <row r="1493" spans="1:17" x14ac:dyDescent="0.25">
      <c r="A1493" s="243">
        <v>146</v>
      </c>
      <c r="B1493" s="243">
        <v>3</v>
      </c>
      <c r="C1493" s="243" t="s">
        <v>470</v>
      </c>
      <c r="D1493" s="243" t="s">
        <v>1378</v>
      </c>
      <c r="E1493" s="243" t="s">
        <v>1142</v>
      </c>
      <c r="F1493" s="243">
        <v>5</v>
      </c>
      <c r="G1493" s="244">
        <v>0.1</v>
      </c>
      <c r="H1493" s="244"/>
      <c r="I1493" s="244"/>
      <c r="J1493" s="244"/>
      <c r="K1493" s="244"/>
      <c r="L1493" s="244"/>
      <c r="M1493" s="244"/>
      <c r="N1493" s="244"/>
      <c r="O1493" s="244"/>
      <c r="P1493" s="244"/>
      <c r="Q1493" s="245" t="s">
        <v>1307</v>
      </c>
    </row>
    <row r="1494" spans="1:17" x14ac:dyDescent="0.25">
      <c r="A1494" s="243">
        <v>147</v>
      </c>
      <c r="B1494" s="243">
        <v>3</v>
      </c>
      <c r="C1494" s="243" t="s">
        <v>470</v>
      </c>
      <c r="D1494" s="243" t="s">
        <v>1379</v>
      </c>
      <c r="E1494" s="243" t="s">
        <v>1142</v>
      </c>
      <c r="F1494" s="243">
        <v>5</v>
      </c>
      <c r="G1494" s="244">
        <v>4.1000000000000002E-2</v>
      </c>
      <c r="H1494" s="244"/>
      <c r="I1494" s="244"/>
      <c r="J1494" s="244"/>
      <c r="K1494" s="244"/>
      <c r="L1494" s="244"/>
      <c r="M1494" s="244"/>
      <c r="N1494" s="244"/>
      <c r="O1494" s="244"/>
      <c r="P1494" s="244"/>
      <c r="Q1494" s="245" t="s">
        <v>1210</v>
      </c>
    </row>
    <row r="1495" spans="1:17" ht="31.5" x14ac:dyDescent="0.25">
      <c r="A1495" s="243">
        <v>148</v>
      </c>
      <c r="B1495" s="243">
        <v>3</v>
      </c>
      <c r="C1495" s="243" t="s">
        <v>661</v>
      </c>
      <c r="D1495" s="243" t="s">
        <v>1380</v>
      </c>
      <c r="E1495" s="243" t="s">
        <v>1174</v>
      </c>
      <c r="F1495" s="243">
        <v>60</v>
      </c>
      <c r="G1495" s="244"/>
      <c r="H1495" s="244"/>
      <c r="I1495" s="244"/>
      <c r="J1495" s="244"/>
      <c r="K1495" s="244"/>
      <c r="L1495" s="244"/>
      <c r="M1495" s="244"/>
      <c r="N1495" s="244"/>
      <c r="O1495" s="244">
        <v>0.16200000000000001</v>
      </c>
      <c r="P1495" s="244"/>
      <c r="Q1495" s="245" t="s">
        <v>1381</v>
      </c>
    </row>
    <row r="1496" spans="1:17" x14ac:dyDescent="0.25">
      <c r="A1496" s="243">
        <v>149</v>
      </c>
      <c r="B1496" s="243">
        <v>3</v>
      </c>
      <c r="C1496" s="243" t="s">
        <v>661</v>
      </c>
      <c r="D1496" s="243" t="s">
        <v>1382</v>
      </c>
      <c r="E1496" s="243" t="s">
        <v>1174</v>
      </c>
      <c r="F1496" s="243">
        <v>60</v>
      </c>
      <c r="G1496" s="244"/>
      <c r="H1496" s="244"/>
      <c r="I1496" s="244"/>
      <c r="J1496" s="244"/>
      <c r="K1496" s="244"/>
      <c r="L1496" s="244"/>
      <c r="M1496" s="244"/>
      <c r="N1496" s="244"/>
      <c r="O1496" s="244">
        <v>0.49199999999999999</v>
      </c>
      <c r="P1496" s="244"/>
      <c r="Q1496" s="245" t="s">
        <v>1217</v>
      </c>
    </row>
    <row r="1497" spans="1:17" x14ac:dyDescent="0.25">
      <c r="A1497" s="243">
        <v>150</v>
      </c>
      <c r="B1497" s="243">
        <v>3</v>
      </c>
      <c r="C1497" s="243" t="s">
        <v>661</v>
      </c>
      <c r="D1497" s="243" t="s">
        <v>1383</v>
      </c>
      <c r="E1497" s="243" t="s">
        <v>1174</v>
      </c>
      <c r="F1497" s="243">
        <v>60</v>
      </c>
      <c r="G1497" s="244"/>
      <c r="H1497" s="244"/>
      <c r="I1497" s="244"/>
      <c r="J1497" s="244"/>
      <c r="K1497" s="244"/>
      <c r="L1497" s="244"/>
      <c r="M1497" s="244"/>
      <c r="N1497" s="244"/>
      <c r="O1497" s="244">
        <v>8.0000000000000002E-3</v>
      </c>
      <c r="P1497" s="244"/>
      <c r="Q1497" s="245" t="s">
        <v>1384</v>
      </c>
    </row>
    <row r="1498" spans="1:17" x14ac:dyDescent="0.25">
      <c r="A1498" s="243">
        <v>151</v>
      </c>
      <c r="B1498" s="243">
        <v>3</v>
      </c>
      <c r="C1498" s="243" t="s">
        <v>661</v>
      </c>
      <c r="D1498" s="243" t="s">
        <v>1385</v>
      </c>
      <c r="E1498" s="243" t="s">
        <v>1174</v>
      </c>
      <c r="F1498" s="243">
        <v>60</v>
      </c>
      <c r="G1498" s="244"/>
      <c r="H1498" s="244"/>
      <c r="I1498" s="244"/>
      <c r="J1498" s="244"/>
      <c r="K1498" s="244"/>
      <c r="L1498" s="244"/>
      <c r="M1498" s="244"/>
      <c r="N1498" s="244"/>
      <c r="O1498" s="244">
        <v>1.4E-2</v>
      </c>
      <c r="P1498" s="244"/>
      <c r="Q1498" s="245" t="s">
        <v>1384</v>
      </c>
    </row>
    <row r="1499" spans="1:17" ht="31.5" x14ac:dyDescent="0.25">
      <c r="A1499" s="243">
        <v>152</v>
      </c>
      <c r="B1499" s="243">
        <v>3</v>
      </c>
      <c r="C1499" s="243" t="s">
        <v>468</v>
      </c>
      <c r="D1499" s="243" t="s">
        <v>1386</v>
      </c>
      <c r="E1499" s="243" t="s">
        <v>1174</v>
      </c>
      <c r="F1499" s="243">
        <v>60</v>
      </c>
      <c r="G1499" s="244">
        <v>0.121</v>
      </c>
      <c r="H1499" s="244"/>
      <c r="I1499" s="244"/>
      <c r="J1499" s="244"/>
      <c r="K1499" s="244"/>
      <c r="L1499" s="244"/>
      <c r="M1499" s="244"/>
      <c r="N1499" s="244"/>
      <c r="O1499" s="244"/>
      <c r="P1499" s="244"/>
      <c r="Q1499" s="245" t="s">
        <v>1387</v>
      </c>
    </row>
    <row r="1500" spans="1:17" ht="31.5" x14ac:dyDescent="0.25">
      <c r="A1500" s="243">
        <v>153</v>
      </c>
      <c r="B1500" s="243">
        <v>3</v>
      </c>
      <c r="C1500" s="243" t="s">
        <v>468</v>
      </c>
      <c r="D1500" s="243" t="s">
        <v>1388</v>
      </c>
      <c r="E1500" s="243" t="s">
        <v>1174</v>
      </c>
      <c r="F1500" s="243">
        <v>60</v>
      </c>
      <c r="G1500" s="244">
        <v>0.14699999999999999</v>
      </c>
      <c r="H1500" s="244"/>
      <c r="I1500" s="244"/>
      <c r="J1500" s="244"/>
      <c r="K1500" s="244"/>
      <c r="L1500" s="244"/>
      <c r="M1500" s="244"/>
      <c r="N1500" s="244"/>
      <c r="O1500" s="244"/>
      <c r="P1500" s="244"/>
      <c r="Q1500" s="245" t="s">
        <v>1389</v>
      </c>
    </row>
    <row r="1501" spans="1:17" x14ac:dyDescent="0.25">
      <c r="A1501" s="243">
        <v>154</v>
      </c>
      <c r="B1501" s="243">
        <v>3</v>
      </c>
      <c r="C1501" s="243" t="s">
        <v>468</v>
      </c>
      <c r="D1501" s="243" t="s">
        <v>1390</v>
      </c>
      <c r="E1501" s="243" t="s">
        <v>1174</v>
      </c>
      <c r="F1501" s="243">
        <v>60</v>
      </c>
      <c r="G1501" s="244">
        <v>7.0000000000000001E-3</v>
      </c>
      <c r="H1501" s="244"/>
      <c r="I1501" s="244"/>
      <c r="J1501" s="244"/>
      <c r="K1501" s="244"/>
      <c r="L1501" s="244"/>
      <c r="M1501" s="244"/>
      <c r="N1501" s="244"/>
      <c r="O1501" s="244"/>
      <c r="P1501" s="244"/>
      <c r="Q1501" s="245" t="s">
        <v>1151</v>
      </c>
    </row>
    <row r="1502" spans="1:17" x14ac:dyDescent="0.25">
      <c r="A1502" s="243">
        <v>155</v>
      </c>
      <c r="B1502" s="243">
        <v>3</v>
      </c>
      <c r="C1502" s="243" t="s">
        <v>468</v>
      </c>
      <c r="D1502" s="243" t="s">
        <v>1391</v>
      </c>
      <c r="E1502" s="243" t="s">
        <v>1174</v>
      </c>
      <c r="F1502" s="243">
        <v>60</v>
      </c>
      <c r="G1502" s="244">
        <v>2E-3</v>
      </c>
      <c r="H1502" s="244"/>
      <c r="I1502" s="244"/>
      <c r="J1502" s="244"/>
      <c r="K1502" s="244"/>
      <c r="L1502" s="244"/>
      <c r="M1502" s="244"/>
      <c r="N1502" s="244"/>
      <c r="O1502" s="244"/>
      <c r="P1502" s="244"/>
      <c r="Q1502" s="245" t="s">
        <v>1392</v>
      </c>
    </row>
    <row r="1503" spans="1:17" x14ac:dyDescent="0.25">
      <c r="A1503" s="243">
        <v>156</v>
      </c>
      <c r="B1503" s="243">
        <v>3</v>
      </c>
      <c r="C1503" s="243" t="s">
        <v>1393</v>
      </c>
      <c r="D1503" s="243" t="s">
        <v>1394</v>
      </c>
      <c r="E1503" s="243" t="s">
        <v>1142</v>
      </c>
      <c r="F1503" s="243">
        <v>5</v>
      </c>
      <c r="G1503" s="244"/>
      <c r="H1503" s="244"/>
      <c r="I1503" s="244">
        <v>0.108</v>
      </c>
      <c r="J1503" s="244"/>
      <c r="K1503" s="244"/>
      <c r="L1503" s="244"/>
      <c r="M1503" s="244"/>
      <c r="N1503" s="244"/>
      <c r="O1503" s="244"/>
      <c r="P1503" s="244"/>
      <c r="Q1503" s="245" t="s">
        <v>1395</v>
      </c>
    </row>
    <row r="1504" spans="1:17" x14ac:dyDescent="0.25">
      <c r="A1504" s="243">
        <v>157</v>
      </c>
      <c r="B1504" s="243">
        <v>3</v>
      </c>
      <c r="C1504" s="243" t="s">
        <v>1393</v>
      </c>
      <c r="D1504" s="243" t="s">
        <v>1396</v>
      </c>
      <c r="E1504" s="243" t="s">
        <v>1142</v>
      </c>
      <c r="F1504" s="243">
        <v>5</v>
      </c>
      <c r="G1504" s="244"/>
      <c r="H1504" s="244"/>
      <c r="I1504" s="244">
        <v>0.159</v>
      </c>
      <c r="J1504" s="244"/>
      <c r="K1504" s="244"/>
      <c r="L1504" s="244"/>
      <c r="M1504" s="244"/>
      <c r="N1504" s="244"/>
      <c r="O1504" s="244"/>
      <c r="P1504" s="244"/>
      <c r="Q1504" s="245" t="s">
        <v>1397</v>
      </c>
    </row>
    <row r="1505" spans="1:17" ht="31.5" x14ac:dyDescent="0.25">
      <c r="A1505" s="243">
        <v>158</v>
      </c>
      <c r="B1505" s="243">
        <v>3</v>
      </c>
      <c r="C1505" s="243" t="s">
        <v>1393</v>
      </c>
      <c r="D1505" s="243" t="s">
        <v>1398</v>
      </c>
      <c r="E1505" s="243" t="s">
        <v>1142</v>
      </c>
      <c r="F1505" s="243">
        <v>5</v>
      </c>
      <c r="G1505" s="244"/>
      <c r="H1505" s="244"/>
      <c r="I1505" s="244">
        <v>0.42899999999999999</v>
      </c>
      <c r="J1505" s="244"/>
      <c r="K1505" s="244"/>
      <c r="L1505" s="244"/>
      <c r="M1505" s="244"/>
      <c r="N1505" s="244"/>
      <c r="O1505" s="244"/>
      <c r="P1505" s="244"/>
      <c r="Q1505" s="245" t="s">
        <v>1399</v>
      </c>
    </row>
    <row r="1506" spans="1:17" ht="47.25" x14ac:dyDescent="0.25">
      <c r="A1506" s="243">
        <v>159</v>
      </c>
      <c r="B1506" s="243">
        <v>3</v>
      </c>
      <c r="C1506" s="243" t="s">
        <v>1393</v>
      </c>
      <c r="D1506" s="243" t="s">
        <v>1400</v>
      </c>
      <c r="E1506" s="243" t="s">
        <v>1142</v>
      </c>
      <c r="F1506" s="243">
        <v>5</v>
      </c>
      <c r="G1506" s="244"/>
      <c r="H1506" s="244"/>
      <c r="I1506" s="244">
        <v>5.6000000000000001E-2</v>
      </c>
      <c r="J1506" s="244"/>
      <c r="K1506" s="244"/>
      <c r="L1506" s="244"/>
      <c r="M1506" s="244"/>
      <c r="N1506" s="244"/>
      <c r="O1506" s="244"/>
      <c r="P1506" s="244"/>
      <c r="Q1506" s="245" t="s">
        <v>1401</v>
      </c>
    </row>
    <row r="1507" spans="1:17" ht="126" x14ac:dyDescent="0.25">
      <c r="A1507" s="243">
        <v>160</v>
      </c>
      <c r="B1507" s="243">
        <v>3</v>
      </c>
      <c r="C1507" s="243" t="s">
        <v>1393</v>
      </c>
      <c r="D1507" s="243" t="s">
        <v>1402</v>
      </c>
      <c r="E1507" s="243" t="s">
        <v>1142</v>
      </c>
      <c r="F1507" s="243">
        <v>5</v>
      </c>
      <c r="G1507" s="244"/>
      <c r="H1507" s="244"/>
      <c r="I1507" s="244">
        <v>0.50600000000000001</v>
      </c>
      <c r="J1507" s="244"/>
      <c r="K1507" s="244"/>
      <c r="L1507" s="244"/>
      <c r="M1507" s="244"/>
      <c r="N1507" s="244"/>
      <c r="O1507" s="244"/>
      <c r="P1507" s="244"/>
      <c r="Q1507" s="245" t="s">
        <v>1403</v>
      </c>
    </row>
    <row r="1508" spans="1:17" ht="94.5" x14ac:dyDescent="0.25">
      <c r="A1508" s="243">
        <v>161</v>
      </c>
      <c r="B1508" s="243">
        <v>3</v>
      </c>
      <c r="C1508" s="243" t="s">
        <v>1393</v>
      </c>
      <c r="D1508" s="243" t="s">
        <v>1404</v>
      </c>
      <c r="E1508" s="243" t="s">
        <v>1142</v>
      </c>
      <c r="F1508" s="243">
        <v>5</v>
      </c>
      <c r="G1508" s="244"/>
      <c r="H1508" s="244"/>
      <c r="I1508" s="244">
        <v>0.38500000000000001</v>
      </c>
      <c r="J1508" s="244"/>
      <c r="K1508" s="244"/>
      <c r="L1508" s="244"/>
      <c r="M1508" s="244"/>
      <c r="N1508" s="244"/>
      <c r="O1508" s="244"/>
      <c r="P1508" s="244"/>
      <c r="Q1508" s="245" t="s">
        <v>1405</v>
      </c>
    </row>
    <row r="1509" spans="1:17" ht="31.5" x14ac:dyDescent="0.25">
      <c r="A1509" s="243">
        <v>162</v>
      </c>
      <c r="B1509" s="243">
        <v>3</v>
      </c>
      <c r="C1509" s="243" t="s">
        <v>1406</v>
      </c>
      <c r="D1509" s="243" t="s">
        <v>1407</v>
      </c>
      <c r="E1509" s="243" t="s">
        <v>1142</v>
      </c>
      <c r="F1509" s="243">
        <v>5</v>
      </c>
      <c r="G1509" s="244">
        <v>0.502</v>
      </c>
      <c r="H1509" s="244"/>
      <c r="I1509" s="244"/>
      <c r="J1509" s="244"/>
      <c r="K1509" s="244"/>
      <c r="L1509" s="244"/>
      <c r="M1509" s="244"/>
      <c r="N1509" s="244"/>
      <c r="O1509" s="244"/>
      <c r="P1509" s="244"/>
      <c r="Q1509" s="245" t="s">
        <v>1408</v>
      </c>
    </row>
    <row r="1510" spans="1:17" x14ac:dyDescent="0.25">
      <c r="A1510" s="243">
        <v>163</v>
      </c>
      <c r="B1510" s="243">
        <v>3</v>
      </c>
      <c r="C1510" s="243" t="s">
        <v>1406</v>
      </c>
      <c r="D1510" s="243" t="s">
        <v>1409</v>
      </c>
      <c r="E1510" s="243" t="s">
        <v>1142</v>
      </c>
      <c r="F1510" s="243">
        <v>5</v>
      </c>
      <c r="G1510" s="244"/>
      <c r="H1510" s="244"/>
      <c r="I1510" s="244">
        <v>0.188</v>
      </c>
      <c r="J1510" s="244"/>
      <c r="K1510" s="244"/>
      <c r="L1510" s="244"/>
      <c r="M1510" s="244"/>
      <c r="N1510" s="244"/>
      <c r="O1510" s="244"/>
      <c r="P1510" s="244"/>
      <c r="Q1510" s="245" t="s">
        <v>1217</v>
      </c>
    </row>
    <row r="1511" spans="1:17" x14ac:dyDescent="0.25">
      <c r="A1511" s="243">
        <v>164</v>
      </c>
      <c r="B1511" s="243">
        <v>3</v>
      </c>
      <c r="C1511" s="243" t="s">
        <v>1406</v>
      </c>
      <c r="D1511" s="243" t="s">
        <v>1410</v>
      </c>
      <c r="E1511" s="243" t="s">
        <v>1142</v>
      </c>
      <c r="F1511" s="243">
        <v>5</v>
      </c>
      <c r="G1511" s="244"/>
      <c r="H1511" s="244"/>
      <c r="I1511" s="244">
        <v>0.45</v>
      </c>
      <c r="J1511" s="244"/>
      <c r="K1511" s="244"/>
      <c r="L1511" s="244"/>
      <c r="M1511" s="244"/>
      <c r="N1511" s="244"/>
      <c r="O1511" s="244"/>
      <c r="P1511" s="244"/>
      <c r="Q1511" s="245" t="s">
        <v>1217</v>
      </c>
    </row>
    <row r="1512" spans="1:17" ht="31.5" x14ac:dyDescent="0.25">
      <c r="A1512" s="243">
        <v>165</v>
      </c>
      <c r="B1512" s="243">
        <v>3</v>
      </c>
      <c r="C1512" s="243" t="s">
        <v>1406</v>
      </c>
      <c r="D1512" s="243" t="s">
        <v>1411</v>
      </c>
      <c r="E1512" s="243" t="s">
        <v>1142</v>
      </c>
      <c r="F1512" s="243">
        <v>5</v>
      </c>
      <c r="G1512" s="244">
        <v>1.2999999999999999E-2</v>
      </c>
      <c r="H1512" s="244"/>
      <c r="I1512" s="244"/>
      <c r="J1512" s="244"/>
      <c r="K1512" s="244"/>
      <c r="L1512" s="244"/>
      <c r="M1512" s="244"/>
      <c r="N1512" s="244"/>
      <c r="O1512" s="244"/>
      <c r="P1512" s="244"/>
      <c r="Q1512" s="245" t="s">
        <v>1412</v>
      </c>
    </row>
    <row r="1513" spans="1:17" x14ac:dyDescent="0.25">
      <c r="A1513" s="243">
        <v>166</v>
      </c>
      <c r="B1513" s="243">
        <v>3</v>
      </c>
      <c r="C1513" s="243" t="s">
        <v>1413</v>
      </c>
      <c r="D1513" s="243" t="s">
        <v>1414</v>
      </c>
      <c r="E1513" s="243" t="s">
        <v>1142</v>
      </c>
      <c r="F1513" s="243">
        <v>5</v>
      </c>
      <c r="G1513" s="244"/>
      <c r="H1513" s="244">
        <v>0.193</v>
      </c>
      <c r="I1513" s="244"/>
      <c r="J1513" s="244"/>
      <c r="K1513" s="244"/>
      <c r="L1513" s="244"/>
      <c r="M1513" s="244"/>
      <c r="N1513" s="244"/>
      <c r="O1513" s="244"/>
      <c r="P1513" s="244"/>
      <c r="Q1513" s="245" t="s">
        <v>1415</v>
      </c>
    </row>
    <row r="1514" spans="1:17" ht="110.25" x14ac:dyDescent="0.25">
      <c r="A1514" s="243">
        <v>167</v>
      </c>
      <c r="B1514" s="243">
        <v>3</v>
      </c>
      <c r="C1514" s="243" t="s">
        <v>1413</v>
      </c>
      <c r="D1514" s="243" t="s">
        <v>1416</v>
      </c>
      <c r="E1514" s="243" t="s">
        <v>1142</v>
      </c>
      <c r="F1514" s="243">
        <v>5</v>
      </c>
      <c r="G1514" s="244"/>
      <c r="H1514" s="244">
        <v>0.29199999999999998</v>
      </c>
      <c r="I1514" s="244"/>
      <c r="J1514" s="244"/>
      <c r="K1514" s="244"/>
      <c r="L1514" s="244"/>
      <c r="M1514" s="244"/>
      <c r="N1514" s="244"/>
      <c r="O1514" s="244"/>
      <c r="P1514" s="244"/>
      <c r="Q1514" s="245" t="s">
        <v>1417</v>
      </c>
    </row>
    <row r="1515" spans="1:17" ht="204.75" x14ac:dyDescent="0.25">
      <c r="A1515" s="243">
        <v>168</v>
      </c>
      <c r="B1515" s="243">
        <v>3</v>
      </c>
      <c r="C1515" s="243" t="s">
        <v>1413</v>
      </c>
      <c r="D1515" s="243" t="s">
        <v>1418</v>
      </c>
      <c r="E1515" s="243" t="s">
        <v>1142</v>
      </c>
      <c r="F1515" s="243">
        <v>5</v>
      </c>
      <c r="G1515" s="244"/>
      <c r="H1515" s="244">
        <v>0.218</v>
      </c>
      <c r="I1515" s="244"/>
      <c r="J1515" s="244"/>
      <c r="K1515" s="244"/>
      <c r="L1515" s="244"/>
      <c r="M1515" s="244"/>
      <c r="N1515" s="244"/>
      <c r="O1515" s="244"/>
      <c r="P1515" s="244"/>
      <c r="Q1515" s="245" t="s">
        <v>1419</v>
      </c>
    </row>
    <row r="1516" spans="1:17" x14ac:dyDescent="0.25">
      <c r="A1516" s="243">
        <v>169</v>
      </c>
      <c r="B1516" s="243">
        <v>3</v>
      </c>
      <c r="C1516" s="243" t="s">
        <v>1413</v>
      </c>
      <c r="D1516" s="243" t="s">
        <v>1420</v>
      </c>
      <c r="E1516" s="243" t="s">
        <v>1142</v>
      </c>
      <c r="F1516" s="243">
        <v>5</v>
      </c>
      <c r="G1516" s="244"/>
      <c r="H1516" s="244">
        <v>0.49</v>
      </c>
      <c r="I1516" s="244"/>
      <c r="J1516" s="244"/>
      <c r="K1516" s="244"/>
      <c r="L1516" s="244"/>
      <c r="M1516" s="244"/>
      <c r="N1516" s="244"/>
      <c r="O1516" s="244"/>
      <c r="P1516" s="244"/>
      <c r="Q1516" s="245" t="s">
        <v>1421</v>
      </c>
    </row>
    <row r="1517" spans="1:17" x14ac:dyDescent="0.25">
      <c r="A1517" s="243">
        <v>170</v>
      </c>
      <c r="B1517" s="243">
        <v>3</v>
      </c>
      <c r="C1517" s="243" t="s">
        <v>1413</v>
      </c>
      <c r="D1517" s="243" t="s">
        <v>1422</v>
      </c>
      <c r="E1517" s="243" t="s">
        <v>1142</v>
      </c>
      <c r="F1517" s="243">
        <v>5</v>
      </c>
      <c r="G1517" s="244"/>
      <c r="H1517" s="244">
        <v>0.14099999999999999</v>
      </c>
      <c r="I1517" s="244"/>
      <c r="J1517" s="244"/>
      <c r="K1517" s="244"/>
      <c r="L1517" s="244"/>
      <c r="M1517" s="244"/>
      <c r="N1517" s="244"/>
      <c r="O1517" s="244"/>
      <c r="P1517" s="244"/>
      <c r="Q1517" s="245" t="s">
        <v>1423</v>
      </c>
    </row>
    <row r="1518" spans="1:17" ht="78.75" x14ac:dyDescent="0.25">
      <c r="A1518" s="243">
        <v>171</v>
      </c>
      <c r="B1518" s="243">
        <v>3</v>
      </c>
      <c r="C1518" s="243" t="s">
        <v>1413</v>
      </c>
      <c r="D1518" s="243" t="s">
        <v>1424</v>
      </c>
      <c r="E1518" s="243" t="s">
        <v>1142</v>
      </c>
      <c r="F1518" s="243">
        <v>5</v>
      </c>
      <c r="G1518" s="244"/>
      <c r="H1518" s="244">
        <v>0.42899999999999999</v>
      </c>
      <c r="I1518" s="244"/>
      <c r="J1518" s="244"/>
      <c r="K1518" s="244"/>
      <c r="L1518" s="244"/>
      <c r="M1518" s="244"/>
      <c r="N1518" s="244"/>
      <c r="O1518" s="244"/>
      <c r="P1518" s="244"/>
      <c r="Q1518" s="245" t="s">
        <v>1425</v>
      </c>
    </row>
    <row r="1519" spans="1:17" x14ac:dyDescent="0.25">
      <c r="A1519" s="243">
        <v>172</v>
      </c>
      <c r="B1519" s="243">
        <v>3</v>
      </c>
      <c r="C1519" s="243" t="s">
        <v>1426</v>
      </c>
      <c r="D1519" s="243" t="s">
        <v>1427</v>
      </c>
      <c r="E1519" s="243" t="s">
        <v>1142</v>
      </c>
      <c r="F1519" s="243">
        <v>20</v>
      </c>
      <c r="G1519" s="244"/>
      <c r="H1519" s="244"/>
      <c r="I1519" s="244"/>
      <c r="J1519" s="244"/>
      <c r="K1519" s="244"/>
      <c r="L1519" s="244">
        <v>1.9E-2</v>
      </c>
      <c r="M1519" s="244"/>
      <c r="N1519" s="244"/>
      <c r="O1519" s="244"/>
      <c r="P1519" s="244"/>
      <c r="Q1519" s="245" t="s">
        <v>1217</v>
      </c>
    </row>
    <row r="1520" spans="1:17" x14ac:dyDescent="0.25">
      <c r="A1520" s="243">
        <v>173</v>
      </c>
      <c r="B1520" s="243">
        <v>3</v>
      </c>
      <c r="C1520" s="243" t="s">
        <v>1426</v>
      </c>
      <c r="D1520" s="243" t="s">
        <v>1428</v>
      </c>
      <c r="E1520" s="243" t="s">
        <v>1142</v>
      </c>
      <c r="F1520" s="243">
        <v>20</v>
      </c>
      <c r="G1520" s="244"/>
      <c r="H1520" s="244"/>
      <c r="I1520" s="244"/>
      <c r="J1520" s="244"/>
      <c r="K1520" s="244"/>
      <c r="L1520" s="244">
        <v>5.0000000000000001E-3</v>
      </c>
      <c r="M1520" s="244"/>
      <c r="N1520" s="244"/>
      <c r="O1520" s="244"/>
      <c r="P1520" s="244"/>
      <c r="Q1520" s="245" t="s">
        <v>1217</v>
      </c>
    </row>
    <row r="1521" spans="1:17" ht="47.25" x14ac:dyDescent="0.25">
      <c r="A1521" s="243">
        <v>174</v>
      </c>
      <c r="B1521" s="243">
        <v>3</v>
      </c>
      <c r="C1521" s="243" t="s">
        <v>1429</v>
      </c>
      <c r="D1521" s="243" t="s">
        <v>1430</v>
      </c>
      <c r="E1521" s="243" t="s">
        <v>1114</v>
      </c>
      <c r="F1521" s="243">
        <v>20</v>
      </c>
      <c r="G1521" s="244">
        <v>0.2016</v>
      </c>
      <c r="H1521" s="244"/>
      <c r="I1521" s="244"/>
      <c r="J1521" s="244"/>
      <c r="K1521" s="244"/>
      <c r="L1521" s="244"/>
      <c r="M1521" s="244"/>
      <c r="N1521" s="244"/>
      <c r="O1521" s="244"/>
      <c r="P1521" s="244"/>
      <c r="Q1521" s="245" t="s">
        <v>1431</v>
      </c>
    </row>
    <row r="1522" spans="1:17" x14ac:dyDescent="0.25">
      <c r="A1522" s="243">
        <v>175</v>
      </c>
      <c r="B1522" s="243">
        <v>3</v>
      </c>
      <c r="C1522" s="243" t="s">
        <v>1429</v>
      </c>
      <c r="D1522" s="243" t="s">
        <v>1432</v>
      </c>
      <c r="E1522" s="243" t="s">
        <v>1114</v>
      </c>
      <c r="F1522" s="243">
        <v>20</v>
      </c>
      <c r="G1522" s="244">
        <v>3.0150000000000003E-3</v>
      </c>
      <c r="H1522" s="244"/>
      <c r="I1522" s="244"/>
      <c r="J1522" s="244"/>
      <c r="K1522" s="244"/>
      <c r="L1522" s="244"/>
      <c r="M1522" s="244"/>
      <c r="N1522" s="244"/>
      <c r="O1522" s="244"/>
      <c r="P1522" s="244"/>
      <c r="Q1522" s="245" t="s">
        <v>1433</v>
      </c>
    </row>
    <row r="1523" spans="1:17" ht="47.25" x14ac:dyDescent="0.25">
      <c r="A1523" s="243">
        <v>176</v>
      </c>
      <c r="B1523" s="243">
        <v>3</v>
      </c>
      <c r="C1523" s="243" t="s">
        <v>1429</v>
      </c>
      <c r="D1523" s="243" t="s">
        <v>1434</v>
      </c>
      <c r="E1523" s="243" t="s">
        <v>1114</v>
      </c>
      <c r="F1523" s="243">
        <v>20</v>
      </c>
      <c r="G1523" s="244">
        <v>0.10584</v>
      </c>
      <c r="H1523" s="244"/>
      <c r="I1523" s="244"/>
      <c r="J1523" s="244"/>
      <c r="K1523" s="244"/>
      <c r="L1523" s="244"/>
      <c r="M1523" s="244"/>
      <c r="N1523" s="244"/>
      <c r="O1523" s="244"/>
      <c r="P1523" s="244"/>
      <c r="Q1523" s="245" t="s">
        <v>1435</v>
      </c>
    </row>
    <row r="1524" spans="1:17" x14ac:dyDescent="0.25">
      <c r="A1524" s="243">
        <v>177</v>
      </c>
      <c r="B1524" s="243">
        <v>3</v>
      </c>
      <c r="C1524" s="243" t="s">
        <v>1429</v>
      </c>
      <c r="D1524" s="243" t="s">
        <v>1436</v>
      </c>
      <c r="E1524" s="243" t="s">
        <v>1114</v>
      </c>
      <c r="F1524" s="243">
        <v>20</v>
      </c>
      <c r="G1524" s="244">
        <v>5.7479999999999996E-2</v>
      </c>
      <c r="H1524" s="244"/>
      <c r="I1524" s="244"/>
      <c r="J1524" s="244"/>
      <c r="K1524" s="244"/>
      <c r="L1524" s="244"/>
      <c r="M1524" s="244"/>
      <c r="N1524" s="244"/>
      <c r="O1524" s="244"/>
      <c r="P1524" s="244"/>
      <c r="Q1524" s="245" t="s">
        <v>1437</v>
      </c>
    </row>
    <row r="1525" spans="1:17" ht="31.5" x14ac:dyDescent="0.25">
      <c r="A1525" s="243">
        <v>178</v>
      </c>
      <c r="B1525" s="243">
        <v>3</v>
      </c>
      <c r="C1525" s="243" t="s">
        <v>1429</v>
      </c>
      <c r="D1525" s="243" t="s">
        <v>1438</v>
      </c>
      <c r="E1525" s="243" t="s">
        <v>1114</v>
      </c>
      <c r="F1525" s="243">
        <v>20</v>
      </c>
      <c r="G1525" s="244">
        <v>8.0159999999999995E-2</v>
      </c>
      <c r="H1525" s="244"/>
      <c r="I1525" s="244"/>
      <c r="J1525" s="244"/>
      <c r="K1525" s="244"/>
      <c r="L1525" s="244"/>
      <c r="M1525" s="244"/>
      <c r="N1525" s="244"/>
      <c r="O1525" s="244"/>
      <c r="P1525" s="244"/>
      <c r="Q1525" s="245" t="s">
        <v>1439</v>
      </c>
    </row>
    <row r="1526" spans="1:17" x14ac:dyDescent="0.25">
      <c r="A1526" s="243">
        <v>179</v>
      </c>
      <c r="B1526" s="243">
        <v>3</v>
      </c>
      <c r="C1526" s="243" t="s">
        <v>1440</v>
      </c>
      <c r="D1526" s="243" t="s">
        <v>1441</v>
      </c>
      <c r="E1526" s="243" t="s">
        <v>1114</v>
      </c>
      <c r="F1526" s="243">
        <v>20</v>
      </c>
      <c r="G1526" s="244"/>
      <c r="H1526" s="244"/>
      <c r="I1526" s="244"/>
      <c r="J1526" s="244">
        <v>0.48365999999999998</v>
      </c>
      <c r="K1526" s="244"/>
      <c r="L1526" s="244"/>
      <c r="M1526" s="244"/>
      <c r="N1526" s="244"/>
      <c r="O1526" s="244"/>
      <c r="P1526" s="244"/>
      <c r="Q1526" s="245" t="s">
        <v>1442</v>
      </c>
    </row>
    <row r="1527" spans="1:17" x14ac:dyDescent="0.25">
      <c r="A1527" s="243">
        <v>180</v>
      </c>
      <c r="B1527" s="243">
        <v>3</v>
      </c>
      <c r="C1527" s="243" t="s">
        <v>1440</v>
      </c>
      <c r="D1527" s="243" t="s">
        <v>1443</v>
      </c>
      <c r="E1527" s="243" t="s">
        <v>1114</v>
      </c>
      <c r="F1527" s="243">
        <v>20</v>
      </c>
      <c r="G1527" s="244"/>
      <c r="H1527" s="244"/>
      <c r="I1527" s="244"/>
      <c r="J1527" s="244">
        <v>0.62544</v>
      </c>
      <c r="K1527" s="244"/>
      <c r="L1527" s="244"/>
      <c r="M1527" s="244"/>
      <c r="N1527" s="244"/>
      <c r="O1527" s="244"/>
      <c r="P1527" s="244"/>
      <c r="Q1527" s="245" t="s">
        <v>1444</v>
      </c>
    </row>
    <row r="1528" spans="1:17" x14ac:dyDescent="0.25">
      <c r="A1528" s="243">
        <v>181</v>
      </c>
      <c r="B1528" s="243">
        <v>3</v>
      </c>
      <c r="C1528" s="243" t="s">
        <v>1440</v>
      </c>
      <c r="D1528" s="243" t="s">
        <v>1445</v>
      </c>
      <c r="E1528" s="243" t="s">
        <v>1114</v>
      </c>
      <c r="F1528" s="243">
        <v>20</v>
      </c>
      <c r="G1528" s="244"/>
      <c r="H1528" s="244"/>
      <c r="I1528" s="244"/>
      <c r="J1528" s="244">
        <v>6.5000000000000002E-2</v>
      </c>
      <c r="K1528" s="244"/>
      <c r="L1528" s="244"/>
      <c r="M1528" s="244"/>
      <c r="N1528" s="244"/>
      <c r="O1528" s="244"/>
      <c r="P1528" s="244"/>
      <c r="Q1528" s="245" t="s">
        <v>1444</v>
      </c>
    </row>
    <row r="1529" spans="1:17" x14ac:dyDescent="0.25">
      <c r="A1529" s="243">
        <v>182</v>
      </c>
      <c r="B1529" s="243">
        <v>3</v>
      </c>
      <c r="C1529" s="243" t="s">
        <v>101</v>
      </c>
      <c r="D1529" s="243" t="s">
        <v>1446</v>
      </c>
      <c r="E1529" s="243" t="s">
        <v>1114</v>
      </c>
      <c r="F1529" s="243">
        <v>30</v>
      </c>
      <c r="G1529" s="244"/>
      <c r="H1529" s="244"/>
      <c r="I1529" s="244"/>
      <c r="J1529" s="244">
        <v>1.17E-3</v>
      </c>
      <c r="K1529" s="244"/>
      <c r="L1529" s="244"/>
      <c r="M1529" s="244"/>
      <c r="N1529" s="244"/>
      <c r="O1529" s="244"/>
      <c r="P1529" s="244"/>
      <c r="Q1529" s="245" t="s">
        <v>1447</v>
      </c>
    </row>
    <row r="1530" spans="1:17" x14ac:dyDescent="0.25">
      <c r="A1530" s="243">
        <v>183</v>
      </c>
      <c r="B1530" s="243">
        <v>3</v>
      </c>
      <c r="C1530" s="243" t="s">
        <v>101</v>
      </c>
      <c r="D1530" s="243" t="s">
        <v>1448</v>
      </c>
      <c r="E1530" s="243" t="s">
        <v>1114</v>
      </c>
      <c r="F1530" s="243">
        <v>30</v>
      </c>
      <c r="G1530" s="244"/>
      <c r="H1530" s="244"/>
      <c r="I1530" s="244"/>
      <c r="J1530" s="244">
        <v>3.6539999999999996E-2</v>
      </c>
      <c r="K1530" s="244"/>
      <c r="L1530" s="244"/>
      <c r="M1530" s="244"/>
      <c r="N1530" s="244"/>
      <c r="O1530" s="244"/>
      <c r="P1530" s="244"/>
      <c r="Q1530" s="245" t="s">
        <v>1447</v>
      </c>
    </row>
    <row r="1531" spans="1:17" x14ac:dyDescent="0.25">
      <c r="A1531" s="243">
        <v>184</v>
      </c>
      <c r="B1531" s="243">
        <v>3</v>
      </c>
      <c r="C1531" s="243" t="s">
        <v>101</v>
      </c>
      <c r="D1531" s="243" t="s">
        <v>1449</v>
      </c>
      <c r="E1531" s="243" t="s">
        <v>1114</v>
      </c>
      <c r="F1531" s="243">
        <v>30</v>
      </c>
      <c r="G1531" s="244"/>
      <c r="H1531" s="244"/>
      <c r="I1531" s="244"/>
      <c r="J1531" s="244">
        <v>6.2880000000000005E-2</v>
      </c>
      <c r="K1531" s="244"/>
      <c r="L1531" s="244"/>
      <c r="M1531" s="244"/>
      <c r="N1531" s="244"/>
      <c r="O1531" s="244"/>
      <c r="P1531" s="244"/>
      <c r="Q1531" s="245" t="s">
        <v>1447</v>
      </c>
    </row>
    <row r="1532" spans="1:17" x14ac:dyDescent="0.25">
      <c r="A1532" s="243">
        <v>185</v>
      </c>
      <c r="B1532" s="243">
        <v>3</v>
      </c>
      <c r="C1532" s="243" t="s">
        <v>101</v>
      </c>
      <c r="D1532" s="243" t="s">
        <v>1450</v>
      </c>
      <c r="E1532" s="243" t="s">
        <v>1114</v>
      </c>
      <c r="F1532" s="243">
        <v>30</v>
      </c>
      <c r="G1532" s="244"/>
      <c r="H1532" s="244"/>
      <c r="I1532" s="244"/>
      <c r="J1532" s="244">
        <v>0.11123999999999999</v>
      </c>
      <c r="K1532" s="244"/>
      <c r="L1532" s="244"/>
      <c r="M1532" s="244"/>
      <c r="N1532" s="244"/>
      <c r="O1532" s="244"/>
      <c r="P1532" s="244"/>
      <c r="Q1532" s="245" t="s">
        <v>1447</v>
      </c>
    </row>
    <row r="1533" spans="1:17" x14ac:dyDescent="0.25">
      <c r="A1533" s="243">
        <v>186</v>
      </c>
      <c r="B1533" s="243">
        <v>3</v>
      </c>
      <c r="C1533" s="243" t="s">
        <v>101</v>
      </c>
      <c r="D1533" s="243" t="s">
        <v>1451</v>
      </c>
      <c r="E1533" s="243" t="s">
        <v>1114</v>
      </c>
      <c r="F1533" s="243">
        <v>30</v>
      </c>
      <c r="G1533" s="244"/>
      <c r="H1533" s="244"/>
      <c r="I1533" s="244"/>
      <c r="J1533" s="244">
        <v>1.08E-3</v>
      </c>
      <c r="K1533" s="244"/>
      <c r="L1533" s="244"/>
      <c r="M1533" s="244"/>
      <c r="N1533" s="244"/>
      <c r="O1533" s="244"/>
      <c r="P1533" s="244"/>
      <c r="Q1533" s="245" t="s">
        <v>1447</v>
      </c>
    </row>
    <row r="1534" spans="1:17" x14ac:dyDescent="0.25">
      <c r="A1534" s="243">
        <v>187</v>
      </c>
      <c r="B1534" s="243">
        <v>3</v>
      </c>
      <c r="C1534" s="243" t="s">
        <v>101</v>
      </c>
      <c r="D1534" s="243" t="s">
        <v>1452</v>
      </c>
      <c r="E1534" s="243" t="s">
        <v>1114</v>
      </c>
      <c r="F1534" s="243">
        <v>30</v>
      </c>
      <c r="G1534" s="244"/>
      <c r="H1534" s="244"/>
      <c r="I1534" s="244"/>
      <c r="J1534" s="244">
        <v>0.10188</v>
      </c>
      <c r="K1534" s="244"/>
      <c r="L1534" s="244"/>
      <c r="M1534" s="244"/>
      <c r="N1534" s="244"/>
      <c r="O1534" s="244"/>
      <c r="P1534" s="244"/>
      <c r="Q1534" s="245" t="s">
        <v>1447</v>
      </c>
    </row>
    <row r="1535" spans="1:17" x14ac:dyDescent="0.25">
      <c r="A1535" s="243">
        <v>188</v>
      </c>
      <c r="B1535" s="243">
        <v>3</v>
      </c>
      <c r="C1535" s="243" t="s">
        <v>101</v>
      </c>
      <c r="D1535" s="243" t="s">
        <v>1453</v>
      </c>
      <c r="E1535" s="243" t="s">
        <v>1114</v>
      </c>
      <c r="F1535" s="243">
        <v>30</v>
      </c>
      <c r="G1535" s="244"/>
      <c r="H1535" s="244"/>
      <c r="I1535" s="244"/>
      <c r="J1535" s="244">
        <v>0.66383999999999999</v>
      </c>
      <c r="K1535" s="244"/>
      <c r="L1535" s="244"/>
      <c r="M1535" s="244"/>
      <c r="N1535" s="244"/>
      <c r="O1535" s="244"/>
      <c r="P1535" s="244"/>
      <c r="Q1535" s="245" t="s">
        <v>1447</v>
      </c>
    </row>
    <row r="1536" spans="1:17" x14ac:dyDescent="0.25">
      <c r="A1536" s="243">
        <v>189</v>
      </c>
      <c r="B1536" s="243">
        <v>3</v>
      </c>
      <c r="C1536" s="243" t="s">
        <v>101</v>
      </c>
      <c r="D1536" s="243" t="s">
        <v>1454</v>
      </c>
      <c r="E1536" s="243" t="s">
        <v>1114</v>
      </c>
      <c r="F1536" s="243">
        <v>30</v>
      </c>
      <c r="G1536" s="244"/>
      <c r="H1536" s="244"/>
      <c r="I1536" s="244"/>
      <c r="J1536" s="244">
        <v>0.71423999999999999</v>
      </c>
      <c r="K1536" s="244"/>
      <c r="L1536" s="244"/>
      <c r="M1536" s="244"/>
      <c r="N1536" s="244"/>
      <c r="O1536" s="244"/>
      <c r="P1536" s="244"/>
      <c r="Q1536" s="245" t="s">
        <v>1447</v>
      </c>
    </row>
    <row r="1537" spans="1:17" x14ac:dyDescent="0.25">
      <c r="A1537" s="243">
        <v>190</v>
      </c>
      <c r="B1537" s="243">
        <v>3</v>
      </c>
      <c r="C1537" s="243" t="s">
        <v>101</v>
      </c>
      <c r="D1537" s="243" t="s">
        <v>1455</v>
      </c>
      <c r="E1537" s="243" t="s">
        <v>1114</v>
      </c>
      <c r="F1537" s="243">
        <v>30</v>
      </c>
      <c r="G1537" s="244"/>
      <c r="H1537" s="244"/>
      <c r="I1537" s="244"/>
      <c r="J1537" s="244">
        <v>3.2400000000000003E-3</v>
      </c>
      <c r="K1537" s="244"/>
      <c r="L1537" s="244"/>
      <c r="M1537" s="244"/>
      <c r="N1537" s="244"/>
      <c r="O1537" s="244"/>
      <c r="P1537" s="244"/>
      <c r="Q1537" s="245" t="s">
        <v>1447</v>
      </c>
    </row>
    <row r="1538" spans="1:17" x14ac:dyDescent="0.25">
      <c r="A1538" s="243">
        <v>191</v>
      </c>
      <c r="B1538" s="243">
        <v>3</v>
      </c>
      <c r="C1538" s="243" t="s">
        <v>101</v>
      </c>
      <c r="D1538" s="243" t="s">
        <v>1456</v>
      </c>
      <c r="E1538" s="243" t="s">
        <v>1114</v>
      </c>
      <c r="F1538" s="243">
        <v>30</v>
      </c>
      <c r="G1538" s="244"/>
      <c r="H1538" s="244"/>
      <c r="I1538" s="244"/>
      <c r="J1538" s="244">
        <v>0</v>
      </c>
      <c r="K1538" s="244"/>
      <c r="L1538" s="244"/>
      <c r="M1538" s="244"/>
      <c r="N1538" s="244"/>
      <c r="O1538" s="244"/>
      <c r="P1538" s="244"/>
      <c r="Q1538" s="245" t="s">
        <v>1447</v>
      </c>
    </row>
    <row r="1539" spans="1:17" x14ac:dyDescent="0.25">
      <c r="A1539" s="243">
        <v>192</v>
      </c>
      <c r="B1539" s="243">
        <v>3</v>
      </c>
      <c r="C1539" s="243" t="s">
        <v>101</v>
      </c>
      <c r="D1539" s="243" t="s">
        <v>1457</v>
      </c>
      <c r="E1539" s="243" t="s">
        <v>1114</v>
      </c>
      <c r="F1539" s="243">
        <v>30</v>
      </c>
      <c r="G1539" s="244"/>
      <c r="H1539" s="244"/>
      <c r="I1539" s="244"/>
      <c r="J1539" s="244">
        <v>1.728E-2</v>
      </c>
      <c r="K1539" s="244"/>
      <c r="L1539" s="244"/>
      <c r="M1539" s="244"/>
      <c r="N1539" s="244"/>
      <c r="O1539" s="244"/>
      <c r="P1539" s="244"/>
      <c r="Q1539" s="245" t="s">
        <v>1447</v>
      </c>
    </row>
    <row r="1540" spans="1:17" x14ac:dyDescent="0.25">
      <c r="A1540" s="243">
        <v>193</v>
      </c>
      <c r="B1540" s="243">
        <v>3</v>
      </c>
      <c r="C1540" s="243" t="s">
        <v>101</v>
      </c>
      <c r="D1540" s="243" t="s">
        <v>1458</v>
      </c>
      <c r="E1540" s="243" t="s">
        <v>1114</v>
      </c>
      <c r="F1540" s="243">
        <v>30</v>
      </c>
      <c r="G1540" s="244"/>
      <c r="H1540" s="244"/>
      <c r="I1540" s="244"/>
      <c r="J1540" s="244">
        <v>4.6800000000000001E-3</v>
      </c>
      <c r="K1540" s="244"/>
      <c r="L1540" s="244"/>
      <c r="M1540" s="244"/>
      <c r="N1540" s="244"/>
      <c r="O1540" s="244"/>
      <c r="P1540" s="244"/>
      <c r="Q1540" s="245" t="s">
        <v>1447</v>
      </c>
    </row>
    <row r="1541" spans="1:17" x14ac:dyDescent="0.25">
      <c r="A1541" s="243">
        <v>194</v>
      </c>
      <c r="B1541" s="243">
        <v>3</v>
      </c>
      <c r="C1541" s="243" t="s">
        <v>1459</v>
      </c>
      <c r="D1541" s="243" t="s">
        <v>1460</v>
      </c>
      <c r="E1541" s="243" t="s">
        <v>1114</v>
      </c>
      <c r="F1541" s="243">
        <v>20</v>
      </c>
      <c r="G1541" s="244"/>
      <c r="H1541" s="244"/>
      <c r="I1541" s="244"/>
      <c r="J1541" s="244"/>
      <c r="K1541" s="244"/>
      <c r="L1541" s="244"/>
      <c r="M1541" s="244">
        <v>0.9</v>
      </c>
      <c r="N1541" s="244"/>
      <c r="O1541" s="244"/>
      <c r="P1541" s="244"/>
      <c r="Q1541" s="245" t="s">
        <v>1461</v>
      </c>
    </row>
    <row r="1542" spans="1:17" x14ac:dyDescent="0.25">
      <c r="A1542" s="243">
        <v>195</v>
      </c>
      <c r="B1542" s="243">
        <v>3</v>
      </c>
      <c r="C1542" s="243" t="s">
        <v>1459</v>
      </c>
      <c r="D1542" s="243" t="s">
        <v>1462</v>
      </c>
      <c r="E1542" s="243" t="s">
        <v>1114</v>
      </c>
      <c r="F1542" s="243">
        <v>20</v>
      </c>
      <c r="G1542" s="244"/>
      <c r="H1542" s="244"/>
      <c r="I1542" s="244"/>
      <c r="J1542" s="244"/>
      <c r="K1542" s="244"/>
      <c r="L1542" s="244"/>
      <c r="M1542" s="244"/>
      <c r="N1542" s="244"/>
      <c r="O1542" s="244"/>
      <c r="P1542" s="244">
        <v>1.6</v>
      </c>
      <c r="Q1542" s="245" t="s">
        <v>1461</v>
      </c>
    </row>
    <row r="1543" spans="1:17" x14ac:dyDescent="0.25">
      <c r="A1543" s="243">
        <v>196</v>
      </c>
      <c r="B1543" s="243">
        <v>3</v>
      </c>
      <c r="C1543" s="243" t="s">
        <v>1459</v>
      </c>
      <c r="D1543" s="243" t="s">
        <v>1463</v>
      </c>
      <c r="E1543" s="243" t="s">
        <v>1114</v>
      </c>
      <c r="F1543" s="243">
        <v>20</v>
      </c>
      <c r="G1543" s="244"/>
      <c r="H1543" s="244"/>
      <c r="I1543" s="244"/>
      <c r="J1543" s="244"/>
      <c r="K1543" s="244"/>
      <c r="L1543" s="244"/>
      <c r="M1543" s="244">
        <v>0.7</v>
      </c>
      <c r="N1543" s="244"/>
      <c r="O1543" s="244"/>
      <c r="P1543" s="244"/>
      <c r="Q1543" s="245" t="s">
        <v>1461</v>
      </c>
    </row>
    <row r="1544" spans="1:17" x14ac:dyDescent="0.25">
      <c r="A1544" s="243">
        <v>197</v>
      </c>
      <c r="B1544" s="243">
        <v>3</v>
      </c>
      <c r="C1544" s="243" t="s">
        <v>1459</v>
      </c>
      <c r="D1544" s="243" t="s">
        <v>1464</v>
      </c>
      <c r="E1544" s="243" t="s">
        <v>1114</v>
      </c>
      <c r="F1544" s="243">
        <v>20</v>
      </c>
      <c r="G1544" s="244"/>
      <c r="H1544" s="244"/>
      <c r="I1544" s="244"/>
      <c r="J1544" s="244"/>
      <c r="K1544" s="244"/>
      <c r="L1544" s="244"/>
      <c r="M1544" s="244">
        <v>0</v>
      </c>
      <c r="N1544" s="244"/>
      <c r="O1544" s="244"/>
      <c r="P1544" s="244"/>
      <c r="Q1544" s="245" t="s">
        <v>1461</v>
      </c>
    </row>
    <row r="1545" spans="1:17" x14ac:dyDescent="0.25">
      <c r="A1545" s="243">
        <v>198</v>
      </c>
      <c r="B1545" s="243">
        <v>3</v>
      </c>
      <c r="C1545" s="243" t="s">
        <v>1459</v>
      </c>
      <c r="D1545" s="243" t="s">
        <v>1465</v>
      </c>
      <c r="E1545" s="243" t="s">
        <v>1114</v>
      </c>
      <c r="F1545" s="243">
        <v>20</v>
      </c>
      <c r="G1545" s="244"/>
      <c r="H1545" s="244"/>
      <c r="I1545" s="244"/>
      <c r="J1545" s="244"/>
      <c r="K1545" s="244"/>
      <c r="L1545" s="244"/>
      <c r="M1545" s="244">
        <v>0.8</v>
      </c>
      <c r="N1545" s="244"/>
      <c r="O1545" s="244"/>
      <c r="P1545" s="244"/>
      <c r="Q1545" s="245" t="s">
        <v>1461</v>
      </c>
    </row>
    <row r="1546" spans="1:17" x14ac:dyDescent="0.25">
      <c r="A1546" s="243">
        <v>199</v>
      </c>
      <c r="B1546" s="243">
        <v>3</v>
      </c>
      <c r="C1546" s="243" t="s">
        <v>1459</v>
      </c>
      <c r="D1546" s="243" t="s">
        <v>1466</v>
      </c>
      <c r="E1546" s="243" t="s">
        <v>1114</v>
      </c>
      <c r="F1546" s="243">
        <v>20</v>
      </c>
      <c r="G1546" s="244"/>
      <c r="H1546" s="244"/>
      <c r="I1546" s="244"/>
      <c r="J1546" s="244"/>
      <c r="K1546" s="244"/>
      <c r="L1546" s="244"/>
      <c r="M1546" s="244"/>
      <c r="N1546" s="244"/>
      <c r="O1546" s="244">
        <v>1.4</v>
      </c>
      <c r="P1546" s="244"/>
      <c r="Q1546" s="245" t="s">
        <v>1461</v>
      </c>
    </row>
    <row r="1547" spans="1:17" x14ac:dyDescent="0.25">
      <c r="A1547" s="243">
        <v>200</v>
      </c>
      <c r="B1547" s="243">
        <v>3</v>
      </c>
      <c r="C1547" s="243" t="s">
        <v>1459</v>
      </c>
      <c r="D1547" s="243" t="s">
        <v>1467</v>
      </c>
      <c r="E1547" s="243" t="s">
        <v>1114</v>
      </c>
      <c r="F1547" s="243">
        <v>20</v>
      </c>
      <c r="G1547" s="244"/>
      <c r="H1547" s="244"/>
      <c r="I1547" s="244"/>
      <c r="J1547" s="244"/>
      <c r="K1547" s="244"/>
      <c r="L1547" s="244"/>
      <c r="M1547" s="244"/>
      <c r="N1547" s="244"/>
      <c r="O1547" s="244">
        <v>0.5</v>
      </c>
      <c r="P1547" s="244"/>
      <c r="Q1547" s="245" t="s">
        <v>1461</v>
      </c>
    </row>
    <row r="1548" spans="1:17" x14ac:dyDescent="0.25">
      <c r="A1548" s="243">
        <v>201</v>
      </c>
      <c r="B1548" s="243">
        <v>3</v>
      </c>
      <c r="C1548" s="243" t="s">
        <v>1459</v>
      </c>
      <c r="D1548" s="243" t="s">
        <v>1468</v>
      </c>
      <c r="E1548" s="243" t="s">
        <v>1114</v>
      </c>
      <c r="F1548" s="243">
        <v>20</v>
      </c>
      <c r="G1548" s="244"/>
      <c r="H1548" s="244"/>
      <c r="I1548" s="244"/>
      <c r="J1548" s="244"/>
      <c r="K1548" s="244"/>
      <c r="L1548" s="244"/>
      <c r="M1548" s="244"/>
      <c r="N1548" s="244"/>
      <c r="O1548" s="244"/>
      <c r="P1548" s="244">
        <v>0.8</v>
      </c>
      <c r="Q1548" s="245" t="s">
        <v>1461</v>
      </c>
    </row>
    <row r="1549" spans="1:17" x14ac:dyDescent="0.25">
      <c r="A1549" s="243">
        <v>202</v>
      </c>
      <c r="B1549" s="243">
        <v>3</v>
      </c>
      <c r="C1549" s="243" t="s">
        <v>1459</v>
      </c>
      <c r="D1549" s="243" t="s">
        <v>1469</v>
      </c>
      <c r="E1549" s="243" t="s">
        <v>1114</v>
      </c>
      <c r="F1549" s="243">
        <v>20</v>
      </c>
      <c r="G1549" s="244"/>
      <c r="H1549" s="244"/>
      <c r="I1549" s="244"/>
      <c r="J1549" s="244"/>
      <c r="K1549" s="244"/>
      <c r="L1549" s="244"/>
      <c r="M1549" s="244"/>
      <c r="N1549" s="244">
        <v>7.6</v>
      </c>
      <c r="O1549" s="244"/>
      <c r="P1549" s="244"/>
      <c r="Q1549" s="245" t="s">
        <v>1461</v>
      </c>
    </row>
    <row r="1550" spans="1:17" x14ac:dyDescent="0.25">
      <c r="A1550" s="243">
        <v>203</v>
      </c>
      <c r="B1550" s="243">
        <v>3</v>
      </c>
      <c r="C1550" s="243" t="s">
        <v>1459</v>
      </c>
      <c r="D1550" s="243" t="s">
        <v>1470</v>
      </c>
      <c r="E1550" s="243" t="s">
        <v>1114</v>
      </c>
      <c r="F1550" s="243">
        <v>20</v>
      </c>
      <c r="G1550" s="244"/>
      <c r="H1550" s="244"/>
      <c r="I1550" s="244"/>
      <c r="J1550" s="244"/>
      <c r="K1550" s="244"/>
      <c r="L1550" s="244"/>
      <c r="M1550" s="244"/>
      <c r="N1550" s="244">
        <v>7.1</v>
      </c>
      <c r="O1550" s="244"/>
      <c r="P1550" s="244"/>
      <c r="Q1550" s="245" t="s">
        <v>1461</v>
      </c>
    </row>
    <row r="1551" spans="1:17" x14ac:dyDescent="0.25">
      <c r="A1551" s="243">
        <v>204</v>
      </c>
      <c r="B1551" s="243">
        <v>3</v>
      </c>
      <c r="C1551" s="243" t="s">
        <v>1459</v>
      </c>
      <c r="D1551" s="243" t="s">
        <v>1471</v>
      </c>
      <c r="E1551" s="243" t="s">
        <v>1114</v>
      </c>
      <c r="F1551" s="243">
        <v>20</v>
      </c>
      <c r="G1551" s="244"/>
      <c r="H1551" s="244"/>
      <c r="I1551" s="244"/>
      <c r="J1551" s="244"/>
      <c r="K1551" s="244"/>
      <c r="L1551" s="244"/>
      <c r="M1551" s="244"/>
      <c r="N1551" s="244"/>
      <c r="O1551" s="244">
        <v>1.5</v>
      </c>
      <c r="P1551" s="244"/>
      <c r="Q1551" s="245" t="s">
        <v>1461</v>
      </c>
    </row>
    <row r="1552" spans="1:17" x14ac:dyDescent="0.25">
      <c r="A1552" s="243">
        <v>205</v>
      </c>
      <c r="B1552" s="243">
        <v>3</v>
      </c>
      <c r="C1552" s="243" t="s">
        <v>1472</v>
      </c>
      <c r="D1552" s="243" t="s">
        <v>1473</v>
      </c>
      <c r="E1552" s="243" t="s">
        <v>1114</v>
      </c>
      <c r="F1552" s="243">
        <v>20</v>
      </c>
      <c r="G1552" s="244"/>
      <c r="H1552" s="244"/>
      <c r="I1552" s="244"/>
      <c r="J1552" s="244"/>
      <c r="K1552" s="244"/>
      <c r="L1552" s="244"/>
      <c r="M1552" s="244">
        <v>0</v>
      </c>
      <c r="N1552" s="244"/>
      <c r="O1552" s="244"/>
      <c r="P1552" s="244"/>
      <c r="Q1552" s="245" t="s">
        <v>1461</v>
      </c>
    </row>
    <row r="1553" spans="1:17" x14ac:dyDescent="0.25">
      <c r="A1553" s="243">
        <v>206</v>
      </c>
      <c r="B1553" s="243">
        <v>3</v>
      </c>
      <c r="C1553" s="243" t="s">
        <v>1472</v>
      </c>
      <c r="D1553" s="243" t="s">
        <v>1474</v>
      </c>
      <c r="E1553" s="243" t="s">
        <v>1114</v>
      </c>
      <c r="F1553" s="243">
        <v>20</v>
      </c>
      <c r="G1553" s="244"/>
      <c r="H1553" s="244"/>
      <c r="I1553" s="244"/>
      <c r="J1553" s="244"/>
      <c r="K1553" s="244"/>
      <c r="L1553" s="244"/>
      <c r="M1553" s="244">
        <v>0.5</v>
      </c>
      <c r="N1553" s="244"/>
      <c r="O1553" s="244"/>
      <c r="P1553" s="244"/>
      <c r="Q1553" s="245" t="s">
        <v>1461</v>
      </c>
    </row>
    <row r="1554" spans="1:17" ht="31.5" x14ac:dyDescent="0.25">
      <c r="A1554" s="243">
        <v>207</v>
      </c>
      <c r="B1554" s="243">
        <v>3</v>
      </c>
      <c r="C1554" s="243" t="s">
        <v>1475</v>
      </c>
      <c r="D1554" s="243" t="s">
        <v>1476</v>
      </c>
      <c r="E1554" s="243" t="s">
        <v>1174</v>
      </c>
      <c r="F1554" s="243">
        <v>60</v>
      </c>
      <c r="G1554" s="244"/>
      <c r="H1554" s="244"/>
      <c r="I1554" s="244"/>
      <c r="J1554" s="244">
        <v>7.0000000000000007E-2</v>
      </c>
      <c r="K1554" s="244"/>
      <c r="L1554" s="244"/>
      <c r="M1554" s="244"/>
      <c r="N1554" s="244"/>
      <c r="O1554" s="244"/>
      <c r="P1554" s="244"/>
      <c r="Q1554" s="245" t="s">
        <v>1477</v>
      </c>
    </row>
    <row r="1555" spans="1:17" x14ac:dyDescent="0.25">
      <c r="A1555" s="243">
        <v>208</v>
      </c>
      <c r="B1555" s="243">
        <v>3</v>
      </c>
      <c r="C1555" s="243" t="s">
        <v>1475</v>
      </c>
      <c r="D1555" s="243" t="s">
        <v>1478</v>
      </c>
      <c r="E1555" s="243" t="s">
        <v>1174</v>
      </c>
      <c r="F1555" s="243">
        <v>60</v>
      </c>
      <c r="G1555" s="244"/>
      <c r="H1555" s="244"/>
      <c r="I1555" s="244"/>
      <c r="J1555" s="244">
        <v>5.3999999999999999E-2</v>
      </c>
      <c r="K1555" s="244"/>
      <c r="L1555" s="244"/>
      <c r="M1555" s="244"/>
      <c r="N1555" s="244"/>
      <c r="O1555" s="244"/>
      <c r="P1555" s="244"/>
      <c r="Q1555" s="245" t="s">
        <v>1479</v>
      </c>
    </row>
    <row r="1556" spans="1:17" x14ac:dyDescent="0.25">
      <c r="A1556" s="243">
        <v>209</v>
      </c>
      <c r="B1556" s="243">
        <v>3</v>
      </c>
      <c r="C1556" s="243" t="s">
        <v>1475</v>
      </c>
      <c r="D1556" s="243" t="s">
        <v>1480</v>
      </c>
      <c r="E1556" s="243" t="s">
        <v>1174</v>
      </c>
      <c r="F1556" s="243">
        <v>60</v>
      </c>
      <c r="G1556" s="244"/>
      <c r="H1556" s="244"/>
      <c r="I1556" s="244"/>
      <c r="J1556" s="244"/>
      <c r="K1556" s="244"/>
      <c r="L1556" s="244"/>
      <c r="M1556" s="244"/>
      <c r="N1556" s="244"/>
      <c r="O1556" s="244"/>
      <c r="P1556" s="244">
        <v>0.184</v>
      </c>
      <c r="Q1556" s="245" t="s">
        <v>1283</v>
      </c>
    </row>
    <row r="1557" spans="1:17" x14ac:dyDescent="0.25">
      <c r="A1557" s="243">
        <v>210</v>
      </c>
      <c r="B1557" s="243">
        <v>3</v>
      </c>
      <c r="C1557" s="243" t="s">
        <v>1475</v>
      </c>
      <c r="D1557" s="243" t="s">
        <v>1481</v>
      </c>
      <c r="E1557" s="243" t="s">
        <v>1174</v>
      </c>
      <c r="F1557" s="243">
        <v>60</v>
      </c>
      <c r="G1557" s="244"/>
      <c r="H1557" s="244"/>
      <c r="I1557" s="244"/>
      <c r="J1557" s="244"/>
      <c r="K1557" s="244"/>
      <c r="L1557" s="244"/>
      <c r="M1557" s="244"/>
      <c r="N1557" s="244"/>
      <c r="O1557" s="244"/>
      <c r="P1557" s="244">
        <v>0</v>
      </c>
      <c r="Q1557" s="245" t="s">
        <v>1283</v>
      </c>
    </row>
    <row r="1558" spans="1:17" x14ac:dyDescent="0.25">
      <c r="A1558" s="243">
        <v>211</v>
      </c>
      <c r="B1558" s="243">
        <v>3</v>
      </c>
      <c r="C1558" s="243" t="s">
        <v>1475</v>
      </c>
      <c r="D1558" s="243" t="s">
        <v>1482</v>
      </c>
      <c r="E1558" s="243" t="s">
        <v>1174</v>
      </c>
      <c r="F1558" s="243">
        <v>60</v>
      </c>
      <c r="G1558" s="244"/>
      <c r="H1558" s="244"/>
      <c r="I1558" s="244"/>
      <c r="J1558" s="244"/>
      <c r="K1558" s="244"/>
      <c r="L1558" s="244"/>
      <c r="M1558" s="244"/>
      <c r="N1558" s="244"/>
      <c r="O1558" s="244"/>
      <c r="P1558" s="244">
        <v>0</v>
      </c>
      <c r="Q1558" s="245" t="s">
        <v>1283</v>
      </c>
    </row>
    <row r="1559" spans="1:17" x14ac:dyDescent="0.25">
      <c r="A1559" s="243">
        <v>212</v>
      </c>
      <c r="B1559" s="243">
        <v>3</v>
      </c>
      <c r="C1559" s="243" t="s">
        <v>1475</v>
      </c>
      <c r="D1559" s="243" t="s">
        <v>1483</v>
      </c>
      <c r="E1559" s="243" t="s">
        <v>1174</v>
      </c>
      <c r="F1559" s="243">
        <v>60</v>
      </c>
      <c r="G1559" s="244"/>
      <c r="H1559" s="244"/>
      <c r="I1559" s="244"/>
      <c r="J1559" s="244"/>
      <c r="K1559" s="244"/>
      <c r="L1559" s="244">
        <v>0.20699999999999999</v>
      </c>
      <c r="M1559" s="244"/>
      <c r="N1559" s="244"/>
      <c r="O1559" s="244"/>
      <c r="P1559" s="244"/>
      <c r="Q1559" s="245" t="s">
        <v>1484</v>
      </c>
    </row>
    <row r="1560" spans="1:17" x14ac:dyDescent="0.25">
      <c r="A1560" s="243">
        <v>213</v>
      </c>
      <c r="B1560" s="243">
        <v>3</v>
      </c>
      <c r="C1560" s="243" t="s">
        <v>1475</v>
      </c>
      <c r="D1560" s="243" t="s">
        <v>1485</v>
      </c>
      <c r="E1560" s="243" t="s">
        <v>1174</v>
      </c>
      <c r="F1560" s="243">
        <v>60</v>
      </c>
      <c r="G1560" s="244"/>
      <c r="H1560" s="244"/>
      <c r="I1560" s="244"/>
      <c r="J1560" s="244"/>
      <c r="K1560" s="244"/>
      <c r="L1560" s="244">
        <v>0.48</v>
      </c>
      <c r="M1560" s="244"/>
      <c r="N1560" s="244"/>
      <c r="O1560" s="244"/>
      <c r="P1560" s="244"/>
      <c r="Q1560" s="245" t="s">
        <v>1484</v>
      </c>
    </row>
    <row r="1561" spans="1:17" x14ac:dyDescent="0.25">
      <c r="A1561" s="243">
        <v>214</v>
      </c>
      <c r="B1561" s="243">
        <v>3</v>
      </c>
      <c r="C1561" s="243" t="s">
        <v>1475</v>
      </c>
      <c r="D1561" s="243" t="s">
        <v>1486</v>
      </c>
      <c r="E1561" s="243" t="s">
        <v>1174</v>
      </c>
      <c r="F1561" s="243">
        <v>60</v>
      </c>
      <c r="G1561" s="244"/>
      <c r="H1561" s="244"/>
      <c r="I1561" s="244"/>
      <c r="J1561" s="244"/>
      <c r="K1561" s="244"/>
      <c r="L1561" s="244"/>
      <c r="M1561" s="244"/>
      <c r="N1561" s="244"/>
      <c r="O1561" s="244"/>
      <c r="P1561" s="244">
        <v>0.33500000000000002</v>
      </c>
      <c r="Q1561" s="245" t="s">
        <v>1484</v>
      </c>
    </row>
    <row r="1562" spans="1:17" x14ac:dyDescent="0.25">
      <c r="A1562" s="243">
        <v>215</v>
      </c>
      <c r="B1562" s="243">
        <v>3</v>
      </c>
      <c r="C1562" s="243" t="s">
        <v>1475</v>
      </c>
      <c r="D1562" s="243" t="s">
        <v>1487</v>
      </c>
      <c r="E1562" s="243" t="s">
        <v>1174</v>
      </c>
      <c r="F1562" s="243">
        <v>60</v>
      </c>
      <c r="G1562" s="244"/>
      <c r="H1562" s="244"/>
      <c r="I1562" s="244"/>
      <c r="J1562" s="244"/>
      <c r="K1562" s="244"/>
      <c r="L1562" s="244"/>
      <c r="M1562" s="244"/>
      <c r="N1562" s="244"/>
      <c r="O1562" s="244"/>
      <c r="P1562" s="244">
        <v>0.27400000000000002</v>
      </c>
      <c r="Q1562" s="245" t="s">
        <v>1484</v>
      </c>
    </row>
    <row r="1563" spans="1:17" ht="31.5" x14ac:dyDescent="0.25">
      <c r="A1563" s="243">
        <v>216</v>
      </c>
      <c r="B1563" s="243">
        <v>3</v>
      </c>
      <c r="C1563" s="243" t="s">
        <v>874</v>
      </c>
      <c r="D1563" s="243" t="s">
        <v>1488</v>
      </c>
      <c r="E1563" s="243" t="s">
        <v>1142</v>
      </c>
      <c r="F1563" s="243">
        <v>5</v>
      </c>
      <c r="G1563" s="244"/>
      <c r="H1563" s="244"/>
      <c r="I1563" s="244"/>
      <c r="J1563" s="244"/>
      <c r="K1563" s="244">
        <v>2.4E-2</v>
      </c>
      <c r="L1563" s="244"/>
      <c r="M1563" s="244"/>
      <c r="N1563" s="244"/>
      <c r="O1563" s="244"/>
      <c r="P1563" s="244"/>
      <c r="Q1563" s="245" t="s">
        <v>1489</v>
      </c>
    </row>
    <row r="1564" spans="1:17" ht="31.5" x14ac:dyDescent="0.25">
      <c r="A1564" s="243">
        <v>217</v>
      </c>
      <c r="B1564" s="243">
        <v>3</v>
      </c>
      <c r="C1564" s="243" t="s">
        <v>874</v>
      </c>
      <c r="D1564" s="243" t="s">
        <v>1490</v>
      </c>
      <c r="E1564" s="243" t="s">
        <v>1142</v>
      </c>
      <c r="F1564" s="243">
        <v>5</v>
      </c>
      <c r="G1564" s="244"/>
      <c r="H1564" s="244"/>
      <c r="I1564" s="244"/>
      <c r="J1564" s="244"/>
      <c r="K1564" s="244">
        <v>0.03</v>
      </c>
      <c r="L1564" s="244"/>
      <c r="M1564" s="244"/>
      <c r="N1564" s="244"/>
      <c r="O1564" s="244"/>
      <c r="P1564" s="244"/>
      <c r="Q1564" s="245" t="s">
        <v>1491</v>
      </c>
    </row>
    <row r="1565" spans="1:17" ht="63" x14ac:dyDescent="0.25">
      <c r="A1565" s="243">
        <v>218</v>
      </c>
      <c r="B1565" s="243">
        <v>3</v>
      </c>
      <c r="C1565" s="243" t="s">
        <v>874</v>
      </c>
      <c r="D1565" s="243" t="s">
        <v>1492</v>
      </c>
      <c r="E1565" s="243" t="s">
        <v>1142</v>
      </c>
      <c r="F1565" s="243">
        <v>5</v>
      </c>
      <c r="G1565" s="244"/>
      <c r="H1565" s="244"/>
      <c r="I1565" s="244"/>
      <c r="J1565" s="244"/>
      <c r="K1565" s="244">
        <v>0.312</v>
      </c>
      <c r="L1565" s="244"/>
      <c r="M1565" s="244"/>
      <c r="N1565" s="244"/>
      <c r="O1565" s="244"/>
      <c r="P1565" s="244"/>
      <c r="Q1565" s="245" t="s">
        <v>1493</v>
      </c>
    </row>
    <row r="1566" spans="1:17" ht="78.75" x14ac:dyDescent="0.25">
      <c r="A1566" s="243">
        <v>219</v>
      </c>
      <c r="B1566" s="243">
        <v>3</v>
      </c>
      <c r="C1566" s="243" t="s">
        <v>874</v>
      </c>
      <c r="D1566" s="243" t="s">
        <v>1494</v>
      </c>
      <c r="E1566" s="243" t="s">
        <v>1142</v>
      </c>
      <c r="F1566" s="243">
        <v>5</v>
      </c>
      <c r="G1566" s="244"/>
      <c r="H1566" s="244"/>
      <c r="I1566" s="244"/>
      <c r="J1566" s="244"/>
      <c r="K1566" s="244">
        <v>8.7999999999999995E-2</v>
      </c>
      <c r="L1566" s="244"/>
      <c r="M1566" s="244"/>
      <c r="N1566" s="244"/>
      <c r="O1566" s="244"/>
      <c r="P1566" s="244"/>
      <c r="Q1566" s="245" t="s">
        <v>1495</v>
      </c>
    </row>
    <row r="1567" spans="1:17" ht="47.25" x14ac:dyDescent="0.25">
      <c r="A1567" s="243">
        <v>220</v>
      </c>
      <c r="B1567" s="243">
        <v>3</v>
      </c>
      <c r="C1567" s="243" t="s">
        <v>874</v>
      </c>
      <c r="D1567" s="243" t="s">
        <v>1496</v>
      </c>
      <c r="E1567" s="243" t="s">
        <v>1142</v>
      </c>
      <c r="F1567" s="243">
        <v>5</v>
      </c>
      <c r="G1567" s="244"/>
      <c r="H1567" s="244"/>
      <c r="I1567" s="244"/>
      <c r="J1567" s="244"/>
      <c r="K1567" s="244">
        <v>4.2999999999999997E-2</v>
      </c>
      <c r="L1567" s="244"/>
      <c r="M1567" s="244"/>
      <c r="N1567" s="244"/>
      <c r="O1567" s="244"/>
      <c r="P1567" s="244"/>
      <c r="Q1567" s="245" t="s">
        <v>1497</v>
      </c>
    </row>
    <row r="1568" spans="1:17" ht="31.5" x14ac:dyDescent="0.25">
      <c r="A1568" s="243">
        <v>221</v>
      </c>
      <c r="B1568" s="243">
        <v>3</v>
      </c>
      <c r="C1568" s="243" t="s">
        <v>874</v>
      </c>
      <c r="D1568" s="243" t="s">
        <v>1498</v>
      </c>
      <c r="E1568" s="243" t="s">
        <v>1142</v>
      </c>
      <c r="F1568" s="243">
        <v>5</v>
      </c>
      <c r="G1568" s="244"/>
      <c r="H1568" s="244"/>
      <c r="I1568" s="244"/>
      <c r="J1568" s="244"/>
      <c r="K1568" s="244">
        <v>2.4E-2</v>
      </c>
      <c r="L1568" s="244"/>
      <c r="M1568" s="244"/>
      <c r="N1568" s="244"/>
      <c r="O1568" s="244"/>
      <c r="P1568" s="244"/>
      <c r="Q1568" s="245" t="s">
        <v>1499</v>
      </c>
    </row>
    <row r="1569" spans="1:17" ht="204.75" x14ac:dyDescent="0.25">
      <c r="A1569" s="243">
        <v>222</v>
      </c>
      <c r="B1569" s="243">
        <v>3</v>
      </c>
      <c r="C1569" s="243" t="s">
        <v>874</v>
      </c>
      <c r="D1569" s="243" t="s">
        <v>1500</v>
      </c>
      <c r="E1569" s="243" t="s">
        <v>1142</v>
      </c>
      <c r="F1569" s="243">
        <v>5</v>
      </c>
      <c r="G1569" s="244"/>
      <c r="H1569" s="244"/>
      <c r="I1569" s="244"/>
      <c r="J1569" s="244"/>
      <c r="K1569" s="244">
        <v>0.23899999999999999</v>
      </c>
      <c r="L1569" s="244"/>
      <c r="M1569" s="244"/>
      <c r="N1569" s="244"/>
      <c r="O1569" s="244"/>
      <c r="P1569" s="244"/>
      <c r="Q1569" s="245" t="s">
        <v>1501</v>
      </c>
    </row>
    <row r="1570" spans="1:17" x14ac:dyDescent="0.25">
      <c r="A1570" s="243">
        <v>223</v>
      </c>
      <c r="B1570" s="243">
        <v>3</v>
      </c>
      <c r="C1570" s="243" t="s">
        <v>874</v>
      </c>
      <c r="D1570" s="243" t="s">
        <v>1502</v>
      </c>
      <c r="E1570" s="243" t="s">
        <v>1142</v>
      </c>
      <c r="F1570" s="243">
        <v>5</v>
      </c>
      <c r="G1570" s="244"/>
      <c r="H1570" s="244"/>
      <c r="I1570" s="244"/>
      <c r="J1570" s="244"/>
      <c r="K1570" s="244">
        <v>0.77</v>
      </c>
      <c r="L1570" s="244"/>
      <c r="M1570" s="244"/>
      <c r="N1570" s="244"/>
      <c r="O1570" s="244"/>
      <c r="P1570" s="244"/>
      <c r="Q1570" s="245" t="s">
        <v>1503</v>
      </c>
    </row>
    <row r="1571" spans="1:17" ht="141.75" x14ac:dyDescent="0.25">
      <c r="A1571" s="243">
        <v>224</v>
      </c>
      <c r="B1571" s="243">
        <v>3</v>
      </c>
      <c r="C1571" s="243" t="s">
        <v>874</v>
      </c>
      <c r="D1571" s="243" t="s">
        <v>1504</v>
      </c>
      <c r="E1571" s="243" t="s">
        <v>1142</v>
      </c>
      <c r="F1571" s="243">
        <v>5</v>
      </c>
      <c r="G1571" s="244"/>
      <c r="H1571" s="244"/>
      <c r="I1571" s="244"/>
      <c r="J1571" s="244"/>
      <c r="K1571" s="244">
        <v>0.30299999999999999</v>
      </c>
      <c r="L1571" s="244"/>
      <c r="M1571" s="244"/>
      <c r="N1571" s="244"/>
      <c r="O1571" s="244"/>
      <c r="P1571" s="244"/>
      <c r="Q1571" s="245" t="s">
        <v>1505</v>
      </c>
    </row>
    <row r="1572" spans="1:17" ht="189" x14ac:dyDescent="0.25">
      <c r="A1572" s="243">
        <v>225</v>
      </c>
      <c r="B1572" s="243">
        <v>3</v>
      </c>
      <c r="C1572" s="243" t="s">
        <v>834</v>
      </c>
      <c r="D1572" s="243" t="s">
        <v>1506</v>
      </c>
      <c r="E1572" s="243" t="s">
        <v>1114</v>
      </c>
      <c r="F1572" s="243">
        <v>10</v>
      </c>
      <c r="G1572" s="244"/>
      <c r="H1572" s="244"/>
      <c r="I1572" s="244"/>
      <c r="J1572" s="244">
        <v>0.184</v>
      </c>
      <c r="K1572" s="244"/>
      <c r="L1572" s="244"/>
      <c r="M1572" s="244"/>
      <c r="N1572" s="244"/>
      <c r="O1572" s="244"/>
      <c r="P1572" s="244"/>
      <c r="Q1572" s="245" t="s">
        <v>1507</v>
      </c>
    </row>
    <row r="1573" spans="1:17" ht="47.25" x14ac:dyDescent="0.25">
      <c r="A1573" s="243">
        <v>226</v>
      </c>
      <c r="B1573" s="243">
        <v>3</v>
      </c>
      <c r="C1573" s="243" t="s">
        <v>859</v>
      </c>
      <c r="D1573" s="243" t="s">
        <v>1508</v>
      </c>
      <c r="E1573" s="243" t="s">
        <v>1509</v>
      </c>
      <c r="F1573" s="243">
        <v>60</v>
      </c>
      <c r="G1573" s="244"/>
      <c r="H1573" s="244"/>
      <c r="I1573" s="244"/>
      <c r="J1573" s="244"/>
      <c r="K1573" s="244"/>
      <c r="L1573" s="244"/>
      <c r="M1573" s="244"/>
      <c r="N1573" s="244"/>
      <c r="O1573" s="244">
        <v>2.8000000000000001E-2</v>
      </c>
      <c r="P1573" s="244"/>
      <c r="Q1573" s="245" t="s">
        <v>1510</v>
      </c>
    </row>
    <row r="1574" spans="1:17" x14ac:dyDescent="0.25">
      <c r="A1574" s="243">
        <v>227</v>
      </c>
      <c r="B1574" s="243">
        <v>3</v>
      </c>
      <c r="C1574" s="243" t="s">
        <v>859</v>
      </c>
      <c r="D1574" s="243" t="s">
        <v>1511</v>
      </c>
      <c r="E1574" s="243" t="s">
        <v>1509</v>
      </c>
      <c r="F1574" s="243">
        <v>60</v>
      </c>
      <c r="G1574" s="244"/>
      <c r="H1574" s="244"/>
      <c r="I1574" s="244"/>
      <c r="J1574" s="244"/>
      <c r="K1574" s="244"/>
      <c r="L1574" s="244"/>
      <c r="M1574" s="244"/>
      <c r="N1574" s="244"/>
      <c r="O1574" s="244">
        <v>5.0000000000000001E-3</v>
      </c>
      <c r="P1574" s="244"/>
      <c r="Q1574" s="245" t="s">
        <v>1512</v>
      </c>
    </row>
    <row r="1575" spans="1:17" ht="63" x14ac:dyDescent="0.25">
      <c r="A1575" s="243">
        <v>228</v>
      </c>
      <c r="B1575" s="243">
        <v>3</v>
      </c>
      <c r="C1575" s="243" t="s">
        <v>859</v>
      </c>
      <c r="D1575" s="243" t="s">
        <v>1513</v>
      </c>
      <c r="E1575" s="243" t="s">
        <v>1509</v>
      </c>
      <c r="F1575" s="243">
        <v>60</v>
      </c>
      <c r="G1575" s="244"/>
      <c r="H1575" s="244"/>
      <c r="I1575" s="244"/>
      <c r="J1575" s="244"/>
      <c r="K1575" s="244"/>
      <c r="L1575" s="244"/>
      <c r="M1575" s="244"/>
      <c r="N1575" s="244"/>
      <c r="O1575" s="244">
        <v>8.2000000000000003E-2</v>
      </c>
      <c r="P1575" s="244"/>
      <c r="Q1575" s="245" t="s">
        <v>1514</v>
      </c>
    </row>
    <row r="1576" spans="1:17" ht="110.25" x14ac:dyDescent="0.25">
      <c r="A1576" s="243">
        <v>229</v>
      </c>
      <c r="B1576" s="243">
        <v>3</v>
      </c>
      <c r="C1576" s="243" t="s">
        <v>859</v>
      </c>
      <c r="D1576" s="243" t="s">
        <v>1515</v>
      </c>
      <c r="E1576" s="243" t="s">
        <v>1509</v>
      </c>
      <c r="F1576" s="243">
        <v>60</v>
      </c>
      <c r="G1576" s="244"/>
      <c r="H1576" s="244"/>
      <c r="I1576" s="244"/>
      <c r="J1576" s="244"/>
      <c r="K1576" s="244"/>
      <c r="L1576" s="244"/>
      <c r="M1576" s="244"/>
      <c r="N1576" s="244"/>
      <c r="O1576" s="244">
        <v>0.16500000000000001</v>
      </c>
      <c r="P1576" s="244"/>
      <c r="Q1576" s="245" t="s">
        <v>1516</v>
      </c>
    </row>
    <row r="1577" spans="1:17" ht="47.25" x14ac:dyDescent="0.25">
      <c r="A1577" s="243">
        <v>230</v>
      </c>
      <c r="B1577" s="243">
        <v>3</v>
      </c>
      <c r="C1577" s="243" t="s">
        <v>859</v>
      </c>
      <c r="D1577" s="243" t="s">
        <v>1517</v>
      </c>
      <c r="E1577" s="243" t="s">
        <v>1509</v>
      </c>
      <c r="F1577" s="243">
        <v>60</v>
      </c>
      <c r="G1577" s="244"/>
      <c r="H1577" s="244"/>
      <c r="I1577" s="244"/>
      <c r="J1577" s="244"/>
      <c r="K1577" s="244"/>
      <c r="L1577" s="244"/>
      <c r="M1577" s="244"/>
      <c r="N1577" s="244"/>
      <c r="O1577" s="244">
        <v>3.7999999999999999E-2</v>
      </c>
      <c r="P1577" s="244"/>
      <c r="Q1577" s="245" t="s">
        <v>1518</v>
      </c>
    </row>
    <row r="1578" spans="1:17" ht="157.5" x14ac:dyDescent="0.25">
      <c r="A1578" s="243">
        <v>231</v>
      </c>
      <c r="B1578" s="243">
        <v>3</v>
      </c>
      <c r="C1578" s="243" t="s">
        <v>859</v>
      </c>
      <c r="D1578" s="243" t="s">
        <v>1519</v>
      </c>
      <c r="E1578" s="243" t="s">
        <v>1509</v>
      </c>
      <c r="F1578" s="243">
        <v>60</v>
      </c>
      <c r="G1578" s="244"/>
      <c r="H1578" s="244"/>
      <c r="I1578" s="244"/>
      <c r="J1578" s="244"/>
      <c r="K1578" s="244"/>
      <c r="L1578" s="244"/>
      <c r="M1578" s="244"/>
      <c r="N1578" s="244"/>
      <c r="O1578" s="244">
        <v>0.22800000000000001</v>
      </c>
      <c r="P1578" s="244"/>
      <c r="Q1578" s="245" t="s">
        <v>1520</v>
      </c>
    </row>
    <row r="1579" spans="1:17" x14ac:dyDescent="0.25">
      <c r="A1579" s="243">
        <v>232</v>
      </c>
      <c r="B1579" s="243">
        <v>3</v>
      </c>
      <c r="C1579" s="243" t="s">
        <v>832</v>
      </c>
      <c r="D1579" s="243" t="s">
        <v>1521</v>
      </c>
      <c r="E1579" s="243" t="s">
        <v>1114</v>
      </c>
      <c r="F1579" s="243">
        <v>10</v>
      </c>
      <c r="G1579" s="244"/>
      <c r="H1579" s="244"/>
      <c r="I1579" s="244"/>
      <c r="J1579" s="244"/>
      <c r="K1579" s="244"/>
      <c r="L1579" s="244"/>
      <c r="M1579" s="244"/>
      <c r="N1579" s="244">
        <v>6.3E-2</v>
      </c>
      <c r="O1579" s="244"/>
      <c r="P1579" s="244"/>
      <c r="Q1579" s="245" t="s">
        <v>1522</v>
      </c>
    </row>
    <row r="1580" spans="1:17" ht="78.75" x14ac:dyDescent="0.25">
      <c r="A1580" s="243">
        <v>233</v>
      </c>
      <c r="B1580" s="243">
        <v>3</v>
      </c>
      <c r="C1580" s="243" t="s">
        <v>832</v>
      </c>
      <c r="D1580" s="243" t="s">
        <v>1523</v>
      </c>
      <c r="E1580" s="243" t="s">
        <v>1114</v>
      </c>
      <c r="F1580" s="243">
        <v>10</v>
      </c>
      <c r="G1580" s="244"/>
      <c r="H1580" s="244"/>
      <c r="I1580" s="244"/>
      <c r="J1580" s="244"/>
      <c r="K1580" s="244"/>
      <c r="L1580" s="244"/>
      <c r="M1580" s="244"/>
      <c r="N1580" s="244">
        <v>0.373</v>
      </c>
      <c r="O1580" s="244"/>
      <c r="P1580" s="244"/>
      <c r="Q1580" s="245" t="s">
        <v>1524</v>
      </c>
    </row>
    <row r="1581" spans="1:17" ht="157.5" x14ac:dyDescent="0.25">
      <c r="A1581" s="243">
        <v>234</v>
      </c>
      <c r="B1581" s="243">
        <v>3</v>
      </c>
      <c r="C1581" s="243" t="s">
        <v>832</v>
      </c>
      <c r="D1581" s="243" t="s">
        <v>1525</v>
      </c>
      <c r="E1581" s="243" t="s">
        <v>1114</v>
      </c>
      <c r="F1581" s="243">
        <v>10</v>
      </c>
      <c r="G1581" s="244"/>
      <c r="H1581" s="244"/>
      <c r="I1581" s="244"/>
      <c r="J1581" s="244"/>
      <c r="K1581" s="244"/>
      <c r="L1581" s="244"/>
      <c r="M1581" s="244"/>
      <c r="N1581" s="244">
        <v>0.32200000000000001</v>
      </c>
      <c r="O1581" s="244"/>
      <c r="P1581" s="244"/>
      <c r="Q1581" s="245" t="s">
        <v>1526</v>
      </c>
    </row>
    <row r="1582" spans="1:17" x14ac:dyDescent="0.25">
      <c r="A1582" s="243">
        <v>235</v>
      </c>
      <c r="B1582" s="243">
        <v>3</v>
      </c>
      <c r="C1582" s="243" t="s">
        <v>832</v>
      </c>
      <c r="D1582" s="243" t="s">
        <v>1527</v>
      </c>
      <c r="E1582" s="243" t="s">
        <v>1114</v>
      </c>
      <c r="F1582" s="243">
        <v>10</v>
      </c>
      <c r="G1582" s="244"/>
      <c r="H1582" s="244"/>
      <c r="I1582" s="244"/>
      <c r="J1582" s="244"/>
      <c r="K1582" s="244"/>
      <c r="L1582" s="244"/>
      <c r="M1582" s="244"/>
      <c r="N1582" s="244">
        <v>1.7999999999999999E-2</v>
      </c>
      <c r="O1582" s="244"/>
      <c r="P1582" s="244"/>
      <c r="Q1582" s="245" t="s">
        <v>1528</v>
      </c>
    </row>
    <row r="1583" spans="1:17" x14ac:dyDescent="0.25">
      <c r="A1583" s="243">
        <v>236</v>
      </c>
      <c r="B1583" s="243">
        <v>3</v>
      </c>
      <c r="C1583" s="243" t="s">
        <v>832</v>
      </c>
      <c r="D1583" s="243" t="s">
        <v>1529</v>
      </c>
      <c r="E1583" s="243" t="s">
        <v>1114</v>
      </c>
      <c r="F1583" s="243">
        <v>10</v>
      </c>
      <c r="G1583" s="244"/>
      <c r="H1583" s="244"/>
      <c r="I1583" s="244"/>
      <c r="J1583" s="244"/>
      <c r="K1583" s="244"/>
      <c r="L1583" s="244"/>
      <c r="M1583" s="244"/>
      <c r="N1583" s="244">
        <v>0.48099999999999998</v>
      </c>
      <c r="O1583" s="244"/>
      <c r="P1583" s="244"/>
      <c r="Q1583" s="245" t="s">
        <v>1530</v>
      </c>
    </row>
    <row r="1584" spans="1:17" ht="315" x14ac:dyDescent="0.25">
      <c r="A1584" s="243">
        <v>237</v>
      </c>
      <c r="B1584" s="243">
        <v>3</v>
      </c>
      <c r="C1584" s="243" t="s">
        <v>832</v>
      </c>
      <c r="D1584" s="243" t="s">
        <v>1531</v>
      </c>
      <c r="E1584" s="243" t="s">
        <v>1114</v>
      </c>
      <c r="F1584" s="243">
        <v>10</v>
      </c>
      <c r="G1584" s="244"/>
      <c r="H1584" s="244"/>
      <c r="I1584" s="244"/>
      <c r="J1584" s="244"/>
      <c r="K1584" s="244"/>
      <c r="L1584" s="244"/>
      <c r="M1584" s="244"/>
      <c r="N1584" s="244">
        <v>0.67</v>
      </c>
      <c r="O1584" s="244"/>
      <c r="P1584" s="244"/>
      <c r="Q1584" s="245" t="s">
        <v>1532</v>
      </c>
    </row>
    <row r="1585" spans="1:17" x14ac:dyDescent="0.25">
      <c r="A1585" s="243">
        <v>238</v>
      </c>
      <c r="B1585" s="243">
        <v>3</v>
      </c>
      <c r="C1585" s="243" t="s">
        <v>832</v>
      </c>
      <c r="D1585" s="243" t="s">
        <v>1533</v>
      </c>
      <c r="E1585" s="243" t="s">
        <v>1114</v>
      </c>
      <c r="F1585" s="243">
        <v>10</v>
      </c>
      <c r="G1585" s="244"/>
      <c r="H1585" s="244"/>
      <c r="I1585" s="244"/>
      <c r="J1585" s="244"/>
      <c r="K1585" s="244"/>
      <c r="L1585" s="244"/>
      <c r="M1585" s="244"/>
      <c r="N1585" s="244">
        <v>0.72199999999999998</v>
      </c>
      <c r="O1585" s="244"/>
      <c r="P1585" s="244"/>
      <c r="Q1585" s="245" t="s">
        <v>1534</v>
      </c>
    </row>
    <row r="1586" spans="1:17" x14ac:dyDescent="0.25">
      <c r="A1586" s="243">
        <v>239</v>
      </c>
      <c r="B1586" s="243">
        <v>3</v>
      </c>
      <c r="C1586" s="243" t="s">
        <v>866</v>
      </c>
      <c r="D1586" s="243" t="s">
        <v>1535</v>
      </c>
      <c r="E1586" s="243" t="s">
        <v>1174</v>
      </c>
      <c r="F1586" s="243">
        <v>60</v>
      </c>
      <c r="G1586" s="244"/>
      <c r="H1586" s="244"/>
      <c r="I1586" s="244"/>
      <c r="J1586" s="244"/>
      <c r="K1586" s="244">
        <v>0.13800000000000001</v>
      </c>
      <c r="L1586" s="244"/>
      <c r="M1586" s="244"/>
      <c r="N1586" s="244"/>
      <c r="O1586" s="244"/>
      <c r="P1586" s="244"/>
      <c r="Q1586" s="245" t="s">
        <v>1536</v>
      </c>
    </row>
    <row r="1587" spans="1:17" x14ac:dyDescent="0.25">
      <c r="A1587" s="243">
        <v>240</v>
      </c>
      <c r="B1587" s="243">
        <v>3</v>
      </c>
      <c r="C1587" s="243" t="s">
        <v>866</v>
      </c>
      <c r="D1587" s="243" t="s">
        <v>1537</v>
      </c>
      <c r="E1587" s="243" t="s">
        <v>1174</v>
      </c>
      <c r="F1587" s="243">
        <v>60</v>
      </c>
      <c r="G1587" s="244"/>
      <c r="H1587" s="244"/>
      <c r="I1587" s="244"/>
      <c r="J1587" s="244"/>
      <c r="K1587" s="244">
        <v>0.122</v>
      </c>
      <c r="L1587" s="244"/>
      <c r="M1587" s="244"/>
      <c r="N1587" s="244"/>
      <c r="O1587" s="244"/>
      <c r="P1587" s="244"/>
      <c r="Q1587" s="245" t="s">
        <v>1536</v>
      </c>
    </row>
    <row r="1588" spans="1:17" x14ac:dyDescent="0.25">
      <c r="A1588" s="243">
        <v>241</v>
      </c>
      <c r="B1588" s="243">
        <v>3</v>
      </c>
      <c r="C1588" s="243" t="s">
        <v>866</v>
      </c>
      <c r="D1588" s="243" t="s">
        <v>1538</v>
      </c>
      <c r="E1588" s="243" t="s">
        <v>1174</v>
      </c>
      <c r="F1588" s="243">
        <v>60</v>
      </c>
      <c r="G1588" s="244"/>
      <c r="H1588" s="244"/>
      <c r="I1588" s="244"/>
      <c r="J1588" s="244"/>
      <c r="K1588" s="244">
        <v>0</v>
      </c>
      <c r="L1588" s="244"/>
      <c r="M1588" s="244"/>
      <c r="N1588" s="244"/>
      <c r="O1588" s="244"/>
      <c r="P1588" s="244"/>
      <c r="Q1588" s="245" t="s">
        <v>1536</v>
      </c>
    </row>
    <row r="1589" spans="1:17" x14ac:dyDescent="0.25">
      <c r="A1589" s="243">
        <v>242</v>
      </c>
      <c r="B1589" s="243">
        <v>3</v>
      </c>
      <c r="C1589" s="243" t="s">
        <v>866</v>
      </c>
      <c r="D1589" s="243" t="s">
        <v>1539</v>
      </c>
      <c r="E1589" s="243" t="s">
        <v>1174</v>
      </c>
      <c r="F1589" s="243">
        <v>60</v>
      </c>
      <c r="G1589" s="244"/>
      <c r="H1589" s="244"/>
      <c r="I1589" s="244"/>
      <c r="J1589" s="244"/>
      <c r="K1589" s="244">
        <v>7.9000000000000001E-2</v>
      </c>
      <c r="L1589" s="244"/>
      <c r="M1589" s="244"/>
      <c r="N1589" s="244"/>
      <c r="O1589" s="244"/>
      <c r="P1589" s="244"/>
      <c r="Q1589" s="245" t="s">
        <v>1536</v>
      </c>
    </row>
    <row r="1590" spans="1:17" x14ac:dyDescent="0.25">
      <c r="A1590" s="243">
        <v>243</v>
      </c>
      <c r="B1590" s="243">
        <v>3</v>
      </c>
      <c r="C1590" s="243" t="s">
        <v>866</v>
      </c>
      <c r="D1590" s="243" t="s">
        <v>1540</v>
      </c>
      <c r="E1590" s="243" t="s">
        <v>1174</v>
      </c>
      <c r="F1590" s="243">
        <v>60</v>
      </c>
      <c r="G1590" s="244"/>
      <c r="H1590" s="244"/>
      <c r="I1590" s="244"/>
      <c r="J1590" s="244"/>
      <c r="K1590" s="244">
        <v>0.58499999999999996</v>
      </c>
      <c r="L1590" s="244"/>
      <c r="M1590" s="244"/>
      <c r="N1590" s="244"/>
      <c r="O1590" s="244"/>
      <c r="P1590" s="244"/>
      <c r="Q1590" s="245" t="s">
        <v>1536</v>
      </c>
    </row>
    <row r="1591" spans="1:17" x14ac:dyDescent="0.25">
      <c r="A1591" s="243">
        <v>244</v>
      </c>
      <c r="B1591" s="243">
        <v>3</v>
      </c>
      <c r="C1591" s="243" t="s">
        <v>862</v>
      </c>
      <c r="D1591" s="243" t="s">
        <v>1541</v>
      </c>
      <c r="E1591" s="243" t="s">
        <v>1509</v>
      </c>
      <c r="F1591" s="243">
        <v>60</v>
      </c>
      <c r="G1591" s="244"/>
      <c r="H1591" s="244"/>
      <c r="I1591" s="244"/>
      <c r="J1591" s="244"/>
      <c r="K1591" s="244"/>
      <c r="L1591" s="244"/>
      <c r="M1591" s="244"/>
      <c r="N1591" s="244"/>
      <c r="O1591" s="244">
        <v>4.1000000000000002E-2</v>
      </c>
      <c r="P1591" s="244"/>
      <c r="Q1591" s="245" t="s">
        <v>1542</v>
      </c>
    </row>
    <row r="1592" spans="1:17" ht="47.25" x14ac:dyDescent="0.25">
      <c r="A1592" s="243">
        <v>245</v>
      </c>
      <c r="B1592" s="243">
        <v>3</v>
      </c>
      <c r="C1592" s="243" t="s">
        <v>862</v>
      </c>
      <c r="D1592" s="243" t="s">
        <v>1543</v>
      </c>
      <c r="E1592" s="243" t="s">
        <v>1509</v>
      </c>
      <c r="F1592" s="243">
        <v>60</v>
      </c>
      <c r="G1592" s="244"/>
      <c r="H1592" s="244"/>
      <c r="I1592" s="244"/>
      <c r="J1592" s="244"/>
      <c r="K1592" s="244"/>
      <c r="L1592" s="244"/>
      <c r="M1592" s="244"/>
      <c r="N1592" s="244"/>
      <c r="O1592" s="244">
        <v>5.3999999999999999E-2</v>
      </c>
      <c r="P1592" s="244"/>
      <c r="Q1592" s="245" t="s">
        <v>1544</v>
      </c>
    </row>
    <row r="1593" spans="1:17" ht="63" x14ac:dyDescent="0.25">
      <c r="A1593" s="243">
        <v>246</v>
      </c>
      <c r="B1593" s="243">
        <v>3</v>
      </c>
      <c r="C1593" s="243" t="s">
        <v>862</v>
      </c>
      <c r="D1593" s="243" t="s">
        <v>1545</v>
      </c>
      <c r="E1593" s="243" t="s">
        <v>1509</v>
      </c>
      <c r="F1593" s="243">
        <v>60</v>
      </c>
      <c r="G1593" s="244"/>
      <c r="H1593" s="244"/>
      <c r="I1593" s="244"/>
      <c r="J1593" s="244"/>
      <c r="K1593" s="244"/>
      <c r="L1593" s="244"/>
      <c r="M1593" s="244"/>
      <c r="N1593" s="244"/>
      <c r="O1593" s="244">
        <v>9.1999999999999998E-2</v>
      </c>
      <c r="P1593" s="244"/>
      <c r="Q1593" s="245" t="s">
        <v>1546</v>
      </c>
    </row>
    <row r="1594" spans="1:17" x14ac:dyDescent="0.25">
      <c r="A1594" s="243">
        <v>247</v>
      </c>
      <c r="B1594" s="243">
        <v>3</v>
      </c>
      <c r="C1594" s="243" t="s">
        <v>862</v>
      </c>
      <c r="D1594" s="243" t="s">
        <v>1547</v>
      </c>
      <c r="E1594" s="243" t="s">
        <v>1509</v>
      </c>
      <c r="F1594" s="243">
        <v>60</v>
      </c>
      <c r="G1594" s="244"/>
      <c r="H1594" s="244"/>
      <c r="I1594" s="244"/>
      <c r="J1594" s="244"/>
      <c r="K1594" s="244"/>
      <c r="L1594" s="244"/>
      <c r="M1594" s="244"/>
      <c r="N1594" s="244"/>
      <c r="O1594" s="244">
        <v>2.1999999999999999E-2</v>
      </c>
      <c r="P1594" s="244"/>
      <c r="Q1594" s="245" t="s">
        <v>1151</v>
      </c>
    </row>
    <row r="1595" spans="1:17" ht="63" x14ac:dyDescent="0.25">
      <c r="A1595" s="243">
        <v>248</v>
      </c>
      <c r="B1595" s="243">
        <v>3</v>
      </c>
      <c r="C1595" s="243" t="s">
        <v>320</v>
      </c>
      <c r="D1595" s="243" t="s">
        <v>1548</v>
      </c>
      <c r="E1595" s="243" t="s">
        <v>1509</v>
      </c>
      <c r="F1595" s="243">
        <v>60</v>
      </c>
      <c r="G1595" s="244"/>
      <c r="H1595" s="244"/>
      <c r="I1595" s="244"/>
      <c r="J1595" s="244">
        <v>0.19500000000000001</v>
      </c>
      <c r="K1595" s="244"/>
      <c r="L1595" s="244"/>
      <c r="M1595" s="244"/>
      <c r="N1595" s="244"/>
      <c r="O1595" s="244"/>
      <c r="P1595" s="244"/>
      <c r="Q1595" s="245" t="s">
        <v>1549</v>
      </c>
    </row>
    <row r="1596" spans="1:17" ht="63" x14ac:dyDescent="0.25">
      <c r="A1596" s="243">
        <v>249</v>
      </c>
      <c r="B1596" s="243">
        <v>3</v>
      </c>
      <c r="C1596" s="243" t="s">
        <v>320</v>
      </c>
      <c r="D1596" s="243" t="s">
        <v>1550</v>
      </c>
      <c r="E1596" s="243" t="s">
        <v>1509</v>
      </c>
      <c r="F1596" s="243">
        <v>60</v>
      </c>
      <c r="G1596" s="244"/>
      <c r="H1596" s="244"/>
      <c r="I1596" s="244"/>
      <c r="J1596" s="244">
        <v>4.1000000000000002E-2</v>
      </c>
      <c r="K1596" s="244"/>
      <c r="L1596" s="244"/>
      <c r="M1596" s="244"/>
      <c r="N1596" s="244"/>
      <c r="O1596" s="244"/>
      <c r="P1596" s="244"/>
      <c r="Q1596" s="245" t="s">
        <v>1551</v>
      </c>
    </row>
    <row r="1597" spans="1:17" ht="31.5" x14ac:dyDescent="0.25">
      <c r="A1597" s="243">
        <v>250</v>
      </c>
      <c r="B1597" s="243">
        <v>3</v>
      </c>
      <c r="C1597" s="243" t="s">
        <v>320</v>
      </c>
      <c r="D1597" s="243" t="s">
        <v>1552</v>
      </c>
      <c r="E1597" s="243" t="s">
        <v>1509</v>
      </c>
      <c r="F1597" s="243">
        <v>60</v>
      </c>
      <c r="G1597" s="244"/>
      <c r="H1597" s="244"/>
      <c r="I1597" s="244"/>
      <c r="J1597" s="244">
        <v>2.4E-2</v>
      </c>
      <c r="K1597" s="244"/>
      <c r="L1597" s="244"/>
      <c r="M1597" s="244"/>
      <c r="N1597" s="244"/>
      <c r="O1597" s="244"/>
      <c r="P1597" s="244"/>
      <c r="Q1597" s="245" t="s">
        <v>1553</v>
      </c>
    </row>
    <row r="1598" spans="1:17" x14ac:dyDescent="0.25">
      <c r="A1598" s="243">
        <v>251</v>
      </c>
      <c r="B1598" s="243">
        <v>3</v>
      </c>
      <c r="C1598" s="243" t="s">
        <v>14</v>
      </c>
      <c r="D1598" s="243" t="s">
        <v>1554</v>
      </c>
      <c r="E1598" s="243" t="s">
        <v>1114</v>
      </c>
      <c r="F1598" s="243">
        <v>5</v>
      </c>
      <c r="G1598" s="244"/>
      <c r="H1598" s="244">
        <v>0.154</v>
      </c>
      <c r="I1598" s="244"/>
      <c r="J1598" s="244"/>
      <c r="K1598" s="244"/>
      <c r="L1598" s="244"/>
      <c r="M1598" s="244"/>
      <c r="N1598" s="244"/>
      <c r="O1598" s="244"/>
      <c r="P1598" s="244"/>
      <c r="Q1598" s="245" t="s">
        <v>1536</v>
      </c>
    </row>
    <row r="1599" spans="1:17" ht="63" x14ac:dyDescent="0.25">
      <c r="A1599" s="243">
        <v>252</v>
      </c>
      <c r="B1599" s="243">
        <v>3</v>
      </c>
      <c r="C1599" s="243" t="s">
        <v>14</v>
      </c>
      <c r="D1599" s="243" t="s">
        <v>1555</v>
      </c>
      <c r="E1599" s="243" t="s">
        <v>1114</v>
      </c>
      <c r="F1599" s="243">
        <v>5</v>
      </c>
      <c r="G1599" s="244"/>
      <c r="H1599" s="244">
        <v>0.106</v>
      </c>
      <c r="I1599" s="244"/>
      <c r="J1599" s="244"/>
      <c r="K1599" s="244"/>
      <c r="L1599" s="244"/>
      <c r="M1599" s="244"/>
      <c r="N1599" s="244"/>
      <c r="O1599" s="244"/>
      <c r="P1599" s="244"/>
      <c r="Q1599" s="245" t="s">
        <v>1556</v>
      </c>
    </row>
    <row r="1600" spans="1:17" x14ac:dyDescent="0.25">
      <c r="A1600" s="243">
        <v>253</v>
      </c>
      <c r="B1600" s="243">
        <v>3</v>
      </c>
      <c r="C1600" s="243" t="s">
        <v>14</v>
      </c>
      <c r="D1600" s="243" t="s">
        <v>1557</v>
      </c>
      <c r="E1600" s="243" t="s">
        <v>1114</v>
      </c>
      <c r="F1600" s="243">
        <v>5</v>
      </c>
      <c r="G1600" s="244"/>
      <c r="H1600" s="244">
        <v>8.9999999999999993E-3</v>
      </c>
      <c r="I1600" s="244"/>
      <c r="J1600" s="244"/>
      <c r="K1600" s="244"/>
      <c r="L1600" s="244"/>
      <c r="M1600" s="244"/>
      <c r="N1600" s="244"/>
      <c r="O1600" s="244"/>
      <c r="P1600" s="244"/>
      <c r="Q1600" s="245" t="s">
        <v>1558</v>
      </c>
    </row>
    <row r="1601" spans="1:17" x14ac:dyDescent="0.25">
      <c r="A1601" s="243">
        <v>254</v>
      </c>
      <c r="B1601" s="243">
        <v>3</v>
      </c>
      <c r="C1601" s="243" t="s">
        <v>14</v>
      </c>
      <c r="D1601" s="243" t="s">
        <v>1559</v>
      </c>
      <c r="E1601" s="243" t="s">
        <v>1114</v>
      </c>
      <c r="F1601" s="243">
        <v>5</v>
      </c>
      <c r="G1601" s="244"/>
      <c r="H1601" s="244">
        <v>2.1999999999999999E-2</v>
      </c>
      <c r="I1601" s="244"/>
      <c r="J1601" s="244"/>
      <c r="K1601" s="244"/>
      <c r="L1601" s="244"/>
      <c r="M1601" s="244"/>
      <c r="N1601" s="244"/>
      <c r="O1601" s="244"/>
      <c r="P1601" s="244"/>
      <c r="Q1601" s="245" t="s">
        <v>1536</v>
      </c>
    </row>
    <row r="1602" spans="1:17" x14ac:dyDescent="0.25">
      <c r="A1602" s="243">
        <v>255</v>
      </c>
      <c r="B1602" s="243">
        <v>3</v>
      </c>
      <c r="C1602" s="243" t="s">
        <v>14</v>
      </c>
      <c r="D1602" s="243" t="s">
        <v>1560</v>
      </c>
      <c r="E1602" s="243" t="s">
        <v>1114</v>
      </c>
      <c r="F1602" s="243">
        <v>5</v>
      </c>
      <c r="G1602" s="244"/>
      <c r="H1602" s="244">
        <v>0.74399999999999999</v>
      </c>
      <c r="I1602" s="244"/>
      <c r="J1602" s="244"/>
      <c r="K1602" s="244"/>
      <c r="L1602" s="244"/>
      <c r="M1602" s="244"/>
      <c r="N1602" s="244"/>
      <c r="O1602" s="244"/>
      <c r="P1602" s="244"/>
      <c r="Q1602" s="245" t="s">
        <v>1561</v>
      </c>
    </row>
    <row r="1603" spans="1:17" x14ac:dyDescent="0.25">
      <c r="A1603" s="243">
        <v>256</v>
      </c>
      <c r="B1603" s="243">
        <v>3</v>
      </c>
      <c r="C1603" s="243" t="s">
        <v>14</v>
      </c>
      <c r="D1603" s="243" t="s">
        <v>1562</v>
      </c>
      <c r="E1603" s="243" t="s">
        <v>1114</v>
      </c>
      <c r="F1603" s="243">
        <v>5</v>
      </c>
      <c r="G1603" s="244"/>
      <c r="H1603" s="244">
        <v>0.439</v>
      </c>
      <c r="I1603" s="244"/>
      <c r="J1603" s="244"/>
      <c r="K1603" s="244"/>
      <c r="L1603" s="244"/>
      <c r="M1603" s="244"/>
      <c r="N1603" s="244"/>
      <c r="O1603" s="244"/>
      <c r="P1603" s="244"/>
      <c r="Q1603" s="245" t="s">
        <v>1536</v>
      </c>
    </row>
    <row r="1604" spans="1:17" x14ac:dyDescent="0.25">
      <c r="A1604" s="243">
        <v>257</v>
      </c>
      <c r="B1604" s="243">
        <v>3</v>
      </c>
      <c r="C1604" s="243" t="s">
        <v>352</v>
      </c>
      <c r="D1604" s="243" t="s">
        <v>1563</v>
      </c>
      <c r="E1604" s="243" t="s">
        <v>1174</v>
      </c>
      <c r="F1604" s="243">
        <v>25</v>
      </c>
      <c r="G1604" s="244"/>
      <c r="H1604" s="244"/>
      <c r="I1604" s="244"/>
      <c r="J1604" s="244"/>
      <c r="K1604" s="244"/>
      <c r="L1604" s="244"/>
      <c r="M1604" s="244">
        <v>4.4999999999999998E-2</v>
      </c>
      <c r="N1604" s="244"/>
      <c r="O1604" s="244"/>
      <c r="P1604" s="244"/>
      <c r="Q1604" s="245" t="s">
        <v>1564</v>
      </c>
    </row>
    <row r="1605" spans="1:17" ht="47.25" x14ac:dyDescent="0.25">
      <c r="A1605" s="243">
        <v>258</v>
      </c>
      <c r="B1605" s="243">
        <v>3</v>
      </c>
      <c r="C1605" s="243" t="s">
        <v>352</v>
      </c>
      <c r="D1605" s="243" t="s">
        <v>1565</v>
      </c>
      <c r="E1605" s="243" t="s">
        <v>1174</v>
      </c>
      <c r="F1605" s="243">
        <v>25</v>
      </c>
      <c r="G1605" s="244"/>
      <c r="H1605" s="244"/>
      <c r="I1605" s="244"/>
      <c r="J1605" s="244"/>
      <c r="K1605" s="244"/>
      <c r="L1605" s="244"/>
      <c r="M1605" s="244">
        <v>0</v>
      </c>
      <c r="N1605" s="244"/>
      <c r="O1605" s="244"/>
      <c r="P1605" s="244"/>
      <c r="Q1605" s="245" t="s">
        <v>1566</v>
      </c>
    </row>
    <row r="1606" spans="1:17" ht="47.25" x14ac:dyDescent="0.25">
      <c r="A1606" s="243">
        <v>259</v>
      </c>
      <c r="B1606" s="243">
        <v>3</v>
      </c>
      <c r="C1606" s="243" t="s">
        <v>352</v>
      </c>
      <c r="D1606" s="243" t="s">
        <v>1567</v>
      </c>
      <c r="E1606" s="243" t="s">
        <v>1174</v>
      </c>
      <c r="F1606" s="243">
        <v>25</v>
      </c>
      <c r="G1606" s="244"/>
      <c r="H1606" s="244"/>
      <c r="I1606" s="244"/>
      <c r="J1606" s="244"/>
      <c r="K1606" s="244"/>
      <c r="L1606" s="244"/>
      <c r="M1606" s="244">
        <v>4.8000000000000001E-2</v>
      </c>
      <c r="N1606" s="244"/>
      <c r="O1606" s="244"/>
      <c r="P1606" s="244"/>
      <c r="Q1606" s="245" t="s">
        <v>1568</v>
      </c>
    </row>
    <row r="1607" spans="1:17" x14ac:dyDescent="0.25">
      <c r="A1607" s="243">
        <v>260</v>
      </c>
      <c r="B1607" s="243">
        <v>3</v>
      </c>
      <c r="C1607" s="243" t="s">
        <v>352</v>
      </c>
      <c r="D1607" s="243" t="s">
        <v>1569</v>
      </c>
      <c r="E1607" s="243" t="s">
        <v>1174</v>
      </c>
      <c r="F1607" s="243">
        <v>25</v>
      </c>
      <c r="G1607" s="244"/>
      <c r="H1607" s="244"/>
      <c r="I1607" s="244"/>
      <c r="J1607" s="244"/>
      <c r="K1607" s="244"/>
      <c r="L1607" s="244"/>
      <c r="M1607" s="244">
        <v>0.01</v>
      </c>
      <c r="N1607" s="244"/>
      <c r="O1607" s="244"/>
      <c r="P1607" s="244"/>
      <c r="Q1607" s="245" t="s">
        <v>1570</v>
      </c>
    </row>
    <row r="1608" spans="1:17" ht="78.75" x14ac:dyDescent="0.25">
      <c r="A1608" s="243">
        <v>261</v>
      </c>
      <c r="B1608" s="243">
        <v>3</v>
      </c>
      <c r="C1608" s="243" t="s">
        <v>352</v>
      </c>
      <c r="D1608" s="243" t="s">
        <v>1571</v>
      </c>
      <c r="E1608" s="243" t="s">
        <v>1174</v>
      </c>
      <c r="F1608" s="243">
        <v>25</v>
      </c>
      <c r="G1608" s="244"/>
      <c r="H1608" s="244"/>
      <c r="I1608" s="244"/>
      <c r="J1608" s="244"/>
      <c r="K1608" s="244"/>
      <c r="L1608" s="244"/>
      <c r="M1608" s="244">
        <v>0.19700000000000001</v>
      </c>
      <c r="N1608" s="244"/>
      <c r="O1608" s="244"/>
      <c r="P1608" s="244"/>
      <c r="Q1608" s="245" t="s">
        <v>1572</v>
      </c>
    </row>
    <row r="1609" spans="1:17" ht="141.75" x14ac:dyDescent="0.25">
      <c r="A1609" s="243">
        <v>262</v>
      </c>
      <c r="B1609" s="243">
        <v>3</v>
      </c>
      <c r="C1609" s="243" t="s">
        <v>352</v>
      </c>
      <c r="D1609" s="243" t="s">
        <v>1573</v>
      </c>
      <c r="E1609" s="243" t="s">
        <v>1174</v>
      </c>
      <c r="F1609" s="243">
        <v>25</v>
      </c>
      <c r="G1609" s="244"/>
      <c r="H1609" s="244"/>
      <c r="I1609" s="244"/>
      <c r="J1609" s="244"/>
      <c r="K1609" s="244"/>
      <c r="L1609" s="244"/>
      <c r="M1609" s="244">
        <v>0.496</v>
      </c>
      <c r="N1609" s="244"/>
      <c r="O1609" s="244"/>
      <c r="P1609" s="244"/>
      <c r="Q1609" s="245" t="s">
        <v>1574</v>
      </c>
    </row>
    <row r="1610" spans="1:17" ht="78.75" x14ac:dyDescent="0.25">
      <c r="A1610" s="243">
        <v>263</v>
      </c>
      <c r="B1610" s="243">
        <v>3</v>
      </c>
      <c r="C1610" s="243" t="s">
        <v>352</v>
      </c>
      <c r="D1610" s="243" t="s">
        <v>1575</v>
      </c>
      <c r="E1610" s="243" t="s">
        <v>1174</v>
      </c>
      <c r="F1610" s="243">
        <v>25</v>
      </c>
      <c r="G1610" s="244"/>
      <c r="H1610" s="244"/>
      <c r="I1610" s="244"/>
      <c r="J1610" s="244"/>
      <c r="K1610" s="244"/>
      <c r="L1610" s="244"/>
      <c r="M1610" s="244">
        <v>0.25600000000000001</v>
      </c>
      <c r="N1610" s="244"/>
      <c r="O1610" s="244"/>
      <c r="P1610" s="244"/>
      <c r="Q1610" s="245" t="s">
        <v>1576</v>
      </c>
    </row>
    <row r="1611" spans="1:17" ht="141.75" x14ac:dyDescent="0.25">
      <c r="A1611" s="243">
        <v>264</v>
      </c>
      <c r="B1611" s="243">
        <v>3</v>
      </c>
      <c r="C1611" s="243" t="s">
        <v>352</v>
      </c>
      <c r="D1611" s="243" t="s">
        <v>1577</v>
      </c>
      <c r="E1611" s="243" t="s">
        <v>1174</v>
      </c>
      <c r="F1611" s="243">
        <v>25</v>
      </c>
      <c r="G1611" s="244"/>
      <c r="H1611" s="244"/>
      <c r="I1611" s="244"/>
      <c r="J1611" s="244"/>
      <c r="K1611" s="244"/>
      <c r="L1611" s="244"/>
      <c r="M1611" s="244">
        <v>0.35199999999999998</v>
      </c>
      <c r="N1611" s="244"/>
      <c r="O1611" s="244"/>
      <c r="P1611" s="244"/>
      <c r="Q1611" s="245" t="s">
        <v>1578</v>
      </c>
    </row>
    <row r="1612" spans="1:17" ht="236.25" x14ac:dyDescent="0.25">
      <c r="A1612" s="243">
        <v>265</v>
      </c>
      <c r="B1612" s="243">
        <v>3</v>
      </c>
      <c r="C1612" s="243" t="s">
        <v>352</v>
      </c>
      <c r="D1612" s="243" t="s">
        <v>1579</v>
      </c>
      <c r="E1612" s="243" t="s">
        <v>1174</v>
      </c>
      <c r="F1612" s="243">
        <v>25</v>
      </c>
      <c r="G1612" s="244"/>
      <c r="H1612" s="244"/>
      <c r="I1612" s="244"/>
      <c r="J1612" s="244"/>
      <c r="K1612" s="244"/>
      <c r="L1612" s="244"/>
      <c r="M1612" s="244">
        <v>0.36099999999999999</v>
      </c>
      <c r="N1612" s="244"/>
      <c r="O1612" s="244"/>
      <c r="P1612" s="244"/>
      <c r="Q1612" s="245" t="s">
        <v>1580</v>
      </c>
    </row>
    <row r="1613" spans="1:17" ht="220.5" x14ac:dyDescent="0.25">
      <c r="A1613" s="243">
        <v>266</v>
      </c>
      <c r="B1613" s="243">
        <v>3</v>
      </c>
      <c r="C1613" s="243" t="s">
        <v>352</v>
      </c>
      <c r="D1613" s="243" t="s">
        <v>1581</v>
      </c>
      <c r="E1613" s="243" t="s">
        <v>1174</v>
      </c>
      <c r="F1613" s="243">
        <v>25</v>
      </c>
      <c r="G1613" s="244"/>
      <c r="H1613" s="244"/>
      <c r="I1613" s="244"/>
      <c r="J1613" s="244"/>
      <c r="K1613" s="244"/>
      <c r="L1613" s="244"/>
      <c r="M1613" s="244">
        <v>0.31900000000000001</v>
      </c>
      <c r="N1613" s="244"/>
      <c r="O1613" s="244"/>
      <c r="P1613" s="244"/>
      <c r="Q1613" s="245" t="s">
        <v>1582</v>
      </c>
    </row>
    <row r="1614" spans="1:17" x14ac:dyDescent="0.25">
      <c r="A1614" s="243">
        <v>267</v>
      </c>
      <c r="B1614" s="243">
        <v>3</v>
      </c>
      <c r="C1614" s="243" t="s">
        <v>1583</v>
      </c>
      <c r="D1614" s="243" t="s">
        <v>1584</v>
      </c>
      <c r="E1614" s="243" t="s">
        <v>1114</v>
      </c>
      <c r="F1614" s="243">
        <v>5</v>
      </c>
      <c r="G1614" s="244"/>
      <c r="H1614" s="244"/>
      <c r="I1614" s="244"/>
      <c r="J1614" s="244"/>
      <c r="K1614" s="244"/>
      <c r="L1614" s="244">
        <v>0.15240000000000001</v>
      </c>
      <c r="M1614" s="244"/>
      <c r="N1614" s="244"/>
      <c r="O1614" s="244"/>
      <c r="P1614" s="244"/>
      <c r="Q1614" s="245" t="s">
        <v>1151</v>
      </c>
    </row>
    <row r="1615" spans="1:17" ht="31.5" x14ac:dyDescent="0.25">
      <c r="A1615" s="243">
        <v>268</v>
      </c>
      <c r="B1615" s="243">
        <v>3</v>
      </c>
      <c r="C1615" s="243" t="s">
        <v>1583</v>
      </c>
      <c r="D1615" s="243" t="s">
        <v>1585</v>
      </c>
      <c r="E1615" s="243" t="s">
        <v>1114</v>
      </c>
      <c r="F1615" s="243">
        <v>5</v>
      </c>
      <c r="G1615" s="244"/>
      <c r="H1615" s="244"/>
      <c r="I1615" s="244"/>
      <c r="J1615" s="244"/>
      <c r="K1615" s="244"/>
      <c r="L1615" s="244">
        <v>0.316</v>
      </c>
      <c r="M1615" s="244"/>
      <c r="N1615" s="244"/>
      <c r="O1615" s="244"/>
      <c r="P1615" s="244"/>
      <c r="Q1615" s="245" t="s">
        <v>1586</v>
      </c>
    </row>
    <row r="1616" spans="1:17" ht="63" x14ac:dyDescent="0.25">
      <c r="A1616" s="243">
        <v>269</v>
      </c>
      <c r="B1616" s="243">
        <v>3</v>
      </c>
      <c r="C1616" s="243" t="s">
        <v>352</v>
      </c>
      <c r="D1616" s="243" t="s">
        <v>1587</v>
      </c>
      <c r="E1616" s="243" t="s">
        <v>1114</v>
      </c>
      <c r="F1616" s="243">
        <v>5</v>
      </c>
      <c r="G1616" s="244"/>
      <c r="H1616" s="244"/>
      <c r="I1616" s="244">
        <v>0.13200000000000001</v>
      </c>
      <c r="J1616" s="244"/>
      <c r="K1616" s="244"/>
      <c r="L1616" s="244"/>
      <c r="M1616" s="244"/>
      <c r="N1616" s="244"/>
      <c r="O1616" s="244"/>
      <c r="P1616" s="244"/>
      <c r="Q1616" s="245" t="s">
        <v>1588</v>
      </c>
    </row>
    <row r="1617" spans="1:17" ht="299.25" x14ac:dyDescent="0.25">
      <c r="A1617" s="243">
        <v>270</v>
      </c>
      <c r="B1617" s="243">
        <v>3</v>
      </c>
      <c r="C1617" s="243" t="s">
        <v>352</v>
      </c>
      <c r="D1617" s="243" t="s">
        <v>1589</v>
      </c>
      <c r="E1617" s="243" t="s">
        <v>1114</v>
      </c>
      <c r="F1617" s="243">
        <v>5</v>
      </c>
      <c r="G1617" s="244"/>
      <c r="H1617" s="244"/>
      <c r="I1617" s="244">
        <v>0.58410000000000006</v>
      </c>
      <c r="J1617" s="244"/>
      <c r="K1617" s="244"/>
      <c r="L1617" s="244"/>
      <c r="M1617" s="244"/>
      <c r="N1617" s="244"/>
      <c r="O1617" s="244"/>
      <c r="P1617" s="244"/>
      <c r="Q1617" s="245" t="s">
        <v>1590</v>
      </c>
    </row>
    <row r="1618" spans="1:17" ht="126" x14ac:dyDescent="0.25">
      <c r="A1618" s="243">
        <v>271</v>
      </c>
      <c r="B1618" s="243">
        <v>3</v>
      </c>
      <c r="C1618" s="243" t="s">
        <v>352</v>
      </c>
      <c r="D1618" s="243" t="s">
        <v>1591</v>
      </c>
      <c r="E1618" s="243" t="s">
        <v>1114</v>
      </c>
      <c r="F1618" s="243">
        <v>15</v>
      </c>
      <c r="G1618" s="244"/>
      <c r="H1618" s="244"/>
      <c r="I1618" s="244"/>
      <c r="J1618" s="244">
        <v>1.9530000000000001</v>
      </c>
      <c r="K1618" s="244"/>
      <c r="L1618" s="244"/>
      <c r="M1618" s="244"/>
      <c r="N1618" s="244"/>
      <c r="O1618" s="244"/>
      <c r="P1618" s="244"/>
      <c r="Q1618" s="245" t="s">
        <v>1592</v>
      </c>
    </row>
    <row r="1619" spans="1:17" x14ac:dyDescent="0.25">
      <c r="A1619" s="243">
        <v>272</v>
      </c>
      <c r="B1619" s="243">
        <v>3</v>
      </c>
      <c r="C1619" s="243" t="s">
        <v>1593</v>
      </c>
      <c r="D1619" s="243" t="s">
        <v>1594</v>
      </c>
      <c r="E1619" s="243" t="s">
        <v>1114</v>
      </c>
      <c r="F1619" s="243">
        <v>5</v>
      </c>
      <c r="G1619" s="244"/>
      <c r="H1619" s="244"/>
      <c r="I1619" s="244">
        <v>8.6400000000000001E-3</v>
      </c>
      <c r="J1619" s="244"/>
      <c r="K1619" s="244"/>
      <c r="L1619" s="244"/>
      <c r="M1619" s="244"/>
      <c r="N1619" s="244"/>
      <c r="O1619" s="244"/>
      <c r="P1619" s="244"/>
      <c r="Q1619" s="245" t="s">
        <v>1595</v>
      </c>
    </row>
    <row r="1620" spans="1:17" ht="31.5" x14ac:dyDescent="0.25">
      <c r="A1620" s="243">
        <v>273</v>
      </c>
      <c r="B1620" s="243">
        <v>3</v>
      </c>
      <c r="C1620" s="243" t="s">
        <v>1593</v>
      </c>
      <c r="D1620" s="243" t="s">
        <v>1596</v>
      </c>
      <c r="E1620" s="243" t="s">
        <v>1114</v>
      </c>
      <c r="F1620" s="243">
        <v>5</v>
      </c>
      <c r="G1620" s="244"/>
      <c r="H1620" s="244"/>
      <c r="I1620" s="244">
        <v>0</v>
      </c>
      <c r="J1620" s="244"/>
      <c r="K1620" s="244"/>
      <c r="L1620" s="244"/>
      <c r="M1620" s="244"/>
      <c r="N1620" s="244"/>
      <c r="O1620" s="244"/>
      <c r="P1620" s="244"/>
      <c r="Q1620" s="245" t="s">
        <v>1597</v>
      </c>
    </row>
    <row r="1621" spans="1:17" ht="31.5" x14ac:dyDescent="0.25">
      <c r="A1621" s="243">
        <v>274</v>
      </c>
      <c r="B1621" s="243">
        <v>3</v>
      </c>
      <c r="C1621" s="243" t="s">
        <v>1593</v>
      </c>
      <c r="D1621" s="243" t="s">
        <v>1598</v>
      </c>
      <c r="E1621" s="243" t="s">
        <v>1114</v>
      </c>
      <c r="F1621" s="243">
        <v>5</v>
      </c>
      <c r="G1621" s="244"/>
      <c r="H1621" s="244"/>
      <c r="I1621" s="244">
        <v>0.16109999999999999</v>
      </c>
      <c r="J1621" s="244"/>
      <c r="K1621" s="244"/>
      <c r="L1621" s="244"/>
      <c r="M1621" s="244"/>
      <c r="N1621" s="244"/>
      <c r="O1621" s="244"/>
      <c r="P1621" s="244"/>
      <c r="Q1621" s="245" t="s">
        <v>1597</v>
      </c>
    </row>
    <row r="1622" spans="1:17" x14ac:dyDescent="0.25">
      <c r="A1622" s="243">
        <v>275</v>
      </c>
      <c r="B1622" s="243">
        <v>3</v>
      </c>
      <c r="C1622" s="243" t="s">
        <v>1593</v>
      </c>
      <c r="D1622" s="243" t="s">
        <v>1599</v>
      </c>
      <c r="E1622" s="243" t="s">
        <v>1114</v>
      </c>
      <c r="F1622" s="243">
        <v>5</v>
      </c>
      <c r="G1622" s="244"/>
      <c r="H1622" s="244"/>
      <c r="I1622" s="244"/>
      <c r="J1622" s="244"/>
      <c r="K1622" s="244">
        <v>2.538E-2</v>
      </c>
      <c r="L1622" s="244"/>
      <c r="M1622" s="244"/>
      <c r="N1622" s="244"/>
      <c r="O1622" s="244"/>
      <c r="P1622" s="244"/>
      <c r="Q1622" s="245" t="s">
        <v>1600</v>
      </c>
    </row>
    <row r="1623" spans="1:17" x14ac:dyDescent="0.25">
      <c r="A1623" s="243">
        <v>276</v>
      </c>
      <c r="B1623" s="243">
        <v>3</v>
      </c>
      <c r="C1623" s="243" t="s">
        <v>1593</v>
      </c>
      <c r="D1623" s="243" t="s">
        <v>1601</v>
      </c>
      <c r="E1623" s="243" t="s">
        <v>1114</v>
      </c>
      <c r="F1623" s="243">
        <v>5</v>
      </c>
      <c r="G1623" s="244"/>
      <c r="H1623" s="244"/>
      <c r="I1623" s="244">
        <v>2.2859999999999998E-2</v>
      </c>
      <c r="J1623" s="244"/>
      <c r="K1623" s="244"/>
      <c r="L1623" s="244"/>
      <c r="M1623" s="244"/>
      <c r="N1623" s="244"/>
      <c r="O1623" s="244"/>
      <c r="P1623" s="244"/>
      <c r="Q1623" s="245" t="s">
        <v>1595</v>
      </c>
    </row>
    <row r="1624" spans="1:17" x14ac:dyDescent="0.25">
      <c r="A1624" s="243">
        <v>277</v>
      </c>
      <c r="B1624" s="243">
        <v>3</v>
      </c>
      <c r="C1624" s="243" t="s">
        <v>1593</v>
      </c>
      <c r="D1624" s="243" t="s">
        <v>1602</v>
      </c>
      <c r="E1624" s="243" t="s">
        <v>1114</v>
      </c>
      <c r="F1624" s="243">
        <v>5</v>
      </c>
      <c r="G1624" s="244"/>
      <c r="H1624" s="244"/>
      <c r="I1624" s="244"/>
      <c r="J1624" s="244"/>
      <c r="K1624" s="244">
        <v>0</v>
      </c>
      <c r="L1624" s="244"/>
      <c r="M1624" s="244"/>
      <c r="N1624" s="244"/>
      <c r="O1624" s="244"/>
      <c r="P1624" s="244"/>
      <c r="Q1624" s="245" t="s">
        <v>1595</v>
      </c>
    </row>
    <row r="1625" spans="1:17" x14ac:dyDescent="0.25">
      <c r="A1625" s="243">
        <v>278</v>
      </c>
      <c r="B1625" s="243">
        <v>3</v>
      </c>
      <c r="C1625" s="243" t="s">
        <v>1593</v>
      </c>
      <c r="D1625" s="243" t="s">
        <v>1603</v>
      </c>
      <c r="E1625" s="243" t="s">
        <v>1114</v>
      </c>
      <c r="F1625" s="243">
        <v>5</v>
      </c>
      <c r="G1625" s="244"/>
      <c r="H1625" s="244"/>
      <c r="I1625" s="244"/>
      <c r="J1625" s="244"/>
      <c r="K1625" s="244">
        <v>2.8799999999999997E-3</v>
      </c>
      <c r="L1625" s="244"/>
      <c r="M1625" s="244"/>
      <c r="N1625" s="244"/>
      <c r="O1625" s="244"/>
      <c r="P1625" s="244"/>
      <c r="Q1625" s="245" t="s">
        <v>1595</v>
      </c>
    </row>
    <row r="1626" spans="1:17" x14ac:dyDescent="0.25">
      <c r="A1626" s="243">
        <v>279</v>
      </c>
      <c r="B1626" s="243">
        <v>3</v>
      </c>
      <c r="C1626" s="243" t="s">
        <v>1593</v>
      </c>
      <c r="D1626" s="243" t="s">
        <v>1604</v>
      </c>
      <c r="E1626" s="243" t="s">
        <v>1114</v>
      </c>
      <c r="F1626" s="243">
        <v>5</v>
      </c>
      <c r="G1626" s="244"/>
      <c r="H1626" s="244"/>
      <c r="I1626" s="244">
        <v>0</v>
      </c>
      <c r="J1626" s="244"/>
      <c r="K1626" s="244"/>
      <c r="L1626" s="244"/>
      <c r="M1626" s="244"/>
      <c r="N1626" s="244"/>
      <c r="O1626" s="244"/>
      <c r="P1626" s="244"/>
      <c r="Q1626" s="245" t="s">
        <v>1595</v>
      </c>
    </row>
    <row r="1627" spans="1:17" x14ac:dyDescent="0.25">
      <c r="A1627" s="243">
        <v>280</v>
      </c>
      <c r="B1627" s="243">
        <v>3</v>
      </c>
      <c r="C1627" s="243" t="s">
        <v>1593</v>
      </c>
      <c r="D1627" s="243" t="s">
        <v>1605</v>
      </c>
      <c r="E1627" s="243" t="s">
        <v>1114</v>
      </c>
      <c r="F1627" s="243">
        <v>5</v>
      </c>
      <c r="G1627" s="244"/>
      <c r="H1627" s="244"/>
      <c r="I1627" s="244">
        <v>0</v>
      </c>
      <c r="J1627" s="244"/>
      <c r="K1627" s="244"/>
      <c r="L1627" s="244"/>
      <c r="M1627" s="244"/>
      <c r="N1627" s="244"/>
      <c r="O1627" s="244"/>
      <c r="P1627" s="244"/>
      <c r="Q1627" s="245" t="s">
        <v>1595</v>
      </c>
    </row>
    <row r="1628" spans="1:17" x14ac:dyDescent="0.25">
      <c r="A1628" s="243">
        <v>281</v>
      </c>
      <c r="B1628" s="243">
        <v>3</v>
      </c>
      <c r="C1628" s="243" t="s">
        <v>1593</v>
      </c>
      <c r="D1628" s="243" t="s">
        <v>1606</v>
      </c>
      <c r="E1628" s="243" t="s">
        <v>1114</v>
      </c>
      <c r="F1628" s="243">
        <v>5</v>
      </c>
      <c r="G1628" s="244"/>
      <c r="H1628" s="244"/>
      <c r="I1628" s="244">
        <v>0</v>
      </c>
      <c r="J1628" s="244"/>
      <c r="K1628" s="244"/>
      <c r="L1628" s="244"/>
      <c r="M1628" s="244"/>
      <c r="N1628" s="244"/>
      <c r="O1628" s="244"/>
      <c r="P1628" s="244"/>
      <c r="Q1628" s="245" t="s">
        <v>1595</v>
      </c>
    </row>
    <row r="1629" spans="1:17" ht="173.25" x14ac:dyDescent="0.25">
      <c r="A1629" s="243">
        <v>282</v>
      </c>
      <c r="B1629" s="243">
        <v>3</v>
      </c>
      <c r="C1629" s="243" t="s">
        <v>1607</v>
      </c>
      <c r="D1629" s="243" t="s">
        <v>1608</v>
      </c>
      <c r="E1629" s="243" t="s">
        <v>1114</v>
      </c>
      <c r="F1629" s="243">
        <v>5</v>
      </c>
      <c r="G1629" s="244"/>
      <c r="H1629" s="244"/>
      <c r="I1629" s="244"/>
      <c r="J1629" s="244">
        <v>0.36330000000000001</v>
      </c>
      <c r="K1629" s="244"/>
      <c r="L1629" s="244"/>
      <c r="M1629" s="244"/>
      <c r="N1629" s="244"/>
      <c r="O1629" s="244"/>
      <c r="P1629" s="244"/>
      <c r="Q1629" s="245" t="s">
        <v>1609</v>
      </c>
    </row>
    <row r="1630" spans="1:17" ht="78.75" x14ac:dyDescent="0.25">
      <c r="A1630" s="243">
        <v>283</v>
      </c>
      <c r="B1630" s="243">
        <v>3</v>
      </c>
      <c r="C1630" s="243" t="s">
        <v>1607</v>
      </c>
      <c r="D1630" s="243" t="s">
        <v>1610</v>
      </c>
      <c r="E1630" s="243" t="s">
        <v>1114</v>
      </c>
      <c r="F1630" s="243">
        <v>5</v>
      </c>
      <c r="G1630" s="244"/>
      <c r="H1630" s="244"/>
      <c r="I1630" s="244"/>
      <c r="J1630" s="244">
        <v>0.31027499999999997</v>
      </c>
      <c r="K1630" s="244"/>
      <c r="L1630" s="244"/>
      <c r="M1630" s="244"/>
      <c r="N1630" s="244"/>
      <c r="O1630" s="244"/>
      <c r="P1630" s="244"/>
      <c r="Q1630" s="245" t="s">
        <v>1611</v>
      </c>
    </row>
    <row r="1631" spans="1:17" x14ac:dyDescent="0.25">
      <c r="A1631" s="243">
        <v>284</v>
      </c>
      <c r="B1631" s="243">
        <v>3</v>
      </c>
      <c r="C1631" s="243" t="s">
        <v>1607</v>
      </c>
      <c r="D1631" s="243" t="s">
        <v>1612</v>
      </c>
      <c r="E1631" s="243" t="s">
        <v>1114</v>
      </c>
      <c r="F1631" s="243">
        <v>5</v>
      </c>
      <c r="G1631" s="244"/>
      <c r="H1631" s="244"/>
      <c r="I1631" s="244"/>
      <c r="J1631" s="244">
        <v>3.375E-3</v>
      </c>
      <c r="K1631" s="244"/>
      <c r="L1631" s="244"/>
      <c r="M1631" s="244"/>
      <c r="N1631" s="244"/>
      <c r="O1631" s="244"/>
      <c r="P1631" s="244"/>
      <c r="Q1631" s="245" t="s">
        <v>1613</v>
      </c>
    </row>
    <row r="1632" spans="1:17" ht="47.25" x14ac:dyDescent="0.25">
      <c r="A1632" s="243">
        <v>285</v>
      </c>
      <c r="B1632" s="243">
        <v>3</v>
      </c>
      <c r="C1632" s="243" t="s">
        <v>1607</v>
      </c>
      <c r="D1632" s="243" t="s">
        <v>1614</v>
      </c>
      <c r="E1632" s="243" t="s">
        <v>1114</v>
      </c>
      <c r="F1632" s="243">
        <v>5</v>
      </c>
      <c r="G1632" s="244"/>
      <c r="H1632" s="244"/>
      <c r="I1632" s="244"/>
      <c r="J1632" s="244">
        <v>5.4799999999999995E-2</v>
      </c>
      <c r="K1632" s="244"/>
      <c r="L1632" s="244"/>
      <c r="M1632" s="244"/>
      <c r="N1632" s="244"/>
      <c r="O1632" s="244"/>
      <c r="P1632" s="244"/>
      <c r="Q1632" s="245" t="s">
        <v>1615</v>
      </c>
    </row>
    <row r="1633" spans="1:17" ht="31.5" x14ac:dyDescent="0.25">
      <c r="A1633" s="243">
        <v>286</v>
      </c>
      <c r="B1633" s="243">
        <v>3</v>
      </c>
      <c r="C1633" s="243" t="s">
        <v>1607</v>
      </c>
      <c r="D1633" s="243" t="s">
        <v>1616</v>
      </c>
      <c r="E1633" s="243" t="s">
        <v>1114</v>
      </c>
      <c r="F1633" s="243">
        <v>5</v>
      </c>
      <c r="G1633" s="244"/>
      <c r="H1633" s="244"/>
      <c r="I1633" s="244"/>
      <c r="J1633" s="244">
        <v>0.1628</v>
      </c>
      <c r="K1633" s="244"/>
      <c r="L1633" s="244"/>
      <c r="M1633" s="244"/>
      <c r="N1633" s="244"/>
      <c r="O1633" s="244"/>
      <c r="P1633" s="244"/>
      <c r="Q1633" s="245" t="s">
        <v>1617</v>
      </c>
    </row>
    <row r="1634" spans="1:17" ht="47.25" x14ac:dyDescent="0.25">
      <c r="A1634" s="243">
        <v>287</v>
      </c>
      <c r="B1634" s="243">
        <v>3</v>
      </c>
      <c r="C1634" s="243" t="s">
        <v>1607</v>
      </c>
      <c r="D1634" s="243" t="s">
        <v>1618</v>
      </c>
      <c r="E1634" s="243" t="s">
        <v>1114</v>
      </c>
      <c r="F1634" s="243">
        <v>5</v>
      </c>
      <c r="G1634" s="244"/>
      <c r="H1634" s="244"/>
      <c r="I1634" s="244"/>
      <c r="J1634" s="244">
        <v>9.9049999999999999E-2</v>
      </c>
      <c r="K1634" s="244"/>
      <c r="L1634" s="244"/>
      <c r="M1634" s="244"/>
      <c r="N1634" s="244"/>
      <c r="O1634" s="244"/>
      <c r="P1634" s="244"/>
      <c r="Q1634" s="245" t="s">
        <v>1619</v>
      </c>
    </row>
    <row r="1635" spans="1:17" x14ac:dyDescent="0.25">
      <c r="A1635" s="243">
        <v>288</v>
      </c>
      <c r="B1635" s="243">
        <v>3</v>
      </c>
      <c r="C1635" s="243" t="s">
        <v>994</v>
      </c>
      <c r="D1635" s="243" t="s">
        <v>1620</v>
      </c>
      <c r="E1635" s="243" t="s">
        <v>1142</v>
      </c>
      <c r="F1635" s="243">
        <v>5</v>
      </c>
      <c r="G1635" s="244"/>
      <c r="H1635" s="244">
        <v>0</v>
      </c>
      <c r="I1635" s="244"/>
      <c r="J1635" s="244"/>
      <c r="K1635" s="244"/>
      <c r="L1635" s="244"/>
      <c r="M1635" s="244"/>
      <c r="N1635" s="244"/>
      <c r="O1635" s="244"/>
      <c r="P1635" s="244"/>
      <c r="Q1635" s="245" t="s">
        <v>1621</v>
      </c>
    </row>
    <row r="1636" spans="1:17" x14ac:dyDescent="0.25">
      <c r="A1636" s="243">
        <v>289</v>
      </c>
      <c r="B1636" s="243">
        <v>3</v>
      </c>
      <c r="C1636" s="243" t="s">
        <v>994</v>
      </c>
      <c r="D1636" s="243" t="s">
        <v>1622</v>
      </c>
      <c r="E1636" s="243" t="s">
        <v>1142</v>
      </c>
      <c r="F1636" s="243">
        <v>5</v>
      </c>
      <c r="G1636" s="244"/>
      <c r="H1636" s="244">
        <v>4.0000000000000001E-3</v>
      </c>
      <c r="I1636" s="244"/>
      <c r="J1636" s="244"/>
      <c r="K1636" s="244"/>
      <c r="L1636" s="244"/>
      <c r="M1636" s="244"/>
      <c r="N1636" s="244"/>
      <c r="O1636" s="244"/>
      <c r="P1636" s="244"/>
      <c r="Q1636" s="245" t="s">
        <v>1623</v>
      </c>
    </row>
    <row r="1637" spans="1:17" x14ac:dyDescent="0.25">
      <c r="A1637" s="243">
        <v>290</v>
      </c>
      <c r="B1637" s="243">
        <v>3</v>
      </c>
      <c r="C1637" s="243" t="s">
        <v>994</v>
      </c>
      <c r="D1637" s="243" t="s">
        <v>1624</v>
      </c>
      <c r="E1637" s="243" t="s">
        <v>1142</v>
      </c>
      <c r="F1637" s="243">
        <v>5</v>
      </c>
      <c r="G1637" s="244"/>
      <c r="H1637" s="244">
        <v>4.9000000000000002E-2</v>
      </c>
      <c r="I1637" s="244"/>
      <c r="J1637" s="244"/>
      <c r="K1637" s="244"/>
      <c r="L1637" s="244"/>
      <c r="M1637" s="244"/>
      <c r="N1637" s="244"/>
      <c r="O1637" s="244"/>
      <c r="P1637" s="244"/>
      <c r="Q1637" s="245" t="s">
        <v>1625</v>
      </c>
    </row>
    <row r="1638" spans="1:17" x14ac:dyDescent="0.25">
      <c r="A1638" s="243">
        <v>291</v>
      </c>
      <c r="B1638" s="243">
        <v>3</v>
      </c>
      <c r="C1638" s="243" t="s">
        <v>994</v>
      </c>
      <c r="D1638" s="243" t="s">
        <v>1626</v>
      </c>
      <c r="E1638" s="243" t="s">
        <v>1142</v>
      </c>
      <c r="F1638" s="243">
        <v>5</v>
      </c>
      <c r="G1638" s="244"/>
      <c r="H1638" s="244">
        <v>4.0000000000000002E-4</v>
      </c>
      <c r="I1638" s="244"/>
      <c r="J1638" s="244"/>
      <c r="K1638" s="244"/>
      <c r="L1638" s="244"/>
      <c r="M1638" s="244"/>
      <c r="N1638" s="244"/>
      <c r="O1638" s="244"/>
      <c r="P1638" s="244"/>
      <c r="Q1638" s="245" t="s">
        <v>1625</v>
      </c>
    </row>
    <row r="1639" spans="1:17" ht="63" x14ac:dyDescent="0.25">
      <c r="A1639" s="243">
        <v>292</v>
      </c>
      <c r="B1639" s="243">
        <v>3</v>
      </c>
      <c r="C1639" s="243" t="s">
        <v>1008</v>
      </c>
      <c r="D1639" s="243" t="s">
        <v>1627</v>
      </c>
      <c r="E1639" s="243" t="s">
        <v>1142</v>
      </c>
      <c r="F1639" s="243">
        <v>5</v>
      </c>
      <c r="G1639" s="244"/>
      <c r="H1639" s="244">
        <v>0.16200000000000001</v>
      </c>
      <c r="I1639" s="244"/>
      <c r="J1639" s="244"/>
      <c r="K1639" s="244"/>
      <c r="L1639" s="244"/>
      <c r="M1639" s="244"/>
      <c r="N1639" s="244"/>
      <c r="O1639" s="244"/>
      <c r="P1639" s="244"/>
      <c r="Q1639" s="245" t="s">
        <v>1628</v>
      </c>
    </row>
    <row r="1640" spans="1:17" ht="47.25" x14ac:dyDescent="0.25">
      <c r="A1640" s="243">
        <v>293</v>
      </c>
      <c r="B1640" s="243">
        <v>3</v>
      </c>
      <c r="C1640" s="243" t="s">
        <v>987</v>
      </c>
      <c r="D1640" s="243" t="s">
        <v>1629</v>
      </c>
      <c r="E1640" s="243" t="s">
        <v>1142</v>
      </c>
      <c r="F1640" s="243">
        <v>5</v>
      </c>
      <c r="G1640" s="244"/>
      <c r="H1640" s="244">
        <v>0.109</v>
      </c>
      <c r="I1640" s="244"/>
      <c r="J1640" s="244"/>
      <c r="K1640" s="244"/>
      <c r="L1640" s="244"/>
      <c r="M1640" s="244"/>
      <c r="N1640" s="244"/>
      <c r="O1640" s="244"/>
      <c r="P1640" s="244"/>
      <c r="Q1640" s="245" t="s">
        <v>1630</v>
      </c>
    </row>
    <row r="1641" spans="1:17" ht="31.5" x14ac:dyDescent="0.25">
      <c r="A1641" s="243">
        <v>294</v>
      </c>
      <c r="B1641" s="243">
        <v>3</v>
      </c>
      <c r="C1641" s="243" t="s">
        <v>987</v>
      </c>
      <c r="D1641" s="243" t="s">
        <v>1631</v>
      </c>
      <c r="E1641" s="243" t="s">
        <v>1142</v>
      </c>
      <c r="F1641" s="243">
        <v>5</v>
      </c>
      <c r="G1641" s="244"/>
      <c r="H1641" s="244">
        <v>0</v>
      </c>
      <c r="I1641" s="244"/>
      <c r="J1641" s="244"/>
      <c r="K1641" s="244"/>
      <c r="L1641" s="244"/>
      <c r="M1641" s="244"/>
      <c r="N1641" s="244"/>
      <c r="O1641" s="244"/>
      <c r="P1641" s="244"/>
      <c r="Q1641" s="245" t="s">
        <v>1632</v>
      </c>
    </row>
    <row r="1642" spans="1:17" ht="78.75" x14ac:dyDescent="0.25">
      <c r="A1642" s="243">
        <v>295</v>
      </c>
      <c r="B1642" s="243">
        <v>3</v>
      </c>
      <c r="C1642" s="243" t="s">
        <v>1010</v>
      </c>
      <c r="D1642" s="243" t="s">
        <v>1631</v>
      </c>
      <c r="E1642" s="243" t="s">
        <v>1142</v>
      </c>
      <c r="F1642" s="243">
        <v>5</v>
      </c>
      <c r="G1642" s="244"/>
      <c r="H1642" s="244">
        <v>0.21299999999999999</v>
      </c>
      <c r="I1642" s="244"/>
      <c r="J1642" s="244"/>
      <c r="K1642" s="244"/>
      <c r="L1642" s="244"/>
      <c r="M1642" s="244"/>
      <c r="N1642" s="244"/>
      <c r="O1642" s="244"/>
      <c r="P1642" s="244"/>
      <c r="Q1642" s="245" t="s">
        <v>1633</v>
      </c>
    </row>
    <row r="1643" spans="1:17" ht="63" x14ac:dyDescent="0.25">
      <c r="A1643" s="243">
        <v>296</v>
      </c>
      <c r="B1643" s="243">
        <v>3</v>
      </c>
      <c r="C1643" s="243" t="s">
        <v>1010</v>
      </c>
      <c r="D1643" s="243" t="s">
        <v>1634</v>
      </c>
      <c r="E1643" s="243" t="s">
        <v>1142</v>
      </c>
      <c r="F1643" s="243">
        <v>5</v>
      </c>
      <c r="G1643" s="244"/>
      <c r="H1643" s="244">
        <v>0</v>
      </c>
      <c r="I1643" s="244"/>
      <c r="J1643" s="244"/>
      <c r="K1643" s="244"/>
      <c r="L1643" s="244"/>
      <c r="M1643" s="244"/>
      <c r="N1643" s="244"/>
      <c r="O1643" s="244"/>
      <c r="P1643" s="244"/>
      <c r="Q1643" s="245" t="s">
        <v>1635</v>
      </c>
    </row>
    <row r="1644" spans="1:17" ht="63" x14ac:dyDescent="0.25">
      <c r="A1644" s="243">
        <v>297</v>
      </c>
      <c r="B1644" s="243">
        <v>3</v>
      </c>
      <c r="C1644" s="243" t="s">
        <v>936</v>
      </c>
      <c r="D1644" s="243" t="s">
        <v>1636</v>
      </c>
      <c r="E1644" s="243" t="s">
        <v>1142</v>
      </c>
      <c r="F1644" s="243">
        <v>5</v>
      </c>
      <c r="G1644" s="244"/>
      <c r="H1644" s="244">
        <v>8.8999999999999996E-2</v>
      </c>
      <c r="I1644" s="244"/>
      <c r="J1644" s="244"/>
      <c r="K1644" s="244"/>
      <c r="L1644" s="244"/>
      <c r="M1644" s="244"/>
      <c r="N1644" s="244"/>
      <c r="O1644" s="244"/>
      <c r="P1644" s="244"/>
      <c r="Q1644" s="245" t="s">
        <v>1637</v>
      </c>
    </row>
    <row r="1645" spans="1:17" ht="47.25" x14ac:dyDescent="0.25">
      <c r="A1645" s="243">
        <v>298</v>
      </c>
      <c r="B1645" s="243">
        <v>3</v>
      </c>
      <c r="C1645" s="243" t="s">
        <v>936</v>
      </c>
      <c r="D1645" s="243" t="s">
        <v>1638</v>
      </c>
      <c r="E1645" s="243" t="s">
        <v>1142</v>
      </c>
      <c r="F1645" s="243">
        <v>5</v>
      </c>
      <c r="G1645" s="244"/>
      <c r="H1645" s="244">
        <v>0.05</v>
      </c>
      <c r="I1645" s="244"/>
      <c r="J1645" s="244"/>
      <c r="K1645" s="244"/>
      <c r="L1645" s="244"/>
      <c r="M1645" s="244"/>
      <c r="N1645" s="244"/>
      <c r="O1645" s="244"/>
      <c r="P1645" s="244"/>
      <c r="Q1645" s="245" t="s">
        <v>1639</v>
      </c>
    </row>
    <row r="1646" spans="1:17" x14ac:dyDescent="0.25">
      <c r="A1646" s="243">
        <v>299</v>
      </c>
      <c r="B1646" s="243">
        <v>3</v>
      </c>
      <c r="C1646" s="243" t="s">
        <v>991</v>
      </c>
      <c r="D1646" s="243" t="s">
        <v>1631</v>
      </c>
      <c r="E1646" s="243" t="s">
        <v>1142</v>
      </c>
      <c r="F1646" s="243">
        <v>5</v>
      </c>
      <c r="G1646" s="244"/>
      <c r="H1646" s="244"/>
      <c r="I1646" s="244">
        <v>0.02</v>
      </c>
      <c r="J1646" s="244"/>
      <c r="K1646" s="244"/>
      <c r="L1646" s="244"/>
      <c r="M1646" s="244"/>
      <c r="N1646" s="244"/>
      <c r="O1646" s="244"/>
      <c r="P1646" s="244"/>
      <c r="Q1646" s="245" t="s">
        <v>1640</v>
      </c>
    </row>
    <row r="1647" spans="1:17" ht="31.5" x14ac:dyDescent="0.25">
      <c r="A1647" s="243">
        <v>300</v>
      </c>
      <c r="B1647" s="243">
        <v>3</v>
      </c>
      <c r="C1647" s="243" t="s">
        <v>991</v>
      </c>
      <c r="D1647" s="243" t="s">
        <v>1641</v>
      </c>
      <c r="E1647" s="243" t="s">
        <v>1142</v>
      </c>
      <c r="F1647" s="243">
        <v>5</v>
      </c>
      <c r="G1647" s="244"/>
      <c r="H1647" s="244"/>
      <c r="I1647" s="244">
        <v>6.3E-2</v>
      </c>
      <c r="J1647" s="244"/>
      <c r="K1647" s="244"/>
      <c r="L1647" s="244"/>
      <c r="M1647" s="244"/>
      <c r="N1647" s="244"/>
      <c r="O1647" s="244"/>
      <c r="P1647" s="244"/>
      <c r="Q1647" s="245" t="s">
        <v>1642</v>
      </c>
    </row>
    <row r="1648" spans="1:17" ht="47.25" x14ac:dyDescent="0.25">
      <c r="A1648" s="243">
        <v>301</v>
      </c>
      <c r="B1648" s="243">
        <v>3</v>
      </c>
      <c r="C1648" s="243" t="s">
        <v>1012</v>
      </c>
      <c r="D1648" s="243" t="s">
        <v>1643</v>
      </c>
      <c r="E1648" s="243" t="s">
        <v>1142</v>
      </c>
      <c r="F1648" s="243">
        <v>5</v>
      </c>
      <c r="G1648" s="244"/>
      <c r="H1648" s="244"/>
      <c r="I1648" s="244">
        <v>3.6999999999999998E-2</v>
      </c>
      <c r="J1648" s="244"/>
      <c r="K1648" s="244"/>
      <c r="L1648" s="244"/>
      <c r="M1648" s="244"/>
      <c r="N1648" s="244"/>
      <c r="O1648" s="244"/>
      <c r="P1648" s="244"/>
      <c r="Q1648" s="245" t="s">
        <v>1644</v>
      </c>
    </row>
    <row r="1649" spans="1:17" x14ac:dyDescent="0.25">
      <c r="A1649" s="243">
        <v>302</v>
      </c>
      <c r="B1649" s="243">
        <v>3</v>
      </c>
      <c r="C1649" s="243" t="s">
        <v>1012</v>
      </c>
      <c r="D1649" s="243" t="s">
        <v>1645</v>
      </c>
      <c r="E1649" s="243" t="s">
        <v>1142</v>
      </c>
      <c r="F1649" s="243">
        <v>5</v>
      </c>
      <c r="G1649" s="244"/>
      <c r="H1649" s="244"/>
      <c r="I1649" s="244">
        <v>5.0000000000000001E-3</v>
      </c>
      <c r="J1649" s="244"/>
      <c r="K1649" s="244"/>
      <c r="L1649" s="244"/>
      <c r="M1649" s="244"/>
      <c r="N1649" s="244"/>
      <c r="O1649" s="244"/>
      <c r="P1649" s="244"/>
      <c r="Q1649" s="245" t="s">
        <v>1646</v>
      </c>
    </row>
    <row r="1650" spans="1:17" ht="63" x14ac:dyDescent="0.25">
      <c r="A1650" s="243">
        <v>303</v>
      </c>
      <c r="B1650" s="243">
        <v>3</v>
      </c>
      <c r="C1650" s="243" t="s">
        <v>1011</v>
      </c>
      <c r="D1650" s="243" t="s">
        <v>1647</v>
      </c>
      <c r="E1650" s="243" t="s">
        <v>1142</v>
      </c>
      <c r="F1650" s="243">
        <v>5</v>
      </c>
      <c r="G1650" s="244"/>
      <c r="H1650" s="244"/>
      <c r="I1650" s="244">
        <v>4.4999999999999998E-2</v>
      </c>
      <c r="J1650" s="244"/>
      <c r="K1650" s="244"/>
      <c r="L1650" s="244"/>
      <c r="M1650" s="244"/>
      <c r="N1650" s="244"/>
      <c r="O1650" s="244"/>
      <c r="P1650" s="244"/>
      <c r="Q1650" s="245" t="s">
        <v>1648</v>
      </c>
    </row>
    <row r="1651" spans="1:17" ht="31.5" x14ac:dyDescent="0.25">
      <c r="A1651" s="243">
        <v>304</v>
      </c>
      <c r="B1651" s="243">
        <v>3</v>
      </c>
      <c r="C1651" s="243" t="s">
        <v>1011</v>
      </c>
      <c r="D1651" s="243" t="s">
        <v>1649</v>
      </c>
      <c r="E1651" s="243" t="s">
        <v>1142</v>
      </c>
      <c r="F1651" s="243">
        <v>5</v>
      </c>
      <c r="G1651" s="244"/>
      <c r="H1651" s="244"/>
      <c r="I1651" s="244">
        <v>2.3E-2</v>
      </c>
      <c r="J1651" s="244"/>
      <c r="K1651" s="244"/>
      <c r="L1651" s="244"/>
      <c r="M1651" s="244"/>
      <c r="N1651" s="244"/>
      <c r="O1651" s="244"/>
      <c r="P1651" s="244"/>
      <c r="Q1651" s="245" t="s">
        <v>1650</v>
      </c>
    </row>
    <row r="1652" spans="1:17" ht="31.5" x14ac:dyDescent="0.25">
      <c r="A1652" s="243">
        <v>305</v>
      </c>
      <c r="B1652" s="243">
        <v>3</v>
      </c>
      <c r="C1652" s="243" t="s">
        <v>1009</v>
      </c>
      <c r="D1652" s="243" t="s">
        <v>1651</v>
      </c>
      <c r="E1652" s="243" t="s">
        <v>1142</v>
      </c>
      <c r="F1652" s="243">
        <v>5</v>
      </c>
      <c r="G1652" s="244"/>
      <c r="H1652" s="244"/>
      <c r="I1652" s="244">
        <v>0.24</v>
      </c>
      <c r="J1652" s="244"/>
      <c r="K1652" s="244"/>
      <c r="L1652" s="244"/>
      <c r="M1652" s="244"/>
      <c r="N1652" s="244"/>
      <c r="O1652" s="244"/>
      <c r="P1652" s="244"/>
      <c r="Q1652" s="245" t="s">
        <v>1652</v>
      </c>
    </row>
    <row r="1653" spans="1:17" ht="47.25" x14ac:dyDescent="0.25">
      <c r="A1653" s="243">
        <v>306</v>
      </c>
      <c r="B1653" s="243">
        <v>3</v>
      </c>
      <c r="C1653" s="243" t="s">
        <v>999</v>
      </c>
      <c r="D1653" s="243" t="s">
        <v>1631</v>
      </c>
      <c r="E1653" s="243" t="s">
        <v>1142</v>
      </c>
      <c r="F1653" s="243">
        <v>5</v>
      </c>
      <c r="G1653" s="244"/>
      <c r="H1653" s="244"/>
      <c r="I1653" s="244">
        <v>0.21</v>
      </c>
      <c r="J1653" s="244"/>
      <c r="K1653" s="244"/>
      <c r="L1653" s="244"/>
      <c r="M1653" s="244"/>
      <c r="N1653" s="244"/>
      <c r="O1653" s="244"/>
      <c r="P1653" s="244"/>
      <c r="Q1653" s="245" t="s">
        <v>1653</v>
      </c>
    </row>
    <row r="1654" spans="1:17" ht="63" x14ac:dyDescent="0.25">
      <c r="A1654" s="243">
        <v>307</v>
      </c>
      <c r="B1654" s="243">
        <v>3</v>
      </c>
      <c r="C1654" s="243" t="s">
        <v>999</v>
      </c>
      <c r="D1654" s="243" t="s">
        <v>1654</v>
      </c>
      <c r="E1654" s="243" t="s">
        <v>1142</v>
      </c>
      <c r="F1654" s="243">
        <v>5</v>
      </c>
      <c r="G1654" s="244"/>
      <c r="H1654" s="244"/>
      <c r="I1654" s="244"/>
      <c r="J1654" s="244">
        <v>0.123</v>
      </c>
      <c r="K1654" s="244"/>
      <c r="L1654" s="244"/>
      <c r="M1654" s="244"/>
      <c r="N1654" s="244"/>
      <c r="O1654" s="244"/>
      <c r="P1654" s="244"/>
      <c r="Q1654" s="245" t="s">
        <v>1655</v>
      </c>
    </row>
    <row r="1655" spans="1:17" ht="31.5" x14ac:dyDescent="0.25">
      <c r="A1655" s="243">
        <v>308</v>
      </c>
      <c r="B1655" s="243">
        <v>3</v>
      </c>
      <c r="C1655" s="243" t="s">
        <v>992</v>
      </c>
      <c r="D1655" s="243" t="s">
        <v>1631</v>
      </c>
      <c r="E1655" s="243" t="s">
        <v>1142</v>
      </c>
      <c r="F1655" s="243">
        <v>5</v>
      </c>
      <c r="G1655" s="244"/>
      <c r="H1655" s="244"/>
      <c r="I1655" s="244"/>
      <c r="J1655" s="244">
        <v>0.17895</v>
      </c>
      <c r="K1655" s="244"/>
      <c r="L1655" s="244"/>
      <c r="M1655" s="244"/>
      <c r="N1655" s="244"/>
      <c r="O1655" s="244"/>
      <c r="P1655" s="244"/>
      <c r="Q1655" s="245" t="s">
        <v>1656</v>
      </c>
    </row>
    <row r="1656" spans="1:17" ht="31.5" x14ac:dyDescent="0.25">
      <c r="A1656" s="243">
        <v>309</v>
      </c>
      <c r="B1656" s="243">
        <v>3</v>
      </c>
      <c r="C1656" s="243" t="s">
        <v>992</v>
      </c>
      <c r="D1656" s="243" t="s">
        <v>1657</v>
      </c>
      <c r="E1656" s="243" t="s">
        <v>1142</v>
      </c>
      <c r="F1656" s="243">
        <v>5</v>
      </c>
      <c r="G1656" s="244"/>
      <c r="H1656" s="244"/>
      <c r="I1656" s="244"/>
      <c r="J1656" s="244">
        <v>7.2700000000000001E-2</v>
      </c>
      <c r="K1656" s="244"/>
      <c r="L1656" s="244"/>
      <c r="M1656" s="244"/>
      <c r="N1656" s="244"/>
      <c r="O1656" s="244"/>
      <c r="P1656" s="244"/>
      <c r="Q1656" s="245" t="s">
        <v>1658</v>
      </c>
    </row>
    <row r="1657" spans="1:17" ht="31.5" x14ac:dyDescent="0.25">
      <c r="A1657" s="243">
        <v>310</v>
      </c>
      <c r="B1657" s="243">
        <v>3</v>
      </c>
      <c r="C1657" s="243" t="s">
        <v>988</v>
      </c>
      <c r="D1657" s="243" t="s">
        <v>1631</v>
      </c>
      <c r="E1657" s="243" t="s">
        <v>1142</v>
      </c>
      <c r="F1657" s="243">
        <v>5</v>
      </c>
      <c r="G1657" s="244"/>
      <c r="H1657" s="244"/>
      <c r="I1657" s="244"/>
      <c r="J1657" s="244">
        <v>4.2000000000000003E-2</v>
      </c>
      <c r="K1657" s="244"/>
      <c r="L1657" s="244"/>
      <c r="M1657" s="244"/>
      <c r="N1657" s="244"/>
      <c r="O1657" s="244"/>
      <c r="P1657" s="244"/>
      <c r="Q1657" s="245" t="s">
        <v>1659</v>
      </c>
    </row>
    <row r="1658" spans="1:17" ht="47.25" x14ac:dyDescent="0.25">
      <c r="A1658" s="243">
        <v>311</v>
      </c>
      <c r="B1658" s="243">
        <v>3</v>
      </c>
      <c r="C1658" s="243" t="s">
        <v>988</v>
      </c>
      <c r="D1658" s="243" t="s">
        <v>1660</v>
      </c>
      <c r="E1658" s="243" t="s">
        <v>1142</v>
      </c>
      <c r="F1658" s="243">
        <v>5</v>
      </c>
      <c r="G1658" s="244"/>
      <c r="H1658" s="244"/>
      <c r="I1658" s="244"/>
      <c r="J1658" s="244">
        <v>0.02</v>
      </c>
      <c r="K1658" s="244"/>
      <c r="L1658" s="244"/>
      <c r="M1658" s="244"/>
      <c r="N1658" s="244"/>
      <c r="O1658" s="244"/>
      <c r="P1658" s="244"/>
      <c r="Q1658" s="245" t="s">
        <v>1661</v>
      </c>
    </row>
    <row r="1659" spans="1:17" ht="47.25" x14ac:dyDescent="0.25">
      <c r="A1659" s="243">
        <v>312</v>
      </c>
      <c r="B1659" s="243">
        <v>3</v>
      </c>
      <c r="C1659" s="243" t="s">
        <v>983</v>
      </c>
      <c r="D1659" s="243" t="s">
        <v>1631</v>
      </c>
      <c r="E1659" s="243" t="s">
        <v>1142</v>
      </c>
      <c r="F1659" s="243">
        <v>5</v>
      </c>
      <c r="G1659" s="244"/>
      <c r="H1659" s="244"/>
      <c r="I1659" s="244"/>
      <c r="J1659" s="244">
        <v>6.8000000000000005E-2</v>
      </c>
      <c r="K1659" s="244"/>
      <c r="L1659" s="244"/>
      <c r="M1659" s="244"/>
      <c r="N1659" s="244"/>
      <c r="O1659" s="244"/>
      <c r="P1659" s="244"/>
      <c r="Q1659" s="245" t="s">
        <v>1662</v>
      </c>
    </row>
    <row r="1660" spans="1:17" x14ac:dyDescent="0.25">
      <c r="A1660" s="243">
        <v>313</v>
      </c>
      <c r="B1660" s="243">
        <v>3</v>
      </c>
      <c r="C1660" s="243" t="s">
        <v>983</v>
      </c>
      <c r="D1660" s="243" t="s">
        <v>1663</v>
      </c>
      <c r="E1660" s="243" t="s">
        <v>1142</v>
      </c>
      <c r="F1660" s="243">
        <v>5</v>
      </c>
      <c r="G1660" s="244"/>
      <c r="H1660" s="244"/>
      <c r="I1660" s="244"/>
      <c r="J1660" s="244">
        <v>8.0000000000000002E-3</v>
      </c>
      <c r="K1660" s="244"/>
      <c r="L1660" s="244"/>
      <c r="M1660" s="244"/>
      <c r="N1660" s="244"/>
      <c r="O1660" s="244"/>
      <c r="P1660" s="244"/>
      <c r="Q1660" s="245" t="s">
        <v>1613</v>
      </c>
    </row>
    <row r="1661" spans="1:17" ht="63" x14ac:dyDescent="0.25">
      <c r="A1661" s="243">
        <v>314</v>
      </c>
      <c r="B1661" s="243">
        <v>3</v>
      </c>
      <c r="C1661" s="243" t="s">
        <v>971</v>
      </c>
      <c r="D1661" s="243" t="s">
        <v>1631</v>
      </c>
      <c r="E1661" s="243" t="s">
        <v>1142</v>
      </c>
      <c r="F1661" s="243">
        <v>5</v>
      </c>
      <c r="G1661" s="244"/>
      <c r="H1661" s="244"/>
      <c r="I1661" s="244"/>
      <c r="J1661" s="244">
        <v>0.23599999999999999</v>
      </c>
      <c r="K1661" s="244"/>
      <c r="L1661" s="244"/>
      <c r="M1661" s="244"/>
      <c r="N1661" s="244"/>
      <c r="O1661" s="244"/>
      <c r="P1661" s="244"/>
      <c r="Q1661" s="245" t="s">
        <v>1664</v>
      </c>
    </row>
    <row r="1662" spans="1:17" x14ac:dyDescent="0.25">
      <c r="A1662" s="243">
        <v>315</v>
      </c>
      <c r="B1662" s="243">
        <v>3</v>
      </c>
      <c r="C1662" s="243" t="s">
        <v>958</v>
      </c>
      <c r="D1662" s="243" t="s">
        <v>1665</v>
      </c>
      <c r="E1662" s="243" t="s">
        <v>1142</v>
      </c>
      <c r="F1662" s="243">
        <v>5</v>
      </c>
      <c r="G1662" s="244"/>
      <c r="H1662" s="244"/>
      <c r="I1662" s="244"/>
      <c r="J1662" s="244">
        <v>2.8000000000000001E-2</v>
      </c>
      <c r="K1662" s="244"/>
      <c r="L1662" s="244"/>
      <c r="M1662" s="244"/>
      <c r="N1662" s="244"/>
      <c r="O1662" s="244"/>
      <c r="P1662" s="244"/>
      <c r="Q1662" s="245" t="s">
        <v>1666</v>
      </c>
    </row>
    <row r="1663" spans="1:17" ht="47.25" x14ac:dyDescent="0.25">
      <c r="A1663" s="243">
        <v>316</v>
      </c>
      <c r="B1663" s="243">
        <v>3</v>
      </c>
      <c r="C1663" s="243" t="s">
        <v>958</v>
      </c>
      <c r="D1663" s="243" t="s">
        <v>1631</v>
      </c>
      <c r="E1663" s="243" t="s">
        <v>1142</v>
      </c>
      <c r="F1663" s="243">
        <v>5</v>
      </c>
      <c r="G1663" s="244"/>
      <c r="H1663" s="244"/>
      <c r="I1663" s="244"/>
      <c r="J1663" s="244">
        <v>9.1999999999999998E-2</v>
      </c>
      <c r="K1663" s="244"/>
      <c r="L1663" s="244"/>
      <c r="M1663" s="244"/>
      <c r="N1663" s="244"/>
      <c r="O1663" s="244"/>
      <c r="P1663" s="244"/>
      <c r="Q1663" s="245" t="s">
        <v>1667</v>
      </c>
    </row>
    <row r="1664" spans="1:17" ht="31.5" x14ac:dyDescent="0.25">
      <c r="A1664" s="243">
        <v>317</v>
      </c>
      <c r="B1664" s="243">
        <v>3</v>
      </c>
      <c r="C1664" s="243" t="s">
        <v>86</v>
      </c>
      <c r="D1664" s="243" t="s">
        <v>1668</v>
      </c>
      <c r="E1664" s="243" t="s">
        <v>1142</v>
      </c>
      <c r="F1664" s="243">
        <v>5</v>
      </c>
      <c r="G1664" s="244"/>
      <c r="H1664" s="244"/>
      <c r="I1664" s="244"/>
      <c r="J1664" s="244">
        <v>2.1000000000000001E-2</v>
      </c>
      <c r="K1664" s="244"/>
      <c r="L1664" s="244"/>
      <c r="M1664" s="244"/>
      <c r="N1664" s="244"/>
      <c r="O1664" s="244"/>
      <c r="P1664" s="244"/>
      <c r="Q1664" s="245" t="s">
        <v>1669</v>
      </c>
    </row>
    <row r="1665" spans="1:17" ht="47.25" x14ac:dyDescent="0.25">
      <c r="A1665" s="243">
        <v>318</v>
      </c>
      <c r="B1665" s="243">
        <v>3</v>
      </c>
      <c r="C1665" s="243" t="s">
        <v>86</v>
      </c>
      <c r="D1665" s="243" t="s">
        <v>1670</v>
      </c>
      <c r="E1665" s="243" t="s">
        <v>1142</v>
      </c>
      <c r="F1665" s="243">
        <v>5</v>
      </c>
      <c r="G1665" s="244"/>
      <c r="H1665" s="244"/>
      <c r="I1665" s="244"/>
      <c r="J1665" s="244">
        <v>8.8999999999999996E-2</v>
      </c>
      <c r="K1665" s="244"/>
      <c r="L1665" s="244"/>
      <c r="M1665" s="244"/>
      <c r="N1665" s="244"/>
      <c r="O1665" s="244"/>
      <c r="P1665" s="244"/>
      <c r="Q1665" s="245" t="s">
        <v>1671</v>
      </c>
    </row>
    <row r="1666" spans="1:17" ht="31.5" x14ac:dyDescent="0.25">
      <c r="A1666" s="243">
        <v>319</v>
      </c>
      <c r="B1666" s="243">
        <v>3</v>
      </c>
      <c r="C1666" s="243" t="s">
        <v>86</v>
      </c>
      <c r="D1666" s="243" t="s">
        <v>1672</v>
      </c>
      <c r="E1666" s="243" t="s">
        <v>1142</v>
      </c>
      <c r="F1666" s="243">
        <v>5</v>
      </c>
      <c r="G1666" s="244"/>
      <c r="H1666" s="244"/>
      <c r="I1666" s="244"/>
      <c r="J1666" s="244">
        <v>3.3000000000000002E-2</v>
      </c>
      <c r="K1666" s="244"/>
      <c r="L1666" s="244"/>
      <c r="M1666" s="244"/>
      <c r="N1666" s="244"/>
      <c r="O1666" s="244"/>
      <c r="P1666" s="244"/>
      <c r="Q1666" s="245" t="s">
        <v>1673</v>
      </c>
    </row>
    <row r="1667" spans="1:17" ht="94.5" x14ac:dyDescent="0.25">
      <c r="A1667" s="243">
        <v>320</v>
      </c>
      <c r="B1667" s="243">
        <v>3</v>
      </c>
      <c r="C1667" s="243" t="s">
        <v>957</v>
      </c>
      <c r="D1667" s="243" t="s">
        <v>1631</v>
      </c>
      <c r="E1667" s="243" t="s">
        <v>1142</v>
      </c>
      <c r="F1667" s="243">
        <v>5</v>
      </c>
      <c r="G1667" s="244"/>
      <c r="H1667" s="244"/>
      <c r="I1667" s="244"/>
      <c r="J1667" s="244">
        <v>0</v>
      </c>
      <c r="K1667" s="244"/>
      <c r="L1667" s="244"/>
      <c r="M1667" s="244"/>
      <c r="N1667" s="244"/>
      <c r="O1667" s="244"/>
      <c r="P1667" s="244"/>
      <c r="Q1667" s="245" t="s">
        <v>1674</v>
      </c>
    </row>
    <row r="1668" spans="1:17" ht="63" x14ac:dyDescent="0.25">
      <c r="A1668" s="243">
        <v>321</v>
      </c>
      <c r="B1668" s="243">
        <v>3</v>
      </c>
      <c r="C1668" s="243" t="s">
        <v>957</v>
      </c>
      <c r="D1668" s="243" t="s">
        <v>1675</v>
      </c>
      <c r="E1668" s="243" t="s">
        <v>1142</v>
      </c>
      <c r="F1668" s="243">
        <v>5</v>
      </c>
      <c r="G1668" s="244"/>
      <c r="H1668" s="244"/>
      <c r="I1668" s="244"/>
      <c r="J1668" s="244">
        <v>0.123</v>
      </c>
      <c r="K1668" s="244"/>
      <c r="L1668" s="244"/>
      <c r="M1668" s="244"/>
      <c r="N1668" s="244"/>
      <c r="O1668" s="244"/>
      <c r="P1668" s="244"/>
      <c r="Q1668" s="245" t="s">
        <v>1676</v>
      </c>
    </row>
    <row r="1669" spans="1:17" x14ac:dyDescent="0.25">
      <c r="A1669" s="243">
        <v>322</v>
      </c>
      <c r="B1669" s="243">
        <v>3</v>
      </c>
      <c r="C1669" s="243" t="s">
        <v>955</v>
      </c>
      <c r="D1669" s="243" t="s">
        <v>1677</v>
      </c>
      <c r="E1669" s="243" t="s">
        <v>1142</v>
      </c>
      <c r="F1669" s="243">
        <v>5</v>
      </c>
      <c r="G1669" s="244"/>
      <c r="H1669" s="244"/>
      <c r="I1669" s="244"/>
      <c r="J1669" s="244">
        <v>1.2999999999999999E-2</v>
      </c>
      <c r="K1669" s="244"/>
      <c r="L1669" s="244"/>
      <c r="M1669" s="244"/>
      <c r="N1669" s="244"/>
      <c r="O1669" s="244"/>
      <c r="P1669" s="244"/>
      <c r="Q1669" s="245" t="s">
        <v>1678</v>
      </c>
    </row>
    <row r="1670" spans="1:17" x14ac:dyDescent="0.25">
      <c r="A1670" s="243">
        <v>323</v>
      </c>
      <c r="B1670" s="243">
        <v>3</v>
      </c>
      <c r="C1670" s="243" t="s">
        <v>955</v>
      </c>
      <c r="D1670" s="243" t="s">
        <v>1679</v>
      </c>
      <c r="E1670" s="243" t="s">
        <v>1142</v>
      </c>
      <c r="F1670" s="243">
        <v>5</v>
      </c>
      <c r="G1670" s="244"/>
      <c r="H1670" s="244"/>
      <c r="I1670" s="244"/>
      <c r="J1670" s="244">
        <v>3.7999999999999999E-2</v>
      </c>
      <c r="K1670" s="244"/>
      <c r="L1670" s="244"/>
      <c r="M1670" s="244"/>
      <c r="N1670" s="244"/>
      <c r="O1670" s="244"/>
      <c r="P1670" s="244"/>
      <c r="Q1670" s="245" t="s">
        <v>1680</v>
      </c>
    </row>
    <row r="1671" spans="1:17" ht="63" x14ac:dyDescent="0.25">
      <c r="A1671" s="243">
        <v>324</v>
      </c>
      <c r="B1671" s="243">
        <v>3</v>
      </c>
      <c r="C1671" s="243" t="s">
        <v>955</v>
      </c>
      <c r="D1671" s="243" t="s">
        <v>1681</v>
      </c>
      <c r="E1671" s="243" t="s">
        <v>1142</v>
      </c>
      <c r="F1671" s="243">
        <v>5</v>
      </c>
      <c r="G1671" s="244"/>
      <c r="H1671" s="244"/>
      <c r="I1671" s="244"/>
      <c r="J1671" s="244">
        <v>0.20200000000000001</v>
      </c>
      <c r="K1671" s="244"/>
      <c r="L1671" s="244"/>
      <c r="M1671" s="244"/>
      <c r="N1671" s="244"/>
      <c r="O1671" s="244"/>
      <c r="P1671" s="244"/>
      <c r="Q1671" s="245" t="s">
        <v>1682</v>
      </c>
    </row>
    <row r="1672" spans="1:17" ht="31.5" x14ac:dyDescent="0.25">
      <c r="A1672" s="243">
        <v>325</v>
      </c>
      <c r="B1672" s="243">
        <v>3</v>
      </c>
      <c r="C1672" s="243" t="s">
        <v>955</v>
      </c>
      <c r="D1672" s="243" t="s">
        <v>1683</v>
      </c>
      <c r="E1672" s="243" t="s">
        <v>1142</v>
      </c>
      <c r="F1672" s="243">
        <v>5</v>
      </c>
      <c r="G1672" s="244"/>
      <c r="H1672" s="244"/>
      <c r="I1672" s="244"/>
      <c r="J1672" s="244">
        <v>0.11899999999999999</v>
      </c>
      <c r="K1672" s="244"/>
      <c r="L1672" s="244"/>
      <c r="M1672" s="244"/>
      <c r="N1672" s="244"/>
      <c r="O1672" s="244"/>
      <c r="P1672" s="244"/>
      <c r="Q1672" s="245" t="s">
        <v>1684</v>
      </c>
    </row>
    <row r="1673" spans="1:17" ht="47.25" x14ac:dyDescent="0.25">
      <c r="A1673" s="243">
        <v>326</v>
      </c>
      <c r="B1673" s="243">
        <v>3</v>
      </c>
      <c r="C1673" s="243" t="s">
        <v>981</v>
      </c>
      <c r="D1673" s="243" t="s">
        <v>1685</v>
      </c>
      <c r="E1673" s="243" t="s">
        <v>1142</v>
      </c>
      <c r="F1673" s="243">
        <v>5</v>
      </c>
      <c r="G1673" s="244"/>
      <c r="H1673" s="244"/>
      <c r="I1673" s="244"/>
      <c r="J1673" s="244"/>
      <c r="K1673" s="244">
        <v>7.0000000000000007E-2</v>
      </c>
      <c r="L1673" s="244"/>
      <c r="M1673" s="244"/>
      <c r="N1673" s="244"/>
      <c r="O1673" s="244"/>
      <c r="P1673" s="244"/>
      <c r="Q1673" s="245" t="s">
        <v>1686</v>
      </c>
    </row>
    <row r="1674" spans="1:17" ht="47.25" x14ac:dyDescent="0.25">
      <c r="A1674" s="243">
        <v>327</v>
      </c>
      <c r="B1674" s="243">
        <v>3</v>
      </c>
      <c r="C1674" s="243" t="s">
        <v>981</v>
      </c>
      <c r="D1674" s="243" t="s">
        <v>1687</v>
      </c>
      <c r="E1674" s="243" t="s">
        <v>1142</v>
      </c>
      <c r="F1674" s="243">
        <v>5</v>
      </c>
      <c r="G1674" s="244"/>
      <c r="H1674" s="244"/>
      <c r="I1674" s="244"/>
      <c r="J1674" s="244"/>
      <c r="K1674" s="244">
        <v>9.2999999999999999E-2</v>
      </c>
      <c r="L1674" s="244"/>
      <c r="M1674" s="244"/>
      <c r="N1674" s="244"/>
      <c r="O1674" s="244"/>
      <c r="P1674" s="244"/>
      <c r="Q1674" s="245" t="s">
        <v>1688</v>
      </c>
    </row>
    <row r="1675" spans="1:17" ht="31.5" x14ac:dyDescent="0.25">
      <c r="A1675" s="243">
        <v>328</v>
      </c>
      <c r="B1675" s="243">
        <v>3</v>
      </c>
      <c r="C1675" s="243" t="s">
        <v>997</v>
      </c>
      <c r="D1675" s="243" t="s">
        <v>1689</v>
      </c>
      <c r="E1675" s="243" t="s">
        <v>1142</v>
      </c>
      <c r="F1675" s="243">
        <v>5</v>
      </c>
      <c r="G1675" s="244"/>
      <c r="H1675" s="244"/>
      <c r="I1675" s="244"/>
      <c r="J1675" s="244"/>
      <c r="K1675" s="244"/>
      <c r="L1675" s="244">
        <v>8.2000000000000003E-2</v>
      </c>
      <c r="M1675" s="244"/>
      <c r="N1675" s="244"/>
      <c r="O1675" s="244"/>
      <c r="P1675" s="244"/>
      <c r="Q1675" s="245" t="s">
        <v>1690</v>
      </c>
    </row>
    <row r="1676" spans="1:17" ht="31.5" x14ac:dyDescent="0.25">
      <c r="A1676" s="243">
        <v>329</v>
      </c>
      <c r="B1676" s="243">
        <v>3</v>
      </c>
      <c r="C1676" s="243" t="s">
        <v>997</v>
      </c>
      <c r="D1676" s="243" t="s">
        <v>1691</v>
      </c>
      <c r="E1676" s="243" t="s">
        <v>1142</v>
      </c>
      <c r="F1676" s="243">
        <v>5</v>
      </c>
      <c r="G1676" s="244"/>
      <c r="H1676" s="244"/>
      <c r="I1676" s="244"/>
      <c r="J1676" s="244"/>
      <c r="K1676" s="244"/>
      <c r="L1676" s="244">
        <v>5.6000000000000001E-2</v>
      </c>
      <c r="M1676" s="244"/>
      <c r="N1676" s="244"/>
      <c r="O1676" s="244"/>
      <c r="P1676" s="244"/>
      <c r="Q1676" s="245" t="s">
        <v>1692</v>
      </c>
    </row>
    <row r="1677" spans="1:17" ht="31.5" x14ac:dyDescent="0.25">
      <c r="A1677" s="243">
        <v>330</v>
      </c>
      <c r="B1677" s="243">
        <v>3</v>
      </c>
      <c r="C1677" s="243" t="s">
        <v>997</v>
      </c>
      <c r="D1677" s="243" t="s">
        <v>1693</v>
      </c>
      <c r="E1677" s="243" t="s">
        <v>1142</v>
      </c>
      <c r="F1677" s="243">
        <v>5</v>
      </c>
      <c r="G1677" s="244"/>
      <c r="H1677" s="244"/>
      <c r="I1677" s="244"/>
      <c r="J1677" s="244"/>
      <c r="K1677" s="244"/>
      <c r="L1677" s="244">
        <v>0</v>
      </c>
      <c r="M1677" s="244"/>
      <c r="N1677" s="244"/>
      <c r="O1677" s="244"/>
      <c r="P1677" s="244"/>
      <c r="Q1677" s="245" t="s">
        <v>1694</v>
      </c>
    </row>
    <row r="1678" spans="1:17" ht="31.5" x14ac:dyDescent="0.25">
      <c r="A1678" s="243">
        <v>331</v>
      </c>
      <c r="B1678" s="243">
        <v>3</v>
      </c>
      <c r="C1678" s="243" t="s">
        <v>944</v>
      </c>
      <c r="D1678" s="243" t="s">
        <v>1695</v>
      </c>
      <c r="E1678" s="243" t="s">
        <v>1142</v>
      </c>
      <c r="F1678" s="243">
        <v>5</v>
      </c>
      <c r="G1678" s="244"/>
      <c r="H1678" s="244"/>
      <c r="I1678" s="244"/>
      <c r="J1678" s="244"/>
      <c r="K1678" s="244"/>
      <c r="L1678" s="244">
        <v>4.9000000000000002E-2</v>
      </c>
      <c r="M1678" s="244"/>
      <c r="N1678" s="244"/>
      <c r="O1678" s="244"/>
      <c r="P1678" s="244"/>
      <c r="Q1678" s="245" t="s">
        <v>1696</v>
      </c>
    </row>
    <row r="1679" spans="1:17" ht="47.25" x14ac:dyDescent="0.25">
      <c r="A1679" s="243">
        <v>332</v>
      </c>
      <c r="B1679" s="243">
        <v>3</v>
      </c>
      <c r="C1679" s="243" t="s">
        <v>944</v>
      </c>
      <c r="D1679" s="243" t="s">
        <v>1697</v>
      </c>
      <c r="E1679" s="243" t="s">
        <v>1142</v>
      </c>
      <c r="F1679" s="243">
        <v>5</v>
      </c>
      <c r="G1679" s="244"/>
      <c r="H1679" s="244"/>
      <c r="I1679" s="244"/>
      <c r="J1679" s="244"/>
      <c r="K1679" s="244"/>
      <c r="L1679" s="244">
        <v>9.0999999999999998E-2</v>
      </c>
      <c r="M1679" s="244"/>
      <c r="N1679" s="244"/>
      <c r="O1679" s="244"/>
      <c r="P1679" s="244"/>
      <c r="Q1679" s="245" t="s">
        <v>1698</v>
      </c>
    </row>
    <row r="1680" spans="1:17" x14ac:dyDescent="0.25">
      <c r="A1680" s="243">
        <v>333</v>
      </c>
      <c r="B1680" s="243">
        <v>3</v>
      </c>
      <c r="C1680" s="243" t="s">
        <v>944</v>
      </c>
      <c r="D1680" s="243" t="s">
        <v>1699</v>
      </c>
      <c r="E1680" s="243" t="s">
        <v>1142</v>
      </c>
      <c r="F1680" s="243">
        <v>5</v>
      </c>
      <c r="G1680" s="244"/>
      <c r="H1680" s="244"/>
      <c r="I1680" s="244"/>
      <c r="J1680" s="244"/>
      <c r="K1680" s="244"/>
      <c r="L1680" s="244">
        <v>2.7E-2</v>
      </c>
      <c r="M1680" s="244"/>
      <c r="N1680" s="244"/>
      <c r="O1680" s="244"/>
      <c r="P1680" s="244"/>
      <c r="Q1680" s="245" t="s">
        <v>1700</v>
      </c>
    </row>
    <row r="1681" spans="1:17" ht="78.75" x14ac:dyDescent="0.25">
      <c r="A1681" s="243">
        <v>334</v>
      </c>
      <c r="B1681" s="243">
        <v>3</v>
      </c>
      <c r="C1681" s="243" t="s">
        <v>1005</v>
      </c>
      <c r="D1681" s="243" t="s">
        <v>1631</v>
      </c>
      <c r="E1681" s="243" t="s">
        <v>1142</v>
      </c>
      <c r="F1681" s="243">
        <v>5</v>
      </c>
      <c r="G1681" s="244"/>
      <c r="H1681" s="244"/>
      <c r="I1681" s="244"/>
      <c r="J1681" s="244"/>
      <c r="K1681" s="244"/>
      <c r="L1681" s="244">
        <v>0.25800000000000001</v>
      </c>
      <c r="M1681" s="244"/>
      <c r="N1681" s="244"/>
      <c r="O1681" s="244"/>
      <c r="P1681" s="244"/>
      <c r="Q1681" s="245" t="s">
        <v>1701</v>
      </c>
    </row>
    <row r="1682" spans="1:17" x14ac:dyDescent="0.25">
      <c r="A1682" s="243">
        <v>335</v>
      </c>
      <c r="B1682" s="243">
        <v>3</v>
      </c>
      <c r="C1682" s="243" t="s">
        <v>1005</v>
      </c>
      <c r="D1682" s="243" t="s">
        <v>1702</v>
      </c>
      <c r="E1682" s="243" t="s">
        <v>1142</v>
      </c>
      <c r="F1682" s="243">
        <v>5</v>
      </c>
      <c r="G1682" s="244"/>
      <c r="H1682" s="244"/>
      <c r="I1682" s="244"/>
      <c r="J1682" s="244"/>
      <c r="K1682" s="244"/>
      <c r="L1682" s="244">
        <v>3.9E-2</v>
      </c>
      <c r="M1682" s="244"/>
      <c r="N1682" s="244"/>
      <c r="O1682" s="244"/>
      <c r="P1682" s="244"/>
      <c r="Q1682" s="245" t="s">
        <v>1703</v>
      </c>
    </row>
    <row r="1683" spans="1:17" ht="63" x14ac:dyDescent="0.25">
      <c r="A1683" s="243">
        <v>336</v>
      </c>
      <c r="B1683" s="243">
        <v>3</v>
      </c>
      <c r="C1683" s="243" t="s">
        <v>1704</v>
      </c>
      <c r="D1683" s="243" t="s">
        <v>1631</v>
      </c>
      <c r="E1683" s="243" t="s">
        <v>1142</v>
      </c>
      <c r="F1683" s="243">
        <v>5</v>
      </c>
      <c r="G1683" s="244"/>
      <c r="H1683" s="244"/>
      <c r="I1683" s="244"/>
      <c r="J1683" s="244"/>
      <c r="K1683" s="244"/>
      <c r="L1683" s="244">
        <v>0.17399999999999999</v>
      </c>
      <c r="M1683" s="244"/>
      <c r="N1683" s="244"/>
      <c r="O1683" s="244"/>
      <c r="P1683" s="244"/>
      <c r="Q1683" s="245" t="s">
        <v>1705</v>
      </c>
    </row>
    <row r="1684" spans="1:17" ht="31.5" x14ac:dyDescent="0.25">
      <c r="A1684" s="243">
        <v>337</v>
      </c>
      <c r="B1684" s="243">
        <v>3</v>
      </c>
      <c r="C1684" s="243" t="s">
        <v>1704</v>
      </c>
      <c r="D1684" s="243" t="s">
        <v>1634</v>
      </c>
      <c r="E1684" s="243" t="s">
        <v>1142</v>
      </c>
      <c r="F1684" s="243">
        <v>5</v>
      </c>
      <c r="G1684" s="244"/>
      <c r="H1684" s="244"/>
      <c r="I1684" s="244"/>
      <c r="J1684" s="244"/>
      <c r="K1684" s="244"/>
      <c r="L1684" s="244">
        <v>0</v>
      </c>
      <c r="M1684" s="244"/>
      <c r="N1684" s="244"/>
      <c r="O1684" s="244"/>
      <c r="P1684" s="244"/>
      <c r="Q1684" s="245" t="s">
        <v>1706</v>
      </c>
    </row>
    <row r="1685" spans="1:17" ht="78.75" x14ac:dyDescent="0.25">
      <c r="A1685" s="243">
        <v>338</v>
      </c>
      <c r="B1685" s="243">
        <v>3</v>
      </c>
      <c r="C1685" s="243" t="s">
        <v>954</v>
      </c>
      <c r="D1685" s="243" t="s">
        <v>1631</v>
      </c>
      <c r="E1685" s="243" t="s">
        <v>1142</v>
      </c>
      <c r="F1685" s="243">
        <v>5</v>
      </c>
      <c r="G1685" s="244"/>
      <c r="H1685" s="244"/>
      <c r="I1685" s="244"/>
      <c r="J1685" s="244"/>
      <c r="K1685" s="244"/>
      <c r="L1685" s="244">
        <v>0.55200000000000005</v>
      </c>
      <c r="M1685" s="244"/>
      <c r="N1685" s="244"/>
      <c r="O1685" s="244"/>
      <c r="P1685" s="244"/>
      <c r="Q1685" s="245" t="s">
        <v>1707</v>
      </c>
    </row>
    <row r="1686" spans="1:17" ht="31.5" x14ac:dyDescent="0.25">
      <c r="A1686" s="243">
        <v>339</v>
      </c>
      <c r="B1686" s="243">
        <v>3</v>
      </c>
      <c r="C1686" s="243" t="s">
        <v>954</v>
      </c>
      <c r="D1686" s="243" t="s">
        <v>1708</v>
      </c>
      <c r="E1686" s="243" t="s">
        <v>1142</v>
      </c>
      <c r="F1686" s="243">
        <v>5</v>
      </c>
      <c r="G1686" s="244"/>
      <c r="H1686" s="244"/>
      <c r="I1686" s="244"/>
      <c r="J1686" s="244"/>
      <c r="K1686" s="244"/>
      <c r="L1686" s="244">
        <v>5.5E-2</v>
      </c>
      <c r="M1686" s="244"/>
      <c r="N1686" s="244"/>
      <c r="O1686" s="244"/>
      <c r="P1686" s="244"/>
      <c r="Q1686" s="245" t="s">
        <v>1709</v>
      </c>
    </row>
    <row r="1687" spans="1:17" x14ac:dyDescent="0.25">
      <c r="A1687" s="243">
        <v>340</v>
      </c>
      <c r="B1687" s="243">
        <v>3</v>
      </c>
      <c r="C1687" s="243" t="s">
        <v>954</v>
      </c>
      <c r="D1687" s="243" t="s">
        <v>1710</v>
      </c>
      <c r="E1687" s="243" t="s">
        <v>1142</v>
      </c>
      <c r="F1687" s="243">
        <v>5</v>
      </c>
      <c r="G1687" s="244"/>
      <c r="H1687" s="244"/>
      <c r="I1687" s="244"/>
      <c r="J1687" s="244"/>
      <c r="K1687" s="244"/>
      <c r="L1687" s="244">
        <v>0.309</v>
      </c>
      <c r="M1687" s="244"/>
      <c r="N1687" s="244"/>
      <c r="O1687" s="244"/>
      <c r="P1687" s="244"/>
      <c r="Q1687" s="245" t="s">
        <v>1217</v>
      </c>
    </row>
    <row r="1688" spans="1:17" ht="47.25" x14ac:dyDescent="0.25">
      <c r="A1688" s="243">
        <v>341</v>
      </c>
      <c r="B1688" s="243">
        <v>3</v>
      </c>
      <c r="C1688" s="243" t="s">
        <v>954</v>
      </c>
      <c r="D1688" s="243" t="s">
        <v>1711</v>
      </c>
      <c r="E1688" s="243" t="s">
        <v>1142</v>
      </c>
      <c r="F1688" s="243">
        <v>5</v>
      </c>
      <c r="G1688" s="244"/>
      <c r="H1688" s="244"/>
      <c r="I1688" s="244"/>
      <c r="J1688" s="244"/>
      <c r="K1688" s="244"/>
      <c r="L1688" s="244">
        <v>0.112</v>
      </c>
      <c r="M1688" s="244"/>
      <c r="N1688" s="244"/>
      <c r="O1688" s="244"/>
      <c r="P1688" s="244"/>
      <c r="Q1688" s="245" t="s">
        <v>1712</v>
      </c>
    </row>
    <row r="1689" spans="1:17" ht="47.25" x14ac:dyDescent="0.25">
      <c r="A1689" s="243">
        <v>342</v>
      </c>
      <c r="B1689" s="243">
        <v>3</v>
      </c>
      <c r="C1689" s="243" t="s">
        <v>985</v>
      </c>
      <c r="D1689" s="243" t="s">
        <v>1631</v>
      </c>
      <c r="E1689" s="243" t="s">
        <v>1142</v>
      </c>
      <c r="F1689" s="243">
        <v>5</v>
      </c>
      <c r="G1689" s="244">
        <v>0.29199999999999998</v>
      </c>
      <c r="H1689" s="244"/>
      <c r="I1689" s="244"/>
      <c r="J1689" s="244"/>
      <c r="K1689" s="244"/>
      <c r="L1689" s="244"/>
      <c r="M1689" s="244"/>
      <c r="N1689" s="244"/>
      <c r="O1689" s="244"/>
      <c r="P1689" s="244"/>
      <c r="Q1689" s="245" t="s">
        <v>1713</v>
      </c>
    </row>
    <row r="1690" spans="1:17" ht="47.25" x14ac:dyDescent="0.25">
      <c r="A1690" s="243">
        <v>343</v>
      </c>
      <c r="B1690" s="243">
        <v>3</v>
      </c>
      <c r="C1690" s="243" t="s">
        <v>985</v>
      </c>
      <c r="D1690" s="243" t="s">
        <v>1634</v>
      </c>
      <c r="E1690" s="243" t="s">
        <v>1142</v>
      </c>
      <c r="F1690" s="243">
        <v>5</v>
      </c>
      <c r="G1690" s="244">
        <v>0.17699999999999999</v>
      </c>
      <c r="H1690" s="244"/>
      <c r="I1690" s="244"/>
      <c r="J1690" s="244"/>
      <c r="K1690" s="244"/>
      <c r="L1690" s="244"/>
      <c r="M1690" s="244"/>
      <c r="N1690" s="244"/>
      <c r="O1690" s="244"/>
      <c r="P1690" s="244"/>
      <c r="Q1690" s="245" t="s">
        <v>1714</v>
      </c>
    </row>
    <row r="1691" spans="1:17" ht="94.5" x14ac:dyDescent="0.25">
      <c r="A1691" s="243">
        <v>344</v>
      </c>
      <c r="B1691" s="243">
        <v>3</v>
      </c>
      <c r="C1691" s="243" t="s">
        <v>972</v>
      </c>
      <c r="D1691" s="243" t="s">
        <v>1715</v>
      </c>
      <c r="E1691" s="243" t="s">
        <v>1142</v>
      </c>
      <c r="F1691" s="243">
        <v>5</v>
      </c>
      <c r="G1691" s="244">
        <v>8.2000000000000003E-2</v>
      </c>
      <c r="H1691" s="244"/>
      <c r="I1691" s="244"/>
      <c r="J1691" s="244"/>
      <c r="K1691" s="244"/>
      <c r="L1691" s="244"/>
      <c r="M1691" s="244"/>
      <c r="N1691" s="244"/>
      <c r="O1691" s="244"/>
      <c r="P1691" s="244"/>
      <c r="Q1691" s="245" t="s">
        <v>1716</v>
      </c>
    </row>
    <row r="1692" spans="1:17" x14ac:dyDescent="0.25">
      <c r="A1692" s="243">
        <v>345</v>
      </c>
      <c r="B1692" s="243">
        <v>3</v>
      </c>
      <c r="C1692" s="243" t="s">
        <v>972</v>
      </c>
      <c r="D1692" s="243" t="s">
        <v>1717</v>
      </c>
      <c r="E1692" s="243" t="s">
        <v>1142</v>
      </c>
      <c r="F1692" s="243">
        <v>5</v>
      </c>
      <c r="G1692" s="244">
        <v>1.6E-2</v>
      </c>
      <c r="H1692" s="244"/>
      <c r="I1692" s="244"/>
      <c r="J1692" s="244"/>
      <c r="K1692" s="244"/>
      <c r="L1692" s="244"/>
      <c r="M1692" s="244"/>
      <c r="N1692" s="244"/>
      <c r="O1692" s="244"/>
      <c r="P1692" s="244"/>
      <c r="Q1692" s="245" t="s">
        <v>1718</v>
      </c>
    </row>
    <row r="1693" spans="1:17" ht="78.75" x14ac:dyDescent="0.25">
      <c r="A1693" s="243">
        <v>346</v>
      </c>
      <c r="B1693" s="243">
        <v>3</v>
      </c>
      <c r="C1693" s="243" t="s">
        <v>972</v>
      </c>
      <c r="D1693" s="243" t="s">
        <v>1719</v>
      </c>
      <c r="E1693" s="243" t="s">
        <v>1142</v>
      </c>
      <c r="F1693" s="243">
        <v>5</v>
      </c>
      <c r="G1693" s="244">
        <v>1.6E-2</v>
      </c>
      <c r="H1693" s="244"/>
      <c r="I1693" s="244"/>
      <c r="J1693" s="244"/>
      <c r="K1693" s="244"/>
      <c r="L1693" s="244"/>
      <c r="M1693" s="244"/>
      <c r="N1693" s="244"/>
      <c r="O1693" s="244"/>
      <c r="P1693" s="244"/>
      <c r="Q1693" s="245" t="s">
        <v>1720</v>
      </c>
    </row>
    <row r="1694" spans="1:17" ht="47.25" x14ac:dyDescent="0.25">
      <c r="A1694" s="243">
        <v>347</v>
      </c>
      <c r="B1694" s="243">
        <v>3</v>
      </c>
      <c r="C1694" s="243" t="s">
        <v>972</v>
      </c>
      <c r="D1694" s="243" t="s">
        <v>1721</v>
      </c>
      <c r="E1694" s="243" t="s">
        <v>1142</v>
      </c>
      <c r="F1694" s="243">
        <v>5</v>
      </c>
      <c r="G1694" s="244">
        <v>0.09</v>
      </c>
      <c r="H1694" s="244"/>
      <c r="I1694" s="244"/>
      <c r="J1694" s="244"/>
      <c r="K1694" s="244"/>
      <c r="L1694" s="244"/>
      <c r="M1694" s="244"/>
      <c r="N1694" s="244"/>
      <c r="O1694" s="244"/>
      <c r="P1694" s="244"/>
      <c r="Q1694" s="245" t="s">
        <v>1722</v>
      </c>
    </row>
    <row r="1695" spans="1:17" ht="31.5" x14ac:dyDescent="0.25">
      <c r="A1695" s="243">
        <v>348</v>
      </c>
      <c r="B1695" s="243">
        <v>3</v>
      </c>
      <c r="C1695" s="243" t="s">
        <v>1723</v>
      </c>
      <c r="D1695" s="243" t="s">
        <v>1631</v>
      </c>
      <c r="E1695" s="243" t="s">
        <v>1142</v>
      </c>
      <c r="F1695" s="243">
        <v>5</v>
      </c>
      <c r="G1695" s="244">
        <v>5.5E-2</v>
      </c>
      <c r="H1695" s="244"/>
      <c r="I1695" s="244"/>
      <c r="J1695" s="244"/>
      <c r="K1695" s="244"/>
      <c r="L1695" s="244"/>
      <c r="M1695" s="244"/>
      <c r="N1695" s="244"/>
      <c r="O1695" s="244"/>
      <c r="P1695" s="244"/>
      <c r="Q1695" s="245" t="s">
        <v>1724</v>
      </c>
    </row>
    <row r="1696" spans="1:17" ht="47.25" x14ac:dyDescent="0.25">
      <c r="A1696" s="243">
        <v>349</v>
      </c>
      <c r="B1696" s="243">
        <v>3</v>
      </c>
      <c r="C1696" s="243" t="s">
        <v>1723</v>
      </c>
      <c r="D1696" s="243" t="s">
        <v>1725</v>
      </c>
      <c r="E1696" s="243" t="s">
        <v>1142</v>
      </c>
      <c r="F1696" s="243">
        <v>5</v>
      </c>
      <c r="G1696" s="244">
        <v>0.03</v>
      </c>
      <c r="H1696" s="244"/>
      <c r="I1696" s="244"/>
      <c r="J1696" s="244"/>
      <c r="K1696" s="244"/>
      <c r="L1696" s="244"/>
      <c r="M1696" s="244"/>
      <c r="N1696" s="244"/>
      <c r="O1696" s="244"/>
      <c r="P1696" s="244"/>
      <c r="Q1696" s="245" t="s">
        <v>1726</v>
      </c>
    </row>
    <row r="1697" spans="1:17" ht="31.5" x14ac:dyDescent="0.25">
      <c r="A1697" s="243">
        <v>350</v>
      </c>
      <c r="B1697" s="243">
        <v>3</v>
      </c>
      <c r="C1697" s="243" t="s">
        <v>1007</v>
      </c>
      <c r="D1697" s="243" t="s">
        <v>1638</v>
      </c>
      <c r="E1697" s="243" t="s">
        <v>1142</v>
      </c>
      <c r="F1697" s="243">
        <v>5</v>
      </c>
      <c r="G1697" s="244"/>
      <c r="H1697" s="244"/>
      <c r="I1697" s="244"/>
      <c r="J1697" s="244"/>
      <c r="K1697" s="244">
        <v>0</v>
      </c>
      <c r="L1697" s="244"/>
      <c r="M1697" s="244"/>
      <c r="N1697" s="244"/>
      <c r="O1697" s="244"/>
      <c r="P1697" s="244"/>
      <c r="Q1697" s="245" t="s">
        <v>1727</v>
      </c>
    </row>
    <row r="1698" spans="1:17" ht="78.75" x14ac:dyDescent="0.25">
      <c r="A1698" s="243">
        <v>351</v>
      </c>
      <c r="B1698" s="243">
        <v>3</v>
      </c>
      <c r="C1698" s="243" t="s">
        <v>982</v>
      </c>
      <c r="D1698" s="243" t="s">
        <v>1728</v>
      </c>
      <c r="E1698" s="243" t="s">
        <v>1142</v>
      </c>
      <c r="F1698" s="243">
        <v>5</v>
      </c>
      <c r="G1698" s="244"/>
      <c r="H1698" s="244"/>
      <c r="I1698" s="244"/>
      <c r="J1698" s="244"/>
      <c r="K1698" s="244">
        <v>0.156</v>
      </c>
      <c r="L1698" s="244"/>
      <c r="M1698" s="244"/>
      <c r="N1698" s="244"/>
      <c r="O1698" s="244"/>
      <c r="P1698" s="244"/>
      <c r="Q1698" s="245" t="s">
        <v>1729</v>
      </c>
    </row>
    <row r="1699" spans="1:17" x14ac:dyDescent="0.25">
      <c r="A1699" s="243">
        <v>352</v>
      </c>
      <c r="B1699" s="243">
        <v>3</v>
      </c>
      <c r="C1699" s="243" t="s">
        <v>1013</v>
      </c>
      <c r="D1699" s="243" t="s">
        <v>1730</v>
      </c>
      <c r="E1699" s="243" t="s">
        <v>1142</v>
      </c>
      <c r="F1699" s="243">
        <v>5</v>
      </c>
      <c r="G1699" s="244"/>
      <c r="H1699" s="244"/>
      <c r="I1699" s="244"/>
      <c r="J1699" s="244"/>
      <c r="K1699" s="244">
        <v>1.4999999999999999E-2</v>
      </c>
      <c r="L1699" s="244"/>
      <c r="M1699" s="244"/>
      <c r="N1699" s="244"/>
      <c r="O1699" s="244"/>
      <c r="P1699" s="244"/>
      <c r="Q1699" s="245" t="s">
        <v>1731</v>
      </c>
    </row>
    <row r="1700" spans="1:17" ht="31.5" x14ac:dyDescent="0.25">
      <c r="A1700" s="243">
        <v>353</v>
      </c>
      <c r="B1700" s="243">
        <v>3</v>
      </c>
      <c r="C1700" s="243" t="s">
        <v>1013</v>
      </c>
      <c r="D1700" s="243" t="s">
        <v>1732</v>
      </c>
      <c r="E1700" s="243" t="s">
        <v>1142</v>
      </c>
      <c r="F1700" s="243">
        <v>5</v>
      </c>
      <c r="G1700" s="244"/>
      <c r="H1700" s="244"/>
      <c r="I1700" s="244"/>
      <c r="J1700" s="244"/>
      <c r="K1700" s="244">
        <v>1.7999999999999999E-2</v>
      </c>
      <c r="L1700" s="244"/>
      <c r="M1700" s="244"/>
      <c r="N1700" s="244"/>
      <c r="O1700" s="244"/>
      <c r="P1700" s="244"/>
      <c r="Q1700" s="245" t="s">
        <v>1733</v>
      </c>
    </row>
    <row r="1701" spans="1:17" x14ac:dyDescent="0.25">
      <c r="A1701" s="243">
        <v>354</v>
      </c>
      <c r="B1701" s="243">
        <v>3</v>
      </c>
      <c r="C1701" s="243" t="s">
        <v>1013</v>
      </c>
      <c r="D1701" s="243" t="s">
        <v>1734</v>
      </c>
      <c r="E1701" s="243" t="s">
        <v>1142</v>
      </c>
      <c r="F1701" s="243">
        <v>5</v>
      </c>
      <c r="G1701" s="244"/>
      <c r="H1701" s="244"/>
      <c r="I1701" s="244"/>
      <c r="J1701" s="244"/>
      <c r="K1701" s="244">
        <v>1E-3</v>
      </c>
      <c r="L1701" s="244"/>
      <c r="M1701" s="244"/>
      <c r="N1701" s="244"/>
      <c r="O1701" s="244"/>
      <c r="P1701" s="244"/>
      <c r="Q1701" s="245" t="s">
        <v>1570</v>
      </c>
    </row>
    <row r="1702" spans="1:17" x14ac:dyDescent="0.25">
      <c r="A1702" s="243">
        <v>355</v>
      </c>
      <c r="B1702" s="243">
        <v>3</v>
      </c>
      <c r="C1702" s="243" t="s">
        <v>943</v>
      </c>
      <c r="D1702" s="243" t="s">
        <v>1735</v>
      </c>
      <c r="E1702" s="243" t="s">
        <v>1142</v>
      </c>
      <c r="F1702" s="243">
        <v>5</v>
      </c>
      <c r="G1702" s="244"/>
      <c r="H1702" s="244"/>
      <c r="I1702" s="244"/>
      <c r="J1702" s="244"/>
      <c r="K1702" s="244">
        <v>3.4000000000000002E-2</v>
      </c>
      <c r="L1702" s="244"/>
      <c r="M1702" s="244"/>
      <c r="N1702" s="244"/>
      <c r="O1702" s="244"/>
      <c r="P1702" s="244"/>
      <c r="Q1702" s="245" t="s">
        <v>1736</v>
      </c>
    </row>
    <row r="1703" spans="1:17" x14ac:dyDescent="0.25">
      <c r="A1703" s="243">
        <v>356</v>
      </c>
      <c r="B1703" s="243">
        <v>3</v>
      </c>
      <c r="C1703" s="243" t="s">
        <v>943</v>
      </c>
      <c r="D1703" s="243" t="s">
        <v>1737</v>
      </c>
      <c r="E1703" s="243" t="s">
        <v>1142</v>
      </c>
      <c r="F1703" s="243">
        <v>5</v>
      </c>
      <c r="G1703" s="244"/>
      <c r="H1703" s="244"/>
      <c r="I1703" s="244"/>
      <c r="J1703" s="244"/>
      <c r="K1703" s="244">
        <v>2E-3</v>
      </c>
      <c r="L1703" s="244"/>
      <c r="M1703" s="244"/>
      <c r="N1703" s="244"/>
      <c r="O1703" s="244"/>
      <c r="P1703" s="244"/>
      <c r="Q1703" s="245" t="s">
        <v>1738</v>
      </c>
    </row>
    <row r="1704" spans="1:17" ht="31.5" x14ac:dyDescent="0.25">
      <c r="A1704" s="243">
        <v>357</v>
      </c>
      <c r="B1704" s="243">
        <v>3</v>
      </c>
      <c r="C1704" s="243" t="s">
        <v>1739</v>
      </c>
      <c r="D1704" s="243" t="s">
        <v>1740</v>
      </c>
      <c r="E1704" s="243" t="s">
        <v>1114</v>
      </c>
      <c r="F1704" s="243">
        <v>5</v>
      </c>
      <c r="G1704" s="244"/>
      <c r="H1704" s="244"/>
      <c r="I1704" s="244"/>
      <c r="J1704" s="244"/>
      <c r="K1704" s="244"/>
      <c r="L1704" s="244"/>
      <c r="M1704" s="244"/>
      <c r="N1704" s="244"/>
      <c r="O1704" s="244">
        <v>0.1736</v>
      </c>
      <c r="P1704" s="244"/>
      <c r="Q1704" s="245" t="s">
        <v>1741</v>
      </c>
    </row>
    <row r="1705" spans="1:17" ht="31.5" x14ac:dyDescent="0.25">
      <c r="A1705" s="243">
        <v>358</v>
      </c>
      <c r="B1705" s="243">
        <v>3</v>
      </c>
      <c r="C1705" s="243" t="s">
        <v>1739</v>
      </c>
      <c r="D1705" s="243" t="s">
        <v>1742</v>
      </c>
      <c r="E1705" s="243" t="s">
        <v>1114</v>
      </c>
      <c r="F1705" s="243">
        <v>5</v>
      </c>
      <c r="G1705" s="244"/>
      <c r="H1705" s="244"/>
      <c r="I1705" s="244"/>
      <c r="J1705" s="244"/>
      <c r="K1705" s="244"/>
      <c r="L1705" s="244"/>
      <c r="M1705" s="244"/>
      <c r="N1705" s="244"/>
      <c r="O1705" s="244">
        <v>0.12375</v>
      </c>
      <c r="P1705" s="244"/>
      <c r="Q1705" s="245" t="s">
        <v>1743</v>
      </c>
    </row>
    <row r="1706" spans="1:17" x14ac:dyDescent="0.25">
      <c r="A1706" s="243">
        <v>359</v>
      </c>
      <c r="B1706" s="243">
        <v>3</v>
      </c>
      <c r="C1706" s="243" t="s">
        <v>1739</v>
      </c>
      <c r="D1706" s="243" t="s">
        <v>1744</v>
      </c>
      <c r="E1706" s="243" t="s">
        <v>1114</v>
      </c>
      <c r="F1706" s="243">
        <v>5</v>
      </c>
      <c r="G1706" s="244"/>
      <c r="H1706" s="244"/>
      <c r="I1706" s="244"/>
      <c r="J1706" s="244"/>
      <c r="K1706" s="244"/>
      <c r="L1706" s="244"/>
      <c r="M1706" s="244"/>
      <c r="N1706" s="244"/>
      <c r="O1706" s="244">
        <v>2.7902</v>
      </c>
      <c r="P1706" s="244"/>
      <c r="Q1706" s="245" t="s">
        <v>1625</v>
      </c>
    </row>
    <row r="1707" spans="1:17" ht="47.25" x14ac:dyDescent="0.25">
      <c r="A1707" s="243">
        <v>360</v>
      </c>
      <c r="B1707" s="243">
        <v>3</v>
      </c>
      <c r="C1707" s="243" t="s">
        <v>1739</v>
      </c>
      <c r="D1707" s="243" t="s">
        <v>1745</v>
      </c>
      <c r="E1707" s="243" t="s">
        <v>1114</v>
      </c>
      <c r="F1707" s="243">
        <v>5</v>
      </c>
      <c r="G1707" s="244"/>
      <c r="H1707" s="244"/>
      <c r="I1707" s="244"/>
      <c r="J1707" s="244"/>
      <c r="K1707" s="244"/>
      <c r="L1707" s="244"/>
      <c r="M1707" s="244"/>
      <c r="N1707" s="244"/>
      <c r="O1707" s="244">
        <v>0.30960000000000004</v>
      </c>
      <c r="P1707" s="244"/>
      <c r="Q1707" s="245" t="s">
        <v>1746</v>
      </c>
    </row>
    <row r="1708" spans="1:17" x14ac:dyDescent="0.25">
      <c r="A1708" s="243">
        <v>361</v>
      </c>
      <c r="B1708" s="243">
        <v>3</v>
      </c>
      <c r="C1708" s="243" t="s">
        <v>1747</v>
      </c>
      <c r="D1708" s="243" t="s">
        <v>1748</v>
      </c>
      <c r="E1708" s="243" t="s">
        <v>1114</v>
      </c>
      <c r="F1708" s="243">
        <v>5</v>
      </c>
      <c r="G1708" s="244"/>
      <c r="H1708" s="244"/>
      <c r="I1708" s="244">
        <v>1.5E-3</v>
      </c>
      <c r="J1708" s="244"/>
      <c r="K1708" s="244"/>
      <c r="L1708" s="244"/>
      <c r="M1708" s="244"/>
      <c r="N1708" s="244"/>
      <c r="O1708" s="244"/>
      <c r="P1708" s="244"/>
      <c r="Q1708" s="245" t="s">
        <v>1749</v>
      </c>
    </row>
    <row r="1709" spans="1:17" x14ac:dyDescent="0.25">
      <c r="A1709" s="243">
        <v>362</v>
      </c>
      <c r="B1709" s="243">
        <v>3</v>
      </c>
      <c r="C1709" s="243" t="s">
        <v>1747</v>
      </c>
      <c r="D1709" s="243" t="s">
        <v>1750</v>
      </c>
      <c r="E1709" s="243" t="s">
        <v>1114</v>
      </c>
      <c r="F1709" s="243">
        <v>5</v>
      </c>
      <c r="G1709" s="244"/>
      <c r="H1709" s="244"/>
      <c r="I1709" s="244">
        <v>0.20100000000000001</v>
      </c>
      <c r="J1709" s="244"/>
      <c r="K1709" s="244"/>
      <c r="L1709" s="244"/>
      <c r="M1709" s="244"/>
      <c r="N1709" s="244"/>
      <c r="O1709" s="244"/>
      <c r="P1709" s="244"/>
      <c r="Q1709" s="245" t="s">
        <v>1749</v>
      </c>
    </row>
    <row r="1710" spans="1:17" x14ac:dyDescent="0.25">
      <c r="A1710" s="243">
        <v>363</v>
      </c>
      <c r="B1710" s="243">
        <v>3</v>
      </c>
      <c r="C1710" s="243" t="s">
        <v>1747</v>
      </c>
      <c r="D1710" s="243" t="s">
        <v>1751</v>
      </c>
      <c r="E1710" s="243" t="s">
        <v>1114</v>
      </c>
      <c r="F1710" s="243">
        <v>5</v>
      </c>
      <c r="G1710" s="244"/>
      <c r="H1710" s="244"/>
      <c r="I1710" s="244">
        <v>7.17E-2</v>
      </c>
      <c r="J1710" s="244"/>
      <c r="K1710" s="244"/>
      <c r="L1710" s="244"/>
      <c r="M1710" s="244"/>
      <c r="N1710" s="244"/>
      <c r="O1710" s="244"/>
      <c r="P1710" s="244"/>
      <c r="Q1710" s="245" t="s">
        <v>1749</v>
      </c>
    </row>
    <row r="1711" spans="1:17" ht="63" x14ac:dyDescent="0.25">
      <c r="A1711" s="243">
        <v>364</v>
      </c>
      <c r="B1711" s="243">
        <v>3</v>
      </c>
      <c r="C1711" s="243" t="s">
        <v>1752</v>
      </c>
      <c r="D1711" s="243" t="s">
        <v>1753</v>
      </c>
      <c r="E1711" s="243" t="s">
        <v>1114</v>
      </c>
      <c r="F1711" s="243">
        <v>5</v>
      </c>
      <c r="G1711" s="244"/>
      <c r="H1711" s="244"/>
      <c r="I1711" s="244">
        <v>0.2616</v>
      </c>
      <c r="J1711" s="244"/>
      <c r="K1711" s="244"/>
      <c r="L1711" s="244"/>
      <c r="M1711" s="244"/>
      <c r="N1711" s="244"/>
      <c r="O1711" s="244"/>
      <c r="P1711" s="244"/>
      <c r="Q1711" s="245" t="s">
        <v>1754</v>
      </c>
    </row>
    <row r="1712" spans="1:17" x14ac:dyDescent="0.25">
      <c r="A1712" s="243">
        <v>365</v>
      </c>
      <c r="B1712" s="243">
        <v>3</v>
      </c>
      <c r="C1712" s="243" t="s">
        <v>1752</v>
      </c>
      <c r="D1712" s="243" t="s">
        <v>1755</v>
      </c>
      <c r="E1712" s="243" t="s">
        <v>1114</v>
      </c>
      <c r="F1712" s="243">
        <v>5</v>
      </c>
      <c r="G1712" s="244"/>
      <c r="H1712" s="244"/>
      <c r="I1712" s="244">
        <v>0</v>
      </c>
      <c r="J1712" s="244"/>
      <c r="K1712" s="244"/>
      <c r="L1712" s="244"/>
      <c r="M1712" s="244"/>
      <c r="N1712" s="244"/>
      <c r="O1712" s="244"/>
      <c r="P1712" s="244"/>
      <c r="Q1712" s="245" t="s">
        <v>1756</v>
      </c>
    </row>
    <row r="1713" spans="1:17" ht="47.25" x14ac:dyDescent="0.25">
      <c r="A1713" s="243">
        <v>366</v>
      </c>
      <c r="B1713" s="243">
        <v>3</v>
      </c>
      <c r="C1713" s="243" t="s">
        <v>1752</v>
      </c>
      <c r="D1713" s="243" t="s">
        <v>1757</v>
      </c>
      <c r="E1713" s="243" t="s">
        <v>1114</v>
      </c>
      <c r="F1713" s="243">
        <v>5</v>
      </c>
      <c r="G1713" s="244"/>
      <c r="H1713" s="244"/>
      <c r="I1713" s="244">
        <v>0.25340000000000001</v>
      </c>
      <c r="J1713" s="244"/>
      <c r="K1713" s="244"/>
      <c r="L1713" s="244"/>
      <c r="M1713" s="244"/>
      <c r="N1713" s="244"/>
      <c r="O1713" s="244"/>
      <c r="P1713" s="244"/>
      <c r="Q1713" s="245" t="s">
        <v>1758</v>
      </c>
    </row>
    <row r="1714" spans="1:17" ht="31.5" x14ac:dyDescent="0.25">
      <c r="A1714" s="243">
        <v>367</v>
      </c>
      <c r="B1714" s="243">
        <v>3</v>
      </c>
      <c r="C1714" s="243" t="s">
        <v>1752</v>
      </c>
      <c r="D1714" s="243" t="s">
        <v>1759</v>
      </c>
      <c r="E1714" s="243" t="s">
        <v>1114</v>
      </c>
      <c r="F1714" s="243">
        <v>5</v>
      </c>
      <c r="G1714" s="244"/>
      <c r="H1714" s="244"/>
      <c r="I1714" s="244">
        <v>6.7799999999999999E-2</v>
      </c>
      <c r="J1714" s="244"/>
      <c r="K1714" s="244"/>
      <c r="L1714" s="244"/>
      <c r="M1714" s="244"/>
      <c r="N1714" s="244"/>
      <c r="O1714" s="244"/>
      <c r="P1714" s="244"/>
      <c r="Q1714" s="245" t="s">
        <v>1760</v>
      </c>
    </row>
    <row r="1715" spans="1:17" ht="31.5" x14ac:dyDescent="0.25">
      <c r="A1715" s="243">
        <v>368</v>
      </c>
      <c r="B1715" s="243">
        <v>3</v>
      </c>
      <c r="C1715" s="243" t="s">
        <v>1752</v>
      </c>
      <c r="D1715" s="243" t="s">
        <v>1761</v>
      </c>
      <c r="E1715" s="243" t="s">
        <v>1114</v>
      </c>
      <c r="F1715" s="243">
        <v>5</v>
      </c>
      <c r="G1715" s="244"/>
      <c r="H1715" s="244"/>
      <c r="I1715" s="244">
        <v>0.63600000000000001</v>
      </c>
      <c r="J1715" s="244"/>
      <c r="K1715" s="244"/>
      <c r="L1715" s="244"/>
      <c r="M1715" s="244"/>
      <c r="N1715" s="244"/>
      <c r="O1715" s="244"/>
      <c r="P1715" s="244"/>
      <c r="Q1715" s="245" t="s">
        <v>1762</v>
      </c>
    </row>
    <row r="1716" spans="1:17" ht="47.25" x14ac:dyDescent="0.25">
      <c r="A1716" s="243">
        <v>369</v>
      </c>
      <c r="B1716" s="243">
        <v>3</v>
      </c>
      <c r="C1716" s="243" t="s">
        <v>1752</v>
      </c>
      <c r="D1716" s="243" t="s">
        <v>1763</v>
      </c>
      <c r="E1716" s="243" t="s">
        <v>1114</v>
      </c>
      <c r="F1716" s="243">
        <v>5</v>
      </c>
      <c r="G1716" s="244"/>
      <c r="H1716" s="244"/>
      <c r="I1716" s="244">
        <v>0.33839999999999998</v>
      </c>
      <c r="J1716" s="244"/>
      <c r="K1716" s="244"/>
      <c r="L1716" s="244"/>
      <c r="M1716" s="244"/>
      <c r="N1716" s="244"/>
      <c r="O1716" s="244"/>
      <c r="P1716" s="244"/>
      <c r="Q1716" s="245" t="s">
        <v>1764</v>
      </c>
    </row>
    <row r="1717" spans="1:17" ht="157.5" x14ac:dyDescent="0.25">
      <c r="A1717" s="243">
        <v>370</v>
      </c>
      <c r="B1717" s="243">
        <v>3</v>
      </c>
      <c r="C1717" s="243" t="s">
        <v>379</v>
      </c>
      <c r="D1717" s="243" t="s">
        <v>381</v>
      </c>
      <c r="E1717" s="243" t="s">
        <v>1142</v>
      </c>
      <c r="F1717" s="243">
        <v>5</v>
      </c>
      <c r="G1717" s="244"/>
      <c r="H1717" s="244">
        <v>0.33700000000000002</v>
      </c>
      <c r="I1717" s="244"/>
      <c r="J1717" s="244"/>
      <c r="K1717" s="244"/>
      <c r="L1717" s="244"/>
      <c r="M1717" s="244"/>
      <c r="N1717" s="244"/>
      <c r="O1717" s="244"/>
      <c r="P1717" s="244"/>
      <c r="Q1717" s="245" t="s">
        <v>1765</v>
      </c>
    </row>
    <row r="1718" spans="1:17" ht="63" x14ac:dyDescent="0.25">
      <c r="A1718" s="243">
        <v>371</v>
      </c>
      <c r="B1718" s="243">
        <v>3</v>
      </c>
      <c r="C1718" s="243" t="s">
        <v>379</v>
      </c>
      <c r="D1718" s="243" t="s">
        <v>1766</v>
      </c>
      <c r="E1718" s="243" t="s">
        <v>1142</v>
      </c>
      <c r="F1718" s="243">
        <v>5</v>
      </c>
      <c r="G1718" s="244"/>
      <c r="H1718" s="244">
        <v>0.97199999999999998</v>
      </c>
      <c r="I1718" s="244"/>
      <c r="J1718" s="244"/>
      <c r="K1718" s="244"/>
      <c r="L1718" s="244"/>
      <c r="M1718" s="244"/>
      <c r="N1718" s="244"/>
      <c r="O1718" s="244"/>
      <c r="P1718" s="244"/>
      <c r="Q1718" s="245" t="s">
        <v>1767</v>
      </c>
    </row>
    <row r="1719" spans="1:17" x14ac:dyDescent="0.25">
      <c r="A1719" s="243">
        <v>372</v>
      </c>
      <c r="B1719" s="243">
        <v>3</v>
      </c>
      <c r="C1719" s="243" t="s">
        <v>439</v>
      </c>
      <c r="D1719" s="243" t="s">
        <v>444</v>
      </c>
      <c r="E1719" s="243" t="s">
        <v>1142</v>
      </c>
      <c r="F1719" s="243">
        <v>5</v>
      </c>
      <c r="G1719" s="244"/>
      <c r="H1719" s="244">
        <v>3.4000000000000002E-2</v>
      </c>
      <c r="I1719" s="244"/>
      <c r="J1719" s="244"/>
      <c r="K1719" s="244"/>
      <c r="L1719" s="244"/>
      <c r="M1719" s="244"/>
      <c r="N1719" s="244"/>
      <c r="O1719" s="244"/>
      <c r="P1719" s="244"/>
      <c r="Q1719" s="245" t="s">
        <v>1768</v>
      </c>
    </row>
    <row r="1720" spans="1:17" x14ac:dyDescent="0.25">
      <c r="A1720" s="243">
        <v>373</v>
      </c>
      <c r="B1720" s="243">
        <v>3</v>
      </c>
      <c r="C1720" s="243" t="s">
        <v>439</v>
      </c>
      <c r="D1720" s="243" t="s">
        <v>445</v>
      </c>
      <c r="E1720" s="243" t="s">
        <v>1142</v>
      </c>
      <c r="F1720" s="243">
        <v>5</v>
      </c>
      <c r="G1720" s="244"/>
      <c r="H1720" s="244">
        <v>0.02</v>
      </c>
      <c r="I1720" s="244"/>
      <c r="J1720" s="244"/>
      <c r="K1720" s="244"/>
      <c r="L1720" s="244"/>
      <c r="M1720" s="244"/>
      <c r="N1720" s="244"/>
      <c r="O1720" s="244"/>
      <c r="P1720" s="244"/>
      <c r="Q1720" s="245" t="s">
        <v>1769</v>
      </c>
    </row>
    <row r="1721" spans="1:17" x14ac:dyDescent="0.25">
      <c r="A1721" s="243">
        <v>374</v>
      </c>
      <c r="B1721" s="243">
        <v>3</v>
      </c>
      <c r="C1721" s="243" t="s">
        <v>1078</v>
      </c>
      <c r="D1721" s="243" t="s">
        <v>1770</v>
      </c>
      <c r="E1721" s="243" t="s">
        <v>1142</v>
      </c>
      <c r="F1721" s="243">
        <v>15</v>
      </c>
      <c r="G1721" s="244"/>
      <c r="H1721" s="244">
        <v>0.02</v>
      </c>
      <c r="I1721" s="244"/>
      <c r="J1721" s="244"/>
      <c r="K1721" s="244"/>
      <c r="L1721" s="244"/>
      <c r="M1721" s="244"/>
      <c r="N1721" s="244"/>
      <c r="O1721" s="244"/>
      <c r="P1721" s="244"/>
      <c r="Q1721" s="245" t="s">
        <v>1771</v>
      </c>
    </row>
    <row r="1722" spans="1:17" x14ac:dyDescent="0.25">
      <c r="A1722" s="243">
        <v>375</v>
      </c>
      <c r="B1722" s="243">
        <v>3</v>
      </c>
      <c r="C1722" s="243" t="s">
        <v>1087</v>
      </c>
      <c r="D1722" s="243" t="s">
        <v>1772</v>
      </c>
      <c r="E1722" s="243" t="s">
        <v>1142</v>
      </c>
      <c r="F1722" s="243">
        <v>10</v>
      </c>
      <c r="G1722" s="244"/>
      <c r="H1722" s="244">
        <v>2.8000000000000001E-2</v>
      </c>
      <c r="I1722" s="244"/>
      <c r="J1722" s="244"/>
      <c r="K1722" s="244"/>
      <c r="L1722" s="244"/>
      <c r="M1722" s="244"/>
      <c r="N1722" s="244"/>
      <c r="O1722" s="244"/>
      <c r="P1722" s="244"/>
      <c r="Q1722" s="245" t="s">
        <v>1773</v>
      </c>
    </row>
    <row r="1723" spans="1:17" x14ac:dyDescent="0.25">
      <c r="A1723" s="243">
        <v>376</v>
      </c>
      <c r="B1723" s="243">
        <v>3</v>
      </c>
      <c r="C1723" s="243" t="s">
        <v>1087</v>
      </c>
      <c r="D1723" s="243" t="s">
        <v>1774</v>
      </c>
      <c r="E1723" s="243" t="s">
        <v>1142</v>
      </c>
      <c r="F1723" s="243">
        <v>10</v>
      </c>
      <c r="G1723" s="244"/>
      <c r="H1723" s="244">
        <v>2.1000000000000001E-2</v>
      </c>
      <c r="I1723" s="244"/>
      <c r="J1723" s="244"/>
      <c r="K1723" s="244"/>
      <c r="L1723" s="244"/>
      <c r="M1723" s="244"/>
      <c r="N1723" s="244"/>
      <c r="O1723" s="244"/>
      <c r="P1723" s="244"/>
      <c r="Q1723" s="245" t="s">
        <v>1775</v>
      </c>
    </row>
    <row r="1724" spans="1:17" ht="63" x14ac:dyDescent="0.25">
      <c r="A1724" s="243">
        <v>377</v>
      </c>
      <c r="B1724" s="243">
        <v>3</v>
      </c>
      <c r="C1724" s="243" t="s">
        <v>1088</v>
      </c>
      <c r="D1724" s="243" t="s">
        <v>1776</v>
      </c>
      <c r="E1724" s="243" t="s">
        <v>1142</v>
      </c>
      <c r="F1724" s="243">
        <v>10</v>
      </c>
      <c r="G1724" s="244"/>
      <c r="H1724" s="244">
        <v>0.15959999999999999</v>
      </c>
      <c r="I1724" s="244"/>
      <c r="J1724" s="244"/>
      <c r="K1724" s="244"/>
      <c r="L1724" s="244"/>
      <c r="M1724" s="244"/>
      <c r="N1724" s="244"/>
      <c r="O1724" s="244"/>
      <c r="P1724" s="244"/>
      <c r="Q1724" s="245" t="s">
        <v>1777</v>
      </c>
    </row>
    <row r="1725" spans="1:17" x14ac:dyDescent="0.25">
      <c r="A1725" s="243">
        <v>378</v>
      </c>
      <c r="B1725" s="243">
        <v>3</v>
      </c>
      <c r="C1725" s="243" t="s">
        <v>1088</v>
      </c>
      <c r="D1725" s="243" t="s">
        <v>1778</v>
      </c>
      <c r="E1725" s="243" t="s">
        <v>1142</v>
      </c>
      <c r="F1725" s="243">
        <v>10</v>
      </c>
      <c r="G1725" s="244"/>
      <c r="H1725" s="244">
        <v>4.7200000000000006E-2</v>
      </c>
      <c r="I1725" s="244"/>
      <c r="J1725" s="244"/>
      <c r="K1725" s="244"/>
      <c r="L1725" s="244"/>
      <c r="M1725" s="244"/>
      <c r="N1725" s="244"/>
      <c r="O1725" s="244"/>
      <c r="P1725" s="244"/>
      <c r="Q1725" s="245" t="s">
        <v>1779</v>
      </c>
    </row>
    <row r="1726" spans="1:17" ht="31.5" x14ac:dyDescent="0.25">
      <c r="A1726" s="243">
        <v>379</v>
      </c>
      <c r="B1726" s="243">
        <v>3</v>
      </c>
      <c r="C1726" s="243" t="s">
        <v>1088</v>
      </c>
      <c r="D1726" s="243" t="s">
        <v>1780</v>
      </c>
      <c r="E1726" s="243" t="s">
        <v>1142</v>
      </c>
      <c r="F1726" s="243">
        <v>10</v>
      </c>
      <c r="G1726" s="244"/>
      <c r="H1726" s="244">
        <v>8.7599999999999997E-2</v>
      </c>
      <c r="I1726" s="244"/>
      <c r="J1726" s="244"/>
      <c r="K1726" s="244"/>
      <c r="L1726" s="244"/>
      <c r="M1726" s="244"/>
      <c r="N1726" s="244"/>
      <c r="O1726" s="244"/>
      <c r="P1726" s="244"/>
      <c r="Q1726" s="245" t="s">
        <v>1781</v>
      </c>
    </row>
    <row r="1727" spans="1:17" x14ac:dyDescent="0.25">
      <c r="A1727" s="243">
        <v>380</v>
      </c>
      <c r="B1727" s="243">
        <v>3</v>
      </c>
      <c r="C1727" s="243" t="s">
        <v>1097</v>
      </c>
      <c r="D1727" s="243" t="s">
        <v>1782</v>
      </c>
      <c r="E1727" s="243" t="s">
        <v>1142</v>
      </c>
      <c r="F1727" s="243">
        <v>10</v>
      </c>
      <c r="G1727" s="244"/>
      <c r="H1727" s="244">
        <v>4.2999999999999997E-2</v>
      </c>
      <c r="I1727" s="244"/>
      <c r="J1727" s="244"/>
      <c r="K1727" s="244"/>
      <c r="L1727" s="244"/>
      <c r="M1727" s="244"/>
      <c r="N1727" s="244"/>
      <c r="O1727" s="244"/>
      <c r="P1727" s="244"/>
      <c r="Q1727" s="245" t="s">
        <v>1783</v>
      </c>
    </row>
    <row r="1728" spans="1:17" ht="31.5" x14ac:dyDescent="0.25">
      <c r="A1728" s="243">
        <v>381</v>
      </c>
      <c r="B1728" s="243">
        <v>3</v>
      </c>
      <c r="C1728" s="243" t="s">
        <v>1097</v>
      </c>
      <c r="D1728" s="243" t="s">
        <v>1784</v>
      </c>
      <c r="E1728" s="243" t="s">
        <v>1142</v>
      </c>
      <c r="F1728" s="243">
        <v>10</v>
      </c>
      <c r="G1728" s="244"/>
      <c r="H1728" s="244">
        <v>0.105</v>
      </c>
      <c r="I1728" s="244"/>
      <c r="J1728" s="244"/>
      <c r="K1728" s="244"/>
      <c r="L1728" s="244"/>
      <c r="M1728" s="244"/>
      <c r="N1728" s="244"/>
      <c r="O1728" s="244"/>
      <c r="P1728" s="244"/>
      <c r="Q1728" s="245" t="s">
        <v>1785</v>
      </c>
    </row>
    <row r="1729" spans="1:17" x14ac:dyDescent="0.25">
      <c r="A1729" s="243">
        <v>382</v>
      </c>
      <c r="B1729" s="243">
        <v>3</v>
      </c>
      <c r="C1729" s="243" t="s">
        <v>403</v>
      </c>
      <c r="D1729" s="243" t="s">
        <v>415</v>
      </c>
      <c r="E1729" s="243" t="s">
        <v>1142</v>
      </c>
      <c r="F1729" s="243">
        <v>5</v>
      </c>
      <c r="G1729" s="244"/>
      <c r="H1729" s="244"/>
      <c r="I1729" s="244">
        <v>0</v>
      </c>
      <c r="J1729" s="244"/>
      <c r="K1729" s="244"/>
      <c r="L1729" s="244"/>
      <c r="M1729" s="244"/>
      <c r="N1729" s="244"/>
      <c r="O1729" s="244"/>
      <c r="P1729" s="244"/>
      <c r="Q1729" s="245" t="s">
        <v>1786</v>
      </c>
    </row>
    <row r="1730" spans="1:17" x14ac:dyDescent="0.25">
      <c r="A1730" s="243">
        <v>383</v>
      </c>
      <c r="B1730" s="243">
        <v>3</v>
      </c>
      <c r="C1730" s="243" t="s">
        <v>403</v>
      </c>
      <c r="D1730" s="243" t="s">
        <v>418</v>
      </c>
      <c r="E1730" s="243" t="s">
        <v>1142</v>
      </c>
      <c r="F1730" s="243">
        <v>5</v>
      </c>
      <c r="G1730" s="244"/>
      <c r="H1730" s="244"/>
      <c r="I1730" s="244">
        <v>2.5999999999999999E-2</v>
      </c>
      <c r="J1730" s="244"/>
      <c r="K1730" s="244"/>
      <c r="L1730" s="244"/>
      <c r="M1730" s="244"/>
      <c r="N1730" s="244"/>
      <c r="O1730" s="244"/>
      <c r="P1730" s="244"/>
      <c r="Q1730" s="245" t="s">
        <v>1786</v>
      </c>
    </row>
    <row r="1731" spans="1:17" x14ac:dyDescent="0.25">
      <c r="A1731" s="243">
        <v>384</v>
      </c>
      <c r="B1731" s="243">
        <v>3</v>
      </c>
      <c r="C1731" s="243" t="s">
        <v>403</v>
      </c>
      <c r="D1731" s="243" t="s">
        <v>419</v>
      </c>
      <c r="E1731" s="243" t="s">
        <v>1142</v>
      </c>
      <c r="F1731" s="243">
        <v>5</v>
      </c>
      <c r="G1731" s="244"/>
      <c r="H1731" s="244"/>
      <c r="I1731" s="244">
        <v>1.0999999999999999E-2</v>
      </c>
      <c r="J1731" s="244"/>
      <c r="K1731" s="244"/>
      <c r="L1731" s="244"/>
      <c r="M1731" s="244"/>
      <c r="N1731" s="244"/>
      <c r="O1731" s="244"/>
      <c r="P1731" s="244"/>
      <c r="Q1731" s="245" t="s">
        <v>1787</v>
      </c>
    </row>
    <row r="1732" spans="1:17" x14ac:dyDescent="0.25">
      <c r="A1732" s="243">
        <v>385</v>
      </c>
      <c r="B1732" s="243">
        <v>3</v>
      </c>
      <c r="C1732" s="243" t="s">
        <v>403</v>
      </c>
      <c r="D1732" s="243" t="s">
        <v>427</v>
      </c>
      <c r="E1732" s="243" t="s">
        <v>1142</v>
      </c>
      <c r="F1732" s="243">
        <v>5</v>
      </c>
      <c r="G1732" s="244"/>
      <c r="H1732" s="244"/>
      <c r="I1732" s="244">
        <v>0.05</v>
      </c>
      <c r="J1732" s="244"/>
      <c r="K1732" s="244"/>
      <c r="L1732" s="244"/>
      <c r="M1732" s="244"/>
      <c r="N1732" s="244"/>
      <c r="O1732" s="244"/>
      <c r="P1732" s="244"/>
      <c r="Q1732" s="245" t="s">
        <v>1788</v>
      </c>
    </row>
    <row r="1733" spans="1:17" x14ac:dyDescent="0.25">
      <c r="A1733" s="243">
        <v>386</v>
      </c>
      <c r="B1733" s="243">
        <v>3</v>
      </c>
      <c r="C1733" s="243" t="s">
        <v>379</v>
      </c>
      <c r="D1733" s="243" t="s">
        <v>384</v>
      </c>
      <c r="E1733" s="243" t="s">
        <v>1142</v>
      </c>
      <c r="F1733" s="243">
        <v>5</v>
      </c>
      <c r="G1733" s="244"/>
      <c r="H1733" s="244"/>
      <c r="I1733" s="244">
        <v>1.4E-2</v>
      </c>
      <c r="J1733" s="244"/>
      <c r="K1733" s="244"/>
      <c r="L1733" s="244"/>
      <c r="M1733" s="244"/>
      <c r="N1733" s="244"/>
      <c r="O1733" s="244"/>
      <c r="P1733" s="244"/>
      <c r="Q1733" s="245" t="s">
        <v>1789</v>
      </c>
    </row>
    <row r="1734" spans="1:17" x14ac:dyDescent="0.25">
      <c r="A1734" s="243">
        <v>387</v>
      </c>
      <c r="B1734" s="243">
        <v>3</v>
      </c>
      <c r="C1734" s="243" t="s">
        <v>91</v>
      </c>
      <c r="D1734" s="243" t="s">
        <v>451</v>
      </c>
      <c r="E1734" s="243" t="s">
        <v>1142</v>
      </c>
      <c r="F1734" s="243">
        <v>5</v>
      </c>
      <c r="G1734" s="244"/>
      <c r="H1734" s="244"/>
      <c r="I1734" s="244">
        <v>0.22</v>
      </c>
      <c r="J1734" s="244"/>
      <c r="K1734" s="244"/>
      <c r="L1734" s="244"/>
      <c r="M1734" s="244"/>
      <c r="N1734" s="244"/>
      <c r="O1734" s="244"/>
      <c r="P1734" s="244"/>
      <c r="Q1734" s="245" t="s">
        <v>1786</v>
      </c>
    </row>
    <row r="1735" spans="1:17" x14ac:dyDescent="0.25">
      <c r="A1735" s="243">
        <v>388</v>
      </c>
      <c r="B1735" s="243">
        <v>3</v>
      </c>
      <c r="C1735" s="243" t="s">
        <v>91</v>
      </c>
      <c r="D1735" s="243" t="s">
        <v>92</v>
      </c>
      <c r="E1735" s="243" t="s">
        <v>1142</v>
      </c>
      <c r="F1735" s="243">
        <v>5</v>
      </c>
      <c r="G1735" s="244"/>
      <c r="H1735" s="244"/>
      <c r="I1735" s="244">
        <v>4.0000000000000002E-4</v>
      </c>
      <c r="J1735" s="244"/>
      <c r="K1735" s="244"/>
      <c r="L1735" s="244"/>
      <c r="M1735" s="244"/>
      <c r="N1735" s="244"/>
      <c r="O1735" s="244"/>
      <c r="P1735" s="244"/>
      <c r="Q1735" s="245" t="s">
        <v>1786</v>
      </c>
    </row>
    <row r="1736" spans="1:17" ht="47.25" x14ac:dyDescent="0.25">
      <c r="A1736" s="243">
        <v>389</v>
      </c>
      <c r="B1736" s="243">
        <v>3</v>
      </c>
      <c r="C1736" s="243" t="s">
        <v>1042</v>
      </c>
      <c r="D1736" s="243" t="s">
        <v>1790</v>
      </c>
      <c r="E1736" s="243" t="s">
        <v>1142</v>
      </c>
      <c r="F1736" s="243">
        <v>5</v>
      </c>
      <c r="G1736" s="244"/>
      <c r="H1736" s="244"/>
      <c r="I1736" s="244">
        <v>0.10299999999999999</v>
      </c>
      <c r="J1736" s="244"/>
      <c r="K1736" s="244"/>
      <c r="L1736" s="244"/>
      <c r="M1736" s="244"/>
      <c r="N1736" s="244"/>
      <c r="O1736" s="244"/>
      <c r="P1736" s="244"/>
      <c r="Q1736" s="245" t="s">
        <v>1791</v>
      </c>
    </row>
    <row r="1737" spans="1:17" ht="31.5" x14ac:dyDescent="0.25">
      <c r="A1737" s="243">
        <v>390</v>
      </c>
      <c r="B1737" s="243">
        <v>3</v>
      </c>
      <c r="C1737" s="243" t="s">
        <v>1051</v>
      </c>
      <c r="D1737" s="243" t="s">
        <v>1792</v>
      </c>
      <c r="E1737" s="243" t="s">
        <v>1142</v>
      </c>
      <c r="F1737" s="243">
        <v>10</v>
      </c>
      <c r="G1737" s="244"/>
      <c r="H1737" s="244"/>
      <c r="I1737" s="244">
        <v>2.7E-2</v>
      </c>
      <c r="J1737" s="244"/>
      <c r="K1737" s="244"/>
      <c r="L1737" s="244"/>
      <c r="M1737" s="244"/>
      <c r="N1737" s="244"/>
      <c r="O1737" s="244"/>
      <c r="P1737" s="244"/>
      <c r="Q1737" s="245" t="s">
        <v>1793</v>
      </c>
    </row>
    <row r="1738" spans="1:17" ht="47.25" x14ac:dyDescent="0.25">
      <c r="A1738" s="243">
        <v>391</v>
      </c>
      <c r="B1738" s="243">
        <v>3</v>
      </c>
      <c r="C1738" s="243" t="s">
        <v>1051</v>
      </c>
      <c r="D1738" s="243" t="s">
        <v>1794</v>
      </c>
      <c r="E1738" s="243" t="s">
        <v>1142</v>
      </c>
      <c r="F1738" s="243">
        <v>10</v>
      </c>
      <c r="G1738" s="244"/>
      <c r="H1738" s="244"/>
      <c r="I1738" s="244">
        <v>6.0999999999999999E-2</v>
      </c>
      <c r="J1738" s="244"/>
      <c r="K1738" s="244"/>
      <c r="L1738" s="244"/>
      <c r="M1738" s="244"/>
      <c r="N1738" s="244"/>
      <c r="O1738" s="244"/>
      <c r="P1738" s="244"/>
      <c r="Q1738" s="245" t="s">
        <v>1795</v>
      </c>
    </row>
    <row r="1739" spans="1:17" x14ac:dyDescent="0.25">
      <c r="A1739" s="243">
        <v>392</v>
      </c>
      <c r="B1739" s="243">
        <v>3</v>
      </c>
      <c r="C1739" s="243" t="s">
        <v>1053</v>
      </c>
      <c r="D1739" s="243" t="s">
        <v>1796</v>
      </c>
      <c r="E1739" s="243" t="s">
        <v>1142</v>
      </c>
      <c r="F1739" s="243">
        <v>10</v>
      </c>
      <c r="G1739" s="244"/>
      <c r="H1739" s="244"/>
      <c r="I1739" s="244">
        <v>4.0399999999999998E-2</v>
      </c>
      <c r="J1739" s="244"/>
      <c r="K1739" s="244"/>
      <c r="L1739" s="244"/>
      <c r="M1739" s="244"/>
      <c r="N1739" s="244"/>
      <c r="O1739" s="244"/>
      <c r="P1739" s="244"/>
      <c r="Q1739" s="245" t="s">
        <v>1797</v>
      </c>
    </row>
    <row r="1740" spans="1:17" ht="31.5" x14ac:dyDescent="0.25">
      <c r="A1740" s="243">
        <v>393</v>
      </c>
      <c r="B1740" s="243">
        <v>3</v>
      </c>
      <c r="C1740" s="243" t="s">
        <v>1059</v>
      </c>
      <c r="D1740" s="243" t="s">
        <v>1798</v>
      </c>
      <c r="E1740" s="243" t="s">
        <v>1142</v>
      </c>
      <c r="F1740" s="243">
        <v>15</v>
      </c>
      <c r="G1740" s="244"/>
      <c r="H1740" s="244"/>
      <c r="I1740" s="244">
        <v>7.2999999999999995E-2</v>
      </c>
      <c r="J1740" s="244"/>
      <c r="K1740" s="244"/>
      <c r="L1740" s="244"/>
      <c r="M1740" s="244"/>
      <c r="N1740" s="244"/>
      <c r="O1740" s="244"/>
      <c r="P1740" s="244"/>
      <c r="Q1740" s="245" t="s">
        <v>1799</v>
      </c>
    </row>
    <row r="1741" spans="1:17" x14ac:dyDescent="0.25">
      <c r="A1741" s="243">
        <v>394</v>
      </c>
      <c r="B1741" s="243">
        <v>3</v>
      </c>
      <c r="C1741" s="243" t="s">
        <v>1064</v>
      </c>
      <c r="D1741" s="243" t="s">
        <v>1800</v>
      </c>
      <c r="E1741" s="243" t="s">
        <v>1142</v>
      </c>
      <c r="F1741" s="243">
        <v>15</v>
      </c>
      <c r="G1741" s="244"/>
      <c r="H1741" s="244"/>
      <c r="I1741" s="244">
        <v>3.4000000000000002E-2</v>
      </c>
      <c r="J1741" s="244"/>
      <c r="K1741" s="244"/>
      <c r="L1741" s="244"/>
      <c r="M1741" s="244"/>
      <c r="N1741" s="244"/>
      <c r="O1741" s="244"/>
      <c r="P1741" s="244"/>
      <c r="Q1741" s="245" t="s">
        <v>1783</v>
      </c>
    </row>
    <row r="1742" spans="1:17" x14ac:dyDescent="0.25">
      <c r="A1742" s="243">
        <v>395</v>
      </c>
      <c r="B1742" s="243">
        <v>3</v>
      </c>
      <c r="C1742" s="243" t="s">
        <v>1801</v>
      </c>
      <c r="D1742" s="243" t="s">
        <v>1802</v>
      </c>
      <c r="E1742" s="243" t="s">
        <v>1142</v>
      </c>
      <c r="F1742" s="243">
        <v>15</v>
      </c>
      <c r="G1742" s="244"/>
      <c r="H1742" s="244"/>
      <c r="I1742" s="244">
        <v>1.4E-2</v>
      </c>
      <c r="J1742" s="244"/>
      <c r="K1742" s="244"/>
      <c r="L1742" s="244"/>
      <c r="M1742" s="244"/>
      <c r="N1742" s="244"/>
      <c r="O1742" s="244"/>
      <c r="P1742" s="244"/>
      <c r="Q1742" s="245" t="s">
        <v>1803</v>
      </c>
    </row>
    <row r="1743" spans="1:17" ht="31.5" x14ac:dyDescent="0.25">
      <c r="A1743" s="243">
        <v>396</v>
      </c>
      <c r="B1743" s="243">
        <v>3</v>
      </c>
      <c r="C1743" s="243" t="s">
        <v>1095</v>
      </c>
      <c r="D1743" s="243" t="s">
        <v>1804</v>
      </c>
      <c r="E1743" s="243" t="s">
        <v>1142</v>
      </c>
      <c r="F1743" s="243">
        <v>10</v>
      </c>
      <c r="G1743" s="244"/>
      <c r="H1743" s="244"/>
      <c r="I1743" s="244">
        <v>3.5000000000000003E-2</v>
      </c>
      <c r="J1743" s="244"/>
      <c r="K1743" s="244"/>
      <c r="L1743" s="244"/>
      <c r="M1743" s="244"/>
      <c r="N1743" s="244"/>
      <c r="O1743" s="244"/>
      <c r="P1743" s="244"/>
      <c r="Q1743" s="245" t="s">
        <v>1805</v>
      </c>
    </row>
    <row r="1744" spans="1:17" x14ac:dyDescent="0.25">
      <c r="A1744" s="243">
        <v>397</v>
      </c>
      <c r="B1744" s="243">
        <v>3</v>
      </c>
      <c r="C1744" s="243" t="s">
        <v>1095</v>
      </c>
      <c r="D1744" s="243" t="s">
        <v>1806</v>
      </c>
      <c r="E1744" s="243" t="s">
        <v>1142</v>
      </c>
      <c r="F1744" s="243">
        <v>10</v>
      </c>
      <c r="G1744" s="244"/>
      <c r="H1744" s="244"/>
      <c r="I1744" s="244">
        <v>1.6E-2</v>
      </c>
      <c r="J1744" s="244"/>
      <c r="K1744" s="244"/>
      <c r="L1744" s="244"/>
      <c r="M1744" s="244"/>
      <c r="N1744" s="244"/>
      <c r="O1744" s="244"/>
      <c r="P1744" s="244"/>
      <c r="Q1744" s="245" t="s">
        <v>1807</v>
      </c>
    </row>
    <row r="1745" spans="1:17" x14ac:dyDescent="0.25">
      <c r="A1745" s="243">
        <v>398</v>
      </c>
      <c r="B1745" s="243">
        <v>3</v>
      </c>
      <c r="C1745" s="243" t="s">
        <v>403</v>
      </c>
      <c r="D1745" s="243" t="s">
        <v>1808</v>
      </c>
      <c r="E1745" s="243" t="s">
        <v>1142</v>
      </c>
      <c r="F1745" s="243">
        <v>5</v>
      </c>
      <c r="G1745" s="244"/>
      <c r="H1745" s="244"/>
      <c r="I1745" s="244"/>
      <c r="J1745" s="244">
        <v>5.2999999999999999E-2</v>
      </c>
      <c r="K1745" s="244"/>
      <c r="L1745" s="244"/>
      <c r="M1745" s="244"/>
      <c r="N1745" s="244"/>
      <c r="O1745" s="244"/>
      <c r="P1745" s="244"/>
      <c r="Q1745" s="245" t="s">
        <v>1809</v>
      </c>
    </row>
    <row r="1746" spans="1:17" x14ac:dyDescent="0.25">
      <c r="A1746" s="243">
        <v>399</v>
      </c>
      <c r="B1746" s="243">
        <v>3</v>
      </c>
      <c r="C1746" s="243" t="s">
        <v>403</v>
      </c>
      <c r="D1746" s="243" t="s">
        <v>1810</v>
      </c>
      <c r="E1746" s="243" t="s">
        <v>1142</v>
      </c>
      <c r="F1746" s="243">
        <v>5</v>
      </c>
      <c r="G1746" s="244"/>
      <c r="H1746" s="244"/>
      <c r="I1746" s="244"/>
      <c r="J1746" s="244">
        <v>2.5999999999999999E-2</v>
      </c>
      <c r="K1746" s="244"/>
      <c r="L1746" s="244"/>
      <c r="M1746" s="244"/>
      <c r="N1746" s="244"/>
      <c r="O1746" s="244"/>
      <c r="P1746" s="244"/>
      <c r="Q1746" s="245" t="s">
        <v>1811</v>
      </c>
    </row>
    <row r="1747" spans="1:17" ht="173.25" x14ac:dyDescent="0.25">
      <c r="A1747" s="243">
        <v>400</v>
      </c>
      <c r="B1747" s="243">
        <v>3</v>
      </c>
      <c r="C1747" s="243" t="s">
        <v>403</v>
      </c>
      <c r="D1747" s="243" t="s">
        <v>1812</v>
      </c>
      <c r="E1747" s="243" t="s">
        <v>1142</v>
      </c>
      <c r="F1747" s="243">
        <v>5</v>
      </c>
      <c r="G1747" s="244"/>
      <c r="H1747" s="244"/>
      <c r="I1747" s="244"/>
      <c r="J1747" s="244">
        <v>0.438</v>
      </c>
      <c r="K1747" s="244"/>
      <c r="L1747" s="244"/>
      <c r="M1747" s="244"/>
      <c r="N1747" s="244"/>
      <c r="O1747" s="244"/>
      <c r="P1747" s="244"/>
      <c r="Q1747" s="245" t="s">
        <v>1813</v>
      </c>
    </row>
    <row r="1748" spans="1:17" ht="78.75" x14ac:dyDescent="0.25">
      <c r="A1748" s="243">
        <v>401</v>
      </c>
      <c r="B1748" s="243">
        <v>3</v>
      </c>
      <c r="C1748" s="243" t="s">
        <v>87</v>
      </c>
      <c r="D1748" s="243" t="s">
        <v>433</v>
      </c>
      <c r="E1748" s="243" t="s">
        <v>1142</v>
      </c>
      <c r="F1748" s="243">
        <v>5</v>
      </c>
      <c r="G1748" s="244"/>
      <c r="H1748" s="244"/>
      <c r="I1748" s="244"/>
      <c r="J1748" s="244">
        <v>0.157</v>
      </c>
      <c r="K1748" s="244"/>
      <c r="L1748" s="244"/>
      <c r="M1748" s="244"/>
      <c r="N1748" s="244"/>
      <c r="O1748" s="244"/>
      <c r="P1748" s="244"/>
      <c r="Q1748" s="245" t="s">
        <v>1814</v>
      </c>
    </row>
    <row r="1749" spans="1:17" x14ac:dyDescent="0.25">
      <c r="A1749" s="243">
        <v>402</v>
      </c>
      <c r="B1749" s="243">
        <v>3</v>
      </c>
      <c r="C1749" s="243" t="s">
        <v>87</v>
      </c>
      <c r="D1749" s="243" t="s">
        <v>434</v>
      </c>
      <c r="E1749" s="243" t="s">
        <v>1142</v>
      </c>
      <c r="F1749" s="243">
        <v>5</v>
      </c>
      <c r="G1749" s="244"/>
      <c r="H1749" s="244"/>
      <c r="I1749" s="244"/>
      <c r="J1749" s="244">
        <v>8.0000000000000002E-3</v>
      </c>
      <c r="K1749" s="244"/>
      <c r="L1749" s="244"/>
      <c r="M1749" s="244"/>
      <c r="N1749" s="244"/>
      <c r="O1749" s="244"/>
      <c r="P1749" s="244"/>
      <c r="Q1749" s="245" t="s">
        <v>1815</v>
      </c>
    </row>
    <row r="1750" spans="1:17" ht="31.5" x14ac:dyDescent="0.25">
      <c r="A1750" s="243">
        <v>403</v>
      </c>
      <c r="B1750" s="243">
        <v>3</v>
      </c>
      <c r="C1750" s="243" t="s">
        <v>87</v>
      </c>
      <c r="D1750" s="243" t="s">
        <v>435</v>
      </c>
      <c r="E1750" s="243" t="s">
        <v>1142</v>
      </c>
      <c r="F1750" s="243">
        <v>5</v>
      </c>
      <c r="G1750" s="244"/>
      <c r="H1750" s="244"/>
      <c r="I1750" s="244"/>
      <c r="J1750" s="244">
        <v>1.7000000000000001E-2</v>
      </c>
      <c r="K1750" s="244"/>
      <c r="L1750" s="244"/>
      <c r="M1750" s="244"/>
      <c r="N1750" s="244"/>
      <c r="O1750" s="244"/>
      <c r="P1750" s="244"/>
      <c r="Q1750" s="245" t="s">
        <v>1816</v>
      </c>
    </row>
    <row r="1751" spans="1:17" x14ac:dyDescent="0.25">
      <c r="A1751" s="243">
        <v>404</v>
      </c>
      <c r="B1751" s="243">
        <v>3</v>
      </c>
      <c r="C1751" s="243" t="s">
        <v>87</v>
      </c>
      <c r="D1751" s="243" t="s">
        <v>437</v>
      </c>
      <c r="E1751" s="243" t="s">
        <v>1142</v>
      </c>
      <c r="F1751" s="243">
        <v>5</v>
      </c>
      <c r="G1751" s="244"/>
      <c r="H1751" s="244"/>
      <c r="I1751" s="244"/>
      <c r="J1751" s="244">
        <v>2E-3</v>
      </c>
      <c r="K1751" s="244"/>
      <c r="L1751" s="244"/>
      <c r="M1751" s="244"/>
      <c r="N1751" s="244"/>
      <c r="O1751" s="244"/>
      <c r="P1751" s="244"/>
      <c r="Q1751" s="245" t="s">
        <v>1817</v>
      </c>
    </row>
    <row r="1752" spans="1:17" ht="31.5" x14ac:dyDescent="0.25">
      <c r="A1752" s="243">
        <v>405</v>
      </c>
      <c r="B1752" s="243">
        <v>3</v>
      </c>
      <c r="C1752" s="243" t="s">
        <v>1036</v>
      </c>
      <c r="D1752" s="243" t="s">
        <v>1818</v>
      </c>
      <c r="E1752" s="243" t="s">
        <v>1142</v>
      </c>
      <c r="F1752" s="243">
        <v>5</v>
      </c>
      <c r="G1752" s="244">
        <v>8.4000000000000005E-2</v>
      </c>
      <c r="H1752" s="244"/>
      <c r="I1752" s="244"/>
      <c r="J1752" s="244"/>
      <c r="K1752" s="244"/>
      <c r="L1752" s="244"/>
      <c r="M1752" s="244"/>
      <c r="N1752" s="244"/>
      <c r="O1752" s="244"/>
      <c r="P1752" s="244"/>
      <c r="Q1752" s="245" t="s">
        <v>1819</v>
      </c>
    </row>
    <row r="1753" spans="1:17" ht="47.25" x14ac:dyDescent="0.25">
      <c r="A1753" s="243">
        <v>406</v>
      </c>
      <c r="B1753" s="243">
        <v>3</v>
      </c>
      <c r="C1753" s="243" t="s">
        <v>1042</v>
      </c>
      <c r="D1753" s="243" t="s">
        <v>1820</v>
      </c>
      <c r="E1753" s="243" t="s">
        <v>1142</v>
      </c>
      <c r="F1753" s="243">
        <v>5</v>
      </c>
      <c r="G1753" s="244">
        <v>0.29599999999999999</v>
      </c>
      <c r="H1753" s="244"/>
      <c r="I1753" s="244"/>
      <c r="J1753" s="244"/>
      <c r="K1753" s="244"/>
      <c r="L1753" s="244"/>
      <c r="M1753" s="244"/>
      <c r="N1753" s="244"/>
      <c r="O1753" s="244"/>
      <c r="P1753" s="244"/>
      <c r="Q1753" s="245" t="s">
        <v>1821</v>
      </c>
    </row>
    <row r="1754" spans="1:17" ht="47.25" x14ac:dyDescent="0.25">
      <c r="A1754" s="243">
        <v>407</v>
      </c>
      <c r="B1754" s="243">
        <v>3</v>
      </c>
      <c r="C1754" s="243" t="s">
        <v>1048</v>
      </c>
      <c r="D1754" s="243" t="s">
        <v>1822</v>
      </c>
      <c r="E1754" s="243" t="s">
        <v>1142</v>
      </c>
      <c r="F1754" s="243">
        <v>10</v>
      </c>
      <c r="G1754" s="244">
        <v>9.5000000000000001E-2</v>
      </c>
      <c r="H1754" s="244"/>
      <c r="I1754" s="244"/>
      <c r="J1754" s="244"/>
      <c r="K1754" s="244"/>
      <c r="L1754" s="244"/>
      <c r="M1754" s="244"/>
      <c r="N1754" s="244"/>
      <c r="O1754" s="244"/>
      <c r="P1754" s="244"/>
      <c r="Q1754" s="245" t="s">
        <v>1823</v>
      </c>
    </row>
    <row r="1755" spans="1:17" ht="78.75" x14ac:dyDescent="0.25">
      <c r="A1755" s="243">
        <v>408</v>
      </c>
      <c r="B1755" s="243">
        <v>3</v>
      </c>
      <c r="C1755" s="243" t="s">
        <v>1051</v>
      </c>
      <c r="D1755" s="243" t="s">
        <v>1824</v>
      </c>
      <c r="E1755" s="243" t="s">
        <v>1142</v>
      </c>
      <c r="F1755" s="243">
        <v>10</v>
      </c>
      <c r="G1755" s="244">
        <v>0.16700000000000001</v>
      </c>
      <c r="H1755" s="244"/>
      <c r="I1755" s="244"/>
      <c r="J1755" s="244"/>
      <c r="K1755" s="244"/>
      <c r="L1755" s="244"/>
      <c r="M1755" s="244"/>
      <c r="N1755" s="244"/>
      <c r="O1755" s="244"/>
      <c r="P1755" s="244"/>
      <c r="Q1755" s="245" t="s">
        <v>1825</v>
      </c>
    </row>
    <row r="1756" spans="1:17" ht="31.5" x14ac:dyDescent="0.25">
      <c r="A1756" s="243">
        <v>409</v>
      </c>
      <c r="B1756" s="243">
        <v>3</v>
      </c>
      <c r="C1756" s="243" t="s">
        <v>439</v>
      </c>
      <c r="D1756" s="243" t="s">
        <v>443</v>
      </c>
      <c r="E1756" s="243" t="s">
        <v>1142</v>
      </c>
      <c r="F1756" s="243">
        <v>5</v>
      </c>
      <c r="G1756" s="244">
        <v>6.9000000000000006E-2</v>
      </c>
      <c r="H1756" s="244"/>
      <c r="I1756" s="244"/>
      <c r="J1756" s="244"/>
      <c r="K1756" s="244"/>
      <c r="L1756" s="244"/>
      <c r="M1756" s="244"/>
      <c r="N1756" s="244"/>
      <c r="O1756" s="244"/>
      <c r="P1756" s="244"/>
      <c r="Q1756" s="245" t="s">
        <v>1826</v>
      </c>
    </row>
    <row r="1757" spans="1:17" ht="31.5" x14ac:dyDescent="0.25">
      <c r="A1757" s="243">
        <v>410</v>
      </c>
      <c r="B1757" s="243">
        <v>3</v>
      </c>
      <c r="C1757" s="243" t="s">
        <v>439</v>
      </c>
      <c r="D1757" s="243" t="s">
        <v>450</v>
      </c>
      <c r="E1757" s="243" t="s">
        <v>1142</v>
      </c>
      <c r="F1757" s="243">
        <v>5</v>
      </c>
      <c r="G1757" s="244">
        <v>0.04</v>
      </c>
      <c r="H1757" s="244"/>
      <c r="I1757" s="244"/>
      <c r="J1757" s="244"/>
      <c r="K1757" s="244"/>
      <c r="L1757" s="244"/>
      <c r="M1757" s="244"/>
      <c r="N1757" s="244"/>
      <c r="O1757" s="244"/>
      <c r="P1757" s="244"/>
      <c r="Q1757" s="245" t="s">
        <v>1827</v>
      </c>
    </row>
    <row r="1758" spans="1:17" ht="31.5" x14ac:dyDescent="0.25">
      <c r="A1758" s="243">
        <v>411</v>
      </c>
      <c r="B1758" s="243">
        <v>3</v>
      </c>
      <c r="C1758" s="243" t="s">
        <v>1078</v>
      </c>
      <c r="D1758" s="243" t="s">
        <v>1828</v>
      </c>
      <c r="E1758" s="243" t="s">
        <v>1142</v>
      </c>
      <c r="F1758" s="243">
        <v>15</v>
      </c>
      <c r="G1758" s="244">
        <v>1.6E-2</v>
      </c>
      <c r="H1758" s="244"/>
      <c r="I1758" s="244"/>
      <c r="J1758" s="244"/>
      <c r="K1758" s="244"/>
      <c r="L1758" s="244"/>
      <c r="M1758" s="244"/>
      <c r="N1758" s="244"/>
      <c r="O1758" s="244"/>
      <c r="P1758" s="244"/>
      <c r="Q1758" s="245" t="s">
        <v>1829</v>
      </c>
    </row>
    <row r="1759" spans="1:17" ht="63" x14ac:dyDescent="0.25">
      <c r="A1759" s="243">
        <v>412</v>
      </c>
      <c r="B1759" s="243">
        <v>3</v>
      </c>
      <c r="C1759" s="243" t="s">
        <v>1078</v>
      </c>
      <c r="D1759" s="243" t="s">
        <v>1830</v>
      </c>
      <c r="E1759" s="243" t="s">
        <v>1142</v>
      </c>
      <c r="F1759" s="243">
        <v>15</v>
      </c>
      <c r="G1759" s="244">
        <v>6.2E-2</v>
      </c>
      <c r="H1759" s="244"/>
      <c r="I1759" s="244"/>
      <c r="J1759" s="244"/>
      <c r="K1759" s="244"/>
      <c r="L1759" s="244"/>
      <c r="M1759" s="244"/>
      <c r="N1759" s="244"/>
      <c r="O1759" s="244"/>
      <c r="P1759" s="244"/>
      <c r="Q1759" s="245" t="s">
        <v>1831</v>
      </c>
    </row>
    <row r="1760" spans="1:17" ht="78.75" x14ac:dyDescent="0.25">
      <c r="A1760" s="243">
        <v>413</v>
      </c>
      <c r="B1760" s="243">
        <v>3</v>
      </c>
      <c r="C1760" s="243" t="s">
        <v>371</v>
      </c>
      <c r="D1760" s="243" t="s">
        <v>378</v>
      </c>
      <c r="E1760" s="243" t="s">
        <v>1142</v>
      </c>
      <c r="F1760" s="243">
        <v>10</v>
      </c>
      <c r="G1760" s="244">
        <v>0.17199999999999999</v>
      </c>
      <c r="H1760" s="244"/>
      <c r="I1760" s="244"/>
      <c r="J1760" s="244"/>
      <c r="K1760" s="244"/>
      <c r="L1760" s="244"/>
      <c r="M1760" s="244"/>
      <c r="N1760" s="244"/>
      <c r="O1760" s="244"/>
      <c r="P1760" s="244"/>
      <c r="Q1760" s="245" t="s">
        <v>1832</v>
      </c>
    </row>
    <row r="1761" spans="1:17" ht="31.5" x14ac:dyDescent="0.25">
      <c r="A1761" s="243">
        <v>414</v>
      </c>
      <c r="B1761" s="243">
        <v>3</v>
      </c>
      <c r="C1761" s="243" t="s">
        <v>1093</v>
      </c>
      <c r="D1761" s="243" t="s">
        <v>1833</v>
      </c>
      <c r="E1761" s="243" t="s">
        <v>1142</v>
      </c>
      <c r="F1761" s="243">
        <v>10</v>
      </c>
      <c r="G1761" s="244">
        <v>3.3000000000000002E-2</v>
      </c>
      <c r="H1761" s="244"/>
      <c r="I1761" s="244"/>
      <c r="J1761" s="244"/>
      <c r="K1761" s="244"/>
      <c r="L1761" s="244"/>
      <c r="M1761" s="244"/>
      <c r="N1761" s="244"/>
      <c r="O1761" s="244"/>
      <c r="P1761" s="244"/>
      <c r="Q1761" s="245" t="s">
        <v>1834</v>
      </c>
    </row>
    <row r="1762" spans="1:17" ht="110.25" x14ac:dyDescent="0.25">
      <c r="A1762" s="243">
        <v>415</v>
      </c>
      <c r="B1762" s="243">
        <v>3</v>
      </c>
      <c r="C1762" s="243" t="s">
        <v>403</v>
      </c>
      <c r="D1762" s="243" t="s">
        <v>406</v>
      </c>
      <c r="E1762" s="243" t="s">
        <v>1142</v>
      </c>
      <c r="F1762" s="243">
        <v>5</v>
      </c>
      <c r="G1762" s="244">
        <v>0.27500000000000002</v>
      </c>
      <c r="H1762" s="244"/>
      <c r="I1762" s="244"/>
      <c r="J1762" s="244"/>
      <c r="K1762" s="244"/>
      <c r="L1762" s="244"/>
      <c r="M1762" s="244"/>
      <c r="N1762" s="244"/>
      <c r="O1762" s="244"/>
      <c r="P1762" s="244"/>
      <c r="Q1762" s="245" t="s">
        <v>1835</v>
      </c>
    </row>
    <row r="1763" spans="1:17" x14ac:dyDescent="0.25">
      <c r="A1763" s="243">
        <v>416</v>
      </c>
      <c r="B1763" s="243">
        <v>3</v>
      </c>
      <c r="C1763" s="243" t="s">
        <v>1032</v>
      </c>
      <c r="D1763" s="243" t="s">
        <v>1836</v>
      </c>
      <c r="E1763" s="243" t="s">
        <v>1142</v>
      </c>
      <c r="F1763" s="243">
        <v>5</v>
      </c>
      <c r="G1763" s="244">
        <v>0</v>
      </c>
      <c r="H1763" s="244"/>
      <c r="I1763" s="244"/>
      <c r="J1763" s="244"/>
      <c r="K1763" s="244"/>
      <c r="L1763" s="244"/>
      <c r="M1763" s="244"/>
      <c r="N1763" s="244"/>
      <c r="O1763" s="244"/>
      <c r="P1763" s="244"/>
      <c r="Q1763" s="245" t="s">
        <v>1837</v>
      </c>
    </row>
    <row r="1764" spans="1:17" x14ac:dyDescent="0.25">
      <c r="A1764" s="243">
        <v>417</v>
      </c>
      <c r="B1764" s="243">
        <v>3</v>
      </c>
      <c r="C1764" s="243" t="s">
        <v>1032</v>
      </c>
      <c r="D1764" s="243" t="s">
        <v>1838</v>
      </c>
      <c r="E1764" s="243" t="s">
        <v>1142</v>
      </c>
      <c r="F1764" s="243">
        <v>5</v>
      </c>
      <c r="G1764" s="244">
        <v>2.9000000000000001E-2</v>
      </c>
      <c r="H1764" s="244"/>
      <c r="I1764" s="244"/>
      <c r="J1764" s="244"/>
      <c r="K1764" s="244"/>
      <c r="L1764" s="244"/>
      <c r="M1764" s="244"/>
      <c r="N1764" s="244"/>
      <c r="O1764" s="244"/>
      <c r="P1764" s="244"/>
      <c r="Q1764" s="245" t="s">
        <v>1839</v>
      </c>
    </row>
    <row r="1765" spans="1:17" ht="63" x14ac:dyDescent="0.25">
      <c r="A1765" s="243">
        <v>418</v>
      </c>
      <c r="B1765" s="243">
        <v>3</v>
      </c>
      <c r="C1765" s="243" t="s">
        <v>1032</v>
      </c>
      <c r="D1765" s="243" t="s">
        <v>1840</v>
      </c>
      <c r="E1765" s="243" t="s">
        <v>1142</v>
      </c>
      <c r="F1765" s="243">
        <v>5</v>
      </c>
      <c r="G1765" s="244">
        <v>0.17299999999999999</v>
      </c>
      <c r="H1765" s="244"/>
      <c r="I1765" s="244"/>
      <c r="J1765" s="244"/>
      <c r="K1765" s="244"/>
      <c r="L1765" s="244"/>
      <c r="M1765" s="244"/>
      <c r="N1765" s="244"/>
      <c r="O1765" s="244"/>
      <c r="P1765" s="244"/>
      <c r="Q1765" s="245" t="s">
        <v>1841</v>
      </c>
    </row>
    <row r="1766" spans="1:17" ht="31.5" x14ac:dyDescent="0.25">
      <c r="A1766" s="243">
        <v>419</v>
      </c>
      <c r="B1766" s="243">
        <v>3</v>
      </c>
      <c r="C1766" s="243" t="s">
        <v>1032</v>
      </c>
      <c r="D1766" s="243" t="s">
        <v>1842</v>
      </c>
      <c r="E1766" s="243" t="s">
        <v>1142</v>
      </c>
      <c r="F1766" s="243">
        <v>5</v>
      </c>
      <c r="G1766" s="244">
        <v>6.6000000000000003E-2</v>
      </c>
      <c r="H1766" s="244"/>
      <c r="I1766" s="244"/>
      <c r="J1766" s="244"/>
      <c r="K1766" s="244"/>
      <c r="L1766" s="244"/>
      <c r="M1766" s="244"/>
      <c r="N1766" s="244"/>
      <c r="O1766" s="244"/>
      <c r="P1766" s="244"/>
      <c r="Q1766" s="245" t="s">
        <v>1843</v>
      </c>
    </row>
    <row r="1767" spans="1:17" ht="63" x14ac:dyDescent="0.25">
      <c r="A1767" s="243">
        <v>420</v>
      </c>
      <c r="B1767" s="243">
        <v>3</v>
      </c>
      <c r="C1767" s="243" t="s">
        <v>1061</v>
      </c>
      <c r="D1767" s="243" t="s">
        <v>1844</v>
      </c>
      <c r="E1767" s="243" t="s">
        <v>1142</v>
      </c>
      <c r="F1767" s="243">
        <v>5</v>
      </c>
      <c r="G1767" s="244">
        <v>9.4E-2</v>
      </c>
      <c r="H1767" s="244"/>
      <c r="I1767" s="244"/>
      <c r="J1767" s="244"/>
      <c r="K1767" s="244"/>
      <c r="L1767" s="244"/>
      <c r="M1767" s="244"/>
      <c r="N1767" s="244"/>
      <c r="O1767" s="244"/>
      <c r="P1767" s="244"/>
      <c r="Q1767" s="245" t="s">
        <v>1845</v>
      </c>
    </row>
    <row r="1768" spans="1:17" x14ac:dyDescent="0.25">
      <c r="A1768" s="243">
        <v>421</v>
      </c>
      <c r="B1768" s="243">
        <v>3</v>
      </c>
      <c r="C1768" s="243" t="s">
        <v>1061</v>
      </c>
      <c r="D1768" s="243" t="s">
        <v>1846</v>
      </c>
      <c r="E1768" s="243" t="s">
        <v>1142</v>
      </c>
      <c r="F1768" s="243">
        <v>5</v>
      </c>
      <c r="G1768" s="244">
        <v>0.01</v>
      </c>
      <c r="H1768" s="244"/>
      <c r="I1768" s="244"/>
      <c r="J1768" s="244"/>
      <c r="K1768" s="244"/>
      <c r="L1768" s="244"/>
      <c r="M1768" s="244"/>
      <c r="N1768" s="244"/>
      <c r="O1768" s="244"/>
      <c r="P1768" s="244"/>
      <c r="Q1768" s="245" t="s">
        <v>1803</v>
      </c>
    </row>
    <row r="1769" spans="1:17" ht="31.5" x14ac:dyDescent="0.25">
      <c r="A1769" s="243">
        <v>422</v>
      </c>
      <c r="B1769" s="243">
        <v>3</v>
      </c>
      <c r="C1769" s="243" t="s">
        <v>1047</v>
      </c>
      <c r="D1769" s="243" t="s">
        <v>1847</v>
      </c>
      <c r="E1769" s="243" t="s">
        <v>1142</v>
      </c>
      <c r="F1769" s="243">
        <v>10</v>
      </c>
      <c r="G1769" s="244">
        <v>0.05</v>
      </c>
      <c r="H1769" s="244"/>
      <c r="I1769" s="244"/>
      <c r="J1769" s="244"/>
      <c r="K1769" s="244"/>
      <c r="L1769" s="244"/>
      <c r="M1769" s="244"/>
      <c r="N1769" s="244"/>
      <c r="O1769" s="244"/>
      <c r="P1769" s="244"/>
      <c r="Q1769" s="245" t="s">
        <v>1848</v>
      </c>
    </row>
    <row r="1770" spans="1:17" ht="78.75" x14ac:dyDescent="0.25">
      <c r="A1770" s="243">
        <v>423</v>
      </c>
      <c r="B1770" s="243">
        <v>3</v>
      </c>
      <c r="C1770" s="243" t="s">
        <v>1849</v>
      </c>
      <c r="D1770" s="243" t="s">
        <v>1850</v>
      </c>
      <c r="E1770" s="243" t="s">
        <v>1114</v>
      </c>
      <c r="F1770" s="243">
        <v>10</v>
      </c>
      <c r="G1770" s="244"/>
      <c r="H1770" s="244"/>
      <c r="I1770" s="244">
        <v>0.44839999999999997</v>
      </c>
      <c r="J1770" s="244"/>
      <c r="K1770" s="244"/>
      <c r="L1770" s="244"/>
      <c r="M1770" s="244"/>
      <c r="N1770" s="244"/>
      <c r="O1770" s="244"/>
      <c r="P1770" s="244"/>
      <c r="Q1770" s="245" t="s">
        <v>1851</v>
      </c>
    </row>
    <row r="1771" spans="1:17" x14ac:dyDescent="0.25">
      <c r="A1771" s="243">
        <v>424</v>
      </c>
      <c r="B1771" s="243">
        <v>3</v>
      </c>
      <c r="C1771" s="243" t="s">
        <v>1852</v>
      </c>
      <c r="D1771" s="243" t="s">
        <v>1853</v>
      </c>
      <c r="E1771" s="243" t="s">
        <v>1114</v>
      </c>
      <c r="F1771" s="243">
        <v>10</v>
      </c>
      <c r="G1771" s="244"/>
      <c r="H1771" s="244"/>
      <c r="I1771" s="244">
        <v>3.15E-2</v>
      </c>
      <c r="J1771" s="244"/>
      <c r="K1771" s="244"/>
      <c r="L1771" s="244"/>
      <c r="M1771" s="244"/>
      <c r="N1771" s="244"/>
      <c r="O1771" s="244"/>
      <c r="P1771" s="244"/>
      <c r="Q1771" s="245" t="s">
        <v>1854</v>
      </c>
    </row>
    <row r="1772" spans="1:17" x14ac:dyDescent="0.25">
      <c r="A1772" s="243">
        <v>425</v>
      </c>
      <c r="B1772" s="243">
        <v>3</v>
      </c>
      <c r="C1772" s="243" t="s">
        <v>1852</v>
      </c>
      <c r="D1772" s="243" t="s">
        <v>1855</v>
      </c>
      <c r="E1772" s="243" t="s">
        <v>1114</v>
      </c>
      <c r="F1772" s="243">
        <v>10</v>
      </c>
      <c r="G1772" s="244"/>
      <c r="H1772" s="244"/>
      <c r="I1772" s="244">
        <v>1.12E-2</v>
      </c>
      <c r="J1772" s="244"/>
      <c r="K1772" s="244"/>
      <c r="L1772" s="244"/>
      <c r="M1772" s="244"/>
      <c r="N1772" s="244"/>
      <c r="O1772" s="244"/>
      <c r="P1772" s="244"/>
      <c r="Q1772" s="245" t="s">
        <v>1856</v>
      </c>
    </row>
    <row r="1773" spans="1:17" ht="31.5" x14ac:dyDescent="0.25">
      <c r="A1773" s="243">
        <v>426</v>
      </c>
      <c r="B1773" s="243">
        <v>3</v>
      </c>
      <c r="C1773" s="243" t="s">
        <v>1852</v>
      </c>
      <c r="D1773" s="243" t="s">
        <v>1857</v>
      </c>
      <c r="E1773" s="243" t="s">
        <v>1114</v>
      </c>
      <c r="F1773" s="243">
        <v>10</v>
      </c>
      <c r="G1773" s="244"/>
      <c r="H1773" s="244"/>
      <c r="I1773" s="244">
        <v>1.35E-2</v>
      </c>
      <c r="J1773" s="244"/>
      <c r="K1773" s="244"/>
      <c r="L1773" s="244"/>
      <c r="M1773" s="244"/>
      <c r="N1773" s="244"/>
      <c r="O1773" s="244"/>
      <c r="P1773" s="244"/>
      <c r="Q1773" s="245" t="s">
        <v>1858</v>
      </c>
    </row>
    <row r="1774" spans="1:17" ht="94.5" x14ac:dyDescent="0.25">
      <c r="A1774" s="243">
        <v>427</v>
      </c>
      <c r="B1774" s="243">
        <v>3</v>
      </c>
      <c r="C1774" s="243" t="s">
        <v>1849</v>
      </c>
      <c r="D1774" s="243" t="s">
        <v>1859</v>
      </c>
      <c r="E1774" s="243" t="s">
        <v>1114</v>
      </c>
      <c r="F1774" s="243">
        <v>10</v>
      </c>
      <c r="G1774" s="244"/>
      <c r="H1774" s="244"/>
      <c r="I1774" s="244"/>
      <c r="J1774" s="244"/>
      <c r="K1774" s="244"/>
      <c r="L1774" s="244">
        <v>0.2878</v>
      </c>
      <c r="M1774" s="244"/>
      <c r="N1774" s="244"/>
      <c r="O1774" s="244"/>
      <c r="P1774" s="244"/>
      <c r="Q1774" s="245" t="s">
        <v>1860</v>
      </c>
    </row>
    <row r="1775" spans="1:17" x14ac:dyDescent="0.25">
      <c r="A1775" s="243">
        <v>428</v>
      </c>
      <c r="B1775" s="243">
        <v>3</v>
      </c>
      <c r="C1775" s="243" t="s">
        <v>1849</v>
      </c>
      <c r="D1775" s="243" t="s">
        <v>1861</v>
      </c>
      <c r="E1775" s="243" t="s">
        <v>1114</v>
      </c>
      <c r="F1775" s="243">
        <v>10</v>
      </c>
      <c r="G1775" s="244"/>
      <c r="H1775" s="244"/>
      <c r="I1775" s="244"/>
      <c r="J1775" s="244"/>
      <c r="K1775" s="244"/>
      <c r="L1775" s="244">
        <v>8.9200000000000002E-2</v>
      </c>
      <c r="M1775" s="244"/>
      <c r="N1775" s="244"/>
      <c r="O1775" s="244"/>
      <c r="P1775" s="244"/>
      <c r="Q1775" s="245" t="s">
        <v>1862</v>
      </c>
    </row>
    <row r="1776" spans="1:17" x14ac:dyDescent="0.25">
      <c r="A1776" s="243">
        <v>429</v>
      </c>
      <c r="B1776" s="243">
        <v>3</v>
      </c>
      <c r="C1776" s="243" t="s">
        <v>1863</v>
      </c>
      <c r="D1776" s="243" t="s">
        <v>1864</v>
      </c>
      <c r="E1776" s="243" t="s">
        <v>1114</v>
      </c>
      <c r="F1776" s="243">
        <v>20</v>
      </c>
      <c r="G1776" s="244"/>
      <c r="H1776" s="244"/>
      <c r="I1776" s="244"/>
      <c r="J1776" s="244"/>
      <c r="K1776" s="244">
        <v>5.4480000000000004</v>
      </c>
      <c r="L1776" s="244"/>
      <c r="M1776" s="244"/>
      <c r="N1776" s="244"/>
      <c r="O1776" s="244"/>
      <c r="P1776" s="244"/>
      <c r="Q1776" s="245" t="s">
        <v>1865</v>
      </c>
    </row>
    <row r="1777" spans="1:17" x14ac:dyDescent="0.25">
      <c r="A1777" s="243">
        <v>430</v>
      </c>
      <c r="B1777" s="243">
        <v>3</v>
      </c>
      <c r="C1777" s="243" t="s">
        <v>1863</v>
      </c>
      <c r="D1777" s="243" t="s">
        <v>1866</v>
      </c>
      <c r="E1777" s="243" t="s">
        <v>1114</v>
      </c>
      <c r="F1777" s="243">
        <v>15</v>
      </c>
      <c r="G1777" s="244"/>
      <c r="H1777" s="244"/>
      <c r="I1777" s="244"/>
      <c r="J1777" s="244"/>
      <c r="K1777" s="244"/>
      <c r="L1777" s="244">
        <v>2.2240000000000002</v>
      </c>
      <c r="M1777" s="244"/>
      <c r="N1777" s="244"/>
      <c r="O1777" s="244"/>
      <c r="P1777" s="244"/>
      <c r="Q1777" s="245" t="s">
        <v>1867</v>
      </c>
    </row>
    <row r="1778" spans="1:17" x14ac:dyDescent="0.25">
      <c r="A1778" s="243">
        <v>431</v>
      </c>
      <c r="B1778" s="243">
        <v>3</v>
      </c>
      <c r="C1778" s="243" t="s">
        <v>1863</v>
      </c>
      <c r="D1778" s="243" t="s">
        <v>1868</v>
      </c>
      <c r="E1778" s="243" t="s">
        <v>1114</v>
      </c>
      <c r="F1778" s="243">
        <v>15</v>
      </c>
      <c r="G1778" s="244"/>
      <c r="H1778" s="244"/>
      <c r="I1778" s="244"/>
      <c r="J1778" s="244"/>
      <c r="K1778" s="244"/>
      <c r="L1778" s="244"/>
      <c r="M1778" s="244">
        <v>8.7319999999999993</v>
      </c>
      <c r="N1778" s="244"/>
      <c r="O1778" s="244"/>
      <c r="P1778" s="244"/>
      <c r="Q1778" s="245" t="s">
        <v>1869</v>
      </c>
    </row>
    <row r="1779" spans="1:17" x14ac:dyDescent="0.25">
      <c r="A1779" s="243">
        <v>432</v>
      </c>
      <c r="B1779" s="243">
        <v>3</v>
      </c>
      <c r="C1779" s="243" t="s">
        <v>1863</v>
      </c>
      <c r="D1779" s="243" t="s">
        <v>1870</v>
      </c>
      <c r="E1779" s="243" t="s">
        <v>1114</v>
      </c>
      <c r="F1779" s="243">
        <v>20</v>
      </c>
      <c r="G1779" s="244"/>
      <c r="H1779" s="244"/>
      <c r="I1779" s="244"/>
      <c r="J1779" s="244"/>
      <c r="K1779" s="244"/>
      <c r="L1779" s="244"/>
      <c r="M1779" s="244"/>
      <c r="N1779" s="244">
        <v>4.1499999999999728</v>
      </c>
      <c r="O1779" s="244"/>
      <c r="P1779" s="244"/>
      <c r="Q1779" s="245" t="s">
        <v>1871</v>
      </c>
    </row>
    <row r="1780" spans="1:17" x14ac:dyDescent="0.25">
      <c r="A1780" s="243">
        <v>433</v>
      </c>
      <c r="B1780" s="243">
        <v>3</v>
      </c>
      <c r="C1780" s="243" t="s">
        <v>1863</v>
      </c>
      <c r="D1780" s="243" t="s">
        <v>1872</v>
      </c>
      <c r="E1780" s="243" t="s">
        <v>1114</v>
      </c>
      <c r="F1780" s="243">
        <v>15</v>
      </c>
      <c r="G1780" s="244"/>
      <c r="H1780" s="244"/>
      <c r="I1780" s="244"/>
      <c r="J1780" s="244"/>
      <c r="K1780" s="244"/>
      <c r="L1780" s="244"/>
      <c r="M1780" s="244"/>
      <c r="N1780" s="244"/>
      <c r="O1780" s="244">
        <v>4.3579999999999997</v>
      </c>
      <c r="P1780" s="244"/>
      <c r="Q1780" s="245" t="s">
        <v>1873</v>
      </c>
    </row>
    <row r="1781" spans="1:17" x14ac:dyDescent="0.25">
      <c r="A1781" s="243">
        <v>434</v>
      </c>
      <c r="B1781" s="243">
        <v>3</v>
      </c>
      <c r="C1781" s="243" t="s">
        <v>1863</v>
      </c>
      <c r="D1781" s="243" t="s">
        <v>1874</v>
      </c>
      <c r="E1781" s="243" t="s">
        <v>1114</v>
      </c>
      <c r="F1781" s="243">
        <v>15</v>
      </c>
      <c r="G1781" s="244"/>
      <c r="H1781" s="244"/>
      <c r="I1781" s="244"/>
      <c r="J1781" s="244"/>
      <c r="K1781" s="244"/>
      <c r="L1781" s="244"/>
      <c r="M1781" s="244"/>
      <c r="N1781" s="244"/>
      <c r="O1781" s="244"/>
      <c r="P1781" s="244">
        <v>5.7069999999999999</v>
      </c>
      <c r="Q1781" s="245" t="s">
        <v>1875</v>
      </c>
    </row>
    <row r="1782" spans="1:17" x14ac:dyDescent="0.25">
      <c r="A1782" s="246"/>
      <c r="B1782" s="247"/>
      <c r="C1782" s="247"/>
      <c r="D1782" s="247"/>
      <c r="E1782" s="247"/>
      <c r="F1782" s="234" t="s">
        <v>27</v>
      </c>
      <c r="G1782" s="244">
        <v>5.2309999999999999</v>
      </c>
      <c r="H1782" s="244">
        <v>14.954879999999999</v>
      </c>
      <c r="I1782" s="244">
        <v>21.780379999999997</v>
      </c>
      <c r="J1782" s="244">
        <v>25.394869999999997</v>
      </c>
      <c r="K1782" s="244">
        <v>32.325130000000001</v>
      </c>
      <c r="L1782" s="244">
        <v>39.60425</v>
      </c>
      <c r="M1782" s="244">
        <v>39.60425</v>
      </c>
      <c r="N1782" s="244">
        <v>39.60425</v>
      </c>
      <c r="O1782" s="244">
        <v>43.001400000000004</v>
      </c>
      <c r="P1782" s="244">
        <v>44.071400000000004</v>
      </c>
      <c r="Q1782" s="248"/>
    </row>
    <row r="1783" spans="1:17" x14ac:dyDescent="0.25">
      <c r="A1783" s="230"/>
      <c r="B1783" s="231"/>
      <c r="C1783" s="231"/>
      <c r="D1783" s="231"/>
      <c r="E1783" s="231"/>
      <c r="F1783" s="234" t="s">
        <v>1876</v>
      </c>
      <c r="G1783" s="244">
        <v>3.7450949999999996</v>
      </c>
      <c r="H1783" s="244">
        <v>4.7834950000000003</v>
      </c>
      <c r="I1783" s="244">
        <v>5.588495</v>
      </c>
      <c r="J1783" s="244">
        <v>9.6805950000000003</v>
      </c>
      <c r="K1783" s="244">
        <v>15.128595000000001</v>
      </c>
      <c r="L1783" s="244">
        <v>18.326595000000001</v>
      </c>
      <c r="M1783" s="244">
        <v>29.958595000000003</v>
      </c>
      <c r="N1783" s="244">
        <v>51.457594999999976</v>
      </c>
      <c r="O1783" s="244">
        <v>59.215594999999979</v>
      </c>
      <c r="P1783" s="244">
        <v>67.322594999999978</v>
      </c>
      <c r="Q1783" s="249"/>
    </row>
    <row r="1784" spans="1:17" x14ac:dyDescent="0.25">
      <c r="A1784" s="230"/>
      <c r="B1784" s="231"/>
      <c r="C1784" s="231"/>
      <c r="D1784" s="231"/>
      <c r="E1784" s="231"/>
      <c r="F1784" s="234" t="s">
        <v>26</v>
      </c>
      <c r="G1784" s="244">
        <v>8.9760949999999973</v>
      </c>
      <c r="H1784" s="244">
        <v>19.738374999999998</v>
      </c>
      <c r="I1784" s="244">
        <v>27.368874999999996</v>
      </c>
      <c r="J1784" s="244">
        <v>35.075464999999994</v>
      </c>
      <c r="K1784" s="244">
        <v>47.453724999999991</v>
      </c>
      <c r="L1784" s="244">
        <v>57.930844999999991</v>
      </c>
      <c r="M1784" s="244">
        <v>69.562844999999996</v>
      </c>
      <c r="N1784" s="244">
        <v>91.061844999999977</v>
      </c>
      <c r="O1784" s="244">
        <v>102.21699499999997</v>
      </c>
      <c r="P1784" s="244">
        <v>111.39399499999996</v>
      </c>
      <c r="Q1784" s="249"/>
    </row>
    <row r="1785" spans="1:17" x14ac:dyDescent="0.25">
      <c r="A1785" s="230"/>
      <c r="B1785" s="231"/>
      <c r="C1785" s="231"/>
      <c r="D1785" s="231"/>
      <c r="E1785" s="231"/>
      <c r="F1785" s="234" t="s">
        <v>85</v>
      </c>
      <c r="G1785" s="244">
        <v>1.0719999999999998</v>
      </c>
      <c r="H1785" s="244">
        <v>1.0719999999999998</v>
      </c>
      <c r="I1785" s="244">
        <v>5.0510000000000002</v>
      </c>
      <c r="J1785" s="244">
        <v>7.5780699999999994</v>
      </c>
      <c r="K1785" s="244">
        <v>9.0920699999999997</v>
      </c>
      <c r="L1785" s="244">
        <v>9.779069999999999</v>
      </c>
      <c r="M1785" s="244">
        <v>11.863069999999999</v>
      </c>
      <c r="N1785" s="244">
        <v>11.863069999999999</v>
      </c>
      <c r="O1785" s="244">
        <v>13.29407</v>
      </c>
      <c r="P1785" s="244">
        <v>14.593069999999999</v>
      </c>
      <c r="Q1785" s="249"/>
    </row>
    <row r="1786" spans="1:17" x14ac:dyDescent="0.25">
      <c r="A1786" s="230"/>
      <c r="B1786" s="231"/>
      <c r="C1786" s="231"/>
      <c r="D1786" s="231"/>
      <c r="E1786" s="250" t="s">
        <v>1877</v>
      </c>
      <c r="F1786" s="234" t="s">
        <v>76</v>
      </c>
      <c r="G1786" s="244">
        <v>10.048094999999998</v>
      </c>
      <c r="H1786" s="244">
        <v>20.810375000000001</v>
      </c>
      <c r="I1786" s="244">
        <v>32.419874999999998</v>
      </c>
      <c r="J1786" s="244">
        <v>42.653534999999998</v>
      </c>
      <c r="K1786" s="244">
        <v>56.545794999999998</v>
      </c>
      <c r="L1786" s="244">
        <v>67.709914999999995</v>
      </c>
      <c r="M1786" s="244">
        <v>81.425914999999989</v>
      </c>
      <c r="N1786" s="244">
        <v>102.92491499999997</v>
      </c>
      <c r="O1786" s="244">
        <v>115.51106499999997</v>
      </c>
      <c r="P1786" s="244">
        <v>125.98706499999997</v>
      </c>
      <c r="Q1786" s="249"/>
    </row>
    <row r="1787" spans="1:17" ht="63" x14ac:dyDescent="0.25">
      <c r="A1787" s="230"/>
      <c r="B1787" s="231"/>
      <c r="C1787" s="231"/>
      <c r="D1787" s="231"/>
      <c r="E1787" s="231"/>
      <c r="F1787" s="234" t="s">
        <v>1878</v>
      </c>
      <c r="G1787" s="244">
        <v>5.8259999999999996</v>
      </c>
      <c r="H1787" s="244">
        <v>14.836279999999999</v>
      </c>
      <c r="I1787" s="244">
        <v>19.222079999999998</v>
      </c>
      <c r="J1787" s="244">
        <v>21.842969999999998</v>
      </c>
      <c r="K1787" s="244">
        <v>28.744969999999999</v>
      </c>
      <c r="L1787" s="244">
        <v>36.15269</v>
      </c>
      <c r="M1787" s="244">
        <v>36.15269</v>
      </c>
      <c r="N1787" s="244">
        <v>36.15269</v>
      </c>
      <c r="O1787" s="244">
        <v>36.15269</v>
      </c>
      <c r="P1787" s="244">
        <v>37.22269</v>
      </c>
      <c r="Q1787" s="249"/>
    </row>
    <row r="1788" spans="1:17" x14ac:dyDescent="0.25">
      <c r="A1788" s="230"/>
      <c r="B1788" s="231"/>
      <c r="C1788" s="231"/>
      <c r="D1788" s="231"/>
      <c r="E1788" s="231"/>
      <c r="F1788" s="247"/>
      <c r="G1788" s="247"/>
      <c r="H1788" s="247"/>
      <c r="I1788" s="247"/>
      <c r="J1788" s="247"/>
      <c r="K1788" s="247"/>
      <c r="L1788" s="247"/>
      <c r="M1788" s="247"/>
      <c r="N1788" s="247"/>
      <c r="O1788" s="247"/>
      <c r="P1788" s="247"/>
      <c r="Q1788" s="232"/>
    </row>
    <row r="1789" spans="1:17" x14ac:dyDescent="0.25">
      <c r="A1789" s="230"/>
      <c r="B1789" s="231"/>
      <c r="C1789" s="231"/>
      <c r="D1789" s="231"/>
      <c r="E1789" s="231"/>
      <c r="F1789" s="231"/>
      <c r="G1789" s="231"/>
      <c r="H1789" s="231"/>
      <c r="I1789" s="231"/>
      <c r="J1789" s="231"/>
      <c r="K1789" s="231"/>
      <c r="L1789" s="231"/>
      <c r="M1789" s="231"/>
      <c r="N1789" s="231"/>
      <c r="O1789" s="231"/>
      <c r="P1789" s="231"/>
      <c r="Q1789" s="232"/>
    </row>
    <row r="1790" spans="1:17" x14ac:dyDescent="0.25">
      <c r="A1790" s="230"/>
      <c r="B1790" s="231"/>
      <c r="C1790" s="231"/>
      <c r="D1790" s="231"/>
      <c r="E1790" s="231"/>
      <c r="F1790" s="231"/>
      <c r="G1790" s="231"/>
      <c r="H1790" s="231"/>
      <c r="I1790" s="231"/>
      <c r="J1790" s="231"/>
      <c r="K1790" s="231" t="s">
        <v>1882</v>
      </c>
      <c r="L1790" s="231"/>
      <c r="M1790" s="231"/>
      <c r="N1790" s="231"/>
      <c r="O1790" s="231"/>
      <c r="P1790" s="231"/>
      <c r="Q1790" s="232"/>
    </row>
    <row r="1791" spans="1:17" x14ac:dyDescent="0.25">
      <c r="A1791" s="230"/>
      <c r="B1791" s="231"/>
      <c r="C1791" s="231"/>
      <c r="D1791" s="231"/>
      <c r="E1791" s="231"/>
      <c r="F1791" s="231"/>
      <c r="G1791" s="231"/>
      <c r="H1791" s="231"/>
      <c r="I1791" s="231"/>
      <c r="J1791" s="231"/>
      <c r="K1791" s="231"/>
      <c r="L1791" s="231"/>
      <c r="M1791" s="231"/>
      <c r="N1791" s="231"/>
      <c r="O1791" s="231"/>
      <c r="P1791" s="231"/>
      <c r="Q1791" s="232"/>
    </row>
    <row r="1792" spans="1:17" x14ac:dyDescent="0.25">
      <c r="A1792" s="233"/>
      <c r="B1792" s="233"/>
      <c r="C1792" s="233"/>
      <c r="D1792" s="233"/>
      <c r="E1792" s="234"/>
      <c r="F1792" s="234"/>
      <c r="G1792" s="235" t="s">
        <v>74</v>
      </c>
      <c r="H1792" s="236"/>
      <c r="I1792" s="236"/>
      <c r="J1792" s="236"/>
      <c r="K1792" s="236"/>
      <c r="L1792" s="236"/>
      <c r="M1792" s="236"/>
      <c r="N1792" s="236"/>
      <c r="O1792" s="236"/>
      <c r="P1792" s="236"/>
      <c r="Q1792" s="237"/>
    </row>
    <row r="1793" spans="1:17" ht="31.5" x14ac:dyDescent="0.25">
      <c r="A1793" s="238" t="s">
        <v>71</v>
      </c>
      <c r="B1793" s="239" t="s">
        <v>89</v>
      </c>
      <c r="C1793" s="239" t="s">
        <v>72</v>
      </c>
      <c r="D1793" s="239" t="s">
        <v>77</v>
      </c>
      <c r="E1793" s="240" t="s">
        <v>1111</v>
      </c>
      <c r="F1793" s="254" t="s">
        <v>73</v>
      </c>
      <c r="G1793" s="241" t="s">
        <v>15</v>
      </c>
      <c r="H1793" s="241" t="s">
        <v>16</v>
      </c>
      <c r="I1793" s="241" t="s">
        <v>17</v>
      </c>
      <c r="J1793" s="241" t="s">
        <v>18</v>
      </c>
      <c r="K1793" s="241" t="s">
        <v>19</v>
      </c>
      <c r="L1793" s="241" t="s">
        <v>20</v>
      </c>
      <c r="M1793" s="241" t="s">
        <v>21</v>
      </c>
      <c r="N1793" s="241" t="s">
        <v>22</v>
      </c>
      <c r="O1793" s="241" t="s">
        <v>23</v>
      </c>
      <c r="P1793" s="241" t="s">
        <v>24</v>
      </c>
      <c r="Q1793" s="242" t="s">
        <v>75</v>
      </c>
    </row>
    <row r="1794" spans="1:17" ht="94.5" x14ac:dyDescent="0.25">
      <c r="A1794" s="243">
        <v>1</v>
      </c>
      <c r="B1794" s="243">
        <v>4</v>
      </c>
      <c r="C1794" s="243" t="s">
        <v>469</v>
      </c>
      <c r="D1794" s="243" t="s">
        <v>1113</v>
      </c>
      <c r="E1794" s="243" t="s">
        <v>1114</v>
      </c>
      <c r="F1794" s="243">
        <v>20</v>
      </c>
      <c r="G1794" s="244">
        <v>0.152</v>
      </c>
      <c r="H1794" s="244"/>
      <c r="I1794" s="244"/>
      <c r="J1794" s="244"/>
      <c r="K1794" s="244"/>
      <c r="L1794" s="244"/>
      <c r="M1794" s="244"/>
      <c r="N1794" s="244"/>
      <c r="O1794" s="244"/>
      <c r="P1794" s="244"/>
      <c r="Q1794" s="245" t="s">
        <v>1115</v>
      </c>
    </row>
    <row r="1795" spans="1:17" x14ac:dyDescent="0.25">
      <c r="A1795" s="243">
        <v>2</v>
      </c>
      <c r="B1795" s="243">
        <v>4</v>
      </c>
      <c r="C1795" s="243" t="s">
        <v>469</v>
      </c>
      <c r="D1795" s="243" t="s">
        <v>1116</v>
      </c>
      <c r="E1795" s="243" t="s">
        <v>1114</v>
      </c>
      <c r="F1795" s="243">
        <v>20</v>
      </c>
      <c r="G1795" s="244">
        <v>0.158</v>
      </c>
      <c r="H1795" s="244"/>
      <c r="I1795" s="244"/>
      <c r="J1795" s="244"/>
      <c r="K1795" s="244"/>
      <c r="L1795" s="244"/>
      <c r="M1795" s="244"/>
      <c r="N1795" s="244"/>
      <c r="O1795" s="244"/>
      <c r="P1795" s="244"/>
      <c r="Q1795" s="245" t="s">
        <v>1117</v>
      </c>
    </row>
    <row r="1796" spans="1:17" ht="157.5" x14ac:dyDescent="0.25">
      <c r="A1796" s="243">
        <v>3</v>
      </c>
      <c r="B1796" s="243">
        <v>4</v>
      </c>
      <c r="C1796" s="243" t="s">
        <v>469</v>
      </c>
      <c r="D1796" s="243" t="s">
        <v>1118</v>
      </c>
      <c r="E1796" s="243" t="s">
        <v>1114</v>
      </c>
      <c r="F1796" s="243">
        <v>20</v>
      </c>
      <c r="G1796" s="244">
        <v>0.308</v>
      </c>
      <c r="H1796" s="244"/>
      <c r="I1796" s="244"/>
      <c r="J1796" s="244"/>
      <c r="K1796" s="244"/>
      <c r="L1796" s="244"/>
      <c r="M1796" s="244"/>
      <c r="N1796" s="244"/>
      <c r="O1796" s="244"/>
      <c r="P1796" s="244"/>
      <c r="Q1796" s="245" t="s">
        <v>1119</v>
      </c>
    </row>
    <row r="1797" spans="1:17" ht="94.5" x14ac:dyDescent="0.25">
      <c r="A1797" s="243">
        <v>4</v>
      </c>
      <c r="B1797" s="243">
        <v>4</v>
      </c>
      <c r="C1797" s="243" t="s">
        <v>469</v>
      </c>
      <c r="D1797" s="243" t="s">
        <v>1120</v>
      </c>
      <c r="E1797" s="243" t="s">
        <v>1114</v>
      </c>
      <c r="F1797" s="243">
        <v>20</v>
      </c>
      <c r="G1797" s="244">
        <v>0.23400000000000001</v>
      </c>
      <c r="H1797" s="244"/>
      <c r="I1797" s="244"/>
      <c r="J1797" s="244"/>
      <c r="K1797" s="244"/>
      <c r="L1797" s="244"/>
      <c r="M1797" s="244"/>
      <c r="N1797" s="244"/>
      <c r="O1797" s="244"/>
      <c r="P1797" s="244"/>
      <c r="Q1797" s="245" t="s">
        <v>1121</v>
      </c>
    </row>
    <row r="1798" spans="1:17" ht="31.5" x14ac:dyDescent="0.25">
      <c r="A1798" s="243">
        <v>5</v>
      </c>
      <c r="B1798" s="243">
        <v>4</v>
      </c>
      <c r="C1798" s="243" t="s">
        <v>469</v>
      </c>
      <c r="D1798" s="243" t="s">
        <v>1122</v>
      </c>
      <c r="E1798" s="243" t="s">
        <v>1114</v>
      </c>
      <c r="F1798" s="243">
        <v>20</v>
      </c>
      <c r="G1798" s="244">
        <v>0.02</v>
      </c>
      <c r="H1798" s="244"/>
      <c r="I1798" s="244"/>
      <c r="J1798" s="244"/>
      <c r="K1798" s="244"/>
      <c r="L1798" s="244"/>
      <c r="M1798" s="244"/>
      <c r="N1798" s="244"/>
      <c r="O1798" s="244"/>
      <c r="P1798" s="244"/>
      <c r="Q1798" s="245" t="s">
        <v>1123</v>
      </c>
    </row>
    <row r="1799" spans="1:17" x14ac:dyDescent="0.25">
      <c r="A1799" s="243">
        <v>6</v>
      </c>
      <c r="B1799" s="243">
        <v>4</v>
      </c>
      <c r="C1799" s="243" t="s">
        <v>469</v>
      </c>
      <c r="D1799" s="243" t="s">
        <v>1124</v>
      </c>
      <c r="E1799" s="243" t="s">
        <v>1114</v>
      </c>
      <c r="F1799" s="243">
        <v>20</v>
      </c>
      <c r="G1799" s="244">
        <v>0</v>
      </c>
      <c r="H1799" s="244"/>
      <c r="I1799" s="244"/>
      <c r="J1799" s="244"/>
      <c r="K1799" s="244"/>
      <c r="L1799" s="244"/>
      <c r="M1799" s="244"/>
      <c r="N1799" s="244"/>
      <c r="O1799" s="244"/>
      <c r="P1799" s="244"/>
      <c r="Q1799" s="245" t="s">
        <v>1125</v>
      </c>
    </row>
    <row r="1800" spans="1:17" ht="31.5" x14ac:dyDescent="0.25">
      <c r="A1800" s="243">
        <v>7</v>
      </c>
      <c r="B1800" s="243">
        <v>4</v>
      </c>
      <c r="C1800" s="243" t="s">
        <v>469</v>
      </c>
      <c r="D1800" s="243" t="s">
        <v>1126</v>
      </c>
      <c r="E1800" s="243" t="s">
        <v>1114</v>
      </c>
      <c r="F1800" s="243">
        <v>20</v>
      </c>
      <c r="G1800" s="244">
        <v>0.246</v>
      </c>
      <c r="H1800" s="244"/>
      <c r="I1800" s="244"/>
      <c r="J1800" s="244"/>
      <c r="K1800" s="244"/>
      <c r="L1800" s="244"/>
      <c r="M1800" s="244"/>
      <c r="N1800" s="244"/>
      <c r="O1800" s="244"/>
      <c r="P1800" s="244"/>
      <c r="Q1800" s="245" t="s">
        <v>1127</v>
      </c>
    </row>
    <row r="1801" spans="1:17" x14ac:dyDescent="0.25">
      <c r="A1801" s="243">
        <v>8</v>
      </c>
      <c r="B1801" s="243">
        <v>4</v>
      </c>
      <c r="C1801" s="243" t="s">
        <v>469</v>
      </c>
      <c r="D1801" s="243" t="s">
        <v>1128</v>
      </c>
      <c r="E1801" s="243" t="s">
        <v>1114</v>
      </c>
      <c r="F1801" s="243">
        <v>20</v>
      </c>
      <c r="G1801" s="244">
        <v>0.44600000000000001</v>
      </c>
      <c r="H1801" s="244"/>
      <c r="I1801" s="244"/>
      <c r="J1801" s="244"/>
      <c r="K1801" s="244"/>
      <c r="L1801" s="244"/>
      <c r="M1801" s="244"/>
      <c r="N1801" s="244"/>
      <c r="O1801" s="244"/>
      <c r="P1801" s="244"/>
      <c r="Q1801" s="245" t="s">
        <v>1129</v>
      </c>
    </row>
    <row r="1802" spans="1:17" x14ac:dyDescent="0.25">
      <c r="A1802" s="243">
        <v>9</v>
      </c>
      <c r="B1802" s="243">
        <v>4</v>
      </c>
      <c r="C1802" s="243" t="s">
        <v>469</v>
      </c>
      <c r="D1802" s="243" t="s">
        <v>1130</v>
      </c>
      <c r="E1802" s="243" t="s">
        <v>1114</v>
      </c>
      <c r="F1802" s="243">
        <v>20</v>
      </c>
      <c r="G1802" s="244">
        <v>0.23400000000000001</v>
      </c>
      <c r="H1802" s="244"/>
      <c r="I1802" s="244"/>
      <c r="J1802" s="244"/>
      <c r="K1802" s="244"/>
      <c r="L1802" s="244"/>
      <c r="M1802" s="244"/>
      <c r="N1802" s="244"/>
      <c r="O1802" s="244"/>
      <c r="P1802" s="244"/>
      <c r="Q1802" s="245" t="s">
        <v>1131</v>
      </c>
    </row>
    <row r="1803" spans="1:17" x14ac:dyDescent="0.25">
      <c r="A1803" s="243">
        <v>10</v>
      </c>
      <c r="B1803" s="243">
        <v>4</v>
      </c>
      <c r="C1803" s="243" t="s">
        <v>469</v>
      </c>
      <c r="D1803" s="243" t="s">
        <v>1132</v>
      </c>
      <c r="E1803" s="243" t="s">
        <v>1114</v>
      </c>
      <c r="F1803" s="243">
        <v>20</v>
      </c>
      <c r="G1803" s="244">
        <v>0.01</v>
      </c>
      <c r="H1803" s="244"/>
      <c r="I1803" s="244"/>
      <c r="J1803" s="244"/>
      <c r="K1803" s="244"/>
      <c r="L1803" s="244"/>
      <c r="M1803" s="244"/>
      <c r="N1803" s="244"/>
      <c r="O1803" s="244"/>
      <c r="P1803" s="244"/>
      <c r="Q1803" s="245" t="s">
        <v>1133</v>
      </c>
    </row>
    <row r="1804" spans="1:17" ht="94.5" x14ac:dyDescent="0.25">
      <c r="A1804" s="243">
        <v>11</v>
      </c>
      <c r="B1804" s="243">
        <v>4</v>
      </c>
      <c r="C1804" s="243" t="s">
        <v>469</v>
      </c>
      <c r="D1804" s="243" t="s">
        <v>1134</v>
      </c>
      <c r="E1804" s="243" t="s">
        <v>1114</v>
      </c>
      <c r="F1804" s="243">
        <v>20</v>
      </c>
      <c r="G1804" s="244">
        <v>0.21299999999999999</v>
      </c>
      <c r="H1804" s="244"/>
      <c r="I1804" s="244"/>
      <c r="J1804" s="244"/>
      <c r="K1804" s="244"/>
      <c r="L1804" s="244"/>
      <c r="M1804" s="244"/>
      <c r="N1804" s="244"/>
      <c r="O1804" s="244"/>
      <c r="P1804" s="244"/>
      <c r="Q1804" s="245" t="s">
        <v>1135</v>
      </c>
    </row>
    <row r="1805" spans="1:17" ht="189" x14ac:dyDescent="0.25">
      <c r="A1805" s="243">
        <v>12</v>
      </c>
      <c r="B1805" s="243">
        <v>4</v>
      </c>
      <c r="C1805" s="243" t="s">
        <v>469</v>
      </c>
      <c r="D1805" s="243" t="s">
        <v>1136</v>
      </c>
      <c r="E1805" s="243" t="s">
        <v>1114</v>
      </c>
      <c r="F1805" s="243">
        <v>20</v>
      </c>
      <c r="G1805" s="244">
        <v>0.36799999999999999</v>
      </c>
      <c r="H1805" s="244"/>
      <c r="I1805" s="244"/>
      <c r="J1805" s="244"/>
      <c r="K1805" s="244"/>
      <c r="L1805" s="244"/>
      <c r="M1805" s="244"/>
      <c r="N1805" s="244"/>
      <c r="O1805" s="244"/>
      <c r="P1805" s="244"/>
      <c r="Q1805" s="245" t="s">
        <v>1137</v>
      </c>
    </row>
    <row r="1806" spans="1:17" x14ac:dyDescent="0.25">
      <c r="A1806" s="243">
        <v>13</v>
      </c>
      <c r="B1806" s="243">
        <v>4</v>
      </c>
      <c r="C1806" s="243" t="s">
        <v>469</v>
      </c>
      <c r="D1806" s="243" t="s">
        <v>1138</v>
      </c>
      <c r="E1806" s="243" t="s">
        <v>1114</v>
      </c>
      <c r="F1806" s="243">
        <v>20</v>
      </c>
      <c r="G1806" s="244">
        <v>5.0000000000000001E-3</v>
      </c>
      <c r="H1806" s="244"/>
      <c r="I1806" s="244"/>
      <c r="J1806" s="244"/>
      <c r="K1806" s="244"/>
      <c r="L1806" s="244"/>
      <c r="M1806" s="244"/>
      <c r="N1806" s="244"/>
      <c r="O1806" s="244"/>
      <c r="P1806" s="244"/>
      <c r="Q1806" s="245" t="s">
        <v>1139</v>
      </c>
    </row>
    <row r="1807" spans="1:17" x14ac:dyDescent="0.25">
      <c r="A1807" s="243">
        <v>14</v>
      </c>
      <c r="B1807" s="243">
        <v>4</v>
      </c>
      <c r="C1807" s="243" t="s">
        <v>1140</v>
      </c>
      <c r="D1807" s="243" t="s">
        <v>1141</v>
      </c>
      <c r="E1807" s="243" t="s">
        <v>1142</v>
      </c>
      <c r="F1807" s="243">
        <v>5</v>
      </c>
      <c r="G1807" s="244"/>
      <c r="H1807" s="244"/>
      <c r="I1807" s="244"/>
      <c r="J1807" s="244"/>
      <c r="K1807" s="244">
        <v>0</v>
      </c>
      <c r="L1807" s="244"/>
      <c r="M1807" s="244"/>
      <c r="N1807" s="244"/>
      <c r="O1807" s="244"/>
      <c r="P1807" s="244"/>
      <c r="Q1807" s="245" t="s">
        <v>1143</v>
      </c>
    </row>
    <row r="1808" spans="1:17" x14ac:dyDescent="0.25">
      <c r="A1808" s="243">
        <v>15</v>
      </c>
      <c r="B1808" s="243">
        <v>4</v>
      </c>
      <c r="C1808" s="243" t="s">
        <v>1140</v>
      </c>
      <c r="D1808" s="243" t="s">
        <v>1144</v>
      </c>
      <c r="E1808" s="243" t="s">
        <v>1142</v>
      </c>
      <c r="F1808" s="243">
        <v>5</v>
      </c>
      <c r="G1808" s="244"/>
      <c r="H1808" s="244"/>
      <c r="I1808" s="244"/>
      <c r="J1808" s="244"/>
      <c r="K1808" s="244">
        <v>2.423</v>
      </c>
      <c r="L1808" s="244"/>
      <c r="M1808" s="244"/>
      <c r="N1808" s="244"/>
      <c r="O1808" s="244"/>
      <c r="P1808" s="244"/>
      <c r="Q1808" s="245" t="s">
        <v>1145</v>
      </c>
    </row>
    <row r="1809" spans="1:17" x14ac:dyDescent="0.25">
      <c r="A1809" s="243">
        <v>16</v>
      </c>
      <c r="B1809" s="243">
        <v>4</v>
      </c>
      <c r="C1809" s="243" t="s">
        <v>304</v>
      </c>
      <c r="D1809" s="243" t="s">
        <v>1146</v>
      </c>
      <c r="E1809" s="243" t="s">
        <v>1142</v>
      </c>
      <c r="F1809" s="243">
        <v>5</v>
      </c>
      <c r="G1809" s="244"/>
      <c r="H1809" s="244">
        <v>7.0000000000000001E-3</v>
      </c>
      <c r="I1809" s="244"/>
      <c r="J1809" s="244"/>
      <c r="K1809" s="244"/>
      <c r="L1809" s="244"/>
      <c r="M1809" s="244"/>
      <c r="N1809" s="244"/>
      <c r="O1809" s="244"/>
      <c r="P1809" s="244"/>
      <c r="Q1809" s="245" t="s">
        <v>1147</v>
      </c>
    </row>
    <row r="1810" spans="1:17" x14ac:dyDescent="0.25">
      <c r="A1810" s="243">
        <v>17</v>
      </c>
      <c r="B1810" s="243">
        <v>4</v>
      </c>
      <c r="C1810" s="243" t="s">
        <v>304</v>
      </c>
      <c r="D1810" s="243" t="s">
        <v>1148</v>
      </c>
      <c r="E1810" s="243" t="s">
        <v>1142</v>
      </c>
      <c r="F1810" s="243">
        <v>5</v>
      </c>
      <c r="G1810" s="244"/>
      <c r="H1810" s="244">
        <v>0.32500000000000001</v>
      </c>
      <c r="I1810" s="244"/>
      <c r="J1810" s="244"/>
      <c r="K1810" s="244"/>
      <c r="L1810" s="244"/>
      <c r="M1810" s="244"/>
      <c r="N1810" s="244"/>
      <c r="O1810" s="244"/>
      <c r="P1810" s="244"/>
      <c r="Q1810" s="245" t="s">
        <v>1149</v>
      </c>
    </row>
    <row r="1811" spans="1:17" x14ac:dyDescent="0.25">
      <c r="A1811" s="243">
        <v>18</v>
      </c>
      <c r="B1811" s="243">
        <v>4</v>
      </c>
      <c r="C1811" s="243" t="s">
        <v>304</v>
      </c>
      <c r="D1811" s="243" t="s">
        <v>1150</v>
      </c>
      <c r="E1811" s="243" t="s">
        <v>1142</v>
      </c>
      <c r="F1811" s="243">
        <v>5</v>
      </c>
      <c r="G1811" s="244"/>
      <c r="H1811" s="244">
        <v>5.6000000000000001E-2</v>
      </c>
      <c r="I1811" s="244"/>
      <c r="J1811" s="244"/>
      <c r="K1811" s="244"/>
      <c r="L1811" s="244"/>
      <c r="M1811" s="244"/>
      <c r="N1811" s="244"/>
      <c r="O1811" s="244"/>
      <c r="P1811" s="244"/>
      <c r="Q1811" s="245" t="s">
        <v>1151</v>
      </c>
    </row>
    <row r="1812" spans="1:17" ht="63" x14ac:dyDescent="0.25">
      <c r="A1812" s="243">
        <v>19</v>
      </c>
      <c r="B1812" s="243">
        <v>4</v>
      </c>
      <c r="C1812" s="243" t="s">
        <v>304</v>
      </c>
      <c r="D1812" s="243" t="s">
        <v>1152</v>
      </c>
      <c r="E1812" s="243" t="s">
        <v>1142</v>
      </c>
      <c r="F1812" s="243">
        <v>5</v>
      </c>
      <c r="G1812" s="244"/>
      <c r="H1812" s="244">
        <v>0.26100000000000001</v>
      </c>
      <c r="I1812" s="244"/>
      <c r="J1812" s="244"/>
      <c r="K1812" s="244"/>
      <c r="L1812" s="244"/>
      <c r="M1812" s="244"/>
      <c r="N1812" s="244"/>
      <c r="O1812" s="244"/>
      <c r="P1812" s="244"/>
      <c r="Q1812" s="245" t="s">
        <v>1153</v>
      </c>
    </row>
    <row r="1813" spans="1:17" x14ac:dyDescent="0.25">
      <c r="A1813" s="243">
        <v>20</v>
      </c>
      <c r="B1813" s="243">
        <v>4</v>
      </c>
      <c r="C1813" s="243" t="s">
        <v>304</v>
      </c>
      <c r="D1813" s="243" t="s">
        <v>1154</v>
      </c>
      <c r="E1813" s="243" t="s">
        <v>1142</v>
      </c>
      <c r="F1813" s="243">
        <v>5</v>
      </c>
      <c r="G1813" s="244"/>
      <c r="H1813" s="244">
        <v>0</v>
      </c>
      <c r="I1813" s="244"/>
      <c r="J1813" s="244"/>
      <c r="K1813" s="244"/>
      <c r="L1813" s="244"/>
      <c r="M1813" s="244"/>
      <c r="N1813" s="244"/>
      <c r="O1813" s="244"/>
      <c r="P1813" s="244"/>
      <c r="Q1813" s="245" t="s">
        <v>1151</v>
      </c>
    </row>
    <row r="1814" spans="1:17" ht="31.5" x14ac:dyDescent="0.25">
      <c r="A1814" s="243">
        <v>21</v>
      </c>
      <c r="B1814" s="243">
        <v>4</v>
      </c>
      <c r="C1814" s="243" t="s">
        <v>304</v>
      </c>
      <c r="D1814" s="243" t="s">
        <v>1155</v>
      </c>
      <c r="E1814" s="243" t="s">
        <v>1142</v>
      </c>
      <c r="F1814" s="243">
        <v>5</v>
      </c>
      <c r="G1814" s="244"/>
      <c r="H1814" s="244">
        <v>0.19</v>
      </c>
      <c r="I1814" s="244"/>
      <c r="J1814" s="244"/>
      <c r="K1814" s="244"/>
      <c r="L1814" s="244"/>
      <c r="M1814" s="244"/>
      <c r="N1814" s="244"/>
      <c r="O1814" s="244"/>
      <c r="P1814" s="244"/>
      <c r="Q1814" s="245" t="s">
        <v>1156</v>
      </c>
    </row>
    <row r="1815" spans="1:17" x14ac:dyDescent="0.25">
      <c r="A1815" s="243">
        <v>22</v>
      </c>
      <c r="B1815" s="243">
        <v>4</v>
      </c>
      <c r="C1815" s="243" t="s">
        <v>304</v>
      </c>
      <c r="D1815" s="243" t="s">
        <v>1157</v>
      </c>
      <c r="E1815" s="243" t="s">
        <v>1142</v>
      </c>
      <c r="F1815" s="243">
        <v>5</v>
      </c>
      <c r="G1815" s="244"/>
      <c r="H1815" s="244">
        <v>0.09</v>
      </c>
      <c r="I1815" s="244"/>
      <c r="J1815" s="244"/>
      <c r="K1815" s="244"/>
      <c r="L1815" s="244"/>
      <c r="M1815" s="244"/>
      <c r="N1815" s="244"/>
      <c r="O1815" s="244"/>
      <c r="P1815" s="244"/>
      <c r="Q1815" s="245" t="s">
        <v>1158</v>
      </c>
    </row>
    <row r="1816" spans="1:17" x14ac:dyDescent="0.25">
      <c r="A1816" s="243">
        <v>23</v>
      </c>
      <c r="B1816" s="243">
        <v>4</v>
      </c>
      <c r="C1816" s="243" t="s">
        <v>304</v>
      </c>
      <c r="D1816" s="243" t="s">
        <v>1159</v>
      </c>
      <c r="E1816" s="243" t="s">
        <v>1142</v>
      </c>
      <c r="F1816" s="243">
        <v>5</v>
      </c>
      <c r="G1816" s="244"/>
      <c r="H1816" s="244">
        <v>0.42799999999999999</v>
      </c>
      <c r="I1816" s="244"/>
      <c r="J1816" s="244"/>
      <c r="K1816" s="244"/>
      <c r="L1816" s="244"/>
      <c r="M1816" s="244"/>
      <c r="N1816" s="244"/>
      <c r="O1816" s="244"/>
      <c r="P1816" s="244"/>
      <c r="Q1816" s="245" t="s">
        <v>1160</v>
      </c>
    </row>
    <row r="1817" spans="1:17" x14ac:dyDescent="0.25">
      <c r="A1817" s="243">
        <v>24</v>
      </c>
      <c r="B1817" s="243">
        <v>4</v>
      </c>
      <c r="C1817" s="243" t="s">
        <v>304</v>
      </c>
      <c r="D1817" s="243" t="s">
        <v>1161</v>
      </c>
      <c r="E1817" s="243" t="s">
        <v>1142</v>
      </c>
      <c r="F1817" s="243">
        <v>5</v>
      </c>
      <c r="G1817" s="244"/>
      <c r="H1817" s="244">
        <v>0.04</v>
      </c>
      <c r="I1817" s="244"/>
      <c r="J1817" s="244"/>
      <c r="K1817" s="244"/>
      <c r="L1817" s="244"/>
      <c r="M1817" s="244"/>
      <c r="N1817" s="244"/>
      <c r="O1817" s="244"/>
      <c r="P1817" s="244"/>
      <c r="Q1817" s="245" t="s">
        <v>1151</v>
      </c>
    </row>
    <row r="1818" spans="1:17" x14ac:dyDescent="0.25">
      <c r="A1818" s="243">
        <v>25</v>
      </c>
      <c r="B1818" s="243">
        <v>4</v>
      </c>
      <c r="C1818" s="243" t="s">
        <v>1162</v>
      </c>
      <c r="D1818" s="243" t="s">
        <v>1163</v>
      </c>
      <c r="E1818" s="243" t="s">
        <v>1142</v>
      </c>
      <c r="F1818" s="243">
        <v>5</v>
      </c>
      <c r="G1818" s="244"/>
      <c r="H1818" s="244"/>
      <c r="I1818" s="244"/>
      <c r="J1818" s="244"/>
      <c r="K1818" s="244"/>
      <c r="L1818" s="244">
        <v>1.7000000000000001E-2</v>
      </c>
      <c r="M1818" s="244"/>
      <c r="N1818" s="244"/>
      <c r="O1818" s="244"/>
      <c r="P1818" s="244"/>
      <c r="Q1818" s="245" t="s">
        <v>1164</v>
      </c>
    </row>
    <row r="1819" spans="1:17" ht="126" x14ac:dyDescent="0.25">
      <c r="A1819" s="243">
        <v>26</v>
      </c>
      <c r="B1819" s="243">
        <v>4</v>
      </c>
      <c r="C1819" s="243" t="s">
        <v>1162</v>
      </c>
      <c r="D1819" s="243" t="s">
        <v>1165</v>
      </c>
      <c r="E1819" s="243" t="s">
        <v>1142</v>
      </c>
      <c r="F1819" s="243">
        <v>5</v>
      </c>
      <c r="G1819" s="244"/>
      <c r="H1819" s="244"/>
      <c r="I1819" s="244"/>
      <c r="J1819" s="244"/>
      <c r="K1819" s="244"/>
      <c r="L1819" s="244">
        <v>0.30099999999999999</v>
      </c>
      <c r="M1819" s="244"/>
      <c r="N1819" s="244"/>
      <c r="O1819" s="244"/>
      <c r="P1819" s="244"/>
      <c r="Q1819" s="245" t="s">
        <v>1166</v>
      </c>
    </row>
    <row r="1820" spans="1:17" x14ac:dyDescent="0.25">
      <c r="A1820" s="243">
        <v>27</v>
      </c>
      <c r="B1820" s="243">
        <v>4</v>
      </c>
      <c r="C1820" s="243" t="s">
        <v>1162</v>
      </c>
      <c r="D1820" s="243" t="s">
        <v>1167</v>
      </c>
      <c r="E1820" s="243" t="s">
        <v>1142</v>
      </c>
      <c r="F1820" s="243">
        <v>5</v>
      </c>
      <c r="G1820" s="244"/>
      <c r="H1820" s="244"/>
      <c r="I1820" s="244"/>
      <c r="J1820" s="244"/>
      <c r="K1820" s="244"/>
      <c r="L1820" s="244">
        <v>2.8000000000000001E-2</v>
      </c>
      <c r="M1820" s="244"/>
      <c r="N1820" s="244"/>
      <c r="O1820" s="244"/>
      <c r="P1820" s="244"/>
      <c r="Q1820" s="245" t="s">
        <v>1164</v>
      </c>
    </row>
    <row r="1821" spans="1:17" x14ac:dyDescent="0.25">
      <c r="A1821" s="243">
        <v>28</v>
      </c>
      <c r="B1821" s="243">
        <v>4</v>
      </c>
      <c r="C1821" s="243" t="s">
        <v>1162</v>
      </c>
      <c r="D1821" s="243" t="s">
        <v>1168</v>
      </c>
      <c r="E1821" s="243" t="s">
        <v>1142</v>
      </c>
      <c r="F1821" s="243">
        <v>5</v>
      </c>
      <c r="G1821" s="244"/>
      <c r="H1821" s="244"/>
      <c r="I1821" s="244"/>
      <c r="J1821" s="244"/>
      <c r="K1821" s="244"/>
      <c r="L1821" s="244">
        <v>2.4000000000000001E-4</v>
      </c>
      <c r="M1821" s="244"/>
      <c r="N1821" s="244"/>
      <c r="O1821" s="244"/>
      <c r="P1821" s="244"/>
      <c r="Q1821" s="245" t="s">
        <v>1164</v>
      </c>
    </row>
    <row r="1822" spans="1:17" x14ac:dyDescent="0.25">
      <c r="A1822" s="243">
        <v>29</v>
      </c>
      <c r="B1822" s="243">
        <v>4</v>
      </c>
      <c r="C1822" s="243" t="s">
        <v>1162</v>
      </c>
      <c r="D1822" s="243" t="s">
        <v>1169</v>
      </c>
      <c r="E1822" s="243" t="s">
        <v>1142</v>
      </c>
      <c r="F1822" s="243">
        <v>5</v>
      </c>
      <c r="G1822" s="244"/>
      <c r="H1822" s="244"/>
      <c r="I1822" s="244"/>
      <c r="J1822" s="244"/>
      <c r="K1822" s="244"/>
      <c r="L1822" s="244">
        <v>2.4E-2</v>
      </c>
      <c r="M1822" s="244"/>
      <c r="N1822" s="244"/>
      <c r="O1822" s="244"/>
      <c r="P1822" s="244"/>
      <c r="Q1822" s="245" t="s">
        <v>1164</v>
      </c>
    </row>
    <row r="1823" spans="1:17" ht="31.5" x14ac:dyDescent="0.25">
      <c r="A1823" s="243">
        <v>30</v>
      </c>
      <c r="B1823" s="243">
        <v>4</v>
      </c>
      <c r="C1823" s="243" t="s">
        <v>1162</v>
      </c>
      <c r="D1823" s="243" t="s">
        <v>1170</v>
      </c>
      <c r="E1823" s="243" t="s">
        <v>1142</v>
      </c>
      <c r="F1823" s="243">
        <v>5</v>
      </c>
      <c r="G1823" s="244"/>
      <c r="H1823" s="244"/>
      <c r="I1823" s="244"/>
      <c r="J1823" s="244"/>
      <c r="K1823" s="244"/>
      <c r="L1823" s="244">
        <v>4.8000000000000001E-2</v>
      </c>
      <c r="M1823" s="244"/>
      <c r="N1823" s="244"/>
      <c r="O1823" s="244"/>
      <c r="P1823" s="244"/>
      <c r="Q1823" s="245" t="s">
        <v>1171</v>
      </c>
    </row>
    <row r="1824" spans="1:17" x14ac:dyDescent="0.25">
      <c r="A1824" s="243">
        <v>31</v>
      </c>
      <c r="B1824" s="243">
        <v>4</v>
      </c>
      <c r="C1824" s="243" t="s">
        <v>1162</v>
      </c>
      <c r="D1824" s="243" t="s">
        <v>1172</v>
      </c>
      <c r="E1824" s="243" t="s">
        <v>1142</v>
      </c>
      <c r="F1824" s="243">
        <v>5</v>
      </c>
      <c r="G1824" s="244"/>
      <c r="H1824" s="244"/>
      <c r="I1824" s="244"/>
      <c r="J1824" s="244"/>
      <c r="K1824" s="244"/>
      <c r="L1824" s="244">
        <v>1.2E-2</v>
      </c>
      <c r="M1824" s="244"/>
      <c r="N1824" s="244"/>
      <c r="O1824" s="244"/>
      <c r="P1824" s="244"/>
      <c r="Q1824" s="245" t="s">
        <v>1164</v>
      </c>
    </row>
    <row r="1825" spans="1:17" ht="94.5" x14ac:dyDescent="0.25">
      <c r="A1825" s="243">
        <v>32</v>
      </c>
      <c r="B1825" s="243">
        <v>4</v>
      </c>
      <c r="C1825" s="243" t="s">
        <v>472</v>
      </c>
      <c r="D1825" s="243" t="s">
        <v>1173</v>
      </c>
      <c r="E1825" s="243" t="s">
        <v>1174</v>
      </c>
      <c r="F1825" s="243">
        <v>60</v>
      </c>
      <c r="G1825" s="244"/>
      <c r="H1825" s="244"/>
      <c r="I1825" s="244"/>
      <c r="J1825" s="244"/>
      <c r="K1825" s="244">
        <v>0.36499999999999999</v>
      </c>
      <c r="L1825" s="244"/>
      <c r="M1825" s="244"/>
      <c r="N1825" s="244"/>
      <c r="O1825" s="244"/>
      <c r="P1825" s="244"/>
      <c r="Q1825" s="245" t="s">
        <v>1175</v>
      </c>
    </row>
    <row r="1826" spans="1:17" ht="252" x14ac:dyDescent="0.25">
      <c r="A1826" s="243">
        <v>33</v>
      </c>
      <c r="B1826" s="243">
        <v>4</v>
      </c>
      <c r="C1826" s="243" t="s">
        <v>472</v>
      </c>
      <c r="D1826" s="243" t="s">
        <v>1176</v>
      </c>
      <c r="E1826" s="243" t="s">
        <v>1142</v>
      </c>
      <c r="F1826" s="243">
        <v>5</v>
      </c>
      <c r="G1826" s="244"/>
      <c r="H1826" s="244"/>
      <c r="I1826" s="244"/>
      <c r="J1826" s="244"/>
      <c r="K1826" s="244">
        <v>0.155</v>
      </c>
      <c r="L1826" s="244"/>
      <c r="M1826" s="244"/>
      <c r="N1826" s="244"/>
      <c r="O1826" s="244"/>
      <c r="P1826" s="244"/>
      <c r="Q1826" s="245" t="s">
        <v>1177</v>
      </c>
    </row>
    <row r="1827" spans="1:17" ht="299.25" x14ac:dyDescent="0.25">
      <c r="A1827" s="243">
        <v>34</v>
      </c>
      <c r="B1827" s="243">
        <v>4</v>
      </c>
      <c r="C1827" s="243" t="s">
        <v>472</v>
      </c>
      <c r="D1827" s="243" t="s">
        <v>1178</v>
      </c>
      <c r="E1827" s="243" t="s">
        <v>1142</v>
      </c>
      <c r="F1827" s="243">
        <v>5</v>
      </c>
      <c r="G1827" s="244"/>
      <c r="H1827" s="244"/>
      <c r="I1827" s="244"/>
      <c r="J1827" s="244"/>
      <c r="K1827" s="244">
        <v>0.3</v>
      </c>
      <c r="L1827" s="244"/>
      <c r="M1827" s="244"/>
      <c r="N1827" s="244"/>
      <c r="O1827" s="244"/>
      <c r="P1827" s="244"/>
      <c r="Q1827" s="245" t="s">
        <v>1179</v>
      </c>
    </row>
    <row r="1828" spans="1:17" ht="126" x14ac:dyDescent="0.25">
      <c r="A1828" s="243">
        <v>35</v>
      </c>
      <c r="B1828" s="243">
        <v>4</v>
      </c>
      <c r="C1828" s="243" t="s">
        <v>472</v>
      </c>
      <c r="D1828" s="243" t="s">
        <v>1180</v>
      </c>
      <c r="E1828" s="243" t="s">
        <v>1142</v>
      </c>
      <c r="F1828" s="243">
        <v>5</v>
      </c>
      <c r="G1828" s="244"/>
      <c r="H1828" s="244"/>
      <c r="I1828" s="244"/>
      <c r="J1828" s="244"/>
      <c r="K1828" s="244">
        <v>0.29899999999999999</v>
      </c>
      <c r="L1828" s="244"/>
      <c r="M1828" s="244"/>
      <c r="N1828" s="244"/>
      <c r="O1828" s="244"/>
      <c r="P1828" s="244"/>
      <c r="Q1828" s="245" t="s">
        <v>1181</v>
      </c>
    </row>
    <row r="1829" spans="1:17" ht="31.5" x14ac:dyDescent="0.25">
      <c r="A1829" s="243">
        <v>36</v>
      </c>
      <c r="B1829" s="243">
        <v>4</v>
      </c>
      <c r="C1829" s="243" t="s">
        <v>472</v>
      </c>
      <c r="D1829" s="243" t="s">
        <v>1182</v>
      </c>
      <c r="E1829" s="243" t="s">
        <v>1142</v>
      </c>
      <c r="F1829" s="243">
        <v>5</v>
      </c>
      <c r="G1829" s="244"/>
      <c r="H1829" s="244"/>
      <c r="I1829" s="244"/>
      <c r="J1829" s="244"/>
      <c r="K1829" s="244">
        <v>0.98499999999999999</v>
      </c>
      <c r="L1829" s="244"/>
      <c r="M1829" s="244"/>
      <c r="N1829" s="244"/>
      <c r="O1829" s="244"/>
      <c r="P1829" s="244"/>
      <c r="Q1829" s="245" t="s">
        <v>1183</v>
      </c>
    </row>
    <row r="1830" spans="1:17" x14ac:dyDescent="0.25">
      <c r="A1830" s="243">
        <v>37</v>
      </c>
      <c r="B1830" s="243">
        <v>4</v>
      </c>
      <c r="C1830" s="243" t="s">
        <v>472</v>
      </c>
      <c r="D1830" s="243" t="s">
        <v>1184</v>
      </c>
      <c r="E1830" s="243" t="s">
        <v>1142</v>
      </c>
      <c r="F1830" s="243">
        <v>5</v>
      </c>
      <c r="G1830" s="244"/>
      <c r="H1830" s="244"/>
      <c r="I1830" s="244"/>
      <c r="J1830" s="244"/>
      <c r="K1830" s="244">
        <v>0.40300000000000002</v>
      </c>
      <c r="L1830" s="244"/>
      <c r="M1830" s="244"/>
      <c r="N1830" s="244"/>
      <c r="O1830" s="244"/>
      <c r="P1830" s="244"/>
      <c r="Q1830" s="245" t="s">
        <v>1185</v>
      </c>
    </row>
    <row r="1831" spans="1:17" ht="94.5" x14ac:dyDescent="0.25">
      <c r="A1831" s="243">
        <v>38</v>
      </c>
      <c r="B1831" s="243">
        <v>4</v>
      </c>
      <c r="C1831" s="243" t="s">
        <v>472</v>
      </c>
      <c r="D1831" s="243" t="s">
        <v>1186</v>
      </c>
      <c r="E1831" s="243" t="s">
        <v>1174</v>
      </c>
      <c r="F1831" s="243">
        <v>60</v>
      </c>
      <c r="G1831" s="244"/>
      <c r="H1831" s="244"/>
      <c r="I1831" s="244"/>
      <c r="J1831" s="244"/>
      <c r="K1831" s="244">
        <v>0.20499999999999999</v>
      </c>
      <c r="L1831" s="244"/>
      <c r="M1831" s="244"/>
      <c r="N1831" s="244"/>
      <c r="O1831" s="244"/>
      <c r="P1831" s="244"/>
      <c r="Q1831" s="245" t="s">
        <v>1187</v>
      </c>
    </row>
    <row r="1832" spans="1:17" ht="141.75" x14ac:dyDescent="0.25">
      <c r="A1832" s="243">
        <v>39</v>
      </c>
      <c r="B1832" s="243">
        <v>4</v>
      </c>
      <c r="C1832" s="243" t="s">
        <v>472</v>
      </c>
      <c r="D1832" s="243" t="s">
        <v>1188</v>
      </c>
      <c r="E1832" s="243" t="s">
        <v>1142</v>
      </c>
      <c r="F1832" s="243">
        <v>5</v>
      </c>
      <c r="G1832" s="244">
        <v>0.56699999999999995</v>
      </c>
      <c r="H1832" s="244"/>
      <c r="I1832" s="244"/>
      <c r="J1832" s="244"/>
      <c r="K1832" s="244"/>
      <c r="L1832" s="244"/>
      <c r="M1832" s="244"/>
      <c r="N1832" s="244"/>
      <c r="O1832" s="244"/>
      <c r="P1832" s="244"/>
      <c r="Q1832" s="245" t="s">
        <v>1189</v>
      </c>
    </row>
    <row r="1833" spans="1:17" ht="157.5" x14ac:dyDescent="0.25">
      <c r="A1833" s="243">
        <v>40</v>
      </c>
      <c r="B1833" s="243">
        <v>4</v>
      </c>
      <c r="C1833" s="243" t="s">
        <v>472</v>
      </c>
      <c r="D1833" s="243" t="s">
        <v>1190</v>
      </c>
      <c r="E1833" s="243" t="s">
        <v>1142</v>
      </c>
      <c r="F1833" s="243">
        <v>5</v>
      </c>
      <c r="G1833" s="244">
        <v>0.52500000000000002</v>
      </c>
      <c r="H1833" s="244"/>
      <c r="I1833" s="244"/>
      <c r="J1833" s="244"/>
      <c r="K1833" s="244"/>
      <c r="L1833" s="244"/>
      <c r="M1833" s="244"/>
      <c r="N1833" s="244"/>
      <c r="O1833" s="244"/>
      <c r="P1833" s="244"/>
      <c r="Q1833" s="245" t="s">
        <v>1191</v>
      </c>
    </row>
    <row r="1834" spans="1:17" ht="78.75" x14ac:dyDescent="0.25">
      <c r="A1834" s="243">
        <v>41</v>
      </c>
      <c r="B1834" s="243">
        <v>4</v>
      </c>
      <c r="C1834" s="243" t="s">
        <v>1192</v>
      </c>
      <c r="D1834" s="243" t="s">
        <v>1193</v>
      </c>
      <c r="E1834" s="243" t="s">
        <v>1174</v>
      </c>
      <c r="F1834" s="243">
        <v>60</v>
      </c>
      <c r="G1834" s="244">
        <v>0.185</v>
      </c>
      <c r="H1834" s="244"/>
      <c r="I1834" s="244"/>
      <c r="J1834" s="244"/>
      <c r="K1834" s="244"/>
      <c r="L1834" s="244"/>
      <c r="M1834" s="244"/>
      <c r="N1834" s="244"/>
      <c r="O1834" s="244"/>
      <c r="P1834" s="244"/>
      <c r="Q1834" s="245" t="s">
        <v>1194</v>
      </c>
    </row>
    <row r="1835" spans="1:17" ht="47.25" x14ac:dyDescent="0.25">
      <c r="A1835" s="243">
        <v>42</v>
      </c>
      <c r="B1835" s="243">
        <v>4</v>
      </c>
      <c r="C1835" s="243" t="s">
        <v>675</v>
      </c>
      <c r="D1835" s="243" t="s">
        <v>1195</v>
      </c>
      <c r="E1835" s="243" t="s">
        <v>1174</v>
      </c>
      <c r="F1835" s="243">
        <v>60</v>
      </c>
      <c r="G1835" s="244"/>
      <c r="H1835" s="244"/>
      <c r="I1835" s="244">
        <v>0.23599999999999999</v>
      </c>
      <c r="J1835" s="244"/>
      <c r="K1835" s="244"/>
      <c r="L1835" s="244"/>
      <c r="M1835" s="244"/>
      <c r="N1835" s="244"/>
      <c r="O1835" s="244"/>
      <c r="P1835" s="244"/>
      <c r="Q1835" s="245" t="s">
        <v>1196</v>
      </c>
    </row>
    <row r="1836" spans="1:17" x14ac:dyDescent="0.25">
      <c r="A1836" s="243">
        <v>43</v>
      </c>
      <c r="B1836" s="243">
        <v>4</v>
      </c>
      <c r="C1836" s="243" t="s">
        <v>675</v>
      </c>
      <c r="D1836" s="243" t="s">
        <v>1197</v>
      </c>
      <c r="E1836" s="243" t="s">
        <v>1174</v>
      </c>
      <c r="F1836" s="243">
        <v>60</v>
      </c>
      <c r="G1836" s="244"/>
      <c r="H1836" s="244"/>
      <c r="I1836" s="244">
        <v>0.19800000000000001</v>
      </c>
      <c r="J1836" s="244"/>
      <c r="K1836" s="244"/>
      <c r="L1836" s="244"/>
      <c r="M1836" s="244"/>
      <c r="N1836" s="244"/>
      <c r="O1836" s="244"/>
      <c r="P1836" s="244"/>
      <c r="Q1836" s="245" t="s">
        <v>1198</v>
      </c>
    </row>
    <row r="1837" spans="1:17" x14ac:dyDescent="0.25">
      <c r="A1837" s="243">
        <v>44</v>
      </c>
      <c r="B1837" s="243">
        <v>4</v>
      </c>
      <c r="C1837" s="243" t="s">
        <v>675</v>
      </c>
      <c r="D1837" s="243" t="s">
        <v>1199</v>
      </c>
      <c r="E1837" s="243" t="s">
        <v>1174</v>
      </c>
      <c r="F1837" s="243">
        <v>60</v>
      </c>
      <c r="G1837" s="244"/>
      <c r="H1837" s="244"/>
      <c r="I1837" s="244">
        <v>2.5999999999999999E-2</v>
      </c>
      <c r="J1837" s="244"/>
      <c r="K1837" s="244"/>
      <c r="L1837" s="244"/>
      <c r="M1837" s="244"/>
      <c r="N1837" s="244"/>
      <c r="O1837" s="244"/>
      <c r="P1837" s="244"/>
      <c r="Q1837" s="245" t="s">
        <v>1200</v>
      </c>
    </row>
    <row r="1838" spans="1:17" ht="31.5" x14ac:dyDescent="0.25">
      <c r="A1838" s="243">
        <v>45</v>
      </c>
      <c r="B1838" s="243">
        <v>4</v>
      </c>
      <c r="C1838" s="243" t="s">
        <v>675</v>
      </c>
      <c r="D1838" s="243" t="s">
        <v>1201</v>
      </c>
      <c r="E1838" s="243" t="s">
        <v>1174</v>
      </c>
      <c r="F1838" s="243">
        <v>60</v>
      </c>
      <c r="G1838" s="244"/>
      <c r="H1838" s="244"/>
      <c r="I1838" s="244">
        <v>0.16600000000000001</v>
      </c>
      <c r="J1838" s="244"/>
      <c r="K1838" s="244"/>
      <c r="L1838" s="244"/>
      <c r="M1838" s="244"/>
      <c r="N1838" s="244"/>
      <c r="O1838" s="244"/>
      <c r="P1838" s="244"/>
      <c r="Q1838" s="245" t="s">
        <v>1202</v>
      </c>
    </row>
    <row r="1839" spans="1:17" ht="31.5" x14ac:dyDescent="0.25">
      <c r="A1839" s="243">
        <v>46</v>
      </c>
      <c r="B1839" s="243">
        <v>4</v>
      </c>
      <c r="C1839" s="243" t="s">
        <v>675</v>
      </c>
      <c r="D1839" s="243" t="s">
        <v>1203</v>
      </c>
      <c r="E1839" s="243" t="s">
        <v>1174</v>
      </c>
      <c r="F1839" s="243">
        <v>60</v>
      </c>
      <c r="G1839" s="244"/>
      <c r="H1839" s="244"/>
      <c r="I1839" s="244">
        <v>0.21299999999999999</v>
      </c>
      <c r="J1839" s="244"/>
      <c r="K1839" s="244"/>
      <c r="L1839" s="244"/>
      <c r="M1839" s="244"/>
      <c r="N1839" s="244"/>
      <c r="O1839" s="244"/>
      <c r="P1839" s="244"/>
      <c r="Q1839" s="245" t="s">
        <v>1204</v>
      </c>
    </row>
    <row r="1840" spans="1:17" ht="173.25" x14ac:dyDescent="0.25">
      <c r="A1840" s="243">
        <v>47</v>
      </c>
      <c r="B1840" s="243">
        <v>4</v>
      </c>
      <c r="C1840" s="243" t="s">
        <v>144</v>
      </c>
      <c r="D1840" s="243" t="s">
        <v>1205</v>
      </c>
      <c r="E1840" s="243" t="s">
        <v>1142</v>
      </c>
      <c r="F1840" s="243">
        <v>5</v>
      </c>
      <c r="G1840" s="244"/>
      <c r="H1840" s="244">
        <v>0.13800000000000001</v>
      </c>
      <c r="I1840" s="244"/>
      <c r="J1840" s="244"/>
      <c r="K1840" s="244"/>
      <c r="L1840" s="244"/>
      <c r="M1840" s="244"/>
      <c r="N1840" s="244"/>
      <c r="O1840" s="244"/>
      <c r="P1840" s="244"/>
      <c r="Q1840" s="245" t="s">
        <v>1206</v>
      </c>
    </row>
    <row r="1841" spans="1:17" ht="267.75" x14ac:dyDescent="0.25">
      <c r="A1841" s="243">
        <v>48</v>
      </c>
      <c r="B1841" s="243">
        <v>4</v>
      </c>
      <c r="C1841" s="243" t="s">
        <v>144</v>
      </c>
      <c r="D1841" s="243" t="s">
        <v>1207</v>
      </c>
      <c r="E1841" s="243" t="s">
        <v>1142</v>
      </c>
      <c r="F1841" s="243">
        <v>5</v>
      </c>
      <c r="G1841" s="244"/>
      <c r="H1841" s="244">
        <v>0.54100000000000004</v>
      </c>
      <c r="I1841" s="244"/>
      <c r="J1841" s="244"/>
      <c r="K1841" s="244"/>
      <c r="L1841" s="244"/>
      <c r="M1841" s="244"/>
      <c r="N1841" s="244"/>
      <c r="O1841" s="244"/>
      <c r="P1841" s="244"/>
      <c r="Q1841" s="245" t="s">
        <v>1208</v>
      </c>
    </row>
    <row r="1842" spans="1:17" x14ac:dyDescent="0.25">
      <c r="A1842" s="243">
        <v>49</v>
      </c>
      <c r="B1842" s="243">
        <v>4</v>
      </c>
      <c r="C1842" s="243" t="s">
        <v>144</v>
      </c>
      <c r="D1842" s="243" t="s">
        <v>1209</v>
      </c>
      <c r="E1842" s="243" t="s">
        <v>1142</v>
      </c>
      <c r="F1842" s="243">
        <v>5</v>
      </c>
      <c r="G1842" s="244"/>
      <c r="H1842" s="244">
        <v>0.13600000000000001</v>
      </c>
      <c r="I1842" s="244"/>
      <c r="J1842" s="244"/>
      <c r="K1842" s="244"/>
      <c r="L1842" s="244"/>
      <c r="M1842" s="244"/>
      <c r="N1842" s="244"/>
      <c r="O1842" s="244"/>
      <c r="P1842" s="244"/>
      <c r="Q1842" s="245" t="s">
        <v>1210</v>
      </c>
    </row>
    <row r="1843" spans="1:17" x14ac:dyDescent="0.25">
      <c r="A1843" s="243">
        <v>50</v>
      </c>
      <c r="B1843" s="243">
        <v>4</v>
      </c>
      <c r="C1843" s="243" t="s">
        <v>144</v>
      </c>
      <c r="D1843" s="243" t="s">
        <v>1211</v>
      </c>
      <c r="E1843" s="243" t="s">
        <v>1142</v>
      </c>
      <c r="F1843" s="243">
        <v>5</v>
      </c>
      <c r="G1843" s="244"/>
      <c r="H1843" s="244">
        <v>9.9000000000000005E-2</v>
      </c>
      <c r="I1843" s="244"/>
      <c r="J1843" s="244"/>
      <c r="K1843" s="244"/>
      <c r="L1843" s="244"/>
      <c r="M1843" s="244"/>
      <c r="N1843" s="244"/>
      <c r="O1843" s="244"/>
      <c r="P1843" s="244"/>
      <c r="Q1843" s="245" t="s">
        <v>1210</v>
      </c>
    </row>
    <row r="1844" spans="1:17" ht="267.75" x14ac:dyDescent="0.25">
      <c r="A1844" s="243">
        <v>51</v>
      </c>
      <c r="B1844" s="243">
        <v>4</v>
      </c>
      <c r="C1844" s="243" t="s">
        <v>144</v>
      </c>
      <c r="D1844" s="243" t="s">
        <v>1212</v>
      </c>
      <c r="E1844" s="243" t="s">
        <v>1142</v>
      </c>
      <c r="F1844" s="243">
        <v>5</v>
      </c>
      <c r="G1844" s="244"/>
      <c r="H1844" s="244">
        <v>0.61099999999999999</v>
      </c>
      <c r="I1844" s="244"/>
      <c r="J1844" s="244"/>
      <c r="K1844" s="244"/>
      <c r="L1844" s="244"/>
      <c r="M1844" s="244"/>
      <c r="N1844" s="244"/>
      <c r="O1844" s="244"/>
      <c r="P1844" s="244"/>
      <c r="Q1844" s="245" t="s">
        <v>1213</v>
      </c>
    </row>
    <row r="1845" spans="1:17" x14ac:dyDescent="0.25">
      <c r="A1845" s="243">
        <v>52</v>
      </c>
      <c r="B1845" s="243">
        <v>4</v>
      </c>
      <c r="C1845" s="243" t="s">
        <v>144</v>
      </c>
      <c r="D1845" s="243" t="s">
        <v>1214</v>
      </c>
      <c r="E1845" s="243" t="s">
        <v>1142</v>
      </c>
      <c r="F1845" s="243">
        <v>5</v>
      </c>
      <c r="G1845" s="244"/>
      <c r="H1845" s="244">
        <v>0</v>
      </c>
      <c r="I1845" s="244"/>
      <c r="J1845" s="244"/>
      <c r="K1845" s="244"/>
      <c r="L1845" s="244"/>
      <c r="M1845" s="244"/>
      <c r="N1845" s="244"/>
      <c r="O1845" s="244"/>
      <c r="P1845" s="244"/>
      <c r="Q1845" s="245" t="s">
        <v>1210</v>
      </c>
    </row>
    <row r="1846" spans="1:17" x14ac:dyDescent="0.25">
      <c r="A1846" s="243">
        <v>53</v>
      </c>
      <c r="B1846" s="243">
        <v>4</v>
      </c>
      <c r="C1846" s="243" t="s">
        <v>144</v>
      </c>
      <c r="D1846" s="243" t="s">
        <v>1215</v>
      </c>
      <c r="E1846" s="243" t="s">
        <v>1142</v>
      </c>
      <c r="F1846" s="243">
        <v>5</v>
      </c>
      <c r="G1846" s="244"/>
      <c r="H1846" s="244">
        <v>0.19400000000000001</v>
      </c>
      <c r="I1846" s="244"/>
      <c r="J1846" s="244"/>
      <c r="K1846" s="244"/>
      <c r="L1846" s="244"/>
      <c r="M1846" s="244"/>
      <c r="N1846" s="244"/>
      <c r="O1846" s="244"/>
      <c r="P1846" s="244"/>
      <c r="Q1846" s="245" t="s">
        <v>1210</v>
      </c>
    </row>
    <row r="1847" spans="1:17" x14ac:dyDescent="0.25">
      <c r="A1847" s="243">
        <v>54</v>
      </c>
      <c r="B1847" s="243">
        <v>4</v>
      </c>
      <c r="C1847" s="243" t="s">
        <v>144</v>
      </c>
      <c r="D1847" s="243" t="s">
        <v>1216</v>
      </c>
      <c r="E1847" s="243" t="s">
        <v>1142</v>
      </c>
      <c r="F1847" s="243">
        <v>5</v>
      </c>
      <c r="G1847" s="244"/>
      <c r="H1847" s="244">
        <v>0.59</v>
      </c>
      <c r="I1847" s="244"/>
      <c r="J1847" s="244"/>
      <c r="K1847" s="244"/>
      <c r="L1847" s="244"/>
      <c r="M1847" s="244"/>
      <c r="N1847" s="244"/>
      <c r="O1847" s="244"/>
      <c r="P1847" s="244"/>
      <c r="Q1847" s="245" t="s">
        <v>1217</v>
      </c>
    </row>
    <row r="1848" spans="1:17" x14ac:dyDescent="0.25">
      <c r="A1848" s="243">
        <v>55</v>
      </c>
      <c r="B1848" s="243">
        <v>4</v>
      </c>
      <c r="C1848" s="243" t="s">
        <v>144</v>
      </c>
      <c r="D1848" s="243" t="s">
        <v>1218</v>
      </c>
      <c r="E1848" s="243" t="s">
        <v>1142</v>
      </c>
      <c r="F1848" s="243">
        <v>5</v>
      </c>
      <c r="G1848" s="244"/>
      <c r="H1848" s="244">
        <v>0</v>
      </c>
      <c r="I1848" s="244"/>
      <c r="J1848" s="244"/>
      <c r="K1848" s="244"/>
      <c r="L1848" s="244"/>
      <c r="M1848" s="244"/>
      <c r="N1848" s="244"/>
      <c r="O1848" s="244"/>
      <c r="P1848" s="244"/>
      <c r="Q1848" s="245" t="s">
        <v>1217</v>
      </c>
    </row>
    <row r="1849" spans="1:17" ht="31.5" x14ac:dyDescent="0.25">
      <c r="A1849" s="243">
        <v>56</v>
      </c>
      <c r="B1849" s="243">
        <v>4</v>
      </c>
      <c r="C1849" s="243" t="s">
        <v>1219</v>
      </c>
      <c r="D1849" s="243" t="s">
        <v>1220</v>
      </c>
      <c r="E1849" s="243" t="s">
        <v>1174</v>
      </c>
      <c r="F1849" s="243">
        <v>60</v>
      </c>
      <c r="G1849" s="244">
        <v>0.35099999999999998</v>
      </c>
      <c r="H1849" s="244"/>
      <c r="I1849" s="244"/>
      <c r="J1849" s="244"/>
      <c r="K1849" s="244"/>
      <c r="L1849" s="244"/>
      <c r="M1849" s="244"/>
      <c r="N1849" s="244"/>
      <c r="O1849" s="244"/>
      <c r="P1849" s="244"/>
      <c r="Q1849" s="245" t="s">
        <v>1221</v>
      </c>
    </row>
    <row r="1850" spans="1:17" ht="78.75" x14ac:dyDescent="0.25">
      <c r="A1850" s="243">
        <v>57</v>
      </c>
      <c r="B1850" s="243">
        <v>4</v>
      </c>
      <c r="C1850" s="243" t="s">
        <v>1219</v>
      </c>
      <c r="D1850" s="243" t="s">
        <v>1222</v>
      </c>
      <c r="E1850" s="243" t="s">
        <v>1174</v>
      </c>
      <c r="F1850" s="243">
        <v>60</v>
      </c>
      <c r="G1850" s="244">
        <v>0.23499999999999999</v>
      </c>
      <c r="H1850" s="244"/>
      <c r="I1850" s="244"/>
      <c r="J1850" s="244"/>
      <c r="K1850" s="244"/>
      <c r="L1850" s="244"/>
      <c r="M1850" s="244"/>
      <c r="N1850" s="244"/>
      <c r="O1850" s="244"/>
      <c r="P1850" s="244"/>
      <c r="Q1850" s="245" t="s">
        <v>1223</v>
      </c>
    </row>
    <row r="1851" spans="1:17" ht="126" x14ac:dyDescent="0.25">
      <c r="A1851" s="243">
        <v>58</v>
      </c>
      <c r="B1851" s="243">
        <v>4</v>
      </c>
      <c r="C1851" s="243" t="s">
        <v>278</v>
      </c>
      <c r="D1851" s="243" t="s">
        <v>1224</v>
      </c>
      <c r="E1851" s="243" t="s">
        <v>1174</v>
      </c>
      <c r="F1851" s="243">
        <v>25</v>
      </c>
      <c r="G1851" s="244"/>
      <c r="H1851" s="244"/>
      <c r="I1851" s="244">
        <v>0.42199999999999999</v>
      </c>
      <c r="J1851" s="244"/>
      <c r="K1851" s="244"/>
      <c r="L1851" s="244"/>
      <c r="M1851" s="244"/>
      <c r="N1851" s="244"/>
      <c r="O1851" s="244"/>
      <c r="P1851" s="244"/>
      <c r="Q1851" s="245" t="s">
        <v>1225</v>
      </c>
    </row>
    <row r="1852" spans="1:17" ht="126" x14ac:dyDescent="0.25">
      <c r="A1852" s="243">
        <v>59</v>
      </c>
      <c r="B1852" s="243">
        <v>4</v>
      </c>
      <c r="C1852" s="243" t="s">
        <v>278</v>
      </c>
      <c r="D1852" s="243" t="s">
        <v>1226</v>
      </c>
      <c r="E1852" s="243" t="s">
        <v>1174</v>
      </c>
      <c r="F1852" s="243">
        <v>25</v>
      </c>
      <c r="G1852" s="244"/>
      <c r="H1852" s="244"/>
      <c r="I1852" s="244">
        <v>0.40600000000000003</v>
      </c>
      <c r="J1852" s="244"/>
      <c r="K1852" s="244"/>
      <c r="L1852" s="244"/>
      <c r="M1852" s="244"/>
      <c r="N1852" s="244"/>
      <c r="O1852" s="244"/>
      <c r="P1852" s="244"/>
      <c r="Q1852" s="245" t="s">
        <v>1227</v>
      </c>
    </row>
    <row r="1853" spans="1:17" ht="110.25" x14ac:dyDescent="0.25">
      <c r="A1853" s="243">
        <v>60</v>
      </c>
      <c r="B1853" s="243">
        <v>4</v>
      </c>
      <c r="C1853" s="243" t="s">
        <v>278</v>
      </c>
      <c r="D1853" s="243" t="s">
        <v>1228</v>
      </c>
      <c r="E1853" s="243" t="s">
        <v>1174</v>
      </c>
      <c r="F1853" s="243">
        <v>25</v>
      </c>
      <c r="G1853" s="244"/>
      <c r="H1853" s="244"/>
      <c r="I1853" s="244">
        <v>0</v>
      </c>
      <c r="J1853" s="244"/>
      <c r="K1853" s="244"/>
      <c r="L1853" s="244"/>
      <c r="M1853" s="244"/>
      <c r="N1853" s="244"/>
      <c r="O1853" s="244"/>
      <c r="P1853" s="244"/>
      <c r="Q1853" s="245" t="s">
        <v>1229</v>
      </c>
    </row>
    <row r="1854" spans="1:17" ht="126" x14ac:dyDescent="0.25">
      <c r="A1854" s="243">
        <v>61</v>
      </c>
      <c r="B1854" s="243">
        <v>4</v>
      </c>
      <c r="C1854" s="243" t="s">
        <v>278</v>
      </c>
      <c r="D1854" s="243" t="s">
        <v>1230</v>
      </c>
      <c r="E1854" s="243" t="s">
        <v>1174</v>
      </c>
      <c r="F1854" s="243">
        <v>25</v>
      </c>
      <c r="G1854" s="244"/>
      <c r="H1854" s="244"/>
      <c r="I1854" s="244">
        <v>0.35599999999999998</v>
      </c>
      <c r="J1854" s="244"/>
      <c r="K1854" s="244"/>
      <c r="L1854" s="244"/>
      <c r="M1854" s="244"/>
      <c r="N1854" s="244"/>
      <c r="O1854" s="244"/>
      <c r="P1854" s="244"/>
      <c r="Q1854" s="245" t="s">
        <v>1231</v>
      </c>
    </row>
    <row r="1855" spans="1:17" ht="173.25" x14ac:dyDescent="0.25">
      <c r="A1855" s="243">
        <v>62</v>
      </c>
      <c r="B1855" s="243">
        <v>4</v>
      </c>
      <c r="C1855" s="243" t="s">
        <v>278</v>
      </c>
      <c r="D1855" s="243" t="s">
        <v>1232</v>
      </c>
      <c r="E1855" s="243" t="s">
        <v>1174</v>
      </c>
      <c r="F1855" s="243">
        <v>25</v>
      </c>
      <c r="G1855" s="244"/>
      <c r="H1855" s="244"/>
      <c r="I1855" s="244">
        <v>0.52</v>
      </c>
      <c r="J1855" s="244"/>
      <c r="K1855" s="244"/>
      <c r="L1855" s="244"/>
      <c r="M1855" s="244"/>
      <c r="N1855" s="244"/>
      <c r="O1855" s="244"/>
      <c r="P1855" s="244"/>
      <c r="Q1855" s="245" t="s">
        <v>1233</v>
      </c>
    </row>
    <row r="1856" spans="1:17" ht="31.5" x14ac:dyDescent="0.25">
      <c r="A1856" s="243">
        <v>63</v>
      </c>
      <c r="B1856" s="243">
        <v>4</v>
      </c>
      <c r="C1856" s="243" t="s">
        <v>278</v>
      </c>
      <c r="D1856" s="243" t="s">
        <v>1234</v>
      </c>
      <c r="E1856" s="243" t="s">
        <v>1174</v>
      </c>
      <c r="F1856" s="243">
        <v>25</v>
      </c>
      <c r="G1856" s="244"/>
      <c r="H1856" s="244"/>
      <c r="I1856" s="244">
        <v>6.8000000000000005E-2</v>
      </c>
      <c r="J1856" s="244"/>
      <c r="K1856" s="244"/>
      <c r="L1856" s="244"/>
      <c r="M1856" s="244"/>
      <c r="N1856" s="244"/>
      <c r="O1856" s="244"/>
      <c r="P1856" s="244"/>
      <c r="Q1856" s="245" t="s">
        <v>1235</v>
      </c>
    </row>
    <row r="1857" spans="1:17" ht="94.5" x14ac:dyDescent="0.25">
      <c r="A1857" s="243">
        <v>64</v>
      </c>
      <c r="B1857" s="243">
        <v>4</v>
      </c>
      <c r="C1857" s="243" t="s">
        <v>278</v>
      </c>
      <c r="D1857" s="243" t="s">
        <v>1236</v>
      </c>
      <c r="E1857" s="243" t="s">
        <v>1174</v>
      </c>
      <c r="F1857" s="243">
        <v>25</v>
      </c>
      <c r="G1857" s="244"/>
      <c r="H1857" s="244"/>
      <c r="I1857" s="244">
        <v>4.0000000000000001E-3</v>
      </c>
      <c r="J1857" s="244"/>
      <c r="K1857" s="244"/>
      <c r="L1857" s="244"/>
      <c r="M1857" s="244"/>
      <c r="N1857" s="244"/>
      <c r="O1857" s="244"/>
      <c r="P1857" s="244"/>
      <c r="Q1857" s="245" t="s">
        <v>1237</v>
      </c>
    </row>
    <row r="1858" spans="1:17" ht="78.75" x14ac:dyDescent="0.25">
      <c r="A1858" s="243">
        <v>65</v>
      </c>
      <c r="B1858" s="243">
        <v>4</v>
      </c>
      <c r="C1858" s="243" t="s">
        <v>278</v>
      </c>
      <c r="D1858" s="243" t="s">
        <v>1238</v>
      </c>
      <c r="E1858" s="243" t="s">
        <v>1174</v>
      </c>
      <c r="F1858" s="243">
        <v>25</v>
      </c>
      <c r="G1858" s="244"/>
      <c r="H1858" s="244"/>
      <c r="I1858" s="244">
        <v>1.1399999999999999</v>
      </c>
      <c r="J1858" s="244"/>
      <c r="K1858" s="244"/>
      <c r="L1858" s="244"/>
      <c r="M1858" s="244"/>
      <c r="N1858" s="244"/>
      <c r="O1858" s="244"/>
      <c r="P1858" s="244"/>
      <c r="Q1858" s="245" t="s">
        <v>1239</v>
      </c>
    </row>
    <row r="1859" spans="1:17" ht="31.5" x14ac:dyDescent="0.25">
      <c r="A1859" s="243">
        <v>66</v>
      </c>
      <c r="B1859" s="243">
        <v>4</v>
      </c>
      <c r="C1859" s="243" t="s">
        <v>278</v>
      </c>
      <c r="D1859" s="243" t="s">
        <v>1240</v>
      </c>
      <c r="E1859" s="243" t="s">
        <v>1174</v>
      </c>
      <c r="F1859" s="243">
        <v>25</v>
      </c>
      <c r="G1859" s="244"/>
      <c r="H1859" s="244"/>
      <c r="I1859" s="244">
        <v>7.0999999999999994E-2</v>
      </c>
      <c r="J1859" s="244"/>
      <c r="K1859" s="244"/>
      <c r="L1859" s="244"/>
      <c r="M1859" s="244"/>
      <c r="N1859" s="244"/>
      <c r="O1859" s="244"/>
      <c r="P1859" s="244"/>
      <c r="Q1859" s="245" t="s">
        <v>1241</v>
      </c>
    </row>
    <row r="1860" spans="1:17" ht="78.75" x14ac:dyDescent="0.25">
      <c r="A1860" s="243">
        <v>67</v>
      </c>
      <c r="B1860" s="243">
        <v>4</v>
      </c>
      <c r="C1860" s="243" t="s">
        <v>694</v>
      </c>
      <c r="D1860" s="243" t="s">
        <v>1242</v>
      </c>
      <c r="E1860" s="243" t="s">
        <v>1114</v>
      </c>
      <c r="F1860" s="243">
        <v>20</v>
      </c>
      <c r="G1860" s="244"/>
      <c r="H1860" s="244">
        <v>0.27800000000000002</v>
      </c>
      <c r="I1860" s="244"/>
      <c r="J1860" s="244"/>
      <c r="K1860" s="244"/>
      <c r="L1860" s="244"/>
      <c r="M1860" s="244"/>
      <c r="N1860" s="244"/>
      <c r="O1860" s="244"/>
      <c r="P1860" s="244"/>
      <c r="Q1860" s="245" t="s">
        <v>1243</v>
      </c>
    </row>
    <row r="1861" spans="1:17" x14ac:dyDescent="0.25">
      <c r="A1861" s="243">
        <v>68</v>
      </c>
      <c r="B1861" s="243">
        <v>4</v>
      </c>
      <c r="C1861" s="243" t="s">
        <v>527</v>
      </c>
      <c r="D1861" s="243" t="s">
        <v>1244</v>
      </c>
      <c r="E1861" s="243" t="s">
        <v>1142</v>
      </c>
      <c r="F1861" s="243">
        <v>5</v>
      </c>
      <c r="G1861" s="244"/>
      <c r="H1861" s="244"/>
      <c r="I1861" s="244"/>
      <c r="J1861" s="244"/>
      <c r="K1861" s="244"/>
      <c r="L1861" s="244">
        <v>8.3000000000000004E-2</v>
      </c>
      <c r="M1861" s="244"/>
      <c r="N1861" s="244"/>
      <c r="O1861" s="244"/>
      <c r="P1861" s="244"/>
      <c r="Q1861" s="245" t="s">
        <v>1245</v>
      </c>
    </row>
    <row r="1862" spans="1:17" x14ac:dyDescent="0.25">
      <c r="A1862" s="243">
        <v>69</v>
      </c>
      <c r="B1862" s="243">
        <v>4</v>
      </c>
      <c r="C1862" s="243" t="s">
        <v>527</v>
      </c>
      <c r="D1862" s="243" t="s">
        <v>1246</v>
      </c>
      <c r="E1862" s="243" t="s">
        <v>1142</v>
      </c>
      <c r="F1862" s="243">
        <v>5</v>
      </c>
      <c r="G1862" s="244"/>
      <c r="H1862" s="244"/>
      <c r="I1862" s="244"/>
      <c r="J1862" s="244"/>
      <c r="K1862" s="244"/>
      <c r="L1862" s="244">
        <v>0</v>
      </c>
      <c r="M1862" s="244"/>
      <c r="N1862" s="244"/>
      <c r="O1862" s="244"/>
      <c r="P1862" s="244"/>
      <c r="Q1862" s="245" t="s">
        <v>1247</v>
      </c>
    </row>
    <row r="1863" spans="1:17" ht="31.5" x14ac:dyDescent="0.25">
      <c r="A1863" s="243">
        <v>70</v>
      </c>
      <c r="B1863" s="243">
        <v>4</v>
      </c>
      <c r="C1863" s="243" t="s">
        <v>527</v>
      </c>
      <c r="D1863" s="243" t="s">
        <v>1248</v>
      </c>
      <c r="E1863" s="243" t="s">
        <v>1142</v>
      </c>
      <c r="F1863" s="243">
        <v>5</v>
      </c>
      <c r="G1863" s="244"/>
      <c r="H1863" s="244"/>
      <c r="I1863" s="244"/>
      <c r="J1863" s="244"/>
      <c r="K1863" s="244"/>
      <c r="L1863" s="244">
        <v>0.27300000000000002</v>
      </c>
      <c r="M1863" s="244"/>
      <c r="N1863" s="244"/>
      <c r="O1863" s="244"/>
      <c r="P1863" s="244"/>
      <c r="Q1863" s="245" t="s">
        <v>1249</v>
      </c>
    </row>
    <row r="1864" spans="1:17" x14ac:dyDescent="0.25">
      <c r="A1864" s="243">
        <v>71</v>
      </c>
      <c r="B1864" s="243">
        <v>4</v>
      </c>
      <c r="C1864" s="243" t="s">
        <v>527</v>
      </c>
      <c r="D1864" s="243" t="s">
        <v>1250</v>
      </c>
      <c r="E1864" s="243" t="s">
        <v>1142</v>
      </c>
      <c r="F1864" s="243">
        <v>5</v>
      </c>
      <c r="G1864" s="244"/>
      <c r="H1864" s="244"/>
      <c r="I1864" s="244"/>
      <c r="J1864" s="244"/>
      <c r="K1864" s="244"/>
      <c r="L1864" s="244">
        <v>0.113</v>
      </c>
      <c r="M1864" s="244"/>
      <c r="N1864" s="244"/>
      <c r="O1864" s="244"/>
      <c r="P1864" s="244"/>
      <c r="Q1864" s="245" t="s">
        <v>1251</v>
      </c>
    </row>
    <row r="1865" spans="1:17" x14ac:dyDescent="0.25">
      <c r="A1865" s="243">
        <v>72</v>
      </c>
      <c r="B1865" s="243">
        <v>4</v>
      </c>
      <c r="C1865" s="243" t="s">
        <v>527</v>
      </c>
      <c r="D1865" s="243" t="s">
        <v>1252</v>
      </c>
      <c r="E1865" s="243" t="s">
        <v>1142</v>
      </c>
      <c r="F1865" s="243">
        <v>5</v>
      </c>
      <c r="G1865" s="244"/>
      <c r="H1865" s="244"/>
      <c r="I1865" s="244"/>
      <c r="J1865" s="244"/>
      <c r="K1865" s="244"/>
      <c r="L1865" s="244">
        <v>0.14399999999999999</v>
      </c>
      <c r="M1865" s="244"/>
      <c r="N1865" s="244"/>
      <c r="O1865" s="244"/>
      <c r="P1865" s="244"/>
      <c r="Q1865" s="245" t="s">
        <v>1245</v>
      </c>
    </row>
    <row r="1866" spans="1:17" x14ac:dyDescent="0.25">
      <c r="A1866" s="243">
        <v>73</v>
      </c>
      <c r="B1866" s="243">
        <v>4</v>
      </c>
      <c r="C1866" s="243" t="s">
        <v>527</v>
      </c>
      <c r="D1866" s="243" t="s">
        <v>1253</v>
      </c>
      <c r="E1866" s="243" t="s">
        <v>1142</v>
      </c>
      <c r="F1866" s="243">
        <v>5</v>
      </c>
      <c r="G1866" s="244"/>
      <c r="H1866" s="244"/>
      <c r="I1866" s="244"/>
      <c r="J1866" s="244"/>
      <c r="K1866" s="244"/>
      <c r="L1866" s="244">
        <v>1.2E-2</v>
      </c>
      <c r="M1866" s="244"/>
      <c r="N1866" s="244"/>
      <c r="O1866" s="244"/>
      <c r="P1866" s="244"/>
      <c r="Q1866" s="245" t="s">
        <v>1247</v>
      </c>
    </row>
    <row r="1867" spans="1:17" x14ac:dyDescent="0.25">
      <c r="A1867" s="243">
        <v>74</v>
      </c>
      <c r="B1867" s="243">
        <v>4</v>
      </c>
      <c r="C1867" s="243" t="s">
        <v>527</v>
      </c>
      <c r="D1867" s="243" t="s">
        <v>1254</v>
      </c>
      <c r="E1867" s="243" t="s">
        <v>1142</v>
      </c>
      <c r="F1867" s="243">
        <v>5</v>
      </c>
      <c r="G1867" s="244"/>
      <c r="H1867" s="244"/>
      <c r="I1867" s="244"/>
      <c r="J1867" s="244"/>
      <c r="K1867" s="244"/>
      <c r="L1867" s="244">
        <v>3.0000000000000001E-3</v>
      </c>
      <c r="M1867" s="244"/>
      <c r="N1867" s="244"/>
      <c r="O1867" s="244"/>
      <c r="P1867" s="244"/>
      <c r="Q1867" s="245" t="s">
        <v>1247</v>
      </c>
    </row>
    <row r="1868" spans="1:17" x14ac:dyDescent="0.25">
      <c r="A1868" s="243">
        <v>75</v>
      </c>
      <c r="B1868" s="243">
        <v>4</v>
      </c>
      <c r="C1868" s="243" t="s">
        <v>527</v>
      </c>
      <c r="D1868" s="243" t="s">
        <v>1255</v>
      </c>
      <c r="E1868" s="243" t="s">
        <v>1142</v>
      </c>
      <c r="F1868" s="243">
        <v>5</v>
      </c>
      <c r="G1868" s="244"/>
      <c r="H1868" s="244"/>
      <c r="I1868" s="244"/>
      <c r="J1868" s="244"/>
      <c r="K1868" s="244"/>
      <c r="L1868" s="244">
        <v>1.9E-2</v>
      </c>
      <c r="M1868" s="244"/>
      <c r="N1868" s="244"/>
      <c r="O1868" s="244"/>
      <c r="P1868" s="244"/>
      <c r="Q1868" s="245" t="s">
        <v>1256</v>
      </c>
    </row>
    <row r="1869" spans="1:17" ht="47.25" x14ac:dyDescent="0.25">
      <c r="A1869" s="243">
        <v>76</v>
      </c>
      <c r="B1869" s="243">
        <v>4</v>
      </c>
      <c r="C1869" s="243" t="s">
        <v>704</v>
      </c>
      <c r="D1869" s="243" t="s">
        <v>1257</v>
      </c>
      <c r="E1869" s="243" t="s">
        <v>1142</v>
      </c>
      <c r="F1869" s="243">
        <v>5</v>
      </c>
      <c r="G1869" s="244"/>
      <c r="H1869" s="244"/>
      <c r="I1869" s="244"/>
      <c r="J1869" s="244"/>
      <c r="K1869" s="244"/>
      <c r="L1869" s="244">
        <v>0.14299999999999999</v>
      </c>
      <c r="M1869" s="244"/>
      <c r="N1869" s="244"/>
      <c r="O1869" s="244"/>
      <c r="P1869" s="244"/>
      <c r="Q1869" s="245" t="s">
        <v>1258</v>
      </c>
    </row>
    <row r="1870" spans="1:17" ht="47.25" x14ac:dyDescent="0.25">
      <c r="A1870" s="243">
        <v>77</v>
      </c>
      <c r="B1870" s="243">
        <v>4</v>
      </c>
      <c r="C1870" s="243" t="s">
        <v>704</v>
      </c>
      <c r="D1870" s="243" t="s">
        <v>1259</v>
      </c>
      <c r="E1870" s="243" t="s">
        <v>1142</v>
      </c>
      <c r="F1870" s="243">
        <v>5</v>
      </c>
      <c r="G1870" s="244"/>
      <c r="H1870" s="244"/>
      <c r="I1870" s="244"/>
      <c r="J1870" s="244"/>
      <c r="K1870" s="244"/>
      <c r="L1870" s="244">
        <v>4.5999999999999999E-2</v>
      </c>
      <c r="M1870" s="244"/>
      <c r="N1870" s="244"/>
      <c r="O1870" s="244"/>
      <c r="P1870" s="244"/>
      <c r="Q1870" s="245" t="s">
        <v>1260</v>
      </c>
    </row>
    <row r="1871" spans="1:17" ht="31.5" x14ac:dyDescent="0.25">
      <c r="A1871" s="243">
        <v>78</v>
      </c>
      <c r="B1871" s="243">
        <v>4</v>
      </c>
      <c r="C1871" s="243" t="s">
        <v>704</v>
      </c>
      <c r="D1871" s="243" t="s">
        <v>1261</v>
      </c>
      <c r="E1871" s="243" t="s">
        <v>1142</v>
      </c>
      <c r="F1871" s="243">
        <v>5</v>
      </c>
      <c r="G1871" s="244"/>
      <c r="H1871" s="244"/>
      <c r="I1871" s="244"/>
      <c r="J1871" s="244"/>
      <c r="K1871" s="244"/>
      <c r="L1871" s="244">
        <v>0.17799999999999999</v>
      </c>
      <c r="M1871" s="244"/>
      <c r="N1871" s="244"/>
      <c r="O1871" s="244"/>
      <c r="P1871" s="244"/>
      <c r="Q1871" s="245" t="s">
        <v>1262</v>
      </c>
    </row>
    <row r="1872" spans="1:17" ht="157.5" x14ac:dyDescent="0.25">
      <c r="A1872" s="243">
        <v>79</v>
      </c>
      <c r="B1872" s="243">
        <v>4</v>
      </c>
      <c r="C1872" s="243" t="s">
        <v>473</v>
      </c>
      <c r="D1872" s="243" t="s">
        <v>1263</v>
      </c>
      <c r="E1872" s="243" t="s">
        <v>1142</v>
      </c>
      <c r="F1872" s="243">
        <v>20</v>
      </c>
      <c r="G1872" s="244"/>
      <c r="H1872" s="244"/>
      <c r="I1872" s="244"/>
      <c r="J1872" s="244"/>
      <c r="K1872" s="244"/>
      <c r="L1872" s="244">
        <v>0.51700000000000002</v>
      </c>
      <c r="M1872" s="244"/>
      <c r="N1872" s="244"/>
      <c r="O1872" s="244"/>
      <c r="P1872" s="244"/>
      <c r="Q1872" s="245" t="s">
        <v>1264</v>
      </c>
    </row>
    <row r="1873" spans="1:17" x14ac:dyDescent="0.25">
      <c r="A1873" s="243">
        <v>80</v>
      </c>
      <c r="B1873" s="243">
        <v>4</v>
      </c>
      <c r="C1873" s="243" t="s">
        <v>473</v>
      </c>
      <c r="D1873" s="243" t="s">
        <v>1265</v>
      </c>
      <c r="E1873" s="243" t="s">
        <v>1142</v>
      </c>
      <c r="F1873" s="243">
        <v>20</v>
      </c>
      <c r="G1873" s="244"/>
      <c r="H1873" s="244"/>
      <c r="I1873" s="244"/>
      <c r="J1873" s="244"/>
      <c r="K1873" s="244"/>
      <c r="L1873" s="244">
        <v>5.3999999999999999E-2</v>
      </c>
      <c r="M1873" s="244"/>
      <c r="N1873" s="244"/>
      <c r="O1873" s="244"/>
      <c r="P1873" s="244"/>
      <c r="Q1873" s="245" t="s">
        <v>1266</v>
      </c>
    </row>
    <row r="1874" spans="1:17" ht="47.25" x14ac:dyDescent="0.25">
      <c r="A1874" s="243">
        <v>81</v>
      </c>
      <c r="B1874" s="243">
        <v>4</v>
      </c>
      <c r="C1874" s="243" t="s">
        <v>718</v>
      </c>
      <c r="D1874" s="243" t="s">
        <v>1267</v>
      </c>
      <c r="E1874" s="243" t="s">
        <v>1114</v>
      </c>
      <c r="F1874" s="243">
        <v>20</v>
      </c>
      <c r="G1874" s="244">
        <v>4.2000000000000003E-2</v>
      </c>
      <c r="H1874" s="244"/>
      <c r="I1874" s="244"/>
      <c r="J1874" s="244"/>
      <c r="K1874" s="244"/>
      <c r="L1874" s="244"/>
      <c r="M1874" s="244"/>
      <c r="N1874" s="244"/>
      <c r="O1874" s="244"/>
      <c r="P1874" s="244"/>
      <c r="Q1874" s="245" t="s">
        <v>1268</v>
      </c>
    </row>
    <row r="1875" spans="1:17" ht="31.5" x14ac:dyDescent="0.25">
      <c r="A1875" s="243">
        <v>82</v>
      </c>
      <c r="B1875" s="243">
        <v>4</v>
      </c>
      <c r="C1875" s="243" t="s">
        <v>718</v>
      </c>
      <c r="D1875" s="243" t="s">
        <v>1269</v>
      </c>
      <c r="E1875" s="243" t="s">
        <v>1114</v>
      </c>
      <c r="F1875" s="243">
        <v>20</v>
      </c>
      <c r="G1875" s="244">
        <v>5.0999999999999997E-2</v>
      </c>
      <c r="H1875" s="244"/>
      <c r="I1875" s="244"/>
      <c r="J1875" s="244"/>
      <c r="K1875" s="244"/>
      <c r="L1875" s="244"/>
      <c r="M1875" s="244"/>
      <c r="N1875" s="244"/>
      <c r="O1875" s="244"/>
      <c r="P1875" s="244"/>
      <c r="Q1875" s="245" t="s">
        <v>1270</v>
      </c>
    </row>
    <row r="1876" spans="1:17" ht="63" x14ac:dyDescent="0.25">
      <c r="A1876" s="243">
        <v>83</v>
      </c>
      <c r="B1876" s="243">
        <v>4</v>
      </c>
      <c r="C1876" s="243" t="s">
        <v>718</v>
      </c>
      <c r="D1876" s="243" t="s">
        <v>1271</v>
      </c>
      <c r="E1876" s="243" t="s">
        <v>1114</v>
      </c>
      <c r="F1876" s="243">
        <v>20</v>
      </c>
      <c r="G1876" s="244">
        <v>0.158</v>
      </c>
      <c r="H1876" s="244"/>
      <c r="I1876" s="244"/>
      <c r="J1876" s="244"/>
      <c r="K1876" s="244"/>
      <c r="L1876" s="244"/>
      <c r="M1876" s="244"/>
      <c r="N1876" s="244"/>
      <c r="O1876" s="244"/>
      <c r="P1876" s="244"/>
      <c r="Q1876" s="245" t="s">
        <v>1272</v>
      </c>
    </row>
    <row r="1877" spans="1:17" x14ac:dyDescent="0.25">
      <c r="A1877" s="243">
        <v>84</v>
      </c>
      <c r="B1877" s="243">
        <v>4</v>
      </c>
      <c r="C1877" s="243" t="s">
        <v>636</v>
      </c>
      <c r="D1877" s="243" t="s">
        <v>1273</v>
      </c>
      <c r="E1877" s="243" t="s">
        <v>1142</v>
      </c>
      <c r="F1877" s="243">
        <v>5</v>
      </c>
      <c r="G1877" s="244"/>
      <c r="H1877" s="244"/>
      <c r="I1877" s="244"/>
      <c r="J1877" s="244">
        <v>0</v>
      </c>
      <c r="K1877" s="244"/>
      <c r="L1877" s="244"/>
      <c r="M1877" s="244"/>
      <c r="N1877" s="244"/>
      <c r="O1877" s="244"/>
      <c r="P1877" s="244"/>
      <c r="Q1877" s="245" t="s">
        <v>1274</v>
      </c>
    </row>
    <row r="1878" spans="1:17" x14ac:dyDescent="0.25">
      <c r="A1878" s="243">
        <v>85</v>
      </c>
      <c r="B1878" s="243">
        <v>4</v>
      </c>
      <c r="C1878" s="243" t="s">
        <v>636</v>
      </c>
      <c r="D1878" s="243" t="s">
        <v>1275</v>
      </c>
      <c r="E1878" s="243" t="s">
        <v>1142</v>
      </c>
      <c r="F1878" s="243">
        <v>5</v>
      </c>
      <c r="G1878" s="244"/>
      <c r="H1878" s="244"/>
      <c r="I1878" s="244"/>
      <c r="J1878" s="244">
        <v>2.5000000000000001E-2</v>
      </c>
      <c r="K1878" s="244"/>
      <c r="L1878" s="244"/>
      <c r="M1878" s="244"/>
      <c r="N1878" s="244"/>
      <c r="O1878" s="244"/>
      <c r="P1878" s="244"/>
      <c r="Q1878" s="245" t="s">
        <v>1164</v>
      </c>
    </row>
    <row r="1879" spans="1:17" x14ac:dyDescent="0.25">
      <c r="A1879" s="243">
        <v>86</v>
      </c>
      <c r="B1879" s="243">
        <v>4</v>
      </c>
      <c r="C1879" s="243" t="s">
        <v>636</v>
      </c>
      <c r="D1879" s="243" t="s">
        <v>1276</v>
      </c>
      <c r="E1879" s="243" t="s">
        <v>1142</v>
      </c>
      <c r="F1879" s="243">
        <v>5</v>
      </c>
      <c r="G1879" s="244"/>
      <c r="H1879" s="244"/>
      <c r="I1879" s="244"/>
      <c r="J1879" s="244">
        <v>7.0000000000000007E-2</v>
      </c>
      <c r="K1879" s="244"/>
      <c r="L1879" s="244"/>
      <c r="M1879" s="244"/>
      <c r="N1879" s="244"/>
      <c r="O1879" s="244"/>
      <c r="P1879" s="244"/>
      <c r="Q1879" s="245" t="s">
        <v>1277</v>
      </c>
    </row>
    <row r="1880" spans="1:17" ht="94.5" x14ac:dyDescent="0.25">
      <c r="A1880" s="243">
        <v>87</v>
      </c>
      <c r="B1880" s="243">
        <v>4</v>
      </c>
      <c r="C1880" s="243" t="s">
        <v>636</v>
      </c>
      <c r="D1880" s="243" t="s">
        <v>1278</v>
      </c>
      <c r="E1880" s="243" t="s">
        <v>1174</v>
      </c>
      <c r="F1880" s="243">
        <v>60</v>
      </c>
      <c r="G1880" s="244"/>
      <c r="H1880" s="244"/>
      <c r="I1880" s="244"/>
      <c r="J1880" s="244">
        <v>0.39200000000000002</v>
      </c>
      <c r="K1880" s="244"/>
      <c r="L1880" s="244"/>
      <c r="M1880" s="244"/>
      <c r="N1880" s="244"/>
      <c r="O1880" s="244"/>
      <c r="P1880" s="244"/>
      <c r="Q1880" s="245" t="s">
        <v>1279</v>
      </c>
    </row>
    <row r="1881" spans="1:17" ht="63" x14ac:dyDescent="0.25">
      <c r="A1881" s="243">
        <v>88</v>
      </c>
      <c r="B1881" s="243">
        <v>4</v>
      </c>
      <c r="C1881" s="243" t="s">
        <v>636</v>
      </c>
      <c r="D1881" s="243" t="s">
        <v>1280</v>
      </c>
      <c r="E1881" s="243" t="s">
        <v>1142</v>
      </c>
      <c r="F1881" s="243">
        <v>5</v>
      </c>
      <c r="G1881" s="244"/>
      <c r="H1881" s="244"/>
      <c r="I1881" s="244"/>
      <c r="J1881" s="244">
        <v>0.23400000000000001</v>
      </c>
      <c r="K1881" s="244"/>
      <c r="L1881" s="244"/>
      <c r="M1881" s="244"/>
      <c r="N1881" s="244"/>
      <c r="O1881" s="244"/>
      <c r="P1881" s="244"/>
      <c r="Q1881" s="245" t="s">
        <v>1281</v>
      </c>
    </row>
    <row r="1882" spans="1:17" x14ac:dyDescent="0.25">
      <c r="A1882" s="243">
        <v>89</v>
      </c>
      <c r="B1882" s="243">
        <v>4</v>
      </c>
      <c r="C1882" s="243" t="s">
        <v>636</v>
      </c>
      <c r="D1882" s="243" t="s">
        <v>1282</v>
      </c>
      <c r="E1882" s="243" t="s">
        <v>1142</v>
      </c>
      <c r="F1882" s="243">
        <v>5</v>
      </c>
      <c r="G1882" s="244"/>
      <c r="H1882" s="244"/>
      <c r="I1882" s="244"/>
      <c r="J1882" s="244">
        <v>0.05</v>
      </c>
      <c r="K1882" s="244"/>
      <c r="L1882" s="244"/>
      <c r="M1882" s="244"/>
      <c r="N1882" s="244"/>
      <c r="O1882" s="244"/>
      <c r="P1882" s="244"/>
      <c r="Q1882" s="245" t="s">
        <v>1283</v>
      </c>
    </row>
    <row r="1883" spans="1:17" x14ac:dyDescent="0.25">
      <c r="A1883" s="243">
        <v>90</v>
      </c>
      <c r="B1883" s="243">
        <v>4</v>
      </c>
      <c r="C1883" s="243" t="s">
        <v>474</v>
      </c>
      <c r="D1883" s="243" t="s">
        <v>1284</v>
      </c>
      <c r="E1883" s="243" t="s">
        <v>1142</v>
      </c>
      <c r="F1883" s="243">
        <v>20</v>
      </c>
      <c r="G1883" s="244"/>
      <c r="H1883" s="244">
        <v>0.10100000000000001</v>
      </c>
      <c r="I1883" s="244"/>
      <c r="J1883" s="244"/>
      <c r="K1883" s="244"/>
      <c r="L1883" s="244"/>
      <c r="M1883" s="244"/>
      <c r="N1883" s="244"/>
      <c r="O1883" s="244"/>
      <c r="P1883" s="244"/>
      <c r="Q1883" s="245" t="s">
        <v>1266</v>
      </c>
    </row>
    <row r="1884" spans="1:17" ht="173.25" x14ac:dyDescent="0.25">
      <c r="A1884" s="243">
        <v>91</v>
      </c>
      <c r="B1884" s="243">
        <v>4</v>
      </c>
      <c r="C1884" s="243" t="s">
        <v>157</v>
      </c>
      <c r="D1884" s="243" t="s">
        <v>1285</v>
      </c>
      <c r="E1884" s="243" t="s">
        <v>1142</v>
      </c>
      <c r="F1884" s="243">
        <v>5</v>
      </c>
      <c r="G1884" s="244"/>
      <c r="H1884" s="244"/>
      <c r="I1884" s="244"/>
      <c r="J1884" s="244"/>
      <c r="K1884" s="244"/>
      <c r="L1884" s="244">
        <v>0.60199999999999998</v>
      </c>
      <c r="M1884" s="244"/>
      <c r="N1884" s="244"/>
      <c r="O1884" s="244"/>
      <c r="P1884" s="244"/>
      <c r="Q1884" s="245" t="s">
        <v>1286</v>
      </c>
    </row>
    <row r="1885" spans="1:17" ht="63" x14ac:dyDescent="0.25">
      <c r="A1885" s="243">
        <v>92</v>
      </c>
      <c r="B1885" s="243">
        <v>4</v>
      </c>
      <c r="C1885" s="243" t="s">
        <v>157</v>
      </c>
      <c r="D1885" s="243" t="s">
        <v>1287</v>
      </c>
      <c r="E1885" s="243" t="s">
        <v>1142</v>
      </c>
      <c r="F1885" s="243">
        <v>5</v>
      </c>
      <c r="G1885" s="244"/>
      <c r="H1885" s="244"/>
      <c r="I1885" s="244"/>
      <c r="J1885" s="244"/>
      <c r="K1885" s="244"/>
      <c r="L1885" s="244">
        <v>0.17899999999999999</v>
      </c>
      <c r="M1885" s="244"/>
      <c r="N1885" s="244"/>
      <c r="O1885" s="244"/>
      <c r="P1885" s="244"/>
      <c r="Q1885" s="245" t="s">
        <v>1288</v>
      </c>
    </row>
    <row r="1886" spans="1:17" x14ac:dyDescent="0.25">
      <c r="A1886" s="243">
        <v>93</v>
      </c>
      <c r="B1886" s="243">
        <v>4</v>
      </c>
      <c r="C1886" s="243" t="s">
        <v>157</v>
      </c>
      <c r="D1886" s="243" t="s">
        <v>1289</v>
      </c>
      <c r="E1886" s="243" t="s">
        <v>1142</v>
      </c>
      <c r="F1886" s="243">
        <v>5</v>
      </c>
      <c r="G1886" s="244"/>
      <c r="H1886" s="244"/>
      <c r="I1886" s="244"/>
      <c r="J1886" s="244"/>
      <c r="K1886" s="244"/>
      <c r="L1886" s="244">
        <v>4.8000000000000001E-4</v>
      </c>
      <c r="M1886" s="244"/>
      <c r="N1886" s="244"/>
      <c r="O1886" s="244"/>
      <c r="P1886" s="244"/>
      <c r="Q1886" s="245" t="s">
        <v>1290</v>
      </c>
    </row>
    <row r="1887" spans="1:17" x14ac:dyDescent="0.25">
      <c r="A1887" s="243">
        <v>94</v>
      </c>
      <c r="B1887" s="243">
        <v>4</v>
      </c>
      <c r="C1887" s="243" t="s">
        <v>157</v>
      </c>
      <c r="D1887" s="243" t="s">
        <v>1291</v>
      </c>
      <c r="E1887" s="243" t="s">
        <v>1142</v>
      </c>
      <c r="F1887" s="243">
        <v>5</v>
      </c>
      <c r="G1887" s="244"/>
      <c r="H1887" s="244"/>
      <c r="I1887" s="244"/>
      <c r="J1887" s="244"/>
      <c r="K1887" s="244"/>
      <c r="L1887" s="244">
        <v>0.186</v>
      </c>
      <c r="M1887" s="244"/>
      <c r="N1887" s="244"/>
      <c r="O1887" s="244"/>
      <c r="P1887" s="244"/>
      <c r="Q1887" s="245" t="s">
        <v>1210</v>
      </c>
    </row>
    <row r="1888" spans="1:17" ht="78.75" x14ac:dyDescent="0.25">
      <c r="A1888" s="243">
        <v>95</v>
      </c>
      <c r="B1888" s="243">
        <v>4</v>
      </c>
      <c r="C1888" s="243" t="s">
        <v>157</v>
      </c>
      <c r="D1888" s="243" t="s">
        <v>1292</v>
      </c>
      <c r="E1888" s="243" t="s">
        <v>1142</v>
      </c>
      <c r="F1888" s="243">
        <v>5</v>
      </c>
      <c r="G1888" s="244"/>
      <c r="H1888" s="244"/>
      <c r="I1888" s="244"/>
      <c r="J1888" s="244"/>
      <c r="K1888" s="244"/>
      <c r="L1888" s="244">
        <v>0.36</v>
      </c>
      <c r="M1888" s="244"/>
      <c r="N1888" s="244"/>
      <c r="O1888" s="244"/>
      <c r="P1888" s="244"/>
      <c r="Q1888" s="245" t="s">
        <v>1293</v>
      </c>
    </row>
    <row r="1889" spans="1:17" ht="157.5" x14ac:dyDescent="0.25">
      <c r="A1889" s="243">
        <v>96</v>
      </c>
      <c r="B1889" s="243">
        <v>4</v>
      </c>
      <c r="C1889" s="243" t="s">
        <v>157</v>
      </c>
      <c r="D1889" s="243" t="s">
        <v>1294</v>
      </c>
      <c r="E1889" s="243" t="s">
        <v>1142</v>
      </c>
      <c r="F1889" s="243">
        <v>5</v>
      </c>
      <c r="G1889" s="244"/>
      <c r="H1889" s="244"/>
      <c r="I1889" s="244"/>
      <c r="J1889" s="244"/>
      <c r="K1889" s="244"/>
      <c r="L1889" s="244">
        <v>0.34100000000000003</v>
      </c>
      <c r="M1889" s="244"/>
      <c r="N1889" s="244"/>
      <c r="O1889" s="244"/>
      <c r="P1889" s="244"/>
      <c r="Q1889" s="245" t="s">
        <v>1295</v>
      </c>
    </row>
    <row r="1890" spans="1:17" x14ac:dyDescent="0.25">
      <c r="A1890" s="243">
        <v>97</v>
      </c>
      <c r="B1890" s="243">
        <v>4</v>
      </c>
      <c r="C1890" s="243" t="s">
        <v>157</v>
      </c>
      <c r="D1890" s="243" t="s">
        <v>1296</v>
      </c>
      <c r="E1890" s="243" t="s">
        <v>1142</v>
      </c>
      <c r="F1890" s="243">
        <v>5</v>
      </c>
      <c r="G1890" s="244"/>
      <c r="H1890" s="244"/>
      <c r="I1890" s="244"/>
      <c r="J1890" s="244"/>
      <c r="K1890" s="244"/>
      <c r="L1890" s="244">
        <v>0.112</v>
      </c>
      <c r="M1890" s="244"/>
      <c r="N1890" s="244"/>
      <c r="O1890" s="244"/>
      <c r="P1890" s="244"/>
      <c r="Q1890" s="245" t="s">
        <v>1158</v>
      </c>
    </row>
    <row r="1891" spans="1:17" x14ac:dyDescent="0.25">
      <c r="A1891" s="243">
        <v>98</v>
      </c>
      <c r="B1891" s="243">
        <v>4</v>
      </c>
      <c r="C1891" s="243" t="s">
        <v>157</v>
      </c>
      <c r="D1891" s="243" t="s">
        <v>1297</v>
      </c>
      <c r="E1891" s="243" t="s">
        <v>1142</v>
      </c>
      <c r="F1891" s="243">
        <v>5</v>
      </c>
      <c r="G1891" s="244"/>
      <c r="H1891" s="244"/>
      <c r="I1891" s="244"/>
      <c r="J1891" s="244"/>
      <c r="K1891" s="244"/>
      <c r="L1891" s="244">
        <v>0.41</v>
      </c>
      <c r="M1891" s="244"/>
      <c r="N1891" s="244"/>
      <c r="O1891" s="244"/>
      <c r="P1891" s="244"/>
      <c r="Q1891" s="245" t="s">
        <v>1298</v>
      </c>
    </row>
    <row r="1892" spans="1:17" x14ac:dyDescent="0.25">
      <c r="A1892" s="243">
        <v>99</v>
      </c>
      <c r="B1892" s="243">
        <v>4</v>
      </c>
      <c r="C1892" s="243" t="s">
        <v>157</v>
      </c>
      <c r="D1892" s="243" t="s">
        <v>1299</v>
      </c>
      <c r="E1892" s="243" t="s">
        <v>1142</v>
      </c>
      <c r="F1892" s="243">
        <v>5</v>
      </c>
      <c r="G1892" s="244"/>
      <c r="H1892" s="244"/>
      <c r="I1892" s="244"/>
      <c r="J1892" s="244"/>
      <c r="K1892" s="244"/>
      <c r="L1892" s="244">
        <v>0.123</v>
      </c>
      <c r="M1892" s="244"/>
      <c r="N1892" s="244"/>
      <c r="O1892" s="244"/>
      <c r="P1892" s="244"/>
      <c r="Q1892" s="245" t="s">
        <v>1210</v>
      </c>
    </row>
    <row r="1893" spans="1:17" ht="141.75" x14ac:dyDescent="0.25">
      <c r="A1893" s="243">
        <v>100</v>
      </c>
      <c r="B1893" s="243">
        <v>4</v>
      </c>
      <c r="C1893" s="243" t="s">
        <v>157</v>
      </c>
      <c r="D1893" s="243" t="s">
        <v>1300</v>
      </c>
      <c r="E1893" s="243" t="s">
        <v>1142</v>
      </c>
      <c r="F1893" s="243">
        <v>5</v>
      </c>
      <c r="G1893" s="244"/>
      <c r="H1893" s="244"/>
      <c r="I1893" s="244"/>
      <c r="J1893" s="244"/>
      <c r="K1893" s="244"/>
      <c r="L1893" s="244">
        <v>0</v>
      </c>
      <c r="M1893" s="244"/>
      <c r="N1893" s="244"/>
      <c r="O1893" s="244"/>
      <c r="P1893" s="244"/>
      <c r="Q1893" s="245" t="s">
        <v>1301</v>
      </c>
    </row>
    <row r="1894" spans="1:17" ht="126" x14ac:dyDescent="0.25">
      <c r="A1894" s="243">
        <v>101</v>
      </c>
      <c r="B1894" s="243">
        <v>4</v>
      </c>
      <c r="C1894" s="243" t="s">
        <v>157</v>
      </c>
      <c r="D1894" s="243" t="s">
        <v>1302</v>
      </c>
      <c r="E1894" s="243" t="s">
        <v>1142</v>
      </c>
      <c r="F1894" s="243">
        <v>5</v>
      </c>
      <c r="G1894" s="244"/>
      <c r="H1894" s="244"/>
      <c r="I1894" s="244"/>
      <c r="J1894" s="244"/>
      <c r="K1894" s="244"/>
      <c r="L1894" s="244">
        <v>0.56499999999999995</v>
      </c>
      <c r="M1894" s="244"/>
      <c r="N1894" s="244"/>
      <c r="O1894" s="244"/>
      <c r="P1894" s="244"/>
      <c r="Q1894" s="245" t="s">
        <v>1303</v>
      </c>
    </row>
    <row r="1895" spans="1:17" x14ac:dyDescent="0.25">
      <c r="A1895" s="243">
        <v>102</v>
      </c>
      <c r="B1895" s="243">
        <v>4</v>
      </c>
      <c r="C1895" s="243" t="s">
        <v>157</v>
      </c>
      <c r="D1895" s="243" t="s">
        <v>1304</v>
      </c>
      <c r="E1895" s="243" t="s">
        <v>1142</v>
      </c>
      <c r="F1895" s="243">
        <v>5</v>
      </c>
      <c r="G1895" s="244"/>
      <c r="H1895" s="244"/>
      <c r="I1895" s="244"/>
      <c r="J1895" s="244"/>
      <c r="K1895" s="244"/>
      <c r="L1895" s="244">
        <v>4.0000000000000001E-3</v>
      </c>
      <c r="M1895" s="244"/>
      <c r="N1895" s="244"/>
      <c r="O1895" s="244"/>
      <c r="P1895" s="244"/>
      <c r="Q1895" s="245" t="s">
        <v>1305</v>
      </c>
    </row>
    <row r="1896" spans="1:17" x14ac:dyDescent="0.25">
      <c r="A1896" s="243">
        <v>103</v>
      </c>
      <c r="B1896" s="243">
        <v>4</v>
      </c>
      <c r="C1896" s="243" t="s">
        <v>98</v>
      </c>
      <c r="D1896" s="243" t="s">
        <v>1306</v>
      </c>
      <c r="E1896" s="243" t="s">
        <v>1142</v>
      </c>
      <c r="F1896" s="243">
        <v>5</v>
      </c>
      <c r="G1896" s="244">
        <v>0.216</v>
      </c>
      <c r="H1896" s="244"/>
      <c r="I1896" s="244"/>
      <c r="J1896" s="244"/>
      <c r="K1896" s="244"/>
      <c r="L1896" s="244"/>
      <c r="M1896" s="244"/>
      <c r="N1896" s="244"/>
      <c r="O1896" s="244"/>
      <c r="P1896" s="244"/>
      <c r="Q1896" s="245" t="s">
        <v>1307</v>
      </c>
    </row>
    <row r="1897" spans="1:17" ht="31.5" x14ac:dyDescent="0.25">
      <c r="A1897" s="243">
        <v>104</v>
      </c>
      <c r="B1897" s="243">
        <v>4</v>
      </c>
      <c r="C1897" s="243" t="s">
        <v>98</v>
      </c>
      <c r="D1897" s="243" t="s">
        <v>1308</v>
      </c>
      <c r="E1897" s="243" t="s">
        <v>1142</v>
      </c>
      <c r="F1897" s="243">
        <v>5</v>
      </c>
      <c r="G1897" s="244">
        <v>6.2E-2</v>
      </c>
      <c r="H1897" s="244"/>
      <c r="I1897" s="244"/>
      <c r="J1897" s="244"/>
      <c r="K1897" s="244"/>
      <c r="L1897" s="244"/>
      <c r="M1897" s="244"/>
      <c r="N1897" s="244"/>
      <c r="O1897" s="244"/>
      <c r="P1897" s="244"/>
      <c r="Q1897" s="245" t="s">
        <v>1309</v>
      </c>
    </row>
    <row r="1898" spans="1:17" x14ac:dyDescent="0.25">
      <c r="A1898" s="243">
        <v>105</v>
      </c>
      <c r="B1898" s="243">
        <v>4</v>
      </c>
      <c r="C1898" s="243" t="s">
        <v>751</v>
      </c>
      <c r="D1898" s="243" t="s">
        <v>1310</v>
      </c>
      <c r="E1898" s="243" t="s">
        <v>1142</v>
      </c>
      <c r="F1898" s="243">
        <v>5</v>
      </c>
      <c r="G1898" s="244"/>
      <c r="H1898" s="244">
        <v>8.8999999999999996E-2</v>
      </c>
      <c r="I1898" s="244"/>
      <c r="J1898" s="244"/>
      <c r="K1898" s="244"/>
      <c r="L1898" s="244"/>
      <c r="M1898" s="244"/>
      <c r="N1898" s="244"/>
      <c r="O1898" s="244"/>
      <c r="P1898" s="244"/>
      <c r="Q1898" s="245" t="s">
        <v>1311</v>
      </c>
    </row>
    <row r="1899" spans="1:17" ht="31.5" x14ac:dyDescent="0.25">
      <c r="A1899" s="243">
        <v>106</v>
      </c>
      <c r="B1899" s="243">
        <v>4</v>
      </c>
      <c r="C1899" s="243" t="s">
        <v>751</v>
      </c>
      <c r="D1899" s="243" t="s">
        <v>1312</v>
      </c>
      <c r="E1899" s="243" t="s">
        <v>1142</v>
      </c>
      <c r="F1899" s="243">
        <v>5</v>
      </c>
      <c r="G1899" s="244"/>
      <c r="H1899" s="244">
        <v>3.9E-2</v>
      </c>
      <c r="I1899" s="244"/>
      <c r="J1899" s="244"/>
      <c r="K1899" s="244"/>
      <c r="L1899" s="244"/>
      <c r="M1899" s="244"/>
      <c r="N1899" s="244"/>
      <c r="O1899" s="244"/>
      <c r="P1899" s="244"/>
      <c r="Q1899" s="245" t="s">
        <v>1313</v>
      </c>
    </row>
    <row r="1900" spans="1:17" x14ac:dyDescent="0.25">
      <c r="A1900" s="243">
        <v>107</v>
      </c>
      <c r="B1900" s="243">
        <v>4</v>
      </c>
      <c r="C1900" s="243" t="s">
        <v>751</v>
      </c>
      <c r="D1900" s="243" t="s">
        <v>1314</v>
      </c>
      <c r="E1900" s="243" t="s">
        <v>1142</v>
      </c>
      <c r="F1900" s="243">
        <v>5</v>
      </c>
      <c r="G1900" s="244"/>
      <c r="H1900" s="244">
        <v>5.1999999999999998E-2</v>
      </c>
      <c r="I1900" s="244"/>
      <c r="J1900" s="244"/>
      <c r="K1900" s="244"/>
      <c r="L1900" s="244"/>
      <c r="M1900" s="244"/>
      <c r="N1900" s="244"/>
      <c r="O1900" s="244"/>
      <c r="P1900" s="244"/>
      <c r="Q1900" s="245" t="s">
        <v>1315</v>
      </c>
    </row>
    <row r="1901" spans="1:17" x14ac:dyDescent="0.25">
      <c r="A1901" s="243">
        <v>108</v>
      </c>
      <c r="B1901" s="243">
        <v>4</v>
      </c>
      <c r="C1901" s="243" t="s">
        <v>757</v>
      </c>
      <c r="D1901" s="243" t="s">
        <v>1316</v>
      </c>
      <c r="E1901" s="243" t="s">
        <v>1142</v>
      </c>
      <c r="F1901" s="243">
        <v>5</v>
      </c>
      <c r="G1901" s="244">
        <v>0</v>
      </c>
      <c r="H1901" s="244"/>
      <c r="I1901" s="244"/>
      <c r="J1901" s="244"/>
      <c r="K1901" s="244"/>
      <c r="L1901" s="244"/>
      <c r="M1901" s="244"/>
      <c r="N1901" s="244"/>
      <c r="O1901" s="244"/>
      <c r="P1901" s="244"/>
      <c r="Q1901" s="245" t="s">
        <v>1317</v>
      </c>
    </row>
    <row r="1902" spans="1:17" x14ac:dyDescent="0.25">
      <c r="A1902" s="243">
        <v>109</v>
      </c>
      <c r="B1902" s="243">
        <v>4</v>
      </c>
      <c r="C1902" s="243" t="s">
        <v>757</v>
      </c>
      <c r="D1902" s="243" t="s">
        <v>1318</v>
      </c>
      <c r="E1902" s="243" t="s">
        <v>1142</v>
      </c>
      <c r="F1902" s="243">
        <v>5</v>
      </c>
      <c r="G1902" s="244">
        <v>6.6000000000000003E-2</v>
      </c>
      <c r="H1902" s="244"/>
      <c r="I1902" s="244"/>
      <c r="J1902" s="244"/>
      <c r="K1902" s="244"/>
      <c r="L1902" s="244"/>
      <c r="M1902" s="244"/>
      <c r="N1902" s="244"/>
      <c r="O1902" s="244"/>
      <c r="P1902" s="244"/>
      <c r="Q1902" s="245" t="s">
        <v>1210</v>
      </c>
    </row>
    <row r="1903" spans="1:17" ht="31.5" x14ac:dyDescent="0.25">
      <c r="A1903" s="243">
        <v>110</v>
      </c>
      <c r="B1903" s="243">
        <v>4</v>
      </c>
      <c r="C1903" s="243" t="s">
        <v>757</v>
      </c>
      <c r="D1903" s="243" t="s">
        <v>1319</v>
      </c>
      <c r="E1903" s="243" t="s">
        <v>1142</v>
      </c>
      <c r="F1903" s="243">
        <v>5</v>
      </c>
      <c r="G1903" s="244">
        <v>0.19</v>
      </c>
      <c r="H1903" s="244"/>
      <c r="I1903" s="244"/>
      <c r="J1903" s="244"/>
      <c r="K1903" s="244"/>
      <c r="L1903" s="244"/>
      <c r="M1903" s="244"/>
      <c r="N1903" s="244"/>
      <c r="O1903" s="244"/>
      <c r="P1903" s="244"/>
      <c r="Q1903" s="245" t="s">
        <v>1320</v>
      </c>
    </row>
    <row r="1904" spans="1:17" x14ac:dyDescent="0.25">
      <c r="A1904" s="243">
        <v>111</v>
      </c>
      <c r="B1904" s="243">
        <v>4</v>
      </c>
      <c r="C1904" s="243" t="s">
        <v>215</v>
      </c>
      <c r="D1904" s="243" t="s">
        <v>1321</v>
      </c>
      <c r="E1904" s="243" t="s">
        <v>1142</v>
      </c>
      <c r="F1904" s="243">
        <v>20</v>
      </c>
      <c r="G1904" s="244"/>
      <c r="H1904" s="244">
        <v>0.14000000000000001</v>
      </c>
      <c r="I1904" s="244"/>
      <c r="J1904" s="244"/>
      <c r="K1904" s="244"/>
      <c r="L1904" s="244"/>
      <c r="M1904" s="244"/>
      <c r="N1904" s="244"/>
      <c r="O1904" s="244"/>
      <c r="P1904" s="244"/>
      <c r="Q1904" s="245" t="s">
        <v>1322</v>
      </c>
    </row>
    <row r="1905" spans="1:17" x14ac:dyDescent="0.25">
      <c r="A1905" s="243">
        <v>112</v>
      </c>
      <c r="B1905" s="243">
        <v>4</v>
      </c>
      <c r="C1905" s="243" t="s">
        <v>215</v>
      </c>
      <c r="D1905" s="243" t="s">
        <v>1323</v>
      </c>
      <c r="E1905" s="243" t="s">
        <v>1142</v>
      </c>
      <c r="F1905" s="243">
        <v>20</v>
      </c>
      <c r="G1905" s="244"/>
      <c r="H1905" s="244">
        <v>0</v>
      </c>
      <c r="I1905" s="244"/>
      <c r="J1905" s="244"/>
      <c r="K1905" s="244"/>
      <c r="L1905" s="244"/>
      <c r="M1905" s="244"/>
      <c r="N1905" s="244"/>
      <c r="O1905" s="244"/>
      <c r="P1905" s="244"/>
      <c r="Q1905" s="245" t="s">
        <v>1322</v>
      </c>
    </row>
    <row r="1906" spans="1:17" x14ac:dyDescent="0.25">
      <c r="A1906" s="243">
        <v>113</v>
      </c>
      <c r="B1906" s="243">
        <v>4</v>
      </c>
      <c r="C1906" s="243" t="s">
        <v>215</v>
      </c>
      <c r="D1906" s="243" t="s">
        <v>1324</v>
      </c>
      <c r="E1906" s="243" t="s">
        <v>1142</v>
      </c>
      <c r="F1906" s="243">
        <v>20</v>
      </c>
      <c r="G1906" s="244"/>
      <c r="H1906" s="244">
        <v>0</v>
      </c>
      <c r="I1906" s="244"/>
      <c r="J1906" s="244"/>
      <c r="K1906" s="244"/>
      <c r="L1906" s="244"/>
      <c r="M1906" s="244"/>
      <c r="N1906" s="244"/>
      <c r="O1906" s="244"/>
      <c r="P1906" s="244"/>
      <c r="Q1906" s="245" t="s">
        <v>1322</v>
      </c>
    </row>
    <row r="1907" spans="1:17" x14ac:dyDescent="0.25">
      <c r="A1907" s="243">
        <v>114</v>
      </c>
      <c r="B1907" s="243">
        <v>4</v>
      </c>
      <c r="C1907" s="243" t="s">
        <v>215</v>
      </c>
      <c r="D1907" s="243" t="s">
        <v>1325</v>
      </c>
      <c r="E1907" s="243" t="s">
        <v>1142</v>
      </c>
      <c r="F1907" s="243">
        <v>20</v>
      </c>
      <c r="G1907" s="244"/>
      <c r="H1907" s="244">
        <v>7.0000000000000001E-3</v>
      </c>
      <c r="I1907" s="244"/>
      <c r="J1907" s="244"/>
      <c r="K1907" s="244"/>
      <c r="L1907" s="244"/>
      <c r="M1907" s="244"/>
      <c r="N1907" s="244"/>
      <c r="O1907" s="244"/>
      <c r="P1907" s="244"/>
      <c r="Q1907" s="245" t="s">
        <v>1326</v>
      </c>
    </row>
    <row r="1908" spans="1:17" x14ac:dyDescent="0.25">
      <c r="A1908" s="243">
        <v>115</v>
      </c>
      <c r="B1908" s="243">
        <v>4</v>
      </c>
      <c r="C1908" s="243" t="s">
        <v>761</v>
      </c>
      <c r="D1908" s="243" t="s">
        <v>1327</v>
      </c>
      <c r="E1908" s="243" t="s">
        <v>1142</v>
      </c>
      <c r="F1908" s="243">
        <v>5</v>
      </c>
      <c r="G1908" s="244">
        <v>0.13700000000000001</v>
      </c>
      <c r="H1908" s="244"/>
      <c r="I1908" s="244"/>
      <c r="J1908" s="244"/>
      <c r="K1908" s="244"/>
      <c r="L1908" s="244"/>
      <c r="M1908" s="244"/>
      <c r="N1908" s="244"/>
      <c r="O1908" s="244"/>
      <c r="P1908" s="244"/>
      <c r="Q1908" s="245" t="s">
        <v>1328</v>
      </c>
    </row>
    <row r="1909" spans="1:17" x14ac:dyDescent="0.25">
      <c r="A1909" s="243">
        <v>116</v>
      </c>
      <c r="B1909" s="243">
        <v>4</v>
      </c>
      <c r="C1909" s="243" t="s">
        <v>761</v>
      </c>
      <c r="D1909" s="243" t="s">
        <v>1329</v>
      </c>
      <c r="E1909" s="243" t="s">
        <v>1142</v>
      </c>
      <c r="F1909" s="243">
        <v>5</v>
      </c>
      <c r="G1909" s="244">
        <v>2.0000000000000001E-4</v>
      </c>
      <c r="H1909" s="244"/>
      <c r="I1909" s="244"/>
      <c r="J1909" s="244"/>
      <c r="K1909" s="244"/>
      <c r="L1909" s="244"/>
      <c r="M1909" s="244"/>
      <c r="N1909" s="244"/>
      <c r="O1909" s="244"/>
      <c r="P1909" s="244"/>
      <c r="Q1909" s="245" t="s">
        <v>1305</v>
      </c>
    </row>
    <row r="1910" spans="1:17" x14ac:dyDescent="0.25">
      <c r="A1910" s="243">
        <v>117</v>
      </c>
      <c r="B1910" s="243">
        <v>4</v>
      </c>
      <c r="C1910" s="243" t="s">
        <v>761</v>
      </c>
      <c r="D1910" s="243" t="s">
        <v>1330</v>
      </c>
      <c r="E1910" s="243" t="s">
        <v>1142</v>
      </c>
      <c r="F1910" s="243">
        <v>5</v>
      </c>
      <c r="G1910" s="244">
        <v>4.7E-2</v>
      </c>
      <c r="H1910" s="244"/>
      <c r="I1910" s="244"/>
      <c r="J1910" s="244"/>
      <c r="K1910" s="244"/>
      <c r="L1910" s="244"/>
      <c r="M1910" s="244"/>
      <c r="N1910" s="244"/>
      <c r="O1910" s="244"/>
      <c r="P1910" s="244"/>
      <c r="Q1910" s="245" t="s">
        <v>1305</v>
      </c>
    </row>
    <row r="1911" spans="1:17" ht="31.5" x14ac:dyDescent="0.25">
      <c r="A1911" s="243">
        <v>118</v>
      </c>
      <c r="B1911" s="243">
        <v>4</v>
      </c>
      <c r="C1911" s="243" t="s">
        <v>761</v>
      </c>
      <c r="D1911" s="243" t="s">
        <v>1331</v>
      </c>
      <c r="E1911" s="243" t="s">
        <v>1142</v>
      </c>
      <c r="F1911" s="243">
        <v>5</v>
      </c>
      <c r="G1911" s="244">
        <v>0.16800000000000001</v>
      </c>
      <c r="H1911" s="244"/>
      <c r="I1911" s="244"/>
      <c r="J1911" s="244"/>
      <c r="K1911" s="244"/>
      <c r="L1911" s="244"/>
      <c r="M1911" s="244"/>
      <c r="N1911" s="244"/>
      <c r="O1911" s="244"/>
      <c r="P1911" s="244"/>
      <c r="Q1911" s="245" t="s">
        <v>1332</v>
      </c>
    </row>
    <row r="1912" spans="1:17" ht="31.5" x14ac:dyDescent="0.25">
      <c r="A1912" s="243">
        <v>119</v>
      </c>
      <c r="B1912" s="243">
        <v>4</v>
      </c>
      <c r="C1912" s="243" t="s">
        <v>518</v>
      </c>
      <c r="D1912" s="243" t="s">
        <v>1333</v>
      </c>
      <c r="E1912" s="243" t="s">
        <v>1114</v>
      </c>
      <c r="F1912" s="243">
        <v>20</v>
      </c>
      <c r="G1912" s="244"/>
      <c r="H1912" s="244"/>
      <c r="I1912" s="244"/>
      <c r="J1912" s="244">
        <v>0.16200000000000001</v>
      </c>
      <c r="K1912" s="244"/>
      <c r="L1912" s="244"/>
      <c r="M1912" s="244"/>
      <c r="N1912" s="244"/>
      <c r="O1912" s="244"/>
      <c r="P1912" s="244"/>
      <c r="Q1912" s="245" t="s">
        <v>1334</v>
      </c>
    </row>
    <row r="1913" spans="1:17" x14ac:dyDescent="0.25">
      <c r="A1913" s="243">
        <v>120</v>
      </c>
      <c r="B1913" s="243">
        <v>4</v>
      </c>
      <c r="C1913" s="243" t="s">
        <v>518</v>
      </c>
      <c r="D1913" s="243" t="s">
        <v>1335</v>
      </c>
      <c r="E1913" s="243" t="s">
        <v>1114</v>
      </c>
      <c r="F1913" s="243">
        <v>20</v>
      </c>
      <c r="G1913" s="244"/>
      <c r="H1913" s="244"/>
      <c r="I1913" s="244"/>
      <c r="J1913" s="244">
        <v>0.13100000000000001</v>
      </c>
      <c r="K1913" s="244"/>
      <c r="L1913" s="244"/>
      <c r="M1913" s="244"/>
      <c r="N1913" s="244"/>
      <c r="O1913" s="244"/>
      <c r="P1913" s="244"/>
      <c r="Q1913" s="245" t="s">
        <v>1210</v>
      </c>
    </row>
    <row r="1914" spans="1:17" x14ac:dyDescent="0.25">
      <c r="A1914" s="243">
        <v>121</v>
      </c>
      <c r="B1914" s="243">
        <v>4</v>
      </c>
      <c r="C1914" s="243" t="s">
        <v>518</v>
      </c>
      <c r="D1914" s="243" t="s">
        <v>1336</v>
      </c>
      <c r="E1914" s="243" t="s">
        <v>1114</v>
      </c>
      <c r="F1914" s="243">
        <v>20</v>
      </c>
      <c r="G1914" s="244"/>
      <c r="H1914" s="244"/>
      <c r="I1914" s="244"/>
      <c r="J1914" s="244">
        <v>1.8000000000000001E-4</v>
      </c>
      <c r="K1914" s="244"/>
      <c r="L1914" s="244"/>
      <c r="M1914" s="244"/>
      <c r="N1914" s="244"/>
      <c r="O1914" s="244"/>
      <c r="P1914" s="244"/>
      <c r="Q1914" s="245" t="s">
        <v>1210</v>
      </c>
    </row>
    <row r="1915" spans="1:17" x14ac:dyDescent="0.25">
      <c r="A1915" s="243">
        <v>122</v>
      </c>
      <c r="B1915" s="243">
        <v>4</v>
      </c>
      <c r="C1915" s="243" t="s">
        <v>518</v>
      </c>
      <c r="D1915" s="243" t="s">
        <v>1337</v>
      </c>
      <c r="E1915" s="243" t="s">
        <v>1114</v>
      </c>
      <c r="F1915" s="243">
        <v>20</v>
      </c>
      <c r="G1915" s="244"/>
      <c r="H1915" s="244"/>
      <c r="I1915" s="244"/>
      <c r="J1915" s="244">
        <v>8.0000000000000002E-3</v>
      </c>
      <c r="K1915" s="244"/>
      <c r="L1915" s="244"/>
      <c r="M1915" s="244"/>
      <c r="N1915" s="244"/>
      <c r="O1915" s="244"/>
      <c r="P1915" s="244"/>
      <c r="Q1915" s="245" t="s">
        <v>1338</v>
      </c>
    </row>
    <row r="1916" spans="1:17" ht="31.5" x14ac:dyDescent="0.25">
      <c r="A1916" s="243">
        <v>123</v>
      </c>
      <c r="B1916" s="243">
        <v>4</v>
      </c>
      <c r="C1916" s="243" t="s">
        <v>518</v>
      </c>
      <c r="D1916" s="243" t="s">
        <v>1339</v>
      </c>
      <c r="E1916" s="243" t="s">
        <v>1114</v>
      </c>
      <c r="F1916" s="243">
        <v>20</v>
      </c>
      <c r="G1916" s="244"/>
      <c r="H1916" s="244"/>
      <c r="I1916" s="244"/>
      <c r="J1916" s="244">
        <v>0.46500000000000002</v>
      </c>
      <c r="K1916" s="244"/>
      <c r="L1916" s="244"/>
      <c r="M1916" s="244"/>
      <c r="N1916" s="244"/>
      <c r="O1916" s="244"/>
      <c r="P1916" s="244"/>
      <c r="Q1916" s="245" t="s">
        <v>1340</v>
      </c>
    </row>
    <row r="1917" spans="1:17" x14ac:dyDescent="0.25">
      <c r="A1917" s="243">
        <v>124</v>
      </c>
      <c r="B1917" s="243">
        <v>4</v>
      </c>
      <c r="C1917" s="243" t="s">
        <v>139</v>
      </c>
      <c r="D1917" s="243" t="s">
        <v>1341</v>
      </c>
      <c r="E1917" s="243" t="s">
        <v>1142</v>
      </c>
      <c r="F1917" s="243">
        <v>5</v>
      </c>
      <c r="G1917" s="244"/>
      <c r="H1917" s="244"/>
      <c r="I1917" s="244"/>
      <c r="J1917" s="244"/>
      <c r="K1917" s="244"/>
      <c r="L1917" s="244">
        <v>0.124</v>
      </c>
      <c r="M1917" s="244"/>
      <c r="N1917" s="244"/>
      <c r="O1917" s="244"/>
      <c r="P1917" s="244"/>
      <c r="Q1917" s="245" t="s">
        <v>1298</v>
      </c>
    </row>
    <row r="1918" spans="1:17" ht="47.25" x14ac:dyDescent="0.25">
      <c r="A1918" s="243">
        <v>125</v>
      </c>
      <c r="B1918" s="243">
        <v>4</v>
      </c>
      <c r="C1918" s="243" t="s">
        <v>139</v>
      </c>
      <c r="D1918" s="243" t="s">
        <v>1342</v>
      </c>
      <c r="E1918" s="243" t="s">
        <v>1142</v>
      </c>
      <c r="F1918" s="243">
        <v>5</v>
      </c>
      <c r="G1918" s="244"/>
      <c r="H1918" s="244"/>
      <c r="I1918" s="244"/>
      <c r="J1918" s="244"/>
      <c r="K1918" s="244"/>
      <c r="L1918" s="244">
        <v>0.18</v>
      </c>
      <c r="M1918" s="244"/>
      <c r="N1918" s="244"/>
      <c r="O1918" s="244"/>
      <c r="P1918" s="244"/>
      <c r="Q1918" s="245" t="s">
        <v>1343</v>
      </c>
    </row>
    <row r="1919" spans="1:17" x14ac:dyDescent="0.25">
      <c r="A1919" s="243">
        <v>126</v>
      </c>
      <c r="B1919" s="243">
        <v>4</v>
      </c>
      <c r="C1919" s="243" t="s">
        <v>139</v>
      </c>
      <c r="D1919" s="243" t="s">
        <v>1344</v>
      </c>
      <c r="E1919" s="243" t="s">
        <v>1142</v>
      </c>
      <c r="F1919" s="243">
        <v>5</v>
      </c>
      <c r="G1919" s="244"/>
      <c r="H1919" s="244"/>
      <c r="I1919" s="244"/>
      <c r="J1919" s="244"/>
      <c r="K1919" s="244"/>
      <c r="L1919" s="244">
        <v>0.126</v>
      </c>
      <c r="M1919" s="244"/>
      <c r="N1919" s="244"/>
      <c r="O1919" s="244"/>
      <c r="P1919" s="244"/>
      <c r="Q1919" s="245" t="s">
        <v>1298</v>
      </c>
    </row>
    <row r="1920" spans="1:17" ht="157.5" x14ac:dyDescent="0.25">
      <c r="A1920" s="243">
        <v>127</v>
      </c>
      <c r="B1920" s="243">
        <v>4</v>
      </c>
      <c r="C1920" s="243" t="s">
        <v>774</v>
      </c>
      <c r="D1920" s="243" t="s">
        <v>1345</v>
      </c>
      <c r="E1920" s="243" t="s">
        <v>1142</v>
      </c>
      <c r="F1920" s="243">
        <v>5</v>
      </c>
      <c r="G1920" s="244"/>
      <c r="H1920" s="244"/>
      <c r="I1920" s="244">
        <v>0.17299999999999999</v>
      </c>
      <c r="J1920" s="244"/>
      <c r="K1920" s="244"/>
      <c r="L1920" s="244"/>
      <c r="M1920" s="244"/>
      <c r="N1920" s="244"/>
      <c r="O1920" s="244"/>
      <c r="P1920" s="244"/>
      <c r="Q1920" s="245" t="s">
        <v>1346</v>
      </c>
    </row>
    <row r="1921" spans="1:17" x14ac:dyDescent="0.25">
      <c r="A1921" s="243">
        <v>128</v>
      </c>
      <c r="B1921" s="243">
        <v>4</v>
      </c>
      <c r="C1921" s="243" t="s">
        <v>774</v>
      </c>
      <c r="D1921" s="243" t="s">
        <v>1347</v>
      </c>
      <c r="E1921" s="243" t="s">
        <v>1142</v>
      </c>
      <c r="F1921" s="243">
        <v>5</v>
      </c>
      <c r="G1921" s="244"/>
      <c r="H1921" s="244"/>
      <c r="I1921" s="244">
        <v>0</v>
      </c>
      <c r="J1921" s="244"/>
      <c r="K1921" s="244"/>
      <c r="L1921" s="244"/>
      <c r="M1921" s="244"/>
      <c r="N1921" s="244"/>
      <c r="O1921" s="244"/>
      <c r="P1921" s="244"/>
      <c r="Q1921" s="245" t="s">
        <v>1164</v>
      </c>
    </row>
    <row r="1922" spans="1:17" x14ac:dyDescent="0.25">
      <c r="A1922" s="243">
        <v>129</v>
      </c>
      <c r="B1922" s="243">
        <v>4</v>
      </c>
      <c r="C1922" s="243" t="s">
        <v>774</v>
      </c>
      <c r="D1922" s="243" t="s">
        <v>1348</v>
      </c>
      <c r="E1922" s="243" t="s">
        <v>1142</v>
      </c>
      <c r="F1922" s="243">
        <v>5</v>
      </c>
      <c r="G1922" s="244"/>
      <c r="H1922" s="244"/>
      <c r="I1922" s="244">
        <v>0.47399999999999998</v>
      </c>
      <c r="J1922" s="244"/>
      <c r="K1922" s="244"/>
      <c r="L1922" s="244"/>
      <c r="M1922" s="244"/>
      <c r="N1922" s="244"/>
      <c r="O1922" s="244"/>
      <c r="P1922" s="244"/>
      <c r="Q1922" s="245" t="s">
        <v>1349</v>
      </c>
    </row>
    <row r="1923" spans="1:17" x14ac:dyDescent="0.25">
      <c r="A1923" s="243">
        <v>130</v>
      </c>
      <c r="B1923" s="243">
        <v>4</v>
      </c>
      <c r="C1923" s="243" t="s">
        <v>774</v>
      </c>
      <c r="D1923" s="243" t="s">
        <v>1350</v>
      </c>
      <c r="E1923" s="243" t="s">
        <v>1142</v>
      </c>
      <c r="F1923" s="243">
        <v>5</v>
      </c>
      <c r="G1923" s="244"/>
      <c r="H1923" s="244"/>
      <c r="I1923" s="244">
        <v>1.0999999999999999E-2</v>
      </c>
      <c r="J1923" s="244"/>
      <c r="K1923" s="244"/>
      <c r="L1923" s="244"/>
      <c r="M1923" s="244"/>
      <c r="N1923" s="244"/>
      <c r="O1923" s="244"/>
      <c r="P1923" s="244"/>
      <c r="Q1923" s="245" t="s">
        <v>1210</v>
      </c>
    </row>
    <row r="1924" spans="1:17" x14ac:dyDescent="0.25">
      <c r="A1924" s="243">
        <v>131</v>
      </c>
      <c r="B1924" s="243">
        <v>4</v>
      </c>
      <c r="C1924" s="243" t="s">
        <v>774</v>
      </c>
      <c r="D1924" s="243" t="s">
        <v>1351</v>
      </c>
      <c r="E1924" s="243" t="s">
        <v>1142</v>
      </c>
      <c r="F1924" s="243">
        <v>5</v>
      </c>
      <c r="G1924" s="244"/>
      <c r="H1924" s="244"/>
      <c r="I1924" s="244">
        <v>0.06</v>
      </c>
      <c r="J1924" s="244"/>
      <c r="K1924" s="244"/>
      <c r="L1924" s="244"/>
      <c r="M1924" s="244"/>
      <c r="N1924" s="244"/>
      <c r="O1924" s="244"/>
      <c r="P1924" s="244"/>
      <c r="Q1924" s="245" t="s">
        <v>1210</v>
      </c>
    </row>
    <row r="1925" spans="1:17" x14ac:dyDescent="0.25">
      <c r="A1925" s="243">
        <v>132</v>
      </c>
      <c r="B1925" s="243">
        <v>4</v>
      </c>
      <c r="C1925" s="243" t="s">
        <v>774</v>
      </c>
      <c r="D1925" s="243" t="s">
        <v>1352</v>
      </c>
      <c r="E1925" s="243" t="s">
        <v>1142</v>
      </c>
      <c r="F1925" s="243">
        <v>5</v>
      </c>
      <c r="G1925" s="244"/>
      <c r="H1925" s="244"/>
      <c r="I1925" s="244">
        <v>0</v>
      </c>
      <c r="J1925" s="244"/>
      <c r="K1925" s="244"/>
      <c r="L1925" s="244"/>
      <c r="M1925" s="244"/>
      <c r="N1925" s="244"/>
      <c r="O1925" s="244"/>
      <c r="P1925" s="244"/>
      <c r="Q1925" s="245" t="s">
        <v>1164</v>
      </c>
    </row>
    <row r="1926" spans="1:17" x14ac:dyDescent="0.25">
      <c r="A1926" s="243">
        <v>133</v>
      </c>
      <c r="B1926" s="243">
        <v>4</v>
      </c>
      <c r="C1926" s="243" t="s">
        <v>774</v>
      </c>
      <c r="D1926" s="243" t="s">
        <v>1353</v>
      </c>
      <c r="E1926" s="243" t="s">
        <v>1142</v>
      </c>
      <c r="F1926" s="243">
        <v>5</v>
      </c>
      <c r="G1926" s="244"/>
      <c r="H1926" s="244"/>
      <c r="I1926" s="244">
        <v>0</v>
      </c>
      <c r="J1926" s="244"/>
      <c r="K1926" s="244"/>
      <c r="L1926" s="244"/>
      <c r="M1926" s="244"/>
      <c r="N1926" s="244"/>
      <c r="O1926" s="244"/>
      <c r="P1926" s="244"/>
      <c r="Q1926" s="245" t="s">
        <v>1164</v>
      </c>
    </row>
    <row r="1927" spans="1:17" ht="47.25" x14ac:dyDescent="0.25">
      <c r="A1927" s="243">
        <v>134</v>
      </c>
      <c r="B1927" s="243">
        <v>4</v>
      </c>
      <c r="C1927" s="243" t="s">
        <v>1354</v>
      </c>
      <c r="D1927" s="243" t="s">
        <v>1355</v>
      </c>
      <c r="E1927" s="243" t="s">
        <v>1142</v>
      </c>
      <c r="F1927" s="243">
        <v>5</v>
      </c>
      <c r="G1927" s="244"/>
      <c r="H1927" s="244"/>
      <c r="I1927" s="244"/>
      <c r="J1927" s="244"/>
      <c r="K1927" s="244"/>
      <c r="L1927" s="244"/>
      <c r="M1927" s="244"/>
      <c r="N1927" s="244"/>
      <c r="O1927" s="244"/>
      <c r="P1927" s="244">
        <v>0.221</v>
      </c>
      <c r="Q1927" s="245" t="s">
        <v>1356</v>
      </c>
    </row>
    <row r="1928" spans="1:17" x14ac:dyDescent="0.25">
      <c r="A1928" s="243">
        <v>135</v>
      </c>
      <c r="B1928" s="243">
        <v>4</v>
      </c>
      <c r="C1928" s="243" t="s">
        <v>1354</v>
      </c>
      <c r="D1928" s="243" t="s">
        <v>1357</v>
      </c>
      <c r="E1928" s="243" t="s">
        <v>1174</v>
      </c>
      <c r="F1928" s="243">
        <v>60</v>
      </c>
      <c r="G1928" s="244"/>
      <c r="H1928" s="244"/>
      <c r="I1928" s="244"/>
      <c r="J1928" s="244"/>
      <c r="K1928" s="244"/>
      <c r="L1928" s="244"/>
      <c r="M1928" s="244"/>
      <c r="N1928" s="244"/>
      <c r="O1928" s="244"/>
      <c r="P1928" s="244">
        <v>6.9000000000000006E-2</v>
      </c>
      <c r="Q1928" s="245" t="s">
        <v>1358</v>
      </c>
    </row>
    <row r="1929" spans="1:17" x14ac:dyDescent="0.25">
      <c r="A1929" s="243">
        <v>136</v>
      </c>
      <c r="B1929" s="243">
        <v>4</v>
      </c>
      <c r="C1929" s="243" t="s">
        <v>1354</v>
      </c>
      <c r="D1929" s="243" t="s">
        <v>1359</v>
      </c>
      <c r="E1929" s="243" t="s">
        <v>1174</v>
      </c>
      <c r="F1929" s="243">
        <v>60</v>
      </c>
      <c r="G1929" s="244"/>
      <c r="H1929" s="244"/>
      <c r="I1929" s="244"/>
      <c r="J1929" s="244"/>
      <c r="K1929" s="244"/>
      <c r="L1929" s="244"/>
      <c r="M1929" s="244"/>
      <c r="N1929" s="244"/>
      <c r="O1929" s="244"/>
      <c r="P1929" s="244">
        <v>0.39200000000000002</v>
      </c>
      <c r="Q1929" s="245" t="s">
        <v>1210</v>
      </c>
    </row>
    <row r="1930" spans="1:17" ht="78.75" x14ac:dyDescent="0.25">
      <c r="A1930" s="243">
        <v>137</v>
      </c>
      <c r="B1930" s="243">
        <v>4</v>
      </c>
      <c r="C1930" s="243" t="s">
        <v>1354</v>
      </c>
      <c r="D1930" s="243" t="s">
        <v>1360</v>
      </c>
      <c r="E1930" s="243" t="s">
        <v>1142</v>
      </c>
      <c r="F1930" s="243">
        <v>5</v>
      </c>
      <c r="G1930" s="244"/>
      <c r="H1930" s="244"/>
      <c r="I1930" s="244"/>
      <c r="J1930" s="244"/>
      <c r="K1930" s="244"/>
      <c r="L1930" s="244"/>
      <c r="M1930" s="244"/>
      <c r="N1930" s="244"/>
      <c r="O1930" s="244"/>
      <c r="P1930" s="244">
        <v>0.45400000000000001</v>
      </c>
      <c r="Q1930" s="245" t="s">
        <v>1361</v>
      </c>
    </row>
    <row r="1931" spans="1:17" ht="31.5" x14ac:dyDescent="0.25">
      <c r="A1931" s="243">
        <v>138</v>
      </c>
      <c r="B1931" s="243">
        <v>4</v>
      </c>
      <c r="C1931" s="243" t="s">
        <v>1354</v>
      </c>
      <c r="D1931" s="243" t="s">
        <v>1362</v>
      </c>
      <c r="E1931" s="243" t="s">
        <v>1142</v>
      </c>
      <c r="F1931" s="243">
        <v>5</v>
      </c>
      <c r="G1931" s="244"/>
      <c r="H1931" s="244"/>
      <c r="I1931" s="244"/>
      <c r="J1931" s="244"/>
      <c r="K1931" s="244"/>
      <c r="L1931" s="244"/>
      <c r="M1931" s="244"/>
      <c r="N1931" s="244"/>
      <c r="O1931" s="244"/>
      <c r="P1931" s="244">
        <v>4.1000000000000002E-2</v>
      </c>
      <c r="Q1931" s="245" t="s">
        <v>1363</v>
      </c>
    </row>
    <row r="1932" spans="1:17" x14ac:dyDescent="0.25">
      <c r="A1932" s="243">
        <v>139</v>
      </c>
      <c r="B1932" s="243">
        <v>4</v>
      </c>
      <c r="C1932" s="243" t="s">
        <v>1354</v>
      </c>
      <c r="D1932" s="243" t="s">
        <v>1364</v>
      </c>
      <c r="E1932" s="243" t="s">
        <v>1142</v>
      </c>
      <c r="F1932" s="243">
        <v>5</v>
      </c>
      <c r="G1932" s="244"/>
      <c r="H1932" s="244"/>
      <c r="I1932" s="244"/>
      <c r="J1932" s="244"/>
      <c r="K1932" s="244"/>
      <c r="L1932" s="244"/>
      <c r="M1932" s="244"/>
      <c r="N1932" s="244"/>
      <c r="O1932" s="244"/>
      <c r="P1932" s="244">
        <v>0.153</v>
      </c>
      <c r="Q1932" s="245" t="s">
        <v>1365</v>
      </c>
    </row>
    <row r="1933" spans="1:17" x14ac:dyDescent="0.25">
      <c r="A1933" s="243">
        <v>140</v>
      </c>
      <c r="B1933" s="243">
        <v>4</v>
      </c>
      <c r="C1933" s="243" t="s">
        <v>1354</v>
      </c>
      <c r="D1933" s="243" t="s">
        <v>1366</v>
      </c>
      <c r="E1933" s="243" t="s">
        <v>1142</v>
      </c>
      <c r="F1933" s="243">
        <v>5</v>
      </c>
      <c r="G1933" s="244"/>
      <c r="H1933" s="244"/>
      <c r="I1933" s="244"/>
      <c r="J1933" s="244"/>
      <c r="K1933" s="244"/>
      <c r="L1933" s="244"/>
      <c r="M1933" s="244"/>
      <c r="N1933" s="244"/>
      <c r="O1933" s="244"/>
      <c r="P1933" s="244">
        <v>0.13800000000000001</v>
      </c>
      <c r="Q1933" s="245" t="s">
        <v>1367</v>
      </c>
    </row>
    <row r="1934" spans="1:17" ht="31.5" x14ac:dyDescent="0.25">
      <c r="A1934" s="243">
        <v>141</v>
      </c>
      <c r="B1934" s="243">
        <v>4</v>
      </c>
      <c r="C1934" s="243" t="s">
        <v>470</v>
      </c>
      <c r="D1934" s="243" t="s">
        <v>1368</v>
      </c>
      <c r="E1934" s="243" t="s">
        <v>1142</v>
      </c>
      <c r="F1934" s="243">
        <v>5</v>
      </c>
      <c r="G1934" s="244">
        <v>0.125</v>
      </c>
      <c r="H1934" s="244"/>
      <c r="I1934" s="244"/>
      <c r="J1934" s="244"/>
      <c r="K1934" s="244"/>
      <c r="L1934" s="244"/>
      <c r="M1934" s="244"/>
      <c r="N1934" s="244"/>
      <c r="O1934" s="244"/>
      <c r="P1934" s="244"/>
      <c r="Q1934" s="245" t="s">
        <v>1369</v>
      </c>
    </row>
    <row r="1935" spans="1:17" ht="63" x14ac:dyDescent="0.25">
      <c r="A1935" s="243">
        <v>142</v>
      </c>
      <c r="B1935" s="243">
        <v>4</v>
      </c>
      <c r="C1935" s="243" t="s">
        <v>470</v>
      </c>
      <c r="D1935" s="243" t="s">
        <v>1370</v>
      </c>
      <c r="E1935" s="243" t="s">
        <v>1142</v>
      </c>
      <c r="F1935" s="243">
        <v>5</v>
      </c>
      <c r="G1935" s="244">
        <v>8.1000000000000003E-2</v>
      </c>
      <c r="H1935" s="244"/>
      <c r="I1935" s="244"/>
      <c r="J1935" s="244"/>
      <c r="K1935" s="244"/>
      <c r="L1935" s="244"/>
      <c r="M1935" s="244"/>
      <c r="N1935" s="244"/>
      <c r="O1935" s="244"/>
      <c r="P1935" s="244"/>
      <c r="Q1935" s="245" t="s">
        <v>1371</v>
      </c>
    </row>
    <row r="1936" spans="1:17" x14ac:dyDescent="0.25">
      <c r="A1936" s="243">
        <v>143</v>
      </c>
      <c r="B1936" s="243">
        <v>4</v>
      </c>
      <c r="C1936" s="243" t="s">
        <v>470</v>
      </c>
      <c r="D1936" s="243" t="s">
        <v>1372</v>
      </c>
      <c r="E1936" s="243" t="s">
        <v>1142</v>
      </c>
      <c r="F1936" s="243">
        <v>5</v>
      </c>
      <c r="G1936" s="244">
        <v>0</v>
      </c>
      <c r="H1936" s="244"/>
      <c r="I1936" s="244"/>
      <c r="J1936" s="244"/>
      <c r="K1936" s="244"/>
      <c r="L1936" s="244"/>
      <c r="M1936" s="244"/>
      <c r="N1936" s="244"/>
      <c r="O1936" s="244"/>
      <c r="P1936" s="244"/>
      <c r="Q1936" s="245" t="s">
        <v>1373</v>
      </c>
    </row>
    <row r="1937" spans="1:17" ht="47.25" x14ac:dyDescent="0.25">
      <c r="A1937" s="243">
        <v>144</v>
      </c>
      <c r="B1937" s="243">
        <v>4</v>
      </c>
      <c r="C1937" s="243" t="s">
        <v>470</v>
      </c>
      <c r="D1937" s="243" t="s">
        <v>1374</v>
      </c>
      <c r="E1937" s="243" t="s">
        <v>1142</v>
      </c>
      <c r="F1937" s="243">
        <v>5</v>
      </c>
      <c r="G1937" s="244">
        <v>0.14599999999999999</v>
      </c>
      <c r="H1937" s="244"/>
      <c r="I1937" s="244"/>
      <c r="J1937" s="244"/>
      <c r="K1937" s="244"/>
      <c r="L1937" s="244"/>
      <c r="M1937" s="244"/>
      <c r="N1937" s="244"/>
      <c r="O1937" s="244"/>
      <c r="P1937" s="244"/>
      <c r="Q1937" s="245" t="s">
        <v>1375</v>
      </c>
    </row>
    <row r="1938" spans="1:17" ht="94.5" x14ac:dyDescent="0.25">
      <c r="A1938" s="243">
        <v>145</v>
      </c>
      <c r="B1938" s="243">
        <v>4</v>
      </c>
      <c r="C1938" s="243" t="s">
        <v>470</v>
      </c>
      <c r="D1938" s="243" t="s">
        <v>1376</v>
      </c>
      <c r="E1938" s="243" t="s">
        <v>1142</v>
      </c>
      <c r="F1938" s="243">
        <v>5</v>
      </c>
      <c r="G1938" s="244">
        <v>0.24299999999999999</v>
      </c>
      <c r="H1938" s="244"/>
      <c r="I1938" s="244"/>
      <c r="J1938" s="244"/>
      <c r="K1938" s="244"/>
      <c r="L1938" s="244"/>
      <c r="M1938" s="244"/>
      <c r="N1938" s="244"/>
      <c r="O1938" s="244"/>
      <c r="P1938" s="244"/>
      <c r="Q1938" s="245" t="s">
        <v>1377</v>
      </c>
    </row>
    <row r="1939" spans="1:17" x14ac:dyDescent="0.25">
      <c r="A1939" s="243">
        <v>146</v>
      </c>
      <c r="B1939" s="243">
        <v>4</v>
      </c>
      <c r="C1939" s="243" t="s">
        <v>470</v>
      </c>
      <c r="D1939" s="243" t="s">
        <v>1378</v>
      </c>
      <c r="E1939" s="243" t="s">
        <v>1142</v>
      </c>
      <c r="F1939" s="243">
        <v>5</v>
      </c>
      <c r="G1939" s="244">
        <v>9.8000000000000004E-2</v>
      </c>
      <c r="H1939" s="244"/>
      <c r="I1939" s="244"/>
      <c r="J1939" s="244"/>
      <c r="K1939" s="244"/>
      <c r="L1939" s="244"/>
      <c r="M1939" s="244"/>
      <c r="N1939" s="244"/>
      <c r="O1939" s="244"/>
      <c r="P1939" s="244"/>
      <c r="Q1939" s="245" t="s">
        <v>1307</v>
      </c>
    </row>
    <row r="1940" spans="1:17" x14ac:dyDescent="0.25">
      <c r="A1940" s="243">
        <v>147</v>
      </c>
      <c r="B1940" s="243">
        <v>4</v>
      </c>
      <c r="C1940" s="243" t="s">
        <v>470</v>
      </c>
      <c r="D1940" s="243" t="s">
        <v>1379</v>
      </c>
      <c r="E1940" s="243" t="s">
        <v>1142</v>
      </c>
      <c r="F1940" s="243">
        <v>5</v>
      </c>
      <c r="G1940" s="244">
        <v>4.1000000000000002E-2</v>
      </c>
      <c r="H1940" s="244"/>
      <c r="I1940" s="244"/>
      <c r="J1940" s="244"/>
      <c r="K1940" s="244"/>
      <c r="L1940" s="244"/>
      <c r="M1940" s="244"/>
      <c r="N1940" s="244"/>
      <c r="O1940" s="244"/>
      <c r="P1940" s="244"/>
      <c r="Q1940" s="245" t="s">
        <v>1210</v>
      </c>
    </row>
    <row r="1941" spans="1:17" ht="31.5" x14ac:dyDescent="0.25">
      <c r="A1941" s="243">
        <v>148</v>
      </c>
      <c r="B1941" s="243">
        <v>4</v>
      </c>
      <c r="C1941" s="243" t="s">
        <v>661</v>
      </c>
      <c r="D1941" s="243" t="s">
        <v>1380</v>
      </c>
      <c r="E1941" s="243" t="s">
        <v>1174</v>
      </c>
      <c r="F1941" s="243">
        <v>60</v>
      </c>
      <c r="G1941" s="244"/>
      <c r="H1941" s="244"/>
      <c r="I1941" s="244"/>
      <c r="J1941" s="244"/>
      <c r="K1941" s="244"/>
      <c r="L1941" s="244"/>
      <c r="M1941" s="244"/>
      <c r="N1941" s="244"/>
      <c r="O1941" s="244">
        <v>0.157</v>
      </c>
      <c r="P1941" s="244"/>
      <c r="Q1941" s="245" t="s">
        <v>1381</v>
      </c>
    </row>
    <row r="1942" spans="1:17" x14ac:dyDescent="0.25">
      <c r="A1942" s="243">
        <v>149</v>
      </c>
      <c r="B1942" s="243">
        <v>4</v>
      </c>
      <c r="C1942" s="243" t="s">
        <v>661</v>
      </c>
      <c r="D1942" s="243" t="s">
        <v>1382</v>
      </c>
      <c r="E1942" s="243" t="s">
        <v>1174</v>
      </c>
      <c r="F1942" s="243">
        <v>60</v>
      </c>
      <c r="G1942" s="244"/>
      <c r="H1942" s="244"/>
      <c r="I1942" s="244"/>
      <c r="J1942" s="244"/>
      <c r="K1942" s="244"/>
      <c r="L1942" s="244"/>
      <c r="M1942" s="244"/>
      <c r="N1942" s="244"/>
      <c r="O1942" s="244">
        <v>0.47699999999999998</v>
      </c>
      <c r="P1942" s="244"/>
      <c r="Q1942" s="245" t="s">
        <v>1217</v>
      </c>
    </row>
    <row r="1943" spans="1:17" x14ac:dyDescent="0.25">
      <c r="A1943" s="243">
        <v>150</v>
      </c>
      <c r="B1943" s="243">
        <v>4</v>
      </c>
      <c r="C1943" s="243" t="s">
        <v>661</v>
      </c>
      <c r="D1943" s="243" t="s">
        <v>1383</v>
      </c>
      <c r="E1943" s="243" t="s">
        <v>1174</v>
      </c>
      <c r="F1943" s="243">
        <v>60</v>
      </c>
      <c r="G1943" s="244"/>
      <c r="H1943" s="244"/>
      <c r="I1943" s="244"/>
      <c r="J1943" s="244"/>
      <c r="K1943" s="244"/>
      <c r="L1943" s="244"/>
      <c r="M1943" s="244"/>
      <c r="N1943" s="244"/>
      <c r="O1943" s="244">
        <v>8.0000000000000002E-3</v>
      </c>
      <c r="P1943" s="244"/>
      <c r="Q1943" s="245" t="s">
        <v>1384</v>
      </c>
    </row>
    <row r="1944" spans="1:17" x14ac:dyDescent="0.25">
      <c r="A1944" s="243">
        <v>151</v>
      </c>
      <c r="B1944" s="243">
        <v>4</v>
      </c>
      <c r="C1944" s="243" t="s">
        <v>661</v>
      </c>
      <c r="D1944" s="243" t="s">
        <v>1385</v>
      </c>
      <c r="E1944" s="243" t="s">
        <v>1174</v>
      </c>
      <c r="F1944" s="243">
        <v>60</v>
      </c>
      <c r="G1944" s="244"/>
      <c r="H1944" s="244"/>
      <c r="I1944" s="244"/>
      <c r="J1944" s="244"/>
      <c r="K1944" s="244"/>
      <c r="L1944" s="244"/>
      <c r="M1944" s="244"/>
      <c r="N1944" s="244"/>
      <c r="O1944" s="244">
        <v>1.4E-2</v>
      </c>
      <c r="P1944" s="244"/>
      <c r="Q1944" s="245" t="s">
        <v>1384</v>
      </c>
    </row>
    <row r="1945" spans="1:17" ht="31.5" x14ac:dyDescent="0.25">
      <c r="A1945" s="243">
        <v>152</v>
      </c>
      <c r="B1945" s="243">
        <v>4</v>
      </c>
      <c r="C1945" s="243" t="s">
        <v>468</v>
      </c>
      <c r="D1945" s="243" t="s">
        <v>1386</v>
      </c>
      <c r="E1945" s="243" t="s">
        <v>1174</v>
      </c>
      <c r="F1945" s="243">
        <v>60</v>
      </c>
      <c r="G1945" s="244">
        <v>0.108</v>
      </c>
      <c r="H1945" s="244"/>
      <c r="I1945" s="244"/>
      <c r="J1945" s="244"/>
      <c r="K1945" s="244"/>
      <c r="L1945" s="244"/>
      <c r="M1945" s="244"/>
      <c r="N1945" s="244"/>
      <c r="O1945" s="244"/>
      <c r="P1945" s="244"/>
      <c r="Q1945" s="245" t="s">
        <v>1387</v>
      </c>
    </row>
    <row r="1946" spans="1:17" ht="31.5" x14ac:dyDescent="0.25">
      <c r="A1946" s="243">
        <v>153</v>
      </c>
      <c r="B1946" s="243">
        <v>4</v>
      </c>
      <c r="C1946" s="243" t="s">
        <v>468</v>
      </c>
      <c r="D1946" s="243" t="s">
        <v>1388</v>
      </c>
      <c r="E1946" s="243" t="s">
        <v>1174</v>
      </c>
      <c r="F1946" s="243">
        <v>60</v>
      </c>
      <c r="G1946" s="244">
        <v>0.14199999999999999</v>
      </c>
      <c r="H1946" s="244"/>
      <c r="I1946" s="244"/>
      <c r="J1946" s="244"/>
      <c r="K1946" s="244"/>
      <c r="L1946" s="244"/>
      <c r="M1946" s="244"/>
      <c r="N1946" s="244"/>
      <c r="O1946" s="244"/>
      <c r="P1946" s="244"/>
      <c r="Q1946" s="245" t="s">
        <v>1389</v>
      </c>
    </row>
    <row r="1947" spans="1:17" x14ac:dyDescent="0.25">
      <c r="A1947" s="243">
        <v>154</v>
      </c>
      <c r="B1947" s="243">
        <v>4</v>
      </c>
      <c r="C1947" s="243" t="s">
        <v>468</v>
      </c>
      <c r="D1947" s="243" t="s">
        <v>1390</v>
      </c>
      <c r="E1947" s="243" t="s">
        <v>1174</v>
      </c>
      <c r="F1947" s="243">
        <v>60</v>
      </c>
      <c r="G1947" s="244">
        <v>7.0000000000000001E-3</v>
      </c>
      <c r="H1947" s="244"/>
      <c r="I1947" s="244"/>
      <c r="J1947" s="244"/>
      <c r="K1947" s="244"/>
      <c r="L1947" s="244"/>
      <c r="M1947" s="244"/>
      <c r="N1947" s="244"/>
      <c r="O1947" s="244"/>
      <c r="P1947" s="244"/>
      <c r="Q1947" s="245" t="s">
        <v>1151</v>
      </c>
    </row>
    <row r="1948" spans="1:17" x14ac:dyDescent="0.25">
      <c r="A1948" s="243">
        <v>155</v>
      </c>
      <c r="B1948" s="243">
        <v>4</v>
      </c>
      <c r="C1948" s="243" t="s">
        <v>468</v>
      </c>
      <c r="D1948" s="243" t="s">
        <v>1391</v>
      </c>
      <c r="E1948" s="243" t="s">
        <v>1174</v>
      </c>
      <c r="F1948" s="243">
        <v>60</v>
      </c>
      <c r="G1948" s="244">
        <v>0</v>
      </c>
      <c r="H1948" s="244"/>
      <c r="I1948" s="244"/>
      <c r="J1948" s="244"/>
      <c r="K1948" s="244"/>
      <c r="L1948" s="244"/>
      <c r="M1948" s="244"/>
      <c r="N1948" s="244"/>
      <c r="O1948" s="244"/>
      <c r="P1948" s="244"/>
      <c r="Q1948" s="245" t="s">
        <v>1392</v>
      </c>
    </row>
    <row r="1949" spans="1:17" x14ac:dyDescent="0.25">
      <c r="A1949" s="243">
        <v>156</v>
      </c>
      <c r="B1949" s="243">
        <v>4</v>
      </c>
      <c r="C1949" s="243" t="s">
        <v>1393</v>
      </c>
      <c r="D1949" s="243" t="s">
        <v>1394</v>
      </c>
      <c r="E1949" s="243" t="s">
        <v>1142</v>
      </c>
      <c r="F1949" s="243">
        <v>5</v>
      </c>
      <c r="G1949" s="244"/>
      <c r="H1949" s="244"/>
      <c r="I1949" s="244">
        <v>9.7000000000000003E-2</v>
      </c>
      <c r="J1949" s="244"/>
      <c r="K1949" s="244"/>
      <c r="L1949" s="244"/>
      <c r="M1949" s="244"/>
      <c r="N1949" s="244"/>
      <c r="O1949" s="244"/>
      <c r="P1949" s="244"/>
      <c r="Q1949" s="245" t="s">
        <v>1395</v>
      </c>
    </row>
    <row r="1950" spans="1:17" x14ac:dyDescent="0.25">
      <c r="A1950" s="243">
        <v>157</v>
      </c>
      <c r="B1950" s="243">
        <v>4</v>
      </c>
      <c r="C1950" s="243" t="s">
        <v>1393</v>
      </c>
      <c r="D1950" s="243" t="s">
        <v>1396</v>
      </c>
      <c r="E1950" s="243" t="s">
        <v>1142</v>
      </c>
      <c r="F1950" s="243">
        <v>5</v>
      </c>
      <c r="G1950" s="244"/>
      <c r="H1950" s="244"/>
      <c r="I1950" s="244">
        <v>0.17599999999999999</v>
      </c>
      <c r="J1950" s="244"/>
      <c r="K1950" s="244"/>
      <c r="L1950" s="244"/>
      <c r="M1950" s="244"/>
      <c r="N1950" s="244"/>
      <c r="O1950" s="244"/>
      <c r="P1950" s="244"/>
      <c r="Q1950" s="245" t="s">
        <v>1397</v>
      </c>
    </row>
    <row r="1951" spans="1:17" ht="31.5" x14ac:dyDescent="0.25">
      <c r="A1951" s="243">
        <v>158</v>
      </c>
      <c r="B1951" s="243">
        <v>4</v>
      </c>
      <c r="C1951" s="243" t="s">
        <v>1393</v>
      </c>
      <c r="D1951" s="243" t="s">
        <v>1398</v>
      </c>
      <c r="E1951" s="243" t="s">
        <v>1142</v>
      </c>
      <c r="F1951" s="243">
        <v>5</v>
      </c>
      <c r="G1951" s="244"/>
      <c r="H1951" s="244"/>
      <c r="I1951" s="244">
        <v>0.40100000000000002</v>
      </c>
      <c r="J1951" s="244"/>
      <c r="K1951" s="244"/>
      <c r="L1951" s="244"/>
      <c r="M1951" s="244"/>
      <c r="N1951" s="244"/>
      <c r="O1951" s="244"/>
      <c r="P1951" s="244"/>
      <c r="Q1951" s="245" t="s">
        <v>1399</v>
      </c>
    </row>
    <row r="1952" spans="1:17" ht="47.25" x14ac:dyDescent="0.25">
      <c r="A1952" s="243">
        <v>159</v>
      </c>
      <c r="B1952" s="243">
        <v>4</v>
      </c>
      <c r="C1952" s="243" t="s">
        <v>1393</v>
      </c>
      <c r="D1952" s="243" t="s">
        <v>1400</v>
      </c>
      <c r="E1952" s="243" t="s">
        <v>1142</v>
      </c>
      <c r="F1952" s="243">
        <v>5</v>
      </c>
      <c r="G1952" s="244"/>
      <c r="H1952" s="244"/>
      <c r="I1952" s="244">
        <v>5.8000000000000003E-2</v>
      </c>
      <c r="J1952" s="244"/>
      <c r="K1952" s="244"/>
      <c r="L1952" s="244"/>
      <c r="M1952" s="244"/>
      <c r="N1952" s="244"/>
      <c r="O1952" s="244"/>
      <c r="P1952" s="244"/>
      <c r="Q1952" s="245" t="s">
        <v>1401</v>
      </c>
    </row>
    <row r="1953" spans="1:17" ht="126" x14ac:dyDescent="0.25">
      <c r="A1953" s="243">
        <v>160</v>
      </c>
      <c r="B1953" s="243">
        <v>4</v>
      </c>
      <c r="C1953" s="243" t="s">
        <v>1393</v>
      </c>
      <c r="D1953" s="243" t="s">
        <v>1402</v>
      </c>
      <c r="E1953" s="243" t="s">
        <v>1142</v>
      </c>
      <c r="F1953" s="243">
        <v>5</v>
      </c>
      <c r="G1953" s="244"/>
      <c r="H1953" s="244"/>
      <c r="I1953" s="244">
        <v>0.505</v>
      </c>
      <c r="J1953" s="244"/>
      <c r="K1953" s="244"/>
      <c r="L1953" s="244"/>
      <c r="M1953" s="244"/>
      <c r="N1953" s="244"/>
      <c r="O1953" s="244"/>
      <c r="P1953" s="244"/>
      <c r="Q1953" s="245" t="s">
        <v>1403</v>
      </c>
    </row>
    <row r="1954" spans="1:17" ht="94.5" x14ac:dyDescent="0.25">
      <c r="A1954" s="243">
        <v>161</v>
      </c>
      <c r="B1954" s="243">
        <v>4</v>
      </c>
      <c r="C1954" s="243" t="s">
        <v>1393</v>
      </c>
      <c r="D1954" s="243" t="s">
        <v>1404</v>
      </c>
      <c r="E1954" s="243" t="s">
        <v>1142</v>
      </c>
      <c r="F1954" s="243">
        <v>5</v>
      </c>
      <c r="G1954" s="244"/>
      <c r="H1954" s="244"/>
      <c r="I1954" s="244">
        <v>0.35699999999999998</v>
      </c>
      <c r="J1954" s="244"/>
      <c r="K1954" s="244"/>
      <c r="L1954" s="244"/>
      <c r="M1954" s="244"/>
      <c r="N1954" s="244"/>
      <c r="O1954" s="244"/>
      <c r="P1954" s="244"/>
      <c r="Q1954" s="245" t="s">
        <v>1405</v>
      </c>
    </row>
    <row r="1955" spans="1:17" ht="31.5" x14ac:dyDescent="0.25">
      <c r="A1955" s="243">
        <v>162</v>
      </c>
      <c r="B1955" s="243">
        <v>4</v>
      </c>
      <c r="C1955" s="243" t="s">
        <v>1406</v>
      </c>
      <c r="D1955" s="243" t="s">
        <v>1407</v>
      </c>
      <c r="E1955" s="243" t="s">
        <v>1142</v>
      </c>
      <c r="F1955" s="243">
        <v>5</v>
      </c>
      <c r="G1955" s="244">
        <v>0.47599999999999998</v>
      </c>
      <c r="H1955" s="244"/>
      <c r="I1955" s="244"/>
      <c r="J1955" s="244"/>
      <c r="K1955" s="244"/>
      <c r="L1955" s="244"/>
      <c r="M1955" s="244"/>
      <c r="N1955" s="244"/>
      <c r="O1955" s="244"/>
      <c r="P1955" s="244"/>
      <c r="Q1955" s="245" t="s">
        <v>1408</v>
      </c>
    </row>
    <row r="1956" spans="1:17" x14ac:dyDescent="0.25">
      <c r="A1956" s="243">
        <v>163</v>
      </c>
      <c r="B1956" s="243">
        <v>4</v>
      </c>
      <c r="C1956" s="243" t="s">
        <v>1406</v>
      </c>
      <c r="D1956" s="243" t="s">
        <v>1409</v>
      </c>
      <c r="E1956" s="243" t="s">
        <v>1142</v>
      </c>
      <c r="F1956" s="243">
        <v>5</v>
      </c>
      <c r="G1956" s="244"/>
      <c r="H1956" s="244"/>
      <c r="I1956" s="244">
        <v>0.187</v>
      </c>
      <c r="J1956" s="244"/>
      <c r="K1956" s="244"/>
      <c r="L1956" s="244"/>
      <c r="M1956" s="244"/>
      <c r="N1956" s="244"/>
      <c r="O1956" s="244"/>
      <c r="P1956" s="244"/>
      <c r="Q1956" s="245" t="s">
        <v>1217</v>
      </c>
    </row>
    <row r="1957" spans="1:17" x14ac:dyDescent="0.25">
      <c r="A1957" s="243">
        <v>164</v>
      </c>
      <c r="B1957" s="243">
        <v>4</v>
      </c>
      <c r="C1957" s="243" t="s">
        <v>1406</v>
      </c>
      <c r="D1957" s="243" t="s">
        <v>1410</v>
      </c>
      <c r="E1957" s="243" t="s">
        <v>1142</v>
      </c>
      <c r="F1957" s="243">
        <v>5</v>
      </c>
      <c r="G1957" s="244"/>
      <c r="H1957" s="244"/>
      <c r="I1957" s="244">
        <v>0.434</v>
      </c>
      <c r="J1957" s="244"/>
      <c r="K1957" s="244"/>
      <c r="L1957" s="244"/>
      <c r="M1957" s="244"/>
      <c r="N1957" s="244"/>
      <c r="O1957" s="244"/>
      <c r="P1957" s="244"/>
      <c r="Q1957" s="245" t="s">
        <v>1217</v>
      </c>
    </row>
    <row r="1958" spans="1:17" ht="31.5" x14ac:dyDescent="0.25">
      <c r="A1958" s="243">
        <v>165</v>
      </c>
      <c r="B1958" s="243">
        <v>4</v>
      </c>
      <c r="C1958" s="243" t="s">
        <v>1406</v>
      </c>
      <c r="D1958" s="243" t="s">
        <v>1411</v>
      </c>
      <c r="E1958" s="243" t="s">
        <v>1142</v>
      </c>
      <c r="F1958" s="243">
        <v>5</v>
      </c>
      <c r="G1958" s="244">
        <v>1.2999999999999999E-2</v>
      </c>
      <c r="H1958" s="244"/>
      <c r="I1958" s="244"/>
      <c r="J1958" s="244"/>
      <c r="K1958" s="244"/>
      <c r="L1958" s="244"/>
      <c r="M1958" s="244"/>
      <c r="N1958" s="244"/>
      <c r="O1958" s="244"/>
      <c r="P1958" s="244"/>
      <c r="Q1958" s="245" t="s">
        <v>1412</v>
      </c>
    </row>
    <row r="1959" spans="1:17" x14ac:dyDescent="0.25">
      <c r="A1959" s="243">
        <v>166</v>
      </c>
      <c r="B1959" s="243">
        <v>4</v>
      </c>
      <c r="C1959" s="243" t="s">
        <v>1413</v>
      </c>
      <c r="D1959" s="243" t="s">
        <v>1414</v>
      </c>
      <c r="E1959" s="243" t="s">
        <v>1142</v>
      </c>
      <c r="F1959" s="243">
        <v>5</v>
      </c>
      <c r="G1959" s="244"/>
      <c r="H1959" s="244">
        <v>0.20499999999999999</v>
      </c>
      <c r="I1959" s="244"/>
      <c r="J1959" s="244"/>
      <c r="K1959" s="244"/>
      <c r="L1959" s="244"/>
      <c r="M1959" s="244"/>
      <c r="N1959" s="244"/>
      <c r="O1959" s="244"/>
      <c r="P1959" s="244"/>
      <c r="Q1959" s="245" t="s">
        <v>1415</v>
      </c>
    </row>
    <row r="1960" spans="1:17" ht="110.25" x14ac:dyDescent="0.25">
      <c r="A1960" s="243">
        <v>167</v>
      </c>
      <c r="B1960" s="243">
        <v>4</v>
      </c>
      <c r="C1960" s="243" t="s">
        <v>1413</v>
      </c>
      <c r="D1960" s="243" t="s">
        <v>1416</v>
      </c>
      <c r="E1960" s="243" t="s">
        <v>1142</v>
      </c>
      <c r="F1960" s="243">
        <v>5</v>
      </c>
      <c r="G1960" s="244"/>
      <c r="H1960" s="244">
        <v>0.28799999999999998</v>
      </c>
      <c r="I1960" s="244"/>
      <c r="J1960" s="244"/>
      <c r="K1960" s="244"/>
      <c r="L1960" s="244"/>
      <c r="M1960" s="244"/>
      <c r="N1960" s="244"/>
      <c r="O1960" s="244"/>
      <c r="P1960" s="244"/>
      <c r="Q1960" s="245" t="s">
        <v>1417</v>
      </c>
    </row>
    <row r="1961" spans="1:17" ht="204.75" x14ac:dyDescent="0.25">
      <c r="A1961" s="243">
        <v>168</v>
      </c>
      <c r="B1961" s="243">
        <v>4</v>
      </c>
      <c r="C1961" s="243" t="s">
        <v>1413</v>
      </c>
      <c r="D1961" s="243" t="s">
        <v>1418</v>
      </c>
      <c r="E1961" s="243" t="s">
        <v>1142</v>
      </c>
      <c r="F1961" s="243">
        <v>5</v>
      </c>
      <c r="G1961" s="244"/>
      <c r="H1961" s="244">
        <v>0.215</v>
      </c>
      <c r="I1961" s="244"/>
      <c r="J1961" s="244"/>
      <c r="K1961" s="244"/>
      <c r="L1961" s="244"/>
      <c r="M1961" s="244"/>
      <c r="N1961" s="244"/>
      <c r="O1961" s="244"/>
      <c r="P1961" s="244"/>
      <c r="Q1961" s="245" t="s">
        <v>1419</v>
      </c>
    </row>
    <row r="1962" spans="1:17" x14ac:dyDescent="0.25">
      <c r="A1962" s="243">
        <v>169</v>
      </c>
      <c r="B1962" s="243">
        <v>4</v>
      </c>
      <c r="C1962" s="243" t="s">
        <v>1413</v>
      </c>
      <c r="D1962" s="243" t="s">
        <v>1420</v>
      </c>
      <c r="E1962" s="243" t="s">
        <v>1142</v>
      </c>
      <c r="F1962" s="243">
        <v>5</v>
      </c>
      <c r="G1962" s="244"/>
      <c r="H1962" s="244">
        <v>0.501</v>
      </c>
      <c r="I1962" s="244"/>
      <c r="J1962" s="244"/>
      <c r="K1962" s="244"/>
      <c r="L1962" s="244"/>
      <c r="M1962" s="244"/>
      <c r="N1962" s="244"/>
      <c r="O1962" s="244"/>
      <c r="P1962" s="244"/>
      <c r="Q1962" s="245" t="s">
        <v>1421</v>
      </c>
    </row>
    <row r="1963" spans="1:17" x14ac:dyDescent="0.25">
      <c r="A1963" s="243">
        <v>170</v>
      </c>
      <c r="B1963" s="243">
        <v>4</v>
      </c>
      <c r="C1963" s="243" t="s">
        <v>1413</v>
      </c>
      <c r="D1963" s="243" t="s">
        <v>1422</v>
      </c>
      <c r="E1963" s="243" t="s">
        <v>1142</v>
      </c>
      <c r="F1963" s="243">
        <v>5</v>
      </c>
      <c r="G1963" s="244"/>
      <c r="H1963" s="244">
        <v>0.126</v>
      </c>
      <c r="I1963" s="244"/>
      <c r="J1963" s="244"/>
      <c r="K1963" s="244"/>
      <c r="L1963" s="244"/>
      <c r="M1963" s="244"/>
      <c r="N1963" s="244"/>
      <c r="O1963" s="244"/>
      <c r="P1963" s="244"/>
      <c r="Q1963" s="245" t="s">
        <v>1423</v>
      </c>
    </row>
    <row r="1964" spans="1:17" ht="78.75" x14ac:dyDescent="0.25">
      <c r="A1964" s="243">
        <v>171</v>
      </c>
      <c r="B1964" s="243">
        <v>4</v>
      </c>
      <c r="C1964" s="243" t="s">
        <v>1413</v>
      </c>
      <c r="D1964" s="243" t="s">
        <v>1424</v>
      </c>
      <c r="E1964" s="243" t="s">
        <v>1142</v>
      </c>
      <c r="F1964" s="243">
        <v>5</v>
      </c>
      <c r="G1964" s="244"/>
      <c r="H1964" s="244">
        <v>0.379</v>
      </c>
      <c r="I1964" s="244"/>
      <c r="J1964" s="244"/>
      <c r="K1964" s="244"/>
      <c r="L1964" s="244"/>
      <c r="M1964" s="244"/>
      <c r="N1964" s="244"/>
      <c r="O1964" s="244"/>
      <c r="P1964" s="244"/>
      <c r="Q1964" s="245" t="s">
        <v>1425</v>
      </c>
    </row>
    <row r="1965" spans="1:17" x14ac:dyDescent="0.25">
      <c r="A1965" s="243">
        <v>172</v>
      </c>
      <c r="B1965" s="243">
        <v>4</v>
      </c>
      <c r="C1965" s="243" t="s">
        <v>1426</v>
      </c>
      <c r="D1965" s="243" t="s">
        <v>1427</v>
      </c>
      <c r="E1965" s="243" t="s">
        <v>1142</v>
      </c>
      <c r="F1965" s="243">
        <v>20</v>
      </c>
      <c r="G1965" s="244"/>
      <c r="H1965" s="244"/>
      <c r="I1965" s="244"/>
      <c r="J1965" s="244"/>
      <c r="K1965" s="244"/>
      <c r="L1965" s="244">
        <v>1.7999999999999999E-2</v>
      </c>
      <c r="M1965" s="244"/>
      <c r="N1965" s="244"/>
      <c r="O1965" s="244"/>
      <c r="P1965" s="244"/>
      <c r="Q1965" s="245" t="s">
        <v>1217</v>
      </c>
    </row>
    <row r="1966" spans="1:17" x14ac:dyDescent="0.25">
      <c r="A1966" s="243">
        <v>173</v>
      </c>
      <c r="B1966" s="243">
        <v>4</v>
      </c>
      <c r="C1966" s="243" t="s">
        <v>1426</v>
      </c>
      <c r="D1966" s="243" t="s">
        <v>1428</v>
      </c>
      <c r="E1966" s="243" t="s">
        <v>1142</v>
      </c>
      <c r="F1966" s="243">
        <v>20</v>
      </c>
      <c r="G1966" s="244"/>
      <c r="H1966" s="244"/>
      <c r="I1966" s="244"/>
      <c r="J1966" s="244"/>
      <c r="K1966" s="244"/>
      <c r="L1966" s="244">
        <v>5.0000000000000001E-3</v>
      </c>
      <c r="M1966" s="244"/>
      <c r="N1966" s="244"/>
      <c r="O1966" s="244"/>
      <c r="P1966" s="244"/>
      <c r="Q1966" s="245" t="s">
        <v>1217</v>
      </c>
    </row>
    <row r="1967" spans="1:17" ht="47.25" x14ac:dyDescent="0.25">
      <c r="A1967" s="243">
        <v>174</v>
      </c>
      <c r="B1967" s="243">
        <v>4</v>
      </c>
      <c r="C1967" s="243" t="s">
        <v>1429</v>
      </c>
      <c r="D1967" s="243" t="s">
        <v>1430</v>
      </c>
      <c r="E1967" s="243" t="s">
        <v>1114</v>
      </c>
      <c r="F1967" s="243">
        <v>20</v>
      </c>
      <c r="G1967" s="244">
        <v>0.18636000000000003</v>
      </c>
      <c r="H1967" s="244"/>
      <c r="I1967" s="244"/>
      <c r="J1967" s="244"/>
      <c r="K1967" s="244"/>
      <c r="L1967" s="244"/>
      <c r="M1967" s="244"/>
      <c r="N1967" s="244"/>
      <c r="O1967" s="244"/>
      <c r="P1967" s="244"/>
      <c r="Q1967" s="245" t="s">
        <v>1431</v>
      </c>
    </row>
    <row r="1968" spans="1:17" x14ac:dyDescent="0.25">
      <c r="A1968" s="243">
        <v>175</v>
      </c>
      <c r="B1968" s="243">
        <v>4</v>
      </c>
      <c r="C1968" s="243" t="s">
        <v>1429</v>
      </c>
      <c r="D1968" s="243" t="s">
        <v>1432</v>
      </c>
      <c r="E1968" s="243" t="s">
        <v>1114</v>
      </c>
      <c r="F1968" s="243">
        <v>20</v>
      </c>
      <c r="G1968" s="244">
        <v>2.4300000000000003E-3</v>
      </c>
      <c r="H1968" s="244"/>
      <c r="I1968" s="244"/>
      <c r="J1968" s="244"/>
      <c r="K1968" s="244"/>
      <c r="L1968" s="244"/>
      <c r="M1968" s="244"/>
      <c r="N1968" s="244"/>
      <c r="O1968" s="244"/>
      <c r="P1968" s="244"/>
      <c r="Q1968" s="245" t="s">
        <v>1433</v>
      </c>
    </row>
    <row r="1969" spans="1:17" ht="47.25" x14ac:dyDescent="0.25">
      <c r="A1969" s="243">
        <v>176</v>
      </c>
      <c r="B1969" s="243">
        <v>4</v>
      </c>
      <c r="C1969" s="243" t="s">
        <v>1429</v>
      </c>
      <c r="D1969" s="243" t="s">
        <v>1434</v>
      </c>
      <c r="E1969" s="243" t="s">
        <v>1114</v>
      </c>
      <c r="F1969" s="243">
        <v>20</v>
      </c>
      <c r="G1969" s="244">
        <v>0.11556</v>
      </c>
      <c r="H1969" s="244"/>
      <c r="I1969" s="244"/>
      <c r="J1969" s="244"/>
      <c r="K1969" s="244"/>
      <c r="L1969" s="244"/>
      <c r="M1969" s="244"/>
      <c r="N1969" s="244"/>
      <c r="O1969" s="244"/>
      <c r="P1969" s="244"/>
      <c r="Q1969" s="245" t="s">
        <v>1435</v>
      </c>
    </row>
    <row r="1970" spans="1:17" x14ac:dyDescent="0.25">
      <c r="A1970" s="243">
        <v>177</v>
      </c>
      <c r="B1970" s="243">
        <v>4</v>
      </c>
      <c r="C1970" s="243" t="s">
        <v>1429</v>
      </c>
      <c r="D1970" s="243" t="s">
        <v>1436</v>
      </c>
      <c r="E1970" s="243" t="s">
        <v>1114</v>
      </c>
      <c r="F1970" s="243">
        <v>20</v>
      </c>
      <c r="G1970" s="244">
        <v>5.5799999999999995E-2</v>
      </c>
      <c r="H1970" s="244"/>
      <c r="I1970" s="244"/>
      <c r="J1970" s="244"/>
      <c r="K1970" s="244"/>
      <c r="L1970" s="244"/>
      <c r="M1970" s="244"/>
      <c r="N1970" s="244"/>
      <c r="O1970" s="244"/>
      <c r="P1970" s="244"/>
      <c r="Q1970" s="245" t="s">
        <v>1437</v>
      </c>
    </row>
    <row r="1971" spans="1:17" ht="31.5" x14ac:dyDescent="0.25">
      <c r="A1971" s="243">
        <v>178</v>
      </c>
      <c r="B1971" s="243">
        <v>4</v>
      </c>
      <c r="C1971" s="243" t="s">
        <v>1429</v>
      </c>
      <c r="D1971" s="243" t="s">
        <v>1438</v>
      </c>
      <c r="E1971" s="243" t="s">
        <v>1114</v>
      </c>
      <c r="F1971" s="243">
        <v>20</v>
      </c>
      <c r="G1971" s="244">
        <v>7.9680000000000001E-2</v>
      </c>
      <c r="H1971" s="244"/>
      <c r="I1971" s="244"/>
      <c r="J1971" s="244"/>
      <c r="K1971" s="244"/>
      <c r="L1971" s="244"/>
      <c r="M1971" s="244"/>
      <c r="N1971" s="244"/>
      <c r="O1971" s="244"/>
      <c r="P1971" s="244"/>
      <c r="Q1971" s="245" t="s">
        <v>1439</v>
      </c>
    </row>
    <row r="1972" spans="1:17" x14ac:dyDescent="0.25">
      <c r="A1972" s="243">
        <v>179</v>
      </c>
      <c r="B1972" s="243">
        <v>4</v>
      </c>
      <c r="C1972" s="243" t="s">
        <v>1440</v>
      </c>
      <c r="D1972" s="243" t="s">
        <v>1441</v>
      </c>
      <c r="E1972" s="243" t="s">
        <v>1114</v>
      </c>
      <c r="F1972" s="243">
        <v>20</v>
      </c>
      <c r="G1972" s="244"/>
      <c r="H1972" s="244"/>
      <c r="I1972" s="244"/>
      <c r="J1972" s="244">
        <v>0.47232000000000002</v>
      </c>
      <c r="K1972" s="244"/>
      <c r="L1972" s="244"/>
      <c r="M1972" s="244"/>
      <c r="N1972" s="244"/>
      <c r="O1972" s="244"/>
      <c r="P1972" s="244"/>
      <c r="Q1972" s="245" t="s">
        <v>1442</v>
      </c>
    </row>
    <row r="1973" spans="1:17" x14ac:dyDescent="0.25">
      <c r="A1973" s="243">
        <v>180</v>
      </c>
      <c r="B1973" s="243">
        <v>4</v>
      </c>
      <c r="C1973" s="243" t="s">
        <v>1440</v>
      </c>
      <c r="D1973" s="243" t="s">
        <v>1443</v>
      </c>
      <c r="E1973" s="243" t="s">
        <v>1114</v>
      </c>
      <c r="F1973" s="243">
        <v>20</v>
      </c>
      <c r="G1973" s="244"/>
      <c r="H1973" s="244"/>
      <c r="I1973" s="244"/>
      <c r="J1973" s="244">
        <v>0.59855999999999998</v>
      </c>
      <c r="K1973" s="244"/>
      <c r="L1973" s="244"/>
      <c r="M1973" s="244"/>
      <c r="N1973" s="244"/>
      <c r="O1973" s="244"/>
      <c r="P1973" s="244"/>
      <c r="Q1973" s="245" t="s">
        <v>1444</v>
      </c>
    </row>
    <row r="1974" spans="1:17" x14ac:dyDescent="0.25">
      <c r="A1974" s="243">
        <v>181</v>
      </c>
      <c r="B1974" s="243">
        <v>4</v>
      </c>
      <c r="C1974" s="243" t="s">
        <v>1440</v>
      </c>
      <c r="D1974" s="243" t="s">
        <v>1445</v>
      </c>
      <c r="E1974" s="243" t="s">
        <v>1114</v>
      </c>
      <c r="F1974" s="243">
        <v>20</v>
      </c>
      <c r="G1974" s="244"/>
      <c r="H1974" s="244"/>
      <c r="I1974" s="244"/>
      <c r="J1974" s="244">
        <v>5.7000000000000002E-2</v>
      </c>
      <c r="K1974" s="244"/>
      <c r="L1974" s="244"/>
      <c r="M1974" s="244"/>
      <c r="N1974" s="244"/>
      <c r="O1974" s="244"/>
      <c r="P1974" s="244"/>
      <c r="Q1974" s="245" t="s">
        <v>1444</v>
      </c>
    </row>
    <row r="1975" spans="1:17" x14ac:dyDescent="0.25">
      <c r="A1975" s="243">
        <v>182</v>
      </c>
      <c r="B1975" s="243">
        <v>4</v>
      </c>
      <c r="C1975" s="243" t="s">
        <v>101</v>
      </c>
      <c r="D1975" s="243" t="s">
        <v>1446</v>
      </c>
      <c r="E1975" s="243" t="s">
        <v>1114</v>
      </c>
      <c r="F1975" s="243">
        <v>30</v>
      </c>
      <c r="G1975" s="244"/>
      <c r="H1975" s="244"/>
      <c r="I1975" s="244"/>
      <c r="J1975" s="244">
        <v>1.08E-3</v>
      </c>
      <c r="K1975" s="244"/>
      <c r="L1975" s="244"/>
      <c r="M1975" s="244"/>
      <c r="N1975" s="244"/>
      <c r="O1975" s="244"/>
      <c r="P1975" s="244"/>
      <c r="Q1975" s="245" t="s">
        <v>1447</v>
      </c>
    </row>
    <row r="1976" spans="1:17" x14ac:dyDescent="0.25">
      <c r="A1976" s="243">
        <v>183</v>
      </c>
      <c r="B1976" s="243">
        <v>4</v>
      </c>
      <c r="C1976" s="243" t="s">
        <v>101</v>
      </c>
      <c r="D1976" s="243" t="s">
        <v>1448</v>
      </c>
      <c r="E1976" s="243" t="s">
        <v>1114</v>
      </c>
      <c r="F1976" s="243">
        <v>30</v>
      </c>
      <c r="G1976" s="244"/>
      <c r="H1976" s="244"/>
      <c r="I1976" s="244"/>
      <c r="J1976" s="244">
        <v>3.8159999999999999E-2</v>
      </c>
      <c r="K1976" s="244"/>
      <c r="L1976" s="244"/>
      <c r="M1976" s="244"/>
      <c r="N1976" s="244"/>
      <c r="O1976" s="244"/>
      <c r="P1976" s="244"/>
      <c r="Q1976" s="245" t="s">
        <v>1447</v>
      </c>
    </row>
    <row r="1977" spans="1:17" x14ac:dyDescent="0.25">
      <c r="A1977" s="243">
        <v>184</v>
      </c>
      <c r="B1977" s="243">
        <v>4</v>
      </c>
      <c r="C1977" s="243" t="s">
        <v>101</v>
      </c>
      <c r="D1977" s="243" t="s">
        <v>1449</v>
      </c>
      <c r="E1977" s="243" t="s">
        <v>1114</v>
      </c>
      <c r="F1977" s="243">
        <v>30</v>
      </c>
      <c r="G1977" s="244"/>
      <c r="H1977" s="244"/>
      <c r="I1977" s="244"/>
      <c r="J1977" s="244">
        <v>5.7360000000000001E-2</v>
      </c>
      <c r="K1977" s="244"/>
      <c r="L1977" s="244"/>
      <c r="M1977" s="244"/>
      <c r="N1977" s="244"/>
      <c r="O1977" s="244"/>
      <c r="P1977" s="244"/>
      <c r="Q1977" s="245" t="s">
        <v>1447</v>
      </c>
    </row>
    <row r="1978" spans="1:17" x14ac:dyDescent="0.25">
      <c r="A1978" s="243">
        <v>185</v>
      </c>
      <c r="B1978" s="243">
        <v>4</v>
      </c>
      <c r="C1978" s="243" t="s">
        <v>101</v>
      </c>
      <c r="D1978" s="243" t="s">
        <v>1450</v>
      </c>
      <c r="E1978" s="243" t="s">
        <v>1114</v>
      </c>
      <c r="F1978" s="243">
        <v>30</v>
      </c>
      <c r="G1978" s="244"/>
      <c r="H1978" s="244"/>
      <c r="I1978" s="244"/>
      <c r="J1978" s="244">
        <v>0.20736000000000002</v>
      </c>
      <c r="K1978" s="244"/>
      <c r="L1978" s="244"/>
      <c r="M1978" s="244"/>
      <c r="N1978" s="244"/>
      <c r="O1978" s="244"/>
      <c r="P1978" s="244"/>
      <c r="Q1978" s="245" t="s">
        <v>1447</v>
      </c>
    </row>
    <row r="1979" spans="1:17" x14ac:dyDescent="0.25">
      <c r="A1979" s="243">
        <v>186</v>
      </c>
      <c r="B1979" s="243">
        <v>4</v>
      </c>
      <c r="C1979" s="243" t="s">
        <v>101</v>
      </c>
      <c r="D1979" s="243" t="s">
        <v>1451</v>
      </c>
      <c r="E1979" s="243" t="s">
        <v>1114</v>
      </c>
      <c r="F1979" s="243">
        <v>30</v>
      </c>
      <c r="G1979" s="244"/>
      <c r="H1979" s="244"/>
      <c r="I1979" s="244"/>
      <c r="J1979" s="244">
        <v>8.9999999999999998E-4</v>
      </c>
      <c r="K1979" s="244"/>
      <c r="L1979" s="244"/>
      <c r="M1979" s="244"/>
      <c r="N1979" s="244"/>
      <c r="O1979" s="244"/>
      <c r="P1979" s="244"/>
      <c r="Q1979" s="245" t="s">
        <v>1447</v>
      </c>
    </row>
    <row r="1980" spans="1:17" x14ac:dyDescent="0.25">
      <c r="A1980" s="243">
        <v>187</v>
      </c>
      <c r="B1980" s="243">
        <v>4</v>
      </c>
      <c r="C1980" s="243" t="s">
        <v>101</v>
      </c>
      <c r="D1980" s="243" t="s">
        <v>1452</v>
      </c>
      <c r="E1980" s="243" t="s">
        <v>1114</v>
      </c>
      <c r="F1980" s="243">
        <v>30</v>
      </c>
      <c r="G1980" s="244"/>
      <c r="H1980" s="244"/>
      <c r="I1980" s="244"/>
      <c r="J1980" s="244">
        <v>1.26E-2</v>
      </c>
      <c r="K1980" s="244"/>
      <c r="L1980" s="244"/>
      <c r="M1980" s="244"/>
      <c r="N1980" s="244"/>
      <c r="O1980" s="244"/>
      <c r="P1980" s="244"/>
      <c r="Q1980" s="245" t="s">
        <v>1447</v>
      </c>
    </row>
    <row r="1981" spans="1:17" x14ac:dyDescent="0.25">
      <c r="A1981" s="243">
        <v>188</v>
      </c>
      <c r="B1981" s="243">
        <v>4</v>
      </c>
      <c r="C1981" s="243" t="s">
        <v>101</v>
      </c>
      <c r="D1981" s="243" t="s">
        <v>1453</v>
      </c>
      <c r="E1981" s="243" t="s">
        <v>1114</v>
      </c>
      <c r="F1981" s="243">
        <v>30</v>
      </c>
      <c r="G1981" s="244"/>
      <c r="H1981" s="244"/>
      <c r="I1981" s="244"/>
      <c r="J1981" s="244">
        <v>0.64296000000000009</v>
      </c>
      <c r="K1981" s="244"/>
      <c r="L1981" s="244"/>
      <c r="M1981" s="244"/>
      <c r="N1981" s="244"/>
      <c r="O1981" s="244"/>
      <c r="P1981" s="244"/>
      <c r="Q1981" s="245" t="s">
        <v>1447</v>
      </c>
    </row>
    <row r="1982" spans="1:17" x14ac:dyDescent="0.25">
      <c r="A1982" s="243">
        <v>189</v>
      </c>
      <c r="B1982" s="243">
        <v>4</v>
      </c>
      <c r="C1982" s="243" t="s">
        <v>101</v>
      </c>
      <c r="D1982" s="243" t="s">
        <v>1454</v>
      </c>
      <c r="E1982" s="243" t="s">
        <v>1114</v>
      </c>
      <c r="F1982" s="243">
        <v>30</v>
      </c>
      <c r="G1982" s="244"/>
      <c r="H1982" s="244"/>
      <c r="I1982" s="244"/>
      <c r="J1982" s="244">
        <v>0.66239999999999999</v>
      </c>
      <c r="K1982" s="244"/>
      <c r="L1982" s="244"/>
      <c r="M1982" s="244"/>
      <c r="N1982" s="244"/>
      <c r="O1982" s="244"/>
      <c r="P1982" s="244"/>
      <c r="Q1982" s="245" t="s">
        <v>1447</v>
      </c>
    </row>
    <row r="1983" spans="1:17" x14ac:dyDescent="0.25">
      <c r="A1983" s="243">
        <v>190</v>
      </c>
      <c r="B1983" s="243">
        <v>4</v>
      </c>
      <c r="C1983" s="243" t="s">
        <v>101</v>
      </c>
      <c r="D1983" s="243" t="s">
        <v>1455</v>
      </c>
      <c r="E1983" s="243" t="s">
        <v>1114</v>
      </c>
      <c r="F1983" s="243">
        <v>30</v>
      </c>
      <c r="G1983" s="244"/>
      <c r="H1983" s="244"/>
      <c r="I1983" s="244"/>
      <c r="J1983" s="244">
        <v>2.7000000000000001E-3</v>
      </c>
      <c r="K1983" s="244"/>
      <c r="L1983" s="244"/>
      <c r="M1983" s="244"/>
      <c r="N1983" s="244"/>
      <c r="O1983" s="244"/>
      <c r="P1983" s="244"/>
      <c r="Q1983" s="245" t="s">
        <v>1447</v>
      </c>
    </row>
    <row r="1984" spans="1:17" x14ac:dyDescent="0.25">
      <c r="A1984" s="243">
        <v>191</v>
      </c>
      <c r="B1984" s="243">
        <v>4</v>
      </c>
      <c r="C1984" s="243" t="s">
        <v>101</v>
      </c>
      <c r="D1984" s="243" t="s">
        <v>1456</v>
      </c>
      <c r="E1984" s="243" t="s">
        <v>1114</v>
      </c>
      <c r="F1984" s="243">
        <v>30</v>
      </c>
      <c r="G1984" s="244"/>
      <c r="H1984" s="244"/>
      <c r="I1984" s="244"/>
      <c r="J1984" s="244">
        <v>0</v>
      </c>
      <c r="K1984" s="244"/>
      <c r="L1984" s="244"/>
      <c r="M1984" s="244"/>
      <c r="N1984" s="244"/>
      <c r="O1984" s="244"/>
      <c r="P1984" s="244"/>
      <c r="Q1984" s="245" t="s">
        <v>1447</v>
      </c>
    </row>
    <row r="1985" spans="1:17" x14ac:dyDescent="0.25">
      <c r="A1985" s="243">
        <v>192</v>
      </c>
      <c r="B1985" s="243">
        <v>4</v>
      </c>
      <c r="C1985" s="243" t="s">
        <v>101</v>
      </c>
      <c r="D1985" s="243" t="s">
        <v>1457</v>
      </c>
      <c r="E1985" s="243" t="s">
        <v>1114</v>
      </c>
      <c r="F1985" s="243">
        <v>30</v>
      </c>
      <c r="G1985" s="244"/>
      <c r="H1985" s="244"/>
      <c r="I1985" s="244"/>
      <c r="J1985" s="244">
        <v>1.728E-2</v>
      </c>
      <c r="K1985" s="244"/>
      <c r="L1985" s="244"/>
      <c r="M1985" s="244"/>
      <c r="N1985" s="244"/>
      <c r="O1985" s="244"/>
      <c r="P1985" s="244"/>
      <c r="Q1985" s="245" t="s">
        <v>1447</v>
      </c>
    </row>
    <row r="1986" spans="1:17" x14ac:dyDescent="0.25">
      <c r="A1986" s="243">
        <v>193</v>
      </c>
      <c r="B1986" s="243">
        <v>4</v>
      </c>
      <c r="C1986" s="243" t="s">
        <v>101</v>
      </c>
      <c r="D1986" s="243" t="s">
        <v>1458</v>
      </c>
      <c r="E1986" s="243" t="s">
        <v>1114</v>
      </c>
      <c r="F1986" s="243">
        <v>30</v>
      </c>
      <c r="G1986" s="244"/>
      <c r="H1986" s="244"/>
      <c r="I1986" s="244"/>
      <c r="J1986" s="244">
        <v>4.4999999999999997E-3</v>
      </c>
      <c r="K1986" s="244"/>
      <c r="L1986" s="244"/>
      <c r="M1986" s="244"/>
      <c r="N1986" s="244"/>
      <c r="O1986" s="244"/>
      <c r="P1986" s="244"/>
      <c r="Q1986" s="245" t="s">
        <v>1447</v>
      </c>
    </row>
    <row r="1987" spans="1:17" x14ac:dyDescent="0.25">
      <c r="A1987" s="243">
        <v>194</v>
      </c>
      <c r="B1987" s="243">
        <v>4</v>
      </c>
      <c r="C1987" s="243" t="s">
        <v>1459</v>
      </c>
      <c r="D1987" s="243" t="s">
        <v>1460</v>
      </c>
      <c r="E1987" s="243" t="s">
        <v>1114</v>
      </c>
      <c r="F1987" s="243">
        <v>20</v>
      </c>
      <c r="G1987" s="244"/>
      <c r="H1987" s="244"/>
      <c r="I1987" s="244"/>
      <c r="J1987" s="244"/>
      <c r="K1987" s="244"/>
      <c r="L1987" s="244"/>
      <c r="M1987" s="244">
        <v>0.8</v>
      </c>
      <c r="N1987" s="244"/>
      <c r="O1987" s="244"/>
      <c r="P1987" s="244"/>
      <c r="Q1987" s="245" t="s">
        <v>1461</v>
      </c>
    </row>
    <row r="1988" spans="1:17" x14ac:dyDescent="0.25">
      <c r="A1988" s="243">
        <v>195</v>
      </c>
      <c r="B1988" s="243">
        <v>4</v>
      </c>
      <c r="C1988" s="243" t="s">
        <v>1459</v>
      </c>
      <c r="D1988" s="243" t="s">
        <v>1462</v>
      </c>
      <c r="E1988" s="243" t="s">
        <v>1114</v>
      </c>
      <c r="F1988" s="243">
        <v>20</v>
      </c>
      <c r="G1988" s="244"/>
      <c r="H1988" s="244"/>
      <c r="I1988" s="244"/>
      <c r="J1988" s="244"/>
      <c r="K1988" s="244"/>
      <c r="L1988" s="244"/>
      <c r="M1988" s="244"/>
      <c r="N1988" s="244"/>
      <c r="O1988" s="244"/>
      <c r="P1988" s="244">
        <v>1.6</v>
      </c>
      <c r="Q1988" s="245" t="s">
        <v>1461</v>
      </c>
    </row>
    <row r="1989" spans="1:17" x14ac:dyDescent="0.25">
      <c r="A1989" s="243">
        <v>196</v>
      </c>
      <c r="B1989" s="243">
        <v>4</v>
      </c>
      <c r="C1989" s="243" t="s">
        <v>1459</v>
      </c>
      <c r="D1989" s="243" t="s">
        <v>1463</v>
      </c>
      <c r="E1989" s="243" t="s">
        <v>1114</v>
      </c>
      <c r="F1989" s="243">
        <v>20</v>
      </c>
      <c r="G1989" s="244"/>
      <c r="H1989" s="244"/>
      <c r="I1989" s="244"/>
      <c r="J1989" s="244"/>
      <c r="K1989" s="244"/>
      <c r="L1989" s="244"/>
      <c r="M1989" s="244">
        <v>0.8</v>
      </c>
      <c r="N1989" s="244"/>
      <c r="O1989" s="244"/>
      <c r="P1989" s="244"/>
      <c r="Q1989" s="245" t="s">
        <v>1461</v>
      </c>
    </row>
    <row r="1990" spans="1:17" x14ac:dyDescent="0.25">
      <c r="A1990" s="243">
        <v>197</v>
      </c>
      <c r="B1990" s="243">
        <v>4</v>
      </c>
      <c r="C1990" s="243" t="s">
        <v>1459</v>
      </c>
      <c r="D1990" s="243" t="s">
        <v>1464</v>
      </c>
      <c r="E1990" s="243" t="s">
        <v>1114</v>
      </c>
      <c r="F1990" s="243">
        <v>20</v>
      </c>
      <c r="G1990" s="244"/>
      <c r="H1990" s="244"/>
      <c r="I1990" s="244"/>
      <c r="J1990" s="244"/>
      <c r="K1990" s="244"/>
      <c r="L1990" s="244"/>
      <c r="M1990" s="244">
        <v>0</v>
      </c>
      <c r="N1990" s="244"/>
      <c r="O1990" s="244"/>
      <c r="P1990" s="244"/>
      <c r="Q1990" s="245" t="s">
        <v>1461</v>
      </c>
    </row>
    <row r="1991" spans="1:17" x14ac:dyDescent="0.25">
      <c r="A1991" s="243">
        <v>198</v>
      </c>
      <c r="B1991" s="243">
        <v>4</v>
      </c>
      <c r="C1991" s="243" t="s">
        <v>1459</v>
      </c>
      <c r="D1991" s="243" t="s">
        <v>1465</v>
      </c>
      <c r="E1991" s="243" t="s">
        <v>1114</v>
      </c>
      <c r="F1991" s="243">
        <v>20</v>
      </c>
      <c r="G1991" s="244"/>
      <c r="H1991" s="244"/>
      <c r="I1991" s="244"/>
      <c r="J1991" s="244"/>
      <c r="K1991" s="244"/>
      <c r="L1991" s="244"/>
      <c r="M1991" s="244">
        <v>0.8</v>
      </c>
      <c r="N1991" s="244"/>
      <c r="O1991" s="244"/>
      <c r="P1991" s="244"/>
      <c r="Q1991" s="245" t="s">
        <v>1461</v>
      </c>
    </row>
    <row r="1992" spans="1:17" x14ac:dyDescent="0.25">
      <c r="A1992" s="243">
        <v>199</v>
      </c>
      <c r="B1992" s="243">
        <v>4</v>
      </c>
      <c r="C1992" s="243" t="s">
        <v>1459</v>
      </c>
      <c r="D1992" s="243" t="s">
        <v>1466</v>
      </c>
      <c r="E1992" s="243" t="s">
        <v>1114</v>
      </c>
      <c r="F1992" s="243">
        <v>20</v>
      </c>
      <c r="G1992" s="244"/>
      <c r="H1992" s="244"/>
      <c r="I1992" s="244"/>
      <c r="J1992" s="244"/>
      <c r="K1992" s="244"/>
      <c r="L1992" s="244"/>
      <c r="M1992" s="244"/>
      <c r="N1992" s="244"/>
      <c r="O1992" s="244">
        <v>4.5999999999999996</v>
      </c>
      <c r="P1992" s="244"/>
      <c r="Q1992" s="245" t="s">
        <v>1461</v>
      </c>
    </row>
    <row r="1993" spans="1:17" x14ac:dyDescent="0.25">
      <c r="A1993" s="243">
        <v>200</v>
      </c>
      <c r="B1993" s="243">
        <v>4</v>
      </c>
      <c r="C1993" s="243" t="s">
        <v>1459</v>
      </c>
      <c r="D1993" s="243" t="s">
        <v>1467</v>
      </c>
      <c r="E1993" s="243" t="s">
        <v>1114</v>
      </c>
      <c r="F1993" s="243">
        <v>20</v>
      </c>
      <c r="G1993" s="244"/>
      <c r="H1993" s="244"/>
      <c r="I1993" s="244"/>
      <c r="J1993" s="244"/>
      <c r="K1993" s="244"/>
      <c r="L1993" s="244"/>
      <c r="M1993" s="244"/>
      <c r="N1993" s="244"/>
      <c r="O1993" s="244">
        <v>0.4</v>
      </c>
      <c r="P1993" s="244"/>
      <c r="Q1993" s="245" t="s">
        <v>1461</v>
      </c>
    </row>
    <row r="1994" spans="1:17" x14ac:dyDescent="0.25">
      <c r="A1994" s="243">
        <v>201</v>
      </c>
      <c r="B1994" s="243">
        <v>4</v>
      </c>
      <c r="C1994" s="243" t="s">
        <v>1459</v>
      </c>
      <c r="D1994" s="243" t="s">
        <v>1468</v>
      </c>
      <c r="E1994" s="243" t="s">
        <v>1114</v>
      </c>
      <c r="F1994" s="243">
        <v>20</v>
      </c>
      <c r="G1994" s="244"/>
      <c r="H1994" s="244"/>
      <c r="I1994" s="244"/>
      <c r="J1994" s="244"/>
      <c r="K1994" s="244"/>
      <c r="L1994" s="244"/>
      <c r="M1994" s="244"/>
      <c r="N1994" s="244"/>
      <c r="O1994" s="244"/>
      <c r="P1994" s="244">
        <v>3.5</v>
      </c>
      <c r="Q1994" s="245" t="s">
        <v>1461</v>
      </c>
    </row>
    <row r="1995" spans="1:17" x14ac:dyDescent="0.25">
      <c r="A1995" s="243">
        <v>202</v>
      </c>
      <c r="B1995" s="243">
        <v>4</v>
      </c>
      <c r="C1995" s="243" t="s">
        <v>1459</v>
      </c>
      <c r="D1995" s="243" t="s">
        <v>1469</v>
      </c>
      <c r="E1995" s="243" t="s">
        <v>1114</v>
      </c>
      <c r="F1995" s="243">
        <v>20</v>
      </c>
      <c r="G1995" s="244"/>
      <c r="H1995" s="244"/>
      <c r="I1995" s="244"/>
      <c r="J1995" s="244"/>
      <c r="K1995" s="244"/>
      <c r="L1995" s="244"/>
      <c r="M1995" s="244"/>
      <c r="N1995" s="244">
        <v>7.5</v>
      </c>
      <c r="O1995" s="244"/>
      <c r="P1995" s="244"/>
      <c r="Q1995" s="245" t="s">
        <v>1461</v>
      </c>
    </row>
    <row r="1996" spans="1:17" x14ac:dyDescent="0.25">
      <c r="A1996" s="243">
        <v>203</v>
      </c>
      <c r="B1996" s="243">
        <v>4</v>
      </c>
      <c r="C1996" s="243" t="s">
        <v>1459</v>
      </c>
      <c r="D1996" s="243" t="s">
        <v>1470</v>
      </c>
      <c r="E1996" s="243" t="s">
        <v>1114</v>
      </c>
      <c r="F1996" s="243">
        <v>20</v>
      </c>
      <c r="G1996" s="244"/>
      <c r="H1996" s="244"/>
      <c r="I1996" s="244"/>
      <c r="J1996" s="244"/>
      <c r="K1996" s="244"/>
      <c r="L1996" s="244"/>
      <c r="M1996" s="244"/>
      <c r="N1996" s="244">
        <v>7.1</v>
      </c>
      <c r="O1996" s="244"/>
      <c r="P1996" s="244"/>
      <c r="Q1996" s="245" t="s">
        <v>1461</v>
      </c>
    </row>
    <row r="1997" spans="1:17" x14ac:dyDescent="0.25">
      <c r="A1997" s="243">
        <v>204</v>
      </c>
      <c r="B1997" s="243">
        <v>4</v>
      </c>
      <c r="C1997" s="243" t="s">
        <v>1459</v>
      </c>
      <c r="D1997" s="243" t="s">
        <v>1471</v>
      </c>
      <c r="E1997" s="243" t="s">
        <v>1114</v>
      </c>
      <c r="F1997" s="243">
        <v>20</v>
      </c>
      <c r="G1997" s="244"/>
      <c r="H1997" s="244"/>
      <c r="I1997" s="244"/>
      <c r="J1997" s="244"/>
      <c r="K1997" s="244"/>
      <c r="L1997" s="244"/>
      <c r="M1997" s="244"/>
      <c r="N1997" s="244"/>
      <c r="O1997" s="244">
        <v>1.5</v>
      </c>
      <c r="P1997" s="244"/>
      <c r="Q1997" s="245" t="s">
        <v>1461</v>
      </c>
    </row>
    <row r="1998" spans="1:17" x14ac:dyDescent="0.25">
      <c r="A1998" s="243">
        <v>205</v>
      </c>
      <c r="B1998" s="243">
        <v>4</v>
      </c>
      <c r="C1998" s="243" t="s">
        <v>1472</v>
      </c>
      <c r="D1998" s="243" t="s">
        <v>1473</v>
      </c>
      <c r="E1998" s="243" t="s">
        <v>1114</v>
      </c>
      <c r="F1998" s="243">
        <v>20</v>
      </c>
      <c r="G1998" s="244"/>
      <c r="H1998" s="244"/>
      <c r="I1998" s="244"/>
      <c r="J1998" s="244"/>
      <c r="K1998" s="244"/>
      <c r="L1998" s="244"/>
      <c r="M1998" s="244">
        <v>0</v>
      </c>
      <c r="N1998" s="244"/>
      <c r="O1998" s="244"/>
      <c r="P1998" s="244"/>
      <c r="Q1998" s="245" t="s">
        <v>1461</v>
      </c>
    </row>
    <row r="1999" spans="1:17" x14ac:dyDescent="0.25">
      <c r="A1999" s="243">
        <v>206</v>
      </c>
      <c r="B1999" s="243">
        <v>4</v>
      </c>
      <c r="C1999" s="243" t="s">
        <v>1472</v>
      </c>
      <c r="D1999" s="243" t="s">
        <v>1474</v>
      </c>
      <c r="E1999" s="243" t="s">
        <v>1114</v>
      </c>
      <c r="F1999" s="243">
        <v>20</v>
      </c>
      <c r="G1999" s="244"/>
      <c r="H1999" s="244"/>
      <c r="I1999" s="244"/>
      <c r="J1999" s="244"/>
      <c r="K1999" s="244"/>
      <c r="L1999" s="244"/>
      <c r="M1999" s="244">
        <v>0.71</v>
      </c>
      <c r="N1999" s="244"/>
      <c r="O1999" s="244"/>
      <c r="P1999" s="244"/>
      <c r="Q1999" s="245" t="s">
        <v>1461</v>
      </c>
    </row>
    <row r="2000" spans="1:17" ht="31.5" x14ac:dyDescent="0.25">
      <c r="A2000" s="243">
        <v>207</v>
      </c>
      <c r="B2000" s="243">
        <v>4</v>
      </c>
      <c r="C2000" s="243" t="s">
        <v>1475</v>
      </c>
      <c r="D2000" s="243" t="s">
        <v>1476</v>
      </c>
      <c r="E2000" s="243" t="s">
        <v>1174</v>
      </c>
      <c r="F2000" s="243">
        <v>60</v>
      </c>
      <c r="G2000" s="244"/>
      <c r="H2000" s="244"/>
      <c r="I2000" s="244"/>
      <c r="J2000" s="244">
        <v>9.2999999999999999E-2</v>
      </c>
      <c r="K2000" s="244"/>
      <c r="L2000" s="244"/>
      <c r="M2000" s="244"/>
      <c r="N2000" s="244"/>
      <c r="O2000" s="244"/>
      <c r="P2000" s="244"/>
      <c r="Q2000" s="245" t="s">
        <v>1477</v>
      </c>
    </row>
    <row r="2001" spans="1:17" x14ac:dyDescent="0.25">
      <c r="A2001" s="243">
        <v>208</v>
      </c>
      <c r="B2001" s="243">
        <v>4</v>
      </c>
      <c r="C2001" s="243" t="s">
        <v>1475</v>
      </c>
      <c r="D2001" s="243" t="s">
        <v>1478</v>
      </c>
      <c r="E2001" s="243" t="s">
        <v>1174</v>
      </c>
      <c r="F2001" s="243">
        <v>60</v>
      </c>
      <c r="G2001" s="244"/>
      <c r="H2001" s="244"/>
      <c r="I2001" s="244"/>
      <c r="J2001" s="244">
        <v>5.0999999999999997E-2</v>
      </c>
      <c r="K2001" s="244"/>
      <c r="L2001" s="244"/>
      <c r="M2001" s="244"/>
      <c r="N2001" s="244"/>
      <c r="O2001" s="244"/>
      <c r="P2001" s="244"/>
      <c r="Q2001" s="245" t="s">
        <v>1479</v>
      </c>
    </row>
    <row r="2002" spans="1:17" x14ac:dyDescent="0.25">
      <c r="A2002" s="243">
        <v>209</v>
      </c>
      <c r="B2002" s="243">
        <v>4</v>
      </c>
      <c r="C2002" s="243" t="s">
        <v>1475</v>
      </c>
      <c r="D2002" s="243" t="s">
        <v>1480</v>
      </c>
      <c r="E2002" s="243" t="s">
        <v>1174</v>
      </c>
      <c r="F2002" s="243">
        <v>60</v>
      </c>
      <c r="G2002" s="244"/>
      <c r="H2002" s="244"/>
      <c r="I2002" s="244"/>
      <c r="J2002" s="244"/>
      <c r="K2002" s="244"/>
      <c r="L2002" s="244"/>
      <c r="M2002" s="244"/>
      <c r="N2002" s="244"/>
      <c r="O2002" s="244"/>
      <c r="P2002" s="244">
        <v>0.18</v>
      </c>
      <c r="Q2002" s="245" t="s">
        <v>1283</v>
      </c>
    </row>
    <row r="2003" spans="1:17" x14ac:dyDescent="0.25">
      <c r="A2003" s="243">
        <v>210</v>
      </c>
      <c r="B2003" s="243">
        <v>4</v>
      </c>
      <c r="C2003" s="243" t="s">
        <v>1475</v>
      </c>
      <c r="D2003" s="243" t="s">
        <v>1481</v>
      </c>
      <c r="E2003" s="243" t="s">
        <v>1174</v>
      </c>
      <c r="F2003" s="243">
        <v>60</v>
      </c>
      <c r="G2003" s="244"/>
      <c r="H2003" s="244"/>
      <c r="I2003" s="244"/>
      <c r="J2003" s="244"/>
      <c r="K2003" s="244"/>
      <c r="L2003" s="244"/>
      <c r="M2003" s="244"/>
      <c r="N2003" s="244"/>
      <c r="O2003" s="244"/>
      <c r="P2003" s="244">
        <v>0</v>
      </c>
      <c r="Q2003" s="245" t="s">
        <v>1283</v>
      </c>
    </row>
    <row r="2004" spans="1:17" x14ac:dyDescent="0.25">
      <c r="A2004" s="243">
        <v>211</v>
      </c>
      <c r="B2004" s="243">
        <v>4</v>
      </c>
      <c r="C2004" s="243" t="s">
        <v>1475</v>
      </c>
      <c r="D2004" s="243" t="s">
        <v>1482</v>
      </c>
      <c r="E2004" s="243" t="s">
        <v>1174</v>
      </c>
      <c r="F2004" s="243">
        <v>60</v>
      </c>
      <c r="G2004" s="244"/>
      <c r="H2004" s="244"/>
      <c r="I2004" s="244"/>
      <c r="J2004" s="244"/>
      <c r="K2004" s="244"/>
      <c r="L2004" s="244"/>
      <c r="M2004" s="244"/>
      <c r="N2004" s="244"/>
      <c r="O2004" s="244"/>
      <c r="P2004" s="244">
        <v>0</v>
      </c>
      <c r="Q2004" s="245" t="s">
        <v>1283</v>
      </c>
    </row>
    <row r="2005" spans="1:17" x14ac:dyDescent="0.25">
      <c r="A2005" s="243">
        <v>212</v>
      </c>
      <c r="B2005" s="243">
        <v>4</v>
      </c>
      <c r="C2005" s="243" t="s">
        <v>1475</v>
      </c>
      <c r="D2005" s="243" t="s">
        <v>1483</v>
      </c>
      <c r="E2005" s="243" t="s">
        <v>1174</v>
      </c>
      <c r="F2005" s="243">
        <v>60</v>
      </c>
      <c r="G2005" s="244"/>
      <c r="H2005" s="244"/>
      <c r="I2005" s="244"/>
      <c r="J2005" s="244"/>
      <c r="K2005" s="244"/>
      <c r="L2005" s="244">
        <v>0.20399999999999999</v>
      </c>
      <c r="M2005" s="244"/>
      <c r="N2005" s="244"/>
      <c r="O2005" s="244"/>
      <c r="P2005" s="244"/>
      <c r="Q2005" s="245" t="s">
        <v>1484</v>
      </c>
    </row>
    <row r="2006" spans="1:17" x14ac:dyDescent="0.25">
      <c r="A2006" s="243">
        <v>213</v>
      </c>
      <c r="B2006" s="243">
        <v>4</v>
      </c>
      <c r="C2006" s="243" t="s">
        <v>1475</v>
      </c>
      <c r="D2006" s="243" t="s">
        <v>1485</v>
      </c>
      <c r="E2006" s="243" t="s">
        <v>1174</v>
      </c>
      <c r="F2006" s="243">
        <v>60</v>
      </c>
      <c r="G2006" s="244"/>
      <c r="H2006" s="244"/>
      <c r="I2006" s="244"/>
      <c r="J2006" s="244"/>
      <c r="K2006" s="244"/>
      <c r="L2006" s="244">
        <v>0.45800000000000002</v>
      </c>
      <c r="M2006" s="244"/>
      <c r="N2006" s="244"/>
      <c r="O2006" s="244"/>
      <c r="P2006" s="244"/>
      <c r="Q2006" s="245" t="s">
        <v>1484</v>
      </c>
    </row>
    <row r="2007" spans="1:17" x14ac:dyDescent="0.25">
      <c r="A2007" s="243">
        <v>214</v>
      </c>
      <c r="B2007" s="243">
        <v>4</v>
      </c>
      <c r="C2007" s="243" t="s">
        <v>1475</v>
      </c>
      <c r="D2007" s="243" t="s">
        <v>1486</v>
      </c>
      <c r="E2007" s="243" t="s">
        <v>1174</v>
      </c>
      <c r="F2007" s="243">
        <v>60</v>
      </c>
      <c r="G2007" s="244"/>
      <c r="H2007" s="244"/>
      <c r="I2007" s="244"/>
      <c r="J2007" s="244"/>
      <c r="K2007" s="244"/>
      <c r="L2007" s="244"/>
      <c r="M2007" s="244"/>
      <c r="N2007" s="244"/>
      <c r="O2007" s="244"/>
      <c r="P2007" s="244">
        <v>0.30599999999999999</v>
      </c>
      <c r="Q2007" s="245" t="s">
        <v>1484</v>
      </c>
    </row>
    <row r="2008" spans="1:17" x14ac:dyDescent="0.25">
      <c r="A2008" s="243">
        <v>215</v>
      </c>
      <c r="B2008" s="243">
        <v>4</v>
      </c>
      <c r="C2008" s="243" t="s">
        <v>1475</v>
      </c>
      <c r="D2008" s="243" t="s">
        <v>1487</v>
      </c>
      <c r="E2008" s="243" t="s">
        <v>1174</v>
      </c>
      <c r="F2008" s="243">
        <v>60</v>
      </c>
      <c r="G2008" s="244"/>
      <c r="H2008" s="244"/>
      <c r="I2008" s="244"/>
      <c r="J2008" s="244"/>
      <c r="K2008" s="244"/>
      <c r="L2008" s="244"/>
      <c r="M2008" s="244"/>
      <c r="N2008" s="244"/>
      <c r="O2008" s="244"/>
      <c r="P2008" s="244">
        <v>0.27</v>
      </c>
      <c r="Q2008" s="245" t="s">
        <v>1484</v>
      </c>
    </row>
    <row r="2009" spans="1:17" ht="31.5" x14ac:dyDescent="0.25">
      <c r="A2009" s="243">
        <v>216</v>
      </c>
      <c r="B2009" s="243">
        <v>4</v>
      </c>
      <c r="C2009" s="243" t="s">
        <v>874</v>
      </c>
      <c r="D2009" s="243" t="s">
        <v>1488</v>
      </c>
      <c r="E2009" s="243" t="s">
        <v>1142</v>
      </c>
      <c r="F2009" s="243">
        <v>5</v>
      </c>
      <c r="G2009" s="244"/>
      <c r="H2009" s="244"/>
      <c r="I2009" s="244"/>
      <c r="J2009" s="244"/>
      <c r="K2009" s="244">
        <v>2.4E-2</v>
      </c>
      <c r="L2009" s="244"/>
      <c r="M2009" s="244"/>
      <c r="N2009" s="244"/>
      <c r="O2009" s="244"/>
      <c r="P2009" s="244"/>
      <c r="Q2009" s="245" t="s">
        <v>1489</v>
      </c>
    </row>
    <row r="2010" spans="1:17" ht="31.5" x14ac:dyDescent="0.25">
      <c r="A2010" s="243">
        <v>217</v>
      </c>
      <c r="B2010" s="243">
        <v>4</v>
      </c>
      <c r="C2010" s="243" t="s">
        <v>874</v>
      </c>
      <c r="D2010" s="243" t="s">
        <v>1490</v>
      </c>
      <c r="E2010" s="243" t="s">
        <v>1142</v>
      </c>
      <c r="F2010" s="243">
        <v>5</v>
      </c>
      <c r="G2010" s="244"/>
      <c r="H2010" s="244"/>
      <c r="I2010" s="244"/>
      <c r="J2010" s="244"/>
      <c r="K2010" s="244">
        <v>2.9000000000000001E-2</v>
      </c>
      <c r="L2010" s="244"/>
      <c r="M2010" s="244"/>
      <c r="N2010" s="244"/>
      <c r="O2010" s="244"/>
      <c r="P2010" s="244"/>
      <c r="Q2010" s="245" t="s">
        <v>1491</v>
      </c>
    </row>
    <row r="2011" spans="1:17" ht="63" x14ac:dyDescent="0.25">
      <c r="A2011" s="243">
        <v>218</v>
      </c>
      <c r="B2011" s="243">
        <v>4</v>
      </c>
      <c r="C2011" s="243" t="s">
        <v>874</v>
      </c>
      <c r="D2011" s="243" t="s">
        <v>1492</v>
      </c>
      <c r="E2011" s="243" t="s">
        <v>1142</v>
      </c>
      <c r="F2011" s="243">
        <v>5</v>
      </c>
      <c r="G2011" s="244"/>
      <c r="H2011" s="244"/>
      <c r="I2011" s="244"/>
      <c r="J2011" s="244"/>
      <c r="K2011" s="244">
        <v>0.31</v>
      </c>
      <c r="L2011" s="244"/>
      <c r="M2011" s="244"/>
      <c r="N2011" s="244"/>
      <c r="O2011" s="244"/>
      <c r="P2011" s="244"/>
      <c r="Q2011" s="245" t="s">
        <v>1493</v>
      </c>
    </row>
    <row r="2012" spans="1:17" ht="78.75" x14ac:dyDescent="0.25">
      <c r="A2012" s="243">
        <v>219</v>
      </c>
      <c r="B2012" s="243">
        <v>4</v>
      </c>
      <c r="C2012" s="243" t="s">
        <v>874</v>
      </c>
      <c r="D2012" s="243" t="s">
        <v>1494</v>
      </c>
      <c r="E2012" s="243" t="s">
        <v>1142</v>
      </c>
      <c r="F2012" s="243">
        <v>5</v>
      </c>
      <c r="G2012" s="244"/>
      <c r="H2012" s="244"/>
      <c r="I2012" s="244"/>
      <c r="J2012" s="244"/>
      <c r="K2012" s="244">
        <v>7.3999999999999996E-2</v>
      </c>
      <c r="L2012" s="244"/>
      <c r="M2012" s="244"/>
      <c r="N2012" s="244"/>
      <c r="O2012" s="244"/>
      <c r="P2012" s="244"/>
      <c r="Q2012" s="245" t="s">
        <v>1495</v>
      </c>
    </row>
    <row r="2013" spans="1:17" ht="47.25" x14ac:dyDescent="0.25">
      <c r="A2013" s="243">
        <v>220</v>
      </c>
      <c r="B2013" s="243">
        <v>4</v>
      </c>
      <c r="C2013" s="243" t="s">
        <v>874</v>
      </c>
      <c r="D2013" s="243" t="s">
        <v>1496</v>
      </c>
      <c r="E2013" s="243" t="s">
        <v>1142</v>
      </c>
      <c r="F2013" s="243">
        <v>5</v>
      </c>
      <c r="G2013" s="244"/>
      <c r="H2013" s="244"/>
      <c r="I2013" s="244"/>
      <c r="J2013" s="244"/>
      <c r="K2013" s="244">
        <v>4.3999999999999997E-2</v>
      </c>
      <c r="L2013" s="244"/>
      <c r="M2013" s="244"/>
      <c r="N2013" s="244"/>
      <c r="O2013" s="244"/>
      <c r="P2013" s="244"/>
      <c r="Q2013" s="245" t="s">
        <v>1497</v>
      </c>
    </row>
    <row r="2014" spans="1:17" ht="31.5" x14ac:dyDescent="0.25">
      <c r="A2014" s="243">
        <v>221</v>
      </c>
      <c r="B2014" s="243">
        <v>4</v>
      </c>
      <c r="C2014" s="243" t="s">
        <v>874</v>
      </c>
      <c r="D2014" s="243" t="s">
        <v>1498</v>
      </c>
      <c r="E2014" s="243" t="s">
        <v>1142</v>
      </c>
      <c r="F2014" s="243">
        <v>5</v>
      </c>
      <c r="G2014" s="244"/>
      <c r="H2014" s="244"/>
      <c r="I2014" s="244"/>
      <c r="J2014" s="244"/>
      <c r="K2014" s="244">
        <v>1.4E-2</v>
      </c>
      <c r="L2014" s="244"/>
      <c r="M2014" s="244"/>
      <c r="N2014" s="244"/>
      <c r="O2014" s="244"/>
      <c r="P2014" s="244"/>
      <c r="Q2014" s="245" t="s">
        <v>1499</v>
      </c>
    </row>
    <row r="2015" spans="1:17" ht="204.75" x14ac:dyDescent="0.25">
      <c r="A2015" s="243">
        <v>222</v>
      </c>
      <c r="B2015" s="243">
        <v>4</v>
      </c>
      <c r="C2015" s="243" t="s">
        <v>874</v>
      </c>
      <c r="D2015" s="243" t="s">
        <v>1500</v>
      </c>
      <c r="E2015" s="243" t="s">
        <v>1142</v>
      </c>
      <c r="F2015" s="243">
        <v>5</v>
      </c>
      <c r="G2015" s="244"/>
      <c r="H2015" s="244"/>
      <c r="I2015" s="244"/>
      <c r="J2015" s="244"/>
      <c r="K2015" s="244">
        <v>0.21</v>
      </c>
      <c r="L2015" s="244"/>
      <c r="M2015" s="244"/>
      <c r="N2015" s="244"/>
      <c r="O2015" s="244"/>
      <c r="P2015" s="244"/>
      <c r="Q2015" s="245" t="s">
        <v>1501</v>
      </c>
    </row>
    <row r="2016" spans="1:17" x14ac:dyDescent="0.25">
      <c r="A2016" s="243">
        <v>223</v>
      </c>
      <c r="B2016" s="243">
        <v>4</v>
      </c>
      <c r="C2016" s="243" t="s">
        <v>874</v>
      </c>
      <c r="D2016" s="243" t="s">
        <v>1502</v>
      </c>
      <c r="E2016" s="243" t="s">
        <v>1142</v>
      </c>
      <c r="F2016" s="243">
        <v>5</v>
      </c>
      <c r="G2016" s="244"/>
      <c r="H2016" s="244"/>
      <c r="I2016" s="244"/>
      <c r="J2016" s="244"/>
      <c r="K2016" s="244">
        <v>0.71299999999999997</v>
      </c>
      <c r="L2016" s="244"/>
      <c r="M2016" s="244"/>
      <c r="N2016" s="244"/>
      <c r="O2016" s="244"/>
      <c r="P2016" s="244"/>
      <c r="Q2016" s="245" t="s">
        <v>1503</v>
      </c>
    </row>
    <row r="2017" spans="1:17" ht="141.75" x14ac:dyDescent="0.25">
      <c r="A2017" s="243">
        <v>224</v>
      </c>
      <c r="B2017" s="243">
        <v>4</v>
      </c>
      <c r="C2017" s="243" t="s">
        <v>874</v>
      </c>
      <c r="D2017" s="243" t="s">
        <v>1504</v>
      </c>
      <c r="E2017" s="243" t="s">
        <v>1142</v>
      </c>
      <c r="F2017" s="243">
        <v>5</v>
      </c>
      <c r="G2017" s="244"/>
      <c r="H2017" s="244"/>
      <c r="I2017" s="244"/>
      <c r="J2017" s="244"/>
      <c r="K2017" s="244">
        <v>0.28899999999999998</v>
      </c>
      <c r="L2017" s="244"/>
      <c r="M2017" s="244"/>
      <c r="N2017" s="244"/>
      <c r="O2017" s="244"/>
      <c r="P2017" s="244"/>
      <c r="Q2017" s="245" t="s">
        <v>1505</v>
      </c>
    </row>
    <row r="2018" spans="1:17" ht="189" x14ac:dyDescent="0.25">
      <c r="A2018" s="243">
        <v>225</v>
      </c>
      <c r="B2018" s="243">
        <v>4</v>
      </c>
      <c r="C2018" s="243" t="s">
        <v>834</v>
      </c>
      <c r="D2018" s="243" t="s">
        <v>1506</v>
      </c>
      <c r="E2018" s="243" t="s">
        <v>1114</v>
      </c>
      <c r="F2018" s="243">
        <v>10</v>
      </c>
      <c r="G2018" s="244"/>
      <c r="H2018" s="244"/>
      <c r="I2018" s="244"/>
      <c r="J2018" s="244">
        <v>0.17899999999999999</v>
      </c>
      <c r="K2018" s="244"/>
      <c r="L2018" s="244"/>
      <c r="M2018" s="244"/>
      <c r="N2018" s="244"/>
      <c r="O2018" s="244"/>
      <c r="P2018" s="244"/>
      <c r="Q2018" s="245" t="s">
        <v>1507</v>
      </c>
    </row>
    <row r="2019" spans="1:17" ht="47.25" x14ac:dyDescent="0.25">
      <c r="A2019" s="243">
        <v>226</v>
      </c>
      <c r="B2019" s="243">
        <v>4</v>
      </c>
      <c r="C2019" s="243" t="s">
        <v>859</v>
      </c>
      <c r="D2019" s="243" t="s">
        <v>1508</v>
      </c>
      <c r="E2019" s="243" t="s">
        <v>1509</v>
      </c>
      <c r="F2019" s="243">
        <v>60</v>
      </c>
      <c r="G2019" s="244"/>
      <c r="H2019" s="244"/>
      <c r="I2019" s="244"/>
      <c r="J2019" s="244"/>
      <c r="K2019" s="244"/>
      <c r="L2019" s="244"/>
      <c r="M2019" s="244"/>
      <c r="N2019" s="244"/>
      <c r="O2019" s="244">
        <v>2.8000000000000001E-2</v>
      </c>
      <c r="P2019" s="244"/>
      <c r="Q2019" s="245" t="s">
        <v>1510</v>
      </c>
    </row>
    <row r="2020" spans="1:17" x14ac:dyDescent="0.25">
      <c r="A2020" s="243">
        <v>227</v>
      </c>
      <c r="B2020" s="243">
        <v>4</v>
      </c>
      <c r="C2020" s="243" t="s">
        <v>859</v>
      </c>
      <c r="D2020" s="243" t="s">
        <v>1511</v>
      </c>
      <c r="E2020" s="243" t="s">
        <v>1509</v>
      </c>
      <c r="F2020" s="243">
        <v>60</v>
      </c>
      <c r="G2020" s="244"/>
      <c r="H2020" s="244"/>
      <c r="I2020" s="244"/>
      <c r="J2020" s="244"/>
      <c r="K2020" s="244"/>
      <c r="L2020" s="244"/>
      <c r="M2020" s="244"/>
      <c r="N2020" s="244"/>
      <c r="O2020" s="244">
        <v>4.0000000000000001E-3</v>
      </c>
      <c r="P2020" s="244"/>
      <c r="Q2020" s="245" t="s">
        <v>1512</v>
      </c>
    </row>
    <row r="2021" spans="1:17" ht="63" x14ac:dyDescent="0.25">
      <c r="A2021" s="243">
        <v>228</v>
      </c>
      <c r="B2021" s="243">
        <v>4</v>
      </c>
      <c r="C2021" s="243" t="s">
        <v>859</v>
      </c>
      <c r="D2021" s="243" t="s">
        <v>1513</v>
      </c>
      <c r="E2021" s="243" t="s">
        <v>1509</v>
      </c>
      <c r="F2021" s="243">
        <v>60</v>
      </c>
      <c r="G2021" s="244"/>
      <c r="H2021" s="244"/>
      <c r="I2021" s="244"/>
      <c r="J2021" s="244"/>
      <c r="K2021" s="244"/>
      <c r="L2021" s="244"/>
      <c r="M2021" s="244"/>
      <c r="N2021" s="244"/>
      <c r="O2021" s="244">
        <v>7.6999999999999999E-2</v>
      </c>
      <c r="P2021" s="244"/>
      <c r="Q2021" s="245" t="s">
        <v>1514</v>
      </c>
    </row>
    <row r="2022" spans="1:17" ht="110.25" x14ac:dyDescent="0.25">
      <c r="A2022" s="243">
        <v>229</v>
      </c>
      <c r="B2022" s="243">
        <v>4</v>
      </c>
      <c r="C2022" s="243" t="s">
        <v>859</v>
      </c>
      <c r="D2022" s="243" t="s">
        <v>1515</v>
      </c>
      <c r="E2022" s="243" t="s">
        <v>1509</v>
      </c>
      <c r="F2022" s="243">
        <v>60</v>
      </c>
      <c r="G2022" s="244"/>
      <c r="H2022" s="244"/>
      <c r="I2022" s="244"/>
      <c r="J2022" s="244"/>
      <c r="K2022" s="244"/>
      <c r="L2022" s="244"/>
      <c r="M2022" s="244"/>
      <c r="N2022" s="244"/>
      <c r="O2022" s="244">
        <v>0.161</v>
      </c>
      <c r="P2022" s="244"/>
      <c r="Q2022" s="245" t="s">
        <v>1516</v>
      </c>
    </row>
    <row r="2023" spans="1:17" ht="47.25" x14ac:dyDescent="0.25">
      <c r="A2023" s="243">
        <v>230</v>
      </c>
      <c r="B2023" s="243">
        <v>4</v>
      </c>
      <c r="C2023" s="243" t="s">
        <v>859</v>
      </c>
      <c r="D2023" s="243" t="s">
        <v>1517</v>
      </c>
      <c r="E2023" s="243" t="s">
        <v>1509</v>
      </c>
      <c r="F2023" s="243">
        <v>60</v>
      </c>
      <c r="G2023" s="244"/>
      <c r="H2023" s="244"/>
      <c r="I2023" s="244"/>
      <c r="J2023" s="244"/>
      <c r="K2023" s="244"/>
      <c r="L2023" s="244"/>
      <c r="M2023" s="244"/>
      <c r="N2023" s="244"/>
      <c r="O2023" s="244">
        <v>3.5999999999999997E-2</v>
      </c>
      <c r="P2023" s="244"/>
      <c r="Q2023" s="245" t="s">
        <v>1518</v>
      </c>
    </row>
    <row r="2024" spans="1:17" ht="157.5" x14ac:dyDescent="0.25">
      <c r="A2024" s="243">
        <v>231</v>
      </c>
      <c r="B2024" s="243">
        <v>4</v>
      </c>
      <c r="C2024" s="243" t="s">
        <v>859</v>
      </c>
      <c r="D2024" s="243" t="s">
        <v>1519</v>
      </c>
      <c r="E2024" s="243" t="s">
        <v>1509</v>
      </c>
      <c r="F2024" s="243">
        <v>60</v>
      </c>
      <c r="G2024" s="244"/>
      <c r="H2024" s="244"/>
      <c r="I2024" s="244"/>
      <c r="J2024" s="244"/>
      <c r="K2024" s="244"/>
      <c r="L2024" s="244"/>
      <c r="M2024" s="244"/>
      <c r="N2024" s="244"/>
      <c r="O2024" s="244">
        <v>0.22700000000000001</v>
      </c>
      <c r="P2024" s="244"/>
      <c r="Q2024" s="245" t="s">
        <v>1520</v>
      </c>
    </row>
    <row r="2025" spans="1:17" x14ac:dyDescent="0.25">
      <c r="A2025" s="243">
        <v>232</v>
      </c>
      <c r="B2025" s="243">
        <v>4</v>
      </c>
      <c r="C2025" s="243" t="s">
        <v>832</v>
      </c>
      <c r="D2025" s="243" t="s">
        <v>1521</v>
      </c>
      <c r="E2025" s="243" t="s">
        <v>1114</v>
      </c>
      <c r="F2025" s="243">
        <v>10</v>
      </c>
      <c r="G2025" s="244"/>
      <c r="H2025" s="244"/>
      <c r="I2025" s="244"/>
      <c r="J2025" s="244"/>
      <c r="K2025" s="244"/>
      <c r="L2025" s="244"/>
      <c r="M2025" s="244"/>
      <c r="N2025" s="244">
        <v>6.5000000000000002E-2</v>
      </c>
      <c r="O2025" s="244"/>
      <c r="P2025" s="244"/>
      <c r="Q2025" s="245" t="s">
        <v>1522</v>
      </c>
    </row>
    <row r="2026" spans="1:17" ht="78.75" x14ac:dyDescent="0.25">
      <c r="A2026" s="243">
        <v>233</v>
      </c>
      <c r="B2026" s="243">
        <v>4</v>
      </c>
      <c r="C2026" s="243" t="s">
        <v>832</v>
      </c>
      <c r="D2026" s="243" t="s">
        <v>1523</v>
      </c>
      <c r="E2026" s="243" t="s">
        <v>1114</v>
      </c>
      <c r="F2026" s="243">
        <v>10</v>
      </c>
      <c r="G2026" s="244"/>
      <c r="H2026" s="244"/>
      <c r="I2026" s="244"/>
      <c r="J2026" s="244"/>
      <c r="K2026" s="244"/>
      <c r="L2026" s="244"/>
      <c r="M2026" s="244"/>
      <c r="N2026" s="244">
        <v>0.36099999999999999</v>
      </c>
      <c r="O2026" s="244"/>
      <c r="P2026" s="244"/>
      <c r="Q2026" s="245" t="s">
        <v>1524</v>
      </c>
    </row>
    <row r="2027" spans="1:17" ht="157.5" x14ac:dyDescent="0.25">
      <c r="A2027" s="243">
        <v>234</v>
      </c>
      <c r="B2027" s="243">
        <v>4</v>
      </c>
      <c r="C2027" s="243" t="s">
        <v>832</v>
      </c>
      <c r="D2027" s="243" t="s">
        <v>1525</v>
      </c>
      <c r="E2027" s="243" t="s">
        <v>1114</v>
      </c>
      <c r="F2027" s="243">
        <v>10</v>
      </c>
      <c r="G2027" s="244"/>
      <c r="H2027" s="244"/>
      <c r="I2027" s="244"/>
      <c r="J2027" s="244"/>
      <c r="K2027" s="244"/>
      <c r="L2027" s="244"/>
      <c r="M2027" s="244"/>
      <c r="N2027" s="244">
        <v>0.27900000000000003</v>
      </c>
      <c r="O2027" s="244"/>
      <c r="P2027" s="244"/>
      <c r="Q2027" s="245" t="s">
        <v>1526</v>
      </c>
    </row>
    <row r="2028" spans="1:17" x14ac:dyDescent="0.25">
      <c r="A2028" s="243">
        <v>235</v>
      </c>
      <c r="B2028" s="243">
        <v>4</v>
      </c>
      <c r="C2028" s="243" t="s">
        <v>832</v>
      </c>
      <c r="D2028" s="243" t="s">
        <v>1527</v>
      </c>
      <c r="E2028" s="243" t="s">
        <v>1114</v>
      </c>
      <c r="F2028" s="243">
        <v>10</v>
      </c>
      <c r="G2028" s="244"/>
      <c r="H2028" s="244"/>
      <c r="I2028" s="244"/>
      <c r="J2028" s="244"/>
      <c r="K2028" s="244"/>
      <c r="L2028" s="244"/>
      <c r="M2028" s="244"/>
      <c r="N2028" s="244">
        <v>1.6E-2</v>
      </c>
      <c r="O2028" s="244"/>
      <c r="P2028" s="244"/>
      <c r="Q2028" s="245" t="s">
        <v>1528</v>
      </c>
    </row>
    <row r="2029" spans="1:17" x14ac:dyDescent="0.25">
      <c r="A2029" s="243">
        <v>236</v>
      </c>
      <c r="B2029" s="243">
        <v>4</v>
      </c>
      <c r="C2029" s="243" t="s">
        <v>832</v>
      </c>
      <c r="D2029" s="243" t="s">
        <v>1529</v>
      </c>
      <c r="E2029" s="243" t="s">
        <v>1114</v>
      </c>
      <c r="F2029" s="243">
        <v>10</v>
      </c>
      <c r="G2029" s="244"/>
      <c r="H2029" s="244"/>
      <c r="I2029" s="244"/>
      <c r="J2029" s="244"/>
      <c r="K2029" s="244"/>
      <c r="L2029" s="244"/>
      <c r="M2029" s="244"/>
      <c r="N2029" s="244">
        <v>0.41199999999999998</v>
      </c>
      <c r="O2029" s="244"/>
      <c r="P2029" s="244"/>
      <c r="Q2029" s="245" t="s">
        <v>1530</v>
      </c>
    </row>
    <row r="2030" spans="1:17" ht="315" x14ac:dyDescent="0.25">
      <c r="A2030" s="243">
        <v>237</v>
      </c>
      <c r="B2030" s="243">
        <v>4</v>
      </c>
      <c r="C2030" s="243" t="s">
        <v>832</v>
      </c>
      <c r="D2030" s="243" t="s">
        <v>1531</v>
      </c>
      <c r="E2030" s="243" t="s">
        <v>1114</v>
      </c>
      <c r="F2030" s="243">
        <v>10</v>
      </c>
      <c r="G2030" s="244"/>
      <c r="H2030" s="244"/>
      <c r="I2030" s="244"/>
      <c r="J2030" s="244"/>
      <c r="K2030" s="244"/>
      <c r="L2030" s="244"/>
      <c r="M2030" s="244"/>
      <c r="N2030" s="244">
        <v>0.61699999999999999</v>
      </c>
      <c r="O2030" s="244"/>
      <c r="P2030" s="244"/>
      <c r="Q2030" s="245" t="s">
        <v>1532</v>
      </c>
    </row>
    <row r="2031" spans="1:17" x14ac:dyDescent="0.25">
      <c r="A2031" s="243">
        <v>238</v>
      </c>
      <c r="B2031" s="243">
        <v>4</v>
      </c>
      <c r="C2031" s="243" t="s">
        <v>832</v>
      </c>
      <c r="D2031" s="243" t="s">
        <v>1533</v>
      </c>
      <c r="E2031" s="243" t="s">
        <v>1114</v>
      </c>
      <c r="F2031" s="243">
        <v>10</v>
      </c>
      <c r="G2031" s="244"/>
      <c r="H2031" s="244"/>
      <c r="I2031" s="244"/>
      <c r="J2031" s="244"/>
      <c r="K2031" s="244"/>
      <c r="L2031" s="244"/>
      <c r="M2031" s="244"/>
      <c r="N2031" s="244">
        <v>0.62</v>
      </c>
      <c r="O2031" s="244"/>
      <c r="P2031" s="244"/>
      <c r="Q2031" s="245" t="s">
        <v>1534</v>
      </c>
    </row>
    <row r="2032" spans="1:17" x14ac:dyDescent="0.25">
      <c r="A2032" s="243">
        <v>239</v>
      </c>
      <c r="B2032" s="243">
        <v>4</v>
      </c>
      <c r="C2032" s="243" t="s">
        <v>866</v>
      </c>
      <c r="D2032" s="243" t="s">
        <v>1535</v>
      </c>
      <c r="E2032" s="243" t="s">
        <v>1174</v>
      </c>
      <c r="F2032" s="243">
        <v>60</v>
      </c>
      <c r="G2032" s="244"/>
      <c r="H2032" s="244"/>
      <c r="I2032" s="244"/>
      <c r="J2032" s="244"/>
      <c r="K2032" s="244">
        <v>0.125</v>
      </c>
      <c r="L2032" s="244"/>
      <c r="M2032" s="244"/>
      <c r="N2032" s="244"/>
      <c r="O2032" s="244"/>
      <c r="P2032" s="244"/>
      <c r="Q2032" s="245" t="s">
        <v>1536</v>
      </c>
    </row>
    <row r="2033" spans="1:17" x14ac:dyDescent="0.25">
      <c r="A2033" s="243">
        <v>240</v>
      </c>
      <c r="B2033" s="243">
        <v>4</v>
      </c>
      <c r="C2033" s="243" t="s">
        <v>866</v>
      </c>
      <c r="D2033" s="243" t="s">
        <v>1537</v>
      </c>
      <c r="E2033" s="243" t="s">
        <v>1174</v>
      </c>
      <c r="F2033" s="243">
        <v>60</v>
      </c>
      <c r="G2033" s="244"/>
      <c r="H2033" s="244"/>
      <c r="I2033" s="244"/>
      <c r="J2033" s="244"/>
      <c r="K2033" s="244">
        <v>0.121</v>
      </c>
      <c r="L2033" s="244"/>
      <c r="M2033" s="244"/>
      <c r="N2033" s="244"/>
      <c r="O2033" s="244"/>
      <c r="P2033" s="244"/>
      <c r="Q2033" s="245" t="s">
        <v>1536</v>
      </c>
    </row>
    <row r="2034" spans="1:17" x14ac:dyDescent="0.25">
      <c r="A2034" s="243">
        <v>241</v>
      </c>
      <c r="B2034" s="243">
        <v>4</v>
      </c>
      <c r="C2034" s="243" t="s">
        <v>866</v>
      </c>
      <c r="D2034" s="243" t="s">
        <v>1538</v>
      </c>
      <c r="E2034" s="243" t="s">
        <v>1174</v>
      </c>
      <c r="F2034" s="243">
        <v>60</v>
      </c>
      <c r="G2034" s="244"/>
      <c r="H2034" s="244"/>
      <c r="I2034" s="244"/>
      <c r="J2034" s="244"/>
      <c r="K2034" s="244">
        <v>0</v>
      </c>
      <c r="L2034" s="244"/>
      <c r="M2034" s="244"/>
      <c r="N2034" s="244"/>
      <c r="O2034" s="244"/>
      <c r="P2034" s="244"/>
      <c r="Q2034" s="245" t="s">
        <v>1536</v>
      </c>
    </row>
    <row r="2035" spans="1:17" x14ac:dyDescent="0.25">
      <c r="A2035" s="243">
        <v>242</v>
      </c>
      <c r="B2035" s="243">
        <v>4</v>
      </c>
      <c r="C2035" s="243" t="s">
        <v>866</v>
      </c>
      <c r="D2035" s="243" t="s">
        <v>1539</v>
      </c>
      <c r="E2035" s="243" t="s">
        <v>1174</v>
      </c>
      <c r="F2035" s="243">
        <v>60</v>
      </c>
      <c r="G2035" s="244"/>
      <c r="H2035" s="244"/>
      <c r="I2035" s="244"/>
      <c r="J2035" s="244"/>
      <c r="K2035" s="244">
        <v>0.08</v>
      </c>
      <c r="L2035" s="244"/>
      <c r="M2035" s="244"/>
      <c r="N2035" s="244"/>
      <c r="O2035" s="244"/>
      <c r="P2035" s="244"/>
      <c r="Q2035" s="245" t="s">
        <v>1536</v>
      </c>
    </row>
    <row r="2036" spans="1:17" x14ac:dyDescent="0.25">
      <c r="A2036" s="243">
        <v>243</v>
      </c>
      <c r="B2036" s="243">
        <v>4</v>
      </c>
      <c r="C2036" s="243" t="s">
        <v>866</v>
      </c>
      <c r="D2036" s="243" t="s">
        <v>1540</v>
      </c>
      <c r="E2036" s="243" t="s">
        <v>1174</v>
      </c>
      <c r="F2036" s="243">
        <v>60</v>
      </c>
      <c r="G2036" s="244"/>
      <c r="H2036" s="244"/>
      <c r="I2036" s="244"/>
      <c r="J2036" s="244"/>
      <c r="K2036" s="244">
        <v>0.56299999999999994</v>
      </c>
      <c r="L2036" s="244"/>
      <c r="M2036" s="244"/>
      <c r="N2036" s="244"/>
      <c r="O2036" s="244"/>
      <c r="P2036" s="244"/>
      <c r="Q2036" s="245" t="s">
        <v>1536</v>
      </c>
    </row>
    <row r="2037" spans="1:17" x14ac:dyDescent="0.25">
      <c r="A2037" s="243">
        <v>244</v>
      </c>
      <c r="B2037" s="243">
        <v>4</v>
      </c>
      <c r="C2037" s="243" t="s">
        <v>862</v>
      </c>
      <c r="D2037" s="243" t="s">
        <v>1541</v>
      </c>
      <c r="E2037" s="243" t="s">
        <v>1509</v>
      </c>
      <c r="F2037" s="243">
        <v>60</v>
      </c>
      <c r="G2037" s="244"/>
      <c r="H2037" s="244"/>
      <c r="I2037" s="244"/>
      <c r="J2037" s="244"/>
      <c r="K2037" s="244"/>
      <c r="L2037" s="244"/>
      <c r="M2037" s="244"/>
      <c r="N2037" s="244"/>
      <c r="O2037" s="244">
        <v>3.9E-2</v>
      </c>
      <c r="P2037" s="244"/>
      <c r="Q2037" s="245" t="s">
        <v>1542</v>
      </c>
    </row>
    <row r="2038" spans="1:17" ht="47.25" x14ac:dyDescent="0.25">
      <c r="A2038" s="243">
        <v>245</v>
      </c>
      <c r="B2038" s="243">
        <v>4</v>
      </c>
      <c r="C2038" s="243" t="s">
        <v>862</v>
      </c>
      <c r="D2038" s="243" t="s">
        <v>1543</v>
      </c>
      <c r="E2038" s="243" t="s">
        <v>1509</v>
      </c>
      <c r="F2038" s="243">
        <v>60</v>
      </c>
      <c r="G2038" s="244"/>
      <c r="H2038" s="244"/>
      <c r="I2038" s="244"/>
      <c r="J2038" s="244"/>
      <c r="K2038" s="244"/>
      <c r="L2038" s="244"/>
      <c r="M2038" s="244"/>
      <c r="N2038" s="244"/>
      <c r="O2038" s="244">
        <v>5.0999999999999997E-2</v>
      </c>
      <c r="P2038" s="244"/>
      <c r="Q2038" s="245" t="s">
        <v>1544</v>
      </c>
    </row>
    <row r="2039" spans="1:17" ht="63" x14ac:dyDescent="0.25">
      <c r="A2039" s="243">
        <v>246</v>
      </c>
      <c r="B2039" s="243">
        <v>4</v>
      </c>
      <c r="C2039" s="243" t="s">
        <v>862</v>
      </c>
      <c r="D2039" s="243" t="s">
        <v>1545</v>
      </c>
      <c r="E2039" s="243" t="s">
        <v>1509</v>
      </c>
      <c r="F2039" s="243">
        <v>60</v>
      </c>
      <c r="G2039" s="244"/>
      <c r="H2039" s="244"/>
      <c r="I2039" s="244"/>
      <c r="J2039" s="244"/>
      <c r="K2039" s="244"/>
      <c r="L2039" s="244"/>
      <c r="M2039" s="244"/>
      <c r="N2039" s="244"/>
      <c r="O2039" s="244">
        <v>8.8999999999999996E-2</v>
      </c>
      <c r="P2039" s="244"/>
      <c r="Q2039" s="245" t="s">
        <v>1546</v>
      </c>
    </row>
    <row r="2040" spans="1:17" x14ac:dyDescent="0.25">
      <c r="A2040" s="243">
        <v>247</v>
      </c>
      <c r="B2040" s="243">
        <v>4</v>
      </c>
      <c r="C2040" s="243" t="s">
        <v>862</v>
      </c>
      <c r="D2040" s="243" t="s">
        <v>1547</v>
      </c>
      <c r="E2040" s="243" t="s">
        <v>1509</v>
      </c>
      <c r="F2040" s="243">
        <v>60</v>
      </c>
      <c r="G2040" s="244"/>
      <c r="H2040" s="244"/>
      <c r="I2040" s="244"/>
      <c r="J2040" s="244"/>
      <c r="K2040" s="244"/>
      <c r="L2040" s="244"/>
      <c r="M2040" s="244"/>
      <c r="N2040" s="244"/>
      <c r="O2040" s="244">
        <v>2.3E-2</v>
      </c>
      <c r="P2040" s="244"/>
      <c r="Q2040" s="245" t="s">
        <v>1151</v>
      </c>
    </row>
    <row r="2041" spans="1:17" ht="63" x14ac:dyDescent="0.25">
      <c r="A2041" s="243">
        <v>248</v>
      </c>
      <c r="B2041" s="243">
        <v>4</v>
      </c>
      <c r="C2041" s="243" t="s">
        <v>320</v>
      </c>
      <c r="D2041" s="243" t="s">
        <v>1548</v>
      </c>
      <c r="E2041" s="243" t="s">
        <v>1509</v>
      </c>
      <c r="F2041" s="243">
        <v>60</v>
      </c>
      <c r="G2041" s="244"/>
      <c r="H2041" s="244"/>
      <c r="I2041" s="244"/>
      <c r="J2041" s="244">
        <v>0.186</v>
      </c>
      <c r="K2041" s="244"/>
      <c r="L2041" s="244"/>
      <c r="M2041" s="244"/>
      <c r="N2041" s="244"/>
      <c r="O2041" s="244"/>
      <c r="P2041" s="244"/>
      <c r="Q2041" s="245" t="s">
        <v>1549</v>
      </c>
    </row>
    <row r="2042" spans="1:17" ht="63" x14ac:dyDescent="0.25">
      <c r="A2042" s="243">
        <v>249</v>
      </c>
      <c r="B2042" s="243">
        <v>4</v>
      </c>
      <c r="C2042" s="243" t="s">
        <v>320</v>
      </c>
      <c r="D2042" s="243" t="s">
        <v>1550</v>
      </c>
      <c r="E2042" s="243" t="s">
        <v>1509</v>
      </c>
      <c r="F2042" s="243">
        <v>60</v>
      </c>
      <c r="G2042" s="244"/>
      <c r="H2042" s="244"/>
      <c r="I2042" s="244"/>
      <c r="J2042" s="244">
        <v>3.7999999999999999E-2</v>
      </c>
      <c r="K2042" s="244"/>
      <c r="L2042" s="244"/>
      <c r="M2042" s="244"/>
      <c r="N2042" s="244"/>
      <c r="O2042" s="244"/>
      <c r="P2042" s="244"/>
      <c r="Q2042" s="245" t="s">
        <v>1551</v>
      </c>
    </row>
    <row r="2043" spans="1:17" ht="31.5" x14ac:dyDescent="0.25">
      <c r="A2043" s="243">
        <v>250</v>
      </c>
      <c r="B2043" s="243">
        <v>4</v>
      </c>
      <c r="C2043" s="243" t="s">
        <v>320</v>
      </c>
      <c r="D2043" s="243" t="s">
        <v>1552</v>
      </c>
      <c r="E2043" s="243" t="s">
        <v>1509</v>
      </c>
      <c r="F2043" s="243">
        <v>60</v>
      </c>
      <c r="G2043" s="244"/>
      <c r="H2043" s="244"/>
      <c r="I2043" s="244"/>
      <c r="J2043" s="244">
        <v>2.3E-2</v>
      </c>
      <c r="K2043" s="244"/>
      <c r="L2043" s="244"/>
      <c r="M2043" s="244"/>
      <c r="N2043" s="244"/>
      <c r="O2043" s="244"/>
      <c r="P2043" s="244"/>
      <c r="Q2043" s="245" t="s">
        <v>1553</v>
      </c>
    </row>
    <row r="2044" spans="1:17" x14ac:dyDescent="0.25">
      <c r="A2044" s="243">
        <v>251</v>
      </c>
      <c r="B2044" s="243">
        <v>4</v>
      </c>
      <c r="C2044" s="243" t="s">
        <v>14</v>
      </c>
      <c r="D2044" s="243" t="s">
        <v>1554</v>
      </c>
      <c r="E2044" s="243" t="s">
        <v>1114</v>
      </c>
      <c r="F2044" s="243">
        <v>5</v>
      </c>
      <c r="G2044" s="244"/>
      <c r="H2044" s="244">
        <v>0.13800000000000001</v>
      </c>
      <c r="I2044" s="244"/>
      <c r="J2044" s="244"/>
      <c r="K2044" s="244"/>
      <c r="L2044" s="244"/>
      <c r="M2044" s="244"/>
      <c r="N2044" s="244"/>
      <c r="O2044" s="244"/>
      <c r="P2044" s="244"/>
      <c r="Q2044" s="245" t="s">
        <v>1536</v>
      </c>
    </row>
    <row r="2045" spans="1:17" ht="63" x14ac:dyDescent="0.25">
      <c r="A2045" s="243">
        <v>252</v>
      </c>
      <c r="B2045" s="243">
        <v>4</v>
      </c>
      <c r="C2045" s="243" t="s">
        <v>14</v>
      </c>
      <c r="D2045" s="243" t="s">
        <v>1555</v>
      </c>
      <c r="E2045" s="243" t="s">
        <v>1114</v>
      </c>
      <c r="F2045" s="243">
        <v>5</v>
      </c>
      <c r="G2045" s="244"/>
      <c r="H2045" s="244">
        <v>9.8000000000000004E-2</v>
      </c>
      <c r="I2045" s="244"/>
      <c r="J2045" s="244"/>
      <c r="K2045" s="244"/>
      <c r="L2045" s="244"/>
      <c r="M2045" s="244"/>
      <c r="N2045" s="244"/>
      <c r="O2045" s="244"/>
      <c r="P2045" s="244"/>
      <c r="Q2045" s="245" t="s">
        <v>1556</v>
      </c>
    </row>
    <row r="2046" spans="1:17" x14ac:dyDescent="0.25">
      <c r="A2046" s="243">
        <v>253</v>
      </c>
      <c r="B2046" s="243">
        <v>4</v>
      </c>
      <c r="C2046" s="243" t="s">
        <v>14</v>
      </c>
      <c r="D2046" s="243" t="s">
        <v>1557</v>
      </c>
      <c r="E2046" s="243" t="s">
        <v>1114</v>
      </c>
      <c r="F2046" s="243">
        <v>5</v>
      </c>
      <c r="G2046" s="244"/>
      <c r="H2046" s="244">
        <v>8.0000000000000002E-3</v>
      </c>
      <c r="I2046" s="244"/>
      <c r="J2046" s="244"/>
      <c r="K2046" s="244"/>
      <c r="L2046" s="244"/>
      <c r="M2046" s="244"/>
      <c r="N2046" s="244"/>
      <c r="O2046" s="244"/>
      <c r="P2046" s="244"/>
      <c r="Q2046" s="245" t="s">
        <v>1558</v>
      </c>
    </row>
    <row r="2047" spans="1:17" x14ac:dyDescent="0.25">
      <c r="A2047" s="243">
        <v>254</v>
      </c>
      <c r="B2047" s="243">
        <v>4</v>
      </c>
      <c r="C2047" s="243" t="s">
        <v>14</v>
      </c>
      <c r="D2047" s="243" t="s">
        <v>1559</v>
      </c>
      <c r="E2047" s="243" t="s">
        <v>1114</v>
      </c>
      <c r="F2047" s="243">
        <v>5</v>
      </c>
      <c r="G2047" s="244"/>
      <c r="H2047" s="244">
        <v>2.1000000000000001E-2</v>
      </c>
      <c r="I2047" s="244"/>
      <c r="J2047" s="244"/>
      <c r="K2047" s="244"/>
      <c r="L2047" s="244"/>
      <c r="M2047" s="244"/>
      <c r="N2047" s="244"/>
      <c r="O2047" s="244"/>
      <c r="P2047" s="244"/>
      <c r="Q2047" s="245" t="s">
        <v>1536</v>
      </c>
    </row>
    <row r="2048" spans="1:17" x14ac:dyDescent="0.25">
      <c r="A2048" s="243">
        <v>255</v>
      </c>
      <c r="B2048" s="243">
        <v>4</v>
      </c>
      <c r="C2048" s="243" t="s">
        <v>14</v>
      </c>
      <c r="D2048" s="243" t="s">
        <v>1560</v>
      </c>
      <c r="E2048" s="243" t="s">
        <v>1114</v>
      </c>
      <c r="F2048" s="243">
        <v>5</v>
      </c>
      <c r="G2048" s="244"/>
      <c r="H2048" s="244">
        <v>0.68500000000000005</v>
      </c>
      <c r="I2048" s="244"/>
      <c r="J2048" s="244"/>
      <c r="K2048" s="244"/>
      <c r="L2048" s="244"/>
      <c r="M2048" s="244"/>
      <c r="N2048" s="244"/>
      <c r="O2048" s="244"/>
      <c r="P2048" s="244"/>
      <c r="Q2048" s="245" t="s">
        <v>1561</v>
      </c>
    </row>
    <row r="2049" spans="1:17" x14ac:dyDescent="0.25">
      <c r="A2049" s="243">
        <v>256</v>
      </c>
      <c r="B2049" s="243">
        <v>4</v>
      </c>
      <c r="C2049" s="243" t="s">
        <v>14</v>
      </c>
      <c r="D2049" s="243" t="s">
        <v>1562</v>
      </c>
      <c r="E2049" s="243" t="s">
        <v>1114</v>
      </c>
      <c r="F2049" s="243">
        <v>5</v>
      </c>
      <c r="G2049" s="244"/>
      <c r="H2049" s="244">
        <v>0.41099999999999998</v>
      </c>
      <c r="I2049" s="244"/>
      <c r="J2049" s="244"/>
      <c r="K2049" s="244"/>
      <c r="L2049" s="244"/>
      <c r="M2049" s="244"/>
      <c r="N2049" s="244"/>
      <c r="O2049" s="244"/>
      <c r="P2049" s="244"/>
      <c r="Q2049" s="245" t="s">
        <v>1536</v>
      </c>
    </row>
    <row r="2050" spans="1:17" x14ac:dyDescent="0.25">
      <c r="A2050" s="243">
        <v>257</v>
      </c>
      <c r="B2050" s="243">
        <v>4</v>
      </c>
      <c r="C2050" s="243" t="s">
        <v>352</v>
      </c>
      <c r="D2050" s="243" t="s">
        <v>1563</v>
      </c>
      <c r="E2050" s="243" t="s">
        <v>1174</v>
      </c>
      <c r="F2050" s="243">
        <v>25</v>
      </c>
      <c r="G2050" s="244"/>
      <c r="H2050" s="244"/>
      <c r="I2050" s="244"/>
      <c r="J2050" s="244"/>
      <c r="K2050" s="244"/>
      <c r="L2050" s="244"/>
      <c r="M2050" s="244">
        <v>4.1000000000000002E-2</v>
      </c>
      <c r="N2050" s="244"/>
      <c r="O2050" s="244"/>
      <c r="P2050" s="244"/>
      <c r="Q2050" s="245" t="s">
        <v>1564</v>
      </c>
    </row>
    <row r="2051" spans="1:17" ht="47.25" x14ac:dyDescent="0.25">
      <c r="A2051" s="243">
        <v>258</v>
      </c>
      <c r="B2051" s="243">
        <v>4</v>
      </c>
      <c r="C2051" s="243" t="s">
        <v>352</v>
      </c>
      <c r="D2051" s="243" t="s">
        <v>1565</v>
      </c>
      <c r="E2051" s="243" t="s">
        <v>1174</v>
      </c>
      <c r="F2051" s="243">
        <v>25</v>
      </c>
      <c r="G2051" s="244"/>
      <c r="H2051" s="244"/>
      <c r="I2051" s="244"/>
      <c r="J2051" s="244"/>
      <c r="K2051" s="244"/>
      <c r="L2051" s="244"/>
      <c r="M2051" s="244">
        <v>0</v>
      </c>
      <c r="N2051" s="244"/>
      <c r="O2051" s="244"/>
      <c r="P2051" s="244"/>
      <c r="Q2051" s="245" t="s">
        <v>1566</v>
      </c>
    </row>
    <row r="2052" spans="1:17" ht="47.25" x14ac:dyDescent="0.25">
      <c r="A2052" s="243">
        <v>259</v>
      </c>
      <c r="B2052" s="243">
        <v>4</v>
      </c>
      <c r="C2052" s="243" t="s">
        <v>352</v>
      </c>
      <c r="D2052" s="243" t="s">
        <v>1567</v>
      </c>
      <c r="E2052" s="243" t="s">
        <v>1174</v>
      </c>
      <c r="F2052" s="243">
        <v>25</v>
      </c>
      <c r="G2052" s="244"/>
      <c r="H2052" s="244"/>
      <c r="I2052" s="244"/>
      <c r="J2052" s="244"/>
      <c r="K2052" s="244"/>
      <c r="L2052" s="244"/>
      <c r="M2052" s="244">
        <v>4.5999999999999999E-2</v>
      </c>
      <c r="N2052" s="244"/>
      <c r="O2052" s="244"/>
      <c r="P2052" s="244"/>
      <c r="Q2052" s="245" t="s">
        <v>1568</v>
      </c>
    </row>
    <row r="2053" spans="1:17" x14ac:dyDescent="0.25">
      <c r="A2053" s="243">
        <v>260</v>
      </c>
      <c r="B2053" s="243">
        <v>4</v>
      </c>
      <c r="C2053" s="243" t="s">
        <v>352</v>
      </c>
      <c r="D2053" s="243" t="s">
        <v>1569</v>
      </c>
      <c r="E2053" s="243" t="s">
        <v>1174</v>
      </c>
      <c r="F2053" s="243">
        <v>25</v>
      </c>
      <c r="G2053" s="244"/>
      <c r="H2053" s="244"/>
      <c r="I2053" s="244"/>
      <c r="J2053" s="244"/>
      <c r="K2053" s="244"/>
      <c r="L2053" s="244"/>
      <c r="M2053" s="244">
        <v>8.9999999999999993E-3</v>
      </c>
      <c r="N2053" s="244"/>
      <c r="O2053" s="244"/>
      <c r="P2053" s="244"/>
      <c r="Q2053" s="245" t="s">
        <v>1570</v>
      </c>
    </row>
    <row r="2054" spans="1:17" ht="78.75" x14ac:dyDescent="0.25">
      <c r="A2054" s="243">
        <v>261</v>
      </c>
      <c r="B2054" s="243">
        <v>4</v>
      </c>
      <c r="C2054" s="243" t="s">
        <v>352</v>
      </c>
      <c r="D2054" s="243" t="s">
        <v>1571</v>
      </c>
      <c r="E2054" s="243" t="s">
        <v>1174</v>
      </c>
      <c r="F2054" s="243">
        <v>25</v>
      </c>
      <c r="G2054" s="244"/>
      <c r="H2054" s="244"/>
      <c r="I2054" s="244"/>
      <c r="J2054" s="244"/>
      <c r="K2054" s="244"/>
      <c r="L2054" s="244"/>
      <c r="M2054" s="244">
        <v>0.19800000000000001</v>
      </c>
      <c r="N2054" s="244"/>
      <c r="O2054" s="244"/>
      <c r="P2054" s="244"/>
      <c r="Q2054" s="245" t="s">
        <v>1572</v>
      </c>
    </row>
    <row r="2055" spans="1:17" ht="141.75" x14ac:dyDescent="0.25">
      <c r="A2055" s="243">
        <v>262</v>
      </c>
      <c r="B2055" s="243">
        <v>4</v>
      </c>
      <c r="C2055" s="243" t="s">
        <v>352</v>
      </c>
      <c r="D2055" s="243" t="s">
        <v>1573</v>
      </c>
      <c r="E2055" s="243" t="s">
        <v>1174</v>
      </c>
      <c r="F2055" s="243">
        <v>25</v>
      </c>
      <c r="G2055" s="244"/>
      <c r="H2055" s="244"/>
      <c r="I2055" s="244"/>
      <c r="J2055" s="244"/>
      <c r="K2055" s="244"/>
      <c r="L2055" s="244"/>
      <c r="M2055" s="244">
        <v>0.47899999999999998</v>
      </c>
      <c r="N2055" s="244"/>
      <c r="O2055" s="244"/>
      <c r="P2055" s="244"/>
      <c r="Q2055" s="245" t="s">
        <v>1574</v>
      </c>
    </row>
    <row r="2056" spans="1:17" ht="78.75" x14ac:dyDescent="0.25">
      <c r="A2056" s="243">
        <v>263</v>
      </c>
      <c r="B2056" s="243">
        <v>4</v>
      </c>
      <c r="C2056" s="243" t="s">
        <v>352</v>
      </c>
      <c r="D2056" s="243" t="s">
        <v>1575</v>
      </c>
      <c r="E2056" s="243" t="s">
        <v>1174</v>
      </c>
      <c r="F2056" s="243">
        <v>25</v>
      </c>
      <c r="G2056" s="244"/>
      <c r="H2056" s="244"/>
      <c r="I2056" s="244"/>
      <c r="J2056" s="244"/>
      <c r="K2056" s="244"/>
      <c r="L2056" s="244"/>
      <c r="M2056" s="244">
        <v>0.245</v>
      </c>
      <c r="N2056" s="244"/>
      <c r="O2056" s="244"/>
      <c r="P2056" s="244"/>
      <c r="Q2056" s="245" t="s">
        <v>1576</v>
      </c>
    </row>
    <row r="2057" spans="1:17" ht="141.75" x14ac:dyDescent="0.25">
      <c r="A2057" s="243">
        <v>264</v>
      </c>
      <c r="B2057" s="243">
        <v>4</v>
      </c>
      <c r="C2057" s="243" t="s">
        <v>352</v>
      </c>
      <c r="D2057" s="243" t="s">
        <v>1577</v>
      </c>
      <c r="E2057" s="243" t="s">
        <v>1174</v>
      </c>
      <c r="F2057" s="243">
        <v>25</v>
      </c>
      <c r="G2057" s="244"/>
      <c r="H2057" s="244"/>
      <c r="I2057" s="244"/>
      <c r="J2057" s="244"/>
      <c r="K2057" s="244"/>
      <c r="L2057" s="244"/>
      <c r="M2057" s="244">
        <v>0.30299999999999999</v>
      </c>
      <c r="N2057" s="244"/>
      <c r="O2057" s="244"/>
      <c r="P2057" s="244"/>
      <c r="Q2057" s="245" t="s">
        <v>1578</v>
      </c>
    </row>
    <row r="2058" spans="1:17" ht="236.25" x14ac:dyDescent="0.25">
      <c r="A2058" s="243">
        <v>265</v>
      </c>
      <c r="B2058" s="243">
        <v>4</v>
      </c>
      <c r="C2058" s="243" t="s">
        <v>352</v>
      </c>
      <c r="D2058" s="243" t="s">
        <v>1579</v>
      </c>
      <c r="E2058" s="243" t="s">
        <v>1174</v>
      </c>
      <c r="F2058" s="243">
        <v>25</v>
      </c>
      <c r="G2058" s="244"/>
      <c r="H2058" s="244"/>
      <c r="I2058" s="244"/>
      <c r="J2058" s="244"/>
      <c r="K2058" s="244"/>
      <c r="L2058" s="244"/>
      <c r="M2058" s="244">
        <v>0.33900000000000002</v>
      </c>
      <c r="N2058" s="244"/>
      <c r="O2058" s="244"/>
      <c r="P2058" s="244"/>
      <c r="Q2058" s="245" t="s">
        <v>1580</v>
      </c>
    </row>
    <row r="2059" spans="1:17" ht="220.5" x14ac:dyDescent="0.25">
      <c r="A2059" s="243">
        <v>266</v>
      </c>
      <c r="B2059" s="243">
        <v>4</v>
      </c>
      <c r="C2059" s="243" t="s">
        <v>352</v>
      </c>
      <c r="D2059" s="243" t="s">
        <v>1581</v>
      </c>
      <c r="E2059" s="243" t="s">
        <v>1174</v>
      </c>
      <c r="F2059" s="243">
        <v>25</v>
      </c>
      <c r="G2059" s="244"/>
      <c r="H2059" s="244"/>
      <c r="I2059" s="244"/>
      <c r="J2059" s="244"/>
      <c r="K2059" s="244"/>
      <c r="L2059" s="244"/>
      <c r="M2059" s="244">
        <v>0.29899999999999999</v>
      </c>
      <c r="N2059" s="244"/>
      <c r="O2059" s="244"/>
      <c r="P2059" s="244"/>
      <c r="Q2059" s="245" t="s">
        <v>1582</v>
      </c>
    </row>
    <row r="2060" spans="1:17" x14ac:dyDescent="0.25">
      <c r="A2060" s="243">
        <v>267</v>
      </c>
      <c r="B2060" s="243">
        <v>4</v>
      </c>
      <c r="C2060" s="243" t="s">
        <v>1583</v>
      </c>
      <c r="D2060" s="243" t="s">
        <v>1584</v>
      </c>
      <c r="E2060" s="243" t="s">
        <v>1114</v>
      </c>
      <c r="F2060" s="243">
        <v>5</v>
      </c>
      <c r="G2060" s="244"/>
      <c r="H2060" s="244"/>
      <c r="I2060" s="244"/>
      <c r="J2060" s="244"/>
      <c r="K2060" s="244"/>
      <c r="L2060" s="244">
        <v>0.15040000000000001</v>
      </c>
      <c r="M2060" s="244"/>
      <c r="N2060" s="244"/>
      <c r="O2060" s="244"/>
      <c r="P2060" s="244"/>
      <c r="Q2060" s="245" t="s">
        <v>1151</v>
      </c>
    </row>
    <row r="2061" spans="1:17" ht="31.5" x14ac:dyDescent="0.25">
      <c r="A2061" s="243">
        <v>268</v>
      </c>
      <c r="B2061" s="243">
        <v>4</v>
      </c>
      <c r="C2061" s="243" t="s">
        <v>1583</v>
      </c>
      <c r="D2061" s="243" t="s">
        <v>1585</v>
      </c>
      <c r="E2061" s="243" t="s">
        <v>1114</v>
      </c>
      <c r="F2061" s="243">
        <v>5</v>
      </c>
      <c r="G2061" s="244"/>
      <c r="H2061" s="244"/>
      <c r="I2061" s="244"/>
      <c r="J2061" s="244"/>
      <c r="K2061" s="244"/>
      <c r="L2061" s="244">
        <v>0.30939999999999995</v>
      </c>
      <c r="M2061" s="244"/>
      <c r="N2061" s="244"/>
      <c r="O2061" s="244"/>
      <c r="P2061" s="244"/>
      <c r="Q2061" s="245" t="s">
        <v>1586</v>
      </c>
    </row>
    <row r="2062" spans="1:17" ht="63" x14ac:dyDescent="0.25">
      <c r="A2062" s="243">
        <v>269</v>
      </c>
      <c r="B2062" s="243">
        <v>4</v>
      </c>
      <c r="C2062" s="243" t="s">
        <v>352</v>
      </c>
      <c r="D2062" s="243" t="s">
        <v>1587</v>
      </c>
      <c r="E2062" s="243" t="s">
        <v>1114</v>
      </c>
      <c r="F2062" s="243">
        <v>5</v>
      </c>
      <c r="G2062" s="244"/>
      <c r="H2062" s="244"/>
      <c r="I2062" s="244">
        <v>9.240000000000001E-2</v>
      </c>
      <c r="J2062" s="244"/>
      <c r="K2062" s="244"/>
      <c r="L2062" s="244"/>
      <c r="M2062" s="244"/>
      <c r="N2062" s="244"/>
      <c r="O2062" s="244"/>
      <c r="P2062" s="244"/>
      <c r="Q2062" s="245" t="s">
        <v>1588</v>
      </c>
    </row>
    <row r="2063" spans="1:17" ht="299.25" x14ac:dyDescent="0.25">
      <c r="A2063" s="243">
        <v>270</v>
      </c>
      <c r="B2063" s="243">
        <v>4</v>
      </c>
      <c r="C2063" s="243" t="s">
        <v>352</v>
      </c>
      <c r="D2063" s="243" t="s">
        <v>1589</v>
      </c>
      <c r="E2063" s="243" t="s">
        <v>1114</v>
      </c>
      <c r="F2063" s="243">
        <v>5</v>
      </c>
      <c r="G2063" s="244"/>
      <c r="H2063" s="244"/>
      <c r="I2063" s="244">
        <v>0.54449999999999998</v>
      </c>
      <c r="J2063" s="244"/>
      <c r="K2063" s="244"/>
      <c r="L2063" s="244"/>
      <c r="M2063" s="244"/>
      <c r="N2063" s="244"/>
      <c r="O2063" s="244"/>
      <c r="P2063" s="244"/>
      <c r="Q2063" s="245" t="s">
        <v>1590</v>
      </c>
    </row>
    <row r="2064" spans="1:17" ht="126" x14ac:dyDescent="0.25">
      <c r="A2064" s="243">
        <v>271</v>
      </c>
      <c r="B2064" s="243">
        <v>4</v>
      </c>
      <c r="C2064" s="243" t="s">
        <v>352</v>
      </c>
      <c r="D2064" s="243" t="s">
        <v>1591</v>
      </c>
      <c r="E2064" s="243" t="s">
        <v>1114</v>
      </c>
      <c r="F2064" s="243">
        <v>15</v>
      </c>
      <c r="G2064" s="244"/>
      <c r="H2064" s="244"/>
      <c r="I2064" s="244"/>
      <c r="J2064" s="244">
        <v>1.869</v>
      </c>
      <c r="K2064" s="244"/>
      <c r="L2064" s="244"/>
      <c r="M2064" s="244"/>
      <c r="N2064" s="244"/>
      <c r="O2064" s="244"/>
      <c r="P2064" s="244"/>
      <c r="Q2064" s="245" t="s">
        <v>1592</v>
      </c>
    </row>
    <row r="2065" spans="1:17" x14ac:dyDescent="0.25">
      <c r="A2065" s="243">
        <v>272</v>
      </c>
      <c r="B2065" s="243">
        <v>4</v>
      </c>
      <c r="C2065" s="243" t="s">
        <v>1593</v>
      </c>
      <c r="D2065" s="243" t="s">
        <v>1594</v>
      </c>
      <c r="E2065" s="243" t="s">
        <v>1114</v>
      </c>
      <c r="F2065" s="243">
        <v>5</v>
      </c>
      <c r="G2065" s="244"/>
      <c r="H2065" s="244"/>
      <c r="I2065" s="244">
        <v>8.4600000000000005E-3</v>
      </c>
      <c r="J2065" s="244"/>
      <c r="K2065" s="244"/>
      <c r="L2065" s="244"/>
      <c r="M2065" s="244"/>
      <c r="N2065" s="244"/>
      <c r="O2065" s="244"/>
      <c r="P2065" s="244"/>
      <c r="Q2065" s="245" t="s">
        <v>1595</v>
      </c>
    </row>
    <row r="2066" spans="1:17" ht="31.5" x14ac:dyDescent="0.25">
      <c r="A2066" s="243">
        <v>273</v>
      </c>
      <c r="B2066" s="243">
        <v>4</v>
      </c>
      <c r="C2066" s="243" t="s">
        <v>1593</v>
      </c>
      <c r="D2066" s="243" t="s">
        <v>1596</v>
      </c>
      <c r="E2066" s="243" t="s">
        <v>1114</v>
      </c>
      <c r="F2066" s="243">
        <v>5</v>
      </c>
      <c r="G2066" s="244"/>
      <c r="H2066" s="244"/>
      <c r="I2066" s="244">
        <v>0</v>
      </c>
      <c r="J2066" s="244"/>
      <c r="K2066" s="244"/>
      <c r="L2066" s="244"/>
      <c r="M2066" s="244"/>
      <c r="N2066" s="244"/>
      <c r="O2066" s="244"/>
      <c r="P2066" s="244"/>
      <c r="Q2066" s="245" t="s">
        <v>1597</v>
      </c>
    </row>
    <row r="2067" spans="1:17" ht="31.5" x14ac:dyDescent="0.25">
      <c r="A2067" s="243">
        <v>274</v>
      </c>
      <c r="B2067" s="243">
        <v>4</v>
      </c>
      <c r="C2067" s="243" t="s">
        <v>1593</v>
      </c>
      <c r="D2067" s="243" t="s">
        <v>1598</v>
      </c>
      <c r="E2067" s="243" t="s">
        <v>1114</v>
      </c>
      <c r="F2067" s="243">
        <v>5</v>
      </c>
      <c r="G2067" s="244"/>
      <c r="H2067" s="244"/>
      <c r="I2067" s="244">
        <v>0.15606</v>
      </c>
      <c r="J2067" s="244"/>
      <c r="K2067" s="244"/>
      <c r="L2067" s="244"/>
      <c r="M2067" s="244"/>
      <c r="N2067" s="244"/>
      <c r="O2067" s="244"/>
      <c r="P2067" s="244"/>
      <c r="Q2067" s="245" t="s">
        <v>1597</v>
      </c>
    </row>
    <row r="2068" spans="1:17" x14ac:dyDescent="0.25">
      <c r="A2068" s="243">
        <v>275</v>
      </c>
      <c r="B2068" s="243">
        <v>4</v>
      </c>
      <c r="C2068" s="243" t="s">
        <v>1593</v>
      </c>
      <c r="D2068" s="243" t="s">
        <v>1599</v>
      </c>
      <c r="E2068" s="243" t="s">
        <v>1114</v>
      </c>
      <c r="F2068" s="243">
        <v>5</v>
      </c>
      <c r="G2068" s="244"/>
      <c r="H2068" s="244"/>
      <c r="I2068" s="244"/>
      <c r="J2068" s="244"/>
      <c r="K2068" s="244">
        <v>2.3850000000000003E-2</v>
      </c>
      <c r="L2068" s="244"/>
      <c r="M2068" s="244"/>
      <c r="N2068" s="244"/>
      <c r="O2068" s="244"/>
      <c r="P2068" s="244"/>
      <c r="Q2068" s="245" t="s">
        <v>1600</v>
      </c>
    </row>
    <row r="2069" spans="1:17" x14ac:dyDescent="0.25">
      <c r="A2069" s="243">
        <v>276</v>
      </c>
      <c r="B2069" s="243">
        <v>4</v>
      </c>
      <c r="C2069" s="243" t="s">
        <v>1593</v>
      </c>
      <c r="D2069" s="243" t="s">
        <v>1601</v>
      </c>
      <c r="E2069" s="243" t="s">
        <v>1114</v>
      </c>
      <c r="F2069" s="243">
        <v>5</v>
      </c>
      <c r="G2069" s="244"/>
      <c r="H2069" s="244"/>
      <c r="I2069" s="244">
        <v>2.3219999999999998E-2</v>
      </c>
      <c r="J2069" s="244"/>
      <c r="K2069" s="244"/>
      <c r="L2069" s="244"/>
      <c r="M2069" s="244"/>
      <c r="N2069" s="244"/>
      <c r="O2069" s="244"/>
      <c r="P2069" s="244"/>
      <c r="Q2069" s="245" t="s">
        <v>1595</v>
      </c>
    </row>
    <row r="2070" spans="1:17" x14ac:dyDescent="0.25">
      <c r="A2070" s="243">
        <v>277</v>
      </c>
      <c r="B2070" s="243">
        <v>4</v>
      </c>
      <c r="C2070" s="243" t="s">
        <v>1593</v>
      </c>
      <c r="D2070" s="243" t="s">
        <v>1602</v>
      </c>
      <c r="E2070" s="243" t="s">
        <v>1114</v>
      </c>
      <c r="F2070" s="243">
        <v>5</v>
      </c>
      <c r="G2070" s="244"/>
      <c r="H2070" s="244"/>
      <c r="I2070" s="244"/>
      <c r="J2070" s="244"/>
      <c r="K2070" s="244">
        <v>0</v>
      </c>
      <c r="L2070" s="244"/>
      <c r="M2070" s="244"/>
      <c r="N2070" s="244"/>
      <c r="O2070" s="244"/>
      <c r="P2070" s="244"/>
      <c r="Q2070" s="245" t="s">
        <v>1595</v>
      </c>
    </row>
    <row r="2071" spans="1:17" x14ac:dyDescent="0.25">
      <c r="A2071" s="243">
        <v>278</v>
      </c>
      <c r="B2071" s="243">
        <v>4</v>
      </c>
      <c r="C2071" s="243" t="s">
        <v>1593</v>
      </c>
      <c r="D2071" s="243" t="s">
        <v>1603</v>
      </c>
      <c r="E2071" s="243" t="s">
        <v>1114</v>
      </c>
      <c r="F2071" s="243">
        <v>5</v>
      </c>
      <c r="G2071" s="244"/>
      <c r="H2071" s="244"/>
      <c r="I2071" s="244"/>
      <c r="J2071" s="244"/>
      <c r="K2071" s="244">
        <v>2.8799999999999997E-3</v>
      </c>
      <c r="L2071" s="244"/>
      <c r="M2071" s="244"/>
      <c r="N2071" s="244"/>
      <c r="O2071" s="244"/>
      <c r="P2071" s="244"/>
      <c r="Q2071" s="245" t="s">
        <v>1595</v>
      </c>
    </row>
    <row r="2072" spans="1:17" x14ac:dyDescent="0.25">
      <c r="A2072" s="243">
        <v>279</v>
      </c>
      <c r="B2072" s="243">
        <v>4</v>
      </c>
      <c r="C2072" s="243" t="s">
        <v>1593</v>
      </c>
      <c r="D2072" s="243" t="s">
        <v>1604</v>
      </c>
      <c r="E2072" s="243" t="s">
        <v>1114</v>
      </c>
      <c r="F2072" s="243">
        <v>5</v>
      </c>
      <c r="G2072" s="244"/>
      <c r="H2072" s="244"/>
      <c r="I2072" s="244">
        <v>0</v>
      </c>
      <c r="J2072" s="244"/>
      <c r="K2072" s="244"/>
      <c r="L2072" s="244"/>
      <c r="M2072" s="244"/>
      <c r="N2072" s="244"/>
      <c r="O2072" s="244"/>
      <c r="P2072" s="244"/>
      <c r="Q2072" s="245" t="s">
        <v>1595</v>
      </c>
    </row>
    <row r="2073" spans="1:17" x14ac:dyDescent="0.25">
      <c r="A2073" s="243">
        <v>280</v>
      </c>
      <c r="B2073" s="243">
        <v>4</v>
      </c>
      <c r="C2073" s="243" t="s">
        <v>1593</v>
      </c>
      <c r="D2073" s="243" t="s">
        <v>1605</v>
      </c>
      <c r="E2073" s="243" t="s">
        <v>1114</v>
      </c>
      <c r="F2073" s="243">
        <v>5</v>
      </c>
      <c r="G2073" s="244"/>
      <c r="H2073" s="244"/>
      <c r="I2073" s="244">
        <v>0</v>
      </c>
      <c r="J2073" s="244"/>
      <c r="K2073" s="244"/>
      <c r="L2073" s="244"/>
      <c r="M2073" s="244"/>
      <c r="N2073" s="244"/>
      <c r="O2073" s="244"/>
      <c r="P2073" s="244"/>
      <c r="Q2073" s="245" t="s">
        <v>1595</v>
      </c>
    </row>
    <row r="2074" spans="1:17" x14ac:dyDescent="0.25">
      <c r="A2074" s="243">
        <v>281</v>
      </c>
      <c r="B2074" s="243">
        <v>4</v>
      </c>
      <c r="C2074" s="243" t="s">
        <v>1593</v>
      </c>
      <c r="D2074" s="243" t="s">
        <v>1606</v>
      </c>
      <c r="E2074" s="243" t="s">
        <v>1114</v>
      </c>
      <c r="F2074" s="243">
        <v>5</v>
      </c>
      <c r="G2074" s="244"/>
      <c r="H2074" s="244"/>
      <c r="I2074" s="244">
        <v>0</v>
      </c>
      <c r="J2074" s="244"/>
      <c r="K2074" s="244"/>
      <c r="L2074" s="244"/>
      <c r="M2074" s="244"/>
      <c r="N2074" s="244"/>
      <c r="O2074" s="244"/>
      <c r="P2074" s="244"/>
      <c r="Q2074" s="245" t="s">
        <v>1595</v>
      </c>
    </row>
    <row r="2075" spans="1:17" ht="173.25" x14ac:dyDescent="0.25">
      <c r="A2075" s="243">
        <v>282</v>
      </c>
      <c r="B2075" s="243">
        <v>4</v>
      </c>
      <c r="C2075" s="243" t="s">
        <v>1607</v>
      </c>
      <c r="D2075" s="243" t="s">
        <v>1608</v>
      </c>
      <c r="E2075" s="243" t="s">
        <v>1114</v>
      </c>
      <c r="F2075" s="243">
        <v>5</v>
      </c>
      <c r="G2075" s="244"/>
      <c r="H2075" s="244"/>
      <c r="I2075" s="244"/>
      <c r="J2075" s="244">
        <v>0.34964999999999996</v>
      </c>
      <c r="K2075" s="244"/>
      <c r="L2075" s="244"/>
      <c r="M2075" s="244"/>
      <c r="N2075" s="244"/>
      <c r="O2075" s="244"/>
      <c r="P2075" s="244"/>
      <c r="Q2075" s="245" t="s">
        <v>1609</v>
      </c>
    </row>
    <row r="2076" spans="1:17" ht="78.75" x14ac:dyDescent="0.25">
      <c r="A2076" s="243">
        <v>283</v>
      </c>
      <c r="B2076" s="243">
        <v>4</v>
      </c>
      <c r="C2076" s="243" t="s">
        <v>1607</v>
      </c>
      <c r="D2076" s="243" t="s">
        <v>1610</v>
      </c>
      <c r="E2076" s="243" t="s">
        <v>1114</v>
      </c>
      <c r="F2076" s="243">
        <v>5</v>
      </c>
      <c r="G2076" s="244"/>
      <c r="H2076" s="244"/>
      <c r="I2076" s="244"/>
      <c r="J2076" s="244">
        <v>0.30502499999999999</v>
      </c>
      <c r="K2076" s="244"/>
      <c r="L2076" s="244"/>
      <c r="M2076" s="244"/>
      <c r="N2076" s="244"/>
      <c r="O2076" s="244"/>
      <c r="P2076" s="244"/>
      <c r="Q2076" s="245" t="s">
        <v>1611</v>
      </c>
    </row>
    <row r="2077" spans="1:17" x14ac:dyDescent="0.25">
      <c r="A2077" s="243">
        <v>284</v>
      </c>
      <c r="B2077" s="243">
        <v>4</v>
      </c>
      <c r="C2077" s="243" t="s">
        <v>1607</v>
      </c>
      <c r="D2077" s="243" t="s">
        <v>1612</v>
      </c>
      <c r="E2077" s="243" t="s">
        <v>1114</v>
      </c>
      <c r="F2077" s="243">
        <v>5</v>
      </c>
      <c r="G2077" s="244"/>
      <c r="H2077" s="244"/>
      <c r="I2077" s="244"/>
      <c r="J2077" s="244">
        <v>3.3E-3</v>
      </c>
      <c r="K2077" s="244"/>
      <c r="L2077" s="244"/>
      <c r="M2077" s="244"/>
      <c r="N2077" s="244"/>
      <c r="O2077" s="244"/>
      <c r="P2077" s="244"/>
      <c r="Q2077" s="245" t="s">
        <v>1613</v>
      </c>
    </row>
    <row r="2078" spans="1:17" ht="47.25" x14ac:dyDescent="0.25">
      <c r="A2078" s="243">
        <v>285</v>
      </c>
      <c r="B2078" s="243">
        <v>4</v>
      </c>
      <c r="C2078" s="243" t="s">
        <v>1607</v>
      </c>
      <c r="D2078" s="243" t="s">
        <v>1614</v>
      </c>
      <c r="E2078" s="243" t="s">
        <v>1114</v>
      </c>
      <c r="F2078" s="243">
        <v>5</v>
      </c>
      <c r="G2078" s="244"/>
      <c r="H2078" s="244"/>
      <c r="I2078" s="244"/>
      <c r="J2078" s="244">
        <v>5.4899999999999997E-2</v>
      </c>
      <c r="K2078" s="244"/>
      <c r="L2078" s="244"/>
      <c r="M2078" s="244"/>
      <c r="N2078" s="244"/>
      <c r="O2078" s="244"/>
      <c r="P2078" s="244"/>
      <c r="Q2078" s="245" t="s">
        <v>1615</v>
      </c>
    </row>
    <row r="2079" spans="1:17" ht="31.5" x14ac:dyDescent="0.25">
      <c r="A2079" s="243">
        <v>286</v>
      </c>
      <c r="B2079" s="243">
        <v>4</v>
      </c>
      <c r="C2079" s="243" t="s">
        <v>1607</v>
      </c>
      <c r="D2079" s="243" t="s">
        <v>1616</v>
      </c>
      <c r="E2079" s="243" t="s">
        <v>1114</v>
      </c>
      <c r="F2079" s="243">
        <v>5</v>
      </c>
      <c r="G2079" s="244"/>
      <c r="H2079" s="244"/>
      <c r="I2079" s="244"/>
      <c r="J2079" s="244">
        <v>0.1636</v>
      </c>
      <c r="K2079" s="244"/>
      <c r="L2079" s="244"/>
      <c r="M2079" s="244"/>
      <c r="N2079" s="244"/>
      <c r="O2079" s="244"/>
      <c r="P2079" s="244"/>
      <c r="Q2079" s="245" t="s">
        <v>1617</v>
      </c>
    </row>
    <row r="2080" spans="1:17" ht="47.25" x14ac:dyDescent="0.25">
      <c r="A2080" s="243">
        <v>287</v>
      </c>
      <c r="B2080" s="243">
        <v>4</v>
      </c>
      <c r="C2080" s="243" t="s">
        <v>1607</v>
      </c>
      <c r="D2080" s="243" t="s">
        <v>1618</v>
      </c>
      <c r="E2080" s="243" t="s">
        <v>1114</v>
      </c>
      <c r="F2080" s="243">
        <v>5</v>
      </c>
      <c r="G2080" s="244"/>
      <c r="H2080" s="244"/>
      <c r="I2080" s="244"/>
      <c r="J2080" s="244">
        <v>9.8349999999999993E-2</v>
      </c>
      <c r="K2080" s="244"/>
      <c r="L2080" s="244"/>
      <c r="M2080" s="244"/>
      <c r="N2080" s="244"/>
      <c r="O2080" s="244"/>
      <c r="P2080" s="244"/>
      <c r="Q2080" s="245" t="s">
        <v>1619</v>
      </c>
    </row>
    <row r="2081" spans="1:17" x14ac:dyDescent="0.25">
      <c r="A2081" s="243">
        <v>288</v>
      </c>
      <c r="B2081" s="243">
        <v>4</v>
      </c>
      <c r="C2081" s="243" t="s">
        <v>994</v>
      </c>
      <c r="D2081" s="243" t="s">
        <v>1620</v>
      </c>
      <c r="E2081" s="243" t="s">
        <v>1142</v>
      </c>
      <c r="F2081" s="243">
        <v>5</v>
      </c>
      <c r="G2081" s="244"/>
      <c r="H2081" s="244">
        <v>0</v>
      </c>
      <c r="I2081" s="244"/>
      <c r="J2081" s="244"/>
      <c r="K2081" s="244"/>
      <c r="L2081" s="244"/>
      <c r="M2081" s="244"/>
      <c r="N2081" s="244"/>
      <c r="O2081" s="244"/>
      <c r="P2081" s="244"/>
      <c r="Q2081" s="245" t="s">
        <v>1621</v>
      </c>
    </row>
    <row r="2082" spans="1:17" x14ac:dyDescent="0.25">
      <c r="A2082" s="243">
        <v>289</v>
      </c>
      <c r="B2082" s="243">
        <v>4</v>
      </c>
      <c r="C2082" s="243" t="s">
        <v>994</v>
      </c>
      <c r="D2082" s="243" t="s">
        <v>1622</v>
      </c>
      <c r="E2082" s="243" t="s">
        <v>1142</v>
      </c>
      <c r="F2082" s="243">
        <v>5</v>
      </c>
      <c r="G2082" s="244"/>
      <c r="H2082" s="244">
        <v>4.0000000000000001E-3</v>
      </c>
      <c r="I2082" s="244"/>
      <c r="J2082" s="244"/>
      <c r="K2082" s="244"/>
      <c r="L2082" s="244"/>
      <c r="M2082" s="244"/>
      <c r="N2082" s="244"/>
      <c r="O2082" s="244"/>
      <c r="P2082" s="244"/>
      <c r="Q2082" s="245" t="s">
        <v>1623</v>
      </c>
    </row>
    <row r="2083" spans="1:17" x14ac:dyDescent="0.25">
      <c r="A2083" s="243">
        <v>290</v>
      </c>
      <c r="B2083" s="243">
        <v>4</v>
      </c>
      <c r="C2083" s="243" t="s">
        <v>994</v>
      </c>
      <c r="D2083" s="243" t="s">
        <v>1624</v>
      </c>
      <c r="E2083" s="243" t="s">
        <v>1142</v>
      </c>
      <c r="F2083" s="243">
        <v>5</v>
      </c>
      <c r="G2083" s="244"/>
      <c r="H2083" s="244">
        <v>4.2000000000000003E-2</v>
      </c>
      <c r="I2083" s="244"/>
      <c r="J2083" s="244"/>
      <c r="K2083" s="244"/>
      <c r="L2083" s="244"/>
      <c r="M2083" s="244"/>
      <c r="N2083" s="244"/>
      <c r="O2083" s="244"/>
      <c r="P2083" s="244"/>
      <c r="Q2083" s="245" t="s">
        <v>1625</v>
      </c>
    </row>
    <row r="2084" spans="1:17" x14ac:dyDescent="0.25">
      <c r="A2084" s="243">
        <v>291</v>
      </c>
      <c r="B2084" s="243">
        <v>4</v>
      </c>
      <c r="C2084" s="243" t="s">
        <v>994</v>
      </c>
      <c r="D2084" s="243" t="s">
        <v>1626</v>
      </c>
      <c r="E2084" s="243" t="s">
        <v>1142</v>
      </c>
      <c r="F2084" s="243">
        <v>5</v>
      </c>
      <c r="G2084" s="244"/>
      <c r="H2084" s="244">
        <v>1E-3</v>
      </c>
      <c r="I2084" s="244"/>
      <c r="J2084" s="244"/>
      <c r="K2084" s="244"/>
      <c r="L2084" s="244"/>
      <c r="M2084" s="244"/>
      <c r="N2084" s="244"/>
      <c r="O2084" s="244"/>
      <c r="P2084" s="244"/>
      <c r="Q2084" s="245" t="s">
        <v>1625</v>
      </c>
    </row>
    <row r="2085" spans="1:17" ht="63" x14ac:dyDescent="0.25">
      <c r="A2085" s="243">
        <v>292</v>
      </c>
      <c r="B2085" s="243">
        <v>4</v>
      </c>
      <c r="C2085" s="243" t="s">
        <v>1008</v>
      </c>
      <c r="D2085" s="243" t="s">
        <v>1627</v>
      </c>
      <c r="E2085" s="243" t="s">
        <v>1142</v>
      </c>
      <c r="F2085" s="243">
        <v>5</v>
      </c>
      <c r="G2085" s="244"/>
      <c r="H2085" s="244">
        <v>0.159</v>
      </c>
      <c r="I2085" s="244"/>
      <c r="J2085" s="244"/>
      <c r="K2085" s="244"/>
      <c r="L2085" s="244"/>
      <c r="M2085" s="244"/>
      <c r="N2085" s="244"/>
      <c r="O2085" s="244"/>
      <c r="P2085" s="244"/>
      <c r="Q2085" s="245" t="s">
        <v>1628</v>
      </c>
    </row>
    <row r="2086" spans="1:17" ht="47.25" x14ac:dyDescent="0.25">
      <c r="A2086" s="243">
        <v>293</v>
      </c>
      <c r="B2086" s="243">
        <v>4</v>
      </c>
      <c r="C2086" s="243" t="s">
        <v>987</v>
      </c>
      <c r="D2086" s="243" t="s">
        <v>1629</v>
      </c>
      <c r="E2086" s="243" t="s">
        <v>1142</v>
      </c>
      <c r="F2086" s="243">
        <v>5</v>
      </c>
      <c r="G2086" s="244"/>
      <c r="H2086" s="244">
        <v>0.113</v>
      </c>
      <c r="I2086" s="244"/>
      <c r="J2086" s="244"/>
      <c r="K2086" s="244"/>
      <c r="L2086" s="244"/>
      <c r="M2086" s="244"/>
      <c r="N2086" s="244"/>
      <c r="O2086" s="244"/>
      <c r="P2086" s="244"/>
      <c r="Q2086" s="245" t="s">
        <v>1630</v>
      </c>
    </row>
    <row r="2087" spans="1:17" ht="31.5" x14ac:dyDescent="0.25">
      <c r="A2087" s="243">
        <v>294</v>
      </c>
      <c r="B2087" s="243">
        <v>4</v>
      </c>
      <c r="C2087" s="243" t="s">
        <v>987</v>
      </c>
      <c r="D2087" s="243" t="s">
        <v>1631</v>
      </c>
      <c r="E2087" s="243" t="s">
        <v>1142</v>
      </c>
      <c r="F2087" s="243">
        <v>5</v>
      </c>
      <c r="G2087" s="244"/>
      <c r="H2087" s="244">
        <v>0</v>
      </c>
      <c r="I2087" s="244"/>
      <c r="J2087" s="244"/>
      <c r="K2087" s="244"/>
      <c r="L2087" s="244"/>
      <c r="M2087" s="244"/>
      <c r="N2087" s="244"/>
      <c r="O2087" s="244"/>
      <c r="P2087" s="244"/>
      <c r="Q2087" s="245" t="s">
        <v>1632</v>
      </c>
    </row>
    <row r="2088" spans="1:17" ht="78.75" x14ac:dyDescent="0.25">
      <c r="A2088" s="243">
        <v>295</v>
      </c>
      <c r="B2088" s="243">
        <v>4</v>
      </c>
      <c r="C2088" s="243" t="s">
        <v>1010</v>
      </c>
      <c r="D2088" s="243" t="s">
        <v>1631</v>
      </c>
      <c r="E2088" s="243" t="s">
        <v>1142</v>
      </c>
      <c r="F2088" s="243">
        <v>5</v>
      </c>
      <c r="G2088" s="244"/>
      <c r="H2088" s="244">
        <v>0.215</v>
      </c>
      <c r="I2088" s="244"/>
      <c r="J2088" s="244"/>
      <c r="K2088" s="244"/>
      <c r="L2088" s="244"/>
      <c r="M2088" s="244"/>
      <c r="N2088" s="244"/>
      <c r="O2088" s="244"/>
      <c r="P2088" s="244"/>
      <c r="Q2088" s="245" t="s">
        <v>1633</v>
      </c>
    </row>
    <row r="2089" spans="1:17" ht="63" x14ac:dyDescent="0.25">
      <c r="A2089" s="243">
        <v>296</v>
      </c>
      <c r="B2089" s="243">
        <v>4</v>
      </c>
      <c r="C2089" s="243" t="s">
        <v>1010</v>
      </c>
      <c r="D2089" s="243" t="s">
        <v>1634</v>
      </c>
      <c r="E2089" s="243" t="s">
        <v>1142</v>
      </c>
      <c r="F2089" s="243">
        <v>5</v>
      </c>
      <c r="G2089" s="244"/>
      <c r="H2089" s="244">
        <v>0</v>
      </c>
      <c r="I2089" s="244"/>
      <c r="J2089" s="244"/>
      <c r="K2089" s="244"/>
      <c r="L2089" s="244"/>
      <c r="M2089" s="244"/>
      <c r="N2089" s="244"/>
      <c r="O2089" s="244"/>
      <c r="P2089" s="244"/>
      <c r="Q2089" s="245" t="s">
        <v>1635</v>
      </c>
    </row>
    <row r="2090" spans="1:17" ht="63" x14ac:dyDescent="0.25">
      <c r="A2090" s="243">
        <v>297</v>
      </c>
      <c r="B2090" s="243">
        <v>4</v>
      </c>
      <c r="C2090" s="243" t="s">
        <v>936</v>
      </c>
      <c r="D2090" s="243" t="s">
        <v>1636</v>
      </c>
      <c r="E2090" s="243" t="s">
        <v>1142</v>
      </c>
      <c r="F2090" s="243">
        <v>5</v>
      </c>
      <c r="G2090" s="244"/>
      <c r="H2090" s="244">
        <v>8.5000000000000006E-2</v>
      </c>
      <c r="I2090" s="244"/>
      <c r="J2090" s="244"/>
      <c r="K2090" s="244"/>
      <c r="L2090" s="244"/>
      <c r="M2090" s="244"/>
      <c r="N2090" s="244"/>
      <c r="O2090" s="244"/>
      <c r="P2090" s="244"/>
      <c r="Q2090" s="245" t="s">
        <v>1637</v>
      </c>
    </row>
    <row r="2091" spans="1:17" ht="47.25" x14ac:dyDescent="0.25">
      <c r="A2091" s="243">
        <v>298</v>
      </c>
      <c r="B2091" s="243">
        <v>4</v>
      </c>
      <c r="C2091" s="243" t="s">
        <v>936</v>
      </c>
      <c r="D2091" s="243" t="s">
        <v>1638</v>
      </c>
      <c r="E2091" s="243" t="s">
        <v>1142</v>
      </c>
      <c r="F2091" s="243">
        <v>5</v>
      </c>
      <c r="G2091" s="244"/>
      <c r="H2091" s="244">
        <v>4.8000000000000001E-2</v>
      </c>
      <c r="I2091" s="244"/>
      <c r="J2091" s="244"/>
      <c r="K2091" s="244"/>
      <c r="L2091" s="244"/>
      <c r="M2091" s="244"/>
      <c r="N2091" s="244"/>
      <c r="O2091" s="244"/>
      <c r="P2091" s="244"/>
      <c r="Q2091" s="245" t="s">
        <v>1639</v>
      </c>
    </row>
    <row r="2092" spans="1:17" x14ac:dyDescent="0.25">
      <c r="A2092" s="243">
        <v>299</v>
      </c>
      <c r="B2092" s="243">
        <v>4</v>
      </c>
      <c r="C2092" s="243" t="s">
        <v>991</v>
      </c>
      <c r="D2092" s="243" t="s">
        <v>1631</v>
      </c>
      <c r="E2092" s="243" t="s">
        <v>1142</v>
      </c>
      <c r="F2092" s="243">
        <v>5</v>
      </c>
      <c r="G2092" s="244"/>
      <c r="H2092" s="244"/>
      <c r="I2092" s="244">
        <v>1.6E-2</v>
      </c>
      <c r="J2092" s="244"/>
      <c r="K2092" s="244"/>
      <c r="L2092" s="244"/>
      <c r="M2092" s="244"/>
      <c r="N2092" s="244"/>
      <c r="O2092" s="244"/>
      <c r="P2092" s="244"/>
      <c r="Q2092" s="245" t="s">
        <v>1640</v>
      </c>
    </row>
    <row r="2093" spans="1:17" ht="31.5" x14ac:dyDescent="0.25">
      <c r="A2093" s="243">
        <v>300</v>
      </c>
      <c r="B2093" s="243">
        <v>4</v>
      </c>
      <c r="C2093" s="243" t="s">
        <v>991</v>
      </c>
      <c r="D2093" s="243" t="s">
        <v>1641</v>
      </c>
      <c r="E2093" s="243" t="s">
        <v>1142</v>
      </c>
      <c r="F2093" s="243">
        <v>5</v>
      </c>
      <c r="G2093" s="244"/>
      <c r="H2093" s="244"/>
      <c r="I2093" s="244">
        <v>6.6000000000000003E-2</v>
      </c>
      <c r="J2093" s="244"/>
      <c r="K2093" s="244"/>
      <c r="L2093" s="244"/>
      <c r="M2093" s="244"/>
      <c r="N2093" s="244"/>
      <c r="O2093" s="244"/>
      <c r="P2093" s="244"/>
      <c r="Q2093" s="245" t="s">
        <v>1642</v>
      </c>
    </row>
    <row r="2094" spans="1:17" ht="47.25" x14ac:dyDescent="0.25">
      <c r="A2094" s="243">
        <v>301</v>
      </c>
      <c r="B2094" s="243">
        <v>4</v>
      </c>
      <c r="C2094" s="243" t="s">
        <v>1012</v>
      </c>
      <c r="D2094" s="243" t="s">
        <v>1643</v>
      </c>
      <c r="E2094" s="243" t="s">
        <v>1142</v>
      </c>
      <c r="F2094" s="243">
        <v>5</v>
      </c>
      <c r="G2094" s="244"/>
      <c r="H2094" s="244"/>
      <c r="I2094" s="244">
        <v>3.5999999999999997E-2</v>
      </c>
      <c r="J2094" s="244"/>
      <c r="K2094" s="244"/>
      <c r="L2094" s="244"/>
      <c r="M2094" s="244"/>
      <c r="N2094" s="244"/>
      <c r="O2094" s="244"/>
      <c r="P2094" s="244"/>
      <c r="Q2094" s="245" t="s">
        <v>1644</v>
      </c>
    </row>
    <row r="2095" spans="1:17" x14ac:dyDescent="0.25">
      <c r="A2095" s="243">
        <v>302</v>
      </c>
      <c r="B2095" s="243">
        <v>4</v>
      </c>
      <c r="C2095" s="243" t="s">
        <v>1012</v>
      </c>
      <c r="D2095" s="243" t="s">
        <v>1645</v>
      </c>
      <c r="E2095" s="243" t="s">
        <v>1142</v>
      </c>
      <c r="F2095" s="243">
        <v>5</v>
      </c>
      <c r="G2095" s="244"/>
      <c r="H2095" s="244"/>
      <c r="I2095" s="244">
        <v>5.0000000000000001E-3</v>
      </c>
      <c r="J2095" s="244"/>
      <c r="K2095" s="244"/>
      <c r="L2095" s="244"/>
      <c r="M2095" s="244"/>
      <c r="N2095" s="244"/>
      <c r="O2095" s="244"/>
      <c r="P2095" s="244"/>
      <c r="Q2095" s="245" t="s">
        <v>1646</v>
      </c>
    </row>
    <row r="2096" spans="1:17" ht="63" x14ac:dyDescent="0.25">
      <c r="A2096" s="243">
        <v>303</v>
      </c>
      <c r="B2096" s="243">
        <v>4</v>
      </c>
      <c r="C2096" s="243" t="s">
        <v>1011</v>
      </c>
      <c r="D2096" s="243" t="s">
        <v>1647</v>
      </c>
      <c r="E2096" s="243" t="s">
        <v>1142</v>
      </c>
      <c r="F2096" s="243">
        <v>5</v>
      </c>
      <c r="G2096" s="244"/>
      <c r="H2096" s="244"/>
      <c r="I2096" s="244">
        <v>4.3999999999999997E-2</v>
      </c>
      <c r="J2096" s="244"/>
      <c r="K2096" s="244"/>
      <c r="L2096" s="244"/>
      <c r="M2096" s="244"/>
      <c r="N2096" s="244"/>
      <c r="O2096" s="244"/>
      <c r="P2096" s="244"/>
      <c r="Q2096" s="245" t="s">
        <v>1648</v>
      </c>
    </row>
    <row r="2097" spans="1:17" ht="31.5" x14ac:dyDescent="0.25">
      <c r="A2097" s="243">
        <v>304</v>
      </c>
      <c r="B2097" s="243">
        <v>4</v>
      </c>
      <c r="C2097" s="243" t="s">
        <v>1011</v>
      </c>
      <c r="D2097" s="243" t="s">
        <v>1649</v>
      </c>
      <c r="E2097" s="243" t="s">
        <v>1142</v>
      </c>
      <c r="F2097" s="243">
        <v>5</v>
      </c>
      <c r="G2097" s="244"/>
      <c r="H2097" s="244"/>
      <c r="I2097" s="244">
        <v>0.02</v>
      </c>
      <c r="J2097" s="244"/>
      <c r="K2097" s="244"/>
      <c r="L2097" s="244"/>
      <c r="M2097" s="244"/>
      <c r="N2097" s="244"/>
      <c r="O2097" s="244"/>
      <c r="P2097" s="244"/>
      <c r="Q2097" s="245" t="s">
        <v>1650</v>
      </c>
    </row>
    <row r="2098" spans="1:17" ht="31.5" x14ac:dyDescent="0.25">
      <c r="A2098" s="243">
        <v>305</v>
      </c>
      <c r="B2098" s="243">
        <v>4</v>
      </c>
      <c r="C2098" s="243" t="s">
        <v>1009</v>
      </c>
      <c r="D2098" s="243" t="s">
        <v>1651</v>
      </c>
      <c r="E2098" s="243" t="s">
        <v>1142</v>
      </c>
      <c r="F2098" s="243">
        <v>5</v>
      </c>
      <c r="G2098" s="244"/>
      <c r="H2098" s="244"/>
      <c r="I2098" s="244">
        <v>0.23899999999999999</v>
      </c>
      <c r="J2098" s="244"/>
      <c r="K2098" s="244"/>
      <c r="L2098" s="244"/>
      <c r="M2098" s="244"/>
      <c r="N2098" s="244"/>
      <c r="O2098" s="244"/>
      <c r="P2098" s="244"/>
      <c r="Q2098" s="245" t="s">
        <v>1652</v>
      </c>
    </row>
    <row r="2099" spans="1:17" ht="47.25" x14ac:dyDescent="0.25">
      <c r="A2099" s="243">
        <v>306</v>
      </c>
      <c r="B2099" s="243">
        <v>4</v>
      </c>
      <c r="C2099" s="243" t="s">
        <v>999</v>
      </c>
      <c r="D2099" s="243" t="s">
        <v>1631</v>
      </c>
      <c r="E2099" s="243" t="s">
        <v>1142</v>
      </c>
      <c r="F2099" s="243">
        <v>5</v>
      </c>
      <c r="G2099" s="244"/>
      <c r="H2099" s="244"/>
      <c r="I2099" s="244">
        <v>0.19900000000000001</v>
      </c>
      <c r="J2099" s="244"/>
      <c r="K2099" s="244"/>
      <c r="L2099" s="244"/>
      <c r="M2099" s="244"/>
      <c r="N2099" s="244"/>
      <c r="O2099" s="244"/>
      <c r="P2099" s="244"/>
      <c r="Q2099" s="245" t="s">
        <v>1653</v>
      </c>
    </row>
    <row r="2100" spans="1:17" ht="63" x14ac:dyDescent="0.25">
      <c r="A2100" s="243">
        <v>307</v>
      </c>
      <c r="B2100" s="243">
        <v>4</v>
      </c>
      <c r="C2100" s="243" t="s">
        <v>999</v>
      </c>
      <c r="D2100" s="243" t="s">
        <v>1654</v>
      </c>
      <c r="E2100" s="243" t="s">
        <v>1142</v>
      </c>
      <c r="F2100" s="243">
        <v>5</v>
      </c>
      <c r="G2100" s="244"/>
      <c r="H2100" s="244"/>
      <c r="I2100" s="244"/>
      <c r="J2100" s="244">
        <v>0.11899999999999999</v>
      </c>
      <c r="K2100" s="244"/>
      <c r="L2100" s="244"/>
      <c r="M2100" s="244"/>
      <c r="N2100" s="244"/>
      <c r="O2100" s="244"/>
      <c r="P2100" s="244"/>
      <c r="Q2100" s="245" t="s">
        <v>1655</v>
      </c>
    </row>
    <row r="2101" spans="1:17" ht="31.5" x14ac:dyDescent="0.25">
      <c r="A2101" s="243">
        <v>308</v>
      </c>
      <c r="B2101" s="243">
        <v>4</v>
      </c>
      <c r="C2101" s="243" t="s">
        <v>992</v>
      </c>
      <c r="D2101" s="243" t="s">
        <v>1631</v>
      </c>
      <c r="E2101" s="243" t="s">
        <v>1142</v>
      </c>
      <c r="F2101" s="243">
        <v>5</v>
      </c>
      <c r="G2101" s="244"/>
      <c r="H2101" s="244"/>
      <c r="I2101" s="244"/>
      <c r="J2101" s="244">
        <v>0.16800000000000001</v>
      </c>
      <c r="K2101" s="244"/>
      <c r="L2101" s="244"/>
      <c r="M2101" s="244"/>
      <c r="N2101" s="244"/>
      <c r="O2101" s="244"/>
      <c r="P2101" s="244"/>
      <c r="Q2101" s="245" t="s">
        <v>1656</v>
      </c>
    </row>
    <row r="2102" spans="1:17" ht="31.5" x14ac:dyDescent="0.25">
      <c r="A2102" s="243">
        <v>309</v>
      </c>
      <c r="B2102" s="243">
        <v>4</v>
      </c>
      <c r="C2102" s="243" t="s">
        <v>992</v>
      </c>
      <c r="D2102" s="243" t="s">
        <v>1657</v>
      </c>
      <c r="E2102" s="243" t="s">
        <v>1142</v>
      </c>
      <c r="F2102" s="243">
        <v>5</v>
      </c>
      <c r="G2102" s="244"/>
      <c r="H2102" s="244"/>
      <c r="I2102" s="244"/>
      <c r="J2102" s="244">
        <v>6.4899999999999999E-2</v>
      </c>
      <c r="K2102" s="244"/>
      <c r="L2102" s="244"/>
      <c r="M2102" s="244"/>
      <c r="N2102" s="244"/>
      <c r="O2102" s="244"/>
      <c r="P2102" s="244"/>
      <c r="Q2102" s="245" t="s">
        <v>1658</v>
      </c>
    </row>
    <row r="2103" spans="1:17" ht="31.5" x14ac:dyDescent="0.25">
      <c r="A2103" s="243">
        <v>310</v>
      </c>
      <c r="B2103" s="243">
        <v>4</v>
      </c>
      <c r="C2103" s="243" t="s">
        <v>988</v>
      </c>
      <c r="D2103" s="243" t="s">
        <v>1631</v>
      </c>
      <c r="E2103" s="243" t="s">
        <v>1142</v>
      </c>
      <c r="F2103" s="243">
        <v>5</v>
      </c>
      <c r="G2103" s="244"/>
      <c r="H2103" s="244"/>
      <c r="I2103" s="244"/>
      <c r="J2103" s="244">
        <v>0.04</v>
      </c>
      <c r="K2103" s="244"/>
      <c r="L2103" s="244"/>
      <c r="M2103" s="244"/>
      <c r="N2103" s="244"/>
      <c r="O2103" s="244"/>
      <c r="P2103" s="244"/>
      <c r="Q2103" s="245" t="s">
        <v>1659</v>
      </c>
    </row>
    <row r="2104" spans="1:17" ht="47.25" x14ac:dyDescent="0.25">
      <c r="A2104" s="243">
        <v>311</v>
      </c>
      <c r="B2104" s="243">
        <v>4</v>
      </c>
      <c r="C2104" s="243" t="s">
        <v>988</v>
      </c>
      <c r="D2104" s="243" t="s">
        <v>1660</v>
      </c>
      <c r="E2104" s="243" t="s">
        <v>1142</v>
      </c>
      <c r="F2104" s="243">
        <v>5</v>
      </c>
      <c r="G2104" s="244"/>
      <c r="H2104" s="244"/>
      <c r="I2104" s="244"/>
      <c r="J2104" s="244">
        <v>1.7999999999999999E-2</v>
      </c>
      <c r="K2104" s="244"/>
      <c r="L2104" s="244"/>
      <c r="M2104" s="244"/>
      <c r="N2104" s="244"/>
      <c r="O2104" s="244"/>
      <c r="P2104" s="244"/>
      <c r="Q2104" s="245" t="s">
        <v>1661</v>
      </c>
    </row>
    <row r="2105" spans="1:17" ht="47.25" x14ac:dyDescent="0.25">
      <c r="A2105" s="243">
        <v>312</v>
      </c>
      <c r="B2105" s="243">
        <v>4</v>
      </c>
      <c r="C2105" s="243" t="s">
        <v>983</v>
      </c>
      <c r="D2105" s="243" t="s">
        <v>1631</v>
      </c>
      <c r="E2105" s="243" t="s">
        <v>1142</v>
      </c>
      <c r="F2105" s="243">
        <v>5</v>
      </c>
      <c r="G2105" s="244"/>
      <c r="H2105" s="244"/>
      <c r="I2105" s="244"/>
      <c r="J2105" s="244">
        <v>7.0999999999999994E-2</v>
      </c>
      <c r="K2105" s="244"/>
      <c r="L2105" s="244"/>
      <c r="M2105" s="244"/>
      <c r="N2105" s="244"/>
      <c r="O2105" s="244"/>
      <c r="P2105" s="244"/>
      <c r="Q2105" s="245" t="s">
        <v>1662</v>
      </c>
    </row>
    <row r="2106" spans="1:17" x14ac:dyDescent="0.25">
      <c r="A2106" s="243">
        <v>313</v>
      </c>
      <c r="B2106" s="243">
        <v>4</v>
      </c>
      <c r="C2106" s="243" t="s">
        <v>983</v>
      </c>
      <c r="D2106" s="243" t="s">
        <v>1663</v>
      </c>
      <c r="E2106" s="243" t="s">
        <v>1142</v>
      </c>
      <c r="F2106" s="243">
        <v>5</v>
      </c>
      <c r="G2106" s="244"/>
      <c r="H2106" s="244"/>
      <c r="I2106" s="244"/>
      <c r="J2106" s="244">
        <v>8.0000000000000002E-3</v>
      </c>
      <c r="K2106" s="244"/>
      <c r="L2106" s="244"/>
      <c r="M2106" s="244"/>
      <c r="N2106" s="244"/>
      <c r="O2106" s="244"/>
      <c r="P2106" s="244"/>
      <c r="Q2106" s="245" t="s">
        <v>1613</v>
      </c>
    </row>
    <row r="2107" spans="1:17" ht="63" x14ac:dyDescent="0.25">
      <c r="A2107" s="243">
        <v>314</v>
      </c>
      <c r="B2107" s="243">
        <v>4</v>
      </c>
      <c r="C2107" s="243" t="s">
        <v>971</v>
      </c>
      <c r="D2107" s="243" t="s">
        <v>1631</v>
      </c>
      <c r="E2107" s="243" t="s">
        <v>1142</v>
      </c>
      <c r="F2107" s="243">
        <v>5</v>
      </c>
      <c r="G2107" s="244"/>
      <c r="H2107" s="244"/>
      <c r="I2107" s="244"/>
      <c r="J2107" s="244">
        <v>0.23300000000000001</v>
      </c>
      <c r="K2107" s="244"/>
      <c r="L2107" s="244"/>
      <c r="M2107" s="244"/>
      <c r="N2107" s="244"/>
      <c r="O2107" s="244"/>
      <c r="P2107" s="244"/>
      <c r="Q2107" s="245" t="s">
        <v>1664</v>
      </c>
    </row>
    <row r="2108" spans="1:17" x14ac:dyDescent="0.25">
      <c r="A2108" s="243">
        <v>315</v>
      </c>
      <c r="B2108" s="243">
        <v>4</v>
      </c>
      <c r="C2108" s="243" t="s">
        <v>958</v>
      </c>
      <c r="D2108" s="243" t="s">
        <v>1665</v>
      </c>
      <c r="E2108" s="243" t="s">
        <v>1142</v>
      </c>
      <c r="F2108" s="243">
        <v>5</v>
      </c>
      <c r="G2108" s="244"/>
      <c r="H2108" s="244"/>
      <c r="I2108" s="244"/>
      <c r="J2108" s="244">
        <v>2.5000000000000001E-2</v>
      </c>
      <c r="K2108" s="244"/>
      <c r="L2108" s="244"/>
      <c r="M2108" s="244"/>
      <c r="N2108" s="244"/>
      <c r="O2108" s="244"/>
      <c r="P2108" s="244"/>
      <c r="Q2108" s="245" t="s">
        <v>1666</v>
      </c>
    </row>
    <row r="2109" spans="1:17" ht="47.25" x14ac:dyDescent="0.25">
      <c r="A2109" s="243">
        <v>316</v>
      </c>
      <c r="B2109" s="243">
        <v>4</v>
      </c>
      <c r="C2109" s="243" t="s">
        <v>958</v>
      </c>
      <c r="D2109" s="243" t="s">
        <v>1631</v>
      </c>
      <c r="E2109" s="243" t="s">
        <v>1142</v>
      </c>
      <c r="F2109" s="243">
        <v>5</v>
      </c>
      <c r="G2109" s="244"/>
      <c r="H2109" s="244"/>
      <c r="I2109" s="244"/>
      <c r="J2109" s="244">
        <v>9.2999999999999999E-2</v>
      </c>
      <c r="K2109" s="244"/>
      <c r="L2109" s="244"/>
      <c r="M2109" s="244"/>
      <c r="N2109" s="244"/>
      <c r="O2109" s="244"/>
      <c r="P2109" s="244"/>
      <c r="Q2109" s="245" t="s">
        <v>1667</v>
      </c>
    </row>
    <row r="2110" spans="1:17" ht="31.5" x14ac:dyDescent="0.25">
      <c r="A2110" s="243">
        <v>317</v>
      </c>
      <c r="B2110" s="243">
        <v>4</v>
      </c>
      <c r="C2110" s="243" t="s">
        <v>86</v>
      </c>
      <c r="D2110" s="243" t="s">
        <v>1668</v>
      </c>
      <c r="E2110" s="243" t="s">
        <v>1142</v>
      </c>
      <c r="F2110" s="243">
        <v>5</v>
      </c>
      <c r="G2110" s="244"/>
      <c r="H2110" s="244"/>
      <c r="I2110" s="244"/>
      <c r="J2110" s="244">
        <v>2.4E-2</v>
      </c>
      <c r="K2110" s="244"/>
      <c r="L2110" s="244"/>
      <c r="M2110" s="244"/>
      <c r="N2110" s="244"/>
      <c r="O2110" s="244"/>
      <c r="P2110" s="244"/>
      <c r="Q2110" s="245" t="s">
        <v>1669</v>
      </c>
    </row>
    <row r="2111" spans="1:17" ht="47.25" x14ac:dyDescent="0.25">
      <c r="A2111" s="243">
        <v>318</v>
      </c>
      <c r="B2111" s="243">
        <v>4</v>
      </c>
      <c r="C2111" s="243" t="s">
        <v>86</v>
      </c>
      <c r="D2111" s="243" t="s">
        <v>1670</v>
      </c>
      <c r="E2111" s="243" t="s">
        <v>1142</v>
      </c>
      <c r="F2111" s="243">
        <v>5</v>
      </c>
      <c r="G2111" s="244"/>
      <c r="H2111" s="244"/>
      <c r="I2111" s="244"/>
      <c r="J2111" s="244">
        <v>0.09</v>
      </c>
      <c r="K2111" s="244"/>
      <c r="L2111" s="244"/>
      <c r="M2111" s="244"/>
      <c r="N2111" s="244"/>
      <c r="O2111" s="244"/>
      <c r="P2111" s="244"/>
      <c r="Q2111" s="245" t="s">
        <v>1671</v>
      </c>
    </row>
    <row r="2112" spans="1:17" ht="31.5" x14ac:dyDescent="0.25">
      <c r="A2112" s="243">
        <v>319</v>
      </c>
      <c r="B2112" s="243">
        <v>4</v>
      </c>
      <c r="C2112" s="243" t="s">
        <v>86</v>
      </c>
      <c r="D2112" s="243" t="s">
        <v>1672</v>
      </c>
      <c r="E2112" s="243" t="s">
        <v>1142</v>
      </c>
      <c r="F2112" s="243">
        <v>5</v>
      </c>
      <c r="G2112" s="244"/>
      <c r="H2112" s="244"/>
      <c r="I2112" s="244"/>
      <c r="J2112" s="244">
        <v>3.3000000000000002E-2</v>
      </c>
      <c r="K2112" s="244"/>
      <c r="L2112" s="244"/>
      <c r="M2112" s="244"/>
      <c r="N2112" s="244"/>
      <c r="O2112" s="244"/>
      <c r="P2112" s="244"/>
      <c r="Q2112" s="245" t="s">
        <v>1673</v>
      </c>
    </row>
    <row r="2113" spans="1:17" ht="94.5" x14ac:dyDescent="0.25">
      <c r="A2113" s="243">
        <v>320</v>
      </c>
      <c r="B2113" s="243">
        <v>4</v>
      </c>
      <c r="C2113" s="243" t="s">
        <v>957</v>
      </c>
      <c r="D2113" s="243" t="s">
        <v>1631</v>
      </c>
      <c r="E2113" s="243" t="s">
        <v>1142</v>
      </c>
      <c r="F2113" s="243">
        <v>5</v>
      </c>
      <c r="G2113" s="244"/>
      <c r="H2113" s="244"/>
      <c r="I2113" s="244"/>
      <c r="J2113" s="244">
        <v>0</v>
      </c>
      <c r="K2113" s="244"/>
      <c r="L2113" s="244"/>
      <c r="M2113" s="244"/>
      <c r="N2113" s="244"/>
      <c r="O2113" s="244"/>
      <c r="P2113" s="244"/>
      <c r="Q2113" s="245" t="s">
        <v>1674</v>
      </c>
    </row>
    <row r="2114" spans="1:17" ht="63" x14ac:dyDescent="0.25">
      <c r="A2114" s="243">
        <v>321</v>
      </c>
      <c r="B2114" s="243">
        <v>4</v>
      </c>
      <c r="C2114" s="243" t="s">
        <v>957</v>
      </c>
      <c r="D2114" s="243" t="s">
        <v>1675</v>
      </c>
      <c r="E2114" s="243" t="s">
        <v>1142</v>
      </c>
      <c r="F2114" s="243">
        <v>5</v>
      </c>
      <c r="G2114" s="244"/>
      <c r="H2114" s="244"/>
      <c r="I2114" s="244"/>
      <c r="J2114" s="244">
        <v>0.126</v>
      </c>
      <c r="K2114" s="244"/>
      <c r="L2114" s="244"/>
      <c r="M2114" s="244"/>
      <c r="N2114" s="244"/>
      <c r="O2114" s="244"/>
      <c r="P2114" s="244"/>
      <c r="Q2114" s="245" t="s">
        <v>1676</v>
      </c>
    </row>
    <row r="2115" spans="1:17" x14ac:dyDescent="0.25">
      <c r="A2115" s="243">
        <v>322</v>
      </c>
      <c r="B2115" s="243">
        <v>4</v>
      </c>
      <c r="C2115" s="243" t="s">
        <v>955</v>
      </c>
      <c r="D2115" s="243" t="s">
        <v>1677</v>
      </c>
      <c r="E2115" s="243" t="s">
        <v>1142</v>
      </c>
      <c r="F2115" s="243">
        <v>5</v>
      </c>
      <c r="G2115" s="244"/>
      <c r="H2115" s="244"/>
      <c r="I2115" s="244"/>
      <c r="J2115" s="244">
        <v>1.2999999999999999E-2</v>
      </c>
      <c r="K2115" s="244"/>
      <c r="L2115" s="244"/>
      <c r="M2115" s="244"/>
      <c r="N2115" s="244"/>
      <c r="O2115" s="244"/>
      <c r="P2115" s="244"/>
      <c r="Q2115" s="245" t="s">
        <v>1678</v>
      </c>
    </row>
    <row r="2116" spans="1:17" x14ac:dyDescent="0.25">
      <c r="A2116" s="243">
        <v>323</v>
      </c>
      <c r="B2116" s="243">
        <v>4</v>
      </c>
      <c r="C2116" s="243" t="s">
        <v>955</v>
      </c>
      <c r="D2116" s="243" t="s">
        <v>1679</v>
      </c>
      <c r="E2116" s="243" t="s">
        <v>1142</v>
      </c>
      <c r="F2116" s="243">
        <v>5</v>
      </c>
      <c r="G2116" s="244"/>
      <c r="H2116" s="244"/>
      <c r="I2116" s="244"/>
      <c r="J2116" s="244">
        <v>3.7999999999999999E-2</v>
      </c>
      <c r="K2116" s="244"/>
      <c r="L2116" s="244"/>
      <c r="M2116" s="244"/>
      <c r="N2116" s="244"/>
      <c r="O2116" s="244"/>
      <c r="P2116" s="244"/>
      <c r="Q2116" s="245" t="s">
        <v>1680</v>
      </c>
    </row>
    <row r="2117" spans="1:17" ht="63" x14ac:dyDescent="0.25">
      <c r="A2117" s="243">
        <v>324</v>
      </c>
      <c r="B2117" s="243">
        <v>4</v>
      </c>
      <c r="C2117" s="243" t="s">
        <v>955</v>
      </c>
      <c r="D2117" s="243" t="s">
        <v>1681</v>
      </c>
      <c r="E2117" s="243" t="s">
        <v>1142</v>
      </c>
      <c r="F2117" s="243">
        <v>5</v>
      </c>
      <c r="G2117" s="244"/>
      <c r="H2117" s="244"/>
      <c r="I2117" s="244"/>
      <c r="J2117" s="244">
        <v>0.20300000000000001</v>
      </c>
      <c r="K2117" s="244"/>
      <c r="L2117" s="244"/>
      <c r="M2117" s="244"/>
      <c r="N2117" s="244"/>
      <c r="O2117" s="244"/>
      <c r="P2117" s="244"/>
      <c r="Q2117" s="245" t="s">
        <v>1682</v>
      </c>
    </row>
    <row r="2118" spans="1:17" ht="31.5" x14ac:dyDescent="0.25">
      <c r="A2118" s="243">
        <v>325</v>
      </c>
      <c r="B2118" s="243">
        <v>4</v>
      </c>
      <c r="C2118" s="243" t="s">
        <v>955</v>
      </c>
      <c r="D2118" s="243" t="s">
        <v>1683</v>
      </c>
      <c r="E2118" s="243" t="s">
        <v>1142</v>
      </c>
      <c r="F2118" s="243">
        <v>5</v>
      </c>
      <c r="G2118" s="244"/>
      <c r="H2118" s="244"/>
      <c r="I2118" s="244"/>
      <c r="J2118" s="244">
        <v>0.10299999999999999</v>
      </c>
      <c r="K2118" s="244"/>
      <c r="L2118" s="244"/>
      <c r="M2118" s="244"/>
      <c r="N2118" s="244"/>
      <c r="O2118" s="244"/>
      <c r="P2118" s="244"/>
      <c r="Q2118" s="245" t="s">
        <v>1684</v>
      </c>
    </row>
    <row r="2119" spans="1:17" ht="47.25" x14ac:dyDescent="0.25">
      <c r="A2119" s="243">
        <v>326</v>
      </c>
      <c r="B2119" s="243">
        <v>4</v>
      </c>
      <c r="C2119" s="243" t="s">
        <v>981</v>
      </c>
      <c r="D2119" s="243" t="s">
        <v>1685</v>
      </c>
      <c r="E2119" s="243" t="s">
        <v>1142</v>
      </c>
      <c r="F2119" s="243">
        <v>5</v>
      </c>
      <c r="G2119" s="244"/>
      <c r="H2119" s="244"/>
      <c r="I2119" s="244"/>
      <c r="J2119" s="244"/>
      <c r="K2119" s="244">
        <v>6.4000000000000001E-2</v>
      </c>
      <c r="L2119" s="244"/>
      <c r="M2119" s="244"/>
      <c r="N2119" s="244"/>
      <c r="O2119" s="244"/>
      <c r="P2119" s="244"/>
      <c r="Q2119" s="245" t="s">
        <v>1686</v>
      </c>
    </row>
    <row r="2120" spans="1:17" ht="47.25" x14ac:dyDescent="0.25">
      <c r="A2120" s="243">
        <v>327</v>
      </c>
      <c r="B2120" s="243">
        <v>4</v>
      </c>
      <c r="C2120" s="243" t="s">
        <v>981</v>
      </c>
      <c r="D2120" s="243" t="s">
        <v>1687</v>
      </c>
      <c r="E2120" s="243" t="s">
        <v>1142</v>
      </c>
      <c r="F2120" s="243">
        <v>5</v>
      </c>
      <c r="G2120" s="244"/>
      <c r="H2120" s="244"/>
      <c r="I2120" s="244"/>
      <c r="J2120" s="244"/>
      <c r="K2120" s="244">
        <v>8.8999999999999996E-2</v>
      </c>
      <c r="L2120" s="244"/>
      <c r="M2120" s="244"/>
      <c r="N2120" s="244"/>
      <c r="O2120" s="244"/>
      <c r="P2120" s="244"/>
      <c r="Q2120" s="245" t="s">
        <v>1688</v>
      </c>
    </row>
    <row r="2121" spans="1:17" ht="31.5" x14ac:dyDescent="0.25">
      <c r="A2121" s="243">
        <v>328</v>
      </c>
      <c r="B2121" s="243">
        <v>4</v>
      </c>
      <c r="C2121" s="243" t="s">
        <v>997</v>
      </c>
      <c r="D2121" s="243" t="s">
        <v>1689</v>
      </c>
      <c r="E2121" s="243" t="s">
        <v>1142</v>
      </c>
      <c r="F2121" s="243">
        <v>5</v>
      </c>
      <c r="G2121" s="244"/>
      <c r="H2121" s="244"/>
      <c r="I2121" s="244"/>
      <c r="J2121" s="244"/>
      <c r="K2121" s="244"/>
      <c r="L2121" s="244">
        <v>8.2000000000000003E-2</v>
      </c>
      <c r="M2121" s="244"/>
      <c r="N2121" s="244"/>
      <c r="O2121" s="244"/>
      <c r="P2121" s="244"/>
      <c r="Q2121" s="245" t="s">
        <v>1690</v>
      </c>
    </row>
    <row r="2122" spans="1:17" ht="31.5" x14ac:dyDescent="0.25">
      <c r="A2122" s="243">
        <v>329</v>
      </c>
      <c r="B2122" s="243">
        <v>4</v>
      </c>
      <c r="C2122" s="243" t="s">
        <v>997</v>
      </c>
      <c r="D2122" s="243" t="s">
        <v>1691</v>
      </c>
      <c r="E2122" s="243" t="s">
        <v>1142</v>
      </c>
      <c r="F2122" s="243">
        <v>5</v>
      </c>
      <c r="G2122" s="244"/>
      <c r="H2122" s="244"/>
      <c r="I2122" s="244"/>
      <c r="J2122" s="244"/>
      <c r="K2122" s="244"/>
      <c r="L2122" s="244">
        <v>5.2999999999999999E-2</v>
      </c>
      <c r="M2122" s="244"/>
      <c r="N2122" s="244"/>
      <c r="O2122" s="244"/>
      <c r="P2122" s="244"/>
      <c r="Q2122" s="245" t="s">
        <v>1692</v>
      </c>
    </row>
    <row r="2123" spans="1:17" ht="31.5" x14ac:dyDescent="0.25">
      <c r="A2123" s="243">
        <v>330</v>
      </c>
      <c r="B2123" s="243">
        <v>4</v>
      </c>
      <c r="C2123" s="243" t="s">
        <v>997</v>
      </c>
      <c r="D2123" s="243" t="s">
        <v>1693</v>
      </c>
      <c r="E2123" s="243" t="s">
        <v>1142</v>
      </c>
      <c r="F2123" s="243">
        <v>5</v>
      </c>
      <c r="G2123" s="244"/>
      <c r="H2123" s="244"/>
      <c r="I2123" s="244"/>
      <c r="J2123" s="244"/>
      <c r="K2123" s="244"/>
      <c r="L2123" s="244">
        <v>0</v>
      </c>
      <c r="M2123" s="244"/>
      <c r="N2123" s="244"/>
      <c r="O2123" s="244"/>
      <c r="P2123" s="244"/>
      <c r="Q2123" s="245" t="s">
        <v>1694</v>
      </c>
    </row>
    <row r="2124" spans="1:17" ht="31.5" x14ac:dyDescent="0.25">
      <c r="A2124" s="243">
        <v>331</v>
      </c>
      <c r="B2124" s="243">
        <v>4</v>
      </c>
      <c r="C2124" s="243" t="s">
        <v>944</v>
      </c>
      <c r="D2124" s="243" t="s">
        <v>1695</v>
      </c>
      <c r="E2124" s="243" t="s">
        <v>1142</v>
      </c>
      <c r="F2124" s="243">
        <v>5</v>
      </c>
      <c r="G2124" s="244"/>
      <c r="H2124" s="244"/>
      <c r="I2124" s="244"/>
      <c r="J2124" s="244"/>
      <c r="K2124" s="244"/>
      <c r="L2124" s="244">
        <v>4.9000000000000002E-2</v>
      </c>
      <c r="M2124" s="244"/>
      <c r="N2124" s="244"/>
      <c r="O2124" s="244"/>
      <c r="P2124" s="244"/>
      <c r="Q2124" s="245" t="s">
        <v>1696</v>
      </c>
    </row>
    <row r="2125" spans="1:17" ht="47.25" x14ac:dyDescent="0.25">
      <c r="A2125" s="243">
        <v>332</v>
      </c>
      <c r="B2125" s="243">
        <v>4</v>
      </c>
      <c r="C2125" s="243" t="s">
        <v>944</v>
      </c>
      <c r="D2125" s="243" t="s">
        <v>1697</v>
      </c>
      <c r="E2125" s="243" t="s">
        <v>1142</v>
      </c>
      <c r="F2125" s="243">
        <v>5</v>
      </c>
      <c r="G2125" s="244"/>
      <c r="H2125" s="244"/>
      <c r="I2125" s="244"/>
      <c r="J2125" s="244"/>
      <c r="K2125" s="244"/>
      <c r="L2125" s="244">
        <v>9.1999999999999998E-2</v>
      </c>
      <c r="M2125" s="244"/>
      <c r="N2125" s="244"/>
      <c r="O2125" s="244"/>
      <c r="P2125" s="244"/>
      <c r="Q2125" s="245" t="s">
        <v>1698</v>
      </c>
    </row>
    <row r="2126" spans="1:17" x14ac:dyDescent="0.25">
      <c r="A2126" s="243">
        <v>333</v>
      </c>
      <c r="B2126" s="243">
        <v>4</v>
      </c>
      <c r="C2126" s="243" t="s">
        <v>944</v>
      </c>
      <c r="D2126" s="243" t="s">
        <v>1699</v>
      </c>
      <c r="E2126" s="243" t="s">
        <v>1142</v>
      </c>
      <c r="F2126" s="243">
        <v>5</v>
      </c>
      <c r="G2126" s="244"/>
      <c r="H2126" s="244"/>
      <c r="I2126" s="244"/>
      <c r="J2126" s="244"/>
      <c r="K2126" s="244"/>
      <c r="L2126" s="244">
        <v>2.4E-2</v>
      </c>
      <c r="M2126" s="244"/>
      <c r="N2126" s="244"/>
      <c r="O2126" s="244"/>
      <c r="P2126" s="244"/>
      <c r="Q2126" s="245" t="s">
        <v>1700</v>
      </c>
    </row>
    <row r="2127" spans="1:17" ht="78.75" x14ac:dyDescent="0.25">
      <c r="A2127" s="243">
        <v>334</v>
      </c>
      <c r="B2127" s="243">
        <v>4</v>
      </c>
      <c r="C2127" s="243" t="s">
        <v>1005</v>
      </c>
      <c r="D2127" s="243" t="s">
        <v>1631</v>
      </c>
      <c r="E2127" s="243" t="s">
        <v>1142</v>
      </c>
      <c r="F2127" s="243">
        <v>5</v>
      </c>
      <c r="G2127" s="244"/>
      <c r="H2127" s="244"/>
      <c r="I2127" s="244"/>
      <c r="J2127" s="244"/>
      <c r="K2127" s="244"/>
      <c r="L2127" s="244">
        <v>0.25600000000000001</v>
      </c>
      <c r="M2127" s="244"/>
      <c r="N2127" s="244"/>
      <c r="O2127" s="244"/>
      <c r="P2127" s="244"/>
      <c r="Q2127" s="245" t="s">
        <v>1701</v>
      </c>
    </row>
    <row r="2128" spans="1:17" x14ac:dyDescent="0.25">
      <c r="A2128" s="243">
        <v>335</v>
      </c>
      <c r="B2128" s="243">
        <v>4</v>
      </c>
      <c r="C2128" s="243" t="s">
        <v>1005</v>
      </c>
      <c r="D2128" s="243" t="s">
        <v>1702</v>
      </c>
      <c r="E2128" s="243" t="s">
        <v>1142</v>
      </c>
      <c r="F2128" s="243">
        <v>5</v>
      </c>
      <c r="G2128" s="244"/>
      <c r="H2128" s="244"/>
      <c r="I2128" s="244"/>
      <c r="J2128" s="244"/>
      <c r="K2128" s="244"/>
      <c r="L2128" s="244">
        <v>3.9E-2</v>
      </c>
      <c r="M2128" s="244"/>
      <c r="N2128" s="244"/>
      <c r="O2128" s="244"/>
      <c r="P2128" s="244"/>
      <c r="Q2128" s="245" t="s">
        <v>1703</v>
      </c>
    </row>
    <row r="2129" spans="1:17" ht="63" x14ac:dyDescent="0.25">
      <c r="A2129" s="243">
        <v>336</v>
      </c>
      <c r="B2129" s="243">
        <v>4</v>
      </c>
      <c r="C2129" s="243" t="s">
        <v>1704</v>
      </c>
      <c r="D2129" s="243" t="s">
        <v>1631</v>
      </c>
      <c r="E2129" s="243" t="s">
        <v>1142</v>
      </c>
      <c r="F2129" s="243">
        <v>5</v>
      </c>
      <c r="G2129" s="244"/>
      <c r="H2129" s="244"/>
      <c r="I2129" s="244"/>
      <c r="J2129" s="244"/>
      <c r="K2129" s="244"/>
      <c r="L2129" s="244">
        <v>0.13</v>
      </c>
      <c r="M2129" s="244"/>
      <c r="N2129" s="244"/>
      <c r="O2129" s="244"/>
      <c r="P2129" s="244"/>
      <c r="Q2129" s="245" t="s">
        <v>1705</v>
      </c>
    </row>
    <row r="2130" spans="1:17" ht="31.5" x14ac:dyDescent="0.25">
      <c r="A2130" s="243">
        <v>337</v>
      </c>
      <c r="B2130" s="243">
        <v>4</v>
      </c>
      <c r="C2130" s="243" t="s">
        <v>1704</v>
      </c>
      <c r="D2130" s="243" t="s">
        <v>1634</v>
      </c>
      <c r="E2130" s="243" t="s">
        <v>1142</v>
      </c>
      <c r="F2130" s="243">
        <v>5</v>
      </c>
      <c r="G2130" s="244"/>
      <c r="H2130" s="244"/>
      <c r="I2130" s="244"/>
      <c r="J2130" s="244"/>
      <c r="K2130" s="244"/>
      <c r="L2130" s="244">
        <v>0</v>
      </c>
      <c r="M2130" s="244"/>
      <c r="N2130" s="244"/>
      <c r="O2130" s="244"/>
      <c r="P2130" s="244"/>
      <c r="Q2130" s="245" t="s">
        <v>1706</v>
      </c>
    </row>
    <row r="2131" spans="1:17" ht="78.75" x14ac:dyDescent="0.25">
      <c r="A2131" s="243">
        <v>338</v>
      </c>
      <c r="B2131" s="243">
        <v>4</v>
      </c>
      <c r="C2131" s="243" t="s">
        <v>954</v>
      </c>
      <c r="D2131" s="243" t="s">
        <v>1631</v>
      </c>
      <c r="E2131" s="243" t="s">
        <v>1142</v>
      </c>
      <c r="F2131" s="243">
        <v>5</v>
      </c>
      <c r="G2131" s="244"/>
      <c r="H2131" s="244"/>
      <c r="I2131" s="244"/>
      <c r="J2131" s="244"/>
      <c r="K2131" s="244"/>
      <c r="L2131" s="244">
        <v>0.58699999999999997</v>
      </c>
      <c r="M2131" s="244"/>
      <c r="N2131" s="244"/>
      <c r="O2131" s="244"/>
      <c r="P2131" s="244"/>
      <c r="Q2131" s="245" t="s">
        <v>1707</v>
      </c>
    </row>
    <row r="2132" spans="1:17" ht="31.5" x14ac:dyDescent="0.25">
      <c r="A2132" s="243">
        <v>339</v>
      </c>
      <c r="B2132" s="243">
        <v>4</v>
      </c>
      <c r="C2132" s="243" t="s">
        <v>954</v>
      </c>
      <c r="D2132" s="243" t="s">
        <v>1708</v>
      </c>
      <c r="E2132" s="243" t="s">
        <v>1142</v>
      </c>
      <c r="F2132" s="243">
        <v>5</v>
      </c>
      <c r="G2132" s="244"/>
      <c r="H2132" s="244"/>
      <c r="I2132" s="244"/>
      <c r="J2132" s="244"/>
      <c r="K2132" s="244"/>
      <c r="L2132" s="244">
        <v>5.7000000000000002E-2</v>
      </c>
      <c r="M2132" s="244"/>
      <c r="N2132" s="244"/>
      <c r="O2132" s="244"/>
      <c r="P2132" s="244"/>
      <c r="Q2132" s="245" t="s">
        <v>1709</v>
      </c>
    </row>
    <row r="2133" spans="1:17" x14ac:dyDescent="0.25">
      <c r="A2133" s="243">
        <v>340</v>
      </c>
      <c r="B2133" s="243">
        <v>4</v>
      </c>
      <c r="C2133" s="243" t="s">
        <v>954</v>
      </c>
      <c r="D2133" s="243" t="s">
        <v>1710</v>
      </c>
      <c r="E2133" s="243" t="s">
        <v>1142</v>
      </c>
      <c r="F2133" s="243">
        <v>5</v>
      </c>
      <c r="G2133" s="244"/>
      <c r="H2133" s="244"/>
      <c r="I2133" s="244"/>
      <c r="J2133" s="244"/>
      <c r="K2133" s="244"/>
      <c r="L2133" s="244">
        <v>0.36399999999999999</v>
      </c>
      <c r="M2133" s="244"/>
      <c r="N2133" s="244"/>
      <c r="O2133" s="244"/>
      <c r="P2133" s="244"/>
      <c r="Q2133" s="245" t="s">
        <v>1217</v>
      </c>
    </row>
    <row r="2134" spans="1:17" ht="47.25" x14ac:dyDescent="0.25">
      <c r="A2134" s="243">
        <v>341</v>
      </c>
      <c r="B2134" s="243">
        <v>4</v>
      </c>
      <c r="C2134" s="243" t="s">
        <v>954</v>
      </c>
      <c r="D2134" s="243" t="s">
        <v>1711</v>
      </c>
      <c r="E2134" s="243" t="s">
        <v>1142</v>
      </c>
      <c r="F2134" s="243">
        <v>5</v>
      </c>
      <c r="G2134" s="244"/>
      <c r="H2134" s="244"/>
      <c r="I2134" s="244"/>
      <c r="J2134" s="244"/>
      <c r="K2134" s="244"/>
      <c r="L2134" s="244">
        <v>9.2999999999999999E-2</v>
      </c>
      <c r="M2134" s="244"/>
      <c r="N2134" s="244"/>
      <c r="O2134" s="244"/>
      <c r="P2134" s="244"/>
      <c r="Q2134" s="245" t="s">
        <v>1712</v>
      </c>
    </row>
    <row r="2135" spans="1:17" ht="47.25" x14ac:dyDescent="0.25">
      <c r="A2135" s="243">
        <v>342</v>
      </c>
      <c r="B2135" s="243">
        <v>4</v>
      </c>
      <c r="C2135" s="243" t="s">
        <v>985</v>
      </c>
      <c r="D2135" s="243" t="s">
        <v>1631</v>
      </c>
      <c r="E2135" s="243" t="s">
        <v>1142</v>
      </c>
      <c r="F2135" s="243">
        <v>5</v>
      </c>
      <c r="G2135" s="244">
        <v>0.28499999999999998</v>
      </c>
      <c r="H2135" s="244"/>
      <c r="I2135" s="244"/>
      <c r="J2135" s="244"/>
      <c r="K2135" s="244"/>
      <c r="L2135" s="244"/>
      <c r="M2135" s="244"/>
      <c r="N2135" s="244"/>
      <c r="O2135" s="244"/>
      <c r="P2135" s="244"/>
      <c r="Q2135" s="245" t="s">
        <v>1713</v>
      </c>
    </row>
    <row r="2136" spans="1:17" ht="47.25" x14ac:dyDescent="0.25">
      <c r="A2136" s="243">
        <v>343</v>
      </c>
      <c r="B2136" s="243">
        <v>4</v>
      </c>
      <c r="C2136" s="243" t="s">
        <v>985</v>
      </c>
      <c r="D2136" s="243" t="s">
        <v>1634</v>
      </c>
      <c r="E2136" s="243" t="s">
        <v>1142</v>
      </c>
      <c r="F2136" s="243">
        <v>5</v>
      </c>
      <c r="G2136" s="244">
        <v>0.20300000000000001</v>
      </c>
      <c r="H2136" s="244"/>
      <c r="I2136" s="244"/>
      <c r="J2136" s="244"/>
      <c r="K2136" s="244"/>
      <c r="L2136" s="244"/>
      <c r="M2136" s="244"/>
      <c r="N2136" s="244"/>
      <c r="O2136" s="244"/>
      <c r="P2136" s="244"/>
      <c r="Q2136" s="245" t="s">
        <v>1714</v>
      </c>
    </row>
    <row r="2137" spans="1:17" ht="94.5" x14ac:dyDescent="0.25">
      <c r="A2137" s="243">
        <v>344</v>
      </c>
      <c r="B2137" s="243">
        <v>4</v>
      </c>
      <c r="C2137" s="243" t="s">
        <v>972</v>
      </c>
      <c r="D2137" s="243" t="s">
        <v>1715</v>
      </c>
      <c r="E2137" s="243" t="s">
        <v>1142</v>
      </c>
      <c r="F2137" s="243">
        <v>5</v>
      </c>
      <c r="G2137" s="244">
        <v>8.3000000000000004E-2</v>
      </c>
      <c r="H2137" s="244"/>
      <c r="I2137" s="244"/>
      <c r="J2137" s="244"/>
      <c r="K2137" s="244"/>
      <c r="L2137" s="244"/>
      <c r="M2137" s="244"/>
      <c r="N2137" s="244"/>
      <c r="O2137" s="244"/>
      <c r="P2137" s="244"/>
      <c r="Q2137" s="245" t="s">
        <v>1716</v>
      </c>
    </row>
    <row r="2138" spans="1:17" x14ac:dyDescent="0.25">
      <c r="A2138" s="243">
        <v>345</v>
      </c>
      <c r="B2138" s="243">
        <v>4</v>
      </c>
      <c r="C2138" s="243" t="s">
        <v>972</v>
      </c>
      <c r="D2138" s="243" t="s">
        <v>1717</v>
      </c>
      <c r="E2138" s="243" t="s">
        <v>1142</v>
      </c>
      <c r="F2138" s="243">
        <v>5</v>
      </c>
      <c r="G2138" s="244">
        <v>1.4E-2</v>
      </c>
      <c r="H2138" s="244"/>
      <c r="I2138" s="244"/>
      <c r="J2138" s="244"/>
      <c r="K2138" s="244"/>
      <c r="L2138" s="244"/>
      <c r="M2138" s="244"/>
      <c r="N2138" s="244"/>
      <c r="O2138" s="244"/>
      <c r="P2138" s="244"/>
      <c r="Q2138" s="245" t="s">
        <v>1718</v>
      </c>
    </row>
    <row r="2139" spans="1:17" ht="78.75" x14ac:dyDescent="0.25">
      <c r="A2139" s="243">
        <v>346</v>
      </c>
      <c r="B2139" s="243">
        <v>4</v>
      </c>
      <c r="C2139" s="243" t="s">
        <v>972</v>
      </c>
      <c r="D2139" s="243" t="s">
        <v>1719</v>
      </c>
      <c r="E2139" s="243" t="s">
        <v>1142</v>
      </c>
      <c r="F2139" s="243">
        <v>5</v>
      </c>
      <c r="G2139" s="244">
        <v>1.4999999999999999E-2</v>
      </c>
      <c r="H2139" s="244"/>
      <c r="I2139" s="244"/>
      <c r="J2139" s="244"/>
      <c r="K2139" s="244"/>
      <c r="L2139" s="244"/>
      <c r="M2139" s="244"/>
      <c r="N2139" s="244"/>
      <c r="O2139" s="244"/>
      <c r="P2139" s="244"/>
      <c r="Q2139" s="245" t="s">
        <v>1720</v>
      </c>
    </row>
    <row r="2140" spans="1:17" ht="47.25" x14ac:dyDescent="0.25">
      <c r="A2140" s="243">
        <v>347</v>
      </c>
      <c r="B2140" s="243">
        <v>4</v>
      </c>
      <c r="C2140" s="243" t="s">
        <v>972</v>
      </c>
      <c r="D2140" s="243" t="s">
        <v>1721</v>
      </c>
      <c r="E2140" s="243" t="s">
        <v>1142</v>
      </c>
      <c r="F2140" s="243">
        <v>5</v>
      </c>
      <c r="G2140" s="244">
        <v>9.0999999999999998E-2</v>
      </c>
      <c r="H2140" s="244"/>
      <c r="I2140" s="244"/>
      <c r="J2140" s="244"/>
      <c r="K2140" s="244"/>
      <c r="L2140" s="244"/>
      <c r="M2140" s="244"/>
      <c r="N2140" s="244"/>
      <c r="O2140" s="244"/>
      <c r="P2140" s="244"/>
      <c r="Q2140" s="245" t="s">
        <v>1722</v>
      </c>
    </row>
    <row r="2141" spans="1:17" ht="31.5" x14ac:dyDescent="0.25">
      <c r="A2141" s="243">
        <v>348</v>
      </c>
      <c r="B2141" s="243">
        <v>4</v>
      </c>
      <c r="C2141" s="243" t="s">
        <v>1723</v>
      </c>
      <c r="D2141" s="243" t="s">
        <v>1631</v>
      </c>
      <c r="E2141" s="243" t="s">
        <v>1142</v>
      </c>
      <c r="F2141" s="243">
        <v>5</v>
      </c>
      <c r="G2141" s="244">
        <v>5.0999999999999997E-2</v>
      </c>
      <c r="H2141" s="244"/>
      <c r="I2141" s="244"/>
      <c r="J2141" s="244"/>
      <c r="K2141" s="244"/>
      <c r="L2141" s="244"/>
      <c r="M2141" s="244"/>
      <c r="N2141" s="244"/>
      <c r="O2141" s="244"/>
      <c r="P2141" s="244"/>
      <c r="Q2141" s="245" t="s">
        <v>1724</v>
      </c>
    </row>
    <row r="2142" spans="1:17" ht="47.25" x14ac:dyDescent="0.25">
      <c r="A2142" s="243">
        <v>349</v>
      </c>
      <c r="B2142" s="243">
        <v>4</v>
      </c>
      <c r="C2142" s="243" t="s">
        <v>1723</v>
      </c>
      <c r="D2142" s="243" t="s">
        <v>1725</v>
      </c>
      <c r="E2142" s="243" t="s">
        <v>1142</v>
      </c>
      <c r="F2142" s="243">
        <v>5</v>
      </c>
      <c r="G2142" s="244">
        <v>2.5999999999999999E-2</v>
      </c>
      <c r="H2142" s="244"/>
      <c r="I2142" s="244"/>
      <c r="J2142" s="244"/>
      <c r="K2142" s="244"/>
      <c r="L2142" s="244"/>
      <c r="M2142" s="244"/>
      <c r="N2142" s="244"/>
      <c r="O2142" s="244"/>
      <c r="P2142" s="244"/>
      <c r="Q2142" s="245" t="s">
        <v>1726</v>
      </c>
    </row>
    <row r="2143" spans="1:17" ht="31.5" x14ac:dyDescent="0.25">
      <c r="A2143" s="243">
        <v>350</v>
      </c>
      <c r="B2143" s="243">
        <v>4</v>
      </c>
      <c r="C2143" s="243" t="s">
        <v>1007</v>
      </c>
      <c r="D2143" s="243" t="s">
        <v>1638</v>
      </c>
      <c r="E2143" s="243" t="s">
        <v>1142</v>
      </c>
      <c r="F2143" s="243">
        <v>5</v>
      </c>
      <c r="G2143" s="244"/>
      <c r="H2143" s="244"/>
      <c r="I2143" s="244"/>
      <c r="J2143" s="244"/>
      <c r="K2143" s="244">
        <v>0</v>
      </c>
      <c r="L2143" s="244"/>
      <c r="M2143" s="244"/>
      <c r="N2143" s="244"/>
      <c r="O2143" s="244"/>
      <c r="P2143" s="244"/>
      <c r="Q2143" s="245" t="s">
        <v>1727</v>
      </c>
    </row>
    <row r="2144" spans="1:17" ht="78.75" x14ac:dyDescent="0.25">
      <c r="A2144" s="243">
        <v>351</v>
      </c>
      <c r="B2144" s="243">
        <v>4</v>
      </c>
      <c r="C2144" s="243" t="s">
        <v>982</v>
      </c>
      <c r="D2144" s="243" t="s">
        <v>1728</v>
      </c>
      <c r="E2144" s="243" t="s">
        <v>1142</v>
      </c>
      <c r="F2144" s="243">
        <v>5</v>
      </c>
      <c r="G2144" s="244"/>
      <c r="H2144" s="244"/>
      <c r="I2144" s="244"/>
      <c r="J2144" s="244"/>
      <c r="K2144" s="244">
        <v>0.152</v>
      </c>
      <c r="L2144" s="244"/>
      <c r="M2144" s="244"/>
      <c r="N2144" s="244"/>
      <c r="O2144" s="244"/>
      <c r="P2144" s="244"/>
      <c r="Q2144" s="245" t="s">
        <v>1729</v>
      </c>
    </row>
    <row r="2145" spans="1:17" x14ac:dyDescent="0.25">
      <c r="A2145" s="243">
        <v>352</v>
      </c>
      <c r="B2145" s="243">
        <v>4</v>
      </c>
      <c r="C2145" s="243" t="s">
        <v>1013</v>
      </c>
      <c r="D2145" s="243" t="s">
        <v>1730</v>
      </c>
      <c r="E2145" s="243" t="s">
        <v>1142</v>
      </c>
      <c r="F2145" s="243">
        <v>5</v>
      </c>
      <c r="G2145" s="244"/>
      <c r="H2145" s="244"/>
      <c r="I2145" s="244"/>
      <c r="J2145" s="244"/>
      <c r="K2145" s="244">
        <v>1.4999999999999999E-2</v>
      </c>
      <c r="L2145" s="244"/>
      <c r="M2145" s="244"/>
      <c r="N2145" s="244"/>
      <c r="O2145" s="244"/>
      <c r="P2145" s="244"/>
      <c r="Q2145" s="245" t="s">
        <v>1731</v>
      </c>
    </row>
    <row r="2146" spans="1:17" ht="31.5" x14ac:dyDescent="0.25">
      <c r="A2146" s="243">
        <v>353</v>
      </c>
      <c r="B2146" s="243">
        <v>4</v>
      </c>
      <c r="C2146" s="243" t="s">
        <v>1013</v>
      </c>
      <c r="D2146" s="243" t="s">
        <v>1732</v>
      </c>
      <c r="E2146" s="243" t="s">
        <v>1142</v>
      </c>
      <c r="F2146" s="243">
        <v>5</v>
      </c>
      <c r="G2146" s="244"/>
      <c r="H2146" s="244"/>
      <c r="I2146" s="244"/>
      <c r="J2146" s="244"/>
      <c r="K2146" s="244">
        <v>1.7999999999999999E-2</v>
      </c>
      <c r="L2146" s="244"/>
      <c r="M2146" s="244"/>
      <c r="N2146" s="244"/>
      <c r="O2146" s="244"/>
      <c r="P2146" s="244"/>
      <c r="Q2146" s="245" t="s">
        <v>1733</v>
      </c>
    </row>
    <row r="2147" spans="1:17" x14ac:dyDescent="0.25">
      <c r="A2147" s="243">
        <v>354</v>
      </c>
      <c r="B2147" s="243">
        <v>4</v>
      </c>
      <c r="C2147" s="243" t="s">
        <v>1013</v>
      </c>
      <c r="D2147" s="243" t="s">
        <v>1734</v>
      </c>
      <c r="E2147" s="243" t="s">
        <v>1142</v>
      </c>
      <c r="F2147" s="243">
        <v>5</v>
      </c>
      <c r="G2147" s="244"/>
      <c r="H2147" s="244"/>
      <c r="I2147" s="244"/>
      <c r="J2147" s="244"/>
      <c r="K2147" s="244">
        <v>1E-3</v>
      </c>
      <c r="L2147" s="244"/>
      <c r="M2147" s="244"/>
      <c r="N2147" s="244"/>
      <c r="O2147" s="244"/>
      <c r="P2147" s="244"/>
      <c r="Q2147" s="245" t="s">
        <v>1570</v>
      </c>
    </row>
    <row r="2148" spans="1:17" x14ac:dyDescent="0.25">
      <c r="A2148" s="243">
        <v>355</v>
      </c>
      <c r="B2148" s="243">
        <v>4</v>
      </c>
      <c r="C2148" s="243" t="s">
        <v>943</v>
      </c>
      <c r="D2148" s="243" t="s">
        <v>1735</v>
      </c>
      <c r="E2148" s="243" t="s">
        <v>1142</v>
      </c>
      <c r="F2148" s="243">
        <v>5</v>
      </c>
      <c r="G2148" s="244"/>
      <c r="H2148" s="244"/>
      <c r="I2148" s="244"/>
      <c r="J2148" s="244"/>
      <c r="K2148" s="244">
        <v>3.4000000000000002E-2</v>
      </c>
      <c r="L2148" s="244"/>
      <c r="M2148" s="244"/>
      <c r="N2148" s="244"/>
      <c r="O2148" s="244"/>
      <c r="P2148" s="244"/>
      <c r="Q2148" s="245" t="s">
        <v>1736</v>
      </c>
    </row>
    <row r="2149" spans="1:17" x14ac:dyDescent="0.25">
      <c r="A2149" s="243">
        <v>356</v>
      </c>
      <c r="B2149" s="243">
        <v>4</v>
      </c>
      <c r="C2149" s="243" t="s">
        <v>943</v>
      </c>
      <c r="D2149" s="243" t="s">
        <v>1737</v>
      </c>
      <c r="E2149" s="243" t="s">
        <v>1142</v>
      </c>
      <c r="F2149" s="243">
        <v>5</v>
      </c>
      <c r="G2149" s="244"/>
      <c r="H2149" s="244"/>
      <c r="I2149" s="244"/>
      <c r="J2149" s="244"/>
      <c r="K2149" s="244">
        <v>2E-3</v>
      </c>
      <c r="L2149" s="244"/>
      <c r="M2149" s="244"/>
      <c r="N2149" s="244"/>
      <c r="O2149" s="244"/>
      <c r="P2149" s="244"/>
      <c r="Q2149" s="245" t="s">
        <v>1738</v>
      </c>
    </row>
    <row r="2150" spans="1:17" ht="31.5" x14ac:dyDescent="0.25">
      <c r="A2150" s="243">
        <v>357</v>
      </c>
      <c r="B2150" s="243">
        <v>4</v>
      </c>
      <c r="C2150" s="243" t="s">
        <v>1739</v>
      </c>
      <c r="D2150" s="243" t="s">
        <v>1740</v>
      </c>
      <c r="E2150" s="243" t="s">
        <v>1114</v>
      </c>
      <c r="F2150" s="243">
        <v>5</v>
      </c>
      <c r="G2150" s="244"/>
      <c r="H2150" s="244"/>
      <c r="I2150" s="244"/>
      <c r="J2150" s="244"/>
      <c r="K2150" s="244"/>
      <c r="L2150" s="244"/>
      <c r="M2150" s="244"/>
      <c r="N2150" s="244"/>
      <c r="O2150" s="244">
        <v>0.1704</v>
      </c>
      <c r="P2150" s="244"/>
      <c r="Q2150" s="245" t="s">
        <v>1741</v>
      </c>
    </row>
    <row r="2151" spans="1:17" ht="31.5" x14ac:dyDescent="0.25">
      <c r="A2151" s="243">
        <v>358</v>
      </c>
      <c r="B2151" s="243">
        <v>4</v>
      </c>
      <c r="C2151" s="243" t="s">
        <v>1739</v>
      </c>
      <c r="D2151" s="243" t="s">
        <v>1742</v>
      </c>
      <c r="E2151" s="243" t="s">
        <v>1114</v>
      </c>
      <c r="F2151" s="243">
        <v>5</v>
      </c>
      <c r="G2151" s="244"/>
      <c r="H2151" s="244"/>
      <c r="I2151" s="244"/>
      <c r="J2151" s="244"/>
      <c r="K2151" s="244"/>
      <c r="L2151" s="244"/>
      <c r="M2151" s="244"/>
      <c r="N2151" s="244"/>
      <c r="O2151" s="244">
        <v>0.12375</v>
      </c>
      <c r="P2151" s="244"/>
      <c r="Q2151" s="245" t="s">
        <v>1743</v>
      </c>
    </row>
    <row r="2152" spans="1:17" x14ac:dyDescent="0.25">
      <c r="A2152" s="243">
        <v>359</v>
      </c>
      <c r="B2152" s="243">
        <v>4</v>
      </c>
      <c r="C2152" s="243" t="s">
        <v>1739</v>
      </c>
      <c r="D2152" s="243" t="s">
        <v>1744</v>
      </c>
      <c r="E2152" s="243" t="s">
        <v>1114</v>
      </c>
      <c r="F2152" s="243">
        <v>5</v>
      </c>
      <c r="G2152" s="244"/>
      <c r="H2152" s="244"/>
      <c r="I2152" s="244"/>
      <c r="J2152" s="244"/>
      <c r="K2152" s="244"/>
      <c r="L2152" s="244"/>
      <c r="M2152" s="244"/>
      <c r="N2152" s="244"/>
      <c r="O2152" s="244">
        <v>3.0794000000000001</v>
      </c>
      <c r="P2152" s="244"/>
      <c r="Q2152" s="245" t="s">
        <v>1625</v>
      </c>
    </row>
    <row r="2153" spans="1:17" ht="47.25" x14ac:dyDescent="0.25">
      <c r="A2153" s="243">
        <v>360</v>
      </c>
      <c r="B2153" s="243">
        <v>4</v>
      </c>
      <c r="C2153" s="243" t="s">
        <v>1739</v>
      </c>
      <c r="D2153" s="243" t="s">
        <v>1745</v>
      </c>
      <c r="E2153" s="243" t="s">
        <v>1114</v>
      </c>
      <c r="F2153" s="243">
        <v>5</v>
      </c>
      <c r="G2153" s="244"/>
      <c r="H2153" s="244"/>
      <c r="I2153" s="244"/>
      <c r="J2153" s="244"/>
      <c r="K2153" s="244"/>
      <c r="L2153" s="244"/>
      <c r="M2153" s="244"/>
      <c r="N2153" s="244"/>
      <c r="O2153" s="244">
        <v>0.30044999999999999</v>
      </c>
      <c r="P2153" s="244"/>
      <c r="Q2153" s="245" t="s">
        <v>1746</v>
      </c>
    </row>
    <row r="2154" spans="1:17" x14ac:dyDescent="0.25">
      <c r="A2154" s="243">
        <v>361</v>
      </c>
      <c r="B2154" s="243">
        <v>4</v>
      </c>
      <c r="C2154" s="243" t="s">
        <v>1747</v>
      </c>
      <c r="D2154" s="243" t="s">
        <v>1748</v>
      </c>
      <c r="E2154" s="243" t="s">
        <v>1114</v>
      </c>
      <c r="F2154" s="243">
        <v>5</v>
      </c>
      <c r="G2154" s="244"/>
      <c r="H2154" s="244"/>
      <c r="I2154" s="244">
        <v>1.6000000000000001E-3</v>
      </c>
      <c r="J2154" s="244"/>
      <c r="K2154" s="244"/>
      <c r="L2154" s="244"/>
      <c r="M2154" s="244"/>
      <c r="N2154" s="244"/>
      <c r="O2154" s="244"/>
      <c r="P2154" s="244"/>
      <c r="Q2154" s="245" t="s">
        <v>1749</v>
      </c>
    </row>
    <row r="2155" spans="1:17" x14ac:dyDescent="0.25">
      <c r="A2155" s="243">
        <v>362</v>
      </c>
      <c r="B2155" s="243">
        <v>4</v>
      </c>
      <c r="C2155" s="243" t="s">
        <v>1747</v>
      </c>
      <c r="D2155" s="243" t="s">
        <v>1750</v>
      </c>
      <c r="E2155" s="243" t="s">
        <v>1114</v>
      </c>
      <c r="F2155" s="243">
        <v>5</v>
      </c>
      <c r="G2155" s="244"/>
      <c r="H2155" s="244"/>
      <c r="I2155" s="244">
        <v>0.20230000000000001</v>
      </c>
      <c r="J2155" s="244"/>
      <c r="K2155" s="244"/>
      <c r="L2155" s="244"/>
      <c r="M2155" s="244"/>
      <c r="N2155" s="244"/>
      <c r="O2155" s="244"/>
      <c r="P2155" s="244"/>
      <c r="Q2155" s="245" t="s">
        <v>1749</v>
      </c>
    </row>
    <row r="2156" spans="1:17" x14ac:dyDescent="0.25">
      <c r="A2156" s="243">
        <v>363</v>
      </c>
      <c r="B2156" s="243">
        <v>4</v>
      </c>
      <c r="C2156" s="243" t="s">
        <v>1747</v>
      </c>
      <c r="D2156" s="243" t="s">
        <v>1751</v>
      </c>
      <c r="E2156" s="243" t="s">
        <v>1114</v>
      </c>
      <c r="F2156" s="243">
        <v>5</v>
      </c>
      <c r="G2156" s="244"/>
      <c r="H2156" s="244"/>
      <c r="I2156" s="244">
        <v>7.690000000000001E-2</v>
      </c>
      <c r="J2156" s="244"/>
      <c r="K2156" s="244"/>
      <c r="L2156" s="244"/>
      <c r="M2156" s="244"/>
      <c r="N2156" s="244"/>
      <c r="O2156" s="244"/>
      <c r="P2156" s="244"/>
      <c r="Q2156" s="245" t="s">
        <v>1749</v>
      </c>
    </row>
    <row r="2157" spans="1:17" ht="63" x14ac:dyDescent="0.25">
      <c r="A2157" s="243">
        <v>364</v>
      </c>
      <c r="B2157" s="243">
        <v>4</v>
      </c>
      <c r="C2157" s="243" t="s">
        <v>1752</v>
      </c>
      <c r="D2157" s="243" t="s">
        <v>1753</v>
      </c>
      <c r="E2157" s="243" t="s">
        <v>1114</v>
      </c>
      <c r="F2157" s="243">
        <v>5</v>
      </c>
      <c r="G2157" s="244"/>
      <c r="H2157" s="244"/>
      <c r="I2157" s="244">
        <v>0.2384</v>
      </c>
      <c r="J2157" s="244"/>
      <c r="K2157" s="244"/>
      <c r="L2157" s="244"/>
      <c r="M2157" s="244"/>
      <c r="N2157" s="244"/>
      <c r="O2157" s="244"/>
      <c r="P2157" s="244"/>
      <c r="Q2157" s="245" t="s">
        <v>1754</v>
      </c>
    </row>
    <row r="2158" spans="1:17" x14ac:dyDescent="0.25">
      <c r="A2158" s="243">
        <v>365</v>
      </c>
      <c r="B2158" s="243">
        <v>4</v>
      </c>
      <c r="C2158" s="243" t="s">
        <v>1752</v>
      </c>
      <c r="D2158" s="243" t="s">
        <v>1755</v>
      </c>
      <c r="E2158" s="243" t="s">
        <v>1114</v>
      </c>
      <c r="F2158" s="243">
        <v>5</v>
      </c>
      <c r="G2158" s="244"/>
      <c r="H2158" s="244"/>
      <c r="I2158" s="244">
        <v>0</v>
      </c>
      <c r="J2158" s="244"/>
      <c r="K2158" s="244"/>
      <c r="L2158" s="244"/>
      <c r="M2158" s="244"/>
      <c r="N2158" s="244"/>
      <c r="O2158" s="244"/>
      <c r="P2158" s="244"/>
      <c r="Q2158" s="245" t="s">
        <v>1756</v>
      </c>
    </row>
    <row r="2159" spans="1:17" ht="47.25" x14ac:dyDescent="0.25">
      <c r="A2159" s="243">
        <v>366</v>
      </c>
      <c r="B2159" s="243">
        <v>4</v>
      </c>
      <c r="C2159" s="243" t="s">
        <v>1752</v>
      </c>
      <c r="D2159" s="243" t="s">
        <v>1757</v>
      </c>
      <c r="E2159" s="243" t="s">
        <v>1114</v>
      </c>
      <c r="F2159" s="243">
        <v>5</v>
      </c>
      <c r="G2159" s="244"/>
      <c r="H2159" s="244"/>
      <c r="I2159" s="244">
        <v>0.24840000000000001</v>
      </c>
      <c r="J2159" s="244"/>
      <c r="K2159" s="244"/>
      <c r="L2159" s="244"/>
      <c r="M2159" s="244"/>
      <c r="N2159" s="244"/>
      <c r="O2159" s="244"/>
      <c r="P2159" s="244"/>
      <c r="Q2159" s="245" t="s">
        <v>1758</v>
      </c>
    </row>
    <row r="2160" spans="1:17" ht="31.5" x14ac:dyDescent="0.25">
      <c r="A2160" s="243">
        <v>367</v>
      </c>
      <c r="B2160" s="243">
        <v>4</v>
      </c>
      <c r="C2160" s="243" t="s">
        <v>1752</v>
      </c>
      <c r="D2160" s="243" t="s">
        <v>1759</v>
      </c>
      <c r="E2160" s="243" t="s">
        <v>1114</v>
      </c>
      <c r="F2160" s="243">
        <v>5</v>
      </c>
      <c r="G2160" s="244"/>
      <c r="H2160" s="244"/>
      <c r="I2160" s="244">
        <v>6.2200000000000005E-2</v>
      </c>
      <c r="J2160" s="244"/>
      <c r="K2160" s="244"/>
      <c r="L2160" s="244"/>
      <c r="M2160" s="244"/>
      <c r="N2160" s="244"/>
      <c r="O2160" s="244"/>
      <c r="P2160" s="244"/>
      <c r="Q2160" s="245" t="s">
        <v>1760</v>
      </c>
    </row>
    <row r="2161" spans="1:17" ht="31.5" x14ac:dyDescent="0.25">
      <c r="A2161" s="243">
        <v>368</v>
      </c>
      <c r="B2161" s="243">
        <v>4</v>
      </c>
      <c r="C2161" s="243" t="s">
        <v>1752</v>
      </c>
      <c r="D2161" s="243" t="s">
        <v>1761</v>
      </c>
      <c r="E2161" s="243" t="s">
        <v>1114</v>
      </c>
      <c r="F2161" s="243">
        <v>5</v>
      </c>
      <c r="G2161" s="244"/>
      <c r="H2161" s="244"/>
      <c r="I2161" s="244">
        <v>0.59660000000000002</v>
      </c>
      <c r="J2161" s="244"/>
      <c r="K2161" s="244"/>
      <c r="L2161" s="244"/>
      <c r="M2161" s="244"/>
      <c r="N2161" s="244"/>
      <c r="O2161" s="244"/>
      <c r="P2161" s="244"/>
      <c r="Q2161" s="245" t="s">
        <v>1762</v>
      </c>
    </row>
    <row r="2162" spans="1:17" ht="47.25" x14ac:dyDescent="0.25">
      <c r="A2162" s="243">
        <v>369</v>
      </c>
      <c r="B2162" s="243">
        <v>4</v>
      </c>
      <c r="C2162" s="243" t="s">
        <v>1752</v>
      </c>
      <c r="D2162" s="243" t="s">
        <v>1763</v>
      </c>
      <c r="E2162" s="243" t="s">
        <v>1114</v>
      </c>
      <c r="F2162" s="243">
        <v>5</v>
      </c>
      <c r="G2162" s="244"/>
      <c r="H2162" s="244"/>
      <c r="I2162" s="244">
        <v>0.32480000000000003</v>
      </c>
      <c r="J2162" s="244"/>
      <c r="K2162" s="244"/>
      <c r="L2162" s="244"/>
      <c r="M2162" s="244"/>
      <c r="N2162" s="244"/>
      <c r="O2162" s="244"/>
      <c r="P2162" s="244"/>
      <c r="Q2162" s="245" t="s">
        <v>1764</v>
      </c>
    </row>
    <row r="2163" spans="1:17" ht="157.5" x14ac:dyDescent="0.25">
      <c r="A2163" s="243">
        <v>370</v>
      </c>
      <c r="B2163" s="243">
        <v>4</v>
      </c>
      <c r="C2163" s="243" t="s">
        <v>379</v>
      </c>
      <c r="D2163" s="243" t="s">
        <v>381</v>
      </c>
      <c r="E2163" s="243" t="s">
        <v>1142</v>
      </c>
      <c r="F2163" s="243">
        <v>5</v>
      </c>
      <c r="G2163" s="244"/>
      <c r="H2163" s="244">
        <v>0.33800000000000002</v>
      </c>
      <c r="I2163" s="244"/>
      <c r="J2163" s="244"/>
      <c r="K2163" s="244"/>
      <c r="L2163" s="244"/>
      <c r="M2163" s="244"/>
      <c r="N2163" s="244"/>
      <c r="O2163" s="244"/>
      <c r="P2163" s="244"/>
      <c r="Q2163" s="245" t="s">
        <v>1765</v>
      </c>
    </row>
    <row r="2164" spans="1:17" ht="63" x14ac:dyDescent="0.25">
      <c r="A2164" s="243">
        <v>371</v>
      </c>
      <c r="B2164" s="243">
        <v>4</v>
      </c>
      <c r="C2164" s="243" t="s">
        <v>379</v>
      </c>
      <c r="D2164" s="243" t="s">
        <v>1766</v>
      </c>
      <c r="E2164" s="243" t="s">
        <v>1142</v>
      </c>
      <c r="F2164" s="243">
        <v>5</v>
      </c>
      <c r="G2164" s="244"/>
      <c r="H2164" s="244">
        <v>0.94099999999999995</v>
      </c>
      <c r="I2164" s="244"/>
      <c r="J2164" s="244"/>
      <c r="K2164" s="244"/>
      <c r="L2164" s="244"/>
      <c r="M2164" s="244"/>
      <c r="N2164" s="244"/>
      <c r="O2164" s="244"/>
      <c r="P2164" s="244"/>
      <c r="Q2164" s="245" t="s">
        <v>1767</v>
      </c>
    </row>
    <row r="2165" spans="1:17" x14ac:dyDescent="0.25">
      <c r="A2165" s="243">
        <v>372</v>
      </c>
      <c r="B2165" s="243">
        <v>4</v>
      </c>
      <c r="C2165" s="243" t="s">
        <v>439</v>
      </c>
      <c r="D2165" s="243" t="s">
        <v>444</v>
      </c>
      <c r="E2165" s="243" t="s">
        <v>1142</v>
      </c>
      <c r="F2165" s="243">
        <v>5</v>
      </c>
      <c r="G2165" s="244"/>
      <c r="H2165" s="244">
        <v>3.5000000000000003E-2</v>
      </c>
      <c r="I2165" s="244"/>
      <c r="J2165" s="244"/>
      <c r="K2165" s="244"/>
      <c r="L2165" s="244"/>
      <c r="M2165" s="244"/>
      <c r="N2165" s="244"/>
      <c r="O2165" s="244"/>
      <c r="P2165" s="244"/>
      <c r="Q2165" s="245" t="s">
        <v>1768</v>
      </c>
    </row>
    <row r="2166" spans="1:17" x14ac:dyDescent="0.25">
      <c r="A2166" s="243">
        <v>373</v>
      </c>
      <c r="B2166" s="243">
        <v>4</v>
      </c>
      <c r="C2166" s="243" t="s">
        <v>439</v>
      </c>
      <c r="D2166" s="243" t="s">
        <v>445</v>
      </c>
      <c r="E2166" s="243" t="s">
        <v>1142</v>
      </c>
      <c r="F2166" s="243">
        <v>5</v>
      </c>
      <c r="G2166" s="244"/>
      <c r="H2166" s="244">
        <v>0.02</v>
      </c>
      <c r="I2166" s="244"/>
      <c r="J2166" s="244"/>
      <c r="K2166" s="244"/>
      <c r="L2166" s="244"/>
      <c r="M2166" s="244"/>
      <c r="N2166" s="244"/>
      <c r="O2166" s="244"/>
      <c r="P2166" s="244"/>
      <c r="Q2166" s="245" t="s">
        <v>1769</v>
      </c>
    </row>
    <row r="2167" spans="1:17" x14ac:dyDescent="0.25">
      <c r="A2167" s="243">
        <v>374</v>
      </c>
      <c r="B2167" s="243">
        <v>4</v>
      </c>
      <c r="C2167" s="243" t="s">
        <v>1078</v>
      </c>
      <c r="D2167" s="243" t="s">
        <v>1770</v>
      </c>
      <c r="E2167" s="243" t="s">
        <v>1142</v>
      </c>
      <c r="F2167" s="243">
        <v>15</v>
      </c>
      <c r="G2167" s="244"/>
      <c r="H2167" s="244">
        <v>0.02</v>
      </c>
      <c r="I2167" s="244"/>
      <c r="J2167" s="244"/>
      <c r="K2167" s="244"/>
      <c r="L2167" s="244"/>
      <c r="M2167" s="244"/>
      <c r="N2167" s="244"/>
      <c r="O2167" s="244"/>
      <c r="P2167" s="244"/>
      <c r="Q2167" s="245" t="s">
        <v>1771</v>
      </c>
    </row>
    <row r="2168" spans="1:17" x14ac:dyDescent="0.25">
      <c r="A2168" s="243">
        <v>375</v>
      </c>
      <c r="B2168" s="243">
        <v>4</v>
      </c>
      <c r="C2168" s="243" t="s">
        <v>1087</v>
      </c>
      <c r="D2168" s="243" t="s">
        <v>1772</v>
      </c>
      <c r="E2168" s="243" t="s">
        <v>1142</v>
      </c>
      <c r="F2168" s="243">
        <v>10</v>
      </c>
      <c r="G2168" s="244"/>
      <c r="H2168" s="244">
        <v>2.8000000000000001E-2</v>
      </c>
      <c r="I2168" s="244"/>
      <c r="J2168" s="244"/>
      <c r="K2168" s="244"/>
      <c r="L2168" s="244"/>
      <c r="M2168" s="244"/>
      <c r="N2168" s="244"/>
      <c r="O2168" s="244"/>
      <c r="P2168" s="244"/>
      <c r="Q2168" s="245" t="s">
        <v>1773</v>
      </c>
    </row>
    <row r="2169" spans="1:17" x14ac:dyDescent="0.25">
      <c r="A2169" s="243">
        <v>376</v>
      </c>
      <c r="B2169" s="243">
        <v>4</v>
      </c>
      <c r="C2169" s="243" t="s">
        <v>1087</v>
      </c>
      <c r="D2169" s="243" t="s">
        <v>1774</v>
      </c>
      <c r="E2169" s="243" t="s">
        <v>1142</v>
      </c>
      <c r="F2169" s="243">
        <v>10</v>
      </c>
      <c r="G2169" s="244"/>
      <c r="H2169" s="244">
        <v>2.1000000000000001E-2</v>
      </c>
      <c r="I2169" s="244"/>
      <c r="J2169" s="244"/>
      <c r="K2169" s="244"/>
      <c r="L2169" s="244"/>
      <c r="M2169" s="244"/>
      <c r="N2169" s="244"/>
      <c r="O2169" s="244"/>
      <c r="P2169" s="244"/>
      <c r="Q2169" s="245" t="s">
        <v>1775</v>
      </c>
    </row>
    <row r="2170" spans="1:17" ht="63" x14ac:dyDescent="0.25">
      <c r="A2170" s="243">
        <v>377</v>
      </c>
      <c r="B2170" s="243">
        <v>4</v>
      </c>
      <c r="C2170" s="243" t="s">
        <v>1088</v>
      </c>
      <c r="D2170" s="243" t="s">
        <v>1776</v>
      </c>
      <c r="E2170" s="243" t="s">
        <v>1142</v>
      </c>
      <c r="F2170" s="243">
        <v>10</v>
      </c>
      <c r="G2170" s="244"/>
      <c r="H2170" s="244">
        <v>0.15719999999999998</v>
      </c>
      <c r="I2170" s="244"/>
      <c r="J2170" s="244"/>
      <c r="K2170" s="244"/>
      <c r="L2170" s="244"/>
      <c r="M2170" s="244"/>
      <c r="N2170" s="244"/>
      <c r="O2170" s="244"/>
      <c r="P2170" s="244"/>
      <c r="Q2170" s="245" t="s">
        <v>1777</v>
      </c>
    </row>
    <row r="2171" spans="1:17" x14ac:dyDescent="0.25">
      <c r="A2171" s="243">
        <v>378</v>
      </c>
      <c r="B2171" s="243">
        <v>4</v>
      </c>
      <c r="C2171" s="243" t="s">
        <v>1088</v>
      </c>
      <c r="D2171" s="243" t="s">
        <v>1778</v>
      </c>
      <c r="E2171" s="243" t="s">
        <v>1142</v>
      </c>
      <c r="F2171" s="243">
        <v>10</v>
      </c>
      <c r="G2171" s="244"/>
      <c r="H2171" s="244">
        <v>4.7200000000000006E-2</v>
      </c>
      <c r="I2171" s="244"/>
      <c r="J2171" s="244"/>
      <c r="K2171" s="244"/>
      <c r="L2171" s="244"/>
      <c r="M2171" s="244"/>
      <c r="N2171" s="244"/>
      <c r="O2171" s="244"/>
      <c r="P2171" s="244"/>
      <c r="Q2171" s="245" t="s">
        <v>1779</v>
      </c>
    </row>
    <row r="2172" spans="1:17" ht="31.5" x14ac:dyDescent="0.25">
      <c r="A2172" s="243">
        <v>379</v>
      </c>
      <c r="B2172" s="243">
        <v>4</v>
      </c>
      <c r="C2172" s="243" t="s">
        <v>1088</v>
      </c>
      <c r="D2172" s="243" t="s">
        <v>1780</v>
      </c>
      <c r="E2172" s="243" t="s">
        <v>1142</v>
      </c>
      <c r="F2172" s="243">
        <v>10</v>
      </c>
      <c r="G2172" s="244"/>
      <c r="H2172" s="244">
        <v>9.2799999999999994E-2</v>
      </c>
      <c r="I2172" s="244"/>
      <c r="J2172" s="244"/>
      <c r="K2172" s="244"/>
      <c r="L2172" s="244"/>
      <c r="M2172" s="244"/>
      <c r="N2172" s="244"/>
      <c r="O2172" s="244"/>
      <c r="P2172" s="244"/>
      <c r="Q2172" s="245" t="s">
        <v>1781</v>
      </c>
    </row>
    <row r="2173" spans="1:17" x14ac:dyDescent="0.25">
      <c r="A2173" s="243">
        <v>380</v>
      </c>
      <c r="B2173" s="243">
        <v>4</v>
      </c>
      <c r="C2173" s="243" t="s">
        <v>1097</v>
      </c>
      <c r="D2173" s="243" t="s">
        <v>1782</v>
      </c>
      <c r="E2173" s="243" t="s">
        <v>1142</v>
      </c>
      <c r="F2173" s="243">
        <v>10</v>
      </c>
      <c r="G2173" s="244"/>
      <c r="H2173" s="244">
        <v>4.4999999999999998E-2</v>
      </c>
      <c r="I2173" s="244"/>
      <c r="J2173" s="244"/>
      <c r="K2173" s="244"/>
      <c r="L2173" s="244"/>
      <c r="M2173" s="244"/>
      <c r="N2173" s="244"/>
      <c r="O2173" s="244"/>
      <c r="P2173" s="244"/>
      <c r="Q2173" s="245" t="s">
        <v>1783</v>
      </c>
    </row>
    <row r="2174" spans="1:17" ht="31.5" x14ac:dyDescent="0.25">
      <c r="A2174" s="243">
        <v>381</v>
      </c>
      <c r="B2174" s="243">
        <v>4</v>
      </c>
      <c r="C2174" s="243" t="s">
        <v>1097</v>
      </c>
      <c r="D2174" s="243" t="s">
        <v>1784</v>
      </c>
      <c r="E2174" s="243" t="s">
        <v>1142</v>
      </c>
      <c r="F2174" s="243">
        <v>10</v>
      </c>
      <c r="G2174" s="244"/>
      <c r="H2174" s="244">
        <v>0.10100000000000001</v>
      </c>
      <c r="I2174" s="244"/>
      <c r="J2174" s="244"/>
      <c r="K2174" s="244"/>
      <c r="L2174" s="244"/>
      <c r="M2174" s="244"/>
      <c r="N2174" s="244"/>
      <c r="O2174" s="244"/>
      <c r="P2174" s="244"/>
      <c r="Q2174" s="245" t="s">
        <v>1785</v>
      </c>
    </row>
    <row r="2175" spans="1:17" x14ac:dyDescent="0.25">
      <c r="A2175" s="243">
        <v>382</v>
      </c>
      <c r="B2175" s="243">
        <v>4</v>
      </c>
      <c r="C2175" s="243" t="s">
        <v>403</v>
      </c>
      <c r="D2175" s="243" t="s">
        <v>415</v>
      </c>
      <c r="E2175" s="243" t="s">
        <v>1142</v>
      </c>
      <c r="F2175" s="243">
        <v>5</v>
      </c>
      <c r="G2175" s="244"/>
      <c r="H2175" s="244"/>
      <c r="I2175" s="244">
        <v>0</v>
      </c>
      <c r="J2175" s="244"/>
      <c r="K2175" s="244"/>
      <c r="L2175" s="244"/>
      <c r="M2175" s="244"/>
      <c r="N2175" s="244"/>
      <c r="O2175" s="244"/>
      <c r="P2175" s="244"/>
      <c r="Q2175" s="245" t="s">
        <v>1786</v>
      </c>
    </row>
    <row r="2176" spans="1:17" x14ac:dyDescent="0.25">
      <c r="A2176" s="243">
        <v>383</v>
      </c>
      <c r="B2176" s="243">
        <v>4</v>
      </c>
      <c r="C2176" s="243" t="s">
        <v>403</v>
      </c>
      <c r="D2176" s="243" t="s">
        <v>418</v>
      </c>
      <c r="E2176" s="243" t="s">
        <v>1142</v>
      </c>
      <c r="F2176" s="243">
        <v>5</v>
      </c>
      <c r="G2176" s="244"/>
      <c r="H2176" s="244"/>
      <c r="I2176" s="244">
        <v>2.3E-2</v>
      </c>
      <c r="J2176" s="244"/>
      <c r="K2176" s="244"/>
      <c r="L2176" s="244"/>
      <c r="M2176" s="244"/>
      <c r="N2176" s="244"/>
      <c r="O2176" s="244"/>
      <c r="P2176" s="244"/>
      <c r="Q2176" s="245" t="s">
        <v>1786</v>
      </c>
    </row>
    <row r="2177" spans="1:17" x14ac:dyDescent="0.25">
      <c r="A2177" s="243">
        <v>384</v>
      </c>
      <c r="B2177" s="243">
        <v>4</v>
      </c>
      <c r="C2177" s="243" t="s">
        <v>403</v>
      </c>
      <c r="D2177" s="243" t="s">
        <v>419</v>
      </c>
      <c r="E2177" s="243" t="s">
        <v>1142</v>
      </c>
      <c r="F2177" s="243">
        <v>5</v>
      </c>
      <c r="G2177" s="244"/>
      <c r="H2177" s="244"/>
      <c r="I2177" s="244">
        <v>1.0999999999999999E-2</v>
      </c>
      <c r="J2177" s="244"/>
      <c r="K2177" s="244"/>
      <c r="L2177" s="244"/>
      <c r="M2177" s="244"/>
      <c r="N2177" s="244"/>
      <c r="O2177" s="244"/>
      <c r="P2177" s="244"/>
      <c r="Q2177" s="245" t="s">
        <v>1787</v>
      </c>
    </row>
    <row r="2178" spans="1:17" x14ac:dyDescent="0.25">
      <c r="A2178" s="243">
        <v>385</v>
      </c>
      <c r="B2178" s="243">
        <v>4</v>
      </c>
      <c r="C2178" s="243" t="s">
        <v>403</v>
      </c>
      <c r="D2178" s="243" t="s">
        <v>427</v>
      </c>
      <c r="E2178" s="243" t="s">
        <v>1142</v>
      </c>
      <c r="F2178" s="243">
        <v>5</v>
      </c>
      <c r="G2178" s="244"/>
      <c r="H2178" s="244"/>
      <c r="I2178" s="244">
        <v>4.9000000000000002E-2</v>
      </c>
      <c r="J2178" s="244"/>
      <c r="K2178" s="244"/>
      <c r="L2178" s="244"/>
      <c r="M2178" s="244"/>
      <c r="N2178" s="244"/>
      <c r="O2178" s="244"/>
      <c r="P2178" s="244"/>
      <c r="Q2178" s="245" t="s">
        <v>1788</v>
      </c>
    </row>
    <row r="2179" spans="1:17" x14ac:dyDescent="0.25">
      <c r="A2179" s="243">
        <v>386</v>
      </c>
      <c r="B2179" s="243">
        <v>4</v>
      </c>
      <c r="C2179" s="243" t="s">
        <v>379</v>
      </c>
      <c r="D2179" s="243" t="s">
        <v>384</v>
      </c>
      <c r="E2179" s="243" t="s">
        <v>1142</v>
      </c>
      <c r="F2179" s="243">
        <v>5</v>
      </c>
      <c r="G2179" s="244"/>
      <c r="H2179" s="244"/>
      <c r="I2179" s="244">
        <v>1.4E-2</v>
      </c>
      <c r="J2179" s="244"/>
      <c r="K2179" s="244"/>
      <c r="L2179" s="244"/>
      <c r="M2179" s="244"/>
      <c r="N2179" s="244"/>
      <c r="O2179" s="244"/>
      <c r="P2179" s="244"/>
      <c r="Q2179" s="245" t="s">
        <v>1789</v>
      </c>
    </row>
    <row r="2180" spans="1:17" x14ac:dyDescent="0.25">
      <c r="A2180" s="243">
        <v>387</v>
      </c>
      <c r="B2180" s="243">
        <v>4</v>
      </c>
      <c r="C2180" s="243" t="s">
        <v>91</v>
      </c>
      <c r="D2180" s="243" t="s">
        <v>451</v>
      </c>
      <c r="E2180" s="243" t="s">
        <v>1142</v>
      </c>
      <c r="F2180" s="243">
        <v>5</v>
      </c>
      <c r="G2180" s="244"/>
      <c r="H2180" s="244"/>
      <c r="I2180" s="244">
        <v>0.20300000000000001</v>
      </c>
      <c r="J2180" s="244"/>
      <c r="K2180" s="244"/>
      <c r="L2180" s="244"/>
      <c r="M2180" s="244"/>
      <c r="N2180" s="244"/>
      <c r="O2180" s="244"/>
      <c r="P2180" s="244"/>
      <c r="Q2180" s="245" t="s">
        <v>1786</v>
      </c>
    </row>
    <row r="2181" spans="1:17" x14ac:dyDescent="0.25">
      <c r="A2181" s="243">
        <v>388</v>
      </c>
      <c r="B2181" s="243">
        <v>4</v>
      </c>
      <c r="C2181" s="243" t="s">
        <v>91</v>
      </c>
      <c r="D2181" s="243" t="s">
        <v>92</v>
      </c>
      <c r="E2181" s="243" t="s">
        <v>1142</v>
      </c>
      <c r="F2181" s="243">
        <v>5</v>
      </c>
      <c r="G2181" s="244"/>
      <c r="H2181" s="244"/>
      <c r="I2181" s="244">
        <v>4.0000000000000002E-4</v>
      </c>
      <c r="J2181" s="244"/>
      <c r="K2181" s="244"/>
      <c r="L2181" s="244"/>
      <c r="M2181" s="244"/>
      <c r="N2181" s="244"/>
      <c r="O2181" s="244"/>
      <c r="P2181" s="244"/>
      <c r="Q2181" s="245" t="s">
        <v>1786</v>
      </c>
    </row>
    <row r="2182" spans="1:17" ht="47.25" x14ac:dyDescent="0.25">
      <c r="A2182" s="243">
        <v>389</v>
      </c>
      <c r="B2182" s="243">
        <v>4</v>
      </c>
      <c r="C2182" s="243" t="s">
        <v>1042</v>
      </c>
      <c r="D2182" s="243" t="s">
        <v>1790</v>
      </c>
      <c r="E2182" s="243" t="s">
        <v>1142</v>
      </c>
      <c r="F2182" s="243">
        <v>5</v>
      </c>
      <c r="G2182" s="244"/>
      <c r="H2182" s="244"/>
      <c r="I2182" s="244">
        <v>9.2999999999999999E-2</v>
      </c>
      <c r="J2182" s="244"/>
      <c r="K2182" s="244"/>
      <c r="L2182" s="244"/>
      <c r="M2182" s="244"/>
      <c r="N2182" s="244"/>
      <c r="O2182" s="244"/>
      <c r="P2182" s="244"/>
      <c r="Q2182" s="245" t="s">
        <v>1791</v>
      </c>
    </row>
    <row r="2183" spans="1:17" ht="31.5" x14ac:dyDescent="0.25">
      <c r="A2183" s="243">
        <v>390</v>
      </c>
      <c r="B2183" s="243">
        <v>4</v>
      </c>
      <c r="C2183" s="243" t="s">
        <v>1051</v>
      </c>
      <c r="D2183" s="243" t="s">
        <v>1792</v>
      </c>
      <c r="E2183" s="243" t="s">
        <v>1142</v>
      </c>
      <c r="F2183" s="243">
        <v>10</v>
      </c>
      <c r="G2183" s="244"/>
      <c r="H2183" s="244"/>
      <c r="I2183" s="244">
        <v>2.7E-2</v>
      </c>
      <c r="J2183" s="244"/>
      <c r="K2183" s="244"/>
      <c r="L2183" s="244"/>
      <c r="M2183" s="244"/>
      <c r="N2183" s="244"/>
      <c r="O2183" s="244"/>
      <c r="P2183" s="244"/>
      <c r="Q2183" s="245" t="s">
        <v>1793</v>
      </c>
    </row>
    <row r="2184" spans="1:17" ht="47.25" x14ac:dyDescent="0.25">
      <c r="A2184" s="243">
        <v>391</v>
      </c>
      <c r="B2184" s="243">
        <v>4</v>
      </c>
      <c r="C2184" s="243" t="s">
        <v>1051</v>
      </c>
      <c r="D2184" s="243" t="s">
        <v>1794</v>
      </c>
      <c r="E2184" s="243" t="s">
        <v>1142</v>
      </c>
      <c r="F2184" s="243">
        <v>10</v>
      </c>
      <c r="G2184" s="244"/>
      <c r="H2184" s="244"/>
      <c r="I2184" s="244">
        <v>6.0999999999999999E-2</v>
      </c>
      <c r="J2184" s="244"/>
      <c r="K2184" s="244"/>
      <c r="L2184" s="244"/>
      <c r="M2184" s="244"/>
      <c r="N2184" s="244"/>
      <c r="O2184" s="244"/>
      <c r="P2184" s="244"/>
      <c r="Q2184" s="245" t="s">
        <v>1795</v>
      </c>
    </row>
    <row r="2185" spans="1:17" x14ac:dyDescent="0.25">
      <c r="A2185" s="243">
        <v>392</v>
      </c>
      <c r="B2185" s="243">
        <v>4</v>
      </c>
      <c r="C2185" s="243" t="s">
        <v>1053</v>
      </c>
      <c r="D2185" s="243" t="s">
        <v>1796</v>
      </c>
      <c r="E2185" s="243" t="s">
        <v>1142</v>
      </c>
      <c r="F2185" s="243">
        <v>10</v>
      </c>
      <c r="G2185" s="244"/>
      <c r="H2185" s="244"/>
      <c r="I2185" s="244">
        <v>4.1399999999999999E-2</v>
      </c>
      <c r="J2185" s="244"/>
      <c r="K2185" s="244"/>
      <c r="L2185" s="244"/>
      <c r="M2185" s="244"/>
      <c r="N2185" s="244"/>
      <c r="O2185" s="244"/>
      <c r="P2185" s="244"/>
      <c r="Q2185" s="245" t="s">
        <v>1797</v>
      </c>
    </row>
    <row r="2186" spans="1:17" ht="31.5" x14ac:dyDescent="0.25">
      <c r="A2186" s="243">
        <v>393</v>
      </c>
      <c r="B2186" s="243">
        <v>4</v>
      </c>
      <c r="C2186" s="243" t="s">
        <v>1059</v>
      </c>
      <c r="D2186" s="243" t="s">
        <v>1798</v>
      </c>
      <c r="E2186" s="243" t="s">
        <v>1142</v>
      </c>
      <c r="F2186" s="243">
        <v>15</v>
      </c>
      <c r="G2186" s="244"/>
      <c r="H2186" s="244"/>
      <c r="I2186" s="244">
        <v>7.0999999999999994E-2</v>
      </c>
      <c r="J2186" s="244"/>
      <c r="K2186" s="244"/>
      <c r="L2186" s="244"/>
      <c r="M2186" s="244"/>
      <c r="N2186" s="244"/>
      <c r="O2186" s="244"/>
      <c r="P2186" s="244"/>
      <c r="Q2186" s="245" t="s">
        <v>1799</v>
      </c>
    </row>
    <row r="2187" spans="1:17" x14ac:dyDescent="0.25">
      <c r="A2187" s="243">
        <v>394</v>
      </c>
      <c r="B2187" s="243">
        <v>4</v>
      </c>
      <c r="C2187" s="243" t="s">
        <v>1064</v>
      </c>
      <c r="D2187" s="243" t="s">
        <v>1800</v>
      </c>
      <c r="E2187" s="243" t="s">
        <v>1142</v>
      </c>
      <c r="F2187" s="243">
        <v>15</v>
      </c>
      <c r="G2187" s="244"/>
      <c r="H2187" s="244"/>
      <c r="I2187" s="244">
        <v>3.3000000000000002E-2</v>
      </c>
      <c r="J2187" s="244"/>
      <c r="K2187" s="244"/>
      <c r="L2187" s="244"/>
      <c r="M2187" s="244"/>
      <c r="N2187" s="244"/>
      <c r="O2187" s="244"/>
      <c r="P2187" s="244"/>
      <c r="Q2187" s="245" t="s">
        <v>1783</v>
      </c>
    </row>
    <row r="2188" spans="1:17" x14ac:dyDescent="0.25">
      <c r="A2188" s="243">
        <v>395</v>
      </c>
      <c r="B2188" s="243">
        <v>4</v>
      </c>
      <c r="C2188" s="243" t="s">
        <v>1801</v>
      </c>
      <c r="D2188" s="243" t="s">
        <v>1802</v>
      </c>
      <c r="E2188" s="243" t="s">
        <v>1142</v>
      </c>
      <c r="F2188" s="243">
        <v>15</v>
      </c>
      <c r="G2188" s="244"/>
      <c r="H2188" s="244"/>
      <c r="I2188" s="244">
        <v>1.2999999999999999E-2</v>
      </c>
      <c r="J2188" s="244"/>
      <c r="K2188" s="244"/>
      <c r="L2188" s="244"/>
      <c r="M2188" s="244"/>
      <c r="N2188" s="244"/>
      <c r="O2188" s="244"/>
      <c r="P2188" s="244"/>
      <c r="Q2188" s="245" t="s">
        <v>1803</v>
      </c>
    </row>
    <row r="2189" spans="1:17" ht="31.5" x14ac:dyDescent="0.25">
      <c r="A2189" s="243">
        <v>396</v>
      </c>
      <c r="B2189" s="243">
        <v>4</v>
      </c>
      <c r="C2189" s="243" t="s">
        <v>1095</v>
      </c>
      <c r="D2189" s="243" t="s">
        <v>1804</v>
      </c>
      <c r="E2189" s="243" t="s">
        <v>1142</v>
      </c>
      <c r="F2189" s="243">
        <v>10</v>
      </c>
      <c r="G2189" s="244"/>
      <c r="H2189" s="244"/>
      <c r="I2189" s="244">
        <v>3.3000000000000002E-2</v>
      </c>
      <c r="J2189" s="244"/>
      <c r="K2189" s="244"/>
      <c r="L2189" s="244"/>
      <c r="M2189" s="244"/>
      <c r="N2189" s="244"/>
      <c r="O2189" s="244"/>
      <c r="P2189" s="244"/>
      <c r="Q2189" s="245" t="s">
        <v>1805</v>
      </c>
    </row>
    <row r="2190" spans="1:17" x14ac:dyDescent="0.25">
      <c r="A2190" s="243">
        <v>397</v>
      </c>
      <c r="B2190" s="243">
        <v>4</v>
      </c>
      <c r="C2190" s="243" t="s">
        <v>1095</v>
      </c>
      <c r="D2190" s="243" t="s">
        <v>1806</v>
      </c>
      <c r="E2190" s="243" t="s">
        <v>1142</v>
      </c>
      <c r="F2190" s="243">
        <v>10</v>
      </c>
      <c r="G2190" s="244"/>
      <c r="H2190" s="244"/>
      <c r="I2190" s="244">
        <v>1.6E-2</v>
      </c>
      <c r="J2190" s="244"/>
      <c r="K2190" s="244"/>
      <c r="L2190" s="244"/>
      <c r="M2190" s="244"/>
      <c r="N2190" s="244"/>
      <c r="O2190" s="244"/>
      <c r="P2190" s="244"/>
      <c r="Q2190" s="245" t="s">
        <v>1807</v>
      </c>
    </row>
    <row r="2191" spans="1:17" x14ac:dyDescent="0.25">
      <c r="A2191" s="243">
        <v>398</v>
      </c>
      <c r="B2191" s="243">
        <v>4</v>
      </c>
      <c r="C2191" s="243" t="s">
        <v>403</v>
      </c>
      <c r="D2191" s="243" t="s">
        <v>1808</v>
      </c>
      <c r="E2191" s="243" t="s">
        <v>1142</v>
      </c>
      <c r="F2191" s="243">
        <v>5</v>
      </c>
      <c r="G2191" s="244"/>
      <c r="H2191" s="244"/>
      <c r="I2191" s="244"/>
      <c r="J2191" s="244">
        <v>5.2999999999999999E-2</v>
      </c>
      <c r="K2191" s="244"/>
      <c r="L2191" s="244"/>
      <c r="M2191" s="244"/>
      <c r="N2191" s="244"/>
      <c r="O2191" s="244"/>
      <c r="P2191" s="244"/>
      <c r="Q2191" s="245" t="s">
        <v>1809</v>
      </c>
    </row>
    <row r="2192" spans="1:17" x14ac:dyDescent="0.25">
      <c r="A2192" s="243">
        <v>399</v>
      </c>
      <c r="B2192" s="243">
        <v>4</v>
      </c>
      <c r="C2192" s="243" t="s">
        <v>403</v>
      </c>
      <c r="D2192" s="243" t="s">
        <v>1810</v>
      </c>
      <c r="E2192" s="243" t="s">
        <v>1142</v>
      </c>
      <c r="F2192" s="243">
        <v>5</v>
      </c>
      <c r="G2192" s="244"/>
      <c r="H2192" s="244"/>
      <c r="I2192" s="244"/>
      <c r="J2192" s="244">
        <v>2.1999999999999999E-2</v>
      </c>
      <c r="K2192" s="244"/>
      <c r="L2192" s="244"/>
      <c r="M2192" s="244"/>
      <c r="N2192" s="244"/>
      <c r="O2192" s="244"/>
      <c r="P2192" s="244"/>
      <c r="Q2192" s="245" t="s">
        <v>1811</v>
      </c>
    </row>
    <row r="2193" spans="1:17" ht="173.25" x14ac:dyDescent="0.25">
      <c r="A2193" s="243">
        <v>400</v>
      </c>
      <c r="B2193" s="243">
        <v>4</v>
      </c>
      <c r="C2193" s="243" t="s">
        <v>403</v>
      </c>
      <c r="D2193" s="243" t="s">
        <v>1812</v>
      </c>
      <c r="E2193" s="243" t="s">
        <v>1142</v>
      </c>
      <c r="F2193" s="243">
        <v>5</v>
      </c>
      <c r="G2193" s="244"/>
      <c r="H2193" s="244"/>
      <c r="I2193" s="244"/>
      <c r="J2193" s="244">
        <v>0.41599999999999998</v>
      </c>
      <c r="K2193" s="244"/>
      <c r="L2193" s="244"/>
      <c r="M2193" s="244"/>
      <c r="N2193" s="244"/>
      <c r="O2193" s="244"/>
      <c r="P2193" s="244"/>
      <c r="Q2193" s="245" t="s">
        <v>1813</v>
      </c>
    </row>
    <row r="2194" spans="1:17" ht="78.75" x14ac:dyDescent="0.25">
      <c r="A2194" s="243">
        <v>401</v>
      </c>
      <c r="B2194" s="243">
        <v>4</v>
      </c>
      <c r="C2194" s="243" t="s">
        <v>87</v>
      </c>
      <c r="D2194" s="243" t="s">
        <v>433</v>
      </c>
      <c r="E2194" s="243" t="s">
        <v>1142</v>
      </c>
      <c r="F2194" s="243">
        <v>5</v>
      </c>
      <c r="G2194" s="244"/>
      <c r="H2194" s="244"/>
      <c r="I2194" s="244"/>
      <c r="J2194" s="244">
        <v>0.158</v>
      </c>
      <c r="K2194" s="244"/>
      <c r="L2194" s="244"/>
      <c r="M2194" s="244"/>
      <c r="N2194" s="244"/>
      <c r="O2194" s="244"/>
      <c r="P2194" s="244"/>
      <c r="Q2194" s="245" t="s">
        <v>1814</v>
      </c>
    </row>
    <row r="2195" spans="1:17" x14ac:dyDescent="0.25">
      <c r="A2195" s="243">
        <v>402</v>
      </c>
      <c r="B2195" s="243">
        <v>4</v>
      </c>
      <c r="C2195" s="243" t="s">
        <v>87</v>
      </c>
      <c r="D2195" s="243" t="s">
        <v>434</v>
      </c>
      <c r="E2195" s="243" t="s">
        <v>1142</v>
      </c>
      <c r="F2195" s="243">
        <v>5</v>
      </c>
      <c r="G2195" s="244"/>
      <c r="H2195" s="244"/>
      <c r="I2195" s="244"/>
      <c r="J2195" s="244">
        <v>8.0000000000000002E-3</v>
      </c>
      <c r="K2195" s="244"/>
      <c r="L2195" s="244"/>
      <c r="M2195" s="244"/>
      <c r="N2195" s="244"/>
      <c r="O2195" s="244"/>
      <c r="P2195" s="244"/>
      <c r="Q2195" s="245" t="s">
        <v>1815</v>
      </c>
    </row>
    <row r="2196" spans="1:17" ht="31.5" x14ac:dyDescent="0.25">
      <c r="A2196" s="243">
        <v>403</v>
      </c>
      <c r="B2196" s="243">
        <v>4</v>
      </c>
      <c r="C2196" s="243" t="s">
        <v>87</v>
      </c>
      <c r="D2196" s="243" t="s">
        <v>435</v>
      </c>
      <c r="E2196" s="243" t="s">
        <v>1142</v>
      </c>
      <c r="F2196" s="243">
        <v>5</v>
      </c>
      <c r="G2196" s="244"/>
      <c r="H2196" s="244"/>
      <c r="I2196" s="244"/>
      <c r="J2196" s="244">
        <v>1.9E-2</v>
      </c>
      <c r="K2196" s="244"/>
      <c r="L2196" s="244"/>
      <c r="M2196" s="244"/>
      <c r="N2196" s="244"/>
      <c r="O2196" s="244"/>
      <c r="P2196" s="244"/>
      <c r="Q2196" s="245" t="s">
        <v>1816</v>
      </c>
    </row>
    <row r="2197" spans="1:17" x14ac:dyDescent="0.25">
      <c r="A2197" s="243">
        <v>404</v>
      </c>
      <c r="B2197" s="243">
        <v>4</v>
      </c>
      <c r="C2197" s="243" t="s">
        <v>87</v>
      </c>
      <c r="D2197" s="243" t="s">
        <v>437</v>
      </c>
      <c r="E2197" s="243" t="s">
        <v>1142</v>
      </c>
      <c r="F2197" s="243">
        <v>5</v>
      </c>
      <c r="G2197" s="244"/>
      <c r="H2197" s="244"/>
      <c r="I2197" s="244"/>
      <c r="J2197" s="244">
        <v>2E-3</v>
      </c>
      <c r="K2197" s="244"/>
      <c r="L2197" s="244"/>
      <c r="M2197" s="244"/>
      <c r="N2197" s="244"/>
      <c r="O2197" s="244"/>
      <c r="P2197" s="244"/>
      <c r="Q2197" s="245" t="s">
        <v>1817</v>
      </c>
    </row>
    <row r="2198" spans="1:17" ht="31.5" x14ac:dyDescent="0.25">
      <c r="A2198" s="243">
        <v>405</v>
      </c>
      <c r="B2198" s="243">
        <v>4</v>
      </c>
      <c r="C2198" s="243" t="s">
        <v>1036</v>
      </c>
      <c r="D2198" s="243" t="s">
        <v>1818</v>
      </c>
      <c r="E2198" s="243" t="s">
        <v>1142</v>
      </c>
      <c r="F2198" s="243">
        <v>5</v>
      </c>
      <c r="G2198" s="244">
        <v>8.4000000000000005E-2</v>
      </c>
      <c r="H2198" s="244"/>
      <c r="I2198" s="244"/>
      <c r="J2198" s="244"/>
      <c r="K2198" s="244"/>
      <c r="L2198" s="244"/>
      <c r="M2198" s="244"/>
      <c r="N2198" s="244"/>
      <c r="O2198" s="244"/>
      <c r="P2198" s="244"/>
      <c r="Q2198" s="245" t="s">
        <v>1819</v>
      </c>
    </row>
    <row r="2199" spans="1:17" ht="47.25" x14ac:dyDescent="0.25">
      <c r="A2199" s="243">
        <v>406</v>
      </c>
      <c r="B2199" s="243">
        <v>4</v>
      </c>
      <c r="C2199" s="243" t="s">
        <v>1042</v>
      </c>
      <c r="D2199" s="243" t="s">
        <v>1820</v>
      </c>
      <c r="E2199" s="243" t="s">
        <v>1142</v>
      </c>
      <c r="F2199" s="243">
        <v>5</v>
      </c>
      <c r="G2199" s="244">
        <v>0.28799999999999998</v>
      </c>
      <c r="H2199" s="244"/>
      <c r="I2199" s="244"/>
      <c r="J2199" s="244"/>
      <c r="K2199" s="244"/>
      <c r="L2199" s="244"/>
      <c r="M2199" s="244"/>
      <c r="N2199" s="244"/>
      <c r="O2199" s="244"/>
      <c r="P2199" s="244"/>
      <c r="Q2199" s="245" t="s">
        <v>1821</v>
      </c>
    </row>
    <row r="2200" spans="1:17" ht="47.25" x14ac:dyDescent="0.25">
      <c r="A2200" s="243">
        <v>407</v>
      </c>
      <c r="B2200" s="243">
        <v>4</v>
      </c>
      <c r="C2200" s="243" t="s">
        <v>1048</v>
      </c>
      <c r="D2200" s="243" t="s">
        <v>1822</v>
      </c>
      <c r="E2200" s="243" t="s">
        <v>1142</v>
      </c>
      <c r="F2200" s="243">
        <v>10</v>
      </c>
      <c r="G2200" s="244">
        <v>9.1999999999999998E-2</v>
      </c>
      <c r="H2200" s="244"/>
      <c r="I2200" s="244"/>
      <c r="J2200" s="244"/>
      <c r="K2200" s="244"/>
      <c r="L2200" s="244"/>
      <c r="M2200" s="244"/>
      <c r="N2200" s="244"/>
      <c r="O2200" s="244"/>
      <c r="P2200" s="244"/>
      <c r="Q2200" s="245" t="s">
        <v>1823</v>
      </c>
    </row>
    <row r="2201" spans="1:17" ht="78.75" x14ac:dyDescent="0.25">
      <c r="A2201" s="243">
        <v>408</v>
      </c>
      <c r="B2201" s="243">
        <v>4</v>
      </c>
      <c r="C2201" s="243" t="s">
        <v>1051</v>
      </c>
      <c r="D2201" s="243" t="s">
        <v>1824</v>
      </c>
      <c r="E2201" s="243" t="s">
        <v>1142</v>
      </c>
      <c r="F2201" s="243">
        <v>10</v>
      </c>
      <c r="G2201" s="244">
        <v>0.14299999999999999</v>
      </c>
      <c r="H2201" s="244"/>
      <c r="I2201" s="244"/>
      <c r="J2201" s="244"/>
      <c r="K2201" s="244"/>
      <c r="L2201" s="244"/>
      <c r="M2201" s="244"/>
      <c r="N2201" s="244"/>
      <c r="O2201" s="244"/>
      <c r="P2201" s="244"/>
      <c r="Q2201" s="245" t="s">
        <v>1825</v>
      </c>
    </row>
    <row r="2202" spans="1:17" ht="31.5" x14ac:dyDescent="0.25">
      <c r="A2202" s="243">
        <v>409</v>
      </c>
      <c r="B2202" s="243">
        <v>4</v>
      </c>
      <c r="C2202" s="243" t="s">
        <v>439</v>
      </c>
      <c r="D2202" s="243" t="s">
        <v>443</v>
      </c>
      <c r="E2202" s="243" t="s">
        <v>1142</v>
      </c>
      <c r="F2202" s="243">
        <v>5</v>
      </c>
      <c r="G2202" s="244">
        <v>7.4999999999999997E-2</v>
      </c>
      <c r="H2202" s="244"/>
      <c r="I2202" s="244"/>
      <c r="J2202" s="244"/>
      <c r="K2202" s="244"/>
      <c r="L2202" s="244"/>
      <c r="M2202" s="244"/>
      <c r="N2202" s="244"/>
      <c r="O2202" s="244"/>
      <c r="P2202" s="244"/>
      <c r="Q2202" s="245" t="s">
        <v>1826</v>
      </c>
    </row>
    <row r="2203" spans="1:17" ht="31.5" x14ac:dyDescent="0.25">
      <c r="A2203" s="243">
        <v>410</v>
      </c>
      <c r="B2203" s="243">
        <v>4</v>
      </c>
      <c r="C2203" s="243" t="s">
        <v>439</v>
      </c>
      <c r="D2203" s="243" t="s">
        <v>450</v>
      </c>
      <c r="E2203" s="243" t="s">
        <v>1142</v>
      </c>
      <c r="F2203" s="243">
        <v>5</v>
      </c>
      <c r="G2203" s="244">
        <v>4.1000000000000002E-2</v>
      </c>
      <c r="H2203" s="244"/>
      <c r="I2203" s="244"/>
      <c r="J2203" s="244"/>
      <c r="K2203" s="244"/>
      <c r="L2203" s="244"/>
      <c r="M2203" s="244"/>
      <c r="N2203" s="244"/>
      <c r="O2203" s="244"/>
      <c r="P2203" s="244"/>
      <c r="Q2203" s="245" t="s">
        <v>1827</v>
      </c>
    </row>
    <row r="2204" spans="1:17" ht="31.5" x14ac:dyDescent="0.25">
      <c r="A2204" s="243">
        <v>411</v>
      </c>
      <c r="B2204" s="243">
        <v>4</v>
      </c>
      <c r="C2204" s="243" t="s">
        <v>1078</v>
      </c>
      <c r="D2204" s="243" t="s">
        <v>1828</v>
      </c>
      <c r="E2204" s="243" t="s">
        <v>1142</v>
      </c>
      <c r="F2204" s="243">
        <v>15</v>
      </c>
      <c r="G2204" s="244">
        <v>1.6E-2</v>
      </c>
      <c r="H2204" s="244"/>
      <c r="I2204" s="244"/>
      <c r="J2204" s="244"/>
      <c r="K2204" s="244"/>
      <c r="L2204" s="244"/>
      <c r="M2204" s="244"/>
      <c r="N2204" s="244"/>
      <c r="O2204" s="244"/>
      <c r="P2204" s="244"/>
      <c r="Q2204" s="245" t="s">
        <v>1829</v>
      </c>
    </row>
    <row r="2205" spans="1:17" ht="63" x14ac:dyDescent="0.25">
      <c r="A2205" s="243">
        <v>412</v>
      </c>
      <c r="B2205" s="243">
        <v>4</v>
      </c>
      <c r="C2205" s="243" t="s">
        <v>1078</v>
      </c>
      <c r="D2205" s="243" t="s">
        <v>1830</v>
      </c>
      <c r="E2205" s="243" t="s">
        <v>1142</v>
      </c>
      <c r="F2205" s="243">
        <v>15</v>
      </c>
      <c r="G2205" s="244">
        <v>6.3E-2</v>
      </c>
      <c r="H2205" s="244"/>
      <c r="I2205" s="244"/>
      <c r="J2205" s="244"/>
      <c r="K2205" s="244"/>
      <c r="L2205" s="244"/>
      <c r="M2205" s="244"/>
      <c r="N2205" s="244"/>
      <c r="O2205" s="244"/>
      <c r="P2205" s="244"/>
      <c r="Q2205" s="245" t="s">
        <v>1831</v>
      </c>
    </row>
    <row r="2206" spans="1:17" ht="78.75" x14ac:dyDescent="0.25">
      <c r="A2206" s="243">
        <v>413</v>
      </c>
      <c r="B2206" s="243">
        <v>4</v>
      </c>
      <c r="C2206" s="243" t="s">
        <v>371</v>
      </c>
      <c r="D2206" s="243" t="s">
        <v>378</v>
      </c>
      <c r="E2206" s="243" t="s">
        <v>1142</v>
      </c>
      <c r="F2206" s="243">
        <v>10</v>
      </c>
      <c r="G2206" s="244">
        <v>0.16900000000000001</v>
      </c>
      <c r="H2206" s="244"/>
      <c r="I2206" s="244"/>
      <c r="J2206" s="244"/>
      <c r="K2206" s="244"/>
      <c r="L2206" s="244"/>
      <c r="M2206" s="244"/>
      <c r="N2206" s="244"/>
      <c r="O2206" s="244"/>
      <c r="P2206" s="244"/>
      <c r="Q2206" s="245" t="s">
        <v>1832</v>
      </c>
    </row>
    <row r="2207" spans="1:17" ht="31.5" x14ac:dyDescent="0.25">
      <c r="A2207" s="243">
        <v>414</v>
      </c>
      <c r="B2207" s="243">
        <v>4</v>
      </c>
      <c r="C2207" s="243" t="s">
        <v>1093</v>
      </c>
      <c r="D2207" s="243" t="s">
        <v>1833</v>
      </c>
      <c r="E2207" s="243" t="s">
        <v>1142</v>
      </c>
      <c r="F2207" s="243">
        <v>10</v>
      </c>
      <c r="G2207" s="244">
        <v>3.3000000000000002E-2</v>
      </c>
      <c r="H2207" s="244"/>
      <c r="I2207" s="244"/>
      <c r="J2207" s="244"/>
      <c r="K2207" s="244"/>
      <c r="L2207" s="244"/>
      <c r="M2207" s="244"/>
      <c r="N2207" s="244"/>
      <c r="O2207" s="244"/>
      <c r="P2207" s="244"/>
      <c r="Q2207" s="245" t="s">
        <v>1834</v>
      </c>
    </row>
    <row r="2208" spans="1:17" ht="110.25" x14ac:dyDescent="0.25">
      <c r="A2208" s="243">
        <v>415</v>
      </c>
      <c r="B2208" s="243">
        <v>4</v>
      </c>
      <c r="C2208" s="243" t="s">
        <v>403</v>
      </c>
      <c r="D2208" s="243" t="s">
        <v>406</v>
      </c>
      <c r="E2208" s="243" t="s">
        <v>1142</v>
      </c>
      <c r="F2208" s="243">
        <v>5</v>
      </c>
      <c r="G2208" s="244">
        <v>0.27800000000000002</v>
      </c>
      <c r="H2208" s="244"/>
      <c r="I2208" s="244"/>
      <c r="J2208" s="244"/>
      <c r="K2208" s="244"/>
      <c r="L2208" s="244"/>
      <c r="M2208" s="244"/>
      <c r="N2208" s="244"/>
      <c r="O2208" s="244"/>
      <c r="P2208" s="244"/>
      <c r="Q2208" s="245" t="s">
        <v>1835</v>
      </c>
    </row>
    <row r="2209" spans="1:17" x14ac:dyDescent="0.25">
      <c r="A2209" s="243">
        <v>416</v>
      </c>
      <c r="B2209" s="243">
        <v>4</v>
      </c>
      <c r="C2209" s="243" t="s">
        <v>1032</v>
      </c>
      <c r="D2209" s="243" t="s">
        <v>1836</v>
      </c>
      <c r="E2209" s="243" t="s">
        <v>1142</v>
      </c>
      <c r="F2209" s="243">
        <v>5</v>
      </c>
      <c r="G2209" s="244">
        <v>0</v>
      </c>
      <c r="H2209" s="244"/>
      <c r="I2209" s="244"/>
      <c r="J2209" s="244"/>
      <c r="K2209" s="244"/>
      <c r="L2209" s="244"/>
      <c r="M2209" s="244"/>
      <c r="N2209" s="244"/>
      <c r="O2209" s="244"/>
      <c r="P2209" s="244"/>
      <c r="Q2209" s="245" t="s">
        <v>1837</v>
      </c>
    </row>
    <row r="2210" spans="1:17" x14ac:dyDescent="0.25">
      <c r="A2210" s="243">
        <v>417</v>
      </c>
      <c r="B2210" s="243">
        <v>4</v>
      </c>
      <c r="C2210" s="243" t="s">
        <v>1032</v>
      </c>
      <c r="D2210" s="243" t="s">
        <v>1838</v>
      </c>
      <c r="E2210" s="243" t="s">
        <v>1142</v>
      </c>
      <c r="F2210" s="243">
        <v>5</v>
      </c>
      <c r="G2210" s="244">
        <v>2.5000000000000001E-2</v>
      </c>
      <c r="H2210" s="244"/>
      <c r="I2210" s="244"/>
      <c r="J2210" s="244"/>
      <c r="K2210" s="244"/>
      <c r="L2210" s="244"/>
      <c r="M2210" s="244"/>
      <c r="N2210" s="244"/>
      <c r="O2210" s="244"/>
      <c r="P2210" s="244"/>
      <c r="Q2210" s="245" t="s">
        <v>1839</v>
      </c>
    </row>
    <row r="2211" spans="1:17" ht="63" x14ac:dyDescent="0.25">
      <c r="A2211" s="243">
        <v>418</v>
      </c>
      <c r="B2211" s="243">
        <v>4</v>
      </c>
      <c r="C2211" s="243" t="s">
        <v>1032</v>
      </c>
      <c r="D2211" s="243" t="s">
        <v>1840</v>
      </c>
      <c r="E2211" s="243" t="s">
        <v>1142</v>
      </c>
      <c r="F2211" s="243">
        <v>5</v>
      </c>
      <c r="G2211" s="244">
        <v>0.17699999999999999</v>
      </c>
      <c r="H2211" s="244"/>
      <c r="I2211" s="244"/>
      <c r="J2211" s="244"/>
      <c r="K2211" s="244"/>
      <c r="L2211" s="244"/>
      <c r="M2211" s="244"/>
      <c r="N2211" s="244"/>
      <c r="O2211" s="244"/>
      <c r="P2211" s="244"/>
      <c r="Q2211" s="245" t="s">
        <v>1841</v>
      </c>
    </row>
    <row r="2212" spans="1:17" ht="31.5" x14ac:dyDescent="0.25">
      <c r="A2212" s="243">
        <v>419</v>
      </c>
      <c r="B2212" s="243">
        <v>4</v>
      </c>
      <c r="C2212" s="243" t="s">
        <v>1032</v>
      </c>
      <c r="D2212" s="243" t="s">
        <v>1842</v>
      </c>
      <c r="E2212" s="243" t="s">
        <v>1142</v>
      </c>
      <c r="F2212" s="243">
        <v>5</v>
      </c>
      <c r="G2212" s="244">
        <v>6.8000000000000005E-2</v>
      </c>
      <c r="H2212" s="244"/>
      <c r="I2212" s="244"/>
      <c r="J2212" s="244"/>
      <c r="K2212" s="244"/>
      <c r="L2212" s="244"/>
      <c r="M2212" s="244"/>
      <c r="N2212" s="244"/>
      <c r="O2212" s="244"/>
      <c r="P2212" s="244"/>
      <c r="Q2212" s="245" t="s">
        <v>1843</v>
      </c>
    </row>
    <row r="2213" spans="1:17" ht="63" x14ac:dyDescent="0.25">
      <c r="A2213" s="243">
        <v>420</v>
      </c>
      <c r="B2213" s="243">
        <v>4</v>
      </c>
      <c r="C2213" s="243" t="s">
        <v>1061</v>
      </c>
      <c r="D2213" s="243" t="s">
        <v>1844</v>
      </c>
      <c r="E2213" s="243" t="s">
        <v>1142</v>
      </c>
      <c r="F2213" s="243">
        <v>5</v>
      </c>
      <c r="G2213" s="244">
        <v>9.1999999999999998E-2</v>
      </c>
      <c r="H2213" s="244"/>
      <c r="I2213" s="244"/>
      <c r="J2213" s="244"/>
      <c r="K2213" s="244"/>
      <c r="L2213" s="244"/>
      <c r="M2213" s="244"/>
      <c r="N2213" s="244"/>
      <c r="O2213" s="244"/>
      <c r="P2213" s="244"/>
      <c r="Q2213" s="245" t="s">
        <v>1845</v>
      </c>
    </row>
    <row r="2214" spans="1:17" x14ac:dyDescent="0.25">
      <c r="A2214" s="243">
        <v>421</v>
      </c>
      <c r="B2214" s="243">
        <v>4</v>
      </c>
      <c r="C2214" s="243" t="s">
        <v>1061</v>
      </c>
      <c r="D2214" s="243" t="s">
        <v>1846</v>
      </c>
      <c r="E2214" s="243" t="s">
        <v>1142</v>
      </c>
      <c r="F2214" s="243">
        <v>5</v>
      </c>
      <c r="G2214" s="244">
        <v>1.0999999999999999E-2</v>
      </c>
      <c r="H2214" s="244"/>
      <c r="I2214" s="244"/>
      <c r="J2214" s="244"/>
      <c r="K2214" s="244"/>
      <c r="L2214" s="244"/>
      <c r="M2214" s="244"/>
      <c r="N2214" s="244"/>
      <c r="O2214" s="244"/>
      <c r="P2214" s="244"/>
      <c r="Q2214" s="245" t="s">
        <v>1803</v>
      </c>
    </row>
    <row r="2215" spans="1:17" ht="31.5" x14ac:dyDescent="0.25">
      <c r="A2215" s="243">
        <v>422</v>
      </c>
      <c r="B2215" s="243">
        <v>4</v>
      </c>
      <c r="C2215" s="243" t="s">
        <v>1047</v>
      </c>
      <c r="D2215" s="243" t="s">
        <v>1847</v>
      </c>
      <c r="E2215" s="243" t="s">
        <v>1142</v>
      </c>
      <c r="F2215" s="243">
        <v>10</v>
      </c>
      <c r="G2215" s="244">
        <v>0.05</v>
      </c>
      <c r="H2215" s="244"/>
      <c r="I2215" s="244"/>
      <c r="J2215" s="244"/>
      <c r="K2215" s="244"/>
      <c r="L2215" s="244"/>
      <c r="M2215" s="244"/>
      <c r="N2215" s="244"/>
      <c r="O2215" s="244"/>
      <c r="P2215" s="244"/>
      <c r="Q2215" s="245" t="s">
        <v>1848</v>
      </c>
    </row>
    <row r="2216" spans="1:17" ht="78.75" x14ac:dyDescent="0.25">
      <c r="A2216" s="243">
        <v>423</v>
      </c>
      <c r="B2216" s="243">
        <v>4</v>
      </c>
      <c r="C2216" s="243" t="s">
        <v>1849</v>
      </c>
      <c r="D2216" s="243" t="s">
        <v>1850</v>
      </c>
      <c r="E2216" s="243" t="s">
        <v>1114</v>
      </c>
      <c r="F2216" s="243">
        <v>10</v>
      </c>
      <c r="G2216" s="244"/>
      <c r="H2216" s="244"/>
      <c r="I2216" s="244">
        <v>0.40720000000000001</v>
      </c>
      <c r="J2216" s="244"/>
      <c r="K2216" s="244"/>
      <c r="L2216" s="244"/>
      <c r="M2216" s="244"/>
      <c r="N2216" s="244"/>
      <c r="O2216" s="244"/>
      <c r="P2216" s="244"/>
      <c r="Q2216" s="245" t="s">
        <v>1851</v>
      </c>
    </row>
    <row r="2217" spans="1:17" x14ac:dyDescent="0.25">
      <c r="A2217" s="243">
        <v>424</v>
      </c>
      <c r="B2217" s="243">
        <v>4</v>
      </c>
      <c r="C2217" s="243" t="s">
        <v>1852</v>
      </c>
      <c r="D2217" s="243" t="s">
        <v>1853</v>
      </c>
      <c r="E2217" s="243" t="s">
        <v>1114</v>
      </c>
      <c r="F2217" s="243">
        <v>10</v>
      </c>
      <c r="G2217" s="244"/>
      <c r="H2217" s="244"/>
      <c r="I2217" s="244">
        <v>3.1199999999999999E-2</v>
      </c>
      <c r="J2217" s="244"/>
      <c r="K2217" s="244"/>
      <c r="L2217" s="244"/>
      <c r="M2217" s="244"/>
      <c r="N2217" s="244"/>
      <c r="O2217" s="244"/>
      <c r="P2217" s="244"/>
      <c r="Q2217" s="245" t="s">
        <v>1854</v>
      </c>
    </row>
    <row r="2218" spans="1:17" x14ac:dyDescent="0.25">
      <c r="A2218" s="243">
        <v>425</v>
      </c>
      <c r="B2218" s="243">
        <v>4</v>
      </c>
      <c r="C2218" s="243" t="s">
        <v>1852</v>
      </c>
      <c r="D2218" s="243" t="s">
        <v>1855</v>
      </c>
      <c r="E2218" s="243" t="s">
        <v>1114</v>
      </c>
      <c r="F2218" s="243">
        <v>10</v>
      </c>
      <c r="G2218" s="244"/>
      <c r="H2218" s="244"/>
      <c r="I2218" s="244">
        <v>1.12E-2</v>
      </c>
      <c r="J2218" s="244"/>
      <c r="K2218" s="244"/>
      <c r="L2218" s="244"/>
      <c r="M2218" s="244"/>
      <c r="N2218" s="244"/>
      <c r="O2218" s="244"/>
      <c r="P2218" s="244"/>
      <c r="Q2218" s="245" t="s">
        <v>1856</v>
      </c>
    </row>
    <row r="2219" spans="1:17" ht="31.5" x14ac:dyDescent="0.25">
      <c r="A2219" s="243">
        <v>426</v>
      </c>
      <c r="B2219" s="243">
        <v>4</v>
      </c>
      <c r="C2219" s="243" t="s">
        <v>1852</v>
      </c>
      <c r="D2219" s="243" t="s">
        <v>1857</v>
      </c>
      <c r="E2219" s="243" t="s">
        <v>1114</v>
      </c>
      <c r="F2219" s="243">
        <v>10</v>
      </c>
      <c r="G2219" s="244"/>
      <c r="H2219" s="244"/>
      <c r="I2219" s="244">
        <v>1.29E-2</v>
      </c>
      <c r="J2219" s="244"/>
      <c r="K2219" s="244"/>
      <c r="L2219" s="244"/>
      <c r="M2219" s="244"/>
      <c r="N2219" s="244"/>
      <c r="O2219" s="244"/>
      <c r="P2219" s="244"/>
      <c r="Q2219" s="245" t="s">
        <v>1858</v>
      </c>
    </row>
    <row r="2220" spans="1:17" ht="94.5" x14ac:dyDescent="0.25">
      <c r="A2220" s="243">
        <v>427</v>
      </c>
      <c r="B2220" s="243">
        <v>4</v>
      </c>
      <c r="C2220" s="243" t="s">
        <v>1849</v>
      </c>
      <c r="D2220" s="243" t="s">
        <v>1859</v>
      </c>
      <c r="E2220" s="243" t="s">
        <v>1114</v>
      </c>
      <c r="F2220" s="243">
        <v>10</v>
      </c>
      <c r="G2220" s="244"/>
      <c r="H2220" s="244"/>
      <c r="I2220" s="244"/>
      <c r="J2220" s="244"/>
      <c r="K2220" s="244"/>
      <c r="L2220" s="244">
        <v>0.29210000000000003</v>
      </c>
      <c r="M2220" s="244"/>
      <c r="N2220" s="244"/>
      <c r="O2220" s="244"/>
      <c r="P2220" s="244"/>
      <c r="Q2220" s="245" t="s">
        <v>1860</v>
      </c>
    </row>
    <row r="2221" spans="1:17" x14ac:dyDescent="0.25">
      <c r="A2221" s="243">
        <v>428</v>
      </c>
      <c r="B2221" s="243">
        <v>4</v>
      </c>
      <c r="C2221" s="243" t="s">
        <v>1849</v>
      </c>
      <c r="D2221" s="243" t="s">
        <v>1861</v>
      </c>
      <c r="E2221" s="243" t="s">
        <v>1114</v>
      </c>
      <c r="F2221" s="243">
        <v>10</v>
      </c>
      <c r="G2221" s="244"/>
      <c r="H2221" s="244"/>
      <c r="I2221" s="244"/>
      <c r="J2221" s="244"/>
      <c r="K2221" s="244"/>
      <c r="L2221" s="244">
        <v>8.7499999999999994E-2</v>
      </c>
      <c r="M2221" s="244"/>
      <c r="N2221" s="244"/>
      <c r="O2221" s="244"/>
      <c r="P2221" s="244"/>
      <c r="Q2221" s="245" t="s">
        <v>1862</v>
      </c>
    </row>
    <row r="2222" spans="1:17" x14ac:dyDescent="0.25">
      <c r="A2222" s="243">
        <v>429</v>
      </c>
      <c r="B2222" s="243">
        <v>4</v>
      </c>
      <c r="C2222" s="243" t="s">
        <v>1863</v>
      </c>
      <c r="D2222" s="243" t="s">
        <v>1864</v>
      </c>
      <c r="E2222" s="243" t="s">
        <v>1114</v>
      </c>
      <c r="F2222" s="243">
        <v>20</v>
      </c>
      <c r="G2222" s="244"/>
      <c r="H2222" s="244"/>
      <c r="I2222" s="244"/>
      <c r="J2222" s="244"/>
      <c r="K2222" s="244">
        <v>5.4240000000000004</v>
      </c>
      <c r="L2222" s="244"/>
      <c r="M2222" s="244"/>
      <c r="N2222" s="244"/>
      <c r="O2222" s="244"/>
      <c r="P2222" s="244"/>
      <c r="Q2222" s="245" t="s">
        <v>1865</v>
      </c>
    </row>
    <row r="2223" spans="1:17" x14ac:dyDescent="0.25">
      <c r="A2223" s="243">
        <v>430</v>
      </c>
      <c r="B2223" s="243">
        <v>4</v>
      </c>
      <c r="C2223" s="243" t="s">
        <v>1863</v>
      </c>
      <c r="D2223" s="243" t="s">
        <v>1866</v>
      </c>
      <c r="E2223" s="243" t="s">
        <v>1114</v>
      </c>
      <c r="F2223" s="243">
        <v>15</v>
      </c>
      <c r="G2223" s="244"/>
      <c r="H2223" s="244"/>
      <c r="I2223" s="244"/>
      <c r="J2223" s="244"/>
      <c r="K2223" s="244"/>
      <c r="L2223" s="244">
        <v>2.2210000000000001</v>
      </c>
      <c r="M2223" s="244"/>
      <c r="N2223" s="244"/>
      <c r="O2223" s="244"/>
      <c r="P2223" s="244"/>
      <c r="Q2223" s="245" t="s">
        <v>1867</v>
      </c>
    </row>
    <row r="2224" spans="1:17" x14ac:dyDescent="0.25">
      <c r="A2224" s="243">
        <v>431</v>
      </c>
      <c r="B2224" s="243">
        <v>4</v>
      </c>
      <c r="C2224" s="243" t="s">
        <v>1863</v>
      </c>
      <c r="D2224" s="243" t="s">
        <v>1868</v>
      </c>
      <c r="E2224" s="243" t="s">
        <v>1114</v>
      </c>
      <c r="F2224" s="243">
        <v>15</v>
      </c>
      <c r="G2224" s="244"/>
      <c r="H2224" s="244"/>
      <c r="I2224" s="244"/>
      <c r="J2224" s="244"/>
      <c r="K2224" s="244"/>
      <c r="L2224" s="244"/>
      <c r="M2224" s="244">
        <v>8.7759999999999998</v>
      </c>
      <c r="N2224" s="244"/>
      <c r="O2224" s="244"/>
      <c r="P2224" s="244"/>
      <c r="Q2224" s="245" t="s">
        <v>1869</v>
      </c>
    </row>
    <row r="2225" spans="1:17" x14ac:dyDescent="0.25">
      <c r="A2225" s="243">
        <v>432</v>
      </c>
      <c r="B2225" s="243">
        <v>4</v>
      </c>
      <c r="C2225" s="243" t="s">
        <v>1863</v>
      </c>
      <c r="D2225" s="243" t="s">
        <v>1870</v>
      </c>
      <c r="E2225" s="243" t="s">
        <v>1114</v>
      </c>
      <c r="F2225" s="243">
        <v>20</v>
      </c>
      <c r="G2225" s="244"/>
      <c r="H2225" s="244"/>
      <c r="I2225" s="244"/>
      <c r="J2225" s="244"/>
      <c r="K2225" s="244"/>
      <c r="L2225" s="244"/>
      <c r="M2225" s="244"/>
      <c r="N2225" s="244">
        <v>7.1999999999999584</v>
      </c>
      <c r="O2225" s="244"/>
      <c r="P2225" s="244"/>
      <c r="Q2225" s="245" t="s">
        <v>1871</v>
      </c>
    </row>
    <row r="2226" spans="1:17" x14ac:dyDescent="0.25">
      <c r="A2226" s="243">
        <v>433</v>
      </c>
      <c r="B2226" s="243">
        <v>4</v>
      </c>
      <c r="C2226" s="243" t="s">
        <v>1863</v>
      </c>
      <c r="D2226" s="243" t="s">
        <v>1872</v>
      </c>
      <c r="E2226" s="243" t="s">
        <v>1114</v>
      </c>
      <c r="F2226" s="243">
        <v>15</v>
      </c>
      <c r="G2226" s="244"/>
      <c r="H2226" s="244"/>
      <c r="I2226" s="244"/>
      <c r="J2226" s="244"/>
      <c r="K2226" s="244"/>
      <c r="L2226" s="244"/>
      <c r="M2226" s="244"/>
      <c r="N2226" s="244"/>
      <c r="O2226" s="244">
        <v>4.351</v>
      </c>
      <c r="P2226" s="244"/>
      <c r="Q2226" s="245" t="s">
        <v>1873</v>
      </c>
    </row>
    <row r="2227" spans="1:17" x14ac:dyDescent="0.25">
      <c r="A2227" s="243">
        <v>434</v>
      </c>
      <c r="B2227" s="243">
        <v>4</v>
      </c>
      <c r="C2227" s="243" t="s">
        <v>1863</v>
      </c>
      <c r="D2227" s="243" t="s">
        <v>1874</v>
      </c>
      <c r="E2227" s="243" t="s">
        <v>1114</v>
      </c>
      <c r="F2227" s="243">
        <v>15</v>
      </c>
      <c r="G2227" s="244"/>
      <c r="H2227" s="244"/>
      <c r="I2227" s="244"/>
      <c r="J2227" s="244"/>
      <c r="K2227" s="244"/>
      <c r="L2227" s="244"/>
      <c r="M2227" s="244"/>
      <c r="N2227" s="244"/>
      <c r="O2227" s="244"/>
      <c r="P2227" s="244">
        <v>5.6980000000000004</v>
      </c>
      <c r="Q2227" s="245" t="s">
        <v>1875</v>
      </c>
    </row>
    <row r="2228" spans="1:17" x14ac:dyDescent="0.25">
      <c r="A2228" s="246"/>
      <c r="B2228" s="247"/>
      <c r="C2228" s="247"/>
      <c r="D2228" s="247"/>
      <c r="E2228" s="247"/>
      <c r="F2228" s="234" t="s">
        <v>27</v>
      </c>
      <c r="G2228" s="244">
        <v>5.1082000000000001</v>
      </c>
      <c r="H2228" s="244">
        <v>14.0702</v>
      </c>
      <c r="I2228" s="244">
        <v>20.597440000000002</v>
      </c>
      <c r="J2228" s="244">
        <v>24.099164999999999</v>
      </c>
      <c r="K2228" s="244">
        <v>30.772894999999998</v>
      </c>
      <c r="L2228" s="244">
        <v>37.815415000000002</v>
      </c>
      <c r="M2228" s="244">
        <v>37.815415000000002</v>
      </c>
      <c r="N2228" s="244">
        <v>37.815415000000002</v>
      </c>
      <c r="O2228" s="244">
        <v>41.489415000000001</v>
      </c>
      <c r="P2228" s="244">
        <v>42.496414999999999</v>
      </c>
      <c r="Q2228" s="248"/>
    </row>
    <row r="2229" spans="1:17" x14ac:dyDescent="0.25">
      <c r="A2229" s="230"/>
      <c r="B2229" s="231"/>
      <c r="C2229" s="231"/>
      <c r="D2229" s="231"/>
      <c r="E2229" s="231"/>
      <c r="F2229" s="234" t="s">
        <v>1876</v>
      </c>
      <c r="G2229" s="244">
        <v>3.6508299999999996</v>
      </c>
      <c r="H2229" s="244">
        <v>4.6890299999999998</v>
      </c>
      <c r="I2229" s="244">
        <v>5.44693</v>
      </c>
      <c r="J2229" s="244">
        <v>9.3889899999999997</v>
      </c>
      <c r="K2229" s="244">
        <v>14.812989999999999</v>
      </c>
      <c r="L2229" s="244">
        <v>18.00759</v>
      </c>
      <c r="M2229" s="244">
        <v>29.89359</v>
      </c>
      <c r="N2229" s="244">
        <v>54.063589999999962</v>
      </c>
      <c r="O2229" s="244">
        <v>64.914589999999961</v>
      </c>
      <c r="P2229" s="244">
        <v>75.712589999999963</v>
      </c>
      <c r="Q2229" s="249"/>
    </row>
    <row r="2230" spans="1:17" x14ac:dyDescent="0.25">
      <c r="A2230" s="230"/>
      <c r="B2230" s="231"/>
      <c r="C2230" s="231"/>
      <c r="D2230" s="231"/>
      <c r="E2230" s="231"/>
      <c r="F2230" s="234" t="s">
        <v>26</v>
      </c>
      <c r="G2230" s="244">
        <v>8.759030000000001</v>
      </c>
      <c r="H2230" s="244">
        <v>18.759230000000002</v>
      </c>
      <c r="I2230" s="244">
        <v>26.044370000000004</v>
      </c>
      <c r="J2230" s="244">
        <v>33.488155000000006</v>
      </c>
      <c r="K2230" s="244">
        <v>45.585885000000005</v>
      </c>
      <c r="L2230" s="244">
        <v>55.823005000000002</v>
      </c>
      <c r="M2230" s="244">
        <v>67.709005000000005</v>
      </c>
      <c r="N2230" s="244">
        <v>91.879004999999964</v>
      </c>
      <c r="O2230" s="244">
        <v>106.40400499999996</v>
      </c>
      <c r="P2230" s="244">
        <v>118.20900499999996</v>
      </c>
      <c r="Q2230" s="249"/>
    </row>
    <row r="2231" spans="1:17" x14ac:dyDescent="0.25">
      <c r="A2231" s="230"/>
      <c r="B2231" s="231"/>
      <c r="C2231" s="231"/>
      <c r="D2231" s="231"/>
      <c r="E2231" s="231"/>
      <c r="F2231" s="234" t="s">
        <v>85</v>
      </c>
      <c r="G2231" s="244">
        <v>1.0279999999999998</v>
      </c>
      <c r="H2231" s="244">
        <v>1.0279999999999998</v>
      </c>
      <c r="I2231" s="244">
        <v>4.8540000000000001</v>
      </c>
      <c r="J2231" s="244">
        <v>7.2843</v>
      </c>
      <c r="K2231" s="244">
        <v>8.7432999999999996</v>
      </c>
      <c r="L2231" s="244">
        <v>9.4053000000000004</v>
      </c>
      <c r="M2231" s="244">
        <v>11.3643</v>
      </c>
      <c r="N2231" s="244">
        <v>11.3643</v>
      </c>
      <c r="O2231" s="244">
        <v>12.7553</v>
      </c>
      <c r="P2231" s="244">
        <v>13.972300000000001</v>
      </c>
      <c r="Q2231" s="249"/>
    </row>
    <row r="2232" spans="1:17" x14ac:dyDescent="0.25">
      <c r="A2232" s="230"/>
      <c r="B2232" s="231"/>
      <c r="C2232" s="231"/>
      <c r="D2232" s="231"/>
      <c r="E2232" s="250" t="s">
        <v>1877</v>
      </c>
      <c r="F2232" s="234" t="s">
        <v>76</v>
      </c>
      <c r="G2232" s="244">
        <v>9.7870300000000032</v>
      </c>
      <c r="H2232" s="244">
        <v>19.787230000000008</v>
      </c>
      <c r="I2232" s="244">
        <v>30.898370000000003</v>
      </c>
      <c r="J2232" s="244">
        <v>40.772455000000001</v>
      </c>
      <c r="K2232" s="244">
        <v>54.329185000000003</v>
      </c>
      <c r="L2232" s="244">
        <v>65.228305000000006</v>
      </c>
      <c r="M2232" s="244">
        <v>79.073305000000005</v>
      </c>
      <c r="N2232" s="244">
        <v>103.24330499999996</v>
      </c>
      <c r="O2232" s="244">
        <v>119.15930499999996</v>
      </c>
      <c r="P2232" s="244">
        <v>132.18130499999995</v>
      </c>
      <c r="Q2232" s="249"/>
    </row>
    <row r="2233" spans="1:17" ht="63" x14ac:dyDescent="0.25">
      <c r="A2233" s="230"/>
      <c r="B2233" s="231"/>
      <c r="C2233" s="231"/>
      <c r="D2233" s="231"/>
      <c r="E2233" s="231"/>
      <c r="F2233" s="234" t="s">
        <v>1878</v>
      </c>
      <c r="G2233" s="244">
        <v>5.6741999999999981</v>
      </c>
      <c r="H2233" s="244">
        <v>14.035399999999999</v>
      </c>
      <c r="I2233" s="244">
        <v>18.2822</v>
      </c>
      <c r="J2233" s="244">
        <v>20.809100000000001</v>
      </c>
      <c r="K2233" s="244">
        <v>27.456099999999999</v>
      </c>
      <c r="L2233" s="244">
        <v>34.632819999999995</v>
      </c>
      <c r="M2233" s="244">
        <v>34.632819999999995</v>
      </c>
      <c r="N2233" s="244">
        <v>34.632819999999995</v>
      </c>
      <c r="O2233" s="244">
        <v>34.632819999999995</v>
      </c>
      <c r="P2233" s="244">
        <v>35.639819999999993</v>
      </c>
      <c r="Q2233" s="249"/>
    </row>
    <row r="2234" spans="1:17" x14ac:dyDescent="0.25">
      <c r="A2234" s="230"/>
      <c r="B2234" s="231"/>
      <c r="C2234" s="231"/>
      <c r="D2234" s="231"/>
      <c r="E2234" s="231"/>
      <c r="F2234" s="247"/>
      <c r="G2234" s="247"/>
      <c r="H2234" s="247"/>
      <c r="I2234" s="247"/>
      <c r="J2234" s="247"/>
      <c r="K2234" s="247"/>
      <c r="L2234" s="247"/>
      <c r="M2234" s="247"/>
      <c r="N2234" s="247"/>
      <c r="O2234" s="247"/>
      <c r="P2234" s="247"/>
      <c r="Q2234" s="232"/>
    </row>
    <row r="2235" spans="1:17" x14ac:dyDescent="0.25">
      <c r="A2235" s="230"/>
      <c r="B2235" s="231"/>
      <c r="C2235" s="231"/>
      <c r="D2235" s="231"/>
      <c r="E2235" s="231"/>
      <c r="F2235" s="231"/>
      <c r="G2235" s="231"/>
      <c r="H2235" s="231"/>
      <c r="I2235" s="231"/>
      <c r="J2235" s="231"/>
      <c r="K2235" s="231"/>
      <c r="L2235" s="231"/>
      <c r="M2235" s="231"/>
      <c r="N2235" s="231"/>
      <c r="O2235" s="231"/>
      <c r="P2235" s="231"/>
      <c r="Q2235" s="232"/>
    </row>
    <row r="2236" spans="1:17" x14ac:dyDescent="0.25">
      <c r="A2236" s="230"/>
      <c r="B2236" s="231"/>
      <c r="C2236" s="231"/>
      <c r="D2236" s="231"/>
      <c r="E2236" s="231"/>
      <c r="F2236" s="231"/>
      <c r="G2236" s="231"/>
      <c r="H2236" s="231"/>
      <c r="I2236" s="231"/>
      <c r="J2236" s="231"/>
      <c r="K2236" s="231" t="s">
        <v>1883</v>
      </c>
      <c r="L2236" s="231"/>
      <c r="M2236" s="231"/>
      <c r="N2236" s="231"/>
      <c r="O2236" s="231"/>
      <c r="P2236" s="231"/>
      <c r="Q2236" s="232"/>
    </row>
    <row r="2237" spans="1:17" x14ac:dyDescent="0.25">
      <c r="A2237" s="230"/>
      <c r="B2237" s="231"/>
      <c r="C2237" s="231"/>
      <c r="D2237" s="231"/>
      <c r="E2237" s="231"/>
      <c r="F2237" s="231"/>
      <c r="G2237" s="231"/>
      <c r="H2237" s="231"/>
      <c r="I2237" s="231"/>
      <c r="J2237" s="231"/>
      <c r="K2237" s="231"/>
      <c r="L2237" s="231"/>
      <c r="M2237" s="231"/>
      <c r="N2237" s="231"/>
      <c r="O2237" s="231"/>
      <c r="P2237" s="231"/>
      <c r="Q2237" s="232"/>
    </row>
    <row r="2238" spans="1:17" x14ac:dyDescent="0.25">
      <c r="A2238" s="233"/>
      <c r="B2238" s="233"/>
      <c r="C2238" s="233"/>
      <c r="D2238" s="233"/>
      <c r="E2238" s="234"/>
      <c r="F2238" s="234"/>
      <c r="G2238" s="235" t="s">
        <v>74</v>
      </c>
      <c r="H2238" s="236"/>
      <c r="I2238" s="236"/>
      <c r="J2238" s="236"/>
      <c r="K2238" s="236"/>
      <c r="L2238" s="236"/>
      <c r="M2238" s="236"/>
      <c r="N2238" s="236"/>
      <c r="O2238" s="236"/>
      <c r="P2238" s="236"/>
      <c r="Q2238" s="237"/>
    </row>
    <row r="2239" spans="1:17" ht="31.5" x14ac:dyDescent="0.25">
      <c r="A2239" s="238" t="s">
        <v>71</v>
      </c>
      <c r="B2239" s="239" t="s">
        <v>89</v>
      </c>
      <c r="C2239" s="239" t="s">
        <v>72</v>
      </c>
      <c r="D2239" s="239" t="s">
        <v>77</v>
      </c>
      <c r="E2239" s="240" t="s">
        <v>1111</v>
      </c>
      <c r="F2239" s="254" t="s">
        <v>73</v>
      </c>
      <c r="G2239" s="241" t="s">
        <v>15</v>
      </c>
      <c r="H2239" s="241" t="s">
        <v>16</v>
      </c>
      <c r="I2239" s="241" t="s">
        <v>17</v>
      </c>
      <c r="J2239" s="241" t="s">
        <v>18</v>
      </c>
      <c r="K2239" s="241" t="s">
        <v>19</v>
      </c>
      <c r="L2239" s="241" t="s">
        <v>20</v>
      </c>
      <c r="M2239" s="241" t="s">
        <v>21</v>
      </c>
      <c r="N2239" s="241" t="s">
        <v>22</v>
      </c>
      <c r="O2239" s="241" t="s">
        <v>23</v>
      </c>
      <c r="P2239" s="241" t="s">
        <v>24</v>
      </c>
      <c r="Q2239" s="242" t="s">
        <v>75</v>
      </c>
    </row>
    <row r="2240" spans="1:17" ht="94.5" x14ac:dyDescent="0.25">
      <c r="A2240" s="243">
        <v>1</v>
      </c>
      <c r="B2240" s="243">
        <v>5</v>
      </c>
      <c r="C2240" s="243" t="s">
        <v>469</v>
      </c>
      <c r="D2240" s="243" t="s">
        <v>1113</v>
      </c>
      <c r="E2240" s="243" t="s">
        <v>1114</v>
      </c>
      <c r="F2240" s="243">
        <v>20</v>
      </c>
      <c r="G2240" s="244">
        <v>0.155</v>
      </c>
      <c r="H2240" s="244"/>
      <c r="I2240" s="244"/>
      <c r="J2240" s="244"/>
      <c r="K2240" s="244"/>
      <c r="L2240" s="244"/>
      <c r="M2240" s="244"/>
      <c r="N2240" s="244"/>
      <c r="O2240" s="244"/>
      <c r="P2240" s="244"/>
      <c r="Q2240" s="245" t="s">
        <v>1115</v>
      </c>
    </row>
    <row r="2241" spans="1:17" x14ac:dyDescent="0.25">
      <c r="A2241" s="243">
        <v>2</v>
      </c>
      <c r="B2241" s="243">
        <v>5</v>
      </c>
      <c r="C2241" s="243" t="s">
        <v>469</v>
      </c>
      <c r="D2241" s="243" t="s">
        <v>1116</v>
      </c>
      <c r="E2241" s="243" t="s">
        <v>1114</v>
      </c>
      <c r="F2241" s="243">
        <v>20</v>
      </c>
      <c r="G2241" s="244">
        <v>0.16400000000000001</v>
      </c>
      <c r="H2241" s="244"/>
      <c r="I2241" s="244"/>
      <c r="J2241" s="244"/>
      <c r="K2241" s="244"/>
      <c r="L2241" s="244"/>
      <c r="M2241" s="244"/>
      <c r="N2241" s="244"/>
      <c r="O2241" s="244"/>
      <c r="P2241" s="244"/>
      <c r="Q2241" s="245" t="s">
        <v>1117</v>
      </c>
    </row>
    <row r="2242" spans="1:17" ht="157.5" x14ac:dyDescent="0.25">
      <c r="A2242" s="243">
        <v>3</v>
      </c>
      <c r="B2242" s="243">
        <v>5</v>
      </c>
      <c r="C2242" s="243" t="s">
        <v>469</v>
      </c>
      <c r="D2242" s="243" t="s">
        <v>1118</v>
      </c>
      <c r="E2242" s="243" t="s">
        <v>1114</v>
      </c>
      <c r="F2242" s="243">
        <v>20</v>
      </c>
      <c r="G2242" s="244">
        <v>0.29399999999999998</v>
      </c>
      <c r="H2242" s="244"/>
      <c r="I2242" s="244"/>
      <c r="J2242" s="244"/>
      <c r="K2242" s="244"/>
      <c r="L2242" s="244"/>
      <c r="M2242" s="244"/>
      <c r="N2242" s="244"/>
      <c r="O2242" s="244"/>
      <c r="P2242" s="244"/>
      <c r="Q2242" s="245" t="s">
        <v>1119</v>
      </c>
    </row>
    <row r="2243" spans="1:17" ht="94.5" x14ac:dyDescent="0.25">
      <c r="A2243" s="243">
        <v>4</v>
      </c>
      <c r="B2243" s="243">
        <v>5</v>
      </c>
      <c r="C2243" s="243" t="s">
        <v>469</v>
      </c>
      <c r="D2243" s="243" t="s">
        <v>1120</v>
      </c>
      <c r="E2243" s="243" t="s">
        <v>1114</v>
      </c>
      <c r="F2243" s="243">
        <v>20</v>
      </c>
      <c r="G2243" s="244">
        <v>0.223</v>
      </c>
      <c r="H2243" s="244"/>
      <c r="I2243" s="244"/>
      <c r="J2243" s="244"/>
      <c r="K2243" s="244"/>
      <c r="L2243" s="244"/>
      <c r="M2243" s="244"/>
      <c r="N2243" s="244"/>
      <c r="O2243" s="244"/>
      <c r="P2243" s="244"/>
      <c r="Q2243" s="245" t="s">
        <v>1121</v>
      </c>
    </row>
    <row r="2244" spans="1:17" ht="31.5" x14ac:dyDescent="0.25">
      <c r="A2244" s="243">
        <v>5</v>
      </c>
      <c r="B2244" s="243">
        <v>5</v>
      </c>
      <c r="C2244" s="243" t="s">
        <v>469</v>
      </c>
      <c r="D2244" s="243" t="s">
        <v>1122</v>
      </c>
      <c r="E2244" s="243" t="s">
        <v>1114</v>
      </c>
      <c r="F2244" s="243">
        <v>20</v>
      </c>
      <c r="G2244" s="244">
        <v>0.02</v>
      </c>
      <c r="H2244" s="244"/>
      <c r="I2244" s="244"/>
      <c r="J2244" s="244"/>
      <c r="K2244" s="244"/>
      <c r="L2244" s="244"/>
      <c r="M2244" s="244"/>
      <c r="N2244" s="244"/>
      <c r="O2244" s="244"/>
      <c r="P2244" s="244"/>
      <c r="Q2244" s="245" t="s">
        <v>1123</v>
      </c>
    </row>
    <row r="2245" spans="1:17" x14ac:dyDescent="0.25">
      <c r="A2245" s="243">
        <v>6</v>
      </c>
      <c r="B2245" s="243">
        <v>5</v>
      </c>
      <c r="C2245" s="243" t="s">
        <v>469</v>
      </c>
      <c r="D2245" s="243" t="s">
        <v>1124</v>
      </c>
      <c r="E2245" s="243" t="s">
        <v>1114</v>
      </c>
      <c r="F2245" s="243">
        <v>20</v>
      </c>
      <c r="G2245" s="244">
        <v>0</v>
      </c>
      <c r="H2245" s="244"/>
      <c r="I2245" s="244"/>
      <c r="J2245" s="244"/>
      <c r="K2245" s="244"/>
      <c r="L2245" s="244"/>
      <c r="M2245" s="244"/>
      <c r="N2245" s="244"/>
      <c r="O2245" s="244"/>
      <c r="P2245" s="244"/>
      <c r="Q2245" s="245" t="s">
        <v>1125</v>
      </c>
    </row>
    <row r="2246" spans="1:17" ht="31.5" x14ac:dyDescent="0.25">
      <c r="A2246" s="243">
        <v>7</v>
      </c>
      <c r="B2246" s="243">
        <v>5</v>
      </c>
      <c r="C2246" s="243" t="s">
        <v>469</v>
      </c>
      <c r="D2246" s="243" t="s">
        <v>1126</v>
      </c>
      <c r="E2246" s="243" t="s">
        <v>1114</v>
      </c>
      <c r="F2246" s="243">
        <v>20</v>
      </c>
      <c r="G2246" s="244">
        <v>0.23300000000000001</v>
      </c>
      <c r="H2246" s="244"/>
      <c r="I2246" s="244"/>
      <c r="J2246" s="244"/>
      <c r="K2246" s="244"/>
      <c r="L2246" s="244"/>
      <c r="M2246" s="244"/>
      <c r="N2246" s="244"/>
      <c r="O2246" s="244"/>
      <c r="P2246" s="244"/>
      <c r="Q2246" s="245" t="s">
        <v>1127</v>
      </c>
    </row>
    <row r="2247" spans="1:17" x14ac:dyDescent="0.25">
      <c r="A2247" s="243">
        <v>8</v>
      </c>
      <c r="B2247" s="243">
        <v>5</v>
      </c>
      <c r="C2247" s="243" t="s">
        <v>469</v>
      </c>
      <c r="D2247" s="243" t="s">
        <v>1128</v>
      </c>
      <c r="E2247" s="243" t="s">
        <v>1114</v>
      </c>
      <c r="F2247" s="243">
        <v>20</v>
      </c>
      <c r="G2247" s="244">
        <v>0.46400000000000002</v>
      </c>
      <c r="H2247" s="244"/>
      <c r="I2247" s="244"/>
      <c r="J2247" s="244"/>
      <c r="K2247" s="244"/>
      <c r="L2247" s="244"/>
      <c r="M2247" s="244"/>
      <c r="N2247" s="244"/>
      <c r="O2247" s="244"/>
      <c r="P2247" s="244"/>
      <c r="Q2247" s="245" t="s">
        <v>1129</v>
      </c>
    </row>
    <row r="2248" spans="1:17" x14ac:dyDescent="0.25">
      <c r="A2248" s="243">
        <v>9</v>
      </c>
      <c r="B2248" s="243">
        <v>5</v>
      </c>
      <c r="C2248" s="243" t="s">
        <v>469</v>
      </c>
      <c r="D2248" s="243" t="s">
        <v>1130</v>
      </c>
      <c r="E2248" s="243" t="s">
        <v>1114</v>
      </c>
      <c r="F2248" s="243">
        <v>20</v>
      </c>
      <c r="G2248" s="244">
        <v>0.23</v>
      </c>
      <c r="H2248" s="244"/>
      <c r="I2248" s="244"/>
      <c r="J2248" s="244"/>
      <c r="K2248" s="244"/>
      <c r="L2248" s="244"/>
      <c r="M2248" s="244"/>
      <c r="N2248" s="244"/>
      <c r="O2248" s="244"/>
      <c r="P2248" s="244"/>
      <c r="Q2248" s="245" t="s">
        <v>1131</v>
      </c>
    </row>
    <row r="2249" spans="1:17" x14ac:dyDescent="0.25">
      <c r="A2249" s="243">
        <v>10</v>
      </c>
      <c r="B2249" s="243">
        <v>5</v>
      </c>
      <c r="C2249" s="243" t="s">
        <v>469</v>
      </c>
      <c r="D2249" s="243" t="s">
        <v>1132</v>
      </c>
      <c r="E2249" s="243" t="s">
        <v>1114</v>
      </c>
      <c r="F2249" s="243">
        <v>20</v>
      </c>
      <c r="G2249" s="244">
        <v>8.9999999999999993E-3</v>
      </c>
      <c r="H2249" s="244"/>
      <c r="I2249" s="244"/>
      <c r="J2249" s="244"/>
      <c r="K2249" s="244"/>
      <c r="L2249" s="244"/>
      <c r="M2249" s="244"/>
      <c r="N2249" s="244"/>
      <c r="O2249" s="244"/>
      <c r="P2249" s="244"/>
      <c r="Q2249" s="245" t="s">
        <v>1133</v>
      </c>
    </row>
    <row r="2250" spans="1:17" ht="94.5" x14ac:dyDescent="0.25">
      <c r="A2250" s="243">
        <v>11</v>
      </c>
      <c r="B2250" s="243">
        <v>5</v>
      </c>
      <c r="C2250" s="243" t="s">
        <v>469</v>
      </c>
      <c r="D2250" s="243" t="s">
        <v>1134</v>
      </c>
      <c r="E2250" s="243" t="s">
        <v>1114</v>
      </c>
      <c r="F2250" s="243">
        <v>20</v>
      </c>
      <c r="G2250" s="244">
        <v>0.21</v>
      </c>
      <c r="H2250" s="244"/>
      <c r="I2250" s="244"/>
      <c r="J2250" s="244"/>
      <c r="K2250" s="244"/>
      <c r="L2250" s="244"/>
      <c r="M2250" s="244"/>
      <c r="N2250" s="244"/>
      <c r="O2250" s="244"/>
      <c r="P2250" s="244"/>
      <c r="Q2250" s="245" t="s">
        <v>1135</v>
      </c>
    </row>
    <row r="2251" spans="1:17" ht="189" x14ac:dyDescent="0.25">
      <c r="A2251" s="243">
        <v>12</v>
      </c>
      <c r="B2251" s="243">
        <v>5</v>
      </c>
      <c r="C2251" s="243" t="s">
        <v>469</v>
      </c>
      <c r="D2251" s="243" t="s">
        <v>1136</v>
      </c>
      <c r="E2251" s="243" t="s">
        <v>1114</v>
      </c>
      <c r="F2251" s="243">
        <v>20</v>
      </c>
      <c r="G2251" s="244">
        <v>0.36099999999999999</v>
      </c>
      <c r="H2251" s="244"/>
      <c r="I2251" s="244"/>
      <c r="J2251" s="244"/>
      <c r="K2251" s="244"/>
      <c r="L2251" s="244"/>
      <c r="M2251" s="244"/>
      <c r="N2251" s="244"/>
      <c r="O2251" s="244"/>
      <c r="P2251" s="244"/>
      <c r="Q2251" s="245" t="s">
        <v>1137</v>
      </c>
    </row>
    <row r="2252" spans="1:17" x14ac:dyDescent="0.25">
      <c r="A2252" s="243">
        <v>13</v>
      </c>
      <c r="B2252" s="243">
        <v>5</v>
      </c>
      <c r="C2252" s="243" t="s">
        <v>469</v>
      </c>
      <c r="D2252" s="243" t="s">
        <v>1138</v>
      </c>
      <c r="E2252" s="243" t="s">
        <v>1114</v>
      </c>
      <c r="F2252" s="243">
        <v>20</v>
      </c>
      <c r="G2252" s="244">
        <v>5.0000000000000001E-3</v>
      </c>
      <c r="H2252" s="244"/>
      <c r="I2252" s="244"/>
      <c r="J2252" s="244"/>
      <c r="K2252" s="244"/>
      <c r="L2252" s="244"/>
      <c r="M2252" s="244"/>
      <c r="N2252" s="244"/>
      <c r="O2252" s="244"/>
      <c r="P2252" s="244"/>
      <c r="Q2252" s="245" t="s">
        <v>1139</v>
      </c>
    </row>
    <row r="2253" spans="1:17" x14ac:dyDescent="0.25">
      <c r="A2253" s="243">
        <v>14</v>
      </c>
      <c r="B2253" s="243">
        <v>5</v>
      </c>
      <c r="C2253" s="243" t="s">
        <v>1140</v>
      </c>
      <c r="D2253" s="243" t="s">
        <v>1141</v>
      </c>
      <c r="E2253" s="243" t="s">
        <v>1142</v>
      </c>
      <c r="F2253" s="243">
        <v>5</v>
      </c>
      <c r="G2253" s="244"/>
      <c r="H2253" s="244"/>
      <c r="I2253" s="244"/>
      <c r="J2253" s="244"/>
      <c r="K2253" s="244">
        <v>1E-3</v>
      </c>
      <c r="L2253" s="244"/>
      <c r="M2253" s="244"/>
      <c r="N2253" s="244"/>
      <c r="O2253" s="244"/>
      <c r="P2253" s="244"/>
      <c r="Q2253" s="245" t="s">
        <v>1143</v>
      </c>
    </row>
    <row r="2254" spans="1:17" x14ac:dyDescent="0.25">
      <c r="A2254" s="243">
        <v>15</v>
      </c>
      <c r="B2254" s="243">
        <v>5</v>
      </c>
      <c r="C2254" s="243" t="s">
        <v>1140</v>
      </c>
      <c r="D2254" s="243" t="s">
        <v>1144</v>
      </c>
      <c r="E2254" s="243" t="s">
        <v>1142</v>
      </c>
      <c r="F2254" s="243">
        <v>5</v>
      </c>
      <c r="G2254" s="244"/>
      <c r="H2254" s="244"/>
      <c r="I2254" s="244"/>
      <c r="J2254" s="244"/>
      <c r="K2254" s="244">
        <v>2.1840000000000002</v>
      </c>
      <c r="L2254" s="244"/>
      <c r="M2254" s="244"/>
      <c r="N2254" s="244"/>
      <c r="O2254" s="244"/>
      <c r="P2254" s="244"/>
      <c r="Q2254" s="245" t="s">
        <v>1145</v>
      </c>
    </row>
    <row r="2255" spans="1:17" x14ac:dyDescent="0.25">
      <c r="A2255" s="243">
        <v>16</v>
      </c>
      <c r="B2255" s="243">
        <v>5</v>
      </c>
      <c r="C2255" s="243" t="s">
        <v>304</v>
      </c>
      <c r="D2255" s="243" t="s">
        <v>1146</v>
      </c>
      <c r="E2255" s="243" t="s">
        <v>1142</v>
      </c>
      <c r="F2255" s="243">
        <v>5</v>
      </c>
      <c r="G2255" s="244"/>
      <c r="H2255" s="244">
        <v>6.0000000000000001E-3</v>
      </c>
      <c r="I2255" s="244"/>
      <c r="J2255" s="244"/>
      <c r="K2255" s="244"/>
      <c r="L2255" s="244"/>
      <c r="M2255" s="244"/>
      <c r="N2255" s="244"/>
      <c r="O2255" s="244"/>
      <c r="P2255" s="244"/>
      <c r="Q2255" s="245" t="s">
        <v>1147</v>
      </c>
    </row>
    <row r="2256" spans="1:17" x14ac:dyDescent="0.25">
      <c r="A2256" s="243">
        <v>17</v>
      </c>
      <c r="B2256" s="243">
        <v>5</v>
      </c>
      <c r="C2256" s="243" t="s">
        <v>304</v>
      </c>
      <c r="D2256" s="243" t="s">
        <v>1148</v>
      </c>
      <c r="E2256" s="243" t="s">
        <v>1142</v>
      </c>
      <c r="F2256" s="243">
        <v>5</v>
      </c>
      <c r="G2256" s="244"/>
      <c r="H2256" s="244">
        <v>0.27900000000000003</v>
      </c>
      <c r="I2256" s="244"/>
      <c r="J2256" s="244"/>
      <c r="K2256" s="244"/>
      <c r="L2256" s="244"/>
      <c r="M2256" s="244"/>
      <c r="N2256" s="244"/>
      <c r="O2256" s="244"/>
      <c r="P2256" s="244"/>
      <c r="Q2256" s="245" t="s">
        <v>1149</v>
      </c>
    </row>
    <row r="2257" spans="1:17" x14ac:dyDescent="0.25">
      <c r="A2257" s="243">
        <v>18</v>
      </c>
      <c r="B2257" s="243">
        <v>5</v>
      </c>
      <c r="C2257" s="243" t="s">
        <v>304</v>
      </c>
      <c r="D2257" s="243" t="s">
        <v>1150</v>
      </c>
      <c r="E2257" s="243" t="s">
        <v>1142</v>
      </c>
      <c r="F2257" s="243">
        <v>5</v>
      </c>
      <c r="G2257" s="244"/>
      <c r="H2257" s="244">
        <v>5.6000000000000001E-2</v>
      </c>
      <c r="I2257" s="244"/>
      <c r="J2257" s="244"/>
      <c r="K2257" s="244"/>
      <c r="L2257" s="244"/>
      <c r="M2257" s="244"/>
      <c r="N2257" s="244"/>
      <c r="O2257" s="244"/>
      <c r="P2257" s="244"/>
      <c r="Q2257" s="245" t="s">
        <v>1151</v>
      </c>
    </row>
    <row r="2258" spans="1:17" ht="63" x14ac:dyDescent="0.25">
      <c r="A2258" s="243">
        <v>19</v>
      </c>
      <c r="B2258" s="243">
        <v>5</v>
      </c>
      <c r="C2258" s="243" t="s">
        <v>304</v>
      </c>
      <c r="D2258" s="243" t="s">
        <v>1152</v>
      </c>
      <c r="E2258" s="243" t="s">
        <v>1142</v>
      </c>
      <c r="F2258" s="243">
        <v>5</v>
      </c>
      <c r="G2258" s="244"/>
      <c r="H2258" s="244">
        <v>0.14099999999999999</v>
      </c>
      <c r="I2258" s="244"/>
      <c r="J2258" s="244"/>
      <c r="K2258" s="244"/>
      <c r="L2258" s="244"/>
      <c r="M2258" s="244"/>
      <c r="N2258" s="244"/>
      <c r="O2258" s="244"/>
      <c r="P2258" s="244"/>
      <c r="Q2258" s="245" t="s">
        <v>1153</v>
      </c>
    </row>
    <row r="2259" spans="1:17" x14ac:dyDescent="0.25">
      <c r="A2259" s="243">
        <v>20</v>
      </c>
      <c r="B2259" s="243">
        <v>5</v>
      </c>
      <c r="C2259" s="243" t="s">
        <v>304</v>
      </c>
      <c r="D2259" s="243" t="s">
        <v>1154</v>
      </c>
      <c r="E2259" s="243" t="s">
        <v>1142</v>
      </c>
      <c r="F2259" s="243">
        <v>5</v>
      </c>
      <c r="G2259" s="244"/>
      <c r="H2259" s="244">
        <v>0</v>
      </c>
      <c r="I2259" s="244"/>
      <c r="J2259" s="244"/>
      <c r="K2259" s="244"/>
      <c r="L2259" s="244"/>
      <c r="M2259" s="244"/>
      <c r="N2259" s="244"/>
      <c r="O2259" s="244"/>
      <c r="P2259" s="244"/>
      <c r="Q2259" s="245" t="s">
        <v>1151</v>
      </c>
    </row>
    <row r="2260" spans="1:17" ht="31.5" x14ac:dyDescent="0.25">
      <c r="A2260" s="243">
        <v>21</v>
      </c>
      <c r="B2260" s="243">
        <v>5</v>
      </c>
      <c r="C2260" s="243" t="s">
        <v>304</v>
      </c>
      <c r="D2260" s="243" t="s">
        <v>1155</v>
      </c>
      <c r="E2260" s="243" t="s">
        <v>1142</v>
      </c>
      <c r="F2260" s="243">
        <v>5</v>
      </c>
      <c r="G2260" s="244"/>
      <c r="H2260" s="244">
        <v>0.192</v>
      </c>
      <c r="I2260" s="244"/>
      <c r="J2260" s="244"/>
      <c r="K2260" s="244"/>
      <c r="L2260" s="244"/>
      <c r="M2260" s="244"/>
      <c r="N2260" s="244"/>
      <c r="O2260" s="244"/>
      <c r="P2260" s="244"/>
      <c r="Q2260" s="245" t="s">
        <v>1156</v>
      </c>
    </row>
    <row r="2261" spans="1:17" x14ac:dyDescent="0.25">
      <c r="A2261" s="243">
        <v>22</v>
      </c>
      <c r="B2261" s="243">
        <v>5</v>
      </c>
      <c r="C2261" s="243" t="s">
        <v>304</v>
      </c>
      <c r="D2261" s="243" t="s">
        <v>1157</v>
      </c>
      <c r="E2261" s="243" t="s">
        <v>1142</v>
      </c>
      <c r="F2261" s="243">
        <v>5</v>
      </c>
      <c r="G2261" s="244"/>
      <c r="H2261" s="244">
        <v>8.5000000000000006E-2</v>
      </c>
      <c r="I2261" s="244"/>
      <c r="J2261" s="244"/>
      <c r="K2261" s="244"/>
      <c r="L2261" s="244"/>
      <c r="M2261" s="244"/>
      <c r="N2261" s="244"/>
      <c r="O2261" s="244"/>
      <c r="P2261" s="244"/>
      <c r="Q2261" s="245" t="s">
        <v>1158</v>
      </c>
    </row>
    <row r="2262" spans="1:17" x14ac:dyDescent="0.25">
      <c r="A2262" s="243">
        <v>23</v>
      </c>
      <c r="B2262" s="243">
        <v>5</v>
      </c>
      <c r="C2262" s="243" t="s">
        <v>304</v>
      </c>
      <c r="D2262" s="243" t="s">
        <v>1159</v>
      </c>
      <c r="E2262" s="243" t="s">
        <v>1142</v>
      </c>
      <c r="F2262" s="243">
        <v>5</v>
      </c>
      <c r="G2262" s="244"/>
      <c r="H2262" s="244">
        <v>0.40400000000000003</v>
      </c>
      <c r="I2262" s="244"/>
      <c r="J2262" s="244"/>
      <c r="K2262" s="244"/>
      <c r="L2262" s="244"/>
      <c r="M2262" s="244"/>
      <c r="N2262" s="244"/>
      <c r="O2262" s="244"/>
      <c r="P2262" s="244"/>
      <c r="Q2262" s="245" t="s">
        <v>1160</v>
      </c>
    </row>
    <row r="2263" spans="1:17" x14ac:dyDescent="0.25">
      <c r="A2263" s="243">
        <v>24</v>
      </c>
      <c r="B2263" s="243">
        <v>5</v>
      </c>
      <c r="C2263" s="243" t="s">
        <v>304</v>
      </c>
      <c r="D2263" s="243" t="s">
        <v>1161</v>
      </c>
      <c r="E2263" s="243" t="s">
        <v>1142</v>
      </c>
      <c r="F2263" s="243">
        <v>5</v>
      </c>
      <c r="G2263" s="244"/>
      <c r="H2263" s="244">
        <v>4.3999999999999997E-2</v>
      </c>
      <c r="I2263" s="244"/>
      <c r="J2263" s="244"/>
      <c r="K2263" s="244"/>
      <c r="L2263" s="244"/>
      <c r="M2263" s="244"/>
      <c r="N2263" s="244"/>
      <c r="O2263" s="244"/>
      <c r="P2263" s="244"/>
      <c r="Q2263" s="245" t="s">
        <v>1151</v>
      </c>
    </row>
    <row r="2264" spans="1:17" x14ac:dyDescent="0.25">
      <c r="A2264" s="243">
        <v>25</v>
      </c>
      <c r="B2264" s="243">
        <v>5</v>
      </c>
      <c r="C2264" s="243" t="s">
        <v>1162</v>
      </c>
      <c r="D2264" s="243" t="s">
        <v>1163</v>
      </c>
      <c r="E2264" s="243" t="s">
        <v>1142</v>
      </c>
      <c r="F2264" s="243">
        <v>5</v>
      </c>
      <c r="G2264" s="244"/>
      <c r="H2264" s="244"/>
      <c r="I2264" s="244"/>
      <c r="J2264" s="244"/>
      <c r="K2264" s="244"/>
      <c r="L2264" s="244">
        <v>1.4999999999999999E-2</v>
      </c>
      <c r="M2264" s="244"/>
      <c r="N2264" s="244"/>
      <c r="O2264" s="244"/>
      <c r="P2264" s="244"/>
      <c r="Q2264" s="245" t="s">
        <v>1164</v>
      </c>
    </row>
    <row r="2265" spans="1:17" ht="126" x14ac:dyDescent="0.25">
      <c r="A2265" s="243">
        <v>26</v>
      </c>
      <c r="B2265" s="243">
        <v>5</v>
      </c>
      <c r="C2265" s="243" t="s">
        <v>1162</v>
      </c>
      <c r="D2265" s="243" t="s">
        <v>1165</v>
      </c>
      <c r="E2265" s="243" t="s">
        <v>1142</v>
      </c>
      <c r="F2265" s="243">
        <v>5</v>
      </c>
      <c r="G2265" s="244"/>
      <c r="H2265" s="244"/>
      <c r="I2265" s="244"/>
      <c r="J2265" s="244"/>
      <c r="K2265" s="244"/>
      <c r="L2265" s="244">
        <v>0.30199999999999999</v>
      </c>
      <c r="M2265" s="244"/>
      <c r="N2265" s="244"/>
      <c r="O2265" s="244"/>
      <c r="P2265" s="244"/>
      <c r="Q2265" s="245" t="s">
        <v>1166</v>
      </c>
    </row>
    <row r="2266" spans="1:17" x14ac:dyDescent="0.25">
      <c r="A2266" s="243">
        <v>27</v>
      </c>
      <c r="B2266" s="243">
        <v>5</v>
      </c>
      <c r="C2266" s="243" t="s">
        <v>1162</v>
      </c>
      <c r="D2266" s="243" t="s">
        <v>1167</v>
      </c>
      <c r="E2266" s="243" t="s">
        <v>1142</v>
      </c>
      <c r="F2266" s="243">
        <v>5</v>
      </c>
      <c r="G2266" s="244"/>
      <c r="H2266" s="244"/>
      <c r="I2266" s="244"/>
      <c r="J2266" s="244"/>
      <c r="K2266" s="244"/>
      <c r="L2266" s="244">
        <v>2.5999999999999999E-2</v>
      </c>
      <c r="M2266" s="244"/>
      <c r="N2266" s="244"/>
      <c r="O2266" s="244"/>
      <c r="P2266" s="244"/>
      <c r="Q2266" s="245" t="s">
        <v>1164</v>
      </c>
    </row>
    <row r="2267" spans="1:17" x14ac:dyDescent="0.25">
      <c r="A2267" s="243">
        <v>28</v>
      </c>
      <c r="B2267" s="243">
        <v>5</v>
      </c>
      <c r="C2267" s="243" t="s">
        <v>1162</v>
      </c>
      <c r="D2267" s="243" t="s">
        <v>1168</v>
      </c>
      <c r="E2267" s="243" t="s">
        <v>1142</v>
      </c>
      <c r="F2267" s="243">
        <v>5</v>
      </c>
      <c r="G2267" s="244"/>
      <c r="H2267" s="244"/>
      <c r="I2267" s="244"/>
      <c r="J2267" s="244"/>
      <c r="K2267" s="244"/>
      <c r="L2267" s="244">
        <v>2.4000000000000001E-4</v>
      </c>
      <c r="M2267" s="244"/>
      <c r="N2267" s="244"/>
      <c r="O2267" s="244"/>
      <c r="P2267" s="244"/>
      <c r="Q2267" s="245" t="s">
        <v>1164</v>
      </c>
    </row>
    <row r="2268" spans="1:17" x14ac:dyDescent="0.25">
      <c r="A2268" s="243">
        <v>29</v>
      </c>
      <c r="B2268" s="243">
        <v>5</v>
      </c>
      <c r="C2268" s="243" t="s">
        <v>1162</v>
      </c>
      <c r="D2268" s="243" t="s">
        <v>1169</v>
      </c>
      <c r="E2268" s="243" t="s">
        <v>1142</v>
      </c>
      <c r="F2268" s="243">
        <v>5</v>
      </c>
      <c r="G2268" s="244"/>
      <c r="H2268" s="244"/>
      <c r="I2268" s="244"/>
      <c r="J2268" s="244"/>
      <c r="K2268" s="244"/>
      <c r="L2268" s="244">
        <v>2.5000000000000001E-2</v>
      </c>
      <c r="M2268" s="244"/>
      <c r="N2268" s="244"/>
      <c r="O2268" s="244"/>
      <c r="P2268" s="244"/>
      <c r="Q2268" s="245" t="s">
        <v>1164</v>
      </c>
    </row>
    <row r="2269" spans="1:17" ht="31.5" x14ac:dyDescent="0.25">
      <c r="A2269" s="243">
        <v>30</v>
      </c>
      <c r="B2269" s="243">
        <v>5</v>
      </c>
      <c r="C2269" s="243" t="s">
        <v>1162</v>
      </c>
      <c r="D2269" s="243" t="s">
        <v>1170</v>
      </c>
      <c r="E2269" s="243" t="s">
        <v>1142</v>
      </c>
      <c r="F2269" s="243">
        <v>5</v>
      </c>
      <c r="G2269" s="244"/>
      <c r="H2269" s="244"/>
      <c r="I2269" s="244"/>
      <c r="J2269" s="244"/>
      <c r="K2269" s="244"/>
      <c r="L2269" s="244">
        <v>4.5999999999999999E-2</v>
      </c>
      <c r="M2269" s="244"/>
      <c r="N2269" s="244"/>
      <c r="O2269" s="244"/>
      <c r="P2269" s="244"/>
      <c r="Q2269" s="245" t="s">
        <v>1171</v>
      </c>
    </row>
    <row r="2270" spans="1:17" x14ac:dyDescent="0.25">
      <c r="A2270" s="243">
        <v>31</v>
      </c>
      <c r="B2270" s="243">
        <v>5</v>
      </c>
      <c r="C2270" s="243" t="s">
        <v>1162</v>
      </c>
      <c r="D2270" s="243" t="s">
        <v>1172</v>
      </c>
      <c r="E2270" s="243" t="s">
        <v>1142</v>
      </c>
      <c r="F2270" s="243">
        <v>5</v>
      </c>
      <c r="G2270" s="244"/>
      <c r="H2270" s="244"/>
      <c r="I2270" s="244"/>
      <c r="J2270" s="244"/>
      <c r="K2270" s="244"/>
      <c r="L2270" s="244">
        <v>1.2E-2</v>
      </c>
      <c r="M2270" s="244"/>
      <c r="N2270" s="244"/>
      <c r="O2270" s="244"/>
      <c r="P2270" s="244"/>
      <c r="Q2270" s="245" t="s">
        <v>1164</v>
      </c>
    </row>
    <row r="2271" spans="1:17" ht="94.5" x14ac:dyDescent="0.25">
      <c r="A2271" s="243">
        <v>32</v>
      </c>
      <c r="B2271" s="243">
        <v>5</v>
      </c>
      <c r="C2271" s="243" t="s">
        <v>472</v>
      </c>
      <c r="D2271" s="243" t="s">
        <v>1173</v>
      </c>
      <c r="E2271" s="243" t="s">
        <v>1174</v>
      </c>
      <c r="F2271" s="243">
        <v>60</v>
      </c>
      <c r="G2271" s="244"/>
      <c r="H2271" s="244"/>
      <c r="I2271" s="244"/>
      <c r="J2271" s="244"/>
      <c r="K2271" s="244">
        <v>0.35799999999999998</v>
      </c>
      <c r="L2271" s="244"/>
      <c r="M2271" s="244"/>
      <c r="N2271" s="244"/>
      <c r="O2271" s="244"/>
      <c r="P2271" s="244"/>
      <c r="Q2271" s="245" t="s">
        <v>1175</v>
      </c>
    </row>
    <row r="2272" spans="1:17" ht="252" x14ac:dyDescent="0.25">
      <c r="A2272" s="243">
        <v>33</v>
      </c>
      <c r="B2272" s="243">
        <v>5</v>
      </c>
      <c r="C2272" s="243" t="s">
        <v>472</v>
      </c>
      <c r="D2272" s="243" t="s">
        <v>1176</v>
      </c>
      <c r="E2272" s="243" t="s">
        <v>1142</v>
      </c>
      <c r="F2272" s="243">
        <v>5</v>
      </c>
      <c r="G2272" s="244"/>
      <c r="H2272" s="244"/>
      <c r="I2272" s="244"/>
      <c r="J2272" s="244"/>
      <c r="K2272" s="244">
        <v>0.155</v>
      </c>
      <c r="L2272" s="244"/>
      <c r="M2272" s="244"/>
      <c r="N2272" s="244"/>
      <c r="O2272" s="244"/>
      <c r="P2272" s="244"/>
      <c r="Q2272" s="245" t="s">
        <v>1177</v>
      </c>
    </row>
    <row r="2273" spans="1:17" ht="299.25" x14ac:dyDescent="0.25">
      <c r="A2273" s="243">
        <v>34</v>
      </c>
      <c r="B2273" s="243">
        <v>5</v>
      </c>
      <c r="C2273" s="243" t="s">
        <v>472</v>
      </c>
      <c r="D2273" s="243" t="s">
        <v>1178</v>
      </c>
      <c r="E2273" s="243" t="s">
        <v>1142</v>
      </c>
      <c r="F2273" s="243">
        <v>5</v>
      </c>
      <c r="G2273" s="244"/>
      <c r="H2273" s="244"/>
      <c r="I2273" s="244"/>
      <c r="J2273" s="244"/>
      <c r="K2273" s="244">
        <v>0.29199999999999998</v>
      </c>
      <c r="L2273" s="244"/>
      <c r="M2273" s="244"/>
      <c r="N2273" s="244"/>
      <c r="O2273" s="244"/>
      <c r="P2273" s="244"/>
      <c r="Q2273" s="245" t="s">
        <v>1179</v>
      </c>
    </row>
    <row r="2274" spans="1:17" ht="126" x14ac:dyDescent="0.25">
      <c r="A2274" s="243">
        <v>35</v>
      </c>
      <c r="B2274" s="243">
        <v>5</v>
      </c>
      <c r="C2274" s="243" t="s">
        <v>472</v>
      </c>
      <c r="D2274" s="243" t="s">
        <v>1180</v>
      </c>
      <c r="E2274" s="243" t="s">
        <v>1142</v>
      </c>
      <c r="F2274" s="243">
        <v>5</v>
      </c>
      <c r="G2274" s="244"/>
      <c r="H2274" s="244"/>
      <c r="I2274" s="244"/>
      <c r="J2274" s="244"/>
      <c r="K2274" s="244">
        <v>0.29499999999999998</v>
      </c>
      <c r="L2274" s="244"/>
      <c r="M2274" s="244"/>
      <c r="N2274" s="244"/>
      <c r="O2274" s="244"/>
      <c r="P2274" s="244"/>
      <c r="Q2274" s="245" t="s">
        <v>1181</v>
      </c>
    </row>
    <row r="2275" spans="1:17" ht="31.5" x14ac:dyDescent="0.25">
      <c r="A2275" s="243">
        <v>36</v>
      </c>
      <c r="B2275" s="243">
        <v>5</v>
      </c>
      <c r="C2275" s="243" t="s">
        <v>472</v>
      </c>
      <c r="D2275" s="243" t="s">
        <v>1182</v>
      </c>
      <c r="E2275" s="243" t="s">
        <v>1142</v>
      </c>
      <c r="F2275" s="243">
        <v>5</v>
      </c>
      <c r="G2275" s="244"/>
      <c r="H2275" s="244"/>
      <c r="I2275" s="244"/>
      <c r="J2275" s="244"/>
      <c r="K2275" s="244">
        <v>0.95799999999999996</v>
      </c>
      <c r="L2275" s="244"/>
      <c r="M2275" s="244"/>
      <c r="N2275" s="244"/>
      <c r="O2275" s="244"/>
      <c r="P2275" s="244"/>
      <c r="Q2275" s="245" t="s">
        <v>1183</v>
      </c>
    </row>
    <row r="2276" spans="1:17" x14ac:dyDescent="0.25">
      <c r="A2276" s="243">
        <v>37</v>
      </c>
      <c r="B2276" s="243">
        <v>5</v>
      </c>
      <c r="C2276" s="243" t="s">
        <v>472</v>
      </c>
      <c r="D2276" s="243" t="s">
        <v>1184</v>
      </c>
      <c r="E2276" s="243" t="s">
        <v>1142</v>
      </c>
      <c r="F2276" s="243">
        <v>5</v>
      </c>
      <c r="G2276" s="244"/>
      <c r="H2276" s="244"/>
      <c r="I2276" s="244"/>
      <c r="J2276" s="244"/>
      <c r="K2276" s="244">
        <v>0.39700000000000002</v>
      </c>
      <c r="L2276" s="244"/>
      <c r="M2276" s="244"/>
      <c r="N2276" s="244"/>
      <c r="O2276" s="244"/>
      <c r="P2276" s="244"/>
      <c r="Q2276" s="245" t="s">
        <v>1185</v>
      </c>
    </row>
    <row r="2277" spans="1:17" ht="94.5" x14ac:dyDescent="0.25">
      <c r="A2277" s="243">
        <v>38</v>
      </c>
      <c r="B2277" s="243">
        <v>5</v>
      </c>
      <c r="C2277" s="243" t="s">
        <v>472</v>
      </c>
      <c r="D2277" s="243" t="s">
        <v>1186</v>
      </c>
      <c r="E2277" s="243" t="s">
        <v>1174</v>
      </c>
      <c r="F2277" s="243">
        <v>60</v>
      </c>
      <c r="G2277" s="244"/>
      <c r="H2277" s="244"/>
      <c r="I2277" s="244"/>
      <c r="J2277" s="244"/>
      <c r="K2277" s="244">
        <v>0.20699999999999999</v>
      </c>
      <c r="L2277" s="244"/>
      <c r="M2277" s="244"/>
      <c r="N2277" s="244"/>
      <c r="O2277" s="244"/>
      <c r="P2277" s="244"/>
      <c r="Q2277" s="245" t="s">
        <v>1187</v>
      </c>
    </row>
    <row r="2278" spans="1:17" ht="141.75" x14ac:dyDescent="0.25">
      <c r="A2278" s="243">
        <v>39</v>
      </c>
      <c r="B2278" s="243">
        <v>5</v>
      </c>
      <c r="C2278" s="243" t="s">
        <v>472</v>
      </c>
      <c r="D2278" s="243" t="s">
        <v>1188</v>
      </c>
      <c r="E2278" s="243" t="s">
        <v>1142</v>
      </c>
      <c r="F2278" s="243">
        <v>5</v>
      </c>
      <c r="G2278" s="244">
        <v>0.57799999999999996</v>
      </c>
      <c r="H2278" s="244"/>
      <c r="I2278" s="244"/>
      <c r="J2278" s="244"/>
      <c r="K2278" s="244"/>
      <c r="L2278" s="244"/>
      <c r="M2278" s="244"/>
      <c r="N2278" s="244"/>
      <c r="O2278" s="244"/>
      <c r="P2278" s="244"/>
      <c r="Q2278" s="245" t="s">
        <v>1189</v>
      </c>
    </row>
    <row r="2279" spans="1:17" ht="157.5" x14ac:dyDescent="0.25">
      <c r="A2279" s="243">
        <v>40</v>
      </c>
      <c r="B2279" s="243">
        <v>5</v>
      </c>
      <c r="C2279" s="243" t="s">
        <v>472</v>
      </c>
      <c r="D2279" s="243" t="s">
        <v>1190</v>
      </c>
      <c r="E2279" s="243" t="s">
        <v>1142</v>
      </c>
      <c r="F2279" s="243">
        <v>5</v>
      </c>
      <c r="G2279" s="244">
        <v>0.52600000000000002</v>
      </c>
      <c r="H2279" s="244"/>
      <c r="I2279" s="244"/>
      <c r="J2279" s="244"/>
      <c r="K2279" s="244"/>
      <c r="L2279" s="244"/>
      <c r="M2279" s="244"/>
      <c r="N2279" s="244"/>
      <c r="O2279" s="244"/>
      <c r="P2279" s="244"/>
      <c r="Q2279" s="245" t="s">
        <v>1191</v>
      </c>
    </row>
    <row r="2280" spans="1:17" ht="78.75" x14ac:dyDescent="0.25">
      <c r="A2280" s="243">
        <v>41</v>
      </c>
      <c r="B2280" s="243">
        <v>5</v>
      </c>
      <c r="C2280" s="243" t="s">
        <v>1192</v>
      </c>
      <c r="D2280" s="243" t="s">
        <v>1193</v>
      </c>
      <c r="E2280" s="243" t="s">
        <v>1174</v>
      </c>
      <c r="F2280" s="243">
        <v>60</v>
      </c>
      <c r="G2280" s="244">
        <v>0.16800000000000001</v>
      </c>
      <c r="H2280" s="244"/>
      <c r="I2280" s="244"/>
      <c r="J2280" s="244"/>
      <c r="K2280" s="244"/>
      <c r="L2280" s="244"/>
      <c r="M2280" s="244"/>
      <c r="N2280" s="244"/>
      <c r="O2280" s="244"/>
      <c r="P2280" s="244"/>
      <c r="Q2280" s="245" t="s">
        <v>1194</v>
      </c>
    </row>
    <row r="2281" spans="1:17" ht="47.25" x14ac:dyDescent="0.25">
      <c r="A2281" s="243">
        <v>42</v>
      </c>
      <c r="B2281" s="243">
        <v>5</v>
      </c>
      <c r="C2281" s="243" t="s">
        <v>675</v>
      </c>
      <c r="D2281" s="243" t="s">
        <v>1195</v>
      </c>
      <c r="E2281" s="243" t="s">
        <v>1174</v>
      </c>
      <c r="F2281" s="243">
        <v>60</v>
      </c>
      <c r="G2281" s="244"/>
      <c r="H2281" s="244"/>
      <c r="I2281" s="244">
        <v>0.23699999999999999</v>
      </c>
      <c r="J2281" s="244"/>
      <c r="K2281" s="244"/>
      <c r="L2281" s="244"/>
      <c r="M2281" s="244"/>
      <c r="N2281" s="244"/>
      <c r="O2281" s="244"/>
      <c r="P2281" s="244"/>
      <c r="Q2281" s="245" t="s">
        <v>1196</v>
      </c>
    </row>
    <row r="2282" spans="1:17" x14ac:dyDescent="0.25">
      <c r="A2282" s="243">
        <v>43</v>
      </c>
      <c r="B2282" s="243">
        <v>5</v>
      </c>
      <c r="C2282" s="243" t="s">
        <v>675</v>
      </c>
      <c r="D2282" s="243" t="s">
        <v>1197</v>
      </c>
      <c r="E2282" s="243" t="s">
        <v>1174</v>
      </c>
      <c r="F2282" s="243">
        <v>60</v>
      </c>
      <c r="G2282" s="244"/>
      <c r="H2282" s="244"/>
      <c r="I2282" s="244">
        <v>0.185</v>
      </c>
      <c r="J2282" s="244"/>
      <c r="K2282" s="244"/>
      <c r="L2282" s="244"/>
      <c r="M2282" s="244"/>
      <c r="N2282" s="244"/>
      <c r="O2282" s="244"/>
      <c r="P2282" s="244"/>
      <c r="Q2282" s="245" t="s">
        <v>1198</v>
      </c>
    </row>
    <row r="2283" spans="1:17" x14ac:dyDescent="0.25">
      <c r="A2283" s="243">
        <v>44</v>
      </c>
      <c r="B2283" s="243">
        <v>5</v>
      </c>
      <c r="C2283" s="243" t="s">
        <v>675</v>
      </c>
      <c r="D2283" s="243" t="s">
        <v>1199</v>
      </c>
      <c r="E2283" s="243" t="s">
        <v>1174</v>
      </c>
      <c r="F2283" s="243">
        <v>60</v>
      </c>
      <c r="G2283" s="244"/>
      <c r="H2283" s="244"/>
      <c r="I2283" s="244">
        <v>2.5999999999999999E-2</v>
      </c>
      <c r="J2283" s="244"/>
      <c r="K2283" s="244"/>
      <c r="L2283" s="244"/>
      <c r="M2283" s="244"/>
      <c r="N2283" s="244"/>
      <c r="O2283" s="244"/>
      <c r="P2283" s="244"/>
      <c r="Q2283" s="245" t="s">
        <v>1200</v>
      </c>
    </row>
    <row r="2284" spans="1:17" ht="31.5" x14ac:dyDescent="0.25">
      <c r="A2284" s="243">
        <v>45</v>
      </c>
      <c r="B2284" s="243">
        <v>5</v>
      </c>
      <c r="C2284" s="243" t="s">
        <v>675</v>
      </c>
      <c r="D2284" s="243" t="s">
        <v>1201</v>
      </c>
      <c r="E2284" s="243" t="s">
        <v>1174</v>
      </c>
      <c r="F2284" s="243">
        <v>60</v>
      </c>
      <c r="G2284" s="244"/>
      <c r="H2284" s="244"/>
      <c r="I2284" s="244">
        <v>0.16300000000000001</v>
      </c>
      <c r="J2284" s="244"/>
      <c r="K2284" s="244"/>
      <c r="L2284" s="244"/>
      <c r="M2284" s="244"/>
      <c r="N2284" s="244"/>
      <c r="O2284" s="244"/>
      <c r="P2284" s="244"/>
      <c r="Q2284" s="245" t="s">
        <v>1202</v>
      </c>
    </row>
    <row r="2285" spans="1:17" ht="31.5" x14ac:dyDescent="0.25">
      <c r="A2285" s="243">
        <v>46</v>
      </c>
      <c r="B2285" s="243">
        <v>5</v>
      </c>
      <c r="C2285" s="243" t="s">
        <v>675</v>
      </c>
      <c r="D2285" s="243" t="s">
        <v>1203</v>
      </c>
      <c r="E2285" s="243" t="s">
        <v>1174</v>
      </c>
      <c r="F2285" s="243">
        <v>60</v>
      </c>
      <c r="G2285" s="244"/>
      <c r="H2285" s="244"/>
      <c r="I2285" s="244">
        <v>0.20300000000000001</v>
      </c>
      <c r="J2285" s="244"/>
      <c r="K2285" s="244"/>
      <c r="L2285" s="244"/>
      <c r="M2285" s="244"/>
      <c r="N2285" s="244"/>
      <c r="O2285" s="244"/>
      <c r="P2285" s="244"/>
      <c r="Q2285" s="245" t="s">
        <v>1204</v>
      </c>
    </row>
    <row r="2286" spans="1:17" ht="173.25" x14ac:dyDescent="0.25">
      <c r="A2286" s="243">
        <v>47</v>
      </c>
      <c r="B2286" s="243">
        <v>5</v>
      </c>
      <c r="C2286" s="243" t="s">
        <v>144</v>
      </c>
      <c r="D2286" s="243" t="s">
        <v>1205</v>
      </c>
      <c r="E2286" s="243" t="s">
        <v>1142</v>
      </c>
      <c r="F2286" s="243">
        <v>5</v>
      </c>
      <c r="G2286" s="244"/>
      <c r="H2286" s="244">
        <v>0.13</v>
      </c>
      <c r="I2286" s="244"/>
      <c r="J2286" s="244"/>
      <c r="K2286" s="244"/>
      <c r="L2286" s="244"/>
      <c r="M2286" s="244"/>
      <c r="N2286" s="244"/>
      <c r="O2286" s="244"/>
      <c r="P2286" s="244"/>
      <c r="Q2286" s="245" t="s">
        <v>1206</v>
      </c>
    </row>
    <row r="2287" spans="1:17" ht="267.75" x14ac:dyDescent="0.25">
      <c r="A2287" s="243">
        <v>48</v>
      </c>
      <c r="B2287" s="243">
        <v>5</v>
      </c>
      <c r="C2287" s="243" t="s">
        <v>144</v>
      </c>
      <c r="D2287" s="243" t="s">
        <v>1207</v>
      </c>
      <c r="E2287" s="243" t="s">
        <v>1142</v>
      </c>
      <c r="F2287" s="243">
        <v>5</v>
      </c>
      <c r="G2287" s="244"/>
      <c r="H2287" s="244">
        <v>0.53600000000000003</v>
      </c>
      <c r="I2287" s="244"/>
      <c r="J2287" s="244"/>
      <c r="K2287" s="244"/>
      <c r="L2287" s="244"/>
      <c r="M2287" s="244"/>
      <c r="N2287" s="244"/>
      <c r="O2287" s="244"/>
      <c r="P2287" s="244"/>
      <c r="Q2287" s="245" t="s">
        <v>1208</v>
      </c>
    </row>
    <row r="2288" spans="1:17" x14ac:dyDescent="0.25">
      <c r="A2288" s="243">
        <v>49</v>
      </c>
      <c r="B2288" s="243">
        <v>5</v>
      </c>
      <c r="C2288" s="243" t="s">
        <v>144</v>
      </c>
      <c r="D2288" s="243" t="s">
        <v>1209</v>
      </c>
      <c r="E2288" s="243" t="s">
        <v>1142</v>
      </c>
      <c r="F2288" s="243">
        <v>5</v>
      </c>
      <c r="G2288" s="244"/>
      <c r="H2288" s="244">
        <v>0.105</v>
      </c>
      <c r="I2288" s="244"/>
      <c r="J2288" s="244"/>
      <c r="K2288" s="244"/>
      <c r="L2288" s="244"/>
      <c r="M2288" s="244"/>
      <c r="N2288" s="244"/>
      <c r="O2288" s="244"/>
      <c r="P2288" s="244"/>
      <c r="Q2288" s="245" t="s">
        <v>1210</v>
      </c>
    </row>
    <row r="2289" spans="1:17" x14ac:dyDescent="0.25">
      <c r="A2289" s="243">
        <v>50</v>
      </c>
      <c r="B2289" s="243">
        <v>5</v>
      </c>
      <c r="C2289" s="243" t="s">
        <v>144</v>
      </c>
      <c r="D2289" s="243" t="s">
        <v>1211</v>
      </c>
      <c r="E2289" s="243" t="s">
        <v>1142</v>
      </c>
      <c r="F2289" s="243">
        <v>5</v>
      </c>
      <c r="G2289" s="244"/>
      <c r="H2289" s="244">
        <v>8.8999999999999996E-2</v>
      </c>
      <c r="I2289" s="244"/>
      <c r="J2289" s="244"/>
      <c r="K2289" s="244"/>
      <c r="L2289" s="244"/>
      <c r="M2289" s="244"/>
      <c r="N2289" s="244"/>
      <c r="O2289" s="244"/>
      <c r="P2289" s="244"/>
      <c r="Q2289" s="245" t="s">
        <v>1210</v>
      </c>
    </row>
    <row r="2290" spans="1:17" ht="267.75" x14ac:dyDescent="0.25">
      <c r="A2290" s="243">
        <v>51</v>
      </c>
      <c r="B2290" s="243">
        <v>5</v>
      </c>
      <c r="C2290" s="243" t="s">
        <v>144</v>
      </c>
      <c r="D2290" s="243" t="s">
        <v>1212</v>
      </c>
      <c r="E2290" s="243" t="s">
        <v>1142</v>
      </c>
      <c r="F2290" s="243">
        <v>5</v>
      </c>
      <c r="G2290" s="244"/>
      <c r="H2290" s="244">
        <v>0.60799999999999998</v>
      </c>
      <c r="I2290" s="244"/>
      <c r="J2290" s="244"/>
      <c r="K2290" s="244"/>
      <c r="L2290" s="244"/>
      <c r="M2290" s="244"/>
      <c r="N2290" s="244"/>
      <c r="O2290" s="244"/>
      <c r="P2290" s="244"/>
      <c r="Q2290" s="245" t="s">
        <v>1213</v>
      </c>
    </row>
    <row r="2291" spans="1:17" x14ac:dyDescent="0.25">
      <c r="A2291" s="243">
        <v>52</v>
      </c>
      <c r="B2291" s="243">
        <v>5</v>
      </c>
      <c r="C2291" s="243" t="s">
        <v>144</v>
      </c>
      <c r="D2291" s="243" t="s">
        <v>1214</v>
      </c>
      <c r="E2291" s="243" t="s">
        <v>1142</v>
      </c>
      <c r="F2291" s="243">
        <v>5</v>
      </c>
      <c r="G2291" s="244"/>
      <c r="H2291" s="244">
        <v>0</v>
      </c>
      <c r="I2291" s="244"/>
      <c r="J2291" s="244"/>
      <c r="K2291" s="244"/>
      <c r="L2291" s="244"/>
      <c r="M2291" s="244"/>
      <c r="N2291" s="244"/>
      <c r="O2291" s="244"/>
      <c r="P2291" s="244"/>
      <c r="Q2291" s="245" t="s">
        <v>1210</v>
      </c>
    </row>
    <row r="2292" spans="1:17" x14ac:dyDescent="0.25">
      <c r="A2292" s="243">
        <v>53</v>
      </c>
      <c r="B2292" s="243">
        <v>5</v>
      </c>
      <c r="C2292" s="243" t="s">
        <v>144</v>
      </c>
      <c r="D2292" s="243" t="s">
        <v>1215</v>
      </c>
      <c r="E2292" s="243" t="s">
        <v>1142</v>
      </c>
      <c r="F2292" s="243">
        <v>5</v>
      </c>
      <c r="G2292" s="244"/>
      <c r="H2292" s="244">
        <v>0.19600000000000001</v>
      </c>
      <c r="I2292" s="244"/>
      <c r="J2292" s="244"/>
      <c r="K2292" s="244"/>
      <c r="L2292" s="244"/>
      <c r="M2292" s="244"/>
      <c r="N2292" s="244"/>
      <c r="O2292" s="244"/>
      <c r="P2292" s="244"/>
      <c r="Q2292" s="245" t="s">
        <v>1210</v>
      </c>
    </row>
    <row r="2293" spans="1:17" x14ac:dyDescent="0.25">
      <c r="A2293" s="243">
        <v>54</v>
      </c>
      <c r="B2293" s="243">
        <v>5</v>
      </c>
      <c r="C2293" s="243" t="s">
        <v>144</v>
      </c>
      <c r="D2293" s="243" t="s">
        <v>1216</v>
      </c>
      <c r="E2293" s="243" t="s">
        <v>1142</v>
      </c>
      <c r="F2293" s="243">
        <v>5</v>
      </c>
      <c r="G2293" s="244"/>
      <c r="H2293" s="244">
        <v>0.58299999999999996</v>
      </c>
      <c r="I2293" s="244"/>
      <c r="J2293" s="244"/>
      <c r="K2293" s="244"/>
      <c r="L2293" s="244"/>
      <c r="M2293" s="244"/>
      <c r="N2293" s="244"/>
      <c r="O2293" s="244"/>
      <c r="P2293" s="244"/>
      <c r="Q2293" s="245" t="s">
        <v>1217</v>
      </c>
    </row>
    <row r="2294" spans="1:17" x14ac:dyDescent="0.25">
      <c r="A2294" s="243">
        <v>55</v>
      </c>
      <c r="B2294" s="243">
        <v>5</v>
      </c>
      <c r="C2294" s="243" t="s">
        <v>144</v>
      </c>
      <c r="D2294" s="243" t="s">
        <v>1218</v>
      </c>
      <c r="E2294" s="243" t="s">
        <v>1142</v>
      </c>
      <c r="F2294" s="243">
        <v>5</v>
      </c>
      <c r="G2294" s="244"/>
      <c r="H2294" s="244">
        <v>0</v>
      </c>
      <c r="I2294" s="244"/>
      <c r="J2294" s="244"/>
      <c r="K2294" s="244"/>
      <c r="L2294" s="244"/>
      <c r="M2294" s="244"/>
      <c r="N2294" s="244"/>
      <c r="O2294" s="244"/>
      <c r="P2294" s="244"/>
      <c r="Q2294" s="245" t="s">
        <v>1217</v>
      </c>
    </row>
    <row r="2295" spans="1:17" ht="31.5" x14ac:dyDescent="0.25">
      <c r="A2295" s="243">
        <v>56</v>
      </c>
      <c r="B2295" s="243">
        <v>5</v>
      </c>
      <c r="C2295" s="243" t="s">
        <v>1219</v>
      </c>
      <c r="D2295" s="243" t="s">
        <v>1220</v>
      </c>
      <c r="E2295" s="243" t="s">
        <v>1174</v>
      </c>
      <c r="F2295" s="243">
        <v>60</v>
      </c>
      <c r="G2295" s="244">
        <v>0.34899999999999998</v>
      </c>
      <c r="H2295" s="244"/>
      <c r="I2295" s="244"/>
      <c r="J2295" s="244"/>
      <c r="K2295" s="244"/>
      <c r="L2295" s="244"/>
      <c r="M2295" s="244"/>
      <c r="N2295" s="244"/>
      <c r="O2295" s="244"/>
      <c r="P2295" s="244"/>
      <c r="Q2295" s="245" t="s">
        <v>1221</v>
      </c>
    </row>
    <row r="2296" spans="1:17" ht="78.75" x14ac:dyDescent="0.25">
      <c r="A2296" s="243">
        <v>57</v>
      </c>
      <c r="B2296" s="243">
        <v>5</v>
      </c>
      <c r="C2296" s="243" t="s">
        <v>1219</v>
      </c>
      <c r="D2296" s="243" t="s">
        <v>1222</v>
      </c>
      <c r="E2296" s="243" t="s">
        <v>1174</v>
      </c>
      <c r="F2296" s="243">
        <v>60</v>
      </c>
      <c r="G2296" s="244">
        <v>0.23599999999999999</v>
      </c>
      <c r="H2296" s="244"/>
      <c r="I2296" s="244"/>
      <c r="J2296" s="244"/>
      <c r="K2296" s="244"/>
      <c r="L2296" s="244"/>
      <c r="M2296" s="244"/>
      <c r="N2296" s="244"/>
      <c r="O2296" s="244"/>
      <c r="P2296" s="244"/>
      <c r="Q2296" s="245" t="s">
        <v>1223</v>
      </c>
    </row>
    <row r="2297" spans="1:17" ht="126" x14ac:dyDescent="0.25">
      <c r="A2297" s="243">
        <v>58</v>
      </c>
      <c r="B2297" s="243">
        <v>5</v>
      </c>
      <c r="C2297" s="243" t="s">
        <v>278</v>
      </c>
      <c r="D2297" s="243" t="s">
        <v>1224</v>
      </c>
      <c r="E2297" s="243" t="s">
        <v>1174</v>
      </c>
      <c r="F2297" s="243">
        <v>25</v>
      </c>
      <c r="G2297" s="244"/>
      <c r="H2297" s="244"/>
      <c r="I2297" s="244">
        <v>0.41299999999999998</v>
      </c>
      <c r="J2297" s="244"/>
      <c r="K2297" s="244"/>
      <c r="L2297" s="244"/>
      <c r="M2297" s="244"/>
      <c r="N2297" s="244"/>
      <c r="O2297" s="244"/>
      <c r="P2297" s="244"/>
      <c r="Q2297" s="245" t="s">
        <v>1225</v>
      </c>
    </row>
    <row r="2298" spans="1:17" ht="126" x14ac:dyDescent="0.25">
      <c r="A2298" s="243">
        <v>59</v>
      </c>
      <c r="B2298" s="243">
        <v>5</v>
      </c>
      <c r="C2298" s="243" t="s">
        <v>278</v>
      </c>
      <c r="D2298" s="243" t="s">
        <v>1226</v>
      </c>
      <c r="E2298" s="243" t="s">
        <v>1174</v>
      </c>
      <c r="F2298" s="243">
        <v>25</v>
      </c>
      <c r="G2298" s="244"/>
      <c r="H2298" s="244"/>
      <c r="I2298" s="244">
        <v>0.40200000000000002</v>
      </c>
      <c r="J2298" s="244"/>
      <c r="K2298" s="244"/>
      <c r="L2298" s="244"/>
      <c r="M2298" s="244"/>
      <c r="N2298" s="244"/>
      <c r="O2298" s="244"/>
      <c r="P2298" s="244"/>
      <c r="Q2298" s="245" t="s">
        <v>1227</v>
      </c>
    </row>
    <row r="2299" spans="1:17" ht="110.25" x14ac:dyDescent="0.25">
      <c r="A2299" s="243">
        <v>60</v>
      </c>
      <c r="B2299" s="243">
        <v>5</v>
      </c>
      <c r="C2299" s="243" t="s">
        <v>278</v>
      </c>
      <c r="D2299" s="243" t="s">
        <v>1228</v>
      </c>
      <c r="E2299" s="243" t="s">
        <v>1174</v>
      </c>
      <c r="F2299" s="243">
        <v>25</v>
      </c>
      <c r="G2299" s="244"/>
      <c r="H2299" s="244"/>
      <c r="I2299" s="244">
        <v>0</v>
      </c>
      <c r="J2299" s="244"/>
      <c r="K2299" s="244"/>
      <c r="L2299" s="244"/>
      <c r="M2299" s="244"/>
      <c r="N2299" s="244"/>
      <c r="O2299" s="244"/>
      <c r="P2299" s="244"/>
      <c r="Q2299" s="245" t="s">
        <v>1229</v>
      </c>
    </row>
    <row r="2300" spans="1:17" ht="126" x14ac:dyDescent="0.25">
      <c r="A2300" s="243">
        <v>61</v>
      </c>
      <c r="B2300" s="243">
        <v>5</v>
      </c>
      <c r="C2300" s="243" t="s">
        <v>278</v>
      </c>
      <c r="D2300" s="243" t="s">
        <v>1230</v>
      </c>
      <c r="E2300" s="243" t="s">
        <v>1174</v>
      </c>
      <c r="F2300" s="243">
        <v>25</v>
      </c>
      <c r="G2300" s="244"/>
      <c r="H2300" s="244"/>
      <c r="I2300" s="244">
        <v>0.35399999999999998</v>
      </c>
      <c r="J2300" s="244"/>
      <c r="K2300" s="244"/>
      <c r="L2300" s="244"/>
      <c r="M2300" s="244"/>
      <c r="N2300" s="244"/>
      <c r="O2300" s="244"/>
      <c r="P2300" s="244"/>
      <c r="Q2300" s="245" t="s">
        <v>1231</v>
      </c>
    </row>
    <row r="2301" spans="1:17" ht="173.25" x14ac:dyDescent="0.25">
      <c r="A2301" s="243">
        <v>62</v>
      </c>
      <c r="B2301" s="243">
        <v>5</v>
      </c>
      <c r="C2301" s="243" t="s">
        <v>278</v>
      </c>
      <c r="D2301" s="243" t="s">
        <v>1232</v>
      </c>
      <c r="E2301" s="243" t="s">
        <v>1174</v>
      </c>
      <c r="F2301" s="243">
        <v>25</v>
      </c>
      <c r="G2301" s="244"/>
      <c r="H2301" s="244"/>
      <c r="I2301" s="244">
        <v>0.52</v>
      </c>
      <c r="J2301" s="244"/>
      <c r="K2301" s="244"/>
      <c r="L2301" s="244"/>
      <c r="M2301" s="244"/>
      <c r="N2301" s="244"/>
      <c r="O2301" s="244"/>
      <c r="P2301" s="244"/>
      <c r="Q2301" s="245" t="s">
        <v>1233</v>
      </c>
    </row>
    <row r="2302" spans="1:17" ht="31.5" x14ac:dyDescent="0.25">
      <c r="A2302" s="243">
        <v>63</v>
      </c>
      <c r="B2302" s="243">
        <v>5</v>
      </c>
      <c r="C2302" s="243" t="s">
        <v>278</v>
      </c>
      <c r="D2302" s="243" t="s">
        <v>1234</v>
      </c>
      <c r="E2302" s="243" t="s">
        <v>1174</v>
      </c>
      <c r="F2302" s="243">
        <v>25</v>
      </c>
      <c r="G2302" s="244"/>
      <c r="H2302" s="244"/>
      <c r="I2302" s="244">
        <v>7.0000000000000007E-2</v>
      </c>
      <c r="J2302" s="244"/>
      <c r="K2302" s="244"/>
      <c r="L2302" s="244"/>
      <c r="M2302" s="244"/>
      <c r="N2302" s="244"/>
      <c r="O2302" s="244"/>
      <c r="P2302" s="244"/>
      <c r="Q2302" s="245" t="s">
        <v>1235</v>
      </c>
    </row>
    <row r="2303" spans="1:17" ht="94.5" x14ac:dyDescent="0.25">
      <c r="A2303" s="243">
        <v>64</v>
      </c>
      <c r="B2303" s="243">
        <v>5</v>
      </c>
      <c r="C2303" s="243" t="s">
        <v>278</v>
      </c>
      <c r="D2303" s="243" t="s">
        <v>1236</v>
      </c>
      <c r="E2303" s="243" t="s">
        <v>1174</v>
      </c>
      <c r="F2303" s="243">
        <v>25</v>
      </c>
      <c r="G2303" s="244"/>
      <c r="H2303" s="244"/>
      <c r="I2303" s="244">
        <v>1E-3</v>
      </c>
      <c r="J2303" s="244"/>
      <c r="K2303" s="244"/>
      <c r="L2303" s="244"/>
      <c r="M2303" s="244"/>
      <c r="N2303" s="244"/>
      <c r="O2303" s="244"/>
      <c r="P2303" s="244"/>
      <c r="Q2303" s="245" t="s">
        <v>1237</v>
      </c>
    </row>
    <row r="2304" spans="1:17" ht="78.75" x14ac:dyDescent="0.25">
      <c r="A2304" s="243">
        <v>65</v>
      </c>
      <c r="B2304" s="243">
        <v>5</v>
      </c>
      <c r="C2304" s="243" t="s">
        <v>278</v>
      </c>
      <c r="D2304" s="243" t="s">
        <v>1238</v>
      </c>
      <c r="E2304" s="243" t="s">
        <v>1174</v>
      </c>
      <c r="F2304" s="243">
        <v>25</v>
      </c>
      <c r="G2304" s="244"/>
      <c r="H2304" s="244"/>
      <c r="I2304" s="244">
        <v>1.1579999999999999</v>
      </c>
      <c r="J2304" s="244"/>
      <c r="K2304" s="244"/>
      <c r="L2304" s="244"/>
      <c r="M2304" s="244"/>
      <c r="N2304" s="244"/>
      <c r="O2304" s="244"/>
      <c r="P2304" s="244"/>
      <c r="Q2304" s="245" t="s">
        <v>1239</v>
      </c>
    </row>
    <row r="2305" spans="1:17" ht="31.5" x14ac:dyDescent="0.25">
      <c r="A2305" s="243">
        <v>66</v>
      </c>
      <c r="B2305" s="243">
        <v>5</v>
      </c>
      <c r="C2305" s="243" t="s">
        <v>278</v>
      </c>
      <c r="D2305" s="243" t="s">
        <v>1240</v>
      </c>
      <c r="E2305" s="243" t="s">
        <v>1174</v>
      </c>
      <c r="F2305" s="243">
        <v>25</v>
      </c>
      <c r="G2305" s="244"/>
      <c r="H2305" s="244"/>
      <c r="I2305" s="244">
        <v>7.2999999999999995E-2</v>
      </c>
      <c r="J2305" s="244"/>
      <c r="K2305" s="244"/>
      <c r="L2305" s="244"/>
      <c r="M2305" s="244"/>
      <c r="N2305" s="244"/>
      <c r="O2305" s="244"/>
      <c r="P2305" s="244"/>
      <c r="Q2305" s="245" t="s">
        <v>1241</v>
      </c>
    </row>
    <row r="2306" spans="1:17" ht="78.75" x14ac:dyDescent="0.25">
      <c r="A2306" s="243">
        <v>67</v>
      </c>
      <c r="B2306" s="243">
        <v>5</v>
      </c>
      <c r="C2306" s="243" t="s">
        <v>694</v>
      </c>
      <c r="D2306" s="243" t="s">
        <v>1242</v>
      </c>
      <c r="E2306" s="243" t="s">
        <v>1114</v>
      </c>
      <c r="F2306" s="243">
        <v>20</v>
      </c>
      <c r="G2306" s="244"/>
      <c r="H2306" s="244">
        <v>0.26800000000000002</v>
      </c>
      <c r="I2306" s="244"/>
      <c r="J2306" s="244"/>
      <c r="K2306" s="244"/>
      <c r="L2306" s="244"/>
      <c r="M2306" s="244"/>
      <c r="N2306" s="244"/>
      <c r="O2306" s="244"/>
      <c r="P2306" s="244"/>
      <c r="Q2306" s="245" t="s">
        <v>1243</v>
      </c>
    </row>
    <row r="2307" spans="1:17" x14ac:dyDescent="0.25">
      <c r="A2307" s="243">
        <v>68</v>
      </c>
      <c r="B2307" s="243">
        <v>5</v>
      </c>
      <c r="C2307" s="243" t="s">
        <v>527</v>
      </c>
      <c r="D2307" s="243" t="s">
        <v>1244</v>
      </c>
      <c r="E2307" s="243" t="s">
        <v>1142</v>
      </c>
      <c r="F2307" s="243">
        <v>5</v>
      </c>
      <c r="G2307" s="244"/>
      <c r="H2307" s="244"/>
      <c r="I2307" s="244"/>
      <c r="J2307" s="244"/>
      <c r="K2307" s="244"/>
      <c r="L2307" s="244">
        <v>8.5000000000000006E-2</v>
      </c>
      <c r="M2307" s="244"/>
      <c r="N2307" s="244"/>
      <c r="O2307" s="244"/>
      <c r="P2307" s="244"/>
      <c r="Q2307" s="245" t="s">
        <v>1245</v>
      </c>
    </row>
    <row r="2308" spans="1:17" x14ac:dyDescent="0.25">
      <c r="A2308" s="243">
        <v>69</v>
      </c>
      <c r="B2308" s="243">
        <v>5</v>
      </c>
      <c r="C2308" s="243" t="s">
        <v>527</v>
      </c>
      <c r="D2308" s="243" t="s">
        <v>1246</v>
      </c>
      <c r="E2308" s="243" t="s">
        <v>1142</v>
      </c>
      <c r="F2308" s="243">
        <v>5</v>
      </c>
      <c r="G2308" s="244"/>
      <c r="H2308" s="244"/>
      <c r="I2308" s="244"/>
      <c r="J2308" s="244"/>
      <c r="K2308" s="244"/>
      <c r="L2308" s="244">
        <v>2.9999999999999997E-4</v>
      </c>
      <c r="M2308" s="244"/>
      <c r="N2308" s="244"/>
      <c r="O2308" s="244"/>
      <c r="P2308" s="244"/>
      <c r="Q2308" s="245" t="s">
        <v>1247</v>
      </c>
    </row>
    <row r="2309" spans="1:17" ht="31.5" x14ac:dyDescent="0.25">
      <c r="A2309" s="243">
        <v>70</v>
      </c>
      <c r="B2309" s="243">
        <v>5</v>
      </c>
      <c r="C2309" s="243" t="s">
        <v>527</v>
      </c>
      <c r="D2309" s="243" t="s">
        <v>1248</v>
      </c>
      <c r="E2309" s="243" t="s">
        <v>1142</v>
      </c>
      <c r="F2309" s="243">
        <v>5</v>
      </c>
      <c r="G2309" s="244"/>
      <c r="H2309" s="244"/>
      <c r="I2309" s="244"/>
      <c r="J2309" s="244"/>
      <c r="K2309" s="244"/>
      <c r="L2309" s="244">
        <v>0.28899999999999998</v>
      </c>
      <c r="M2309" s="244"/>
      <c r="N2309" s="244"/>
      <c r="O2309" s="244"/>
      <c r="P2309" s="244"/>
      <c r="Q2309" s="245" t="s">
        <v>1249</v>
      </c>
    </row>
    <row r="2310" spans="1:17" x14ac:dyDescent="0.25">
      <c r="A2310" s="243">
        <v>71</v>
      </c>
      <c r="B2310" s="243">
        <v>5</v>
      </c>
      <c r="C2310" s="243" t="s">
        <v>527</v>
      </c>
      <c r="D2310" s="243" t="s">
        <v>1250</v>
      </c>
      <c r="E2310" s="243" t="s">
        <v>1142</v>
      </c>
      <c r="F2310" s="243">
        <v>5</v>
      </c>
      <c r="G2310" s="244"/>
      <c r="H2310" s="244"/>
      <c r="I2310" s="244"/>
      <c r="J2310" s="244"/>
      <c r="K2310" s="244"/>
      <c r="L2310" s="244">
        <v>0.126</v>
      </c>
      <c r="M2310" s="244"/>
      <c r="N2310" s="244"/>
      <c r="O2310" s="244"/>
      <c r="P2310" s="244"/>
      <c r="Q2310" s="245" t="s">
        <v>1251</v>
      </c>
    </row>
    <row r="2311" spans="1:17" x14ac:dyDescent="0.25">
      <c r="A2311" s="243">
        <v>72</v>
      </c>
      <c r="B2311" s="243">
        <v>5</v>
      </c>
      <c r="C2311" s="243" t="s">
        <v>527</v>
      </c>
      <c r="D2311" s="243" t="s">
        <v>1252</v>
      </c>
      <c r="E2311" s="243" t="s">
        <v>1142</v>
      </c>
      <c r="F2311" s="243">
        <v>5</v>
      </c>
      <c r="G2311" s="244"/>
      <c r="H2311" s="244"/>
      <c r="I2311" s="244"/>
      <c r="J2311" s="244"/>
      <c r="K2311" s="244"/>
      <c r="L2311" s="244">
        <v>0.14499999999999999</v>
      </c>
      <c r="M2311" s="244"/>
      <c r="N2311" s="244"/>
      <c r="O2311" s="244"/>
      <c r="P2311" s="244"/>
      <c r="Q2311" s="245" t="s">
        <v>1245</v>
      </c>
    </row>
    <row r="2312" spans="1:17" x14ac:dyDescent="0.25">
      <c r="A2312" s="243">
        <v>73</v>
      </c>
      <c r="B2312" s="243">
        <v>5</v>
      </c>
      <c r="C2312" s="243" t="s">
        <v>527</v>
      </c>
      <c r="D2312" s="243" t="s">
        <v>1253</v>
      </c>
      <c r="E2312" s="243" t="s">
        <v>1142</v>
      </c>
      <c r="F2312" s="243">
        <v>5</v>
      </c>
      <c r="G2312" s="244"/>
      <c r="H2312" s="244"/>
      <c r="I2312" s="244"/>
      <c r="J2312" s="244"/>
      <c r="K2312" s="244"/>
      <c r="L2312" s="244">
        <v>1.2E-2</v>
      </c>
      <c r="M2312" s="244"/>
      <c r="N2312" s="244"/>
      <c r="O2312" s="244"/>
      <c r="P2312" s="244"/>
      <c r="Q2312" s="245" t="s">
        <v>1247</v>
      </c>
    </row>
    <row r="2313" spans="1:17" x14ac:dyDescent="0.25">
      <c r="A2313" s="243">
        <v>74</v>
      </c>
      <c r="B2313" s="243">
        <v>5</v>
      </c>
      <c r="C2313" s="243" t="s">
        <v>527</v>
      </c>
      <c r="D2313" s="243" t="s">
        <v>1254</v>
      </c>
      <c r="E2313" s="243" t="s">
        <v>1142</v>
      </c>
      <c r="F2313" s="243">
        <v>5</v>
      </c>
      <c r="G2313" s="244"/>
      <c r="H2313" s="244"/>
      <c r="I2313" s="244"/>
      <c r="J2313" s="244"/>
      <c r="K2313" s="244"/>
      <c r="L2313" s="244">
        <v>3.0000000000000001E-3</v>
      </c>
      <c r="M2313" s="244"/>
      <c r="N2313" s="244"/>
      <c r="O2313" s="244"/>
      <c r="P2313" s="244"/>
      <c r="Q2313" s="245" t="s">
        <v>1247</v>
      </c>
    </row>
    <row r="2314" spans="1:17" x14ac:dyDescent="0.25">
      <c r="A2314" s="243">
        <v>75</v>
      </c>
      <c r="B2314" s="243">
        <v>5</v>
      </c>
      <c r="C2314" s="243" t="s">
        <v>527</v>
      </c>
      <c r="D2314" s="243" t="s">
        <v>1255</v>
      </c>
      <c r="E2314" s="243" t="s">
        <v>1142</v>
      </c>
      <c r="F2314" s="243">
        <v>5</v>
      </c>
      <c r="G2314" s="244"/>
      <c r="H2314" s="244"/>
      <c r="I2314" s="244"/>
      <c r="J2314" s="244"/>
      <c r="K2314" s="244"/>
      <c r="L2314" s="244">
        <v>6.8000000000000005E-2</v>
      </c>
      <c r="M2314" s="244"/>
      <c r="N2314" s="244"/>
      <c r="O2314" s="244"/>
      <c r="P2314" s="244"/>
      <c r="Q2314" s="245" t="s">
        <v>1256</v>
      </c>
    </row>
    <row r="2315" spans="1:17" ht="47.25" x14ac:dyDescent="0.25">
      <c r="A2315" s="243">
        <v>76</v>
      </c>
      <c r="B2315" s="243">
        <v>5</v>
      </c>
      <c r="C2315" s="243" t="s">
        <v>704</v>
      </c>
      <c r="D2315" s="243" t="s">
        <v>1257</v>
      </c>
      <c r="E2315" s="243" t="s">
        <v>1142</v>
      </c>
      <c r="F2315" s="243">
        <v>5</v>
      </c>
      <c r="G2315" s="244"/>
      <c r="H2315" s="244"/>
      <c r="I2315" s="244"/>
      <c r="J2315" s="244"/>
      <c r="K2315" s="244"/>
      <c r="L2315" s="244">
        <v>0.14899999999999999</v>
      </c>
      <c r="M2315" s="244"/>
      <c r="N2315" s="244"/>
      <c r="O2315" s="244"/>
      <c r="P2315" s="244"/>
      <c r="Q2315" s="245" t="s">
        <v>1258</v>
      </c>
    </row>
    <row r="2316" spans="1:17" ht="47.25" x14ac:dyDescent="0.25">
      <c r="A2316" s="243">
        <v>77</v>
      </c>
      <c r="B2316" s="243">
        <v>5</v>
      </c>
      <c r="C2316" s="243" t="s">
        <v>704</v>
      </c>
      <c r="D2316" s="243" t="s">
        <v>1259</v>
      </c>
      <c r="E2316" s="243" t="s">
        <v>1142</v>
      </c>
      <c r="F2316" s="243">
        <v>5</v>
      </c>
      <c r="G2316" s="244"/>
      <c r="H2316" s="244"/>
      <c r="I2316" s="244"/>
      <c r="J2316" s="244"/>
      <c r="K2316" s="244"/>
      <c r="L2316" s="244">
        <v>4.3999999999999997E-2</v>
      </c>
      <c r="M2316" s="244"/>
      <c r="N2316" s="244"/>
      <c r="O2316" s="244"/>
      <c r="P2316" s="244"/>
      <c r="Q2316" s="245" t="s">
        <v>1260</v>
      </c>
    </row>
    <row r="2317" spans="1:17" ht="31.5" x14ac:dyDescent="0.25">
      <c r="A2317" s="243">
        <v>78</v>
      </c>
      <c r="B2317" s="243">
        <v>5</v>
      </c>
      <c r="C2317" s="243" t="s">
        <v>704</v>
      </c>
      <c r="D2317" s="243" t="s">
        <v>1261</v>
      </c>
      <c r="E2317" s="243" t="s">
        <v>1142</v>
      </c>
      <c r="F2317" s="243">
        <v>5</v>
      </c>
      <c r="G2317" s="244"/>
      <c r="H2317" s="244"/>
      <c r="I2317" s="244"/>
      <c r="J2317" s="244"/>
      <c r="K2317" s="244"/>
      <c r="L2317" s="244">
        <v>0.192</v>
      </c>
      <c r="M2317" s="244"/>
      <c r="N2317" s="244"/>
      <c r="O2317" s="244"/>
      <c r="P2317" s="244"/>
      <c r="Q2317" s="245" t="s">
        <v>1262</v>
      </c>
    </row>
    <row r="2318" spans="1:17" ht="157.5" x14ac:dyDescent="0.25">
      <c r="A2318" s="243">
        <v>79</v>
      </c>
      <c r="B2318" s="243">
        <v>5</v>
      </c>
      <c r="C2318" s="243" t="s">
        <v>473</v>
      </c>
      <c r="D2318" s="243" t="s">
        <v>1263</v>
      </c>
      <c r="E2318" s="243" t="s">
        <v>1142</v>
      </c>
      <c r="F2318" s="243">
        <v>20</v>
      </c>
      <c r="G2318" s="244"/>
      <c r="H2318" s="244"/>
      <c r="I2318" s="244"/>
      <c r="J2318" s="244"/>
      <c r="K2318" s="244"/>
      <c r="L2318" s="244">
        <v>0.52</v>
      </c>
      <c r="M2318" s="244"/>
      <c r="N2318" s="244"/>
      <c r="O2318" s="244"/>
      <c r="P2318" s="244"/>
      <c r="Q2318" s="245" t="s">
        <v>1264</v>
      </c>
    </row>
    <row r="2319" spans="1:17" x14ac:dyDescent="0.25">
      <c r="A2319" s="243">
        <v>80</v>
      </c>
      <c r="B2319" s="243">
        <v>5</v>
      </c>
      <c r="C2319" s="243" t="s">
        <v>473</v>
      </c>
      <c r="D2319" s="243" t="s">
        <v>1265</v>
      </c>
      <c r="E2319" s="243" t="s">
        <v>1142</v>
      </c>
      <c r="F2319" s="243">
        <v>20</v>
      </c>
      <c r="G2319" s="244"/>
      <c r="H2319" s="244"/>
      <c r="I2319" s="244"/>
      <c r="J2319" s="244"/>
      <c r="K2319" s="244"/>
      <c r="L2319" s="244">
        <v>5.6000000000000001E-2</v>
      </c>
      <c r="M2319" s="244"/>
      <c r="N2319" s="244"/>
      <c r="O2319" s="244"/>
      <c r="P2319" s="244"/>
      <c r="Q2319" s="245" t="s">
        <v>1266</v>
      </c>
    </row>
    <row r="2320" spans="1:17" ht="47.25" x14ac:dyDescent="0.25">
      <c r="A2320" s="243">
        <v>81</v>
      </c>
      <c r="B2320" s="243">
        <v>5</v>
      </c>
      <c r="C2320" s="243" t="s">
        <v>718</v>
      </c>
      <c r="D2320" s="243" t="s">
        <v>1267</v>
      </c>
      <c r="E2320" s="243" t="s">
        <v>1114</v>
      </c>
      <c r="F2320" s="243">
        <v>20</v>
      </c>
      <c r="G2320" s="244">
        <v>4.7E-2</v>
      </c>
      <c r="H2320" s="244"/>
      <c r="I2320" s="244"/>
      <c r="J2320" s="244"/>
      <c r="K2320" s="244"/>
      <c r="L2320" s="244"/>
      <c r="M2320" s="244"/>
      <c r="N2320" s="244"/>
      <c r="O2320" s="244"/>
      <c r="P2320" s="244"/>
      <c r="Q2320" s="245" t="s">
        <v>1268</v>
      </c>
    </row>
    <row r="2321" spans="1:17" ht="31.5" x14ac:dyDescent="0.25">
      <c r="A2321" s="243">
        <v>82</v>
      </c>
      <c r="B2321" s="243">
        <v>5</v>
      </c>
      <c r="C2321" s="243" t="s">
        <v>718</v>
      </c>
      <c r="D2321" s="243" t="s">
        <v>1269</v>
      </c>
      <c r="E2321" s="243" t="s">
        <v>1114</v>
      </c>
      <c r="F2321" s="243">
        <v>20</v>
      </c>
      <c r="G2321" s="244">
        <v>5.2999999999999999E-2</v>
      </c>
      <c r="H2321" s="244"/>
      <c r="I2321" s="244"/>
      <c r="J2321" s="244"/>
      <c r="K2321" s="244"/>
      <c r="L2321" s="244"/>
      <c r="M2321" s="244"/>
      <c r="N2321" s="244"/>
      <c r="O2321" s="244"/>
      <c r="P2321" s="244"/>
      <c r="Q2321" s="245" t="s">
        <v>1270</v>
      </c>
    </row>
    <row r="2322" spans="1:17" ht="63" x14ac:dyDescent="0.25">
      <c r="A2322" s="243">
        <v>83</v>
      </c>
      <c r="B2322" s="243">
        <v>5</v>
      </c>
      <c r="C2322" s="243" t="s">
        <v>718</v>
      </c>
      <c r="D2322" s="243" t="s">
        <v>1271</v>
      </c>
      <c r="E2322" s="243" t="s">
        <v>1114</v>
      </c>
      <c r="F2322" s="243">
        <v>20</v>
      </c>
      <c r="G2322" s="244">
        <v>0.16500000000000001</v>
      </c>
      <c r="H2322" s="244"/>
      <c r="I2322" s="244"/>
      <c r="J2322" s="244"/>
      <c r="K2322" s="244"/>
      <c r="L2322" s="244"/>
      <c r="M2322" s="244"/>
      <c r="N2322" s="244"/>
      <c r="O2322" s="244"/>
      <c r="P2322" s="244"/>
      <c r="Q2322" s="245" t="s">
        <v>1272</v>
      </c>
    </row>
    <row r="2323" spans="1:17" x14ac:dyDescent="0.25">
      <c r="A2323" s="243">
        <v>84</v>
      </c>
      <c r="B2323" s="243">
        <v>5</v>
      </c>
      <c r="C2323" s="243" t="s">
        <v>636</v>
      </c>
      <c r="D2323" s="243" t="s">
        <v>1273</v>
      </c>
      <c r="E2323" s="243" t="s">
        <v>1142</v>
      </c>
      <c r="F2323" s="243">
        <v>5</v>
      </c>
      <c r="G2323" s="244"/>
      <c r="H2323" s="244"/>
      <c r="I2323" s="244"/>
      <c r="J2323" s="244">
        <v>2.4000000000000001E-4</v>
      </c>
      <c r="K2323" s="244"/>
      <c r="L2323" s="244"/>
      <c r="M2323" s="244"/>
      <c r="N2323" s="244"/>
      <c r="O2323" s="244"/>
      <c r="P2323" s="244"/>
      <c r="Q2323" s="245" t="s">
        <v>1274</v>
      </c>
    </row>
    <row r="2324" spans="1:17" x14ac:dyDescent="0.25">
      <c r="A2324" s="243">
        <v>85</v>
      </c>
      <c r="B2324" s="243">
        <v>5</v>
      </c>
      <c r="C2324" s="243" t="s">
        <v>636</v>
      </c>
      <c r="D2324" s="243" t="s">
        <v>1275</v>
      </c>
      <c r="E2324" s="243" t="s">
        <v>1142</v>
      </c>
      <c r="F2324" s="243">
        <v>5</v>
      </c>
      <c r="G2324" s="244"/>
      <c r="H2324" s="244"/>
      <c r="I2324" s="244"/>
      <c r="J2324" s="244">
        <v>2.4E-2</v>
      </c>
      <c r="K2324" s="244"/>
      <c r="L2324" s="244"/>
      <c r="M2324" s="244"/>
      <c r="N2324" s="244"/>
      <c r="O2324" s="244"/>
      <c r="P2324" s="244"/>
      <c r="Q2324" s="245" t="s">
        <v>1164</v>
      </c>
    </row>
    <row r="2325" spans="1:17" x14ac:dyDescent="0.25">
      <c r="A2325" s="243">
        <v>86</v>
      </c>
      <c r="B2325" s="243">
        <v>5</v>
      </c>
      <c r="C2325" s="243" t="s">
        <v>636</v>
      </c>
      <c r="D2325" s="243" t="s">
        <v>1276</v>
      </c>
      <c r="E2325" s="243" t="s">
        <v>1142</v>
      </c>
      <c r="F2325" s="243">
        <v>5</v>
      </c>
      <c r="G2325" s="244"/>
      <c r="H2325" s="244"/>
      <c r="I2325" s="244"/>
      <c r="J2325" s="244">
        <v>6.7000000000000004E-2</v>
      </c>
      <c r="K2325" s="244"/>
      <c r="L2325" s="244"/>
      <c r="M2325" s="244"/>
      <c r="N2325" s="244"/>
      <c r="O2325" s="244"/>
      <c r="P2325" s="244"/>
      <c r="Q2325" s="245" t="s">
        <v>1277</v>
      </c>
    </row>
    <row r="2326" spans="1:17" ht="94.5" x14ac:dyDescent="0.25">
      <c r="A2326" s="243">
        <v>87</v>
      </c>
      <c r="B2326" s="243">
        <v>5</v>
      </c>
      <c r="C2326" s="243" t="s">
        <v>636</v>
      </c>
      <c r="D2326" s="243" t="s">
        <v>1278</v>
      </c>
      <c r="E2326" s="243" t="s">
        <v>1174</v>
      </c>
      <c r="F2326" s="243">
        <v>60</v>
      </c>
      <c r="G2326" s="244"/>
      <c r="H2326" s="244"/>
      <c r="I2326" s="244"/>
      <c r="J2326" s="244">
        <v>0.38600000000000001</v>
      </c>
      <c r="K2326" s="244"/>
      <c r="L2326" s="244"/>
      <c r="M2326" s="244"/>
      <c r="N2326" s="244"/>
      <c r="O2326" s="244"/>
      <c r="P2326" s="244"/>
      <c r="Q2326" s="245" t="s">
        <v>1279</v>
      </c>
    </row>
    <row r="2327" spans="1:17" ht="63" x14ac:dyDescent="0.25">
      <c r="A2327" s="243">
        <v>88</v>
      </c>
      <c r="B2327" s="243">
        <v>5</v>
      </c>
      <c r="C2327" s="243" t="s">
        <v>636</v>
      </c>
      <c r="D2327" s="243" t="s">
        <v>1280</v>
      </c>
      <c r="E2327" s="243" t="s">
        <v>1142</v>
      </c>
      <c r="F2327" s="243">
        <v>5</v>
      </c>
      <c r="G2327" s="244"/>
      <c r="H2327" s="244"/>
      <c r="I2327" s="244"/>
      <c r="J2327" s="244">
        <v>0.23200000000000001</v>
      </c>
      <c r="K2327" s="244"/>
      <c r="L2327" s="244"/>
      <c r="M2327" s="244"/>
      <c r="N2327" s="244"/>
      <c r="O2327" s="244"/>
      <c r="P2327" s="244"/>
      <c r="Q2327" s="245" t="s">
        <v>1281</v>
      </c>
    </row>
    <row r="2328" spans="1:17" x14ac:dyDescent="0.25">
      <c r="A2328" s="243">
        <v>89</v>
      </c>
      <c r="B2328" s="243">
        <v>5</v>
      </c>
      <c r="C2328" s="243" t="s">
        <v>636</v>
      </c>
      <c r="D2328" s="243" t="s">
        <v>1282</v>
      </c>
      <c r="E2328" s="243" t="s">
        <v>1142</v>
      </c>
      <c r="F2328" s="243">
        <v>5</v>
      </c>
      <c r="G2328" s="244"/>
      <c r="H2328" s="244"/>
      <c r="I2328" s="244"/>
      <c r="J2328" s="244">
        <v>5.3999999999999999E-2</v>
      </c>
      <c r="K2328" s="244"/>
      <c r="L2328" s="244"/>
      <c r="M2328" s="244"/>
      <c r="N2328" s="244"/>
      <c r="O2328" s="244"/>
      <c r="P2328" s="244"/>
      <c r="Q2328" s="245" t="s">
        <v>1283</v>
      </c>
    </row>
    <row r="2329" spans="1:17" x14ac:dyDescent="0.25">
      <c r="A2329" s="243">
        <v>90</v>
      </c>
      <c r="B2329" s="243">
        <v>5</v>
      </c>
      <c r="C2329" s="243" t="s">
        <v>474</v>
      </c>
      <c r="D2329" s="243" t="s">
        <v>1284</v>
      </c>
      <c r="E2329" s="243" t="s">
        <v>1142</v>
      </c>
      <c r="F2329" s="243">
        <v>20</v>
      </c>
      <c r="G2329" s="244"/>
      <c r="H2329" s="244">
        <v>0.13900000000000001</v>
      </c>
      <c r="I2329" s="244"/>
      <c r="J2329" s="244"/>
      <c r="K2329" s="244"/>
      <c r="L2329" s="244"/>
      <c r="M2329" s="244"/>
      <c r="N2329" s="244"/>
      <c r="O2329" s="244"/>
      <c r="P2329" s="244"/>
      <c r="Q2329" s="245" t="s">
        <v>1266</v>
      </c>
    </row>
    <row r="2330" spans="1:17" ht="173.25" x14ac:dyDescent="0.25">
      <c r="A2330" s="243">
        <v>91</v>
      </c>
      <c r="B2330" s="243">
        <v>5</v>
      </c>
      <c r="C2330" s="243" t="s">
        <v>157</v>
      </c>
      <c r="D2330" s="243" t="s">
        <v>1285</v>
      </c>
      <c r="E2330" s="243" t="s">
        <v>1142</v>
      </c>
      <c r="F2330" s="243">
        <v>5</v>
      </c>
      <c r="G2330" s="244"/>
      <c r="H2330" s="244"/>
      <c r="I2330" s="244"/>
      <c r="J2330" s="244"/>
      <c r="K2330" s="244"/>
      <c r="L2330" s="244">
        <v>0.59499999999999997</v>
      </c>
      <c r="M2330" s="244"/>
      <c r="N2330" s="244"/>
      <c r="O2330" s="244"/>
      <c r="P2330" s="244"/>
      <c r="Q2330" s="245" t="s">
        <v>1286</v>
      </c>
    </row>
    <row r="2331" spans="1:17" ht="63" x14ac:dyDescent="0.25">
      <c r="A2331" s="243">
        <v>92</v>
      </c>
      <c r="B2331" s="243">
        <v>5</v>
      </c>
      <c r="C2331" s="243" t="s">
        <v>157</v>
      </c>
      <c r="D2331" s="243" t="s">
        <v>1287</v>
      </c>
      <c r="E2331" s="243" t="s">
        <v>1142</v>
      </c>
      <c r="F2331" s="243">
        <v>5</v>
      </c>
      <c r="G2331" s="244"/>
      <c r="H2331" s="244"/>
      <c r="I2331" s="244"/>
      <c r="J2331" s="244"/>
      <c r="K2331" s="244"/>
      <c r="L2331" s="244">
        <v>0.17899999999999999</v>
      </c>
      <c r="M2331" s="244"/>
      <c r="N2331" s="244"/>
      <c r="O2331" s="244"/>
      <c r="P2331" s="244"/>
      <c r="Q2331" s="245" t="s">
        <v>1288</v>
      </c>
    </row>
    <row r="2332" spans="1:17" x14ac:dyDescent="0.25">
      <c r="A2332" s="243">
        <v>93</v>
      </c>
      <c r="B2332" s="243">
        <v>5</v>
      </c>
      <c r="C2332" s="243" t="s">
        <v>157</v>
      </c>
      <c r="D2332" s="243" t="s">
        <v>1289</v>
      </c>
      <c r="E2332" s="243" t="s">
        <v>1142</v>
      </c>
      <c r="F2332" s="243">
        <v>5</v>
      </c>
      <c r="G2332" s="244"/>
      <c r="H2332" s="244"/>
      <c r="I2332" s="244"/>
      <c r="J2332" s="244"/>
      <c r="K2332" s="244"/>
      <c r="L2332" s="244">
        <v>4.8000000000000001E-4</v>
      </c>
      <c r="M2332" s="244"/>
      <c r="N2332" s="244"/>
      <c r="O2332" s="244"/>
      <c r="P2332" s="244"/>
      <c r="Q2332" s="245" t="s">
        <v>1290</v>
      </c>
    </row>
    <row r="2333" spans="1:17" x14ac:dyDescent="0.25">
      <c r="A2333" s="243">
        <v>94</v>
      </c>
      <c r="B2333" s="243">
        <v>5</v>
      </c>
      <c r="C2333" s="243" t="s">
        <v>157</v>
      </c>
      <c r="D2333" s="243" t="s">
        <v>1291</v>
      </c>
      <c r="E2333" s="243" t="s">
        <v>1142</v>
      </c>
      <c r="F2333" s="243">
        <v>5</v>
      </c>
      <c r="G2333" s="244"/>
      <c r="H2333" s="244"/>
      <c r="I2333" s="244"/>
      <c r="J2333" s="244"/>
      <c r="K2333" s="244"/>
      <c r="L2333" s="244">
        <v>0.17</v>
      </c>
      <c r="M2333" s="244"/>
      <c r="N2333" s="244"/>
      <c r="O2333" s="244"/>
      <c r="P2333" s="244"/>
      <c r="Q2333" s="245" t="s">
        <v>1210</v>
      </c>
    </row>
    <row r="2334" spans="1:17" ht="78.75" x14ac:dyDescent="0.25">
      <c r="A2334" s="243">
        <v>95</v>
      </c>
      <c r="B2334" s="243">
        <v>5</v>
      </c>
      <c r="C2334" s="243" t="s">
        <v>157</v>
      </c>
      <c r="D2334" s="243" t="s">
        <v>1292</v>
      </c>
      <c r="E2334" s="243" t="s">
        <v>1142</v>
      </c>
      <c r="F2334" s="243">
        <v>5</v>
      </c>
      <c r="G2334" s="244"/>
      <c r="H2334" s="244"/>
      <c r="I2334" s="244"/>
      <c r="J2334" s="244"/>
      <c r="K2334" s="244"/>
      <c r="L2334" s="244">
        <v>0.34300000000000003</v>
      </c>
      <c r="M2334" s="244"/>
      <c r="N2334" s="244"/>
      <c r="O2334" s="244"/>
      <c r="P2334" s="244"/>
      <c r="Q2334" s="245" t="s">
        <v>1293</v>
      </c>
    </row>
    <row r="2335" spans="1:17" ht="157.5" x14ac:dyDescent="0.25">
      <c r="A2335" s="243">
        <v>96</v>
      </c>
      <c r="B2335" s="243">
        <v>5</v>
      </c>
      <c r="C2335" s="243" t="s">
        <v>157</v>
      </c>
      <c r="D2335" s="243" t="s">
        <v>1294</v>
      </c>
      <c r="E2335" s="243" t="s">
        <v>1142</v>
      </c>
      <c r="F2335" s="243">
        <v>5</v>
      </c>
      <c r="G2335" s="244"/>
      <c r="H2335" s="244"/>
      <c r="I2335" s="244"/>
      <c r="J2335" s="244"/>
      <c r="K2335" s="244"/>
      <c r="L2335" s="244">
        <v>0.34300000000000003</v>
      </c>
      <c r="M2335" s="244"/>
      <c r="N2335" s="244"/>
      <c r="O2335" s="244"/>
      <c r="P2335" s="244"/>
      <c r="Q2335" s="245" t="s">
        <v>1295</v>
      </c>
    </row>
    <row r="2336" spans="1:17" x14ac:dyDescent="0.25">
      <c r="A2336" s="243">
        <v>97</v>
      </c>
      <c r="B2336" s="243">
        <v>5</v>
      </c>
      <c r="C2336" s="243" t="s">
        <v>157</v>
      </c>
      <c r="D2336" s="243" t="s">
        <v>1296</v>
      </c>
      <c r="E2336" s="243" t="s">
        <v>1142</v>
      </c>
      <c r="F2336" s="243">
        <v>5</v>
      </c>
      <c r="G2336" s="244"/>
      <c r="H2336" s="244"/>
      <c r="I2336" s="244"/>
      <c r="J2336" s="244"/>
      <c r="K2336" s="244"/>
      <c r="L2336" s="244">
        <v>0.125</v>
      </c>
      <c r="M2336" s="244"/>
      <c r="N2336" s="244"/>
      <c r="O2336" s="244"/>
      <c r="P2336" s="244"/>
      <c r="Q2336" s="245" t="s">
        <v>1158</v>
      </c>
    </row>
    <row r="2337" spans="1:17" x14ac:dyDescent="0.25">
      <c r="A2337" s="243">
        <v>98</v>
      </c>
      <c r="B2337" s="243">
        <v>5</v>
      </c>
      <c r="C2337" s="243" t="s">
        <v>157</v>
      </c>
      <c r="D2337" s="243" t="s">
        <v>1297</v>
      </c>
      <c r="E2337" s="243" t="s">
        <v>1142</v>
      </c>
      <c r="F2337" s="243">
        <v>5</v>
      </c>
      <c r="G2337" s="244"/>
      <c r="H2337" s="244"/>
      <c r="I2337" s="244"/>
      <c r="J2337" s="244"/>
      <c r="K2337" s="244"/>
      <c r="L2337" s="244">
        <v>0.39200000000000002</v>
      </c>
      <c r="M2337" s="244"/>
      <c r="N2337" s="244"/>
      <c r="O2337" s="244"/>
      <c r="P2337" s="244"/>
      <c r="Q2337" s="245" t="s">
        <v>1298</v>
      </c>
    </row>
    <row r="2338" spans="1:17" x14ac:dyDescent="0.25">
      <c r="A2338" s="243">
        <v>99</v>
      </c>
      <c r="B2338" s="243">
        <v>5</v>
      </c>
      <c r="C2338" s="243" t="s">
        <v>157</v>
      </c>
      <c r="D2338" s="243" t="s">
        <v>1299</v>
      </c>
      <c r="E2338" s="243" t="s">
        <v>1142</v>
      </c>
      <c r="F2338" s="243">
        <v>5</v>
      </c>
      <c r="G2338" s="244"/>
      <c r="H2338" s="244"/>
      <c r="I2338" s="244"/>
      <c r="J2338" s="244"/>
      <c r="K2338" s="244"/>
      <c r="L2338" s="244">
        <v>0.13800000000000001</v>
      </c>
      <c r="M2338" s="244"/>
      <c r="N2338" s="244"/>
      <c r="O2338" s="244"/>
      <c r="P2338" s="244"/>
      <c r="Q2338" s="245" t="s">
        <v>1210</v>
      </c>
    </row>
    <row r="2339" spans="1:17" ht="141.75" x14ac:dyDescent="0.25">
      <c r="A2339" s="243">
        <v>100</v>
      </c>
      <c r="B2339" s="243">
        <v>5</v>
      </c>
      <c r="C2339" s="243" t="s">
        <v>157</v>
      </c>
      <c r="D2339" s="243" t="s">
        <v>1300</v>
      </c>
      <c r="E2339" s="243" t="s">
        <v>1142</v>
      </c>
      <c r="F2339" s="243">
        <v>5</v>
      </c>
      <c r="G2339" s="244"/>
      <c r="H2339" s="244"/>
      <c r="I2339" s="244"/>
      <c r="J2339" s="244"/>
      <c r="K2339" s="244"/>
      <c r="L2339" s="244">
        <v>0</v>
      </c>
      <c r="M2339" s="244"/>
      <c r="N2339" s="244"/>
      <c r="O2339" s="244"/>
      <c r="P2339" s="244"/>
      <c r="Q2339" s="245" t="s">
        <v>1301</v>
      </c>
    </row>
    <row r="2340" spans="1:17" ht="126" x14ac:dyDescent="0.25">
      <c r="A2340" s="243">
        <v>101</v>
      </c>
      <c r="B2340" s="243">
        <v>5</v>
      </c>
      <c r="C2340" s="243" t="s">
        <v>157</v>
      </c>
      <c r="D2340" s="243" t="s">
        <v>1302</v>
      </c>
      <c r="E2340" s="243" t="s">
        <v>1142</v>
      </c>
      <c r="F2340" s="243">
        <v>5</v>
      </c>
      <c r="G2340" s="244"/>
      <c r="H2340" s="244"/>
      <c r="I2340" s="244"/>
      <c r="J2340" s="244"/>
      <c r="K2340" s="244"/>
      <c r="L2340" s="244">
        <v>0.57099999999999995</v>
      </c>
      <c r="M2340" s="244"/>
      <c r="N2340" s="244"/>
      <c r="O2340" s="244"/>
      <c r="P2340" s="244"/>
      <c r="Q2340" s="245" t="s">
        <v>1303</v>
      </c>
    </row>
    <row r="2341" spans="1:17" x14ac:dyDescent="0.25">
      <c r="A2341" s="243">
        <v>102</v>
      </c>
      <c r="B2341" s="243">
        <v>5</v>
      </c>
      <c r="C2341" s="243" t="s">
        <v>157</v>
      </c>
      <c r="D2341" s="243" t="s">
        <v>1304</v>
      </c>
      <c r="E2341" s="243" t="s">
        <v>1142</v>
      </c>
      <c r="F2341" s="243">
        <v>5</v>
      </c>
      <c r="G2341" s="244"/>
      <c r="H2341" s="244"/>
      <c r="I2341" s="244"/>
      <c r="J2341" s="244"/>
      <c r="K2341" s="244"/>
      <c r="L2341" s="244">
        <v>5.0000000000000001E-3</v>
      </c>
      <c r="M2341" s="244"/>
      <c r="N2341" s="244"/>
      <c r="O2341" s="244"/>
      <c r="P2341" s="244"/>
      <c r="Q2341" s="245" t="s">
        <v>1305</v>
      </c>
    </row>
    <row r="2342" spans="1:17" x14ac:dyDescent="0.25">
      <c r="A2342" s="243">
        <v>103</v>
      </c>
      <c r="B2342" s="243">
        <v>5</v>
      </c>
      <c r="C2342" s="243" t="s">
        <v>98</v>
      </c>
      <c r="D2342" s="243" t="s">
        <v>1306</v>
      </c>
      <c r="E2342" s="243" t="s">
        <v>1142</v>
      </c>
      <c r="F2342" s="243">
        <v>5</v>
      </c>
      <c r="G2342" s="244">
        <v>0.222</v>
      </c>
      <c r="H2342" s="244"/>
      <c r="I2342" s="244"/>
      <c r="J2342" s="244"/>
      <c r="K2342" s="244"/>
      <c r="L2342" s="244"/>
      <c r="M2342" s="244"/>
      <c r="N2342" s="244"/>
      <c r="O2342" s="244"/>
      <c r="P2342" s="244"/>
      <c r="Q2342" s="245" t="s">
        <v>1307</v>
      </c>
    </row>
    <row r="2343" spans="1:17" ht="31.5" x14ac:dyDescent="0.25">
      <c r="A2343" s="243">
        <v>104</v>
      </c>
      <c r="B2343" s="243">
        <v>5</v>
      </c>
      <c r="C2343" s="243" t="s">
        <v>98</v>
      </c>
      <c r="D2343" s="243" t="s">
        <v>1308</v>
      </c>
      <c r="E2343" s="243" t="s">
        <v>1142</v>
      </c>
      <c r="F2343" s="243">
        <v>5</v>
      </c>
      <c r="G2343" s="244">
        <v>6.2E-2</v>
      </c>
      <c r="H2343" s="244"/>
      <c r="I2343" s="244"/>
      <c r="J2343" s="244"/>
      <c r="K2343" s="244"/>
      <c r="L2343" s="244"/>
      <c r="M2343" s="244"/>
      <c r="N2343" s="244"/>
      <c r="O2343" s="244"/>
      <c r="P2343" s="244"/>
      <c r="Q2343" s="245" t="s">
        <v>1309</v>
      </c>
    </row>
    <row r="2344" spans="1:17" x14ac:dyDescent="0.25">
      <c r="A2344" s="243">
        <v>105</v>
      </c>
      <c r="B2344" s="243">
        <v>5</v>
      </c>
      <c r="C2344" s="243" t="s">
        <v>751</v>
      </c>
      <c r="D2344" s="243" t="s">
        <v>1310</v>
      </c>
      <c r="E2344" s="243" t="s">
        <v>1142</v>
      </c>
      <c r="F2344" s="243">
        <v>5</v>
      </c>
      <c r="G2344" s="244"/>
      <c r="H2344" s="244">
        <v>8.5999999999999993E-2</v>
      </c>
      <c r="I2344" s="244"/>
      <c r="J2344" s="244"/>
      <c r="K2344" s="244"/>
      <c r="L2344" s="244"/>
      <c r="M2344" s="244"/>
      <c r="N2344" s="244"/>
      <c r="O2344" s="244"/>
      <c r="P2344" s="244"/>
      <c r="Q2344" s="245" t="s">
        <v>1311</v>
      </c>
    </row>
    <row r="2345" spans="1:17" ht="31.5" x14ac:dyDescent="0.25">
      <c r="A2345" s="243">
        <v>106</v>
      </c>
      <c r="B2345" s="243">
        <v>5</v>
      </c>
      <c r="C2345" s="243" t="s">
        <v>751</v>
      </c>
      <c r="D2345" s="243" t="s">
        <v>1312</v>
      </c>
      <c r="E2345" s="243" t="s">
        <v>1142</v>
      </c>
      <c r="F2345" s="243">
        <v>5</v>
      </c>
      <c r="G2345" s="244"/>
      <c r="H2345" s="244">
        <v>4.1000000000000002E-2</v>
      </c>
      <c r="I2345" s="244"/>
      <c r="J2345" s="244"/>
      <c r="K2345" s="244"/>
      <c r="L2345" s="244"/>
      <c r="M2345" s="244"/>
      <c r="N2345" s="244"/>
      <c r="O2345" s="244"/>
      <c r="P2345" s="244"/>
      <c r="Q2345" s="245" t="s">
        <v>1313</v>
      </c>
    </row>
    <row r="2346" spans="1:17" x14ac:dyDescent="0.25">
      <c r="A2346" s="243">
        <v>107</v>
      </c>
      <c r="B2346" s="243">
        <v>5</v>
      </c>
      <c r="C2346" s="243" t="s">
        <v>751</v>
      </c>
      <c r="D2346" s="243" t="s">
        <v>1314</v>
      </c>
      <c r="E2346" s="243" t="s">
        <v>1142</v>
      </c>
      <c r="F2346" s="243">
        <v>5</v>
      </c>
      <c r="G2346" s="244"/>
      <c r="H2346" s="244">
        <v>0.05</v>
      </c>
      <c r="I2346" s="244"/>
      <c r="J2346" s="244"/>
      <c r="K2346" s="244"/>
      <c r="L2346" s="244"/>
      <c r="M2346" s="244"/>
      <c r="N2346" s="244"/>
      <c r="O2346" s="244"/>
      <c r="P2346" s="244"/>
      <c r="Q2346" s="245" t="s">
        <v>1315</v>
      </c>
    </row>
    <row r="2347" spans="1:17" x14ac:dyDescent="0.25">
      <c r="A2347" s="243">
        <v>108</v>
      </c>
      <c r="B2347" s="243">
        <v>5</v>
      </c>
      <c r="C2347" s="243" t="s">
        <v>757</v>
      </c>
      <c r="D2347" s="243" t="s">
        <v>1316</v>
      </c>
      <c r="E2347" s="243" t="s">
        <v>1142</v>
      </c>
      <c r="F2347" s="243">
        <v>5</v>
      </c>
      <c r="G2347" s="244">
        <v>0</v>
      </c>
      <c r="H2347" s="244"/>
      <c r="I2347" s="244"/>
      <c r="J2347" s="244"/>
      <c r="K2347" s="244"/>
      <c r="L2347" s="244"/>
      <c r="M2347" s="244"/>
      <c r="N2347" s="244"/>
      <c r="O2347" s="244"/>
      <c r="P2347" s="244"/>
      <c r="Q2347" s="245" t="s">
        <v>1317</v>
      </c>
    </row>
    <row r="2348" spans="1:17" x14ac:dyDescent="0.25">
      <c r="A2348" s="243">
        <v>109</v>
      </c>
      <c r="B2348" s="243">
        <v>5</v>
      </c>
      <c r="C2348" s="243" t="s">
        <v>757</v>
      </c>
      <c r="D2348" s="243" t="s">
        <v>1318</v>
      </c>
      <c r="E2348" s="243" t="s">
        <v>1142</v>
      </c>
      <c r="F2348" s="243">
        <v>5</v>
      </c>
      <c r="G2348" s="244">
        <v>7.9000000000000001E-2</v>
      </c>
      <c r="H2348" s="244"/>
      <c r="I2348" s="244"/>
      <c r="J2348" s="244"/>
      <c r="K2348" s="244"/>
      <c r="L2348" s="244"/>
      <c r="M2348" s="244"/>
      <c r="N2348" s="244"/>
      <c r="O2348" s="244"/>
      <c r="P2348" s="244"/>
      <c r="Q2348" s="245" t="s">
        <v>1210</v>
      </c>
    </row>
    <row r="2349" spans="1:17" ht="31.5" x14ac:dyDescent="0.25">
      <c r="A2349" s="243">
        <v>110</v>
      </c>
      <c r="B2349" s="243">
        <v>5</v>
      </c>
      <c r="C2349" s="243" t="s">
        <v>757</v>
      </c>
      <c r="D2349" s="243" t="s">
        <v>1319</v>
      </c>
      <c r="E2349" s="243" t="s">
        <v>1142</v>
      </c>
      <c r="F2349" s="243">
        <v>5</v>
      </c>
      <c r="G2349" s="244">
        <v>0.216</v>
      </c>
      <c r="H2349" s="244"/>
      <c r="I2349" s="244"/>
      <c r="J2349" s="244"/>
      <c r="K2349" s="244"/>
      <c r="L2349" s="244"/>
      <c r="M2349" s="244"/>
      <c r="N2349" s="244"/>
      <c r="O2349" s="244"/>
      <c r="P2349" s="244"/>
      <c r="Q2349" s="245" t="s">
        <v>1320</v>
      </c>
    </row>
    <row r="2350" spans="1:17" x14ac:dyDescent="0.25">
      <c r="A2350" s="243">
        <v>111</v>
      </c>
      <c r="B2350" s="243">
        <v>5</v>
      </c>
      <c r="C2350" s="243" t="s">
        <v>215</v>
      </c>
      <c r="D2350" s="243" t="s">
        <v>1321</v>
      </c>
      <c r="E2350" s="243" t="s">
        <v>1142</v>
      </c>
      <c r="F2350" s="243">
        <v>20</v>
      </c>
      <c r="G2350" s="244"/>
      <c r="H2350" s="244">
        <v>0.13</v>
      </c>
      <c r="I2350" s="244"/>
      <c r="J2350" s="244"/>
      <c r="K2350" s="244"/>
      <c r="L2350" s="244"/>
      <c r="M2350" s="244"/>
      <c r="N2350" s="244"/>
      <c r="O2350" s="244"/>
      <c r="P2350" s="244"/>
      <c r="Q2350" s="245" t="s">
        <v>1322</v>
      </c>
    </row>
    <row r="2351" spans="1:17" x14ac:dyDescent="0.25">
      <c r="A2351" s="243">
        <v>112</v>
      </c>
      <c r="B2351" s="243">
        <v>5</v>
      </c>
      <c r="C2351" s="243" t="s">
        <v>215</v>
      </c>
      <c r="D2351" s="243" t="s">
        <v>1323</v>
      </c>
      <c r="E2351" s="243" t="s">
        <v>1142</v>
      </c>
      <c r="F2351" s="243">
        <v>20</v>
      </c>
      <c r="G2351" s="244"/>
      <c r="H2351" s="244">
        <v>0</v>
      </c>
      <c r="I2351" s="244"/>
      <c r="J2351" s="244"/>
      <c r="K2351" s="244"/>
      <c r="L2351" s="244"/>
      <c r="M2351" s="244"/>
      <c r="N2351" s="244"/>
      <c r="O2351" s="244"/>
      <c r="P2351" s="244"/>
      <c r="Q2351" s="245" t="s">
        <v>1322</v>
      </c>
    </row>
    <row r="2352" spans="1:17" x14ac:dyDescent="0.25">
      <c r="A2352" s="243">
        <v>113</v>
      </c>
      <c r="B2352" s="243">
        <v>5</v>
      </c>
      <c r="C2352" s="243" t="s">
        <v>215</v>
      </c>
      <c r="D2352" s="243" t="s">
        <v>1324</v>
      </c>
      <c r="E2352" s="243" t="s">
        <v>1142</v>
      </c>
      <c r="F2352" s="243">
        <v>20</v>
      </c>
      <c r="G2352" s="244"/>
      <c r="H2352" s="244">
        <v>0</v>
      </c>
      <c r="I2352" s="244"/>
      <c r="J2352" s="244"/>
      <c r="K2352" s="244"/>
      <c r="L2352" s="244"/>
      <c r="M2352" s="244"/>
      <c r="N2352" s="244"/>
      <c r="O2352" s="244"/>
      <c r="P2352" s="244"/>
      <c r="Q2352" s="245" t="s">
        <v>1322</v>
      </c>
    </row>
    <row r="2353" spans="1:17" x14ac:dyDescent="0.25">
      <c r="A2353" s="243">
        <v>114</v>
      </c>
      <c r="B2353" s="243">
        <v>5</v>
      </c>
      <c r="C2353" s="243" t="s">
        <v>215</v>
      </c>
      <c r="D2353" s="243" t="s">
        <v>1325</v>
      </c>
      <c r="E2353" s="243" t="s">
        <v>1142</v>
      </c>
      <c r="F2353" s="243">
        <v>20</v>
      </c>
      <c r="G2353" s="244"/>
      <c r="H2353" s="244">
        <v>8.0000000000000002E-3</v>
      </c>
      <c r="I2353" s="244"/>
      <c r="J2353" s="244"/>
      <c r="K2353" s="244"/>
      <c r="L2353" s="244"/>
      <c r="M2353" s="244"/>
      <c r="N2353" s="244"/>
      <c r="O2353" s="244"/>
      <c r="P2353" s="244"/>
      <c r="Q2353" s="245" t="s">
        <v>1326</v>
      </c>
    </row>
    <row r="2354" spans="1:17" x14ac:dyDescent="0.25">
      <c r="A2354" s="243">
        <v>115</v>
      </c>
      <c r="B2354" s="243">
        <v>5</v>
      </c>
      <c r="C2354" s="243" t="s">
        <v>761</v>
      </c>
      <c r="D2354" s="243" t="s">
        <v>1327</v>
      </c>
      <c r="E2354" s="243" t="s">
        <v>1142</v>
      </c>
      <c r="F2354" s="243">
        <v>5</v>
      </c>
      <c r="G2354" s="244">
        <v>0.13400000000000001</v>
      </c>
      <c r="H2354" s="244"/>
      <c r="I2354" s="244"/>
      <c r="J2354" s="244"/>
      <c r="K2354" s="244"/>
      <c r="L2354" s="244"/>
      <c r="M2354" s="244"/>
      <c r="N2354" s="244"/>
      <c r="O2354" s="244"/>
      <c r="P2354" s="244"/>
      <c r="Q2354" s="245" t="s">
        <v>1328</v>
      </c>
    </row>
    <row r="2355" spans="1:17" x14ac:dyDescent="0.25">
      <c r="A2355" s="243">
        <v>116</v>
      </c>
      <c r="B2355" s="243">
        <v>5</v>
      </c>
      <c r="C2355" s="243" t="s">
        <v>761</v>
      </c>
      <c r="D2355" s="243" t="s">
        <v>1329</v>
      </c>
      <c r="E2355" s="243" t="s">
        <v>1142</v>
      </c>
      <c r="F2355" s="243">
        <v>5</v>
      </c>
      <c r="G2355" s="244">
        <v>2.0000000000000001E-4</v>
      </c>
      <c r="H2355" s="244"/>
      <c r="I2355" s="244"/>
      <c r="J2355" s="244"/>
      <c r="K2355" s="244"/>
      <c r="L2355" s="244"/>
      <c r="M2355" s="244"/>
      <c r="N2355" s="244"/>
      <c r="O2355" s="244"/>
      <c r="P2355" s="244"/>
      <c r="Q2355" s="245" t="s">
        <v>1305</v>
      </c>
    </row>
    <row r="2356" spans="1:17" x14ac:dyDescent="0.25">
      <c r="A2356" s="243">
        <v>117</v>
      </c>
      <c r="B2356" s="243">
        <v>5</v>
      </c>
      <c r="C2356" s="243" t="s">
        <v>761</v>
      </c>
      <c r="D2356" s="243" t="s">
        <v>1330</v>
      </c>
      <c r="E2356" s="243" t="s">
        <v>1142</v>
      </c>
      <c r="F2356" s="243">
        <v>5</v>
      </c>
      <c r="G2356" s="244">
        <v>4.8000000000000001E-2</v>
      </c>
      <c r="H2356" s="244"/>
      <c r="I2356" s="244"/>
      <c r="J2356" s="244"/>
      <c r="K2356" s="244"/>
      <c r="L2356" s="244"/>
      <c r="M2356" s="244"/>
      <c r="N2356" s="244"/>
      <c r="O2356" s="244"/>
      <c r="P2356" s="244"/>
      <c r="Q2356" s="245" t="s">
        <v>1305</v>
      </c>
    </row>
    <row r="2357" spans="1:17" ht="31.5" x14ac:dyDescent="0.25">
      <c r="A2357" s="243">
        <v>118</v>
      </c>
      <c r="B2357" s="243">
        <v>5</v>
      </c>
      <c r="C2357" s="243" t="s">
        <v>761</v>
      </c>
      <c r="D2357" s="243" t="s">
        <v>1331</v>
      </c>
      <c r="E2357" s="243" t="s">
        <v>1142</v>
      </c>
      <c r="F2357" s="243">
        <v>5</v>
      </c>
      <c r="G2357" s="244">
        <v>0.17599999999999999</v>
      </c>
      <c r="H2357" s="244"/>
      <c r="I2357" s="244"/>
      <c r="J2357" s="244"/>
      <c r="K2357" s="244"/>
      <c r="L2357" s="244"/>
      <c r="M2357" s="244"/>
      <c r="N2357" s="244"/>
      <c r="O2357" s="244"/>
      <c r="P2357" s="244"/>
      <c r="Q2357" s="245" t="s">
        <v>1332</v>
      </c>
    </row>
    <row r="2358" spans="1:17" ht="31.5" x14ac:dyDescent="0.25">
      <c r="A2358" s="243">
        <v>119</v>
      </c>
      <c r="B2358" s="243">
        <v>5</v>
      </c>
      <c r="C2358" s="243" t="s">
        <v>518</v>
      </c>
      <c r="D2358" s="243" t="s">
        <v>1333</v>
      </c>
      <c r="E2358" s="243" t="s">
        <v>1114</v>
      </c>
      <c r="F2358" s="243">
        <v>20</v>
      </c>
      <c r="G2358" s="244"/>
      <c r="H2358" s="244"/>
      <c r="I2358" s="244"/>
      <c r="J2358" s="244">
        <v>0.161</v>
      </c>
      <c r="K2358" s="244"/>
      <c r="L2358" s="244"/>
      <c r="M2358" s="244"/>
      <c r="N2358" s="244"/>
      <c r="O2358" s="244"/>
      <c r="P2358" s="244"/>
      <c r="Q2358" s="245" t="s">
        <v>1334</v>
      </c>
    </row>
    <row r="2359" spans="1:17" x14ac:dyDescent="0.25">
      <c r="A2359" s="243">
        <v>120</v>
      </c>
      <c r="B2359" s="243">
        <v>5</v>
      </c>
      <c r="C2359" s="243" t="s">
        <v>518</v>
      </c>
      <c r="D2359" s="243" t="s">
        <v>1335</v>
      </c>
      <c r="E2359" s="243" t="s">
        <v>1114</v>
      </c>
      <c r="F2359" s="243">
        <v>20</v>
      </c>
      <c r="G2359" s="244"/>
      <c r="H2359" s="244"/>
      <c r="I2359" s="244"/>
      <c r="J2359" s="244">
        <v>0.14000000000000001</v>
      </c>
      <c r="K2359" s="244"/>
      <c r="L2359" s="244"/>
      <c r="M2359" s="244"/>
      <c r="N2359" s="244"/>
      <c r="O2359" s="244"/>
      <c r="P2359" s="244"/>
      <c r="Q2359" s="245" t="s">
        <v>1210</v>
      </c>
    </row>
    <row r="2360" spans="1:17" x14ac:dyDescent="0.25">
      <c r="A2360" s="243">
        <v>121</v>
      </c>
      <c r="B2360" s="243">
        <v>5</v>
      </c>
      <c r="C2360" s="243" t="s">
        <v>518</v>
      </c>
      <c r="D2360" s="243" t="s">
        <v>1336</v>
      </c>
      <c r="E2360" s="243" t="s">
        <v>1114</v>
      </c>
      <c r="F2360" s="243">
        <v>20</v>
      </c>
      <c r="G2360" s="244"/>
      <c r="H2360" s="244"/>
      <c r="I2360" s="244"/>
      <c r="J2360" s="244">
        <v>0</v>
      </c>
      <c r="K2360" s="244"/>
      <c r="L2360" s="244"/>
      <c r="M2360" s="244"/>
      <c r="N2360" s="244"/>
      <c r="O2360" s="244"/>
      <c r="P2360" s="244"/>
      <c r="Q2360" s="245" t="s">
        <v>1210</v>
      </c>
    </row>
    <row r="2361" spans="1:17" x14ac:dyDescent="0.25">
      <c r="A2361" s="243">
        <v>122</v>
      </c>
      <c r="B2361" s="243">
        <v>5</v>
      </c>
      <c r="C2361" s="243" t="s">
        <v>518</v>
      </c>
      <c r="D2361" s="243" t="s">
        <v>1337</v>
      </c>
      <c r="E2361" s="243" t="s">
        <v>1114</v>
      </c>
      <c r="F2361" s="243">
        <v>20</v>
      </c>
      <c r="G2361" s="244"/>
      <c r="H2361" s="244"/>
      <c r="I2361" s="244"/>
      <c r="J2361" s="244">
        <v>8.0000000000000002E-3</v>
      </c>
      <c r="K2361" s="244"/>
      <c r="L2361" s="244"/>
      <c r="M2361" s="244"/>
      <c r="N2361" s="244"/>
      <c r="O2361" s="244"/>
      <c r="P2361" s="244"/>
      <c r="Q2361" s="245" t="s">
        <v>1338</v>
      </c>
    </row>
    <row r="2362" spans="1:17" ht="31.5" x14ac:dyDescent="0.25">
      <c r="A2362" s="243">
        <v>123</v>
      </c>
      <c r="B2362" s="243">
        <v>5</v>
      </c>
      <c r="C2362" s="243" t="s">
        <v>518</v>
      </c>
      <c r="D2362" s="243" t="s">
        <v>1339</v>
      </c>
      <c r="E2362" s="243" t="s">
        <v>1114</v>
      </c>
      <c r="F2362" s="243">
        <v>20</v>
      </c>
      <c r="G2362" s="244"/>
      <c r="H2362" s="244"/>
      <c r="I2362" s="244"/>
      <c r="J2362" s="244">
        <v>0.45300000000000001</v>
      </c>
      <c r="K2362" s="244"/>
      <c r="L2362" s="244"/>
      <c r="M2362" s="244"/>
      <c r="N2362" s="244"/>
      <c r="O2362" s="244"/>
      <c r="P2362" s="244"/>
      <c r="Q2362" s="245" t="s">
        <v>1340</v>
      </c>
    </row>
    <row r="2363" spans="1:17" x14ac:dyDescent="0.25">
      <c r="A2363" s="243">
        <v>124</v>
      </c>
      <c r="B2363" s="243">
        <v>5</v>
      </c>
      <c r="C2363" s="243" t="s">
        <v>139</v>
      </c>
      <c r="D2363" s="243" t="s">
        <v>1341</v>
      </c>
      <c r="E2363" s="243" t="s">
        <v>1142</v>
      </c>
      <c r="F2363" s="243">
        <v>5</v>
      </c>
      <c r="G2363" s="244"/>
      <c r="H2363" s="244"/>
      <c r="I2363" s="244"/>
      <c r="J2363" s="244"/>
      <c r="K2363" s="244"/>
      <c r="L2363" s="244">
        <v>0.129</v>
      </c>
      <c r="M2363" s="244"/>
      <c r="N2363" s="244"/>
      <c r="O2363" s="244"/>
      <c r="P2363" s="244"/>
      <c r="Q2363" s="245" t="s">
        <v>1298</v>
      </c>
    </row>
    <row r="2364" spans="1:17" ht="47.25" x14ac:dyDescent="0.25">
      <c r="A2364" s="243">
        <v>125</v>
      </c>
      <c r="B2364" s="243">
        <v>5</v>
      </c>
      <c r="C2364" s="243" t="s">
        <v>139</v>
      </c>
      <c r="D2364" s="243" t="s">
        <v>1342</v>
      </c>
      <c r="E2364" s="243" t="s">
        <v>1142</v>
      </c>
      <c r="F2364" s="243">
        <v>5</v>
      </c>
      <c r="G2364" s="244"/>
      <c r="H2364" s="244"/>
      <c r="I2364" s="244"/>
      <c r="J2364" s="244"/>
      <c r="K2364" s="244"/>
      <c r="L2364" s="244">
        <v>0.17199999999999999</v>
      </c>
      <c r="M2364" s="244"/>
      <c r="N2364" s="244"/>
      <c r="O2364" s="244"/>
      <c r="P2364" s="244"/>
      <c r="Q2364" s="245" t="s">
        <v>1343</v>
      </c>
    </row>
    <row r="2365" spans="1:17" x14ac:dyDescent="0.25">
      <c r="A2365" s="243">
        <v>126</v>
      </c>
      <c r="B2365" s="243">
        <v>5</v>
      </c>
      <c r="C2365" s="243" t="s">
        <v>139</v>
      </c>
      <c r="D2365" s="243" t="s">
        <v>1344</v>
      </c>
      <c r="E2365" s="243" t="s">
        <v>1142</v>
      </c>
      <c r="F2365" s="243">
        <v>5</v>
      </c>
      <c r="G2365" s="244"/>
      <c r="H2365" s="244"/>
      <c r="I2365" s="244"/>
      <c r="J2365" s="244"/>
      <c r="K2365" s="244"/>
      <c r="L2365" s="244">
        <v>0.127</v>
      </c>
      <c r="M2365" s="244"/>
      <c r="N2365" s="244"/>
      <c r="O2365" s="244"/>
      <c r="P2365" s="244"/>
      <c r="Q2365" s="245" t="s">
        <v>1298</v>
      </c>
    </row>
    <row r="2366" spans="1:17" ht="157.5" x14ac:dyDescent="0.25">
      <c r="A2366" s="243">
        <v>127</v>
      </c>
      <c r="B2366" s="243">
        <v>5</v>
      </c>
      <c r="C2366" s="243" t="s">
        <v>774</v>
      </c>
      <c r="D2366" s="243" t="s">
        <v>1345</v>
      </c>
      <c r="E2366" s="243" t="s">
        <v>1142</v>
      </c>
      <c r="F2366" s="243">
        <v>5</v>
      </c>
      <c r="G2366" s="244"/>
      <c r="H2366" s="244"/>
      <c r="I2366" s="244">
        <v>0.156</v>
      </c>
      <c r="J2366" s="244"/>
      <c r="K2366" s="244"/>
      <c r="L2366" s="244"/>
      <c r="M2366" s="244"/>
      <c r="N2366" s="244"/>
      <c r="O2366" s="244"/>
      <c r="P2366" s="244"/>
      <c r="Q2366" s="245" t="s">
        <v>1346</v>
      </c>
    </row>
    <row r="2367" spans="1:17" x14ac:dyDescent="0.25">
      <c r="A2367" s="243">
        <v>128</v>
      </c>
      <c r="B2367" s="243">
        <v>5</v>
      </c>
      <c r="C2367" s="243" t="s">
        <v>774</v>
      </c>
      <c r="D2367" s="243" t="s">
        <v>1347</v>
      </c>
      <c r="E2367" s="243" t="s">
        <v>1142</v>
      </c>
      <c r="F2367" s="243">
        <v>5</v>
      </c>
      <c r="G2367" s="244"/>
      <c r="H2367" s="244"/>
      <c r="I2367" s="244">
        <v>0</v>
      </c>
      <c r="J2367" s="244"/>
      <c r="K2367" s="244"/>
      <c r="L2367" s="244"/>
      <c r="M2367" s="244"/>
      <c r="N2367" s="244"/>
      <c r="O2367" s="244"/>
      <c r="P2367" s="244"/>
      <c r="Q2367" s="245" t="s">
        <v>1164</v>
      </c>
    </row>
    <row r="2368" spans="1:17" x14ac:dyDescent="0.25">
      <c r="A2368" s="243">
        <v>129</v>
      </c>
      <c r="B2368" s="243">
        <v>5</v>
      </c>
      <c r="C2368" s="243" t="s">
        <v>774</v>
      </c>
      <c r="D2368" s="243" t="s">
        <v>1348</v>
      </c>
      <c r="E2368" s="243" t="s">
        <v>1142</v>
      </c>
      <c r="F2368" s="243">
        <v>5</v>
      </c>
      <c r="G2368" s="244"/>
      <c r="H2368" s="244"/>
      <c r="I2368" s="244">
        <v>0.48</v>
      </c>
      <c r="J2368" s="244"/>
      <c r="K2368" s="244"/>
      <c r="L2368" s="244"/>
      <c r="M2368" s="244"/>
      <c r="N2368" s="244"/>
      <c r="O2368" s="244"/>
      <c r="P2368" s="244"/>
      <c r="Q2368" s="245" t="s">
        <v>1349</v>
      </c>
    </row>
    <row r="2369" spans="1:17" x14ac:dyDescent="0.25">
      <c r="A2369" s="243">
        <v>130</v>
      </c>
      <c r="B2369" s="243">
        <v>5</v>
      </c>
      <c r="C2369" s="243" t="s">
        <v>774</v>
      </c>
      <c r="D2369" s="243" t="s">
        <v>1350</v>
      </c>
      <c r="E2369" s="243" t="s">
        <v>1142</v>
      </c>
      <c r="F2369" s="243">
        <v>5</v>
      </c>
      <c r="G2369" s="244"/>
      <c r="H2369" s="244"/>
      <c r="I2369" s="244">
        <v>1.0999999999999999E-2</v>
      </c>
      <c r="J2369" s="244"/>
      <c r="K2369" s="244"/>
      <c r="L2369" s="244"/>
      <c r="M2369" s="244"/>
      <c r="N2369" s="244"/>
      <c r="O2369" s="244"/>
      <c r="P2369" s="244"/>
      <c r="Q2369" s="245" t="s">
        <v>1210</v>
      </c>
    </row>
    <row r="2370" spans="1:17" x14ac:dyDescent="0.25">
      <c r="A2370" s="243">
        <v>131</v>
      </c>
      <c r="B2370" s="243">
        <v>5</v>
      </c>
      <c r="C2370" s="243" t="s">
        <v>774</v>
      </c>
      <c r="D2370" s="243" t="s">
        <v>1351</v>
      </c>
      <c r="E2370" s="243" t="s">
        <v>1142</v>
      </c>
      <c r="F2370" s="243">
        <v>5</v>
      </c>
      <c r="G2370" s="244"/>
      <c r="H2370" s="244"/>
      <c r="I2370" s="244">
        <v>5.8999999999999997E-2</v>
      </c>
      <c r="J2370" s="244"/>
      <c r="K2370" s="244"/>
      <c r="L2370" s="244"/>
      <c r="M2370" s="244"/>
      <c r="N2370" s="244"/>
      <c r="O2370" s="244"/>
      <c r="P2370" s="244"/>
      <c r="Q2370" s="245" t="s">
        <v>1210</v>
      </c>
    </row>
    <row r="2371" spans="1:17" x14ac:dyDescent="0.25">
      <c r="A2371" s="243">
        <v>132</v>
      </c>
      <c r="B2371" s="243">
        <v>5</v>
      </c>
      <c r="C2371" s="243" t="s">
        <v>774</v>
      </c>
      <c r="D2371" s="243" t="s">
        <v>1352</v>
      </c>
      <c r="E2371" s="243" t="s">
        <v>1142</v>
      </c>
      <c r="F2371" s="243">
        <v>5</v>
      </c>
      <c r="G2371" s="244"/>
      <c r="H2371" s="244"/>
      <c r="I2371" s="244">
        <v>0</v>
      </c>
      <c r="J2371" s="244"/>
      <c r="K2371" s="244"/>
      <c r="L2371" s="244"/>
      <c r="M2371" s="244"/>
      <c r="N2371" s="244"/>
      <c r="O2371" s="244"/>
      <c r="P2371" s="244"/>
      <c r="Q2371" s="245" t="s">
        <v>1164</v>
      </c>
    </row>
    <row r="2372" spans="1:17" x14ac:dyDescent="0.25">
      <c r="A2372" s="243">
        <v>133</v>
      </c>
      <c r="B2372" s="243">
        <v>5</v>
      </c>
      <c r="C2372" s="243" t="s">
        <v>774</v>
      </c>
      <c r="D2372" s="243" t="s">
        <v>1353</v>
      </c>
      <c r="E2372" s="243" t="s">
        <v>1142</v>
      </c>
      <c r="F2372" s="243">
        <v>5</v>
      </c>
      <c r="G2372" s="244"/>
      <c r="H2372" s="244"/>
      <c r="I2372" s="244">
        <v>0</v>
      </c>
      <c r="J2372" s="244"/>
      <c r="K2372" s="244"/>
      <c r="L2372" s="244"/>
      <c r="M2372" s="244"/>
      <c r="N2372" s="244"/>
      <c r="O2372" s="244"/>
      <c r="P2372" s="244"/>
      <c r="Q2372" s="245" t="s">
        <v>1164</v>
      </c>
    </row>
    <row r="2373" spans="1:17" ht="47.25" x14ac:dyDescent="0.25">
      <c r="A2373" s="243">
        <v>134</v>
      </c>
      <c r="B2373" s="243">
        <v>5</v>
      </c>
      <c r="C2373" s="243" t="s">
        <v>1354</v>
      </c>
      <c r="D2373" s="243" t="s">
        <v>1355</v>
      </c>
      <c r="E2373" s="243" t="s">
        <v>1142</v>
      </c>
      <c r="F2373" s="243">
        <v>5</v>
      </c>
      <c r="G2373" s="244"/>
      <c r="H2373" s="244"/>
      <c r="I2373" s="244"/>
      <c r="J2373" s="244"/>
      <c r="K2373" s="244"/>
      <c r="L2373" s="244"/>
      <c r="M2373" s="244"/>
      <c r="N2373" s="244"/>
      <c r="O2373" s="244"/>
      <c r="P2373" s="244">
        <v>0.22600000000000001</v>
      </c>
      <c r="Q2373" s="245" t="s">
        <v>1356</v>
      </c>
    </row>
    <row r="2374" spans="1:17" x14ac:dyDescent="0.25">
      <c r="A2374" s="243">
        <v>135</v>
      </c>
      <c r="B2374" s="243">
        <v>5</v>
      </c>
      <c r="C2374" s="243" t="s">
        <v>1354</v>
      </c>
      <c r="D2374" s="243" t="s">
        <v>1357</v>
      </c>
      <c r="E2374" s="243" t="s">
        <v>1174</v>
      </c>
      <c r="F2374" s="243">
        <v>60</v>
      </c>
      <c r="G2374" s="244"/>
      <c r="H2374" s="244"/>
      <c r="I2374" s="244"/>
      <c r="J2374" s="244"/>
      <c r="K2374" s="244"/>
      <c r="L2374" s="244"/>
      <c r="M2374" s="244"/>
      <c r="N2374" s="244"/>
      <c r="O2374" s="244"/>
      <c r="P2374" s="244">
        <v>7.0000000000000007E-2</v>
      </c>
      <c r="Q2374" s="245" t="s">
        <v>1358</v>
      </c>
    </row>
    <row r="2375" spans="1:17" x14ac:dyDescent="0.25">
      <c r="A2375" s="243">
        <v>136</v>
      </c>
      <c r="B2375" s="243">
        <v>5</v>
      </c>
      <c r="C2375" s="243" t="s">
        <v>1354</v>
      </c>
      <c r="D2375" s="243" t="s">
        <v>1359</v>
      </c>
      <c r="E2375" s="243" t="s">
        <v>1174</v>
      </c>
      <c r="F2375" s="243">
        <v>60</v>
      </c>
      <c r="G2375" s="244"/>
      <c r="H2375" s="244"/>
      <c r="I2375" s="244"/>
      <c r="J2375" s="244"/>
      <c r="K2375" s="244"/>
      <c r="L2375" s="244"/>
      <c r="M2375" s="244"/>
      <c r="N2375" s="244"/>
      <c r="O2375" s="244"/>
      <c r="P2375" s="244">
        <v>0.41199999999999998</v>
      </c>
      <c r="Q2375" s="245" t="s">
        <v>1210</v>
      </c>
    </row>
    <row r="2376" spans="1:17" ht="78.75" x14ac:dyDescent="0.25">
      <c r="A2376" s="243">
        <v>137</v>
      </c>
      <c r="B2376" s="243">
        <v>5</v>
      </c>
      <c r="C2376" s="243" t="s">
        <v>1354</v>
      </c>
      <c r="D2376" s="243" t="s">
        <v>1360</v>
      </c>
      <c r="E2376" s="243" t="s">
        <v>1142</v>
      </c>
      <c r="F2376" s="243">
        <v>5</v>
      </c>
      <c r="G2376" s="244"/>
      <c r="H2376" s="244"/>
      <c r="I2376" s="244"/>
      <c r="J2376" s="244"/>
      <c r="K2376" s="244"/>
      <c r="L2376" s="244"/>
      <c r="M2376" s="244"/>
      <c r="N2376" s="244"/>
      <c r="O2376" s="244"/>
      <c r="P2376" s="244">
        <v>0.44500000000000001</v>
      </c>
      <c r="Q2376" s="245" t="s">
        <v>1361</v>
      </c>
    </row>
    <row r="2377" spans="1:17" ht="31.5" x14ac:dyDescent="0.25">
      <c r="A2377" s="243">
        <v>138</v>
      </c>
      <c r="B2377" s="243">
        <v>5</v>
      </c>
      <c r="C2377" s="243" t="s">
        <v>1354</v>
      </c>
      <c r="D2377" s="243" t="s">
        <v>1362</v>
      </c>
      <c r="E2377" s="243" t="s">
        <v>1142</v>
      </c>
      <c r="F2377" s="243">
        <v>5</v>
      </c>
      <c r="G2377" s="244"/>
      <c r="H2377" s="244"/>
      <c r="I2377" s="244"/>
      <c r="J2377" s="244"/>
      <c r="K2377" s="244"/>
      <c r="L2377" s="244"/>
      <c r="M2377" s="244"/>
      <c r="N2377" s="244"/>
      <c r="O2377" s="244"/>
      <c r="P2377" s="244">
        <v>4.2999999999999997E-2</v>
      </c>
      <c r="Q2377" s="245" t="s">
        <v>1363</v>
      </c>
    </row>
    <row r="2378" spans="1:17" x14ac:dyDescent="0.25">
      <c r="A2378" s="243">
        <v>139</v>
      </c>
      <c r="B2378" s="243">
        <v>5</v>
      </c>
      <c r="C2378" s="243" t="s">
        <v>1354</v>
      </c>
      <c r="D2378" s="243" t="s">
        <v>1364</v>
      </c>
      <c r="E2378" s="243" t="s">
        <v>1142</v>
      </c>
      <c r="F2378" s="243">
        <v>5</v>
      </c>
      <c r="G2378" s="244"/>
      <c r="H2378" s="244"/>
      <c r="I2378" s="244"/>
      <c r="J2378" s="244"/>
      <c r="K2378" s="244"/>
      <c r="L2378" s="244"/>
      <c r="M2378" s="244"/>
      <c r="N2378" s="244"/>
      <c r="O2378" s="244"/>
      <c r="P2378" s="244">
        <v>0.13400000000000001</v>
      </c>
      <c r="Q2378" s="245" t="s">
        <v>1365</v>
      </c>
    </row>
    <row r="2379" spans="1:17" x14ac:dyDescent="0.25">
      <c r="A2379" s="243">
        <v>140</v>
      </c>
      <c r="B2379" s="243">
        <v>5</v>
      </c>
      <c r="C2379" s="243" t="s">
        <v>1354</v>
      </c>
      <c r="D2379" s="243" t="s">
        <v>1366</v>
      </c>
      <c r="E2379" s="243" t="s">
        <v>1142</v>
      </c>
      <c r="F2379" s="243">
        <v>5</v>
      </c>
      <c r="G2379" s="244"/>
      <c r="H2379" s="244"/>
      <c r="I2379" s="244"/>
      <c r="J2379" s="244"/>
      <c r="K2379" s="244"/>
      <c r="L2379" s="244"/>
      <c r="M2379" s="244"/>
      <c r="N2379" s="244"/>
      <c r="O2379" s="244"/>
      <c r="P2379" s="244">
        <v>0.13300000000000001</v>
      </c>
      <c r="Q2379" s="245" t="s">
        <v>1367</v>
      </c>
    </row>
    <row r="2380" spans="1:17" ht="31.5" x14ac:dyDescent="0.25">
      <c r="A2380" s="243">
        <v>141</v>
      </c>
      <c r="B2380" s="243">
        <v>5</v>
      </c>
      <c r="C2380" s="243" t="s">
        <v>470</v>
      </c>
      <c r="D2380" s="243" t="s">
        <v>1368</v>
      </c>
      <c r="E2380" s="243" t="s">
        <v>1142</v>
      </c>
      <c r="F2380" s="243">
        <v>5</v>
      </c>
      <c r="G2380" s="244">
        <v>0.124</v>
      </c>
      <c r="H2380" s="244"/>
      <c r="I2380" s="244"/>
      <c r="J2380" s="244"/>
      <c r="K2380" s="244"/>
      <c r="L2380" s="244"/>
      <c r="M2380" s="244"/>
      <c r="N2380" s="244"/>
      <c r="O2380" s="244"/>
      <c r="P2380" s="244"/>
      <c r="Q2380" s="245" t="s">
        <v>1369</v>
      </c>
    </row>
    <row r="2381" spans="1:17" ht="63" x14ac:dyDescent="0.25">
      <c r="A2381" s="243">
        <v>142</v>
      </c>
      <c r="B2381" s="243">
        <v>5</v>
      </c>
      <c r="C2381" s="243" t="s">
        <v>470</v>
      </c>
      <c r="D2381" s="243" t="s">
        <v>1370</v>
      </c>
      <c r="E2381" s="243" t="s">
        <v>1142</v>
      </c>
      <c r="F2381" s="243">
        <v>5</v>
      </c>
      <c r="G2381" s="244">
        <v>9.7000000000000003E-2</v>
      </c>
      <c r="H2381" s="244"/>
      <c r="I2381" s="244"/>
      <c r="J2381" s="244"/>
      <c r="K2381" s="244"/>
      <c r="L2381" s="244"/>
      <c r="M2381" s="244"/>
      <c r="N2381" s="244"/>
      <c r="O2381" s="244"/>
      <c r="P2381" s="244"/>
      <c r="Q2381" s="245" t="s">
        <v>1371</v>
      </c>
    </row>
    <row r="2382" spans="1:17" x14ac:dyDescent="0.25">
      <c r="A2382" s="243">
        <v>143</v>
      </c>
      <c r="B2382" s="243">
        <v>5</v>
      </c>
      <c r="C2382" s="243" t="s">
        <v>470</v>
      </c>
      <c r="D2382" s="243" t="s">
        <v>1372</v>
      </c>
      <c r="E2382" s="243" t="s">
        <v>1142</v>
      </c>
      <c r="F2382" s="243">
        <v>5</v>
      </c>
      <c r="G2382" s="244">
        <v>0</v>
      </c>
      <c r="H2382" s="244"/>
      <c r="I2382" s="244"/>
      <c r="J2382" s="244"/>
      <c r="K2382" s="244"/>
      <c r="L2382" s="244"/>
      <c r="M2382" s="244"/>
      <c r="N2382" s="244"/>
      <c r="O2382" s="244"/>
      <c r="P2382" s="244"/>
      <c r="Q2382" s="245" t="s">
        <v>1373</v>
      </c>
    </row>
    <row r="2383" spans="1:17" ht="47.25" x14ac:dyDescent="0.25">
      <c r="A2383" s="243">
        <v>144</v>
      </c>
      <c r="B2383" s="243">
        <v>5</v>
      </c>
      <c r="C2383" s="243" t="s">
        <v>470</v>
      </c>
      <c r="D2383" s="243" t="s">
        <v>1374</v>
      </c>
      <c r="E2383" s="243" t="s">
        <v>1142</v>
      </c>
      <c r="F2383" s="243">
        <v>5</v>
      </c>
      <c r="G2383" s="244">
        <v>0.14199999999999999</v>
      </c>
      <c r="H2383" s="244"/>
      <c r="I2383" s="244"/>
      <c r="J2383" s="244"/>
      <c r="K2383" s="244"/>
      <c r="L2383" s="244"/>
      <c r="M2383" s="244"/>
      <c r="N2383" s="244"/>
      <c r="O2383" s="244"/>
      <c r="P2383" s="244"/>
      <c r="Q2383" s="245" t="s">
        <v>1375</v>
      </c>
    </row>
    <row r="2384" spans="1:17" ht="94.5" x14ac:dyDescent="0.25">
      <c r="A2384" s="243">
        <v>145</v>
      </c>
      <c r="B2384" s="243">
        <v>5</v>
      </c>
      <c r="C2384" s="243" t="s">
        <v>470</v>
      </c>
      <c r="D2384" s="243" t="s">
        <v>1376</v>
      </c>
      <c r="E2384" s="243" t="s">
        <v>1142</v>
      </c>
      <c r="F2384" s="243">
        <v>5</v>
      </c>
      <c r="G2384" s="244">
        <v>0.23699999999999999</v>
      </c>
      <c r="H2384" s="244"/>
      <c r="I2384" s="244"/>
      <c r="J2384" s="244"/>
      <c r="K2384" s="244"/>
      <c r="L2384" s="244"/>
      <c r="M2384" s="244"/>
      <c r="N2384" s="244"/>
      <c r="O2384" s="244"/>
      <c r="P2384" s="244"/>
      <c r="Q2384" s="245" t="s">
        <v>1377</v>
      </c>
    </row>
    <row r="2385" spans="1:17" x14ac:dyDescent="0.25">
      <c r="A2385" s="243">
        <v>146</v>
      </c>
      <c r="B2385" s="243">
        <v>5</v>
      </c>
      <c r="C2385" s="243" t="s">
        <v>470</v>
      </c>
      <c r="D2385" s="243" t="s">
        <v>1378</v>
      </c>
      <c r="E2385" s="243" t="s">
        <v>1142</v>
      </c>
      <c r="F2385" s="243">
        <v>5</v>
      </c>
      <c r="G2385" s="244">
        <v>9.7000000000000003E-2</v>
      </c>
      <c r="H2385" s="244"/>
      <c r="I2385" s="244"/>
      <c r="J2385" s="244"/>
      <c r="K2385" s="244"/>
      <c r="L2385" s="244"/>
      <c r="M2385" s="244"/>
      <c r="N2385" s="244"/>
      <c r="O2385" s="244"/>
      <c r="P2385" s="244"/>
      <c r="Q2385" s="245" t="s">
        <v>1307</v>
      </c>
    </row>
    <row r="2386" spans="1:17" x14ac:dyDescent="0.25">
      <c r="A2386" s="243">
        <v>147</v>
      </c>
      <c r="B2386" s="243">
        <v>5</v>
      </c>
      <c r="C2386" s="243" t="s">
        <v>470</v>
      </c>
      <c r="D2386" s="243" t="s">
        <v>1379</v>
      </c>
      <c r="E2386" s="243" t="s">
        <v>1142</v>
      </c>
      <c r="F2386" s="243">
        <v>5</v>
      </c>
      <c r="G2386" s="244">
        <v>4.2000000000000003E-2</v>
      </c>
      <c r="H2386" s="244"/>
      <c r="I2386" s="244"/>
      <c r="J2386" s="244"/>
      <c r="K2386" s="244"/>
      <c r="L2386" s="244"/>
      <c r="M2386" s="244"/>
      <c r="N2386" s="244"/>
      <c r="O2386" s="244"/>
      <c r="P2386" s="244"/>
      <c r="Q2386" s="245" t="s">
        <v>1210</v>
      </c>
    </row>
    <row r="2387" spans="1:17" ht="31.5" x14ac:dyDescent="0.25">
      <c r="A2387" s="243">
        <v>148</v>
      </c>
      <c r="B2387" s="243">
        <v>5</v>
      </c>
      <c r="C2387" s="243" t="s">
        <v>661</v>
      </c>
      <c r="D2387" s="243" t="s">
        <v>1380</v>
      </c>
      <c r="E2387" s="243" t="s">
        <v>1174</v>
      </c>
      <c r="F2387" s="243">
        <v>60</v>
      </c>
      <c r="G2387" s="244"/>
      <c r="H2387" s="244"/>
      <c r="I2387" s="244"/>
      <c r="J2387" s="244"/>
      <c r="K2387" s="244"/>
      <c r="L2387" s="244"/>
      <c r="M2387" s="244"/>
      <c r="N2387" s="244"/>
      <c r="O2387" s="244">
        <v>0.152</v>
      </c>
      <c r="P2387" s="244"/>
      <c r="Q2387" s="245" t="s">
        <v>1381</v>
      </c>
    </row>
    <row r="2388" spans="1:17" x14ac:dyDescent="0.25">
      <c r="A2388" s="243">
        <v>149</v>
      </c>
      <c r="B2388" s="243">
        <v>5</v>
      </c>
      <c r="C2388" s="243" t="s">
        <v>661</v>
      </c>
      <c r="D2388" s="243" t="s">
        <v>1382</v>
      </c>
      <c r="E2388" s="243" t="s">
        <v>1174</v>
      </c>
      <c r="F2388" s="243">
        <v>60</v>
      </c>
      <c r="G2388" s="244"/>
      <c r="H2388" s="244"/>
      <c r="I2388" s="244"/>
      <c r="J2388" s="244"/>
      <c r="K2388" s="244"/>
      <c r="L2388" s="244"/>
      <c r="M2388" s="244"/>
      <c r="N2388" s="244"/>
      <c r="O2388" s="244">
        <v>0.47199999999999998</v>
      </c>
      <c r="P2388" s="244"/>
      <c r="Q2388" s="245" t="s">
        <v>1217</v>
      </c>
    </row>
    <row r="2389" spans="1:17" x14ac:dyDescent="0.25">
      <c r="A2389" s="243">
        <v>150</v>
      </c>
      <c r="B2389" s="243">
        <v>5</v>
      </c>
      <c r="C2389" s="243" t="s">
        <v>661</v>
      </c>
      <c r="D2389" s="243" t="s">
        <v>1383</v>
      </c>
      <c r="E2389" s="243" t="s">
        <v>1174</v>
      </c>
      <c r="F2389" s="243">
        <v>60</v>
      </c>
      <c r="G2389" s="244"/>
      <c r="H2389" s="244"/>
      <c r="I2389" s="244"/>
      <c r="J2389" s="244"/>
      <c r="K2389" s="244"/>
      <c r="L2389" s="244"/>
      <c r="M2389" s="244"/>
      <c r="N2389" s="244"/>
      <c r="O2389" s="244">
        <v>8.0000000000000002E-3</v>
      </c>
      <c r="P2389" s="244"/>
      <c r="Q2389" s="245" t="s">
        <v>1384</v>
      </c>
    </row>
    <row r="2390" spans="1:17" x14ac:dyDescent="0.25">
      <c r="A2390" s="243">
        <v>151</v>
      </c>
      <c r="B2390" s="243">
        <v>5</v>
      </c>
      <c r="C2390" s="243" t="s">
        <v>661</v>
      </c>
      <c r="D2390" s="243" t="s">
        <v>1385</v>
      </c>
      <c r="E2390" s="243" t="s">
        <v>1174</v>
      </c>
      <c r="F2390" s="243">
        <v>60</v>
      </c>
      <c r="G2390" s="244"/>
      <c r="H2390" s="244"/>
      <c r="I2390" s="244"/>
      <c r="J2390" s="244"/>
      <c r="K2390" s="244"/>
      <c r="L2390" s="244"/>
      <c r="M2390" s="244"/>
      <c r="N2390" s="244"/>
      <c r="O2390" s="244">
        <v>1.4E-2</v>
      </c>
      <c r="P2390" s="244"/>
      <c r="Q2390" s="245" t="s">
        <v>1384</v>
      </c>
    </row>
    <row r="2391" spans="1:17" ht="31.5" x14ac:dyDescent="0.25">
      <c r="A2391" s="243">
        <v>152</v>
      </c>
      <c r="B2391" s="243">
        <v>5</v>
      </c>
      <c r="C2391" s="243" t="s">
        <v>468</v>
      </c>
      <c r="D2391" s="243" t="s">
        <v>1386</v>
      </c>
      <c r="E2391" s="243" t="s">
        <v>1174</v>
      </c>
      <c r="F2391" s="243">
        <v>60</v>
      </c>
      <c r="G2391" s="244">
        <v>0.125</v>
      </c>
      <c r="H2391" s="244"/>
      <c r="I2391" s="244"/>
      <c r="J2391" s="244"/>
      <c r="K2391" s="244"/>
      <c r="L2391" s="244"/>
      <c r="M2391" s="244"/>
      <c r="N2391" s="244"/>
      <c r="O2391" s="244"/>
      <c r="P2391" s="244"/>
      <c r="Q2391" s="245" t="s">
        <v>1387</v>
      </c>
    </row>
    <row r="2392" spans="1:17" ht="31.5" x14ac:dyDescent="0.25">
      <c r="A2392" s="243">
        <v>153</v>
      </c>
      <c r="B2392" s="243">
        <v>5</v>
      </c>
      <c r="C2392" s="243" t="s">
        <v>468</v>
      </c>
      <c r="D2392" s="243" t="s">
        <v>1388</v>
      </c>
      <c r="E2392" s="243" t="s">
        <v>1174</v>
      </c>
      <c r="F2392" s="243">
        <v>60</v>
      </c>
      <c r="G2392" s="244">
        <v>0.14399999999999999</v>
      </c>
      <c r="H2392" s="244"/>
      <c r="I2392" s="244"/>
      <c r="J2392" s="244"/>
      <c r="K2392" s="244"/>
      <c r="L2392" s="244"/>
      <c r="M2392" s="244"/>
      <c r="N2392" s="244"/>
      <c r="O2392" s="244"/>
      <c r="P2392" s="244"/>
      <c r="Q2392" s="245" t="s">
        <v>1389</v>
      </c>
    </row>
    <row r="2393" spans="1:17" x14ac:dyDescent="0.25">
      <c r="A2393" s="243">
        <v>154</v>
      </c>
      <c r="B2393" s="243">
        <v>5</v>
      </c>
      <c r="C2393" s="243" t="s">
        <v>468</v>
      </c>
      <c r="D2393" s="243" t="s">
        <v>1390</v>
      </c>
      <c r="E2393" s="243" t="s">
        <v>1174</v>
      </c>
      <c r="F2393" s="243">
        <v>60</v>
      </c>
      <c r="G2393" s="244">
        <v>7.0000000000000001E-3</v>
      </c>
      <c r="H2393" s="244"/>
      <c r="I2393" s="244"/>
      <c r="J2393" s="244"/>
      <c r="K2393" s="244"/>
      <c r="L2393" s="244"/>
      <c r="M2393" s="244"/>
      <c r="N2393" s="244"/>
      <c r="O2393" s="244"/>
      <c r="P2393" s="244"/>
      <c r="Q2393" s="245" t="s">
        <v>1151</v>
      </c>
    </row>
    <row r="2394" spans="1:17" x14ac:dyDescent="0.25">
      <c r="A2394" s="243">
        <v>155</v>
      </c>
      <c r="B2394" s="243">
        <v>5</v>
      </c>
      <c r="C2394" s="243" t="s">
        <v>468</v>
      </c>
      <c r="D2394" s="243" t="s">
        <v>1391</v>
      </c>
      <c r="E2394" s="243" t="s">
        <v>1174</v>
      </c>
      <c r="F2394" s="243">
        <v>60</v>
      </c>
      <c r="G2394" s="244">
        <v>1E-3</v>
      </c>
      <c r="H2394" s="244"/>
      <c r="I2394" s="244"/>
      <c r="J2394" s="244"/>
      <c r="K2394" s="244"/>
      <c r="L2394" s="244"/>
      <c r="M2394" s="244"/>
      <c r="N2394" s="244"/>
      <c r="O2394" s="244"/>
      <c r="P2394" s="244"/>
      <c r="Q2394" s="245" t="s">
        <v>1392</v>
      </c>
    </row>
    <row r="2395" spans="1:17" x14ac:dyDescent="0.25">
      <c r="A2395" s="243">
        <v>156</v>
      </c>
      <c r="B2395" s="243">
        <v>5</v>
      </c>
      <c r="C2395" s="243" t="s">
        <v>1393</v>
      </c>
      <c r="D2395" s="243" t="s">
        <v>1394</v>
      </c>
      <c r="E2395" s="243" t="s">
        <v>1142</v>
      </c>
      <c r="F2395" s="243">
        <v>5</v>
      </c>
      <c r="G2395" s="244"/>
      <c r="H2395" s="244"/>
      <c r="I2395" s="244">
        <v>0.10100000000000001</v>
      </c>
      <c r="J2395" s="244"/>
      <c r="K2395" s="244"/>
      <c r="L2395" s="244"/>
      <c r="M2395" s="244"/>
      <c r="N2395" s="244"/>
      <c r="O2395" s="244"/>
      <c r="P2395" s="244"/>
      <c r="Q2395" s="245" t="s">
        <v>1395</v>
      </c>
    </row>
    <row r="2396" spans="1:17" x14ac:dyDescent="0.25">
      <c r="A2396" s="243">
        <v>157</v>
      </c>
      <c r="B2396" s="243">
        <v>5</v>
      </c>
      <c r="C2396" s="243" t="s">
        <v>1393</v>
      </c>
      <c r="D2396" s="243" t="s">
        <v>1396</v>
      </c>
      <c r="E2396" s="243" t="s">
        <v>1142</v>
      </c>
      <c r="F2396" s="243">
        <v>5</v>
      </c>
      <c r="G2396" s="244"/>
      <c r="H2396" s="244"/>
      <c r="I2396" s="244">
        <v>0.188</v>
      </c>
      <c r="J2396" s="244"/>
      <c r="K2396" s="244"/>
      <c r="L2396" s="244"/>
      <c r="M2396" s="244"/>
      <c r="N2396" s="244"/>
      <c r="O2396" s="244"/>
      <c r="P2396" s="244"/>
      <c r="Q2396" s="245" t="s">
        <v>1397</v>
      </c>
    </row>
    <row r="2397" spans="1:17" ht="31.5" x14ac:dyDescent="0.25">
      <c r="A2397" s="243">
        <v>158</v>
      </c>
      <c r="B2397" s="243">
        <v>5</v>
      </c>
      <c r="C2397" s="243" t="s">
        <v>1393</v>
      </c>
      <c r="D2397" s="243" t="s">
        <v>1398</v>
      </c>
      <c r="E2397" s="243" t="s">
        <v>1142</v>
      </c>
      <c r="F2397" s="243">
        <v>5</v>
      </c>
      <c r="G2397" s="244"/>
      <c r="H2397" s="244"/>
      <c r="I2397" s="244">
        <v>0.434</v>
      </c>
      <c r="J2397" s="244"/>
      <c r="K2397" s="244"/>
      <c r="L2397" s="244"/>
      <c r="M2397" s="244"/>
      <c r="N2397" s="244"/>
      <c r="O2397" s="244"/>
      <c r="P2397" s="244"/>
      <c r="Q2397" s="245" t="s">
        <v>1399</v>
      </c>
    </row>
    <row r="2398" spans="1:17" ht="47.25" x14ac:dyDescent="0.25">
      <c r="A2398" s="243">
        <v>159</v>
      </c>
      <c r="B2398" s="243">
        <v>5</v>
      </c>
      <c r="C2398" s="243" t="s">
        <v>1393</v>
      </c>
      <c r="D2398" s="243" t="s">
        <v>1400</v>
      </c>
      <c r="E2398" s="243" t="s">
        <v>1142</v>
      </c>
      <c r="F2398" s="243">
        <v>5</v>
      </c>
      <c r="G2398" s="244"/>
      <c r="H2398" s="244"/>
      <c r="I2398" s="244">
        <v>5.8999999999999997E-2</v>
      </c>
      <c r="J2398" s="244"/>
      <c r="K2398" s="244"/>
      <c r="L2398" s="244"/>
      <c r="M2398" s="244"/>
      <c r="N2398" s="244"/>
      <c r="O2398" s="244"/>
      <c r="P2398" s="244"/>
      <c r="Q2398" s="245" t="s">
        <v>1401</v>
      </c>
    </row>
    <row r="2399" spans="1:17" ht="126" x14ac:dyDescent="0.25">
      <c r="A2399" s="243">
        <v>160</v>
      </c>
      <c r="B2399" s="243">
        <v>5</v>
      </c>
      <c r="C2399" s="243" t="s">
        <v>1393</v>
      </c>
      <c r="D2399" s="243" t="s">
        <v>1402</v>
      </c>
      <c r="E2399" s="243" t="s">
        <v>1142</v>
      </c>
      <c r="F2399" s="243">
        <v>5</v>
      </c>
      <c r="G2399" s="244"/>
      <c r="H2399" s="244"/>
      <c r="I2399" s="244">
        <v>0.50600000000000001</v>
      </c>
      <c r="J2399" s="244"/>
      <c r="K2399" s="244"/>
      <c r="L2399" s="244"/>
      <c r="M2399" s="244"/>
      <c r="N2399" s="244"/>
      <c r="O2399" s="244"/>
      <c r="P2399" s="244"/>
      <c r="Q2399" s="245" t="s">
        <v>1403</v>
      </c>
    </row>
    <row r="2400" spans="1:17" ht="94.5" x14ac:dyDescent="0.25">
      <c r="A2400" s="243">
        <v>161</v>
      </c>
      <c r="B2400" s="243">
        <v>5</v>
      </c>
      <c r="C2400" s="243" t="s">
        <v>1393</v>
      </c>
      <c r="D2400" s="243" t="s">
        <v>1404</v>
      </c>
      <c r="E2400" s="243" t="s">
        <v>1142</v>
      </c>
      <c r="F2400" s="243">
        <v>5</v>
      </c>
      <c r="G2400" s="244"/>
      <c r="H2400" s="244"/>
      <c r="I2400" s="244">
        <v>0.35799999999999998</v>
      </c>
      <c r="J2400" s="244"/>
      <c r="K2400" s="244"/>
      <c r="L2400" s="244"/>
      <c r="M2400" s="244"/>
      <c r="N2400" s="244"/>
      <c r="O2400" s="244"/>
      <c r="P2400" s="244"/>
      <c r="Q2400" s="245" t="s">
        <v>1405</v>
      </c>
    </row>
    <row r="2401" spans="1:17" ht="31.5" x14ac:dyDescent="0.25">
      <c r="A2401" s="243">
        <v>162</v>
      </c>
      <c r="B2401" s="243">
        <v>5</v>
      </c>
      <c r="C2401" s="243" t="s">
        <v>1406</v>
      </c>
      <c r="D2401" s="243" t="s">
        <v>1407</v>
      </c>
      <c r="E2401" s="243" t="s">
        <v>1142</v>
      </c>
      <c r="F2401" s="243">
        <v>5</v>
      </c>
      <c r="G2401" s="244">
        <v>0.496</v>
      </c>
      <c r="H2401" s="244"/>
      <c r="I2401" s="244"/>
      <c r="J2401" s="244"/>
      <c r="K2401" s="244"/>
      <c r="L2401" s="244"/>
      <c r="M2401" s="244"/>
      <c r="N2401" s="244"/>
      <c r="O2401" s="244"/>
      <c r="P2401" s="244"/>
      <c r="Q2401" s="245" t="s">
        <v>1408</v>
      </c>
    </row>
    <row r="2402" spans="1:17" x14ac:dyDescent="0.25">
      <c r="A2402" s="243">
        <v>163</v>
      </c>
      <c r="B2402" s="243">
        <v>5</v>
      </c>
      <c r="C2402" s="243" t="s">
        <v>1406</v>
      </c>
      <c r="D2402" s="243" t="s">
        <v>1409</v>
      </c>
      <c r="E2402" s="243" t="s">
        <v>1142</v>
      </c>
      <c r="F2402" s="243">
        <v>5</v>
      </c>
      <c r="G2402" s="244"/>
      <c r="H2402" s="244"/>
      <c r="I2402" s="244">
        <v>0.192</v>
      </c>
      <c r="J2402" s="244"/>
      <c r="K2402" s="244"/>
      <c r="L2402" s="244"/>
      <c r="M2402" s="244"/>
      <c r="N2402" s="244"/>
      <c r="O2402" s="244"/>
      <c r="P2402" s="244"/>
      <c r="Q2402" s="245" t="s">
        <v>1217</v>
      </c>
    </row>
    <row r="2403" spans="1:17" x14ac:dyDescent="0.25">
      <c r="A2403" s="243">
        <v>164</v>
      </c>
      <c r="B2403" s="243">
        <v>5</v>
      </c>
      <c r="C2403" s="243" t="s">
        <v>1406</v>
      </c>
      <c r="D2403" s="243" t="s">
        <v>1410</v>
      </c>
      <c r="E2403" s="243" t="s">
        <v>1142</v>
      </c>
      <c r="F2403" s="243">
        <v>5</v>
      </c>
      <c r="G2403" s="244"/>
      <c r="H2403" s="244"/>
      <c r="I2403" s="244">
        <v>0.44900000000000001</v>
      </c>
      <c r="J2403" s="244"/>
      <c r="K2403" s="244"/>
      <c r="L2403" s="244"/>
      <c r="M2403" s="244"/>
      <c r="N2403" s="244"/>
      <c r="O2403" s="244"/>
      <c r="P2403" s="244"/>
      <c r="Q2403" s="245" t="s">
        <v>1217</v>
      </c>
    </row>
    <row r="2404" spans="1:17" ht="31.5" x14ac:dyDescent="0.25">
      <c r="A2404" s="243">
        <v>165</v>
      </c>
      <c r="B2404" s="243">
        <v>5</v>
      </c>
      <c r="C2404" s="243" t="s">
        <v>1406</v>
      </c>
      <c r="D2404" s="243" t="s">
        <v>1411</v>
      </c>
      <c r="E2404" s="243" t="s">
        <v>1142</v>
      </c>
      <c r="F2404" s="243">
        <v>5</v>
      </c>
      <c r="G2404" s="244">
        <v>1.2999999999999999E-2</v>
      </c>
      <c r="H2404" s="244"/>
      <c r="I2404" s="244"/>
      <c r="J2404" s="244"/>
      <c r="K2404" s="244"/>
      <c r="L2404" s="244"/>
      <c r="M2404" s="244"/>
      <c r="N2404" s="244"/>
      <c r="O2404" s="244"/>
      <c r="P2404" s="244"/>
      <c r="Q2404" s="245" t="s">
        <v>1412</v>
      </c>
    </row>
    <row r="2405" spans="1:17" x14ac:dyDescent="0.25">
      <c r="A2405" s="243">
        <v>166</v>
      </c>
      <c r="B2405" s="243">
        <v>5</v>
      </c>
      <c r="C2405" s="243" t="s">
        <v>1413</v>
      </c>
      <c r="D2405" s="243" t="s">
        <v>1414</v>
      </c>
      <c r="E2405" s="243" t="s">
        <v>1142</v>
      </c>
      <c r="F2405" s="243">
        <v>5</v>
      </c>
      <c r="G2405" s="244"/>
      <c r="H2405" s="244">
        <v>0.20499999999999999</v>
      </c>
      <c r="I2405" s="244"/>
      <c r="J2405" s="244"/>
      <c r="K2405" s="244"/>
      <c r="L2405" s="244"/>
      <c r="M2405" s="244"/>
      <c r="N2405" s="244"/>
      <c r="O2405" s="244"/>
      <c r="P2405" s="244"/>
      <c r="Q2405" s="245" t="s">
        <v>1415</v>
      </c>
    </row>
    <row r="2406" spans="1:17" ht="110.25" x14ac:dyDescent="0.25">
      <c r="A2406" s="243">
        <v>167</v>
      </c>
      <c r="B2406" s="243">
        <v>5</v>
      </c>
      <c r="C2406" s="243" t="s">
        <v>1413</v>
      </c>
      <c r="D2406" s="243" t="s">
        <v>1416</v>
      </c>
      <c r="E2406" s="243" t="s">
        <v>1142</v>
      </c>
      <c r="F2406" s="243">
        <v>5</v>
      </c>
      <c r="G2406" s="244"/>
      <c r="H2406" s="244">
        <v>0.28499999999999998</v>
      </c>
      <c r="I2406" s="244"/>
      <c r="J2406" s="244"/>
      <c r="K2406" s="244"/>
      <c r="L2406" s="244"/>
      <c r="M2406" s="244"/>
      <c r="N2406" s="244"/>
      <c r="O2406" s="244"/>
      <c r="P2406" s="244"/>
      <c r="Q2406" s="245" t="s">
        <v>1417</v>
      </c>
    </row>
    <row r="2407" spans="1:17" ht="204.75" x14ac:dyDescent="0.25">
      <c r="A2407" s="243">
        <v>168</v>
      </c>
      <c r="B2407" s="243">
        <v>5</v>
      </c>
      <c r="C2407" s="243" t="s">
        <v>1413</v>
      </c>
      <c r="D2407" s="243" t="s">
        <v>1418</v>
      </c>
      <c r="E2407" s="243" t="s">
        <v>1142</v>
      </c>
      <c r="F2407" s="243">
        <v>5</v>
      </c>
      <c r="G2407" s="244"/>
      <c r="H2407" s="244">
        <v>0.221</v>
      </c>
      <c r="I2407" s="244"/>
      <c r="J2407" s="244"/>
      <c r="K2407" s="244"/>
      <c r="L2407" s="244"/>
      <c r="M2407" s="244"/>
      <c r="N2407" s="244"/>
      <c r="O2407" s="244"/>
      <c r="P2407" s="244"/>
      <c r="Q2407" s="245" t="s">
        <v>1419</v>
      </c>
    </row>
    <row r="2408" spans="1:17" x14ac:dyDescent="0.25">
      <c r="A2408" s="243">
        <v>169</v>
      </c>
      <c r="B2408" s="243">
        <v>5</v>
      </c>
      <c r="C2408" s="243" t="s">
        <v>1413</v>
      </c>
      <c r="D2408" s="243" t="s">
        <v>1420</v>
      </c>
      <c r="E2408" s="243" t="s">
        <v>1142</v>
      </c>
      <c r="F2408" s="243">
        <v>5</v>
      </c>
      <c r="G2408" s="244"/>
      <c r="H2408" s="244">
        <v>0.5</v>
      </c>
      <c r="I2408" s="244"/>
      <c r="J2408" s="244"/>
      <c r="K2408" s="244"/>
      <c r="L2408" s="244"/>
      <c r="M2408" s="244"/>
      <c r="N2408" s="244"/>
      <c r="O2408" s="244"/>
      <c r="P2408" s="244"/>
      <c r="Q2408" s="245" t="s">
        <v>1421</v>
      </c>
    </row>
    <row r="2409" spans="1:17" x14ac:dyDescent="0.25">
      <c r="A2409" s="243">
        <v>170</v>
      </c>
      <c r="B2409" s="243">
        <v>5</v>
      </c>
      <c r="C2409" s="243" t="s">
        <v>1413</v>
      </c>
      <c r="D2409" s="243" t="s">
        <v>1422</v>
      </c>
      <c r="E2409" s="243" t="s">
        <v>1142</v>
      </c>
      <c r="F2409" s="243">
        <v>5</v>
      </c>
      <c r="G2409" s="244"/>
      <c r="H2409" s="244">
        <v>0.113</v>
      </c>
      <c r="I2409" s="244"/>
      <c r="J2409" s="244"/>
      <c r="K2409" s="244"/>
      <c r="L2409" s="244"/>
      <c r="M2409" s="244"/>
      <c r="N2409" s="244"/>
      <c r="O2409" s="244"/>
      <c r="P2409" s="244"/>
      <c r="Q2409" s="245" t="s">
        <v>1423</v>
      </c>
    </row>
    <row r="2410" spans="1:17" ht="78.75" x14ac:dyDescent="0.25">
      <c r="A2410" s="243">
        <v>171</v>
      </c>
      <c r="B2410" s="243">
        <v>5</v>
      </c>
      <c r="C2410" s="243" t="s">
        <v>1413</v>
      </c>
      <c r="D2410" s="243" t="s">
        <v>1424</v>
      </c>
      <c r="E2410" s="243" t="s">
        <v>1142</v>
      </c>
      <c r="F2410" s="243">
        <v>5</v>
      </c>
      <c r="G2410" s="244"/>
      <c r="H2410" s="244">
        <v>0.39800000000000002</v>
      </c>
      <c r="I2410" s="244"/>
      <c r="J2410" s="244"/>
      <c r="K2410" s="244"/>
      <c r="L2410" s="244"/>
      <c r="M2410" s="244"/>
      <c r="N2410" s="244"/>
      <c r="O2410" s="244"/>
      <c r="P2410" s="244"/>
      <c r="Q2410" s="245" t="s">
        <v>1425</v>
      </c>
    </row>
    <row r="2411" spans="1:17" x14ac:dyDescent="0.25">
      <c r="A2411" s="243">
        <v>172</v>
      </c>
      <c r="B2411" s="243">
        <v>5</v>
      </c>
      <c r="C2411" s="243" t="s">
        <v>1426</v>
      </c>
      <c r="D2411" s="243" t="s">
        <v>1427</v>
      </c>
      <c r="E2411" s="243" t="s">
        <v>1142</v>
      </c>
      <c r="F2411" s="243">
        <v>20</v>
      </c>
      <c r="G2411" s="244"/>
      <c r="H2411" s="244"/>
      <c r="I2411" s="244"/>
      <c r="J2411" s="244"/>
      <c r="K2411" s="244"/>
      <c r="L2411" s="244">
        <v>1.7000000000000001E-2</v>
      </c>
      <c r="M2411" s="244"/>
      <c r="N2411" s="244"/>
      <c r="O2411" s="244"/>
      <c r="P2411" s="244"/>
      <c r="Q2411" s="245" t="s">
        <v>1217</v>
      </c>
    </row>
    <row r="2412" spans="1:17" x14ac:dyDescent="0.25">
      <c r="A2412" s="243">
        <v>173</v>
      </c>
      <c r="B2412" s="243">
        <v>5</v>
      </c>
      <c r="C2412" s="243" t="s">
        <v>1426</v>
      </c>
      <c r="D2412" s="243" t="s">
        <v>1428</v>
      </c>
      <c r="E2412" s="243" t="s">
        <v>1142</v>
      </c>
      <c r="F2412" s="243">
        <v>20</v>
      </c>
      <c r="G2412" s="244"/>
      <c r="H2412" s="244"/>
      <c r="I2412" s="244"/>
      <c r="J2412" s="244"/>
      <c r="K2412" s="244"/>
      <c r="L2412" s="244">
        <v>5.0000000000000001E-3</v>
      </c>
      <c r="M2412" s="244"/>
      <c r="N2412" s="244"/>
      <c r="O2412" s="244"/>
      <c r="P2412" s="244"/>
      <c r="Q2412" s="245" t="s">
        <v>1217</v>
      </c>
    </row>
    <row r="2413" spans="1:17" ht="47.25" x14ac:dyDescent="0.25">
      <c r="A2413" s="243">
        <v>174</v>
      </c>
      <c r="B2413" s="243">
        <v>5</v>
      </c>
      <c r="C2413" s="243" t="s">
        <v>1429</v>
      </c>
      <c r="D2413" s="243" t="s">
        <v>1430</v>
      </c>
      <c r="E2413" s="243" t="s">
        <v>1114</v>
      </c>
      <c r="F2413" s="243">
        <v>20</v>
      </c>
      <c r="G2413" s="244">
        <v>0.18815999999999999</v>
      </c>
      <c r="H2413" s="244"/>
      <c r="I2413" s="244"/>
      <c r="J2413" s="244"/>
      <c r="K2413" s="244"/>
      <c r="L2413" s="244"/>
      <c r="M2413" s="244"/>
      <c r="N2413" s="244"/>
      <c r="O2413" s="244"/>
      <c r="P2413" s="244"/>
      <c r="Q2413" s="245" t="s">
        <v>1431</v>
      </c>
    </row>
    <row r="2414" spans="1:17" x14ac:dyDescent="0.25">
      <c r="A2414" s="243">
        <v>175</v>
      </c>
      <c r="B2414" s="243">
        <v>5</v>
      </c>
      <c r="C2414" s="243" t="s">
        <v>1429</v>
      </c>
      <c r="D2414" s="243" t="s">
        <v>1432</v>
      </c>
      <c r="E2414" s="243" t="s">
        <v>1114</v>
      </c>
      <c r="F2414" s="243">
        <v>20</v>
      </c>
      <c r="G2414" s="244">
        <v>2.5200000000000001E-3</v>
      </c>
      <c r="H2414" s="244"/>
      <c r="I2414" s="244"/>
      <c r="J2414" s="244"/>
      <c r="K2414" s="244"/>
      <c r="L2414" s="244"/>
      <c r="M2414" s="244"/>
      <c r="N2414" s="244"/>
      <c r="O2414" s="244"/>
      <c r="P2414" s="244"/>
      <c r="Q2414" s="245" t="s">
        <v>1433</v>
      </c>
    </row>
    <row r="2415" spans="1:17" ht="47.25" x14ac:dyDescent="0.25">
      <c r="A2415" s="243">
        <v>176</v>
      </c>
      <c r="B2415" s="243">
        <v>5</v>
      </c>
      <c r="C2415" s="243" t="s">
        <v>1429</v>
      </c>
      <c r="D2415" s="243" t="s">
        <v>1434</v>
      </c>
      <c r="E2415" s="243" t="s">
        <v>1114</v>
      </c>
      <c r="F2415" s="243">
        <v>20</v>
      </c>
      <c r="G2415" s="244">
        <v>0.108</v>
      </c>
      <c r="H2415" s="244"/>
      <c r="I2415" s="244"/>
      <c r="J2415" s="244"/>
      <c r="K2415" s="244"/>
      <c r="L2415" s="244"/>
      <c r="M2415" s="244"/>
      <c r="N2415" s="244"/>
      <c r="O2415" s="244"/>
      <c r="P2415" s="244"/>
      <c r="Q2415" s="245" t="s">
        <v>1435</v>
      </c>
    </row>
    <row r="2416" spans="1:17" x14ac:dyDescent="0.25">
      <c r="A2416" s="243">
        <v>177</v>
      </c>
      <c r="B2416" s="243">
        <v>5</v>
      </c>
      <c r="C2416" s="243" t="s">
        <v>1429</v>
      </c>
      <c r="D2416" s="243" t="s">
        <v>1436</v>
      </c>
      <c r="E2416" s="243" t="s">
        <v>1114</v>
      </c>
      <c r="F2416" s="243">
        <v>20</v>
      </c>
      <c r="G2416" s="244">
        <v>5.6640000000000003E-2</v>
      </c>
      <c r="H2416" s="244"/>
      <c r="I2416" s="244"/>
      <c r="J2416" s="244"/>
      <c r="K2416" s="244"/>
      <c r="L2416" s="244"/>
      <c r="M2416" s="244"/>
      <c r="N2416" s="244"/>
      <c r="O2416" s="244"/>
      <c r="P2416" s="244"/>
      <c r="Q2416" s="245" t="s">
        <v>1437</v>
      </c>
    </row>
    <row r="2417" spans="1:17" ht="31.5" x14ac:dyDescent="0.25">
      <c r="A2417" s="243">
        <v>178</v>
      </c>
      <c r="B2417" s="243">
        <v>5</v>
      </c>
      <c r="C2417" s="243" t="s">
        <v>1429</v>
      </c>
      <c r="D2417" s="243" t="s">
        <v>1438</v>
      </c>
      <c r="E2417" s="243" t="s">
        <v>1114</v>
      </c>
      <c r="F2417" s="243">
        <v>20</v>
      </c>
      <c r="G2417" s="244">
        <v>7.9920000000000005E-2</v>
      </c>
      <c r="H2417" s="244"/>
      <c r="I2417" s="244"/>
      <c r="J2417" s="244"/>
      <c r="K2417" s="244"/>
      <c r="L2417" s="244"/>
      <c r="M2417" s="244"/>
      <c r="N2417" s="244"/>
      <c r="O2417" s="244"/>
      <c r="P2417" s="244"/>
      <c r="Q2417" s="245" t="s">
        <v>1439</v>
      </c>
    </row>
    <row r="2418" spans="1:17" x14ac:dyDescent="0.25">
      <c r="A2418" s="243">
        <v>179</v>
      </c>
      <c r="B2418" s="243">
        <v>5</v>
      </c>
      <c r="C2418" s="243" t="s">
        <v>1440</v>
      </c>
      <c r="D2418" s="243" t="s">
        <v>1441</v>
      </c>
      <c r="E2418" s="243" t="s">
        <v>1114</v>
      </c>
      <c r="F2418" s="243">
        <v>20</v>
      </c>
      <c r="G2418" s="244"/>
      <c r="H2418" s="244"/>
      <c r="I2418" s="244"/>
      <c r="J2418" s="244">
        <v>0.48060000000000003</v>
      </c>
      <c r="K2418" s="244"/>
      <c r="L2418" s="244"/>
      <c r="M2418" s="244"/>
      <c r="N2418" s="244"/>
      <c r="O2418" s="244"/>
      <c r="P2418" s="244"/>
      <c r="Q2418" s="245" t="s">
        <v>1442</v>
      </c>
    </row>
    <row r="2419" spans="1:17" x14ac:dyDescent="0.25">
      <c r="A2419" s="243">
        <v>180</v>
      </c>
      <c r="B2419" s="243">
        <v>5</v>
      </c>
      <c r="C2419" s="243" t="s">
        <v>1440</v>
      </c>
      <c r="D2419" s="243" t="s">
        <v>1443</v>
      </c>
      <c r="E2419" s="243" t="s">
        <v>1114</v>
      </c>
      <c r="F2419" s="243">
        <v>20</v>
      </c>
      <c r="G2419" s="244"/>
      <c r="H2419" s="244"/>
      <c r="I2419" s="244"/>
      <c r="J2419" s="244">
        <v>0.57984000000000002</v>
      </c>
      <c r="K2419" s="244"/>
      <c r="L2419" s="244"/>
      <c r="M2419" s="244"/>
      <c r="N2419" s="244"/>
      <c r="O2419" s="244"/>
      <c r="P2419" s="244"/>
      <c r="Q2419" s="245" t="s">
        <v>1444</v>
      </c>
    </row>
    <row r="2420" spans="1:17" x14ac:dyDescent="0.25">
      <c r="A2420" s="243">
        <v>181</v>
      </c>
      <c r="B2420" s="243">
        <v>5</v>
      </c>
      <c r="C2420" s="243" t="s">
        <v>1440</v>
      </c>
      <c r="D2420" s="243" t="s">
        <v>1445</v>
      </c>
      <c r="E2420" s="243" t="s">
        <v>1114</v>
      </c>
      <c r="F2420" s="243">
        <v>20</v>
      </c>
      <c r="G2420" s="244"/>
      <c r="H2420" s="244"/>
      <c r="I2420" s="244"/>
      <c r="J2420" s="244">
        <v>5.8999999999999997E-2</v>
      </c>
      <c r="K2420" s="244"/>
      <c r="L2420" s="244"/>
      <c r="M2420" s="244"/>
      <c r="N2420" s="244"/>
      <c r="O2420" s="244"/>
      <c r="P2420" s="244"/>
      <c r="Q2420" s="245" t="s">
        <v>1444</v>
      </c>
    </row>
    <row r="2421" spans="1:17" x14ac:dyDescent="0.25">
      <c r="A2421" s="243">
        <v>182</v>
      </c>
      <c r="B2421" s="243">
        <v>5</v>
      </c>
      <c r="C2421" s="243" t="s">
        <v>101</v>
      </c>
      <c r="D2421" s="243" t="s">
        <v>1446</v>
      </c>
      <c r="E2421" s="243" t="s">
        <v>1114</v>
      </c>
      <c r="F2421" s="243">
        <v>30</v>
      </c>
      <c r="G2421" s="244"/>
      <c r="H2421" s="244"/>
      <c r="I2421" s="244"/>
      <c r="J2421" s="244">
        <v>1.08E-3</v>
      </c>
      <c r="K2421" s="244"/>
      <c r="L2421" s="244"/>
      <c r="M2421" s="244"/>
      <c r="N2421" s="244"/>
      <c r="O2421" s="244"/>
      <c r="P2421" s="244"/>
      <c r="Q2421" s="245" t="s">
        <v>1447</v>
      </c>
    </row>
    <row r="2422" spans="1:17" x14ac:dyDescent="0.25">
      <c r="A2422" s="243">
        <v>183</v>
      </c>
      <c r="B2422" s="243">
        <v>5</v>
      </c>
      <c r="C2422" s="243" t="s">
        <v>101</v>
      </c>
      <c r="D2422" s="243" t="s">
        <v>1448</v>
      </c>
      <c r="E2422" s="243" t="s">
        <v>1114</v>
      </c>
      <c r="F2422" s="243">
        <v>30</v>
      </c>
      <c r="G2422" s="244"/>
      <c r="H2422" s="244"/>
      <c r="I2422" s="244"/>
      <c r="J2422" s="244">
        <v>3.492E-2</v>
      </c>
      <c r="K2422" s="244"/>
      <c r="L2422" s="244"/>
      <c r="M2422" s="244"/>
      <c r="N2422" s="244"/>
      <c r="O2422" s="244"/>
      <c r="P2422" s="244"/>
      <c r="Q2422" s="245" t="s">
        <v>1447</v>
      </c>
    </row>
    <row r="2423" spans="1:17" x14ac:dyDescent="0.25">
      <c r="A2423" s="243">
        <v>184</v>
      </c>
      <c r="B2423" s="243">
        <v>5</v>
      </c>
      <c r="C2423" s="243" t="s">
        <v>101</v>
      </c>
      <c r="D2423" s="243" t="s">
        <v>1449</v>
      </c>
      <c r="E2423" s="243" t="s">
        <v>1114</v>
      </c>
      <c r="F2423" s="243">
        <v>30</v>
      </c>
      <c r="G2423" s="244"/>
      <c r="H2423" s="244"/>
      <c r="I2423" s="244"/>
      <c r="J2423" s="244">
        <v>5.5439999999999996E-2</v>
      </c>
      <c r="K2423" s="244"/>
      <c r="L2423" s="244"/>
      <c r="M2423" s="244"/>
      <c r="N2423" s="244"/>
      <c r="O2423" s="244"/>
      <c r="P2423" s="244"/>
      <c r="Q2423" s="245" t="s">
        <v>1447</v>
      </c>
    </row>
    <row r="2424" spans="1:17" x14ac:dyDescent="0.25">
      <c r="A2424" s="243">
        <v>185</v>
      </c>
      <c r="B2424" s="243">
        <v>5</v>
      </c>
      <c r="C2424" s="243" t="s">
        <v>101</v>
      </c>
      <c r="D2424" s="243" t="s">
        <v>1450</v>
      </c>
      <c r="E2424" s="243" t="s">
        <v>1114</v>
      </c>
      <c r="F2424" s="243">
        <v>30</v>
      </c>
      <c r="G2424" s="244"/>
      <c r="H2424" s="244"/>
      <c r="I2424" s="244"/>
      <c r="J2424" s="244">
        <v>0.18719999999999998</v>
      </c>
      <c r="K2424" s="244"/>
      <c r="L2424" s="244"/>
      <c r="M2424" s="244"/>
      <c r="N2424" s="244"/>
      <c r="O2424" s="244"/>
      <c r="P2424" s="244"/>
      <c r="Q2424" s="245" t="s">
        <v>1447</v>
      </c>
    </row>
    <row r="2425" spans="1:17" x14ac:dyDescent="0.25">
      <c r="A2425" s="243">
        <v>186</v>
      </c>
      <c r="B2425" s="243">
        <v>5</v>
      </c>
      <c r="C2425" s="243" t="s">
        <v>101</v>
      </c>
      <c r="D2425" s="243" t="s">
        <v>1451</v>
      </c>
      <c r="E2425" s="243" t="s">
        <v>1114</v>
      </c>
      <c r="F2425" s="243">
        <v>30</v>
      </c>
      <c r="G2425" s="244"/>
      <c r="H2425" s="244"/>
      <c r="I2425" s="244"/>
      <c r="J2425" s="244">
        <v>1.08E-3</v>
      </c>
      <c r="K2425" s="244"/>
      <c r="L2425" s="244"/>
      <c r="M2425" s="244"/>
      <c r="N2425" s="244"/>
      <c r="O2425" s="244"/>
      <c r="P2425" s="244"/>
      <c r="Q2425" s="245" t="s">
        <v>1447</v>
      </c>
    </row>
    <row r="2426" spans="1:17" x14ac:dyDescent="0.25">
      <c r="A2426" s="243">
        <v>187</v>
      </c>
      <c r="B2426" s="243">
        <v>5</v>
      </c>
      <c r="C2426" s="243" t="s">
        <v>101</v>
      </c>
      <c r="D2426" s="243" t="s">
        <v>1452</v>
      </c>
      <c r="E2426" s="243" t="s">
        <v>1114</v>
      </c>
      <c r="F2426" s="243">
        <v>30</v>
      </c>
      <c r="G2426" s="244"/>
      <c r="H2426" s="244"/>
      <c r="I2426" s="244"/>
      <c r="J2426" s="244">
        <v>9.1799999999999989E-3</v>
      </c>
      <c r="K2426" s="244"/>
      <c r="L2426" s="244"/>
      <c r="M2426" s="244"/>
      <c r="N2426" s="244"/>
      <c r="O2426" s="244"/>
      <c r="P2426" s="244"/>
      <c r="Q2426" s="245" t="s">
        <v>1447</v>
      </c>
    </row>
    <row r="2427" spans="1:17" x14ac:dyDescent="0.25">
      <c r="A2427" s="243">
        <v>188</v>
      </c>
      <c r="B2427" s="243">
        <v>5</v>
      </c>
      <c r="C2427" s="243" t="s">
        <v>101</v>
      </c>
      <c r="D2427" s="243" t="s">
        <v>1453</v>
      </c>
      <c r="E2427" s="243" t="s">
        <v>1114</v>
      </c>
      <c r="F2427" s="243">
        <v>30</v>
      </c>
      <c r="G2427" s="244"/>
      <c r="H2427" s="244"/>
      <c r="I2427" s="244"/>
      <c r="J2427" s="244">
        <v>0.64944000000000002</v>
      </c>
      <c r="K2427" s="244"/>
      <c r="L2427" s="244"/>
      <c r="M2427" s="244"/>
      <c r="N2427" s="244"/>
      <c r="O2427" s="244"/>
      <c r="P2427" s="244"/>
      <c r="Q2427" s="245" t="s">
        <v>1447</v>
      </c>
    </row>
    <row r="2428" spans="1:17" x14ac:dyDescent="0.25">
      <c r="A2428" s="243">
        <v>189</v>
      </c>
      <c r="B2428" s="243">
        <v>5</v>
      </c>
      <c r="C2428" s="243" t="s">
        <v>101</v>
      </c>
      <c r="D2428" s="243" t="s">
        <v>1454</v>
      </c>
      <c r="E2428" s="243" t="s">
        <v>1114</v>
      </c>
      <c r="F2428" s="243">
        <v>30</v>
      </c>
      <c r="G2428" s="244"/>
      <c r="H2428" s="244"/>
      <c r="I2428" s="244"/>
      <c r="J2428" s="244">
        <v>0.72504000000000002</v>
      </c>
      <c r="K2428" s="244"/>
      <c r="L2428" s="244"/>
      <c r="M2428" s="244"/>
      <c r="N2428" s="244"/>
      <c r="O2428" s="244"/>
      <c r="P2428" s="244"/>
      <c r="Q2428" s="245" t="s">
        <v>1447</v>
      </c>
    </row>
    <row r="2429" spans="1:17" x14ac:dyDescent="0.25">
      <c r="A2429" s="243">
        <v>190</v>
      </c>
      <c r="B2429" s="243">
        <v>5</v>
      </c>
      <c r="C2429" s="243" t="s">
        <v>101</v>
      </c>
      <c r="D2429" s="243" t="s">
        <v>1455</v>
      </c>
      <c r="E2429" s="243" t="s">
        <v>1114</v>
      </c>
      <c r="F2429" s="243">
        <v>30</v>
      </c>
      <c r="G2429" s="244"/>
      <c r="H2429" s="244"/>
      <c r="I2429" s="244"/>
      <c r="J2429" s="244">
        <v>1.98E-3</v>
      </c>
      <c r="K2429" s="244"/>
      <c r="L2429" s="244"/>
      <c r="M2429" s="244"/>
      <c r="N2429" s="244"/>
      <c r="O2429" s="244"/>
      <c r="P2429" s="244"/>
      <c r="Q2429" s="245" t="s">
        <v>1447</v>
      </c>
    </row>
    <row r="2430" spans="1:17" x14ac:dyDescent="0.25">
      <c r="A2430" s="243">
        <v>191</v>
      </c>
      <c r="B2430" s="243">
        <v>5</v>
      </c>
      <c r="C2430" s="243" t="s">
        <v>101</v>
      </c>
      <c r="D2430" s="243" t="s">
        <v>1456</v>
      </c>
      <c r="E2430" s="243" t="s">
        <v>1114</v>
      </c>
      <c r="F2430" s="243">
        <v>30</v>
      </c>
      <c r="G2430" s="244"/>
      <c r="H2430" s="244"/>
      <c r="I2430" s="244"/>
      <c r="J2430" s="244">
        <v>0</v>
      </c>
      <c r="K2430" s="244"/>
      <c r="L2430" s="244"/>
      <c r="M2430" s="244"/>
      <c r="N2430" s="244"/>
      <c r="O2430" s="244"/>
      <c r="P2430" s="244"/>
      <c r="Q2430" s="245" t="s">
        <v>1447</v>
      </c>
    </row>
    <row r="2431" spans="1:17" x14ac:dyDescent="0.25">
      <c r="A2431" s="243">
        <v>192</v>
      </c>
      <c r="B2431" s="243">
        <v>5</v>
      </c>
      <c r="C2431" s="243" t="s">
        <v>101</v>
      </c>
      <c r="D2431" s="243" t="s">
        <v>1457</v>
      </c>
      <c r="E2431" s="243" t="s">
        <v>1114</v>
      </c>
      <c r="F2431" s="243">
        <v>30</v>
      </c>
      <c r="G2431" s="244"/>
      <c r="H2431" s="244"/>
      <c r="I2431" s="244"/>
      <c r="J2431" s="244">
        <v>1.728E-2</v>
      </c>
      <c r="K2431" s="244"/>
      <c r="L2431" s="244"/>
      <c r="M2431" s="244"/>
      <c r="N2431" s="244"/>
      <c r="O2431" s="244"/>
      <c r="P2431" s="244"/>
      <c r="Q2431" s="245" t="s">
        <v>1447</v>
      </c>
    </row>
    <row r="2432" spans="1:17" x14ac:dyDescent="0.25">
      <c r="A2432" s="243">
        <v>193</v>
      </c>
      <c r="B2432" s="243">
        <v>5</v>
      </c>
      <c r="C2432" s="243" t="s">
        <v>101</v>
      </c>
      <c r="D2432" s="243" t="s">
        <v>1458</v>
      </c>
      <c r="E2432" s="243" t="s">
        <v>1114</v>
      </c>
      <c r="F2432" s="243">
        <v>30</v>
      </c>
      <c r="G2432" s="244"/>
      <c r="H2432" s="244"/>
      <c r="I2432" s="244"/>
      <c r="J2432" s="244">
        <v>5.2199999999999998E-3</v>
      </c>
      <c r="K2432" s="244"/>
      <c r="L2432" s="244"/>
      <c r="M2432" s="244"/>
      <c r="N2432" s="244"/>
      <c r="O2432" s="244"/>
      <c r="P2432" s="244"/>
      <c r="Q2432" s="245" t="s">
        <v>1447</v>
      </c>
    </row>
    <row r="2433" spans="1:17" x14ac:dyDescent="0.25">
      <c r="A2433" s="243">
        <v>194</v>
      </c>
      <c r="B2433" s="243">
        <v>5</v>
      </c>
      <c r="C2433" s="243" t="s">
        <v>1459</v>
      </c>
      <c r="D2433" s="243" t="s">
        <v>1460</v>
      </c>
      <c r="E2433" s="243" t="s">
        <v>1114</v>
      </c>
      <c r="F2433" s="243">
        <v>20</v>
      </c>
      <c r="G2433" s="244"/>
      <c r="H2433" s="244"/>
      <c r="I2433" s="244"/>
      <c r="J2433" s="244"/>
      <c r="K2433" s="244"/>
      <c r="L2433" s="244"/>
      <c r="M2433" s="244">
        <v>0.9</v>
      </c>
      <c r="N2433" s="244"/>
      <c r="O2433" s="244"/>
      <c r="P2433" s="244"/>
      <c r="Q2433" s="245" t="s">
        <v>1461</v>
      </c>
    </row>
    <row r="2434" spans="1:17" x14ac:dyDescent="0.25">
      <c r="A2434" s="243">
        <v>195</v>
      </c>
      <c r="B2434" s="243">
        <v>5</v>
      </c>
      <c r="C2434" s="243" t="s">
        <v>1459</v>
      </c>
      <c r="D2434" s="243" t="s">
        <v>1462</v>
      </c>
      <c r="E2434" s="243" t="s">
        <v>1114</v>
      </c>
      <c r="F2434" s="243">
        <v>20</v>
      </c>
      <c r="G2434" s="244"/>
      <c r="H2434" s="244"/>
      <c r="I2434" s="244"/>
      <c r="J2434" s="244"/>
      <c r="K2434" s="244"/>
      <c r="L2434" s="244"/>
      <c r="M2434" s="244"/>
      <c r="N2434" s="244"/>
      <c r="O2434" s="244"/>
      <c r="P2434" s="244">
        <v>1.7</v>
      </c>
      <c r="Q2434" s="245" t="s">
        <v>1461</v>
      </c>
    </row>
    <row r="2435" spans="1:17" x14ac:dyDescent="0.25">
      <c r="A2435" s="243">
        <v>196</v>
      </c>
      <c r="B2435" s="243">
        <v>5</v>
      </c>
      <c r="C2435" s="243" t="s">
        <v>1459</v>
      </c>
      <c r="D2435" s="243" t="s">
        <v>1463</v>
      </c>
      <c r="E2435" s="243" t="s">
        <v>1114</v>
      </c>
      <c r="F2435" s="243">
        <v>20</v>
      </c>
      <c r="G2435" s="244"/>
      <c r="H2435" s="244"/>
      <c r="I2435" s="244"/>
      <c r="J2435" s="244"/>
      <c r="K2435" s="244"/>
      <c r="L2435" s="244"/>
      <c r="M2435" s="244">
        <v>0.8</v>
      </c>
      <c r="N2435" s="244"/>
      <c r="O2435" s="244"/>
      <c r="P2435" s="244"/>
      <c r="Q2435" s="245" t="s">
        <v>1461</v>
      </c>
    </row>
    <row r="2436" spans="1:17" x14ac:dyDescent="0.25">
      <c r="A2436" s="243">
        <v>197</v>
      </c>
      <c r="B2436" s="243">
        <v>5</v>
      </c>
      <c r="C2436" s="243" t="s">
        <v>1459</v>
      </c>
      <c r="D2436" s="243" t="s">
        <v>1464</v>
      </c>
      <c r="E2436" s="243" t="s">
        <v>1114</v>
      </c>
      <c r="F2436" s="243">
        <v>20</v>
      </c>
      <c r="G2436" s="244"/>
      <c r="H2436" s="244"/>
      <c r="I2436" s="244"/>
      <c r="J2436" s="244"/>
      <c r="K2436" s="244"/>
      <c r="L2436" s="244"/>
      <c r="M2436" s="244">
        <v>0</v>
      </c>
      <c r="N2436" s="244"/>
      <c r="O2436" s="244"/>
      <c r="P2436" s="244"/>
      <c r="Q2436" s="245" t="s">
        <v>1461</v>
      </c>
    </row>
    <row r="2437" spans="1:17" x14ac:dyDescent="0.25">
      <c r="A2437" s="243">
        <v>198</v>
      </c>
      <c r="B2437" s="243">
        <v>5</v>
      </c>
      <c r="C2437" s="243" t="s">
        <v>1459</v>
      </c>
      <c r="D2437" s="243" t="s">
        <v>1465</v>
      </c>
      <c r="E2437" s="243" t="s">
        <v>1114</v>
      </c>
      <c r="F2437" s="243">
        <v>20</v>
      </c>
      <c r="G2437" s="244"/>
      <c r="H2437" s="244"/>
      <c r="I2437" s="244"/>
      <c r="J2437" s="244"/>
      <c r="K2437" s="244"/>
      <c r="L2437" s="244"/>
      <c r="M2437" s="244">
        <v>0.9</v>
      </c>
      <c r="N2437" s="244"/>
      <c r="O2437" s="244"/>
      <c r="P2437" s="244"/>
      <c r="Q2437" s="245" t="s">
        <v>1461</v>
      </c>
    </row>
    <row r="2438" spans="1:17" x14ac:dyDescent="0.25">
      <c r="A2438" s="243">
        <v>199</v>
      </c>
      <c r="B2438" s="243">
        <v>5</v>
      </c>
      <c r="C2438" s="243" t="s">
        <v>1459</v>
      </c>
      <c r="D2438" s="243" t="s">
        <v>1466</v>
      </c>
      <c r="E2438" s="243" t="s">
        <v>1114</v>
      </c>
      <c r="F2438" s="243">
        <v>20</v>
      </c>
      <c r="G2438" s="244"/>
      <c r="H2438" s="244"/>
      <c r="I2438" s="244"/>
      <c r="J2438" s="244"/>
      <c r="K2438" s="244"/>
      <c r="L2438" s="244"/>
      <c r="M2438" s="244"/>
      <c r="N2438" s="244"/>
      <c r="O2438" s="244">
        <v>3.4</v>
      </c>
      <c r="P2438" s="244"/>
      <c r="Q2438" s="245" t="s">
        <v>1461</v>
      </c>
    </row>
    <row r="2439" spans="1:17" x14ac:dyDescent="0.25">
      <c r="A2439" s="243">
        <v>200</v>
      </c>
      <c r="B2439" s="243">
        <v>5</v>
      </c>
      <c r="C2439" s="243" t="s">
        <v>1459</v>
      </c>
      <c r="D2439" s="243" t="s">
        <v>1467</v>
      </c>
      <c r="E2439" s="243" t="s">
        <v>1114</v>
      </c>
      <c r="F2439" s="243">
        <v>20</v>
      </c>
      <c r="G2439" s="244"/>
      <c r="H2439" s="244"/>
      <c r="I2439" s="244"/>
      <c r="J2439" s="244"/>
      <c r="K2439" s="244"/>
      <c r="L2439" s="244"/>
      <c r="M2439" s="244"/>
      <c r="N2439" s="244"/>
      <c r="O2439" s="244">
        <v>0.4</v>
      </c>
      <c r="P2439" s="244"/>
      <c r="Q2439" s="245" t="s">
        <v>1461</v>
      </c>
    </row>
    <row r="2440" spans="1:17" x14ac:dyDescent="0.25">
      <c r="A2440" s="243">
        <v>201</v>
      </c>
      <c r="B2440" s="243">
        <v>5</v>
      </c>
      <c r="C2440" s="243" t="s">
        <v>1459</v>
      </c>
      <c r="D2440" s="243" t="s">
        <v>1468</v>
      </c>
      <c r="E2440" s="243" t="s">
        <v>1114</v>
      </c>
      <c r="F2440" s="243">
        <v>20</v>
      </c>
      <c r="G2440" s="244"/>
      <c r="H2440" s="244"/>
      <c r="I2440" s="244"/>
      <c r="J2440" s="244"/>
      <c r="K2440" s="244"/>
      <c r="L2440" s="244"/>
      <c r="M2440" s="244"/>
      <c r="N2440" s="244"/>
      <c r="O2440" s="244"/>
      <c r="P2440" s="244">
        <v>1.5</v>
      </c>
      <c r="Q2440" s="245" t="s">
        <v>1461</v>
      </c>
    </row>
    <row r="2441" spans="1:17" x14ac:dyDescent="0.25">
      <c r="A2441" s="243">
        <v>202</v>
      </c>
      <c r="B2441" s="243">
        <v>5</v>
      </c>
      <c r="C2441" s="243" t="s">
        <v>1459</v>
      </c>
      <c r="D2441" s="243" t="s">
        <v>1469</v>
      </c>
      <c r="E2441" s="243" t="s">
        <v>1114</v>
      </c>
      <c r="F2441" s="243">
        <v>20</v>
      </c>
      <c r="G2441" s="244"/>
      <c r="H2441" s="244"/>
      <c r="I2441" s="244"/>
      <c r="J2441" s="244"/>
      <c r="K2441" s="244"/>
      <c r="L2441" s="244"/>
      <c r="M2441" s="244"/>
      <c r="N2441" s="244">
        <v>7.2</v>
      </c>
      <c r="O2441" s="244"/>
      <c r="P2441" s="244"/>
      <c r="Q2441" s="245" t="s">
        <v>1461</v>
      </c>
    </row>
    <row r="2442" spans="1:17" x14ac:dyDescent="0.25">
      <c r="A2442" s="243">
        <v>203</v>
      </c>
      <c r="B2442" s="243">
        <v>5</v>
      </c>
      <c r="C2442" s="243" t="s">
        <v>1459</v>
      </c>
      <c r="D2442" s="243" t="s">
        <v>1470</v>
      </c>
      <c r="E2442" s="243" t="s">
        <v>1114</v>
      </c>
      <c r="F2442" s="243">
        <v>20</v>
      </c>
      <c r="G2442" s="244"/>
      <c r="H2442" s="244"/>
      <c r="I2442" s="244"/>
      <c r="J2442" s="244"/>
      <c r="K2442" s="244"/>
      <c r="L2442" s="244"/>
      <c r="M2442" s="244"/>
      <c r="N2442" s="244">
        <v>7.2</v>
      </c>
      <c r="O2442" s="244"/>
      <c r="P2442" s="244"/>
      <c r="Q2442" s="245" t="s">
        <v>1461</v>
      </c>
    </row>
    <row r="2443" spans="1:17" x14ac:dyDescent="0.25">
      <c r="A2443" s="243">
        <v>204</v>
      </c>
      <c r="B2443" s="243">
        <v>5</v>
      </c>
      <c r="C2443" s="243" t="s">
        <v>1459</v>
      </c>
      <c r="D2443" s="243" t="s">
        <v>1471</v>
      </c>
      <c r="E2443" s="243" t="s">
        <v>1114</v>
      </c>
      <c r="F2443" s="243">
        <v>20</v>
      </c>
      <c r="G2443" s="244"/>
      <c r="H2443" s="244"/>
      <c r="I2443" s="244"/>
      <c r="J2443" s="244"/>
      <c r="K2443" s="244"/>
      <c r="L2443" s="244"/>
      <c r="M2443" s="244"/>
      <c r="N2443" s="244"/>
      <c r="O2443" s="244">
        <v>1.4</v>
      </c>
      <c r="P2443" s="244"/>
      <c r="Q2443" s="245" t="s">
        <v>1461</v>
      </c>
    </row>
    <row r="2444" spans="1:17" x14ac:dyDescent="0.25">
      <c r="A2444" s="243">
        <v>205</v>
      </c>
      <c r="B2444" s="243">
        <v>5</v>
      </c>
      <c r="C2444" s="243" t="s">
        <v>1472</v>
      </c>
      <c r="D2444" s="243" t="s">
        <v>1473</v>
      </c>
      <c r="E2444" s="243" t="s">
        <v>1114</v>
      </c>
      <c r="F2444" s="243">
        <v>20</v>
      </c>
      <c r="G2444" s="244"/>
      <c r="H2444" s="244"/>
      <c r="I2444" s="244"/>
      <c r="J2444" s="244"/>
      <c r="K2444" s="244"/>
      <c r="L2444" s="244"/>
      <c r="M2444" s="244">
        <v>0</v>
      </c>
      <c r="N2444" s="244"/>
      <c r="O2444" s="244"/>
      <c r="P2444" s="244"/>
      <c r="Q2444" s="245" t="s">
        <v>1461</v>
      </c>
    </row>
    <row r="2445" spans="1:17" x14ac:dyDescent="0.25">
      <c r="A2445" s="243">
        <v>206</v>
      </c>
      <c r="B2445" s="243">
        <v>5</v>
      </c>
      <c r="C2445" s="243" t="s">
        <v>1472</v>
      </c>
      <c r="D2445" s="243" t="s">
        <v>1474</v>
      </c>
      <c r="E2445" s="243" t="s">
        <v>1114</v>
      </c>
      <c r="F2445" s="243">
        <v>20</v>
      </c>
      <c r="G2445" s="244"/>
      <c r="H2445" s="244"/>
      <c r="I2445" s="244"/>
      <c r="J2445" s="244"/>
      <c r="K2445" s="244"/>
      <c r="L2445" s="244"/>
      <c r="M2445" s="244">
        <v>0.85</v>
      </c>
      <c r="N2445" s="244"/>
      <c r="O2445" s="244"/>
      <c r="P2445" s="244"/>
      <c r="Q2445" s="245" t="s">
        <v>1461</v>
      </c>
    </row>
    <row r="2446" spans="1:17" ht="31.5" x14ac:dyDescent="0.25">
      <c r="A2446" s="243">
        <v>207</v>
      </c>
      <c r="B2446" s="243">
        <v>5</v>
      </c>
      <c r="C2446" s="243" t="s">
        <v>1475</v>
      </c>
      <c r="D2446" s="243" t="s">
        <v>1476</v>
      </c>
      <c r="E2446" s="243" t="s">
        <v>1174</v>
      </c>
      <c r="F2446" s="243">
        <v>60</v>
      </c>
      <c r="G2446" s="244"/>
      <c r="H2446" s="244"/>
      <c r="I2446" s="244"/>
      <c r="J2446" s="244">
        <v>8.2000000000000003E-2</v>
      </c>
      <c r="K2446" s="244"/>
      <c r="L2446" s="244"/>
      <c r="M2446" s="244"/>
      <c r="N2446" s="244"/>
      <c r="O2446" s="244"/>
      <c r="P2446" s="244"/>
      <c r="Q2446" s="245" t="s">
        <v>1477</v>
      </c>
    </row>
    <row r="2447" spans="1:17" x14ac:dyDescent="0.25">
      <c r="A2447" s="243">
        <v>208</v>
      </c>
      <c r="B2447" s="243">
        <v>5</v>
      </c>
      <c r="C2447" s="243" t="s">
        <v>1475</v>
      </c>
      <c r="D2447" s="243" t="s">
        <v>1478</v>
      </c>
      <c r="E2447" s="243" t="s">
        <v>1174</v>
      </c>
      <c r="F2447" s="243">
        <v>60</v>
      </c>
      <c r="G2447" s="244"/>
      <c r="H2447" s="244"/>
      <c r="I2447" s="244"/>
      <c r="J2447" s="244">
        <v>5.1999999999999998E-2</v>
      </c>
      <c r="K2447" s="244"/>
      <c r="L2447" s="244"/>
      <c r="M2447" s="244"/>
      <c r="N2447" s="244"/>
      <c r="O2447" s="244"/>
      <c r="P2447" s="244"/>
      <c r="Q2447" s="245" t="s">
        <v>1479</v>
      </c>
    </row>
    <row r="2448" spans="1:17" x14ac:dyDescent="0.25">
      <c r="A2448" s="243">
        <v>209</v>
      </c>
      <c r="B2448" s="243">
        <v>5</v>
      </c>
      <c r="C2448" s="243" t="s">
        <v>1475</v>
      </c>
      <c r="D2448" s="243" t="s">
        <v>1480</v>
      </c>
      <c r="E2448" s="243" t="s">
        <v>1174</v>
      </c>
      <c r="F2448" s="243">
        <v>60</v>
      </c>
      <c r="G2448" s="244"/>
      <c r="H2448" s="244"/>
      <c r="I2448" s="244"/>
      <c r="J2448" s="244"/>
      <c r="K2448" s="244"/>
      <c r="L2448" s="244"/>
      <c r="M2448" s="244"/>
      <c r="N2448" s="244"/>
      <c r="O2448" s="244"/>
      <c r="P2448" s="244">
        <v>0.20599999999999999</v>
      </c>
      <c r="Q2448" s="245" t="s">
        <v>1283</v>
      </c>
    </row>
    <row r="2449" spans="1:17" x14ac:dyDescent="0.25">
      <c r="A2449" s="243">
        <v>210</v>
      </c>
      <c r="B2449" s="243">
        <v>5</v>
      </c>
      <c r="C2449" s="243" t="s">
        <v>1475</v>
      </c>
      <c r="D2449" s="243" t="s">
        <v>1481</v>
      </c>
      <c r="E2449" s="243" t="s">
        <v>1174</v>
      </c>
      <c r="F2449" s="243">
        <v>60</v>
      </c>
      <c r="G2449" s="244"/>
      <c r="H2449" s="244"/>
      <c r="I2449" s="244"/>
      <c r="J2449" s="244"/>
      <c r="K2449" s="244"/>
      <c r="L2449" s="244"/>
      <c r="M2449" s="244"/>
      <c r="N2449" s="244"/>
      <c r="O2449" s="244"/>
      <c r="P2449" s="244">
        <v>0</v>
      </c>
      <c r="Q2449" s="245" t="s">
        <v>1283</v>
      </c>
    </row>
    <row r="2450" spans="1:17" x14ac:dyDescent="0.25">
      <c r="A2450" s="243">
        <v>211</v>
      </c>
      <c r="B2450" s="243">
        <v>5</v>
      </c>
      <c r="C2450" s="243" t="s">
        <v>1475</v>
      </c>
      <c r="D2450" s="243" t="s">
        <v>1482</v>
      </c>
      <c r="E2450" s="243" t="s">
        <v>1174</v>
      </c>
      <c r="F2450" s="243">
        <v>60</v>
      </c>
      <c r="G2450" s="244"/>
      <c r="H2450" s="244"/>
      <c r="I2450" s="244"/>
      <c r="J2450" s="244"/>
      <c r="K2450" s="244"/>
      <c r="L2450" s="244"/>
      <c r="M2450" s="244"/>
      <c r="N2450" s="244"/>
      <c r="O2450" s="244"/>
      <c r="P2450" s="244">
        <v>0</v>
      </c>
      <c r="Q2450" s="245" t="s">
        <v>1283</v>
      </c>
    </row>
    <row r="2451" spans="1:17" x14ac:dyDescent="0.25">
      <c r="A2451" s="243">
        <v>212</v>
      </c>
      <c r="B2451" s="243">
        <v>5</v>
      </c>
      <c r="C2451" s="243" t="s">
        <v>1475</v>
      </c>
      <c r="D2451" s="243" t="s">
        <v>1483</v>
      </c>
      <c r="E2451" s="243" t="s">
        <v>1174</v>
      </c>
      <c r="F2451" s="243">
        <v>60</v>
      </c>
      <c r="G2451" s="244"/>
      <c r="H2451" s="244"/>
      <c r="I2451" s="244"/>
      <c r="J2451" s="244"/>
      <c r="K2451" s="244"/>
      <c r="L2451" s="244">
        <v>0.21099999999999999</v>
      </c>
      <c r="M2451" s="244"/>
      <c r="N2451" s="244"/>
      <c r="O2451" s="244"/>
      <c r="P2451" s="244"/>
      <c r="Q2451" s="245" t="s">
        <v>1484</v>
      </c>
    </row>
    <row r="2452" spans="1:17" x14ac:dyDescent="0.25">
      <c r="A2452" s="243">
        <v>213</v>
      </c>
      <c r="B2452" s="243">
        <v>5</v>
      </c>
      <c r="C2452" s="243" t="s">
        <v>1475</v>
      </c>
      <c r="D2452" s="243" t="s">
        <v>1485</v>
      </c>
      <c r="E2452" s="243" t="s">
        <v>1174</v>
      </c>
      <c r="F2452" s="243">
        <v>60</v>
      </c>
      <c r="G2452" s="244"/>
      <c r="H2452" s="244"/>
      <c r="I2452" s="244"/>
      <c r="J2452" s="244"/>
      <c r="K2452" s="244"/>
      <c r="L2452" s="244">
        <v>0.45300000000000001</v>
      </c>
      <c r="M2452" s="244"/>
      <c r="N2452" s="244"/>
      <c r="O2452" s="244"/>
      <c r="P2452" s="244"/>
      <c r="Q2452" s="245" t="s">
        <v>1484</v>
      </c>
    </row>
    <row r="2453" spans="1:17" x14ac:dyDescent="0.25">
      <c r="A2453" s="243">
        <v>214</v>
      </c>
      <c r="B2453" s="243">
        <v>5</v>
      </c>
      <c r="C2453" s="243" t="s">
        <v>1475</v>
      </c>
      <c r="D2453" s="243" t="s">
        <v>1486</v>
      </c>
      <c r="E2453" s="243" t="s">
        <v>1174</v>
      </c>
      <c r="F2453" s="243">
        <v>60</v>
      </c>
      <c r="G2453" s="244"/>
      <c r="H2453" s="244"/>
      <c r="I2453" s="244"/>
      <c r="J2453" s="244"/>
      <c r="K2453" s="244"/>
      <c r="L2453" s="244"/>
      <c r="M2453" s="244"/>
      <c r="N2453" s="244"/>
      <c r="O2453" s="244"/>
      <c r="P2453" s="244">
        <v>0.32400000000000001</v>
      </c>
      <c r="Q2453" s="245" t="s">
        <v>1484</v>
      </c>
    </row>
    <row r="2454" spans="1:17" x14ac:dyDescent="0.25">
      <c r="A2454" s="243">
        <v>215</v>
      </c>
      <c r="B2454" s="243">
        <v>5</v>
      </c>
      <c r="C2454" s="243" t="s">
        <v>1475</v>
      </c>
      <c r="D2454" s="243" t="s">
        <v>1487</v>
      </c>
      <c r="E2454" s="243" t="s">
        <v>1174</v>
      </c>
      <c r="F2454" s="243">
        <v>60</v>
      </c>
      <c r="G2454" s="244"/>
      <c r="H2454" s="244"/>
      <c r="I2454" s="244"/>
      <c r="J2454" s="244"/>
      <c r="K2454" s="244"/>
      <c r="L2454" s="244"/>
      <c r="M2454" s="244"/>
      <c r="N2454" s="244"/>
      <c r="O2454" s="244"/>
      <c r="P2454" s="244">
        <v>0.27400000000000002</v>
      </c>
      <c r="Q2454" s="245" t="s">
        <v>1484</v>
      </c>
    </row>
    <row r="2455" spans="1:17" ht="31.5" x14ac:dyDescent="0.25">
      <c r="A2455" s="243">
        <v>216</v>
      </c>
      <c r="B2455" s="243">
        <v>5</v>
      </c>
      <c r="C2455" s="243" t="s">
        <v>874</v>
      </c>
      <c r="D2455" s="243" t="s">
        <v>1488</v>
      </c>
      <c r="E2455" s="243" t="s">
        <v>1142</v>
      </c>
      <c r="F2455" s="243">
        <v>5</v>
      </c>
      <c r="G2455" s="244"/>
      <c r="H2455" s="244"/>
      <c r="I2455" s="244"/>
      <c r="J2455" s="244"/>
      <c r="K2455" s="244">
        <v>2.8000000000000001E-2</v>
      </c>
      <c r="L2455" s="244"/>
      <c r="M2455" s="244"/>
      <c r="N2455" s="244"/>
      <c r="O2455" s="244"/>
      <c r="P2455" s="244"/>
      <c r="Q2455" s="245" t="s">
        <v>1489</v>
      </c>
    </row>
    <row r="2456" spans="1:17" ht="31.5" x14ac:dyDescent="0.25">
      <c r="A2456" s="243">
        <v>217</v>
      </c>
      <c r="B2456" s="243">
        <v>5</v>
      </c>
      <c r="C2456" s="243" t="s">
        <v>874</v>
      </c>
      <c r="D2456" s="243" t="s">
        <v>1490</v>
      </c>
      <c r="E2456" s="243" t="s">
        <v>1142</v>
      </c>
      <c r="F2456" s="243">
        <v>5</v>
      </c>
      <c r="G2456" s="244"/>
      <c r="H2456" s="244"/>
      <c r="I2456" s="244"/>
      <c r="J2456" s="244"/>
      <c r="K2456" s="244">
        <v>2.9000000000000001E-2</v>
      </c>
      <c r="L2456" s="244"/>
      <c r="M2456" s="244"/>
      <c r="N2456" s="244"/>
      <c r="O2456" s="244"/>
      <c r="P2456" s="244"/>
      <c r="Q2456" s="245" t="s">
        <v>1491</v>
      </c>
    </row>
    <row r="2457" spans="1:17" ht="63" x14ac:dyDescent="0.25">
      <c r="A2457" s="243">
        <v>218</v>
      </c>
      <c r="B2457" s="243">
        <v>5</v>
      </c>
      <c r="C2457" s="243" t="s">
        <v>874</v>
      </c>
      <c r="D2457" s="243" t="s">
        <v>1492</v>
      </c>
      <c r="E2457" s="243" t="s">
        <v>1142</v>
      </c>
      <c r="F2457" s="243">
        <v>5</v>
      </c>
      <c r="G2457" s="244"/>
      <c r="H2457" s="244"/>
      <c r="I2457" s="244"/>
      <c r="J2457" s="244"/>
      <c r="K2457" s="244">
        <v>0.308</v>
      </c>
      <c r="L2457" s="244"/>
      <c r="M2457" s="244"/>
      <c r="N2457" s="244"/>
      <c r="O2457" s="244"/>
      <c r="P2457" s="244"/>
      <c r="Q2457" s="245" t="s">
        <v>1493</v>
      </c>
    </row>
    <row r="2458" spans="1:17" ht="78.75" x14ac:dyDescent="0.25">
      <c r="A2458" s="243">
        <v>219</v>
      </c>
      <c r="B2458" s="243">
        <v>5</v>
      </c>
      <c r="C2458" s="243" t="s">
        <v>874</v>
      </c>
      <c r="D2458" s="243" t="s">
        <v>1494</v>
      </c>
      <c r="E2458" s="243" t="s">
        <v>1142</v>
      </c>
      <c r="F2458" s="243">
        <v>5</v>
      </c>
      <c r="G2458" s="244"/>
      <c r="H2458" s="244"/>
      <c r="I2458" s="244"/>
      <c r="J2458" s="244"/>
      <c r="K2458" s="244">
        <v>0.08</v>
      </c>
      <c r="L2458" s="244"/>
      <c r="M2458" s="244"/>
      <c r="N2458" s="244"/>
      <c r="O2458" s="244"/>
      <c r="P2458" s="244"/>
      <c r="Q2458" s="245" t="s">
        <v>1495</v>
      </c>
    </row>
    <row r="2459" spans="1:17" ht="47.25" x14ac:dyDescent="0.25">
      <c r="A2459" s="243">
        <v>220</v>
      </c>
      <c r="B2459" s="243">
        <v>5</v>
      </c>
      <c r="C2459" s="243" t="s">
        <v>874</v>
      </c>
      <c r="D2459" s="243" t="s">
        <v>1496</v>
      </c>
      <c r="E2459" s="243" t="s">
        <v>1142</v>
      </c>
      <c r="F2459" s="243">
        <v>5</v>
      </c>
      <c r="G2459" s="244"/>
      <c r="H2459" s="244"/>
      <c r="I2459" s="244"/>
      <c r="J2459" s="244"/>
      <c r="K2459" s="244">
        <v>4.3999999999999997E-2</v>
      </c>
      <c r="L2459" s="244"/>
      <c r="M2459" s="244"/>
      <c r="N2459" s="244"/>
      <c r="O2459" s="244"/>
      <c r="P2459" s="244"/>
      <c r="Q2459" s="245" t="s">
        <v>1497</v>
      </c>
    </row>
    <row r="2460" spans="1:17" ht="31.5" x14ac:dyDescent="0.25">
      <c r="A2460" s="243">
        <v>221</v>
      </c>
      <c r="B2460" s="243">
        <v>5</v>
      </c>
      <c r="C2460" s="243" t="s">
        <v>874</v>
      </c>
      <c r="D2460" s="243" t="s">
        <v>1498</v>
      </c>
      <c r="E2460" s="243" t="s">
        <v>1142</v>
      </c>
      <c r="F2460" s="243">
        <v>5</v>
      </c>
      <c r="G2460" s="244"/>
      <c r="H2460" s="244"/>
      <c r="I2460" s="244"/>
      <c r="J2460" s="244"/>
      <c r="K2460" s="244">
        <v>1.6E-2</v>
      </c>
      <c r="L2460" s="244"/>
      <c r="M2460" s="244"/>
      <c r="N2460" s="244"/>
      <c r="O2460" s="244"/>
      <c r="P2460" s="244"/>
      <c r="Q2460" s="245" t="s">
        <v>1499</v>
      </c>
    </row>
    <row r="2461" spans="1:17" ht="204.75" x14ac:dyDescent="0.25">
      <c r="A2461" s="243">
        <v>222</v>
      </c>
      <c r="B2461" s="243">
        <v>5</v>
      </c>
      <c r="C2461" s="243" t="s">
        <v>874</v>
      </c>
      <c r="D2461" s="243" t="s">
        <v>1500</v>
      </c>
      <c r="E2461" s="243" t="s">
        <v>1142</v>
      </c>
      <c r="F2461" s="243">
        <v>5</v>
      </c>
      <c r="G2461" s="244"/>
      <c r="H2461" s="244"/>
      <c r="I2461" s="244"/>
      <c r="J2461" s="244"/>
      <c r="K2461" s="244">
        <v>0.22900000000000001</v>
      </c>
      <c r="L2461" s="244"/>
      <c r="M2461" s="244"/>
      <c r="N2461" s="244"/>
      <c r="O2461" s="244"/>
      <c r="P2461" s="244"/>
      <c r="Q2461" s="245" t="s">
        <v>1501</v>
      </c>
    </row>
    <row r="2462" spans="1:17" x14ac:dyDescent="0.25">
      <c r="A2462" s="243">
        <v>223</v>
      </c>
      <c r="B2462" s="243">
        <v>5</v>
      </c>
      <c r="C2462" s="243" t="s">
        <v>874</v>
      </c>
      <c r="D2462" s="243" t="s">
        <v>1502</v>
      </c>
      <c r="E2462" s="243" t="s">
        <v>1142</v>
      </c>
      <c r="F2462" s="243">
        <v>5</v>
      </c>
      <c r="G2462" s="244"/>
      <c r="H2462" s="244"/>
      <c r="I2462" s="244"/>
      <c r="J2462" s="244"/>
      <c r="K2462" s="244">
        <v>0.70399999999999996</v>
      </c>
      <c r="L2462" s="244"/>
      <c r="M2462" s="244"/>
      <c r="N2462" s="244"/>
      <c r="O2462" s="244"/>
      <c r="P2462" s="244"/>
      <c r="Q2462" s="245" t="s">
        <v>1503</v>
      </c>
    </row>
    <row r="2463" spans="1:17" ht="141.75" x14ac:dyDescent="0.25">
      <c r="A2463" s="243">
        <v>224</v>
      </c>
      <c r="B2463" s="243">
        <v>5</v>
      </c>
      <c r="C2463" s="243" t="s">
        <v>874</v>
      </c>
      <c r="D2463" s="243" t="s">
        <v>1504</v>
      </c>
      <c r="E2463" s="243" t="s">
        <v>1142</v>
      </c>
      <c r="F2463" s="243">
        <v>5</v>
      </c>
      <c r="G2463" s="244"/>
      <c r="H2463" s="244"/>
      <c r="I2463" s="244"/>
      <c r="J2463" s="244"/>
      <c r="K2463" s="244">
        <v>0.31900000000000001</v>
      </c>
      <c r="L2463" s="244"/>
      <c r="M2463" s="244"/>
      <c r="N2463" s="244"/>
      <c r="O2463" s="244"/>
      <c r="P2463" s="244"/>
      <c r="Q2463" s="245" t="s">
        <v>1505</v>
      </c>
    </row>
    <row r="2464" spans="1:17" ht="189" x14ac:dyDescent="0.25">
      <c r="A2464" s="243">
        <v>225</v>
      </c>
      <c r="B2464" s="243">
        <v>5</v>
      </c>
      <c r="C2464" s="243" t="s">
        <v>834</v>
      </c>
      <c r="D2464" s="243" t="s">
        <v>1506</v>
      </c>
      <c r="E2464" s="243" t="s">
        <v>1114</v>
      </c>
      <c r="F2464" s="243">
        <v>10</v>
      </c>
      <c r="G2464" s="244"/>
      <c r="H2464" s="244"/>
      <c r="I2464" s="244"/>
      <c r="J2464" s="244">
        <v>0.18099999999999999</v>
      </c>
      <c r="K2464" s="244"/>
      <c r="L2464" s="244"/>
      <c r="M2464" s="244"/>
      <c r="N2464" s="244"/>
      <c r="O2464" s="244"/>
      <c r="P2464" s="244"/>
      <c r="Q2464" s="245" t="s">
        <v>1507</v>
      </c>
    </row>
    <row r="2465" spans="1:17" ht="47.25" x14ac:dyDescent="0.25">
      <c r="A2465" s="243">
        <v>226</v>
      </c>
      <c r="B2465" s="243">
        <v>5</v>
      </c>
      <c r="C2465" s="243" t="s">
        <v>859</v>
      </c>
      <c r="D2465" s="243" t="s">
        <v>1508</v>
      </c>
      <c r="E2465" s="243" t="s">
        <v>1509</v>
      </c>
      <c r="F2465" s="243">
        <v>60</v>
      </c>
      <c r="G2465" s="244"/>
      <c r="H2465" s="244"/>
      <c r="I2465" s="244"/>
      <c r="J2465" s="244"/>
      <c r="K2465" s="244"/>
      <c r="L2465" s="244"/>
      <c r="M2465" s="244"/>
      <c r="N2465" s="244"/>
      <c r="O2465" s="244">
        <v>2.9000000000000001E-2</v>
      </c>
      <c r="P2465" s="244"/>
      <c r="Q2465" s="245" t="s">
        <v>1510</v>
      </c>
    </row>
    <row r="2466" spans="1:17" x14ac:dyDescent="0.25">
      <c r="A2466" s="243">
        <v>227</v>
      </c>
      <c r="B2466" s="243">
        <v>5</v>
      </c>
      <c r="C2466" s="243" t="s">
        <v>859</v>
      </c>
      <c r="D2466" s="243" t="s">
        <v>1511</v>
      </c>
      <c r="E2466" s="243" t="s">
        <v>1509</v>
      </c>
      <c r="F2466" s="243">
        <v>60</v>
      </c>
      <c r="G2466" s="244"/>
      <c r="H2466" s="244"/>
      <c r="I2466" s="244"/>
      <c r="J2466" s="244"/>
      <c r="K2466" s="244"/>
      <c r="L2466" s="244"/>
      <c r="M2466" s="244"/>
      <c r="N2466" s="244"/>
      <c r="O2466" s="244">
        <v>5.0000000000000001E-3</v>
      </c>
      <c r="P2466" s="244"/>
      <c r="Q2466" s="245" t="s">
        <v>1512</v>
      </c>
    </row>
    <row r="2467" spans="1:17" ht="63" x14ac:dyDescent="0.25">
      <c r="A2467" s="243">
        <v>228</v>
      </c>
      <c r="B2467" s="243">
        <v>5</v>
      </c>
      <c r="C2467" s="243" t="s">
        <v>859</v>
      </c>
      <c r="D2467" s="243" t="s">
        <v>1513</v>
      </c>
      <c r="E2467" s="243" t="s">
        <v>1509</v>
      </c>
      <c r="F2467" s="243">
        <v>60</v>
      </c>
      <c r="G2467" s="244"/>
      <c r="H2467" s="244"/>
      <c r="I2467" s="244"/>
      <c r="J2467" s="244"/>
      <c r="K2467" s="244"/>
      <c r="L2467" s="244"/>
      <c r="M2467" s="244"/>
      <c r="N2467" s="244"/>
      <c r="O2467" s="244">
        <v>7.9000000000000001E-2</v>
      </c>
      <c r="P2467" s="244"/>
      <c r="Q2467" s="245" t="s">
        <v>1514</v>
      </c>
    </row>
    <row r="2468" spans="1:17" ht="110.25" x14ac:dyDescent="0.25">
      <c r="A2468" s="243">
        <v>229</v>
      </c>
      <c r="B2468" s="243">
        <v>5</v>
      </c>
      <c r="C2468" s="243" t="s">
        <v>859</v>
      </c>
      <c r="D2468" s="243" t="s">
        <v>1515</v>
      </c>
      <c r="E2468" s="243" t="s">
        <v>1509</v>
      </c>
      <c r="F2468" s="243">
        <v>60</v>
      </c>
      <c r="G2468" s="244"/>
      <c r="H2468" s="244"/>
      <c r="I2468" s="244"/>
      <c r="J2468" s="244"/>
      <c r="K2468" s="244"/>
      <c r="L2468" s="244"/>
      <c r="M2468" s="244"/>
      <c r="N2468" s="244"/>
      <c r="O2468" s="244">
        <v>0.16200000000000001</v>
      </c>
      <c r="P2468" s="244"/>
      <c r="Q2468" s="245" t="s">
        <v>1516</v>
      </c>
    </row>
    <row r="2469" spans="1:17" ht="47.25" x14ac:dyDescent="0.25">
      <c r="A2469" s="243">
        <v>230</v>
      </c>
      <c r="B2469" s="243">
        <v>5</v>
      </c>
      <c r="C2469" s="243" t="s">
        <v>859</v>
      </c>
      <c r="D2469" s="243" t="s">
        <v>1517</v>
      </c>
      <c r="E2469" s="243" t="s">
        <v>1509</v>
      </c>
      <c r="F2469" s="243">
        <v>60</v>
      </c>
      <c r="G2469" s="244"/>
      <c r="H2469" s="244"/>
      <c r="I2469" s="244"/>
      <c r="J2469" s="244"/>
      <c r="K2469" s="244"/>
      <c r="L2469" s="244"/>
      <c r="M2469" s="244"/>
      <c r="N2469" s="244"/>
      <c r="O2469" s="244">
        <v>3.7999999999999999E-2</v>
      </c>
      <c r="P2469" s="244"/>
      <c r="Q2469" s="245" t="s">
        <v>1518</v>
      </c>
    </row>
    <row r="2470" spans="1:17" ht="157.5" x14ac:dyDescent="0.25">
      <c r="A2470" s="243">
        <v>231</v>
      </c>
      <c r="B2470" s="243">
        <v>5</v>
      </c>
      <c r="C2470" s="243" t="s">
        <v>859</v>
      </c>
      <c r="D2470" s="243" t="s">
        <v>1519</v>
      </c>
      <c r="E2470" s="243" t="s">
        <v>1509</v>
      </c>
      <c r="F2470" s="243">
        <v>60</v>
      </c>
      <c r="G2470" s="244"/>
      <c r="H2470" s="244"/>
      <c r="I2470" s="244"/>
      <c r="J2470" s="244"/>
      <c r="K2470" s="244"/>
      <c r="L2470" s="244"/>
      <c r="M2470" s="244"/>
      <c r="N2470" s="244"/>
      <c r="O2470" s="244">
        <v>0.24299999999999999</v>
      </c>
      <c r="P2470" s="244"/>
      <c r="Q2470" s="245" t="s">
        <v>1520</v>
      </c>
    </row>
    <row r="2471" spans="1:17" x14ac:dyDescent="0.25">
      <c r="A2471" s="243">
        <v>232</v>
      </c>
      <c r="B2471" s="243">
        <v>5</v>
      </c>
      <c r="C2471" s="243" t="s">
        <v>832</v>
      </c>
      <c r="D2471" s="243" t="s">
        <v>1521</v>
      </c>
      <c r="E2471" s="243" t="s">
        <v>1114</v>
      </c>
      <c r="F2471" s="243">
        <v>10</v>
      </c>
      <c r="G2471" s="244"/>
      <c r="H2471" s="244"/>
      <c r="I2471" s="244"/>
      <c r="J2471" s="244"/>
      <c r="K2471" s="244"/>
      <c r="L2471" s="244"/>
      <c r="M2471" s="244"/>
      <c r="N2471" s="244">
        <v>6.7000000000000004E-2</v>
      </c>
      <c r="O2471" s="244"/>
      <c r="P2471" s="244"/>
      <c r="Q2471" s="245" t="s">
        <v>1522</v>
      </c>
    </row>
    <row r="2472" spans="1:17" ht="78.75" x14ac:dyDescent="0.25">
      <c r="A2472" s="243">
        <v>233</v>
      </c>
      <c r="B2472" s="243">
        <v>5</v>
      </c>
      <c r="C2472" s="243" t="s">
        <v>832</v>
      </c>
      <c r="D2472" s="243" t="s">
        <v>1523</v>
      </c>
      <c r="E2472" s="243" t="s">
        <v>1114</v>
      </c>
      <c r="F2472" s="243">
        <v>10</v>
      </c>
      <c r="G2472" s="244"/>
      <c r="H2472" s="244"/>
      <c r="I2472" s="244"/>
      <c r="J2472" s="244"/>
      <c r="K2472" s="244"/>
      <c r="L2472" s="244"/>
      <c r="M2472" s="244"/>
      <c r="N2472" s="244">
        <v>0.36499999999999999</v>
      </c>
      <c r="O2472" s="244"/>
      <c r="P2472" s="244"/>
      <c r="Q2472" s="245" t="s">
        <v>1524</v>
      </c>
    </row>
    <row r="2473" spans="1:17" ht="157.5" x14ac:dyDescent="0.25">
      <c r="A2473" s="243">
        <v>234</v>
      </c>
      <c r="B2473" s="243">
        <v>5</v>
      </c>
      <c r="C2473" s="243" t="s">
        <v>832</v>
      </c>
      <c r="D2473" s="243" t="s">
        <v>1525</v>
      </c>
      <c r="E2473" s="243" t="s">
        <v>1114</v>
      </c>
      <c r="F2473" s="243">
        <v>10</v>
      </c>
      <c r="G2473" s="244"/>
      <c r="H2473" s="244"/>
      <c r="I2473" s="244"/>
      <c r="J2473" s="244"/>
      <c r="K2473" s="244"/>
      <c r="L2473" s="244"/>
      <c r="M2473" s="244"/>
      <c r="N2473" s="244">
        <v>0.253</v>
      </c>
      <c r="O2473" s="244"/>
      <c r="P2473" s="244"/>
      <c r="Q2473" s="245" t="s">
        <v>1526</v>
      </c>
    </row>
    <row r="2474" spans="1:17" x14ac:dyDescent="0.25">
      <c r="A2474" s="243">
        <v>235</v>
      </c>
      <c r="B2474" s="243">
        <v>5</v>
      </c>
      <c r="C2474" s="243" t="s">
        <v>832</v>
      </c>
      <c r="D2474" s="243" t="s">
        <v>1527</v>
      </c>
      <c r="E2474" s="243" t="s">
        <v>1114</v>
      </c>
      <c r="F2474" s="243">
        <v>10</v>
      </c>
      <c r="G2474" s="244"/>
      <c r="H2474" s="244"/>
      <c r="I2474" s="244"/>
      <c r="J2474" s="244"/>
      <c r="K2474" s="244"/>
      <c r="L2474" s="244"/>
      <c r="M2474" s="244"/>
      <c r="N2474" s="244">
        <v>1.6E-2</v>
      </c>
      <c r="O2474" s="244"/>
      <c r="P2474" s="244"/>
      <c r="Q2474" s="245" t="s">
        <v>1528</v>
      </c>
    </row>
    <row r="2475" spans="1:17" x14ac:dyDescent="0.25">
      <c r="A2475" s="243">
        <v>236</v>
      </c>
      <c r="B2475" s="243">
        <v>5</v>
      </c>
      <c r="C2475" s="243" t="s">
        <v>832</v>
      </c>
      <c r="D2475" s="243" t="s">
        <v>1529</v>
      </c>
      <c r="E2475" s="243" t="s">
        <v>1114</v>
      </c>
      <c r="F2475" s="243">
        <v>10</v>
      </c>
      <c r="G2475" s="244"/>
      <c r="H2475" s="244"/>
      <c r="I2475" s="244"/>
      <c r="J2475" s="244"/>
      <c r="K2475" s="244"/>
      <c r="L2475" s="244"/>
      <c r="M2475" s="244"/>
      <c r="N2475" s="244">
        <v>0.57399999999999995</v>
      </c>
      <c r="O2475" s="244"/>
      <c r="P2475" s="244"/>
      <c r="Q2475" s="245" t="s">
        <v>1530</v>
      </c>
    </row>
    <row r="2476" spans="1:17" ht="315" x14ac:dyDescent="0.25">
      <c r="A2476" s="243">
        <v>237</v>
      </c>
      <c r="B2476" s="243">
        <v>5</v>
      </c>
      <c r="C2476" s="243" t="s">
        <v>832</v>
      </c>
      <c r="D2476" s="243" t="s">
        <v>1531</v>
      </c>
      <c r="E2476" s="243" t="s">
        <v>1114</v>
      </c>
      <c r="F2476" s="243">
        <v>10</v>
      </c>
      <c r="G2476" s="244"/>
      <c r="H2476" s="244"/>
      <c r="I2476" s="244"/>
      <c r="J2476" s="244"/>
      <c r="K2476" s="244"/>
      <c r="L2476" s="244"/>
      <c r="M2476" s="244"/>
      <c r="N2476" s="244">
        <v>0.61099999999999999</v>
      </c>
      <c r="O2476" s="244"/>
      <c r="P2476" s="244"/>
      <c r="Q2476" s="245" t="s">
        <v>1532</v>
      </c>
    </row>
    <row r="2477" spans="1:17" x14ac:dyDescent="0.25">
      <c r="A2477" s="243">
        <v>238</v>
      </c>
      <c r="B2477" s="243">
        <v>5</v>
      </c>
      <c r="C2477" s="243" t="s">
        <v>832</v>
      </c>
      <c r="D2477" s="243" t="s">
        <v>1533</v>
      </c>
      <c r="E2477" s="243" t="s">
        <v>1114</v>
      </c>
      <c r="F2477" s="243">
        <v>10</v>
      </c>
      <c r="G2477" s="244"/>
      <c r="H2477" s="244"/>
      <c r="I2477" s="244"/>
      <c r="J2477" s="244"/>
      <c r="K2477" s="244"/>
      <c r="L2477" s="244"/>
      <c r="M2477" s="244"/>
      <c r="N2477" s="244">
        <v>0.48299999999999998</v>
      </c>
      <c r="O2477" s="244"/>
      <c r="P2477" s="244"/>
      <c r="Q2477" s="245" t="s">
        <v>1534</v>
      </c>
    </row>
    <row r="2478" spans="1:17" x14ac:dyDescent="0.25">
      <c r="A2478" s="243">
        <v>239</v>
      </c>
      <c r="B2478" s="243">
        <v>5</v>
      </c>
      <c r="C2478" s="243" t="s">
        <v>866</v>
      </c>
      <c r="D2478" s="243" t="s">
        <v>1535</v>
      </c>
      <c r="E2478" s="243" t="s">
        <v>1174</v>
      </c>
      <c r="F2478" s="243">
        <v>60</v>
      </c>
      <c r="G2478" s="244"/>
      <c r="H2478" s="244"/>
      <c r="I2478" s="244"/>
      <c r="J2478" s="244"/>
      <c r="K2478" s="244">
        <v>0.108</v>
      </c>
      <c r="L2478" s="244"/>
      <c r="M2478" s="244"/>
      <c r="N2478" s="244"/>
      <c r="O2478" s="244"/>
      <c r="P2478" s="244"/>
      <c r="Q2478" s="245" t="s">
        <v>1536</v>
      </c>
    </row>
    <row r="2479" spans="1:17" x14ac:dyDescent="0.25">
      <c r="A2479" s="243">
        <v>240</v>
      </c>
      <c r="B2479" s="243">
        <v>5</v>
      </c>
      <c r="C2479" s="243" t="s">
        <v>866</v>
      </c>
      <c r="D2479" s="243" t="s">
        <v>1537</v>
      </c>
      <c r="E2479" s="243" t="s">
        <v>1174</v>
      </c>
      <c r="F2479" s="243">
        <v>60</v>
      </c>
      <c r="G2479" s="244"/>
      <c r="H2479" s="244"/>
      <c r="I2479" s="244"/>
      <c r="J2479" s="244"/>
      <c r="K2479" s="244">
        <v>0.12</v>
      </c>
      <c r="L2479" s="244"/>
      <c r="M2479" s="244"/>
      <c r="N2479" s="244"/>
      <c r="O2479" s="244"/>
      <c r="P2479" s="244"/>
      <c r="Q2479" s="245" t="s">
        <v>1536</v>
      </c>
    </row>
    <row r="2480" spans="1:17" x14ac:dyDescent="0.25">
      <c r="A2480" s="243">
        <v>241</v>
      </c>
      <c r="B2480" s="243">
        <v>5</v>
      </c>
      <c r="C2480" s="243" t="s">
        <v>866</v>
      </c>
      <c r="D2480" s="243" t="s">
        <v>1538</v>
      </c>
      <c r="E2480" s="243" t="s">
        <v>1174</v>
      </c>
      <c r="F2480" s="243">
        <v>60</v>
      </c>
      <c r="G2480" s="244"/>
      <c r="H2480" s="244"/>
      <c r="I2480" s="244"/>
      <c r="J2480" s="244"/>
      <c r="K2480" s="244">
        <v>0</v>
      </c>
      <c r="L2480" s="244"/>
      <c r="M2480" s="244"/>
      <c r="N2480" s="244"/>
      <c r="O2480" s="244"/>
      <c r="P2480" s="244"/>
      <c r="Q2480" s="245" t="s">
        <v>1536</v>
      </c>
    </row>
    <row r="2481" spans="1:17" x14ac:dyDescent="0.25">
      <c r="A2481" s="243">
        <v>242</v>
      </c>
      <c r="B2481" s="243">
        <v>5</v>
      </c>
      <c r="C2481" s="243" t="s">
        <v>866</v>
      </c>
      <c r="D2481" s="243" t="s">
        <v>1539</v>
      </c>
      <c r="E2481" s="243" t="s">
        <v>1174</v>
      </c>
      <c r="F2481" s="243">
        <v>60</v>
      </c>
      <c r="G2481" s="244"/>
      <c r="H2481" s="244"/>
      <c r="I2481" s="244"/>
      <c r="J2481" s="244"/>
      <c r="K2481" s="244">
        <v>0.08</v>
      </c>
      <c r="L2481" s="244"/>
      <c r="M2481" s="244"/>
      <c r="N2481" s="244"/>
      <c r="O2481" s="244"/>
      <c r="P2481" s="244"/>
      <c r="Q2481" s="245" t="s">
        <v>1536</v>
      </c>
    </row>
    <row r="2482" spans="1:17" x14ac:dyDescent="0.25">
      <c r="A2482" s="243">
        <v>243</v>
      </c>
      <c r="B2482" s="243">
        <v>5</v>
      </c>
      <c r="C2482" s="243" t="s">
        <v>866</v>
      </c>
      <c r="D2482" s="243" t="s">
        <v>1540</v>
      </c>
      <c r="E2482" s="243" t="s">
        <v>1174</v>
      </c>
      <c r="F2482" s="243">
        <v>60</v>
      </c>
      <c r="G2482" s="244"/>
      <c r="H2482" s="244"/>
      <c r="I2482" s="244"/>
      <c r="J2482" s="244"/>
      <c r="K2482" s="244">
        <v>0.54700000000000004</v>
      </c>
      <c r="L2482" s="244"/>
      <c r="M2482" s="244"/>
      <c r="N2482" s="244"/>
      <c r="O2482" s="244"/>
      <c r="P2482" s="244"/>
      <c r="Q2482" s="245" t="s">
        <v>1536</v>
      </c>
    </row>
    <row r="2483" spans="1:17" x14ac:dyDescent="0.25">
      <c r="A2483" s="243">
        <v>244</v>
      </c>
      <c r="B2483" s="243">
        <v>5</v>
      </c>
      <c r="C2483" s="243" t="s">
        <v>862</v>
      </c>
      <c r="D2483" s="243" t="s">
        <v>1541</v>
      </c>
      <c r="E2483" s="243" t="s">
        <v>1509</v>
      </c>
      <c r="F2483" s="243">
        <v>60</v>
      </c>
      <c r="G2483" s="244"/>
      <c r="H2483" s="244"/>
      <c r="I2483" s="244"/>
      <c r="J2483" s="244"/>
      <c r="K2483" s="244"/>
      <c r="L2483" s="244"/>
      <c r="M2483" s="244"/>
      <c r="N2483" s="244"/>
      <c r="O2483" s="244">
        <v>3.7999999999999999E-2</v>
      </c>
      <c r="P2483" s="244"/>
      <c r="Q2483" s="245" t="s">
        <v>1542</v>
      </c>
    </row>
    <row r="2484" spans="1:17" ht="47.25" x14ac:dyDescent="0.25">
      <c r="A2484" s="243">
        <v>245</v>
      </c>
      <c r="B2484" s="243">
        <v>5</v>
      </c>
      <c r="C2484" s="243" t="s">
        <v>862</v>
      </c>
      <c r="D2484" s="243" t="s">
        <v>1543</v>
      </c>
      <c r="E2484" s="243" t="s">
        <v>1509</v>
      </c>
      <c r="F2484" s="243">
        <v>60</v>
      </c>
      <c r="G2484" s="244"/>
      <c r="H2484" s="244"/>
      <c r="I2484" s="244"/>
      <c r="J2484" s="244"/>
      <c r="K2484" s="244"/>
      <c r="L2484" s="244"/>
      <c r="M2484" s="244"/>
      <c r="N2484" s="244"/>
      <c r="O2484" s="244">
        <v>5.0999999999999997E-2</v>
      </c>
      <c r="P2484" s="244"/>
      <c r="Q2484" s="245" t="s">
        <v>1544</v>
      </c>
    </row>
    <row r="2485" spans="1:17" ht="63" x14ac:dyDescent="0.25">
      <c r="A2485" s="243">
        <v>246</v>
      </c>
      <c r="B2485" s="243">
        <v>5</v>
      </c>
      <c r="C2485" s="243" t="s">
        <v>862</v>
      </c>
      <c r="D2485" s="243" t="s">
        <v>1545</v>
      </c>
      <c r="E2485" s="243" t="s">
        <v>1509</v>
      </c>
      <c r="F2485" s="243">
        <v>60</v>
      </c>
      <c r="G2485" s="244"/>
      <c r="H2485" s="244"/>
      <c r="I2485" s="244"/>
      <c r="J2485" s="244"/>
      <c r="K2485" s="244"/>
      <c r="L2485" s="244"/>
      <c r="M2485" s="244"/>
      <c r="N2485" s="244"/>
      <c r="O2485" s="244">
        <v>9.1999999999999998E-2</v>
      </c>
      <c r="P2485" s="244"/>
      <c r="Q2485" s="245" t="s">
        <v>1546</v>
      </c>
    </row>
    <row r="2486" spans="1:17" x14ac:dyDescent="0.25">
      <c r="A2486" s="243">
        <v>247</v>
      </c>
      <c r="B2486" s="243">
        <v>5</v>
      </c>
      <c r="C2486" s="243" t="s">
        <v>862</v>
      </c>
      <c r="D2486" s="243" t="s">
        <v>1547</v>
      </c>
      <c r="E2486" s="243" t="s">
        <v>1509</v>
      </c>
      <c r="F2486" s="243">
        <v>60</v>
      </c>
      <c r="G2486" s="244"/>
      <c r="H2486" s="244"/>
      <c r="I2486" s="244"/>
      <c r="J2486" s="244"/>
      <c r="K2486" s="244"/>
      <c r="L2486" s="244"/>
      <c r="M2486" s="244"/>
      <c r="N2486" s="244"/>
      <c r="O2486" s="244">
        <v>2.4E-2</v>
      </c>
      <c r="P2486" s="244"/>
      <c r="Q2486" s="245" t="s">
        <v>1151</v>
      </c>
    </row>
    <row r="2487" spans="1:17" ht="63" x14ac:dyDescent="0.25">
      <c r="A2487" s="243">
        <v>248</v>
      </c>
      <c r="B2487" s="243">
        <v>5</v>
      </c>
      <c r="C2487" s="243" t="s">
        <v>320</v>
      </c>
      <c r="D2487" s="243" t="s">
        <v>1548</v>
      </c>
      <c r="E2487" s="243" t="s">
        <v>1509</v>
      </c>
      <c r="F2487" s="243">
        <v>60</v>
      </c>
      <c r="G2487" s="244"/>
      <c r="H2487" s="244"/>
      <c r="I2487" s="244"/>
      <c r="J2487" s="244">
        <v>0.17799999999999999</v>
      </c>
      <c r="K2487" s="244"/>
      <c r="L2487" s="244"/>
      <c r="M2487" s="244"/>
      <c r="N2487" s="244"/>
      <c r="O2487" s="244"/>
      <c r="P2487" s="244"/>
      <c r="Q2487" s="245" t="s">
        <v>1549</v>
      </c>
    </row>
    <row r="2488" spans="1:17" ht="63" x14ac:dyDescent="0.25">
      <c r="A2488" s="243">
        <v>249</v>
      </c>
      <c r="B2488" s="243">
        <v>5</v>
      </c>
      <c r="C2488" s="243" t="s">
        <v>320</v>
      </c>
      <c r="D2488" s="243" t="s">
        <v>1550</v>
      </c>
      <c r="E2488" s="243" t="s">
        <v>1509</v>
      </c>
      <c r="F2488" s="243">
        <v>60</v>
      </c>
      <c r="G2488" s="244"/>
      <c r="H2488" s="244"/>
      <c r="I2488" s="244"/>
      <c r="J2488" s="244">
        <v>4.1000000000000002E-2</v>
      </c>
      <c r="K2488" s="244"/>
      <c r="L2488" s="244"/>
      <c r="M2488" s="244"/>
      <c r="N2488" s="244"/>
      <c r="O2488" s="244"/>
      <c r="P2488" s="244"/>
      <c r="Q2488" s="245" t="s">
        <v>1551</v>
      </c>
    </row>
    <row r="2489" spans="1:17" ht="31.5" x14ac:dyDescent="0.25">
      <c r="A2489" s="243">
        <v>250</v>
      </c>
      <c r="B2489" s="243">
        <v>5</v>
      </c>
      <c r="C2489" s="243" t="s">
        <v>320</v>
      </c>
      <c r="D2489" s="243" t="s">
        <v>1552</v>
      </c>
      <c r="E2489" s="243" t="s">
        <v>1509</v>
      </c>
      <c r="F2489" s="243">
        <v>60</v>
      </c>
      <c r="G2489" s="244"/>
      <c r="H2489" s="244"/>
      <c r="I2489" s="244"/>
      <c r="J2489" s="244">
        <v>2.4E-2</v>
      </c>
      <c r="K2489" s="244"/>
      <c r="L2489" s="244"/>
      <c r="M2489" s="244"/>
      <c r="N2489" s="244"/>
      <c r="O2489" s="244"/>
      <c r="P2489" s="244"/>
      <c r="Q2489" s="245" t="s">
        <v>1553</v>
      </c>
    </row>
    <row r="2490" spans="1:17" x14ac:dyDescent="0.25">
      <c r="A2490" s="243">
        <v>251</v>
      </c>
      <c r="B2490" s="243">
        <v>5</v>
      </c>
      <c r="C2490" s="243" t="s">
        <v>14</v>
      </c>
      <c r="D2490" s="243" t="s">
        <v>1554</v>
      </c>
      <c r="E2490" s="243" t="s">
        <v>1114</v>
      </c>
      <c r="F2490" s="243">
        <v>5</v>
      </c>
      <c r="G2490" s="244"/>
      <c r="H2490" s="244">
        <v>0.14000000000000001</v>
      </c>
      <c r="I2490" s="244"/>
      <c r="J2490" s="244"/>
      <c r="K2490" s="244"/>
      <c r="L2490" s="244"/>
      <c r="M2490" s="244"/>
      <c r="N2490" s="244"/>
      <c r="O2490" s="244"/>
      <c r="P2490" s="244"/>
      <c r="Q2490" s="245" t="s">
        <v>1536</v>
      </c>
    </row>
    <row r="2491" spans="1:17" ht="63" x14ac:dyDescent="0.25">
      <c r="A2491" s="243">
        <v>252</v>
      </c>
      <c r="B2491" s="243">
        <v>5</v>
      </c>
      <c r="C2491" s="243" t="s">
        <v>14</v>
      </c>
      <c r="D2491" s="243" t="s">
        <v>1555</v>
      </c>
      <c r="E2491" s="243" t="s">
        <v>1114</v>
      </c>
      <c r="F2491" s="243">
        <v>5</v>
      </c>
      <c r="G2491" s="244"/>
      <c r="H2491" s="244">
        <v>0.106</v>
      </c>
      <c r="I2491" s="244"/>
      <c r="J2491" s="244"/>
      <c r="K2491" s="244"/>
      <c r="L2491" s="244"/>
      <c r="M2491" s="244"/>
      <c r="N2491" s="244"/>
      <c r="O2491" s="244"/>
      <c r="P2491" s="244"/>
      <c r="Q2491" s="245" t="s">
        <v>1556</v>
      </c>
    </row>
    <row r="2492" spans="1:17" x14ac:dyDescent="0.25">
      <c r="A2492" s="243">
        <v>253</v>
      </c>
      <c r="B2492" s="243">
        <v>5</v>
      </c>
      <c r="C2492" s="243" t="s">
        <v>14</v>
      </c>
      <c r="D2492" s="243" t="s">
        <v>1557</v>
      </c>
      <c r="E2492" s="243" t="s">
        <v>1114</v>
      </c>
      <c r="F2492" s="243">
        <v>5</v>
      </c>
      <c r="G2492" s="244"/>
      <c r="H2492" s="244">
        <v>1.4E-2</v>
      </c>
      <c r="I2492" s="244"/>
      <c r="J2492" s="244"/>
      <c r="K2492" s="244"/>
      <c r="L2492" s="244"/>
      <c r="M2492" s="244"/>
      <c r="N2492" s="244"/>
      <c r="O2492" s="244"/>
      <c r="P2492" s="244"/>
      <c r="Q2492" s="245" t="s">
        <v>1558</v>
      </c>
    </row>
    <row r="2493" spans="1:17" x14ac:dyDescent="0.25">
      <c r="A2493" s="243">
        <v>254</v>
      </c>
      <c r="B2493" s="243">
        <v>5</v>
      </c>
      <c r="C2493" s="243" t="s">
        <v>14</v>
      </c>
      <c r="D2493" s="243" t="s">
        <v>1559</v>
      </c>
      <c r="E2493" s="243" t="s">
        <v>1114</v>
      </c>
      <c r="F2493" s="243">
        <v>5</v>
      </c>
      <c r="G2493" s="244"/>
      <c r="H2493" s="244">
        <v>2.1999999999999999E-2</v>
      </c>
      <c r="I2493" s="244"/>
      <c r="J2493" s="244"/>
      <c r="K2493" s="244"/>
      <c r="L2493" s="244"/>
      <c r="M2493" s="244"/>
      <c r="N2493" s="244"/>
      <c r="O2493" s="244"/>
      <c r="P2493" s="244"/>
      <c r="Q2493" s="245" t="s">
        <v>1536</v>
      </c>
    </row>
    <row r="2494" spans="1:17" x14ac:dyDescent="0.25">
      <c r="A2494" s="243">
        <v>255</v>
      </c>
      <c r="B2494" s="243">
        <v>5</v>
      </c>
      <c r="C2494" s="243" t="s">
        <v>14</v>
      </c>
      <c r="D2494" s="243" t="s">
        <v>1560</v>
      </c>
      <c r="E2494" s="243" t="s">
        <v>1114</v>
      </c>
      <c r="F2494" s="243">
        <v>5</v>
      </c>
      <c r="G2494" s="244"/>
      <c r="H2494" s="244">
        <v>0.65400000000000003</v>
      </c>
      <c r="I2494" s="244"/>
      <c r="J2494" s="244"/>
      <c r="K2494" s="244"/>
      <c r="L2494" s="244"/>
      <c r="M2494" s="244"/>
      <c r="N2494" s="244"/>
      <c r="O2494" s="244"/>
      <c r="P2494" s="244"/>
      <c r="Q2494" s="245" t="s">
        <v>1561</v>
      </c>
    </row>
    <row r="2495" spans="1:17" x14ac:dyDescent="0.25">
      <c r="A2495" s="243">
        <v>256</v>
      </c>
      <c r="B2495" s="243">
        <v>5</v>
      </c>
      <c r="C2495" s="243" t="s">
        <v>14</v>
      </c>
      <c r="D2495" s="243" t="s">
        <v>1562</v>
      </c>
      <c r="E2495" s="243" t="s">
        <v>1114</v>
      </c>
      <c r="F2495" s="243">
        <v>5</v>
      </c>
      <c r="G2495" s="244"/>
      <c r="H2495" s="244">
        <v>0.40100000000000002</v>
      </c>
      <c r="I2495" s="244"/>
      <c r="J2495" s="244"/>
      <c r="K2495" s="244"/>
      <c r="L2495" s="244"/>
      <c r="M2495" s="244"/>
      <c r="N2495" s="244"/>
      <c r="O2495" s="244"/>
      <c r="P2495" s="244"/>
      <c r="Q2495" s="245" t="s">
        <v>1536</v>
      </c>
    </row>
    <row r="2496" spans="1:17" x14ac:dyDescent="0.25">
      <c r="A2496" s="243">
        <v>257</v>
      </c>
      <c r="B2496" s="243">
        <v>5</v>
      </c>
      <c r="C2496" s="243" t="s">
        <v>352</v>
      </c>
      <c r="D2496" s="243" t="s">
        <v>1563</v>
      </c>
      <c r="E2496" s="243" t="s">
        <v>1174</v>
      </c>
      <c r="F2496" s="243">
        <v>25</v>
      </c>
      <c r="G2496" s="244"/>
      <c r="H2496" s="244"/>
      <c r="I2496" s="244"/>
      <c r="J2496" s="244"/>
      <c r="K2496" s="244"/>
      <c r="L2496" s="244"/>
      <c r="M2496" s="244">
        <v>4.2999999999999997E-2</v>
      </c>
      <c r="N2496" s="244"/>
      <c r="O2496" s="244"/>
      <c r="P2496" s="244"/>
      <c r="Q2496" s="245" t="s">
        <v>1564</v>
      </c>
    </row>
    <row r="2497" spans="1:17" ht="47.25" x14ac:dyDescent="0.25">
      <c r="A2497" s="243">
        <v>258</v>
      </c>
      <c r="B2497" s="243">
        <v>5</v>
      </c>
      <c r="C2497" s="243" t="s">
        <v>352</v>
      </c>
      <c r="D2497" s="243" t="s">
        <v>1565</v>
      </c>
      <c r="E2497" s="243" t="s">
        <v>1174</v>
      </c>
      <c r="F2497" s="243">
        <v>25</v>
      </c>
      <c r="G2497" s="244"/>
      <c r="H2497" s="244"/>
      <c r="I2497" s="244"/>
      <c r="J2497" s="244"/>
      <c r="K2497" s="244"/>
      <c r="L2497" s="244"/>
      <c r="M2497" s="244">
        <v>0</v>
      </c>
      <c r="N2497" s="244"/>
      <c r="O2497" s="244"/>
      <c r="P2497" s="244"/>
      <c r="Q2497" s="245" t="s">
        <v>1566</v>
      </c>
    </row>
    <row r="2498" spans="1:17" ht="47.25" x14ac:dyDescent="0.25">
      <c r="A2498" s="243">
        <v>259</v>
      </c>
      <c r="B2498" s="243">
        <v>5</v>
      </c>
      <c r="C2498" s="243" t="s">
        <v>352</v>
      </c>
      <c r="D2498" s="243" t="s">
        <v>1567</v>
      </c>
      <c r="E2498" s="243" t="s">
        <v>1174</v>
      </c>
      <c r="F2498" s="243">
        <v>25</v>
      </c>
      <c r="G2498" s="244"/>
      <c r="H2498" s="244"/>
      <c r="I2498" s="244"/>
      <c r="J2498" s="244"/>
      <c r="K2498" s="244"/>
      <c r="L2498" s="244"/>
      <c r="M2498" s="244">
        <v>4.3999999999999997E-2</v>
      </c>
      <c r="N2498" s="244"/>
      <c r="O2498" s="244"/>
      <c r="P2498" s="244"/>
      <c r="Q2498" s="245" t="s">
        <v>1568</v>
      </c>
    </row>
    <row r="2499" spans="1:17" x14ac:dyDescent="0.25">
      <c r="A2499" s="243">
        <v>260</v>
      </c>
      <c r="B2499" s="243">
        <v>5</v>
      </c>
      <c r="C2499" s="243" t="s">
        <v>352</v>
      </c>
      <c r="D2499" s="243" t="s">
        <v>1569</v>
      </c>
      <c r="E2499" s="243" t="s">
        <v>1174</v>
      </c>
      <c r="F2499" s="243">
        <v>25</v>
      </c>
      <c r="G2499" s="244"/>
      <c r="H2499" s="244"/>
      <c r="I2499" s="244"/>
      <c r="J2499" s="244"/>
      <c r="K2499" s="244"/>
      <c r="L2499" s="244"/>
      <c r="M2499" s="244">
        <v>8.9999999999999993E-3</v>
      </c>
      <c r="N2499" s="244"/>
      <c r="O2499" s="244"/>
      <c r="P2499" s="244"/>
      <c r="Q2499" s="245" t="s">
        <v>1570</v>
      </c>
    </row>
    <row r="2500" spans="1:17" ht="78.75" x14ac:dyDescent="0.25">
      <c r="A2500" s="243">
        <v>261</v>
      </c>
      <c r="B2500" s="243">
        <v>5</v>
      </c>
      <c r="C2500" s="243" t="s">
        <v>352</v>
      </c>
      <c r="D2500" s="243" t="s">
        <v>1571</v>
      </c>
      <c r="E2500" s="243" t="s">
        <v>1174</v>
      </c>
      <c r="F2500" s="243">
        <v>25</v>
      </c>
      <c r="G2500" s="244"/>
      <c r="H2500" s="244"/>
      <c r="I2500" s="244"/>
      <c r="J2500" s="244"/>
      <c r="K2500" s="244"/>
      <c r="L2500" s="244"/>
      <c r="M2500" s="244">
        <v>0.191</v>
      </c>
      <c r="N2500" s="244"/>
      <c r="O2500" s="244"/>
      <c r="P2500" s="244"/>
      <c r="Q2500" s="245" t="s">
        <v>1572</v>
      </c>
    </row>
    <row r="2501" spans="1:17" ht="141.75" x14ac:dyDescent="0.25">
      <c r="A2501" s="243">
        <v>262</v>
      </c>
      <c r="B2501" s="243">
        <v>5</v>
      </c>
      <c r="C2501" s="243" t="s">
        <v>352</v>
      </c>
      <c r="D2501" s="243" t="s">
        <v>1573</v>
      </c>
      <c r="E2501" s="243" t="s">
        <v>1174</v>
      </c>
      <c r="F2501" s="243">
        <v>25</v>
      </c>
      <c r="G2501" s="244"/>
      <c r="H2501" s="244"/>
      <c r="I2501" s="244"/>
      <c r="J2501" s="244"/>
      <c r="K2501" s="244"/>
      <c r="L2501" s="244"/>
      <c r="M2501" s="244">
        <v>0.47699999999999998</v>
      </c>
      <c r="N2501" s="244"/>
      <c r="O2501" s="244"/>
      <c r="P2501" s="244"/>
      <c r="Q2501" s="245" t="s">
        <v>1574</v>
      </c>
    </row>
    <row r="2502" spans="1:17" ht="78.75" x14ac:dyDescent="0.25">
      <c r="A2502" s="243">
        <v>263</v>
      </c>
      <c r="B2502" s="243">
        <v>5</v>
      </c>
      <c r="C2502" s="243" t="s">
        <v>352</v>
      </c>
      <c r="D2502" s="243" t="s">
        <v>1575</v>
      </c>
      <c r="E2502" s="243" t="s">
        <v>1174</v>
      </c>
      <c r="F2502" s="243">
        <v>25</v>
      </c>
      <c r="G2502" s="244"/>
      <c r="H2502" s="244"/>
      <c r="I2502" s="244"/>
      <c r="J2502" s="244"/>
      <c r="K2502" s="244"/>
      <c r="L2502" s="244"/>
      <c r="M2502" s="244">
        <v>0.246</v>
      </c>
      <c r="N2502" s="244"/>
      <c r="O2502" s="244"/>
      <c r="P2502" s="244"/>
      <c r="Q2502" s="245" t="s">
        <v>1576</v>
      </c>
    </row>
    <row r="2503" spans="1:17" ht="141.75" x14ac:dyDescent="0.25">
      <c r="A2503" s="243">
        <v>264</v>
      </c>
      <c r="B2503" s="243">
        <v>5</v>
      </c>
      <c r="C2503" s="243" t="s">
        <v>352</v>
      </c>
      <c r="D2503" s="243" t="s">
        <v>1577</v>
      </c>
      <c r="E2503" s="243" t="s">
        <v>1174</v>
      </c>
      <c r="F2503" s="243">
        <v>25</v>
      </c>
      <c r="G2503" s="244"/>
      <c r="H2503" s="244"/>
      <c r="I2503" s="244"/>
      <c r="J2503" s="244"/>
      <c r="K2503" s="244"/>
      <c r="L2503" s="244"/>
      <c r="M2503" s="244">
        <v>0.28899999999999998</v>
      </c>
      <c r="N2503" s="244"/>
      <c r="O2503" s="244"/>
      <c r="P2503" s="244"/>
      <c r="Q2503" s="245" t="s">
        <v>1578</v>
      </c>
    </row>
    <row r="2504" spans="1:17" ht="236.25" x14ac:dyDescent="0.25">
      <c r="A2504" s="243">
        <v>265</v>
      </c>
      <c r="B2504" s="243">
        <v>5</v>
      </c>
      <c r="C2504" s="243" t="s">
        <v>352</v>
      </c>
      <c r="D2504" s="243" t="s">
        <v>1579</v>
      </c>
      <c r="E2504" s="243" t="s">
        <v>1174</v>
      </c>
      <c r="F2504" s="243">
        <v>25</v>
      </c>
      <c r="G2504" s="244"/>
      <c r="H2504" s="244"/>
      <c r="I2504" s="244"/>
      <c r="J2504" s="244"/>
      <c r="K2504" s="244"/>
      <c r="L2504" s="244"/>
      <c r="M2504" s="244">
        <v>0.34599999999999997</v>
      </c>
      <c r="N2504" s="244"/>
      <c r="O2504" s="244"/>
      <c r="P2504" s="244"/>
      <c r="Q2504" s="245" t="s">
        <v>1580</v>
      </c>
    </row>
    <row r="2505" spans="1:17" ht="220.5" x14ac:dyDescent="0.25">
      <c r="A2505" s="243">
        <v>266</v>
      </c>
      <c r="B2505" s="243">
        <v>5</v>
      </c>
      <c r="C2505" s="243" t="s">
        <v>352</v>
      </c>
      <c r="D2505" s="243" t="s">
        <v>1581</v>
      </c>
      <c r="E2505" s="243" t="s">
        <v>1174</v>
      </c>
      <c r="F2505" s="243">
        <v>25</v>
      </c>
      <c r="G2505" s="244"/>
      <c r="H2505" s="244"/>
      <c r="I2505" s="244"/>
      <c r="J2505" s="244"/>
      <c r="K2505" s="244"/>
      <c r="L2505" s="244"/>
      <c r="M2505" s="244">
        <v>0.308</v>
      </c>
      <c r="N2505" s="244"/>
      <c r="O2505" s="244"/>
      <c r="P2505" s="244"/>
      <c r="Q2505" s="245" t="s">
        <v>1582</v>
      </c>
    </row>
    <row r="2506" spans="1:17" x14ac:dyDescent="0.25">
      <c r="A2506" s="243">
        <v>267</v>
      </c>
      <c r="B2506" s="243">
        <v>5</v>
      </c>
      <c r="C2506" s="243" t="s">
        <v>1583</v>
      </c>
      <c r="D2506" s="243" t="s">
        <v>1584</v>
      </c>
      <c r="E2506" s="243" t="s">
        <v>1114</v>
      </c>
      <c r="F2506" s="243">
        <v>5</v>
      </c>
      <c r="G2506" s="244"/>
      <c r="H2506" s="244"/>
      <c r="I2506" s="244"/>
      <c r="J2506" s="244"/>
      <c r="K2506" s="244"/>
      <c r="L2506" s="244">
        <v>0.15459999999999999</v>
      </c>
      <c r="M2506" s="244"/>
      <c r="N2506" s="244"/>
      <c r="O2506" s="244"/>
      <c r="P2506" s="244"/>
      <c r="Q2506" s="245" t="s">
        <v>1151</v>
      </c>
    </row>
    <row r="2507" spans="1:17" ht="31.5" x14ac:dyDescent="0.25">
      <c r="A2507" s="243">
        <v>268</v>
      </c>
      <c r="B2507" s="243">
        <v>5</v>
      </c>
      <c r="C2507" s="243" t="s">
        <v>1583</v>
      </c>
      <c r="D2507" s="243" t="s">
        <v>1585</v>
      </c>
      <c r="E2507" s="243" t="s">
        <v>1114</v>
      </c>
      <c r="F2507" s="243">
        <v>5</v>
      </c>
      <c r="G2507" s="244"/>
      <c r="H2507" s="244"/>
      <c r="I2507" s="244"/>
      <c r="J2507" s="244"/>
      <c r="K2507" s="244"/>
      <c r="L2507" s="244">
        <v>0.2994</v>
      </c>
      <c r="M2507" s="244"/>
      <c r="N2507" s="244"/>
      <c r="O2507" s="244"/>
      <c r="P2507" s="244"/>
      <c r="Q2507" s="245" t="s">
        <v>1586</v>
      </c>
    </row>
    <row r="2508" spans="1:17" ht="63" x14ac:dyDescent="0.25">
      <c r="A2508" s="243">
        <v>269</v>
      </c>
      <c r="B2508" s="243">
        <v>5</v>
      </c>
      <c r="C2508" s="243" t="s">
        <v>352</v>
      </c>
      <c r="D2508" s="243" t="s">
        <v>1587</v>
      </c>
      <c r="E2508" s="243" t="s">
        <v>1114</v>
      </c>
      <c r="F2508" s="243">
        <v>5</v>
      </c>
      <c r="G2508" s="244"/>
      <c r="H2508" s="244"/>
      <c r="I2508" s="244">
        <v>9.5700000000000007E-2</v>
      </c>
      <c r="J2508" s="244"/>
      <c r="K2508" s="244"/>
      <c r="L2508" s="244"/>
      <c r="M2508" s="244"/>
      <c r="N2508" s="244"/>
      <c r="O2508" s="244"/>
      <c r="P2508" s="244"/>
      <c r="Q2508" s="245" t="s">
        <v>1588</v>
      </c>
    </row>
    <row r="2509" spans="1:17" ht="299.25" x14ac:dyDescent="0.25">
      <c r="A2509" s="243">
        <v>270</v>
      </c>
      <c r="B2509" s="243">
        <v>5</v>
      </c>
      <c r="C2509" s="243" t="s">
        <v>352</v>
      </c>
      <c r="D2509" s="243" t="s">
        <v>1589</v>
      </c>
      <c r="E2509" s="243" t="s">
        <v>1114</v>
      </c>
      <c r="F2509" s="243">
        <v>5</v>
      </c>
      <c r="G2509" s="244"/>
      <c r="H2509" s="244"/>
      <c r="I2509" s="244">
        <v>0.58079999999999998</v>
      </c>
      <c r="J2509" s="244"/>
      <c r="K2509" s="244"/>
      <c r="L2509" s="244"/>
      <c r="M2509" s="244"/>
      <c r="N2509" s="244"/>
      <c r="O2509" s="244"/>
      <c r="P2509" s="244"/>
      <c r="Q2509" s="245" t="s">
        <v>1590</v>
      </c>
    </row>
    <row r="2510" spans="1:17" ht="126" x14ac:dyDescent="0.25">
      <c r="A2510" s="243">
        <v>271</v>
      </c>
      <c r="B2510" s="243">
        <v>5</v>
      </c>
      <c r="C2510" s="243" t="s">
        <v>352</v>
      </c>
      <c r="D2510" s="243" t="s">
        <v>1591</v>
      </c>
      <c r="E2510" s="243" t="s">
        <v>1114</v>
      </c>
      <c r="F2510" s="243">
        <v>15</v>
      </c>
      <c r="G2510" s="244"/>
      <c r="H2510" s="244"/>
      <c r="I2510" s="244"/>
      <c r="J2510" s="244">
        <v>1.617</v>
      </c>
      <c r="K2510" s="244"/>
      <c r="L2510" s="244"/>
      <c r="M2510" s="244"/>
      <c r="N2510" s="244"/>
      <c r="O2510" s="244"/>
      <c r="P2510" s="244"/>
      <c r="Q2510" s="245" t="s">
        <v>1592</v>
      </c>
    </row>
    <row r="2511" spans="1:17" x14ac:dyDescent="0.25">
      <c r="A2511" s="243">
        <v>272</v>
      </c>
      <c r="B2511" s="243">
        <v>5</v>
      </c>
      <c r="C2511" s="243" t="s">
        <v>1593</v>
      </c>
      <c r="D2511" s="243" t="s">
        <v>1594</v>
      </c>
      <c r="E2511" s="243" t="s">
        <v>1114</v>
      </c>
      <c r="F2511" s="243">
        <v>5</v>
      </c>
      <c r="G2511" s="244"/>
      <c r="H2511" s="244"/>
      <c r="I2511" s="244">
        <v>8.6400000000000001E-3</v>
      </c>
      <c r="J2511" s="244"/>
      <c r="K2511" s="244"/>
      <c r="L2511" s="244"/>
      <c r="M2511" s="244"/>
      <c r="N2511" s="244"/>
      <c r="O2511" s="244"/>
      <c r="P2511" s="244"/>
      <c r="Q2511" s="245" t="s">
        <v>1595</v>
      </c>
    </row>
    <row r="2512" spans="1:17" ht="31.5" x14ac:dyDescent="0.25">
      <c r="A2512" s="243">
        <v>273</v>
      </c>
      <c r="B2512" s="243">
        <v>5</v>
      </c>
      <c r="C2512" s="243" t="s">
        <v>1593</v>
      </c>
      <c r="D2512" s="243" t="s">
        <v>1596</v>
      </c>
      <c r="E2512" s="243" t="s">
        <v>1114</v>
      </c>
      <c r="F2512" s="243">
        <v>5</v>
      </c>
      <c r="G2512" s="244"/>
      <c r="H2512" s="244"/>
      <c r="I2512" s="244">
        <v>0</v>
      </c>
      <c r="J2512" s="244"/>
      <c r="K2512" s="244"/>
      <c r="L2512" s="244"/>
      <c r="M2512" s="244"/>
      <c r="N2512" s="244"/>
      <c r="O2512" s="244"/>
      <c r="P2512" s="244"/>
      <c r="Q2512" s="245" t="s">
        <v>1597</v>
      </c>
    </row>
    <row r="2513" spans="1:17" ht="31.5" x14ac:dyDescent="0.25">
      <c r="A2513" s="243">
        <v>274</v>
      </c>
      <c r="B2513" s="243">
        <v>5</v>
      </c>
      <c r="C2513" s="243" t="s">
        <v>1593</v>
      </c>
      <c r="D2513" s="243" t="s">
        <v>1598</v>
      </c>
      <c r="E2513" s="243" t="s">
        <v>1114</v>
      </c>
      <c r="F2513" s="243">
        <v>5</v>
      </c>
      <c r="G2513" s="244"/>
      <c r="H2513" s="244"/>
      <c r="I2513" s="244">
        <v>0.12924000000000002</v>
      </c>
      <c r="J2513" s="244"/>
      <c r="K2513" s="244"/>
      <c r="L2513" s="244"/>
      <c r="M2513" s="244"/>
      <c r="N2513" s="244"/>
      <c r="O2513" s="244"/>
      <c r="P2513" s="244"/>
      <c r="Q2513" s="245" t="s">
        <v>1597</v>
      </c>
    </row>
    <row r="2514" spans="1:17" x14ac:dyDescent="0.25">
      <c r="A2514" s="243">
        <v>275</v>
      </c>
      <c r="B2514" s="243">
        <v>5</v>
      </c>
      <c r="C2514" s="243" t="s">
        <v>1593</v>
      </c>
      <c r="D2514" s="243" t="s">
        <v>1599</v>
      </c>
      <c r="E2514" s="243" t="s">
        <v>1114</v>
      </c>
      <c r="F2514" s="243">
        <v>5</v>
      </c>
      <c r="G2514" s="244"/>
      <c r="H2514" s="244"/>
      <c r="I2514" s="244"/>
      <c r="J2514" s="244"/>
      <c r="K2514" s="244">
        <v>2.4480000000000002E-2</v>
      </c>
      <c r="L2514" s="244"/>
      <c r="M2514" s="244"/>
      <c r="N2514" s="244"/>
      <c r="O2514" s="244"/>
      <c r="P2514" s="244"/>
      <c r="Q2514" s="245" t="s">
        <v>1600</v>
      </c>
    </row>
    <row r="2515" spans="1:17" x14ac:dyDescent="0.25">
      <c r="A2515" s="243">
        <v>276</v>
      </c>
      <c r="B2515" s="243">
        <v>5</v>
      </c>
      <c r="C2515" s="243" t="s">
        <v>1593</v>
      </c>
      <c r="D2515" s="243" t="s">
        <v>1601</v>
      </c>
      <c r="E2515" s="243" t="s">
        <v>1114</v>
      </c>
      <c r="F2515" s="243">
        <v>5</v>
      </c>
      <c r="G2515" s="244"/>
      <c r="H2515" s="244"/>
      <c r="I2515" s="244">
        <v>2.376E-2</v>
      </c>
      <c r="J2515" s="244"/>
      <c r="K2515" s="244"/>
      <c r="L2515" s="244"/>
      <c r="M2515" s="244"/>
      <c r="N2515" s="244"/>
      <c r="O2515" s="244"/>
      <c r="P2515" s="244"/>
      <c r="Q2515" s="245" t="s">
        <v>1595</v>
      </c>
    </row>
    <row r="2516" spans="1:17" x14ac:dyDescent="0.25">
      <c r="A2516" s="243">
        <v>277</v>
      </c>
      <c r="B2516" s="243">
        <v>5</v>
      </c>
      <c r="C2516" s="243" t="s">
        <v>1593</v>
      </c>
      <c r="D2516" s="243" t="s">
        <v>1602</v>
      </c>
      <c r="E2516" s="243" t="s">
        <v>1114</v>
      </c>
      <c r="F2516" s="243">
        <v>5</v>
      </c>
      <c r="G2516" s="244"/>
      <c r="H2516" s="244"/>
      <c r="I2516" s="244"/>
      <c r="J2516" s="244"/>
      <c r="K2516" s="244">
        <v>0</v>
      </c>
      <c r="L2516" s="244"/>
      <c r="M2516" s="244"/>
      <c r="N2516" s="244"/>
      <c r="O2516" s="244"/>
      <c r="P2516" s="244"/>
      <c r="Q2516" s="245" t="s">
        <v>1595</v>
      </c>
    </row>
    <row r="2517" spans="1:17" x14ac:dyDescent="0.25">
      <c r="A2517" s="243">
        <v>278</v>
      </c>
      <c r="B2517" s="243">
        <v>5</v>
      </c>
      <c r="C2517" s="243" t="s">
        <v>1593</v>
      </c>
      <c r="D2517" s="243" t="s">
        <v>1603</v>
      </c>
      <c r="E2517" s="243" t="s">
        <v>1114</v>
      </c>
      <c r="F2517" s="243">
        <v>5</v>
      </c>
      <c r="G2517" s="244"/>
      <c r="H2517" s="244"/>
      <c r="I2517" s="244"/>
      <c r="J2517" s="244"/>
      <c r="K2517" s="244">
        <v>2.3999999999999998E-3</v>
      </c>
      <c r="L2517" s="244"/>
      <c r="M2517" s="244"/>
      <c r="N2517" s="244"/>
      <c r="O2517" s="244"/>
      <c r="P2517" s="244"/>
      <c r="Q2517" s="245" t="s">
        <v>1595</v>
      </c>
    </row>
    <row r="2518" spans="1:17" x14ac:dyDescent="0.25">
      <c r="A2518" s="243">
        <v>279</v>
      </c>
      <c r="B2518" s="243">
        <v>5</v>
      </c>
      <c r="C2518" s="243" t="s">
        <v>1593</v>
      </c>
      <c r="D2518" s="243" t="s">
        <v>1604</v>
      </c>
      <c r="E2518" s="243" t="s">
        <v>1114</v>
      </c>
      <c r="F2518" s="243">
        <v>5</v>
      </c>
      <c r="G2518" s="244"/>
      <c r="H2518" s="244"/>
      <c r="I2518" s="244">
        <v>0</v>
      </c>
      <c r="J2518" s="244"/>
      <c r="K2518" s="244"/>
      <c r="L2518" s="244"/>
      <c r="M2518" s="244"/>
      <c r="N2518" s="244"/>
      <c r="O2518" s="244"/>
      <c r="P2518" s="244"/>
      <c r="Q2518" s="245" t="s">
        <v>1595</v>
      </c>
    </row>
    <row r="2519" spans="1:17" x14ac:dyDescent="0.25">
      <c r="A2519" s="243">
        <v>280</v>
      </c>
      <c r="B2519" s="243">
        <v>5</v>
      </c>
      <c r="C2519" s="243" t="s">
        <v>1593</v>
      </c>
      <c r="D2519" s="243" t="s">
        <v>1605</v>
      </c>
      <c r="E2519" s="243" t="s">
        <v>1114</v>
      </c>
      <c r="F2519" s="243">
        <v>5</v>
      </c>
      <c r="G2519" s="244"/>
      <c r="H2519" s="244"/>
      <c r="I2519" s="244">
        <v>0</v>
      </c>
      <c r="J2519" s="244"/>
      <c r="K2519" s="244"/>
      <c r="L2519" s="244"/>
      <c r="M2519" s="244"/>
      <c r="N2519" s="244"/>
      <c r="O2519" s="244"/>
      <c r="P2519" s="244"/>
      <c r="Q2519" s="245" t="s">
        <v>1595</v>
      </c>
    </row>
    <row r="2520" spans="1:17" x14ac:dyDescent="0.25">
      <c r="A2520" s="243">
        <v>281</v>
      </c>
      <c r="B2520" s="243">
        <v>5</v>
      </c>
      <c r="C2520" s="243" t="s">
        <v>1593</v>
      </c>
      <c r="D2520" s="243" t="s">
        <v>1606</v>
      </c>
      <c r="E2520" s="243" t="s">
        <v>1114</v>
      </c>
      <c r="F2520" s="243">
        <v>5</v>
      </c>
      <c r="G2520" s="244"/>
      <c r="H2520" s="244"/>
      <c r="I2520" s="244">
        <v>0</v>
      </c>
      <c r="J2520" s="244"/>
      <c r="K2520" s="244"/>
      <c r="L2520" s="244"/>
      <c r="M2520" s="244"/>
      <c r="N2520" s="244"/>
      <c r="O2520" s="244"/>
      <c r="P2520" s="244"/>
      <c r="Q2520" s="245" t="s">
        <v>1595</v>
      </c>
    </row>
    <row r="2521" spans="1:17" ht="173.25" x14ac:dyDescent="0.25">
      <c r="A2521" s="243">
        <v>282</v>
      </c>
      <c r="B2521" s="243">
        <v>5</v>
      </c>
      <c r="C2521" s="243" t="s">
        <v>1607</v>
      </c>
      <c r="D2521" s="243" t="s">
        <v>1608</v>
      </c>
      <c r="E2521" s="243" t="s">
        <v>1114</v>
      </c>
      <c r="F2521" s="243">
        <v>5</v>
      </c>
      <c r="G2521" s="244"/>
      <c r="H2521" s="244"/>
      <c r="I2521" s="244"/>
      <c r="J2521" s="244">
        <v>0.38219999999999998</v>
      </c>
      <c r="K2521" s="244"/>
      <c r="L2521" s="244"/>
      <c r="M2521" s="244"/>
      <c r="N2521" s="244"/>
      <c r="O2521" s="244"/>
      <c r="P2521" s="244"/>
      <c r="Q2521" s="245" t="s">
        <v>1609</v>
      </c>
    </row>
    <row r="2522" spans="1:17" ht="78.75" x14ac:dyDescent="0.25">
      <c r="A2522" s="243">
        <v>283</v>
      </c>
      <c r="B2522" s="243">
        <v>5</v>
      </c>
      <c r="C2522" s="243" t="s">
        <v>1607</v>
      </c>
      <c r="D2522" s="243" t="s">
        <v>1610</v>
      </c>
      <c r="E2522" s="243" t="s">
        <v>1114</v>
      </c>
      <c r="F2522" s="243">
        <v>5</v>
      </c>
      <c r="G2522" s="244"/>
      <c r="H2522" s="244"/>
      <c r="I2522" s="244"/>
      <c r="J2522" s="244">
        <v>0.316575</v>
      </c>
      <c r="K2522" s="244"/>
      <c r="L2522" s="244"/>
      <c r="M2522" s="244"/>
      <c r="N2522" s="244"/>
      <c r="O2522" s="244"/>
      <c r="P2522" s="244"/>
      <c r="Q2522" s="245" t="s">
        <v>1611</v>
      </c>
    </row>
    <row r="2523" spans="1:17" x14ac:dyDescent="0.25">
      <c r="A2523" s="243">
        <v>284</v>
      </c>
      <c r="B2523" s="243">
        <v>5</v>
      </c>
      <c r="C2523" s="243" t="s">
        <v>1607</v>
      </c>
      <c r="D2523" s="243" t="s">
        <v>1612</v>
      </c>
      <c r="E2523" s="243" t="s">
        <v>1114</v>
      </c>
      <c r="F2523" s="243">
        <v>5</v>
      </c>
      <c r="G2523" s="244"/>
      <c r="H2523" s="244"/>
      <c r="I2523" s="244"/>
      <c r="J2523" s="244">
        <v>3.6749999999999999E-3</v>
      </c>
      <c r="K2523" s="244"/>
      <c r="L2523" s="244"/>
      <c r="M2523" s="244"/>
      <c r="N2523" s="244"/>
      <c r="O2523" s="244"/>
      <c r="P2523" s="244"/>
      <c r="Q2523" s="245" t="s">
        <v>1613</v>
      </c>
    </row>
    <row r="2524" spans="1:17" ht="47.25" x14ac:dyDescent="0.25">
      <c r="A2524" s="243">
        <v>285</v>
      </c>
      <c r="B2524" s="243">
        <v>5</v>
      </c>
      <c r="C2524" s="243" t="s">
        <v>1607</v>
      </c>
      <c r="D2524" s="243" t="s">
        <v>1614</v>
      </c>
      <c r="E2524" s="243" t="s">
        <v>1114</v>
      </c>
      <c r="F2524" s="243">
        <v>5</v>
      </c>
      <c r="G2524" s="244"/>
      <c r="H2524" s="244"/>
      <c r="I2524" s="244"/>
      <c r="J2524" s="244">
        <v>5.5500000000000001E-2</v>
      </c>
      <c r="K2524" s="244"/>
      <c r="L2524" s="244"/>
      <c r="M2524" s="244"/>
      <c r="N2524" s="244"/>
      <c r="O2524" s="244"/>
      <c r="P2524" s="244"/>
      <c r="Q2524" s="245" t="s">
        <v>1615</v>
      </c>
    </row>
    <row r="2525" spans="1:17" ht="31.5" x14ac:dyDescent="0.25">
      <c r="A2525" s="243">
        <v>286</v>
      </c>
      <c r="B2525" s="243">
        <v>5</v>
      </c>
      <c r="C2525" s="243" t="s">
        <v>1607</v>
      </c>
      <c r="D2525" s="243" t="s">
        <v>1616</v>
      </c>
      <c r="E2525" s="243" t="s">
        <v>1114</v>
      </c>
      <c r="F2525" s="243">
        <v>5</v>
      </c>
      <c r="G2525" s="244"/>
      <c r="H2525" s="244"/>
      <c r="I2525" s="244"/>
      <c r="J2525" s="244">
        <v>0.156</v>
      </c>
      <c r="K2525" s="244"/>
      <c r="L2525" s="244"/>
      <c r="M2525" s="244"/>
      <c r="N2525" s="244"/>
      <c r="O2525" s="244"/>
      <c r="P2525" s="244"/>
      <c r="Q2525" s="245" t="s">
        <v>1617</v>
      </c>
    </row>
    <row r="2526" spans="1:17" ht="47.25" x14ac:dyDescent="0.25">
      <c r="A2526" s="243">
        <v>287</v>
      </c>
      <c r="B2526" s="243">
        <v>5</v>
      </c>
      <c r="C2526" s="243" t="s">
        <v>1607</v>
      </c>
      <c r="D2526" s="243" t="s">
        <v>1618</v>
      </c>
      <c r="E2526" s="243" t="s">
        <v>1114</v>
      </c>
      <c r="F2526" s="243">
        <v>5</v>
      </c>
      <c r="G2526" s="244"/>
      <c r="H2526" s="244"/>
      <c r="I2526" s="244"/>
      <c r="J2526" s="244">
        <v>0.10920000000000001</v>
      </c>
      <c r="K2526" s="244"/>
      <c r="L2526" s="244"/>
      <c r="M2526" s="244"/>
      <c r="N2526" s="244"/>
      <c r="O2526" s="244"/>
      <c r="P2526" s="244"/>
      <c r="Q2526" s="245" t="s">
        <v>1619</v>
      </c>
    </row>
    <row r="2527" spans="1:17" x14ac:dyDescent="0.25">
      <c r="A2527" s="243">
        <v>288</v>
      </c>
      <c r="B2527" s="243">
        <v>5</v>
      </c>
      <c r="C2527" s="243" t="s">
        <v>994</v>
      </c>
      <c r="D2527" s="243" t="s">
        <v>1620</v>
      </c>
      <c r="E2527" s="243" t="s">
        <v>1142</v>
      </c>
      <c r="F2527" s="243">
        <v>5</v>
      </c>
      <c r="G2527" s="244"/>
      <c r="H2527" s="244">
        <v>0</v>
      </c>
      <c r="I2527" s="244"/>
      <c r="J2527" s="244"/>
      <c r="K2527" s="244"/>
      <c r="L2527" s="244"/>
      <c r="M2527" s="244"/>
      <c r="N2527" s="244"/>
      <c r="O2527" s="244"/>
      <c r="P2527" s="244"/>
      <c r="Q2527" s="245" t="s">
        <v>1621</v>
      </c>
    </row>
    <row r="2528" spans="1:17" x14ac:dyDescent="0.25">
      <c r="A2528" s="243">
        <v>289</v>
      </c>
      <c r="B2528" s="243">
        <v>5</v>
      </c>
      <c r="C2528" s="243" t="s">
        <v>994</v>
      </c>
      <c r="D2528" s="243" t="s">
        <v>1622</v>
      </c>
      <c r="E2528" s="243" t="s">
        <v>1142</v>
      </c>
      <c r="F2528" s="243">
        <v>5</v>
      </c>
      <c r="G2528" s="244"/>
      <c r="H2528" s="244">
        <v>5.0000000000000001E-3</v>
      </c>
      <c r="I2528" s="244"/>
      <c r="J2528" s="244"/>
      <c r="K2528" s="244"/>
      <c r="L2528" s="244"/>
      <c r="M2528" s="244"/>
      <c r="N2528" s="244"/>
      <c r="O2528" s="244"/>
      <c r="P2528" s="244"/>
      <c r="Q2528" s="245" t="s">
        <v>1623</v>
      </c>
    </row>
    <row r="2529" spans="1:17" x14ac:dyDescent="0.25">
      <c r="A2529" s="243">
        <v>290</v>
      </c>
      <c r="B2529" s="243">
        <v>5</v>
      </c>
      <c r="C2529" s="243" t="s">
        <v>994</v>
      </c>
      <c r="D2529" s="243" t="s">
        <v>1624</v>
      </c>
      <c r="E2529" s="243" t="s">
        <v>1142</v>
      </c>
      <c r="F2529" s="243">
        <v>5</v>
      </c>
      <c r="G2529" s="244"/>
      <c r="H2529" s="244">
        <v>0.05</v>
      </c>
      <c r="I2529" s="244"/>
      <c r="J2529" s="244"/>
      <c r="K2529" s="244"/>
      <c r="L2529" s="244"/>
      <c r="M2529" s="244"/>
      <c r="N2529" s="244"/>
      <c r="O2529" s="244"/>
      <c r="P2529" s="244"/>
      <c r="Q2529" s="245" t="s">
        <v>1625</v>
      </c>
    </row>
    <row r="2530" spans="1:17" x14ac:dyDescent="0.25">
      <c r="A2530" s="243">
        <v>291</v>
      </c>
      <c r="B2530" s="243">
        <v>5</v>
      </c>
      <c r="C2530" s="243" t="s">
        <v>994</v>
      </c>
      <c r="D2530" s="243" t="s">
        <v>1626</v>
      </c>
      <c r="E2530" s="243" t="s">
        <v>1142</v>
      </c>
      <c r="F2530" s="243">
        <v>5</v>
      </c>
      <c r="G2530" s="244"/>
      <c r="H2530" s="244">
        <v>4.0000000000000002E-4</v>
      </c>
      <c r="I2530" s="244"/>
      <c r="J2530" s="244"/>
      <c r="K2530" s="244"/>
      <c r="L2530" s="244"/>
      <c r="M2530" s="244"/>
      <c r="N2530" s="244"/>
      <c r="O2530" s="244"/>
      <c r="P2530" s="244"/>
      <c r="Q2530" s="245" t="s">
        <v>1625</v>
      </c>
    </row>
    <row r="2531" spans="1:17" ht="63" x14ac:dyDescent="0.25">
      <c r="A2531" s="243">
        <v>292</v>
      </c>
      <c r="B2531" s="243">
        <v>5</v>
      </c>
      <c r="C2531" s="243" t="s">
        <v>1008</v>
      </c>
      <c r="D2531" s="243" t="s">
        <v>1627</v>
      </c>
      <c r="E2531" s="243" t="s">
        <v>1142</v>
      </c>
      <c r="F2531" s="243">
        <v>5</v>
      </c>
      <c r="G2531" s="244"/>
      <c r="H2531" s="244">
        <v>0.16600000000000001</v>
      </c>
      <c r="I2531" s="244"/>
      <c r="J2531" s="244"/>
      <c r="K2531" s="244"/>
      <c r="L2531" s="244"/>
      <c r="M2531" s="244"/>
      <c r="N2531" s="244"/>
      <c r="O2531" s="244"/>
      <c r="P2531" s="244"/>
      <c r="Q2531" s="245" t="s">
        <v>1628</v>
      </c>
    </row>
    <row r="2532" spans="1:17" ht="47.25" x14ac:dyDescent="0.25">
      <c r="A2532" s="243">
        <v>293</v>
      </c>
      <c r="B2532" s="243">
        <v>5</v>
      </c>
      <c r="C2532" s="243" t="s">
        <v>987</v>
      </c>
      <c r="D2532" s="243" t="s">
        <v>1629</v>
      </c>
      <c r="E2532" s="243" t="s">
        <v>1142</v>
      </c>
      <c r="F2532" s="243">
        <v>5</v>
      </c>
      <c r="G2532" s="244"/>
      <c r="H2532" s="244">
        <v>0.11899999999999999</v>
      </c>
      <c r="I2532" s="244"/>
      <c r="J2532" s="244"/>
      <c r="K2532" s="244"/>
      <c r="L2532" s="244"/>
      <c r="M2532" s="244"/>
      <c r="N2532" s="244"/>
      <c r="O2532" s="244"/>
      <c r="P2532" s="244"/>
      <c r="Q2532" s="245" t="s">
        <v>1630</v>
      </c>
    </row>
    <row r="2533" spans="1:17" ht="31.5" x14ac:dyDescent="0.25">
      <c r="A2533" s="243">
        <v>294</v>
      </c>
      <c r="B2533" s="243">
        <v>5</v>
      </c>
      <c r="C2533" s="243" t="s">
        <v>987</v>
      </c>
      <c r="D2533" s="243" t="s">
        <v>1631</v>
      </c>
      <c r="E2533" s="243" t="s">
        <v>1142</v>
      </c>
      <c r="F2533" s="243">
        <v>5</v>
      </c>
      <c r="G2533" s="244"/>
      <c r="H2533" s="244">
        <v>0</v>
      </c>
      <c r="I2533" s="244"/>
      <c r="J2533" s="244"/>
      <c r="K2533" s="244"/>
      <c r="L2533" s="244"/>
      <c r="M2533" s="244"/>
      <c r="N2533" s="244"/>
      <c r="O2533" s="244"/>
      <c r="P2533" s="244"/>
      <c r="Q2533" s="245" t="s">
        <v>1632</v>
      </c>
    </row>
    <row r="2534" spans="1:17" ht="78.75" x14ac:dyDescent="0.25">
      <c r="A2534" s="243">
        <v>295</v>
      </c>
      <c r="B2534" s="243">
        <v>5</v>
      </c>
      <c r="C2534" s="243" t="s">
        <v>1010</v>
      </c>
      <c r="D2534" s="243" t="s">
        <v>1631</v>
      </c>
      <c r="E2534" s="243" t="s">
        <v>1142</v>
      </c>
      <c r="F2534" s="243">
        <v>5</v>
      </c>
      <c r="G2534" s="244"/>
      <c r="H2534" s="244">
        <v>0.22</v>
      </c>
      <c r="I2534" s="244"/>
      <c r="J2534" s="244"/>
      <c r="K2534" s="244"/>
      <c r="L2534" s="244"/>
      <c r="M2534" s="244"/>
      <c r="N2534" s="244"/>
      <c r="O2534" s="244"/>
      <c r="P2534" s="244"/>
      <c r="Q2534" s="245" t="s">
        <v>1633</v>
      </c>
    </row>
    <row r="2535" spans="1:17" ht="63" x14ac:dyDescent="0.25">
      <c r="A2535" s="243">
        <v>296</v>
      </c>
      <c r="B2535" s="243">
        <v>5</v>
      </c>
      <c r="C2535" s="243" t="s">
        <v>1010</v>
      </c>
      <c r="D2535" s="243" t="s">
        <v>1634</v>
      </c>
      <c r="E2535" s="243" t="s">
        <v>1142</v>
      </c>
      <c r="F2535" s="243">
        <v>5</v>
      </c>
      <c r="G2535" s="244"/>
      <c r="H2535" s="244">
        <v>0</v>
      </c>
      <c r="I2535" s="244"/>
      <c r="J2535" s="244"/>
      <c r="K2535" s="244"/>
      <c r="L2535" s="244"/>
      <c r="M2535" s="244"/>
      <c r="N2535" s="244"/>
      <c r="O2535" s="244"/>
      <c r="P2535" s="244"/>
      <c r="Q2535" s="245" t="s">
        <v>1635</v>
      </c>
    </row>
    <row r="2536" spans="1:17" ht="63" x14ac:dyDescent="0.25">
      <c r="A2536" s="243">
        <v>297</v>
      </c>
      <c r="B2536" s="243">
        <v>5</v>
      </c>
      <c r="C2536" s="243" t="s">
        <v>936</v>
      </c>
      <c r="D2536" s="243" t="s">
        <v>1636</v>
      </c>
      <c r="E2536" s="243" t="s">
        <v>1142</v>
      </c>
      <c r="F2536" s="243">
        <v>5</v>
      </c>
      <c r="G2536" s="244"/>
      <c r="H2536" s="244">
        <v>8.5999999999999993E-2</v>
      </c>
      <c r="I2536" s="244"/>
      <c r="J2536" s="244"/>
      <c r="K2536" s="244"/>
      <c r="L2536" s="244"/>
      <c r="M2536" s="244"/>
      <c r="N2536" s="244"/>
      <c r="O2536" s="244"/>
      <c r="P2536" s="244"/>
      <c r="Q2536" s="245" t="s">
        <v>1637</v>
      </c>
    </row>
    <row r="2537" spans="1:17" ht="47.25" x14ac:dyDescent="0.25">
      <c r="A2537" s="243">
        <v>298</v>
      </c>
      <c r="B2537" s="243">
        <v>5</v>
      </c>
      <c r="C2537" s="243" t="s">
        <v>936</v>
      </c>
      <c r="D2537" s="243" t="s">
        <v>1638</v>
      </c>
      <c r="E2537" s="243" t="s">
        <v>1142</v>
      </c>
      <c r="F2537" s="243">
        <v>5</v>
      </c>
      <c r="G2537" s="244"/>
      <c r="H2537" s="244">
        <v>5.2999999999999999E-2</v>
      </c>
      <c r="I2537" s="244"/>
      <c r="J2537" s="244"/>
      <c r="K2537" s="244"/>
      <c r="L2537" s="244"/>
      <c r="M2537" s="244"/>
      <c r="N2537" s="244"/>
      <c r="O2537" s="244"/>
      <c r="P2537" s="244"/>
      <c r="Q2537" s="245" t="s">
        <v>1639</v>
      </c>
    </row>
    <row r="2538" spans="1:17" x14ac:dyDescent="0.25">
      <c r="A2538" s="243">
        <v>299</v>
      </c>
      <c r="B2538" s="243">
        <v>5</v>
      </c>
      <c r="C2538" s="243" t="s">
        <v>991</v>
      </c>
      <c r="D2538" s="243" t="s">
        <v>1631</v>
      </c>
      <c r="E2538" s="243" t="s">
        <v>1142</v>
      </c>
      <c r="F2538" s="243">
        <v>5</v>
      </c>
      <c r="G2538" s="244"/>
      <c r="H2538" s="244"/>
      <c r="I2538" s="244">
        <v>1.7999999999999999E-2</v>
      </c>
      <c r="J2538" s="244"/>
      <c r="K2538" s="244"/>
      <c r="L2538" s="244"/>
      <c r="M2538" s="244"/>
      <c r="N2538" s="244"/>
      <c r="O2538" s="244"/>
      <c r="P2538" s="244"/>
      <c r="Q2538" s="245" t="s">
        <v>1640</v>
      </c>
    </row>
    <row r="2539" spans="1:17" ht="31.5" x14ac:dyDescent="0.25">
      <c r="A2539" s="243">
        <v>300</v>
      </c>
      <c r="B2539" s="243">
        <v>5</v>
      </c>
      <c r="C2539" s="243" t="s">
        <v>991</v>
      </c>
      <c r="D2539" s="243" t="s">
        <v>1641</v>
      </c>
      <c r="E2539" s="243" t="s">
        <v>1142</v>
      </c>
      <c r="F2539" s="243">
        <v>5</v>
      </c>
      <c r="G2539" s="244"/>
      <c r="H2539" s="244"/>
      <c r="I2539" s="244">
        <v>6.0999999999999999E-2</v>
      </c>
      <c r="J2539" s="244"/>
      <c r="K2539" s="244"/>
      <c r="L2539" s="244"/>
      <c r="M2539" s="244"/>
      <c r="N2539" s="244"/>
      <c r="O2539" s="244"/>
      <c r="P2539" s="244"/>
      <c r="Q2539" s="245" t="s">
        <v>1642</v>
      </c>
    </row>
    <row r="2540" spans="1:17" ht="47.25" x14ac:dyDescent="0.25">
      <c r="A2540" s="243">
        <v>301</v>
      </c>
      <c r="B2540" s="243">
        <v>5</v>
      </c>
      <c r="C2540" s="243" t="s">
        <v>1012</v>
      </c>
      <c r="D2540" s="243" t="s">
        <v>1643</v>
      </c>
      <c r="E2540" s="243" t="s">
        <v>1142</v>
      </c>
      <c r="F2540" s="243">
        <v>5</v>
      </c>
      <c r="G2540" s="244"/>
      <c r="H2540" s="244"/>
      <c r="I2540" s="244">
        <v>4.4999999999999998E-2</v>
      </c>
      <c r="J2540" s="244"/>
      <c r="K2540" s="244"/>
      <c r="L2540" s="244"/>
      <c r="M2540" s="244"/>
      <c r="N2540" s="244"/>
      <c r="O2540" s="244"/>
      <c r="P2540" s="244"/>
      <c r="Q2540" s="245" t="s">
        <v>1644</v>
      </c>
    </row>
    <row r="2541" spans="1:17" x14ac:dyDescent="0.25">
      <c r="A2541" s="243">
        <v>302</v>
      </c>
      <c r="B2541" s="243">
        <v>5</v>
      </c>
      <c r="C2541" s="243" t="s">
        <v>1012</v>
      </c>
      <c r="D2541" s="243" t="s">
        <v>1645</v>
      </c>
      <c r="E2541" s="243" t="s">
        <v>1142</v>
      </c>
      <c r="F2541" s="243">
        <v>5</v>
      </c>
      <c r="G2541" s="244"/>
      <c r="H2541" s="244"/>
      <c r="I2541" s="244">
        <v>6.0000000000000001E-3</v>
      </c>
      <c r="J2541" s="244"/>
      <c r="K2541" s="244"/>
      <c r="L2541" s="244"/>
      <c r="M2541" s="244"/>
      <c r="N2541" s="244"/>
      <c r="O2541" s="244"/>
      <c r="P2541" s="244"/>
      <c r="Q2541" s="245" t="s">
        <v>1646</v>
      </c>
    </row>
    <row r="2542" spans="1:17" ht="63" x14ac:dyDescent="0.25">
      <c r="A2542" s="243">
        <v>303</v>
      </c>
      <c r="B2542" s="243">
        <v>5</v>
      </c>
      <c r="C2542" s="243" t="s">
        <v>1011</v>
      </c>
      <c r="D2542" s="243" t="s">
        <v>1647</v>
      </c>
      <c r="E2542" s="243" t="s">
        <v>1142</v>
      </c>
      <c r="F2542" s="243">
        <v>5</v>
      </c>
      <c r="G2542" s="244"/>
      <c r="H2542" s="244"/>
      <c r="I2542" s="244">
        <v>4.4999999999999998E-2</v>
      </c>
      <c r="J2542" s="244"/>
      <c r="K2542" s="244"/>
      <c r="L2542" s="244"/>
      <c r="M2542" s="244"/>
      <c r="N2542" s="244"/>
      <c r="O2542" s="244"/>
      <c r="P2542" s="244"/>
      <c r="Q2542" s="245" t="s">
        <v>1648</v>
      </c>
    </row>
    <row r="2543" spans="1:17" ht="31.5" x14ac:dyDescent="0.25">
      <c r="A2543" s="243">
        <v>304</v>
      </c>
      <c r="B2543" s="243">
        <v>5</v>
      </c>
      <c r="C2543" s="243" t="s">
        <v>1011</v>
      </c>
      <c r="D2543" s="243" t="s">
        <v>1649</v>
      </c>
      <c r="E2543" s="243" t="s">
        <v>1142</v>
      </c>
      <c r="F2543" s="243">
        <v>5</v>
      </c>
      <c r="G2543" s="244"/>
      <c r="H2543" s="244"/>
      <c r="I2543" s="244">
        <v>2.1000000000000001E-2</v>
      </c>
      <c r="J2543" s="244"/>
      <c r="K2543" s="244"/>
      <c r="L2543" s="244"/>
      <c r="M2543" s="244"/>
      <c r="N2543" s="244"/>
      <c r="O2543" s="244"/>
      <c r="P2543" s="244"/>
      <c r="Q2543" s="245" t="s">
        <v>1650</v>
      </c>
    </row>
    <row r="2544" spans="1:17" ht="31.5" x14ac:dyDescent="0.25">
      <c r="A2544" s="243">
        <v>305</v>
      </c>
      <c r="B2544" s="243">
        <v>5</v>
      </c>
      <c r="C2544" s="243" t="s">
        <v>1009</v>
      </c>
      <c r="D2544" s="243" t="s">
        <v>1651</v>
      </c>
      <c r="E2544" s="243" t="s">
        <v>1142</v>
      </c>
      <c r="F2544" s="243">
        <v>5</v>
      </c>
      <c r="G2544" s="244"/>
      <c r="H2544" s="244"/>
      <c r="I2544" s="244">
        <v>0.23599999999999999</v>
      </c>
      <c r="J2544" s="244"/>
      <c r="K2544" s="244"/>
      <c r="L2544" s="244"/>
      <c r="M2544" s="244"/>
      <c r="N2544" s="244"/>
      <c r="O2544" s="244"/>
      <c r="P2544" s="244"/>
      <c r="Q2544" s="245" t="s">
        <v>1652</v>
      </c>
    </row>
    <row r="2545" spans="1:17" ht="47.25" x14ac:dyDescent="0.25">
      <c r="A2545" s="243">
        <v>306</v>
      </c>
      <c r="B2545" s="243">
        <v>5</v>
      </c>
      <c r="C2545" s="243" t="s">
        <v>999</v>
      </c>
      <c r="D2545" s="243" t="s">
        <v>1631</v>
      </c>
      <c r="E2545" s="243" t="s">
        <v>1142</v>
      </c>
      <c r="F2545" s="243">
        <v>5</v>
      </c>
      <c r="G2545" s="244"/>
      <c r="H2545" s="244"/>
      <c r="I2545" s="244">
        <v>0.20699999999999999</v>
      </c>
      <c r="J2545" s="244"/>
      <c r="K2545" s="244"/>
      <c r="L2545" s="244"/>
      <c r="M2545" s="244"/>
      <c r="N2545" s="244"/>
      <c r="O2545" s="244"/>
      <c r="P2545" s="244"/>
      <c r="Q2545" s="245" t="s">
        <v>1653</v>
      </c>
    </row>
    <row r="2546" spans="1:17" ht="63" x14ac:dyDescent="0.25">
      <c r="A2546" s="243">
        <v>307</v>
      </c>
      <c r="B2546" s="243">
        <v>5</v>
      </c>
      <c r="C2546" s="243" t="s">
        <v>999</v>
      </c>
      <c r="D2546" s="243" t="s">
        <v>1654</v>
      </c>
      <c r="E2546" s="243" t="s">
        <v>1142</v>
      </c>
      <c r="F2546" s="243">
        <v>5</v>
      </c>
      <c r="G2546" s="244"/>
      <c r="H2546" s="244"/>
      <c r="I2546" s="244"/>
      <c r="J2546" s="244">
        <v>0.126</v>
      </c>
      <c r="K2546" s="244"/>
      <c r="L2546" s="244"/>
      <c r="M2546" s="244"/>
      <c r="N2546" s="244"/>
      <c r="O2546" s="244"/>
      <c r="P2546" s="244"/>
      <c r="Q2546" s="245" t="s">
        <v>1655</v>
      </c>
    </row>
    <row r="2547" spans="1:17" ht="31.5" x14ac:dyDescent="0.25">
      <c r="A2547" s="243">
        <v>308</v>
      </c>
      <c r="B2547" s="243">
        <v>5</v>
      </c>
      <c r="C2547" s="243" t="s">
        <v>992</v>
      </c>
      <c r="D2547" s="243" t="s">
        <v>1631</v>
      </c>
      <c r="E2547" s="243" t="s">
        <v>1142</v>
      </c>
      <c r="F2547" s="243">
        <v>5</v>
      </c>
      <c r="G2547" s="244"/>
      <c r="H2547" s="244"/>
      <c r="I2547" s="244"/>
      <c r="J2547" s="244">
        <v>0.17055000000000001</v>
      </c>
      <c r="K2547" s="244"/>
      <c r="L2547" s="244"/>
      <c r="M2547" s="244"/>
      <c r="N2547" s="244"/>
      <c r="O2547" s="244"/>
      <c r="P2547" s="244"/>
      <c r="Q2547" s="245" t="s">
        <v>1656</v>
      </c>
    </row>
    <row r="2548" spans="1:17" ht="31.5" x14ac:dyDescent="0.25">
      <c r="A2548" s="243">
        <v>309</v>
      </c>
      <c r="B2548" s="243">
        <v>5</v>
      </c>
      <c r="C2548" s="243" t="s">
        <v>992</v>
      </c>
      <c r="D2548" s="243" t="s">
        <v>1657</v>
      </c>
      <c r="E2548" s="243" t="s">
        <v>1142</v>
      </c>
      <c r="F2548" s="243">
        <v>5</v>
      </c>
      <c r="G2548" s="244"/>
      <c r="H2548" s="244"/>
      <c r="I2548" s="244"/>
      <c r="J2548" s="244">
        <v>6.5200000000000008E-2</v>
      </c>
      <c r="K2548" s="244"/>
      <c r="L2548" s="244"/>
      <c r="M2548" s="244"/>
      <c r="N2548" s="244"/>
      <c r="O2548" s="244"/>
      <c r="P2548" s="244"/>
      <c r="Q2548" s="245" t="s">
        <v>1658</v>
      </c>
    </row>
    <row r="2549" spans="1:17" ht="31.5" x14ac:dyDescent="0.25">
      <c r="A2549" s="243">
        <v>310</v>
      </c>
      <c r="B2549" s="243">
        <v>5</v>
      </c>
      <c r="C2549" s="243" t="s">
        <v>988</v>
      </c>
      <c r="D2549" s="243" t="s">
        <v>1631</v>
      </c>
      <c r="E2549" s="243" t="s">
        <v>1142</v>
      </c>
      <c r="F2549" s="243">
        <v>5</v>
      </c>
      <c r="G2549" s="244"/>
      <c r="H2549" s="244"/>
      <c r="I2549" s="244"/>
      <c r="J2549" s="244">
        <v>4.1000000000000002E-2</v>
      </c>
      <c r="K2549" s="244"/>
      <c r="L2549" s="244"/>
      <c r="M2549" s="244"/>
      <c r="N2549" s="244"/>
      <c r="O2549" s="244"/>
      <c r="P2549" s="244"/>
      <c r="Q2549" s="245" t="s">
        <v>1659</v>
      </c>
    </row>
    <row r="2550" spans="1:17" ht="47.25" x14ac:dyDescent="0.25">
      <c r="A2550" s="243">
        <v>311</v>
      </c>
      <c r="B2550" s="243">
        <v>5</v>
      </c>
      <c r="C2550" s="243" t="s">
        <v>988</v>
      </c>
      <c r="D2550" s="243" t="s">
        <v>1660</v>
      </c>
      <c r="E2550" s="243" t="s">
        <v>1142</v>
      </c>
      <c r="F2550" s="243">
        <v>5</v>
      </c>
      <c r="G2550" s="244"/>
      <c r="H2550" s="244"/>
      <c r="I2550" s="244"/>
      <c r="J2550" s="244">
        <v>0.02</v>
      </c>
      <c r="K2550" s="244"/>
      <c r="L2550" s="244"/>
      <c r="M2550" s="244"/>
      <c r="N2550" s="244"/>
      <c r="O2550" s="244"/>
      <c r="P2550" s="244"/>
      <c r="Q2550" s="245" t="s">
        <v>1661</v>
      </c>
    </row>
    <row r="2551" spans="1:17" ht="47.25" x14ac:dyDescent="0.25">
      <c r="A2551" s="243">
        <v>312</v>
      </c>
      <c r="B2551" s="243">
        <v>5</v>
      </c>
      <c r="C2551" s="243" t="s">
        <v>983</v>
      </c>
      <c r="D2551" s="243" t="s">
        <v>1631</v>
      </c>
      <c r="E2551" s="243" t="s">
        <v>1142</v>
      </c>
      <c r="F2551" s="243">
        <v>5</v>
      </c>
      <c r="G2551" s="244"/>
      <c r="H2551" s="244"/>
      <c r="I2551" s="244"/>
      <c r="J2551" s="244">
        <v>7.6999999999999999E-2</v>
      </c>
      <c r="K2551" s="244"/>
      <c r="L2551" s="244"/>
      <c r="M2551" s="244"/>
      <c r="N2551" s="244"/>
      <c r="O2551" s="244"/>
      <c r="P2551" s="244"/>
      <c r="Q2551" s="245" t="s">
        <v>1662</v>
      </c>
    </row>
    <row r="2552" spans="1:17" x14ac:dyDescent="0.25">
      <c r="A2552" s="243">
        <v>313</v>
      </c>
      <c r="B2552" s="243">
        <v>5</v>
      </c>
      <c r="C2552" s="243" t="s">
        <v>983</v>
      </c>
      <c r="D2552" s="243" t="s">
        <v>1663</v>
      </c>
      <c r="E2552" s="243" t="s">
        <v>1142</v>
      </c>
      <c r="F2552" s="243">
        <v>5</v>
      </c>
      <c r="G2552" s="244"/>
      <c r="H2552" s="244"/>
      <c r="I2552" s="244"/>
      <c r="J2552" s="244">
        <v>8.9999999999999993E-3</v>
      </c>
      <c r="K2552" s="244"/>
      <c r="L2552" s="244"/>
      <c r="M2552" s="244"/>
      <c r="N2552" s="244"/>
      <c r="O2552" s="244"/>
      <c r="P2552" s="244"/>
      <c r="Q2552" s="245" t="s">
        <v>1613</v>
      </c>
    </row>
    <row r="2553" spans="1:17" ht="63" x14ac:dyDescent="0.25">
      <c r="A2553" s="243">
        <v>314</v>
      </c>
      <c r="B2553" s="243">
        <v>5</v>
      </c>
      <c r="C2553" s="243" t="s">
        <v>971</v>
      </c>
      <c r="D2553" s="243" t="s">
        <v>1631</v>
      </c>
      <c r="E2553" s="243" t="s">
        <v>1142</v>
      </c>
      <c r="F2553" s="243">
        <v>5</v>
      </c>
      <c r="G2553" s="244"/>
      <c r="H2553" s="244"/>
      <c r="I2553" s="244"/>
      <c r="J2553" s="244">
        <v>0.22900000000000001</v>
      </c>
      <c r="K2553" s="244"/>
      <c r="L2553" s="244"/>
      <c r="M2553" s="244"/>
      <c r="N2553" s="244"/>
      <c r="O2553" s="244"/>
      <c r="P2553" s="244"/>
      <c r="Q2553" s="245" t="s">
        <v>1664</v>
      </c>
    </row>
    <row r="2554" spans="1:17" x14ac:dyDescent="0.25">
      <c r="A2554" s="243">
        <v>315</v>
      </c>
      <c r="B2554" s="243">
        <v>5</v>
      </c>
      <c r="C2554" s="243" t="s">
        <v>958</v>
      </c>
      <c r="D2554" s="243" t="s">
        <v>1665</v>
      </c>
      <c r="E2554" s="243" t="s">
        <v>1142</v>
      </c>
      <c r="F2554" s="243">
        <v>5</v>
      </c>
      <c r="G2554" s="244"/>
      <c r="H2554" s="244"/>
      <c r="I2554" s="244"/>
      <c r="J2554" s="244">
        <v>2.7E-2</v>
      </c>
      <c r="K2554" s="244"/>
      <c r="L2554" s="244"/>
      <c r="M2554" s="244"/>
      <c r="N2554" s="244"/>
      <c r="O2554" s="244"/>
      <c r="P2554" s="244"/>
      <c r="Q2554" s="245" t="s">
        <v>1666</v>
      </c>
    </row>
    <row r="2555" spans="1:17" ht="47.25" x14ac:dyDescent="0.25">
      <c r="A2555" s="243">
        <v>316</v>
      </c>
      <c r="B2555" s="243">
        <v>5</v>
      </c>
      <c r="C2555" s="243" t="s">
        <v>958</v>
      </c>
      <c r="D2555" s="243" t="s">
        <v>1631</v>
      </c>
      <c r="E2555" s="243" t="s">
        <v>1142</v>
      </c>
      <c r="F2555" s="243">
        <v>5</v>
      </c>
      <c r="G2555" s="244"/>
      <c r="H2555" s="244"/>
      <c r="I2555" s="244"/>
      <c r="J2555" s="244">
        <v>9.7000000000000003E-2</v>
      </c>
      <c r="K2555" s="244"/>
      <c r="L2555" s="244"/>
      <c r="M2555" s="244"/>
      <c r="N2555" s="244"/>
      <c r="O2555" s="244"/>
      <c r="P2555" s="244"/>
      <c r="Q2555" s="245" t="s">
        <v>1667</v>
      </c>
    </row>
    <row r="2556" spans="1:17" ht="31.5" x14ac:dyDescent="0.25">
      <c r="A2556" s="243">
        <v>317</v>
      </c>
      <c r="B2556" s="243">
        <v>5</v>
      </c>
      <c r="C2556" s="243" t="s">
        <v>86</v>
      </c>
      <c r="D2556" s="243" t="s">
        <v>1668</v>
      </c>
      <c r="E2556" s="243" t="s">
        <v>1142</v>
      </c>
      <c r="F2556" s="243">
        <v>5</v>
      </c>
      <c r="G2556" s="244"/>
      <c r="H2556" s="244"/>
      <c r="I2556" s="244"/>
      <c r="J2556" s="244">
        <v>2.1999999999999999E-2</v>
      </c>
      <c r="K2556" s="244"/>
      <c r="L2556" s="244"/>
      <c r="M2556" s="244"/>
      <c r="N2556" s="244"/>
      <c r="O2556" s="244"/>
      <c r="P2556" s="244"/>
      <c r="Q2556" s="245" t="s">
        <v>1669</v>
      </c>
    </row>
    <row r="2557" spans="1:17" ht="47.25" x14ac:dyDescent="0.25">
      <c r="A2557" s="243">
        <v>318</v>
      </c>
      <c r="B2557" s="243">
        <v>5</v>
      </c>
      <c r="C2557" s="243" t="s">
        <v>86</v>
      </c>
      <c r="D2557" s="243" t="s">
        <v>1670</v>
      </c>
      <c r="E2557" s="243" t="s">
        <v>1142</v>
      </c>
      <c r="F2557" s="243">
        <v>5</v>
      </c>
      <c r="G2557" s="244"/>
      <c r="H2557" s="244"/>
      <c r="I2557" s="244"/>
      <c r="J2557" s="244">
        <v>9.5000000000000001E-2</v>
      </c>
      <c r="K2557" s="244"/>
      <c r="L2557" s="244"/>
      <c r="M2557" s="244"/>
      <c r="N2557" s="244"/>
      <c r="O2557" s="244"/>
      <c r="P2557" s="244"/>
      <c r="Q2557" s="245" t="s">
        <v>1671</v>
      </c>
    </row>
    <row r="2558" spans="1:17" ht="31.5" x14ac:dyDescent="0.25">
      <c r="A2558" s="243">
        <v>319</v>
      </c>
      <c r="B2558" s="243">
        <v>5</v>
      </c>
      <c r="C2558" s="243" t="s">
        <v>86</v>
      </c>
      <c r="D2558" s="243" t="s">
        <v>1672</v>
      </c>
      <c r="E2558" s="243" t="s">
        <v>1142</v>
      </c>
      <c r="F2558" s="243">
        <v>5</v>
      </c>
      <c r="G2558" s="244"/>
      <c r="H2558" s="244"/>
      <c r="I2558" s="244"/>
      <c r="J2558" s="244">
        <v>3.1E-2</v>
      </c>
      <c r="K2558" s="244"/>
      <c r="L2558" s="244"/>
      <c r="M2558" s="244"/>
      <c r="N2558" s="244"/>
      <c r="O2558" s="244"/>
      <c r="P2558" s="244"/>
      <c r="Q2558" s="245" t="s">
        <v>1673</v>
      </c>
    </row>
    <row r="2559" spans="1:17" ht="94.5" x14ac:dyDescent="0.25">
      <c r="A2559" s="243">
        <v>320</v>
      </c>
      <c r="B2559" s="243">
        <v>5</v>
      </c>
      <c r="C2559" s="243" t="s">
        <v>957</v>
      </c>
      <c r="D2559" s="243" t="s">
        <v>1631</v>
      </c>
      <c r="E2559" s="243" t="s">
        <v>1142</v>
      </c>
      <c r="F2559" s="243">
        <v>5</v>
      </c>
      <c r="G2559" s="244"/>
      <c r="H2559" s="244"/>
      <c r="I2559" s="244"/>
      <c r="J2559" s="244">
        <v>0</v>
      </c>
      <c r="K2559" s="244"/>
      <c r="L2559" s="244"/>
      <c r="M2559" s="244"/>
      <c r="N2559" s="244"/>
      <c r="O2559" s="244"/>
      <c r="P2559" s="244"/>
      <c r="Q2559" s="245" t="s">
        <v>1674</v>
      </c>
    </row>
    <row r="2560" spans="1:17" ht="63" x14ac:dyDescent="0.25">
      <c r="A2560" s="243">
        <v>321</v>
      </c>
      <c r="B2560" s="243">
        <v>5</v>
      </c>
      <c r="C2560" s="243" t="s">
        <v>957</v>
      </c>
      <c r="D2560" s="243" t="s">
        <v>1675</v>
      </c>
      <c r="E2560" s="243" t="s">
        <v>1142</v>
      </c>
      <c r="F2560" s="243">
        <v>5</v>
      </c>
      <c r="G2560" s="244"/>
      <c r="H2560" s="244"/>
      <c r="I2560" s="244"/>
      <c r="J2560" s="244">
        <v>0.124</v>
      </c>
      <c r="K2560" s="244"/>
      <c r="L2560" s="244"/>
      <c r="M2560" s="244"/>
      <c r="N2560" s="244"/>
      <c r="O2560" s="244"/>
      <c r="P2560" s="244"/>
      <c r="Q2560" s="245" t="s">
        <v>1676</v>
      </c>
    </row>
    <row r="2561" spans="1:17" x14ac:dyDescent="0.25">
      <c r="A2561" s="243">
        <v>322</v>
      </c>
      <c r="B2561" s="243">
        <v>5</v>
      </c>
      <c r="C2561" s="243" t="s">
        <v>955</v>
      </c>
      <c r="D2561" s="243" t="s">
        <v>1677</v>
      </c>
      <c r="E2561" s="243" t="s">
        <v>1142</v>
      </c>
      <c r="F2561" s="243">
        <v>5</v>
      </c>
      <c r="G2561" s="244"/>
      <c r="H2561" s="244"/>
      <c r="I2561" s="244"/>
      <c r="J2561" s="244">
        <v>1.2999999999999999E-2</v>
      </c>
      <c r="K2561" s="244"/>
      <c r="L2561" s="244"/>
      <c r="M2561" s="244"/>
      <c r="N2561" s="244"/>
      <c r="O2561" s="244"/>
      <c r="P2561" s="244"/>
      <c r="Q2561" s="245" t="s">
        <v>1678</v>
      </c>
    </row>
    <row r="2562" spans="1:17" x14ac:dyDescent="0.25">
      <c r="A2562" s="243">
        <v>323</v>
      </c>
      <c r="B2562" s="243">
        <v>5</v>
      </c>
      <c r="C2562" s="243" t="s">
        <v>955</v>
      </c>
      <c r="D2562" s="243" t="s">
        <v>1679</v>
      </c>
      <c r="E2562" s="243" t="s">
        <v>1142</v>
      </c>
      <c r="F2562" s="243">
        <v>5</v>
      </c>
      <c r="G2562" s="244"/>
      <c r="H2562" s="244"/>
      <c r="I2562" s="244"/>
      <c r="J2562" s="244">
        <v>3.7999999999999999E-2</v>
      </c>
      <c r="K2562" s="244"/>
      <c r="L2562" s="244"/>
      <c r="M2562" s="244"/>
      <c r="N2562" s="244"/>
      <c r="O2562" s="244"/>
      <c r="P2562" s="244"/>
      <c r="Q2562" s="245" t="s">
        <v>1680</v>
      </c>
    </row>
    <row r="2563" spans="1:17" ht="63" x14ac:dyDescent="0.25">
      <c r="A2563" s="243">
        <v>324</v>
      </c>
      <c r="B2563" s="243">
        <v>5</v>
      </c>
      <c r="C2563" s="243" t="s">
        <v>955</v>
      </c>
      <c r="D2563" s="243" t="s">
        <v>1681</v>
      </c>
      <c r="E2563" s="243" t="s">
        <v>1142</v>
      </c>
      <c r="F2563" s="243">
        <v>5</v>
      </c>
      <c r="G2563" s="244"/>
      <c r="H2563" s="244"/>
      <c r="I2563" s="244"/>
      <c r="J2563" s="244">
        <v>0.22800000000000001</v>
      </c>
      <c r="K2563" s="244"/>
      <c r="L2563" s="244"/>
      <c r="M2563" s="244"/>
      <c r="N2563" s="244"/>
      <c r="O2563" s="244"/>
      <c r="P2563" s="244"/>
      <c r="Q2563" s="245" t="s">
        <v>1682</v>
      </c>
    </row>
    <row r="2564" spans="1:17" ht="31.5" x14ac:dyDescent="0.25">
      <c r="A2564" s="243">
        <v>325</v>
      </c>
      <c r="B2564" s="243">
        <v>5</v>
      </c>
      <c r="C2564" s="243" t="s">
        <v>955</v>
      </c>
      <c r="D2564" s="243" t="s">
        <v>1683</v>
      </c>
      <c r="E2564" s="243" t="s">
        <v>1142</v>
      </c>
      <c r="F2564" s="243">
        <v>5</v>
      </c>
      <c r="G2564" s="244"/>
      <c r="H2564" s="244"/>
      <c r="I2564" s="244"/>
      <c r="J2564" s="244">
        <v>0.107</v>
      </c>
      <c r="K2564" s="244"/>
      <c r="L2564" s="244"/>
      <c r="M2564" s="244"/>
      <c r="N2564" s="244"/>
      <c r="O2564" s="244"/>
      <c r="P2564" s="244"/>
      <c r="Q2564" s="245" t="s">
        <v>1684</v>
      </c>
    </row>
    <row r="2565" spans="1:17" ht="47.25" x14ac:dyDescent="0.25">
      <c r="A2565" s="243">
        <v>326</v>
      </c>
      <c r="B2565" s="243">
        <v>5</v>
      </c>
      <c r="C2565" s="243" t="s">
        <v>981</v>
      </c>
      <c r="D2565" s="243" t="s">
        <v>1685</v>
      </c>
      <c r="E2565" s="243" t="s">
        <v>1142</v>
      </c>
      <c r="F2565" s="243">
        <v>5</v>
      </c>
      <c r="G2565" s="244"/>
      <c r="H2565" s="244"/>
      <c r="I2565" s="244"/>
      <c r="J2565" s="244"/>
      <c r="K2565" s="244">
        <v>7.2999999999999995E-2</v>
      </c>
      <c r="L2565" s="244"/>
      <c r="M2565" s="244"/>
      <c r="N2565" s="244"/>
      <c r="O2565" s="244"/>
      <c r="P2565" s="244"/>
      <c r="Q2565" s="245" t="s">
        <v>1686</v>
      </c>
    </row>
    <row r="2566" spans="1:17" ht="47.25" x14ac:dyDescent="0.25">
      <c r="A2566" s="243">
        <v>327</v>
      </c>
      <c r="B2566" s="243">
        <v>5</v>
      </c>
      <c r="C2566" s="243" t="s">
        <v>981</v>
      </c>
      <c r="D2566" s="243" t="s">
        <v>1687</v>
      </c>
      <c r="E2566" s="243" t="s">
        <v>1142</v>
      </c>
      <c r="F2566" s="243">
        <v>5</v>
      </c>
      <c r="G2566" s="244"/>
      <c r="H2566" s="244"/>
      <c r="I2566" s="244"/>
      <c r="J2566" s="244"/>
      <c r="K2566" s="244">
        <v>0.09</v>
      </c>
      <c r="L2566" s="244"/>
      <c r="M2566" s="244"/>
      <c r="N2566" s="244"/>
      <c r="O2566" s="244"/>
      <c r="P2566" s="244"/>
      <c r="Q2566" s="245" t="s">
        <v>1688</v>
      </c>
    </row>
    <row r="2567" spans="1:17" ht="31.5" x14ac:dyDescent="0.25">
      <c r="A2567" s="243">
        <v>328</v>
      </c>
      <c r="B2567" s="243">
        <v>5</v>
      </c>
      <c r="C2567" s="243" t="s">
        <v>997</v>
      </c>
      <c r="D2567" s="243" t="s">
        <v>1689</v>
      </c>
      <c r="E2567" s="243" t="s">
        <v>1142</v>
      </c>
      <c r="F2567" s="243">
        <v>5</v>
      </c>
      <c r="G2567" s="244"/>
      <c r="H2567" s="244"/>
      <c r="I2567" s="244"/>
      <c r="J2567" s="244"/>
      <c r="K2567" s="244"/>
      <c r="L2567" s="244">
        <v>9.0999999999999998E-2</v>
      </c>
      <c r="M2567" s="244"/>
      <c r="N2567" s="244"/>
      <c r="O2567" s="244"/>
      <c r="P2567" s="244"/>
      <c r="Q2567" s="245" t="s">
        <v>1690</v>
      </c>
    </row>
    <row r="2568" spans="1:17" ht="31.5" x14ac:dyDescent="0.25">
      <c r="A2568" s="243">
        <v>329</v>
      </c>
      <c r="B2568" s="243">
        <v>5</v>
      </c>
      <c r="C2568" s="243" t="s">
        <v>997</v>
      </c>
      <c r="D2568" s="243" t="s">
        <v>1691</v>
      </c>
      <c r="E2568" s="243" t="s">
        <v>1142</v>
      </c>
      <c r="F2568" s="243">
        <v>5</v>
      </c>
      <c r="G2568" s="244"/>
      <c r="H2568" s="244"/>
      <c r="I2568" s="244"/>
      <c r="J2568" s="244"/>
      <c r="K2568" s="244"/>
      <c r="L2568" s="244">
        <v>5.5E-2</v>
      </c>
      <c r="M2568" s="244"/>
      <c r="N2568" s="244"/>
      <c r="O2568" s="244"/>
      <c r="P2568" s="244"/>
      <c r="Q2568" s="245" t="s">
        <v>1692</v>
      </c>
    </row>
    <row r="2569" spans="1:17" ht="31.5" x14ac:dyDescent="0.25">
      <c r="A2569" s="243">
        <v>330</v>
      </c>
      <c r="B2569" s="243">
        <v>5</v>
      </c>
      <c r="C2569" s="243" t="s">
        <v>997</v>
      </c>
      <c r="D2569" s="243" t="s">
        <v>1693</v>
      </c>
      <c r="E2569" s="243" t="s">
        <v>1142</v>
      </c>
      <c r="F2569" s="243">
        <v>5</v>
      </c>
      <c r="G2569" s="244"/>
      <c r="H2569" s="244"/>
      <c r="I2569" s="244"/>
      <c r="J2569" s="244"/>
      <c r="K2569" s="244"/>
      <c r="L2569" s="244">
        <v>0</v>
      </c>
      <c r="M2569" s="244"/>
      <c r="N2569" s="244"/>
      <c r="O2569" s="244"/>
      <c r="P2569" s="244"/>
      <c r="Q2569" s="245" t="s">
        <v>1694</v>
      </c>
    </row>
    <row r="2570" spans="1:17" ht="31.5" x14ac:dyDescent="0.25">
      <c r="A2570" s="243">
        <v>331</v>
      </c>
      <c r="B2570" s="243">
        <v>5</v>
      </c>
      <c r="C2570" s="243" t="s">
        <v>944</v>
      </c>
      <c r="D2570" s="243" t="s">
        <v>1695</v>
      </c>
      <c r="E2570" s="243" t="s">
        <v>1142</v>
      </c>
      <c r="F2570" s="243">
        <v>5</v>
      </c>
      <c r="G2570" s="244"/>
      <c r="H2570" s="244"/>
      <c r="I2570" s="244"/>
      <c r="J2570" s="244"/>
      <c r="K2570" s="244"/>
      <c r="L2570" s="244">
        <v>0.05</v>
      </c>
      <c r="M2570" s="244"/>
      <c r="N2570" s="244"/>
      <c r="O2570" s="244"/>
      <c r="P2570" s="244"/>
      <c r="Q2570" s="245" t="s">
        <v>1696</v>
      </c>
    </row>
    <row r="2571" spans="1:17" ht="47.25" x14ac:dyDescent="0.25">
      <c r="A2571" s="243">
        <v>332</v>
      </c>
      <c r="B2571" s="243">
        <v>5</v>
      </c>
      <c r="C2571" s="243" t="s">
        <v>944</v>
      </c>
      <c r="D2571" s="243" t="s">
        <v>1697</v>
      </c>
      <c r="E2571" s="243" t="s">
        <v>1142</v>
      </c>
      <c r="F2571" s="243">
        <v>5</v>
      </c>
      <c r="G2571" s="244"/>
      <c r="H2571" s="244"/>
      <c r="I2571" s="244"/>
      <c r="J2571" s="244"/>
      <c r="K2571" s="244"/>
      <c r="L2571" s="244">
        <v>9.1999999999999998E-2</v>
      </c>
      <c r="M2571" s="244"/>
      <c r="N2571" s="244"/>
      <c r="O2571" s="244"/>
      <c r="P2571" s="244"/>
      <c r="Q2571" s="245" t="s">
        <v>1698</v>
      </c>
    </row>
    <row r="2572" spans="1:17" x14ac:dyDescent="0.25">
      <c r="A2572" s="243">
        <v>333</v>
      </c>
      <c r="B2572" s="243">
        <v>5</v>
      </c>
      <c r="C2572" s="243" t="s">
        <v>944</v>
      </c>
      <c r="D2572" s="243" t="s">
        <v>1699</v>
      </c>
      <c r="E2572" s="243" t="s">
        <v>1142</v>
      </c>
      <c r="F2572" s="243">
        <v>5</v>
      </c>
      <c r="G2572" s="244"/>
      <c r="H2572" s="244"/>
      <c r="I2572" s="244"/>
      <c r="J2572" s="244"/>
      <c r="K2572" s="244"/>
      <c r="L2572" s="244">
        <v>2.1000000000000001E-2</v>
      </c>
      <c r="M2572" s="244"/>
      <c r="N2572" s="244"/>
      <c r="O2572" s="244"/>
      <c r="P2572" s="244"/>
      <c r="Q2572" s="245" t="s">
        <v>1700</v>
      </c>
    </row>
    <row r="2573" spans="1:17" ht="78.75" x14ac:dyDescent="0.25">
      <c r="A2573" s="243">
        <v>334</v>
      </c>
      <c r="B2573" s="243">
        <v>5</v>
      </c>
      <c r="C2573" s="243" t="s">
        <v>1005</v>
      </c>
      <c r="D2573" s="243" t="s">
        <v>1631</v>
      </c>
      <c r="E2573" s="243" t="s">
        <v>1142</v>
      </c>
      <c r="F2573" s="243">
        <v>5</v>
      </c>
      <c r="G2573" s="244"/>
      <c r="H2573" s="244"/>
      <c r="I2573" s="244"/>
      <c r="J2573" s="244"/>
      <c r="K2573" s="244"/>
      <c r="L2573" s="244">
        <v>0.28699999999999998</v>
      </c>
      <c r="M2573" s="244"/>
      <c r="N2573" s="244"/>
      <c r="O2573" s="244"/>
      <c r="P2573" s="244"/>
      <c r="Q2573" s="245" t="s">
        <v>1701</v>
      </c>
    </row>
    <row r="2574" spans="1:17" x14ac:dyDescent="0.25">
      <c r="A2574" s="243">
        <v>335</v>
      </c>
      <c r="B2574" s="243">
        <v>5</v>
      </c>
      <c r="C2574" s="243" t="s">
        <v>1005</v>
      </c>
      <c r="D2574" s="243" t="s">
        <v>1702</v>
      </c>
      <c r="E2574" s="243" t="s">
        <v>1142</v>
      </c>
      <c r="F2574" s="243">
        <v>5</v>
      </c>
      <c r="G2574" s="244"/>
      <c r="H2574" s="244"/>
      <c r="I2574" s="244"/>
      <c r="J2574" s="244"/>
      <c r="K2574" s="244"/>
      <c r="L2574" s="244">
        <v>6.7000000000000004E-2</v>
      </c>
      <c r="M2574" s="244"/>
      <c r="N2574" s="244"/>
      <c r="O2574" s="244"/>
      <c r="P2574" s="244"/>
      <c r="Q2574" s="245" t="s">
        <v>1703</v>
      </c>
    </row>
    <row r="2575" spans="1:17" ht="63" x14ac:dyDescent="0.25">
      <c r="A2575" s="243">
        <v>336</v>
      </c>
      <c r="B2575" s="243">
        <v>5</v>
      </c>
      <c r="C2575" s="243" t="s">
        <v>1704</v>
      </c>
      <c r="D2575" s="243" t="s">
        <v>1631</v>
      </c>
      <c r="E2575" s="243" t="s">
        <v>1142</v>
      </c>
      <c r="F2575" s="243">
        <v>5</v>
      </c>
      <c r="G2575" s="244"/>
      <c r="H2575" s="244"/>
      <c r="I2575" s="244"/>
      <c r="J2575" s="244"/>
      <c r="K2575" s="244"/>
      <c r="L2575" s="244">
        <v>0.126</v>
      </c>
      <c r="M2575" s="244"/>
      <c r="N2575" s="244"/>
      <c r="O2575" s="244"/>
      <c r="P2575" s="244"/>
      <c r="Q2575" s="245" t="s">
        <v>1705</v>
      </c>
    </row>
    <row r="2576" spans="1:17" ht="31.5" x14ac:dyDescent="0.25">
      <c r="A2576" s="243">
        <v>337</v>
      </c>
      <c r="B2576" s="243">
        <v>5</v>
      </c>
      <c r="C2576" s="243" t="s">
        <v>1704</v>
      </c>
      <c r="D2576" s="243" t="s">
        <v>1634</v>
      </c>
      <c r="E2576" s="243" t="s">
        <v>1142</v>
      </c>
      <c r="F2576" s="243">
        <v>5</v>
      </c>
      <c r="G2576" s="244"/>
      <c r="H2576" s="244"/>
      <c r="I2576" s="244"/>
      <c r="J2576" s="244"/>
      <c r="K2576" s="244"/>
      <c r="L2576" s="244">
        <v>0</v>
      </c>
      <c r="M2576" s="244"/>
      <c r="N2576" s="244"/>
      <c r="O2576" s="244"/>
      <c r="P2576" s="244"/>
      <c r="Q2576" s="245" t="s">
        <v>1706</v>
      </c>
    </row>
    <row r="2577" spans="1:17" ht="78.75" x14ac:dyDescent="0.25">
      <c r="A2577" s="243">
        <v>338</v>
      </c>
      <c r="B2577" s="243">
        <v>5</v>
      </c>
      <c r="C2577" s="243" t="s">
        <v>954</v>
      </c>
      <c r="D2577" s="243" t="s">
        <v>1631</v>
      </c>
      <c r="E2577" s="243" t="s">
        <v>1142</v>
      </c>
      <c r="F2577" s="243">
        <v>5</v>
      </c>
      <c r="G2577" s="244"/>
      <c r="H2577" s="244"/>
      <c r="I2577" s="244"/>
      <c r="J2577" s="244"/>
      <c r="K2577" s="244"/>
      <c r="L2577" s="244">
        <v>0.49</v>
      </c>
      <c r="M2577" s="244"/>
      <c r="N2577" s="244"/>
      <c r="O2577" s="244"/>
      <c r="P2577" s="244"/>
      <c r="Q2577" s="245" t="s">
        <v>1707</v>
      </c>
    </row>
    <row r="2578" spans="1:17" ht="31.5" x14ac:dyDescent="0.25">
      <c r="A2578" s="243">
        <v>339</v>
      </c>
      <c r="B2578" s="243">
        <v>5</v>
      </c>
      <c r="C2578" s="243" t="s">
        <v>954</v>
      </c>
      <c r="D2578" s="243" t="s">
        <v>1708</v>
      </c>
      <c r="E2578" s="243" t="s">
        <v>1142</v>
      </c>
      <c r="F2578" s="243">
        <v>5</v>
      </c>
      <c r="G2578" s="244"/>
      <c r="H2578" s="244"/>
      <c r="I2578" s="244"/>
      <c r="J2578" s="244"/>
      <c r="K2578" s="244"/>
      <c r="L2578" s="244">
        <v>5.6000000000000001E-2</v>
      </c>
      <c r="M2578" s="244"/>
      <c r="N2578" s="244"/>
      <c r="O2578" s="244"/>
      <c r="P2578" s="244"/>
      <c r="Q2578" s="245" t="s">
        <v>1709</v>
      </c>
    </row>
    <row r="2579" spans="1:17" x14ac:dyDescent="0.25">
      <c r="A2579" s="243">
        <v>340</v>
      </c>
      <c r="B2579" s="243">
        <v>5</v>
      </c>
      <c r="C2579" s="243" t="s">
        <v>954</v>
      </c>
      <c r="D2579" s="243" t="s">
        <v>1710</v>
      </c>
      <c r="E2579" s="243" t="s">
        <v>1142</v>
      </c>
      <c r="F2579" s="243">
        <v>5</v>
      </c>
      <c r="G2579" s="244"/>
      <c r="H2579" s="244"/>
      <c r="I2579" s="244"/>
      <c r="J2579" s="244"/>
      <c r="K2579" s="244"/>
      <c r="L2579" s="244">
        <v>0.25600000000000001</v>
      </c>
      <c r="M2579" s="244"/>
      <c r="N2579" s="244"/>
      <c r="O2579" s="244"/>
      <c r="P2579" s="244"/>
      <c r="Q2579" s="245" t="s">
        <v>1217</v>
      </c>
    </row>
    <row r="2580" spans="1:17" ht="47.25" x14ac:dyDescent="0.25">
      <c r="A2580" s="243">
        <v>341</v>
      </c>
      <c r="B2580" s="243">
        <v>5</v>
      </c>
      <c r="C2580" s="243" t="s">
        <v>954</v>
      </c>
      <c r="D2580" s="243" t="s">
        <v>1711</v>
      </c>
      <c r="E2580" s="243" t="s">
        <v>1142</v>
      </c>
      <c r="F2580" s="243">
        <v>5</v>
      </c>
      <c r="G2580" s="244"/>
      <c r="H2580" s="244"/>
      <c r="I2580" s="244"/>
      <c r="J2580" s="244"/>
      <c r="K2580" s="244"/>
      <c r="L2580" s="244">
        <v>0.106</v>
      </c>
      <c r="M2580" s="244"/>
      <c r="N2580" s="244"/>
      <c r="O2580" s="244"/>
      <c r="P2580" s="244"/>
      <c r="Q2580" s="245" t="s">
        <v>1712</v>
      </c>
    </row>
    <row r="2581" spans="1:17" ht="47.25" x14ac:dyDescent="0.25">
      <c r="A2581" s="243">
        <v>342</v>
      </c>
      <c r="B2581" s="243">
        <v>5</v>
      </c>
      <c r="C2581" s="243" t="s">
        <v>985</v>
      </c>
      <c r="D2581" s="243" t="s">
        <v>1631</v>
      </c>
      <c r="E2581" s="243" t="s">
        <v>1142</v>
      </c>
      <c r="F2581" s="243">
        <v>5</v>
      </c>
      <c r="G2581" s="244">
        <v>0.27400000000000002</v>
      </c>
      <c r="H2581" s="244"/>
      <c r="I2581" s="244"/>
      <c r="J2581" s="244"/>
      <c r="K2581" s="244"/>
      <c r="L2581" s="244"/>
      <c r="M2581" s="244"/>
      <c r="N2581" s="244"/>
      <c r="O2581" s="244"/>
      <c r="P2581" s="244"/>
      <c r="Q2581" s="245" t="s">
        <v>1713</v>
      </c>
    </row>
    <row r="2582" spans="1:17" ht="47.25" x14ac:dyDescent="0.25">
      <c r="A2582" s="243">
        <v>343</v>
      </c>
      <c r="B2582" s="243">
        <v>5</v>
      </c>
      <c r="C2582" s="243" t="s">
        <v>985</v>
      </c>
      <c r="D2582" s="243" t="s">
        <v>1634</v>
      </c>
      <c r="E2582" s="243" t="s">
        <v>1142</v>
      </c>
      <c r="F2582" s="243">
        <v>5</v>
      </c>
      <c r="G2582" s="244">
        <v>0.24299999999999999</v>
      </c>
      <c r="H2582" s="244"/>
      <c r="I2582" s="244"/>
      <c r="J2582" s="244"/>
      <c r="K2582" s="244"/>
      <c r="L2582" s="244"/>
      <c r="M2582" s="244"/>
      <c r="N2582" s="244"/>
      <c r="O2582" s="244"/>
      <c r="P2582" s="244"/>
      <c r="Q2582" s="245" t="s">
        <v>1714</v>
      </c>
    </row>
    <row r="2583" spans="1:17" ht="94.5" x14ac:dyDescent="0.25">
      <c r="A2583" s="243">
        <v>344</v>
      </c>
      <c r="B2583" s="243">
        <v>5</v>
      </c>
      <c r="C2583" s="243" t="s">
        <v>972</v>
      </c>
      <c r="D2583" s="243" t="s">
        <v>1715</v>
      </c>
      <c r="E2583" s="243" t="s">
        <v>1142</v>
      </c>
      <c r="F2583" s="243">
        <v>5</v>
      </c>
      <c r="G2583" s="244">
        <v>8.2000000000000003E-2</v>
      </c>
      <c r="H2583" s="244"/>
      <c r="I2583" s="244"/>
      <c r="J2583" s="244"/>
      <c r="K2583" s="244"/>
      <c r="L2583" s="244"/>
      <c r="M2583" s="244"/>
      <c r="N2583" s="244"/>
      <c r="O2583" s="244"/>
      <c r="P2583" s="244"/>
      <c r="Q2583" s="245" t="s">
        <v>1716</v>
      </c>
    </row>
    <row r="2584" spans="1:17" x14ac:dyDescent="0.25">
      <c r="A2584" s="243">
        <v>345</v>
      </c>
      <c r="B2584" s="243">
        <v>5</v>
      </c>
      <c r="C2584" s="243" t="s">
        <v>972</v>
      </c>
      <c r="D2584" s="243" t="s">
        <v>1717</v>
      </c>
      <c r="E2584" s="243" t="s">
        <v>1142</v>
      </c>
      <c r="F2584" s="243">
        <v>5</v>
      </c>
      <c r="G2584" s="244">
        <v>1.6E-2</v>
      </c>
      <c r="H2584" s="244"/>
      <c r="I2584" s="244"/>
      <c r="J2584" s="244"/>
      <c r="K2584" s="244"/>
      <c r="L2584" s="244"/>
      <c r="M2584" s="244"/>
      <c r="N2584" s="244"/>
      <c r="O2584" s="244"/>
      <c r="P2584" s="244"/>
      <c r="Q2584" s="245" t="s">
        <v>1718</v>
      </c>
    </row>
    <row r="2585" spans="1:17" ht="78.75" x14ac:dyDescent="0.25">
      <c r="A2585" s="243">
        <v>346</v>
      </c>
      <c r="B2585" s="243">
        <v>5</v>
      </c>
      <c r="C2585" s="243" t="s">
        <v>972</v>
      </c>
      <c r="D2585" s="243" t="s">
        <v>1719</v>
      </c>
      <c r="E2585" s="243" t="s">
        <v>1142</v>
      </c>
      <c r="F2585" s="243">
        <v>5</v>
      </c>
      <c r="G2585" s="244">
        <v>1.6E-2</v>
      </c>
      <c r="H2585" s="244"/>
      <c r="I2585" s="244"/>
      <c r="J2585" s="244"/>
      <c r="K2585" s="244"/>
      <c r="L2585" s="244"/>
      <c r="M2585" s="244"/>
      <c r="N2585" s="244"/>
      <c r="O2585" s="244"/>
      <c r="P2585" s="244"/>
      <c r="Q2585" s="245" t="s">
        <v>1720</v>
      </c>
    </row>
    <row r="2586" spans="1:17" ht="47.25" x14ac:dyDescent="0.25">
      <c r="A2586" s="243">
        <v>347</v>
      </c>
      <c r="B2586" s="243">
        <v>5</v>
      </c>
      <c r="C2586" s="243" t="s">
        <v>972</v>
      </c>
      <c r="D2586" s="243" t="s">
        <v>1721</v>
      </c>
      <c r="E2586" s="243" t="s">
        <v>1142</v>
      </c>
      <c r="F2586" s="243">
        <v>5</v>
      </c>
      <c r="G2586" s="244">
        <v>0.09</v>
      </c>
      <c r="H2586" s="244"/>
      <c r="I2586" s="244"/>
      <c r="J2586" s="244"/>
      <c r="K2586" s="244"/>
      <c r="L2586" s="244"/>
      <c r="M2586" s="244"/>
      <c r="N2586" s="244"/>
      <c r="O2586" s="244"/>
      <c r="P2586" s="244"/>
      <c r="Q2586" s="245" t="s">
        <v>1722</v>
      </c>
    </row>
    <row r="2587" spans="1:17" ht="31.5" x14ac:dyDescent="0.25">
      <c r="A2587" s="243">
        <v>348</v>
      </c>
      <c r="B2587" s="243">
        <v>5</v>
      </c>
      <c r="C2587" s="243" t="s">
        <v>1723</v>
      </c>
      <c r="D2587" s="243" t="s">
        <v>1631</v>
      </c>
      <c r="E2587" s="243" t="s">
        <v>1142</v>
      </c>
      <c r="F2587" s="243">
        <v>5</v>
      </c>
      <c r="G2587" s="244">
        <v>4.8000000000000001E-2</v>
      </c>
      <c r="H2587" s="244"/>
      <c r="I2587" s="244"/>
      <c r="J2587" s="244"/>
      <c r="K2587" s="244"/>
      <c r="L2587" s="244"/>
      <c r="M2587" s="244"/>
      <c r="N2587" s="244"/>
      <c r="O2587" s="244"/>
      <c r="P2587" s="244"/>
      <c r="Q2587" s="245" t="s">
        <v>1724</v>
      </c>
    </row>
    <row r="2588" spans="1:17" ht="47.25" x14ac:dyDescent="0.25">
      <c r="A2588" s="243">
        <v>349</v>
      </c>
      <c r="B2588" s="243">
        <v>5</v>
      </c>
      <c r="C2588" s="243" t="s">
        <v>1723</v>
      </c>
      <c r="D2588" s="243" t="s">
        <v>1725</v>
      </c>
      <c r="E2588" s="243" t="s">
        <v>1142</v>
      </c>
      <c r="F2588" s="243">
        <v>5</v>
      </c>
      <c r="G2588" s="244">
        <v>2.9000000000000001E-2</v>
      </c>
      <c r="H2588" s="244"/>
      <c r="I2588" s="244"/>
      <c r="J2588" s="244"/>
      <c r="K2588" s="244"/>
      <c r="L2588" s="244"/>
      <c r="M2588" s="244"/>
      <c r="N2588" s="244"/>
      <c r="O2588" s="244"/>
      <c r="P2588" s="244"/>
      <c r="Q2588" s="245" t="s">
        <v>1726</v>
      </c>
    </row>
    <row r="2589" spans="1:17" ht="31.5" x14ac:dyDescent="0.25">
      <c r="A2589" s="243">
        <v>350</v>
      </c>
      <c r="B2589" s="243">
        <v>5</v>
      </c>
      <c r="C2589" s="243" t="s">
        <v>1007</v>
      </c>
      <c r="D2589" s="243" t="s">
        <v>1638</v>
      </c>
      <c r="E2589" s="243" t="s">
        <v>1142</v>
      </c>
      <c r="F2589" s="243">
        <v>5</v>
      </c>
      <c r="G2589" s="244"/>
      <c r="H2589" s="244"/>
      <c r="I2589" s="244"/>
      <c r="J2589" s="244"/>
      <c r="K2589" s="244">
        <v>0</v>
      </c>
      <c r="L2589" s="244"/>
      <c r="M2589" s="244"/>
      <c r="N2589" s="244"/>
      <c r="O2589" s="244"/>
      <c r="P2589" s="244"/>
      <c r="Q2589" s="245" t="s">
        <v>1727</v>
      </c>
    </row>
    <row r="2590" spans="1:17" ht="78.75" x14ac:dyDescent="0.25">
      <c r="A2590" s="243">
        <v>351</v>
      </c>
      <c r="B2590" s="243">
        <v>5</v>
      </c>
      <c r="C2590" s="243" t="s">
        <v>982</v>
      </c>
      <c r="D2590" s="243" t="s">
        <v>1728</v>
      </c>
      <c r="E2590" s="243" t="s">
        <v>1142</v>
      </c>
      <c r="F2590" s="243">
        <v>5</v>
      </c>
      <c r="G2590" s="244"/>
      <c r="H2590" s="244"/>
      <c r="I2590" s="244"/>
      <c r="J2590" s="244"/>
      <c r="K2590" s="244">
        <v>0.152</v>
      </c>
      <c r="L2590" s="244"/>
      <c r="M2590" s="244"/>
      <c r="N2590" s="244"/>
      <c r="O2590" s="244"/>
      <c r="P2590" s="244"/>
      <c r="Q2590" s="245" t="s">
        <v>1729</v>
      </c>
    </row>
    <row r="2591" spans="1:17" x14ac:dyDescent="0.25">
      <c r="A2591" s="243">
        <v>352</v>
      </c>
      <c r="B2591" s="243">
        <v>5</v>
      </c>
      <c r="C2591" s="243" t="s">
        <v>1013</v>
      </c>
      <c r="D2591" s="243" t="s">
        <v>1730</v>
      </c>
      <c r="E2591" s="243" t="s">
        <v>1142</v>
      </c>
      <c r="F2591" s="243">
        <v>5</v>
      </c>
      <c r="G2591" s="244"/>
      <c r="H2591" s="244"/>
      <c r="I2591" s="244"/>
      <c r="J2591" s="244"/>
      <c r="K2591" s="244">
        <v>1.6E-2</v>
      </c>
      <c r="L2591" s="244"/>
      <c r="M2591" s="244"/>
      <c r="N2591" s="244"/>
      <c r="O2591" s="244"/>
      <c r="P2591" s="244"/>
      <c r="Q2591" s="245" t="s">
        <v>1731</v>
      </c>
    </row>
    <row r="2592" spans="1:17" ht="31.5" x14ac:dyDescent="0.25">
      <c r="A2592" s="243">
        <v>353</v>
      </c>
      <c r="B2592" s="243">
        <v>5</v>
      </c>
      <c r="C2592" s="243" t="s">
        <v>1013</v>
      </c>
      <c r="D2592" s="243" t="s">
        <v>1732</v>
      </c>
      <c r="E2592" s="243" t="s">
        <v>1142</v>
      </c>
      <c r="F2592" s="243">
        <v>5</v>
      </c>
      <c r="G2592" s="244"/>
      <c r="H2592" s="244"/>
      <c r="I2592" s="244"/>
      <c r="J2592" s="244"/>
      <c r="K2592" s="244">
        <v>1.9E-2</v>
      </c>
      <c r="L2592" s="244"/>
      <c r="M2592" s="244"/>
      <c r="N2592" s="244"/>
      <c r="O2592" s="244"/>
      <c r="P2592" s="244"/>
      <c r="Q2592" s="245" t="s">
        <v>1733</v>
      </c>
    </row>
    <row r="2593" spans="1:17" x14ac:dyDescent="0.25">
      <c r="A2593" s="243">
        <v>354</v>
      </c>
      <c r="B2593" s="243">
        <v>5</v>
      </c>
      <c r="C2593" s="243" t="s">
        <v>1013</v>
      </c>
      <c r="D2593" s="243" t="s">
        <v>1734</v>
      </c>
      <c r="E2593" s="243" t="s">
        <v>1142</v>
      </c>
      <c r="F2593" s="243">
        <v>5</v>
      </c>
      <c r="G2593" s="244"/>
      <c r="H2593" s="244"/>
      <c r="I2593" s="244"/>
      <c r="J2593" s="244"/>
      <c r="K2593" s="244">
        <v>1E-3</v>
      </c>
      <c r="L2593" s="244"/>
      <c r="M2593" s="244"/>
      <c r="N2593" s="244"/>
      <c r="O2593" s="244"/>
      <c r="P2593" s="244"/>
      <c r="Q2593" s="245" t="s">
        <v>1570</v>
      </c>
    </row>
    <row r="2594" spans="1:17" x14ac:dyDescent="0.25">
      <c r="A2594" s="243">
        <v>355</v>
      </c>
      <c r="B2594" s="243">
        <v>5</v>
      </c>
      <c r="C2594" s="243" t="s">
        <v>943</v>
      </c>
      <c r="D2594" s="243" t="s">
        <v>1735</v>
      </c>
      <c r="E2594" s="243" t="s">
        <v>1142</v>
      </c>
      <c r="F2594" s="243">
        <v>5</v>
      </c>
      <c r="G2594" s="244"/>
      <c r="H2594" s="244"/>
      <c r="I2594" s="244"/>
      <c r="J2594" s="244"/>
      <c r="K2594" s="244">
        <v>3.2000000000000001E-2</v>
      </c>
      <c r="L2594" s="244"/>
      <c r="M2594" s="244"/>
      <c r="N2594" s="244"/>
      <c r="O2594" s="244"/>
      <c r="P2594" s="244"/>
      <c r="Q2594" s="245" t="s">
        <v>1736</v>
      </c>
    </row>
    <row r="2595" spans="1:17" x14ac:dyDescent="0.25">
      <c r="A2595" s="243">
        <v>356</v>
      </c>
      <c r="B2595" s="243">
        <v>5</v>
      </c>
      <c r="C2595" s="243" t="s">
        <v>943</v>
      </c>
      <c r="D2595" s="243" t="s">
        <v>1737</v>
      </c>
      <c r="E2595" s="243" t="s">
        <v>1142</v>
      </c>
      <c r="F2595" s="243">
        <v>5</v>
      </c>
      <c r="G2595" s="244"/>
      <c r="H2595" s="244"/>
      <c r="I2595" s="244"/>
      <c r="J2595" s="244"/>
      <c r="K2595" s="244">
        <v>2E-3</v>
      </c>
      <c r="L2595" s="244"/>
      <c r="M2595" s="244"/>
      <c r="N2595" s="244"/>
      <c r="O2595" s="244"/>
      <c r="P2595" s="244"/>
      <c r="Q2595" s="245" t="s">
        <v>1738</v>
      </c>
    </row>
    <row r="2596" spans="1:17" ht="31.5" x14ac:dyDescent="0.25">
      <c r="A2596" s="243">
        <v>357</v>
      </c>
      <c r="B2596" s="243">
        <v>5</v>
      </c>
      <c r="C2596" s="243" t="s">
        <v>1739</v>
      </c>
      <c r="D2596" s="243" t="s">
        <v>1740</v>
      </c>
      <c r="E2596" s="243" t="s">
        <v>1114</v>
      </c>
      <c r="F2596" s="243">
        <v>5</v>
      </c>
      <c r="G2596" s="244"/>
      <c r="H2596" s="244"/>
      <c r="I2596" s="244"/>
      <c r="J2596" s="244"/>
      <c r="K2596" s="244"/>
      <c r="L2596" s="244"/>
      <c r="M2596" s="244"/>
      <c r="N2596" s="244"/>
      <c r="O2596" s="244">
        <v>0.24049999999999999</v>
      </c>
      <c r="P2596" s="244"/>
      <c r="Q2596" s="245" t="s">
        <v>1741</v>
      </c>
    </row>
    <row r="2597" spans="1:17" ht="31.5" x14ac:dyDescent="0.25">
      <c r="A2597" s="243">
        <v>358</v>
      </c>
      <c r="B2597" s="243">
        <v>5</v>
      </c>
      <c r="C2597" s="243" t="s">
        <v>1739</v>
      </c>
      <c r="D2597" s="243" t="s">
        <v>1742</v>
      </c>
      <c r="E2597" s="243" t="s">
        <v>1114</v>
      </c>
      <c r="F2597" s="243">
        <v>5</v>
      </c>
      <c r="G2597" s="244"/>
      <c r="H2597" s="244"/>
      <c r="I2597" s="244"/>
      <c r="J2597" s="244"/>
      <c r="K2597" s="244"/>
      <c r="L2597" s="244"/>
      <c r="M2597" s="244"/>
      <c r="N2597" s="244"/>
      <c r="O2597" s="244">
        <v>0.1275</v>
      </c>
      <c r="P2597" s="244"/>
      <c r="Q2597" s="245" t="s">
        <v>1743</v>
      </c>
    </row>
    <row r="2598" spans="1:17" x14ac:dyDescent="0.25">
      <c r="A2598" s="243">
        <v>359</v>
      </c>
      <c r="B2598" s="243">
        <v>5</v>
      </c>
      <c r="C2598" s="243" t="s">
        <v>1739</v>
      </c>
      <c r="D2598" s="243" t="s">
        <v>1744</v>
      </c>
      <c r="E2598" s="243" t="s">
        <v>1114</v>
      </c>
      <c r="F2598" s="243">
        <v>5</v>
      </c>
      <c r="G2598" s="244"/>
      <c r="H2598" s="244"/>
      <c r="I2598" s="244"/>
      <c r="J2598" s="244"/>
      <c r="K2598" s="244"/>
      <c r="L2598" s="244"/>
      <c r="M2598" s="244"/>
      <c r="N2598" s="244"/>
      <c r="O2598" s="244">
        <v>1.9124000000000001</v>
      </c>
      <c r="P2598" s="244"/>
      <c r="Q2598" s="245" t="s">
        <v>1625</v>
      </c>
    </row>
    <row r="2599" spans="1:17" ht="47.25" x14ac:dyDescent="0.25">
      <c r="A2599" s="243">
        <v>360</v>
      </c>
      <c r="B2599" s="243">
        <v>5</v>
      </c>
      <c r="C2599" s="243" t="s">
        <v>1739</v>
      </c>
      <c r="D2599" s="243" t="s">
        <v>1745</v>
      </c>
      <c r="E2599" s="243" t="s">
        <v>1114</v>
      </c>
      <c r="F2599" s="243">
        <v>5</v>
      </c>
      <c r="G2599" s="244"/>
      <c r="H2599" s="244"/>
      <c r="I2599" s="244"/>
      <c r="J2599" s="244"/>
      <c r="K2599" s="244"/>
      <c r="L2599" s="244"/>
      <c r="M2599" s="244"/>
      <c r="N2599" s="244"/>
      <c r="O2599" s="244">
        <v>0.29549999999999998</v>
      </c>
      <c r="P2599" s="244"/>
      <c r="Q2599" s="245" t="s">
        <v>1746</v>
      </c>
    </row>
    <row r="2600" spans="1:17" x14ac:dyDescent="0.25">
      <c r="A2600" s="243">
        <v>361</v>
      </c>
      <c r="B2600" s="243">
        <v>5</v>
      </c>
      <c r="C2600" s="243" t="s">
        <v>1747</v>
      </c>
      <c r="D2600" s="243" t="s">
        <v>1748</v>
      </c>
      <c r="E2600" s="243" t="s">
        <v>1114</v>
      </c>
      <c r="F2600" s="243">
        <v>5</v>
      </c>
      <c r="G2600" s="244"/>
      <c r="H2600" s="244"/>
      <c r="I2600" s="244">
        <v>1.6000000000000001E-3</v>
      </c>
      <c r="J2600" s="244"/>
      <c r="K2600" s="244"/>
      <c r="L2600" s="244"/>
      <c r="M2600" s="244"/>
      <c r="N2600" s="244"/>
      <c r="O2600" s="244"/>
      <c r="P2600" s="244"/>
      <c r="Q2600" s="245" t="s">
        <v>1749</v>
      </c>
    </row>
    <row r="2601" spans="1:17" x14ac:dyDescent="0.25">
      <c r="A2601" s="243">
        <v>362</v>
      </c>
      <c r="B2601" s="243">
        <v>5</v>
      </c>
      <c r="C2601" s="243" t="s">
        <v>1747</v>
      </c>
      <c r="D2601" s="243" t="s">
        <v>1750</v>
      </c>
      <c r="E2601" s="243" t="s">
        <v>1114</v>
      </c>
      <c r="F2601" s="243">
        <v>5</v>
      </c>
      <c r="G2601" s="244"/>
      <c r="H2601" s="244"/>
      <c r="I2601" s="244">
        <v>0.22359999999999999</v>
      </c>
      <c r="J2601" s="244"/>
      <c r="K2601" s="244"/>
      <c r="L2601" s="244"/>
      <c r="M2601" s="244"/>
      <c r="N2601" s="244"/>
      <c r="O2601" s="244"/>
      <c r="P2601" s="244"/>
      <c r="Q2601" s="245" t="s">
        <v>1749</v>
      </c>
    </row>
    <row r="2602" spans="1:17" x14ac:dyDescent="0.25">
      <c r="A2602" s="243">
        <v>363</v>
      </c>
      <c r="B2602" s="243">
        <v>5</v>
      </c>
      <c r="C2602" s="243" t="s">
        <v>1747</v>
      </c>
      <c r="D2602" s="243" t="s">
        <v>1751</v>
      </c>
      <c r="E2602" s="243" t="s">
        <v>1114</v>
      </c>
      <c r="F2602" s="243">
        <v>5</v>
      </c>
      <c r="G2602" s="244"/>
      <c r="H2602" s="244"/>
      <c r="I2602" s="244">
        <v>7.8400000000000011E-2</v>
      </c>
      <c r="J2602" s="244"/>
      <c r="K2602" s="244"/>
      <c r="L2602" s="244"/>
      <c r="M2602" s="244"/>
      <c r="N2602" s="244"/>
      <c r="O2602" s="244"/>
      <c r="P2602" s="244"/>
      <c r="Q2602" s="245" t="s">
        <v>1749</v>
      </c>
    </row>
    <row r="2603" spans="1:17" ht="63" x14ac:dyDescent="0.25">
      <c r="A2603" s="243">
        <v>364</v>
      </c>
      <c r="B2603" s="243">
        <v>5</v>
      </c>
      <c r="C2603" s="243" t="s">
        <v>1752</v>
      </c>
      <c r="D2603" s="243" t="s">
        <v>1753</v>
      </c>
      <c r="E2603" s="243" t="s">
        <v>1114</v>
      </c>
      <c r="F2603" s="243">
        <v>5</v>
      </c>
      <c r="G2603" s="244"/>
      <c r="H2603" s="244"/>
      <c r="I2603" s="244">
        <v>0.29120000000000001</v>
      </c>
      <c r="J2603" s="244"/>
      <c r="K2603" s="244"/>
      <c r="L2603" s="244"/>
      <c r="M2603" s="244"/>
      <c r="N2603" s="244"/>
      <c r="O2603" s="244"/>
      <c r="P2603" s="244"/>
      <c r="Q2603" s="245" t="s">
        <v>1754</v>
      </c>
    </row>
    <row r="2604" spans="1:17" x14ac:dyDescent="0.25">
      <c r="A2604" s="243">
        <v>365</v>
      </c>
      <c r="B2604" s="243">
        <v>5</v>
      </c>
      <c r="C2604" s="243" t="s">
        <v>1752</v>
      </c>
      <c r="D2604" s="243" t="s">
        <v>1755</v>
      </c>
      <c r="E2604" s="243" t="s">
        <v>1114</v>
      </c>
      <c r="F2604" s="243">
        <v>5</v>
      </c>
      <c r="G2604" s="244"/>
      <c r="H2604" s="244"/>
      <c r="I2604" s="244">
        <v>0</v>
      </c>
      <c r="J2604" s="244"/>
      <c r="K2604" s="244"/>
      <c r="L2604" s="244"/>
      <c r="M2604" s="244"/>
      <c r="N2604" s="244"/>
      <c r="O2604" s="244"/>
      <c r="P2604" s="244"/>
      <c r="Q2604" s="245" t="s">
        <v>1756</v>
      </c>
    </row>
    <row r="2605" spans="1:17" ht="47.25" x14ac:dyDescent="0.25">
      <c r="A2605" s="243">
        <v>366</v>
      </c>
      <c r="B2605" s="243">
        <v>5</v>
      </c>
      <c r="C2605" s="243" t="s">
        <v>1752</v>
      </c>
      <c r="D2605" s="243" t="s">
        <v>1757</v>
      </c>
      <c r="E2605" s="243" t="s">
        <v>1114</v>
      </c>
      <c r="F2605" s="243">
        <v>5</v>
      </c>
      <c r="G2605" s="244"/>
      <c r="H2605" s="244"/>
      <c r="I2605" s="244">
        <v>0.23619999999999999</v>
      </c>
      <c r="J2605" s="244"/>
      <c r="K2605" s="244"/>
      <c r="L2605" s="244"/>
      <c r="M2605" s="244"/>
      <c r="N2605" s="244"/>
      <c r="O2605" s="244"/>
      <c r="P2605" s="244"/>
      <c r="Q2605" s="245" t="s">
        <v>1758</v>
      </c>
    </row>
    <row r="2606" spans="1:17" ht="31.5" x14ac:dyDescent="0.25">
      <c r="A2606" s="243">
        <v>367</v>
      </c>
      <c r="B2606" s="243">
        <v>5</v>
      </c>
      <c r="C2606" s="243" t="s">
        <v>1752</v>
      </c>
      <c r="D2606" s="243" t="s">
        <v>1759</v>
      </c>
      <c r="E2606" s="243" t="s">
        <v>1114</v>
      </c>
      <c r="F2606" s="243">
        <v>5</v>
      </c>
      <c r="G2606" s="244"/>
      <c r="H2606" s="244"/>
      <c r="I2606" s="244">
        <v>6.4000000000000001E-2</v>
      </c>
      <c r="J2606" s="244"/>
      <c r="K2606" s="244"/>
      <c r="L2606" s="244"/>
      <c r="M2606" s="244"/>
      <c r="N2606" s="244"/>
      <c r="O2606" s="244"/>
      <c r="P2606" s="244"/>
      <c r="Q2606" s="245" t="s">
        <v>1760</v>
      </c>
    </row>
    <row r="2607" spans="1:17" ht="31.5" x14ac:dyDescent="0.25">
      <c r="A2607" s="243">
        <v>368</v>
      </c>
      <c r="B2607" s="243">
        <v>5</v>
      </c>
      <c r="C2607" s="243" t="s">
        <v>1752</v>
      </c>
      <c r="D2607" s="243" t="s">
        <v>1761</v>
      </c>
      <c r="E2607" s="243" t="s">
        <v>1114</v>
      </c>
      <c r="F2607" s="243">
        <v>5</v>
      </c>
      <c r="G2607" s="244"/>
      <c r="H2607" s="244"/>
      <c r="I2607" s="244">
        <v>0.59179999999999999</v>
      </c>
      <c r="J2607" s="244"/>
      <c r="K2607" s="244"/>
      <c r="L2607" s="244"/>
      <c r="M2607" s="244"/>
      <c r="N2607" s="244"/>
      <c r="O2607" s="244"/>
      <c r="P2607" s="244"/>
      <c r="Q2607" s="245" t="s">
        <v>1762</v>
      </c>
    </row>
    <row r="2608" spans="1:17" ht="47.25" x14ac:dyDescent="0.25">
      <c r="A2608" s="243">
        <v>369</v>
      </c>
      <c r="B2608" s="243">
        <v>5</v>
      </c>
      <c r="C2608" s="243" t="s">
        <v>1752</v>
      </c>
      <c r="D2608" s="243" t="s">
        <v>1763</v>
      </c>
      <c r="E2608" s="243" t="s">
        <v>1114</v>
      </c>
      <c r="F2608" s="243">
        <v>5</v>
      </c>
      <c r="G2608" s="244"/>
      <c r="H2608" s="244"/>
      <c r="I2608" s="244">
        <v>0.3518</v>
      </c>
      <c r="J2608" s="244"/>
      <c r="K2608" s="244"/>
      <c r="L2608" s="244"/>
      <c r="M2608" s="244"/>
      <c r="N2608" s="244"/>
      <c r="O2608" s="244"/>
      <c r="P2608" s="244"/>
      <c r="Q2608" s="245" t="s">
        <v>1764</v>
      </c>
    </row>
    <row r="2609" spans="1:17" ht="157.5" x14ac:dyDescent="0.25">
      <c r="A2609" s="243">
        <v>370</v>
      </c>
      <c r="B2609" s="243">
        <v>5</v>
      </c>
      <c r="C2609" s="243" t="s">
        <v>379</v>
      </c>
      <c r="D2609" s="243" t="s">
        <v>381</v>
      </c>
      <c r="E2609" s="243" t="s">
        <v>1142</v>
      </c>
      <c r="F2609" s="243">
        <v>5</v>
      </c>
      <c r="G2609" s="244"/>
      <c r="H2609" s="244">
        <v>0.33600000000000002</v>
      </c>
      <c r="I2609" s="244"/>
      <c r="J2609" s="244"/>
      <c r="K2609" s="244"/>
      <c r="L2609" s="244"/>
      <c r="M2609" s="244"/>
      <c r="N2609" s="244"/>
      <c r="O2609" s="244"/>
      <c r="P2609" s="244"/>
      <c r="Q2609" s="245" t="s">
        <v>1765</v>
      </c>
    </row>
    <row r="2610" spans="1:17" ht="63" x14ac:dyDescent="0.25">
      <c r="A2610" s="243">
        <v>371</v>
      </c>
      <c r="B2610" s="243">
        <v>5</v>
      </c>
      <c r="C2610" s="243" t="s">
        <v>379</v>
      </c>
      <c r="D2610" s="243" t="s">
        <v>1766</v>
      </c>
      <c r="E2610" s="243" t="s">
        <v>1142</v>
      </c>
      <c r="F2610" s="243">
        <v>5</v>
      </c>
      <c r="G2610" s="244"/>
      <c r="H2610" s="244">
        <v>0.94099999999999995</v>
      </c>
      <c r="I2610" s="244"/>
      <c r="J2610" s="244"/>
      <c r="K2610" s="244"/>
      <c r="L2610" s="244"/>
      <c r="M2610" s="244"/>
      <c r="N2610" s="244"/>
      <c r="O2610" s="244"/>
      <c r="P2610" s="244"/>
      <c r="Q2610" s="245" t="s">
        <v>1767</v>
      </c>
    </row>
    <row r="2611" spans="1:17" x14ac:dyDescent="0.25">
      <c r="A2611" s="243">
        <v>372</v>
      </c>
      <c r="B2611" s="243">
        <v>5</v>
      </c>
      <c r="C2611" s="243" t="s">
        <v>439</v>
      </c>
      <c r="D2611" s="243" t="s">
        <v>444</v>
      </c>
      <c r="E2611" s="243" t="s">
        <v>1142</v>
      </c>
      <c r="F2611" s="243">
        <v>5</v>
      </c>
      <c r="G2611" s="244"/>
      <c r="H2611" s="244">
        <v>3.6999999999999998E-2</v>
      </c>
      <c r="I2611" s="244"/>
      <c r="J2611" s="244"/>
      <c r="K2611" s="244"/>
      <c r="L2611" s="244"/>
      <c r="M2611" s="244"/>
      <c r="N2611" s="244"/>
      <c r="O2611" s="244"/>
      <c r="P2611" s="244"/>
      <c r="Q2611" s="245" t="s">
        <v>1768</v>
      </c>
    </row>
    <row r="2612" spans="1:17" x14ac:dyDescent="0.25">
      <c r="A2612" s="243">
        <v>373</v>
      </c>
      <c r="B2612" s="243">
        <v>5</v>
      </c>
      <c r="C2612" s="243" t="s">
        <v>439</v>
      </c>
      <c r="D2612" s="243" t="s">
        <v>445</v>
      </c>
      <c r="E2612" s="243" t="s">
        <v>1142</v>
      </c>
      <c r="F2612" s="243">
        <v>5</v>
      </c>
      <c r="G2612" s="244"/>
      <c r="H2612" s="244">
        <v>2.1999999999999999E-2</v>
      </c>
      <c r="I2612" s="244"/>
      <c r="J2612" s="244"/>
      <c r="K2612" s="244"/>
      <c r="L2612" s="244"/>
      <c r="M2612" s="244"/>
      <c r="N2612" s="244"/>
      <c r="O2612" s="244"/>
      <c r="P2612" s="244"/>
      <c r="Q2612" s="245" t="s">
        <v>1769</v>
      </c>
    </row>
    <row r="2613" spans="1:17" x14ac:dyDescent="0.25">
      <c r="A2613" s="243">
        <v>374</v>
      </c>
      <c r="B2613" s="243">
        <v>5</v>
      </c>
      <c r="C2613" s="243" t="s">
        <v>1078</v>
      </c>
      <c r="D2613" s="243" t="s">
        <v>1770</v>
      </c>
      <c r="E2613" s="243" t="s">
        <v>1142</v>
      </c>
      <c r="F2613" s="243">
        <v>15</v>
      </c>
      <c r="G2613" s="244"/>
      <c r="H2613" s="244">
        <v>2.1999999999999999E-2</v>
      </c>
      <c r="I2613" s="244"/>
      <c r="J2613" s="244"/>
      <c r="K2613" s="244"/>
      <c r="L2613" s="244"/>
      <c r="M2613" s="244"/>
      <c r="N2613" s="244"/>
      <c r="O2613" s="244"/>
      <c r="P2613" s="244"/>
      <c r="Q2613" s="245" t="s">
        <v>1771</v>
      </c>
    </row>
    <row r="2614" spans="1:17" x14ac:dyDescent="0.25">
      <c r="A2614" s="243">
        <v>375</v>
      </c>
      <c r="B2614" s="243">
        <v>5</v>
      </c>
      <c r="C2614" s="243" t="s">
        <v>1087</v>
      </c>
      <c r="D2614" s="243" t="s">
        <v>1772</v>
      </c>
      <c r="E2614" s="243" t="s">
        <v>1142</v>
      </c>
      <c r="F2614" s="243">
        <v>10</v>
      </c>
      <c r="G2614" s="244"/>
      <c r="H2614" s="244">
        <v>2.9000000000000001E-2</v>
      </c>
      <c r="I2614" s="244"/>
      <c r="J2614" s="244"/>
      <c r="K2614" s="244"/>
      <c r="L2614" s="244"/>
      <c r="M2614" s="244"/>
      <c r="N2614" s="244"/>
      <c r="O2614" s="244"/>
      <c r="P2614" s="244"/>
      <c r="Q2614" s="245" t="s">
        <v>1773</v>
      </c>
    </row>
    <row r="2615" spans="1:17" x14ac:dyDescent="0.25">
      <c r="A2615" s="243">
        <v>376</v>
      </c>
      <c r="B2615" s="243">
        <v>5</v>
      </c>
      <c r="C2615" s="243" t="s">
        <v>1087</v>
      </c>
      <c r="D2615" s="243" t="s">
        <v>1774</v>
      </c>
      <c r="E2615" s="243" t="s">
        <v>1142</v>
      </c>
      <c r="F2615" s="243">
        <v>10</v>
      </c>
      <c r="G2615" s="244"/>
      <c r="H2615" s="244">
        <v>2.5999999999999999E-2</v>
      </c>
      <c r="I2615" s="244"/>
      <c r="J2615" s="244"/>
      <c r="K2615" s="244"/>
      <c r="L2615" s="244"/>
      <c r="M2615" s="244"/>
      <c r="N2615" s="244"/>
      <c r="O2615" s="244"/>
      <c r="P2615" s="244"/>
      <c r="Q2615" s="245" t="s">
        <v>1775</v>
      </c>
    </row>
    <row r="2616" spans="1:17" ht="63" x14ac:dyDescent="0.25">
      <c r="A2616" s="243">
        <v>377</v>
      </c>
      <c r="B2616" s="243">
        <v>5</v>
      </c>
      <c r="C2616" s="243" t="s">
        <v>1088</v>
      </c>
      <c r="D2616" s="243" t="s">
        <v>1776</v>
      </c>
      <c r="E2616" s="243" t="s">
        <v>1142</v>
      </c>
      <c r="F2616" s="243">
        <v>10</v>
      </c>
      <c r="G2616" s="244"/>
      <c r="H2616" s="244">
        <v>0.16500000000000001</v>
      </c>
      <c r="I2616" s="244"/>
      <c r="J2616" s="244"/>
      <c r="K2616" s="244"/>
      <c r="L2616" s="244"/>
      <c r="M2616" s="244"/>
      <c r="N2616" s="244"/>
      <c r="O2616" s="244"/>
      <c r="P2616" s="244"/>
      <c r="Q2616" s="245" t="s">
        <v>1777</v>
      </c>
    </row>
    <row r="2617" spans="1:17" x14ac:dyDescent="0.25">
      <c r="A2617" s="243">
        <v>378</v>
      </c>
      <c r="B2617" s="243">
        <v>5</v>
      </c>
      <c r="C2617" s="243" t="s">
        <v>1088</v>
      </c>
      <c r="D2617" s="243" t="s">
        <v>1778</v>
      </c>
      <c r="E2617" s="243" t="s">
        <v>1142</v>
      </c>
      <c r="F2617" s="243">
        <v>10</v>
      </c>
      <c r="G2617" s="244"/>
      <c r="H2617" s="244">
        <v>6.4000000000000001E-2</v>
      </c>
      <c r="I2617" s="244"/>
      <c r="J2617" s="244"/>
      <c r="K2617" s="244"/>
      <c r="L2617" s="244"/>
      <c r="M2617" s="244"/>
      <c r="N2617" s="244"/>
      <c r="O2617" s="244"/>
      <c r="P2617" s="244"/>
      <c r="Q2617" s="245" t="s">
        <v>1779</v>
      </c>
    </row>
    <row r="2618" spans="1:17" ht="31.5" x14ac:dyDescent="0.25">
      <c r="A2618" s="243">
        <v>379</v>
      </c>
      <c r="B2618" s="243">
        <v>5</v>
      </c>
      <c r="C2618" s="243" t="s">
        <v>1088</v>
      </c>
      <c r="D2618" s="243" t="s">
        <v>1780</v>
      </c>
      <c r="E2618" s="243" t="s">
        <v>1142</v>
      </c>
      <c r="F2618" s="243">
        <v>10</v>
      </c>
      <c r="G2618" s="244"/>
      <c r="H2618" s="244">
        <v>9.1400000000000009E-2</v>
      </c>
      <c r="I2618" s="244"/>
      <c r="J2618" s="244"/>
      <c r="K2618" s="244"/>
      <c r="L2618" s="244"/>
      <c r="M2618" s="244"/>
      <c r="N2618" s="244"/>
      <c r="O2618" s="244"/>
      <c r="P2618" s="244"/>
      <c r="Q2618" s="245" t="s">
        <v>1781</v>
      </c>
    </row>
    <row r="2619" spans="1:17" x14ac:dyDescent="0.25">
      <c r="A2619" s="243">
        <v>380</v>
      </c>
      <c r="B2619" s="243">
        <v>5</v>
      </c>
      <c r="C2619" s="243" t="s">
        <v>1097</v>
      </c>
      <c r="D2619" s="243" t="s">
        <v>1782</v>
      </c>
      <c r="E2619" s="243" t="s">
        <v>1142</v>
      </c>
      <c r="F2619" s="243">
        <v>10</v>
      </c>
      <c r="G2619" s="244"/>
      <c r="H2619" s="244">
        <v>4.3999999999999997E-2</v>
      </c>
      <c r="I2619" s="244"/>
      <c r="J2619" s="244"/>
      <c r="K2619" s="244"/>
      <c r="L2619" s="244"/>
      <c r="M2619" s="244"/>
      <c r="N2619" s="244"/>
      <c r="O2619" s="244"/>
      <c r="P2619" s="244"/>
      <c r="Q2619" s="245" t="s">
        <v>1783</v>
      </c>
    </row>
    <row r="2620" spans="1:17" ht="31.5" x14ac:dyDescent="0.25">
      <c r="A2620" s="243">
        <v>381</v>
      </c>
      <c r="B2620" s="243">
        <v>5</v>
      </c>
      <c r="C2620" s="243" t="s">
        <v>1097</v>
      </c>
      <c r="D2620" s="243" t="s">
        <v>1784</v>
      </c>
      <c r="E2620" s="243" t="s">
        <v>1142</v>
      </c>
      <c r="F2620" s="243">
        <v>10</v>
      </c>
      <c r="G2620" s="244"/>
      <c r="H2620" s="244">
        <v>0.11</v>
      </c>
      <c r="I2620" s="244"/>
      <c r="J2620" s="244"/>
      <c r="K2620" s="244"/>
      <c r="L2620" s="244"/>
      <c r="M2620" s="244"/>
      <c r="N2620" s="244"/>
      <c r="O2620" s="244"/>
      <c r="P2620" s="244"/>
      <c r="Q2620" s="245" t="s">
        <v>1785</v>
      </c>
    </row>
    <row r="2621" spans="1:17" x14ac:dyDescent="0.25">
      <c r="A2621" s="243">
        <v>382</v>
      </c>
      <c r="B2621" s="243">
        <v>5</v>
      </c>
      <c r="C2621" s="243" t="s">
        <v>403</v>
      </c>
      <c r="D2621" s="243" t="s">
        <v>415</v>
      </c>
      <c r="E2621" s="243" t="s">
        <v>1142</v>
      </c>
      <c r="F2621" s="243">
        <v>5</v>
      </c>
      <c r="G2621" s="244"/>
      <c r="H2621" s="244"/>
      <c r="I2621" s="244">
        <v>0</v>
      </c>
      <c r="J2621" s="244"/>
      <c r="K2621" s="244"/>
      <c r="L2621" s="244"/>
      <c r="M2621" s="244"/>
      <c r="N2621" s="244"/>
      <c r="O2621" s="244"/>
      <c r="P2621" s="244"/>
      <c r="Q2621" s="245" t="s">
        <v>1786</v>
      </c>
    </row>
    <row r="2622" spans="1:17" x14ac:dyDescent="0.25">
      <c r="A2622" s="243">
        <v>383</v>
      </c>
      <c r="B2622" s="243">
        <v>5</v>
      </c>
      <c r="C2622" s="243" t="s">
        <v>403</v>
      </c>
      <c r="D2622" s="243" t="s">
        <v>418</v>
      </c>
      <c r="E2622" s="243" t="s">
        <v>1142</v>
      </c>
      <c r="F2622" s="243">
        <v>5</v>
      </c>
      <c r="G2622" s="244"/>
      <c r="H2622" s="244"/>
      <c r="I2622" s="244">
        <v>2.4E-2</v>
      </c>
      <c r="J2622" s="244"/>
      <c r="K2622" s="244"/>
      <c r="L2622" s="244"/>
      <c r="M2622" s="244"/>
      <c r="N2622" s="244"/>
      <c r="O2622" s="244"/>
      <c r="P2622" s="244"/>
      <c r="Q2622" s="245" t="s">
        <v>1786</v>
      </c>
    </row>
    <row r="2623" spans="1:17" x14ac:dyDescent="0.25">
      <c r="A2623" s="243">
        <v>384</v>
      </c>
      <c r="B2623" s="243">
        <v>5</v>
      </c>
      <c r="C2623" s="243" t="s">
        <v>403</v>
      </c>
      <c r="D2623" s="243" t="s">
        <v>419</v>
      </c>
      <c r="E2623" s="243" t="s">
        <v>1142</v>
      </c>
      <c r="F2623" s="243">
        <v>5</v>
      </c>
      <c r="G2623" s="244"/>
      <c r="H2623" s="244"/>
      <c r="I2623" s="244">
        <v>1.0999999999999999E-2</v>
      </c>
      <c r="J2623" s="244"/>
      <c r="K2623" s="244"/>
      <c r="L2623" s="244"/>
      <c r="M2623" s="244"/>
      <c r="N2623" s="244"/>
      <c r="O2623" s="244"/>
      <c r="P2623" s="244"/>
      <c r="Q2623" s="245" t="s">
        <v>1787</v>
      </c>
    </row>
    <row r="2624" spans="1:17" x14ac:dyDescent="0.25">
      <c r="A2624" s="243">
        <v>385</v>
      </c>
      <c r="B2624" s="243">
        <v>5</v>
      </c>
      <c r="C2624" s="243" t="s">
        <v>403</v>
      </c>
      <c r="D2624" s="243" t="s">
        <v>427</v>
      </c>
      <c r="E2624" s="243" t="s">
        <v>1142</v>
      </c>
      <c r="F2624" s="243">
        <v>5</v>
      </c>
      <c r="G2624" s="244"/>
      <c r="H2624" s="244"/>
      <c r="I2624" s="244">
        <v>0.05</v>
      </c>
      <c r="J2624" s="244"/>
      <c r="K2624" s="244"/>
      <c r="L2624" s="244"/>
      <c r="M2624" s="244"/>
      <c r="N2624" s="244"/>
      <c r="O2624" s="244"/>
      <c r="P2624" s="244"/>
      <c r="Q2624" s="245" t="s">
        <v>1788</v>
      </c>
    </row>
    <row r="2625" spans="1:17" x14ac:dyDescent="0.25">
      <c r="A2625" s="243">
        <v>386</v>
      </c>
      <c r="B2625" s="243">
        <v>5</v>
      </c>
      <c r="C2625" s="243" t="s">
        <v>379</v>
      </c>
      <c r="D2625" s="243" t="s">
        <v>384</v>
      </c>
      <c r="E2625" s="243" t="s">
        <v>1142</v>
      </c>
      <c r="F2625" s="243">
        <v>5</v>
      </c>
      <c r="G2625" s="244"/>
      <c r="H2625" s="244"/>
      <c r="I2625" s="244">
        <v>1.4999999999999999E-2</v>
      </c>
      <c r="J2625" s="244"/>
      <c r="K2625" s="244"/>
      <c r="L2625" s="244"/>
      <c r="M2625" s="244"/>
      <c r="N2625" s="244"/>
      <c r="O2625" s="244"/>
      <c r="P2625" s="244"/>
      <c r="Q2625" s="245" t="s">
        <v>1789</v>
      </c>
    </row>
    <row r="2626" spans="1:17" x14ac:dyDescent="0.25">
      <c r="A2626" s="243">
        <v>387</v>
      </c>
      <c r="B2626" s="243">
        <v>5</v>
      </c>
      <c r="C2626" s="243" t="s">
        <v>91</v>
      </c>
      <c r="D2626" s="243" t="s">
        <v>451</v>
      </c>
      <c r="E2626" s="243" t="s">
        <v>1142</v>
      </c>
      <c r="F2626" s="243">
        <v>5</v>
      </c>
      <c r="G2626" s="244"/>
      <c r="H2626" s="244"/>
      <c r="I2626" s="244">
        <v>0.2</v>
      </c>
      <c r="J2626" s="244"/>
      <c r="K2626" s="244"/>
      <c r="L2626" s="244"/>
      <c r="M2626" s="244"/>
      <c r="N2626" s="244"/>
      <c r="O2626" s="244"/>
      <c r="P2626" s="244"/>
      <c r="Q2626" s="245" t="s">
        <v>1786</v>
      </c>
    </row>
    <row r="2627" spans="1:17" x14ac:dyDescent="0.25">
      <c r="A2627" s="243">
        <v>388</v>
      </c>
      <c r="B2627" s="243">
        <v>5</v>
      </c>
      <c r="C2627" s="243" t="s">
        <v>91</v>
      </c>
      <c r="D2627" s="243" t="s">
        <v>92</v>
      </c>
      <c r="E2627" s="243" t="s">
        <v>1142</v>
      </c>
      <c r="F2627" s="243">
        <v>5</v>
      </c>
      <c r="G2627" s="244"/>
      <c r="H2627" s="244"/>
      <c r="I2627" s="244">
        <v>1E-3</v>
      </c>
      <c r="J2627" s="244"/>
      <c r="K2627" s="244"/>
      <c r="L2627" s="244"/>
      <c r="M2627" s="244"/>
      <c r="N2627" s="244"/>
      <c r="O2627" s="244"/>
      <c r="P2627" s="244"/>
      <c r="Q2627" s="245" t="s">
        <v>1786</v>
      </c>
    </row>
    <row r="2628" spans="1:17" ht="47.25" x14ac:dyDescent="0.25">
      <c r="A2628" s="243">
        <v>389</v>
      </c>
      <c r="B2628" s="243">
        <v>5</v>
      </c>
      <c r="C2628" s="243" t="s">
        <v>1042</v>
      </c>
      <c r="D2628" s="243" t="s">
        <v>1790</v>
      </c>
      <c r="E2628" s="243" t="s">
        <v>1142</v>
      </c>
      <c r="F2628" s="243">
        <v>5</v>
      </c>
      <c r="G2628" s="244"/>
      <c r="H2628" s="244"/>
      <c r="I2628" s="244">
        <v>9.7000000000000003E-2</v>
      </c>
      <c r="J2628" s="244"/>
      <c r="K2628" s="244"/>
      <c r="L2628" s="244"/>
      <c r="M2628" s="244"/>
      <c r="N2628" s="244"/>
      <c r="O2628" s="244"/>
      <c r="P2628" s="244"/>
      <c r="Q2628" s="245" t="s">
        <v>1791</v>
      </c>
    </row>
    <row r="2629" spans="1:17" ht="31.5" x14ac:dyDescent="0.25">
      <c r="A2629" s="243">
        <v>390</v>
      </c>
      <c r="B2629" s="243">
        <v>5</v>
      </c>
      <c r="C2629" s="243" t="s">
        <v>1051</v>
      </c>
      <c r="D2629" s="243" t="s">
        <v>1792</v>
      </c>
      <c r="E2629" s="243" t="s">
        <v>1142</v>
      </c>
      <c r="F2629" s="243">
        <v>10</v>
      </c>
      <c r="G2629" s="244"/>
      <c r="H2629" s="244"/>
      <c r="I2629" s="244">
        <v>2.5999999999999999E-2</v>
      </c>
      <c r="J2629" s="244"/>
      <c r="K2629" s="244"/>
      <c r="L2629" s="244"/>
      <c r="M2629" s="244"/>
      <c r="N2629" s="244"/>
      <c r="O2629" s="244"/>
      <c r="P2629" s="244"/>
      <c r="Q2629" s="245" t="s">
        <v>1793</v>
      </c>
    </row>
    <row r="2630" spans="1:17" ht="47.25" x14ac:dyDescent="0.25">
      <c r="A2630" s="243">
        <v>391</v>
      </c>
      <c r="B2630" s="243">
        <v>5</v>
      </c>
      <c r="C2630" s="243" t="s">
        <v>1051</v>
      </c>
      <c r="D2630" s="243" t="s">
        <v>1794</v>
      </c>
      <c r="E2630" s="243" t="s">
        <v>1142</v>
      </c>
      <c r="F2630" s="243">
        <v>10</v>
      </c>
      <c r="G2630" s="244"/>
      <c r="H2630" s="244"/>
      <c r="I2630" s="244">
        <v>6.5000000000000002E-2</v>
      </c>
      <c r="J2630" s="244"/>
      <c r="K2630" s="244"/>
      <c r="L2630" s="244"/>
      <c r="M2630" s="244"/>
      <c r="N2630" s="244"/>
      <c r="O2630" s="244"/>
      <c r="P2630" s="244"/>
      <c r="Q2630" s="245" t="s">
        <v>1795</v>
      </c>
    </row>
    <row r="2631" spans="1:17" x14ac:dyDescent="0.25">
      <c r="A2631" s="243">
        <v>392</v>
      </c>
      <c r="B2631" s="243">
        <v>5</v>
      </c>
      <c r="C2631" s="243" t="s">
        <v>1053</v>
      </c>
      <c r="D2631" s="243" t="s">
        <v>1796</v>
      </c>
      <c r="E2631" s="243" t="s">
        <v>1142</v>
      </c>
      <c r="F2631" s="243">
        <v>10</v>
      </c>
      <c r="G2631" s="244"/>
      <c r="H2631" s="244"/>
      <c r="I2631" s="244">
        <v>4.2000000000000003E-2</v>
      </c>
      <c r="J2631" s="244"/>
      <c r="K2631" s="244"/>
      <c r="L2631" s="244"/>
      <c r="M2631" s="244"/>
      <c r="N2631" s="244"/>
      <c r="O2631" s="244"/>
      <c r="P2631" s="244"/>
      <c r="Q2631" s="245" t="s">
        <v>1797</v>
      </c>
    </row>
    <row r="2632" spans="1:17" ht="31.5" x14ac:dyDescent="0.25">
      <c r="A2632" s="243">
        <v>393</v>
      </c>
      <c r="B2632" s="243">
        <v>5</v>
      </c>
      <c r="C2632" s="243" t="s">
        <v>1059</v>
      </c>
      <c r="D2632" s="243" t="s">
        <v>1798</v>
      </c>
      <c r="E2632" s="243" t="s">
        <v>1142</v>
      </c>
      <c r="F2632" s="243">
        <v>15</v>
      </c>
      <c r="G2632" s="244"/>
      <c r="H2632" s="244"/>
      <c r="I2632" s="244">
        <v>7.3999999999999996E-2</v>
      </c>
      <c r="J2632" s="244"/>
      <c r="K2632" s="244"/>
      <c r="L2632" s="244"/>
      <c r="M2632" s="244"/>
      <c r="N2632" s="244"/>
      <c r="O2632" s="244"/>
      <c r="P2632" s="244"/>
      <c r="Q2632" s="245" t="s">
        <v>1799</v>
      </c>
    </row>
    <row r="2633" spans="1:17" x14ac:dyDescent="0.25">
      <c r="A2633" s="243">
        <v>394</v>
      </c>
      <c r="B2633" s="243">
        <v>5</v>
      </c>
      <c r="C2633" s="243" t="s">
        <v>1064</v>
      </c>
      <c r="D2633" s="243" t="s">
        <v>1800</v>
      </c>
      <c r="E2633" s="243" t="s">
        <v>1142</v>
      </c>
      <c r="F2633" s="243">
        <v>15</v>
      </c>
      <c r="G2633" s="244"/>
      <c r="H2633" s="244"/>
      <c r="I2633" s="244">
        <v>3.5999999999999997E-2</v>
      </c>
      <c r="J2633" s="244"/>
      <c r="K2633" s="244"/>
      <c r="L2633" s="244"/>
      <c r="M2633" s="244"/>
      <c r="N2633" s="244"/>
      <c r="O2633" s="244"/>
      <c r="P2633" s="244"/>
      <c r="Q2633" s="245" t="s">
        <v>1783</v>
      </c>
    </row>
    <row r="2634" spans="1:17" x14ac:dyDescent="0.25">
      <c r="A2634" s="243">
        <v>395</v>
      </c>
      <c r="B2634" s="243">
        <v>5</v>
      </c>
      <c r="C2634" s="243" t="s">
        <v>1801</v>
      </c>
      <c r="D2634" s="243" t="s">
        <v>1802</v>
      </c>
      <c r="E2634" s="243" t="s">
        <v>1142</v>
      </c>
      <c r="F2634" s="243">
        <v>15</v>
      </c>
      <c r="G2634" s="244"/>
      <c r="H2634" s="244"/>
      <c r="I2634" s="244">
        <v>1.4E-2</v>
      </c>
      <c r="J2634" s="244"/>
      <c r="K2634" s="244"/>
      <c r="L2634" s="244"/>
      <c r="M2634" s="244"/>
      <c r="N2634" s="244"/>
      <c r="O2634" s="244"/>
      <c r="P2634" s="244"/>
      <c r="Q2634" s="245" t="s">
        <v>1803</v>
      </c>
    </row>
    <row r="2635" spans="1:17" ht="31.5" x14ac:dyDescent="0.25">
      <c r="A2635" s="243">
        <v>396</v>
      </c>
      <c r="B2635" s="243">
        <v>5</v>
      </c>
      <c r="C2635" s="243" t="s">
        <v>1095</v>
      </c>
      <c r="D2635" s="243" t="s">
        <v>1804</v>
      </c>
      <c r="E2635" s="243" t="s">
        <v>1142</v>
      </c>
      <c r="F2635" s="243">
        <v>10</v>
      </c>
      <c r="G2635" s="244"/>
      <c r="H2635" s="244"/>
      <c r="I2635" s="244">
        <v>3.5999999999999997E-2</v>
      </c>
      <c r="J2635" s="244"/>
      <c r="K2635" s="244"/>
      <c r="L2635" s="244"/>
      <c r="M2635" s="244"/>
      <c r="N2635" s="244"/>
      <c r="O2635" s="244"/>
      <c r="P2635" s="244"/>
      <c r="Q2635" s="245" t="s">
        <v>1805</v>
      </c>
    </row>
    <row r="2636" spans="1:17" x14ac:dyDescent="0.25">
      <c r="A2636" s="243">
        <v>397</v>
      </c>
      <c r="B2636" s="243">
        <v>5</v>
      </c>
      <c r="C2636" s="243" t="s">
        <v>1095</v>
      </c>
      <c r="D2636" s="243" t="s">
        <v>1806</v>
      </c>
      <c r="E2636" s="243" t="s">
        <v>1142</v>
      </c>
      <c r="F2636" s="243">
        <v>10</v>
      </c>
      <c r="G2636" s="244"/>
      <c r="H2636" s="244"/>
      <c r="I2636" s="244">
        <v>1.7000000000000001E-2</v>
      </c>
      <c r="J2636" s="244"/>
      <c r="K2636" s="244"/>
      <c r="L2636" s="244"/>
      <c r="M2636" s="244"/>
      <c r="N2636" s="244"/>
      <c r="O2636" s="244"/>
      <c r="P2636" s="244"/>
      <c r="Q2636" s="245" t="s">
        <v>1807</v>
      </c>
    </row>
    <row r="2637" spans="1:17" x14ac:dyDescent="0.25">
      <c r="A2637" s="243">
        <v>398</v>
      </c>
      <c r="B2637" s="243">
        <v>5</v>
      </c>
      <c r="C2637" s="243" t="s">
        <v>403</v>
      </c>
      <c r="D2637" s="243" t="s">
        <v>1808</v>
      </c>
      <c r="E2637" s="243" t="s">
        <v>1142</v>
      </c>
      <c r="F2637" s="243">
        <v>5</v>
      </c>
      <c r="G2637" s="244"/>
      <c r="H2637" s="244"/>
      <c r="I2637" s="244"/>
      <c r="J2637" s="244">
        <v>5.1999999999999998E-2</v>
      </c>
      <c r="K2637" s="244"/>
      <c r="L2637" s="244"/>
      <c r="M2637" s="244"/>
      <c r="N2637" s="244"/>
      <c r="O2637" s="244"/>
      <c r="P2637" s="244"/>
      <c r="Q2637" s="245" t="s">
        <v>1809</v>
      </c>
    </row>
    <row r="2638" spans="1:17" x14ac:dyDescent="0.25">
      <c r="A2638" s="243">
        <v>399</v>
      </c>
      <c r="B2638" s="243">
        <v>5</v>
      </c>
      <c r="C2638" s="243" t="s">
        <v>403</v>
      </c>
      <c r="D2638" s="243" t="s">
        <v>1810</v>
      </c>
      <c r="E2638" s="243" t="s">
        <v>1142</v>
      </c>
      <c r="F2638" s="243">
        <v>5</v>
      </c>
      <c r="G2638" s="244"/>
      <c r="H2638" s="244"/>
      <c r="I2638" s="244"/>
      <c r="J2638" s="244">
        <v>1.9E-2</v>
      </c>
      <c r="K2638" s="244"/>
      <c r="L2638" s="244"/>
      <c r="M2638" s="244"/>
      <c r="N2638" s="244"/>
      <c r="O2638" s="244"/>
      <c r="P2638" s="244"/>
      <c r="Q2638" s="245" t="s">
        <v>1811</v>
      </c>
    </row>
    <row r="2639" spans="1:17" ht="173.25" x14ac:dyDescent="0.25">
      <c r="A2639" s="243">
        <v>400</v>
      </c>
      <c r="B2639" s="243">
        <v>5</v>
      </c>
      <c r="C2639" s="243" t="s">
        <v>403</v>
      </c>
      <c r="D2639" s="243" t="s">
        <v>1812</v>
      </c>
      <c r="E2639" s="243" t="s">
        <v>1142</v>
      </c>
      <c r="F2639" s="243">
        <v>5</v>
      </c>
      <c r="G2639" s="244"/>
      <c r="H2639" s="244"/>
      <c r="I2639" s="244"/>
      <c r="J2639" s="244">
        <v>0.40799999999999997</v>
      </c>
      <c r="K2639" s="244"/>
      <c r="L2639" s="244"/>
      <c r="M2639" s="244"/>
      <c r="N2639" s="244"/>
      <c r="O2639" s="244"/>
      <c r="P2639" s="244"/>
      <c r="Q2639" s="245" t="s">
        <v>1813</v>
      </c>
    </row>
    <row r="2640" spans="1:17" ht="78.75" x14ac:dyDescent="0.25">
      <c r="A2640" s="243">
        <v>401</v>
      </c>
      <c r="B2640" s="243">
        <v>5</v>
      </c>
      <c r="C2640" s="243" t="s">
        <v>87</v>
      </c>
      <c r="D2640" s="243" t="s">
        <v>433</v>
      </c>
      <c r="E2640" s="243" t="s">
        <v>1142</v>
      </c>
      <c r="F2640" s="243">
        <v>5</v>
      </c>
      <c r="G2640" s="244"/>
      <c r="H2640" s="244"/>
      <c r="I2640" s="244"/>
      <c r="J2640" s="244">
        <v>0.155</v>
      </c>
      <c r="K2640" s="244"/>
      <c r="L2640" s="244"/>
      <c r="M2640" s="244"/>
      <c r="N2640" s="244"/>
      <c r="O2640" s="244"/>
      <c r="P2640" s="244"/>
      <c r="Q2640" s="245" t="s">
        <v>1814</v>
      </c>
    </row>
    <row r="2641" spans="1:17" x14ac:dyDescent="0.25">
      <c r="A2641" s="243">
        <v>402</v>
      </c>
      <c r="B2641" s="243">
        <v>5</v>
      </c>
      <c r="C2641" s="243" t="s">
        <v>87</v>
      </c>
      <c r="D2641" s="243" t="s">
        <v>434</v>
      </c>
      <c r="E2641" s="243" t="s">
        <v>1142</v>
      </c>
      <c r="F2641" s="243">
        <v>5</v>
      </c>
      <c r="G2641" s="244"/>
      <c r="H2641" s="244"/>
      <c r="I2641" s="244"/>
      <c r="J2641" s="244">
        <v>8.0000000000000002E-3</v>
      </c>
      <c r="K2641" s="244"/>
      <c r="L2641" s="244"/>
      <c r="M2641" s="244"/>
      <c r="N2641" s="244"/>
      <c r="O2641" s="244"/>
      <c r="P2641" s="244"/>
      <c r="Q2641" s="245" t="s">
        <v>1815</v>
      </c>
    </row>
    <row r="2642" spans="1:17" ht="31.5" x14ac:dyDescent="0.25">
      <c r="A2642" s="243">
        <v>403</v>
      </c>
      <c r="B2642" s="243">
        <v>5</v>
      </c>
      <c r="C2642" s="243" t="s">
        <v>87</v>
      </c>
      <c r="D2642" s="243" t="s">
        <v>435</v>
      </c>
      <c r="E2642" s="243" t="s">
        <v>1142</v>
      </c>
      <c r="F2642" s="243">
        <v>5</v>
      </c>
      <c r="G2642" s="244"/>
      <c r="H2642" s="244"/>
      <c r="I2642" s="244"/>
      <c r="J2642" s="244">
        <v>1.9E-2</v>
      </c>
      <c r="K2642" s="244"/>
      <c r="L2642" s="244"/>
      <c r="M2642" s="244"/>
      <c r="N2642" s="244"/>
      <c r="O2642" s="244"/>
      <c r="P2642" s="244"/>
      <c r="Q2642" s="245" t="s">
        <v>1816</v>
      </c>
    </row>
    <row r="2643" spans="1:17" x14ac:dyDescent="0.25">
      <c r="A2643" s="243">
        <v>404</v>
      </c>
      <c r="B2643" s="243">
        <v>5</v>
      </c>
      <c r="C2643" s="243" t="s">
        <v>87</v>
      </c>
      <c r="D2643" s="243" t="s">
        <v>437</v>
      </c>
      <c r="E2643" s="243" t="s">
        <v>1142</v>
      </c>
      <c r="F2643" s="243">
        <v>5</v>
      </c>
      <c r="G2643" s="244"/>
      <c r="H2643" s="244"/>
      <c r="I2643" s="244"/>
      <c r="J2643" s="244">
        <v>2E-3</v>
      </c>
      <c r="K2643" s="244"/>
      <c r="L2643" s="244"/>
      <c r="M2643" s="244"/>
      <c r="N2643" s="244"/>
      <c r="O2643" s="244"/>
      <c r="P2643" s="244"/>
      <c r="Q2643" s="245" t="s">
        <v>1817</v>
      </c>
    </row>
    <row r="2644" spans="1:17" ht="31.5" x14ac:dyDescent="0.25">
      <c r="A2644" s="243">
        <v>405</v>
      </c>
      <c r="B2644" s="243">
        <v>5</v>
      </c>
      <c r="C2644" s="243" t="s">
        <v>1036</v>
      </c>
      <c r="D2644" s="243" t="s">
        <v>1818</v>
      </c>
      <c r="E2644" s="243" t="s">
        <v>1142</v>
      </c>
      <c r="F2644" s="243">
        <v>5</v>
      </c>
      <c r="G2644" s="244">
        <v>8.8999999999999996E-2</v>
      </c>
      <c r="H2644" s="244"/>
      <c r="I2644" s="244"/>
      <c r="J2644" s="244"/>
      <c r="K2644" s="244"/>
      <c r="L2644" s="244"/>
      <c r="M2644" s="244"/>
      <c r="N2644" s="244"/>
      <c r="O2644" s="244"/>
      <c r="P2644" s="244"/>
      <c r="Q2644" s="245" t="s">
        <v>1819</v>
      </c>
    </row>
    <row r="2645" spans="1:17" ht="47.25" x14ac:dyDescent="0.25">
      <c r="A2645" s="243">
        <v>406</v>
      </c>
      <c r="B2645" s="243">
        <v>5</v>
      </c>
      <c r="C2645" s="243" t="s">
        <v>1042</v>
      </c>
      <c r="D2645" s="243" t="s">
        <v>1820</v>
      </c>
      <c r="E2645" s="243" t="s">
        <v>1142</v>
      </c>
      <c r="F2645" s="243">
        <v>5</v>
      </c>
      <c r="G2645" s="244">
        <v>0.28999999999999998</v>
      </c>
      <c r="H2645" s="244"/>
      <c r="I2645" s="244"/>
      <c r="J2645" s="244"/>
      <c r="K2645" s="244"/>
      <c r="L2645" s="244"/>
      <c r="M2645" s="244"/>
      <c r="N2645" s="244"/>
      <c r="O2645" s="244"/>
      <c r="P2645" s="244"/>
      <c r="Q2645" s="245" t="s">
        <v>1821</v>
      </c>
    </row>
    <row r="2646" spans="1:17" ht="47.25" x14ac:dyDescent="0.25">
      <c r="A2646" s="243">
        <v>407</v>
      </c>
      <c r="B2646" s="243">
        <v>5</v>
      </c>
      <c r="C2646" s="243" t="s">
        <v>1048</v>
      </c>
      <c r="D2646" s="243" t="s">
        <v>1822</v>
      </c>
      <c r="E2646" s="243" t="s">
        <v>1142</v>
      </c>
      <c r="F2646" s="243">
        <v>10</v>
      </c>
      <c r="G2646" s="244">
        <v>9.0999999999999998E-2</v>
      </c>
      <c r="H2646" s="244"/>
      <c r="I2646" s="244"/>
      <c r="J2646" s="244"/>
      <c r="K2646" s="244"/>
      <c r="L2646" s="244"/>
      <c r="M2646" s="244"/>
      <c r="N2646" s="244"/>
      <c r="O2646" s="244"/>
      <c r="P2646" s="244"/>
      <c r="Q2646" s="245" t="s">
        <v>1823</v>
      </c>
    </row>
    <row r="2647" spans="1:17" ht="78.75" x14ac:dyDescent="0.25">
      <c r="A2647" s="243">
        <v>408</v>
      </c>
      <c r="B2647" s="243">
        <v>5</v>
      </c>
      <c r="C2647" s="243" t="s">
        <v>1051</v>
      </c>
      <c r="D2647" s="243" t="s">
        <v>1824</v>
      </c>
      <c r="E2647" s="243" t="s">
        <v>1142</v>
      </c>
      <c r="F2647" s="243">
        <v>10</v>
      </c>
      <c r="G2647" s="244">
        <v>0.14599999999999999</v>
      </c>
      <c r="H2647" s="244"/>
      <c r="I2647" s="244"/>
      <c r="J2647" s="244"/>
      <c r="K2647" s="244"/>
      <c r="L2647" s="244"/>
      <c r="M2647" s="244"/>
      <c r="N2647" s="244"/>
      <c r="O2647" s="244"/>
      <c r="P2647" s="244"/>
      <c r="Q2647" s="245" t="s">
        <v>1825</v>
      </c>
    </row>
    <row r="2648" spans="1:17" ht="31.5" x14ac:dyDescent="0.25">
      <c r="A2648" s="243">
        <v>409</v>
      </c>
      <c r="B2648" s="243">
        <v>5</v>
      </c>
      <c r="C2648" s="243" t="s">
        <v>439</v>
      </c>
      <c r="D2648" s="243" t="s">
        <v>443</v>
      </c>
      <c r="E2648" s="243" t="s">
        <v>1142</v>
      </c>
      <c r="F2648" s="243">
        <v>5</v>
      </c>
      <c r="G2648" s="244">
        <v>7.3999999999999996E-2</v>
      </c>
      <c r="H2648" s="244"/>
      <c r="I2648" s="244"/>
      <c r="J2648" s="244"/>
      <c r="K2648" s="244"/>
      <c r="L2648" s="244"/>
      <c r="M2648" s="244"/>
      <c r="N2648" s="244"/>
      <c r="O2648" s="244"/>
      <c r="P2648" s="244"/>
      <c r="Q2648" s="245" t="s">
        <v>1826</v>
      </c>
    </row>
    <row r="2649" spans="1:17" ht="31.5" x14ac:dyDescent="0.25">
      <c r="A2649" s="243">
        <v>410</v>
      </c>
      <c r="B2649" s="243">
        <v>5</v>
      </c>
      <c r="C2649" s="243" t="s">
        <v>439</v>
      </c>
      <c r="D2649" s="243" t="s">
        <v>450</v>
      </c>
      <c r="E2649" s="243" t="s">
        <v>1142</v>
      </c>
      <c r="F2649" s="243">
        <v>5</v>
      </c>
      <c r="G2649" s="244">
        <v>3.9E-2</v>
      </c>
      <c r="H2649" s="244"/>
      <c r="I2649" s="244"/>
      <c r="J2649" s="244"/>
      <c r="K2649" s="244"/>
      <c r="L2649" s="244"/>
      <c r="M2649" s="244"/>
      <c r="N2649" s="244"/>
      <c r="O2649" s="244"/>
      <c r="P2649" s="244"/>
      <c r="Q2649" s="245" t="s">
        <v>1827</v>
      </c>
    </row>
    <row r="2650" spans="1:17" ht="31.5" x14ac:dyDescent="0.25">
      <c r="A2650" s="243">
        <v>411</v>
      </c>
      <c r="B2650" s="243">
        <v>5</v>
      </c>
      <c r="C2650" s="243" t="s">
        <v>1078</v>
      </c>
      <c r="D2650" s="243" t="s">
        <v>1828</v>
      </c>
      <c r="E2650" s="243" t="s">
        <v>1142</v>
      </c>
      <c r="F2650" s="243">
        <v>15</v>
      </c>
      <c r="G2650" s="244">
        <v>1.7999999999999999E-2</v>
      </c>
      <c r="H2650" s="244"/>
      <c r="I2650" s="244"/>
      <c r="J2650" s="244"/>
      <c r="K2650" s="244"/>
      <c r="L2650" s="244"/>
      <c r="M2650" s="244"/>
      <c r="N2650" s="244"/>
      <c r="O2650" s="244"/>
      <c r="P2650" s="244"/>
      <c r="Q2650" s="245" t="s">
        <v>1829</v>
      </c>
    </row>
    <row r="2651" spans="1:17" ht="63" x14ac:dyDescent="0.25">
      <c r="A2651" s="243">
        <v>412</v>
      </c>
      <c r="B2651" s="243">
        <v>5</v>
      </c>
      <c r="C2651" s="243" t="s">
        <v>1078</v>
      </c>
      <c r="D2651" s="243" t="s">
        <v>1830</v>
      </c>
      <c r="E2651" s="243" t="s">
        <v>1142</v>
      </c>
      <c r="F2651" s="243">
        <v>15</v>
      </c>
      <c r="G2651" s="244">
        <v>6.5000000000000002E-2</v>
      </c>
      <c r="H2651" s="244"/>
      <c r="I2651" s="244"/>
      <c r="J2651" s="244"/>
      <c r="K2651" s="244"/>
      <c r="L2651" s="244"/>
      <c r="M2651" s="244"/>
      <c r="N2651" s="244"/>
      <c r="O2651" s="244"/>
      <c r="P2651" s="244"/>
      <c r="Q2651" s="245" t="s">
        <v>1831</v>
      </c>
    </row>
    <row r="2652" spans="1:17" ht="78.75" x14ac:dyDescent="0.25">
      <c r="A2652" s="243">
        <v>413</v>
      </c>
      <c r="B2652" s="243">
        <v>5</v>
      </c>
      <c r="C2652" s="243" t="s">
        <v>371</v>
      </c>
      <c r="D2652" s="243" t="s">
        <v>378</v>
      </c>
      <c r="E2652" s="243" t="s">
        <v>1142</v>
      </c>
      <c r="F2652" s="243">
        <v>10</v>
      </c>
      <c r="G2652" s="244">
        <v>0.17</v>
      </c>
      <c r="H2652" s="244"/>
      <c r="I2652" s="244"/>
      <c r="J2652" s="244"/>
      <c r="K2652" s="244"/>
      <c r="L2652" s="244"/>
      <c r="M2652" s="244"/>
      <c r="N2652" s="244"/>
      <c r="O2652" s="244"/>
      <c r="P2652" s="244"/>
      <c r="Q2652" s="245" t="s">
        <v>1832</v>
      </c>
    </row>
    <row r="2653" spans="1:17" ht="31.5" x14ac:dyDescent="0.25">
      <c r="A2653" s="243">
        <v>414</v>
      </c>
      <c r="B2653" s="243">
        <v>5</v>
      </c>
      <c r="C2653" s="243" t="s">
        <v>1093</v>
      </c>
      <c r="D2653" s="243" t="s">
        <v>1833</v>
      </c>
      <c r="E2653" s="243" t="s">
        <v>1142</v>
      </c>
      <c r="F2653" s="243">
        <v>10</v>
      </c>
      <c r="G2653" s="244">
        <v>0.04</v>
      </c>
      <c r="H2653" s="244"/>
      <c r="I2653" s="244"/>
      <c r="J2653" s="244"/>
      <c r="K2653" s="244"/>
      <c r="L2653" s="244"/>
      <c r="M2653" s="244"/>
      <c r="N2653" s="244"/>
      <c r="O2653" s="244"/>
      <c r="P2653" s="244"/>
      <c r="Q2653" s="245" t="s">
        <v>1834</v>
      </c>
    </row>
    <row r="2654" spans="1:17" ht="110.25" x14ac:dyDescent="0.25">
      <c r="A2654" s="243">
        <v>415</v>
      </c>
      <c r="B2654" s="243">
        <v>5</v>
      </c>
      <c r="C2654" s="243" t="s">
        <v>403</v>
      </c>
      <c r="D2654" s="243" t="s">
        <v>406</v>
      </c>
      <c r="E2654" s="243" t="s">
        <v>1142</v>
      </c>
      <c r="F2654" s="243">
        <v>5</v>
      </c>
      <c r="G2654" s="244">
        <v>0.27100000000000002</v>
      </c>
      <c r="H2654" s="244"/>
      <c r="I2654" s="244"/>
      <c r="J2654" s="244"/>
      <c r="K2654" s="244"/>
      <c r="L2654" s="244"/>
      <c r="M2654" s="244"/>
      <c r="N2654" s="244"/>
      <c r="O2654" s="244"/>
      <c r="P2654" s="244"/>
      <c r="Q2654" s="245" t="s">
        <v>1835</v>
      </c>
    </row>
    <row r="2655" spans="1:17" x14ac:dyDescent="0.25">
      <c r="A2655" s="243">
        <v>416</v>
      </c>
      <c r="B2655" s="243">
        <v>5</v>
      </c>
      <c r="C2655" s="243" t="s">
        <v>1032</v>
      </c>
      <c r="D2655" s="243" t="s">
        <v>1836</v>
      </c>
      <c r="E2655" s="243" t="s">
        <v>1142</v>
      </c>
      <c r="F2655" s="243">
        <v>5</v>
      </c>
      <c r="G2655" s="244">
        <v>0</v>
      </c>
      <c r="H2655" s="244"/>
      <c r="I2655" s="244"/>
      <c r="J2655" s="244"/>
      <c r="K2655" s="244"/>
      <c r="L2655" s="244"/>
      <c r="M2655" s="244"/>
      <c r="N2655" s="244"/>
      <c r="O2655" s="244"/>
      <c r="P2655" s="244"/>
      <c r="Q2655" s="245" t="s">
        <v>1837</v>
      </c>
    </row>
    <row r="2656" spans="1:17" x14ac:dyDescent="0.25">
      <c r="A2656" s="243">
        <v>417</v>
      </c>
      <c r="B2656" s="243">
        <v>5</v>
      </c>
      <c r="C2656" s="243" t="s">
        <v>1032</v>
      </c>
      <c r="D2656" s="243" t="s">
        <v>1838</v>
      </c>
      <c r="E2656" s="243" t="s">
        <v>1142</v>
      </c>
      <c r="F2656" s="243">
        <v>5</v>
      </c>
      <c r="G2656" s="244">
        <v>2.5999999999999999E-2</v>
      </c>
      <c r="H2656" s="244"/>
      <c r="I2656" s="244"/>
      <c r="J2656" s="244"/>
      <c r="K2656" s="244"/>
      <c r="L2656" s="244"/>
      <c r="M2656" s="244"/>
      <c r="N2656" s="244"/>
      <c r="O2656" s="244"/>
      <c r="P2656" s="244"/>
      <c r="Q2656" s="245" t="s">
        <v>1839</v>
      </c>
    </row>
    <row r="2657" spans="1:17" ht="63" x14ac:dyDescent="0.25">
      <c r="A2657" s="243">
        <v>418</v>
      </c>
      <c r="B2657" s="243">
        <v>5</v>
      </c>
      <c r="C2657" s="243" t="s">
        <v>1032</v>
      </c>
      <c r="D2657" s="243" t="s">
        <v>1840</v>
      </c>
      <c r="E2657" s="243" t="s">
        <v>1142</v>
      </c>
      <c r="F2657" s="243">
        <v>5</v>
      </c>
      <c r="G2657" s="244">
        <v>0.182</v>
      </c>
      <c r="H2657" s="244"/>
      <c r="I2657" s="244"/>
      <c r="J2657" s="244"/>
      <c r="K2657" s="244"/>
      <c r="L2657" s="244"/>
      <c r="M2657" s="244"/>
      <c r="N2657" s="244"/>
      <c r="O2657" s="244"/>
      <c r="P2657" s="244"/>
      <c r="Q2657" s="245" t="s">
        <v>1841</v>
      </c>
    </row>
    <row r="2658" spans="1:17" ht="31.5" x14ac:dyDescent="0.25">
      <c r="A2658" s="243">
        <v>419</v>
      </c>
      <c r="B2658" s="243">
        <v>5</v>
      </c>
      <c r="C2658" s="243" t="s">
        <v>1032</v>
      </c>
      <c r="D2658" s="243" t="s">
        <v>1842</v>
      </c>
      <c r="E2658" s="243" t="s">
        <v>1142</v>
      </c>
      <c r="F2658" s="243">
        <v>5</v>
      </c>
      <c r="G2658" s="244">
        <v>7.0000000000000007E-2</v>
      </c>
      <c r="H2658" s="244"/>
      <c r="I2658" s="244"/>
      <c r="J2658" s="244"/>
      <c r="K2658" s="244"/>
      <c r="L2658" s="244"/>
      <c r="M2658" s="244"/>
      <c r="N2658" s="244"/>
      <c r="O2658" s="244"/>
      <c r="P2658" s="244"/>
      <c r="Q2658" s="245" t="s">
        <v>1843</v>
      </c>
    </row>
    <row r="2659" spans="1:17" ht="63" x14ac:dyDescent="0.25">
      <c r="A2659" s="243">
        <v>420</v>
      </c>
      <c r="B2659" s="243">
        <v>5</v>
      </c>
      <c r="C2659" s="243" t="s">
        <v>1061</v>
      </c>
      <c r="D2659" s="243" t="s">
        <v>1844</v>
      </c>
      <c r="E2659" s="243" t="s">
        <v>1142</v>
      </c>
      <c r="F2659" s="243">
        <v>5</v>
      </c>
      <c r="G2659" s="244">
        <v>9.6000000000000002E-2</v>
      </c>
      <c r="H2659" s="244"/>
      <c r="I2659" s="244"/>
      <c r="J2659" s="244"/>
      <c r="K2659" s="244"/>
      <c r="L2659" s="244"/>
      <c r="M2659" s="244"/>
      <c r="N2659" s="244"/>
      <c r="O2659" s="244"/>
      <c r="P2659" s="244"/>
      <c r="Q2659" s="245" t="s">
        <v>1845</v>
      </c>
    </row>
    <row r="2660" spans="1:17" x14ac:dyDescent="0.25">
      <c r="A2660" s="243">
        <v>421</v>
      </c>
      <c r="B2660" s="243">
        <v>5</v>
      </c>
      <c r="C2660" s="243" t="s">
        <v>1061</v>
      </c>
      <c r="D2660" s="243" t="s">
        <v>1846</v>
      </c>
      <c r="E2660" s="243" t="s">
        <v>1142</v>
      </c>
      <c r="F2660" s="243">
        <v>5</v>
      </c>
      <c r="G2660" s="244">
        <v>0.01</v>
      </c>
      <c r="H2660" s="244"/>
      <c r="I2660" s="244"/>
      <c r="J2660" s="244"/>
      <c r="K2660" s="244"/>
      <c r="L2660" s="244"/>
      <c r="M2660" s="244"/>
      <c r="N2660" s="244"/>
      <c r="O2660" s="244"/>
      <c r="P2660" s="244"/>
      <c r="Q2660" s="245" t="s">
        <v>1803</v>
      </c>
    </row>
    <row r="2661" spans="1:17" ht="31.5" x14ac:dyDescent="0.25">
      <c r="A2661" s="243">
        <v>422</v>
      </c>
      <c r="B2661" s="243">
        <v>5</v>
      </c>
      <c r="C2661" s="243" t="s">
        <v>1047</v>
      </c>
      <c r="D2661" s="243" t="s">
        <v>1847</v>
      </c>
      <c r="E2661" s="243" t="s">
        <v>1142</v>
      </c>
      <c r="F2661" s="243">
        <v>10</v>
      </c>
      <c r="G2661" s="244">
        <v>5.8999999999999997E-2</v>
      </c>
      <c r="H2661" s="244"/>
      <c r="I2661" s="244"/>
      <c r="J2661" s="244"/>
      <c r="K2661" s="244"/>
      <c r="L2661" s="244"/>
      <c r="M2661" s="244"/>
      <c r="N2661" s="244"/>
      <c r="O2661" s="244"/>
      <c r="P2661" s="244"/>
      <c r="Q2661" s="245" t="s">
        <v>1848</v>
      </c>
    </row>
    <row r="2662" spans="1:17" ht="78.75" x14ac:dyDescent="0.25">
      <c r="A2662" s="243">
        <v>423</v>
      </c>
      <c r="B2662" s="243">
        <v>5</v>
      </c>
      <c r="C2662" s="243" t="s">
        <v>1849</v>
      </c>
      <c r="D2662" s="243" t="s">
        <v>1850</v>
      </c>
      <c r="E2662" s="243" t="s">
        <v>1114</v>
      </c>
      <c r="F2662" s="243">
        <v>10</v>
      </c>
      <c r="G2662" s="244"/>
      <c r="H2662" s="244"/>
      <c r="I2662" s="244">
        <v>0.4088</v>
      </c>
      <c r="J2662" s="244"/>
      <c r="K2662" s="244"/>
      <c r="L2662" s="244"/>
      <c r="M2662" s="244"/>
      <c r="N2662" s="244"/>
      <c r="O2662" s="244"/>
      <c r="P2662" s="244"/>
      <c r="Q2662" s="245" t="s">
        <v>1851</v>
      </c>
    </row>
    <row r="2663" spans="1:17" x14ac:dyDescent="0.25">
      <c r="A2663" s="243">
        <v>424</v>
      </c>
      <c r="B2663" s="243">
        <v>5</v>
      </c>
      <c r="C2663" s="243" t="s">
        <v>1852</v>
      </c>
      <c r="D2663" s="243" t="s">
        <v>1853</v>
      </c>
      <c r="E2663" s="243" t="s">
        <v>1114</v>
      </c>
      <c r="F2663" s="243">
        <v>10</v>
      </c>
      <c r="G2663" s="244"/>
      <c r="H2663" s="244"/>
      <c r="I2663" s="244">
        <v>3.1800000000000002E-2</v>
      </c>
      <c r="J2663" s="244"/>
      <c r="K2663" s="244"/>
      <c r="L2663" s="244"/>
      <c r="M2663" s="244"/>
      <c r="N2663" s="244"/>
      <c r="O2663" s="244"/>
      <c r="P2663" s="244"/>
      <c r="Q2663" s="245" t="s">
        <v>1854</v>
      </c>
    </row>
    <row r="2664" spans="1:17" x14ac:dyDescent="0.25">
      <c r="A2664" s="243">
        <v>425</v>
      </c>
      <c r="B2664" s="243">
        <v>5</v>
      </c>
      <c r="C2664" s="243" t="s">
        <v>1852</v>
      </c>
      <c r="D2664" s="243" t="s">
        <v>1855</v>
      </c>
      <c r="E2664" s="243" t="s">
        <v>1114</v>
      </c>
      <c r="F2664" s="243">
        <v>10</v>
      </c>
      <c r="G2664" s="244"/>
      <c r="H2664" s="244"/>
      <c r="I2664" s="244">
        <v>1.1800000000000001E-2</v>
      </c>
      <c r="J2664" s="244"/>
      <c r="K2664" s="244"/>
      <c r="L2664" s="244"/>
      <c r="M2664" s="244"/>
      <c r="N2664" s="244"/>
      <c r="O2664" s="244"/>
      <c r="P2664" s="244"/>
      <c r="Q2664" s="245" t="s">
        <v>1856</v>
      </c>
    </row>
    <row r="2665" spans="1:17" ht="31.5" x14ac:dyDescent="0.25">
      <c r="A2665" s="243">
        <v>426</v>
      </c>
      <c r="B2665" s="243">
        <v>5</v>
      </c>
      <c r="C2665" s="243" t="s">
        <v>1852</v>
      </c>
      <c r="D2665" s="243" t="s">
        <v>1857</v>
      </c>
      <c r="E2665" s="243" t="s">
        <v>1114</v>
      </c>
      <c r="F2665" s="243">
        <v>10</v>
      </c>
      <c r="G2665" s="244"/>
      <c r="H2665" s="244"/>
      <c r="I2665" s="244">
        <v>1.26E-2</v>
      </c>
      <c r="J2665" s="244"/>
      <c r="K2665" s="244"/>
      <c r="L2665" s="244"/>
      <c r="M2665" s="244"/>
      <c r="N2665" s="244"/>
      <c r="O2665" s="244"/>
      <c r="P2665" s="244"/>
      <c r="Q2665" s="245" t="s">
        <v>1858</v>
      </c>
    </row>
    <row r="2666" spans="1:17" ht="94.5" x14ac:dyDescent="0.25">
      <c r="A2666" s="243">
        <v>427</v>
      </c>
      <c r="B2666" s="243">
        <v>5</v>
      </c>
      <c r="C2666" s="243" t="s">
        <v>1849</v>
      </c>
      <c r="D2666" s="243" t="s">
        <v>1859</v>
      </c>
      <c r="E2666" s="243" t="s">
        <v>1114</v>
      </c>
      <c r="F2666" s="243">
        <v>10</v>
      </c>
      <c r="G2666" s="244"/>
      <c r="H2666" s="244"/>
      <c r="I2666" s="244"/>
      <c r="J2666" s="244"/>
      <c r="K2666" s="244"/>
      <c r="L2666" s="244">
        <v>0.30319999999999997</v>
      </c>
      <c r="M2666" s="244"/>
      <c r="N2666" s="244"/>
      <c r="O2666" s="244"/>
      <c r="P2666" s="244"/>
      <c r="Q2666" s="245" t="s">
        <v>1860</v>
      </c>
    </row>
    <row r="2667" spans="1:17" x14ac:dyDescent="0.25">
      <c r="A2667" s="243">
        <v>428</v>
      </c>
      <c r="B2667" s="243">
        <v>5</v>
      </c>
      <c r="C2667" s="243" t="s">
        <v>1849</v>
      </c>
      <c r="D2667" s="243" t="s">
        <v>1861</v>
      </c>
      <c r="E2667" s="243" t="s">
        <v>1114</v>
      </c>
      <c r="F2667" s="243">
        <v>10</v>
      </c>
      <c r="G2667" s="244"/>
      <c r="H2667" s="244"/>
      <c r="I2667" s="244"/>
      <c r="J2667" s="244"/>
      <c r="K2667" s="244"/>
      <c r="L2667" s="244">
        <v>9.2299999999999993E-2</v>
      </c>
      <c r="M2667" s="244"/>
      <c r="N2667" s="244"/>
      <c r="O2667" s="244"/>
      <c r="P2667" s="244"/>
      <c r="Q2667" s="245" t="s">
        <v>1862</v>
      </c>
    </row>
    <row r="2668" spans="1:17" x14ac:dyDescent="0.25">
      <c r="A2668" s="243">
        <v>429</v>
      </c>
      <c r="B2668" s="243">
        <v>5</v>
      </c>
      <c r="C2668" s="243" t="s">
        <v>1863</v>
      </c>
      <c r="D2668" s="243" t="s">
        <v>1864</v>
      </c>
      <c r="E2668" s="243" t="s">
        <v>1114</v>
      </c>
      <c r="F2668" s="243">
        <v>20</v>
      </c>
      <c r="G2668" s="244"/>
      <c r="H2668" s="244"/>
      <c r="I2668" s="244"/>
      <c r="J2668" s="244"/>
      <c r="K2668" s="244">
        <v>5.4060000000000006</v>
      </c>
      <c r="L2668" s="244"/>
      <c r="M2668" s="244"/>
      <c r="N2668" s="244"/>
      <c r="O2668" s="244"/>
      <c r="P2668" s="244"/>
      <c r="Q2668" s="245" t="s">
        <v>1865</v>
      </c>
    </row>
    <row r="2669" spans="1:17" x14ac:dyDescent="0.25">
      <c r="A2669" s="243">
        <v>430</v>
      </c>
      <c r="B2669" s="243">
        <v>5</v>
      </c>
      <c r="C2669" s="243" t="s">
        <v>1863</v>
      </c>
      <c r="D2669" s="243" t="s">
        <v>1866</v>
      </c>
      <c r="E2669" s="243" t="s">
        <v>1114</v>
      </c>
      <c r="F2669" s="243">
        <v>15</v>
      </c>
      <c r="G2669" s="244"/>
      <c r="H2669" s="244"/>
      <c r="I2669" s="244"/>
      <c r="J2669" s="244"/>
      <c r="K2669" s="244"/>
      <c r="L2669" s="244">
        <v>2.21</v>
      </c>
      <c r="M2669" s="244"/>
      <c r="N2669" s="244"/>
      <c r="O2669" s="244"/>
      <c r="P2669" s="244"/>
      <c r="Q2669" s="245" t="s">
        <v>1867</v>
      </c>
    </row>
    <row r="2670" spans="1:17" x14ac:dyDescent="0.25">
      <c r="A2670" s="243">
        <v>431</v>
      </c>
      <c r="B2670" s="243">
        <v>5</v>
      </c>
      <c r="C2670" s="243" t="s">
        <v>1863</v>
      </c>
      <c r="D2670" s="243" t="s">
        <v>1868</v>
      </c>
      <c r="E2670" s="243" t="s">
        <v>1114</v>
      </c>
      <c r="F2670" s="243">
        <v>15</v>
      </c>
      <c r="G2670" s="244"/>
      <c r="H2670" s="244"/>
      <c r="I2670" s="244"/>
      <c r="J2670" s="244"/>
      <c r="K2670" s="244"/>
      <c r="L2670" s="244"/>
      <c r="M2670" s="244">
        <v>8.7759999999999998</v>
      </c>
      <c r="N2670" s="244"/>
      <c r="O2670" s="244"/>
      <c r="P2670" s="244"/>
      <c r="Q2670" s="245" t="s">
        <v>1869</v>
      </c>
    </row>
    <row r="2671" spans="1:17" x14ac:dyDescent="0.25">
      <c r="A2671" s="243">
        <v>432</v>
      </c>
      <c r="B2671" s="243">
        <v>5</v>
      </c>
      <c r="C2671" s="243" t="s">
        <v>1863</v>
      </c>
      <c r="D2671" s="243" t="s">
        <v>1870</v>
      </c>
      <c r="E2671" s="243" t="s">
        <v>1114</v>
      </c>
      <c r="F2671" s="243">
        <v>20</v>
      </c>
      <c r="G2671" s="244"/>
      <c r="H2671" s="244"/>
      <c r="I2671" s="244"/>
      <c r="J2671" s="244"/>
      <c r="K2671" s="244"/>
      <c r="L2671" s="244"/>
      <c r="M2671" s="244"/>
      <c r="N2671" s="244">
        <v>7.1000000000000707</v>
      </c>
      <c r="O2671" s="244"/>
      <c r="P2671" s="244"/>
      <c r="Q2671" s="245" t="s">
        <v>1871</v>
      </c>
    </row>
    <row r="2672" spans="1:17" x14ac:dyDescent="0.25">
      <c r="A2672" s="243">
        <v>433</v>
      </c>
      <c r="B2672" s="243">
        <v>5</v>
      </c>
      <c r="C2672" s="243" t="s">
        <v>1863</v>
      </c>
      <c r="D2672" s="243" t="s">
        <v>1872</v>
      </c>
      <c r="E2672" s="243" t="s">
        <v>1114</v>
      </c>
      <c r="F2672" s="243">
        <v>15</v>
      </c>
      <c r="G2672" s="244"/>
      <c r="H2672" s="244"/>
      <c r="I2672" s="244"/>
      <c r="J2672" s="244"/>
      <c r="K2672" s="244"/>
      <c r="L2672" s="244"/>
      <c r="M2672" s="244"/>
      <c r="N2672" s="244"/>
      <c r="O2672" s="244">
        <v>4.367</v>
      </c>
      <c r="P2672" s="244"/>
      <c r="Q2672" s="245" t="s">
        <v>1873</v>
      </c>
    </row>
    <row r="2673" spans="1:17" x14ac:dyDescent="0.25">
      <c r="A2673" s="243">
        <v>434</v>
      </c>
      <c r="B2673" s="243">
        <v>5</v>
      </c>
      <c r="C2673" s="243" t="s">
        <v>1863</v>
      </c>
      <c r="D2673" s="243" t="s">
        <v>1874</v>
      </c>
      <c r="E2673" s="243" t="s">
        <v>1114</v>
      </c>
      <c r="F2673" s="243">
        <v>15</v>
      </c>
      <c r="G2673" s="244"/>
      <c r="H2673" s="244"/>
      <c r="I2673" s="244"/>
      <c r="J2673" s="244"/>
      <c r="K2673" s="244"/>
      <c r="L2673" s="244"/>
      <c r="M2673" s="244"/>
      <c r="N2673" s="244"/>
      <c r="O2673" s="244"/>
      <c r="P2673" s="244">
        <v>5.6740000000000004</v>
      </c>
      <c r="Q2673" s="245" t="s">
        <v>1875</v>
      </c>
    </row>
    <row r="2674" spans="1:17" x14ac:dyDescent="0.25">
      <c r="A2674" s="246"/>
      <c r="B2674" s="247"/>
      <c r="C2674" s="247"/>
      <c r="D2674" s="247"/>
      <c r="E2674" s="247"/>
      <c r="F2674" s="234" t="s">
        <v>27</v>
      </c>
      <c r="G2674" s="244">
        <v>5.2342000000000004</v>
      </c>
      <c r="H2674" s="244">
        <v>13.959600000000002</v>
      </c>
      <c r="I2674" s="244">
        <v>20.666340000000002</v>
      </c>
      <c r="J2674" s="244">
        <v>24.249480000000002</v>
      </c>
      <c r="K2674" s="244">
        <v>30.70036</v>
      </c>
      <c r="L2674" s="244">
        <v>37.68038</v>
      </c>
      <c r="M2674" s="244">
        <v>37.68038</v>
      </c>
      <c r="N2674" s="244">
        <v>37.68038</v>
      </c>
      <c r="O2674" s="244">
        <v>40.256279999999997</v>
      </c>
      <c r="P2674" s="244">
        <v>41.237279999999998</v>
      </c>
      <c r="Q2674" s="248"/>
    </row>
    <row r="2675" spans="1:17" x14ac:dyDescent="0.25">
      <c r="A2675" s="230"/>
      <c r="B2675" s="231"/>
      <c r="C2675" s="231"/>
      <c r="D2675" s="231"/>
      <c r="E2675" s="231"/>
      <c r="F2675" s="234" t="s">
        <v>1876</v>
      </c>
      <c r="G2675" s="244">
        <v>3.6572399999999994</v>
      </c>
      <c r="H2675" s="244">
        <v>4.7536399999999999</v>
      </c>
      <c r="I2675" s="244">
        <v>5.5286400000000002</v>
      </c>
      <c r="J2675" s="244">
        <v>9.2080799999999989</v>
      </c>
      <c r="K2675" s="244">
        <v>14.61408</v>
      </c>
      <c r="L2675" s="244">
        <v>17.81758</v>
      </c>
      <c r="M2675" s="244">
        <v>30.043579999999999</v>
      </c>
      <c r="N2675" s="244">
        <v>53.912580000000069</v>
      </c>
      <c r="O2675" s="244">
        <v>63.47958000000007</v>
      </c>
      <c r="P2675" s="244">
        <v>72.353580000000065</v>
      </c>
      <c r="Q2675" s="249"/>
    </row>
    <row r="2676" spans="1:17" x14ac:dyDescent="0.25">
      <c r="A2676" s="230"/>
      <c r="B2676" s="231"/>
      <c r="C2676" s="231"/>
      <c r="D2676" s="231"/>
      <c r="E2676" s="231"/>
      <c r="F2676" s="234" t="s">
        <v>26</v>
      </c>
      <c r="G2676" s="244">
        <v>8.8914400000000011</v>
      </c>
      <c r="H2676" s="244">
        <v>18.713239999999999</v>
      </c>
      <c r="I2676" s="244">
        <v>26.194979999999997</v>
      </c>
      <c r="J2676" s="244">
        <v>33.457560000000001</v>
      </c>
      <c r="K2676" s="244">
        <v>45.314440000000005</v>
      </c>
      <c r="L2676" s="244">
        <v>55.497960000000006</v>
      </c>
      <c r="M2676" s="244">
        <v>67.723960000000005</v>
      </c>
      <c r="N2676" s="244">
        <v>91.592960000000076</v>
      </c>
      <c r="O2676" s="244">
        <v>103.73586000000007</v>
      </c>
      <c r="P2676" s="244">
        <v>113.59086000000008</v>
      </c>
      <c r="Q2676" s="249"/>
    </row>
    <row r="2677" spans="1:17" x14ac:dyDescent="0.25">
      <c r="A2677" s="230"/>
      <c r="B2677" s="231"/>
      <c r="C2677" s="231"/>
      <c r="D2677" s="231"/>
      <c r="E2677" s="231"/>
      <c r="F2677" s="234" t="s">
        <v>85</v>
      </c>
      <c r="G2677" s="244">
        <v>1.0299999999999998</v>
      </c>
      <c r="H2677" s="244">
        <v>1.0299999999999998</v>
      </c>
      <c r="I2677" s="244">
        <v>4.8349999999999991</v>
      </c>
      <c r="J2677" s="244">
        <v>7.2858599999999987</v>
      </c>
      <c r="K2677" s="244">
        <v>8.7058599999999977</v>
      </c>
      <c r="L2677" s="244">
        <v>9.3698599999999974</v>
      </c>
      <c r="M2677" s="244">
        <v>11.322859999999997</v>
      </c>
      <c r="N2677" s="244">
        <v>11.322859999999997</v>
      </c>
      <c r="O2677" s="244">
        <v>12.729859999999997</v>
      </c>
      <c r="P2677" s="244">
        <v>14.015859999999996</v>
      </c>
      <c r="Q2677" s="249"/>
    </row>
    <row r="2678" spans="1:17" x14ac:dyDescent="0.25">
      <c r="A2678" s="230"/>
      <c r="B2678" s="231"/>
      <c r="C2678" s="231"/>
      <c r="D2678" s="231"/>
      <c r="E2678" s="250" t="s">
        <v>1877</v>
      </c>
      <c r="F2678" s="234" t="s">
        <v>76</v>
      </c>
      <c r="G2678" s="244">
        <v>9.9214399999999987</v>
      </c>
      <c r="H2678" s="244">
        <v>19.74324</v>
      </c>
      <c r="I2678" s="244">
        <v>31.029979999999995</v>
      </c>
      <c r="J2678" s="244">
        <v>40.743419999999993</v>
      </c>
      <c r="K2678" s="244">
        <v>54.020299999999992</v>
      </c>
      <c r="L2678" s="244">
        <v>64.867819999999995</v>
      </c>
      <c r="M2678" s="244">
        <v>79.046819999999997</v>
      </c>
      <c r="N2678" s="244">
        <v>102.91582000000007</v>
      </c>
      <c r="O2678" s="244">
        <v>116.46572000000006</v>
      </c>
      <c r="P2678" s="244">
        <v>127.60672000000007</v>
      </c>
      <c r="Q2678" s="249"/>
    </row>
    <row r="2679" spans="1:17" ht="63" x14ac:dyDescent="0.25">
      <c r="A2679" s="230"/>
      <c r="B2679" s="231"/>
      <c r="C2679" s="231"/>
      <c r="D2679" s="231"/>
      <c r="E2679" s="231"/>
      <c r="F2679" s="234" t="s">
        <v>1878</v>
      </c>
      <c r="G2679" s="244">
        <v>5.8232000000000008</v>
      </c>
      <c r="H2679" s="244">
        <v>14.04</v>
      </c>
      <c r="I2679" s="244">
        <v>18.38</v>
      </c>
      <c r="J2679" s="244">
        <v>20.939989999999998</v>
      </c>
      <c r="K2679" s="244">
        <v>27.363989999999998</v>
      </c>
      <c r="L2679" s="244">
        <v>34.488009999999996</v>
      </c>
      <c r="M2679" s="244">
        <v>34.488009999999996</v>
      </c>
      <c r="N2679" s="244">
        <v>34.488009999999996</v>
      </c>
      <c r="O2679" s="244">
        <v>34.488009999999996</v>
      </c>
      <c r="P2679" s="244">
        <v>35.469009999999997</v>
      </c>
      <c r="Q2679" s="249"/>
    </row>
    <row r="2680" spans="1:17" x14ac:dyDescent="0.25">
      <c r="A2680" s="230"/>
      <c r="B2680" s="231"/>
      <c r="C2680" s="231"/>
      <c r="D2680" s="231"/>
      <c r="E2680" s="231"/>
      <c r="F2680" s="247"/>
      <c r="G2680" s="247"/>
      <c r="H2680" s="247"/>
      <c r="I2680" s="247"/>
      <c r="J2680" s="247"/>
      <c r="K2680" s="247"/>
      <c r="L2680" s="247"/>
      <c r="M2680" s="247"/>
      <c r="N2680" s="247"/>
      <c r="O2680" s="247"/>
      <c r="P2680" s="247"/>
      <c r="Q2680" s="232"/>
    </row>
    <row r="2681" spans="1:17" x14ac:dyDescent="0.25">
      <c r="A2681" s="230"/>
      <c r="B2681" s="231"/>
      <c r="C2681" s="231"/>
      <c r="D2681" s="231"/>
      <c r="E2681" s="231"/>
      <c r="F2681" s="231"/>
      <c r="G2681" s="231"/>
      <c r="H2681" s="231"/>
      <c r="I2681" s="231"/>
      <c r="J2681" s="231"/>
      <c r="K2681" s="231"/>
      <c r="L2681" s="231"/>
      <c r="M2681" s="231"/>
      <c r="N2681" s="231"/>
      <c r="O2681" s="231"/>
      <c r="P2681" s="231"/>
      <c r="Q2681" s="232"/>
    </row>
    <row r="2682" spans="1:17" x14ac:dyDescent="0.25">
      <c r="A2682" s="230"/>
      <c r="B2682" s="231"/>
      <c r="C2682" s="231"/>
      <c r="D2682" s="231"/>
      <c r="E2682" s="231"/>
      <c r="F2682" s="231"/>
      <c r="G2682" s="231"/>
      <c r="H2682" s="231"/>
      <c r="I2682" s="231"/>
      <c r="J2682" s="231"/>
      <c r="K2682" s="231" t="s">
        <v>1884</v>
      </c>
      <c r="L2682" s="231"/>
      <c r="M2682" s="231"/>
      <c r="N2682" s="231"/>
      <c r="O2682" s="231"/>
      <c r="P2682" s="231"/>
      <c r="Q2682" s="232"/>
    </row>
    <row r="2683" spans="1:17" x14ac:dyDescent="0.25">
      <c r="A2683" s="230"/>
      <c r="B2683" s="231"/>
      <c r="C2683" s="231"/>
      <c r="D2683" s="231"/>
      <c r="E2683" s="231"/>
      <c r="F2683" s="231"/>
      <c r="G2683" s="231"/>
      <c r="H2683" s="231"/>
      <c r="I2683" s="231"/>
      <c r="J2683" s="231"/>
      <c r="K2683" s="231"/>
      <c r="L2683" s="231"/>
      <c r="M2683" s="231"/>
      <c r="N2683" s="231"/>
      <c r="O2683" s="231"/>
      <c r="P2683" s="231"/>
      <c r="Q2683" s="232"/>
    </row>
    <row r="2684" spans="1:17" x14ac:dyDescent="0.25">
      <c r="A2684" s="233"/>
      <c r="B2684" s="233"/>
      <c r="C2684" s="233"/>
      <c r="D2684" s="233"/>
      <c r="E2684" s="234"/>
      <c r="F2684" s="234"/>
      <c r="G2684" s="235" t="s">
        <v>74</v>
      </c>
      <c r="H2684" s="236"/>
      <c r="I2684" s="236"/>
      <c r="J2684" s="236"/>
      <c r="K2684" s="236"/>
      <c r="L2684" s="236"/>
      <c r="M2684" s="236"/>
      <c r="N2684" s="236"/>
      <c r="O2684" s="236"/>
      <c r="P2684" s="236"/>
      <c r="Q2684" s="237"/>
    </row>
    <row r="2685" spans="1:17" ht="31.5" x14ac:dyDescent="0.25">
      <c r="A2685" s="238" t="s">
        <v>71</v>
      </c>
      <c r="B2685" s="239" t="s">
        <v>89</v>
      </c>
      <c r="C2685" s="239" t="s">
        <v>72</v>
      </c>
      <c r="D2685" s="239" t="s">
        <v>77</v>
      </c>
      <c r="E2685" s="240" t="s">
        <v>1111</v>
      </c>
      <c r="F2685" s="254" t="s">
        <v>73</v>
      </c>
      <c r="G2685" s="241" t="s">
        <v>15</v>
      </c>
      <c r="H2685" s="241" t="s">
        <v>16</v>
      </c>
      <c r="I2685" s="241" t="s">
        <v>17</v>
      </c>
      <c r="J2685" s="241" t="s">
        <v>18</v>
      </c>
      <c r="K2685" s="241" t="s">
        <v>19</v>
      </c>
      <c r="L2685" s="241" t="s">
        <v>20</v>
      </c>
      <c r="M2685" s="241" t="s">
        <v>21</v>
      </c>
      <c r="N2685" s="241" t="s">
        <v>22</v>
      </c>
      <c r="O2685" s="241" t="s">
        <v>23</v>
      </c>
      <c r="P2685" s="241" t="s">
        <v>24</v>
      </c>
      <c r="Q2685" s="242" t="s">
        <v>75</v>
      </c>
    </row>
    <row r="2686" spans="1:17" ht="94.5" x14ac:dyDescent="0.25">
      <c r="A2686" s="243">
        <v>1</v>
      </c>
      <c r="B2686" s="243">
        <v>6</v>
      </c>
      <c r="C2686" s="243" t="s">
        <v>469</v>
      </c>
      <c r="D2686" s="243" t="s">
        <v>1113</v>
      </c>
      <c r="E2686" s="243" t="s">
        <v>1114</v>
      </c>
      <c r="F2686" s="243">
        <v>20</v>
      </c>
      <c r="G2686" s="244">
        <v>0.16600000000000001</v>
      </c>
      <c r="H2686" s="244"/>
      <c r="I2686" s="244"/>
      <c r="J2686" s="244"/>
      <c r="K2686" s="244"/>
      <c r="L2686" s="244"/>
      <c r="M2686" s="244"/>
      <c r="N2686" s="244"/>
      <c r="O2686" s="244"/>
      <c r="P2686" s="244"/>
      <c r="Q2686" s="245" t="s">
        <v>1115</v>
      </c>
    </row>
    <row r="2687" spans="1:17" x14ac:dyDescent="0.25">
      <c r="A2687" s="243">
        <v>2</v>
      </c>
      <c r="B2687" s="243">
        <v>6</v>
      </c>
      <c r="C2687" s="243" t="s">
        <v>469</v>
      </c>
      <c r="D2687" s="243" t="s">
        <v>1116</v>
      </c>
      <c r="E2687" s="243" t="s">
        <v>1114</v>
      </c>
      <c r="F2687" s="243">
        <v>20</v>
      </c>
      <c r="G2687" s="244">
        <v>0.17599999999999999</v>
      </c>
      <c r="H2687" s="244"/>
      <c r="I2687" s="244"/>
      <c r="J2687" s="244"/>
      <c r="K2687" s="244"/>
      <c r="L2687" s="244"/>
      <c r="M2687" s="244"/>
      <c r="N2687" s="244"/>
      <c r="O2687" s="244"/>
      <c r="P2687" s="244"/>
      <c r="Q2687" s="245" t="s">
        <v>1117</v>
      </c>
    </row>
    <row r="2688" spans="1:17" ht="157.5" x14ac:dyDescent="0.25">
      <c r="A2688" s="243">
        <v>3</v>
      </c>
      <c r="B2688" s="243">
        <v>6</v>
      </c>
      <c r="C2688" s="243" t="s">
        <v>469</v>
      </c>
      <c r="D2688" s="243" t="s">
        <v>1118</v>
      </c>
      <c r="E2688" s="243" t="s">
        <v>1114</v>
      </c>
      <c r="F2688" s="243">
        <v>20</v>
      </c>
      <c r="G2688" s="244">
        <v>0.29199999999999998</v>
      </c>
      <c r="H2688" s="244"/>
      <c r="I2688" s="244"/>
      <c r="J2688" s="244"/>
      <c r="K2688" s="244"/>
      <c r="L2688" s="244"/>
      <c r="M2688" s="244"/>
      <c r="N2688" s="244"/>
      <c r="O2688" s="244"/>
      <c r="P2688" s="244"/>
      <c r="Q2688" s="245" t="s">
        <v>1119</v>
      </c>
    </row>
    <row r="2689" spans="1:17" ht="94.5" x14ac:dyDescent="0.25">
      <c r="A2689" s="243">
        <v>4</v>
      </c>
      <c r="B2689" s="243">
        <v>6</v>
      </c>
      <c r="C2689" s="243" t="s">
        <v>469</v>
      </c>
      <c r="D2689" s="243" t="s">
        <v>1120</v>
      </c>
      <c r="E2689" s="243" t="s">
        <v>1114</v>
      </c>
      <c r="F2689" s="243">
        <v>20</v>
      </c>
      <c r="G2689" s="244">
        <v>0.22</v>
      </c>
      <c r="H2689" s="244"/>
      <c r="I2689" s="244"/>
      <c r="J2689" s="244"/>
      <c r="K2689" s="244"/>
      <c r="L2689" s="244"/>
      <c r="M2689" s="244"/>
      <c r="N2689" s="244"/>
      <c r="O2689" s="244"/>
      <c r="P2689" s="244"/>
      <c r="Q2689" s="245" t="s">
        <v>1121</v>
      </c>
    </row>
    <row r="2690" spans="1:17" ht="31.5" x14ac:dyDescent="0.25">
      <c r="A2690" s="243">
        <v>5</v>
      </c>
      <c r="B2690" s="243">
        <v>6</v>
      </c>
      <c r="C2690" s="243" t="s">
        <v>469</v>
      </c>
      <c r="D2690" s="243" t="s">
        <v>1122</v>
      </c>
      <c r="E2690" s="243" t="s">
        <v>1114</v>
      </c>
      <c r="F2690" s="243">
        <v>20</v>
      </c>
      <c r="G2690" s="244">
        <v>2.1000000000000001E-2</v>
      </c>
      <c r="H2690" s="244"/>
      <c r="I2690" s="244"/>
      <c r="J2690" s="244"/>
      <c r="K2690" s="244"/>
      <c r="L2690" s="244"/>
      <c r="M2690" s="244"/>
      <c r="N2690" s="244"/>
      <c r="O2690" s="244"/>
      <c r="P2690" s="244"/>
      <c r="Q2690" s="245" t="s">
        <v>1123</v>
      </c>
    </row>
    <row r="2691" spans="1:17" x14ac:dyDescent="0.25">
      <c r="A2691" s="243">
        <v>6</v>
      </c>
      <c r="B2691" s="243">
        <v>6</v>
      </c>
      <c r="C2691" s="243" t="s">
        <v>469</v>
      </c>
      <c r="D2691" s="243" t="s">
        <v>1124</v>
      </c>
      <c r="E2691" s="243" t="s">
        <v>1114</v>
      </c>
      <c r="F2691" s="243">
        <v>20</v>
      </c>
      <c r="G2691" s="244">
        <v>0</v>
      </c>
      <c r="H2691" s="244"/>
      <c r="I2691" s="244"/>
      <c r="J2691" s="244"/>
      <c r="K2691" s="244"/>
      <c r="L2691" s="244"/>
      <c r="M2691" s="244"/>
      <c r="N2691" s="244"/>
      <c r="O2691" s="244"/>
      <c r="P2691" s="244"/>
      <c r="Q2691" s="245" t="s">
        <v>1125</v>
      </c>
    </row>
    <row r="2692" spans="1:17" ht="31.5" x14ac:dyDescent="0.25">
      <c r="A2692" s="243">
        <v>7</v>
      </c>
      <c r="B2692" s="243">
        <v>6</v>
      </c>
      <c r="C2692" s="243" t="s">
        <v>469</v>
      </c>
      <c r="D2692" s="243" t="s">
        <v>1126</v>
      </c>
      <c r="E2692" s="243" t="s">
        <v>1114</v>
      </c>
      <c r="F2692" s="243">
        <v>20</v>
      </c>
      <c r="G2692" s="244">
        <v>0.247</v>
      </c>
      <c r="H2692" s="244"/>
      <c r="I2692" s="244"/>
      <c r="J2692" s="244"/>
      <c r="K2692" s="244"/>
      <c r="L2692" s="244"/>
      <c r="M2692" s="244"/>
      <c r="N2692" s="244"/>
      <c r="O2692" s="244"/>
      <c r="P2692" s="244"/>
      <c r="Q2692" s="245" t="s">
        <v>1127</v>
      </c>
    </row>
    <row r="2693" spans="1:17" x14ac:dyDescent="0.25">
      <c r="A2693" s="243">
        <v>8</v>
      </c>
      <c r="B2693" s="243">
        <v>6</v>
      </c>
      <c r="C2693" s="243" t="s">
        <v>469</v>
      </c>
      <c r="D2693" s="243" t="s">
        <v>1128</v>
      </c>
      <c r="E2693" s="243" t="s">
        <v>1114</v>
      </c>
      <c r="F2693" s="243">
        <v>20</v>
      </c>
      <c r="G2693" s="244">
        <v>0.44400000000000001</v>
      </c>
      <c r="H2693" s="244"/>
      <c r="I2693" s="244"/>
      <c r="J2693" s="244"/>
      <c r="K2693" s="244"/>
      <c r="L2693" s="244"/>
      <c r="M2693" s="244"/>
      <c r="N2693" s="244"/>
      <c r="O2693" s="244"/>
      <c r="P2693" s="244"/>
      <c r="Q2693" s="245" t="s">
        <v>1129</v>
      </c>
    </row>
    <row r="2694" spans="1:17" x14ac:dyDescent="0.25">
      <c r="A2694" s="243">
        <v>9</v>
      </c>
      <c r="B2694" s="243">
        <v>6</v>
      </c>
      <c r="C2694" s="243" t="s">
        <v>469</v>
      </c>
      <c r="D2694" s="243" t="s">
        <v>1130</v>
      </c>
      <c r="E2694" s="243" t="s">
        <v>1114</v>
      </c>
      <c r="F2694" s="243">
        <v>20</v>
      </c>
      <c r="G2694" s="244">
        <v>0.252</v>
      </c>
      <c r="H2694" s="244"/>
      <c r="I2694" s="244"/>
      <c r="J2694" s="244"/>
      <c r="K2694" s="244"/>
      <c r="L2694" s="244"/>
      <c r="M2694" s="244"/>
      <c r="N2694" s="244"/>
      <c r="O2694" s="244"/>
      <c r="P2694" s="244"/>
      <c r="Q2694" s="245" t="s">
        <v>1131</v>
      </c>
    </row>
    <row r="2695" spans="1:17" x14ac:dyDescent="0.25">
      <c r="A2695" s="243">
        <v>10</v>
      </c>
      <c r="B2695" s="243">
        <v>6</v>
      </c>
      <c r="C2695" s="243" t="s">
        <v>469</v>
      </c>
      <c r="D2695" s="243" t="s">
        <v>1132</v>
      </c>
      <c r="E2695" s="243" t="s">
        <v>1114</v>
      </c>
      <c r="F2695" s="243">
        <v>20</v>
      </c>
      <c r="G2695" s="244">
        <v>0.01</v>
      </c>
      <c r="H2695" s="244"/>
      <c r="I2695" s="244"/>
      <c r="J2695" s="244"/>
      <c r="K2695" s="244"/>
      <c r="L2695" s="244"/>
      <c r="M2695" s="244"/>
      <c r="N2695" s="244"/>
      <c r="O2695" s="244"/>
      <c r="P2695" s="244"/>
      <c r="Q2695" s="245" t="s">
        <v>1133</v>
      </c>
    </row>
    <row r="2696" spans="1:17" ht="94.5" x14ac:dyDescent="0.25">
      <c r="A2696" s="243">
        <v>11</v>
      </c>
      <c r="B2696" s="243">
        <v>6</v>
      </c>
      <c r="C2696" s="243" t="s">
        <v>469</v>
      </c>
      <c r="D2696" s="243" t="s">
        <v>1134</v>
      </c>
      <c r="E2696" s="243" t="s">
        <v>1114</v>
      </c>
      <c r="F2696" s="243">
        <v>20</v>
      </c>
      <c r="G2696" s="244">
        <v>0.222</v>
      </c>
      <c r="H2696" s="244"/>
      <c r="I2696" s="244"/>
      <c r="J2696" s="244"/>
      <c r="K2696" s="244"/>
      <c r="L2696" s="244"/>
      <c r="M2696" s="244"/>
      <c r="N2696" s="244"/>
      <c r="O2696" s="244"/>
      <c r="P2696" s="244"/>
      <c r="Q2696" s="245" t="s">
        <v>1135</v>
      </c>
    </row>
    <row r="2697" spans="1:17" ht="189" x14ac:dyDescent="0.25">
      <c r="A2697" s="243">
        <v>12</v>
      </c>
      <c r="B2697" s="243">
        <v>6</v>
      </c>
      <c r="C2697" s="243" t="s">
        <v>469</v>
      </c>
      <c r="D2697" s="243" t="s">
        <v>1136</v>
      </c>
      <c r="E2697" s="243" t="s">
        <v>1114</v>
      </c>
      <c r="F2697" s="243">
        <v>20</v>
      </c>
      <c r="G2697" s="244">
        <v>0.377</v>
      </c>
      <c r="H2697" s="244"/>
      <c r="I2697" s="244"/>
      <c r="J2697" s="244"/>
      <c r="K2697" s="244"/>
      <c r="L2697" s="244"/>
      <c r="M2697" s="244"/>
      <c r="N2697" s="244"/>
      <c r="O2697" s="244"/>
      <c r="P2697" s="244"/>
      <c r="Q2697" s="245" t="s">
        <v>1137</v>
      </c>
    </row>
    <row r="2698" spans="1:17" x14ac:dyDescent="0.25">
      <c r="A2698" s="243">
        <v>13</v>
      </c>
      <c r="B2698" s="243">
        <v>6</v>
      </c>
      <c r="C2698" s="243" t="s">
        <v>469</v>
      </c>
      <c r="D2698" s="243" t="s">
        <v>1138</v>
      </c>
      <c r="E2698" s="243" t="s">
        <v>1114</v>
      </c>
      <c r="F2698" s="243">
        <v>20</v>
      </c>
      <c r="G2698" s="244">
        <v>5.0000000000000001E-3</v>
      </c>
      <c r="H2698" s="244"/>
      <c r="I2698" s="244"/>
      <c r="J2698" s="244"/>
      <c r="K2698" s="244"/>
      <c r="L2698" s="244"/>
      <c r="M2698" s="244"/>
      <c r="N2698" s="244"/>
      <c r="O2698" s="244"/>
      <c r="P2698" s="244"/>
      <c r="Q2698" s="245" t="s">
        <v>1139</v>
      </c>
    </row>
    <row r="2699" spans="1:17" x14ac:dyDescent="0.25">
      <c r="A2699" s="243">
        <v>14</v>
      </c>
      <c r="B2699" s="243">
        <v>6</v>
      </c>
      <c r="C2699" s="243" t="s">
        <v>1140</v>
      </c>
      <c r="D2699" s="243" t="s">
        <v>1141</v>
      </c>
      <c r="E2699" s="243" t="s">
        <v>1142</v>
      </c>
      <c r="F2699" s="243">
        <v>5</v>
      </c>
      <c r="G2699" s="244"/>
      <c r="H2699" s="244"/>
      <c r="I2699" s="244"/>
      <c r="J2699" s="244"/>
      <c r="K2699" s="244">
        <v>0</v>
      </c>
      <c r="L2699" s="244"/>
      <c r="M2699" s="244"/>
      <c r="N2699" s="244"/>
      <c r="O2699" s="244"/>
      <c r="P2699" s="244"/>
      <c r="Q2699" s="245" t="s">
        <v>1143</v>
      </c>
    </row>
    <row r="2700" spans="1:17" x14ac:dyDescent="0.25">
      <c r="A2700" s="243">
        <v>15</v>
      </c>
      <c r="B2700" s="243">
        <v>6</v>
      </c>
      <c r="C2700" s="243" t="s">
        <v>1140</v>
      </c>
      <c r="D2700" s="243" t="s">
        <v>1144</v>
      </c>
      <c r="E2700" s="243" t="s">
        <v>1142</v>
      </c>
      <c r="F2700" s="243">
        <v>5</v>
      </c>
      <c r="G2700" s="244"/>
      <c r="H2700" s="244"/>
      <c r="I2700" s="244"/>
      <c r="J2700" s="244"/>
      <c r="K2700" s="244">
        <v>2.335</v>
      </c>
      <c r="L2700" s="244"/>
      <c r="M2700" s="244"/>
      <c r="N2700" s="244"/>
      <c r="O2700" s="244"/>
      <c r="P2700" s="244"/>
      <c r="Q2700" s="245" t="s">
        <v>1145</v>
      </c>
    </row>
    <row r="2701" spans="1:17" x14ac:dyDescent="0.25">
      <c r="A2701" s="243">
        <v>16</v>
      </c>
      <c r="B2701" s="243">
        <v>6</v>
      </c>
      <c r="C2701" s="243" t="s">
        <v>304</v>
      </c>
      <c r="D2701" s="243" t="s">
        <v>1146</v>
      </c>
      <c r="E2701" s="243" t="s">
        <v>1142</v>
      </c>
      <c r="F2701" s="243">
        <v>5</v>
      </c>
      <c r="G2701" s="244"/>
      <c r="H2701" s="244">
        <v>7.0000000000000001E-3</v>
      </c>
      <c r="I2701" s="244"/>
      <c r="J2701" s="244"/>
      <c r="K2701" s="244"/>
      <c r="L2701" s="244"/>
      <c r="M2701" s="244"/>
      <c r="N2701" s="244"/>
      <c r="O2701" s="244"/>
      <c r="P2701" s="244"/>
      <c r="Q2701" s="245" t="s">
        <v>1147</v>
      </c>
    </row>
    <row r="2702" spans="1:17" x14ac:dyDescent="0.25">
      <c r="A2702" s="243">
        <v>17</v>
      </c>
      <c r="B2702" s="243">
        <v>6</v>
      </c>
      <c r="C2702" s="243" t="s">
        <v>304</v>
      </c>
      <c r="D2702" s="243" t="s">
        <v>1148</v>
      </c>
      <c r="E2702" s="243" t="s">
        <v>1142</v>
      </c>
      <c r="F2702" s="243">
        <v>5</v>
      </c>
      <c r="G2702" s="244"/>
      <c r="H2702" s="244">
        <v>0.24399999999999999</v>
      </c>
      <c r="I2702" s="244"/>
      <c r="J2702" s="244"/>
      <c r="K2702" s="244"/>
      <c r="L2702" s="244"/>
      <c r="M2702" s="244"/>
      <c r="N2702" s="244"/>
      <c r="O2702" s="244"/>
      <c r="P2702" s="244"/>
      <c r="Q2702" s="245" t="s">
        <v>1149</v>
      </c>
    </row>
    <row r="2703" spans="1:17" x14ac:dyDescent="0.25">
      <c r="A2703" s="243">
        <v>18</v>
      </c>
      <c r="B2703" s="243">
        <v>6</v>
      </c>
      <c r="C2703" s="243" t="s">
        <v>304</v>
      </c>
      <c r="D2703" s="243" t="s">
        <v>1150</v>
      </c>
      <c r="E2703" s="243" t="s">
        <v>1142</v>
      </c>
      <c r="F2703" s="243">
        <v>5</v>
      </c>
      <c r="G2703" s="244"/>
      <c r="H2703" s="244">
        <v>0.06</v>
      </c>
      <c r="I2703" s="244"/>
      <c r="J2703" s="244"/>
      <c r="K2703" s="244"/>
      <c r="L2703" s="244"/>
      <c r="M2703" s="244"/>
      <c r="N2703" s="244"/>
      <c r="O2703" s="244"/>
      <c r="P2703" s="244"/>
      <c r="Q2703" s="245" t="s">
        <v>1151</v>
      </c>
    </row>
    <row r="2704" spans="1:17" ht="63" x14ac:dyDescent="0.25">
      <c r="A2704" s="243">
        <v>19</v>
      </c>
      <c r="B2704" s="243">
        <v>6</v>
      </c>
      <c r="C2704" s="243" t="s">
        <v>304</v>
      </c>
      <c r="D2704" s="243" t="s">
        <v>1152</v>
      </c>
      <c r="E2704" s="243" t="s">
        <v>1142</v>
      </c>
      <c r="F2704" s="243">
        <v>5</v>
      </c>
      <c r="G2704" s="244"/>
      <c r="H2704" s="244">
        <v>0.28399999999999997</v>
      </c>
      <c r="I2704" s="244"/>
      <c r="J2704" s="244"/>
      <c r="K2704" s="244"/>
      <c r="L2704" s="244"/>
      <c r="M2704" s="244"/>
      <c r="N2704" s="244"/>
      <c r="O2704" s="244"/>
      <c r="P2704" s="244"/>
      <c r="Q2704" s="245" t="s">
        <v>1153</v>
      </c>
    </row>
    <row r="2705" spans="1:17" x14ac:dyDescent="0.25">
      <c r="A2705" s="243">
        <v>20</v>
      </c>
      <c r="B2705" s="243">
        <v>6</v>
      </c>
      <c r="C2705" s="243" t="s">
        <v>304</v>
      </c>
      <c r="D2705" s="243" t="s">
        <v>1154</v>
      </c>
      <c r="E2705" s="243" t="s">
        <v>1142</v>
      </c>
      <c r="F2705" s="243">
        <v>5</v>
      </c>
      <c r="G2705" s="244"/>
      <c r="H2705" s="244">
        <v>0</v>
      </c>
      <c r="I2705" s="244"/>
      <c r="J2705" s="244"/>
      <c r="K2705" s="244"/>
      <c r="L2705" s="244"/>
      <c r="M2705" s="244"/>
      <c r="N2705" s="244"/>
      <c r="O2705" s="244"/>
      <c r="P2705" s="244"/>
      <c r="Q2705" s="245" t="s">
        <v>1151</v>
      </c>
    </row>
    <row r="2706" spans="1:17" ht="31.5" x14ac:dyDescent="0.25">
      <c r="A2706" s="243">
        <v>21</v>
      </c>
      <c r="B2706" s="243">
        <v>6</v>
      </c>
      <c r="C2706" s="243" t="s">
        <v>304</v>
      </c>
      <c r="D2706" s="243" t="s">
        <v>1155</v>
      </c>
      <c r="E2706" s="243" t="s">
        <v>1142</v>
      </c>
      <c r="F2706" s="243">
        <v>5</v>
      </c>
      <c r="G2706" s="244"/>
      <c r="H2706" s="244">
        <v>0.28999999999999998</v>
      </c>
      <c r="I2706" s="244"/>
      <c r="J2706" s="244"/>
      <c r="K2706" s="244"/>
      <c r="L2706" s="244"/>
      <c r="M2706" s="244"/>
      <c r="N2706" s="244"/>
      <c r="O2706" s="244"/>
      <c r="P2706" s="244"/>
      <c r="Q2706" s="245" t="s">
        <v>1156</v>
      </c>
    </row>
    <row r="2707" spans="1:17" x14ac:dyDescent="0.25">
      <c r="A2707" s="243">
        <v>22</v>
      </c>
      <c r="B2707" s="243">
        <v>6</v>
      </c>
      <c r="C2707" s="243" t="s">
        <v>304</v>
      </c>
      <c r="D2707" s="243" t="s">
        <v>1157</v>
      </c>
      <c r="E2707" s="243" t="s">
        <v>1142</v>
      </c>
      <c r="F2707" s="243">
        <v>5</v>
      </c>
      <c r="G2707" s="244"/>
      <c r="H2707" s="244">
        <v>9.4E-2</v>
      </c>
      <c r="I2707" s="244"/>
      <c r="J2707" s="244"/>
      <c r="K2707" s="244"/>
      <c r="L2707" s="244"/>
      <c r="M2707" s="244"/>
      <c r="N2707" s="244"/>
      <c r="O2707" s="244"/>
      <c r="P2707" s="244"/>
      <c r="Q2707" s="245" t="s">
        <v>1158</v>
      </c>
    </row>
    <row r="2708" spans="1:17" x14ac:dyDescent="0.25">
      <c r="A2708" s="243">
        <v>23</v>
      </c>
      <c r="B2708" s="243">
        <v>6</v>
      </c>
      <c r="C2708" s="243" t="s">
        <v>304</v>
      </c>
      <c r="D2708" s="243" t="s">
        <v>1159</v>
      </c>
      <c r="E2708" s="243" t="s">
        <v>1142</v>
      </c>
      <c r="F2708" s="243">
        <v>5</v>
      </c>
      <c r="G2708" s="244"/>
      <c r="H2708" s="244">
        <v>0.438</v>
      </c>
      <c r="I2708" s="244"/>
      <c r="J2708" s="244"/>
      <c r="K2708" s="244"/>
      <c r="L2708" s="244"/>
      <c r="M2708" s="244"/>
      <c r="N2708" s="244"/>
      <c r="O2708" s="244"/>
      <c r="P2708" s="244"/>
      <c r="Q2708" s="245" t="s">
        <v>1160</v>
      </c>
    </row>
    <row r="2709" spans="1:17" x14ac:dyDescent="0.25">
      <c r="A2709" s="243">
        <v>24</v>
      </c>
      <c r="B2709" s="243">
        <v>6</v>
      </c>
      <c r="C2709" s="243" t="s">
        <v>304</v>
      </c>
      <c r="D2709" s="243" t="s">
        <v>1161</v>
      </c>
      <c r="E2709" s="243" t="s">
        <v>1142</v>
      </c>
      <c r="F2709" s="243">
        <v>5</v>
      </c>
      <c r="G2709" s="244"/>
      <c r="H2709" s="244">
        <v>0.04</v>
      </c>
      <c r="I2709" s="244"/>
      <c r="J2709" s="244"/>
      <c r="K2709" s="244"/>
      <c r="L2709" s="244"/>
      <c r="M2709" s="244"/>
      <c r="N2709" s="244"/>
      <c r="O2709" s="244"/>
      <c r="P2709" s="244"/>
      <c r="Q2709" s="245" t="s">
        <v>1151</v>
      </c>
    </row>
    <row r="2710" spans="1:17" x14ac:dyDescent="0.25">
      <c r="A2710" s="243">
        <v>25</v>
      </c>
      <c r="B2710" s="243">
        <v>6</v>
      </c>
      <c r="C2710" s="243" t="s">
        <v>1162</v>
      </c>
      <c r="D2710" s="243" t="s">
        <v>1163</v>
      </c>
      <c r="E2710" s="243" t="s">
        <v>1142</v>
      </c>
      <c r="F2710" s="243">
        <v>5</v>
      </c>
      <c r="G2710" s="244"/>
      <c r="H2710" s="244"/>
      <c r="I2710" s="244"/>
      <c r="J2710" s="244"/>
      <c r="K2710" s="244"/>
      <c r="L2710" s="244">
        <v>1.4999999999999999E-2</v>
      </c>
      <c r="M2710" s="244"/>
      <c r="N2710" s="244"/>
      <c r="O2710" s="244"/>
      <c r="P2710" s="244"/>
      <c r="Q2710" s="245" t="s">
        <v>1164</v>
      </c>
    </row>
    <row r="2711" spans="1:17" ht="126" x14ac:dyDescent="0.25">
      <c r="A2711" s="243">
        <v>26</v>
      </c>
      <c r="B2711" s="243">
        <v>6</v>
      </c>
      <c r="C2711" s="243" t="s">
        <v>1162</v>
      </c>
      <c r="D2711" s="243" t="s">
        <v>1165</v>
      </c>
      <c r="E2711" s="243" t="s">
        <v>1142</v>
      </c>
      <c r="F2711" s="243">
        <v>5</v>
      </c>
      <c r="G2711" s="244"/>
      <c r="H2711" s="244"/>
      <c r="I2711" s="244"/>
      <c r="J2711" s="244"/>
      <c r="K2711" s="244"/>
      <c r="L2711" s="244">
        <v>0.317</v>
      </c>
      <c r="M2711" s="244"/>
      <c r="N2711" s="244"/>
      <c r="O2711" s="244"/>
      <c r="P2711" s="244"/>
      <c r="Q2711" s="245" t="s">
        <v>1166</v>
      </c>
    </row>
    <row r="2712" spans="1:17" x14ac:dyDescent="0.25">
      <c r="A2712" s="243">
        <v>27</v>
      </c>
      <c r="B2712" s="243">
        <v>6</v>
      </c>
      <c r="C2712" s="243" t="s">
        <v>1162</v>
      </c>
      <c r="D2712" s="243" t="s">
        <v>1167</v>
      </c>
      <c r="E2712" s="243" t="s">
        <v>1142</v>
      </c>
      <c r="F2712" s="243">
        <v>5</v>
      </c>
      <c r="G2712" s="244"/>
      <c r="H2712" s="244"/>
      <c r="I2712" s="244"/>
      <c r="J2712" s="244"/>
      <c r="K2712" s="244"/>
      <c r="L2712" s="244">
        <v>2.5999999999999999E-2</v>
      </c>
      <c r="M2712" s="244"/>
      <c r="N2712" s="244"/>
      <c r="O2712" s="244"/>
      <c r="P2712" s="244"/>
      <c r="Q2712" s="245" t="s">
        <v>1164</v>
      </c>
    </row>
    <row r="2713" spans="1:17" x14ac:dyDescent="0.25">
      <c r="A2713" s="243">
        <v>28</v>
      </c>
      <c r="B2713" s="243">
        <v>6</v>
      </c>
      <c r="C2713" s="243" t="s">
        <v>1162</v>
      </c>
      <c r="D2713" s="243" t="s">
        <v>1168</v>
      </c>
      <c r="E2713" s="243" t="s">
        <v>1142</v>
      </c>
      <c r="F2713" s="243">
        <v>5</v>
      </c>
      <c r="G2713" s="244"/>
      <c r="H2713" s="244"/>
      <c r="I2713" s="244"/>
      <c r="J2713" s="244"/>
      <c r="K2713" s="244"/>
      <c r="L2713" s="244">
        <v>2.4000000000000001E-4</v>
      </c>
      <c r="M2713" s="244"/>
      <c r="N2713" s="244"/>
      <c r="O2713" s="244"/>
      <c r="P2713" s="244"/>
      <c r="Q2713" s="245" t="s">
        <v>1164</v>
      </c>
    </row>
    <row r="2714" spans="1:17" x14ac:dyDescent="0.25">
      <c r="A2714" s="243">
        <v>29</v>
      </c>
      <c r="B2714" s="243">
        <v>6</v>
      </c>
      <c r="C2714" s="243" t="s">
        <v>1162</v>
      </c>
      <c r="D2714" s="243" t="s">
        <v>1169</v>
      </c>
      <c r="E2714" s="243" t="s">
        <v>1142</v>
      </c>
      <c r="F2714" s="243">
        <v>5</v>
      </c>
      <c r="G2714" s="244"/>
      <c r="H2714" s="244"/>
      <c r="I2714" s="244"/>
      <c r="J2714" s="244"/>
      <c r="K2714" s="244"/>
      <c r="L2714" s="244">
        <v>2.3E-2</v>
      </c>
      <c r="M2714" s="244"/>
      <c r="N2714" s="244"/>
      <c r="O2714" s="244"/>
      <c r="P2714" s="244"/>
      <c r="Q2714" s="245" t="s">
        <v>1164</v>
      </c>
    </row>
    <row r="2715" spans="1:17" ht="31.5" x14ac:dyDescent="0.25">
      <c r="A2715" s="243">
        <v>30</v>
      </c>
      <c r="B2715" s="243">
        <v>6</v>
      </c>
      <c r="C2715" s="243" t="s">
        <v>1162</v>
      </c>
      <c r="D2715" s="243" t="s">
        <v>1170</v>
      </c>
      <c r="E2715" s="243" t="s">
        <v>1142</v>
      </c>
      <c r="F2715" s="243">
        <v>5</v>
      </c>
      <c r="G2715" s="244"/>
      <c r="H2715" s="244"/>
      <c r="I2715" s="244"/>
      <c r="J2715" s="244"/>
      <c r="K2715" s="244"/>
      <c r="L2715" s="244">
        <v>4.8000000000000001E-2</v>
      </c>
      <c r="M2715" s="244"/>
      <c r="N2715" s="244"/>
      <c r="O2715" s="244"/>
      <c r="P2715" s="244"/>
      <c r="Q2715" s="245" t="s">
        <v>1171</v>
      </c>
    </row>
    <row r="2716" spans="1:17" x14ac:dyDescent="0.25">
      <c r="A2716" s="243">
        <v>31</v>
      </c>
      <c r="B2716" s="243">
        <v>6</v>
      </c>
      <c r="C2716" s="243" t="s">
        <v>1162</v>
      </c>
      <c r="D2716" s="243" t="s">
        <v>1172</v>
      </c>
      <c r="E2716" s="243" t="s">
        <v>1142</v>
      </c>
      <c r="F2716" s="243">
        <v>5</v>
      </c>
      <c r="G2716" s="244"/>
      <c r="H2716" s="244"/>
      <c r="I2716" s="244"/>
      <c r="J2716" s="244"/>
      <c r="K2716" s="244"/>
      <c r="L2716" s="244">
        <v>1.2E-2</v>
      </c>
      <c r="M2716" s="244"/>
      <c r="N2716" s="244"/>
      <c r="O2716" s="244"/>
      <c r="P2716" s="244"/>
      <c r="Q2716" s="245" t="s">
        <v>1164</v>
      </c>
    </row>
    <row r="2717" spans="1:17" ht="94.5" x14ac:dyDescent="0.25">
      <c r="A2717" s="243">
        <v>32</v>
      </c>
      <c r="B2717" s="243">
        <v>6</v>
      </c>
      <c r="C2717" s="243" t="s">
        <v>472</v>
      </c>
      <c r="D2717" s="243" t="s">
        <v>1173</v>
      </c>
      <c r="E2717" s="243" t="s">
        <v>1174</v>
      </c>
      <c r="F2717" s="243">
        <v>60</v>
      </c>
      <c r="G2717" s="244"/>
      <c r="H2717" s="244"/>
      <c r="I2717" s="244"/>
      <c r="J2717" s="244"/>
      <c r="K2717" s="244">
        <v>0.377</v>
      </c>
      <c r="L2717" s="244"/>
      <c r="M2717" s="244"/>
      <c r="N2717" s="244"/>
      <c r="O2717" s="244"/>
      <c r="P2717" s="244"/>
      <c r="Q2717" s="245" t="s">
        <v>1175</v>
      </c>
    </row>
    <row r="2718" spans="1:17" ht="252" x14ac:dyDescent="0.25">
      <c r="A2718" s="243">
        <v>33</v>
      </c>
      <c r="B2718" s="243">
        <v>6</v>
      </c>
      <c r="C2718" s="243" t="s">
        <v>472</v>
      </c>
      <c r="D2718" s="243" t="s">
        <v>1176</v>
      </c>
      <c r="E2718" s="243" t="s">
        <v>1142</v>
      </c>
      <c r="F2718" s="243">
        <v>5</v>
      </c>
      <c r="G2718" s="244"/>
      <c r="H2718" s="244"/>
      <c r="I2718" s="244"/>
      <c r="J2718" s="244"/>
      <c r="K2718" s="244">
        <v>0.161</v>
      </c>
      <c r="L2718" s="244"/>
      <c r="M2718" s="244"/>
      <c r="N2718" s="244"/>
      <c r="O2718" s="244"/>
      <c r="P2718" s="244"/>
      <c r="Q2718" s="245" t="s">
        <v>1177</v>
      </c>
    </row>
    <row r="2719" spans="1:17" ht="299.25" x14ac:dyDescent="0.25">
      <c r="A2719" s="243">
        <v>34</v>
      </c>
      <c r="B2719" s="243">
        <v>6</v>
      </c>
      <c r="C2719" s="243" t="s">
        <v>472</v>
      </c>
      <c r="D2719" s="243" t="s">
        <v>1178</v>
      </c>
      <c r="E2719" s="243" t="s">
        <v>1142</v>
      </c>
      <c r="F2719" s="243">
        <v>5</v>
      </c>
      <c r="G2719" s="244"/>
      <c r="H2719" s="244"/>
      <c r="I2719" s="244"/>
      <c r="J2719" s="244"/>
      <c r="K2719" s="244">
        <v>0.28999999999999998</v>
      </c>
      <c r="L2719" s="244"/>
      <c r="M2719" s="244"/>
      <c r="N2719" s="244"/>
      <c r="O2719" s="244"/>
      <c r="P2719" s="244"/>
      <c r="Q2719" s="245" t="s">
        <v>1179</v>
      </c>
    </row>
    <row r="2720" spans="1:17" ht="126" x14ac:dyDescent="0.25">
      <c r="A2720" s="243">
        <v>35</v>
      </c>
      <c r="B2720" s="243">
        <v>6</v>
      </c>
      <c r="C2720" s="243" t="s">
        <v>472</v>
      </c>
      <c r="D2720" s="243" t="s">
        <v>1180</v>
      </c>
      <c r="E2720" s="243" t="s">
        <v>1142</v>
      </c>
      <c r="F2720" s="243">
        <v>5</v>
      </c>
      <c r="G2720" s="244"/>
      <c r="H2720" s="244"/>
      <c r="I2720" s="244"/>
      <c r="J2720" s="244"/>
      <c r="K2720" s="244">
        <v>0.30099999999999999</v>
      </c>
      <c r="L2720" s="244"/>
      <c r="M2720" s="244"/>
      <c r="N2720" s="244"/>
      <c r="O2720" s="244"/>
      <c r="P2720" s="244"/>
      <c r="Q2720" s="245" t="s">
        <v>1181</v>
      </c>
    </row>
    <row r="2721" spans="1:17" ht="31.5" x14ac:dyDescent="0.25">
      <c r="A2721" s="243">
        <v>36</v>
      </c>
      <c r="B2721" s="243">
        <v>6</v>
      </c>
      <c r="C2721" s="243" t="s">
        <v>472</v>
      </c>
      <c r="D2721" s="243" t="s">
        <v>1182</v>
      </c>
      <c r="E2721" s="243" t="s">
        <v>1142</v>
      </c>
      <c r="F2721" s="243">
        <v>5</v>
      </c>
      <c r="G2721" s="244"/>
      <c r="H2721" s="244"/>
      <c r="I2721" s="244"/>
      <c r="J2721" s="244"/>
      <c r="K2721" s="244">
        <v>0.97399999999999998</v>
      </c>
      <c r="L2721" s="244"/>
      <c r="M2721" s="244"/>
      <c r="N2721" s="244"/>
      <c r="O2721" s="244"/>
      <c r="P2721" s="244"/>
      <c r="Q2721" s="245" t="s">
        <v>1183</v>
      </c>
    </row>
    <row r="2722" spans="1:17" x14ac:dyDescent="0.25">
      <c r="A2722" s="243">
        <v>37</v>
      </c>
      <c r="B2722" s="243">
        <v>6</v>
      </c>
      <c r="C2722" s="243" t="s">
        <v>472</v>
      </c>
      <c r="D2722" s="243" t="s">
        <v>1184</v>
      </c>
      <c r="E2722" s="243" t="s">
        <v>1142</v>
      </c>
      <c r="F2722" s="243">
        <v>5</v>
      </c>
      <c r="G2722" s="244"/>
      <c r="H2722" s="244"/>
      <c r="I2722" s="244"/>
      <c r="J2722" s="244"/>
      <c r="K2722" s="244">
        <v>0.40699999999999997</v>
      </c>
      <c r="L2722" s="244"/>
      <c r="M2722" s="244"/>
      <c r="N2722" s="244"/>
      <c r="O2722" s="244"/>
      <c r="P2722" s="244"/>
      <c r="Q2722" s="245" t="s">
        <v>1185</v>
      </c>
    </row>
    <row r="2723" spans="1:17" ht="94.5" x14ac:dyDescent="0.25">
      <c r="A2723" s="243">
        <v>38</v>
      </c>
      <c r="B2723" s="243">
        <v>6</v>
      </c>
      <c r="C2723" s="243" t="s">
        <v>472</v>
      </c>
      <c r="D2723" s="243" t="s">
        <v>1186</v>
      </c>
      <c r="E2723" s="243" t="s">
        <v>1174</v>
      </c>
      <c r="F2723" s="243">
        <v>60</v>
      </c>
      <c r="G2723" s="244"/>
      <c r="H2723" s="244"/>
      <c r="I2723" s="244"/>
      <c r="J2723" s="244"/>
      <c r="K2723" s="244">
        <v>0.223</v>
      </c>
      <c r="L2723" s="244"/>
      <c r="M2723" s="244"/>
      <c r="N2723" s="244"/>
      <c r="O2723" s="244"/>
      <c r="P2723" s="244"/>
      <c r="Q2723" s="245" t="s">
        <v>1187</v>
      </c>
    </row>
    <row r="2724" spans="1:17" ht="141.75" x14ac:dyDescent="0.25">
      <c r="A2724" s="243">
        <v>39</v>
      </c>
      <c r="B2724" s="243">
        <v>6</v>
      </c>
      <c r="C2724" s="243" t="s">
        <v>472</v>
      </c>
      <c r="D2724" s="243" t="s">
        <v>1188</v>
      </c>
      <c r="E2724" s="243" t="s">
        <v>1142</v>
      </c>
      <c r="F2724" s="243">
        <v>5</v>
      </c>
      <c r="G2724" s="244">
        <v>0.59799999999999998</v>
      </c>
      <c r="H2724" s="244"/>
      <c r="I2724" s="244"/>
      <c r="J2724" s="244"/>
      <c r="K2724" s="244"/>
      <c r="L2724" s="244"/>
      <c r="M2724" s="244"/>
      <c r="N2724" s="244"/>
      <c r="O2724" s="244"/>
      <c r="P2724" s="244"/>
      <c r="Q2724" s="245" t="s">
        <v>1189</v>
      </c>
    </row>
    <row r="2725" spans="1:17" ht="157.5" x14ac:dyDescent="0.25">
      <c r="A2725" s="243">
        <v>40</v>
      </c>
      <c r="B2725" s="243">
        <v>6</v>
      </c>
      <c r="C2725" s="243" t="s">
        <v>472</v>
      </c>
      <c r="D2725" s="243" t="s">
        <v>1190</v>
      </c>
      <c r="E2725" s="243" t="s">
        <v>1142</v>
      </c>
      <c r="F2725" s="243">
        <v>5</v>
      </c>
      <c r="G2725" s="244">
        <v>0.55100000000000005</v>
      </c>
      <c r="H2725" s="244"/>
      <c r="I2725" s="244"/>
      <c r="J2725" s="244"/>
      <c r="K2725" s="244"/>
      <c r="L2725" s="244"/>
      <c r="M2725" s="244"/>
      <c r="N2725" s="244"/>
      <c r="O2725" s="244"/>
      <c r="P2725" s="244"/>
      <c r="Q2725" s="245" t="s">
        <v>1191</v>
      </c>
    </row>
    <row r="2726" spans="1:17" ht="78.75" x14ac:dyDescent="0.25">
      <c r="A2726" s="243">
        <v>41</v>
      </c>
      <c r="B2726" s="243">
        <v>6</v>
      </c>
      <c r="C2726" s="243" t="s">
        <v>1192</v>
      </c>
      <c r="D2726" s="243" t="s">
        <v>1193</v>
      </c>
      <c r="E2726" s="243" t="s">
        <v>1174</v>
      </c>
      <c r="F2726" s="243">
        <v>60</v>
      </c>
      <c r="G2726" s="244">
        <v>0.17100000000000001</v>
      </c>
      <c r="H2726" s="244"/>
      <c r="I2726" s="244"/>
      <c r="J2726" s="244"/>
      <c r="K2726" s="244"/>
      <c r="L2726" s="244"/>
      <c r="M2726" s="244"/>
      <c r="N2726" s="244"/>
      <c r="O2726" s="244"/>
      <c r="P2726" s="244"/>
      <c r="Q2726" s="245" t="s">
        <v>1194</v>
      </c>
    </row>
    <row r="2727" spans="1:17" ht="47.25" x14ac:dyDescent="0.25">
      <c r="A2727" s="243">
        <v>42</v>
      </c>
      <c r="B2727" s="243">
        <v>6</v>
      </c>
      <c r="C2727" s="243" t="s">
        <v>675</v>
      </c>
      <c r="D2727" s="243" t="s">
        <v>1195</v>
      </c>
      <c r="E2727" s="243" t="s">
        <v>1174</v>
      </c>
      <c r="F2727" s="243">
        <v>60</v>
      </c>
      <c r="G2727" s="244"/>
      <c r="H2727" s="244"/>
      <c r="I2727" s="244">
        <v>0.22900000000000001</v>
      </c>
      <c r="J2727" s="244"/>
      <c r="K2727" s="244"/>
      <c r="L2727" s="244"/>
      <c r="M2727" s="244"/>
      <c r="N2727" s="244"/>
      <c r="O2727" s="244"/>
      <c r="P2727" s="244"/>
      <c r="Q2727" s="245" t="s">
        <v>1196</v>
      </c>
    </row>
    <row r="2728" spans="1:17" x14ac:dyDescent="0.25">
      <c r="A2728" s="243">
        <v>43</v>
      </c>
      <c r="B2728" s="243">
        <v>6</v>
      </c>
      <c r="C2728" s="243" t="s">
        <v>675</v>
      </c>
      <c r="D2728" s="243" t="s">
        <v>1197</v>
      </c>
      <c r="E2728" s="243" t="s">
        <v>1174</v>
      </c>
      <c r="F2728" s="243">
        <v>60</v>
      </c>
      <c r="G2728" s="244"/>
      <c r="H2728" s="244"/>
      <c r="I2728" s="244">
        <v>0.222</v>
      </c>
      <c r="J2728" s="244"/>
      <c r="K2728" s="244"/>
      <c r="L2728" s="244"/>
      <c r="M2728" s="244"/>
      <c r="N2728" s="244"/>
      <c r="O2728" s="244"/>
      <c r="P2728" s="244"/>
      <c r="Q2728" s="245" t="s">
        <v>1198</v>
      </c>
    </row>
    <row r="2729" spans="1:17" x14ac:dyDescent="0.25">
      <c r="A2729" s="243">
        <v>44</v>
      </c>
      <c r="B2729" s="243">
        <v>6</v>
      </c>
      <c r="C2729" s="243" t="s">
        <v>675</v>
      </c>
      <c r="D2729" s="243" t="s">
        <v>1199</v>
      </c>
      <c r="E2729" s="243" t="s">
        <v>1174</v>
      </c>
      <c r="F2729" s="243">
        <v>60</v>
      </c>
      <c r="G2729" s="244"/>
      <c r="H2729" s="244"/>
      <c r="I2729" s="244">
        <v>2.8000000000000001E-2</v>
      </c>
      <c r="J2729" s="244"/>
      <c r="K2729" s="244"/>
      <c r="L2729" s="244"/>
      <c r="M2729" s="244"/>
      <c r="N2729" s="244"/>
      <c r="O2729" s="244"/>
      <c r="P2729" s="244"/>
      <c r="Q2729" s="245" t="s">
        <v>1200</v>
      </c>
    </row>
    <row r="2730" spans="1:17" ht="31.5" x14ac:dyDescent="0.25">
      <c r="A2730" s="243">
        <v>45</v>
      </c>
      <c r="B2730" s="243">
        <v>6</v>
      </c>
      <c r="C2730" s="243" t="s">
        <v>675</v>
      </c>
      <c r="D2730" s="243" t="s">
        <v>1201</v>
      </c>
      <c r="E2730" s="243" t="s">
        <v>1174</v>
      </c>
      <c r="F2730" s="243">
        <v>60</v>
      </c>
      <c r="G2730" s="244"/>
      <c r="H2730" s="244"/>
      <c r="I2730" s="244">
        <v>0.158</v>
      </c>
      <c r="J2730" s="244"/>
      <c r="K2730" s="244"/>
      <c r="L2730" s="244"/>
      <c r="M2730" s="244"/>
      <c r="N2730" s="244"/>
      <c r="O2730" s="244"/>
      <c r="P2730" s="244"/>
      <c r="Q2730" s="245" t="s">
        <v>1202</v>
      </c>
    </row>
    <row r="2731" spans="1:17" ht="31.5" x14ac:dyDescent="0.25">
      <c r="A2731" s="243">
        <v>46</v>
      </c>
      <c r="B2731" s="243">
        <v>6</v>
      </c>
      <c r="C2731" s="243" t="s">
        <v>675</v>
      </c>
      <c r="D2731" s="243" t="s">
        <v>1203</v>
      </c>
      <c r="E2731" s="243" t="s">
        <v>1174</v>
      </c>
      <c r="F2731" s="243">
        <v>60</v>
      </c>
      <c r="G2731" s="244"/>
      <c r="H2731" s="244"/>
      <c r="I2731" s="244">
        <v>0.216</v>
      </c>
      <c r="J2731" s="244"/>
      <c r="K2731" s="244"/>
      <c r="L2731" s="244"/>
      <c r="M2731" s="244"/>
      <c r="N2731" s="244"/>
      <c r="O2731" s="244"/>
      <c r="P2731" s="244"/>
      <c r="Q2731" s="245" t="s">
        <v>1204</v>
      </c>
    </row>
    <row r="2732" spans="1:17" ht="173.25" x14ac:dyDescent="0.25">
      <c r="A2732" s="243">
        <v>47</v>
      </c>
      <c r="B2732" s="243">
        <v>6</v>
      </c>
      <c r="C2732" s="243" t="s">
        <v>144</v>
      </c>
      <c r="D2732" s="243" t="s">
        <v>1205</v>
      </c>
      <c r="E2732" s="243" t="s">
        <v>1142</v>
      </c>
      <c r="F2732" s="243">
        <v>5</v>
      </c>
      <c r="G2732" s="244"/>
      <c r="H2732" s="244">
        <v>0.13900000000000001</v>
      </c>
      <c r="I2732" s="244"/>
      <c r="J2732" s="244"/>
      <c r="K2732" s="244"/>
      <c r="L2732" s="244"/>
      <c r="M2732" s="244"/>
      <c r="N2732" s="244"/>
      <c r="O2732" s="244"/>
      <c r="P2732" s="244"/>
      <c r="Q2732" s="245" t="s">
        <v>1206</v>
      </c>
    </row>
    <row r="2733" spans="1:17" ht="267.75" x14ac:dyDescent="0.25">
      <c r="A2733" s="243">
        <v>48</v>
      </c>
      <c r="B2733" s="243">
        <v>6</v>
      </c>
      <c r="C2733" s="243" t="s">
        <v>144</v>
      </c>
      <c r="D2733" s="243" t="s">
        <v>1207</v>
      </c>
      <c r="E2733" s="243" t="s">
        <v>1142</v>
      </c>
      <c r="F2733" s="243">
        <v>5</v>
      </c>
      <c r="G2733" s="244"/>
      <c r="H2733" s="244">
        <v>0.57699999999999996</v>
      </c>
      <c r="I2733" s="244"/>
      <c r="J2733" s="244"/>
      <c r="K2733" s="244"/>
      <c r="L2733" s="244"/>
      <c r="M2733" s="244"/>
      <c r="N2733" s="244"/>
      <c r="O2733" s="244"/>
      <c r="P2733" s="244"/>
      <c r="Q2733" s="245" t="s">
        <v>1208</v>
      </c>
    </row>
    <row r="2734" spans="1:17" x14ac:dyDescent="0.25">
      <c r="A2734" s="243">
        <v>49</v>
      </c>
      <c r="B2734" s="243">
        <v>6</v>
      </c>
      <c r="C2734" s="243" t="s">
        <v>144</v>
      </c>
      <c r="D2734" s="243" t="s">
        <v>1209</v>
      </c>
      <c r="E2734" s="243" t="s">
        <v>1142</v>
      </c>
      <c r="F2734" s="243">
        <v>5</v>
      </c>
      <c r="G2734" s="244"/>
      <c r="H2734" s="244">
        <v>0.11600000000000001</v>
      </c>
      <c r="I2734" s="244"/>
      <c r="J2734" s="244"/>
      <c r="K2734" s="244"/>
      <c r="L2734" s="244"/>
      <c r="M2734" s="244"/>
      <c r="N2734" s="244"/>
      <c r="O2734" s="244"/>
      <c r="P2734" s="244"/>
      <c r="Q2734" s="245" t="s">
        <v>1210</v>
      </c>
    </row>
    <row r="2735" spans="1:17" x14ac:dyDescent="0.25">
      <c r="A2735" s="243">
        <v>50</v>
      </c>
      <c r="B2735" s="243">
        <v>6</v>
      </c>
      <c r="C2735" s="243" t="s">
        <v>144</v>
      </c>
      <c r="D2735" s="243" t="s">
        <v>1211</v>
      </c>
      <c r="E2735" s="243" t="s">
        <v>1142</v>
      </c>
      <c r="F2735" s="243">
        <v>5</v>
      </c>
      <c r="G2735" s="244"/>
      <c r="H2735" s="244">
        <v>8.7999999999999995E-2</v>
      </c>
      <c r="I2735" s="244"/>
      <c r="J2735" s="244"/>
      <c r="K2735" s="244"/>
      <c r="L2735" s="244"/>
      <c r="M2735" s="244"/>
      <c r="N2735" s="244"/>
      <c r="O2735" s="244"/>
      <c r="P2735" s="244"/>
      <c r="Q2735" s="245" t="s">
        <v>1210</v>
      </c>
    </row>
    <row r="2736" spans="1:17" ht="267.75" x14ac:dyDescent="0.25">
      <c r="A2736" s="243">
        <v>51</v>
      </c>
      <c r="B2736" s="243">
        <v>6</v>
      </c>
      <c r="C2736" s="243" t="s">
        <v>144</v>
      </c>
      <c r="D2736" s="243" t="s">
        <v>1212</v>
      </c>
      <c r="E2736" s="243" t="s">
        <v>1142</v>
      </c>
      <c r="F2736" s="243">
        <v>5</v>
      </c>
      <c r="G2736" s="244"/>
      <c r="H2736" s="244">
        <v>0.63800000000000001</v>
      </c>
      <c r="I2736" s="244"/>
      <c r="J2736" s="244"/>
      <c r="K2736" s="244"/>
      <c r="L2736" s="244"/>
      <c r="M2736" s="244"/>
      <c r="N2736" s="244"/>
      <c r="O2736" s="244"/>
      <c r="P2736" s="244"/>
      <c r="Q2736" s="245" t="s">
        <v>1213</v>
      </c>
    </row>
    <row r="2737" spans="1:17" x14ac:dyDescent="0.25">
      <c r="A2737" s="243">
        <v>52</v>
      </c>
      <c r="B2737" s="243">
        <v>6</v>
      </c>
      <c r="C2737" s="243" t="s">
        <v>144</v>
      </c>
      <c r="D2737" s="243" t="s">
        <v>1214</v>
      </c>
      <c r="E2737" s="243" t="s">
        <v>1142</v>
      </c>
      <c r="F2737" s="243">
        <v>5</v>
      </c>
      <c r="G2737" s="244"/>
      <c r="H2737" s="244">
        <v>0</v>
      </c>
      <c r="I2737" s="244"/>
      <c r="J2737" s="244"/>
      <c r="K2737" s="244"/>
      <c r="L2737" s="244"/>
      <c r="M2737" s="244"/>
      <c r="N2737" s="244"/>
      <c r="O2737" s="244"/>
      <c r="P2737" s="244"/>
      <c r="Q2737" s="245" t="s">
        <v>1210</v>
      </c>
    </row>
    <row r="2738" spans="1:17" x14ac:dyDescent="0.25">
      <c r="A2738" s="243">
        <v>53</v>
      </c>
      <c r="B2738" s="243">
        <v>6</v>
      </c>
      <c r="C2738" s="243" t="s">
        <v>144</v>
      </c>
      <c r="D2738" s="243" t="s">
        <v>1215</v>
      </c>
      <c r="E2738" s="243" t="s">
        <v>1142</v>
      </c>
      <c r="F2738" s="243">
        <v>5</v>
      </c>
      <c r="G2738" s="244"/>
      <c r="H2738" s="244">
        <v>0.2</v>
      </c>
      <c r="I2738" s="244"/>
      <c r="J2738" s="244"/>
      <c r="K2738" s="244"/>
      <c r="L2738" s="244"/>
      <c r="M2738" s="244"/>
      <c r="N2738" s="244"/>
      <c r="O2738" s="244"/>
      <c r="P2738" s="244"/>
      <c r="Q2738" s="245" t="s">
        <v>1210</v>
      </c>
    </row>
    <row r="2739" spans="1:17" x14ac:dyDescent="0.25">
      <c r="A2739" s="243">
        <v>54</v>
      </c>
      <c r="B2739" s="243">
        <v>6</v>
      </c>
      <c r="C2739" s="243" t="s">
        <v>144</v>
      </c>
      <c r="D2739" s="243" t="s">
        <v>1216</v>
      </c>
      <c r="E2739" s="243" t="s">
        <v>1142</v>
      </c>
      <c r="F2739" s="243">
        <v>5</v>
      </c>
      <c r="G2739" s="244"/>
      <c r="H2739" s="244">
        <v>0.58899999999999997</v>
      </c>
      <c r="I2739" s="244"/>
      <c r="J2739" s="244"/>
      <c r="K2739" s="244"/>
      <c r="L2739" s="244"/>
      <c r="M2739" s="244"/>
      <c r="N2739" s="244"/>
      <c r="O2739" s="244"/>
      <c r="P2739" s="244"/>
      <c r="Q2739" s="245" t="s">
        <v>1217</v>
      </c>
    </row>
    <row r="2740" spans="1:17" x14ac:dyDescent="0.25">
      <c r="A2740" s="243">
        <v>55</v>
      </c>
      <c r="B2740" s="243">
        <v>6</v>
      </c>
      <c r="C2740" s="243" t="s">
        <v>144</v>
      </c>
      <c r="D2740" s="243" t="s">
        <v>1218</v>
      </c>
      <c r="E2740" s="243" t="s">
        <v>1142</v>
      </c>
      <c r="F2740" s="243">
        <v>5</v>
      </c>
      <c r="G2740" s="244"/>
      <c r="H2740" s="244">
        <v>0</v>
      </c>
      <c r="I2740" s="244"/>
      <c r="J2740" s="244"/>
      <c r="K2740" s="244"/>
      <c r="L2740" s="244"/>
      <c r="M2740" s="244"/>
      <c r="N2740" s="244"/>
      <c r="O2740" s="244"/>
      <c r="P2740" s="244"/>
      <c r="Q2740" s="245" t="s">
        <v>1217</v>
      </c>
    </row>
    <row r="2741" spans="1:17" ht="31.5" x14ac:dyDescent="0.25">
      <c r="A2741" s="243">
        <v>56</v>
      </c>
      <c r="B2741" s="243">
        <v>6</v>
      </c>
      <c r="C2741" s="243" t="s">
        <v>1219</v>
      </c>
      <c r="D2741" s="243" t="s">
        <v>1220</v>
      </c>
      <c r="E2741" s="243" t="s">
        <v>1174</v>
      </c>
      <c r="F2741" s="243">
        <v>60</v>
      </c>
      <c r="G2741" s="244">
        <v>0.34300000000000003</v>
      </c>
      <c r="H2741" s="244"/>
      <c r="I2741" s="244"/>
      <c r="J2741" s="244"/>
      <c r="K2741" s="244"/>
      <c r="L2741" s="244"/>
      <c r="M2741" s="244"/>
      <c r="N2741" s="244"/>
      <c r="O2741" s="244"/>
      <c r="P2741" s="244"/>
      <c r="Q2741" s="245" t="s">
        <v>1221</v>
      </c>
    </row>
    <row r="2742" spans="1:17" ht="78.75" x14ac:dyDescent="0.25">
      <c r="A2742" s="243">
        <v>57</v>
      </c>
      <c r="B2742" s="243">
        <v>6</v>
      </c>
      <c r="C2742" s="243" t="s">
        <v>1219</v>
      </c>
      <c r="D2742" s="243" t="s">
        <v>1222</v>
      </c>
      <c r="E2742" s="243" t="s">
        <v>1174</v>
      </c>
      <c r="F2742" s="243">
        <v>60</v>
      </c>
      <c r="G2742" s="244">
        <v>0.222</v>
      </c>
      <c r="H2742" s="244"/>
      <c r="I2742" s="244"/>
      <c r="J2742" s="244"/>
      <c r="K2742" s="244"/>
      <c r="L2742" s="244"/>
      <c r="M2742" s="244"/>
      <c r="N2742" s="244"/>
      <c r="O2742" s="244"/>
      <c r="P2742" s="244"/>
      <c r="Q2742" s="245" t="s">
        <v>1223</v>
      </c>
    </row>
    <row r="2743" spans="1:17" ht="126" x14ac:dyDescent="0.25">
      <c r="A2743" s="243">
        <v>58</v>
      </c>
      <c r="B2743" s="243">
        <v>6</v>
      </c>
      <c r="C2743" s="243" t="s">
        <v>278</v>
      </c>
      <c r="D2743" s="243" t="s">
        <v>1224</v>
      </c>
      <c r="E2743" s="243" t="s">
        <v>1174</v>
      </c>
      <c r="F2743" s="243">
        <v>25</v>
      </c>
      <c r="G2743" s="244"/>
      <c r="H2743" s="244"/>
      <c r="I2743" s="244">
        <v>0.442</v>
      </c>
      <c r="J2743" s="244"/>
      <c r="K2743" s="244"/>
      <c r="L2743" s="244"/>
      <c r="M2743" s="244"/>
      <c r="N2743" s="244"/>
      <c r="O2743" s="244"/>
      <c r="P2743" s="244"/>
      <c r="Q2743" s="245" t="s">
        <v>1225</v>
      </c>
    </row>
    <row r="2744" spans="1:17" ht="126" x14ac:dyDescent="0.25">
      <c r="A2744" s="243">
        <v>59</v>
      </c>
      <c r="B2744" s="243">
        <v>6</v>
      </c>
      <c r="C2744" s="243" t="s">
        <v>278</v>
      </c>
      <c r="D2744" s="243" t="s">
        <v>1226</v>
      </c>
      <c r="E2744" s="243" t="s">
        <v>1174</v>
      </c>
      <c r="F2744" s="243">
        <v>25</v>
      </c>
      <c r="G2744" s="244"/>
      <c r="H2744" s="244"/>
      <c r="I2744" s="244">
        <v>0.44</v>
      </c>
      <c r="J2744" s="244"/>
      <c r="K2744" s="244"/>
      <c r="L2744" s="244"/>
      <c r="M2744" s="244"/>
      <c r="N2744" s="244"/>
      <c r="O2744" s="244"/>
      <c r="P2744" s="244"/>
      <c r="Q2744" s="245" t="s">
        <v>1227</v>
      </c>
    </row>
    <row r="2745" spans="1:17" ht="110.25" x14ac:dyDescent="0.25">
      <c r="A2745" s="243">
        <v>60</v>
      </c>
      <c r="B2745" s="243">
        <v>6</v>
      </c>
      <c r="C2745" s="243" t="s">
        <v>278</v>
      </c>
      <c r="D2745" s="243" t="s">
        <v>1228</v>
      </c>
      <c r="E2745" s="243" t="s">
        <v>1174</v>
      </c>
      <c r="F2745" s="243">
        <v>25</v>
      </c>
      <c r="G2745" s="244"/>
      <c r="H2745" s="244"/>
      <c r="I2745" s="244">
        <v>0</v>
      </c>
      <c r="J2745" s="244"/>
      <c r="K2745" s="244"/>
      <c r="L2745" s="244"/>
      <c r="M2745" s="244"/>
      <c r="N2745" s="244"/>
      <c r="O2745" s="244"/>
      <c r="P2745" s="244"/>
      <c r="Q2745" s="245" t="s">
        <v>1229</v>
      </c>
    </row>
    <row r="2746" spans="1:17" ht="126" x14ac:dyDescent="0.25">
      <c r="A2746" s="243">
        <v>61</v>
      </c>
      <c r="B2746" s="243">
        <v>6</v>
      </c>
      <c r="C2746" s="243" t="s">
        <v>278</v>
      </c>
      <c r="D2746" s="243" t="s">
        <v>1230</v>
      </c>
      <c r="E2746" s="243" t="s">
        <v>1174</v>
      </c>
      <c r="F2746" s="243">
        <v>25</v>
      </c>
      <c r="G2746" s="244"/>
      <c r="H2746" s="244"/>
      <c r="I2746" s="244">
        <v>0.438</v>
      </c>
      <c r="J2746" s="244"/>
      <c r="K2746" s="244"/>
      <c r="L2746" s="244"/>
      <c r="M2746" s="244"/>
      <c r="N2746" s="244"/>
      <c r="O2746" s="244"/>
      <c r="P2746" s="244"/>
      <c r="Q2746" s="245" t="s">
        <v>1231</v>
      </c>
    </row>
    <row r="2747" spans="1:17" ht="173.25" x14ac:dyDescent="0.25">
      <c r="A2747" s="243">
        <v>62</v>
      </c>
      <c r="B2747" s="243">
        <v>6</v>
      </c>
      <c r="C2747" s="243" t="s">
        <v>278</v>
      </c>
      <c r="D2747" s="243" t="s">
        <v>1232</v>
      </c>
      <c r="E2747" s="243" t="s">
        <v>1174</v>
      </c>
      <c r="F2747" s="243">
        <v>25</v>
      </c>
      <c r="G2747" s="244"/>
      <c r="H2747" s="244"/>
      <c r="I2747" s="244">
        <v>0.61599999999999999</v>
      </c>
      <c r="J2747" s="244"/>
      <c r="K2747" s="244"/>
      <c r="L2747" s="244"/>
      <c r="M2747" s="244"/>
      <c r="N2747" s="244"/>
      <c r="O2747" s="244"/>
      <c r="P2747" s="244"/>
      <c r="Q2747" s="245" t="s">
        <v>1233</v>
      </c>
    </row>
    <row r="2748" spans="1:17" ht="31.5" x14ac:dyDescent="0.25">
      <c r="A2748" s="243">
        <v>63</v>
      </c>
      <c r="B2748" s="243">
        <v>6</v>
      </c>
      <c r="C2748" s="243" t="s">
        <v>278</v>
      </c>
      <c r="D2748" s="243" t="s">
        <v>1234</v>
      </c>
      <c r="E2748" s="243" t="s">
        <v>1174</v>
      </c>
      <c r="F2748" s="243">
        <v>25</v>
      </c>
      <c r="G2748" s="244"/>
      <c r="H2748" s="244"/>
      <c r="I2748" s="244">
        <v>7.3999999999999996E-2</v>
      </c>
      <c r="J2748" s="244"/>
      <c r="K2748" s="244"/>
      <c r="L2748" s="244"/>
      <c r="M2748" s="244"/>
      <c r="N2748" s="244"/>
      <c r="O2748" s="244"/>
      <c r="P2748" s="244"/>
      <c r="Q2748" s="245" t="s">
        <v>1235</v>
      </c>
    </row>
    <row r="2749" spans="1:17" ht="94.5" x14ac:dyDescent="0.25">
      <c r="A2749" s="243">
        <v>64</v>
      </c>
      <c r="B2749" s="243">
        <v>6</v>
      </c>
      <c r="C2749" s="243" t="s">
        <v>278</v>
      </c>
      <c r="D2749" s="243" t="s">
        <v>1236</v>
      </c>
      <c r="E2749" s="243" t="s">
        <v>1174</v>
      </c>
      <c r="F2749" s="243">
        <v>25</v>
      </c>
      <c r="G2749" s="244"/>
      <c r="H2749" s="244"/>
      <c r="I2749" s="244">
        <v>4.0000000000000001E-3</v>
      </c>
      <c r="J2749" s="244"/>
      <c r="K2749" s="244"/>
      <c r="L2749" s="244"/>
      <c r="M2749" s="244"/>
      <c r="N2749" s="244"/>
      <c r="O2749" s="244"/>
      <c r="P2749" s="244"/>
      <c r="Q2749" s="245" t="s">
        <v>1237</v>
      </c>
    </row>
    <row r="2750" spans="1:17" ht="78.75" x14ac:dyDescent="0.25">
      <c r="A2750" s="243">
        <v>65</v>
      </c>
      <c r="B2750" s="243">
        <v>6</v>
      </c>
      <c r="C2750" s="243" t="s">
        <v>278</v>
      </c>
      <c r="D2750" s="243" t="s">
        <v>1238</v>
      </c>
      <c r="E2750" s="243" t="s">
        <v>1174</v>
      </c>
      <c r="F2750" s="243">
        <v>25</v>
      </c>
      <c r="G2750" s="244"/>
      <c r="H2750" s="244"/>
      <c r="I2750" s="244">
        <v>1.333</v>
      </c>
      <c r="J2750" s="244"/>
      <c r="K2750" s="244"/>
      <c r="L2750" s="244"/>
      <c r="M2750" s="244"/>
      <c r="N2750" s="244"/>
      <c r="O2750" s="244"/>
      <c r="P2750" s="244"/>
      <c r="Q2750" s="245" t="s">
        <v>1239</v>
      </c>
    </row>
    <row r="2751" spans="1:17" ht="31.5" x14ac:dyDescent="0.25">
      <c r="A2751" s="243">
        <v>66</v>
      </c>
      <c r="B2751" s="243">
        <v>6</v>
      </c>
      <c r="C2751" s="243" t="s">
        <v>278</v>
      </c>
      <c r="D2751" s="243" t="s">
        <v>1240</v>
      </c>
      <c r="E2751" s="243" t="s">
        <v>1174</v>
      </c>
      <c r="F2751" s="243">
        <v>25</v>
      </c>
      <c r="G2751" s="244"/>
      <c r="H2751" s="244"/>
      <c r="I2751" s="244">
        <v>7.1999999999999995E-2</v>
      </c>
      <c r="J2751" s="244"/>
      <c r="K2751" s="244"/>
      <c r="L2751" s="244"/>
      <c r="M2751" s="244"/>
      <c r="N2751" s="244"/>
      <c r="O2751" s="244"/>
      <c r="P2751" s="244"/>
      <c r="Q2751" s="245" t="s">
        <v>1241</v>
      </c>
    </row>
    <row r="2752" spans="1:17" ht="78.75" x14ac:dyDescent="0.25">
      <c r="A2752" s="243">
        <v>67</v>
      </c>
      <c r="B2752" s="243">
        <v>6</v>
      </c>
      <c r="C2752" s="243" t="s">
        <v>694</v>
      </c>
      <c r="D2752" s="243" t="s">
        <v>1242</v>
      </c>
      <c r="E2752" s="243" t="s">
        <v>1114</v>
      </c>
      <c r="F2752" s="243">
        <v>20</v>
      </c>
      <c r="G2752" s="244"/>
      <c r="H2752" s="244">
        <v>0.254</v>
      </c>
      <c r="I2752" s="244"/>
      <c r="J2752" s="244"/>
      <c r="K2752" s="244"/>
      <c r="L2752" s="244"/>
      <c r="M2752" s="244"/>
      <c r="N2752" s="244"/>
      <c r="O2752" s="244"/>
      <c r="P2752" s="244"/>
      <c r="Q2752" s="245" t="s">
        <v>1243</v>
      </c>
    </row>
    <row r="2753" spans="1:17" x14ac:dyDescent="0.25">
      <c r="A2753" s="243">
        <v>68</v>
      </c>
      <c r="B2753" s="243">
        <v>6</v>
      </c>
      <c r="C2753" s="243" t="s">
        <v>527</v>
      </c>
      <c r="D2753" s="243" t="s">
        <v>1244</v>
      </c>
      <c r="E2753" s="243" t="s">
        <v>1142</v>
      </c>
      <c r="F2753" s="243">
        <v>5</v>
      </c>
      <c r="G2753" s="244"/>
      <c r="H2753" s="244"/>
      <c r="I2753" s="244"/>
      <c r="J2753" s="244"/>
      <c r="K2753" s="244"/>
      <c r="L2753" s="244">
        <v>0.09</v>
      </c>
      <c r="M2753" s="244"/>
      <c r="N2753" s="244"/>
      <c r="O2753" s="244"/>
      <c r="P2753" s="244"/>
      <c r="Q2753" s="245" t="s">
        <v>1245</v>
      </c>
    </row>
    <row r="2754" spans="1:17" x14ac:dyDescent="0.25">
      <c r="A2754" s="243">
        <v>69</v>
      </c>
      <c r="B2754" s="243">
        <v>6</v>
      </c>
      <c r="C2754" s="243" t="s">
        <v>527</v>
      </c>
      <c r="D2754" s="243" t="s">
        <v>1246</v>
      </c>
      <c r="E2754" s="243" t="s">
        <v>1142</v>
      </c>
      <c r="F2754" s="243">
        <v>5</v>
      </c>
      <c r="G2754" s="244"/>
      <c r="H2754" s="244"/>
      <c r="I2754" s="244"/>
      <c r="J2754" s="244"/>
      <c r="K2754" s="244"/>
      <c r="L2754" s="244">
        <v>0</v>
      </c>
      <c r="M2754" s="244"/>
      <c r="N2754" s="244"/>
      <c r="O2754" s="244"/>
      <c r="P2754" s="244"/>
      <c r="Q2754" s="245" t="s">
        <v>1247</v>
      </c>
    </row>
    <row r="2755" spans="1:17" ht="31.5" x14ac:dyDescent="0.25">
      <c r="A2755" s="243">
        <v>70</v>
      </c>
      <c r="B2755" s="243">
        <v>6</v>
      </c>
      <c r="C2755" s="243" t="s">
        <v>527</v>
      </c>
      <c r="D2755" s="243" t="s">
        <v>1248</v>
      </c>
      <c r="E2755" s="243" t="s">
        <v>1142</v>
      </c>
      <c r="F2755" s="243">
        <v>5</v>
      </c>
      <c r="G2755" s="244"/>
      <c r="H2755" s="244"/>
      <c r="I2755" s="244"/>
      <c r="J2755" s="244"/>
      <c r="K2755" s="244"/>
      <c r="L2755" s="244">
        <v>0.29299999999999998</v>
      </c>
      <c r="M2755" s="244"/>
      <c r="N2755" s="244"/>
      <c r="O2755" s="244"/>
      <c r="P2755" s="244"/>
      <c r="Q2755" s="245" t="s">
        <v>1249</v>
      </c>
    </row>
    <row r="2756" spans="1:17" x14ac:dyDescent="0.25">
      <c r="A2756" s="243">
        <v>71</v>
      </c>
      <c r="B2756" s="243">
        <v>6</v>
      </c>
      <c r="C2756" s="243" t="s">
        <v>527</v>
      </c>
      <c r="D2756" s="243" t="s">
        <v>1250</v>
      </c>
      <c r="E2756" s="243" t="s">
        <v>1142</v>
      </c>
      <c r="F2756" s="243">
        <v>5</v>
      </c>
      <c r="G2756" s="244"/>
      <c r="H2756" s="244"/>
      <c r="I2756" s="244"/>
      <c r="J2756" s="244"/>
      <c r="K2756" s="244"/>
      <c r="L2756" s="244">
        <v>0.121</v>
      </c>
      <c r="M2756" s="244"/>
      <c r="N2756" s="244"/>
      <c r="O2756" s="244"/>
      <c r="P2756" s="244"/>
      <c r="Q2756" s="245" t="s">
        <v>1251</v>
      </c>
    </row>
    <row r="2757" spans="1:17" x14ac:dyDescent="0.25">
      <c r="A2757" s="243">
        <v>72</v>
      </c>
      <c r="B2757" s="243">
        <v>6</v>
      </c>
      <c r="C2757" s="243" t="s">
        <v>527</v>
      </c>
      <c r="D2757" s="243" t="s">
        <v>1252</v>
      </c>
      <c r="E2757" s="243" t="s">
        <v>1142</v>
      </c>
      <c r="F2757" s="243">
        <v>5</v>
      </c>
      <c r="G2757" s="244"/>
      <c r="H2757" s="244"/>
      <c r="I2757" s="244"/>
      <c r="J2757" s="244"/>
      <c r="K2757" s="244"/>
      <c r="L2757" s="244">
        <v>0.152</v>
      </c>
      <c r="M2757" s="244"/>
      <c r="N2757" s="244"/>
      <c r="O2757" s="244"/>
      <c r="P2757" s="244"/>
      <c r="Q2757" s="245" t="s">
        <v>1245</v>
      </c>
    </row>
    <row r="2758" spans="1:17" x14ac:dyDescent="0.25">
      <c r="A2758" s="243">
        <v>73</v>
      </c>
      <c r="B2758" s="243">
        <v>6</v>
      </c>
      <c r="C2758" s="243" t="s">
        <v>527</v>
      </c>
      <c r="D2758" s="243" t="s">
        <v>1253</v>
      </c>
      <c r="E2758" s="243" t="s">
        <v>1142</v>
      </c>
      <c r="F2758" s="243">
        <v>5</v>
      </c>
      <c r="G2758" s="244"/>
      <c r="H2758" s="244"/>
      <c r="I2758" s="244"/>
      <c r="J2758" s="244"/>
      <c r="K2758" s="244"/>
      <c r="L2758" s="244">
        <v>1.2E-2</v>
      </c>
      <c r="M2758" s="244"/>
      <c r="N2758" s="244"/>
      <c r="O2758" s="244"/>
      <c r="P2758" s="244"/>
      <c r="Q2758" s="245" t="s">
        <v>1247</v>
      </c>
    </row>
    <row r="2759" spans="1:17" x14ac:dyDescent="0.25">
      <c r="A2759" s="243">
        <v>74</v>
      </c>
      <c r="B2759" s="243">
        <v>6</v>
      </c>
      <c r="C2759" s="243" t="s">
        <v>527</v>
      </c>
      <c r="D2759" s="243" t="s">
        <v>1254</v>
      </c>
      <c r="E2759" s="243" t="s">
        <v>1142</v>
      </c>
      <c r="F2759" s="243">
        <v>5</v>
      </c>
      <c r="G2759" s="244"/>
      <c r="H2759" s="244"/>
      <c r="I2759" s="244"/>
      <c r="J2759" s="244"/>
      <c r="K2759" s="244"/>
      <c r="L2759" s="244">
        <v>3.0000000000000001E-3</v>
      </c>
      <c r="M2759" s="244"/>
      <c r="N2759" s="244"/>
      <c r="O2759" s="244"/>
      <c r="P2759" s="244"/>
      <c r="Q2759" s="245" t="s">
        <v>1247</v>
      </c>
    </row>
    <row r="2760" spans="1:17" x14ac:dyDescent="0.25">
      <c r="A2760" s="243">
        <v>75</v>
      </c>
      <c r="B2760" s="243">
        <v>6</v>
      </c>
      <c r="C2760" s="243" t="s">
        <v>527</v>
      </c>
      <c r="D2760" s="243" t="s">
        <v>1255</v>
      </c>
      <c r="E2760" s="243" t="s">
        <v>1142</v>
      </c>
      <c r="F2760" s="243">
        <v>5</v>
      </c>
      <c r="G2760" s="244"/>
      <c r="H2760" s="244"/>
      <c r="I2760" s="244"/>
      <c r="J2760" s="244"/>
      <c r="K2760" s="244"/>
      <c r="L2760" s="244">
        <v>0.10299999999999999</v>
      </c>
      <c r="M2760" s="244"/>
      <c r="N2760" s="244"/>
      <c r="O2760" s="244"/>
      <c r="P2760" s="244"/>
      <c r="Q2760" s="245" t="s">
        <v>1256</v>
      </c>
    </row>
    <row r="2761" spans="1:17" ht="47.25" x14ac:dyDescent="0.25">
      <c r="A2761" s="243">
        <v>76</v>
      </c>
      <c r="B2761" s="243">
        <v>6</v>
      </c>
      <c r="C2761" s="243" t="s">
        <v>704</v>
      </c>
      <c r="D2761" s="243" t="s">
        <v>1257</v>
      </c>
      <c r="E2761" s="243" t="s">
        <v>1142</v>
      </c>
      <c r="F2761" s="243">
        <v>5</v>
      </c>
      <c r="G2761" s="244"/>
      <c r="H2761" s="244"/>
      <c r="I2761" s="244"/>
      <c r="J2761" s="244"/>
      <c r="K2761" s="244"/>
      <c r="L2761" s="244">
        <v>0.14899999999999999</v>
      </c>
      <c r="M2761" s="244"/>
      <c r="N2761" s="244"/>
      <c r="O2761" s="244"/>
      <c r="P2761" s="244"/>
      <c r="Q2761" s="245" t="s">
        <v>1258</v>
      </c>
    </row>
    <row r="2762" spans="1:17" ht="47.25" x14ac:dyDescent="0.25">
      <c r="A2762" s="243">
        <v>77</v>
      </c>
      <c r="B2762" s="243">
        <v>6</v>
      </c>
      <c r="C2762" s="243" t="s">
        <v>704</v>
      </c>
      <c r="D2762" s="243" t="s">
        <v>1259</v>
      </c>
      <c r="E2762" s="243" t="s">
        <v>1142</v>
      </c>
      <c r="F2762" s="243">
        <v>5</v>
      </c>
      <c r="G2762" s="244"/>
      <c r="H2762" s="244"/>
      <c r="I2762" s="244"/>
      <c r="J2762" s="244"/>
      <c r="K2762" s="244"/>
      <c r="L2762" s="244">
        <v>0.04</v>
      </c>
      <c r="M2762" s="244"/>
      <c r="N2762" s="244"/>
      <c r="O2762" s="244"/>
      <c r="P2762" s="244"/>
      <c r="Q2762" s="245" t="s">
        <v>1260</v>
      </c>
    </row>
    <row r="2763" spans="1:17" ht="31.5" x14ac:dyDescent="0.25">
      <c r="A2763" s="243">
        <v>78</v>
      </c>
      <c r="B2763" s="243">
        <v>6</v>
      </c>
      <c r="C2763" s="243" t="s">
        <v>704</v>
      </c>
      <c r="D2763" s="243" t="s">
        <v>1261</v>
      </c>
      <c r="E2763" s="243" t="s">
        <v>1142</v>
      </c>
      <c r="F2763" s="243">
        <v>5</v>
      </c>
      <c r="G2763" s="244"/>
      <c r="H2763" s="244"/>
      <c r="I2763" s="244"/>
      <c r="J2763" s="244"/>
      <c r="K2763" s="244"/>
      <c r="L2763" s="244">
        <v>0.21099999999999999</v>
      </c>
      <c r="M2763" s="244"/>
      <c r="N2763" s="244"/>
      <c r="O2763" s="244"/>
      <c r="P2763" s="244"/>
      <c r="Q2763" s="245" t="s">
        <v>1262</v>
      </c>
    </row>
    <row r="2764" spans="1:17" ht="157.5" x14ac:dyDescent="0.25">
      <c r="A2764" s="243">
        <v>79</v>
      </c>
      <c r="B2764" s="243">
        <v>6</v>
      </c>
      <c r="C2764" s="243" t="s">
        <v>473</v>
      </c>
      <c r="D2764" s="243" t="s">
        <v>1263</v>
      </c>
      <c r="E2764" s="243" t="s">
        <v>1142</v>
      </c>
      <c r="F2764" s="243">
        <v>20</v>
      </c>
      <c r="G2764" s="244"/>
      <c r="H2764" s="244"/>
      <c r="I2764" s="244"/>
      <c r="J2764" s="244"/>
      <c r="K2764" s="244"/>
      <c r="L2764" s="244">
        <v>0.54100000000000004</v>
      </c>
      <c r="M2764" s="244"/>
      <c r="N2764" s="244"/>
      <c r="O2764" s="244"/>
      <c r="P2764" s="244"/>
      <c r="Q2764" s="245" t="s">
        <v>1264</v>
      </c>
    </row>
    <row r="2765" spans="1:17" x14ac:dyDescent="0.25">
      <c r="A2765" s="243">
        <v>80</v>
      </c>
      <c r="B2765" s="243">
        <v>6</v>
      </c>
      <c r="C2765" s="243" t="s">
        <v>473</v>
      </c>
      <c r="D2765" s="243" t="s">
        <v>1265</v>
      </c>
      <c r="E2765" s="243" t="s">
        <v>1142</v>
      </c>
      <c r="F2765" s="243">
        <v>20</v>
      </c>
      <c r="G2765" s="244"/>
      <c r="H2765" s="244"/>
      <c r="I2765" s="244"/>
      <c r="J2765" s="244"/>
      <c r="K2765" s="244"/>
      <c r="L2765" s="244">
        <v>5.6000000000000001E-2</v>
      </c>
      <c r="M2765" s="244"/>
      <c r="N2765" s="244"/>
      <c r="O2765" s="244"/>
      <c r="P2765" s="244"/>
      <c r="Q2765" s="245" t="s">
        <v>1266</v>
      </c>
    </row>
    <row r="2766" spans="1:17" ht="47.25" x14ac:dyDescent="0.25">
      <c r="A2766" s="243">
        <v>81</v>
      </c>
      <c r="B2766" s="243">
        <v>6</v>
      </c>
      <c r="C2766" s="243" t="s">
        <v>718</v>
      </c>
      <c r="D2766" s="243" t="s">
        <v>1267</v>
      </c>
      <c r="E2766" s="243" t="s">
        <v>1114</v>
      </c>
      <c r="F2766" s="243">
        <v>20</v>
      </c>
      <c r="G2766" s="244">
        <v>5.7000000000000002E-2</v>
      </c>
      <c r="H2766" s="244"/>
      <c r="I2766" s="244"/>
      <c r="J2766" s="244"/>
      <c r="K2766" s="244"/>
      <c r="L2766" s="244"/>
      <c r="M2766" s="244"/>
      <c r="N2766" s="244"/>
      <c r="O2766" s="244"/>
      <c r="P2766" s="244"/>
      <c r="Q2766" s="245" t="s">
        <v>1268</v>
      </c>
    </row>
    <row r="2767" spans="1:17" ht="31.5" x14ac:dyDescent="0.25">
      <c r="A2767" s="243">
        <v>82</v>
      </c>
      <c r="B2767" s="243">
        <v>6</v>
      </c>
      <c r="C2767" s="243" t="s">
        <v>718</v>
      </c>
      <c r="D2767" s="243" t="s">
        <v>1269</v>
      </c>
      <c r="E2767" s="243" t="s">
        <v>1114</v>
      </c>
      <c r="F2767" s="243">
        <v>20</v>
      </c>
      <c r="G2767" s="244">
        <v>5.8999999999999997E-2</v>
      </c>
      <c r="H2767" s="244"/>
      <c r="I2767" s="244"/>
      <c r="J2767" s="244"/>
      <c r="K2767" s="244"/>
      <c r="L2767" s="244"/>
      <c r="M2767" s="244"/>
      <c r="N2767" s="244"/>
      <c r="O2767" s="244"/>
      <c r="P2767" s="244"/>
      <c r="Q2767" s="245" t="s">
        <v>1270</v>
      </c>
    </row>
    <row r="2768" spans="1:17" ht="63" x14ac:dyDescent="0.25">
      <c r="A2768" s="243">
        <v>83</v>
      </c>
      <c r="B2768" s="243">
        <v>6</v>
      </c>
      <c r="C2768" s="243" t="s">
        <v>718</v>
      </c>
      <c r="D2768" s="243" t="s">
        <v>1271</v>
      </c>
      <c r="E2768" s="243" t="s">
        <v>1114</v>
      </c>
      <c r="F2768" s="243">
        <v>20</v>
      </c>
      <c r="G2768" s="244">
        <v>0.17599999999999999</v>
      </c>
      <c r="H2768" s="244"/>
      <c r="I2768" s="244"/>
      <c r="J2768" s="244"/>
      <c r="K2768" s="244"/>
      <c r="L2768" s="244"/>
      <c r="M2768" s="244"/>
      <c r="N2768" s="244"/>
      <c r="O2768" s="244"/>
      <c r="P2768" s="244"/>
      <c r="Q2768" s="245" t="s">
        <v>1272</v>
      </c>
    </row>
    <row r="2769" spans="1:17" x14ac:dyDescent="0.25">
      <c r="A2769" s="243">
        <v>84</v>
      </c>
      <c r="B2769" s="243">
        <v>6</v>
      </c>
      <c r="C2769" s="243" t="s">
        <v>636</v>
      </c>
      <c r="D2769" s="243" t="s">
        <v>1273</v>
      </c>
      <c r="E2769" s="243" t="s">
        <v>1142</v>
      </c>
      <c r="F2769" s="243">
        <v>5</v>
      </c>
      <c r="G2769" s="244"/>
      <c r="H2769" s="244"/>
      <c r="I2769" s="244"/>
      <c r="J2769" s="244">
        <v>0</v>
      </c>
      <c r="K2769" s="244"/>
      <c r="L2769" s="244"/>
      <c r="M2769" s="244"/>
      <c r="N2769" s="244"/>
      <c r="O2769" s="244"/>
      <c r="P2769" s="244"/>
      <c r="Q2769" s="245" t="s">
        <v>1274</v>
      </c>
    </row>
    <row r="2770" spans="1:17" x14ac:dyDescent="0.25">
      <c r="A2770" s="243">
        <v>85</v>
      </c>
      <c r="B2770" s="243">
        <v>6</v>
      </c>
      <c r="C2770" s="243" t="s">
        <v>636</v>
      </c>
      <c r="D2770" s="243" t="s">
        <v>1275</v>
      </c>
      <c r="E2770" s="243" t="s">
        <v>1142</v>
      </c>
      <c r="F2770" s="243">
        <v>5</v>
      </c>
      <c r="G2770" s="244"/>
      <c r="H2770" s="244"/>
      <c r="I2770" s="244"/>
      <c r="J2770" s="244">
        <v>0.03</v>
      </c>
      <c r="K2770" s="244"/>
      <c r="L2770" s="244"/>
      <c r="M2770" s="244"/>
      <c r="N2770" s="244"/>
      <c r="O2770" s="244"/>
      <c r="P2770" s="244"/>
      <c r="Q2770" s="245" t="s">
        <v>1164</v>
      </c>
    </row>
    <row r="2771" spans="1:17" x14ac:dyDescent="0.25">
      <c r="A2771" s="243">
        <v>86</v>
      </c>
      <c r="B2771" s="243">
        <v>6</v>
      </c>
      <c r="C2771" s="243" t="s">
        <v>636</v>
      </c>
      <c r="D2771" s="243" t="s">
        <v>1276</v>
      </c>
      <c r="E2771" s="243" t="s">
        <v>1142</v>
      </c>
      <c r="F2771" s="243">
        <v>5</v>
      </c>
      <c r="G2771" s="244"/>
      <c r="H2771" s="244"/>
      <c r="I2771" s="244"/>
      <c r="J2771" s="244">
        <v>6.9000000000000006E-2</v>
      </c>
      <c r="K2771" s="244"/>
      <c r="L2771" s="244"/>
      <c r="M2771" s="244"/>
      <c r="N2771" s="244"/>
      <c r="O2771" s="244"/>
      <c r="P2771" s="244"/>
      <c r="Q2771" s="245" t="s">
        <v>1277</v>
      </c>
    </row>
    <row r="2772" spans="1:17" ht="94.5" x14ac:dyDescent="0.25">
      <c r="A2772" s="243">
        <v>87</v>
      </c>
      <c r="B2772" s="243">
        <v>6</v>
      </c>
      <c r="C2772" s="243" t="s">
        <v>636</v>
      </c>
      <c r="D2772" s="243" t="s">
        <v>1278</v>
      </c>
      <c r="E2772" s="243" t="s">
        <v>1174</v>
      </c>
      <c r="F2772" s="243">
        <v>60</v>
      </c>
      <c r="G2772" s="244"/>
      <c r="H2772" s="244"/>
      <c r="I2772" s="244"/>
      <c r="J2772" s="244">
        <v>0.44800000000000001</v>
      </c>
      <c r="K2772" s="244"/>
      <c r="L2772" s="244"/>
      <c r="M2772" s="244"/>
      <c r="N2772" s="244"/>
      <c r="O2772" s="244"/>
      <c r="P2772" s="244"/>
      <c r="Q2772" s="245" t="s">
        <v>1279</v>
      </c>
    </row>
    <row r="2773" spans="1:17" ht="63" x14ac:dyDescent="0.25">
      <c r="A2773" s="243">
        <v>88</v>
      </c>
      <c r="B2773" s="243">
        <v>6</v>
      </c>
      <c r="C2773" s="243" t="s">
        <v>636</v>
      </c>
      <c r="D2773" s="243" t="s">
        <v>1280</v>
      </c>
      <c r="E2773" s="243" t="s">
        <v>1142</v>
      </c>
      <c r="F2773" s="243">
        <v>5</v>
      </c>
      <c r="G2773" s="244"/>
      <c r="H2773" s="244"/>
      <c r="I2773" s="244"/>
      <c r="J2773" s="244">
        <v>0.25800000000000001</v>
      </c>
      <c r="K2773" s="244"/>
      <c r="L2773" s="244"/>
      <c r="M2773" s="244"/>
      <c r="N2773" s="244"/>
      <c r="O2773" s="244"/>
      <c r="P2773" s="244"/>
      <c r="Q2773" s="245" t="s">
        <v>1281</v>
      </c>
    </row>
    <row r="2774" spans="1:17" x14ac:dyDescent="0.25">
      <c r="A2774" s="243">
        <v>89</v>
      </c>
      <c r="B2774" s="243">
        <v>6</v>
      </c>
      <c r="C2774" s="243" t="s">
        <v>636</v>
      </c>
      <c r="D2774" s="243" t="s">
        <v>1282</v>
      </c>
      <c r="E2774" s="243" t="s">
        <v>1142</v>
      </c>
      <c r="F2774" s="243">
        <v>5</v>
      </c>
      <c r="G2774" s="244"/>
      <c r="H2774" s="244"/>
      <c r="I2774" s="244"/>
      <c r="J2774" s="244">
        <v>5.0999999999999997E-2</v>
      </c>
      <c r="K2774" s="244"/>
      <c r="L2774" s="244"/>
      <c r="M2774" s="244"/>
      <c r="N2774" s="244"/>
      <c r="O2774" s="244"/>
      <c r="P2774" s="244"/>
      <c r="Q2774" s="245" t="s">
        <v>1283</v>
      </c>
    </row>
    <row r="2775" spans="1:17" x14ac:dyDescent="0.25">
      <c r="A2775" s="243">
        <v>90</v>
      </c>
      <c r="B2775" s="243">
        <v>6</v>
      </c>
      <c r="C2775" s="243" t="s">
        <v>474</v>
      </c>
      <c r="D2775" s="243" t="s">
        <v>1284</v>
      </c>
      <c r="E2775" s="243" t="s">
        <v>1142</v>
      </c>
      <c r="F2775" s="243">
        <v>20</v>
      </c>
      <c r="G2775" s="244"/>
      <c r="H2775" s="244">
        <v>0.154</v>
      </c>
      <c r="I2775" s="244"/>
      <c r="J2775" s="244"/>
      <c r="K2775" s="244"/>
      <c r="L2775" s="244"/>
      <c r="M2775" s="244"/>
      <c r="N2775" s="244"/>
      <c r="O2775" s="244"/>
      <c r="P2775" s="244"/>
      <c r="Q2775" s="245" t="s">
        <v>1266</v>
      </c>
    </row>
    <row r="2776" spans="1:17" ht="173.25" x14ac:dyDescent="0.25">
      <c r="A2776" s="243">
        <v>91</v>
      </c>
      <c r="B2776" s="243">
        <v>6</v>
      </c>
      <c r="C2776" s="243" t="s">
        <v>157</v>
      </c>
      <c r="D2776" s="243" t="s">
        <v>1285</v>
      </c>
      <c r="E2776" s="243" t="s">
        <v>1142</v>
      </c>
      <c r="F2776" s="243">
        <v>5</v>
      </c>
      <c r="G2776" s="244"/>
      <c r="H2776" s="244"/>
      <c r="I2776" s="244"/>
      <c r="J2776" s="244"/>
      <c r="K2776" s="244"/>
      <c r="L2776" s="244">
        <v>0.61599999999999999</v>
      </c>
      <c r="M2776" s="244"/>
      <c r="N2776" s="244"/>
      <c r="O2776" s="244"/>
      <c r="P2776" s="244"/>
      <c r="Q2776" s="245" t="s">
        <v>1286</v>
      </c>
    </row>
    <row r="2777" spans="1:17" ht="63" x14ac:dyDescent="0.25">
      <c r="A2777" s="243">
        <v>92</v>
      </c>
      <c r="B2777" s="243">
        <v>6</v>
      </c>
      <c r="C2777" s="243" t="s">
        <v>157</v>
      </c>
      <c r="D2777" s="243" t="s">
        <v>1287</v>
      </c>
      <c r="E2777" s="243" t="s">
        <v>1142</v>
      </c>
      <c r="F2777" s="243">
        <v>5</v>
      </c>
      <c r="G2777" s="244"/>
      <c r="H2777" s="244"/>
      <c r="I2777" s="244"/>
      <c r="J2777" s="244"/>
      <c r="K2777" s="244"/>
      <c r="L2777" s="244">
        <v>0.184</v>
      </c>
      <c r="M2777" s="244"/>
      <c r="N2777" s="244"/>
      <c r="O2777" s="244"/>
      <c r="P2777" s="244"/>
      <c r="Q2777" s="245" t="s">
        <v>1288</v>
      </c>
    </row>
    <row r="2778" spans="1:17" x14ac:dyDescent="0.25">
      <c r="A2778" s="243">
        <v>93</v>
      </c>
      <c r="B2778" s="243">
        <v>6</v>
      </c>
      <c r="C2778" s="243" t="s">
        <v>157</v>
      </c>
      <c r="D2778" s="243" t="s">
        <v>1289</v>
      </c>
      <c r="E2778" s="243" t="s">
        <v>1142</v>
      </c>
      <c r="F2778" s="243">
        <v>5</v>
      </c>
      <c r="G2778" s="244"/>
      <c r="H2778" s="244"/>
      <c r="I2778" s="244"/>
      <c r="J2778" s="244"/>
      <c r="K2778" s="244"/>
      <c r="L2778" s="244">
        <v>4.8000000000000001E-4</v>
      </c>
      <c r="M2778" s="244"/>
      <c r="N2778" s="244"/>
      <c r="O2778" s="244"/>
      <c r="P2778" s="244"/>
      <c r="Q2778" s="245" t="s">
        <v>1290</v>
      </c>
    </row>
    <row r="2779" spans="1:17" x14ac:dyDescent="0.25">
      <c r="A2779" s="243">
        <v>94</v>
      </c>
      <c r="B2779" s="243">
        <v>6</v>
      </c>
      <c r="C2779" s="243" t="s">
        <v>157</v>
      </c>
      <c r="D2779" s="243" t="s">
        <v>1291</v>
      </c>
      <c r="E2779" s="243" t="s">
        <v>1142</v>
      </c>
      <c r="F2779" s="243">
        <v>5</v>
      </c>
      <c r="G2779" s="244"/>
      <c r="H2779" s="244"/>
      <c r="I2779" s="244"/>
      <c r="J2779" s="244"/>
      <c r="K2779" s="244"/>
      <c r="L2779" s="244">
        <v>0.152</v>
      </c>
      <c r="M2779" s="244"/>
      <c r="N2779" s="244"/>
      <c r="O2779" s="244"/>
      <c r="P2779" s="244"/>
      <c r="Q2779" s="245" t="s">
        <v>1210</v>
      </c>
    </row>
    <row r="2780" spans="1:17" ht="78.75" x14ac:dyDescent="0.25">
      <c r="A2780" s="243">
        <v>95</v>
      </c>
      <c r="B2780" s="243">
        <v>6</v>
      </c>
      <c r="C2780" s="243" t="s">
        <v>157</v>
      </c>
      <c r="D2780" s="243" t="s">
        <v>1292</v>
      </c>
      <c r="E2780" s="243" t="s">
        <v>1142</v>
      </c>
      <c r="F2780" s="243">
        <v>5</v>
      </c>
      <c r="G2780" s="244"/>
      <c r="H2780" s="244"/>
      <c r="I2780" s="244"/>
      <c r="J2780" s="244"/>
      <c r="K2780" s="244"/>
      <c r="L2780" s="244">
        <v>0.35499999999999998</v>
      </c>
      <c r="M2780" s="244"/>
      <c r="N2780" s="244"/>
      <c r="O2780" s="244"/>
      <c r="P2780" s="244"/>
      <c r="Q2780" s="245" t="s">
        <v>1293</v>
      </c>
    </row>
    <row r="2781" spans="1:17" ht="157.5" x14ac:dyDescent="0.25">
      <c r="A2781" s="243">
        <v>96</v>
      </c>
      <c r="B2781" s="243">
        <v>6</v>
      </c>
      <c r="C2781" s="243" t="s">
        <v>157</v>
      </c>
      <c r="D2781" s="243" t="s">
        <v>1294</v>
      </c>
      <c r="E2781" s="243" t="s">
        <v>1142</v>
      </c>
      <c r="F2781" s="243">
        <v>5</v>
      </c>
      <c r="G2781" s="244"/>
      <c r="H2781" s="244"/>
      <c r="I2781" s="244"/>
      <c r="J2781" s="244"/>
      <c r="K2781" s="244"/>
      <c r="L2781" s="244">
        <v>0.35899999999999999</v>
      </c>
      <c r="M2781" s="244"/>
      <c r="N2781" s="244"/>
      <c r="O2781" s="244"/>
      <c r="P2781" s="244"/>
      <c r="Q2781" s="245" t="s">
        <v>1295</v>
      </c>
    </row>
    <row r="2782" spans="1:17" x14ac:dyDescent="0.25">
      <c r="A2782" s="243">
        <v>97</v>
      </c>
      <c r="B2782" s="243">
        <v>6</v>
      </c>
      <c r="C2782" s="243" t="s">
        <v>157</v>
      </c>
      <c r="D2782" s="243" t="s">
        <v>1296</v>
      </c>
      <c r="E2782" s="243" t="s">
        <v>1142</v>
      </c>
      <c r="F2782" s="243">
        <v>5</v>
      </c>
      <c r="G2782" s="244"/>
      <c r="H2782" s="244"/>
      <c r="I2782" s="244"/>
      <c r="J2782" s="244"/>
      <c r="K2782" s="244"/>
      <c r="L2782" s="244">
        <v>0.115</v>
      </c>
      <c r="M2782" s="244"/>
      <c r="N2782" s="244"/>
      <c r="O2782" s="244"/>
      <c r="P2782" s="244"/>
      <c r="Q2782" s="245" t="s">
        <v>1158</v>
      </c>
    </row>
    <row r="2783" spans="1:17" x14ac:dyDescent="0.25">
      <c r="A2783" s="243">
        <v>98</v>
      </c>
      <c r="B2783" s="243">
        <v>6</v>
      </c>
      <c r="C2783" s="243" t="s">
        <v>157</v>
      </c>
      <c r="D2783" s="243" t="s">
        <v>1297</v>
      </c>
      <c r="E2783" s="243" t="s">
        <v>1142</v>
      </c>
      <c r="F2783" s="243">
        <v>5</v>
      </c>
      <c r="G2783" s="244"/>
      <c r="H2783" s="244"/>
      <c r="I2783" s="244"/>
      <c r="J2783" s="244"/>
      <c r="K2783" s="244"/>
      <c r="L2783" s="244">
        <v>0.41099999999999998</v>
      </c>
      <c r="M2783" s="244"/>
      <c r="N2783" s="244"/>
      <c r="O2783" s="244"/>
      <c r="P2783" s="244"/>
      <c r="Q2783" s="245" t="s">
        <v>1298</v>
      </c>
    </row>
    <row r="2784" spans="1:17" x14ac:dyDescent="0.25">
      <c r="A2784" s="243">
        <v>99</v>
      </c>
      <c r="B2784" s="243">
        <v>6</v>
      </c>
      <c r="C2784" s="243" t="s">
        <v>157</v>
      </c>
      <c r="D2784" s="243" t="s">
        <v>1299</v>
      </c>
      <c r="E2784" s="243" t="s">
        <v>1142</v>
      </c>
      <c r="F2784" s="243">
        <v>5</v>
      </c>
      <c r="G2784" s="244"/>
      <c r="H2784" s="244"/>
      <c r="I2784" s="244"/>
      <c r="J2784" s="244"/>
      <c r="K2784" s="244"/>
      <c r="L2784" s="244">
        <v>0.16200000000000001</v>
      </c>
      <c r="M2784" s="244"/>
      <c r="N2784" s="244"/>
      <c r="O2784" s="244"/>
      <c r="P2784" s="244"/>
      <c r="Q2784" s="245" t="s">
        <v>1210</v>
      </c>
    </row>
    <row r="2785" spans="1:17" ht="141.75" x14ac:dyDescent="0.25">
      <c r="A2785" s="243">
        <v>100</v>
      </c>
      <c r="B2785" s="243">
        <v>6</v>
      </c>
      <c r="C2785" s="243" t="s">
        <v>157</v>
      </c>
      <c r="D2785" s="243" t="s">
        <v>1300</v>
      </c>
      <c r="E2785" s="243" t="s">
        <v>1142</v>
      </c>
      <c r="F2785" s="243">
        <v>5</v>
      </c>
      <c r="G2785" s="244"/>
      <c r="H2785" s="244"/>
      <c r="I2785" s="244"/>
      <c r="J2785" s="244"/>
      <c r="K2785" s="244"/>
      <c r="L2785" s="244">
        <v>0</v>
      </c>
      <c r="M2785" s="244"/>
      <c r="N2785" s="244"/>
      <c r="O2785" s="244"/>
      <c r="P2785" s="244"/>
      <c r="Q2785" s="245" t="s">
        <v>1301</v>
      </c>
    </row>
    <row r="2786" spans="1:17" ht="126" x14ac:dyDescent="0.25">
      <c r="A2786" s="243">
        <v>101</v>
      </c>
      <c r="B2786" s="243">
        <v>6</v>
      </c>
      <c r="C2786" s="243" t="s">
        <v>157</v>
      </c>
      <c r="D2786" s="243" t="s">
        <v>1302</v>
      </c>
      <c r="E2786" s="243" t="s">
        <v>1142</v>
      </c>
      <c r="F2786" s="243">
        <v>5</v>
      </c>
      <c r="G2786" s="244"/>
      <c r="H2786" s="244"/>
      <c r="I2786" s="244"/>
      <c r="J2786" s="244"/>
      <c r="K2786" s="244"/>
      <c r="L2786" s="244">
        <v>0.58799999999999997</v>
      </c>
      <c r="M2786" s="244"/>
      <c r="N2786" s="244"/>
      <c r="O2786" s="244"/>
      <c r="P2786" s="244"/>
      <c r="Q2786" s="245" t="s">
        <v>1303</v>
      </c>
    </row>
    <row r="2787" spans="1:17" x14ac:dyDescent="0.25">
      <c r="A2787" s="243">
        <v>102</v>
      </c>
      <c r="B2787" s="243">
        <v>6</v>
      </c>
      <c r="C2787" s="243" t="s">
        <v>157</v>
      </c>
      <c r="D2787" s="243" t="s">
        <v>1304</v>
      </c>
      <c r="E2787" s="243" t="s">
        <v>1142</v>
      </c>
      <c r="F2787" s="243">
        <v>5</v>
      </c>
      <c r="G2787" s="244"/>
      <c r="H2787" s="244"/>
      <c r="I2787" s="244"/>
      <c r="J2787" s="244"/>
      <c r="K2787" s="244"/>
      <c r="L2787" s="244">
        <v>6.0000000000000001E-3</v>
      </c>
      <c r="M2787" s="244"/>
      <c r="N2787" s="244"/>
      <c r="O2787" s="244"/>
      <c r="P2787" s="244"/>
      <c r="Q2787" s="245" t="s">
        <v>1305</v>
      </c>
    </row>
    <row r="2788" spans="1:17" x14ac:dyDescent="0.25">
      <c r="A2788" s="243">
        <v>103</v>
      </c>
      <c r="B2788" s="243">
        <v>6</v>
      </c>
      <c r="C2788" s="243" t="s">
        <v>98</v>
      </c>
      <c r="D2788" s="243" t="s">
        <v>1306</v>
      </c>
      <c r="E2788" s="243" t="s">
        <v>1142</v>
      </c>
      <c r="F2788" s="243">
        <v>5</v>
      </c>
      <c r="G2788" s="244">
        <v>0.22900000000000001</v>
      </c>
      <c r="H2788" s="244"/>
      <c r="I2788" s="244"/>
      <c r="J2788" s="244"/>
      <c r="K2788" s="244"/>
      <c r="L2788" s="244"/>
      <c r="M2788" s="244"/>
      <c r="N2788" s="244"/>
      <c r="O2788" s="244"/>
      <c r="P2788" s="244"/>
      <c r="Q2788" s="245" t="s">
        <v>1307</v>
      </c>
    </row>
    <row r="2789" spans="1:17" ht="31.5" x14ac:dyDescent="0.25">
      <c r="A2789" s="243">
        <v>104</v>
      </c>
      <c r="B2789" s="243">
        <v>6</v>
      </c>
      <c r="C2789" s="243" t="s">
        <v>98</v>
      </c>
      <c r="D2789" s="243" t="s">
        <v>1308</v>
      </c>
      <c r="E2789" s="243" t="s">
        <v>1142</v>
      </c>
      <c r="F2789" s="243">
        <v>5</v>
      </c>
      <c r="G2789" s="244">
        <v>6.9000000000000006E-2</v>
      </c>
      <c r="H2789" s="244"/>
      <c r="I2789" s="244"/>
      <c r="J2789" s="244"/>
      <c r="K2789" s="244"/>
      <c r="L2789" s="244"/>
      <c r="M2789" s="244"/>
      <c r="N2789" s="244"/>
      <c r="O2789" s="244"/>
      <c r="P2789" s="244"/>
      <c r="Q2789" s="245" t="s">
        <v>1309</v>
      </c>
    </row>
    <row r="2790" spans="1:17" x14ac:dyDescent="0.25">
      <c r="A2790" s="243">
        <v>105</v>
      </c>
      <c r="B2790" s="243">
        <v>6</v>
      </c>
      <c r="C2790" s="243" t="s">
        <v>751</v>
      </c>
      <c r="D2790" s="243" t="s">
        <v>1310</v>
      </c>
      <c r="E2790" s="243" t="s">
        <v>1142</v>
      </c>
      <c r="F2790" s="243">
        <v>5</v>
      </c>
      <c r="G2790" s="244"/>
      <c r="H2790" s="244">
        <v>8.4000000000000005E-2</v>
      </c>
      <c r="I2790" s="244"/>
      <c r="J2790" s="244"/>
      <c r="K2790" s="244"/>
      <c r="L2790" s="244"/>
      <c r="M2790" s="244"/>
      <c r="N2790" s="244"/>
      <c r="O2790" s="244"/>
      <c r="P2790" s="244"/>
      <c r="Q2790" s="245" t="s">
        <v>1311</v>
      </c>
    </row>
    <row r="2791" spans="1:17" ht="31.5" x14ac:dyDescent="0.25">
      <c r="A2791" s="243">
        <v>106</v>
      </c>
      <c r="B2791" s="243">
        <v>6</v>
      </c>
      <c r="C2791" s="243" t="s">
        <v>751</v>
      </c>
      <c r="D2791" s="243" t="s">
        <v>1312</v>
      </c>
      <c r="E2791" s="243" t="s">
        <v>1142</v>
      </c>
      <c r="F2791" s="243">
        <v>5</v>
      </c>
      <c r="G2791" s="244"/>
      <c r="H2791" s="244">
        <v>4.1000000000000002E-2</v>
      </c>
      <c r="I2791" s="244"/>
      <c r="J2791" s="244"/>
      <c r="K2791" s="244"/>
      <c r="L2791" s="244"/>
      <c r="M2791" s="244"/>
      <c r="N2791" s="244"/>
      <c r="O2791" s="244"/>
      <c r="P2791" s="244"/>
      <c r="Q2791" s="245" t="s">
        <v>1313</v>
      </c>
    </row>
    <row r="2792" spans="1:17" x14ac:dyDescent="0.25">
      <c r="A2792" s="243">
        <v>107</v>
      </c>
      <c r="B2792" s="243">
        <v>6</v>
      </c>
      <c r="C2792" s="243" t="s">
        <v>751</v>
      </c>
      <c r="D2792" s="243" t="s">
        <v>1314</v>
      </c>
      <c r="E2792" s="243" t="s">
        <v>1142</v>
      </c>
      <c r="F2792" s="243">
        <v>5</v>
      </c>
      <c r="G2792" s="244"/>
      <c r="H2792" s="244">
        <v>4.8000000000000001E-2</v>
      </c>
      <c r="I2792" s="244"/>
      <c r="J2792" s="244"/>
      <c r="K2792" s="244"/>
      <c r="L2792" s="244"/>
      <c r="M2792" s="244"/>
      <c r="N2792" s="244"/>
      <c r="O2792" s="244"/>
      <c r="P2792" s="244"/>
      <c r="Q2792" s="245" t="s">
        <v>1315</v>
      </c>
    </row>
    <row r="2793" spans="1:17" x14ac:dyDescent="0.25">
      <c r="A2793" s="243">
        <v>108</v>
      </c>
      <c r="B2793" s="243">
        <v>6</v>
      </c>
      <c r="C2793" s="243" t="s">
        <v>757</v>
      </c>
      <c r="D2793" s="243" t="s">
        <v>1316</v>
      </c>
      <c r="E2793" s="243" t="s">
        <v>1142</v>
      </c>
      <c r="F2793" s="243">
        <v>5</v>
      </c>
      <c r="G2793" s="244">
        <v>0</v>
      </c>
      <c r="H2793" s="244"/>
      <c r="I2793" s="244"/>
      <c r="J2793" s="244"/>
      <c r="K2793" s="244"/>
      <c r="L2793" s="244"/>
      <c r="M2793" s="244"/>
      <c r="N2793" s="244"/>
      <c r="O2793" s="244"/>
      <c r="P2793" s="244"/>
      <c r="Q2793" s="245" t="s">
        <v>1317</v>
      </c>
    </row>
    <row r="2794" spans="1:17" x14ac:dyDescent="0.25">
      <c r="A2794" s="243">
        <v>109</v>
      </c>
      <c r="B2794" s="243">
        <v>6</v>
      </c>
      <c r="C2794" s="243" t="s">
        <v>757</v>
      </c>
      <c r="D2794" s="243" t="s">
        <v>1318</v>
      </c>
      <c r="E2794" s="243" t="s">
        <v>1142</v>
      </c>
      <c r="F2794" s="243">
        <v>5</v>
      </c>
      <c r="G2794" s="244">
        <v>7.2999999999999995E-2</v>
      </c>
      <c r="H2794" s="244"/>
      <c r="I2794" s="244"/>
      <c r="J2794" s="244"/>
      <c r="K2794" s="244"/>
      <c r="L2794" s="244"/>
      <c r="M2794" s="244"/>
      <c r="N2794" s="244"/>
      <c r="O2794" s="244"/>
      <c r="P2794" s="244"/>
      <c r="Q2794" s="245" t="s">
        <v>1210</v>
      </c>
    </row>
    <row r="2795" spans="1:17" ht="31.5" x14ac:dyDescent="0.25">
      <c r="A2795" s="243">
        <v>110</v>
      </c>
      <c r="B2795" s="243">
        <v>6</v>
      </c>
      <c r="C2795" s="243" t="s">
        <v>757</v>
      </c>
      <c r="D2795" s="243" t="s">
        <v>1319</v>
      </c>
      <c r="E2795" s="243" t="s">
        <v>1142</v>
      </c>
      <c r="F2795" s="243">
        <v>5</v>
      </c>
      <c r="G2795" s="244">
        <v>0.17799999999999999</v>
      </c>
      <c r="H2795" s="244"/>
      <c r="I2795" s="244"/>
      <c r="J2795" s="244"/>
      <c r="K2795" s="244"/>
      <c r="L2795" s="244"/>
      <c r="M2795" s="244"/>
      <c r="N2795" s="244"/>
      <c r="O2795" s="244"/>
      <c r="P2795" s="244"/>
      <c r="Q2795" s="245" t="s">
        <v>1320</v>
      </c>
    </row>
    <row r="2796" spans="1:17" x14ac:dyDescent="0.25">
      <c r="A2796" s="243">
        <v>111</v>
      </c>
      <c r="B2796" s="243">
        <v>6</v>
      </c>
      <c r="C2796" s="243" t="s">
        <v>215</v>
      </c>
      <c r="D2796" s="243" t="s">
        <v>1321</v>
      </c>
      <c r="E2796" s="243" t="s">
        <v>1142</v>
      </c>
      <c r="F2796" s="243">
        <v>20</v>
      </c>
      <c r="G2796" s="244"/>
      <c r="H2796" s="244">
        <v>0.127</v>
      </c>
      <c r="I2796" s="244"/>
      <c r="J2796" s="244"/>
      <c r="K2796" s="244"/>
      <c r="L2796" s="244"/>
      <c r="M2796" s="244"/>
      <c r="N2796" s="244"/>
      <c r="O2796" s="244"/>
      <c r="P2796" s="244"/>
      <c r="Q2796" s="245" t="s">
        <v>1322</v>
      </c>
    </row>
    <row r="2797" spans="1:17" x14ac:dyDescent="0.25">
      <c r="A2797" s="243">
        <v>112</v>
      </c>
      <c r="B2797" s="243">
        <v>6</v>
      </c>
      <c r="C2797" s="243" t="s">
        <v>215</v>
      </c>
      <c r="D2797" s="243" t="s">
        <v>1323</v>
      </c>
      <c r="E2797" s="243" t="s">
        <v>1142</v>
      </c>
      <c r="F2797" s="243">
        <v>20</v>
      </c>
      <c r="G2797" s="244"/>
      <c r="H2797" s="244">
        <v>0</v>
      </c>
      <c r="I2797" s="244"/>
      <c r="J2797" s="244"/>
      <c r="K2797" s="244"/>
      <c r="L2797" s="244"/>
      <c r="M2797" s="244"/>
      <c r="N2797" s="244"/>
      <c r="O2797" s="244"/>
      <c r="P2797" s="244"/>
      <c r="Q2797" s="245" t="s">
        <v>1322</v>
      </c>
    </row>
    <row r="2798" spans="1:17" x14ac:dyDescent="0.25">
      <c r="A2798" s="243">
        <v>113</v>
      </c>
      <c r="B2798" s="243">
        <v>6</v>
      </c>
      <c r="C2798" s="243" t="s">
        <v>215</v>
      </c>
      <c r="D2798" s="243" t="s">
        <v>1324</v>
      </c>
      <c r="E2798" s="243" t="s">
        <v>1142</v>
      </c>
      <c r="F2798" s="243">
        <v>20</v>
      </c>
      <c r="G2798" s="244"/>
      <c r="H2798" s="244">
        <v>0</v>
      </c>
      <c r="I2798" s="244"/>
      <c r="J2798" s="244"/>
      <c r="K2798" s="244"/>
      <c r="L2798" s="244"/>
      <c r="M2798" s="244"/>
      <c r="N2798" s="244"/>
      <c r="O2798" s="244"/>
      <c r="P2798" s="244"/>
      <c r="Q2798" s="245" t="s">
        <v>1322</v>
      </c>
    </row>
    <row r="2799" spans="1:17" x14ac:dyDescent="0.25">
      <c r="A2799" s="243">
        <v>114</v>
      </c>
      <c r="B2799" s="243">
        <v>6</v>
      </c>
      <c r="C2799" s="243" t="s">
        <v>215</v>
      </c>
      <c r="D2799" s="243" t="s">
        <v>1325</v>
      </c>
      <c r="E2799" s="243" t="s">
        <v>1142</v>
      </c>
      <c r="F2799" s="243">
        <v>20</v>
      </c>
      <c r="G2799" s="244"/>
      <c r="H2799" s="244">
        <v>8.0000000000000002E-3</v>
      </c>
      <c r="I2799" s="244"/>
      <c r="J2799" s="244"/>
      <c r="K2799" s="244"/>
      <c r="L2799" s="244"/>
      <c r="M2799" s="244"/>
      <c r="N2799" s="244"/>
      <c r="O2799" s="244"/>
      <c r="P2799" s="244"/>
      <c r="Q2799" s="245" t="s">
        <v>1326</v>
      </c>
    </row>
    <row r="2800" spans="1:17" x14ac:dyDescent="0.25">
      <c r="A2800" s="243">
        <v>115</v>
      </c>
      <c r="B2800" s="243">
        <v>6</v>
      </c>
      <c r="C2800" s="243" t="s">
        <v>761</v>
      </c>
      <c r="D2800" s="243" t="s">
        <v>1327</v>
      </c>
      <c r="E2800" s="243" t="s">
        <v>1142</v>
      </c>
      <c r="F2800" s="243">
        <v>5</v>
      </c>
      <c r="G2800" s="244">
        <v>0.157</v>
      </c>
      <c r="H2800" s="244"/>
      <c r="I2800" s="244"/>
      <c r="J2800" s="244"/>
      <c r="K2800" s="244"/>
      <c r="L2800" s="244"/>
      <c r="M2800" s="244"/>
      <c r="N2800" s="244"/>
      <c r="O2800" s="244"/>
      <c r="P2800" s="244"/>
      <c r="Q2800" s="245" t="s">
        <v>1328</v>
      </c>
    </row>
    <row r="2801" spans="1:17" x14ac:dyDescent="0.25">
      <c r="A2801" s="243">
        <v>116</v>
      </c>
      <c r="B2801" s="243">
        <v>6</v>
      </c>
      <c r="C2801" s="243" t="s">
        <v>761</v>
      </c>
      <c r="D2801" s="243" t="s">
        <v>1329</v>
      </c>
      <c r="E2801" s="243" t="s">
        <v>1142</v>
      </c>
      <c r="F2801" s="243">
        <v>5</v>
      </c>
      <c r="G2801" s="244">
        <v>2.0000000000000001E-4</v>
      </c>
      <c r="H2801" s="244"/>
      <c r="I2801" s="244"/>
      <c r="J2801" s="244"/>
      <c r="K2801" s="244"/>
      <c r="L2801" s="244"/>
      <c r="M2801" s="244"/>
      <c r="N2801" s="244"/>
      <c r="O2801" s="244"/>
      <c r="P2801" s="244"/>
      <c r="Q2801" s="245" t="s">
        <v>1305</v>
      </c>
    </row>
    <row r="2802" spans="1:17" x14ac:dyDescent="0.25">
      <c r="A2802" s="243">
        <v>117</v>
      </c>
      <c r="B2802" s="243">
        <v>6</v>
      </c>
      <c r="C2802" s="243" t="s">
        <v>761</v>
      </c>
      <c r="D2802" s="243" t="s">
        <v>1330</v>
      </c>
      <c r="E2802" s="243" t="s">
        <v>1142</v>
      </c>
      <c r="F2802" s="243">
        <v>5</v>
      </c>
      <c r="G2802" s="244">
        <v>5.0999999999999997E-2</v>
      </c>
      <c r="H2802" s="244"/>
      <c r="I2802" s="244"/>
      <c r="J2802" s="244"/>
      <c r="K2802" s="244"/>
      <c r="L2802" s="244"/>
      <c r="M2802" s="244"/>
      <c r="N2802" s="244"/>
      <c r="O2802" s="244"/>
      <c r="P2802" s="244"/>
      <c r="Q2802" s="245" t="s">
        <v>1305</v>
      </c>
    </row>
    <row r="2803" spans="1:17" ht="31.5" x14ac:dyDescent="0.25">
      <c r="A2803" s="243">
        <v>118</v>
      </c>
      <c r="B2803" s="243">
        <v>6</v>
      </c>
      <c r="C2803" s="243" t="s">
        <v>761</v>
      </c>
      <c r="D2803" s="243" t="s">
        <v>1331</v>
      </c>
      <c r="E2803" s="243" t="s">
        <v>1142</v>
      </c>
      <c r="F2803" s="243">
        <v>5</v>
      </c>
      <c r="G2803" s="244">
        <v>0.18099999999999999</v>
      </c>
      <c r="H2803" s="244"/>
      <c r="I2803" s="244"/>
      <c r="J2803" s="244"/>
      <c r="K2803" s="244"/>
      <c r="L2803" s="244"/>
      <c r="M2803" s="244"/>
      <c r="N2803" s="244"/>
      <c r="O2803" s="244"/>
      <c r="P2803" s="244"/>
      <c r="Q2803" s="245" t="s">
        <v>1332</v>
      </c>
    </row>
    <row r="2804" spans="1:17" ht="31.5" x14ac:dyDescent="0.25">
      <c r="A2804" s="243">
        <v>119</v>
      </c>
      <c r="B2804" s="243">
        <v>6</v>
      </c>
      <c r="C2804" s="243" t="s">
        <v>518</v>
      </c>
      <c r="D2804" s="243" t="s">
        <v>1333</v>
      </c>
      <c r="E2804" s="243" t="s">
        <v>1114</v>
      </c>
      <c r="F2804" s="243">
        <v>20</v>
      </c>
      <c r="G2804" s="244"/>
      <c r="H2804" s="244"/>
      <c r="I2804" s="244"/>
      <c r="J2804" s="244">
        <v>0.17699999999999999</v>
      </c>
      <c r="K2804" s="244"/>
      <c r="L2804" s="244"/>
      <c r="M2804" s="244"/>
      <c r="N2804" s="244"/>
      <c r="O2804" s="244"/>
      <c r="P2804" s="244"/>
      <c r="Q2804" s="245" t="s">
        <v>1334</v>
      </c>
    </row>
    <row r="2805" spans="1:17" x14ac:dyDescent="0.25">
      <c r="A2805" s="243">
        <v>120</v>
      </c>
      <c r="B2805" s="243">
        <v>6</v>
      </c>
      <c r="C2805" s="243" t="s">
        <v>518</v>
      </c>
      <c r="D2805" s="243" t="s">
        <v>1335</v>
      </c>
      <c r="E2805" s="243" t="s">
        <v>1114</v>
      </c>
      <c r="F2805" s="243">
        <v>20</v>
      </c>
      <c r="G2805" s="244"/>
      <c r="H2805" s="244"/>
      <c r="I2805" s="244"/>
      <c r="J2805" s="244">
        <v>0.13400000000000001</v>
      </c>
      <c r="K2805" s="244"/>
      <c r="L2805" s="244"/>
      <c r="M2805" s="244"/>
      <c r="N2805" s="244"/>
      <c r="O2805" s="244"/>
      <c r="P2805" s="244"/>
      <c r="Q2805" s="245" t="s">
        <v>1210</v>
      </c>
    </row>
    <row r="2806" spans="1:17" x14ac:dyDescent="0.25">
      <c r="A2806" s="243">
        <v>121</v>
      </c>
      <c r="B2806" s="243">
        <v>6</v>
      </c>
      <c r="C2806" s="243" t="s">
        <v>518</v>
      </c>
      <c r="D2806" s="243" t="s">
        <v>1336</v>
      </c>
      <c r="E2806" s="243" t="s">
        <v>1114</v>
      </c>
      <c r="F2806" s="243">
        <v>20</v>
      </c>
      <c r="G2806" s="244"/>
      <c r="H2806" s="244"/>
      <c r="I2806" s="244"/>
      <c r="J2806" s="244">
        <v>0</v>
      </c>
      <c r="K2806" s="244"/>
      <c r="L2806" s="244"/>
      <c r="M2806" s="244"/>
      <c r="N2806" s="244"/>
      <c r="O2806" s="244"/>
      <c r="P2806" s="244"/>
      <c r="Q2806" s="245" t="s">
        <v>1210</v>
      </c>
    </row>
    <row r="2807" spans="1:17" x14ac:dyDescent="0.25">
      <c r="A2807" s="243">
        <v>122</v>
      </c>
      <c r="B2807" s="243">
        <v>6</v>
      </c>
      <c r="C2807" s="243" t="s">
        <v>518</v>
      </c>
      <c r="D2807" s="243" t="s">
        <v>1337</v>
      </c>
      <c r="E2807" s="243" t="s">
        <v>1114</v>
      </c>
      <c r="F2807" s="243">
        <v>20</v>
      </c>
      <c r="G2807" s="244"/>
      <c r="H2807" s="244"/>
      <c r="I2807" s="244"/>
      <c r="J2807" s="244">
        <v>8.0000000000000002E-3</v>
      </c>
      <c r="K2807" s="244"/>
      <c r="L2807" s="244"/>
      <c r="M2807" s="244"/>
      <c r="N2807" s="244"/>
      <c r="O2807" s="244"/>
      <c r="P2807" s="244"/>
      <c r="Q2807" s="245" t="s">
        <v>1338</v>
      </c>
    </row>
    <row r="2808" spans="1:17" ht="31.5" x14ac:dyDescent="0.25">
      <c r="A2808" s="243">
        <v>123</v>
      </c>
      <c r="B2808" s="243">
        <v>6</v>
      </c>
      <c r="C2808" s="243" t="s">
        <v>518</v>
      </c>
      <c r="D2808" s="243" t="s">
        <v>1339</v>
      </c>
      <c r="E2808" s="243" t="s">
        <v>1114</v>
      </c>
      <c r="F2808" s="243">
        <v>20</v>
      </c>
      <c r="G2808" s="244"/>
      <c r="H2808" s="244"/>
      <c r="I2808" s="244"/>
      <c r="J2808" s="244">
        <v>0.49</v>
      </c>
      <c r="K2808" s="244"/>
      <c r="L2808" s="244"/>
      <c r="M2808" s="244"/>
      <c r="N2808" s="244"/>
      <c r="O2808" s="244"/>
      <c r="P2808" s="244"/>
      <c r="Q2808" s="245" t="s">
        <v>1340</v>
      </c>
    </row>
    <row r="2809" spans="1:17" x14ac:dyDescent="0.25">
      <c r="A2809" s="243">
        <v>124</v>
      </c>
      <c r="B2809" s="243">
        <v>6</v>
      </c>
      <c r="C2809" s="243" t="s">
        <v>139</v>
      </c>
      <c r="D2809" s="243" t="s">
        <v>1341</v>
      </c>
      <c r="E2809" s="243" t="s">
        <v>1142</v>
      </c>
      <c r="F2809" s="243">
        <v>5</v>
      </c>
      <c r="G2809" s="244"/>
      <c r="H2809" s="244"/>
      <c r="I2809" s="244"/>
      <c r="J2809" s="244"/>
      <c r="K2809" s="244"/>
      <c r="L2809" s="244">
        <v>0.13600000000000001</v>
      </c>
      <c r="M2809" s="244"/>
      <c r="N2809" s="244"/>
      <c r="O2809" s="244"/>
      <c r="P2809" s="244"/>
      <c r="Q2809" s="245" t="s">
        <v>1298</v>
      </c>
    </row>
    <row r="2810" spans="1:17" ht="47.25" x14ac:dyDescent="0.25">
      <c r="A2810" s="243">
        <v>125</v>
      </c>
      <c r="B2810" s="243">
        <v>6</v>
      </c>
      <c r="C2810" s="243" t="s">
        <v>139</v>
      </c>
      <c r="D2810" s="243" t="s">
        <v>1342</v>
      </c>
      <c r="E2810" s="243" t="s">
        <v>1142</v>
      </c>
      <c r="F2810" s="243">
        <v>5</v>
      </c>
      <c r="G2810" s="244"/>
      <c r="H2810" s="244"/>
      <c r="I2810" s="244"/>
      <c r="J2810" s="244"/>
      <c r="K2810" s="244"/>
      <c r="L2810" s="244">
        <v>0.16</v>
      </c>
      <c r="M2810" s="244"/>
      <c r="N2810" s="244"/>
      <c r="O2810" s="244"/>
      <c r="P2810" s="244"/>
      <c r="Q2810" s="245" t="s">
        <v>1343</v>
      </c>
    </row>
    <row r="2811" spans="1:17" x14ac:dyDescent="0.25">
      <c r="A2811" s="243">
        <v>126</v>
      </c>
      <c r="B2811" s="243">
        <v>6</v>
      </c>
      <c r="C2811" s="243" t="s">
        <v>139</v>
      </c>
      <c r="D2811" s="243" t="s">
        <v>1344</v>
      </c>
      <c r="E2811" s="243" t="s">
        <v>1142</v>
      </c>
      <c r="F2811" s="243">
        <v>5</v>
      </c>
      <c r="G2811" s="244"/>
      <c r="H2811" s="244"/>
      <c r="I2811" s="244"/>
      <c r="J2811" s="244"/>
      <c r="K2811" s="244"/>
      <c r="L2811" s="244">
        <v>0.13700000000000001</v>
      </c>
      <c r="M2811" s="244"/>
      <c r="N2811" s="244"/>
      <c r="O2811" s="244"/>
      <c r="P2811" s="244"/>
      <c r="Q2811" s="245" t="s">
        <v>1298</v>
      </c>
    </row>
    <row r="2812" spans="1:17" ht="157.5" x14ac:dyDescent="0.25">
      <c r="A2812" s="243">
        <v>127</v>
      </c>
      <c r="B2812" s="243">
        <v>6</v>
      </c>
      <c r="C2812" s="243" t="s">
        <v>774</v>
      </c>
      <c r="D2812" s="243" t="s">
        <v>1345</v>
      </c>
      <c r="E2812" s="243" t="s">
        <v>1142</v>
      </c>
      <c r="F2812" s="243">
        <v>5</v>
      </c>
      <c r="G2812" s="244"/>
      <c r="H2812" s="244"/>
      <c r="I2812" s="244">
        <v>0.17599999999999999</v>
      </c>
      <c r="J2812" s="244"/>
      <c r="K2812" s="244"/>
      <c r="L2812" s="244"/>
      <c r="M2812" s="244"/>
      <c r="N2812" s="244"/>
      <c r="O2812" s="244"/>
      <c r="P2812" s="244"/>
      <c r="Q2812" s="245" t="s">
        <v>1346</v>
      </c>
    </row>
    <row r="2813" spans="1:17" x14ac:dyDescent="0.25">
      <c r="A2813" s="243">
        <v>128</v>
      </c>
      <c r="B2813" s="243">
        <v>6</v>
      </c>
      <c r="C2813" s="243" t="s">
        <v>774</v>
      </c>
      <c r="D2813" s="243" t="s">
        <v>1347</v>
      </c>
      <c r="E2813" s="243" t="s">
        <v>1142</v>
      </c>
      <c r="F2813" s="243">
        <v>5</v>
      </c>
      <c r="G2813" s="244"/>
      <c r="H2813" s="244"/>
      <c r="I2813" s="244">
        <v>0</v>
      </c>
      <c r="J2813" s="244"/>
      <c r="K2813" s="244"/>
      <c r="L2813" s="244"/>
      <c r="M2813" s="244"/>
      <c r="N2813" s="244"/>
      <c r="O2813" s="244"/>
      <c r="P2813" s="244"/>
      <c r="Q2813" s="245" t="s">
        <v>1164</v>
      </c>
    </row>
    <row r="2814" spans="1:17" x14ac:dyDescent="0.25">
      <c r="A2814" s="243">
        <v>129</v>
      </c>
      <c r="B2814" s="243">
        <v>6</v>
      </c>
      <c r="C2814" s="243" t="s">
        <v>774</v>
      </c>
      <c r="D2814" s="243" t="s">
        <v>1348</v>
      </c>
      <c r="E2814" s="243" t="s">
        <v>1142</v>
      </c>
      <c r="F2814" s="243">
        <v>5</v>
      </c>
      <c r="G2814" s="244"/>
      <c r="H2814" s="244"/>
      <c r="I2814" s="244">
        <v>0.496</v>
      </c>
      <c r="J2814" s="244"/>
      <c r="K2814" s="244"/>
      <c r="L2814" s="244"/>
      <c r="M2814" s="244"/>
      <c r="N2814" s="244"/>
      <c r="O2814" s="244"/>
      <c r="P2814" s="244"/>
      <c r="Q2814" s="245" t="s">
        <v>1349</v>
      </c>
    </row>
    <row r="2815" spans="1:17" x14ac:dyDescent="0.25">
      <c r="A2815" s="243">
        <v>130</v>
      </c>
      <c r="B2815" s="243">
        <v>6</v>
      </c>
      <c r="C2815" s="243" t="s">
        <v>774</v>
      </c>
      <c r="D2815" s="243" t="s">
        <v>1350</v>
      </c>
      <c r="E2815" s="243" t="s">
        <v>1142</v>
      </c>
      <c r="F2815" s="243">
        <v>5</v>
      </c>
      <c r="G2815" s="244"/>
      <c r="H2815" s="244"/>
      <c r="I2815" s="244">
        <v>1.0999999999999999E-2</v>
      </c>
      <c r="J2815" s="244"/>
      <c r="K2815" s="244"/>
      <c r="L2815" s="244"/>
      <c r="M2815" s="244"/>
      <c r="N2815" s="244"/>
      <c r="O2815" s="244"/>
      <c r="P2815" s="244"/>
      <c r="Q2815" s="245" t="s">
        <v>1210</v>
      </c>
    </row>
    <row r="2816" spans="1:17" x14ac:dyDescent="0.25">
      <c r="A2816" s="243">
        <v>131</v>
      </c>
      <c r="B2816" s="243">
        <v>6</v>
      </c>
      <c r="C2816" s="243" t="s">
        <v>774</v>
      </c>
      <c r="D2816" s="243" t="s">
        <v>1351</v>
      </c>
      <c r="E2816" s="243" t="s">
        <v>1142</v>
      </c>
      <c r="F2816" s="243">
        <v>5</v>
      </c>
      <c r="G2816" s="244"/>
      <c r="H2816" s="244"/>
      <c r="I2816" s="244">
        <v>6.0999999999999999E-2</v>
      </c>
      <c r="J2816" s="244"/>
      <c r="K2816" s="244"/>
      <c r="L2816" s="244"/>
      <c r="M2816" s="244"/>
      <c r="N2816" s="244"/>
      <c r="O2816" s="244"/>
      <c r="P2816" s="244"/>
      <c r="Q2816" s="245" t="s">
        <v>1210</v>
      </c>
    </row>
    <row r="2817" spans="1:17" x14ac:dyDescent="0.25">
      <c r="A2817" s="243">
        <v>132</v>
      </c>
      <c r="B2817" s="243">
        <v>6</v>
      </c>
      <c r="C2817" s="243" t="s">
        <v>774</v>
      </c>
      <c r="D2817" s="243" t="s">
        <v>1352</v>
      </c>
      <c r="E2817" s="243" t="s">
        <v>1142</v>
      </c>
      <c r="F2817" s="243">
        <v>5</v>
      </c>
      <c r="G2817" s="244"/>
      <c r="H2817" s="244"/>
      <c r="I2817" s="244">
        <v>0</v>
      </c>
      <c r="J2817" s="244"/>
      <c r="K2817" s="244"/>
      <c r="L2817" s="244"/>
      <c r="M2817" s="244"/>
      <c r="N2817" s="244"/>
      <c r="O2817" s="244"/>
      <c r="P2817" s="244"/>
      <c r="Q2817" s="245" t="s">
        <v>1164</v>
      </c>
    </row>
    <row r="2818" spans="1:17" x14ac:dyDescent="0.25">
      <c r="A2818" s="243">
        <v>133</v>
      </c>
      <c r="B2818" s="243">
        <v>6</v>
      </c>
      <c r="C2818" s="243" t="s">
        <v>774</v>
      </c>
      <c r="D2818" s="243" t="s">
        <v>1353</v>
      </c>
      <c r="E2818" s="243" t="s">
        <v>1142</v>
      </c>
      <c r="F2818" s="243">
        <v>5</v>
      </c>
      <c r="G2818" s="244"/>
      <c r="H2818" s="244"/>
      <c r="I2818" s="244">
        <v>0</v>
      </c>
      <c r="J2818" s="244"/>
      <c r="K2818" s="244"/>
      <c r="L2818" s="244"/>
      <c r="M2818" s="244"/>
      <c r="N2818" s="244"/>
      <c r="O2818" s="244"/>
      <c r="P2818" s="244"/>
      <c r="Q2818" s="245" t="s">
        <v>1164</v>
      </c>
    </row>
    <row r="2819" spans="1:17" ht="47.25" x14ac:dyDescent="0.25">
      <c r="A2819" s="243">
        <v>134</v>
      </c>
      <c r="B2819" s="243">
        <v>6</v>
      </c>
      <c r="C2819" s="243" t="s">
        <v>1354</v>
      </c>
      <c r="D2819" s="243" t="s">
        <v>1355</v>
      </c>
      <c r="E2819" s="243" t="s">
        <v>1142</v>
      </c>
      <c r="F2819" s="243">
        <v>5</v>
      </c>
      <c r="G2819" s="244"/>
      <c r="H2819" s="244"/>
      <c r="I2819" s="244"/>
      <c r="J2819" s="244"/>
      <c r="K2819" s="244"/>
      <c r="L2819" s="244"/>
      <c r="M2819" s="244"/>
      <c r="N2819" s="244"/>
      <c r="O2819" s="244"/>
      <c r="P2819" s="244">
        <v>0.23</v>
      </c>
      <c r="Q2819" s="245" t="s">
        <v>1356</v>
      </c>
    </row>
    <row r="2820" spans="1:17" x14ac:dyDescent="0.25">
      <c r="A2820" s="243">
        <v>135</v>
      </c>
      <c r="B2820" s="243">
        <v>6</v>
      </c>
      <c r="C2820" s="243" t="s">
        <v>1354</v>
      </c>
      <c r="D2820" s="243" t="s">
        <v>1357</v>
      </c>
      <c r="E2820" s="243" t="s">
        <v>1174</v>
      </c>
      <c r="F2820" s="243">
        <v>60</v>
      </c>
      <c r="G2820" s="244"/>
      <c r="H2820" s="244"/>
      <c r="I2820" s="244"/>
      <c r="J2820" s="244"/>
      <c r="K2820" s="244"/>
      <c r="L2820" s="244"/>
      <c r="M2820" s="244"/>
      <c r="N2820" s="244"/>
      <c r="O2820" s="244"/>
      <c r="P2820" s="244">
        <v>7.4999999999999997E-2</v>
      </c>
      <c r="Q2820" s="245" t="s">
        <v>1358</v>
      </c>
    </row>
    <row r="2821" spans="1:17" x14ac:dyDescent="0.25">
      <c r="A2821" s="243">
        <v>136</v>
      </c>
      <c r="B2821" s="243">
        <v>6</v>
      </c>
      <c r="C2821" s="243" t="s">
        <v>1354</v>
      </c>
      <c r="D2821" s="243" t="s">
        <v>1359</v>
      </c>
      <c r="E2821" s="243" t="s">
        <v>1174</v>
      </c>
      <c r="F2821" s="243">
        <v>60</v>
      </c>
      <c r="G2821" s="244"/>
      <c r="H2821" s="244"/>
      <c r="I2821" s="244"/>
      <c r="J2821" s="244"/>
      <c r="K2821" s="244"/>
      <c r="L2821" s="244"/>
      <c r="M2821" s="244"/>
      <c r="N2821" s="244"/>
      <c r="O2821" s="244"/>
      <c r="P2821" s="244">
        <v>0.42099999999999999</v>
      </c>
      <c r="Q2821" s="245" t="s">
        <v>1210</v>
      </c>
    </row>
    <row r="2822" spans="1:17" ht="78.75" x14ac:dyDescent="0.25">
      <c r="A2822" s="243">
        <v>137</v>
      </c>
      <c r="B2822" s="243">
        <v>6</v>
      </c>
      <c r="C2822" s="243" t="s">
        <v>1354</v>
      </c>
      <c r="D2822" s="243" t="s">
        <v>1360</v>
      </c>
      <c r="E2822" s="243" t="s">
        <v>1142</v>
      </c>
      <c r="F2822" s="243">
        <v>5</v>
      </c>
      <c r="G2822" s="244"/>
      <c r="H2822" s="244"/>
      <c r="I2822" s="244"/>
      <c r="J2822" s="244"/>
      <c r="K2822" s="244"/>
      <c r="L2822" s="244"/>
      <c r="M2822" s="244"/>
      <c r="N2822" s="244"/>
      <c r="O2822" s="244"/>
      <c r="P2822" s="244">
        <v>0.45300000000000001</v>
      </c>
      <c r="Q2822" s="245" t="s">
        <v>1361</v>
      </c>
    </row>
    <row r="2823" spans="1:17" ht="31.5" x14ac:dyDescent="0.25">
      <c r="A2823" s="243">
        <v>138</v>
      </c>
      <c r="B2823" s="243">
        <v>6</v>
      </c>
      <c r="C2823" s="243" t="s">
        <v>1354</v>
      </c>
      <c r="D2823" s="243" t="s">
        <v>1362</v>
      </c>
      <c r="E2823" s="243" t="s">
        <v>1142</v>
      </c>
      <c r="F2823" s="243">
        <v>5</v>
      </c>
      <c r="G2823" s="244"/>
      <c r="H2823" s="244"/>
      <c r="I2823" s="244"/>
      <c r="J2823" s="244"/>
      <c r="K2823" s="244"/>
      <c r="L2823" s="244"/>
      <c r="M2823" s="244"/>
      <c r="N2823" s="244"/>
      <c r="O2823" s="244"/>
      <c r="P2823" s="244">
        <v>4.4999999999999998E-2</v>
      </c>
      <c r="Q2823" s="245" t="s">
        <v>1363</v>
      </c>
    </row>
    <row r="2824" spans="1:17" x14ac:dyDescent="0.25">
      <c r="A2824" s="243">
        <v>139</v>
      </c>
      <c r="B2824" s="243">
        <v>6</v>
      </c>
      <c r="C2824" s="243" t="s">
        <v>1354</v>
      </c>
      <c r="D2824" s="243" t="s">
        <v>1364</v>
      </c>
      <c r="E2824" s="243" t="s">
        <v>1142</v>
      </c>
      <c r="F2824" s="243">
        <v>5</v>
      </c>
      <c r="G2824" s="244"/>
      <c r="H2824" s="244"/>
      <c r="I2824" s="244"/>
      <c r="J2824" s="244"/>
      <c r="K2824" s="244"/>
      <c r="L2824" s="244"/>
      <c r="M2824" s="244"/>
      <c r="N2824" s="244"/>
      <c r="O2824" s="244"/>
      <c r="P2824" s="244">
        <v>0.13500000000000001</v>
      </c>
      <c r="Q2824" s="245" t="s">
        <v>1365</v>
      </c>
    </row>
    <row r="2825" spans="1:17" x14ac:dyDescent="0.25">
      <c r="A2825" s="243">
        <v>140</v>
      </c>
      <c r="B2825" s="243">
        <v>6</v>
      </c>
      <c r="C2825" s="243" t="s">
        <v>1354</v>
      </c>
      <c r="D2825" s="243" t="s">
        <v>1366</v>
      </c>
      <c r="E2825" s="243" t="s">
        <v>1142</v>
      </c>
      <c r="F2825" s="243">
        <v>5</v>
      </c>
      <c r="G2825" s="244"/>
      <c r="H2825" s="244"/>
      <c r="I2825" s="244"/>
      <c r="J2825" s="244"/>
      <c r="K2825" s="244"/>
      <c r="L2825" s="244"/>
      <c r="M2825" s="244"/>
      <c r="N2825" s="244"/>
      <c r="O2825" s="244"/>
      <c r="P2825" s="244">
        <v>0.12</v>
      </c>
      <c r="Q2825" s="245" t="s">
        <v>1367</v>
      </c>
    </row>
    <row r="2826" spans="1:17" ht="31.5" x14ac:dyDescent="0.25">
      <c r="A2826" s="243">
        <v>141</v>
      </c>
      <c r="B2826" s="243">
        <v>6</v>
      </c>
      <c r="C2826" s="243" t="s">
        <v>470</v>
      </c>
      <c r="D2826" s="243" t="s">
        <v>1368</v>
      </c>
      <c r="E2826" s="243" t="s">
        <v>1142</v>
      </c>
      <c r="F2826" s="243">
        <v>5</v>
      </c>
      <c r="G2826" s="244">
        <v>0.13100000000000001</v>
      </c>
      <c r="H2826" s="244"/>
      <c r="I2826" s="244"/>
      <c r="J2826" s="244"/>
      <c r="K2826" s="244"/>
      <c r="L2826" s="244"/>
      <c r="M2826" s="244"/>
      <c r="N2826" s="244"/>
      <c r="O2826" s="244"/>
      <c r="P2826" s="244"/>
      <c r="Q2826" s="245" t="s">
        <v>1369</v>
      </c>
    </row>
    <row r="2827" spans="1:17" ht="63" x14ac:dyDescent="0.25">
      <c r="A2827" s="243">
        <v>142</v>
      </c>
      <c r="B2827" s="243">
        <v>6</v>
      </c>
      <c r="C2827" s="243" t="s">
        <v>470</v>
      </c>
      <c r="D2827" s="243" t="s">
        <v>1370</v>
      </c>
      <c r="E2827" s="243" t="s">
        <v>1142</v>
      </c>
      <c r="F2827" s="243">
        <v>5</v>
      </c>
      <c r="G2827" s="244">
        <v>8.8999999999999996E-2</v>
      </c>
      <c r="H2827" s="244"/>
      <c r="I2827" s="244"/>
      <c r="J2827" s="244"/>
      <c r="K2827" s="244"/>
      <c r="L2827" s="244"/>
      <c r="M2827" s="244"/>
      <c r="N2827" s="244"/>
      <c r="O2827" s="244"/>
      <c r="P2827" s="244"/>
      <c r="Q2827" s="245" t="s">
        <v>1371</v>
      </c>
    </row>
    <row r="2828" spans="1:17" x14ac:dyDescent="0.25">
      <c r="A2828" s="243">
        <v>143</v>
      </c>
      <c r="B2828" s="243">
        <v>6</v>
      </c>
      <c r="C2828" s="243" t="s">
        <v>470</v>
      </c>
      <c r="D2828" s="243" t="s">
        <v>1372</v>
      </c>
      <c r="E2828" s="243" t="s">
        <v>1142</v>
      </c>
      <c r="F2828" s="243">
        <v>5</v>
      </c>
      <c r="G2828" s="244">
        <v>0</v>
      </c>
      <c r="H2828" s="244"/>
      <c r="I2828" s="244"/>
      <c r="J2828" s="244"/>
      <c r="K2828" s="244"/>
      <c r="L2828" s="244"/>
      <c r="M2828" s="244"/>
      <c r="N2828" s="244"/>
      <c r="O2828" s="244"/>
      <c r="P2828" s="244"/>
      <c r="Q2828" s="245" t="s">
        <v>1373</v>
      </c>
    </row>
    <row r="2829" spans="1:17" ht="47.25" x14ac:dyDescent="0.25">
      <c r="A2829" s="243">
        <v>144</v>
      </c>
      <c r="B2829" s="243">
        <v>6</v>
      </c>
      <c r="C2829" s="243" t="s">
        <v>470</v>
      </c>
      <c r="D2829" s="243" t="s">
        <v>1374</v>
      </c>
      <c r="E2829" s="243" t="s">
        <v>1142</v>
      </c>
      <c r="F2829" s="243">
        <v>5</v>
      </c>
      <c r="G2829" s="244">
        <v>0.15</v>
      </c>
      <c r="H2829" s="244"/>
      <c r="I2829" s="244"/>
      <c r="J2829" s="244"/>
      <c r="K2829" s="244"/>
      <c r="L2829" s="244"/>
      <c r="M2829" s="244"/>
      <c r="N2829" s="244"/>
      <c r="O2829" s="244"/>
      <c r="P2829" s="244"/>
      <c r="Q2829" s="245" t="s">
        <v>1375</v>
      </c>
    </row>
    <row r="2830" spans="1:17" ht="94.5" x14ac:dyDescent="0.25">
      <c r="A2830" s="243">
        <v>145</v>
      </c>
      <c r="B2830" s="243">
        <v>6</v>
      </c>
      <c r="C2830" s="243" t="s">
        <v>470</v>
      </c>
      <c r="D2830" s="243" t="s">
        <v>1376</v>
      </c>
      <c r="E2830" s="243" t="s">
        <v>1142</v>
      </c>
      <c r="F2830" s="243">
        <v>5</v>
      </c>
      <c r="G2830" s="244">
        <v>0.24399999999999999</v>
      </c>
      <c r="H2830" s="244"/>
      <c r="I2830" s="244"/>
      <c r="J2830" s="244"/>
      <c r="K2830" s="244"/>
      <c r="L2830" s="244"/>
      <c r="M2830" s="244"/>
      <c r="N2830" s="244"/>
      <c r="O2830" s="244"/>
      <c r="P2830" s="244"/>
      <c r="Q2830" s="245" t="s">
        <v>1377</v>
      </c>
    </row>
    <row r="2831" spans="1:17" x14ac:dyDescent="0.25">
      <c r="A2831" s="243">
        <v>146</v>
      </c>
      <c r="B2831" s="243">
        <v>6</v>
      </c>
      <c r="C2831" s="243" t="s">
        <v>470</v>
      </c>
      <c r="D2831" s="243" t="s">
        <v>1378</v>
      </c>
      <c r="E2831" s="243" t="s">
        <v>1142</v>
      </c>
      <c r="F2831" s="243">
        <v>5</v>
      </c>
      <c r="G2831" s="244">
        <v>0.105</v>
      </c>
      <c r="H2831" s="244"/>
      <c r="I2831" s="244"/>
      <c r="J2831" s="244"/>
      <c r="K2831" s="244"/>
      <c r="L2831" s="244"/>
      <c r="M2831" s="244"/>
      <c r="N2831" s="244"/>
      <c r="O2831" s="244"/>
      <c r="P2831" s="244"/>
      <c r="Q2831" s="245" t="s">
        <v>1307</v>
      </c>
    </row>
    <row r="2832" spans="1:17" x14ac:dyDescent="0.25">
      <c r="A2832" s="243">
        <v>147</v>
      </c>
      <c r="B2832" s="243">
        <v>6</v>
      </c>
      <c r="C2832" s="243" t="s">
        <v>470</v>
      </c>
      <c r="D2832" s="243" t="s">
        <v>1379</v>
      </c>
      <c r="E2832" s="243" t="s">
        <v>1142</v>
      </c>
      <c r="F2832" s="243">
        <v>5</v>
      </c>
      <c r="G2832" s="244">
        <v>4.1000000000000002E-2</v>
      </c>
      <c r="H2832" s="244"/>
      <c r="I2832" s="244"/>
      <c r="J2832" s="244"/>
      <c r="K2832" s="244"/>
      <c r="L2832" s="244"/>
      <c r="M2832" s="244"/>
      <c r="N2832" s="244"/>
      <c r="O2832" s="244"/>
      <c r="P2832" s="244"/>
      <c r="Q2832" s="245" t="s">
        <v>1210</v>
      </c>
    </row>
    <row r="2833" spans="1:17" ht="31.5" x14ac:dyDescent="0.25">
      <c r="A2833" s="243">
        <v>148</v>
      </c>
      <c r="B2833" s="243">
        <v>6</v>
      </c>
      <c r="C2833" s="243" t="s">
        <v>661</v>
      </c>
      <c r="D2833" s="243" t="s">
        <v>1380</v>
      </c>
      <c r="E2833" s="243" t="s">
        <v>1174</v>
      </c>
      <c r="F2833" s="243">
        <v>60</v>
      </c>
      <c r="G2833" s="244"/>
      <c r="H2833" s="244"/>
      <c r="I2833" s="244"/>
      <c r="J2833" s="244"/>
      <c r="K2833" s="244"/>
      <c r="L2833" s="244"/>
      <c r="M2833" s="244"/>
      <c r="N2833" s="244"/>
      <c r="O2833" s="244">
        <v>0.14899999999999999</v>
      </c>
      <c r="P2833" s="244"/>
      <c r="Q2833" s="245" t="s">
        <v>1381</v>
      </c>
    </row>
    <row r="2834" spans="1:17" x14ac:dyDescent="0.25">
      <c r="A2834" s="243">
        <v>149</v>
      </c>
      <c r="B2834" s="243">
        <v>6</v>
      </c>
      <c r="C2834" s="243" t="s">
        <v>661</v>
      </c>
      <c r="D2834" s="243" t="s">
        <v>1382</v>
      </c>
      <c r="E2834" s="243" t="s">
        <v>1174</v>
      </c>
      <c r="F2834" s="243">
        <v>60</v>
      </c>
      <c r="G2834" s="244"/>
      <c r="H2834" s="244"/>
      <c r="I2834" s="244"/>
      <c r="J2834" s="244"/>
      <c r="K2834" s="244"/>
      <c r="L2834" s="244"/>
      <c r="M2834" s="244"/>
      <c r="N2834" s="244"/>
      <c r="O2834" s="244">
        <v>0.48799999999999999</v>
      </c>
      <c r="P2834" s="244"/>
      <c r="Q2834" s="245" t="s">
        <v>1217</v>
      </c>
    </row>
    <row r="2835" spans="1:17" x14ac:dyDescent="0.25">
      <c r="A2835" s="243">
        <v>150</v>
      </c>
      <c r="B2835" s="243">
        <v>6</v>
      </c>
      <c r="C2835" s="243" t="s">
        <v>661</v>
      </c>
      <c r="D2835" s="243" t="s">
        <v>1383</v>
      </c>
      <c r="E2835" s="243" t="s">
        <v>1174</v>
      </c>
      <c r="F2835" s="243">
        <v>60</v>
      </c>
      <c r="G2835" s="244"/>
      <c r="H2835" s="244"/>
      <c r="I2835" s="244"/>
      <c r="J2835" s="244"/>
      <c r="K2835" s="244"/>
      <c r="L2835" s="244"/>
      <c r="M2835" s="244"/>
      <c r="N2835" s="244"/>
      <c r="O2835" s="244">
        <v>8.0000000000000002E-3</v>
      </c>
      <c r="P2835" s="244"/>
      <c r="Q2835" s="245" t="s">
        <v>1384</v>
      </c>
    </row>
    <row r="2836" spans="1:17" x14ac:dyDescent="0.25">
      <c r="A2836" s="243">
        <v>151</v>
      </c>
      <c r="B2836" s="243">
        <v>6</v>
      </c>
      <c r="C2836" s="243" t="s">
        <v>661</v>
      </c>
      <c r="D2836" s="243" t="s">
        <v>1385</v>
      </c>
      <c r="E2836" s="243" t="s">
        <v>1174</v>
      </c>
      <c r="F2836" s="243">
        <v>60</v>
      </c>
      <c r="G2836" s="244"/>
      <c r="H2836" s="244"/>
      <c r="I2836" s="244"/>
      <c r="J2836" s="244"/>
      <c r="K2836" s="244"/>
      <c r="L2836" s="244"/>
      <c r="M2836" s="244"/>
      <c r="N2836" s="244"/>
      <c r="O2836" s="244">
        <v>1.2999999999999999E-2</v>
      </c>
      <c r="P2836" s="244"/>
      <c r="Q2836" s="245" t="s">
        <v>1384</v>
      </c>
    </row>
    <row r="2837" spans="1:17" ht="31.5" x14ac:dyDescent="0.25">
      <c r="A2837" s="243">
        <v>152</v>
      </c>
      <c r="B2837" s="243">
        <v>6</v>
      </c>
      <c r="C2837" s="243" t="s">
        <v>468</v>
      </c>
      <c r="D2837" s="243" t="s">
        <v>1386</v>
      </c>
      <c r="E2837" s="243" t="s">
        <v>1174</v>
      </c>
      <c r="F2837" s="243">
        <v>60</v>
      </c>
      <c r="G2837" s="244">
        <v>0.123</v>
      </c>
      <c r="H2837" s="244"/>
      <c r="I2837" s="244"/>
      <c r="J2837" s="244"/>
      <c r="K2837" s="244"/>
      <c r="L2837" s="244"/>
      <c r="M2837" s="244"/>
      <c r="N2837" s="244"/>
      <c r="O2837" s="244"/>
      <c r="P2837" s="244"/>
      <c r="Q2837" s="245" t="s">
        <v>1387</v>
      </c>
    </row>
    <row r="2838" spans="1:17" ht="31.5" x14ac:dyDescent="0.25">
      <c r="A2838" s="243">
        <v>153</v>
      </c>
      <c r="B2838" s="243">
        <v>6</v>
      </c>
      <c r="C2838" s="243" t="s">
        <v>468</v>
      </c>
      <c r="D2838" s="243" t="s">
        <v>1388</v>
      </c>
      <c r="E2838" s="243" t="s">
        <v>1174</v>
      </c>
      <c r="F2838" s="243">
        <v>60</v>
      </c>
      <c r="G2838" s="244">
        <v>0.152</v>
      </c>
      <c r="H2838" s="244"/>
      <c r="I2838" s="244"/>
      <c r="J2838" s="244"/>
      <c r="K2838" s="244"/>
      <c r="L2838" s="244"/>
      <c r="M2838" s="244"/>
      <c r="N2838" s="244"/>
      <c r="O2838" s="244"/>
      <c r="P2838" s="244"/>
      <c r="Q2838" s="245" t="s">
        <v>1389</v>
      </c>
    </row>
    <row r="2839" spans="1:17" x14ac:dyDescent="0.25">
      <c r="A2839" s="243">
        <v>154</v>
      </c>
      <c r="B2839" s="243">
        <v>6</v>
      </c>
      <c r="C2839" s="243" t="s">
        <v>468</v>
      </c>
      <c r="D2839" s="243" t="s">
        <v>1390</v>
      </c>
      <c r="E2839" s="243" t="s">
        <v>1174</v>
      </c>
      <c r="F2839" s="243">
        <v>60</v>
      </c>
      <c r="G2839" s="244">
        <v>7.0000000000000001E-3</v>
      </c>
      <c r="H2839" s="244"/>
      <c r="I2839" s="244"/>
      <c r="J2839" s="244"/>
      <c r="K2839" s="244"/>
      <c r="L2839" s="244"/>
      <c r="M2839" s="244"/>
      <c r="N2839" s="244"/>
      <c r="O2839" s="244"/>
      <c r="P2839" s="244"/>
      <c r="Q2839" s="245" t="s">
        <v>1151</v>
      </c>
    </row>
    <row r="2840" spans="1:17" x14ac:dyDescent="0.25">
      <c r="A2840" s="243">
        <v>155</v>
      </c>
      <c r="B2840" s="243">
        <v>6</v>
      </c>
      <c r="C2840" s="243" t="s">
        <v>468</v>
      </c>
      <c r="D2840" s="243" t="s">
        <v>1391</v>
      </c>
      <c r="E2840" s="243" t="s">
        <v>1174</v>
      </c>
      <c r="F2840" s="243">
        <v>60</v>
      </c>
      <c r="G2840" s="244">
        <v>1E-3</v>
      </c>
      <c r="H2840" s="244"/>
      <c r="I2840" s="244"/>
      <c r="J2840" s="244"/>
      <c r="K2840" s="244"/>
      <c r="L2840" s="244"/>
      <c r="M2840" s="244"/>
      <c r="N2840" s="244"/>
      <c r="O2840" s="244"/>
      <c r="P2840" s="244"/>
      <c r="Q2840" s="245" t="s">
        <v>1392</v>
      </c>
    </row>
    <row r="2841" spans="1:17" x14ac:dyDescent="0.25">
      <c r="A2841" s="243">
        <v>156</v>
      </c>
      <c r="B2841" s="243">
        <v>6</v>
      </c>
      <c r="C2841" s="243" t="s">
        <v>1393</v>
      </c>
      <c r="D2841" s="243" t="s">
        <v>1394</v>
      </c>
      <c r="E2841" s="243" t="s">
        <v>1142</v>
      </c>
      <c r="F2841" s="243">
        <v>5</v>
      </c>
      <c r="G2841" s="244"/>
      <c r="H2841" s="244"/>
      <c r="I2841" s="244">
        <v>0.128</v>
      </c>
      <c r="J2841" s="244"/>
      <c r="K2841" s="244"/>
      <c r="L2841" s="244"/>
      <c r="M2841" s="244"/>
      <c r="N2841" s="244"/>
      <c r="O2841" s="244"/>
      <c r="P2841" s="244"/>
      <c r="Q2841" s="245" t="s">
        <v>1395</v>
      </c>
    </row>
    <row r="2842" spans="1:17" x14ac:dyDescent="0.25">
      <c r="A2842" s="243">
        <v>157</v>
      </c>
      <c r="B2842" s="243">
        <v>6</v>
      </c>
      <c r="C2842" s="243" t="s">
        <v>1393</v>
      </c>
      <c r="D2842" s="243" t="s">
        <v>1396</v>
      </c>
      <c r="E2842" s="243" t="s">
        <v>1142</v>
      </c>
      <c r="F2842" s="243">
        <v>5</v>
      </c>
      <c r="G2842" s="244"/>
      <c r="H2842" s="244"/>
      <c r="I2842" s="244">
        <v>0.16200000000000001</v>
      </c>
      <c r="J2842" s="244"/>
      <c r="K2842" s="244"/>
      <c r="L2842" s="244"/>
      <c r="M2842" s="244"/>
      <c r="N2842" s="244"/>
      <c r="O2842" s="244"/>
      <c r="P2842" s="244"/>
      <c r="Q2842" s="245" t="s">
        <v>1397</v>
      </c>
    </row>
    <row r="2843" spans="1:17" ht="31.5" x14ac:dyDescent="0.25">
      <c r="A2843" s="243">
        <v>158</v>
      </c>
      <c r="B2843" s="243">
        <v>6</v>
      </c>
      <c r="C2843" s="243" t="s">
        <v>1393</v>
      </c>
      <c r="D2843" s="243" t="s">
        <v>1398</v>
      </c>
      <c r="E2843" s="243" t="s">
        <v>1142</v>
      </c>
      <c r="F2843" s="243">
        <v>5</v>
      </c>
      <c r="G2843" s="244"/>
      <c r="H2843" s="244"/>
      <c r="I2843" s="244">
        <v>0.441</v>
      </c>
      <c r="J2843" s="244"/>
      <c r="K2843" s="244"/>
      <c r="L2843" s="244"/>
      <c r="M2843" s="244"/>
      <c r="N2843" s="244"/>
      <c r="O2843" s="244"/>
      <c r="P2843" s="244"/>
      <c r="Q2843" s="245" t="s">
        <v>1399</v>
      </c>
    </row>
    <row r="2844" spans="1:17" ht="47.25" x14ac:dyDescent="0.25">
      <c r="A2844" s="243">
        <v>159</v>
      </c>
      <c r="B2844" s="243">
        <v>6</v>
      </c>
      <c r="C2844" s="243" t="s">
        <v>1393</v>
      </c>
      <c r="D2844" s="243" t="s">
        <v>1400</v>
      </c>
      <c r="E2844" s="243" t="s">
        <v>1142</v>
      </c>
      <c r="F2844" s="243">
        <v>5</v>
      </c>
      <c r="G2844" s="244"/>
      <c r="H2844" s="244"/>
      <c r="I2844" s="244">
        <v>8.5000000000000006E-2</v>
      </c>
      <c r="J2844" s="244"/>
      <c r="K2844" s="244"/>
      <c r="L2844" s="244"/>
      <c r="M2844" s="244"/>
      <c r="N2844" s="244"/>
      <c r="O2844" s="244"/>
      <c r="P2844" s="244"/>
      <c r="Q2844" s="245" t="s">
        <v>1401</v>
      </c>
    </row>
    <row r="2845" spans="1:17" ht="126" x14ac:dyDescent="0.25">
      <c r="A2845" s="243">
        <v>160</v>
      </c>
      <c r="B2845" s="243">
        <v>6</v>
      </c>
      <c r="C2845" s="243" t="s">
        <v>1393</v>
      </c>
      <c r="D2845" s="243" t="s">
        <v>1402</v>
      </c>
      <c r="E2845" s="243" t="s">
        <v>1142</v>
      </c>
      <c r="F2845" s="243">
        <v>5</v>
      </c>
      <c r="G2845" s="244"/>
      <c r="H2845" s="244"/>
      <c r="I2845" s="244">
        <v>0.505</v>
      </c>
      <c r="J2845" s="244"/>
      <c r="K2845" s="244"/>
      <c r="L2845" s="244"/>
      <c r="M2845" s="244"/>
      <c r="N2845" s="244"/>
      <c r="O2845" s="244"/>
      <c r="P2845" s="244"/>
      <c r="Q2845" s="245" t="s">
        <v>1403</v>
      </c>
    </row>
    <row r="2846" spans="1:17" ht="94.5" x14ac:dyDescent="0.25">
      <c r="A2846" s="243">
        <v>161</v>
      </c>
      <c r="B2846" s="243">
        <v>6</v>
      </c>
      <c r="C2846" s="243" t="s">
        <v>1393</v>
      </c>
      <c r="D2846" s="243" t="s">
        <v>1404</v>
      </c>
      <c r="E2846" s="243" t="s">
        <v>1142</v>
      </c>
      <c r="F2846" s="243">
        <v>5</v>
      </c>
      <c r="G2846" s="244"/>
      <c r="H2846" s="244"/>
      <c r="I2846" s="244">
        <v>0.39400000000000002</v>
      </c>
      <c r="J2846" s="244"/>
      <c r="K2846" s="244"/>
      <c r="L2846" s="244"/>
      <c r="M2846" s="244"/>
      <c r="N2846" s="244"/>
      <c r="O2846" s="244"/>
      <c r="P2846" s="244"/>
      <c r="Q2846" s="245" t="s">
        <v>1405</v>
      </c>
    </row>
    <row r="2847" spans="1:17" ht="31.5" x14ac:dyDescent="0.25">
      <c r="A2847" s="243">
        <v>162</v>
      </c>
      <c r="B2847" s="243">
        <v>6</v>
      </c>
      <c r="C2847" s="243" t="s">
        <v>1406</v>
      </c>
      <c r="D2847" s="243" t="s">
        <v>1407</v>
      </c>
      <c r="E2847" s="243" t="s">
        <v>1142</v>
      </c>
      <c r="F2847" s="243">
        <v>5</v>
      </c>
      <c r="G2847" s="244">
        <v>0.54500000000000004</v>
      </c>
      <c r="H2847" s="244"/>
      <c r="I2847" s="244"/>
      <c r="J2847" s="244"/>
      <c r="K2847" s="244"/>
      <c r="L2847" s="244"/>
      <c r="M2847" s="244"/>
      <c r="N2847" s="244"/>
      <c r="O2847" s="244"/>
      <c r="P2847" s="244"/>
      <c r="Q2847" s="245" t="s">
        <v>1408</v>
      </c>
    </row>
    <row r="2848" spans="1:17" x14ac:dyDescent="0.25">
      <c r="A2848" s="243">
        <v>163</v>
      </c>
      <c r="B2848" s="243">
        <v>6</v>
      </c>
      <c r="C2848" s="243" t="s">
        <v>1406</v>
      </c>
      <c r="D2848" s="243" t="s">
        <v>1409</v>
      </c>
      <c r="E2848" s="243" t="s">
        <v>1142</v>
      </c>
      <c r="F2848" s="243">
        <v>5</v>
      </c>
      <c r="G2848" s="244"/>
      <c r="H2848" s="244"/>
      <c r="I2848" s="244">
        <v>0.182</v>
      </c>
      <c r="J2848" s="244"/>
      <c r="K2848" s="244"/>
      <c r="L2848" s="244"/>
      <c r="M2848" s="244"/>
      <c r="N2848" s="244"/>
      <c r="O2848" s="244"/>
      <c r="P2848" s="244"/>
      <c r="Q2848" s="245" t="s">
        <v>1217</v>
      </c>
    </row>
    <row r="2849" spans="1:17" x14ac:dyDescent="0.25">
      <c r="A2849" s="243">
        <v>164</v>
      </c>
      <c r="B2849" s="243">
        <v>6</v>
      </c>
      <c r="C2849" s="243" t="s">
        <v>1406</v>
      </c>
      <c r="D2849" s="243" t="s">
        <v>1410</v>
      </c>
      <c r="E2849" s="243" t="s">
        <v>1142</v>
      </c>
      <c r="F2849" s="243">
        <v>5</v>
      </c>
      <c r="G2849" s="244"/>
      <c r="H2849" s="244"/>
      <c r="I2849" s="244">
        <v>0.434</v>
      </c>
      <c r="J2849" s="244"/>
      <c r="K2849" s="244"/>
      <c r="L2849" s="244"/>
      <c r="M2849" s="244"/>
      <c r="N2849" s="244"/>
      <c r="O2849" s="244"/>
      <c r="P2849" s="244"/>
      <c r="Q2849" s="245" t="s">
        <v>1217</v>
      </c>
    </row>
    <row r="2850" spans="1:17" ht="31.5" x14ac:dyDescent="0.25">
      <c r="A2850" s="243">
        <v>165</v>
      </c>
      <c r="B2850" s="243">
        <v>6</v>
      </c>
      <c r="C2850" s="243" t="s">
        <v>1406</v>
      </c>
      <c r="D2850" s="243" t="s">
        <v>1411</v>
      </c>
      <c r="E2850" s="243" t="s">
        <v>1142</v>
      </c>
      <c r="F2850" s="243">
        <v>5</v>
      </c>
      <c r="G2850" s="244">
        <v>1.2999999999999999E-2</v>
      </c>
      <c r="H2850" s="244"/>
      <c r="I2850" s="244"/>
      <c r="J2850" s="244"/>
      <c r="K2850" s="244"/>
      <c r="L2850" s="244"/>
      <c r="M2850" s="244"/>
      <c r="N2850" s="244"/>
      <c r="O2850" s="244"/>
      <c r="P2850" s="244"/>
      <c r="Q2850" s="245" t="s">
        <v>1412</v>
      </c>
    </row>
    <row r="2851" spans="1:17" x14ac:dyDescent="0.25">
      <c r="A2851" s="243">
        <v>166</v>
      </c>
      <c r="B2851" s="243">
        <v>6</v>
      </c>
      <c r="C2851" s="243" t="s">
        <v>1413</v>
      </c>
      <c r="D2851" s="243" t="s">
        <v>1414</v>
      </c>
      <c r="E2851" s="243" t="s">
        <v>1142</v>
      </c>
      <c r="F2851" s="243">
        <v>5</v>
      </c>
      <c r="G2851" s="244"/>
      <c r="H2851" s="244">
        <v>0.27300000000000002</v>
      </c>
      <c r="I2851" s="244"/>
      <c r="J2851" s="244"/>
      <c r="K2851" s="244"/>
      <c r="L2851" s="244"/>
      <c r="M2851" s="244"/>
      <c r="N2851" s="244"/>
      <c r="O2851" s="244"/>
      <c r="P2851" s="244"/>
      <c r="Q2851" s="245" t="s">
        <v>1415</v>
      </c>
    </row>
    <row r="2852" spans="1:17" ht="110.25" x14ac:dyDescent="0.25">
      <c r="A2852" s="243">
        <v>167</v>
      </c>
      <c r="B2852" s="243">
        <v>6</v>
      </c>
      <c r="C2852" s="243" t="s">
        <v>1413</v>
      </c>
      <c r="D2852" s="243" t="s">
        <v>1416</v>
      </c>
      <c r="E2852" s="243" t="s">
        <v>1142</v>
      </c>
      <c r="F2852" s="243">
        <v>5</v>
      </c>
      <c r="G2852" s="244"/>
      <c r="H2852" s="244">
        <v>0.27900000000000003</v>
      </c>
      <c r="I2852" s="244"/>
      <c r="J2852" s="244"/>
      <c r="K2852" s="244"/>
      <c r="L2852" s="244"/>
      <c r="M2852" s="244"/>
      <c r="N2852" s="244"/>
      <c r="O2852" s="244"/>
      <c r="P2852" s="244"/>
      <c r="Q2852" s="245" t="s">
        <v>1417</v>
      </c>
    </row>
    <row r="2853" spans="1:17" ht="204.75" x14ac:dyDescent="0.25">
      <c r="A2853" s="243">
        <v>168</v>
      </c>
      <c r="B2853" s="243">
        <v>6</v>
      </c>
      <c r="C2853" s="243" t="s">
        <v>1413</v>
      </c>
      <c r="D2853" s="243" t="s">
        <v>1418</v>
      </c>
      <c r="E2853" s="243" t="s">
        <v>1142</v>
      </c>
      <c r="F2853" s="243">
        <v>5</v>
      </c>
      <c r="G2853" s="244"/>
      <c r="H2853" s="244">
        <v>0.23799999999999999</v>
      </c>
      <c r="I2853" s="244"/>
      <c r="J2853" s="244"/>
      <c r="K2853" s="244"/>
      <c r="L2853" s="244"/>
      <c r="M2853" s="244"/>
      <c r="N2853" s="244"/>
      <c r="O2853" s="244"/>
      <c r="P2853" s="244"/>
      <c r="Q2853" s="245" t="s">
        <v>1419</v>
      </c>
    </row>
    <row r="2854" spans="1:17" x14ac:dyDescent="0.25">
      <c r="A2854" s="243">
        <v>169</v>
      </c>
      <c r="B2854" s="243">
        <v>6</v>
      </c>
      <c r="C2854" s="243" t="s">
        <v>1413</v>
      </c>
      <c r="D2854" s="243" t="s">
        <v>1420</v>
      </c>
      <c r="E2854" s="243" t="s">
        <v>1142</v>
      </c>
      <c r="F2854" s="243">
        <v>5</v>
      </c>
      <c r="G2854" s="244"/>
      <c r="H2854" s="244">
        <v>0.52500000000000002</v>
      </c>
      <c r="I2854" s="244"/>
      <c r="J2854" s="244"/>
      <c r="K2854" s="244"/>
      <c r="L2854" s="244"/>
      <c r="M2854" s="244"/>
      <c r="N2854" s="244"/>
      <c r="O2854" s="244"/>
      <c r="P2854" s="244"/>
      <c r="Q2854" s="245" t="s">
        <v>1421</v>
      </c>
    </row>
    <row r="2855" spans="1:17" x14ac:dyDescent="0.25">
      <c r="A2855" s="243">
        <v>170</v>
      </c>
      <c r="B2855" s="243">
        <v>6</v>
      </c>
      <c r="C2855" s="243" t="s">
        <v>1413</v>
      </c>
      <c r="D2855" s="243" t="s">
        <v>1422</v>
      </c>
      <c r="E2855" s="243" t="s">
        <v>1142</v>
      </c>
      <c r="F2855" s="243">
        <v>5</v>
      </c>
      <c r="G2855" s="244"/>
      <c r="H2855" s="244">
        <v>0.105</v>
      </c>
      <c r="I2855" s="244"/>
      <c r="J2855" s="244"/>
      <c r="K2855" s="244"/>
      <c r="L2855" s="244"/>
      <c r="M2855" s="244"/>
      <c r="N2855" s="244"/>
      <c r="O2855" s="244"/>
      <c r="P2855" s="244"/>
      <c r="Q2855" s="245" t="s">
        <v>1423</v>
      </c>
    </row>
    <row r="2856" spans="1:17" ht="78.75" x14ac:dyDescent="0.25">
      <c r="A2856" s="243">
        <v>171</v>
      </c>
      <c r="B2856" s="243">
        <v>6</v>
      </c>
      <c r="C2856" s="243" t="s">
        <v>1413</v>
      </c>
      <c r="D2856" s="243" t="s">
        <v>1424</v>
      </c>
      <c r="E2856" s="243" t="s">
        <v>1142</v>
      </c>
      <c r="F2856" s="243">
        <v>5</v>
      </c>
      <c r="G2856" s="244"/>
      <c r="H2856" s="244">
        <v>0.39500000000000002</v>
      </c>
      <c r="I2856" s="244"/>
      <c r="J2856" s="244"/>
      <c r="K2856" s="244"/>
      <c r="L2856" s="244"/>
      <c r="M2856" s="244"/>
      <c r="N2856" s="244"/>
      <c r="O2856" s="244"/>
      <c r="P2856" s="244"/>
      <c r="Q2856" s="245" t="s">
        <v>1425</v>
      </c>
    </row>
    <row r="2857" spans="1:17" x14ac:dyDescent="0.25">
      <c r="A2857" s="243">
        <v>172</v>
      </c>
      <c r="B2857" s="243">
        <v>6</v>
      </c>
      <c r="C2857" s="243" t="s">
        <v>1426</v>
      </c>
      <c r="D2857" s="243" t="s">
        <v>1427</v>
      </c>
      <c r="E2857" s="243" t="s">
        <v>1142</v>
      </c>
      <c r="F2857" s="243">
        <v>20</v>
      </c>
      <c r="G2857" s="244"/>
      <c r="H2857" s="244"/>
      <c r="I2857" s="244"/>
      <c r="J2857" s="244"/>
      <c r="K2857" s="244"/>
      <c r="L2857" s="244">
        <v>2.1000000000000001E-2</v>
      </c>
      <c r="M2857" s="244"/>
      <c r="N2857" s="244"/>
      <c r="O2857" s="244"/>
      <c r="P2857" s="244"/>
      <c r="Q2857" s="245" t="s">
        <v>1217</v>
      </c>
    </row>
    <row r="2858" spans="1:17" x14ac:dyDescent="0.25">
      <c r="A2858" s="243">
        <v>173</v>
      </c>
      <c r="B2858" s="243">
        <v>6</v>
      </c>
      <c r="C2858" s="243" t="s">
        <v>1426</v>
      </c>
      <c r="D2858" s="243" t="s">
        <v>1428</v>
      </c>
      <c r="E2858" s="243" t="s">
        <v>1142</v>
      </c>
      <c r="F2858" s="243">
        <v>20</v>
      </c>
      <c r="G2858" s="244"/>
      <c r="H2858" s="244"/>
      <c r="I2858" s="244"/>
      <c r="J2858" s="244"/>
      <c r="K2858" s="244"/>
      <c r="L2858" s="244">
        <v>5.0000000000000001E-3</v>
      </c>
      <c r="M2858" s="244"/>
      <c r="N2858" s="244"/>
      <c r="O2858" s="244"/>
      <c r="P2858" s="244"/>
      <c r="Q2858" s="245" t="s">
        <v>1217</v>
      </c>
    </row>
    <row r="2859" spans="1:17" ht="47.25" x14ac:dyDescent="0.25">
      <c r="A2859" s="243">
        <v>174</v>
      </c>
      <c r="B2859" s="243">
        <v>6</v>
      </c>
      <c r="C2859" s="243" t="s">
        <v>1429</v>
      </c>
      <c r="D2859" s="243" t="s">
        <v>1430</v>
      </c>
      <c r="E2859" s="243" t="s">
        <v>1114</v>
      </c>
      <c r="F2859" s="243">
        <v>20</v>
      </c>
      <c r="G2859" s="244">
        <v>0.22500000000000001</v>
      </c>
      <c r="H2859" s="244"/>
      <c r="I2859" s="244"/>
      <c r="J2859" s="244"/>
      <c r="K2859" s="244"/>
      <c r="L2859" s="244"/>
      <c r="M2859" s="244"/>
      <c r="N2859" s="244"/>
      <c r="O2859" s="244"/>
      <c r="P2859" s="244"/>
      <c r="Q2859" s="245" t="s">
        <v>1431</v>
      </c>
    </row>
    <row r="2860" spans="1:17" x14ac:dyDescent="0.25">
      <c r="A2860" s="243">
        <v>175</v>
      </c>
      <c r="B2860" s="243">
        <v>6</v>
      </c>
      <c r="C2860" s="243" t="s">
        <v>1429</v>
      </c>
      <c r="D2860" s="243" t="s">
        <v>1432</v>
      </c>
      <c r="E2860" s="243" t="s">
        <v>1114</v>
      </c>
      <c r="F2860" s="243">
        <v>20</v>
      </c>
      <c r="G2860" s="244">
        <v>2.6099999999999999E-3</v>
      </c>
      <c r="H2860" s="244"/>
      <c r="I2860" s="244"/>
      <c r="J2860" s="244"/>
      <c r="K2860" s="244"/>
      <c r="L2860" s="244"/>
      <c r="M2860" s="244"/>
      <c r="N2860" s="244"/>
      <c r="O2860" s="244"/>
      <c r="P2860" s="244"/>
      <c r="Q2860" s="245" t="s">
        <v>1433</v>
      </c>
    </row>
    <row r="2861" spans="1:17" ht="47.25" x14ac:dyDescent="0.25">
      <c r="A2861" s="243">
        <v>176</v>
      </c>
      <c r="B2861" s="243">
        <v>6</v>
      </c>
      <c r="C2861" s="243" t="s">
        <v>1429</v>
      </c>
      <c r="D2861" s="243" t="s">
        <v>1434</v>
      </c>
      <c r="E2861" s="243" t="s">
        <v>1114</v>
      </c>
      <c r="F2861" s="243">
        <v>20</v>
      </c>
      <c r="G2861" s="244">
        <v>0.11412</v>
      </c>
      <c r="H2861" s="244"/>
      <c r="I2861" s="244"/>
      <c r="J2861" s="244"/>
      <c r="K2861" s="244"/>
      <c r="L2861" s="244"/>
      <c r="M2861" s="244"/>
      <c r="N2861" s="244"/>
      <c r="O2861" s="244"/>
      <c r="P2861" s="244"/>
      <c r="Q2861" s="245" t="s">
        <v>1435</v>
      </c>
    </row>
    <row r="2862" spans="1:17" x14ac:dyDescent="0.25">
      <c r="A2862" s="243">
        <v>177</v>
      </c>
      <c r="B2862" s="243">
        <v>6</v>
      </c>
      <c r="C2862" s="243" t="s">
        <v>1429</v>
      </c>
      <c r="D2862" s="243" t="s">
        <v>1436</v>
      </c>
      <c r="E2862" s="243" t="s">
        <v>1114</v>
      </c>
      <c r="F2862" s="243">
        <v>20</v>
      </c>
      <c r="G2862" s="244">
        <v>0.13452</v>
      </c>
      <c r="H2862" s="244"/>
      <c r="I2862" s="244"/>
      <c r="J2862" s="244"/>
      <c r="K2862" s="244"/>
      <c r="L2862" s="244"/>
      <c r="M2862" s="244"/>
      <c r="N2862" s="244"/>
      <c r="O2862" s="244"/>
      <c r="P2862" s="244"/>
      <c r="Q2862" s="245" t="s">
        <v>1437</v>
      </c>
    </row>
    <row r="2863" spans="1:17" ht="31.5" x14ac:dyDescent="0.25">
      <c r="A2863" s="243">
        <v>178</v>
      </c>
      <c r="B2863" s="243">
        <v>6</v>
      </c>
      <c r="C2863" s="243" t="s">
        <v>1429</v>
      </c>
      <c r="D2863" s="243" t="s">
        <v>1438</v>
      </c>
      <c r="E2863" s="243" t="s">
        <v>1114</v>
      </c>
      <c r="F2863" s="243">
        <v>20</v>
      </c>
      <c r="G2863" s="244">
        <v>8.7120000000000003E-2</v>
      </c>
      <c r="H2863" s="244"/>
      <c r="I2863" s="244"/>
      <c r="J2863" s="244"/>
      <c r="K2863" s="244"/>
      <c r="L2863" s="244"/>
      <c r="M2863" s="244"/>
      <c r="N2863" s="244"/>
      <c r="O2863" s="244"/>
      <c r="P2863" s="244"/>
      <c r="Q2863" s="245" t="s">
        <v>1439</v>
      </c>
    </row>
    <row r="2864" spans="1:17" x14ac:dyDescent="0.25">
      <c r="A2864" s="243">
        <v>179</v>
      </c>
      <c r="B2864" s="243">
        <v>6</v>
      </c>
      <c r="C2864" s="243" t="s">
        <v>1440</v>
      </c>
      <c r="D2864" s="243" t="s">
        <v>1441</v>
      </c>
      <c r="E2864" s="243" t="s">
        <v>1114</v>
      </c>
      <c r="F2864" s="243">
        <v>20</v>
      </c>
      <c r="G2864" s="244"/>
      <c r="H2864" s="244"/>
      <c r="I2864" s="244"/>
      <c r="J2864" s="244">
        <v>0.55944000000000005</v>
      </c>
      <c r="K2864" s="244"/>
      <c r="L2864" s="244"/>
      <c r="M2864" s="244"/>
      <c r="N2864" s="244"/>
      <c r="O2864" s="244"/>
      <c r="P2864" s="244"/>
      <c r="Q2864" s="245" t="s">
        <v>1442</v>
      </c>
    </row>
    <row r="2865" spans="1:17" x14ac:dyDescent="0.25">
      <c r="A2865" s="243">
        <v>180</v>
      </c>
      <c r="B2865" s="243">
        <v>6</v>
      </c>
      <c r="C2865" s="243" t="s">
        <v>1440</v>
      </c>
      <c r="D2865" s="243" t="s">
        <v>1443</v>
      </c>
      <c r="E2865" s="243" t="s">
        <v>1114</v>
      </c>
      <c r="F2865" s="243">
        <v>20</v>
      </c>
      <c r="G2865" s="244"/>
      <c r="H2865" s="244"/>
      <c r="I2865" s="244"/>
      <c r="J2865" s="244">
        <v>0.57599999999999996</v>
      </c>
      <c r="K2865" s="244"/>
      <c r="L2865" s="244"/>
      <c r="M2865" s="244"/>
      <c r="N2865" s="244"/>
      <c r="O2865" s="244"/>
      <c r="P2865" s="244"/>
      <c r="Q2865" s="245" t="s">
        <v>1444</v>
      </c>
    </row>
    <row r="2866" spans="1:17" x14ac:dyDescent="0.25">
      <c r="A2866" s="243">
        <v>181</v>
      </c>
      <c r="B2866" s="243">
        <v>6</v>
      </c>
      <c r="C2866" s="243" t="s">
        <v>1440</v>
      </c>
      <c r="D2866" s="243" t="s">
        <v>1445</v>
      </c>
      <c r="E2866" s="243" t="s">
        <v>1114</v>
      </c>
      <c r="F2866" s="243">
        <v>20</v>
      </c>
      <c r="G2866" s="244"/>
      <c r="H2866" s="244"/>
      <c r="I2866" s="244"/>
      <c r="J2866" s="244">
        <v>6.5000000000000002E-2</v>
      </c>
      <c r="K2866" s="244"/>
      <c r="L2866" s="244"/>
      <c r="M2866" s="244"/>
      <c r="N2866" s="244"/>
      <c r="O2866" s="244"/>
      <c r="P2866" s="244"/>
      <c r="Q2866" s="245" t="s">
        <v>1444</v>
      </c>
    </row>
    <row r="2867" spans="1:17" x14ac:dyDescent="0.25">
      <c r="A2867" s="243">
        <v>182</v>
      </c>
      <c r="B2867" s="243">
        <v>6</v>
      </c>
      <c r="C2867" s="243" t="s">
        <v>101</v>
      </c>
      <c r="D2867" s="243" t="s">
        <v>1446</v>
      </c>
      <c r="E2867" s="243" t="s">
        <v>1114</v>
      </c>
      <c r="F2867" s="243">
        <v>30</v>
      </c>
      <c r="G2867" s="244"/>
      <c r="H2867" s="244"/>
      <c r="I2867" s="244"/>
      <c r="J2867" s="244">
        <v>1.08E-3</v>
      </c>
      <c r="K2867" s="244"/>
      <c r="L2867" s="244"/>
      <c r="M2867" s="244"/>
      <c r="N2867" s="244"/>
      <c r="O2867" s="244"/>
      <c r="P2867" s="244"/>
      <c r="Q2867" s="245" t="s">
        <v>1447</v>
      </c>
    </row>
    <row r="2868" spans="1:17" x14ac:dyDescent="0.25">
      <c r="A2868" s="243">
        <v>183</v>
      </c>
      <c r="B2868" s="243">
        <v>6</v>
      </c>
      <c r="C2868" s="243" t="s">
        <v>101</v>
      </c>
      <c r="D2868" s="243" t="s">
        <v>1448</v>
      </c>
      <c r="E2868" s="243" t="s">
        <v>1114</v>
      </c>
      <c r="F2868" s="243">
        <v>30</v>
      </c>
      <c r="G2868" s="244"/>
      <c r="H2868" s="244"/>
      <c r="I2868" s="244"/>
      <c r="J2868" s="244">
        <v>3.6359999999999996E-2</v>
      </c>
      <c r="K2868" s="244"/>
      <c r="L2868" s="244"/>
      <c r="M2868" s="244"/>
      <c r="N2868" s="244"/>
      <c r="O2868" s="244"/>
      <c r="P2868" s="244"/>
      <c r="Q2868" s="245" t="s">
        <v>1447</v>
      </c>
    </row>
    <row r="2869" spans="1:17" x14ac:dyDescent="0.25">
      <c r="A2869" s="243">
        <v>184</v>
      </c>
      <c r="B2869" s="243">
        <v>6</v>
      </c>
      <c r="C2869" s="243" t="s">
        <v>101</v>
      </c>
      <c r="D2869" s="243" t="s">
        <v>1449</v>
      </c>
      <c r="E2869" s="243" t="s">
        <v>1114</v>
      </c>
      <c r="F2869" s="243">
        <v>30</v>
      </c>
      <c r="G2869" s="244"/>
      <c r="H2869" s="244"/>
      <c r="I2869" s="244"/>
      <c r="J2869" s="244">
        <v>5.3759999999999995E-2</v>
      </c>
      <c r="K2869" s="244"/>
      <c r="L2869" s="244"/>
      <c r="M2869" s="244"/>
      <c r="N2869" s="244"/>
      <c r="O2869" s="244"/>
      <c r="P2869" s="244"/>
      <c r="Q2869" s="245" t="s">
        <v>1447</v>
      </c>
    </row>
    <row r="2870" spans="1:17" x14ac:dyDescent="0.25">
      <c r="A2870" s="243">
        <v>185</v>
      </c>
      <c r="B2870" s="243">
        <v>6</v>
      </c>
      <c r="C2870" s="243" t="s">
        <v>101</v>
      </c>
      <c r="D2870" s="243" t="s">
        <v>1450</v>
      </c>
      <c r="E2870" s="243" t="s">
        <v>1114</v>
      </c>
      <c r="F2870" s="243">
        <v>30</v>
      </c>
      <c r="G2870" s="244"/>
      <c r="H2870" s="244"/>
      <c r="I2870" s="244"/>
      <c r="J2870" s="244">
        <v>0.1206</v>
      </c>
      <c r="K2870" s="244"/>
      <c r="L2870" s="244"/>
      <c r="M2870" s="244"/>
      <c r="N2870" s="244"/>
      <c r="O2870" s="244"/>
      <c r="P2870" s="244"/>
      <c r="Q2870" s="245" t="s">
        <v>1447</v>
      </c>
    </row>
    <row r="2871" spans="1:17" x14ac:dyDescent="0.25">
      <c r="A2871" s="243">
        <v>186</v>
      </c>
      <c r="B2871" s="243">
        <v>6</v>
      </c>
      <c r="C2871" s="243" t="s">
        <v>101</v>
      </c>
      <c r="D2871" s="243" t="s">
        <v>1451</v>
      </c>
      <c r="E2871" s="243" t="s">
        <v>1114</v>
      </c>
      <c r="F2871" s="243">
        <v>30</v>
      </c>
      <c r="G2871" s="244"/>
      <c r="H2871" s="244"/>
      <c r="I2871" s="244"/>
      <c r="J2871" s="244">
        <v>8.9999999999999998E-4</v>
      </c>
      <c r="K2871" s="244"/>
      <c r="L2871" s="244"/>
      <c r="M2871" s="244"/>
      <c r="N2871" s="244"/>
      <c r="O2871" s="244"/>
      <c r="P2871" s="244"/>
      <c r="Q2871" s="245" t="s">
        <v>1447</v>
      </c>
    </row>
    <row r="2872" spans="1:17" x14ac:dyDescent="0.25">
      <c r="A2872" s="243">
        <v>187</v>
      </c>
      <c r="B2872" s="243">
        <v>6</v>
      </c>
      <c r="C2872" s="243" t="s">
        <v>101</v>
      </c>
      <c r="D2872" s="243" t="s">
        <v>1452</v>
      </c>
      <c r="E2872" s="243" t="s">
        <v>1114</v>
      </c>
      <c r="F2872" s="243">
        <v>30</v>
      </c>
      <c r="G2872" s="244"/>
      <c r="H2872" s="244"/>
      <c r="I2872" s="244"/>
      <c r="J2872" s="244">
        <v>8.9999999999999993E-3</v>
      </c>
      <c r="K2872" s="244"/>
      <c r="L2872" s="244"/>
      <c r="M2872" s="244"/>
      <c r="N2872" s="244"/>
      <c r="O2872" s="244"/>
      <c r="P2872" s="244"/>
      <c r="Q2872" s="245" t="s">
        <v>1447</v>
      </c>
    </row>
    <row r="2873" spans="1:17" x14ac:dyDescent="0.25">
      <c r="A2873" s="243">
        <v>188</v>
      </c>
      <c r="B2873" s="243">
        <v>6</v>
      </c>
      <c r="C2873" s="243" t="s">
        <v>101</v>
      </c>
      <c r="D2873" s="243" t="s">
        <v>1453</v>
      </c>
      <c r="E2873" s="243" t="s">
        <v>1114</v>
      </c>
      <c r="F2873" s="243">
        <v>30</v>
      </c>
      <c r="G2873" s="244"/>
      <c r="H2873" s="244"/>
      <c r="I2873" s="244"/>
      <c r="J2873" s="244">
        <v>0.66095999999999999</v>
      </c>
      <c r="K2873" s="244"/>
      <c r="L2873" s="244"/>
      <c r="M2873" s="244"/>
      <c r="N2873" s="244"/>
      <c r="O2873" s="244"/>
      <c r="P2873" s="244"/>
      <c r="Q2873" s="245" t="s">
        <v>1447</v>
      </c>
    </row>
    <row r="2874" spans="1:17" x14ac:dyDescent="0.25">
      <c r="A2874" s="243">
        <v>189</v>
      </c>
      <c r="B2874" s="243">
        <v>6</v>
      </c>
      <c r="C2874" s="243" t="s">
        <v>101</v>
      </c>
      <c r="D2874" s="243" t="s">
        <v>1454</v>
      </c>
      <c r="E2874" s="243" t="s">
        <v>1114</v>
      </c>
      <c r="F2874" s="243">
        <v>30</v>
      </c>
      <c r="G2874" s="244"/>
      <c r="H2874" s="244"/>
      <c r="I2874" s="244"/>
      <c r="J2874" s="244">
        <v>0.72</v>
      </c>
      <c r="K2874" s="244"/>
      <c r="L2874" s="244"/>
      <c r="M2874" s="244"/>
      <c r="N2874" s="244"/>
      <c r="O2874" s="244"/>
      <c r="P2874" s="244"/>
      <c r="Q2874" s="245" t="s">
        <v>1447</v>
      </c>
    </row>
    <row r="2875" spans="1:17" x14ac:dyDescent="0.25">
      <c r="A2875" s="243">
        <v>190</v>
      </c>
      <c r="B2875" s="243">
        <v>6</v>
      </c>
      <c r="C2875" s="243" t="s">
        <v>101</v>
      </c>
      <c r="D2875" s="243" t="s">
        <v>1455</v>
      </c>
      <c r="E2875" s="243" t="s">
        <v>1114</v>
      </c>
      <c r="F2875" s="243">
        <v>30</v>
      </c>
      <c r="G2875" s="244"/>
      <c r="H2875" s="244"/>
      <c r="I2875" s="244"/>
      <c r="J2875" s="244">
        <v>0</v>
      </c>
      <c r="K2875" s="244"/>
      <c r="L2875" s="244"/>
      <c r="M2875" s="244"/>
      <c r="N2875" s="244"/>
      <c r="O2875" s="244"/>
      <c r="P2875" s="244"/>
      <c r="Q2875" s="245" t="s">
        <v>1447</v>
      </c>
    </row>
    <row r="2876" spans="1:17" x14ac:dyDescent="0.25">
      <c r="A2876" s="243">
        <v>191</v>
      </c>
      <c r="B2876" s="243">
        <v>6</v>
      </c>
      <c r="C2876" s="243" t="s">
        <v>101</v>
      </c>
      <c r="D2876" s="243" t="s">
        <v>1456</v>
      </c>
      <c r="E2876" s="243" t="s">
        <v>1114</v>
      </c>
      <c r="F2876" s="243">
        <v>30</v>
      </c>
      <c r="G2876" s="244"/>
      <c r="H2876" s="244"/>
      <c r="I2876" s="244"/>
      <c r="J2876" s="244">
        <v>0</v>
      </c>
      <c r="K2876" s="244"/>
      <c r="L2876" s="244"/>
      <c r="M2876" s="244"/>
      <c r="N2876" s="244"/>
      <c r="O2876" s="244"/>
      <c r="P2876" s="244"/>
      <c r="Q2876" s="245" t="s">
        <v>1447</v>
      </c>
    </row>
    <row r="2877" spans="1:17" x14ac:dyDescent="0.25">
      <c r="A2877" s="243">
        <v>192</v>
      </c>
      <c r="B2877" s="243">
        <v>6</v>
      </c>
      <c r="C2877" s="243" t="s">
        <v>101</v>
      </c>
      <c r="D2877" s="243" t="s">
        <v>1457</v>
      </c>
      <c r="E2877" s="243" t="s">
        <v>1114</v>
      </c>
      <c r="F2877" s="243">
        <v>30</v>
      </c>
      <c r="G2877" s="244"/>
      <c r="H2877" s="244"/>
      <c r="I2877" s="244"/>
      <c r="J2877" s="244">
        <v>1.728E-2</v>
      </c>
      <c r="K2877" s="244"/>
      <c r="L2877" s="244"/>
      <c r="M2877" s="244"/>
      <c r="N2877" s="244"/>
      <c r="O2877" s="244"/>
      <c r="P2877" s="244"/>
      <c r="Q2877" s="245" t="s">
        <v>1447</v>
      </c>
    </row>
    <row r="2878" spans="1:17" x14ac:dyDescent="0.25">
      <c r="A2878" s="243">
        <v>193</v>
      </c>
      <c r="B2878" s="243">
        <v>6</v>
      </c>
      <c r="C2878" s="243" t="s">
        <v>101</v>
      </c>
      <c r="D2878" s="243" t="s">
        <v>1458</v>
      </c>
      <c r="E2878" s="243" t="s">
        <v>1114</v>
      </c>
      <c r="F2878" s="243">
        <v>30</v>
      </c>
      <c r="G2878" s="244"/>
      <c r="H2878" s="244"/>
      <c r="I2878" s="244"/>
      <c r="J2878" s="244">
        <v>6.4800000000000005E-3</v>
      </c>
      <c r="K2878" s="244"/>
      <c r="L2878" s="244"/>
      <c r="M2878" s="244"/>
      <c r="N2878" s="244"/>
      <c r="O2878" s="244"/>
      <c r="P2878" s="244"/>
      <c r="Q2878" s="245" t="s">
        <v>1447</v>
      </c>
    </row>
    <row r="2879" spans="1:17" x14ac:dyDescent="0.25">
      <c r="A2879" s="243">
        <v>194</v>
      </c>
      <c r="B2879" s="243">
        <v>6</v>
      </c>
      <c r="C2879" s="243" t="s">
        <v>1459</v>
      </c>
      <c r="D2879" s="243" t="s">
        <v>1460</v>
      </c>
      <c r="E2879" s="243" t="s">
        <v>1114</v>
      </c>
      <c r="F2879" s="243">
        <v>20</v>
      </c>
      <c r="G2879" s="244"/>
      <c r="H2879" s="244"/>
      <c r="I2879" s="244"/>
      <c r="J2879" s="244"/>
      <c r="K2879" s="244"/>
      <c r="L2879" s="244"/>
      <c r="M2879" s="244">
        <v>1.1000000000000001</v>
      </c>
      <c r="N2879" s="244"/>
      <c r="O2879" s="244"/>
      <c r="P2879" s="244"/>
      <c r="Q2879" s="245" t="s">
        <v>1461</v>
      </c>
    </row>
    <row r="2880" spans="1:17" x14ac:dyDescent="0.25">
      <c r="A2880" s="243">
        <v>195</v>
      </c>
      <c r="B2880" s="243">
        <v>6</v>
      </c>
      <c r="C2880" s="243" t="s">
        <v>1459</v>
      </c>
      <c r="D2880" s="243" t="s">
        <v>1462</v>
      </c>
      <c r="E2880" s="243" t="s">
        <v>1114</v>
      </c>
      <c r="F2880" s="243">
        <v>20</v>
      </c>
      <c r="G2880" s="244"/>
      <c r="H2880" s="244"/>
      <c r="I2880" s="244"/>
      <c r="J2880" s="244"/>
      <c r="K2880" s="244"/>
      <c r="L2880" s="244"/>
      <c r="M2880" s="244"/>
      <c r="N2880" s="244"/>
      <c r="O2880" s="244"/>
      <c r="P2880" s="244">
        <v>1.3</v>
      </c>
      <c r="Q2880" s="245" t="s">
        <v>1461</v>
      </c>
    </row>
    <row r="2881" spans="1:17" x14ac:dyDescent="0.25">
      <c r="A2881" s="243">
        <v>196</v>
      </c>
      <c r="B2881" s="243">
        <v>6</v>
      </c>
      <c r="C2881" s="243" t="s">
        <v>1459</v>
      </c>
      <c r="D2881" s="243" t="s">
        <v>1463</v>
      </c>
      <c r="E2881" s="243" t="s">
        <v>1114</v>
      </c>
      <c r="F2881" s="243">
        <v>20</v>
      </c>
      <c r="G2881" s="244"/>
      <c r="H2881" s="244"/>
      <c r="I2881" s="244"/>
      <c r="J2881" s="244"/>
      <c r="K2881" s="244"/>
      <c r="L2881" s="244"/>
      <c r="M2881" s="244">
        <v>0.9</v>
      </c>
      <c r="N2881" s="244"/>
      <c r="O2881" s="244"/>
      <c r="P2881" s="244"/>
      <c r="Q2881" s="245" t="s">
        <v>1461</v>
      </c>
    </row>
    <row r="2882" spans="1:17" x14ac:dyDescent="0.25">
      <c r="A2882" s="243">
        <v>197</v>
      </c>
      <c r="B2882" s="243">
        <v>6</v>
      </c>
      <c r="C2882" s="243" t="s">
        <v>1459</v>
      </c>
      <c r="D2882" s="243" t="s">
        <v>1464</v>
      </c>
      <c r="E2882" s="243" t="s">
        <v>1114</v>
      </c>
      <c r="F2882" s="243">
        <v>20</v>
      </c>
      <c r="G2882" s="244"/>
      <c r="H2882" s="244"/>
      <c r="I2882" s="244"/>
      <c r="J2882" s="244"/>
      <c r="K2882" s="244"/>
      <c r="L2882" s="244"/>
      <c r="M2882" s="244">
        <v>0</v>
      </c>
      <c r="N2882" s="244"/>
      <c r="O2882" s="244"/>
      <c r="P2882" s="244"/>
      <c r="Q2882" s="245" t="s">
        <v>1461</v>
      </c>
    </row>
    <row r="2883" spans="1:17" x14ac:dyDescent="0.25">
      <c r="A2883" s="243">
        <v>198</v>
      </c>
      <c r="B2883" s="243">
        <v>6</v>
      </c>
      <c r="C2883" s="243" t="s">
        <v>1459</v>
      </c>
      <c r="D2883" s="243" t="s">
        <v>1465</v>
      </c>
      <c r="E2883" s="243" t="s">
        <v>1114</v>
      </c>
      <c r="F2883" s="243">
        <v>20</v>
      </c>
      <c r="G2883" s="244"/>
      <c r="H2883" s="244"/>
      <c r="I2883" s="244"/>
      <c r="J2883" s="244"/>
      <c r="K2883" s="244"/>
      <c r="L2883" s="244"/>
      <c r="M2883" s="244">
        <v>1</v>
      </c>
      <c r="N2883" s="244"/>
      <c r="O2883" s="244"/>
      <c r="P2883" s="244"/>
      <c r="Q2883" s="245" t="s">
        <v>1461</v>
      </c>
    </row>
    <row r="2884" spans="1:17" x14ac:dyDescent="0.25">
      <c r="A2884" s="243">
        <v>199</v>
      </c>
      <c r="B2884" s="243">
        <v>6</v>
      </c>
      <c r="C2884" s="243" t="s">
        <v>1459</v>
      </c>
      <c r="D2884" s="243" t="s">
        <v>1466</v>
      </c>
      <c r="E2884" s="243" t="s">
        <v>1114</v>
      </c>
      <c r="F2884" s="243">
        <v>20</v>
      </c>
      <c r="G2884" s="244"/>
      <c r="H2884" s="244"/>
      <c r="I2884" s="244"/>
      <c r="J2884" s="244"/>
      <c r="K2884" s="244"/>
      <c r="L2884" s="244"/>
      <c r="M2884" s="244"/>
      <c r="N2884" s="244"/>
      <c r="O2884" s="244">
        <v>4.2</v>
      </c>
      <c r="P2884" s="244"/>
      <c r="Q2884" s="245" t="s">
        <v>1461</v>
      </c>
    </row>
    <row r="2885" spans="1:17" x14ac:dyDescent="0.25">
      <c r="A2885" s="243">
        <v>200</v>
      </c>
      <c r="B2885" s="243">
        <v>6</v>
      </c>
      <c r="C2885" s="243" t="s">
        <v>1459</v>
      </c>
      <c r="D2885" s="243" t="s">
        <v>1467</v>
      </c>
      <c r="E2885" s="243" t="s">
        <v>1114</v>
      </c>
      <c r="F2885" s="243">
        <v>20</v>
      </c>
      <c r="G2885" s="244"/>
      <c r="H2885" s="244"/>
      <c r="I2885" s="244"/>
      <c r="J2885" s="244"/>
      <c r="K2885" s="244"/>
      <c r="L2885" s="244"/>
      <c r="M2885" s="244"/>
      <c r="N2885" s="244"/>
      <c r="O2885" s="244">
        <v>0.4</v>
      </c>
      <c r="P2885" s="244"/>
      <c r="Q2885" s="245" t="s">
        <v>1461</v>
      </c>
    </row>
    <row r="2886" spans="1:17" x14ac:dyDescent="0.25">
      <c r="A2886" s="243">
        <v>201</v>
      </c>
      <c r="B2886" s="243">
        <v>6</v>
      </c>
      <c r="C2886" s="243" t="s">
        <v>1459</v>
      </c>
      <c r="D2886" s="243" t="s">
        <v>1468</v>
      </c>
      <c r="E2886" s="243" t="s">
        <v>1114</v>
      </c>
      <c r="F2886" s="243">
        <v>20</v>
      </c>
      <c r="G2886" s="244"/>
      <c r="H2886" s="244"/>
      <c r="I2886" s="244"/>
      <c r="J2886" s="244"/>
      <c r="K2886" s="244"/>
      <c r="L2886" s="244"/>
      <c r="M2886" s="244"/>
      <c r="N2886" s="244"/>
      <c r="O2886" s="244"/>
      <c r="P2886" s="244">
        <v>2.1</v>
      </c>
      <c r="Q2886" s="245" t="s">
        <v>1461</v>
      </c>
    </row>
    <row r="2887" spans="1:17" x14ac:dyDescent="0.25">
      <c r="A2887" s="243">
        <v>202</v>
      </c>
      <c r="B2887" s="243">
        <v>6</v>
      </c>
      <c r="C2887" s="243" t="s">
        <v>1459</v>
      </c>
      <c r="D2887" s="243" t="s">
        <v>1469</v>
      </c>
      <c r="E2887" s="243" t="s">
        <v>1114</v>
      </c>
      <c r="F2887" s="243">
        <v>20</v>
      </c>
      <c r="G2887" s="244"/>
      <c r="H2887" s="244"/>
      <c r="I2887" s="244"/>
      <c r="J2887" s="244"/>
      <c r="K2887" s="244"/>
      <c r="L2887" s="244"/>
      <c r="M2887" s="244"/>
      <c r="N2887" s="244">
        <v>7.1</v>
      </c>
      <c r="O2887" s="244"/>
      <c r="P2887" s="244"/>
      <c r="Q2887" s="245" t="s">
        <v>1461</v>
      </c>
    </row>
    <row r="2888" spans="1:17" x14ac:dyDescent="0.25">
      <c r="A2888" s="243">
        <v>203</v>
      </c>
      <c r="B2888" s="243">
        <v>6</v>
      </c>
      <c r="C2888" s="243" t="s">
        <v>1459</v>
      </c>
      <c r="D2888" s="243" t="s">
        <v>1470</v>
      </c>
      <c r="E2888" s="243" t="s">
        <v>1114</v>
      </c>
      <c r="F2888" s="243">
        <v>20</v>
      </c>
      <c r="G2888" s="244"/>
      <c r="H2888" s="244"/>
      <c r="I2888" s="244"/>
      <c r="J2888" s="244"/>
      <c r="K2888" s="244"/>
      <c r="L2888" s="244"/>
      <c r="M2888" s="244"/>
      <c r="N2888" s="244">
        <v>7.1</v>
      </c>
      <c r="O2888" s="244"/>
      <c r="P2888" s="244"/>
      <c r="Q2888" s="245" t="s">
        <v>1461</v>
      </c>
    </row>
    <row r="2889" spans="1:17" x14ac:dyDescent="0.25">
      <c r="A2889" s="243">
        <v>204</v>
      </c>
      <c r="B2889" s="243">
        <v>6</v>
      </c>
      <c r="C2889" s="243" t="s">
        <v>1459</v>
      </c>
      <c r="D2889" s="243" t="s">
        <v>1471</v>
      </c>
      <c r="E2889" s="243" t="s">
        <v>1114</v>
      </c>
      <c r="F2889" s="243">
        <v>20</v>
      </c>
      <c r="G2889" s="244"/>
      <c r="H2889" s="244"/>
      <c r="I2889" s="244"/>
      <c r="J2889" s="244"/>
      <c r="K2889" s="244"/>
      <c r="L2889" s="244"/>
      <c r="M2889" s="244"/>
      <c r="N2889" s="244"/>
      <c r="O2889" s="244">
        <v>1.5</v>
      </c>
      <c r="P2889" s="244"/>
      <c r="Q2889" s="245" t="s">
        <v>1461</v>
      </c>
    </row>
    <row r="2890" spans="1:17" x14ac:dyDescent="0.25">
      <c r="A2890" s="243">
        <v>205</v>
      </c>
      <c r="B2890" s="243">
        <v>6</v>
      </c>
      <c r="C2890" s="243" t="s">
        <v>1472</v>
      </c>
      <c r="D2890" s="243" t="s">
        <v>1473</v>
      </c>
      <c r="E2890" s="243" t="s">
        <v>1114</v>
      </c>
      <c r="F2890" s="243">
        <v>20</v>
      </c>
      <c r="G2890" s="244"/>
      <c r="H2890" s="244"/>
      <c r="I2890" s="244"/>
      <c r="J2890" s="244"/>
      <c r="K2890" s="244"/>
      <c r="L2890" s="244"/>
      <c r="M2890" s="244">
        <v>0</v>
      </c>
      <c r="N2890" s="244"/>
      <c r="O2890" s="244"/>
      <c r="P2890" s="244"/>
      <c r="Q2890" s="245" t="s">
        <v>1461</v>
      </c>
    </row>
    <row r="2891" spans="1:17" x14ac:dyDescent="0.25">
      <c r="A2891" s="243">
        <v>206</v>
      </c>
      <c r="B2891" s="243">
        <v>6</v>
      </c>
      <c r="C2891" s="243" t="s">
        <v>1472</v>
      </c>
      <c r="D2891" s="243" t="s">
        <v>1474</v>
      </c>
      <c r="E2891" s="243" t="s">
        <v>1114</v>
      </c>
      <c r="F2891" s="243">
        <v>20</v>
      </c>
      <c r="G2891" s="244"/>
      <c r="H2891" s="244"/>
      <c r="I2891" s="244"/>
      <c r="J2891" s="244"/>
      <c r="K2891" s="244"/>
      <c r="L2891" s="244"/>
      <c r="M2891" s="244">
        <v>0.85</v>
      </c>
      <c r="N2891" s="244"/>
      <c r="O2891" s="244"/>
      <c r="P2891" s="244"/>
      <c r="Q2891" s="245" t="s">
        <v>1461</v>
      </c>
    </row>
    <row r="2892" spans="1:17" ht="31.5" x14ac:dyDescent="0.25">
      <c r="A2892" s="243">
        <v>207</v>
      </c>
      <c r="B2892" s="243">
        <v>6</v>
      </c>
      <c r="C2892" s="243" t="s">
        <v>1475</v>
      </c>
      <c r="D2892" s="243" t="s">
        <v>1476</v>
      </c>
      <c r="E2892" s="243" t="s">
        <v>1174</v>
      </c>
      <c r="F2892" s="243">
        <v>60</v>
      </c>
      <c r="G2892" s="244"/>
      <c r="H2892" s="244"/>
      <c r="I2892" s="244"/>
      <c r="J2892" s="244">
        <v>7.6999999999999999E-2</v>
      </c>
      <c r="K2892" s="244"/>
      <c r="L2892" s="244"/>
      <c r="M2892" s="244"/>
      <c r="N2892" s="244"/>
      <c r="O2892" s="244"/>
      <c r="P2892" s="244"/>
      <c r="Q2892" s="245" t="s">
        <v>1477</v>
      </c>
    </row>
    <row r="2893" spans="1:17" x14ac:dyDescent="0.25">
      <c r="A2893" s="243">
        <v>208</v>
      </c>
      <c r="B2893" s="243">
        <v>6</v>
      </c>
      <c r="C2893" s="243" t="s">
        <v>1475</v>
      </c>
      <c r="D2893" s="243" t="s">
        <v>1478</v>
      </c>
      <c r="E2893" s="243" t="s">
        <v>1174</v>
      </c>
      <c r="F2893" s="243">
        <v>60</v>
      </c>
      <c r="G2893" s="244"/>
      <c r="H2893" s="244"/>
      <c r="I2893" s="244"/>
      <c r="J2893" s="244">
        <v>0.05</v>
      </c>
      <c r="K2893" s="244"/>
      <c r="L2893" s="244"/>
      <c r="M2893" s="244"/>
      <c r="N2893" s="244"/>
      <c r="O2893" s="244"/>
      <c r="P2893" s="244"/>
      <c r="Q2893" s="245" t="s">
        <v>1479</v>
      </c>
    </row>
    <row r="2894" spans="1:17" x14ac:dyDescent="0.25">
      <c r="A2894" s="243">
        <v>209</v>
      </c>
      <c r="B2894" s="243">
        <v>6</v>
      </c>
      <c r="C2894" s="243" t="s">
        <v>1475</v>
      </c>
      <c r="D2894" s="243" t="s">
        <v>1480</v>
      </c>
      <c r="E2894" s="243" t="s">
        <v>1174</v>
      </c>
      <c r="F2894" s="243">
        <v>60</v>
      </c>
      <c r="G2894" s="244"/>
      <c r="H2894" s="244"/>
      <c r="I2894" s="244"/>
      <c r="J2894" s="244"/>
      <c r="K2894" s="244"/>
      <c r="L2894" s="244"/>
      <c r="M2894" s="244"/>
      <c r="N2894" s="244"/>
      <c r="O2894" s="244"/>
      <c r="P2894" s="244">
        <v>0.28399999999999997</v>
      </c>
      <c r="Q2894" s="245" t="s">
        <v>1283</v>
      </c>
    </row>
    <row r="2895" spans="1:17" x14ac:dyDescent="0.25">
      <c r="A2895" s="243">
        <v>210</v>
      </c>
      <c r="B2895" s="243">
        <v>6</v>
      </c>
      <c r="C2895" s="243" t="s">
        <v>1475</v>
      </c>
      <c r="D2895" s="243" t="s">
        <v>1481</v>
      </c>
      <c r="E2895" s="243" t="s">
        <v>1174</v>
      </c>
      <c r="F2895" s="243">
        <v>60</v>
      </c>
      <c r="G2895" s="244"/>
      <c r="H2895" s="244"/>
      <c r="I2895" s="244"/>
      <c r="J2895" s="244"/>
      <c r="K2895" s="244"/>
      <c r="L2895" s="244"/>
      <c r="M2895" s="244"/>
      <c r="N2895" s="244"/>
      <c r="O2895" s="244"/>
      <c r="P2895" s="244">
        <v>0</v>
      </c>
      <c r="Q2895" s="245" t="s">
        <v>1283</v>
      </c>
    </row>
    <row r="2896" spans="1:17" x14ac:dyDescent="0.25">
      <c r="A2896" s="243">
        <v>211</v>
      </c>
      <c r="B2896" s="243">
        <v>6</v>
      </c>
      <c r="C2896" s="243" t="s">
        <v>1475</v>
      </c>
      <c r="D2896" s="243" t="s">
        <v>1482</v>
      </c>
      <c r="E2896" s="243" t="s">
        <v>1174</v>
      </c>
      <c r="F2896" s="243">
        <v>60</v>
      </c>
      <c r="G2896" s="244"/>
      <c r="H2896" s="244"/>
      <c r="I2896" s="244"/>
      <c r="J2896" s="244"/>
      <c r="K2896" s="244"/>
      <c r="L2896" s="244"/>
      <c r="M2896" s="244"/>
      <c r="N2896" s="244"/>
      <c r="O2896" s="244"/>
      <c r="P2896" s="244">
        <v>0</v>
      </c>
      <c r="Q2896" s="245" t="s">
        <v>1283</v>
      </c>
    </row>
    <row r="2897" spans="1:17" x14ac:dyDescent="0.25">
      <c r="A2897" s="243">
        <v>212</v>
      </c>
      <c r="B2897" s="243">
        <v>6</v>
      </c>
      <c r="C2897" s="243" t="s">
        <v>1475</v>
      </c>
      <c r="D2897" s="243" t="s">
        <v>1483</v>
      </c>
      <c r="E2897" s="243" t="s">
        <v>1174</v>
      </c>
      <c r="F2897" s="243">
        <v>60</v>
      </c>
      <c r="G2897" s="244"/>
      <c r="H2897" s="244"/>
      <c r="I2897" s="244"/>
      <c r="J2897" s="244"/>
      <c r="K2897" s="244"/>
      <c r="L2897" s="244">
        <v>0.222</v>
      </c>
      <c r="M2897" s="244"/>
      <c r="N2897" s="244"/>
      <c r="O2897" s="244"/>
      <c r="P2897" s="244"/>
      <c r="Q2897" s="245" t="s">
        <v>1484</v>
      </c>
    </row>
    <row r="2898" spans="1:17" x14ac:dyDescent="0.25">
      <c r="A2898" s="243">
        <v>213</v>
      </c>
      <c r="B2898" s="243">
        <v>6</v>
      </c>
      <c r="C2898" s="243" t="s">
        <v>1475</v>
      </c>
      <c r="D2898" s="243" t="s">
        <v>1485</v>
      </c>
      <c r="E2898" s="243" t="s">
        <v>1174</v>
      </c>
      <c r="F2898" s="243">
        <v>60</v>
      </c>
      <c r="G2898" s="244"/>
      <c r="H2898" s="244"/>
      <c r="I2898" s="244"/>
      <c r="J2898" s="244"/>
      <c r="K2898" s="244"/>
      <c r="L2898" s="244">
        <v>0.46800000000000003</v>
      </c>
      <c r="M2898" s="244"/>
      <c r="N2898" s="244"/>
      <c r="O2898" s="244"/>
      <c r="P2898" s="244"/>
      <c r="Q2898" s="245" t="s">
        <v>1484</v>
      </c>
    </row>
    <row r="2899" spans="1:17" x14ac:dyDescent="0.25">
      <c r="A2899" s="243">
        <v>214</v>
      </c>
      <c r="B2899" s="243">
        <v>6</v>
      </c>
      <c r="C2899" s="243" t="s">
        <v>1475</v>
      </c>
      <c r="D2899" s="243" t="s">
        <v>1486</v>
      </c>
      <c r="E2899" s="243" t="s">
        <v>1174</v>
      </c>
      <c r="F2899" s="243">
        <v>60</v>
      </c>
      <c r="G2899" s="244"/>
      <c r="H2899" s="244"/>
      <c r="I2899" s="244"/>
      <c r="J2899" s="244"/>
      <c r="K2899" s="244"/>
      <c r="L2899" s="244"/>
      <c r="M2899" s="244"/>
      <c r="N2899" s="244"/>
      <c r="O2899" s="244"/>
      <c r="P2899" s="244">
        <v>0.32200000000000001</v>
      </c>
      <c r="Q2899" s="245" t="s">
        <v>1484</v>
      </c>
    </row>
    <row r="2900" spans="1:17" x14ac:dyDescent="0.25">
      <c r="A2900" s="243">
        <v>215</v>
      </c>
      <c r="B2900" s="243">
        <v>6</v>
      </c>
      <c r="C2900" s="243" t="s">
        <v>1475</v>
      </c>
      <c r="D2900" s="243" t="s">
        <v>1487</v>
      </c>
      <c r="E2900" s="243" t="s">
        <v>1174</v>
      </c>
      <c r="F2900" s="243">
        <v>60</v>
      </c>
      <c r="G2900" s="244"/>
      <c r="H2900" s="244"/>
      <c r="I2900" s="244"/>
      <c r="J2900" s="244"/>
      <c r="K2900" s="244"/>
      <c r="L2900" s="244"/>
      <c r="M2900" s="244"/>
      <c r="N2900" s="244"/>
      <c r="O2900" s="244"/>
      <c r="P2900" s="244">
        <v>0.30099999999999999</v>
      </c>
      <c r="Q2900" s="245" t="s">
        <v>1484</v>
      </c>
    </row>
    <row r="2901" spans="1:17" ht="31.5" x14ac:dyDescent="0.25">
      <c r="A2901" s="243">
        <v>216</v>
      </c>
      <c r="B2901" s="243">
        <v>6</v>
      </c>
      <c r="C2901" s="243" t="s">
        <v>874</v>
      </c>
      <c r="D2901" s="243" t="s">
        <v>1488</v>
      </c>
      <c r="E2901" s="243" t="s">
        <v>1142</v>
      </c>
      <c r="F2901" s="243">
        <v>5</v>
      </c>
      <c r="G2901" s="244"/>
      <c r="H2901" s="244"/>
      <c r="I2901" s="244"/>
      <c r="J2901" s="244"/>
      <c r="K2901" s="244">
        <v>0.03</v>
      </c>
      <c r="L2901" s="244"/>
      <c r="M2901" s="244"/>
      <c r="N2901" s="244"/>
      <c r="O2901" s="244"/>
      <c r="P2901" s="244"/>
      <c r="Q2901" s="245" t="s">
        <v>1489</v>
      </c>
    </row>
    <row r="2902" spans="1:17" ht="31.5" x14ac:dyDescent="0.25">
      <c r="A2902" s="243">
        <v>217</v>
      </c>
      <c r="B2902" s="243">
        <v>6</v>
      </c>
      <c r="C2902" s="243" t="s">
        <v>874</v>
      </c>
      <c r="D2902" s="243" t="s">
        <v>1490</v>
      </c>
      <c r="E2902" s="243" t="s">
        <v>1142</v>
      </c>
      <c r="F2902" s="243">
        <v>5</v>
      </c>
      <c r="G2902" s="244"/>
      <c r="H2902" s="244"/>
      <c r="I2902" s="244"/>
      <c r="J2902" s="244"/>
      <c r="K2902" s="244">
        <v>3.1E-2</v>
      </c>
      <c r="L2902" s="244"/>
      <c r="M2902" s="244"/>
      <c r="N2902" s="244"/>
      <c r="O2902" s="244"/>
      <c r="P2902" s="244"/>
      <c r="Q2902" s="245" t="s">
        <v>1491</v>
      </c>
    </row>
    <row r="2903" spans="1:17" ht="63" x14ac:dyDescent="0.25">
      <c r="A2903" s="243">
        <v>218</v>
      </c>
      <c r="B2903" s="243">
        <v>6</v>
      </c>
      <c r="C2903" s="243" t="s">
        <v>874</v>
      </c>
      <c r="D2903" s="243" t="s">
        <v>1492</v>
      </c>
      <c r="E2903" s="243" t="s">
        <v>1142</v>
      </c>
      <c r="F2903" s="243">
        <v>5</v>
      </c>
      <c r="G2903" s="244"/>
      <c r="H2903" s="244"/>
      <c r="I2903" s="244"/>
      <c r="J2903" s="244"/>
      <c r="K2903" s="244">
        <v>0.31900000000000001</v>
      </c>
      <c r="L2903" s="244"/>
      <c r="M2903" s="244"/>
      <c r="N2903" s="244"/>
      <c r="O2903" s="244"/>
      <c r="P2903" s="244"/>
      <c r="Q2903" s="245" t="s">
        <v>1493</v>
      </c>
    </row>
    <row r="2904" spans="1:17" ht="78.75" x14ac:dyDescent="0.25">
      <c r="A2904" s="243">
        <v>219</v>
      </c>
      <c r="B2904" s="243">
        <v>6</v>
      </c>
      <c r="C2904" s="243" t="s">
        <v>874</v>
      </c>
      <c r="D2904" s="243" t="s">
        <v>1494</v>
      </c>
      <c r="E2904" s="243" t="s">
        <v>1142</v>
      </c>
      <c r="F2904" s="243">
        <v>5</v>
      </c>
      <c r="G2904" s="244"/>
      <c r="H2904" s="244"/>
      <c r="I2904" s="244"/>
      <c r="J2904" s="244"/>
      <c r="K2904" s="244">
        <v>9.0999999999999998E-2</v>
      </c>
      <c r="L2904" s="244"/>
      <c r="M2904" s="244"/>
      <c r="N2904" s="244"/>
      <c r="O2904" s="244"/>
      <c r="P2904" s="244"/>
      <c r="Q2904" s="245" t="s">
        <v>1495</v>
      </c>
    </row>
    <row r="2905" spans="1:17" ht="47.25" x14ac:dyDescent="0.25">
      <c r="A2905" s="243">
        <v>220</v>
      </c>
      <c r="B2905" s="243">
        <v>6</v>
      </c>
      <c r="C2905" s="243" t="s">
        <v>874</v>
      </c>
      <c r="D2905" s="243" t="s">
        <v>1496</v>
      </c>
      <c r="E2905" s="243" t="s">
        <v>1142</v>
      </c>
      <c r="F2905" s="243">
        <v>5</v>
      </c>
      <c r="G2905" s="244"/>
      <c r="H2905" s="244"/>
      <c r="I2905" s="244"/>
      <c r="J2905" s="244"/>
      <c r="K2905" s="244">
        <v>4.7E-2</v>
      </c>
      <c r="L2905" s="244"/>
      <c r="M2905" s="244"/>
      <c r="N2905" s="244"/>
      <c r="O2905" s="244"/>
      <c r="P2905" s="244"/>
      <c r="Q2905" s="245" t="s">
        <v>1497</v>
      </c>
    </row>
    <row r="2906" spans="1:17" ht="31.5" x14ac:dyDescent="0.25">
      <c r="A2906" s="243">
        <v>221</v>
      </c>
      <c r="B2906" s="243">
        <v>6</v>
      </c>
      <c r="C2906" s="243" t="s">
        <v>874</v>
      </c>
      <c r="D2906" s="243" t="s">
        <v>1498</v>
      </c>
      <c r="E2906" s="243" t="s">
        <v>1142</v>
      </c>
      <c r="F2906" s="243">
        <v>5</v>
      </c>
      <c r="G2906" s="244"/>
      <c r="H2906" s="244"/>
      <c r="I2906" s="244"/>
      <c r="J2906" s="244"/>
      <c r="K2906" s="244">
        <v>1.7999999999999999E-2</v>
      </c>
      <c r="L2906" s="244"/>
      <c r="M2906" s="244"/>
      <c r="N2906" s="244"/>
      <c r="O2906" s="244"/>
      <c r="P2906" s="244"/>
      <c r="Q2906" s="245" t="s">
        <v>1499</v>
      </c>
    </row>
    <row r="2907" spans="1:17" ht="204.75" x14ac:dyDescent="0.25">
      <c r="A2907" s="243">
        <v>222</v>
      </c>
      <c r="B2907" s="243">
        <v>6</v>
      </c>
      <c r="C2907" s="243" t="s">
        <v>874</v>
      </c>
      <c r="D2907" s="243" t="s">
        <v>1500</v>
      </c>
      <c r="E2907" s="243" t="s">
        <v>1142</v>
      </c>
      <c r="F2907" s="243">
        <v>5</v>
      </c>
      <c r="G2907" s="244"/>
      <c r="H2907" s="244"/>
      <c r="I2907" s="244"/>
      <c r="J2907" s="244"/>
      <c r="K2907" s="244">
        <v>0.23200000000000001</v>
      </c>
      <c r="L2907" s="244"/>
      <c r="M2907" s="244"/>
      <c r="N2907" s="244"/>
      <c r="O2907" s="244"/>
      <c r="P2907" s="244"/>
      <c r="Q2907" s="245" t="s">
        <v>1501</v>
      </c>
    </row>
    <row r="2908" spans="1:17" x14ac:dyDescent="0.25">
      <c r="A2908" s="243">
        <v>223</v>
      </c>
      <c r="B2908" s="243">
        <v>6</v>
      </c>
      <c r="C2908" s="243" t="s">
        <v>874</v>
      </c>
      <c r="D2908" s="243" t="s">
        <v>1502</v>
      </c>
      <c r="E2908" s="243" t="s">
        <v>1142</v>
      </c>
      <c r="F2908" s="243">
        <v>5</v>
      </c>
      <c r="G2908" s="244"/>
      <c r="H2908" s="244"/>
      <c r="I2908" s="244"/>
      <c r="J2908" s="244"/>
      <c r="K2908" s="244">
        <v>0.746</v>
      </c>
      <c r="L2908" s="244"/>
      <c r="M2908" s="244"/>
      <c r="N2908" s="244"/>
      <c r="O2908" s="244"/>
      <c r="P2908" s="244"/>
      <c r="Q2908" s="245" t="s">
        <v>1503</v>
      </c>
    </row>
    <row r="2909" spans="1:17" ht="141.75" x14ac:dyDescent="0.25">
      <c r="A2909" s="243">
        <v>224</v>
      </c>
      <c r="B2909" s="243">
        <v>6</v>
      </c>
      <c r="C2909" s="243" t="s">
        <v>874</v>
      </c>
      <c r="D2909" s="243" t="s">
        <v>1504</v>
      </c>
      <c r="E2909" s="243" t="s">
        <v>1142</v>
      </c>
      <c r="F2909" s="243">
        <v>5</v>
      </c>
      <c r="G2909" s="244"/>
      <c r="H2909" s="244"/>
      <c r="I2909" s="244"/>
      <c r="J2909" s="244"/>
      <c r="K2909" s="244">
        <v>0.34399999999999997</v>
      </c>
      <c r="L2909" s="244"/>
      <c r="M2909" s="244"/>
      <c r="N2909" s="244"/>
      <c r="O2909" s="244"/>
      <c r="P2909" s="244"/>
      <c r="Q2909" s="245" t="s">
        <v>1505</v>
      </c>
    </row>
    <row r="2910" spans="1:17" ht="189" x14ac:dyDescent="0.25">
      <c r="A2910" s="243">
        <v>225</v>
      </c>
      <c r="B2910" s="243">
        <v>6</v>
      </c>
      <c r="C2910" s="243" t="s">
        <v>834</v>
      </c>
      <c r="D2910" s="243" t="s">
        <v>1506</v>
      </c>
      <c r="E2910" s="243" t="s">
        <v>1114</v>
      </c>
      <c r="F2910" s="243">
        <v>10</v>
      </c>
      <c r="G2910" s="244"/>
      <c r="H2910" s="244"/>
      <c r="I2910" s="244"/>
      <c r="J2910" s="244">
        <v>0.19400000000000001</v>
      </c>
      <c r="K2910" s="244"/>
      <c r="L2910" s="244"/>
      <c r="M2910" s="244"/>
      <c r="N2910" s="244"/>
      <c r="O2910" s="244"/>
      <c r="P2910" s="244"/>
      <c r="Q2910" s="245" t="s">
        <v>1507</v>
      </c>
    </row>
    <row r="2911" spans="1:17" ht="47.25" x14ac:dyDescent="0.25">
      <c r="A2911" s="243">
        <v>226</v>
      </c>
      <c r="B2911" s="243">
        <v>6</v>
      </c>
      <c r="C2911" s="243" t="s">
        <v>859</v>
      </c>
      <c r="D2911" s="243" t="s">
        <v>1508</v>
      </c>
      <c r="E2911" s="243" t="s">
        <v>1509</v>
      </c>
      <c r="F2911" s="243">
        <v>60</v>
      </c>
      <c r="G2911" s="244"/>
      <c r="H2911" s="244"/>
      <c r="I2911" s="244"/>
      <c r="J2911" s="244"/>
      <c r="K2911" s="244"/>
      <c r="L2911" s="244"/>
      <c r="M2911" s="244"/>
      <c r="N2911" s="244"/>
      <c r="O2911" s="244">
        <v>2.5000000000000001E-2</v>
      </c>
      <c r="P2911" s="244"/>
      <c r="Q2911" s="245" t="s">
        <v>1510</v>
      </c>
    </row>
    <row r="2912" spans="1:17" x14ac:dyDescent="0.25">
      <c r="A2912" s="243">
        <v>227</v>
      </c>
      <c r="B2912" s="243">
        <v>6</v>
      </c>
      <c r="C2912" s="243" t="s">
        <v>859</v>
      </c>
      <c r="D2912" s="243" t="s">
        <v>1511</v>
      </c>
      <c r="E2912" s="243" t="s">
        <v>1509</v>
      </c>
      <c r="F2912" s="243">
        <v>60</v>
      </c>
      <c r="G2912" s="244"/>
      <c r="H2912" s="244"/>
      <c r="I2912" s="244"/>
      <c r="J2912" s="244"/>
      <c r="K2912" s="244"/>
      <c r="L2912" s="244"/>
      <c r="M2912" s="244"/>
      <c r="N2912" s="244"/>
      <c r="O2912" s="244">
        <v>4.0000000000000001E-3</v>
      </c>
      <c r="P2912" s="244"/>
      <c r="Q2912" s="245" t="s">
        <v>1512</v>
      </c>
    </row>
    <row r="2913" spans="1:17" ht="63" x14ac:dyDescent="0.25">
      <c r="A2913" s="243">
        <v>228</v>
      </c>
      <c r="B2913" s="243">
        <v>6</v>
      </c>
      <c r="C2913" s="243" t="s">
        <v>859</v>
      </c>
      <c r="D2913" s="243" t="s">
        <v>1513</v>
      </c>
      <c r="E2913" s="243" t="s">
        <v>1509</v>
      </c>
      <c r="F2913" s="243">
        <v>60</v>
      </c>
      <c r="G2913" s="244"/>
      <c r="H2913" s="244"/>
      <c r="I2913" s="244"/>
      <c r="J2913" s="244"/>
      <c r="K2913" s="244"/>
      <c r="L2913" s="244"/>
      <c r="M2913" s="244"/>
      <c r="N2913" s="244"/>
      <c r="O2913" s="244">
        <v>0.08</v>
      </c>
      <c r="P2913" s="244"/>
      <c r="Q2913" s="245" t="s">
        <v>1514</v>
      </c>
    </row>
    <row r="2914" spans="1:17" ht="110.25" x14ac:dyDescent="0.25">
      <c r="A2914" s="243">
        <v>229</v>
      </c>
      <c r="B2914" s="243">
        <v>6</v>
      </c>
      <c r="C2914" s="243" t="s">
        <v>859</v>
      </c>
      <c r="D2914" s="243" t="s">
        <v>1515</v>
      </c>
      <c r="E2914" s="243" t="s">
        <v>1509</v>
      </c>
      <c r="F2914" s="243">
        <v>60</v>
      </c>
      <c r="G2914" s="244"/>
      <c r="H2914" s="244"/>
      <c r="I2914" s="244"/>
      <c r="J2914" s="244"/>
      <c r="K2914" s="244"/>
      <c r="L2914" s="244"/>
      <c r="M2914" s="244"/>
      <c r="N2914" s="244"/>
      <c r="O2914" s="244">
        <v>0.17299999999999999</v>
      </c>
      <c r="P2914" s="244"/>
      <c r="Q2914" s="245" t="s">
        <v>1516</v>
      </c>
    </row>
    <row r="2915" spans="1:17" ht="47.25" x14ac:dyDescent="0.25">
      <c r="A2915" s="243">
        <v>230</v>
      </c>
      <c r="B2915" s="243">
        <v>6</v>
      </c>
      <c r="C2915" s="243" t="s">
        <v>859</v>
      </c>
      <c r="D2915" s="243" t="s">
        <v>1517</v>
      </c>
      <c r="E2915" s="243" t="s">
        <v>1509</v>
      </c>
      <c r="F2915" s="243">
        <v>60</v>
      </c>
      <c r="G2915" s="244"/>
      <c r="H2915" s="244"/>
      <c r="I2915" s="244"/>
      <c r="J2915" s="244"/>
      <c r="K2915" s="244"/>
      <c r="L2915" s="244"/>
      <c r="M2915" s="244"/>
      <c r="N2915" s="244"/>
      <c r="O2915" s="244">
        <v>4.4999999999999998E-2</v>
      </c>
      <c r="P2915" s="244"/>
      <c r="Q2915" s="245" t="s">
        <v>1518</v>
      </c>
    </row>
    <row r="2916" spans="1:17" ht="157.5" x14ac:dyDescent="0.25">
      <c r="A2916" s="243">
        <v>231</v>
      </c>
      <c r="B2916" s="243">
        <v>6</v>
      </c>
      <c r="C2916" s="243" t="s">
        <v>859</v>
      </c>
      <c r="D2916" s="243" t="s">
        <v>1519</v>
      </c>
      <c r="E2916" s="243" t="s">
        <v>1509</v>
      </c>
      <c r="F2916" s="243">
        <v>60</v>
      </c>
      <c r="G2916" s="244"/>
      <c r="H2916" s="244"/>
      <c r="I2916" s="244"/>
      <c r="J2916" s="244"/>
      <c r="K2916" s="244"/>
      <c r="L2916" s="244"/>
      <c r="M2916" s="244"/>
      <c r="N2916" s="244"/>
      <c r="O2916" s="244">
        <v>0.26600000000000001</v>
      </c>
      <c r="P2916" s="244"/>
      <c r="Q2916" s="245" t="s">
        <v>1520</v>
      </c>
    </row>
    <row r="2917" spans="1:17" x14ac:dyDescent="0.25">
      <c r="A2917" s="243">
        <v>232</v>
      </c>
      <c r="B2917" s="243">
        <v>6</v>
      </c>
      <c r="C2917" s="243" t="s">
        <v>832</v>
      </c>
      <c r="D2917" s="243" t="s">
        <v>1521</v>
      </c>
      <c r="E2917" s="243" t="s">
        <v>1114</v>
      </c>
      <c r="F2917" s="243">
        <v>10</v>
      </c>
      <c r="G2917" s="244"/>
      <c r="H2917" s="244"/>
      <c r="I2917" s="244"/>
      <c r="J2917" s="244"/>
      <c r="K2917" s="244"/>
      <c r="L2917" s="244"/>
      <c r="M2917" s="244"/>
      <c r="N2917" s="244">
        <v>7.0000000000000007E-2</v>
      </c>
      <c r="O2917" s="244"/>
      <c r="P2917" s="244"/>
      <c r="Q2917" s="245" t="s">
        <v>1522</v>
      </c>
    </row>
    <row r="2918" spans="1:17" ht="78.75" x14ac:dyDescent="0.25">
      <c r="A2918" s="243">
        <v>233</v>
      </c>
      <c r="B2918" s="243">
        <v>6</v>
      </c>
      <c r="C2918" s="243" t="s">
        <v>832</v>
      </c>
      <c r="D2918" s="243" t="s">
        <v>1523</v>
      </c>
      <c r="E2918" s="243" t="s">
        <v>1114</v>
      </c>
      <c r="F2918" s="243">
        <v>10</v>
      </c>
      <c r="G2918" s="244"/>
      <c r="H2918" s="244"/>
      <c r="I2918" s="244"/>
      <c r="J2918" s="244"/>
      <c r="K2918" s="244"/>
      <c r="L2918" s="244"/>
      <c r="M2918" s="244"/>
      <c r="N2918" s="244">
        <v>0.38900000000000001</v>
      </c>
      <c r="O2918" s="244"/>
      <c r="P2918" s="244"/>
      <c r="Q2918" s="245" t="s">
        <v>1524</v>
      </c>
    </row>
    <row r="2919" spans="1:17" ht="157.5" x14ac:dyDescent="0.25">
      <c r="A2919" s="243">
        <v>234</v>
      </c>
      <c r="B2919" s="243">
        <v>6</v>
      </c>
      <c r="C2919" s="243" t="s">
        <v>832</v>
      </c>
      <c r="D2919" s="243" t="s">
        <v>1525</v>
      </c>
      <c r="E2919" s="243" t="s">
        <v>1114</v>
      </c>
      <c r="F2919" s="243">
        <v>10</v>
      </c>
      <c r="G2919" s="244"/>
      <c r="H2919" s="244"/>
      <c r="I2919" s="244"/>
      <c r="J2919" s="244"/>
      <c r="K2919" s="244"/>
      <c r="L2919" s="244"/>
      <c r="M2919" s="244"/>
      <c r="N2919" s="244">
        <v>0.26100000000000001</v>
      </c>
      <c r="O2919" s="244"/>
      <c r="P2919" s="244"/>
      <c r="Q2919" s="245" t="s">
        <v>1526</v>
      </c>
    </row>
    <row r="2920" spans="1:17" x14ac:dyDescent="0.25">
      <c r="A2920" s="243">
        <v>235</v>
      </c>
      <c r="B2920" s="243">
        <v>6</v>
      </c>
      <c r="C2920" s="243" t="s">
        <v>832</v>
      </c>
      <c r="D2920" s="243" t="s">
        <v>1527</v>
      </c>
      <c r="E2920" s="243" t="s">
        <v>1114</v>
      </c>
      <c r="F2920" s="243">
        <v>10</v>
      </c>
      <c r="G2920" s="244"/>
      <c r="H2920" s="244"/>
      <c r="I2920" s="244"/>
      <c r="J2920" s="244"/>
      <c r="K2920" s="244"/>
      <c r="L2920" s="244"/>
      <c r="M2920" s="244"/>
      <c r="N2920" s="244">
        <v>1.7000000000000001E-2</v>
      </c>
      <c r="O2920" s="244"/>
      <c r="P2920" s="244"/>
      <c r="Q2920" s="245" t="s">
        <v>1528</v>
      </c>
    </row>
    <row r="2921" spans="1:17" x14ac:dyDescent="0.25">
      <c r="A2921" s="243">
        <v>236</v>
      </c>
      <c r="B2921" s="243">
        <v>6</v>
      </c>
      <c r="C2921" s="243" t="s">
        <v>832</v>
      </c>
      <c r="D2921" s="243" t="s">
        <v>1529</v>
      </c>
      <c r="E2921" s="243" t="s">
        <v>1114</v>
      </c>
      <c r="F2921" s="243">
        <v>10</v>
      </c>
      <c r="G2921" s="244"/>
      <c r="H2921" s="244"/>
      <c r="I2921" s="244"/>
      <c r="J2921" s="244"/>
      <c r="K2921" s="244"/>
      <c r="L2921" s="244"/>
      <c r="M2921" s="244"/>
      <c r="N2921" s="244">
        <v>0.68700000000000006</v>
      </c>
      <c r="O2921" s="244"/>
      <c r="P2921" s="244"/>
      <c r="Q2921" s="245" t="s">
        <v>1530</v>
      </c>
    </row>
    <row r="2922" spans="1:17" ht="315" x14ac:dyDescent="0.25">
      <c r="A2922" s="243">
        <v>237</v>
      </c>
      <c r="B2922" s="243">
        <v>6</v>
      </c>
      <c r="C2922" s="243" t="s">
        <v>832</v>
      </c>
      <c r="D2922" s="243" t="s">
        <v>1531</v>
      </c>
      <c r="E2922" s="243" t="s">
        <v>1114</v>
      </c>
      <c r="F2922" s="243">
        <v>10</v>
      </c>
      <c r="G2922" s="244"/>
      <c r="H2922" s="244"/>
      <c r="I2922" s="244"/>
      <c r="J2922" s="244"/>
      <c r="K2922" s="244"/>
      <c r="L2922" s="244"/>
      <c r="M2922" s="244"/>
      <c r="N2922" s="244">
        <v>0.621</v>
      </c>
      <c r="O2922" s="244"/>
      <c r="P2922" s="244"/>
      <c r="Q2922" s="245" t="s">
        <v>1532</v>
      </c>
    </row>
    <row r="2923" spans="1:17" x14ac:dyDescent="0.25">
      <c r="A2923" s="243">
        <v>238</v>
      </c>
      <c r="B2923" s="243">
        <v>6</v>
      </c>
      <c r="C2923" s="243" t="s">
        <v>832</v>
      </c>
      <c r="D2923" s="243" t="s">
        <v>1533</v>
      </c>
      <c r="E2923" s="243" t="s">
        <v>1114</v>
      </c>
      <c r="F2923" s="243">
        <v>10</v>
      </c>
      <c r="G2923" s="244"/>
      <c r="H2923" s="244"/>
      <c r="I2923" s="244"/>
      <c r="J2923" s="244"/>
      <c r="K2923" s="244"/>
      <c r="L2923" s="244"/>
      <c r="M2923" s="244"/>
      <c r="N2923" s="244">
        <v>0.50600000000000001</v>
      </c>
      <c r="O2923" s="244"/>
      <c r="P2923" s="244"/>
      <c r="Q2923" s="245" t="s">
        <v>1534</v>
      </c>
    </row>
    <row r="2924" spans="1:17" x14ac:dyDescent="0.25">
      <c r="A2924" s="243">
        <v>239</v>
      </c>
      <c r="B2924" s="243">
        <v>6</v>
      </c>
      <c r="C2924" s="243" t="s">
        <v>866</v>
      </c>
      <c r="D2924" s="243" t="s">
        <v>1535</v>
      </c>
      <c r="E2924" s="243" t="s">
        <v>1174</v>
      </c>
      <c r="F2924" s="243">
        <v>60</v>
      </c>
      <c r="G2924" s="244"/>
      <c r="H2924" s="244"/>
      <c r="I2924" s="244"/>
      <c r="J2924" s="244"/>
      <c r="K2924" s="244">
        <v>0.127</v>
      </c>
      <c r="L2924" s="244"/>
      <c r="M2924" s="244"/>
      <c r="N2924" s="244"/>
      <c r="O2924" s="244"/>
      <c r="P2924" s="244"/>
      <c r="Q2924" s="245" t="s">
        <v>1536</v>
      </c>
    </row>
    <row r="2925" spans="1:17" x14ac:dyDescent="0.25">
      <c r="A2925" s="243">
        <v>240</v>
      </c>
      <c r="B2925" s="243">
        <v>6</v>
      </c>
      <c r="C2925" s="243" t="s">
        <v>866</v>
      </c>
      <c r="D2925" s="243" t="s">
        <v>1537</v>
      </c>
      <c r="E2925" s="243" t="s">
        <v>1174</v>
      </c>
      <c r="F2925" s="243">
        <v>60</v>
      </c>
      <c r="G2925" s="244"/>
      <c r="H2925" s="244"/>
      <c r="I2925" s="244"/>
      <c r="J2925" s="244"/>
      <c r="K2925" s="244">
        <v>0.121</v>
      </c>
      <c r="L2925" s="244"/>
      <c r="M2925" s="244"/>
      <c r="N2925" s="244"/>
      <c r="O2925" s="244"/>
      <c r="P2925" s="244"/>
      <c r="Q2925" s="245" t="s">
        <v>1536</v>
      </c>
    </row>
    <row r="2926" spans="1:17" x14ac:dyDescent="0.25">
      <c r="A2926" s="243">
        <v>241</v>
      </c>
      <c r="B2926" s="243">
        <v>6</v>
      </c>
      <c r="C2926" s="243" t="s">
        <v>866</v>
      </c>
      <c r="D2926" s="243" t="s">
        <v>1538</v>
      </c>
      <c r="E2926" s="243" t="s">
        <v>1174</v>
      </c>
      <c r="F2926" s="243">
        <v>60</v>
      </c>
      <c r="G2926" s="244"/>
      <c r="H2926" s="244"/>
      <c r="I2926" s="244"/>
      <c r="J2926" s="244"/>
      <c r="K2926" s="244">
        <v>0</v>
      </c>
      <c r="L2926" s="244"/>
      <c r="M2926" s="244"/>
      <c r="N2926" s="244"/>
      <c r="O2926" s="244"/>
      <c r="P2926" s="244"/>
      <c r="Q2926" s="245" t="s">
        <v>1536</v>
      </c>
    </row>
    <row r="2927" spans="1:17" x14ac:dyDescent="0.25">
      <c r="A2927" s="243">
        <v>242</v>
      </c>
      <c r="B2927" s="243">
        <v>6</v>
      </c>
      <c r="C2927" s="243" t="s">
        <v>866</v>
      </c>
      <c r="D2927" s="243" t="s">
        <v>1539</v>
      </c>
      <c r="E2927" s="243" t="s">
        <v>1174</v>
      </c>
      <c r="F2927" s="243">
        <v>60</v>
      </c>
      <c r="G2927" s="244"/>
      <c r="H2927" s="244"/>
      <c r="I2927" s="244"/>
      <c r="J2927" s="244"/>
      <c r="K2927" s="244">
        <v>8.2000000000000003E-2</v>
      </c>
      <c r="L2927" s="244"/>
      <c r="M2927" s="244"/>
      <c r="N2927" s="244"/>
      <c r="O2927" s="244"/>
      <c r="P2927" s="244"/>
      <c r="Q2927" s="245" t="s">
        <v>1536</v>
      </c>
    </row>
    <row r="2928" spans="1:17" x14ac:dyDescent="0.25">
      <c r="A2928" s="243">
        <v>243</v>
      </c>
      <c r="B2928" s="243">
        <v>6</v>
      </c>
      <c r="C2928" s="243" t="s">
        <v>866</v>
      </c>
      <c r="D2928" s="243" t="s">
        <v>1540</v>
      </c>
      <c r="E2928" s="243" t="s">
        <v>1174</v>
      </c>
      <c r="F2928" s="243">
        <v>60</v>
      </c>
      <c r="G2928" s="244"/>
      <c r="H2928" s="244"/>
      <c r="I2928" s="244"/>
      <c r="J2928" s="244"/>
      <c r="K2928" s="244">
        <v>0.59799999999999998</v>
      </c>
      <c r="L2928" s="244"/>
      <c r="M2928" s="244"/>
      <c r="N2928" s="244"/>
      <c r="O2928" s="244"/>
      <c r="P2928" s="244"/>
      <c r="Q2928" s="245" t="s">
        <v>1536</v>
      </c>
    </row>
    <row r="2929" spans="1:17" x14ac:dyDescent="0.25">
      <c r="A2929" s="243">
        <v>244</v>
      </c>
      <c r="B2929" s="243">
        <v>6</v>
      </c>
      <c r="C2929" s="243" t="s">
        <v>862</v>
      </c>
      <c r="D2929" s="243" t="s">
        <v>1541</v>
      </c>
      <c r="E2929" s="243" t="s">
        <v>1509</v>
      </c>
      <c r="F2929" s="243">
        <v>60</v>
      </c>
      <c r="G2929" s="244"/>
      <c r="H2929" s="244"/>
      <c r="I2929" s="244"/>
      <c r="J2929" s="244"/>
      <c r="K2929" s="244"/>
      <c r="L2929" s="244"/>
      <c r="M2929" s="244"/>
      <c r="N2929" s="244"/>
      <c r="O2929" s="244">
        <v>4.1000000000000002E-2</v>
      </c>
      <c r="P2929" s="244"/>
      <c r="Q2929" s="245" t="s">
        <v>1542</v>
      </c>
    </row>
    <row r="2930" spans="1:17" ht="47.25" x14ac:dyDescent="0.25">
      <c r="A2930" s="243">
        <v>245</v>
      </c>
      <c r="B2930" s="243">
        <v>6</v>
      </c>
      <c r="C2930" s="243" t="s">
        <v>862</v>
      </c>
      <c r="D2930" s="243" t="s">
        <v>1543</v>
      </c>
      <c r="E2930" s="243" t="s">
        <v>1509</v>
      </c>
      <c r="F2930" s="243">
        <v>60</v>
      </c>
      <c r="G2930" s="244"/>
      <c r="H2930" s="244"/>
      <c r="I2930" s="244"/>
      <c r="J2930" s="244"/>
      <c r="K2930" s="244"/>
      <c r="L2930" s="244"/>
      <c r="M2930" s="244"/>
      <c r="N2930" s="244"/>
      <c r="O2930" s="244">
        <v>5.8000000000000003E-2</v>
      </c>
      <c r="P2930" s="244"/>
      <c r="Q2930" s="245" t="s">
        <v>1544</v>
      </c>
    </row>
    <row r="2931" spans="1:17" ht="63" x14ac:dyDescent="0.25">
      <c r="A2931" s="243">
        <v>246</v>
      </c>
      <c r="B2931" s="243">
        <v>6</v>
      </c>
      <c r="C2931" s="243" t="s">
        <v>862</v>
      </c>
      <c r="D2931" s="243" t="s">
        <v>1545</v>
      </c>
      <c r="E2931" s="243" t="s">
        <v>1509</v>
      </c>
      <c r="F2931" s="243">
        <v>60</v>
      </c>
      <c r="G2931" s="244"/>
      <c r="H2931" s="244"/>
      <c r="I2931" s="244"/>
      <c r="J2931" s="244"/>
      <c r="K2931" s="244"/>
      <c r="L2931" s="244"/>
      <c r="M2931" s="244"/>
      <c r="N2931" s="244"/>
      <c r="O2931" s="244">
        <v>0.11</v>
      </c>
      <c r="P2931" s="244"/>
      <c r="Q2931" s="245" t="s">
        <v>1546</v>
      </c>
    </row>
    <row r="2932" spans="1:17" x14ac:dyDescent="0.25">
      <c r="A2932" s="243">
        <v>247</v>
      </c>
      <c r="B2932" s="243">
        <v>6</v>
      </c>
      <c r="C2932" s="243" t="s">
        <v>862</v>
      </c>
      <c r="D2932" s="243" t="s">
        <v>1547</v>
      </c>
      <c r="E2932" s="243" t="s">
        <v>1509</v>
      </c>
      <c r="F2932" s="243">
        <v>60</v>
      </c>
      <c r="G2932" s="244"/>
      <c r="H2932" s="244"/>
      <c r="I2932" s="244"/>
      <c r="J2932" s="244"/>
      <c r="K2932" s="244"/>
      <c r="L2932" s="244"/>
      <c r="M2932" s="244"/>
      <c r="N2932" s="244"/>
      <c r="O2932" s="244">
        <v>2.7E-2</v>
      </c>
      <c r="P2932" s="244"/>
      <c r="Q2932" s="245" t="s">
        <v>1151</v>
      </c>
    </row>
    <row r="2933" spans="1:17" ht="63" x14ac:dyDescent="0.25">
      <c r="A2933" s="243">
        <v>248</v>
      </c>
      <c r="B2933" s="243">
        <v>6</v>
      </c>
      <c r="C2933" s="243" t="s">
        <v>320</v>
      </c>
      <c r="D2933" s="243" t="s">
        <v>1548</v>
      </c>
      <c r="E2933" s="243" t="s">
        <v>1509</v>
      </c>
      <c r="F2933" s="243">
        <v>60</v>
      </c>
      <c r="G2933" s="244"/>
      <c r="H2933" s="244"/>
      <c r="I2933" s="244"/>
      <c r="J2933" s="244">
        <v>0.19600000000000001</v>
      </c>
      <c r="K2933" s="244"/>
      <c r="L2933" s="244"/>
      <c r="M2933" s="244"/>
      <c r="N2933" s="244"/>
      <c r="O2933" s="244"/>
      <c r="P2933" s="244"/>
      <c r="Q2933" s="245" t="s">
        <v>1549</v>
      </c>
    </row>
    <row r="2934" spans="1:17" ht="63" x14ac:dyDescent="0.25">
      <c r="A2934" s="243">
        <v>249</v>
      </c>
      <c r="B2934" s="243">
        <v>6</v>
      </c>
      <c r="C2934" s="243" t="s">
        <v>320</v>
      </c>
      <c r="D2934" s="243" t="s">
        <v>1550</v>
      </c>
      <c r="E2934" s="243" t="s">
        <v>1509</v>
      </c>
      <c r="F2934" s="243">
        <v>60</v>
      </c>
      <c r="G2934" s="244"/>
      <c r="H2934" s="244"/>
      <c r="I2934" s="244"/>
      <c r="J2934" s="244">
        <v>4.4999999999999998E-2</v>
      </c>
      <c r="K2934" s="244"/>
      <c r="L2934" s="244"/>
      <c r="M2934" s="244"/>
      <c r="N2934" s="244"/>
      <c r="O2934" s="244"/>
      <c r="P2934" s="244"/>
      <c r="Q2934" s="245" t="s">
        <v>1551</v>
      </c>
    </row>
    <row r="2935" spans="1:17" ht="31.5" x14ac:dyDescent="0.25">
      <c r="A2935" s="243">
        <v>250</v>
      </c>
      <c r="B2935" s="243">
        <v>6</v>
      </c>
      <c r="C2935" s="243" t="s">
        <v>320</v>
      </c>
      <c r="D2935" s="243" t="s">
        <v>1552</v>
      </c>
      <c r="E2935" s="243" t="s">
        <v>1509</v>
      </c>
      <c r="F2935" s="243">
        <v>60</v>
      </c>
      <c r="G2935" s="244"/>
      <c r="H2935" s="244"/>
      <c r="I2935" s="244"/>
      <c r="J2935" s="244">
        <v>3.5999999999999997E-2</v>
      </c>
      <c r="K2935" s="244"/>
      <c r="L2935" s="244"/>
      <c r="M2935" s="244"/>
      <c r="N2935" s="244"/>
      <c r="O2935" s="244"/>
      <c r="P2935" s="244"/>
      <c r="Q2935" s="245" t="s">
        <v>1553</v>
      </c>
    </row>
    <row r="2936" spans="1:17" x14ac:dyDescent="0.25">
      <c r="A2936" s="243">
        <v>251</v>
      </c>
      <c r="B2936" s="243">
        <v>6</v>
      </c>
      <c r="C2936" s="243" t="s">
        <v>14</v>
      </c>
      <c r="D2936" s="243" t="s">
        <v>1554</v>
      </c>
      <c r="E2936" s="243" t="s">
        <v>1114</v>
      </c>
      <c r="F2936" s="243">
        <v>5</v>
      </c>
      <c r="G2936" s="244"/>
      <c r="H2936" s="244">
        <v>0.16200000000000001</v>
      </c>
      <c r="I2936" s="244"/>
      <c r="J2936" s="244"/>
      <c r="K2936" s="244"/>
      <c r="L2936" s="244"/>
      <c r="M2936" s="244"/>
      <c r="N2936" s="244"/>
      <c r="O2936" s="244"/>
      <c r="P2936" s="244"/>
      <c r="Q2936" s="245" t="s">
        <v>1536</v>
      </c>
    </row>
    <row r="2937" spans="1:17" ht="63" x14ac:dyDescent="0.25">
      <c r="A2937" s="243">
        <v>252</v>
      </c>
      <c r="B2937" s="243">
        <v>6</v>
      </c>
      <c r="C2937" s="243" t="s">
        <v>14</v>
      </c>
      <c r="D2937" s="243" t="s">
        <v>1555</v>
      </c>
      <c r="E2937" s="243" t="s">
        <v>1114</v>
      </c>
      <c r="F2937" s="243">
        <v>5</v>
      </c>
      <c r="G2937" s="244"/>
      <c r="H2937" s="244">
        <v>0.108</v>
      </c>
      <c r="I2937" s="244"/>
      <c r="J2937" s="244"/>
      <c r="K2937" s="244"/>
      <c r="L2937" s="244"/>
      <c r="M2937" s="244"/>
      <c r="N2937" s="244"/>
      <c r="O2937" s="244"/>
      <c r="P2937" s="244"/>
      <c r="Q2937" s="245" t="s">
        <v>1556</v>
      </c>
    </row>
    <row r="2938" spans="1:17" x14ac:dyDescent="0.25">
      <c r="A2938" s="243">
        <v>253</v>
      </c>
      <c r="B2938" s="243">
        <v>6</v>
      </c>
      <c r="C2938" s="243" t="s">
        <v>14</v>
      </c>
      <c r="D2938" s="243" t="s">
        <v>1557</v>
      </c>
      <c r="E2938" s="243" t="s">
        <v>1114</v>
      </c>
      <c r="F2938" s="243">
        <v>5</v>
      </c>
      <c r="G2938" s="244"/>
      <c r="H2938" s="244">
        <v>2.3E-2</v>
      </c>
      <c r="I2938" s="244"/>
      <c r="J2938" s="244"/>
      <c r="K2938" s="244"/>
      <c r="L2938" s="244"/>
      <c r="M2938" s="244"/>
      <c r="N2938" s="244"/>
      <c r="O2938" s="244"/>
      <c r="P2938" s="244"/>
      <c r="Q2938" s="245" t="s">
        <v>1558</v>
      </c>
    </row>
    <row r="2939" spans="1:17" x14ac:dyDescent="0.25">
      <c r="A2939" s="243">
        <v>254</v>
      </c>
      <c r="B2939" s="243">
        <v>6</v>
      </c>
      <c r="C2939" s="243" t="s">
        <v>14</v>
      </c>
      <c r="D2939" s="243" t="s">
        <v>1559</v>
      </c>
      <c r="E2939" s="243" t="s">
        <v>1114</v>
      </c>
      <c r="F2939" s="243">
        <v>5</v>
      </c>
      <c r="G2939" s="244"/>
      <c r="H2939" s="244">
        <v>2.7E-2</v>
      </c>
      <c r="I2939" s="244"/>
      <c r="J2939" s="244"/>
      <c r="K2939" s="244"/>
      <c r="L2939" s="244"/>
      <c r="M2939" s="244"/>
      <c r="N2939" s="244"/>
      <c r="O2939" s="244"/>
      <c r="P2939" s="244"/>
      <c r="Q2939" s="245" t="s">
        <v>1536</v>
      </c>
    </row>
    <row r="2940" spans="1:17" x14ac:dyDescent="0.25">
      <c r="A2940" s="243">
        <v>255</v>
      </c>
      <c r="B2940" s="243">
        <v>6</v>
      </c>
      <c r="C2940" s="243" t="s">
        <v>14</v>
      </c>
      <c r="D2940" s="243" t="s">
        <v>1560</v>
      </c>
      <c r="E2940" s="243" t="s">
        <v>1114</v>
      </c>
      <c r="F2940" s="243">
        <v>5</v>
      </c>
      <c r="G2940" s="244"/>
      <c r="H2940" s="244">
        <v>0.67400000000000004</v>
      </c>
      <c r="I2940" s="244"/>
      <c r="J2940" s="244"/>
      <c r="K2940" s="244"/>
      <c r="L2940" s="244"/>
      <c r="M2940" s="244"/>
      <c r="N2940" s="244"/>
      <c r="O2940" s="244"/>
      <c r="P2940" s="244"/>
      <c r="Q2940" s="245" t="s">
        <v>1561</v>
      </c>
    </row>
    <row r="2941" spans="1:17" x14ac:dyDescent="0.25">
      <c r="A2941" s="243">
        <v>256</v>
      </c>
      <c r="B2941" s="243">
        <v>6</v>
      </c>
      <c r="C2941" s="243" t="s">
        <v>14</v>
      </c>
      <c r="D2941" s="243" t="s">
        <v>1562</v>
      </c>
      <c r="E2941" s="243" t="s">
        <v>1114</v>
      </c>
      <c r="F2941" s="243">
        <v>5</v>
      </c>
      <c r="G2941" s="244"/>
      <c r="H2941" s="244">
        <v>0.41299999999999998</v>
      </c>
      <c r="I2941" s="244"/>
      <c r="J2941" s="244"/>
      <c r="K2941" s="244"/>
      <c r="L2941" s="244"/>
      <c r="M2941" s="244"/>
      <c r="N2941" s="244"/>
      <c r="O2941" s="244"/>
      <c r="P2941" s="244"/>
      <c r="Q2941" s="245" t="s">
        <v>1536</v>
      </c>
    </row>
    <row r="2942" spans="1:17" x14ac:dyDescent="0.25">
      <c r="A2942" s="243">
        <v>257</v>
      </c>
      <c r="B2942" s="243">
        <v>6</v>
      </c>
      <c r="C2942" s="243" t="s">
        <v>352</v>
      </c>
      <c r="D2942" s="243" t="s">
        <v>1563</v>
      </c>
      <c r="E2942" s="243" t="s">
        <v>1174</v>
      </c>
      <c r="F2942" s="243">
        <v>25</v>
      </c>
      <c r="G2942" s="244"/>
      <c r="H2942" s="244"/>
      <c r="I2942" s="244"/>
      <c r="J2942" s="244"/>
      <c r="K2942" s="244"/>
      <c r="L2942" s="244"/>
      <c r="M2942" s="244">
        <v>4.3999999999999997E-2</v>
      </c>
      <c r="N2942" s="244"/>
      <c r="O2942" s="244"/>
      <c r="P2942" s="244"/>
      <c r="Q2942" s="245" t="s">
        <v>1564</v>
      </c>
    </row>
    <row r="2943" spans="1:17" ht="47.25" x14ac:dyDescent="0.25">
      <c r="A2943" s="243">
        <v>258</v>
      </c>
      <c r="B2943" s="243">
        <v>6</v>
      </c>
      <c r="C2943" s="243" t="s">
        <v>352</v>
      </c>
      <c r="D2943" s="243" t="s">
        <v>1565</v>
      </c>
      <c r="E2943" s="243" t="s">
        <v>1174</v>
      </c>
      <c r="F2943" s="243">
        <v>25</v>
      </c>
      <c r="G2943" s="244"/>
      <c r="H2943" s="244"/>
      <c r="I2943" s="244"/>
      <c r="J2943" s="244"/>
      <c r="K2943" s="244"/>
      <c r="L2943" s="244"/>
      <c r="M2943" s="244">
        <v>0</v>
      </c>
      <c r="N2943" s="244"/>
      <c r="O2943" s="244"/>
      <c r="P2943" s="244"/>
      <c r="Q2943" s="245" t="s">
        <v>1566</v>
      </c>
    </row>
    <row r="2944" spans="1:17" ht="47.25" x14ac:dyDescent="0.25">
      <c r="A2944" s="243">
        <v>259</v>
      </c>
      <c r="B2944" s="243">
        <v>6</v>
      </c>
      <c r="C2944" s="243" t="s">
        <v>352</v>
      </c>
      <c r="D2944" s="243" t="s">
        <v>1567</v>
      </c>
      <c r="E2944" s="243" t="s">
        <v>1174</v>
      </c>
      <c r="F2944" s="243">
        <v>25</v>
      </c>
      <c r="G2944" s="244"/>
      <c r="H2944" s="244"/>
      <c r="I2944" s="244"/>
      <c r="J2944" s="244"/>
      <c r="K2944" s="244"/>
      <c r="L2944" s="244"/>
      <c r="M2944" s="244">
        <v>5.1999999999999998E-2</v>
      </c>
      <c r="N2944" s="244"/>
      <c r="O2944" s="244"/>
      <c r="P2944" s="244"/>
      <c r="Q2944" s="245" t="s">
        <v>1568</v>
      </c>
    </row>
    <row r="2945" spans="1:17" x14ac:dyDescent="0.25">
      <c r="A2945" s="243">
        <v>260</v>
      </c>
      <c r="B2945" s="243">
        <v>6</v>
      </c>
      <c r="C2945" s="243" t="s">
        <v>352</v>
      </c>
      <c r="D2945" s="243" t="s">
        <v>1569</v>
      </c>
      <c r="E2945" s="243" t="s">
        <v>1174</v>
      </c>
      <c r="F2945" s="243">
        <v>25</v>
      </c>
      <c r="G2945" s="244"/>
      <c r="H2945" s="244"/>
      <c r="I2945" s="244"/>
      <c r="J2945" s="244"/>
      <c r="K2945" s="244"/>
      <c r="L2945" s="244"/>
      <c r="M2945" s="244">
        <v>0.01</v>
      </c>
      <c r="N2945" s="244"/>
      <c r="O2945" s="244"/>
      <c r="P2945" s="244"/>
      <c r="Q2945" s="245" t="s">
        <v>1570</v>
      </c>
    </row>
    <row r="2946" spans="1:17" ht="78.75" x14ac:dyDescent="0.25">
      <c r="A2946" s="243">
        <v>261</v>
      </c>
      <c r="B2946" s="243">
        <v>6</v>
      </c>
      <c r="C2946" s="243" t="s">
        <v>352</v>
      </c>
      <c r="D2946" s="243" t="s">
        <v>1571</v>
      </c>
      <c r="E2946" s="243" t="s">
        <v>1174</v>
      </c>
      <c r="F2946" s="243">
        <v>25</v>
      </c>
      <c r="G2946" s="244"/>
      <c r="H2946" s="244"/>
      <c r="I2946" s="244"/>
      <c r="J2946" s="244"/>
      <c r="K2946" s="244"/>
      <c r="L2946" s="244"/>
      <c r="M2946" s="244">
        <v>0.19600000000000001</v>
      </c>
      <c r="N2946" s="244"/>
      <c r="O2946" s="244"/>
      <c r="P2946" s="244"/>
      <c r="Q2946" s="245" t="s">
        <v>1572</v>
      </c>
    </row>
    <row r="2947" spans="1:17" ht="141.75" x14ac:dyDescent="0.25">
      <c r="A2947" s="243">
        <v>262</v>
      </c>
      <c r="B2947" s="243">
        <v>6</v>
      </c>
      <c r="C2947" s="243" t="s">
        <v>352</v>
      </c>
      <c r="D2947" s="243" t="s">
        <v>1573</v>
      </c>
      <c r="E2947" s="243" t="s">
        <v>1174</v>
      </c>
      <c r="F2947" s="243">
        <v>25</v>
      </c>
      <c r="G2947" s="244"/>
      <c r="H2947" s="244"/>
      <c r="I2947" s="244"/>
      <c r="J2947" s="244"/>
      <c r="K2947" s="244"/>
      <c r="L2947" s="244"/>
      <c r="M2947" s="244">
        <v>0.502</v>
      </c>
      <c r="N2947" s="244"/>
      <c r="O2947" s="244"/>
      <c r="P2947" s="244"/>
      <c r="Q2947" s="245" t="s">
        <v>1574</v>
      </c>
    </row>
    <row r="2948" spans="1:17" ht="78.75" x14ac:dyDescent="0.25">
      <c r="A2948" s="243">
        <v>263</v>
      </c>
      <c r="B2948" s="243">
        <v>6</v>
      </c>
      <c r="C2948" s="243" t="s">
        <v>352</v>
      </c>
      <c r="D2948" s="243" t="s">
        <v>1575</v>
      </c>
      <c r="E2948" s="243" t="s">
        <v>1174</v>
      </c>
      <c r="F2948" s="243">
        <v>25</v>
      </c>
      <c r="G2948" s="244"/>
      <c r="H2948" s="244"/>
      <c r="I2948" s="244"/>
      <c r="J2948" s="244"/>
      <c r="K2948" s="244"/>
      <c r="L2948" s="244"/>
      <c r="M2948" s="244">
        <v>0.25600000000000001</v>
      </c>
      <c r="N2948" s="244"/>
      <c r="O2948" s="244"/>
      <c r="P2948" s="244"/>
      <c r="Q2948" s="245" t="s">
        <v>1576</v>
      </c>
    </row>
    <row r="2949" spans="1:17" ht="141.75" x14ac:dyDescent="0.25">
      <c r="A2949" s="243">
        <v>264</v>
      </c>
      <c r="B2949" s="243">
        <v>6</v>
      </c>
      <c r="C2949" s="243" t="s">
        <v>352</v>
      </c>
      <c r="D2949" s="243" t="s">
        <v>1577</v>
      </c>
      <c r="E2949" s="243" t="s">
        <v>1174</v>
      </c>
      <c r="F2949" s="243">
        <v>25</v>
      </c>
      <c r="G2949" s="244"/>
      <c r="H2949" s="244"/>
      <c r="I2949" s="244"/>
      <c r="J2949" s="244"/>
      <c r="K2949" s="244"/>
      <c r="L2949" s="244"/>
      <c r="M2949" s="244">
        <v>0.27400000000000002</v>
      </c>
      <c r="N2949" s="244"/>
      <c r="O2949" s="244"/>
      <c r="P2949" s="244"/>
      <c r="Q2949" s="245" t="s">
        <v>1578</v>
      </c>
    </row>
    <row r="2950" spans="1:17" ht="236.25" x14ac:dyDescent="0.25">
      <c r="A2950" s="243">
        <v>265</v>
      </c>
      <c r="B2950" s="243">
        <v>6</v>
      </c>
      <c r="C2950" s="243" t="s">
        <v>352</v>
      </c>
      <c r="D2950" s="243" t="s">
        <v>1579</v>
      </c>
      <c r="E2950" s="243" t="s">
        <v>1174</v>
      </c>
      <c r="F2950" s="243">
        <v>25</v>
      </c>
      <c r="G2950" s="244"/>
      <c r="H2950" s="244"/>
      <c r="I2950" s="244"/>
      <c r="J2950" s="244"/>
      <c r="K2950" s="244"/>
      <c r="L2950" s="244"/>
      <c r="M2950" s="244">
        <v>0.374</v>
      </c>
      <c r="N2950" s="244"/>
      <c r="O2950" s="244"/>
      <c r="P2950" s="244"/>
      <c r="Q2950" s="245" t="s">
        <v>1580</v>
      </c>
    </row>
    <row r="2951" spans="1:17" ht="220.5" x14ac:dyDescent="0.25">
      <c r="A2951" s="243">
        <v>266</v>
      </c>
      <c r="B2951" s="243">
        <v>6</v>
      </c>
      <c r="C2951" s="243" t="s">
        <v>352</v>
      </c>
      <c r="D2951" s="243" t="s">
        <v>1581</v>
      </c>
      <c r="E2951" s="243" t="s">
        <v>1174</v>
      </c>
      <c r="F2951" s="243">
        <v>25</v>
      </c>
      <c r="G2951" s="244"/>
      <c r="H2951" s="244"/>
      <c r="I2951" s="244"/>
      <c r="J2951" s="244"/>
      <c r="K2951" s="244"/>
      <c r="L2951" s="244"/>
      <c r="M2951" s="244">
        <v>0.312</v>
      </c>
      <c r="N2951" s="244"/>
      <c r="O2951" s="244"/>
      <c r="P2951" s="244"/>
      <c r="Q2951" s="245" t="s">
        <v>1582</v>
      </c>
    </row>
    <row r="2952" spans="1:17" x14ac:dyDescent="0.25">
      <c r="A2952" s="243">
        <v>267</v>
      </c>
      <c r="B2952" s="243">
        <v>6</v>
      </c>
      <c r="C2952" s="243" t="s">
        <v>1583</v>
      </c>
      <c r="D2952" s="243" t="s">
        <v>1584</v>
      </c>
      <c r="E2952" s="243" t="s">
        <v>1114</v>
      </c>
      <c r="F2952" s="243">
        <v>5</v>
      </c>
      <c r="G2952" s="244"/>
      <c r="H2952" s="244"/>
      <c r="I2952" s="244"/>
      <c r="J2952" s="244"/>
      <c r="K2952" s="244"/>
      <c r="L2952" s="244">
        <v>0.15840000000000001</v>
      </c>
      <c r="M2952" s="244"/>
      <c r="N2952" s="244"/>
      <c r="O2952" s="244"/>
      <c r="P2952" s="244"/>
      <c r="Q2952" s="245" t="s">
        <v>1151</v>
      </c>
    </row>
    <row r="2953" spans="1:17" ht="31.5" x14ac:dyDescent="0.25">
      <c r="A2953" s="243">
        <v>268</v>
      </c>
      <c r="B2953" s="243">
        <v>6</v>
      </c>
      <c r="C2953" s="243" t="s">
        <v>1583</v>
      </c>
      <c r="D2953" s="243" t="s">
        <v>1585</v>
      </c>
      <c r="E2953" s="243" t="s">
        <v>1114</v>
      </c>
      <c r="F2953" s="243">
        <v>5</v>
      </c>
      <c r="G2953" s="244"/>
      <c r="H2953" s="244"/>
      <c r="I2953" s="244"/>
      <c r="J2953" s="244"/>
      <c r="K2953" s="244"/>
      <c r="L2953" s="244">
        <v>0.33529999999999999</v>
      </c>
      <c r="M2953" s="244"/>
      <c r="N2953" s="244"/>
      <c r="O2953" s="244"/>
      <c r="P2953" s="244"/>
      <c r="Q2953" s="245" t="s">
        <v>1586</v>
      </c>
    </row>
    <row r="2954" spans="1:17" ht="63" x14ac:dyDescent="0.25">
      <c r="A2954" s="243">
        <v>269</v>
      </c>
      <c r="B2954" s="243">
        <v>6</v>
      </c>
      <c r="C2954" s="243" t="s">
        <v>352</v>
      </c>
      <c r="D2954" s="243" t="s">
        <v>1587</v>
      </c>
      <c r="E2954" s="243" t="s">
        <v>1114</v>
      </c>
      <c r="F2954" s="243">
        <v>5</v>
      </c>
      <c r="G2954" s="244"/>
      <c r="H2954" s="244"/>
      <c r="I2954" s="244">
        <v>9.9000000000000005E-2</v>
      </c>
      <c r="J2954" s="244"/>
      <c r="K2954" s="244"/>
      <c r="L2954" s="244"/>
      <c r="M2954" s="244"/>
      <c r="N2954" s="244"/>
      <c r="O2954" s="244"/>
      <c r="P2954" s="244"/>
      <c r="Q2954" s="245" t="s">
        <v>1588</v>
      </c>
    </row>
    <row r="2955" spans="1:17" ht="299.25" x14ac:dyDescent="0.25">
      <c r="A2955" s="243">
        <v>270</v>
      </c>
      <c r="B2955" s="243">
        <v>6</v>
      </c>
      <c r="C2955" s="243" t="s">
        <v>352</v>
      </c>
      <c r="D2955" s="243" t="s">
        <v>1589</v>
      </c>
      <c r="E2955" s="243" t="s">
        <v>1114</v>
      </c>
      <c r="F2955" s="243">
        <v>5</v>
      </c>
      <c r="G2955" s="244"/>
      <c r="H2955" s="244"/>
      <c r="I2955" s="244">
        <v>0.63690000000000002</v>
      </c>
      <c r="J2955" s="244"/>
      <c r="K2955" s="244"/>
      <c r="L2955" s="244"/>
      <c r="M2955" s="244"/>
      <c r="N2955" s="244"/>
      <c r="O2955" s="244"/>
      <c r="P2955" s="244"/>
      <c r="Q2955" s="245" t="s">
        <v>1590</v>
      </c>
    </row>
    <row r="2956" spans="1:17" ht="126" x14ac:dyDescent="0.25">
      <c r="A2956" s="243">
        <v>271</v>
      </c>
      <c r="B2956" s="243">
        <v>6</v>
      </c>
      <c r="C2956" s="243" t="s">
        <v>352</v>
      </c>
      <c r="D2956" s="243" t="s">
        <v>1591</v>
      </c>
      <c r="E2956" s="243" t="s">
        <v>1114</v>
      </c>
      <c r="F2956" s="243">
        <v>15</v>
      </c>
      <c r="G2956" s="244"/>
      <c r="H2956" s="244"/>
      <c r="I2956" s="244"/>
      <c r="J2956" s="244">
        <v>1.8480000000000001</v>
      </c>
      <c r="K2956" s="244"/>
      <c r="L2956" s="244"/>
      <c r="M2956" s="244"/>
      <c r="N2956" s="244"/>
      <c r="O2956" s="244"/>
      <c r="P2956" s="244"/>
      <c r="Q2956" s="245" t="s">
        <v>1592</v>
      </c>
    </row>
    <row r="2957" spans="1:17" x14ac:dyDescent="0.25">
      <c r="A2957" s="243">
        <v>272</v>
      </c>
      <c r="B2957" s="243">
        <v>6</v>
      </c>
      <c r="C2957" s="243" t="s">
        <v>1593</v>
      </c>
      <c r="D2957" s="243" t="s">
        <v>1594</v>
      </c>
      <c r="E2957" s="243" t="s">
        <v>1114</v>
      </c>
      <c r="F2957" s="243">
        <v>5</v>
      </c>
      <c r="G2957" s="244"/>
      <c r="H2957" s="244"/>
      <c r="I2957" s="244">
        <v>8.8199999999999997E-3</v>
      </c>
      <c r="J2957" s="244"/>
      <c r="K2957" s="244"/>
      <c r="L2957" s="244"/>
      <c r="M2957" s="244"/>
      <c r="N2957" s="244"/>
      <c r="O2957" s="244"/>
      <c r="P2957" s="244"/>
      <c r="Q2957" s="245" t="s">
        <v>1595</v>
      </c>
    </row>
    <row r="2958" spans="1:17" ht="31.5" x14ac:dyDescent="0.25">
      <c r="A2958" s="243">
        <v>273</v>
      </c>
      <c r="B2958" s="243">
        <v>6</v>
      </c>
      <c r="C2958" s="243" t="s">
        <v>1593</v>
      </c>
      <c r="D2958" s="243" t="s">
        <v>1596</v>
      </c>
      <c r="E2958" s="243" t="s">
        <v>1114</v>
      </c>
      <c r="F2958" s="243">
        <v>5</v>
      </c>
      <c r="G2958" s="244"/>
      <c r="H2958" s="244"/>
      <c r="I2958" s="244">
        <v>0</v>
      </c>
      <c r="J2958" s="244"/>
      <c r="K2958" s="244"/>
      <c r="L2958" s="244"/>
      <c r="M2958" s="244"/>
      <c r="N2958" s="244"/>
      <c r="O2958" s="244"/>
      <c r="P2958" s="244"/>
      <c r="Q2958" s="245" t="s">
        <v>1597</v>
      </c>
    </row>
    <row r="2959" spans="1:17" ht="31.5" x14ac:dyDescent="0.25">
      <c r="A2959" s="243">
        <v>274</v>
      </c>
      <c r="B2959" s="243">
        <v>6</v>
      </c>
      <c r="C2959" s="243" t="s">
        <v>1593</v>
      </c>
      <c r="D2959" s="243" t="s">
        <v>1598</v>
      </c>
      <c r="E2959" s="243" t="s">
        <v>1114</v>
      </c>
      <c r="F2959" s="243">
        <v>5</v>
      </c>
      <c r="G2959" s="244"/>
      <c r="H2959" s="244"/>
      <c r="I2959" s="244">
        <v>0.16344</v>
      </c>
      <c r="J2959" s="244"/>
      <c r="K2959" s="244"/>
      <c r="L2959" s="244"/>
      <c r="M2959" s="244"/>
      <c r="N2959" s="244"/>
      <c r="O2959" s="244"/>
      <c r="P2959" s="244"/>
      <c r="Q2959" s="245" t="s">
        <v>1597</v>
      </c>
    </row>
    <row r="2960" spans="1:17" x14ac:dyDescent="0.25">
      <c r="A2960" s="243">
        <v>275</v>
      </c>
      <c r="B2960" s="243">
        <v>6</v>
      </c>
      <c r="C2960" s="243" t="s">
        <v>1593</v>
      </c>
      <c r="D2960" s="243" t="s">
        <v>1599</v>
      </c>
      <c r="E2960" s="243" t="s">
        <v>1114</v>
      </c>
      <c r="F2960" s="243">
        <v>5</v>
      </c>
      <c r="G2960" s="244"/>
      <c r="H2960" s="244"/>
      <c r="I2960" s="244"/>
      <c r="J2960" s="244"/>
      <c r="K2960" s="244">
        <v>2.9069999999999999E-2</v>
      </c>
      <c r="L2960" s="244"/>
      <c r="M2960" s="244"/>
      <c r="N2960" s="244"/>
      <c r="O2960" s="244"/>
      <c r="P2960" s="244"/>
      <c r="Q2960" s="245" t="s">
        <v>1600</v>
      </c>
    </row>
    <row r="2961" spans="1:17" x14ac:dyDescent="0.25">
      <c r="A2961" s="243">
        <v>276</v>
      </c>
      <c r="B2961" s="243">
        <v>6</v>
      </c>
      <c r="C2961" s="243" t="s">
        <v>1593</v>
      </c>
      <c r="D2961" s="243" t="s">
        <v>1601</v>
      </c>
      <c r="E2961" s="243" t="s">
        <v>1114</v>
      </c>
      <c r="F2961" s="243">
        <v>5</v>
      </c>
      <c r="G2961" s="244"/>
      <c r="H2961" s="244"/>
      <c r="I2961" s="244">
        <v>2.3940000000000003E-2</v>
      </c>
      <c r="J2961" s="244"/>
      <c r="K2961" s="244"/>
      <c r="L2961" s="244"/>
      <c r="M2961" s="244"/>
      <c r="N2961" s="244"/>
      <c r="O2961" s="244"/>
      <c r="P2961" s="244"/>
      <c r="Q2961" s="245" t="s">
        <v>1595</v>
      </c>
    </row>
    <row r="2962" spans="1:17" x14ac:dyDescent="0.25">
      <c r="A2962" s="243">
        <v>277</v>
      </c>
      <c r="B2962" s="243">
        <v>6</v>
      </c>
      <c r="C2962" s="243" t="s">
        <v>1593</v>
      </c>
      <c r="D2962" s="243" t="s">
        <v>1602</v>
      </c>
      <c r="E2962" s="243" t="s">
        <v>1114</v>
      </c>
      <c r="F2962" s="243">
        <v>5</v>
      </c>
      <c r="G2962" s="244"/>
      <c r="H2962" s="244"/>
      <c r="I2962" s="244"/>
      <c r="J2962" s="244"/>
      <c r="K2962" s="244">
        <v>0</v>
      </c>
      <c r="L2962" s="244"/>
      <c r="M2962" s="244"/>
      <c r="N2962" s="244"/>
      <c r="O2962" s="244"/>
      <c r="P2962" s="244"/>
      <c r="Q2962" s="245" t="s">
        <v>1595</v>
      </c>
    </row>
    <row r="2963" spans="1:17" x14ac:dyDescent="0.25">
      <c r="A2963" s="243">
        <v>278</v>
      </c>
      <c r="B2963" s="243">
        <v>6</v>
      </c>
      <c r="C2963" s="243" t="s">
        <v>1593</v>
      </c>
      <c r="D2963" s="243" t="s">
        <v>1603</v>
      </c>
      <c r="E2963" s="243" t="s">
        <v>1114</v>
      </c>
      <c r="F2963" s="243">
        <v>5</v>
      </c>
      <c r="G2963" s="244"/>
      <c r="H2963" s="244"/>
      <c r="I2963" s="244"/>
      <c r="J2963" s="244"/>
      <c r="K2963" s="244">
        <v>2.64E-3</v>
      </c>
      <c r="L2963" s="244"/>
      <c r="M2963" s="244"/>
      <c r="N2963" s="244"/>
      <c r="O2963" s="244"/>
      <c r="P2963" s="244"/>
      <c r="Q2963" s="245" t="s">
        <v>1595</v>
      </c>
    </row>
    <row r="2964" spans="1:17" x14ac:dyDescent="0.25">
      <c r="A2964" s="243">
        <v>279</v>
      </c>
      <c r="B2964" s="243">
        <v>6</v>
      </c>
      <c r="C2964" s="243" t="s">
        <v>1593</v>
      </c>
      <c r="D2964" s="243" t="s">
        <v>1604</v>
      </c>
      <c r="E2964" s="243" t="s">
        <v>1114</v>
      </c>
      <c r="F2964" s="243">
        <v>5</v>
      </c>
      <c r="G2964" s="244"/>
      <c r="H2964" s="244"/>
      <c r="I2964" s="244">
        <v>0</v>
      </c>
      <c r="J2964" s="244"/>
      <c r="K2964" s="244"/>
      <c r="L2964" s="244"/>
      <c r="M2964" s="244"/>
      <c r="N2964" s="244"/>
      <c r="O2964" s="244"/>
      <c r="P2964" s="244"/>
      <c r="Q2964" s="245" t="s">
        <v>1595</v>
      </c>
    </row>
    <row r="2965" spans="1:17" x14ac:dyDescent="0.25">
      <c r="A2965" s="243">
        <v>280</v>
      </c>
      <c r="B2965" s="243">
        <v>6</v>
      </c>
      <c r="C2965" s="243" t="s">
        <v>1593</v>
      </c>
      <c r="D2965" s="243" t="s">
        <v>1605</v>
      </c>
      <c r="E2965" s="243" t="s">
        <v>1114</v>
      </c>
      <c r="F2965" s="243">
        <v>5</v>
      </c>
      <c r="G2965" s="244"/>
      <c r="H2965" s="244"/>
      <c r="I2965" s="244">
        <v>0</v>
      </c>
      <c r="J2965" s="244"/>
      <c r="K2965" s="244"/>
      <c r="L2965" s="244"/>
      <c r="M2965" s="244"/>
      <c r="N2965" s="244"/>
      <c r="O2965" s="244"/>
      <c r="P2965" s="244"/>
      <c r="Q2965" s="245" t="s">
        <v>1595</v>
      </c>
    </row>
    <row r="2966" spans="1:17" x14ac:dyDescent="0.25">
      <c r="A2966" s="243">
        <v>281</v>
      </c>
      <c r="B2966" s="243">
        <v>6</v>
      </c>
      <c r="C2966" s="243" t="s">
        <v>1593</v>
      </c>
      <c r="D2966" s="243" t="s">
        <v>1606</v>
      </c>
      <c r="E2966" s="243" t="s">
        <v>1114</v>
      </c>
      <c r="F2966" s="243">
        <v>5</v>
      </c>
      <c r="G2966" s="244"/>
      <c r="H2966" s="244"/>
      <c r="I2966" s="244">
        <v>0</v>
      </c>
      <c r="J2966" s="244"/>
      <c r="K2966" s="244"/>
      <c r="L2966" s="244"/>
      <c r="M2966" s="244"/>
      <c r="N2966" s="244"/>
      <c r="O2966" s="244"/>
      <c r="P2966" s="244"/>
      <c r="Q2966" s="245" t="s">
        <v>1595</v>
      </c>
    </row>
    <row r="2967" spans="1:17" ht="173.25" x14ac:dyDescent="0.25">
      <c r="A2967" s="243">
        <v>282</v>
      </c>
      <c r="B2967" s="243">
        <v>6</v>
      </c>
      <c r="C2967" s="243" t="s">
        <v>1607</v>
      </c>
      <c r="D2967" s="243" t="s">
        <v>1608</v>
      </c>
      <c r="E2967" s="243" t="s">
        <v>1114</v>
      </c>
      <c r="F2967" s="243">
        <v>5</v>
      </c>
      <c r="G2967" s="244"/>
      <c r="H2967" s="244"/>
      <c r="I2967" s="244"/>
      <c r="J2967" s="244">
        <v>0.38902499999999995</v>
      </c>
      <c r="K2967" s="244"/>
      <c r="L2967" s="244"/>
      <c r="M2967" s="244"/>
      <c r="N2967" s="244"/>
      <c r="O2967" s="244"/>
      <c r="P2967" s="244"/>
      <c r="Q2967" s="245" t="s">
        <v>1609</v>
      </c>
    </row>
    <row r="2968" spans="1:17" ht="78.75" x14ac:dyDescent="0.25">
      <c r="A2968" s="243">
        <v>283</v>
      </c>
      <c r="B2968" s="243">
        <v>6</v>
      </c>
      <c r="C2968" s="243" t="s">
        <v>1607</v>
      </c>
      <c r="D2968" s="243" t="s">
        <v>1610</v>
      </c>
      <c r="E2968" s="243" t="s">
        <v>1114</v>
      </c>
      <c r="F2968" s="243">
        <v>5</v>
      </c>
      <c r="G2968" s="244"/>
      <c r="H2968" s="244"/>
      <c r="I2968" s="244"/>
      <c r="J2968" s="244">
        <v>0.32392500000000002</v>
      </c>
      <c r="K2968" s="244"/>
      <c r="L2968" s="244"/>
      <c r="M2968" s="244"/>
      <c r="N2968" s="244"/>
      <c r="O2968" s="244"/>
      <c r="P2968" s="244"/>
      <c r="Q2968" s="245" t="s">
        <v>1611</v>
      </c>
    </row>
    <row r="2969" spans="1:17" x14ac:dyDescent="0.25">
      <c r="A2969" s="243">
        <v>284</v>
      </c>
      <c r="B2969" s="243">
        <v>6</v>
      </c>
      <c r="C2969" s="243" t="s">
        <v>1607</v>
      </c>
      <c r="D2969" s="243" t="s">
        <v>1612</v>
      </c>
      <c r="E2969" s="243" t="s">
        <v>1114</v>
      </c>
      <c r="F2969" s="243">
        <v>5</v>
      </c>
      <c r="G2969" s="244"/>
      <c r="H2969" s="244"/>
      <c r="I2969" s="244"/>
      <c r="J2969" s="244">
        <v>3.6749999999999999E-3</v>
      </c>
      <c r="K2969" s="244"/>
      <c r="L2969" s="244"/>
      <c r="M2969" s="244"/>
      <c r="N2969" s="244"/>
      <c r="O2969" s="244"/>
      <c r="P2969" s="244"/>
      <c r="Q2969" s="245" t="s">
        <v>1613</v>
      </c>
    </row>
    <row r="2970" spans="1:17" ht="47.25" x14ac:dyDescent="0.25">
      <c r="A2970" s="243">
        <v>285</v>
      </c>
      <c r="B2970" s="243">
        <v>6</v>
      </c>
      <c r="C2970" s="243" t="s">
        <v>1607</v>
      </c>
      <c r="D2970" s="243" t="s">
        <v>1614</v>
      </c>
      <c r="E2970" s="243" t="s">
        <v>1114</v>
      </c>
      <c r="F2970" s="243">
        <v>5</v>
      </c>
      <c r="G2970" s="244"/>
      <c r="H2970" s="244"/>
      <c r="I2970" s="244"/>
      <c r="J2970" s="244">
        <v>6.0999999999999999E-2</v>
      </c>
      <c r="K2970" s="244"/>
      <c r="L2970" s="244"/>
      <c r="M2970" s="244"/>
      <c r="N2970" s="244"/>
      <c r="O2970" s="244"/>
      <c r="P2970" s="244"/>
      <c r="Q2970" s="245" t="s">
        <v>1615</v>
      </c>
    </row>
    <row r="2971" spans="1:17" ht="31.5" x14ac:dyDescent="0.25">
      <c r="A2971" s="243">
        <v>286</v>
      </c>
      <c r="B2971" s="243">
        <v>6</v>
      </c>
      <c r="C2971" s="243" t="s">
        <v>1607</v>
      </c>
      <c r="D2971" s="243" t="s">
        <v>1616</v>
      </c>
      <c r="E2971" s="243" t="s">
        <v>1114</v>
      </c>
      <c r="F2971" s="243">
        <v>5</v>
      </c>
      <c r="G2971" s="244"/>
      <c r="H2971" s="244"/>
      <c r="I2971" s="244"/>
      <c r="J2971" s="244">
        <v>0.17760000000000001</v>
      </c>
      <c r="K2971" s="244"/>
      <c r="L2971" s="244"/>
      <c r="M2971" s="244"/>
      <c r="N2971" s="244"/>
      <c r="O2971" s="244"/>
      <c r="P2971" s="244"/>
      <c r="Q2971" s="245" t="s">
        <v>1617</v>
      </c>
    </row>
    <row r="2972" spans="1:17" ht="47.25" x14ac:dyDescent="0.25">
      <c r="A2972" s="243">
        <v>287</v>
      </c>
      <c r="B2972" s="243">
        <v>6</v>
      </c>
      <c r="C2972" s="243" t="s">
        <v>1607</v>
      </c>
      <c r="D2972" s="243" t="s">
        <v>1618</v>
      </c>
      <c r="E2972" s="243" t="s">
        <v>1114</v>
      </c>
      <c r="F2972" s="243">
        <v>5</v>
      </c>
      <c r="G2972" s="244"/>
      <c r="H2972" s="244"/>
      <c r="I2972" s="244"/>
      <c r="J2972" s="244">
        <v>0.1169</v>
      </c>
      <c r="K2972" s="244"/>
      <c r="L2972" s="244"/>
      <c r="M2972" s="244"/>
      <c r="N2972" s="244"/>
      <c r="O2972" s="244"/>
      <c r="P2972" s="244"/>
      <c r="Q2972" s="245" t="s">
        <v>1619</v>
      </c>
    </row>
    <row r="2973" spans="1:17" x14ac:dyDescent="0.25">
      <c r="A2973" s="243">
        <v>288</v>
      </c>
      <c r="B2973" s="243">
        <v>6</v>
      </c>
      <c r="C2973" s="243" t="s">
        <v>994</v>
      </c>
      <c r="D2973" s="243" t="s">
        <v>1620</v>
      </c>
      <c r="E2973" s="243" t="s">
        <v>1142</v>
      </c>
      <c r="F2973" s="243">
        <v>5</v>
      </c>
      <c r="G2973" s="244"/>
      <c r="H2973" s="244">
        <v>0</v>
      </c>
      <c r="I2973" s="244"/>
      <c r="J2973" s="244"/>
      <c r="K2973" s="244"/>
      <c r="L2973" s="244"/>
      <c r="M2973" s="244"/>
      <c r="N2973" s="244"/>
      <c r="O2973" s="244"/>
      <c r="P2973" s="244"/>
      <c r="Q2973" s="245" t="s">
        <v>1621</v>
      </c>
    </row>
    <row r="2974" spans="1:17" x14ac:dyDescent="0.25">
      <c r="A2974" s="243">
        <v>289</v>
      </c>
      <c r="B2974" s="243">
        <v>6</v>
      </c>
      <c r="C2974" s="243" t="s">
        <v>994</v>
      </c>
      <c r="D2974" s="243" t="s">
        <v>1622</v>
      </c>
      <c r="E2974" s="243" t="s">
        <v>1142</v>
      </c>
      <c r="F2974" s="243">
        <v>5</v>
      </c>
      <c r="G2974" s="244"/>
      <c r="H2974" s="244">
        <v>5.0000000000000001E-3</v>
      </c>
      <c r="I2974" s="244"/>
      <c r="J2974" s="244"/>
      <c r="K2974" s="244"/>
      <c r="L2974" s="244"/>
      <c r="M2974" s="244"/>
      <c r="N2974" s="244"/>
      <c r="O2974" s="244"/>
      <c r="P2974" s="244"/>
      <c r="Q2974" s="245" t="s">
        <v>1623</v>
      </c>
    </row>
    <row r="2975" spans="1:17" x14ac:dyDescent="0.25">
      <c r="A2975" s="243">
        <v>290</v>
      </c>
      <c r="B2975" s="243">
        <v>6</v>
      </c>
      <c r="C2975" s="243" t="s">
        <v>994</v>
      </c>
      <c r="D2975" s="243" t="s">
        <v>1624</v>
      </c>
      <c r="E2975" s="243" t="s">
        <v>1142</v>
      </c>
      <c r="F2975" s="243">
        <v>5</v>
      </c>
      <c r="G2975" s="244"/>
      <c r="H2975" s="244">
        <v>4.5999999999999999E-2</v>
      </c>
      <c r="I2975" s="244"/>
      <c r="J2975" s="244"/>
      <c r="K2975" s="244"/>
      <c r="L2975" s="244"/>
      <c r="M2975" s="244"/>
      <c r="N2975" s="244"/>
      <c r="O2975" s="244"/>
      <c r="P2975" s="244"/>
      <c r="Q2975" s="245" t="s">
        <v>1625</v>
      </c>
    </row>
    <row r="2976" spans="1:17" x14ac:dyDescent="0.25">
      <c r="A2976" s="243">
        <v>291</v>
      </c>
      <c r="B2976" s="243">
        <v>6</v>
      </c>
      <c r="C2976" s="243" t="s">
        <v>994</v>
      </c>
      <c r="D2976" s="243" t="s">
        <v>1626</v>
      </c>
      <c r="E2976" s="243" t="s">
        <v>1142</v>
      </c>
      <c r="F2976" s="243">
        <v>5</v>
      </c>
      <c r="G2976" s="244"/>
      <c r="H2976" s="244">
        <v>1E-3</v>
      </c>
      <c r="I2976" s="244"/>
      <c r="J2976" s="244"/>
      <c r="K2976" s="244"/>
      <c r="L2976" s="244"/>
      <c r="M2976" s="244"/>
      <c r="N2976" s="244"/>
      <c r="O2976" s="244"/>
      <c r="P2976" s="244"/>
      <c r="Q2976" s="245" t="s">
        <v>1625</v>
      </c>
    </row>
    <row r="2977" spans="1:17" ht="63" x14ac:dyDescent="0.25">
      <c r="A2977" s="243">
        <v>292</v>
      </c>
      <c r="B2977" s="243">
        <v>6</v>
      </c>
      <c r="C2977" s="243" t="s">
        <v>1008</v>
      </c>
      <c r="D2977" s="243" t="s">
        <v>1627</v>
      </c>
      <c r="E2977" s="243" t="s">
        <v>1142</v>
      </c>
      <c r="F2977" s="243">
        <v>5</v>
      </c>
      <c r="G2977" s="244"/>
      <c r="H2977" s="244">
        <v>0.16600000000000001</v>
      </c>
      <c r="I2977" s="244"/>
      <c r="J2977" s="244"/>
      <c r="K2977" s="244"/>
      <c r="L2977" s="244"/>
      <c r="M2977" s="244"/>
      <c r="N2977" s="244"/>
      <c r="O2977" s="244"/>
      <c r="P2977" s="244"/>
      <c r="Q2977" s="245" t="s">
        <v>1628</v>
      </c>
    </row>
    <row r="2978" spans="1:17" ht="47.25" x14ac:dyDescent="0.25">
      <c r="A2978" s="243">
        <v>293</v>
      </c>
      <c r="B2978" s="243">
        <v>6</v>
      </c>
      <c r="C2978" s="243" t="s">
        <v>987</v>
      </c>
      <c r="D2978" s="243" t="s">
        <v>1629</v>
      </c>
      <c r="E2978" s="243" t="s">
        <v>1142</v>
      </c>
      <c r="F2978" s="243">
        <v>5</v>
      </c>
      <c r="G2978" s="244"/>
      <c r="H2978" s="244">
        <v>0.123</v>
      </c>
      <c r="I2978" s="244"/>
      <c r="J2978" s="244"/>
      <c r="K2978" s="244"/>
      <c r="L2978" s="244"/>
      <c r="M2978" s="244"/>
      <c r="N2978" s="244"/>
      <c r="O2978" s="244"/>
      <c r="P2978" s="244"/>
      <c r="Q2978" s="245" t="s">
        <v>1630</v>
      </c>
    </row>
    <row r="2979" spans="1:17" ht="31.5" x14ac:dyDescent="0.25">
      <c r="A2979" s="243">
        <v>294</v>
      </c>
      <c r="B2979" s="243">
        <v>6</v>
      </c>
      <c r="C2979" s="243" t="s">
        <v>987</v>
      </c>
      <c r="D2979" s="243" t="s">
        <v>1631</v>
      </c>
      <c r="E2979" s="243" t="s">
        <v>1142</v>
      </c>
      <c r="F2979" s="243">
        <v>5</v>
      </c>
      <c r="G2979" s="244"/>
      <c r="H2979" s="244">
        <v>0</v>
      </c>
      <c r="I2979" s="244"/>
      <c r="J2979" s="244"/>
      <c r="K2979" s="244"/>
      <c r="L2979" s="244"/>
      <c r="M2979" s="244"/>
      <c r="N2979" s="244"/>
      <c r="O2979" s="244"/>
      <c r="P2979" s="244"/>
      <c r="Q2979" s="245" t="s">
        <v>1632</v>
      </c>
    </row>
    <row r="2980" spans="1:17" ht="78.75" x14ac:dyDescent="0.25">
      <c r="A2980" s="243">
        <v>295</v>
      </c>
      <c r="B2980" s="243">
        <v>6</v>
      </c>
      <c r="C2980" s="243" t="s">
        <v>1010</v>
      </c>
      <c r="D2980" s="243" t="s">
        <v>1631</v>
      </c>
      <c r="E2980" s="243" t="s">
        <v>1142</v>
      </c>
      <c r="F2980" s="243">
        <v>5</v>
      </c>
      <c r="G2980" s="244"/>
      <c r="H2980" s="244">
        <v>0.27800000000000002</v>
      </c>
      <c r="I2980" s="244"/>
      <c r="J2980" s="244"/>
      <c r="K2980" s="244"/>
      <c r="L2980" s="244"/>
      <c r="M2980" s="244"/>
      <c r="N2980" s="244"/>
      <c r="O2980" s="244"/>
      <c r="P2980" s="244"/>
      <c r="Q2980" s="245" t="s">
        <v>1633</v>
      </c>
    </row>
    <row r="2981" spans="1:17" ht="63" x14ac:dyDescent="0.25">
      <c r="A2981" s="243">
        <v>296</v>
      </c>
      <c r="B2981" s="243">
        <v>6</v>
      </c>
      <c r="C2981" s="243" t="s">
        <v>1010</v>
      </c>
      <c r="D2981" s="243" t="s">
        <v>1634</v>
      </c>
      <c r="E2981" s="243" t="s">
        <v>1142</v>
      </c>
      <c r="F2981" s="243">
        <v>5</v>
      </c>
      <c r="G2981" s="244"/>
      <c r="H2981" s="244">
        <v>0</v>
      </c>
      <c r="I2981" s="244"/>
      <c r="J2981" s="244"/>
      <c r="K2981" s="244"/>
      <c r="L2981" s="244"/>
      <c r="M2981" s="244"/>
      <c r="N2981" s="244"/>
      <c r="O2981" s="244"/>
      <c r="P2981" s="244"/>
      <c r="Q2981" s="245" t="s">
        <v>1635</v>
      </c>
    </row>
    <row r="2982" spans="1:17" ht="63" x14ac:dyDescent="0.25">
      <c r="A2982" s="243">
        <v>297</v>
      </c>
      <c r="B2982" s="243">
        <v>6</v>
      </c>
      <c r="C2982" s="243" t="s">
        <v>936</v>
      </c>
      <c r="D2982" s="243" t="s">
        <v>1636</v>
      </c>
      <c r="E2982" s="243" t="s">
        <v>1142</v>
      </c>
      <c r="F2982" s="243">
        <v>5</v>
      </c>
      <c r="G2982" s="244"/>
      <c r="H2982" s="244">
        <v>9.1999999999999998E-2</v>
      </c>
      <c r="I2982" s="244"/>
      <c r="J2982" s="244"/>
      <c r="K2982" s="244"/>
      <c r="L2982" s="244"/>
      <c r="M2982" s="244"/>
      <c r="N2982" s="244"/>
      <c r="O2982" s="244"/>
      <c r="P2982" s="244"/>
      <c r="Q2982" s="245" t="s">
        <v>1637</v>
      </c>
    </row>
    <row r="2983" spans="1:17" ht="47.25" x14ac:dyDescent="0.25">
      <c r="A2983" s="243">
        <v>298</v>
      </c>
      <c r="B2983" s="243">
        <v>6</v>
      </c>
      <c r="C2983" s="243" t="s">
        <v>936</v>
      </c>
      <c r="D2983" s="243" t="s">
        <v>1638</v>
      </c>
      <c r="E2983" s="243" t="s">
        <v>1142</v>
      </c>
      <c r="F2983" s="243">
        <v>5</v>
      </c>
      <c r="G2983" s="244"/>
      <c r="H2983" s="244">
        <v>5.8999999999999997E-2</v>
      </c>
      <c r="I2983" s="244"/>
      <c r="J2983" s="244"/>
      <c r="K2983" s="244"/>
      <c r="L2983" s="244"/>
      <c r="M2983" s="244"/>
      <c r="N2983" s="244"/>
      <c r="O2983" s="244"/>
      <c r="P2983" s="244"/>
      <c r="Q2983" s="245" t="s">
        <v>1639</v>
      </c>
    </row>
    <row r="2984" spans="1:17" x14ac:dyDescent="0.25">
      <c r="A2984" s="243">
        <v>299</v>
      </c>
      <c r="B2984" s="243">
        <v>6</v>
      </c>
      <c r="C2984" s="243" t="s">
        <v>991</v>
      </c>
      <c r="D2984" s="243" t="s">
        <v>1631</v>
      </c>
      <c r="E2984" s="243" t="s">
        <v>1142</v>
      </c>
      <c r="F2984" s="243">
        <v>5</v>
      </c>
      <c r="G2984" s="244"/>
      <c r="H2984" s="244"/>
      <c r="I2984" s="244">
        <v>2.3E-2</v>
      </c>
      <c r="J2984" s="244"/>
      <c r="K2984" s="244"/>
      <c r="L2984" s="244"/>
      <c r="M2984" s="244"/>
      <c r="N2984" s="244"/>
      <c r="O2984" s="244"/>
      <c r="P2984" s="244"/>
      <c r="Q2984" s="245" t="s">
        <v>1640</v>
      </c>
    </row>
    <row r="2985" spans="1:17" ht="31.5" x14ac:dyDescent="0.25">
      <c r="A2985" s="243">
        <v>300</v>
      </c>
      <c r="B2985" s="243">
        <v>6</v>
      </c>
      <c r="C2985" s="243" t="s">
        <v>991</v>
      </c>
      <c r="D2985" s="243" t="s">
        <v>1641</v>
      </c>
      <c r="E2985" s="243" t="s">
        <v>1142</v>
      </c>
      <c r="F2985" s="243">
        <v>5</v>
      </c>
      <c r="G2985" s="244"/>
      <c r="H2985" s="244"/>
      <c r="I2985" s="244">
        <v>7.3999999999999996E-2</v>
      </c>
      <c r="J2985" s="244"/>
      <c r="K2985" s="244"/>
      <c r="L2985" s="244"/>
      <c r="M2985" s="244"/>
      <c r="N2985" s="244"/>
      <c r="O2985" s="244"/>
      <c r="P2985" s="244"/>
      <c r="Q2985" s="245" t="s">
        <v>1642</v>
      </c>
    </row>
    <row r="2986" spans="1:17" ht="47.25" x14ac:dyDescent="0.25">
      <c r="A2986" s="243">
        <v>301</v>
      </c>
      <c r="B2986" s="243">
        <v>6</v>
      </c>
      <c r="C2986" s="243" t="s">
        <v>1012</v>
      </c>
      <c r="D2986" s="243" t="s">
        <v>1643</v>
      </c>
      <c r="E2986" s="243" t="s">
        <v>1142</v>
      </c>
      <c r="F2986" s="243">
        <v>5</v>
      </c>
      <c r="G2986" s="244"/>
      <c r="H2986" s="244"/>
      <c r="I2986" s="244">
        <v>5.7000000000000002E-2</v>
      </c>
      <c r="J2986" s="244"/>
      <c r="K2986" s="244"/>
      <c r="L2986" s="244"/>
      <c r="M2986" s="244"/>
      <c r="N2986" s="244"/>
      <c r="O2986" s="244"/>
      <c r="P2986" s="244"/>
      <c r="Q2986" s="245" t="s">
        <v>1644</v>
      </c>
    </row>
    <row r="2987" spans="1:17" x14ac:dyDescent="0.25">
      <c r="A2987" s="243">
        <v>302</v>
      </c>
      <c r="B2987" s="243">
        <v>6</v>
      </c>
      <c r="C2987" s="243" t="s">
        <v>1012</v>
      </c>
      <c r="D2987" s="243" t="s">
        <v>1645</v>
      </c>
      <c r="E2987" s="243" t="s">
        <v>1142</v>
      </c>
      <c r="F2987" s="243">
        <v>5</v>
      </c>
      <c r="G2987" s="244"/>
      <c r="H2987" s="244"/>
      <c r="I2987" s="244">
        <v>6.0000000000000001E-3</v>
      </c>
      <c r="J2987" s="244"/>
      <c r="K2987" s="244"/>
      <c r="L2987" s="244"/>
      <c r="M2987" s="244"/>
      <c r="N2987" s="244"/>
      <c r="O2987" s="244"/>
      <c r="P2987" s="244"/>
      <c r="Q2987" s="245" t="s">
        <v>1646</v>
      </c>
    </row>
    <row r="2988" spans="1:17" ht="63" x14ac:dyDescent="0.25">
      <c r="A2988" s="243">
        <v>303</v>
      </c>
      <c r="B2988" s="243">
        <v>6</v>
      </c>
      <c r="C2988" s="243" t="s">
        <v>1011</v>
      </c>
      <c r="D2988" s="243" t="s">
        <v>1647</v>
      </c>
      <c r="E2988" s="243" t="s">
        <v>1142</v>
      </c>
      <c r="F2988" s="243">
        <v>5</v>
      </c>
      <c r="G2988" s="244"/>
      <c r="H2988" s="244"/>
      <c r="I2988" s="244">
        <v>5.0999999999999997E-2</v>
      </c>
      <c r="J2988" s="244"/>
      <c r="K2988" s="244"/>
      <c r="L2988" s="244"/>
      <c r="M2988" s="244"/>
      <c r="N2988" s="244"/>
      <c r="O2988" s="244"/>
      <c r="P2988" s="244"/>
      <c r="Q2988" s="245" t="s">
        <v>1648</v>
      </c>
    </row>
    <row r="2989" spans="1:17" ht="31.5" x14ac:dyDescent="0.25">
      <c r="A2989" s="243">
        <v>304</v>
      </c>
      <c r="B2989" s="243">
        <v>6</v>
      </c>
      <c r="C2989" s="243" t="s">
        <v>1011</v>
      </c>
      <c r="D2989" s="243" t="s">
        <v>1649</v>
      </c>
      <c r="E2989" s="243" t="s">
        <v>1142</v>
      </c>
      <c r="F2989" s="243">
        <v>5</v>
      </c>
      <c r="G2989" s="244"/>
      <c r="H2989" s="244"/>
      <c r="I2989" s="244">
        <v>2.1000000000000001E-2</v>
      </c>
      <c r="J2989" s="244"/>
      <c r="K2989" s="244"/>
      <c r="L2989" s="244"/>
      <c r="M2989" s="244"/>
      <c r="N2989" s="244"/>
      <c r="O2989" s="244"/>
      <c r="P2989" s="244"/>
      <c r="Q2989" s="245" t="s">
        <v>1650</v>
      </c>
    </row>
    <row r="2990" spans="1:17" ht="31.5" x14ac:dyDescent="0.25">
      <c r="A2990" s="243">
        <v>305</v>
      </c>
      <c r="B2990" s="243">
        <v>6</v>
      </c>
      <c r="C2990" s="243" t="s">
        <v>1009</v>
      </c>
      <c r="D2990" s="243" t="s">
        <v>1651</v>
      </c>
      <c r="E2990" s="243" t="s">
        <v>1142</v>
      </c>
      <c r="F2990" s="243">
        <v>5</v>
      </c>
      <c r="G2990" s="244"/>
      <c r="H2990" s="244"/>
      <c r="I2990" s="244">
        <v>0.255</v>
      </c>
      <c r="J2990" s="244"/>
      <c r="K2990" s="244"/>
      <c r="L2990" s="244"/>
      <c r="M2990" s="244"/>
      <c r="N2990" s="244"/>
      <c r="O2990" s="244"/>
      <c r="P2990" s="244"/>
      <c r="Q2990" s="245" t="s">
        <v>1652</v>
      </c>
    </row>
    <row r="2991" spans="1:17" ht="47.25" x14ac:dyDescent="0.25">
      <c r="A2991" s="243">
        <v>306</v>
      </c>
      <c r="B2991" s="243">
        <v>6</v>
      </c>
      <c r="C2991" s="243" t="s">
        <v>999</v>
      </c>
      <c r="D2991" s="243" t="s">
        <v>1631</v>
      </c>
      <c r="E2991" s="243" t="s">
        <v>1142</v>
      </c>
      <c r="F2991" s="243">
        <v>5</v>
      </c>
      <c r="G2991" s="244"/>
      <c r="H2991" s="244"/>
      <c r="I2991" s="244">
        <v>0.23899999999999999</v>
      </c>
      <c r="J2991" s="244"/>
      <c r="K2991" s="244"/>
      <c r="L2991" s="244"/>
      <c r="M2991" s="244"/>
      <c r="N2991" s="244"/>
      <c r="O2991" s="244"/>
      <c r="P2991" s="244"/>
      <c r="Q2991" s="245" t="s">
        <v>1653</v>
      </c>
    </row>
    <row r="2992" spans="1:17" ht="63" x14ac:dyDescent="0.25">
      <c r="A2992" s="243">
        <v>307</v>
      </c>
      <c r="B2992" s="243">
        <v>6</v>
      </c>
      <c r="C2992" s="243" t="s">
        <v>999</v>
      </c>
      <c r="D2992" s="243" t="s">
        <v>1654</v>
      </c>
      <c r="E2992" s="243" t="s">
        <v>1142</v>
      </c>
      <c r="F2992" s="243">
        <v>5</v>
      </c>
      <c r="G2992" s="244"/>
      <c r="H2992" s="244"/>
      <c r="I2992" s="244"/>
      <c r="J2992" s="244">
        <v>0.155</v>
      </c>
      <c r="K2992" s="244"/>
      <c r="L2992" s="244"/>
      <c r="M2992" s="244"/>
      <c r="N2992" s="244"/>
      <c r="O2992" s="244"/>
      <c r="P2992" s="244"/>
      <c r="Q2992" s="245" t="s">
        <v>1655</v>
      </c>
    </row>
    <row r="2993" spans="1:17" ht="31.5" x14ac:dyDescent="0.25">
      <c r="A2993" s="243">
        <v>308</v>
      </c>
      <c r="B2993" s="243">
        <v>6</v>
      </c>
      <c r="C2993" s="243" t="s">
        <v>992</v>
      </c>
      <c r="D2993" s="243" t="s">
        <v>1631</v>
      </c>
      <c r="E2993" s="243" t="s">
        <v>1142</v>
      </c>
      <c r="F2993" s="243">
        <v>5</v>
      </c>
      <c r="G2993" s="244"/>
      <c r="H2993" s="244"/>
      <c r="I2993" s="244"/>
      <c r="J2993" s="244">
        <v>0.19244999999999998</v>
      </c>
      <c r="K2993" s="244"/>
      <c r="L2993" s="244"/>
      <c r="M2993" s="244"/>
      <c r="N2993" s="244"/>
      <c r="O2993" s="244"/>
      <c r="P2993" s="244"/>
      <c r="Q2993" s="245" t="s">
        <v>1656</v>
      </c>
    </row>
    <row r="2994" spans="1:17" ht="31.5" x14ac:dyDescent="0.25">
      <c r="A2994" s="243">
        <v>309</v>
      </c>
      <c r="B2994" s="243">
        <v>6</v>
      </c>
      <c r="C2994" s="243" t="s">
        <v>992</v>
      </c>
      <c r="D2994" s="243" t="s">
        <v>1657</v>
      </c>
      <c r="E2994" s="243" t="s">
        <v>1142</v>
      </c>
      <c r="F2994" s="243">
        <v>5</v>
      </c>
      <c r="G2994" s="244"/>
      <c r="H2994" s="244"/>
      <c r="I2994" s="244"/>
      <c r="J2994" s="244">
        <v>7.909999999999999E-2</v>
      </c>
      <c r="K2994" s="244"/>
      <c r="L2994" s="244"/>
      <c r="M2994" s="244"/>
      <c r="N2994" s="244"/>
      <c r="O2994" s="244"/>
      <c r="P2994" s="244"/>
      <c r="Q2994" s="245" t="s">
        <v>1658</v>
      </c>
    </row>
    <row r="2995" spans="1:17" ht="31.5" x14ac:dyDescent="0.25">
      <c r="A2995" s="243">
        <v>310</v>
      </c>
      <c r="B2995" s="243">
        <v>6</v>
      </c>
      <c r="C2995" s="243" t="s">
        <v>988</v>
      </c>
      <c r="D2995" s="243" t="s">
        <v>1631</v>
      </c>
      <c r="E2995" s="243" t="s">
        <v>1142</v>
      </c>
      <c r="F2995" s="243">
        <v>5</v>
      </c>
      <c r="G2995" s="244"/>
      <c r="H2995" s="244"/>
      <c r="I2995" s="244"/>
      <c r="J2995" s="244">
        <v>4.3999999999999997E-2</v>
      </c>
      <c r="K2995" s="244"/>
      <c r="L2995" s="244"/>
      <c r="M2995" s="244"/>
      <c r="N2995" s="244"/>
      <c r="O2995" s="244"/>
      <c r="P2995" s="244"/>
      <c r="Q2995" s="245" t="s">
        <v>1659</v>
      </c>
    </row>
    <row r="2996" spans="1:17" ht="47.25" x14ac:dyDescent="0.25">
      <c r="A2996" s="243">
        <v>311</v>
      </c>
      <c r="B2996" s="243">
        <v>6</v>
      </c>
      <c r="C2996" s="243" t="s">
        <v>988</v>
      </c>
      <c r="D2996" s="243" t="s">
        <v>1660</v>
      </c>
      <c r="E2996" s="243" t="s">
        <v>1142</v>
      </c>
      <c r="F2996" s="243">
        <v>5</v>
      </c>
      <c r="G2996" s="244"/>
      <c r="H2996" s="244"/>
      <c r="I2996" s="244"/>
      <c r="J2996" s="244">
        <v>0.02</v>
      </c>
      <c r="K2996" s="244"/>
      <c r="L2996" s="244"/>
      <c r="M2996" s="244"/>
      <c r="N2996" s="244"/>
      <c r="O2996" s="244"/>
      <c r="P2996" s="244"/>
      <c r="Q2996" s="245" t="s">
        <v>1661</v>
      </c>
    </row>
    <row r="2997" spans="1:17" ht="47.25" x14ac:dyDescent="0.25">
      <c r="A2997" s="243">
        <v>312</v>
      </c>
      <c r="B2997" s="243">
        <v>6</v>
      </c>
      <c r="C2997" s="243" t="s">
        <v>983</v>
      </c>
      <c r="D2997" s="243" t="s">
        <v>1631</v>
      </c>
      <c r="E2997" s="243" t="s">
        <v>1142</v>
      </c>
      <c r="F2997" s="243">
        <v>5</v>
      </c>
      <c r="G2997" s="244"/>
      <c r="H2997" s="244"/>
      <c r="I2997" s="244"/>
      <c r="J2997" s="244">
        <v>8.4000000000000005E-2</v>
      </c>
      <c r="K2997" s="244"/>
      <c r="L2997" s="244"/>
      <c r="M2997" s="244"/>
      <c r="N2997" s="244"/>
      <c r="O2997" s="244"/>
      <c r="P2997" s="244"/>
      <c r="Q2997" s="245" t="s">
        <v>1662</v>
      </c>
    </row>
    <row r="2998" spans="1:17" x14ac:dyDescent="0.25">
      <c r="A2998" s="243">
        <v>313</v>
      </c>
      <c r="B2998" s="243">
        <v>6</v>
      </c>
      <c r="C2998" s="243" t="s">
        <v>983</v>
      </c>
      <c r="D2998" s="243" t="s">
        <v>1663</v>
      </c>
      <c r="E2998" s="243" t="s">
        <v>1142</v>
      </c>
      <c r="F2998" s="243">
        <v>5</v>
      </c>
      <c r="G2998" s="244"/>
      <c r="H2998" s="244"/>
      <c r="I2998" s="244"/>
      <c r="J2998" s="244">
        <v>0.01</v>
      </c>
      <c r="K2998" s="244"/>
      <c r="L2998" s="244"/>
      <c r="M2998" s="244"/>
      <c r="N2998" s="244"/>
      <c r="O2998" s="244"/>
      <c r="P2998" s="244"/>
      <c r="Q2998" s="245" t="s">
        <v>1613</v>
      </c>
    </row>
    <row r="2999" spans="1:17" ht="63" x14ac:dyDescent="0.25">
      <c r="A2999" s="243">
        <v>314</v>
      </c>
      <c r="B2999" s="243">
        <v>6</v>
      </c>
      <c r="C2999" s="243" t="s">
        <v>971</v>
      </c>
      <c r="D2999" s="243" t="s">
        <v>1631</v>
      </c>
      <c r="E2999" s="243" t="s">
        <v>1142</v>
      </c>
      <c r="F2999" s="243">
        <v>5</v>
      </c>
      <c r="G2999" s="244"/>
      <c r="H2999" s="244"/>
      <c r="I2999" s="244"/>
      <c r="J2999" s="244">
        <v>0.246</v>
      </c>
      <c r="K2999" s="244"/>
      <c r="L2999" s="244"/>
      <c r="M2999" s="244"/>
      <c r="N2999" s="244"/>
      <c r="O2999" s="244"/>
      <c r="P2999" s="244"/>
      <c r="Q2999" s="245" t="s">
        <v>1664</v>
      </c>
    </row>
    <row r="3000" spans="1:17" x14ac:dyDescent="0.25">
      <c r="A3000" s="243">
        <v>315</v>
      </c>
      <c r="B3000" s="243">
        <v>6</v>
      </c>
      <c r="C3000" s="243" t="s">
        <v>958</v>
      </c>
      <c r="D3000" s="243" t="s">
        <v>1665</v>
      </c>
      <c r="E3000" s="243" t="s">
        <v>1142</v>
      </c>
      <c r="F3000" s="243">
        <v>5</v>
      </c>
      <c r="G3000" s="244"/>
      <c r="H3000" s="244"/>
      <c r="I3000" s="244"/>
      <c r="J3000" s="244">
        <v>2.7E-2</v>
      </c>
      <c r="K3000" s="244"/>
      <c r="L3000" s="244"/>
      <c r="M3000" s="244"/>
      <c r="N3000" s="244"/>
      <c r="O3000" s="244"/>
      <c r="P3000" s="244"/>
      <c r="Q3000" s="245" t="s">
        <v>1666</v>
      </c>
    </row>
    <row r="3001" spans="1:17" ht="47.25" x14ac:dyDescent="0.25">
      <c r="A3001" s="243">
        <v>316</v>
      </c>
      <c r="B3001" s="243">
        <v>6</v>
      </c>
      <c r="C3001" s="243" t="s">
        <v>958</v>
      </c>
      <c r="D3001" s="243" t="s">
        <v>1631</v>
      </c>
      <c r="E3001" s="243" t="s">
        <v>1142</v>
      </c>
      <c r="F3001" s="243">
        <v>5</v>
      </c>
      <c r="G3001" s="244"/>
      <c r="H3001" s="244"/>
      <c r="I3001" s="244"/>
      <c r="J3001" s="244">
        <v>0.10100000000000001</v>
      </c>
      <c r="K3001" s="244"/>
      <c r="L3001" s="244"/>
      <c r="M3001" s="244"/>
      <c r="N3001" s="244"/>
      <c r="O3001" s="244"/>
      <c r="P3001" s="244"/>
      <c r="Q3001" s="245" t="s">
        <v>1667</v>
      </c>
    </row>
    <row r="3002" spans="1:17" ht="31.5" x14ac:dyDescent="0.25">
      <c r="A3002" s="243">
        <v>317</v>
      </c>
      <c r="B3002" s="243">
        <v>6</v>
      </c>
      <c r="C3002" s="243" t="s">
        <v>86</v>
      </c>
      <c r="D3002" s="243" t="s">
        <v>1668</v>
      </c>
      <c r="E3002" s="243" t="s">
        <v>1142</v>
      </c>
      <c r="F3002" s="243">
        <v>5</v>
      </c>
      <c r="G3002" s="244"/>
      <c r="H3002" s="244"/>
      <c r="I3002" s="244"/>
      <c r="J3002" s="244">
        <v>2.3E-2</v>
      </c>
      <c r="K3002" s="244"/>
      <c r="L3002" s="244"/>
      <c r="M3002" s="244"/>
      <c r="N3002" s="244"/>
      <c r="O3002" s="244"/>
      <c r="P3002" s="244"/>
      <c r="Q3002" s="245" t="s">
        <v>1669</v>
      </c>
    </row>
    <row r="3003" spans="1:17" ht="47.25" x14ac:dyDescent="0.25">
      <c r="A3003" s="243">
        <v>318</v>
      </c>
      <c r="B3003" s="243">
        <v>6</v>
      </c>
      <c r="C3003" s="243" t="s">
        <v>86</v>
      </c>
      <c r="D3003" s="243" t="s">
        <v>1670</v>
      </c>
      <c r="E3003" s="243" t="s">
        <v>1142</v>
      </c>
      <c r="F3003" s="243">
        <v>5</v>
      </c>
      <c r="G3003" s="244"/>
      <c r="H3003" s="244"/>
      <c r="I3003" s="244"/>
      <c r="J3003" s="244">
        <v>9.0999999999999998E-2</v>
      </c>
      <c r="K3003" s="244"/>
      <c r="L3003" s="244"/>
      <c r="M3003" s="244"/>
      <c r="N3003" s="244"/>
      <c r="O3003" s="244"/>
      <c r="P3003" s="244"/>
      <c r="Q3003" s="245" t="s">
        <v>1671</v>
      </c>
    </row>
    <row r="3004" spans="1:17" ht="31.5" x14ac:dyDescent="0.25">
      <c r="A3004" s="243">
        <v>319</v>
      </c>
      <c r="B3004" s="243">
        <v>6</v>
      </c>
      <c r="C3004" s="243" t="s">
        <v>86</v>
      </c>
      <c r="D3004" s="243" t="s">
        <v>1672</v>
      </c>
      <c r="E3004" s="243" t="s">
        <v>1142</v>
      </c>
      <c r="F3004" s="243">
        <v>5</v>
      </c>
      <c r="G3004" s="244"/>
      <c r="H3004" s="244"/>
      <c r="I3004" s="244"/>
      <c r="J3004" s="244">
        <v>3.5999999999999997E-2</v>
      </c>
      <c r="K3004" s="244"/>
      <c r="L3004" s="244"/>
      <c r="M3004" s="244"/>
      <c r="N3004" s="244"/>
      <c r="O3004" s="244"/>
      <c r="P3004" s="244"/>
      <c r="Q3004" s="245" t="s">
        <v>1673</v>
      </c>
    </row>
    <row r="3005" spans="1:17" ht="94.5" x14ac:dyDescent="0.25">
      <c r="A3005" s="243">
        <v>320</v>
      </c>
      <c r="B3005" s="243">
        <v>6</v>
      </c>
      <c r="C3005" s="243" t="s">
        <v>957</v>
      </c>
      <c r="D3005" s="243" t="s">
        <v>1631</v>
      </c>
      <c r="E3005" s="243" t="s">
        <v>1142</v>
      </c>
      <c r="F3005" s="243">
        <v>5</v>
      </c>
      <c r="G3005" s="244"/>
      <c r="H3005" s="244"/>
      <c r="I3005" s="244"/>
      <c r="J3005" s="244">
        <v>0</v>
      </c>
      <c r="K3005" s="244"/>
      <c r="L3005" s="244"/>
      <c r="M3005" s="244"/>
      <c r="N3005" s="244"/>
      <c r="O3005" s="244"/>
      <c r="P3005" s="244"/>
      <c r="Q3005" s="245" t="s">
        <v>1674</v>
      </c>
    </row>
    <row r="3006" spans="1:17" ht="63" x14ac:dyDescent="0.25">
      <c r="A3006" s="243">
        <v>321</v>
      </c>
      <c r="B3006" s="243">
        <v>6</v>
      </c>
      <c r="C3006" s="243" t="s">
        <v>957</v>
      </c>
      <c r="D3006" s="243" t="s">
        <v>1675</v>
      </c>
      <c r="E3006" s="243" t="s">
        <v>1142</v>
      </c>
      <c r="F3006" s="243">
        <v>5</v>
      </c>
      <c r="G3006" s="244"/>
      <c r="H3006" s="244"/>
      <c r="I3006" s="244"/>
      <c r="J3006" s="244">
        <v>0.14099999999999999</v>
      </c>
      <c r="K3006" s="244"/>
      <c r="L3006" s="244"/>
      <c r="M3006" s="244"/>
      <c r="N3006" s="244"/>
      <c r="O3006" s="244"/>
      <c r="P3006" s="244"/>
      <c r="Q3006" s="245" t="s">
        <v>1676</v>
      </c>
    </row>
    <row r="3007" spans="1:17" x14ac:dyDescent="0.25">
      <c r="A3007" s="243">
        <v>322</v>
      </c>
      <c r="B3007" s="243">
        <v>6</v>
      </c>
      <c r="C3007" s="243" t="s">
        <v>955</v>
      </c>
      <c r="D3007" s="243" t="s">
        <v>1677</v>
      </c>
      <c r="E3007" s="243" t="s">
        <v>1142</v>
      </c>
      <c r="F3007" s="243">
        <v>5</v>
      </c>
      <c r="G3007" s="244"/>
      <c r="H3007" s="244"/>
      <c r="I3007" s="244"/>
      <c r="J3007" s="244">
        <v>1.4E-2</v>
      </c>
      <c r="K3007" s="244"/>
      <c r="L3007" s="244"/>
      <c r="M3007" s="244"/>
      <c r="N3007" s="244"/>
      <c r="O3007" s="244"/>
      <c r="P3007" s="244"/>
      <c r="Q3007" s="245" t="s">
        <v>1678</v>
      </c>
    </row>
    <row r="3008" spans="1:17" x14ac:dyDescent="0.25">
      <c r="A3008" s="243">
        <v>323</v>
      </c>
      <c r="B3008" s="243">
        <v>6</v>
      </c>
      <c r="C3008" s="243" t="s">
        <v>955</v>
      </c>
      <c r="D3008" s="243" t="s">
        <v>1679</v>
      </c>
      <c r="E3008" s="243" t="s">
        <v>1142</v>
      </c>
      <c r="F3008" s="243">
        <v>5</v>
      </c>
      <c r="G3008" s="244"/>
      <c r="H3008" s="244"/>
      <c r="I3008" s="244"/>
      <c r="J3008" s="244">
        <v>4.2999999999999997E-2</v>
      </c>
      <c r="K3008" s="244"/>
      <c r="L3008" s="244"/>
      <c r="M3008" s="244"/>
      <c r="N3008" s="244"/>
      <c r="O3008" s="244"/>
      <c r="P3008" s="244"/>
      <c r="Q3008" s="245" t="s">
        <v>1680</v>
      </c>
    </row>
    <row r="3009" spans="1:17" ht="63" x14ac:dyDescent="0.25">
      <c r="A3009" s="243">
        <v>324</v>
      </c>
      <c r="B3009" s="243">
        <v>6</v>
      </c>
      <c r="C3009" s="243" t="s">
        <v>955</v>
      </c>
      <c r="D3009" s="243" t="s">
        <v>1681</v>
      </c>
      <c r="E3009" s="243" t="s">
        <v>1142</v>
      </c>
      <c r="F3009" s="243">
        <v>5</v>
      </c>
      <c r="G3009" s="244"/>
      <c r="H3009" s="244"/>
      <c r="I3009" s="244"/>
      <c r="J3009" s="244">
        <v>0.255</v>
      </c>
      <c r="K3009" s="244"/>
      <c r="L3009" s="244"/>
      <c r="M3009" s="244"/>
      <c r="N3009" s="244"/>
      <c r="O3009" s="244"/>
      <c r="P3009" s="244"/>
      <c r="Q3009" s="245" t="s">
        <v>1682</v>
      </c>
    </row>
    <row r="3010" spans="1:17" ht="31.5" x14ac:dyDescent="0.25">
      <c r="A3010" s="243">
        <v>325</v>
      </c>
      <c r="B3010" s="243">
        <v>6</v>
      </c>
      <c r="C3010" s="243" t="s">
        <v>955</v>
      </c>
      <c r="D3010" s="243" t="s">
        <v>1683</v>
      </c>
      <c r="E3010" s="243" t="s">
        <v>1142</v>
      </c>
      <c r="F3010" s="243">
        <v>5</v>
      </c>
      <c r="G3010" s="244"/>
      <c r="H3010" s="244"/>
      <c r="I3010" s="244"/>
      <c r="J3010" s="244">
        <v>0.109</v>
      </c>
      <c r="K3010" s="244"/>
      <c r="L3010" s="244"/>
      <c r="M3010" s="244"/>
      <c r="N3010" s="244"/>
      <c r="O3010" s="244"/>
      <c r="P3010" s="244"/>
      <c r="Q3010" s="245" t="s">
        <v>1684</v>
      </c>
    </row>
    <row r="3011" spans="1:17" ht="47.25" x14ac:dyDescent="0.25">
      <c r="A3011" s="243">
        <v>326</v>
      </c>
      <c r="B3011" s="243">
        <v>6</v>
      </c>
      <c r="C3011" s="243" t="s">
        <v>981</v>
      </c>
      <c r="D3011" s="243" t="s">
        <v>1685</v>
      </c>
      <c r="E3011" s="243" t="s">
        <v>1142</v>
      </c>
      <c r="F3011" s="243">
        <v>5</v>
      </c>
      <c r="G3011" s="244"/>
      <c r="H3011" s="244"/>
      <c r="I3011" s="244"/>
      <c r="J3011" s="244"/>
      <c r="K3011" s="244">
        <v>7.9000000000000001E-2</v>
      </c>
      <c r="L3011" s="244"/>
      <c r="M3011" s="244"/>
      <c r="N3011" s="244"/>
      <c r="O3011" s="244"/>
      <c r="P3011" s="244"/>
      <c r="Q3011" s="245" t="s">
        <v>1686</v>
      </c>
    </row>
    <row r="3012" spans="1:17" ht="47.25" x14ac:dyDescent="0.25">
      <c r="A3012" s="243">
        <v>327</v>
      </c>
      <c r="B3012" s="243">
        <v>6</v>
      </c>
      <c r="C3012" s="243" t="s">
        <v>981</v>
      </c>
      <c r="D3012" s="243" t="s">
        <v>1687</v>
      </c>
      <c r="E3012" s="243" t="s">
        <v>1142</v>
      </c>
      <c r="F3012" s="243">
        <v>5</v>
      </c>
      <c r="G3012" s="244"/>
      <c r="H3012" s="244"/>
      <c r="I3012" s="244"/>
      <c r="J3012" s="244"/>
      <c r="K3012" s="244">
        <v>0.112</v>
      </c>
      <c r="L3012" s="244"/>
      <c r="M3012" s="244"/>
      <c r="N3012" s="244"/>
      <c r="O3012" s="244"/>
      <c r="P3012" s="244"/>
      <c r="Q3012" s="245" t="s">
        <v>1688</v>
      </c>
    </row>
    <row r="3013" spans="1:17" ht="31.5" x14ac:dyDescent="0.25">
      <c r="A3013" s="243">
        <v>328</v>
      </c>
      <c r="B3013" s="243">
        <v>6</v>
      </c>
      <c r="C3013" s="243" t="s">
        <v>997</v>
      </c>
      <c r="D3013" s="243" t="s">
        <v>1689</v>
      </c>
      <c r="E3013" s="243" t="s">
        <v>1142</v>
      </c>
      <c r="F3013" s="243">
        <v>5</v>
      </c>
      <c r="G3013" s="244"/>
      <c r="H3013" s="244"/>
      <c r="I3013" s="244"/>
      <c r="J3013" s="244"/>
      <c r="K3013" s="244"/>
      <c r="L3013" s="244">
        <v>0.12</v>
      </c>
      <c r="M3013" s="244"/>
      <c r="N3013" s="244"/>
      <c r="O3013" s="244"/>
      <c r="P3013" s="244"/>
      <c r="Q3013" s="245" t="s">
        <v>1690</v>
      </c>
    </row>
    <row r="3014" spans="1:17" ht="31.5" x14ac:dyDescent="0.25">
      <c r="A3014" s="243">
        <v>329</v>
      </c>
      <c r="B3014" s="243">
        <v>6</v>
      </c>
      <c r="C3014" s="243" t="s">
        <v>997</v>
      </c>
      <c r="D3014" s="243" t="s">
        <v>1691</v>
      </c>
      <c r="E3014" s="243" t="s">
        <v>1142</v>
      </c>
      <c r="F3014" s="243">
        <v>5</v>
      </c>
      <c r="G3014" s="244"/>
      <c r="H3014" s="244"/>
      <c r="I3014" s="244"/>
      <c r="J3014" s="244"/>
      <c r="K3014" s="244"/>
      <c r="L3014" s="244">
        <v>5.8999999999999997E-2</v>
      </c>
      <c r="M3014" s="244"/>
      <c r="N3014" s="244"/>
      <c r="O3014" s="244"/>
      <c r="P3014" s="244"/>
      <c r="Q3014" s="245" t="s">
        <v>1692</v>
      </c>
    </row>
    <row r="3015" spans="1:17" ht="31.5" x14ac:dyDescent="0.25">
      <c r="A3015" s="243">
        <v>330</v>
      </c>
      <c r="B3015" s="243">
        <v>6</v>
      </c>
      <c r="C3015" s="243" t="s">
        <v>997</v>
      </c>
      <c r="D3015" s="243" t="s">
        <v>1693</v>
      </c>
      <c r="E3015" s="243" t="s">
        <v>1142</v>
      </c>
      <c r="F3015" s="243">
        <v>5</v>
      </c>
      <c r="G3015" s="244"/>
      <c r="H3015" s="244"/>
      <c r="I3015" s="244"/>
      <c r="J3015" s="244"/>
      <c r="K3015" s="244"/>
      <c r="L3015" s="244">
        <v>0</v>
      </c>
      <c r="M3015" s="244"/>
      <c r="N3015" s="244"/>
      <c r="O3015" s="244"/>
      <c r="P3015" s="244"/>
      <c r="Q3015" s="245" t="s">
        <v>1694</v>
      </c>
    </row>
    <row r="3016" spans="1:17" ht="31.5" x14ac:dyDescent="0.25">
      <c r="A3016" s="243">
        <v>331</v>
      </c>
      <c r="B3016" s="243">
        <v>6</v>
      </c>
      <c r="C3016" s="243" t="s">
        <v>944</v>
      </c>
      <c r="D3016" s="243" t="s">
        <v>1695</v>
      </c>
      <c r="E3016" s="243" t="s">
        <v>1142</v>
      </c>
      <c r="F3016" s="243">
        <v>5</v>
      </c>
      <c r="G3016" s="244"/>
      <c r="H3016" s="244"/>
      <c r="I3016" s="244"/>
      <c r="J3016" s="244"/>
      <c r="K3016" s="244"/>
      <c r="L3016" s="244">
        <v>6.6000000000000003E-2</v>
      </c>
      <c r="M3016" s="244"/>
      <c r="N3016" s="244"/>
      <c r="O3016" s="244"/>
      <c r="P3016" s="244"/>
      <c r="Q3016" s="245" t="s">
        <v>1696</v>
      </c>
    </row>
    <row r="3017" spans="1:17" ht="47.25" x14ac:dyDescent="0.25">
      <c r="A3017" s="243">
        <v>332</v>
      </c>
      <c r="B3017" s="243">
        <v>6</v>
      </c>
      <c r="C3017" s="243" t="s">
        <v>944</v>
      </c>
      <c r="D3017" s="243" t="s">
        <v>1697</v>
      </c>
      <c r="E3017" s="243" t="s">
        <v>1142</v>
      </c>
      <c r="F3017" s="243">
        <v>5</v>
      </c>
      <c r="G3017" s="244"/>
      <c r="H3017" s="244"/>
      <c r="I3017" s="244"/>
      <c r="J3017" s="244"/>
      <c r="K3017" s="244"/>
      <c r="L3017" s="244">
        <v>9.5000000000000001E-2</v>
      </c>
      <c r="M3017" s="244"/>
      <c r="N3017" s="244"/>
      <c r="O3017" s="244"/>
      <c r="P3017" s="244"/>
      <c r="Q3017" s="245" t="s">
        <v>1698</v>
      </c>
    </row>
    <row r="3018" spans="1:17" x14ac:dyDescent="0.25">
      <c r="A3018" s="243">
        <v>333</v>
      </c>
      <c r="B3018" s="243">
        <v>6</v>
      </c>
      <c r="C3018" s="243" t="s">
        <v>944</v>
      </c>
      <c r="D3018" s="243" t="s">
        <v>1699</v>
      </c>
      <c r="E3018" s="243" t="s">
        <v>1142</v>
      </c>
      <c r="F3018" s="243">
        <v>5</v>
      </c>
      <c r="G3018" s="244"/>
      <c r="H3018" s="244"/>
      <c r="I3018" s="244"/>
      <c r="J3018" s="244"/>
      <c r="K3018" s="244"/>
      <c r="L3018" s="244">
        <v>2.3E-2</v>
      </c>
      <c r="M3018" s="244"/>
      <c r="N3018" s="244"/>
      <c r="O3018" s="244"/>
      <c r="P3018" s="244"/>
      <c r="Q3018" s="245" t="s">
        <v>1700</v>
      </c>
    </row>
    <row r="3019" spans="1:17" ht="78.75" x14ac:dyDescent="0.25">
      <c r="A3019" s="243">
        <v>334</v>
      </c>
      <c r="B3019" s="243">
        <v>6</v>
      </c>
      <c r="C3019" s="243" t="s">
        <v>1005</v>
      </c>
      <c r="D3019" s="243" t="s">
        <v>1631</v>
      </c>
      <c r="E3019" s="243" t="s">
        <v>1142</v>
      </c>
      <c r="F3019" s="243">
        <v>5</v>
      </c>
      <c r="G3019" s="244"/>
      <c r="H3019" s="244"/>
      <c r="I3019" s="244"/>
      <c r="J3019" s="244"/>
      <c r="K3019" s="244"/>
      <c r="L3019" s="244">
        <v>0.30499999999999999</v>
      </c>
      <c r="M3019" s="244"/>
      <c r="N3019" s="244"/>
      <c r="O3019" s="244"/>
      <c r="P3019" s="244"/>
      <c r="Q3019" s="245" t="s">
        <v>1701</v>
      </c>
    </row>
    <row r="3020" spans="1:17" x14ac:dyDescent="0.25">
      <c r="A3020" s="243">
        <v>335</v>
      </c>
      <c r="B3020" s="243">
        <v>6</v>
      </c>
      <c r="C3020" s="243" t="s">
        <v>1005</v>
      </c>
      <c r="D3020" s="243" t="s">
        <v>1702</v>
      </c>
      <c r="E3020" s="243" t="s">
        <v>1142</v>
      </c>
      <c r="F3020" s="243">
        <v>5</v>
      </c>
      <c r="G3020" s="244"/>
      <c r="H3020" s="244"/>
      <c r="I3020" s="244"/>
      <c r="J3020" s="244"/>
      <c r="K3020" s="244"/>
      <c r="L3020" s="244">
        <v>6.9000000000000006E-2</v>
      </c>
      <c r="M3020" s="244"/>
      <c r="N3020" s="244"/>
      <c r="O3020" s="244"/>
      <c r="P3020" s="244"/>
      <c r="Q3020" s="245" t="s">
        <v>1703</v>
      </c>
    </row>
    <row r="3021" spans="1:17" ht="63" x14ac:dyDescent="0.25">
      <c r="A3021" s="243">
        <v>336</v>
      </c>
      <c r="B3021" s="243">
        <v>6</v>
      </c>
      <c r="C3021" s="243" t="s">
        <v>1704</v>
      </c>
      <c r="D3021" s="243" t="s">
        <v>1631</v>
      </c>
      <c r="E3021" s="243" t="s">
        <v>1142</v>
      </c>
      <c r="F3021" s="243">
        <v>5</v>
      </c>
      <c r="G3021" s="244"/>
      <c r="H3021" s="244"/>
      <c r="I3021" s="244"/>
      <c r="J3021" s="244"/>
      <c r="K3021" s="244"/>
      <c r="L3021" s="244">
        <v>0.14599999999999999</v>
      </c>
      <c r="M3021" s="244"/>
      <c r="N3021" s="244"/>
      <c r="O3021" s="244"/>
      <c r="P3021" s="244"/>
      <c r="Q3021" s="245" t="s">
        <v>1705</v>
      </c>
    </row>
    <row r="3022" spans="1:17" ht="31.5" x14ac:dyDescent="0.25">
      <c r="A3022" s="243">
        <v>337</v>
      </c>
      <c r="B3022" s="243">
        <v>6</v>
      </c>
      <c r="C3022" s="243" t="s">
        <v>1704</v>
      </c>
      <c r="D3022" s="243" t="s">
        <v>1634</v>
      </c>
      <c r="E3022" s="243" t="s">
        <v>1142</v>
      </c>
      <c r="F3022" s="243">
        <v>5</v>
      </c>
      <c r="G3022" s="244"/>
      <c r="H3022" s="244"/>
      <c r="I3022" s="244"/>
      <c r="J3022" s="244"/>
      <c r="K3022" s="244"/>
      <c r="L3022" s="244">
        <v>0</v>
      </c>
      <c r="M3022" s="244"/>
      <c r="N3022" s="244"/>
      <c r="O3022" s="244"/>
      <c r="P3022" s="244"/>
      <c r="Q3022" s="245" t="s">
        <v>1706</v>
      </c>
    </row>
    <row r="3023" spans="1:17" ht="78.75" x14ac:dyDescent="0.25">
      <c r="A3023" s="243">
        <v>338</v>
      </c>
      <c r="B3023" s="243">
        <v>6</v>
      </c>
      <c r="C3023" s="243" t="s">
        <v>954</v>
      </c>
      <c r="D3023" s="243" t="s">
        <v>1631</v>
      </c>
      <c r="E3023" s="243" t="s">
        <v>1142</v>
      </c>
      <c r="F3023" s="243">
        <v>5</v>
      </c>
      <c r="G3023" s="244"/>
      <c r="H3023" s="244"/>
      <c r="I3023" s="244"/>
      <c r="J3023" s="244"/>
      <c r="K3023" s="244"/>
      <c r="L3023" s="244">
        <v>0.623</v>
      </c>
      <c r="M3023" s="244"/>
      <c r="N3023" s="244"/>
      <c r="O3023" s="244"/>
      <c r="P3023" s="244"/>
      <c r="Q3023" s="245" t="s">
        <v>1707</v>
      </c>
    </row>
    <row r="3024" spans="1:17" ht="31.5" x14ac:dyDescent="0.25">
      <c r="A3024" s="243">
        <v>339</v>
      </c>
      <c r="B3024" s="243">
        <v>6</v>
      </c>
      <c r="C3024" s="243" t="s">
        <v>954</v>
      </c>
      <c r="D3024" s="243" t="s">
        <v>1708</v>
      </c>
      <c r="E3024" s="243" t="s">
        <v>1142</v>
      </c>
      <c r="F3024" s="243">
        <v>5</v>
      </c>
      <c r="G3024" s="244"/>
      <c r="H3024" s="244"/>
      <c r="I3024" s="244"/>
      <c r="J3024" s="244"/>
      <c r="K3024" s="244"/>
      <c r="L3024" s="244">
        <v>0.06</v>
      </c>
      <c r="M3024" s="244"/>
      <c r="N3024" s="244"/>
      <c r="O3024" s="244"/>
      <c r="P3024" s="244"/>
      <c r="Q3024" s="245" t="s">
        <v>1709</v>
      </c>
    </row>
    <row r="3025" spans="1:17" x14ac:dyDescent="0.25">
      <c r="A3025" s="243">
        <v>340</v>
      </c>
      <c r="B3025" s="243">
        <v>6</v>
      </c>
      <c r="C3025" s="243" t="s">
        <v>954</v>
      </c>
      <c r="D3025" s="243" t="s">
        <v>1710</v>
      </c>
      <c r="E3025" s="243" t="s">
        <v>1142</v>
      </c>
      <c r="F3025" s="243">
        <v>5</v>
      </c>
      <c r="G3025" s="244"/>
      <c r="H3025" s="244"/>
      <c r="I3025" s="244"/>
      <c r="J3025" s="244"/>
      <c r="K3025" s="244"/>
      <c r="L3025" s="244">
        <v>0.34100000000000003</v>
      </c>
      <c r="M3025" s="244"/>
      <c r="N3025" s="244"/>
      <c r="O3025" s="244"/>
      <c r="P3025" s="244"/>
      <c r="Q3025" s="245" t="s">
        <v>1217</v>
      </c>
    </row>
    <row r="3026" spans="1:17" ht="47.25" x14ac:dyDescent="0.25">
      <c r="A3026" s="243">
        <v>341</v>
      </c>
      <c r="B3026" s="243">
        <v>6</v>
      </c>
      <c r="C3026" s="243" t="s">
        <v>954</v>
      </c>
      <c r="D3026" s="243" t="s">
        <v>1711</v>
      </c>
      <c r="E3026" s="243" t="s">
        <v>1142</v>
      </c>
      <c r="F3026" s="243">
        <v>5</v>
      </c>
      <c r="G3026" s="244"/>
      <c r="H3026" s="244"/>
      <c r="I3026" s="244"/>
      <c r="J3026" s="244"/>
      <c r="K3026" s="244"/>
      <c r="L3026" s="244">
        <v>0.14199999999999999</v>
      </c>
      <c r="M3026" s="244"/>
      <c r="N3026" s="244"/>
      <c r="O3026" s="244"/>
      <c r="P3026" s="244"/>
      <c r="Q3026" s="245" t="s">
        <v>1712</v>
      </c>
    </row>
    <row r="3027" spans="1:17" ht="47.25" x14ac:dyDescent="0.25">
      <c r="A3027" s="243">
        <v>342</v>
      </c>
      <c r="B3027" s="243">
        <v>6</v>
      </c>
      <c r="C3027" s="243" t="s">
        <v>985</v>
      </c>
      <c r="D3027" s="243" t="s">
        <v>1631</v>
      </c>
      <c r="E3027" s="243" t="s">
        <v>1142</v>
      </c>
      <c r="F3027" s="243">
        <v>5</v>
      </c>
      <c r="G3027" s="244">
        <v>0.309</v>
      </c>
      <c r="H3027" s="244"/>
      <c r="I3027" s="244"/>
      <c r="J3027" s="244"/>
      <c r="K3027" s="244"/>
      <c r="L3027" s="244"/>
      <c r="M3027" s="244"/>
      <c r="N3027" s="244"/>
      <c r="O3027" s="244"/>
      <c r="P3027" s="244"/>
      <c r="Q3027" s="245" t="s">
        <v>1713</v>
      </c>
    </row>
    <row r="3028" spans="1:17" ht="47.25" x14ac:dyDescent="0.25">
      <c r="A3028" s="243">
        <v>343</v>
      </c>
      <c r="B3028" s="243">
        <v>6</v>
      </c>
      <c r="C3028" s="243" t="s">
        <v>985</v>
      </c>
      <c r="D3028" s="243" t="s">
        <v>1634</v>
      </c>
      <c r="E3028" s="243" t="s">
        <v>1142</v>
      </c>
      <c r="F3028" s="243">
        <v>5</v>
      </c>
      <c r="G3028" s="244">
        <v>0.25700000000000001</v>
      </c>
      <c r="H3028" s="244"/>
      <c r="I3028" s="244"/>
      <c r="J3028" s="244"/>
      <c r="K3028" s="244"/>
      <c r="L3028" s="244"/>
      <c r="M3028" s="244"/>
      <c r="N3028" s="244"/>
      <c r="O3028" s="244"/>
      <c r="P3028" s="244"/>
      <c r="Q3028" s="245" t="s">
        <v>1714</v>
      </c>
    </row>
    <row r="3029" spans="1:17" ht="94.5" x14ac:dyDescent="0.25">
      <c r="A3029" s="243">
        <v>344</v>
      </c>
      <c r="B3029" s="243">
        <v>6</v>
      </c>
      <c r="C3029" s="243" t="s">
        <v>972</v>
      </c>
      <c r="D3029" s="243" t="s">
        <v>1715</v>
      </c>
      <c r="E3029" s="243" t="s">
        <v>1142</v>
      </c>
      <c r="F3029" s="243">
        <v>5</v>
      </c>
      <c r="G3029" s="244">
        <v>9.1999999999999998E-2</v>
      </c>
      <c r="H3029" s="244"/>
      <c r="I3029" s="244"/>
      <c r="J3029" s="244"/>
      <c r="K3029" s="244"/>
      <c r="L3029" s="244"/>
      <c r="M3029" s="244"/>
      <c r="N3029" s="244"/>
      <c r="O3029" s="244"/>
      <c r="P3029" s="244"/>
      <c r="Q3029" s="245" t="s">
        <v>1716</v>
      </c>
    </row>
    <row r="3030" spans="1:17" x14ac:dyDescent="0.25">
      <c r="A3030" s="243">
        <v>345</v>
      </c>
      <c r="B3030" s="243">
        <v>6</v>
      </c>
      <c r="C3030" s="243" t="s">
        <v>972</v>
      </c>
      <c r="D3030" s="243" t="s">
        <v>1717</v>
      </c>
      <c r="E3030" s="243" t="s">
        <v>1142</v>
      </c>
      <c r="F3030" s="243">
        <v>5</v>
      </c>
      <c r="G3030" s="244">
        <v>1.7000000000000001E-2</v>
      </c>
      <c r="H3030" s="244"/>
      <c r="I3030" s="244"/>
      <c r="J3030" s="244"/>
      <c r="K3030" s="244"/>
      <c r="L3030" s="244"/>
      <c r="M3030" s="244"/>
      <c r="N3030" s="244"/>
      <c r="O3030" s="244"/>
      <c r="P3030" s="244"/>
      <c r="Q3030" s="245" t="s">
        <v>1718</v>
      </c>
    </row>
    <row r="3031" spans="1:17" ht="78.75" x14ac:dyDescent="0.25">
      <c r="A3031" s="243">
        <v>346</v>
      </c>
      <c r="B3031" s="243">
        <v>6</v>
      </c>
      <c r="C3031" s="243" t="s">
        <v>972</v>
      </c>
      <c r="D3031" s="243" t="s">
        <v>1719</v>
      </c>
      <c r="E3031" s="243" t="s">
        <v>1142</v>
      </c>
      <c r="F3031" s="243">
        <v>5</v>
      </c>
      <c r="G3031" s="244">
        <v>1.4999999999999999E-2</v>
      </c>
      <c r="H3031" s="244"/>
      <c r="I3031" s="244"/>
      <c r="J3031" s="244"/>
      <c r="K3031" s="244"/>
      <c r="L3031" s="244"/>
      <c r="M3031" s="244"/>
      <c r="N3031" s="244"/>
      <c r="O3031" s="244"/>
      <c r="P3031" s="244"/>
      <c r="Q3031" s="245" t="s">
        <v>1720</v>
      </c>
    </row>
    <row r="3032" spans="1:17" ht="47.25" x14ac:dyDescent="0.25">
      <c r="A3032" s="243">
        <v>347</v>
      </c>
      <c r="B3032" s="243">
        <v>6</v>
      </c>
      <c r="C3032" s="243" t="s">
        <v>972</v>
      </c>
      <c r="D3032" s="243" t="s">
        <v>1721</v>
      </c>
      <c r="E3032" s="243" t="s">
        <v>1142</v>
      </c>
      <c r="F3032" s="243">
        <v>5</v>
      </c>
      <c r="G3032" s="244">
        <v>9.2999999999999999E-2</v>
      </c>
      <c r="H3032" s="244"/>
      <c r="I3032" s="244"/>
      <c r="J3032" s="244"/>
      <c r="K3032" s="244"/>
      <c r="L3032" s="244"/>
      <c r="M3032" s="244"/>
      <c r="N3032" s="244"/>
      <c r="O3032" s="244"/>
      <c r="P3032" s="244"/>
      <c r="Q3032" s="245" t="s">
        <v>1722</v>
      </c>
    </row>
    <row r="3033" spans="1:17" ht="31.5" x14ac:dyDescent="0.25">
      <c r="A3033" s="243">
        <v>348</v>
      </c>
      <c r="B3033" s="243">
        <v>6</v>
      </c>
      <c r="C3033" s="243" t="s">
        <v>1723</v>
      </c>
      <c r="D3033" s="243" t="s">
        <v>1631</v>
      </c>
      <c r="E3033" s="243" t="s">
        <v>1142</v>
      </c>
      <c r="F3033" s="243">
        <v>5</v>
      </c>
      <c r="G3033" s="244">
        <v>5.6000000000000001E-2</v>
      </c>
      <c r="H3033" s="244"/>
      <c r="I3033" s="244"/>
      <c r="J3033" s="244"/>
      <c r="K3033" s="244"/>
      <c r="L3033" s="244"/>
      <c r="M3033" s="244"/>
      <c r="N3033" s="244"/>
      <c r="O3033" s="244"/>
      <c r="P3033" s="244"/>
      <c r="Q3033" s="245" t="s">
        <v>1724</v>
      </c>
    </row>
    <row r="3034" spans="1:17" ht="47.25" x14ac:dyDescent="0.25">
      <c r="A3034" s="243">
        <v>349</v>
      </c>
      <c r="B3034" s="243">
        <v>6</v>
      </c>
      <c r="C3034" s="243" t="s">
        <v>1723</v>
      </c>
      <c r="D3034" s="243" t="s">
        <v>1725</v>
      </c>
      <c r="E3034" s="243" t="s">
        <v>1142</v>
      </c>
      <c r="F3034" s="243">
        <v>5</v>
      </c>
      <c r="G3034" s="244">
        <v>3.3000000000000002E-2</v>
      </c>
      <c r="H3034" s="244"/>
      <c r="I3034" s="244"/>
      <c r="J3034" s="244"/>
      <c r="K3034" s="244"/>
      <c r="L3034" s="244"/>
      <c r="M3034" s="244"/>
      <c r="N3034" s="244"/>
      <c r="O3034" s="244"/>
      <c r="P3034" s="244"/>
      <c r="Q3034" s="245" t="s">
        <v>1726</v>
      </c>
    </row>
    <row r="3035" spans="1:17" ht="31.5" x14ac:dyDescent="0.25">
      <c r="A3035" s="243">
        <v>350</v>
      </c>
      <c r="B3035" s="243">
        <v>6</v>
      </c>
      <c r="C3035" s="243" t="s">
        <v>1007</v>
      </c>
      <c r="D3035" s="243" t="s">
        <v>1638</v>
      </c>
      <c r="E3035" s="243" t="s">
        <v>1142</v>
      </c>
      <c r="F3035" s="243">
        <v>5</v>
      </c>
      <c r="G3035" s="244"/>
      <c r="H3035" s="244"/>
      <c r="I3035" s="244"/>
      <c r="J3035" s="244"/>
      <c r="K3035" s="244">
        <v>0</v>
      </c>
      <c r="L3035" s="244"/>
      <c r="M3035" s="244"/>
      <c r="N3035" s="244"/>
      <c r="O3035" s="244"/>
      <c r="P3035" s="244"/>
      <c r="Q3035" s="245" t="s">
        <v>1727</v>
      </c>
    </row>
    <row r="3036" spans="1:17" ht="78.75" x14ac:dyDescent="0.25">
      <c r="A3036" s="243">
        <v>351</v>
      </c>
      <c r="B3036" s="243">
        <v>6</v>
      </c>
      <c r="C3036" s="243" t="s">
        <v>982</v>
      </c>
      <c r="D3036" s="243" t="s">
        <v>1728</v>
      </c>
      <c r="E3036" s="243" t="s">
        <v>1142</v>
      </c>
      <c r="F3036" s="243">
        <v>5</v>
      </c>
      <c r="G3036" s="244"/>
      <c r="H3036" s="244"/>
      <c r="I3036" s="244"/>
      <c r="J3036" s="244"/>
      <c r="K3036" s="244">
        <v>0.16900000000000001</v>
      </c>
      <c r="L3036" s="244"/>
      <c r="M3036" s="244"/>
      <c r="N3036" s="244"/>
      <c r="O3036" s="244"/>
      <c r="P3036" s="244"/>
      <c r="Q3036" s="245" t="s">
        <v>1729</v>
      </c>
    </row>
    <row r="3037" spans="1:17" x14ac:dyDescent="0.25">
      <c r="A3037" s="243">
        <v>352</v>
      </c>
      <c r="B3037" s="243">
        <v>6</v>
      </c>
      <c r="C3037" s="243" t="s">
        <v>1013</v>
      </c>
      <c r="D3037" s="243" t="s">
        <v>1730</v>
      </c>
      <c r="E3037" s="243" t="s">
        <v>1142</v>
      </c>
      <c r="F3037" s="243">
        <v>5</v>
      </c>
      <c r="G3037" s="244"/>
      <c r="H3037" s="244"/>
      <c r="I3037" s="244"/>
      <c r="J3037" s="244"/>
      <c r="K3037" s="244">
        <v>2.1000000000000001E-2</v>
      </c>
      <c r="L3037" s="244"/>
      <c r="M3037" s="244"/>
      <c r="N3037" s="244"/>
      <c r="O3037" s="244"/>
      <c r="P3037" s="244"/>
      <c r="Q3037" s="245" t="s">
        <v>1731</v>
      </c>
    </row>
    <row r="3038" spans="1:17" ht="31.5" x14ac:dyDescent="0.25">
      <c r="A3038" s="243">
        <v>353</v>
      </c>
      <c r="B3038" s="243">
        <v>6</v>
      </c>
      <c r="C3038" s="243" t="s">
        <v>1013</v>
      </c>
      <c r="D3038" s="243" t="s">
        <v>1732</v>
      </c>
      <c r="E3038" s="243" t="s">
        <v>1142</v>
      </c>
      <c r="F3038" s="243">
        <v>5</v>
      </c>
      <c r="G3038" s="244"/>
      <c r="H3038" s="244"/>
      <c r="I3038" s="244"/>
      <c r="J3038" s="244"/>
      <c r="K3038" s="244">
        <v>2.1000000000000001E-2</v>
      </c>
      <c r="L3038" s="244"/>
      <c r="M3038" s="244"/>
      <c r="N3038" s="244"/>
      <c r="O3038" s="244"/>
      <c r="P3038" s="244"/>
      <c r="Q3038" s="245" t="s">
        <v>1733</v>
      </c>
    </row>
    <row r="3039" spans="1:17" x14ac:dyDescent="0.25">
      <c r="A3039" s="243">
        <v>354</v>
      </c>
      <c r="B3039" s="243">
        <v>6</v>
      </c>
      <c r="C3039" s="243" t="s">
        <v>1013</v>
      </c>
      <c r="D3039" s="243" t="s">
        <v>1734</v>
      </c>
      <c r="E3039" s="243" t="s">
        <v>1142</v>
      </c>
      <c r="F3039" s="243">
        <v>5</v>
      </c>
      <c r="G3039" s="244"/>
      <c r="H3039" s="244"/>
      <c r="I3039" s="244"/>
      <c r="J3039" s="244"/>
      <c r="K3039" s="244">
        <v>1E-3</v>
      </c>
      <c r="L3039" s="244"/>
      <c r="M3039" s="244"/>
      <c r="N3039" s="244"/>
      <c r="O3039" s="244"/>
      <c r="P3039" s="244"/>
      <c r="Q3039" s="245" t="s">
        <v>1570</v>
      </c>
    </row>
    <row r="3040" spans="1:17" x14ac:dyDescent="0.25">
      <c r="A3040" s="243">
        <v>355</v>
      </c>
      <c r="B3040" s="243">
        <v>6</v>
      </c>
      <c r="C3040" s="243" t="s">
        <v>943</v>
      </c>
      <c r="D3040" s="243" t="s">
        <v>1735</v>
      </c>
      <c r="E3040" s="243" t="s">
        <v>1142</v>
      </c>
      <c r="F3040" s="243">
        <v>5</v>
      </c>
      <c r="G3040" s="244"/>
      <c r="H3040" s="244"/>
      <c r="I3040" s="244"/>
      <c r="J3040" s="244"/>
      <c r="K3040" s="244">
        <v>3.2000000000000001E-2</v>
      </c>
      <c r="L3040" s="244"/>
      <c r="M3040" s="244"/>
      <c r="N3040" s="244"/>
      <c r="O3040" s="244"/>
      <c r="P3040" s="244"/>
      <c r="Q3040" s="245" t="s">
        <v>1736</v>
      </c>
    </row>
    <row r="3041" spans="1:17" x14ac:dyDescent="0.25">
      <c r="A3041" s="243">
        <v>356</v>
      </c>
      <c r="B3041" s="243">
        <v>6</v>
      </c>
      <c r="C3041" s="243" t="s">
        <v>943</v>
      </c>
      <c r="D3041" s="243" t="s">
        <v>1737</v>
      </c>
      <c r="E3041" s="243" t="s">
        <v>1142</v>
      </c>
      <c r="F3041" s="243">
        <v>5</v>
      </c>
      <c r="G3041" s="244"/>
      <c r="H3041" s="244"/>
      <c r="I3041" s="244"/>
      <c r="J3041" s="244"/>
      <c r="K3041" s="244">
        <v>2E-3</v>
      </c>
      <c r="L3041" s="244"/>
      <c r="M3041" s="244"/>
      <c r="N3041" s="244"/>
      <c r="O3041" s="244"/>
      <c r="P3041" s="244"/>
      <c r="Q3041" s="245" t="s">
        <v>1738</v>
      </c>
    </row>
    <row r="3042" spans="1:17" ht="31.5" x14ac:dyDescent="0.25">
      <c r="A3042" s="243">
        <v>357</v>
      </c>
      <c r="B3042" s="243">
        <v>6</v>
      </c>
      <c r="C3042" s="243" t="s">
        <v>1739</v>
      </c>
      <c r="D3042" s="243" t="s">
        <v>1740</v>
      </c>
      <c r="E3042" s="243" t="s">
        <v>1114</v>
      </c>
      <c r="F3042" s="243">
        <v>5</v>
      </c>
      <c r="G3042" s="244"/>
      <c r="H3042" s="244"/>
      <c r="I3042" s="244"/>
      <c r="J3042" s="244"/>
      <c r="K3042" s="244"/>
      <c r="L3042" s="244"/>
      <c r="M3042" s="244"/>
      <c r="N3042" s="244"/>
      <c r="O3042" s="244">
        <v>0.25839999999999996</v>
      </c>
      <c r="P3042" s="244"/>
      <c r="Q3042" s="245" t="s">
        <v>1741</v>
      </c>
    </row>
    <row r="3043" spans="1:17" ht="31.5" x14ac:dyDescent="0.25">
      <c r="A3043" s="243">
        <v>358</v>
      </c>
      <c r="B3043" s="243">
        <v>6</v>
      </c>
      <c r="C3043" s="243" t="s">
        <v>1739</v>
      </c>
      <c r="D3043" s="243" t="s">
        <v>1742</v>
      </c>
      <c r="E3043" s="243" t="s">
        <v>1114</v>
      </c>
      <c r="F3043" s="243">
        <v>5</v>
      </c>
      <c r="G3043" s="244"/>
      <c r="H3043" s="244"/>
      <c r="I3043" s="244"/>
      <c r="J3043" s="244"/>
      <c r="K3043" s="244"/>
      <c r="L3043" s="244"/>
      <c r="M3043" s="244"/>
      <c r="N3043" s="244"/>
      <c r="O3043" s="244">
        <v>0.13305</v>
      </c>
      <c r="P3043" s="244"/>
      <c r="Q3043" s="245" t="s">
        <v>1743</v>
      </c>
    </row>
    <row r="3044" spans="1:17" x14ac:dyDescent="0.25">
      <c r="A3044" s="243">
        <v>359</v>
      </c>
      <c r="B3044" s="243">
        <v>6</v>
      </c>
      <c r="C3044" s="243" t="s">
        <v>1739</v>
      </c>
      <c r="D3044" s="243" t="s">
        <v>1744</v>
      </c>
      <c r="E3044" s="243" t="s">
        <v>1114</v>
      </c>
      <c r="F3044" s="243">
        <v>5</v>
      </c>
      <c r="G3044" s="244"/>
      <c r="H3044" s="244"/>
      <c r="I3044" s="244"/>
      <c r="J3044" s="244"/>
      <c r="K3044" s="244"/>
      <c r="L3044" s="244"/>
      <c r="M3044" s="244"/>
      <c r="N3044" s="244"/>
      <c r="O3044" s="244">
        <v>2.5434000000000001</v>
      </c>
      <c r="P3044" s="244"/>
      <c r="Q3044" s="245" t="s">
        <v>1625</v>
      </c>
    </row>
    <row r="3045" spans="1:17" ht="47.25" x14ac:dyDescent="0.25">
      <c r="A3045" s="243">
        <v>360</v>
      </c>
      <c r="B3045" s="243">
        <v>6</v>
      </c>
      <c r="C3045" s="243" t="s">
        <v>1739</v>
      </c>
      <c r="D3045" s="243" t="s">
        <v>1745</v>
      </c>
      <c r="E3045" s="243" t="s">
        <v>1114</v>
      </c>
      <c r="F3045" s="243">
        <v>5</v>
      </c>
      <c r="G3045" s="244"/>
      <c r="H3045" s="244"/>
      <c r="I3045" s="244"/>
      <c r="J3045" s="244"/>
      <c r="K3045" s="244"/>
      <c r="L3045" s="244"/>
      <c r="M3045" s="244"/>
      <c r="N3045" s="244"/>
      <c r="O3045" s="244">
        <v>0.31214999999999998</v>
      </c>
      <c r="P3045" s="244"/>
      <c r="Q3045" s="245" t="s">
        <v>1746</v>
      </c>
    </row>
    <row r="3046" spans="1:17" x14ac:dyDescent="0.25">
      <c r="A3046" s="243">
        <v>361</v>
      </c>
      <c r="B3046" s="243">
        <v>6</v>
      </c>
      <c r="C3046" s="243" t="s">
        <v>1747</v>
      </c>
      <c r="D3046" s="243" t="s">
        <v>1748</v>
      </c>
      <c r="E3046" s="243" t="s">
        <v>1114</v>
      </c>
      <c r="F3046" s="243">
        <v>5</v>
      </c>
      <c r="G3046" s="244"/>
      <c r="H3046" s="244"/>
      <c r="I3046" s="244">
        <v>2.2000000000000001E-3</v>
      </c>
      <c r="J3046" s="244"/>
      <c r="K3046" s="244"/>
      <c r="L3046" s="244"/>
      <c r="M3046" s="244"/>
      <c r="N3046" s="244"/>
      <c r="O3046" s="244"/>
      <c r="P3046" s="244"/>
      <c r="Q3046" s="245" t="s">
        <v>1749</v>
      </c>
    </row>
    <row r="3047" spans="1:17" x14ac:dyDescent="0.25">
      <c r="A3047" s="243">
        <v>362</v>
      </c>
      <c r="B3047" s="243">
        <v>6</v>
      </c>
      <c r="C3047" s="243" t="s">
        <v>1747</v>
      </c>
      <c r="D3047" s="243" t="s">
        <v>1750</v>
      </c>
      <c r="E3047" s="243" t="s">
        <v>1114</v>
      </c>
      <c r="F3047" s="243">
        <v>5</v>
      </c>
      <c r="G3047" s="244"/>
      <c r="H3047" s="244"/>
      <c r="I3047" s="244">
        <v>0.22769999999999999</v>
      </c>
      <c r="J3047" s="244"/>
      <c r="K3047" s="244"/>
      <c r="L3047" s="244"/>
      <c r="M3047" s="244"/>
      <c r="N3047" s="244"/>
      <c r="O3047" s="244"/>
      <c r="P3047" s="244"/>
      <c r="Q3047" s="245" t="s">
        <v>1749</v>
      </c>
    </row>
    <row r="3048" spans="1:17" x14ac:dyDescent="0.25">
      <c r="A3048" s="243">
        <v>363</v>
      </c>
      <c r="B3048" s="243">
        <v>6</v>
      </c>
      <c r="C3048" s="243" t="s">
        <v>1747</v>
      </c>
      <c r="D3048" s="243" t="s">
        <v>1751</v>
      </c>
      <c r="E3048" s="243" t="s">
        <v>1114</v>
      </c>
      <c r="F3048" s="243">
        <v>5</v>
      </c>
      <c r="G3048" s="244"/>
      <c r="H3048" s="244"/>
      <c r="I3048" s="244">
        <v>8.8499999999999995E-2</v>
      </c>
      <c r="J3048" s="244"/>
      <c r="K3048" s="244"/>
      <c r="L3048" s="244"/>
      <c r="M3048" s="244"/>
      <c r="N3048" s="244"/>
      <c r="O3048" s="244"/>
      <c r="P3048" s="244"/>
      <c r="Q3048" s="245" t="s">
        <v>1749</v>
      </c>
    </row>
    <row r="3049" spans="1:17" ht="63" x14ac:dyDescent="0.25">
      <c r="A3049" s="243">
        <v>364</v>
      </c>
      <c r="B3049" s="243">
        <v>6</v>
      </c>
      <c r="C3049" s="243" t="s">
        <v>1752</v>
      </c>
      <c r="D3049" s="243" t="s">
        <v>1753</v>
      </c>
      <c r="E3049" s="243" t="s">
        <v>1114</v>
      </c>
      <c r="F3049" s="243">
        <v>5</v>
      </c>
      <c r="G3049" s="244"/>
      <c r="H3049" s="244"/>
      <c r="I3049" s="244">
        <v>0.4022</v>
      </c>
      <c r="J3049" s="244"/>
      <c r="K3049" s="244"/>
      <c r="L3049" s="244"/>
      <c r="M3049" s="244"/>
      <c r="N3049" s="244"/>
      <c r="O3049" s="244"/>
      <c r="P3049" s="244"/>
      <c r="Q3049" s="245" t="s">
        <v>1754</v>
      </c>
    </row>
    <row r="3050" spans="1:17" x14ac:dyDescent="0.25">
      <c r="A3050" s="243">
        <v>365</v>
      </c>
      <c r="B3050" s="243">
        <v>6</v>
      </c>
      <c r="C3050" s="243" t="s">
        <v>1752</v>
      </c>
      <c r="D3050" s="243" t="s">
        <v>1755</v>
      </c>
      <c r="E3050" s="243" t="s">
        <v>1114</v>
      </c>
      <c r="F3050" s="243">
        <v>5</v>
      </c>
      <c r="G3050" s="244"/>
      <c r="H3050" s="244"/>
      <c r="I3050" s="244">
        <v>0</v>
      </c>
      <c r="J3050" s="244"/>
      <c r="K3050" s="244"/>
      <c r="L3050" s="244"/>
      <c r="M3050" s="244"/>
      <c r="N3050" s="244"/>
      <c r="O3050" s="244"/>
      <c r="P3050" s="244"/>
      <c r="Q3050" s="245" t="s">
        <v>1756</v>
      </c>
    </row>
    <row r="3051" spans="1:17" ht="47.25" x14ac:dyDescent="0.25">
      <c r="A3051" s="243">
        <v>366</v>
      </c>
      <c r="B3051" s="243">
        <v>6</v>
      </c>
      <c r="C3051" s="243" t="s">
        <v>1752</v>
      </c>
      <c r="D3051" s="243" t="s">
        <v>1757</v>
      </c>
      <c r="E3051" s="243" t="s">
        <v>1114</v>
      </c>
      <c r="F3051" s="243">
        <v>5</v>
      </c>
      <c r="G3051" s="244"/>
      <c r="H3051" s="244"/>
      <c r="I3051" s="244">
        <v>0.26239999999999997</v>
      </c>
      <c r="J3051" s="244"/>
      <c r="K3051" s="244"/>
      <c r="L3051" s="244"/>
      <c r="M3051" s="244"/>
      <c r="N3051" s="244"/>
      <c r="O3051" s="244"/>
      <c r="P3051" s="244"/>
      <c r="Q3051" s="245" t="s">
        <v>1758</v>
      </c>
    </row>
    <row r="3052" spans="1:17" ht="31.5" x14ac:dyDescent="0.25">
      <c r="A3052" s="243">
        <v>367</v>
      </c>
      <c r="B3052" s="243">
        <v>6</v>
      </c>
      <c r="C3052" s="243" t="s">
        <v>1752</v>
      </c>
      <c r="D3052" s="243" t="s">
        <v>1759</v>
      </c>
      <c r="E3052" s="243" t="s">
        <v>1114</v>
      </c>
      <c r="F3052" s="243">
        <v>5</v>
      </c>
      <c r="G3052" s="244"/>
      <c r="H3052" s="244"/>
      <c r="I3052" s="244">
        <v>5.8400000000000001E-2</v>
      </c>
      <c r="J3052" s="244"/>
      <c r="K3052" s="244"/>
      <c r="L3052" s="244"/>
      <c r="M3052" s="244"/>
      <c r="N3052" s="244"/>
      <c r="O3052" s="244"/>
      <c r="P3052" s="244"/>
      <c r="Q3052" s="245" t="s">
        <v>1760</v>
      </c>
    </row>
    <row r="3053" spans="1:17" ht="31.5" x14ac:dyDescent="0.25">
      <c r="A3053" s="243">
        <v>368</v>
      </c>
      <c r="B3053" s="243">
        <v>6</v>
      </c>
      <c r="C3053" s="243" t="s">
        <v>1752</v>
      </c>
      <c r="D3053" s="243" t="s">
        <v>1761</v>
      </c>
      <c r="E3053" s="243" t="s">
        <v>1114</v>
      </c>
      <c r="F3053" s="243">
        <v>5</v>
      </c>
      <c r="G3053" s="244"/>
      <c r="H3053" s="244"/>
      <c r="I3053" s="244">
        <v>0.64460000000000006</v>
      </c>
      <c r="J3053" s="244"/>
      <c r="K3053" s="244"/>
      <c r="L3053" s="244"/>
      <c r="M3053" s="244"/>
      <c r="N3053" s="244"/>
      <c r="O3053" s="244"/>
      <c r="P3053" s="244"/>
      <c r="Q3053" s="245" t="s">
        <v>1762</v>
      </c>
    </row>
    <row r="3054" spans="1:17" ht="47.25" x14ac:dyDescent="0.25">
      <c r="A3054" s="243">
        <v>369</v>
      </c>
      <c r="B3054" s="243">
        <v>6</v>
      </c>
      <c r="C3054" s="243" t="s">
        <v>1752</v>
      </c>
      <c r="D3054" s="243" t="s">
        <v>1763</v>
      </c>
      <c r="E3054" s="243" t="s">
        <v>1114</v>
      </c>
      <c r="F3054" s="243">
        <v>5</v>
      </c>
      <c r="G3054" s="244"/>
      <c r="H3054" s="244"/>
      <c r="I3054" s="244">
        <v>0.37139999999999995</v>
      </c>
      <c r="J3054" s="244"/>
      <c r="K3054" s="244"/>
      <c r="L3054" s="244"/>
      <c r="M3054" s="244"/>
      <c r="N3054" s="244"/>
      <c r="O3054" s="244"/>
      <c r="P3054" s="244"/>
      <c r="Q3054" s="245" t="s">
        <v>1764</v>
      </c>
    </row>
    <row r="3055" spans="1:17" ht="157.5" x14ac:dyDescent="0.25">
      <c r="A3055" s="243">
        <v>370</v>
      </c>
      <c r="B3055" s="243">
        <v>6</v>
      </c>
      <c r="C3055" s="243" t="s">
        <v>379</v>
      </c>
      <c r="D3055" s="243" t="s">
        <v>381</v>
      </c>
      <c r="E3055" s="243" t="s">
        <v>1142</v>
      </c>
      <c r="F3055" s="243">
        <v>5</v>
      </c>
      <c r="G3055" s="244"/>
      <c r="H3055" s="244">
        <v>0.34899999999999998</v>
      </c>
      <c r="I3055" s="244"/>
      <c r="J3055" s="244"/>
      <c r="K3055" s="244"/>
      <c r="L3055" s="244"/>
      <c r="M3055" s="244"/>
      <c r="N3055" s="244"/>
      <c r="O3055" s="244"/>
      <c r="P3055" s="244"/>
      <c r="Q3055" s="245" t="s">
        <v>1765</v>
      </c>
    </row>
    <row r="3056" spans="1:17" ht="63" x14ac:dyDescent="0.25">
      <c r="A3056" s="243">
        <v>371</v>
      </c>
      <c r="B3056" s="243">
        <v>6</v>
      </c>
      <c r="C3056" s="243" t="s">
        <v>379</v>
      </c>
      <c r="D3056" s="243" t="s">
        <v>1766</v>
      </c>
      <c r="E3056" s="243" t="s">
        <v>1142</v>
      </c>
      <c r="F3056" s="243">
        <v>5</v>
      </c>
      <c r="G3056" s="244"/>
      <c r="H3056" s="244">
        <v>1.026</v>
      </c>
      <c r="I3056" s="244"/>
      <c r="J3056" s="244"/>
      <c r="K3056" s="244"/>
      <c r="L3056" s="244"/>
      <c r="M3056" s="244"/>
      <c r="N3056" s="244"/>
      <c r="O3056" s="244"/>
      <c r="P3056" s="244"/>
      <c r="Q3056" s="245" t="s">
        <v>1767</v>
      </c>
    </row>
    <row r="3057" spans="1:17" x14ac:dyDescent="0.25">
      <c r="A3057" s="243">
        <v>372</v>
      </c>
      <c r="B3057" s="243">
        <v>6</v>
      </c>
      <c r="C3057" s="243" t="s">
        <v>439</v>
      </c>
      <c r="D3057" s="243" t="s">
        <v>444</v>
      </c>
      <c r="E3057" s="243" t="s">
        <v>1142</v>
      </c>
      <c r="F3057" s="243">
        <v>5</v>
      </c>
      <c r="G3057" s="244"/>
      <c r="H3057" s="244">
        <v>3.7999999999999999E-2</v>
      </c>
      <c r="I3057" s="244"/>
      <c r="J3057" s="244"/>
      <c r="K3057" s="244"/>
      <c r="L3057" s="244"/>
      <c r="M3057" s="244"/>
      <c r="N3057" s="244"/>
      <c r="O3057" s="244"/>
      <c r="P3057" s="244"/>
      <c r="Q3057" s="245" t="s">
        <v>1768</v>
      </c>
    </row>
    <row r="3058" spans="1:17" x14ac:dyDescent="0.25">
      <c r="A3058" s="243">
        <v>373</v>
      </c>
      <c r="B3058" s="243">
        <v>6</v>
      </c>
      <c r="C3058" s="243" t="s">
        <v>439</v>
      </c>
      <c r="D3058" s="243" t="s">
        <v>445</v>
      </c>
      <c r="E3058" s="243" t="s">
        <v>1142</v>
      </c>
      <c r="F3058" s="243">
        <v>5</v>
      </c>
      <c r="G3058" s="244"/>
      <c r="H3058" s="244">
        <v>2.5000000000000001E-2</v>
      </c>
      <c r="I3058" s="244"/>
      <c r="J3058" s="244"/>
      <c r="K3058" s="244"/>
      <c r="L3058" s="244"/>
      <c r="M3058" s="244"/>
      <c r="N3058" s="244"/>
      <c r="O3058" s="244"/>
      <c r="P3058" s="244"/>
      <c r="Q3058" s="245" t="s">
        <v>1769</v>
      </c>
    </row>
    <row r="3059" spans="1:17" x14ac:dyDescent="0.25">
      <c r="A3059" s="243">
        <v>374</v>
      </c>
      <c r="B3059" s="243">
        <v>6</v>
      </c>
      <c r="C3059" s="243" t="s">
        <v>1078</v>
      </c>
      <c r="D3059" s="243" t="s">
        <v>1770</v>
      </c>
      <c r="E3059" s="243" t="s">
        <v>1142</v>
      </c>
      <c r="F3059" s="243">
        <v>15</v>
      </c>
      <c r="G3059" s="244"/>
      <c r="H3059" s="244">
        <v>2.1999999999999999E-2</v>
      </c>
      <c r="I3059" s="244"/>
      <c r="J3059" s="244"/>
      <c r="K3059" s="244"/>
      <c r="L3059" s="244"/>
      <c r="M3059" s="244"/>
      <c r="N3059" s="244"/>
      <c r="O3059" s="244"/>
      <c r="P3059" s="244"/>
      <c r="Q3059" s="245" t="s">
        <v>1771</v>
      </c>
    </row>
    <row r="3060" spans="1:17" x14ac:dyDescent="0.25">
      <c r="A3060" s="243">
        <v>375</v>
      </c>
      <c r="B3060" s="243">
        <v>6</v>
      </c>
      <c r="C3060" s="243" t="s">
        <v>1087</v>
      </c>
      <c r="D3060" s="243" t="s">
        <v>1772</v>
      </c>
      <c r="E3060" s="243" t="s">
        <v>1142</v>
      </c>
      <c r="F3060" s="243">
        <v>10</v>
      </c>
      <c r="G3060" s="244"/>
      <c r="H3060" s="244">
        <v>3.5000000000000003E-2</v>
      </c>
      <c r="I3060" s="244"/>
      <c r="J3060" s="244"/>
      <c r="K3060" s="244"/>
      <c r="L3060" s="244"/>
      <c r="M3060" s="244"/>
      <c r="N3060" s="244"/>
      <c r="O3060" s="244"/>
      <c r="P3060" s="244"/>
      <c r="Q3060" s="245" t="s">
        <v>1773</v>
      </c>
    </row>
    <row r="3061" spans="1:17" x14ac:dyDescent="0.25">
      <c r="A3061" s="243">
        <v>376</v>
      </c>
      <c r="B3061" s="243">
        <v>6</v>
      </c>
      <c r="C3061" s="243" t="s">
        <v>1087</v>
      </c>
      <c r="D3061" s="243" t="s">
        <v>1774</v>
      </c>
      <c r="E3061" s="243" t="s">
        <v>1142</v>
      </c>
      <c r="F3061" s="243">
        <v>10</v>
      </c>
      <c r="G3061" s="244"/>
      <c r="H3061" s="244">
        <v>2.4E-2</v>
      </c>
      <c r="I3061" s="244"/>
      <c r="J3061" s="244"/>
      <c r="K3061" s="244"/>
      <c r="L3061" s="244"/>
      <c r="M3061" s="244"/>
      <c r="N3061" s="244"/>
      <c r="O3061" s="244"/>
      <c r="P3061" s="244"/>
      <c r="Q3061" s="245" t="s">
        <v>1775</v>
      </c>
    </row>
    <row r="3062" spans="1:17" ht="63" x14ac:dyDescent="0.25">
      <c r="A3062" s="243">
        <v>377</v>
      </c>
      <c r="B3062" s="243">
        <v>6</v>
      </c>
      <c r="C3062" s="243" t="s">
        <v>1088</v>
      </c>
      <c r="D3062" s="243" t="s">
        <v>1776</v>
      </c>
      <c r="E3062" s="243" t="s">
        <v>1142</v>
      </c>
      <c r="F3062" s="243">
        <v>10</v>
      </c>
      <c r="G3062" s="244"/>
      <c r="H3062" s="244">
        <v>0.1714</v>
      </c>
      <c r="I3062" s="244"/>
      <c r="J3062" s="244"/>
      <c r="K3062" s="244"/>
      <c r="L3062" s="244"/>
      <c r="M3062" s="244"/>
      <c r="N3062" s="244"/>
      <c r="O3062" s="244"/>
      <c r="P3062" s="244"/>
      <c r="Q3062" s="245" t="s">
        <v>1777</v>
      </c>
    </row>
    <row r="3063" spans="1:17" x14ac:dyDescent="0.25">
      <c r="A3063" s="243">
        <v>378</v>
      </c>
      <c r="B3063" s="243">
        <v>6</v>
      </c>
      <c r="C3063" s="243" t="s">
        <v>1088</v>
      </c>
      <c r="D3063" s="243" t="s">
        <v>1778</v>
      </c>
      <c r="E3063" s="243" t="s">
        <v>1142</v>
      </c>
      <c r="F3063" s="243">
        <v>10</v>
      </c>
      <c r="G3063" s="244"/>
      <c r="H3063" s="244">
        <v>8.9599999999999999E-2</v>
      </c>
      <c r="I3063" s="244"/>
      <c r="J3063" s="244"/>
      <c r="K3063" s="244"/>
      <c r="L3063" s="244"/>
      <c r="M3063" s="244"/>
      <c r="N3063" s="244"/>
      <c r="O3063" s="244"/>
      <c r="P3063" s="244"/>
      <c r="Q3063" s="245" t="s">
        <v>1779</v>
      </c>
    </row>
    <row r="3064" spans="1:17" ht="31.5" x14ac:dyDescent="0.25">
      <c r="A3064" s="243">
        <v>379</v>
      </c>
      <c r="B3064" s="243">
        <v>6</v>
      </c>
      <c r="C3064" s="243" t="s">
        <v>1088</v>
      </c>
      <c r="D3064" s="243" t="s">
        <v>1780</v>
      </c>
      <c r="E3064" s="243" t="s">
        <v>1142</v>
      </c>
      <c r="F3064" s="243">
        <v>10</v>
      </c>
      <c r="G3064" s="244"/>
      <c r="H3064" s="244">
        <v>0.10440000000000001</v>
      </c>
      <c r="I3064" s="244"/>
      <c r="J3064" s="244"/>
      <c r="K3064" s="244"/>
      <c r="L3064" s="244"/>
      <c r="M3064" s="244"/>
      <c r="N3064" s="244"/>
      <c r="O3064" s="244"/>
      <c r="P3064" s="244"/>
      <c r="Q3064" s="245" t="s">
        <v>1781</v>
      </c>
    </row>
    <row r="3065" spans="1:17" x14ac:dyDescent="0.25">
      <c r="A3065" s="243">
        <v>380</v>
      </c>
      <c r="B3065" s="243">
        <v>6</v>
      </c>
      <c r="C3065" s="243" t="s">
        <v>1097</v>
      </c>
      <c r="D3065" s="243" t="s">
        <v>1782</v>
      </c>
      <c r="E3065" s="243" t="s">
        <v>1142</v>
      </c>
      <c r="F3065" s="243">
        <v>10</v>
      </c>
      <c r="G3065" s="244"/>
      <c r="H3065" s="244">
        <v>4.9000000000000002E-2</v>
      </c>
      <c r="I3065" s="244"/>
      <c r="J3065" s="244"/>
      <c r="K3065" s="244"/>
      <c r="L3065" s="244"/>
      <c r="M3065" s="244"/>
      <c r="N3065" s="244"/>
      <c r="O3065" s="244"/>
      <c r="P3065" s="244"/>
      <c r="Q3065" s="245" t="s">
        <v>1783</v>
      </c>
    </row>
    <row r="3066" spans="1:17" ht="31.5" x14ac:dyDescent="0.25">
      <c r="A3066" s="243">
        <v>381</v>
      </c>
      <c r="B3066" s="243">
        <v>6</v>
      </c>
      <c r="C3066" s="243" t="s">
        <v>1097</v>
      </c>
      <c r="D3066" s="243" t="s">
        <v>1784</v>
      </c>
      <c r="E3066" s="243" t="s">
        <v>1142</v>
      </c>
      <c r="F3066" s="243">
        <v>10</v>
      </c>
      <c r="G3066" s="244"/>
      <c r="H3066" s="244">
        <v>0.114</v>
      </c>
      <c r="I3066" s="244"/>
      <c r="J3066" s="244"/>
      <c r="K3066" s="244"/>
      <c r="L3066" s="244"/>
      <c r="M3066" s="244"/>
      <c r="N3066" s="244"/>
      <c r="O3066" s="244"/>
      <c r="P3066" s="244"/>
      <c r="Q3066" s="245" t="s">
        <v>1785</v>
      </c>
    </row>
    <row r="3067" spans="1:17" x14ac:dyDescent="0.25">
      <c r="A3067" s="243">
        <v>382</v>
      </c>
      <c r="B3067" s="243">
        <v>6</v>
      </c>
      <c r="C3067" s="243" t="s">
        <v>403</v>
      </c>
      <c r="D3067" s="243" t="s">
        <v>415</v>
      </c>
      <c r="E3067" s="243" t="s">
        <v>1142</v>
      </c>
      <c r="F3067" s="243">
        <v>5</v>
      </c>
      <c r="G3067" s="244"/>
      <c r="H3067" s="244"/>
      <c r="I3067" s="244">
        <v>0</v>
      </c>
      <c r="J3067" s="244"/>
      <c r="K3067" s="244"/>
      <c r="L3067" s="244"/>
      <c r="M3067" s="244"/>
      <c r="N3067" s="244"/>
      <c r="O3067" s="244"/>
      <c r="P3067" s="244"/>
      <c r="Q3067" s="245" t="s">
        <v>1786</v>
      </c>
    </row>
    <row r="3068" spans="1:17" x14ac:dyDescent="0.25">
      <c r="A3068" s="243">
        <v>383</v>
      </c>
      <c r="B3068" s="243">
        <v>6</v>
      </c>
      <c r="C3068" s="243" t="s">
        <v>403</v>
      </c>
      <c r="D3068" s="243" t="s">
        <v>418</v>
      </c>
      <c r="E3068" s="243" t="s">
        <v>1142</v>
      </c>
      <c r="F3068" s="243">
        <v>5</v>
      </c>
      <c r="G3068" s="244"/>
      <c r="H3068" s="244"/>
      <c r="I3068" s="244">
        <v>2.3E-2</v>
      </c>
      <c r="J3068" s="244"/>
      <c r="K3068" s="244"/>
      <c r="L3068" s="244"/>
      <c r="M3068" s="244"/>
      <c r="N3068" s="244"/>
      <c r="O3068" s="244"/>
      <c r="P3068" s="244"/>
      <c r="Q3068" s="245" t="s">
        <v>1786</v>
      </c>
    </row>
    <row r="3069" spans="1:17" x14ac:dyDescent="0.25">
      <c r="A3069" s="243">
        <v>384</v>
      </c>
      <c r="B3069" s="243">
        <v>6</v>
      </c>
      <c r="C3069" s="243" t="s">
        <v>403</v>
      </c>
      <c r="D3069" s="243" t="s">
        <v>419</v>
      </c>
      <c r="E3069" s="243" t="s">
        <v>1142</v>
      </c>
      <c r="F3069" s="243">
        <v>5</v>
      </c>
      <c r="G3069" s="244"/>
      <c r="H3069" s="244"/>
      <c r="I3069" s="244">
        <v>1.2999999999999999E-2</v>
      </c>
      <c r="J3069" s="244"/>
      <c r="K3069" s="244"/>
      <c r="L3069" s="244"/>
      <c r="M3069" s="244"/>
      <c r="N3069" s="244"/>
      <c r="O3069" s="244"/>
      <c r="P3069" s="244"/>
      <c r="Q3069" s="245" t="s">
        <v>1787</v>
      </c>
    </row>
    <row r="3070" spans="1:17" x14ac:dyDescent="0.25">
      <c r="A3070" s="243">
        <v>385</v>
      </c>
      <c r="B3070" s="243">
        <v>6</v>
      </c>
      <c r="C3070" s="243" t="s">
        <v>403</v>
      </c>
      <c r="D3070" s="243" t="s">
        <v>427</v>
      </c>
      <c r="E3070" s="243" t="s">
        <v>1142</v>
      </c>
      <c r="F3070" s="243">
        <v>5</v>
      </c>
      <c r="G3070" s="244"/>
      <c r="H3070" s="244"/>
      <c r="I3070" s="244">
        <v>5.8000000000000003E-2</v>
      </c>
      <c r="J3070" s="244"/>
      <c r="K3070" s="244"/>
      <c r="L3070" s="244"/>
      <c r="M3070" s="244"/>
      <c r="N3070" s="244"/>
      <c r="O3070" s="244"/>
      <c r="P3070" s="244"/>
      <c r="Q3070" s="245" t="s">
        <v>1788</v>
      </c>
    </row>
    <row r="3071" spans="1:17" x14ac:dyDescent="0.25">
      <c r="A3071" s="243">
        <v>386</v>
      </c>
      <c r="B3071" s="243">
        <v>6</v>
      </c>
      <c r="C3071" s="243" t="s">
        <v>379</v>
      </c>
      <c r="D3071" s="243" t="s">
        <v>384</v>
      </c>
      <c r="E3071" s="243" t="s">
        <v>1142</v>
      </c>
      <c r="F3071" s="243">
        <v>5</v>
      </c>
      <c r="G3071" s="244"/>
      <c r="H3071" s="244"/>
      <c r="I3071" s="244">
        <v>1.6E-2</v>
      </c>
      <c r="J3071" s="244"/>
      <c r="K3071" s="244"/>
      <c r="L3071" s="244"/>
      <c r="M3071" s="244"/>
      <c r="N3071" s="244"/>
      <c r="O3071" s="244"/>
      <c r="P3071" s="244"/>
      <c r="Q3071" s="245" t="s">
        <v>1789</v>
      </c>
    </row>
    <row r="3072" spans="1:17" x14ac:dyDescent="0.25">
      <c r="A3072" s="243">
        <v>387</v>
      </c>
      <c r="B3072" s="243">
        <v>6</v>
      </c>
      <c r="C3072" s="243" t="s">
        <v>91</v>
      </c>
      <c r="D3072" s="243" t="s">
        <v>451</v>
      </c>
      <c r="E3072" s="243" t="s">
        <v>1142</v>
      </c>
      <c r="F3072" s="243">
        <v>5</v>
      </c>
      <c r="G3072" s="244"/>
      <c r="H3072" s="244"/>
      <c r="I3072" s="244">
        <v>0.24</v>
      </c>
      <c r="J3072" s="244"/>
      <c r="K3072" s="244"/>
      <c r="L3072" s="244"/>
      <c r="M3072" s="244"/>
      <c r="N3072" s="244"/>
      <c r="O3072" s="244"/>
      <c r="P3072" s="244"/>
      <c r="Q3072" s="245" t="s">
        <v>1786</v>
      </c>
    </row>
    <row r="3073" spans="1:17" x14ac:dyDescent="0.25">
      <c r="A3073" s="243">
        <v>388</v>
      </c>
      <c r="B3073" s="243">
        <v>6</v>
      </c>
      <c r="C3073" s="243" t="s">
        <v>91</v>
      </c>
      <c r="D3073" s="243" t="s">
        <v>92</v>
      </c>
      <c r="E3073" s="243" t="s">
        <v>1142</v>
      </c>
      <c r="F3073" s="243">
        <v>5</v>
      </c>
      <c r="G3073" s="244"/>
      <c r="H3073" s="244"/>
      <c r="I3073" s="244">
        <v>4.0000000000000002E-4</v>
      </c>
      <c r="J3073" s="244"/>
      <c r="K3073" s="244"/>
      <c r="L3073" s="244"/>
      <c r="M3073" s="244"/>
      <c r="N3073" s="244"/>
      <c r="O3073" s="244"/>
      <c r="P3073" s="244"/>
      <c r="Q3073" s="245" t="s">
        <v>1786</v>
      </c>
    </row>
    <row r="3074" spans="1:17" ht="47.25" x14ac:dyDescent="0.25">
      <c r="A3074" s="243">
        <v>389</v>
      </c>
      <c r="B3074" s="243">
        <v>6</v>
      </c>
      <c r="C3074" s="243" t="s">
        <v>1042</v>
      </c>
      <c r="D3074" s="243" t="s">
        <v>1790</v>
      </c>
      <c r="E3074" s="243" t="s">
        <v>1142</v>
      </c>
      <c r="F3074" s="243">
        <v>5</v>
      </c>
      <c r="G3074" s="244"/>
      <c r="H3074" s="244"/>
      <c r="I3074" s="244">
        <v>0.111</v>
      </c>
      <c r="J3074" s="244"/>
      <c r="K3074" s="244"/>
      <c r="L3074" s="244"/>
      <c r="M3074" s="244"/>
      <c r="N3074" s="244"/>
      <c r="O3074" s="244"/>
      <c r="P3074" s="244"/>
      <c r="Q3074" s="245" t="s">
        <v>1791</v>
      </c>
    </row>
    <row r="3075" spans="1:17" ht="31.5" x14ac:dyDescent="0.25">
      <c r="A3075" s="243">
        <v>390</v>
      </c>
      <c r="B3075" s="243">
        <v>6</v>
      </c>
      <c r="C3075" s="243" t="s">
        <v>1051</v>
      </c>
      <c r="D3075" s="243" t="s">
        <v>1792</v>
      </c>
      <c r="E3075" s="243" t="s">
        <v>1142</v>
      </c>
      <c r="F3075" s="243">
        <v>10</v>
      </c>
      <c r="G3075" s="244"/>
      <c r="H3075" s="244"/>
      <c r="I3075" s="244">
        <v>3.1E-2</v>
      </c>
      <c r="J3075" s="244"/>
      <c r="K3075" s="244"/>
      <c r="L3075" s="244"/>
      <c r="M3075" s="244"/>
      <c r="N3075" s="244"/>
      <c r="O3075" s="244"/>
      <c r="P3075" s="244"/>
      <c r="Q3075" s="245" t="s">
        <v>1793</v>
      </c>
    </row>
    <row r="3076" spans="1:17" ht="47.25" x14ac:dyDescent="0.25">
      <c r="A3076" s="243">
        <v>391</v>
      </c>
      <c r="B3076" s="243">
        <v>6</v>
      </c>
      <c r="C3076" s="243" t="s">
        <v>1051</v>
      </c>
      <c r="D3076" s="243" t="s">
        <v>1794</v>
      </c>
      <c r="E3076" s="243" t="s">
        <v>1142</v>
      </c>
      <c r="F3076" s="243">
        <v>10</v>
      </c>
      <c r="G3076" s="244"/>
      <c r="H3076" s="244"/>
      <c r="I3076" s="244">
        <v>7.4999999999999997E-2</v>
      </c>
      <c r="J3076" s="244"/>
      <c r="K3076" s="244"/>
      <c r="L3076" s="244"/>
      <c r="M3076" s="244"/>
      <c r="N3076" s="244"/>
      <c r="O3076" s="244"/>
      <c r="P3076" s="244"/>
      <c r="Q3076" s="245" t="s">
        <v>1795</v>
      </c>
    </row>
    <row r="3077" spans="1:17" x14ac:dyDescent="0.25">
      <c r="A3077" s="243">
        <v>392</v>
      </c>
      <c r="B3077" s="243">
        <v>6</v>
      </c>
      <c r="C3077" s="243" t="s">
        <v>1053</v>
      </c>
      <c r="D3077" s="243" t="s">
        <v>1796</v>
      </c>
      <c r="E3077" s="243" t="s">
        <v>1142</v>
      </c>
      <c r="F3077" s="243">
        <v>10</v>
      </c>
      <c r="G3077" s="244"/>
      <c r="H3077" s="244"/>
      <c r="I3077" s="244">
        <v>4.4400000000000002E-2</v>
      </c>
      <c r="J3077" s="244"/>
      <c r="K3077" s="244"/>
      <c r="L3077" s="244"/>
      <c r="M3077" s="244"/>
      <c r="N3077" s="244"/>
      <c r="O3077" s="244"/>
      <c r="P3077" s="244"/>
      <c r="Q3077" s="245" t="s">
        <v>1797</v>
      </c>
    </row>
    <row r="3078" spans="1:17" ht="31.5" x14ac:dyDescent="0.25">
      <c r="A3078" s="243">
        <v>393</v>
      </c>
      <c r="B3078" s="243">
        <v>6</v>
      </c>
      <c r="C3078" s="243" t="s">
        <v>1059</v>
      </c>
      <c r="D3078" s="243" t="s">
        <v>1798</v>
      </c>
      <c r="E3078" s="243" t="s">
        <v>1142</v>
      </c>
      <c r="F3078" s="243">
        <v>15</v>
      </c>
      <c r="G3078" s="244"/>
      <c r="H3078" s="244"/>
      <c r="I3078" s="244">
        <v>7.5999999999999998E-2</v>
      </c>
      <c r="J3078" s="244"/>
      <c r="K3078" s="244"/>
      <c r="L3078" s="244"/>
      <c r="M3078" s="244"/>
      <c r="N3078" s="244"/>
      <c r="O3078" s="244"/>
      <c r="P3078" s="244"/>
      <c r="Q3078" s="245" t="s">
        <v>1799</v>
      </c>
    </row>
    <row r="3079" spans="1:17" x14ac:dyDescent="0.25">
      <c r="A3079" s="243">
        <v>394</v>
      </c>
      <c r="B3079" s="243">
        <v>6</v>
      </c>
      <c r="C3079" s="243" t="s">
        <v>1064</v>
      </c>
      <c r="D3079" s="243" t="s">
        <v>1800</v>
      </c>
      <c r="E3079" s="243" t="s">
        <v>1142</v>
      </c>
      <c r="F3079" s="243">
        <v>15</v>
      </c>
      <c r="G3079" s="244"/>
      <c r="H3079" s="244"/>
      <c r="I3079" s="244">
        <v>3.5999999999999997E-2</v>
      </c>
      <c r="J3079" s="244"/>
      <c r="K3079" s="244"/>
      <c r="L3079" s="244"/>
      <c r="M3079" s="244"/>
      <c r="N3079" s="244"/>
      <c r="O3079" s="244"/>
      <c r="P3079" s="244"/>
      <c r="Q3079" s="245" t="s">
        <v>1783</v>
      </c>
    </row>
    <row r="3080" spans="1:17" x14ac:dyDescent="0.25">
      <c r="A3080" s="243">
        <v>395</v>
      </c>
      <c r="B3080" s="243">
        <v>6</v>
      </c>
      <c r="C3080" s="243" t="s">
        <v>1801</v>
      </c>
      <c r="D3080" s="243" t="s">
        <v>1802</v>
      </c>
      <c r="E3080" s="243" t="s">
        <v>1142</v>
      </c>
      <c r="F3080" s="243">
        <v>15</v>
      </c>
      <c r="G3080" s="244"/>
      <c r="H3080" s="244"/>
      <c r="I3080" s="244">
        <v>1.6E-2</v>
      </c>
      <c r="J3080" s="244"/>
      <c r="K3080" s="244"/>
      <c r="L3080" s="244"/>
      <c r="M3080" s="244"/>
      <c r="N3080" s="244"/>
      <c r="O3080" s="244"/>
      <c r="P3080" s="244"/>
      <c r="Q3080" s="245" t="s">
        <v>1803</v>
      </c>
    </row>
    <row r="3081" spans="1:17" ht="31.5" x14ac:dyDescent="0.25">
      <c r="A3081" s="243">
        <v>396</v>
      </c>
      <c r="B3081" s="243">
        <v>6</v>
      </c>
      <c r="C3081" s="243" t="s">
        <v>1095</v>
      </c>
      <c r="D3081" s="243" t="s">
        <v>1804</v>
      </c>
      <c r="E3081" s="243" t="s">
        <v>1142</v>
      </c>
      <c r="F3081" s="243">
        <v>10</v>
      </c>
      <c r="G3081" s="244"/>
      <c r="H3081" s="244"/>
      <c r="I3081" s="244">
        <v>4.3999999999999997E-2</v>
      </c>
      <c r="J3081" s="244"/>
      <c r="K3081" s="244"/>
      <c r="L3081" s="244"/>
      <c r="M3081" s="244"/>
      <c r="N3081" s="244"/>
      <c r="O3081" s="244"/>
      <c r="P3081" s="244"/>
      <c r="Q3081" s="245" t="s">
        <v>1805</v>
      </c>
    </row>
    <row r="3082" spans="1:17" x14ac:dyDescent="0.25">
      <c r="A3082" s="243">
        <v>397</v>
      </c>
      <c r="B3082" s="243">
        <v>6</v>
      </c>
      <c r="C3082" s="243" t="s">
        <v>1095</v>
      </c>
      <c r="D3082" s="243" t="s">
        <v>1806</v>
      </c>
      <c r="E3082" s="243" t="s">
        <v>1142</v>
      </c>
      <c r="F3082" s="243">
        <v>10</v>
      </c>
      <c r="G3082" s="244"/>
      <c r="H3082" s="244"/>
      <c r="I3082" s="244">
        <v>2.4E-2</v>
      </c>
      <c r="J3082" s="244"/>
      <c r="K3082" s="244"/>
      <c r="L3082" s="244"/>
      <c r="M3082" s="244"/>
      <c r="N3082" s="244"/>
      <c r="O3082" s="244"/>
      <c r="P3082" s="244"/>
      <c r="Q3082" s="245" t="s">
        <v>1807</v>
      </c>
    </row>
    <row r="3083" spans="1:17" x14ac:dyDescent="0.25">
      <c r="A3083" s="243">
        <v>398</v>
      </c>
      <c r="B3083" s="243">
        <v>6</v>
      </c>
      <c r="C3083" s="243" t="s">
        <v>403</v>
      </c>
      <c r="D3083" s="243" t="s">
        <v>1808</v>
      </c>
      <c r="E3083" s="243" t="s">
        <v>1142</v>
      </c>
      <c r="F3083" s="243">
        <v>5</v>
      </c>
      <c r="G3083" s="244"/>
      <c r="H3083" s="244"/>
      <c r="I3083" s="244"/>
      <c r="J3083" s="244">
        <v>4.8000000000000001E-2</v>
      </c>
      <c r="K3083" s="244"/>
      <c r="L3083" s="244"/>
      <c r="M3083" s="244"/>
      <c r="N3083" s="244"/>
      <c r="O3083" s="244"/>
      <c r="P3083" s="244"/>
      <c r="Q3083" s="245" t="s">
        <v>1809</v>
      </c>
    </row>
    <row r="3084" spans="1:17" x14ac:dyDescent="0.25">
      <c r="A3084" s="243">
        <v>399</v>
      </c>
      <c r="B3084" s="243">
        <v>6</v>
      </c>
      <c r="C3084" s="243" t="s">
        <v>403</v>
      </c>
      <c r="D3084" s="243" t="s">
        <v>1810</v>
      </c>
      <c r="E3084" s="243" t="s">
        <v>1142</v>
      </c>
      <c r="F3084" s="243">
        <v>5</v>
      </c>
      <c r="G3084" s="244"/>
      <c r="H3084" s="244"/>
      <c r="I3084" s="244"/>
      <c r="J3084" s="244">
        <v>2.3E-2</v>
      </c>
      <c r="K3084" s="244"/>
      <c r="L3084" s="244"/>
      <c r="M3084" s="244"/>
      <c r="N3084" s="244"/>
      <c r="O3084" s="244"/>
      <c r="P3084" s="244"/>
      <c r="Q3084" s="245" t="s">
        <v>1811</v>
      </c>
    </row>
    <row r="3085" spans="1:17" ht="173.25" x14ac:dyDescent="0.25">
      <c r="A3085" s="243">
        <v>400</v>
      </c>
      <c r="B3085" s="243">
        <v>6</v>
      </c>
      <c r="C3085" s="243" t="s">
        <v>403</v>
      </c>
      <c r="D3085" s="243" t="s">
        <v>1812</v>
      </c>
      <c r="E3085" s="243" t="s">
        <v>1142</v>
      </c>
      <c r="F3085" s="243">
        <v>5</v>
      </c>
      <c r="G3085" s="244"/>
      <c r="H3085" s="244"/>
      <c r="I3085" s="244"/>
      <c r="J3085" s="244">
        <v>0.42199999999999999</v>
      </c>
      <c r="K3085" s="244"/>
      <c r="L3085" s="244"/>
      <c r="M3085" s="244"/>
      <c r="N3085" s="244"/>
      <c r="O3085" s="244"/>
      <c r="P3085" s="244"/>
      <c r="Q3085" s="245" t="s">
        <v>1813</v>
      </c>
    </row>
    <row r="3086" spans="1:17" ht="78.75" x14ac:dyDescent="0.25">
      <c r="A3086" s="243">
        <v>401</v>
      </c>
      <c r="B3086" s="243">
        <v>6</v>
      </c>
      <c r="C3086" s="243" t="s">
        <v>87</v>
      </c>
      <c r="D3086" s="243" t="s">
        <v>433</v>
      </c>
      <c r="E3086" s="243" t="s">
        <v>1142</v>
      </c>
      <c r="F3086" s="243">
        <v>5</v>
      </c>
      <c r="G3086" s="244"/>
      <c r="H3086" s="244"/>
      <c r="I3086" s="244"/>
      <c r="J3086" s="244">
        <v>0.16700000000000001</v>
      </c>
      <c r="K3086" s="244"/>
      <c r="L3086" s="244"/>
      <c r="M3086" s="244"/>
      <c r="N3086" s="244"/>
      <c r="O3086" s="244"/>
      <c r="P3086" s="244"/>
      <c r="Q3086" s="245" t="s">
        <v>1814</v>
      </c>
    </row>
    <row r="3087" spans="1:17" x14ac:dyDescent="0.25">
      <c r="A3087" s="243">
        <v>402</v>
      </c>
      <c r="B3087" s="243">
        <v>6</v>
      </c>
      <c r="C3087" s="243" t="s">
        <v>87</v>
      </c>
      <c r="D3087" s="243" t="s">
        <v>434</v>
      </c>
      <c r="E3087" s="243" t="s">
        <v>1142</v>
      </c>
      <c r="F3087" s="243">
        <v>5</v>
      </c>
      <c r="G3087" s="244"/>
      <c r="H3087" s="244"/>
      <c r="I3087" s="244"/>
      <c r="J3087" s="244">
        <v>8.0000000000000002E-3</v>
      </c>
      <c r="K3087" s="244"/>
      <c r="L3087" s="244"/>
      <c r="M3087" s="244"/>
      <c r="N3087" s="244"/>
      <c r="O3087" s="244"/>
      <c r="P3087" s="244"/>
      <c r="Q3087" s="245" t="s">
        <v>1815</v>
      </c>
    </row>
    <row r="3088" spans="1:17" ht="31.5" x14ac:dyDescent="0.25">
      <c r="A3088" s="243">
        <v>403</v>
      </c>
      <c r="B3088" s="243">
        <v>6</v>
      </c>
      <c r="C3088" s="243" t="s">
        <v>87</v>
      </c>
      <c r="D3088" s="243" t="s">
        <v>435</v>
      </c>
      <c r="E3088" s="243" t="s">
        <v>1142</v>
      </c>
      <c r="F3088" s="243">
        <v>5</v>
      </c>
      <c r="G3088" s="244"/>
      <c r="H3088" s="244"/>
      <c r="I3088" s="244"/>
      <c r="J3088" s="244">
        <v>1.9E-2</v>
      </c>
      <c r="K3088" s="244"/>
      <c r="L3088" s="244"/>
      <c r="M3088" s="244"/>
      <c r="N3088" s="244"/>
      <c r="O3088" s="244"/>
      <c r="P3088" s="244"/>
      <c r="Q3088" s="245" t="s">
        <v>1816</v>
      </c>
    </row>
    <row r="3089" spans="1:17" x14ac:dyDescent="0.25">
      <c r="A3089" s="243">
        <v>404</v>
      </c>
      <c r="B3089" s="243">
        <v>6</v>
      </c>
      <c r="C3089" s="243" t="s">
        <v>87</v>
      </c>
      <c r="D3089" s="243" t="s">
        <v>437</v>
      </c>
      <c r="E3089" s="243" t="s">
        <v>1142</v>
      </c>
      <c r="F3089" s="243">
        <v>5</v>
      </c>
      <c r="G3089" s="244"/>
      <c r="H3089" s="244"/>
      <c r="I3089" s="244"/>
      <c r="J3089" s="244">
        <v>2E-3</v>
      </c>
      <c r="K3089" s="244"/>
      <c r="L3089" s="244"/>
      <c r="M3089" s="244"/>
      <c r="N3089" s="244"/>
      <c r="O3089" s="244"/>
      <c r="P3089" s="244"/>
      <c r="Q3089" s="245" t="s">
        <v>1817</v>
      </c>
    </row>
    <row r="3090" spans="1:17" ht="31.5" x14ac:dyDescent="0.25">
      <c r="A3090" s="243">
        <v>405</v>
      </c>
      <c r="B3090" s="243">
        <v>6</v>
      </c>
      <c r="C3090" s="243" t="s">
        <v>1036</v>
      </c>
      <c r="D3090" s="243" t="s">
        <v>1818</v>
      </c>
      <c r="E3090" s="243" t="s">
        <v>1142</v>
      </c>
      <c r="F3090" s="243">
        <v>5</v>
      </c>
      <c r="G3090" s="244">
        <v>9.2999999999999999E-2</v>
      </c>
      <c r="H3090" s="244"/>
      <c r="I3090" s="244"/>
      <c r="J3090" s="244"/>
      <c r="K3090" s="244"/>
      <c r="L3090" s="244"/>
      <c r="M3090" s="244"/>
      <c r="N3090" s="244"/>
      <c r="O3090" s="244"/>
      <c r="P3090" s="244"/>
      <c r="Q3090" s="245" t="s">
        <v>1819</v>
      </c>
    </row>
    <row r="3091" spans="1:17" ht="47.25" x14ac:dyDescent="0.25">
      <c r="A3091" s="243">
        <v>406</v>
      </c>
      <c r="B3091" s="243">
        <v>6</v>
      </c>
      <c r="C3091" s="243" t="s">
        <v>1042</v>
      </c>
      <c r="D3091" s="243" t="s">
        <v>1820</v>
      </c>
      <c r="E3091" s="243" t="s">
        <v>1142</v>
      </c>
      <c r="F3091" s="243">
        <v>5</v>
      </c>
      <c r="G3091" s="244">
        <v>0.32900000000000001</v>
      </c>
      <c r="H3091" s="244"/>
      <c r="I3091" s="244"/>
      <c r="J3091" s="244"/>
      <c r="K3091" s="244"/>
      <c r="L3091" s="244"/>
      <c r="M3091" s="244"/>
      <c r="N3091" s="244"/>
      <c r="O3091" s="244"/>
      <c r="P3091" s="244"/>
      <c r="Q3091" s="245" t="s">
        <v>1821</v>
      </c>
    </row>
    <row r="3092" spans="1:17" ht="47.25" x14ac:dyDescent="0.25">
      <c r="A3092" s="243">
        <v>407</v>
      </c>
      <c r="B3092" s="243">
        <v>6</v>
      </c>
      <c r="C3092" s="243" t="s">
        <v>1048</v>
      </c>
      <c r="D3092" s="243" t="s">
        <v>1822</v>
      </c>
      <c r="E3092" s="243" t="s">
        <v>1142</v>
      </c>
      <c r="F3092" s="243">
        <v>10</v>
      </c>
      <c r="G3092" s="244">
        <v>7.8E-2</v>
      </c>
      <c r="H3092" s="244"/>
      <c r="I3092" s="244"/>
      <c r="J3092" s="244"/>
      <c r="K3092" s="244"/>
      <c r="L3092" s="244"/>
      <c r="M3092" s="244"/>
      <c r="N3092" s="244"/>
      <c r="O3092" s="244"/>
      <c r="P3092" s="244"/>
      <c r="Q3092" s="245" t="s">
        <v>1823</v>
      </c>
    </row>
    <row r="3093" spans="1:17" ht="78.75" x14ac:dyDescent="0.25">
      <c r="A3093" s="243">
        <v>408</v>
      </c>
      <c r="B3093" s="243">
        <v>6</v>
      </c>
      <c r="C3093" s="243" t="s">
        <v>1051</v>
      </c>
      <c r="D3093" s="243" t="s">
        <v>1824</v>
      </c>
      <c r="E3093" s="243" t="s">
        <v>1142</v>
      </c>
      <c r="F3093" s="243">
        <v>10</v>
      </c>
      <c r="G3093" s="244">
        <v>0.14399999999999999</v>
      </c>
      <c r="H3093" s="244"/>
      <c r="I3093" s="244"/>
      <c r="J3093" s="244"/>
      <c r="K3093" s="244"/>
      <c r="L3093" s="244"/>
      <c r="M3093" s="244"/>
      <c r="N3093" s="244"/>
      <c r="O3093" s="244"/>
      <c r="P3093" s="244"/>
      <c r="Q3093" s="245" t="s">
        <v>1825</v>
      </c>
    </row>
    <row r="3094" spans="1:17" ht="31.5" x14ac:dyDescent="0.25">
      <c r="A3094" s="243">
        <v>409</v>
      </c>
      <c r="B3094" s="243">
        <v>6</v>
      </c>
      <c r="C3094" s="243" t="s">
        <v>439</v>
      </c>
      <c r="D3094" s="243" t="s">
        <v>443</v>
      </c>
      <c r="E3094" s="243" t="s">
        <v>1142</v>
      </c>
      <c r="F3094" s="243">
        <v>5</v>
      </c>
      <c r="G3094" s="244">
        <v>9.0999999999999998E-2</v>
      </c>
      <c r="H3094" s="244"/>
      <c r="I3094" s="244"/>
      <c r="J3094" s="244"/>
      <c r="K3094" s="244"/>
      <c r="L3094" s="244"/>
      <c r="M3094" s="244"/>
      <c r="N3094" s="244"/>
      <c r="O3094" s="244"/>
      <c r="P3094" s="244"/>
      <c r="Q3094" s="245" t="s">
        <v>1826</v>
      </c>
    </row>
    <row r="3095" spans="1:17" ht="31.5" x14ac:dyDescent="0.25">
      <c r="A3095" s="243">
        <v>410</v>
      </c>
      <c r="B3095" s="243">
        <v>6</v>
      </c>
      <c r="C3095" s="243" t="s">
        <v>439</v>
      </c>
      <c r="D3095" s="243" t="s">
        <v>450</v>
      </c>
      <c r="E3095" s="243" t="s">
        <v>1142</v>
      </c>
      <c r="F3095" s="243">
        <v>5</v>
      </c>
      <c r="G3095" s="244">
        <v>4.2999999999999997E-2</v>
      </c>
      <c r="H3095" s="244"/>
      <c r="I3095" s="244"/>
      <c r="J3095" s="244"/>
      <c r="K3095" s="244"/>
      <c r="L3095" s="244"/>
      <c r="M3095" s="244"/>
      <c r="N3095" s="244"/>
      <c r="O3095" s="244"/>
      <c r="P3095" s="244"/>
      <c r="Q3095" s="245" t="s">
        <v>1827</v>
      </c>
    </row>
    <row r="3096" spans="1:17" ht="31.5" x14ac:dyDescent="0.25">
      <c r="A3096" s="243">
        <v>411</v>
      </c>
      <c r="B3096" s="243">
        <v>6</v>
      </c>
      <c r="C3096" s="243" t="s">
        <v>1078</v>
      </c>
      <c r="D3096" s="243" t="s">
        <v>1828</v>
      </c>
      <c r="E3096" s="243" t="s">
        <v>1142</v>
      </c>
      <c r="F3096" s="243">
        <v>15</v>
      </c>
      <c r="G3096" s="244">
        <v>1.7999999999999999E-2</v>
      </c>
      <c r="H3096" s="244"/>
      <c r="I3096" s="244"/>
      <c r="J3096" s="244"/>
      <c r="K3096" s="244"/>
      <c r="L3096" s="244"/>
      <c r="M3096" s="244"/>
      <c r="N3096" s="244"/>
      <c r="O3096" s="244"/>
      <c r="P3096" s="244"/>
      <c r="Q3096" s="245" t="s">
        <v>1829</v>
      </c>
    </row>
    <row r="3097" spans="1:17" ht="63" x14ac:dyDescent="0.25">
      <c r="A3097" s="243">
        <v>412</v>
      </c>
      <c r="B3097" s="243">
        <v>6</v>
      </c>
      <c r="C3097" s="243" t="s">
        <v>1078</v>
      </c>
      <c r="D3097" s="243" t="s">
        <v>1830</v>
      </c>
      <c r="E3097" s="243" t="s">
        <v>1142</v>
      </c>
      <c r="F3097" s="243">
        <v>15</v>
      </c>
      <c r="G3097" s="244">
        <v>6.9000000000000006E-2</v>
      </c>
      <c r="H3097" s="244"/>
      <c r="I3097" s="244"/>
      <c r="J3097" s="244"/>
      <c r="K3097" s="244"/>
      <c r="L3097" s="244"/>
      <c r="M3097" s="244"/>
      <c r="N3097" s="244"/>
      <c r="O3097" s="244"/>
      <c r="P3097" s="244"/>
      <c r="Q3097" s="245" t="s">
        <v>1831</v>
      </c>
    </row>
    <row r="3098" spans="1:17" ht="78.75" x14ac:dyDescent="0.25">
      <c r="A3098" s="243">
        <v>413</v>
      </c>
      <c r="B3098" s="243">
        <v>6</v>
      </c>
      <c r="C3098" s="243" t="s">
        <v>371</v>
      </c>
      <c r="D3098" s="243" t="s">
        <v>378</v>
      </c>
      <c r="E3098" s="243" t="s">
        <v>1142</v>
      </c>
      <c r="F3098" s="243">
        <v>10</v>
      </c>
      <c r="G3098" s="244">
        <v>0.192</v>
      </c>
      <c r="H3098" s="244"/>
      <c r="I3098" s="244"/>
      <c r="J3098" s="244"/>
      <c r="K3098" s="244"/>
      <c r="L3098" s="244"/>
      <c r="M3098" s="244"/>
      <c r="N3098" s="244"/>
      <c r="O3098" s="244"/>
      <c r="P3098" s="244"/>
      <c r="Q3098" s="245" t="s">
        <v>1832</v>
      </c>
    </row>
    <row r="3099" spans="1:17" ht="31.5" x14ac:dyDescent="0.25">
      <c r="A3099" s="243">
        <v>414</v>
      </c>
      <c r="B3099" s="243">
        <v>6</v>
      </c>
      <c r="C3099" s="243" t="s">
        <v>1093</v>
      </c>
      <c r="D3099" s="243" t="s">
        <v>1833</v>
      </c>
      <c r="E3099" s="243" t="s">
        <v>1142</v>
      </c>
      <c r="F3099" s="243">
        <v>10</v>
      </c>
      <c r="G3099" s="244">
        <v>4.5999999999999999E-2</v>
      </c>
      <c r="H3099" s="244"/>
      <c r="I3099" s="244"/>
      <c r="J3099" s="244"/>
      <c r="K3099" s="244"/>
      <c r="L3099" s="244"/>
      <c r="M3099" s="244"/>
      <c r="N3099" s="244"/>
      <c r="O3099" s="244"/>
      <c r="P3099" s="244"/>
      <c r="Q3099" s="245" t="s">
        <v>1834</v>
      </c>
    </row>
    <row r="3100" spans="1:17" ht="110.25" x14ac:dyDescent="0.25">
      <c r="A3100" s="243">
        <v>415</v>
      </c>
      <c r="B3100" s="243">
        <v>6</v>
      </c>
      <c r="C3100" s="243" t="s">
        <v>403</v>
      </c>
      <c r="D3100" s="243" t="s">
        <v>406</v>
      </c>
      <c r="E3100" s="243" t="s">
        <v>1142</v>
      </c>
      <c r="F3100" s="243">
        <v>5</v>
      </c>
      <c r="G3100" s="244">
        <v>0.27700000000000002</v>
      </c>
      <c r="H3100" s="244"/>
      <c r="I3100" s="244"/>
      <c r="J3100" s="244"/>
      <c r="K3100" s="244"/>
      <c r="L3100" s="244"/>
      <c r="M3100" s="244"/>
      <c r="N3100" s="244"/>
      <c r="O3100" s="244"/>
      <c r="P3100" s="244"/>
      <c r="Q3100" s="245" t="s">
        <v>1835</v>
      </c>
    </row>
    <row r="3101" spans="1:17" x14ac:dyDescent="0.25">
      <c r="A3101" s="243">
        <v>416</v>
      </c>
      <c r="B3101" s="243">
        <v>6</v>
      </c>
      <c r="C3101" s="243" t="s">
        <v>1032</v>
      </c>
      <c r="D3101" s="243" t="s">
        <v>1836</v>
      </c>
      <c r="E3101" s="243" t="s">
        <v>1142</v>
      </c>
      <c r="F3101" s="243">
        <v>5</v>
      </c>
      <c r="G3101" s="244">
        <v>0</v>
      </c>
      <c r="H3101" s="244"/>
      <c r="I3101" s="244"/>
      <c r="J3101" s="244"/>
      <c r="K3101" s="244"/>
      <c r="L3101" s="244"/>
      <c r="M3101" s="244"/>
      <c r="N3101" s="244"/>
      <c r="O3101" s="244"/>
      <c r="P3101" s="244"/>
      <c r="Q3101" s="245" t="s">
        <v>1837</v>
      </c>
    </row>
    <row r="3102" spans="1:17" x14ac:dyDescent="0.25">
      <c r="A3102" s="243">
        <v>417</v>
      </c>
      <c r="B3102" s="243">
        <v>6</v>
      </c>
      <c r="C3102" s="243" t="s">
        <v>1032</v>
      </c>
      <c r="D3102" s="243" t="s">
        <v>1838</v>
      </c>
      <c r="E3102" s="243" t="s">
        <v>1142</v>
      </c>
      <c r="F3102" s="243">
        <v>5</v>
      </c>
      <c r="G3102" s="244">
        <v>3.1E-2</v>
      </c>
      <c r="H3102" s="244"/>
      <c r="I3102" s="244"/>
      <c r="J3102" s="244"/>
      <c r="K3102" s="244"/>
      <c r="L3102" s="244"/>
      <c r="M3102" s="244"/>
      <c r="N3102" s="244"/>
      <c r="O3102" s="244"/>
      <c r="P3102" s="244"/>
      <c r="Q3102" s="245" t="s">
        <v>1839</v>
      </c>
    </row>
    <row r="3103" spans="1:17" ht="63" x14ac:dyDescent="0.25">
      <c r="A3103" s="243">
        <v>418</v>
      </c>
      <c r="B3103" s="243">
        <v>6</v>
      </c>
      <c r="C3103" s="243" t="s">
        <v>1032</v>
      </c>
      <c r="D3103" s="243" t="s">
        <v>1840</v>
      </c>
      <c r="E3103" s="243" t="s">
        <v>1142</v>
      </c>
      <c r="F3103" s="243">
        <v>5</v>
      </c>
      <c r="G3103" s="244">
        <v>0.19</v>
      </c>
      <c r="H3103" s="244"/>
      <c r="I3103" s="244"/>
      <c r="J3103" s="244"/>
      <c r="K3103" s="244"/>
      <c r="L3103" s="244"/>
      <c r="M3103" s="244"/>
      <c r="N3103" s="244"/>
      <c r="O3103" s="244"/>
      <c r="P3103" s="244"/>
      <c r="Q3103" s="245" t="s">
        <v>1841</v>
      </c>
    </row>
    <row r="3104" spans="1:17" ht="31.5" x14ac:dyDescent="0.25">
      <c r="A3104" s="243">
        <v>419</v>
      </c>
      <c r="B3104" s="243">
        <v>6</v>
      </c>
      <c r="C3104" s="243" t="s">
        <v>1032</v>
      </c>
      <c r="D3104" s="243" t="s">
        <v>1842</v>
      </c>
      <c r="E3104" s="243" t="s">
        <v>1142</v>
      </c>
      <c r="F3104" s="243">
        <v>5</v>
      </c>
      <c r="G3104" s="244">
        <v>7.0000000000000007E-2</v>
      </c>
      <c r="H3104" s="244"/>
      <c r="I3104" s="244"/>
      <c r="J3104" s="244"/>
      <c r="K3104" s="244"/>
      <c r="L3104" s="244"/>
      <c r="M3104" s="244"/>
      <c r="N3104" s="244"/>
      <c r="O3104" s="244"/>
      <c r="P3104" s="244"/>
      <c r="Q3104" s="245" t="s">
        <v>1843</v>
      </c>
    </row>
    <row r="3105" spans="1:17" ht="63" x14ac:dyDescent="0.25">
      <c r="A3105" s="243">
        <v>420</v>
      </c>
      <c r="B3105" s="243">
        <v>6</v>
      </c>
      <c r="C3105" s="243" t="s">
        <v>1061</v>
      </c>
      <c r="D3105" s="243" t="s">
        <v>1844</v>
      </c>
      <c r="E3105" s="243" t="s">
        <v>1142</v>
      </c>
      <c r="F3105" s="243">
        <v>5</v>
      </c>
      <c r="G3105" s="244">
        <v>0.113</v>
      </c>
      <c r="H3105" s="244"/>
      <c r="I3105" s="244"/>
      <c r="J3105" s="244"/>
      <c r="K3105" s="244"/>
      <c r="L3105" s="244"/>
      <c r="M3105" s="244"/>
      <c r="N3105" s="244"/>
      <c r="O3105" s="244"/>
      <c r="P3105" s="244"/>
      <c r="Q3105" s="245" t="s">
        <v>1845</v>
      </c>
    </row>
    <row r="3106" spans="1:17" x14ac:dyDescent="0.25">
      <c r="A3106" s="243">
        <v>421</v>
      </c>
      <c r="B3106" s="243">
        <v>6</v>
      </c>
      <c r="C3106" s="243" t="s">
        <v>1061</v>
      </c>
      <c r="D3106" s="243" t="s">
        <v>1846</v>
      </c>
      <c r="E3106" s="243" t="s">
        <v>1142</v>
      </c>
      <c r="F3106" s="243">
        <v>5</v>
      </c>
      <c r="G3106" s="244">
        <v>1.2E-2</v>
      </c>
      <c r="H3106" s="244"/>
      <c r="I3106" s="244"/>
      <c r="J3106" s="244"/>
      <c r="K3106" s="244"/>
      <c r="L3106" s="244"/>
      <c r="M3106" s="244"/>
      <c r="N3106" s="244"/>
      <c r="O3106" s="244"/>
      <c r="P3106" s="244"/>
      <c r="Q3106" s="245" t="s">
        <v>1803</v>
      </c>
    </row>
    <row r="3107" spans="1:17" ht="31.5" x14ac:dyDescent="0.25">
      <c r="A3107" s="243">
        <v>422</v>
      </c>
      <c r="B3107" s="243">
        <v>6</v>
      </c>
      <c r="C3107" s="243" t="s">
        <v>1047</v>
      </c>
      <c r="D3107" s="243" t="s">
        <v>1847</v>
      </c>
      <c r="E3107" s="243" t="s">
        <v>1142</v>
      </c>
      <c r="F3107" s="243">
        <v>10</v>
      </c>
      <c r="G3107" s="244">
        <v>0.10100000000000001</v>
      </c>
      <c r="H3107" s="244"/>
      <c r="I3107" s="244"/>
      <c r="J3107" s="244"/>
      <c r="K3107" s="244"/>
      <c r="L3107" s="244"/>
      <c r="M3107" s="244"/>
      <c r="N3107" s="244"/>
      <c r="O3107" s="244"/>
      <c r="P3107" s="244"/>
      <c r="Q3107" s="245" t="s">
        <v>1848</v>
      </c>
    </row>
    <row r="3108" spans="1:17" ht="78.75" x14ac:dyDescent="0.25">
      <c r="A3108" s="243">
        <v>423</v>
      </c>
      <c r="B3108" s="243">
        <v>6</v>
      </c>
      <c r="C3108" s="243" t="s">
        <v>1849</v>
      </c>
      <c r="D3108" s="243" t="s">
        <v>1850</v>
      </c>
      <c r="E3108" s="243" t="s">
        <v>1114</v>
      </c>
      <c r="F3108" s="243">
        <v>10</v>
      </c>
      <c r="G3108" s="244"/>
      <c r="H3108" s="244"/>
      <c r="I3108" s="244">
        <v>0.4556</v>
      </c>
      <c r="J3108" s="244"/>
      <c r="K3108" s="244"/>
      <c r="L3108" s="244"/>
      <c r="M3108" s="244"/>
      <c r="N3108" s="244"/>
      <c r="O3108" s="244"/>
      <c r="P3108" s="244"/>
      <c r="Q3108" s="245" t="s">
        <v>1851</v>
      </c>
    </row>
    <row r="3109" spans="1:17" x14ac:dyDescent="0.25">
      <c r="A3109" s="243">
        <v>424</v>
      </c>
      <c r="B3109" s="243">
        <v>6</v>
      </c>
      <c r="C3109" s="243" t="s">
        <v>1852</v>
      </c>
      <c r="D3109" s="243" t="s">
        <v>1853</v>
      </c>
      <c r="E3109" s="243" t="s">
        <v>1114</v>
      </c>
      <c r="F3109" s="243">
        <v>10</v>
      </c>
      <c r="G3109" s="244"/>
      <c r="H3109" s="244"/>
      <c r="I3109" s="244">
        <v>3.44E-2</v>
      </c>
      <c r="J3109" s="244"/>
      <c r="K3109" s="244"/>
      <c r="L3109" s="244"/>
      <c r="M3109" s="244"/>
      <c r="N3109" s="244"/>
      <c r="O3109" s="244"/>
      <c r="P3109" s="244"/>
      <c r="Q3109" s="245" t="s">
        <v>1854</v>
      </c>
    </row>
    <row r="3110" spans="1:17" x14ac:dyDescent="0.25">
      <c r="A3110" s="243">
        <v>425</v>
      </c>
      <c r="B3110" s="243">
        <v>6</v>
      </c>
      <c r="C3110" s="243" t="s">
        <v>1852</v>
      </c>
      <c r="D3110" s="243" t="s">
        <v>1855</v>
      </c>
      <c r="E3110" s="243" t="s">
        <v>1114</v>
      </c>
      <c r="F3110" s="243">
        <v>10</v>
      </c>
      <c r="G3110" s="244"/>
      <c r="H3110" s="244"/>
      <c r="I3110" s="244">
        <v>1.4199999999999999E-2</v>
      </c>
      <c r="J3110" s="244"/>
      <c r="K3110" s="244"/>
      <c r="L3110" s="244"/>
      <c r="M3110" s="244"/>
      <c r="N3110" s="244"/>
      <c r="O3110" s="244"/>
      <c r="P3110" s="244"/>
      <c r="Q3110" s="245" t="s">
        <v>1856</v>
      </c>
    </row>
    <row r="3111" spans="1:17" ht="31.5" x14ac:dyDescent="0.25">
      <c r="A3111" s="243">
        <v>426</v>
      </c>
      <c r="B3111" s="243">
        <v>6</v>
      </c>
      <c r="C3111" s="243" t="s">
        <v>1852</v>
      </c>
      <c r="D3111" s="243" t="s">
        <v>1857</v>
      </c>
      <c r="E3111" s="243" t="s">
        <v>1114</v>
      </c>
      <c r="F3111" s="243">
        <v>10</v>
      </c>
      <c r="G3111" s="244"/>
      <c r="H3111" s="244"/>
      <c r="I3111" s="244">
        <v>1.6500000000000001E-2</v>
      </c>
      <c r="J3111" s="244"/>
      <c r="K3111" s="244"/>
      <c r="L3111" s="244"/>
      <c r="M3111" s="244"/>
      <c r="N3111" s="244"/>
      <c r="O3111" s="244"/>
      <c r="P3111" s="244"/>
      <c r="Q3111" s="245" t="s">
        <v>1858</v>
      </c>
    </row>
    <row r="3112" spans="1:17" ht="94.5" x14ac:dyDescent="0.25">
      <c r="A3112" s="243">
        <v>427</v>
      </c>
      <c r="B3112" s="243">
        <v>6</v>
      </c>
      <c r="C3112" s="243" t="s">
        <v>1849</v>
      </c>
      <c r="D3112" s="243" t="s">
        <v>1859</v>
      </c>
      <c r="E3112" s="243" t="s">
        <v>1114</v>
      </c>
      <c r="F3112" s="243">
        <v>10</v>
      </c>
      <c r="G3112" s="244"/>
      <c r="H3112" s="244"/>
      <c r="I3112" s="244"/>
      <c r="J3112" s="244"/>
      <c r="K3112" s="244"/>
      <c r="L3112" s="244">
        <v>0.317</v>
      </c>
      <c r="M3112" s="244"/>
      <c r="N3112" s="244"/>
      <c r="O3112" s="244"/>
      <c r="P3112" s="244"/>
      <c r="Q3112" s="245" t="s">
        <v>1860</v>
      </c>
    </row>
    <row r="3113" spans="1:17" x14ac:dyDescent="0.25">
      <c r="A3113" s="243">
        <v>428</v>
      </c>
      <c r="B3113" s="243">
        <v>6</v>
      </c>
      <c r="C3113" s="243" t="s">
        <v>1849</v>
      </c>
      <c r="D3113" s="243" t="s">
        <v>1861</v>
      </c>
      <c r="E3113" s="243" t="s">
        <v>1114</v>
      </c>
      <c r="F3113" s="243">
        <v>10</v>
      </c>
      <c r="G3113" s="244"/>
      <c r="H3113" s="244"/>
      <c r="I3113" s="244"/>
      <c r="J3113" s="244"/>
      <c r="K3113" s="244"/>
      <c r="L3113" s="244">
        <v>9.8500000000000004E-2</v>
      </c>
      <c r="M3113" s="244"/>
      <c r="N3113" s="244"/>
      <c r="O3113" s="244"/>
      <c r="P3113" s="244"/>
      <c r="Q3113" s="245" t="s">
        <v>1862</v>
      </c>
    </row>
    <row r="3114" spans="1:17" x14ac:dyDescent="0.25">
      <c r="A3114" s="243">
        <v>429</v>
      </c>
      <c r="B3114" s="243">
        <v>6</v>
      </c>
      <c r="C3114" s="243" t="s">
        <v>1863</v>
      </c>
      <c r="D3114" s="243" t="s">
        <v>1864</v>
      </c>
      <c r="E3114" s="243" t="s">
        <v>1114</v>
      </c>
      <c r="F3114" s="243">
        <v>20</v>
      </c>
      <c r="G3114" s="244"/>
      <c r="H3114" s="244"/>
      <c r="I3114" s="244"/>
      <c r="J3114" s="244"/>
      <c r="K3114" s="244">
        <v>5.4430000000000005</v>
      </c>
      <c r="L3114" s="244"/>
      <c r="M3114" s="244"/>
      <c r="N3114" s="244"/>
      <c r="O3114" s="244"/>
      <c r="P3114" s="244"/>
      <c r="Q3114" s="245" t="s">
        <v>1865</v>
      </c>
    </row>
    <row r="3115" spans="1:17" x14ac:dyDescent="0.25">
      <c r="A3115" s="243">
        <v>430</v>
      </c>
      <c r="B3115" s="243">
        <v>6</v>
      </c>
      <c r="C3115" s="243" t="s">
        <v>1863</v>
      </c>
      <c r="D3115" s="243" t="s">
        <v>1866</v>
      </c>
      <c r="E3115" s="243" t="s">
        <v>1114</v>
      </c>
      <c r="F3115" s="243">
        <v>15</v>
      </c>
      <c r="G3115" s="244"/>
      <c r="H3115" s="244"/>
      <c r="I3115" s="244"/>
      <c r="J3115" s="244"/>
      <c r="K3115" s="244"/>
      <c r="L3115" s="244">
        <v>2.226</v>
      </c>
      <c r="M3115" s="244"/>
      <c r="N3115" s="244"/>
      <c r="O3115" s="244"/>
      <c r="P3115" s="244"/>
      <c r="Q3115" s="245" t="s">
        <v>1867</v>
      </c>
    </row>
    <row r="3116" spans="1:17" x14ac:dyDescent="0.25">
      <c r="A3116" s="243">
        <v>431</v>
      </c>
      <c r="B3116" s="243">
        <v>6</v>
      </c>
      <c r="C3116" s="243" t="s">
        <v>1863</v>
      </c>
      <c r="D3116" s="243" t="s">
        <v>1868</v>
      </c>
      <c r="E3116" s="243" t="s">
        <v>1114</v>
      </c>
      <c r="F3116" s="243">
        <v>15</v>
      </c>
      <c r="G3116" s="244"/>
      <c r="H3116" s="244"/>
      <c r="I3116" s="244"/>
      <c r="J3116" s="244"/>
      <c r="K3116" s="244"/>
      <c r="L3116" s="244"/>
      <c r="M3116" s="244">
        <v>8.8360000000000003</v>
      </c>
      <c r="N3116" s="244"/>
      <c r="O3116" s="244"/>
      <c r="P3116" s="244"/>
      <c r="Q3116" s="245" t="s">
        <v>1869</v>
      </c>
    </row>
    <row r="3117" spans="1:17" x14ac:dyDescent="0.25">
      <c r="A3117" s="243">
        <v>432</v>
      </c>
      <c r="B3117" s="243">
        <v>6</v>
      </c>
      <c r="C3117" s="243" t="s">
        <v>1863</v>
      </c>
      <c r="D3117" s="243" t="s">
        <v>1870</v>
      </c>
      <c r="E3117" s="243" t="s">
        <v>1114</v>
      </c>
      <c r="F3117" s="243">
        <v>20</v>
      </c>
      <c r="G3117" s="244"/>
      <c r="H3117" s="244"/>
      <c r="I3117" s="244"/>
      <c r="J3117" s="244"/>
      <c r="K3117" s="244"/>
      <c r="L3117" s="244"/>
      <c r="M3117" s="244"/>
      <c r="N3117" s="244">
        <v>8.8999999999999453</v>
      </c>
      <c r="O3117" s="244"/>
      <c r="P3117" s="244"/>
      <c r="Q3117" s="245" t="s">
        <v>1871</v>
      </c>
    </row>
    <row r="3118" spans="1:17" x14ac:dyDescent="0.25">
      <c r="A3118" s="243">
        <v>433</v>
      </c>
      <c r="B3118" s="243">
        <v>6</v>
      </c>
      <c r="C3118" s="243" t="s">
        <v>1863</v>
      </c>
      <c r="D3118" s="243" t="s">
        <v>1872</v>
      </c>
      <c r="E3118" s="243" t="s">
        <v>1114</v>
      </c>
      <c r="F3118" s="243">
        <v>15</v>
      </c>
      <c r="G3118" s="244"/>
      <c r="H3118" s="244"/>
      <c r="I3118" s="244"/>
      <c r="J3118" s="244"/>
      <c r="K3118" s="244"/>
      <c r="L3118" s="244"/>
      <c r="M3118" s="244"/>
      <c r="N3118" s="244"/>
      <c r="O3118" s="244">
        <v>4.367</v>
      </c>
      <c r="P3118" s="244"/>
      <c r="Q3118" s="245" t="s">
        <v>1873</v>
      </c>
    </row>
    <row r="3119" spans="1:17" x14ac:dyDescent="0.25">
      <c r="A3119" s="243">
        <v>434</v>
      </c>
      <c r="B3119" s="243">
        <v>6</v>
      </c>
      <c r="C3119" s="243" t="s">
        <v>1863</v>
      </c>
      <c r="D3119" s="243" t="s">
        <v>1874</v>
      </c>
      <c r="E3119" s="243" t="s">
        <v>1114</v>
      </c>
      <c r="F3119" s="243">
        <v>15</v>
      </c>
      <c r="G3119" s="244"/>
      <c r="H3119" s="244"/>
      <c r="I3119" s="244"/>
      <c r="J3119" s="244"/>
      <c r="K3119" s="244"/>
      <c r="L3119" s="244"/>
      <c r="M3119" s="244"/>
      <c r="N3119" s="244"/>
      <c r="O3119" s="244"/>
      <c r="P3119" s="244">
        <v>5.6689999999999996</v>
      </c>
      <c r="Q3119" s="245" t="s">
        <v>1875</v>
      </c>
    </row>
    <row r="3120" spans="1:17" x14ac:dyDescent="0.25">
      <c r="A3120" s="246"/>
      <c r="B3120" s="247"/>
      <c r="C3120" s="247"/>
      <c r="D3120" s="247"/>
      <c r="E3120" s="247"/>
      <c r="F3120" s="234" t="s">
        <v>27</v>
      </c>
      <c r="G3120" s="244">
        <v>5.5262000000000002</v>
      </c>
      <c r="H3120" s="244">
        <v>14.933200000000003</v>
      </c>
      <c r="I3120" s="244">
        <v>22.185099999999998</v>
      </c>
      <c r="J3120" s="244">
        <v>26.024774999999998</v>
      </c>
      <c r="K3120" s="244">
        <v>32.819485</v>
      </c>
      <c r="L3120" s="244">
        <v>40.358905</v>
      </c>
      <c r="M3120" s="244">
        <v>40.358905</v>
      </c>
      <c r="N3120" s="244">
        <v>40.358905</v>
      </c>
      <c r="O3120" s="244">
        <v>43.605905</v>
      </c>
      <c r="P3120" s="244">
        <v>44.588904999999997</v>
      </c>
      <c r="Q3120" s="248"/>
    </row>
    <row r="3121" spans="1:17" x14ac:dyDescent="0.25">
      <c r="A3121" s="230"/>
      <c r="B3121" s="231"/>
      <c r="C3121" s="231"/>
      <c r="D3121" s="231"/>
      <c r="E3121" s="231"/>
      <c r="F3121" s="234" t="s">
        <v>1876</v>
      </c>
      <c r="G3121" s="244">
        <v>3.9353699999999994</v>
      </c>
      <c r="H3121" s="244">
        <v>5.0877699999999999</v>
      </c>
      <c r="I3121" s="244">
        <v>5.9548699999999997</v>
      </c>
      <c r="J3121" s="244">
        <v>10.006309999999999</v>
      </c>
      <c r="K3121" s="244">
        <v>15.449310000000001</v>
      </c>
      <c r="L3121" s="244">
        <v>18.713810000000002</v>
      </c>
      <c r="M3121" s="244">
        <v>31.399810000000002</v>
      </c>
      <c r="N3121" s="244">
        <v>57.050809999999942</v>
      </c>
      <c r="O3121" s="244">
        <v>67.51780999999994</v>
      </c>
      <c r="P3121" s="244">
        <v>76.586809999999943</v>
      </c>
      <c r="Q3121" s="249"/>
    </row>
    <row r="3122" spans="1:17" x14ac:dyDescent="0.25">
      <c r="A3122" s="230"/>
      <c r="B3122" s="231"/>
      <c r="C3122" s="231"/>
      <c r="D3122" s="231"/>
      <c r="E3122" s="231"/>
      <c r="F3122" s="234" t="s">
        <v>26</v>
      </c>
      <c r="G3122" s="244">
        <v>9.46157</v>
      </c>
      <c r="H3122" s="244">
        <v>20.020970000000002</v>
      </c>
      <c r="I3122" s="244">
        <v>28.139969999999998</v>
      </c>
      <c r="J3122" s="244">
        <v>36.031084999999997</v>
      </c>
      <c r="K3122" s="244">
        <v>48.268794999999997</v>
      </c>
      <c r="L3122" s="244">
        <v>59.072714999999995</v>
      </c>
      <c r="M3122" s="244">
        <v>71.758714999999995</v>
      </c>
      <c r="N3122" s="244">
        <v>97.409714999999935</v>
      </c>
      <c r="O3122" s="244">
        <v>111.12371499999993</v>
      </c>
      <c r="P3122" s="244">
        <v>121.17571499999994</v>
      </c>
      <c r="Q3122" s="249"/>
    </row>
    <row r="3123" spans="1:17" x14ac:dyDescent="0.25">
      <c r="A3123" s="230"/>
      <c r="B3123" s="231"/>
      <c r="C3123" s="231"/>
      <c r="D3123" s="231"/>
      <c r="E3123" s="231"/>
      <c r="F3123" s="234" t="s">
        <v>85</v>
      </c>
      <c r="G3123" s="244">
        <v>1.0189999999999997</v>
      </c>
      <c r="H3123" s="244">
        <v>1.0189999999999997</v>
      </c>
      <c r="I3123" s="244">
        <v>5.2910000000000004</v>
      </c>
      <c r="J3123" s="244">
        <v>7.7694200000000002</v>
      </c>
      <c r="K3123" s="244">
        <v>9.2974200000000007</v>
      </c>
      <c r="L3123" s="244">
        <v>9.9874200000000002</v>
      </c>
      <c r="M3123" s="244">
        <v>12.00742</v>
      </c>
      <c r="N3123" s="244">
        <v>12.00742</v>
      </c>
      <c r="O3123" s="244">
        <v>13.49442</v>
      </c>
      <c r="P3123" s="244">
        <v>14.89742</v>
      </c>
      <c r="Q3123" s="249"/>
    </row>
    <row r="3124" spans="1:17" x14ac:dyDescent="0.25">
      <c r="A3124" s="230"/>
      <c r="B3124" s="231"/>
      <c r="C3124" s="231"/>
      <c r="D3124" s="231"/>
      <c r="E3124" s="250" t="s">
        <v>1877</v>
      </c>
      <c r="F3124" s="234" t="s">
        <v>76</v>
      </c>
      <c r="G3124" s="244">
        <v>10.480570000000002</v>
      </c>
      <c r="H3124" s="244">
        <v>21.039970000000004</v>
      </c>
      <c r="I3124" s="244">
        <v>33.430970000000009</v>
      </c>
      <c r="J3124" s="244">
        <v>43.800505000000008</v>
      </c>
      <c r="K3124" s="244">
        <v>57.566215000000014</v>
      </c>
      <c r="L3124" s="244">
        <v>69.060135000000017</v>
      </c>
      <c r="M3124" s="244">
        <v>83.76613500000002</v>
      </c>
      <c r="N3124" s="244">
        <v>109.41713499999996</v>
      </c>
      <c r="O3124" s="244">
        <v>124.61813499999997</v>
      </c>
      <c r="P3124" s="244">
        <v>136.07313499999998</v>
      </c>
      <c r="Q3124" s="249"/>
    </row>
    <row r="3125" spans="1:17" ht="63" x14ac:dyDescent="0.25">
      <c r="A3125" s="230"/>
      <c r="B3125" s="231"/>
      <c r="C3125" s="231"/>
      <c r="D3125" s="231"/>
      <c r="E3125" s="231"/>
      <c r="F3125" s="234" t="s">
        <v>1878</v>
      </c>
      <c r="G3125" s="244">
        <v>6.1742000000000008</v>
      </c>
      <c r="H3125" s="244">
        <v>15.072600000000003</v>
      </c>
      <c r="I3125" s="244">
        <v>19.681400000000004</v>
      </c>
      <c r="J3125" s="244">
        <v>22.448950000000004</v>
      </c>
      <c r="K3125" s="244">
        <v>29.211950000000002</v>
      </c>
      <c r="L3125" s="244">
        <v>36.880670000000002</v>
      </c>
      <c r="M3125" s="244">
        <v>36.880670000000002</v>
      </c>
      <c r="N3125" s="244">
        <v>36.880670000000002</v>
      </c>
      <c r="O3125" s="244">
        <v>36.880670000000002</v>
      </c>
      <c r="P3125" s="244">
        <v>37.863669999999999</v>
      </c>
      <c r="Q3125" s="249"/>
    </row>
    <row r="3126" spans="1:17" x14ac:dyDescent="0.25">
      <c r="A3126" s="230"/>
      <c r="B3126" s="231"/>
      <c r="C3126" s="231"/>
      <c r="D3126" s="231"/>
      <c r="E3126" s="231"/>
      <c r="F3126" s="247"/>
      <c r="G3126" s="247"/>
      <c r="H3126" s="247"/>
      <c r="I3126" s="247"/>
      <c r="J3126" s="247"/>
      <c r="K3126" s="247"/>
      <c r="L3126" s="247"/>
      <c r="M3126" s="247"/>
      <c r="N3126" s="247"/>
      <c r="O3126" s="247"/>
      <c r="P3126" s="247"/>
      <c r="Q3126" s="232"/>
    </row>
    <row r="3127" spans="1:17" x14ac:dyDescent="0.25">
      <c r="A3127" s="230"/>
      <c r="B3127" s="231"/>
      <c r="C3127" s="231"/>
      <c r="D3127" s="231"/>
      <c r="E3127" s="231"/>
      <c r="F3127" s="231"/>
      <c r="G3127" s="231"/>
      <c r="H3127" s="231"/>
      <c r="I3127" s="231"/>
      <c r="J3127" s="231"/>
      <c r="K3127" s="231"/>
      <c r="L3127" s="231"/>
      <c r="M3127" s="231"/>
      <c r="N3127" s="231"/>
      <c r="O3127" s="231"/>
      <c r="P3127" s="231"/>
      <c r="Q3127" s="232"/>
    </row>
    <row r="3128" spans="1:17" x14ac:dyDescent="0.25">
      <c r="A3128" s="230"/>
      <c r="B3128" s="231"/>
      <c r="C3128" s="231"/>
      <c r="D3128" s="231"/>
      <c r="E3128" s="231"/>
      <c r="F3128" s="231"/>
      <c r="G3128" s="231"/>
      <c r="H3128" s="231"/>
      <c r="I3128" s="231"/>
      <c r="J3128" s="231"/>
      <c r="K3128" s="231" t="s">
        <v>1885</v>
      </c>
      <c r="L3128" s="231"/>
      <c r="M3128" s="231"/>
      <c r="N3128" s="231"/>
      <c r="O3128" s="231"/>
      <c r="P3128" s="231"/>
      <c r="Q3128" s="232"/>
    </row>
    <row r="3129" spans="1:17" x14ac:dyDescent="0.25">
      <c r="A3129" s="230"/>
      <c r="B3129" s="231"/>
      <c r="C3129" s="231"/>
      <c r="D3129" s="231"/>
      <c r="E3129" s="231"/>
      <c r="F3129" s="231"/>
      <c r="G3129" s="231"/>
      <c r="H3129" s="231"/>
      <c r="I3129" s="231"/>
      <c r="J3129" s="231"/>
      <c r="K3129" s="231"/>
      <c r="L3129" s="231"/>
      <c r="M3129" s="231"/>
      <c r="N3129" s="231"/>
      <c r="O3129" s="231"/>
      <c r="P3129" s="231"/>
      <c r="Q3129" s="232"/>
    </row>
    <row r="3130" spans="1:17" x14ac:dyDescent="0.25">
      <c r="A3130" s="233"/>
      <c r="B3130" s="233"/>
      <c r="C3130" s="233"/>
      <c r="D3130" s="233"/>
      <c r="E3130" s="234"/>
      <c r="F3130" s="234"/>
      <c r="G3130" s="235" t="s">
        <v>74</v>
      </c>
      <c r="H3130" s="236"/>
      <c r="I3130" s="236"/>
      <c r="J3130" s="236"/>
      <c r="K3130" s="236"/>
      <c r="L3130" s="236"/>
      <c r="M3130" s="236"/>
      <c r="N3130" s="236"/>
      <c r="O3130" s="236"/>
      <c r="P3130" s="236"/>
      <c r="Q3130" s="237"/>
    </row>
    <row r="3131" spans="1:17" ht="31.5" x14ac:dyDescent="0.25">
      <c r="A3131" s="238" t="s">
        <v>71</v>
      </c>
      <c r="B3131" s="239" t="s">
        <v>89</v>
      </c>
      <c r="C3131" s="239" t="s">
        <v>72</v>
      </c>
      <c r="D3131" s="239" t="s">
        <v>77</v>
      </c>
      <c r="E3131" s="240" t="s">
        <v>1111</v>
      </c>
      <c r="F3131" s="254" t="s">
        <v>73</v>
      </c>
      <c r="G3131" s="241" t="s">
        <v>15</v>
      </c>
      <c r="H3131" s="241" t="s">
        <v>16</v>
      </c>
      <c r="I3131" s="241" t="s">
        <v>17</v>
      </c>
      <c r="J3131" s="241" t="s">
        <v>18</v>
      </c>
      <c r="K3131" s="241" t="s">
        <v>19</v>
      </c>
      <c r="L3131" s="241" t="s">
        <v>20</v>
      </c>
      <c r="M3131" s="241" t="s">
        <v>21</v>
      </c>
      <c r="N3131" s="241" t="s">
        <v>22</v>
      </c>
      <c r="O3131" s="241" t="s">
        <v>23</v>
      </c>
      <c r="P3131" s="241" t="s">
        <v>24</v>
      </c>
      <c r="Q3131" s="242" t="s">
        <v>75</v>
      </c>
    </row>
    <row r="3132" spans="1:17" ht="94.5" x14ac:dyDescent="0.25">
      <c r="A3132" s="243">
        <v>1</v>
      </c>
      <c r="B3132" s="243">
        <v>7</v>
      </c>
      <c r="C3132" s="243" t="s">
        <v>469</v>
      </c>
      <c r="D3132" s="243" t="s">
        <v>1113</v>
      </c>
      <c r="E3132" s="243" t="s">
        <v>1114</v>
      </c>
      <c r="F3132" s="243">
        <v>20</v>
      </c>
      <c r="G3132" s="244">
        <v>0.18</v>
      </c>
      <c r="H3132" s="244"/>
      <c r="I3132" s="244"/>
      <c r="J3132" s="244"/>
      <c r="K3132" s="244"/>
      <c r="L3132" s="244"/>
      <c r="M3132" s="244"/>
      <c r="N3132" s="244"/>
      <c r="O3132" s="244"/>
      <c r="P3132" s="244"/>
      <c r="Q3132" s="245" t="s">
        <v>1115</v>
      </c>
    </row>
    <row r="3133" spans="1:17" x14ac:dyDescent="0.25">
      <c r="A3133" s="243">
        <v>2</v>
      </c>
      <c r="B3133" s="243">
        <v>7</v>
      </c>
      <c r="C3133" s="243" t="s">
        <v>469</v>
      </c>
      <c r="D3133" s="243" t="s">
        <v>1116</v>
      </c>
      <c r="E3133" s="243" t="s">
        <v>1114</v>
      </c>
      <c r="F3133" s="243">
        <v>20</v>
      </c>
      <c r="G3133" s="244">
        <v>0.20300000000000001</v>
      </c>
      <c r="H3133" s="244"/>
      <c r="I3133" s="244"/>
      <c r="J3133" s="244"/>
      <c r="K3133" s="244"/>
      <c r="L3133" s="244"/>
      <c r="M3133" s="244"/>
      <c r="N3133" s="244"/>
      <c r="O3133" s="244"/>
      <c r="P3133" s="244"/>
      <c r="Q3133" s="245" t="s">
        <v>1117</v>
      </c>
    </row>
    <row r="3134" spans="1:17" ht="157.5" x14ac:dyDescent="0.25">
      <c r="A3134" s="243">
        <v>3</v>
      </c>
      <c r="B3134" s="243">
        <v>7</v>
      </c>
      <c r="C3134" s="243" t="s">
        <v>469</v>
      </c>
      <c r="D3134" s="243" t="s">
        <v>1118</v>
      </c>
      <c r="E3134" s="243" t="s">
        <v>1114</v>
      </c>
      <c r="F3134" s="243">
        <v>20</v>
      </c>
      <c r="G3134" s="244">
        <v>0.33200000000000002</v>
      </c>
      <c r="H3134" s="244"/>
      <c r="I3134" s="244"/>
      <c r="J3134" s="244"/>
      <c r="K3134" s="244"/>
      <c r="L3134" s="244"/>
      <c r="M3134" s="244"/>
      <c r="N3134" s="244"/>
      <c r="O3134" s="244"/>
      <c r="P3134" s="244"/>
      <c r="Q3134" s="245" t="s">
        <v>1119</v>
      </c>
    </row>
    <row r="3135" spans="1:17" ht="94.5" x14ac:dyDescent="0.25">
      <c r="A3135" s="243">
        <v>4</v>
      </c>
      <c r="B3135" s="243">
        <v>7</v>
      </c>
      <c r="C3135" s="243" t="s">
        <v>469</v>
      </c>
      <c r="D3135" s="243" t="s">
        <v>1120</v>
      </c>
      <c r="E3135" s="243" t="s">
        <v>1114</v>
      </c>
      <c r="F3135" s="243">
        <v>20</v>
      </c>
      <c r="G3135" s="244">
        <v>0.249</v>
      </c>
      <c r="H3135" s="244"/>
      <c r="I3135" s="244"/>
      <c r="J3135" s="244"/>
      <c r="K3135" s="244"/>
      <c r="L3135" s="244"/>
      <c r="M3135" s="244"/>
      <c r="N3135" s="244"/>
      <c r="O3135" s="244"/>
      <c r="P3135" s="244"/>
      <c r="Q3135" s="245" t="s">
        <v>1121</v>
      </c>
    </row>
    <row r="3136" spans="1:17" ht="31.5" x14ac:dyDescent="0.25">
      <c r="A3136" s="243">
        <v>5</v>
      </c>
      <c r="B3136" s="243">
        <v>7</v>
      </c>
      <c r="C3136" s="243" t="s">
        <v>469</v>
      </c>
      <c r="D3136" s="243" t="s">
        <v>1122</v>
      </c>
      <c r="E3136" s="243" t="s">
        <v>1114</v>
      </c>
      <c r="F3136" s="243">
        <v>20</v>
      </c>
      <c r="G3136" s="244">
        <v>0.02</v>
      </c>
      <c r="H3136" s="244"/>
      <c r="I3136" s="244"/>
      <c r="J3136" s="244"/>
      <c r="K3136" s="244"/>
      <c r="L3136" s="244"/>
      <c r="M3136" s="244"/>
      <c r="N3136" s="244"/>
      <c r="O3136" s="244"/>
      <c r="P3136" s="244"/>
      <c r="Q3136" s="245" t="s">
        <v>1123</v>
      </c>
    </row>
    <row r="3137" spans="1:17" x14ac:dyDescent="0.25">
      <c r="A3137" s="243">
        <v>6</v>
      </c>
      <c r="B3137" s="243">
        <v>7</v>
      </c>
      <c r="C3137" s="243" t="s">
        <v>469</v>
      </c>
      <c r="D3137" s="243" t="s">
        <v>1124</v>
      </c>
      <c r="E3137" s="243" t="s">
        <v>1114</v>
      </c>
      <c r="F3137" s="243">
        <v>20</v>
      </c>
      <c r="G3137" s="244">
        <v>0</v>
      </c>
      <c r="H3137" s="244"/>
      <c r="I3137" s="244"/>
      <c r="J3137" s="244"/>
      <c r="K3137" s="244"/>
      <c r="L3137" s="244"/>
      <c r="M3137" s="244"/>
      <c r="N3137" s="244"/>
      <c r="O3137" s="244"/>
      <c r="P3137" s="244"/>
      <c r="Q3137" s="245" t="s">
        <v>1125</v>
      </c>
    </row>
    <row r="3138" spans="1:17" ht="31.5" x14ac:dyDescent="0.25">
      <c r="A3138" s="243">
        <v>7</v>
      </c>
      <c r="B3138" s="243">
        <v>7</v>
      </c>
      <c r="C3138" s="243" t="s">
        <v>469</v>
      </c>
      <c r="D3138" s="243" t="s">
        <v>1126</v>
      </c>
      <c r="E3138" s="243" t="s">
        <v>1114</v>
      </c>
      <c r="F3138" s="243">
        <v>20</v>
      </c>
      <c r="G3138" s="244">
        <v>0.23599999999999999</v>
      </c>
      <c r="H3138" s="244"/>
      <c r="I3138" s="244"/>
      <c r="J3138" s="244"/>
      <c r="K3138" s="244"/>
      <c r="L3138" s="244"/>
      <c r="M3138" s="244"/>
      <c r="N3138" s="244"/>
      <c r="O3138" s="244"/>
      <c r="P3138" s="244"/>
      <c r="Q3138" s="245" t="s">
        <v>1127</v>
      </c>
    </row>
    <row r="3139" spans="1:17" x14ac:dyDescent="0.25">
      <c r="A3139" s="243">
        <v>8</v>
      </c>
      <c r="B3139" s="243">
        <v>7</v>
      </c>
      <c r="C3139" s="243" t="s">
        <v>469</v>
      </c>
      <c r="D3139" s="243" t="s">
        <v>1128</v>
      </c>
      <c r="E3139" s="243" t="s">
        <v>1114</v>
      </c>
      <c r="F3139" s="243">
        <v>20</v>
      </c>
      <c r="G3139" s="244">
        <v>0.44800000000000001</v>
      </c>
      <c r="H3139" s="244"/>
      <c r="I3139" s="244"/>
      <c r="J3139" s="244"/>
      <c r="K3139" s="244"/>
      <c r="L3139" s="244"/>
      <c r="M3139" s="244"/>
      <c r="N3139" s="244"/>
      <c r="O3139" s="244"/>
      <c r="P3139" s="244"/>
      <c r="Q3139" s="245" t="s">
        <v>1129</v>
      </c>
    </row>
    <row r="3140" spans="1:17" x14ac:dyDescent="0.25">
      <c r="A3140" s="243">
        <v>9</v>
      </c>
      <c r="B3140" s="243">
        <v>7</v>
      </c>
      <c r="C3140" s="243" t="s">
        <v>469</v>
      </c>
      <c r="D3140" s="243" t="s">
        <v>1130</v>
      </c>
      <c r="E3140" s="243" t="s">
        <v>1114</v>
      </c>
      <c r="F3140" s="243">
        <v>20</v>
      </c>
      <c r="G3140" s="244">
        <v>0.29599999999999999</v>
      </c>
      <c r="H3140" s="244"/>
      <c r="I3140" s="244"/>
      <c r="J3140" s="244"/>
      <c r="K3140" s="244"/>
      <c r="L3140" s="244"/>
      <c r="M3140" s="244"/>
      <c r="N3140" s="244"/>
      <c r="O3140" s="244"/>
      <c r="P3140" s="244"/>
      <c r="Q3140" s="245" t="s">
        <v>1131</v>
      </c>
    </row>
    <row r="3141" spans="1:17" x14ac:dyDescent="0.25">
      <c r="A3141" s="243">
        <v>10</v>
      </c>
      <c r="B3141" s="243">
        <v>7</v>
      </c>
      <c r="C3141" s="243" t="s">
        <v>469</v>
      </c>
      <c r="D3141" s="243" t="s">
        <v>1132</v>
      </c>
      <c r="E3141" s="243" t="s">
        <v>1114</v>
      </c>
      <c r="F3141" s="243">
        <v>20</v>
      </c>
      <c r="G3141" s="244">
        <v>1.2E-2</v>
      </c>
      <c r="H3141" s="244"/>
      <c r="I3141" s="244"/>
      <c r="J3141" s="244"/>
      <c r="K3141" s="244"/>
      <c r="L3141" s="244"/>
      <c r="M3141" s="244"/>
      <c r="N3141" s="244"/>
      <c r="O3141" s="244"/>
      <c r="P3141" s="244"/>
      <c r="Q3141" s="245" t="s">
        <v>1133</v>
      </c>
    </row>
    <row r="3142" spans="1:17" ht="94.5" x14ac:dyDescent="0.25">
      <c r="A3142" s="243">
        <v>11</v>
      </c>
      <c r="B3142" s="243">
        <v>7</v>
      </c>
      <c r="C3142" s="243" t="s">
        <v>469</v>
      </c>
      <c r="D3142" s="243" t="s">
        <v>1134</v>
      </c>
      <c r="E3142" s="243" t="s">
        <v>1114</v>
      </c>
      <c r="F3142" s="243">
        <v>20</v>
      </c>
      <c r="G3142" s="244">
        <v>0.26200000000000001</v>
      </c>
      <c r="H3142" s="244"/>
      <c r="I3142" s="244"/>
      <c r="J3142" s="244"/>
      <c r="K3142" s="244"/>
      <c r="L3142" s="244"/>
      <c r="M3142" s="244"/>
      <c r="N3142" s="244"/>
      <c r="O3142" s="244"/>
      <c r="P3142" s="244"/>
      <c r="Q3142" s="245" t="s">
        <v>1135</v>
      </c>
    </row>
    <row r="3143" spans="1:17" ht="189" x14ac:dyDescent="0.25">
      <c r="A3143" s="243">
        <v>12</v>
      </c>
      <c r="B3143" s="243">
        <v>7</v>
      </c>
      <c r="C3143" s="243" t="s">
        <v>469</v>
      </c>
      <c r="D3143" s="243" t="s">
        <v>1136</v>
      </c>
      <c r="E3143" s="243" t="s">
        <v>1114</v>
      </c>
      <c r="F3143" s="243">
        <v>20</v>
      </c>
      <c r="G3143" s="244">
        <v>0.42299999999999999</v>
      </c>
      <c r="H3143" s="244"/>
      <c r="I3143" s="244"/>
      <c r="J3143" s="244"/>
      <c r="K3143" s="244"/>
      <c r="L3143" s="244"/>
      <c r="M3143" s="244"/>
      <c r="N3143" s="244"/>
      <c r="O3143" s="244"/>
      <c r="P3143" s="244"/>
      <c r="Q3143" s="245" t="s">
        <v>1137</v>
      </c>
    </row>
    <row r="3144" spans="1:17" x14ac:dyDescent="0.25">
      <c r="A3144" s="243">
        <v>13</v>
      </c>
      <c r="B3144" s="243">
        <v>7</v>
      </c>
      <c r="C3144" s="243" t="s">
        <v>469</v>
      </c>
      <c r="D3144" s="243" t="s">
        <v>1138</v>
      </c>
      <c r="E3144" s="243" t="s">
        <v>1114</v>
      </c>
      <c r="F3144" s="243">
        <v>20</v>
      </c>
      <c r="G3144" s="244">
        <v>5.0000000000000001E-3</v>
      </c>
      <c r="H3144" s="244"/>
      <c r="I3144" s="244"/>
      <c r="J3144" s="244"/>
      <c r="K3144" s="244"/>
      <c r="L3144" s="244"/>
      <c r="M3144" s="244"/>
      <c r="N3144" s="244"/>
      <c r="O3144" s="244"/>
      <c r="P3144" s="244"/>
      <c r="Q3144" s="245" t="s">
        <v>1139</v>
      </c>
    </row>
    <row r="3145" spans="1:17" x14ac:dyDescent="0.25">
      <c r="A3145" s="243">
        <v>14</v>
      </c>
      <c r="B3145" s="243">
        <v>7</v>
      </c>
      <c r="C3145" s="243" t="s">
        <v>1140</v>
      </c>
      <c r="D3145" s="243" t="s">
        <v>1141</v>
      </c>
      <c r="E3145" s="243" t="s">
        <v>1142</v>
      </c>
      <c r="F3145" s="243">
        <v>5</v>
      </c>
      <c r="G3145" s="244"/>
      <c r="H3145" s="244"/>
      <c r="I3145" s="244"/>
      <c r="J3145" s="244"/>
      <c r="K3145" s="244">
        <v>0</v>
      </c>
      <c r="L3145" s="244"/>
      <c r="M3145" s="244"/>
      <c r="N3145" s="244"/>
      <c r="O3145" s="244"/>
      <c r="P3145" s="244"/>
      <c r="Q3145" s="245" t="s">
        <v>1143</v>
      </c>
    </row>
    <row r="3146" spans="1:17" x14ac:dyDescent="0.25">
      <c r="A3146" s="243">
        <v>15</v>
      </c>
      <c r="B3146" s="243">
        <v>7</v>
      </c>
      <c r="C3146" s="243" t="s">
        <v>1140</v>
      </c>
      <c r="D3146" s="243" t="s">
        <v>1144</v>
      </c>
      <c r="E3146" s="243" t="s">
        <v>1142</v>
      </c>
      <c r="F3146" s="243">
        <v>5</v>
      </c>
      <c r="G3146" s="244"/>
      <c r="H3146" s="244"/>
      <c r="I3146" s="244"/>
      <c r="J3146" s="244"/>
      <c r="K3146" s="244">
        <v>2.206</v>
      </c>
      <c r="L3146" s="244"/>
      <c r="M3146" s="244"/>
      <c r="N3146" s="244"/>
      <c r="O3146" s="244"/>
      <c r="P3146" s="244"/>
      <c r="Q3146" s="245" t="s">
        <v>1145</v>
      </c>
    </row>
    <row r="3147" spans="1:17" x14ac:dyDescent="0.25">
      <c r="A3147" s="243">
        <v>16</v>
      </c>
      <c r="B3147" s="243">
        <v>7</v>
      </c>
      <c r="C3147" s="243" t="s">
        <v>304</v>
      </c>
      <c r="D3147" s="243" t="s">
        <v>1146</v>
      </c>
      <c r="E3147" s="243" t="s">
        <v>1142</v>
      </c>
      <c r="F3147" s="243">
        <v>5</v>
      </c>
      <c r="G3147" s="244"/>
      <c r="H3147" s="244">
        <v>7.0000000000000001E-3</v>
      </c>
      <c r="I3147" s="244"/>
      <c r="J3147" s="244"/>
      <c r="K3147" s="244"/>
      <c r="L3147" s="244"/>
      <c r="M3147" s="244"/>
      <c r="N3147" s="244"/>
      <c r="O3147" s="244"/>
      <c r="P3147" s="244"/>
      <c r="Q3147" s="245" t="s">
        <v>1147</v>
      </c>
    </row>
    <row r="3148" spans="1:17" x14ac:dyDescent="0.25">
      <c r="A3148" s="243">
        <v>17</v>
      </c>
      <c r="B3148" s="243">
        <v>7</v>
      </c>
      <c r="C3148" s="243" t="s">
        <v>304</v>
      </c>
      <c r="D3148" s="243" t="s">
        <v>1148</v>
      </c>
      <c r="E3148" s="243" t="s">
        <v>1142</v>
      </c>
      <c r="F3148" s="243">
        <v>5</v>
      </c>
      <c r="G3148" s="244"/>
      <c r="H3148" s="244">
        <v>0.22900000000000001</v>
      </c>
      <c r="I3148" s="244"/>
      <c r="J3148" s="244"/>
      <c r="K3148" s="244"/>
      <c r="L3148" s="244"/>
      <c r="M3148" s="244"/>
      <c r="N3148" s="244"/>
      <c r="O3148" s="244"/>
      <c r="P3148" s="244"/>
      <c r="Q3148" s="245" t="s">
        <v>1149</v>
      </c>
    </row>
    <row r="3149" spans="1:17" x14ac:dyDescent="0.25">
      <c r="A3149" s="243">
        <v>18</v>
      </c>
      <c r="B3149" s="243">
        <v>7</v>
      </c>
      <c r="C3149" s="243" t="s">
        <v>304</v>
      </c>
      <c r="D3149" s="243" t="s">
        <v>1150</v>
      </c>
      <c r="E3149" s="243" t="s">
        <v>1142</v>
      </c>
      <c r="F3149" s="243">
        <v>5</v>
      </c>
      <c r="G3149" s="244"/>
      <c r="H3149" s="244">
        <v>8.2000000000000003E-2</v>
      </c>
      <c r="I3149" s="244"/>
      <c r="J3149" s="244"/>
      <c r="K3149" s="244"/>
      <c r="L3149" s="244"/>
      <c r="M3149" s="244"/>
      <c r="N3149" s="244"/>
      <c r="O3149" s="244"/>
      <c r="P3149" s="244"/>
      <c r="Q3149" s="245" t="s">
        <v>1151</v>
      </c>
    </row>
    <row r="3150" spans="1:17" ht="63" x14ac:dyDescent="0.25">
      <c r="A3150" s="243">
        <v>19</v>
      </c>
      <c r="B3150" s="243">
        <v>7</v>
      </c>
      <c r="C3150" s="243" t="s">
        <v>304</v>
      </c>
      <c r="D3150" s="243" t="s">
        <v>1152</v>
      </c>
      <c r="E3150" s="243" t="s">
        <v>1142</v>
      </c>
      <c r="F3150" s="243">
        <v>5</v>
      </c>
      <c r="G3150" s="244"/>
      <c r="H3150" s="244">
        <v>0.21199999999999999</v>
      </c>
      <c r="I3150" s="244"/>
      <c r="J3150" s="244"/>
      <c r="K3150" s="244"/>
      <c r="L3150" s="244"/>
      <c r="M3150" s="244"/>
      <c r="N3150" s="244"/>
      <c r="O3150" s="244"/>
      <c r="P3150" s="244"/>
      <c r="Q3150" s="245" t="s">
        <v>1153</v>
      </c>
    </row>
    <row r="3151" spans="1:17" x14ac:dyDescent="0.25">
      <c r="A3151" s="243">
        <v>20</v>
      </c>
      <c r="B3151" s="243">
        <v>7</v>
      </c>
      <c r="C3151" s="243" t="s">
        <v>304</v>
      </c>
      <c r="D3151" s="243" t="s">
        <v>1154</v>
      </c>
      <c r="E3151" s="243" t="s">
        <v>1142</v>
      </c>
      <c r="F3151" s="243">
        <v>5</v>
      </c>
      <c r="G3151" s="244"/>
      <c r="H3151" s="244">
        <v>0</v>
      </c>
      <c r="I3151" s="244"/>
      <c r="J3151" s="244"/>
      <c r="K3151" s="244"/>
      <c r="L3151" s="244"/>
      <c r="M3151" s="244"/>
      <c r="N3151" s="244"/>
      <c r="O3151" s="244"/>
      <c r="P3151" s="244"/>
      <c r="Q3151" s="245" t="s">
        <v>1151</v>
      </c>
    </row>
    <row r="3152" spans="1:17" ht="31.5" x14ac:dyDescent="0.25">
      <c r="A3152" s="243">
        <v>21</v>
      </c>
      <c r="B3152" s="243">
        <v>7</v>
      </c>
      <c r="C3152" s="243" t="s">
        <v>304</v>
      </c>
      <c r="D3152" s="243" t="s">
        <v>1155</v>
      </c>
      <c r="E3152" s="243" t="s">
        <v>1142</v>
      </c>
      <c r="F3152" s="243">
        <v>5</v>
      </c>
      <c r="G3152" s="244"/>
      <c r="H3152" s="244">
        <v>0.30299999999999999</v>
      </c>
      <c r="I3152" s="244"/>
      <c r="J3152" s="244"/>
      <c r="K3152" s="244"/>
      <c r="L3152" s="244"/>
      <c r="M3152" s="244"/>
      <c r="N3152" s="244"/>
      <c r="O3152" s="244"/>
      <c r="P3152" s="244"/>
      <c r="Q3152" s="245" t="s">
        <v>1156</v>
      </c>
    </row>
    <row r="3153" spans="1:17" x14ac:dyDescent="0.25">
      <c r="A3153" s="243">
        <v>22</v>
      </c>
      <c r="B3153" s="243">
        <v>7</v>
      </c>
      <c r="C3153" s="243" t="s">
        <v>304</v>
      </c>
      <c r="D3153" s="243" t="s">
        <v>1157</v>
      </c>
      <c r="E3153" s="243" t="s">
        <v>1142</v>
      </c>
      <c r="F3153" s="243">
        <v>5</v>
      </c>
      <c r="G3153" s="244"/>
      <c r="H3153" s="244">
        <v>8.7999999999999995E-2</v>
      </c>
      <c r="I3153" s="244"/>
      <c r="J3153" s="244"/>
      <c r="K3153" s="244"/>
      <c r="L3153" s="244"/>
      <c r="M3153" s="244"/>
      <c r="N3153" s="244"/>
      <c r="O3153" s="244"/>
      <c r="P3153" s="244"/>
      <c r="Q3153" s="245" t="s">
        <v>1158</v>
      </c>
    </row>
    <row r="3154" spans="1:17" x14ac:dyDescent="0.25">
      <c r="A3154" s="243">
        <v>23</v>
      </c>
      <c r="B3154" s="243">
        <v>7</v>
      </c>
      <c r="C3154" s="243" t="s">
        <v>304</v>
      </c>
      <c r="D3154" s="243" t="s">
        <v>1159</v>
      </c>
      <c r="E3154" s="243" t="s">
        <v>1142</v>
      </c>
      <c r="F3154" s="243">
        <v>5</v>
      </c>
      <c r="G3154" s="244"/>
      <c r="H3154" s="244">
        <v>0.46400000000000002</v>
      </c>
      <c r="I3154" s="244"/>
      <c r="J3154" s="244"/>
      <c r="K3154" s="244"/>
      <c r="L3154" s="244"/>
      <c r="M3154" s="244"/>
      <c r="N3154" s="244"/>
      <c r="O3154" s="244"/>
      <c r="P3154" s="244"/>
      <c r="Q3154" s="245" t="s">
        <v>1160</v>
      </c>
    </row>
    <row r="3155" spans="1:17" x14ac:dyDescent="0.25">
      <c r="A3155" s="243">
        <v>24</v>
      </c>
      <c r="B3155" s="243">
        <v>7</v>
      </c>
      <c r="C3155" s="243" t="s">
        <v>304</v>
      </c>
      <c r="D3155" s="243" t="s">
        <v>1161</v>
      </c>
      <c r="E3155" s="243" t="s">
        <v>1142</v>
      </c>
      <c r="F3155" s="243">
        <v>5</v>
      </c>
      <c r="G3155" s="244"/>
      <c r="H3155" s="244">
        <v>0.04</v>
      </c>
      <c r="I3155" s="244"/>
      <c r="J3155" s="244"/>
      <c r="K3155" s="244"/>
      <c r="L3155" s="244"/>
      <c r="M3155" s="244"/>
      <c r="N3155" s="244"/>
      <c r="O3155" s="244"/>
      <c r="P3155" s="244"/>
      <c r="Q3155" s="245" t="s">
        <v>1151</v>
      </c>
    </row>
    <row r="3156" spans="1:17" x14ac:dyDescent="0.25">
      <c r="A3156" s="243">
        <v>25</v>
      </c>
      <c r="B3156" s="243">
        <v>7</v>
      </c>
      <c r="C3156" s="243" t="s">
        <v>1162</v>
      </c>
      <c r="D3156" s="243" t="s">
        <v>1163</v>
      </c>
      <c r="E3156" s="243" t="s">
        <v>1142</v>
      </c>
      <c r="F3156" s="243">
        <v>5</v>
      </c>
      <c r="G3156" s="244"/>
      <c r="H3156" s="244"/>
      <c r="I3156" s="244"/>
      <c r="J3156" s="244"/>
      <c r="K3156" s="244"/>
      <c r="L3156" s="244">
        <v>1.6E-2</v>
      </c>
      <c r="M3156" s="244"/>
      <c r="N3156" s="244"/>
      <c r="O3156" s="244"/>
      <c r="P3156" s="244"/>
      <c r="Q3156" s="245" t="s">
        <v>1164</v>
      </c>
    </row>
    <row r="3157" spans="1:17" ht="126" x14ac:dyDescent="0.25">
      <c r="A3157" s="243">
        <v>26</v>
      </c>
      <c r="B3157" s="243">
        <v>7</v>
      </c>
      <c r="C3157" s="243" t="s">
        <v>1162</v>
      </c>
      <c r="D3157" s="243" t="s">
        <v>1165</v>
      </c>
      <c r="E3157" s="243" t="s">
        <v>1142</v>
      </c>
      <c r="F3157" s="243">
        <v>5</v>
      </c>
      <c r="G3157" s="244"/>
      <c r="H3157" s="244"/>
      <c r="I3157" s="244"/>
      <c r="J3157" s="244"/>
      <c r="K3157" s="244"/>
      <c r="L3157" s="244">
        <v>0.40500000000000003</v>
      </c>
      <c r="M3157" s="244"/>
      <c r="N3157" s="244"/>
      <c r="O3157" s="244"/>
      <c r="P3157" s="244"/>
      <c r="Q3157" s="245" t="s">
        <v>1166</v>
      </c>
    </row>
    <row r="3158" spans="1:17" x14ac:dyDescent="0.25">
      <c r="A3158" s="243">
        <v>27</v>
      </c>
      <c r="B3158" s="243">
        <v>7</v>
      </c>
      <c r="C3158" s="243" t="s">
        <v>1162</v>
      </c>
      <c r="D3158" s="243" t="s">
        <v>1167</v>
      </c>
      <c r="E3158" s="243" t="s">
        <v>1142</v>
      </c>
      <c r="F3158" s="243">
        <v>5</v>
      </c>
      <c r="G3158" s="244"/>
      <c r="H3158" s="244"/>
      <c r="I3158" s="244"/>
      <c r="J3158" s="244"/>
      <c r="K3158" s="244"/>
      <c r="L3158" s="244">
        <v>2.8000000000000001E-2</v>
      </c>
      <c r="M3158" s="244"/>
      <c r="N3158" s="244"/>
      <c r="O3158" s="244"/>
      <c r="P3158" s="244"/>
      <c r="Q3158" s="245" t="s">
        <v>1164</v>
      </c>
    </row>
    <row r="3159" spans="1:17" x14ac:dyDescent="0.25">
      <c r="A3159" s="243">
        <v>28</v>
      </c>
      <c r="B3159" s="243">
        <v>7</v>
      </c>
      <c r="C3159" s="243" t="s">
        <v>1162</v>
      </c>
      <c r="D3159" s="243" t="s">
        <v>1168</v>
      </c>
      <c r="E3159" s="243" t="s">
        <v>1142</v>
      </c>
      <c r="F3159" s="243">
        <v>5</v>
      </c>
      <c r="G3159" s="244"/>
      <c r="H3159" s="244"/>
      <c r="I3159" s="244"/>
      <c r="J3159" s="244"/>
      <c r="K3159" s="244"/>
      <c r="L3159" s="244">
        <v>2.4000000000000001E-4</v>
      </c>
      <c r="M3159" s="244"/>
      <c r="N3159" s="244"/>
      <c r="O3159" s="244"/>
      <c r="P3159" s="244"/>
      <c r="Q3159" s="245" t="s">
        <v>1164</v>
      </c>
    </row>
    <row r="3160" spans="1:17" x14ac:dyDescent="0.25">
      <c r="A3160" s="243">
        <v>29</v>
      </c>
      <c r="B3160" s="243">
        <v>7</v>
      </c>
      <c r="C3160" s="243" t="s">
        <v>1162</v>
      </c>
      <c r="D3160" s="243" t="s">
        <v>1169</v>
      </c>
      <c r="E3160" s="243" t="s">
        <v>1142</v>
      </c>
      <c r="F3160" s="243">
        <v>5</v>
      </c>
      <c r="G3160" s="244"/>
      <c r="H3160" s="244"/>
      <c r="I3160" s="244"/>
      <c r="J3160" s="244"/>
      <c r="K3160" s="244"/>
      <c r="L3160" s="244">
        <v>3.3000000000000002E-2</v>
      </c>
      <c r="M3160" s="244"/>
      <c r="N3160" s="244"/>
      <c r="O3160" s="244"/>
      <c r="P3160" s="244"/>
      <c r="Q3160" s="245" t="s">
        <v>1164</v>
      </c>
    </row>
    <row r="3161" spans="1:17" ht="31.5" x14ac:dyDescent="0.25">
      <c r="A3161" s="243">
        <v>30</v>
      </c>
      <c r="B3161" s="243">
        <v>7</v>
      </c>
      <c r="C3161" s="243" t="s">
        <v>1162</v>
      </c>
      <c r="D3161" s="243" t="s">
        <v>1170</v>
      </c>
      <c r="E3161" s="243" t="s">
        <v>1142</v>
      </c>
      <c r="F3161" s="243">
        <v>5</v>
      </c>
      <c r="G3161" s="244"/>
      <c r="H3161" s="244"/>
      <c r="I3161" s="244"/>
      <c r="J3161" s="244"/>
      <c r="K3161" s="244"/>
      <c r="L3161" s="244">
        <v>6.4000000000000001E-2</v>
      </c>
      <c r="M3161" s="244"/>
      <c r="N3161" s="244"/>
      <c r="O3161" s="244"/>
      <c r="P3161" s="244"/>
      <c r="Q3161" s="245" t="s">
        <v>1171</v>
      </c>
    </row>
    <row r="3162" spans="1:17" x14ac:dyDescent="0.25">
      <c r="A3162" s="243">
        <v>31</v>
      </c>
      <c r="B3162" s="243">
        <v>7</v>
      </c>
      <c r="C3162" s="243" t="s">
        <v>1162</v>
      </c>
      <c r="D3162" s="243" t="s">
        <v>1172</v>
      </c>
      <c r="E3162" s="243" t="s">
        <v>1142</v>
      </c>
      <c r="F3162" s="243">
        <v>5</v>
      </c>
      <c r="G3162" s="244"/>
      <c r="H3162" s="244"/>
      <c r="I3162" s="244"/>
      <c r="J3162" s="244"/>
      <c r="K3162" s="244"/>
      <c r="L3162" s="244">
        <v>1.2E-2</v>
      </c>
      <c r="M3162" s="244"/>
      <c r="N3162" s="244"/>
      <c r="O3162" s="244"/>
      <c r="P3162" s="244"/>
      <c r="Q3162" s="245" t="s">
        <v>1164</v>
      </c>
    </row>
    <row r="3163" spans="1:17" ht="94.5" x14ac:dyDescent="0.25">
      <c r="A3163" s="243">
        <v>32</v>
      </c>
      <c r="B3163" s="243">
        <v>7</v>
      </c>
      <c r="C3163" s="243" t="s">
        <v>472</v>
      </c>
      <c r="D3163" s="243" t="s">
        <v>1173</v>
      </c>
      <c r="E3163" s="243" t="s">
        <v>1174</v>
      </c>
      <c r="F3163" s="243">
        <v>60</v>
      </c>
      <c r="G3163" s="244"/>
      <c r="H3163" s="244"/>
      <c r="I3163" s="244"/>
      <c r="J3163" s="244"/>
      <c r="K3163" s="244">
        <v>0.47599999999999998</v>
      </c>
      <c r="L3163" s="244"/>
      <c r="M3163" s="244"/>
      <c r="N3163" s="244"/>
      <c r="O3163" s="244"/>
      <c r="P3163" s="244"/>
      <c r="Q3163" s="245" t="s">
        <v>1175</v>
      </c>
    </row>
    <row r="3164" spans="1:17" ht="252" x14ac:dyDescent="0.25">
      <c r="A3164" s="243">
        <v>33</v>
      </c>
      <c r="B3164" s="243">
        <v>7</v>
      </c>
      <c r="C3164" s="243" t="s">
        <v>472</v>
      </c>
      <c r="D3164" s="243" t="s">
        <v>1176</v>
      </c>
      <c r="E3164" s="243" t="s">
        <v>1142</v>
      </c>
      <c r="F3164" s="243">
        <v>5</v>
      </c>
      <c r="G3164" s="244"/>
      <c r="H3164" s="244"/>
      <c r="I3164" s="244"/>
      <c r="J3164" s="244"/>
      <c r="K3164" s="244">
        <v>0.22500000000000001</v>
      </c>
      <c r="L3164" s="244"/>
      <c r="M3164" s="244"/>
      <c r="N3164" s="244"/>
      <c r="O3164" s="244"/>
      <c r="P3164" s="244"/>
      <c r="Q3164" s="245" t="s">
        <v>1177</v>
      </c>
    </row>
    <row r="3165" spans="1:17" ht="299.25" x14ac:dyDescent="0.25">
      <c r="A3165" s="243">
        <v>34</v>
      </c>
      <c r="B3165" s="243">
        <v>7</v>
      </c>
      <c r="C3165" s="243" t="s">
        <v>472</v>
      </c>
      <c r="D3165" s="243" t="s">
        <v>1178</v>
      </c>
      <c r="E3165" s="243" t="s">
        <v>1142</v>
      </c>
      <c r="F3165" s="243">
        <v>5</v>
      </c>
      <c r="G3165" s="244"/>
      <c r="H3165" s="244"/>
      <c r="I3165" s="244"/>
      <c r="J3165" s="244"/>
      <c r="K3165" s="244">
        <v>0.34899999999999998</v>
      </c>
      <c r="L3165" s="244"/>
      <c r="M3165" s="244"/>
      <c r="N3165" s="244"/>
      <c r="O3165" s="244"/>
      <c r="P3165" s="244"/>
      <c r="Q3165" s="245" t="s">
        <v>1179</v>
      </c>
    </row>
    <row r="3166" spans="1:17" ht="126" x14ac:dyDescent="0.25">
      <c r="A3166" s="243">
        <v>35</v>
      </c>
      <c r="B3166" s="243">
        <v>7</v>
      </c>
      <c r="C3166" s="243" t="s">
        <v>472</v>
      </c>
      <c r="D3166" s="243" t="s">
        <v>1180</v>
      </c>
      <c r="E3166" s="243" t="s">
        <v>1142</v>
      </c>
      <c r="F3166" s="243">
        <v>5</v>
      </c>
      <c r="G3166" s="244"/>
      <c r="H3166" s="244"/>
      <c r="I3166" s="244"/>
      <c r="J3166" s="244"/>
      <c r="K3166" s="244">
        <v>0.33</v>
      </c>
      <c r="L3166" s="244"/>
      <c r="M3166" s="244"/>
      <c r="N3166" s="244"/>
      <c r="O3166" s="244"/>
      <c r="P3166" s="244"/>
      <c r="Q3166" s="245" t="s">
        <v>1181</v>
      </c>
    </row>
    <row r="3167" spans="1:17" ht="31.5" x14ac:dyDescent="0.25">
      <c r="A3167" s="243">
        <v>36</v>
      </c>
      <c r="B3167" s="243">
        <v>7</v>
      </c>
      <c r="C3167" s="243" t="s">
        <v>472</v>
      </c>
      <c r="D3167" s="243" t="s">
        <v>1182</v>
      </c>
      <c r="E3167" s="243" t="s">
        <v>1142</v>
      </c>
      <c r="F3167" s="243">
        <v>5</v>
      </c>
      <c r="G3167" s="244"/>
      <c r="H3167" s="244"/>
      <c r="I3167" s="244"/>
      <c r="J3167" s="244"/>
      <c r="K3167" s="244">
        <v>1.1379999999999999</v>
      </c>
      <c r="L3167" s="244"/>
      <c r="M3167" s="244"/>
      <c r="N3167" s="244"/>
      <c r="O3167" s="244"/>
      <c r="P3167" s="244"/>
      <c r="Q3167" s="245" t="s">
        <v>1183</v>
      </c>
    </row>
    <row r="3168" spans="1:17" x14ac:dyDescent="0.25">
      <c r="A3168" s="243">
        <v>37</v>
      </c>
      <c r="B3168" s="243">
        <v>7</v>
      </c>
      <c r="C3168" s="243" t="s">
        <v>472</v>
      </c>
      <c r="D3168" s="243" t="s">
        <v>1184</v>
      </c>
      <c r="E3168" s="243" t="s">
        <v>1142</v>
      </c>
      <c r="F3168" s="243">
        <v>5</v>
      </c>
      <c r="G3168" s="244"/>
      <c r="H3168" s="244"/>
      <c r="I3168" s="244"/>
      <c r="J3168" s="244"/>
      <c r="K3168" s="244">
        <v>0.45100000000000001</v>
      </c>
      <c r="L3168" s="244"/>
      <c r="M3168" s="244"/>
      <c r="N3168" s="244"/>
      <c r="O3168" s="244"/>
      <c r="P3168" s="244"/>
      <c r="Q3168" s="245" t="s">
        <v>1185</v>
      </c>
    </row>
    <row r="3169" spans="1:17" ht="94.5" x14ac:dyDescent="0.25">
      <c r="A3169" s="243">
        <v>38</v>
      </c>
      <c r="B3169" s="243">
        <v>7</v>
      </c>
      <c r="C3169" s="243" t="s">
        <v>472</v>
      </c>
      <c r="D3169" s="243" t="s">
        <v>1186</v>
      </c>
      <c r="E3169" s="243" t="s">
        <v>1174</v>
      </c>
      <c r="F3169" s="243">
        <v>60</v>
      </c>
      <c r="G3169" s="244"/>
      <c r="H3169" s="244"/>
      <c r="I3169" s="244"/>
      <c r="J3169" s="244"/>
      <c r="K3169" s="244">
        <v>0.27500000000000002</v>
      </c>
      <c r="L3169" s="244"/>
      <c r="M3169" s="244"/>
      <c r="N3169" s="244"/>
      <c r="O3169" s="244"/>
      <c r="P3169" s="244"/>
      <c r="Q3169" s="245" t="s">
        <v>1187</v>
      </c>
    </row>
    <row r="3170" spans="1:17" ht="141.75" x14ac:dyDescent="0.25">
      <c r="A3170" s="243">
        <v>39</v>
      </c>
      <c r="B3170" s="243">
        <v>7</v>
      </c>
      <c r="C3170" s="243" t="s">
        <v>472</v>
      </c>
      <c r="D3170" s="243" t="s">
        <v>1188</v>
      </c>
      <c r="E3170" s="243" t="s">
        <v>1142</v>
      </c>
      <c r="F3170" s="243">
        <v>5</v>
      </c>
      <c r="G3170" s="244">
        <v>0.67800000000000005</v>
      </c>
      <c r="H3170" s="244"/>
      <c r="I3170" s="244"/>
      <c r="J3170" s="244"/>
      <c r="K3170" s="244"/>
      <c r="L3170" s="244"/>
      <c r="M3170" s="244"/>
      <c r="N3170" s="244"/>
      <c r="O3170" s="244"/>
      <c r="P3170" s="244"/>
      <c r="Q3170" s="245" t="s">
        <v>1189</v>
      </c>
    </row>
    <row r="3171" spans="1:17" ht="157.5" x14ac:dyDescent="0.25">
      <c r="A3171" s="243">
        <v>40</v>
      </c>
      <c r="B3171" s="243">
        <v>7</v>
      </c>
      <c r="C3171" s="243" t="s">
        <v>472</v>
      </c>
      <c r="D3171" s="243" t="s">
        <v>1190</v>
      </c>
      <c r="E3171" s="243" t="s">
        <v>1142</v>
      </c>
      <c r="F3171" s="243">
        <v>5</v>
      </c>
      <c r="G3171" s="244">
        <v>0.61599999999999999</v>
      </c>
      <c r="H3171" s="244"/>
      <c r="I3171" s="244"/>
      <c r="J3171" s="244"/>
      <c r="K3171" s="244"/>
      <c r="L3171" s="244"/>
      <c r="M3171" s="244"/>
      <c r="N3171" s="244"/>
      <c r="O3171" s="244"/>
      <c r="P3171" s="244"/>
      <c r="Q3171" s="245" t="s">
        <v>1191</v>
      </c>
    </row>
    <row r="3172" spans="1:17" ht="78.75" x14ac:dyDescent="0.25">
      <c r="A3172" s="243">
        <v>41</v>
      </c>
      <c r="B3172" s="243">
        <v>7</v>
      </c>
      <c r="C3172" s="243" t="s">
        <v>1192</v>
      </c>
      <c r="D3172" s="243" t="s">
        <v>1193</v>
      </c>
      <c r="E3172" s="243" t="s">
        <v>1174</v>
      </c>
      <c r="F3172" s="243">
        <v>60</v>
      </c>
      <c r="G3172" s="244">
        <v>0.20499999999999999</v>
      </c>
      <c r="H3172" s="244"/>
      <c r="I3172" s="244"/>
      <c r="J3172" s="244"/>
      <c r="K3172" s="244"/>
      <c r="L3172" s="244"/>
      <c r="M3172" s="244"/>
      <c r="N3172" s="244"/>
      <c r="O3172" s="244"/>
      <c r="P3172" s="244"/>
      <c r="Q3172" s="245" t="s">
        <v>1194</v>
      </c>
    </row>
    <row r="3173" spans="1:17" ht="47.25" x14ac:dyDescent="0.25">
      <c r="A3173" s="243">
        <v>42</v>
      </c>
      <c r="B3173" s="243">
        <v>7</v>
      </c>
      <c r="C3173" s="243" t="s">
        <v>675</v>
      </c>
      <c r="D3173" s="243" t="s">
        <v>1195</v>
      </c>
      <c r="E3173" s="243" t="s">
        <v>1174</v>
      </c>
      <c r="F3173" s="243">
        <v>60</v>
      </c>
      <c r="G3173" s="244"/>
      <c r="H3173" s="244"/>
      <c r="I3173" s="244">
        <v>0.23899999999999999</v>
      </c>
      <c r="J3173" s="244"/>
      <c r="K3173" s="244"/>
      <c r="L3173" s="244"/>
      <c r="M3173" s="244"/>
      <c r="N3173" s="244"/>
      <c r="O3173" s="244"/>
      <c r="P3173" s="244"/>
      <c r="Q3173" s="245" t="s">
        <v>1196</v>
      </c>
    </row>
    <row r="3174" spans="1:17" x14ac:dyDescent="0.25">
      <c r="A3174" s="243">
        <v>43</v>
      </c>
      <c r="B3174" s="243">
        <v>7</v>
      </c>
      <c r="C3174" s="243" t="s">
        <v>675</v>
      </c>
      <c r="D3174" s="243" t="s">
        <v>1197</v>
      </c>
      <c r="E3174" s="243" t="s">
        <v>1174</v>
      </c>
      <c r="F3174" s="243">
        <v>60</v>
      </c>
      <c r="G3174" s="244"/>
      <c r="H3174" s="244"/>
      <c r="I3174" s="244">
        <v>0.26600000000000001</v>
      </c>
      <c r="J3174" s="244"/>
      <c r="K3174" s="244"/>
      <c r="L3174" s="244"/>
      <c r="M3174" s="244"/>
      <c r="N3174" s="244"/>
      <c r="O3174" s="244"/>
      <c r="P3174" s="244"/>
      <c r="Q3174" s="245" t="s">
        <v>1198</v>
      </c>
    </row>
    <row r="3175" spans="1:17" x14ac:dyDescent="0.25">
      <c r="A3175" s="243">
        <v>44</v>
      </c>
      <c r="B3175" s="243">
        <v>7</v>
      </c>
      <c r="C3175" s="243" t="s">
        <v>675</v>
      </c>
      <c r="D3175" s="243" t="s">
        <v>1199</v>
      </c>
      <c r="E3175" s="243" t="s">
        <v>1174</v>
      </c>
      <c r="F3175" s="243">
        <v>60</v>
      </c>
      <c r="G3175" s="244"/>
      <c r="H3175" s="244"/>
      <c r="I3175" s="244">
        <v>2.9000000000000001E-2</v>
      </c>
      <c r="J3175" s="244"/>
      <c r="K3175" s="244"/>
      <c r="L3175" s="244"/>
      <c r="M3175" s="244"/>
      <c r="N3175" s="244"/>
      <c r="O3175" s="244"/>
      <c r="P3175" s="244"/>
      <c r="Q3175" s="245" t="s">
        <v>1200</v>
      </c>
    </row>
    <row r="3176" spans="1:17" ht="31.5" x14ac:dyDescent="0.25">
      <c r="A3176" s="243">
        <v>45</v>
      </c>
      <c r="B3176" s="243">
        <v>7</v>
      </c>
      <c r="C3176" s="243" t="s">
        <v>675</v>
      </c>
      <c r="D3176" s="243" t="s">
        <v>1201</v>
      </c>
      <c r="E3176" s="243" t="s">
        <v>1174</v>
      </c>
      <c r="F3176" s="243">
        <v>60</v>
      </c>
      <c r="G3176" s="244"/>
      <c r="H3176" s="244"/>
      <c r="I3176" s="244">
        <v>0.16600000000000001</v>
      </c>
      <c r="J3176" s="244"/>
      <c r="K3176" s="244"/>
      <c r="L3176" s="244"/>
      <c r="M3176" s="244"/>
      <c r="N3176" s="244"/>
      <c r="O3176" s="244"/>
      <c r="P3176" s="244"/>
      <c r="Q3176" s="245" t="s">
        <v>1202</v>
      </c>
    </row>
    <row r="3177" spans="1:17" ht="31.5" x14ac:dyDescent="0.25">
      <c r="A3177" s="243">
        <v>46</v>
      </c>
      <c r="B3177" s="243">
        <v>7</v>
      </c>
      <c r="C3177" s="243" t="s">
        <v>675</v>
      </c>
      <c r="D3177" s="243" t="s">
        <v>1203</v>
      </c>
      <c r="E3177" s="243" t="s">
        <v>1174</v>
      </c>
      <c r="F3177" s="243">
        <v>60</v>
      </c>
      <c r="G3177" s="244"/>
      <c r="H3177" s="244"/>
      <c r="I3177" s="244">
        <v>0.218</v>
      </c>
      <c r="J3177" s="244"/>
      <c r="K3177" s="244"/>
      <c r="L3177" s="244"/>
      <c r="M3177" s="244"/>
      <c r="N3177" s="244"/>
      <c r="O3177" s="244"/>
      <c r="P3177" s="244"/>
      <c r="Q3177" s="245" t="s">
        <v>1204</v>
      </c>
    </row>
    <row r="3178" spans="1:17" ht="173.25" x14ac:dyDescent="0.25">
      <c r="A3178" s="243">
        <v>47</v>
      </c>
      <c r="B3178" s="243">
        <v>7</v>
      </c>
      <c r="C3178" s="243" t="s">
        <v>144</v>
      </c>
      <c r="D3178" s="243" t="s">
        <v>1205</v>
      </c>
      <c r="E3178" s="243" t="s">
        <v>1142</v>
      </c>
      <c r="F3178" s="243">
        <v>5</v>
      </c>
      <c r="G3178" s="244"/>
      <c r="H3178" s="244">
        <v>0.17899999999999999</v>
      </c>
      <c r="I3178" s="244"/>
      <c r="J3178" s="244"/>
      <c r="K3178" s="244"/>
      <c r="L3178" s="244"/>
      <c r="M3178" s="244"/>
      <c r="N3178" s="244"/>
      <c r="O3178" s="244"/>
      <c r="P3178" s="244"/>
      <c r="Q3178" s="245" t="s">
        <v>1206</v>
      </c>
    </row>
    <row r="3179" spans="1:17" ht="267.75" x14ac:dyDescent="0.25">
      <c r="A3179" s="243">
        <v>48</v>
      </c>
      <c r="B3179" s="243">
        <v>7</v>
      </c>
      <c r="C3179" s="243" t="s">
        <v>144</v>
      </c>
      <c r="D3179" s="243" t="s">
        <v>1207</v>
      </c>
      <c r="E3179" s="243" t="s">
        <v>1142</v>
      </c>
      <c r="F3179" s="243">
        <v>5</v>
      </c>
      <c r="G3179" s="244"/>
      <c r="H3179" s="244">
        <v>0.64700000000000002</v>
      </c>
      <c r="I3179" s="244"/>
      <c r="J3179" s="244"/>
      <c r="K3179" s="244"/>
      <c r="L3179" s="244"/>
      <c r="M3179" s="244"/>
      <c r="N3179" s="244"/>
      <c r="O3179" s="244"/>
      <c r="P3179" s="244"/>
      <c r="Q3179" s="245" t="s">
        <v>1208</v>
      </c>
    </row>
    <row r="3180" spans="1:17" x14ac:dyDescent="0.25">
      <c r="A3180" s="243">
        <v>49</v>
      </c>
      <c r="B3180" s="243">
        <v>7</v>
      </c>
      <c r="C3180" s="243" t="s">
        <v>144</v>
      </c>
      <c r="D3180" s="243" t="s">
        <v>1209</v>
      </c>
      <c r="E3180" s="243" t="s">
        <v>1142</v>
      </c>
      <c r="F3180" s="243">
        <v>5</v>
      </c>
      <c r="G3180" s="244"/>
      <c r="H3180" s="244">
        <v>0.13300000000000001</v>
      </c>
      <c r="I3180" s="244"/>
      <c r="J3180" s="244"/>
      <c r="K3180" s="244"/>
      <c r="L3180" s="244"/>
      <c r="M3180" s="244"/>
      <c r="N3180" s="244"/>
      <c r="O3180" s="244"/>
      <c r="P3180" s="244"/>
      <c r="Q3180" s="245" t="s">
        <v>1210</v>
      </c>
    </row>
    <row r="3181" spans="1:17" x14ac:dyDescent="0.25">
      <c r="A3181" s="243">
        <v>50</v>
      </c>
      <c r="B3181" s="243">
        <v>7</v>
      </c>
      <c r="C3181" s="243" t="s">
        <v>144</v>
      </c>
      <c r="D3181" s="243" t="s">
        <v>1211</v>
      </c>
      <c r="E3181" s="243" t="s">
        <v>1142</v>
      </c>
      <c r="F3181" s="243">
        <v>5</v>
      </c>
      <c r="G3181" s="244"/>
      <c r="H3181" s="244">
        <v>7.8E-2</v>
      </c>
      <c r="I3181" s="244"/>
      <c r="J3181" s="244"/>
      <c r="K3181" s="244"/>
      <c r="L3181" s="244"/>
      <c r="M3181" s="244"/>
      <c r="N3181" s="244"/>
      <c r="O3181" s="244"/>
      <c r="P3181" s="244"/>
      <c r="Q3181" s="245" t="s">
        <v>1210</v>
      </c>
    </row>
    <row r="3182" spans="1:17" ht="267.75" x14ac:dyDescent="0.25">
      <c r="A3182" s="243">
        <v>51</v>
      </c>
      <c r="B3182" s="243">
        <v>7</v>
      </c>
      <c r="C3182" s="243" t="s">
        <v>144</v>
      </c>
      <c r="D3182" s="243" t="s">
        <v>1212</v>
      </c>
      <c r="E3182" s="243" t="s">
        <v>1142</v>
      </c>
      <c r="F3182" s="243">
        <v>5</v>
      </c>
      <c r="G3182" s="244"/>
      <c r="H3182" s="244">
        <v>0.72599999999999998</v>
      </c>
      <c r="I3182" s="244"/>
      <c r="J3182" s="244"/>
      <c r="K3182" s="244"/>
      <c r="L3182" s="244"/>
      <c r="M3182" s="244"/>
      <c r="N3182" s="244"/>
      <c r="O3182" s="244"/>
      <c r="P3182" s="244"/>
      <c r="Q3182" s="245" t="s">
        <v>1213</v>
      </c>
    </row>
    <row r="3183" spans="1:17" x14ac:dyDescent="0.25">
      <c r="A3183" s="243">
        <v>52</v>
      </c>
      <c r="B3183" s="243">
        <v>7</v>
      </c>
      <c r="C3183" s="243" t="s">
        <v>144</v>
      </c>
      <c r="D3183" s="243" t="s">
        <v>1214</v>
      </c>
      <c r="E3183" s="243" t="s">
        <v>1142</v>
      </c>
      <c r="F3183" s="243">
        <v>5</v>
      </c>
      <c r="G3183" s="244"/>
      <c r="H3183" s="244">
        <v>0</v>
      </c>
      <c r="I3183" s="244"/>
      <c r="J3183" s="244"/>
      <c r="K3183" s="244"/>
      <c r="L3183" s="244"/>
      <c r="M3183" s="244"/>
      <c r="N3183" s="244"/>
      <c r="O3183" s="244"/>
      <c r="P3183" s="244"/>
      <c r="Q3183" s="245" t="s">
        <v>1210</v>
      </c>
    </row>
    <row r="3184" spans="1:17" x14ac:dyDescent="0.25">
      <c r="A3184" s="243">
        <v>53</v>
      </c>
      <c r="B3184" s="243">
        <v>7</v>
      </c>
      <c r="C3184" s="243" t="s">
        <v>144</v>
      </c>
      <c r="D3184" s="243" t="s">
        <v>1215</v>
      </c>
      <c r="E3184" s="243" t="s">
        <v>1142</v>
      </c>
      <c r="F3184" s="243">
        <v>5</v>
      </c>
      <c r="G3184" s="244"/>
      <c r="H3184" s="244">
        <v>0.218</v>
      </c>
      <c r="I3184" s="244"/>
      <c r="J3184" s="244"/>
      <c r="K3184" s="244"/>
      <c r="L3184" s="244"/>
      <c r="M3184" s="244"/>
      <c r="N3184" s="244"/>
      <c r="O3184" s="244"/>
      <c r="P3184" s="244"/>
      <c r="Q3184" s="245" t="s">
        <v>1210</v>
      </c>
    </row>
    <row r="3185" spans="1:17" x14ac:dyDescent="0.25">
      <c r="A3185" s="243">
        <v>54</v>
      </c>
      <c r="B3185" s="243">
        <v>7</v>
      </c>
      <c r="C3185" s="243" t="s">
        <v>144</v>
      </c>
      <c r="D3185" s="243" t="s">
        <v>1216</v>
      </c>
      <c r="E3185" s="243" t="s">
        <v>1142</v>
      </c>
      <c r="F3185" s="243">
        <v>5</v>
      </c>
      <c r="G3185" s="244"/>
      <c r="H3185" s="244">
        <v>0.626</v>
      </c>
      <c r="I3185" s="244"/>
      <c r="J3185" s="244"/>
      <c r="K3185" s="244"/>
      <c r="L3185" s="244"/>
      <c r="M3185" s="244"/>
      <c r="N3185" s="244"/>
      <c r="O3185" s="244"/>
      <c r="P3185" s="244"/>
      <c r="Q3185" s="245" t="s">
        <v>1217</v>
      </c>
    </row>
    <row r="3186" spans="1:17" x14ac:dyDescent="0.25">
      <c r="A3186" s="243">
        <v>55</v>
      </c>
      <c r="B3186" s="243">
        <v>7</v>
      </c>
      <c r="C3186" s="243" t="s">
        <v>144</v>
      </c>
      <c r="D3186" s="243" t="s">
        <v>1218</v>
      </c>
      <c r="E3186" s="243" t="s">
        <v>1142</v>
      </c>
      <c r="F3186" s="243">
        <v>5</v>
      </c>
      <c r="G3186" s="244"/>
      <c r="H3186" s="244">
        <v>1E-3</v>
      </c>
      <c r="I3186" s="244"/>
      <c r="J3186" s="244"/>
      <c r="K3186" s="244"/>
      <c r="L3186" s="244"/>
      <c r="M3186" s="244"/>
      <c r="N3186" s="244"/>
      <c r="O3186" s="244"/>
      <c r="P3186" s="244"/>
      <c r="Q3186" s="245" t="s">
        <v>1217</v>
      </c>
    </row>
    <row r="3187" spans="1:17" ht="31.5" x14ac:dyDescent="0.25">
      <c r="A3187" s="243">
        <v>56</v>
      </c>
      <c r="B3187" s="243">
        <v>7</v>
      </c>
      <c r="C3187" s="243" t="s">
        <v>1219</v>
      </c>
      <c r="D3187" s="243" t="s">
        <v>1220</v>
      </c>
      <c r="E3187" s="243" t="s">
        <v>1174</v>
      </c>
      <c r="F3187" s="243">
        <v>60</v>
      </c>
      <c r="G3187" s="244">
        <v>0.36499999999999999</v>
      </c>
      <c r="H3187" s="244"/>
      <c r="I3187" s="244"/>
      <c r="J3187" s="244"/>
      <c r="K3187" s="244"/>
      <c r="L3187" s="244"/>
      <c r="M3187" s="244"/>
      <c r="N3187" s="244"/>
      <c r="O3187" s="244"/>
      <c r="P3187" s="244"/>
      <c r="Q3187" s="245" t="s">
        <v>1221</v>
      </c>
    </row>
    <row r="3188" spans="1:17" ht="78.75" x14ac:dyDescent="0.25">
      <c r="A3188" s="243">
        <v>57</v>
      </c>
      <c r="B3188" s="243">
        <v>7</v>
      </c>
      <c r="C3188" s="243" t="s">
        <v>1219</v>
      </c>
      <c r="D3188" s="243" t="s">
        <v>1222</v>
      </c>
      <c r="E3188" s="243" t="s">
        <v>1174</v>
      </c>
      <c r="F3188" s="243">
        <v>60</v>
      </c>
      <c r="G3188" s="244">
        <v>0.217</v>
      </c>
      <c r="H3188" s="244"/>
      <c r="I3188" s="244"/>
      <c r="J3188" s="244"/>
      <c r="K3188" s="244"/>
      <c r="L3188" s="244"/>
      <c r="M3188" s="244"/>
      <c r="N3188" s="244"/>
      <c r="O3188" s="244"/>
      <c r="P3188" s="244"/>
      <c r="Q3188" s="245" t="s">
        <v>1223</v>
      </c>
    </row>
    <row r="3189" spans="1:17" ht="126" x14ac:dyDescent="0.25">
      <c r="A3189" s="243">
        <v>58</v>
      </c>
      <c r="B3189" s="243">
        <v>7</v>
      </c>
      <c r="C3189" s="243" t="s">
        <v>278</v>
      </c>
      <c r="D3189" s="243" t="s">
        <v>1224</v>
      </c>
      <c r="E3189" s="243" t="s">
        <v>1174</v>
      </c>
      <c r="F3189" s="243">
        <v>25</v>
      </c>
      <c r="G3189" s="244"/>
      <c r="H3189" s="244"/>
      <c r="I3189" s="244">
        <v>0.53900000000000003</v>
      </c>
      <c r="J3189" s="244"/>
      <c r="K3189" s="244"/>
      <c r="L3189" s="244"/>
      <c r="M3189" s="244"/>
      <c r="N3189" s="244"/>
      <c r="O3189" s="244"/>
      <c r="P3189" s="244"/>
      <c r="Q3189" s="245" t="s">
        <v>1225</v>
      </c>
    </row>
    <row r="3190" spans="1:17" ht="126" x14ac:dyDescent="0.25">
      <c r="A3190" s="243">
        <v>59</v>
      </c>
      <c r="B3190" s="243">
        <v>7</v>
      </c>
      <c r="C3190" s="243" t="s">
        <v>278</v>
      </c>
      <c r="D3190" s="243" t="s">
        <v>1226</v>
      </c>
      <c r="E3190" s="243" t="s">
        <v>1174</v>
      </c>
      <c r="F3190" s="243">
        <v>25</v>
      </c>
      <c r="G3190" s="244"/>
      <c r="H3190" s="244"/>
      <c r="I3190" s="244">
        <v>0.52700000000000002</v>
      </c>
      <c r="J3190" s="244"/>
      <c r="K3190" s="244"/>
      <c r="L3190" s="244"/>
      <c r="M3190" s="244"/>
      <c r="N3190" s="244"/>
      <c r="O3190" s="244"/>
      <c r="P3190" s="244"/>
      <c r="Q3190" s="245" t="s">
        <v>1227</v>
      </c>
    </row>
    <row r="3191" spans="1:17" ht="110.25" x14ac:dyDescent="0.25">
      <c r="A3191" s="243">
        <v>60</v>
      </c>
      <c r="B3191" s="243">
        <v>7</v>
      </c>
      <c r="C3191" s="243" t="s">
        <v>278</v>
      </c>
      <c r="D3191" s="243" t="s">
        <v>1228</v>
      </c>
      <c r="E3191" s="243" t="s">
        <v>1174</v>
      </c>
      <c r="F3191" s="243">
        <v>25</v>
      </c>
      <c r="G3191" s="244"/>
      <c r="H3191" s="244"/>
      <c r="I3191" s="244">
        <v>0</v>
      </c>
      <c r="J3191" s="244"/>
      <c r="K3191" s="244"/>
      <c r="L3191" s="244"/>
      <c r="M3191" s="244"/>
      <c r="N3191" s="244"/>
      <c r="O3191" s="244"/>
      <c r="P3191" s="244"/>
      <c r="Q3191" s="245" t="s">
        <v>1229</v>
      </c>
    </row>
    <row r="3192" spans="1:17" ht="126" x14ac:dyDescent="0.25">
      <c r="A3192" s="243">
        <v>61</v>
      </c>
      <c r="B3192" s="243">
        <v>7</v>
      </c>
      <c r="C3192" s="243" t="s">
        <v>278</v>
      </c>
      <c r="D3192" s="243" t="s">
        <v>1230</v>
      </c>
      <c r="E3192" s="243" t="s">
        <v>1174</v>
      </c>
      <c r="F3192" s="243">
        <v>25</v>
      </c>
      <c r="G3192" s="244"/>
      <c r="H3192" s="244"/>
      <c r="I3192" s="244">
        <v>0.496</v>
      </c>
      <c r="J3192" s="244"/>
      <c r="K3192" s="244"/>
      <c r="L3192" s="244"/>
      <c r="M3192" s="244"/>
      <c r="N3192" s="244"/>
      <c r="O3192" s="244"/>
      <c r="P3192" s="244"/>
      <c r="Q3192" s="245" t="s">
        <v>1231</v>
      </c>
    </row>
    <row r="3193" spans="1:17" ht="173.25" x14ac:dyDescent="0.25">
      <c r="A3193" s="243">
        <v>62</v>
      </c>
      <c r="B3193" s="243">
        <v>7</v>
      </c>
      <c r="C3193" s="243" t="s">
        <v>278</v>
      </c>
      <c r="D3193" s="243" t="s">
        <v>1232</v>
      </c>
      <c r="E3193" s="243" t="s">
        <v>1174</v>
      </c>
      <c r="F3193" s="243">
        <v>25</v>
      </c>
      <c r="G3193" s="244"/>
      <c r="H3193" s="244"/>
      <c r="I3193" s="244">
        <v>0.72699999999999998</v>
      </c>
      <c r="J3193" s="244"/>
      <c r="K3193" s="244"/>
      <c r="L3193" s="244"/>
      <c r="M3193" s="244"/>
      <c r="N3193" s="244"/>
      <c r="O3193" s="244"/>
      <c r="P3193" s="244"/>
      <c r="Q3193" s="245" t="s">
        <v>1233</v>
      </c>
    </row>
    <row r="3194" spans="1:17" ht="31.5" x14ac:dyDescent="0.25">
      <c r="A3194" s="243">
        <v>63</v>
      </c>
      <c r="B3194" s="243">
        <v>7</v>
      </c>
      <c r="C3194" s="243" t="s">
        <v>278</v>
      </c>
      <c r="D3194" s="243" t="s">
        <v>1234</v>
      </c>
      <c r="E3194" s="243" t="s">
        <v>1174</v>
      </c>
      <c r="F3194" s="243">
        <v>25</v>
      </c>
      <c r="G3194" s="244"/>
      <c r="H3194" s="244"/>
      <c r="I3194" s="244">
        <v>8.5000000000000006E-2</v>
      </c>
      <c r="J3194" s="244"/>
      <c r="K3194" s="244"/>
      <c r="L3194" s="244"/>
      <c r="M3194" s="244"/>
      <c r="N3194" s="244"/>
      <c r="O3194" s="244"/>
      <c r="P3194" s="244"/>
      <c r="Q3194" s="245" t="s">
        <v>1235</v>
      </c>
    </row>
    <row r="3195" spans="1:17" ht="94.5" x14ac:dyDescent="0.25">
      <c r="A3195" s="243">
        <v>64</v>
      </c>
      <c r="B3195" s="243">
        <v>7</v>
      </c>
      <c r="C3195" s="243" t="s">
        <v>278</v>
      </c>
      <c r="D3195" s="243" t="s">
        <v>1236</v>
      </c>
      <c r="E3195" s="243" t="s">
        <v>1174</v>
      </c>
      <c r="F3195" s="243">
        <v>25</v>
      </c>
      <c r="G3195" s="244"/>
      <c r="H3195" s="244"/>
      <c r="I3195" s="244">
        <v>2E-3</v>
      </c>
      <c r="J3195" s="244"/>
      <c r="K3195" s="244"/>
      <c r="L3195" s="244"/>
      <c r="M3195" s="244"/>
      <c r="N3195" s="244"/>
      <c r="O3195" s="244"/>
      <c r="P3195" s="244"/>
      <c r="Q3195" s="245" t="s">
        <v>1237</v>
      </c>
    </row>
    <row r="3196" spans="1:17" ht="78.75" x14ac:dyDescent="0.25">
      <c r="A3196" s="243">
        <v>65</v>
      </c>
      <c r="B3196" s="243">
        <v>7</v>
      </c>
      <c r="C3196" s="243" t="s">
        <v>278</v>
      </c>
      <c r="D3196" s="243" t="s">
        <v>1238</v>
      </c>
      <c r="E3196" s="243" t="s">
        <v>1174</v>
      </c>
      <c r="F3196" s="243">
        <v>25</v>
      </c>
      <c r="G3196" s="244"/>
      <c r="H3196" s="244"/>
      <c r="I3196" s="244">
        <v>1.472</v>
      </c>
      <c r="J3196" s="244"/>
      <c r="K3196" s="244"/>
      <c r="L3196" s="244"/>
      <c r="M3196" s="244"/>
      <c r="N3196" s="244"/>
      <c r="O3196" s="244"/>
      <c r="P3196" s="244"/>
      <c r="Q3196" s="245" t="s">
        <v>1239</v>
      </c>
    </row>
    <row r="3197" spans="1:17" ht="31.5" x14ac:dyDescent="0.25">
      <c r="A3197" s="243">
        <v>66</v>
      </c>
      <c r="B3197" s="243">
        <v>7</v>
      </c>
      <c r="C3197" s="243" t="s">
        <v>278</v>
      </c>
      <c r="D3197" s="243" t="s">
        <v>1240</v>
      </c>
      <c r="E3197" s="243" t="s">
        <v>1174</v>
      </c>
      <c r="F3197" s="243">
        <v>25</v>
      </c>
      <c r="G3197" s="244"/>
      <c r="H3197" s="244"/>
      <c r="I3197" s="244">
        <v>6.8000000000000005E-2</v>
      </c>
      <c r="J3197" s="244"/>
      <c r="K3197" s="244"/>
      <c r="L3197" s="244"/>
      <c r="M3197" s="244"/>
      <c r="N3197" s="244"/>
      <c r="O3197" s="244"/>
      <c r="P3197" s="244"/>
      <c r="Q3197" s="245" t="s">
        <v>1241</v>
      </c>
    </row>
    <row r="3198" spans="1:17" ht="78.75" x14ac:dyDescent="0.25">
      <c r="A3198" s="243">
        <v>67</v>
      </c>
      <c r="B3198" s="243">
        <v>7</v>
      </c>
      <c r="C3198" s="243" t="s">
        <v>694</v>
      </c>
      <c r="D3198" s="243" t="s">
        <v>1242</v>
      </c>
      <c r="E3198" s="243" t="s">
        <v>1114</v>
      </c>
      <c r="F3198" s="243">
        <v>20</v>
      </c>
      <c r="G3198" s="244"/>
      <c r="H3198" s="244">
        <v>0.27200000000000002</v>
      </c>
      <c r="I3198" s="244"/>
      <c r="J3198" s="244"/>
      <c r="K3198" s="244"/>
      <c r="L3198" s="244"/>
      <c r="M3198" s="244"/>
      <c r="N3198" s="244"/>
      <c r="O3198" s="244"/>
      <c r="P3198" s="244"/>
      <c r="Q3198" s="245" t="s">
        <v>1243</v>
      </c>
    </row>
    <row r="3199" spans="1:17" x14ac:dyDescent="0.25">
      <c r="A3199" s="243">
        <v>68</v>
      </c>
      <c r="B3199" s="243">
        <v>7</v>
      </c>
      <c r="C3199" s="243" t="s">
        <v>527</v>
      </c>
      <c r="D3199" s="243" t="s">
        <v>1244</v>
      </c>
      <c r="E3199" s="243" t="s">
        <v>1142</v>
      </c>
      <c r="F3199" s="243">
        <v>5</v>
      </c>
      <c r="G3199" s="244"/>
      <c r="H3199" s="244"/>
      <c r="I3199" s="244"/>
      <c r="J3199" s="244"/>
      <c r="K3199" s="244"/>
      <c r="L3199" s="244">
        <v>9.5000000000000001E-2</v>
      </c>
      <c r="M3199" s="244"/>
      <c r="N3199" s="244"/>
      <c r="O3199" s="244"/>
      <c r="P3199" s="244"/>
      <c r="Q3199" s="245" t="s">
        <v>1245</v>
      </c>
    </row>
    <row r="3200" spans="1:17" x14ac:dyDescent="0.25">
      <c r="A3200" s="243">
        <v>69</v>
      </c>
      <c r="B3200" s="243">
        <v>7</v>
      </c>
      <c r="C3200" s="243" t="s">
        <v>527</v>
      </c>
      <c r="D3200" s="243" t="s">
        <v>1246</v>
      </c>
      <c r="E3200" s="243" t="s">
        <v>1142</v>
      </c>
      <c r="F3200" s="243">
        <v>5</v>
      </c>
      <c r="G3200" s="244"/>
      <c r="H3200" s="244"/>
      <c r="I3200" s="244"/>
      <c r="J3200" s="244"/>
      <c r="K3200" s="244"/>
      <c r="L3200" s="244">
        <v>0</v>
      </c>
      <c r="M3200" s="244"/>
      <c r="N3200" s="244"/>
      <c r="O3200" s="244"/>
      <c r="P3200" s="244"/>
      <c r="Q3200" s="245" t="s">
        <v>1247</v>
      </c>
    </row>
    <row r="3201" spans="1:17" ht="31.5" x14ac:dyDescent="0.25">
      <c r="A3201" s="243">
        <v>70</v>
      </c>
      <c r="B3201" s="243">
        <v>7</v>
      </c>
      <c r="C3201" s="243" t="s">
        <v>527</v>
      </c>
      <c r="D3201" s="243" t="s">
        <v>1248</v>
      </c>
      <c r="E3201" s="243" t="s">
        <v>1142</v>
      </c>
      <c r="F3201" s="243">
        <v>5</v>
      </c>
      <c r="G3201" s="244"/>
      <c r="H3201" s="244"/>
      <c r="I3201" s="244"/>
      <c r="J3201" s="244"/>
      <c r="K3201" s="244"/>
      <c r="L3201" s="244">
        <v>0.30399999999999999</v>
      </c>
      <c r="M3201" s="244"/>
      <c r="N3201" s="244"/>
      <c r="O3201" s="244"/>
      <c r="P3201" s="244"/>
      <c r="Q3201" s="245" t="s">
        <v>1249</v>
      </c>
    </row>
    <row r="3202" spans="1:17" x14ac:dyDescent="0.25">
      <c r="A3202" s="243">
        <v>71</v>
      </c>
      <c r="B3202" s="243">
        <v>7</v>
      </c>
      <c r="C3202" s="243" t="s">
        <v>527</v>
      </c>
      <c r="D3202" s="243" t="s">
        <v>1250</v>
      </c>
      <c r="E3202" s="243" t="s">
        <v>1142</v>
      </c>
      <c r="F3202" s="243">
        <v>5</v>
      </c>
      <c r="G3202" s="244"/>
      <c r="H3202" s="244"/>
      <c r="I3202" s="244"/>
      <c r="J3202" s="244"/>
      <c r="K3202" s="244"/>
      <c r="L3202" s="244">
        <v>0.122</v>
      </c>
      <c r="M3202" s="244"/>
      <c r="N3202" s="244"/>
      <c r="O3202" s="244"/>
      <c r="P3202" s="244"/>
      <c r="Q3202" s="245" t="s">
        <v>1251</v>
      </c>
    </row>
    <row r="3203" spans="1:17" x14ac:dyDescent="0.25">
      <c r="A3203" s="243">
        <v>72</v>
      </c>
      <c r="B3203" s="243">
        <v>7</v>
      </c>
      <c r="C3203" s="243" t="s">
        <v>527</v>
      </c>
      <c r="D3203" s="243" t="s">
        <v>1252</v>
      </c>
      <c r="E3203" s="243" t="s">
        <v>1142</v>
      </c>
      <c r="F3203" s="243">
        <v>5</v>
      </c>
      <c r="G3203" s="244"/>
      <c r="H3203" s="244"/>
      <c r="I3203" s="244"/>
      <c r="J3203" s="244"/>
      <c r="K3203" s="244"/>
      <c r="L3203" s="244">
        <v>0.17699999999999999</v>
      </c>
      <c r="M3203" s="244"/>
      <c r="N3203" s="244"/>
      <c r="O3203" s="244"/>
      <c r="P3203" s="244"/>
      <c r="Q3203" s="245" t="s">
        <v>1245</v>
      </c>
    </row>
    <row r="3204" spans="1:17" x14ac:dyDescent="0.25">
      <c r="A3204" s="243">
        <v>73</v>
      </c>
      <c r="B3204" s="243">
        <v>7</v>
      </c>
      <c r="C3204" s="243" t="s">
        <v>527</v>
      </c>
      <c r="D3204" s="243" t="s">
        <v>1253</v>
      </c>
      <c r="E3204" s="243" t="s">
        <v>1142</v>
      </c>
      <c r="F3204" s="243">
        <v>5</v>
      </c>
      <c r="G3204" s="244"/>
      <c r="H3204" s="244"/>
      <c r="I3204" s="244"/>
      <c r="J3204" s="244"/>
      <c r="K3204" s="244"/>
      <c r="L3204" s="244">
        <v>1.0999999999999999E-2</v>
      </c>
      <c r="M3204" s="244"/>
      <c r="N3204" s="244"/>
      <c r="O3204" s="244"/>
      <c r="P3204" s="244"/>
      <c r="Q3204" s="245" t="s">
        <v>1247</v>
      </c>
    </row>
    <row r="3205" spans="1:17" x14ac:dyDescent="0.25">
      <c r="A3205" s="243">
        <v>74</v>
      </c>
      <c r="B3205" s="243">
        <v>7</v>
      </c>
      <c r="C3205" s="243" t="s">
        <v>527</v>
      </c>
      <c r="D3205" s="243" t="s">
        <v>1254</v>
      </c>
      <c r="E3205" s="243" t="s">
        <v>1142</v>
      </c>
      <c r="F3205" s="243">
        <v>5</v>
      </c>
      <c r="G3205" s="244"/>
      <c r="H3205" s="244"/>
      <c r="I3205" s="244"/>
      <c r="J3205" s="244"/>
      <c r="K3205" s="244"/>
      <c r="L3205" s="244">
        <v>3.0000000000000001E-3</v>
      </c>
      <c r="M3205" s="244"/>
      <c r="N3205" s="244"/>
      <c r="O3205" s="244"/>
      <c r="P3205" s="244"/>
      <c r="Q3205" s="245" t="s">
        <v>1247</v>
      </c>
    </row>
    <row r="3206" spans="1:17" x14ac:dyDescent="0.25">
      <c r="A3206" s="243">
        <v>75</v>
      </c>
      <c r="B3206" s="243">
        <v>7</v>
      </c>
      <c r="C3206" s="243" t="s">
        <v>527</v>
      </c>
      <c r="D3206" s="243" t="s">
        <v>1255</v>
      </c>
      <c r="E3206" s="243" t="s">
        <v>1142</v>
      </c>
      <c r="F3206" s="243">
        <v>5</v>
      </c>
      <c r="G3206" s="244"/>
      <c r="H3206" s="244"/>
      <c r="I3206" s="244"/>
      <c r="J3206" s="244"/>
      <c r="K3206" s="244"/>
      <c r="L3206" s="244">
        <v>9.2999999999999999E-2</v>
      </c>
      <c r="M3206" s="244"/>
      <c r="N3206" s="244"/>
      <c r="O3206" s="244"/>
      <c r="P3206" s="244"/>
      <c r="Q3206" s="245" t="s">
        <v>1256</v>
      </c>
    </row>
    <row r="3207" spans="1:17" ht="47.25" x14ac:dyDescent="0.25">
      <c r="A3207" s="243">
        <v>76</v>
      </c>
      <c r="B3207" s="243">
        <v>7</v>
      </c>
      <c r="C3207" s="243" t="s">
        <v>704</v>
      </c>
      <c r="D3207" s="243" t="s">
        <v>1257</v>
      </c>
      <c r="E3207" s="243" t="s">
        <v>1142</v>
      </c>
      <c r="F3207" s="243">
        <v>5</v>
      </c>
      <c r="G3207" s="244"/>
      <c r="H3207" s="244"/>
      <c r="I3207" s="244"/>
      <c r="J3207" s="244"/>
      <c r="K3207" s="244"/>
      <c r="L3207" s="244">
        <v>0.14799999999999999</v>
      </c>
      <c r="M3207" s="244"/>
      <c r="N3207" s="244"/>
      <c r="O3207" s="244"/>
      <c r="P3207" s="244"/>
      <c r="Q3207" s="245" t="s">
        <v>1258</v>
      </c>
    </row>
    <row r="3208" spans="1:17" ht="47.25" x14ac:dyDescent="0.25">
      <c r="A3208" s="243">
        <v>77</v>
      </c>
      <c r="B3208" s="243">
        <v>7</v>
      </c>
      <c r="C3208" s="243" t="s">
        <v>704</v>
      </c>
      <c r="D3208" s="243" t="s">
        <v>1259</v>
      </c>
      <c r="E3208" s="243" t="s">
        <v>1142</v>
      </c>
      <c r="F3208" s="243">
        <v>5</v>
      </c>
      <c r="G3208" s="244"/>
      <c r="H3208" s="244"/>
      <c r="I3208" s="244"/>
      <c r="J3208" s="244"/>
      <c r="K3208" s="244"/>
      <c r="L3208" s="244">
        <v>3.7999999999999999E-2</v>
      </c>
      <c r="M3208" s="244"/>
      <c r="N3208" s="244"/>
      <c r="O3208" s="244"/>
      <c r="P3208" s="244"/>
      <c r="Q3208" s="245" t="s">
        <v>1260</v>
      </c>
    </row>
    <row r="3209" spans="1:17" ht="31.5" x14ac:dyDescent="0.25">
      <c r="A3209" s="243">
        <v>78</v>
      </c>
      <c r="B3209" s="243">
        <v>7</v>
      </c>
      <c r="C3209" s="243" t="s">
        <v>704</v>
      </c>
      <c r="D3209" s="243" t="s">
        <v>1261</v>
      </c>
      <c r="E3209" s="243" t="s">
        <v>1142</v>
      </c>
      <c r="F3209" s="243">
        <v>5</v>
      </c>
      <c r="G3209" s="244"/>
      <c r="H3209" s="244"/>
      <c r="I3209" s="244"/>
      <c r="J3209" s="244"/>
      <c r="K3209" s="244"/>
      <c r="L3209" s="244">
        <v>0.216</v>
      </c>
      <c r="M3209" s="244"/>
      <c r="N3209" s="244"/>
      <c r="O3209" s="244"/>
      <c r="P3209" s="244"/>
      <c r="Q3209" s="245" t="s">
        <v>1262</v>
      </c>
    </row>
    <row r="3210" spans="1:17" ht="157.5" x14ac:dyDescent="0.25">
      <c r="A3210" s="243">
        <v>79</v>
      </c>
      <c r="B3210" s="243">
        <v>7</v>
      </c>
      <c r="C3210" s="243" t="s">
        <v>473</v>
      </c>
      <c r="D3210" s="243" t="s">
        <v>1263</v>
      </c>
      <c r="E3210" s="243" t="s">
        <v>1142</v>
      </c>
      <c r="F3210" s="243">
        <v>20</v>
      </c>
      <c r="G3210" s="244"/>
      <c r="H3210" s="244"/>
      <c r="I3210" s="244"/>
      <c r="J3210" s="244"/>
      <c r="K3210" s="244"/>
      <c r="L3210" s="244">
        <v>0.61</v>
      </c>
      <c r="M3210" s="244"/>
      <c r="N3210" s="244"/>
      <c r="O3210" s="244"/>
      <c r="P3210" s="244"/>
      <c r="Q3210" s="245" t="s">
        <v>1264</v>
      </c>
    </row>
    <row r="3211" spans="1:17" x14ac:dyDescent="0.25">
      <c r="A3211" s="243">
        <v>80</v>
      </c>
      <c r="B3211" s="243">
        <v>7</v>
      </c>
      <c r="C3211" s="243" t="s">
        <v>473</v>
      </c>
      <c r="D3211" s="243" t="s">
        <v>1265</v>
      </c>
      <c r="E3211" s="243" t="s">
        <v>1142</v>
      </c>
      <c r="F3211" s="243">
        <v>20</v>
      </c>
      <c r="G3211" s="244"/>
      <c r="H3211" s="244"/>
      <c r="I3211" s="244"/>
      <c r="J3211" s="244"/>
      <c r="K3211" s="244"/>
      <c r="L3211" s="244">
        <v>5.8000000000000003E-2</v>
      </c>
      <c r="M3211" s="244"/>
      <c r="N3211" s="244"/>
      <c r="O3211" s="244"/>
      <c r="P3211" s="244"/>
      <c r="Q3211" s="245" t="s">
        <v>1266</v>
      </c>
    </row>
    <row r="3212" spans="1:17" ht="47.25" x14ac:dyDescent="0.25">
      <c r="A3212" s="243">
        <v>81</v>
      </c>
      <c r="B3212" s="243">
        <v>7</v>
      </c>
      <c r="C3212" s="243" t="s">
        <v>718</v>
      </c>
      <c r="D3212" s="243" t="s">
        <v>1267</v>
      </c>
      <c r="E3212" s="243" t="s">
        <v>1114</v>
      </c>
      <c r="F3212" s="243">
        <v>20</v>
      </c>
      <c r="G3212" s="244">
        <v>6.8000000000000005E-2</v>
      </c>
      <c r="H3212" s="244"/>
      <c r="I3212" s="244"/>
      <c r="J3212" s="244"/>
      <c r="K3212" s="244"/>
      <c r="L3212" s="244"/>
      <c r="M3212" s="244"/>
      <c r="N3212" s="244"/>
      <c r="O3212" s="244"/>
      <c r="P3212" s="244"/>
      <c r="Q3212" s="245" t="s">
        <v>1268</v>
      </c>
    </row>
    <row r="3213" spans="1:17" ht="31.5" x14ac:dyDescent="0.25">
      <c r="A3213" s="243">
        <v>82</v>
      </c>
      <c r="B3213" s="243">
        <v>7</v>
      </c>
      <c r="C3213" s="243" t="s">
        <v>718</v>
      </c>
      <c r="D3213" s="243" t="s">
        <v>1269</v>
      </c>
      <c r="E3213" s="243" t="s">
        <v>1114</v>
      </c>
      <c r="F3213" s="243">
        <v>20</v>
      </c>
      <c r="G3213" s="244">
        <v>7.8E-2</v>
      </c>
      <c r="H3213" s="244"/>
      <c r="I3213" s="244"/>
      <c r="J3213" s="244"/>
      <c r="K3213" s="244"/>
      <c r="L3213" s="244"/>
      <c r="M3213" s="244"/>
      <c r="N3213" s="244"/>
      <c r="O3213" s="244"/>
      <c r="P3213" s="244"/>
      <c r="Q3213" s="245" t="s">
        <v>1270</v>
      </c>
    </row>
    <row r="3214" spans="1:17" ht="63" x14ac:dyDescent="0.25">
      <c r="A3214" s="243">
        <v>83</v>
      </c>
      <c r="B3214" s="243">
        <v>7</v>
      </c>
      <c r="C3214" s="243" t="s">
        <v>718</v>
      </c>
      <c r="D3214" s="243" t="s">
        <v>1271</v>
      </c>
      <c r="E3214" s="243" t="s">
        <v>1114</v>
      </c>
      <c r="F3214" s="243">
        <v>20</v>
      </c>
      <c r="G3214" s="244">
        <v>0.215</v>
      </c>
      <c r="H3214" s="244"/>
      <c r="I3214" s="244"/>
      <c r="J3214" s="244"/>
      <c r="K3214" s="244"/>
      <c r="L3214" s="244"/>
      <c r="M3214" s="244"/>
      <c r="N3214" s="244"/>
      <c r="O3214" s="244"/>
      <c r="P3214" s="244"/>
      <c r="Q3214" s="245" t="s">
        <v>1272</v>
      </c>
    </row>
    <row r="3215" spans="1:17" x14ac:dyDescent="0.25">
      <c r="A3215" s="243">
        <v>84</v>
      </c>
      <c r="B3215" s="243">
        <v>7</v>
      </c>
      <c r="C3215" s="243" t="s">
        <v>636</v>
      </c>
      <c r="D3215" s="243" t="s">
        <v>1273</v>
      </c>
      <c r="E3215" s="243" t="s">
        <v>1142</v>
      </c>
      <c r="F3215" s="243">
        <v>5</v>
      </c>
      <c r="G3215" s="244"/>
      <c r="H3215" s="244"/>
      <c r="I3215" s="244"/>
      <c r="J3215" s="244">
        <v>2.4000000000000001E-4</v>
      </c>
      <c r="K3215" s="244"/>
      <c r="L3215" s="244"/>
      <c r="M3215" s="244"/>
      <c r="N3215" s="244"/>
      <c r="O3215" s="244"/>
      <c r="P3215" s="244"/>
      <c r="Q3215" s="245" t="s">
        <v>1274</v>
      </c>
    </row>
    <row r="3216" spans="1:17" x14ac:dyDescent="0.25">
      <c r="A3216" s="243">
        <v>85</v>
      </c>
      <c r="B3216" s="243">
        <v>7</v>
      </c>
      <c r="C3216" s="243" t="s">
        <v>636</v>
      </c>
      <c r="D3216" s="243" t="s">
        <v>1275</v>
      </c>
      <c r="E3216" s="243" t="s">
        <v>1142</v>
      </c>
      <c r="F3216" s="243">
        <v>5</v>
      </c>
      <c r="G3216" s="244"/>
      <c r="H3216" s="244"/>
      <c r="I3216" s="244"/>
      <c r="J3216" s="244">
        <v>3.5999999999999997E-2</v>
      </c>
      <c r="K3216" s="244"/>
      <c r="L3216" s="244"/>
      <c r="M3216" s="244"/>
      <c r="N3216" s="244"/>
      <c r="O3216" s="244"/>
      <c r="P3216" s="244"/>
      <c r="Q3216" s="245" t="s">
        <v>1164</v>
      </c>
    </row>
    <row r="3217" spans="1:17" x14ac:dyDescent="0.25">
      <c r="A3217" s="243">
        <v>86</v>
      </c>
      <c r="B3217" s="243">
        <v>7</v>
      </c>
      <c r="C3217" s="243" t="s">
        <v>636</v>
      </c>
      <c r="D3217" s="243" t="s">
        <v>1276</v>
      </c>
      <c r="E3217" s="243" t="s">
        <v>1142</v>
      </c>
      <c r="F3217" s="243">
        <v>5</v>
      </c>
      <c r="G3217" s="244"/>
      <c r="H3217" s="244"/>
      <c r="I3217" s="244"/>
      <c r="J3217" s="244">
        <v>7.3999999999999996E-2</v>
      </c>
      <c r="K3217" s="244"/>
      <c r="L3217" s="244"/>
      <c r="M3217" s="244"/>
      <c r="N3217" s="244"/>
      <c r="O3217" s="244"/>
      <c r="P3217" s="244"/>
      <c r="Q3217" s="245" t="s">
        <v>1277</v>
      </c>
    </row>
    <row r="3218" spans="1:17" ht="94.5" x14ac:dyDescent="0.25">
      <c r="A3218" s="243">
        <v>87</v>
      </c>
      <c r="B3218" s="243">
        <v>7</v>
      </c>
      <c r="C3218" s="243" t="s">
        <v>636</v>
      </c>
      <c r="D3218" s="243" t="s">
        <v>1278</v>
      </c>
      <c r="E3218" s="243" t="s">
        <v>1174</v>
      </c>
      <c r="F3218" s="243">
        <v>60</v>
      </c>
      <c r="G3218" s="244"/>
      <c r="H3218" s="244"/>
      <c r="I3218" s="244"/>
      <c r="J3218" s="244">
        <v>0.59599999999999997</v>
      </c>
      <c r="K3218" s="244"/>
      <c r="L3218" s="244"/>
      <c r="M3218" s="244"/>
      <c r="N3218" s="244"/>
      <c r="O3218" s="244"/>
      <c r="P3218" s="244"/>
      <c r="Q3218" s="245" t="s">
        <v>1279</v>
      </c>
    </row>
    <row r="3219" spans="1:17" ht="63" x14ac:dyDescent="0.25">
      <c r="A3219" s="243">
        <v>88</v>
      </c>
      <c r="B3219" s="243">
        <v>7</v>
      </c>
      <c r="C3219" s="243" t="s">
        <v>636</v>
      </c>
      <c r="D3219" s="243" t="s">
        <v>1280</v>
      </c>
      <c r="E3219" s="243" t="s">
        <v>1142</v>
      </c>
      <c r="F3219" s="243">
        <v>5</v>
      </c>
      <c r="G3219" s="244"/>
      <c r="H3219" s="244"/>
      <c r="I3219" s="244"/>
      <c r="J3219" s="244">
        <v>0.38600000000000001</v>
      </c>
      <c r="K3219" s="244"/>
      <c r="L3219" s="244"/>
      <c r="M3219" s="244"/>
      <c r="N3219" s="244"/>
      <c r="O3219" s="244"/>
      <c r="P3219" s="244"/>
      <c r="Q3219" s="245" t="s">
        <v>1281</v>
      </c>
    </row>
    <row r="3220" spans="1:17" x14ac:dyDescent="0.25">
      <c r="A3220" s="243">
        <v>89</v>
      </c>
      <c r="B3220" s="243">
        <v>7</v>
      </c>
      <c r="C3220" s="243" t="s">
        <v>636</v>
      </c>
      <c r="D3220" s="243" t="s">
        <v>1282</v>
      </c>
      <c r="E3220" s="243" t="s">
        <v>1142</v>
      </c>
      <c r="F3220" s="243">
        <v>5</v>
      </c>
      <c r="G3220" s="244"/>
      <c r="H3220" s="244"/>
      <c r="I3220" s="244"/>
      <c r="J3220" s="244">
        <v>0.05</v>
      </c>
      <c r="K3220" s="244"/>
      <c r="L3220" s="244"/>
      <c r="M3220" s="244"/>
      <c r="N3220" s="244"/>
      <c r="O3220" s="244"/>
      <c r="P3220" s="244"/>
      <c r="Q3220" s="245" t="s">
        <v>1283</v>
      </c>
    </row>
    <row r="3221" spans="1:17" x14ac:dyDescent="0.25">
      <c r="A3221" s="243">
        <v>90</v>
      </c>
      <c r="B3221" s="243">
        <v>7</v>
      </c>
      <c r="C3221" s="243" t="s">
        <v>474</v>
      </c>
      <c r="D3221" s="243" t="s">
        <v>1284</v>
      </c>
      <c r="E3221" s="243" t="s">
        <v>1142</v>
      </c>
      <c r="F3221" s="243">
        <v>20</v>
      </c>
      <c r="G3221" s="244"/>
      <c r="H3221" s="244">
        <v>0.217</v>
      </c>
      <c r="I3221" s="244"/>
      <c r="J3221" s="244"/>
      <c r="K3221" s="244"/>
      <c r="L3221" s="244"/>
      <c r="M3221" s="244"/>
      <c r="N3221" s="244"/>
      <c r="O3221" s="244"/>
      <c r="P3221" s="244"/>
      <c r="Q3221" s="245" t="s">
        <v>1266</v>
      </c>
    </row>
    <row r="3222" spans="1:17" ht="173.25" x14ac:dyDescent="0.25">
      <c r="A3222" s="243">
        <v>91</v>
      </c>
      <c r="B3222" s="243">
        <v>7</v>
      </c>
      <c r="C3222" s="243" t="s">
        <v>157</v>
      </c>
      <c r="D3222" s="243" t="s">
        <v>1285</v>
      </c>
      <c r="E3222" s="243" t="s">
        <v>1142</v>
      </c>
      <c r="F3222" s="243">
        <v>5</v>
      </c>
      <c r="G3222" s="244"/>
      <c r="H3222" s="244"/>
      <c r="I3222" s="244"/>
      <c r="J3222" s="244"/>
      <c r="K3222" s="244"/>
      <c r="L3222" s="244">
        <v>0.74</v>
      </c>
      <c r="M3222" s="244"/>
      <c r="N3222" s="244"/>
      <c r="O3222" s="244"/>
      <c r="P3222" s="244"/>
      <c r="Q3222" s="245" t="s">
        <v>1286</v>
      </c>
    </row>
    <row r="3223" spans="1:17" ht="63" x14ac:dyDescent="0.25">
      <c r="A3223" s="243">
        <v>92</v>
      </c>
      <c r="B3223" s="243">
        <v>7</v>
      </c>
      <c r="C3223" s="243" t="s">
        <v>157</v>
      </c>
      <c r="D3223" s="243" t="s">
        <v>1287</v>
      </c>
      <c r="E3223" s="243" t="s">
        <v>1142</v>
      </c>
      <c r="F3223" s="243">
        <v>5</v>
      </c>
      <c r="G3223" s="244"/>
      <c r="H3223" s="244"/>
      <c r="I3223" s="244"/>
      <c r="J3223" s="244"/>
      <c r="K3223" s="244"/>
      <c r="L3223" s="244">
        <v>0.20699999999999999</v>
      </c>
      <c r="M3223" s="244"/>
      <c r="N3223" s="244"/>
      <c r="O3223" s="244"/>
      <c r="P3223" s="244"/>
      <c r="Q3223" s="245" t="s">
        <v>1288</v>
      </c>
    </row>
    <row r="3224" spans="1:17" x14ac:dyDescent="0.25">
      <c r="A3224" s="243">
        <v>93</v>
      </c>
      <c r="B3224" s="243">
        <v>7</v>
      </c>
      <c r="C3224" s="243" t="s">
        <v>157</v>
      </c>
      <c r="D3224" s="243" t="s">
        <v>1289</v>
      </c>
      <c r="E3224" s="243" t="s">
        <v>1142</v>
      </c>
      <c r="F3224" s="243">
        <v>5</v>
      </c>
      <c r="G3224" s="244"/>
      <c r="H3224" s="244"/>
      <c r="I3224" s="244"/>
      <c r="J3224" s="244"/>
      <c r="K3224" s="244"/>
      <c r="L3224" s="244">
        <v>0</v>
      </c>
      <c r="M3224" s="244"/>
      <c r="N3224" s="244"/>
      <c r="O3224" s="244"/>
      <c r="P3224" s="244"/>
      <c r="Q3224" s="245" t="s">
        <v>1290</v>
      </c>
    </row>
    <row r="3225" spans="1:17" x14ac:dyDescent="0.25">
      <c r="A3225" s="243">
        <v>94</v>
      </c>
      <c r="B3225" s="243">
        <v>7</v>
      </c>
      <c r="C3225" s="243" t="s">
        <v>157</v>
      </c>
      <c r="D3225" s="243" t="s">
        <v>1291</v>
      </c>
      <c r="E3225" s="243" t="s">
        <v>1142</v>
      </c>
      <c r="F3225" s="243">
        <v>5</v>
      </c>
      <c r="G3225" s="244"/>
      <c r="H3225" s="244"/>
      <c r="I3225" s="244"/>
      <c r="J3225" s="244"/>
      <c r="K3225" s="244"/>
      <c r="L3225" s="244">
        <v>0.16</v>
      </c>
      <c r="M3225" s="244"/>
      <c r="N3225" s="244"/>
      <c r="O3225" s="244"/>
      <c r="P3225" s="244"/>
      <c r="Q3225" s="245" t="s">
        <v>1210</v>
      </c>
    </row>
    <row r="3226" spans="1:17" ht="78.75" x14ac:dyDescent="0.25">
      <c r="A3226" s="243">
        <v>95</v>
      </c>
      <c r="B3226" s="243">
        <v>7</v>
      </c>
      <c r="C3226" s="243" t="s">
        <v>157</v>
      </c>
      <c r="D3226" s="243" t="s">
        <v>1292</v>
      </c>
      <c r="E3226" s="243" t="s">
        <v>1142</v>
      </c>
      <c r="F3226" s="243">
        <v>5</v>
      </c>
      <c r="G3226" s="244"/>
      <c r="H3226" s="244"/>
      <c r="I3226" s="244"/>
      <c r="J3226" s="244"/>
      <c r="K3226" s="244"/>
      <c r="L3226" s="244">
        <v>0.371</v>
      </c>
      <c r="M3226" s="244"/>
      <c r="N3226" s="244"/>
      <c r="O3226" s="244"/>
      <c r="P3226" s="244"/>
      <c r="Q3226" s="245" t="s">
        <v>1293</v>
      </c>
    </row>
    <row r="3227" spans="1:17" ht="157.5" x14ac:dyDescent="0.25">
      <c r="A3227" s="243">
        <v>96</v>
      </c>
      <c r="B3227" s="243">
        <v>7</v>
      </c>
      <c r="C3227" s="243" t="s">
        <v>157</v>
      </c>
      <c r="D3227" s="243" t="s">
        <v>1294</v>
      </c>
      <c r="E3227" s="243" t="s">
        <v>1142</v>
      </c>
      <c r="F3227" s="243">
        <v>5</v>
      </c>
      <c r="G3227" s="244"/>
      <c r="H3227" s="244"/>
      <c r="I3227" s="244"/>
      <c r="J3227" s="244"/>
      <c r="K3227" s="244"/>
      <c r="L3227" s="244">
        <v>0.40799999999999997</v>
      </c>
      <c r="M3227" s="244"/>
      <c r="N3227" s="244"/>
      <c r="O3227" s="244"/>
      <c r="P3227" s="244"/>
      <c r="Q3227" s="245" t="s">
        <v>1295</v>
      </c>
    </row>
    <row r="3228" spans="1:17" x14ac:dyDescent="0.25">
      <c r="A3228" s="243">
        <v>97</v>
      </c>
      <c r="B3228" s="243">
        <v>7</v>
      </c>
      <c r="C3228" s="243" t="s">
        <v>157</v>
      </c>
      <c r="D3228" s="243" t="s">
        <v>1296</v>
      </c>
      <c r="E3228" s="243" t="s">
        <v>1142</v>
      </c>
      <c r="F3228" s="243">
        <v>5</v>
      </c>
      <c r="G3228" s="244"/>
      <c r="H3228" s="244"/>
      <c r="I3228" s="244"/>
      <c r="J3228" s="244"/>
      <c r="K3228" s="244"/>
      <c r="L3228" s="244">
        <v>0.11899999999999999</v>
      </c>
      <c r="M3228" s="244"/>
      <c r="N3228" s="244"/>
      <c r="O3228" s="244"/>
      <c r="P3228" s="244"/>
      <c r="Q3228" s="245" t="s">
        <v>1158</v>
      </c>
    </row>
    <row r="3229" spans="1:17" x14ac:dyDescent="0.25">
      <c r="A3229" s="243">
        <v>98</v>
      </c>
      <c r="B3229" s="243">
        <v>7</v>
      </c>
      <c r="C3229" s="243" t="s">
        <v>157</v>
      </c>
      <c r="D3229" s="243" t="s">
        <v>1297</v>
      </c>
      <c r="E3229" s="243" t="s">
        <v>1142</v>
      </c>
      <c r="F3229" s="243">
        <v>5</v>
      </c>
      <c r="G3229" s="244"/>
      <c r="H3229" s="244"/>
      <c r="I3229" s="244"/>
      <c r="J3229" s="244"/>
      <c r="K3229" s="244"/>
      <c r="L3229" s="244">
        <v>0.42299999999999999</v>
      </c>
      <c r="M3229" s="244"/>
      <c r="N3229" s="244"/>
      <c r="O3229" s="244"/>
      <c r="P3229" s="244"/>
      <c r="Q3229" s="245" t="s">
        <v>1298</v>
      </c>
    </row>
    <row r="3230" spans="1:17" x14ac:dyDescent="0.25">
      <c r="A3230" s="243">
        <v>99</v>
      </c>
      <c r="B3230" s="243">
        <v>7</v>
      </c>
      <c r="C3230" s="243" t="s">
        <v>157</v>
      </c>
      <c r="D3230" s="243" t="s">
        <v>1299</v>
      </c>
      <c r="E3230" s="243" t="s">
        <v>1142</v>
      </c>
      <c r="F3230" s="243">
        <v>5</v>
      </c>
      <c r="G3230" s="244"/>
      <c r="H3230" s="244"/>
      <c r="I3230" s="244"/>
      <c r="J3230" s="244"/>
      <c r="K3230" s="244"/>
      <c r="L3230" s="244">
        <v>0.16</v>
      </c>
      <c r="M3230" s="244"/>
      <c r="N3230" s="244"/>
      <c r="O3230" s="244"/>
      <c r="P3230" s="244"/>
      <c r="Q3230" s="245" t="s">
        <v>1210</v>
      </c>
    </row>
    <row r="3231" spans="1:17" ht="141.75" x14ac:dyDescent="0.25">
      <c r="A3231" s="243">
        <v>100</v>
      </c>
      <c r="B3231" s="243">
        <v>7</v>
      </c>
      <c r="C3231" s="243" t="s">
        <v>157</v>
      </c>
      <c r="D3231" s="243" t="s">
        <v>1300</v>
      </c>
      <c r="E3231" s="243" t="s">
        <v>1142</v>
      </c>
      <c r="F3231" s="243">
        <v>5</v>
      </c>
      <c r="G3231" s="244"/>
      <c r="H3231" s="244"/>
      <c r="I3231" s="244"/>
      <c r="J3231" s="244"/>
      <c r="K3231" s="244"/>
      <c r="L3231" s="244">
        <v>0</v>
      </c>
      <c r="M3231" s="244"/>
      <c r="N3231" s="244"/>
      <c r="O3231" s="244"/>
      <c r="P3231" s="244"/>
      <c r="Q3231" s="245" t="s">
        <v>1301</v>
      </c>
    </row>
    <row r="3232" spans="1:17" ht="126" x14ac:dyDescent="0.25">
      <c r="A3232" s="243">
        <v>101</v>
      </c>
      <c r="B3232" s="243">
        <v>7</v>
      </c>
      <c r="C3232" s="243" t="s">
        <v>157</v>
      </c>
      <c r="D3232" s="243" t="s">
        <v>1302</v>
      </c>
      <c r="E3232" s="243" t="s">
        <v>1142</v>
      </c>
      <c r="F3232" s="243">
        <v>5</v>
      </c>
      <c r="G3232" s="244"/>
      <c r="H3232" s="244"/>
      <c r="I3232" s="244"/>
      <c r="J3232" s="244"/>
      <c r="K3232" s="244"/>
      <c r="L3232" s="244">
        <v>0.66200000000000003</v>
      </c>
      <c r="M3232" s="244"/>
      <c r="N3232" s="244"/>
      <c r="O3232" s="244"/>
      <c r="P3232" s="244"/>
      <c r="Q3232" s="245" t="s">
        <v>1303</v>
      </c>
    </row>
    <row r="3233" spans="1:17" x14ac:dyDescent="0.25">
      <c r="A3233" s="243">
        <v>102</v>
      </c>
      <c r="B3233" s="243">
        <v>7</v>
      </c>
      <c r="C3233" s="243" t="s">
        <v>157</v>
      </c>
      <c r="D3233" s="243" t="s">
        <v>1304</v>
      </c>
      <c r="E3233" s="243" t="s">
        <v>1142</v>
      </c>
      <c r="F3233" s="243">
        <v>5</v>
      </c>
      <c r="G3233" s="244"/>
      <c r="H3233" s="244"/>
      <c r="I3233" s="244"/>
      <c r="J3233" s="244"/>
      <c r="K3233" s="244"/>
      <c r="L3233" s="244">
        <v>5.0000000000000001E-3</v>
      </c>
      <c r="M3233" s="244"/>
      <c r="N3233" s="244"/>
      <c r="O3233" s="244"/>
      <c r="P3233" s="244"/>
      <c r="Q3233" s="245" t="s">
        <v>1305</v>
      </c>
    </row>
    <row r="3234" spans="1:17" x14ac:dyDescent="0.25">
      <c r="A3234" s="243">
        <v>103</v>
      </c>
      <c r="B3234" s="243">
        <v>7</v>
      </c>
      <c r="C3234" s="243" t="s">
        <v>98</v>
      </c>
      <c r="D3234" s="243" t="s">
        <v>1306</v>
      </c>
      <c r="E3234" s="243" t="s">
        <v>1142</v>
      </c>
      <c r="F3234" s="243">
        <v>5</v>
      </c>
      <c r="G3234" s="244">
        <v>0.25900000000000001</v>
      </c>
      <c r="H3234" s="244"/>
      <c r="I3234" s="244"/>
      <c r="J3234" s="244"/>
      <c r="K3234" s="244"/>
      <c r="L3234" s="244"/>
      <c r="M3234" s="244"/>
      <c r="N3234" s="244"/>
      <c r="O3234" s="244"/>
      <c r="P3234" s="244"/>
      <c r="Q3234" s="245" t="s">
        <v>1307</v>
      </c>
    </row>
    <row r="3235" spans="1:17" ht="31.5" x14ac:dyDescent="0.25">
      <c r="A3235" s="243">
        <v>104</v>
      </c>
      <c r="B3235" s="243">
        <v>7</v>
      </c>
      <c r="C3235" s="243" t="s">
        <v>98</v>
      </c>
      <c r="D3235" s="243" t="s">
        <v>1308</v>
      </c>
      <c r="E3235" s="243" t="s">
        <v>1142</v>
      </c>
      <c r="F3235" s="243">
        <v>5</v>
      </c>
      <c r="G3235" s="244">
        <v>8.7999999999999995E-2</v>
      </c>
      <c r="H3235" s="244"/>
      <c r="I3235" s="244"/>
      <c r="J3235" s="244"/>
      <c r="K3235" s="244"/>
      <c r="L3235" s="244"/>
      <c r="M3235" s="244"/>
      <c r="N3235" s="244"/>
      <c r="O3235" s="244"/>
      <c r="P3235" s="244"/>
      <c r="Q3235" s="245" t="s">
        <v>1309</v>
      </c>
    </row>
    <row r="3236" spans="1:17" x14ac:dyDescent="0.25">
      <c r="A3236" s="243">
        <v>105</v>
      </c>
      <c r="B3236" s="243">
        <v>7</v>
      </c>
      <c r="C3236" s="243" t="s">
        <v>751</v>
      </c>
      <c r="D3236" s="243" t="s">
        <v>1310</v>
      </c>
      <c r="E3236" s="243" t="s">
        <v>1142</v>
      </c>
      <c r="F3236" s="243">
        <v>5</v>
      </c>
      <c r="G3236" s="244"/>
      <c r="H3236" s="244">
        <v>9.7000000000000003E-2</v>
      </c>
      <c r="I3236" s="244"/>
      <c r="J3236" s="244"/>
      <c r="K3236" s="244"/>
      <c r="L3236" s="244"/>
      <c r="M3236" s="244"/>
      <c r="N3236" s="244"/>
      <c r="O3236" s="244"/>
      <c r="P3236" s="244"/>
      <c r="Q3236" s="245" t="s">
        <v>1311</v>
      </c>
    </row>
    <row r="3237" spans="1:17" ht="31.5" x14ac:dyDescent="0.25">
      <c r="A3237" s="243">
        <v>106</v>
      </c>
      <c r="B3237" s="243">
        <v>7</v>
      </c>
      <c r="C3237" s="243" t="s">
        <v>751</v>
      </c>
      <c r="D3237" s="243" t="s">
        <v>1312</v>
      </c>
      <c r="E3237" s="243" t="s">
        <v>1142</v>
      </c>
      <c r="F3237" s="243">
        <v>5</v>
      </c>
      <c r="G3237" s="244"/>
      <c r="H3237" s="244">
        <v>4.7E-2</v>
      </c>
      <c r="I3237" s="244"/>
      <c r="J3237" s="244"/>
      <c r="K3237" s="244"/>
      <c r="L3237" s="244"/>
      <c r="M3237" s="244"/>
      <c r="N3237" s="244"/>
      <c r="O3237" s="244"/>
      <c r="P3237" s="244"/>
      <c r="Q3237" s="245" t="s">
        <v>1313</v>
      </c>
    </row>
    <row r="3238" spans="1:17" x14ac:dyDescent="0.25">
      <c r="A3238" s="243">
        <v>107</v>
      </c>
      <c r="B3238" s="243">
        <v>7</v>
      </c>
      <c r="C3238" s="243" t="s">
        <v>751</v>
      </c>
      <c r="D3238" s="243" t="s">
        <v>1314</v>
      </c>
      <c r="E3238" s="243" t="s">
        <v>1142</v>
      </c>
      <c r="F3238" s="243">
        <v>5</v>
      </c>
      <c r="G3238" s="244"/>
      <c r="H3238" s="244">
        <v>4.3999999999999997E-2</v>
      </c>
      <c r="I3238" s="244"/>
      <c r="J3238" s="244"/>
      <c r="K3238" s="244"/>
      <c r="L3238" s="244"/>
      <c r="M3238" s="244"/>
      <c r="N3238" s="244"/>
      <c r="O3238" s="244"/>
      <c r="P3238" s="244"/>
      <c r="Q3238" s="245" t="s">
        <v>1315</v>
      </c>
    </row>
    <row r="3239" spans="1:17" x14ac:dyDescent="0.25">
      <c r="A3239" s="243">
        <v>108</v>
      </c>
      <c r="B3239" s="243">
        <v>7</v>
      </c>
      <c r="C3239" s="243" t="s">
        <v>757</v>
      </c>
      <c r="D3239" s="243" t="s">
        <v>1316</v>
      </c>
      <c r="E3239" s="243" t="s">
        <v>1142</v>
      </c>
      <c r="F3239" s="243">
        <v>5</v>
      </c>
      <c r="G3239" s="244">
        <v>0</v>
      </c>
      <c r="H3239" s="244"/>
      <c r="I3239" s="244"/>
      <c r="J3239" s="244"/>
      <c r="K3239" s="244"/>
      <c r="L3239" s="244"/>
      <c r="M3239" s="244"/>
      <c r="N3239" s="244"/>
      <c r="O3239" s="244"/>
      <c r="P3239" s="244"/>
      <c r="Q3239" s="245" t="s">
        <v>1317</v>
      </c>
    </row>
    <row r="3240" spans="1:17" x14ac:dyDescent="0.25">
      <c r="A3240" s="243">
        <v>109</v>
      </c>
      <c r="B3240" s="243">
        <v>7</v>
      </c>
      <c r="C3240" s="243" t="s">
        <v>757</v>
      </c>
      <c r="D3240" s="243" t="s">
        <v>1318</v>
      </c>
      <c r="E3240" s="243" t="s">
        <v>1142</v>
      </c>
      <c r="F3240" s="243">
        <v>5</v>
      </c>
      <c r="G3240" s="244">
        <v>7.3999999999999996E-2</v>
      </c>
      <c r="H3240" s="244"/>
      <c r="I3240" s="244"/>
      <c r="J3240" s="244"/>
      <c r="K3240" s="244"/>
      <c r="L3240" s="244"/>
      <c r="M3240" s="244"/>
      <c r="N3240" s="244"/>
      <c r="O3240" s="244"/>
      <c r="P3240" s="244"/>
      <c r="Q3240" s="245" t="s">
        <v>1210</v>
      </c>
    </row>
    <row r="3241" spans="1:17" ht="31.5" x14ac:dyDescent="0.25">
      <c r="A3241" s="243">
        <v>110</v>
      </c>
      <c r="B3241" s="243">
        <v>7</v>
      </c>
      <c r="C3241" s="243" t="s">
        <v>757</v>
      </c>
      <c r="D3241" s="243" t="s">
        <v>1319</v>
      </c>
      <c r="E3241" s="243" t="s">
        <v>1142</v>
      </c>
      <c r="F3241" s="243">
        <v>5</v>
      </c>
      <c r="G3241" s="244">
        <v>0.189</v>
      </c>
      <c r="H3241" s="244"/>
      <c r="I3241" s="244"/>
      <c r="J3241" s="244"/>
      <c r="K3241" s="244"/>
      <c r="L3241" s="244"/>
      <c r="M3241" s="244"/>
      <c r="N3241" s="244"/>
      <c r="O3241" s="244"/>
      <c r="P3241" s="244"/>
      <c r="Q3241" s="245" t="s">
        <v>1320</v>
      </c>
    </row>
    <row r="3242" spans="1:17" x14ac:dyDescent="0.25">
      <c r="A3242" s="243">
        <v>111</v>
      </c>
      <c r="B3242" s="243">
        <v>7</v>
      </c>
      <c r="C3242" s="243" t="s">
        <v>215</v>
      </c>
      <c r="D3242" s="243" t="s">
        <v>1321</v>
      </c>
      <c r="E3242" s="243" t="s">
        <v>1142</v>
      </c>
      <c r="F3242" s="243">
        <v>20</v>
      </c>
      <c r="G3242" s="244"/>
      <c r="H3242" s="244">
        <v>0.125</v>
      </c>
      <c r="I3242" s="244"/>
      <c r="J3242" s="244"/>
      <c r="K3242" s="244"/>
      <c r="L3242" s="244"/>
      <c r="M3242" s="244"/>
      <c r="N3242" s="244"/>
      <c r="O3242" s="244"/>
      <c r="P3242" s="244"/>
      <c r="Q3242" s="245" t="s">
        <v>1322</v>
      </c>
    </row>
    <row r="3243" spans="1:17" x14ac:dyDescent="0.25">
      <c r="A3243" s="243">
        <v>112</v>
      </c>
      <c r="B3243" s="243">
        <v>7</v>
      </c>
      <c r="C3243" s="243" t="s">
        <v>215</v>
      </c>
      <c r="D3243" s="243" t="s">
        <v>1323</v>
      </c>
      <c r="E3243" s="243" t="s">
        <v>1142</v>
      </c>
      <c r="F3243" s="243">
        <v>20</v>
      </c>
      <c r="G3243" s="244"/>
      <c r="H3243" s="244">
        <v>0</v>
      </c>
      <c r="I3243" s="244"/>
      <c r="J3243" s="244"/>
      <c r="K3243" s="244"/>
      <c r="L3243" s="244"/>
      <c r="M3243" s="244"/>
      <c r="N3243" s="244"/>
      <c r="O3243" s="244"/>
      <c r="P3243" s="244"/>
      <c r="Q3243" s="245" t="s">
        <v>1322</v>
      </c>
    </row>
    <row r="3244" spans="1:17" x14ac:dyDescent="0.25">
      <c r="A3244" s="243">
        <v>113</v>
      </c>
      <c r="B3244" s="243">
        <v>7</v>
      </c>
      <c r="C3244" s="243" t="s">
        <v>215</v>
      </c>
      <c r="D3244" s="243" t="s">
        <v>1324</v>
      </c>
      <c r="E3244" s="243" t="s">
        <v>1142</v>
      </c>
      <c r="F3244" s="243">
        <v>20</v>
      </c>
      <c r="G3244" s="244"/>
      <c r="H3244" s="244">
        <v>0</v>
      </c>
      <c r="I3244" s="244"/>
      <c r="J3244" s="244"/>
      <c r="K3244" s="244"/>
      <c r="L3244" s="244"/>
      <c r="M3244" s="244"/>
      <c r="N3244" s="244"/>
      <c r="O3244" s="244"/>
      <c r="P3244" s="244"/>
      <c r="Q3244" s="245" t="s">
        <v>1322</v>
      </c>
    </row>
    <row r="3245" spans="1:17" x14ac:dyDescent="0.25">
      <c r="A3245" s="243">
        <v>114</v>
      </c>
      <c r="B3245" s="243">
        <v>7</v>
      </c>
      <c r="C3245" s="243" t="s">
        <v>215</v>
      </c>
      <c r="D3245" s="243" t="s">
        <v>1325</v>
      </c>
      <c r="E3245" s="243" t="s">
        <v>1142</v>
      </c>
      <c r="F3245" s="243">
        <v>20</v>
      </c>
      <c r="G3245" s="244"/>
      <c r="H3245" s="244">
        <v>8.0000000000000002E-3</v>
      </c>
      <c r="I3245" s="244"/>
      <c r="J3245" s="244"/>
      <c r="K3245" s="244"/>
      <c r="L3245" s="244"/>
      <c r="M3245" s="244"/>
      <c r="N3245" s="244"/>
      <c r="O3245" s="244"/>
      <c r="P3245" s="244"/>
      <c r="Q3245" s="245" t="s">
        <v>1326</v>
      </c>
    </row>
    <row r="3246" spans="1:17" x14ac:dyDescent="0.25">
      <c r="A3246" s="243">
        <v>115</v>
      </c>
      <c r="B3246" s="243">
        <v>7</v>
      </c>
      <c r="C3246" s="243" t="s">
        <v>761</v>
      </c>
      <c r="D3246" s="243" t="s">
        <v>1327</v>
      </c>
      <c r="E3246" s="243" t="s">
        <v>1142</v>
      </c>
      <c r="F3246" s="243">
        <v>5</v>
      </c>
      <c r="G3246" s="244">
        <v>0.21</v>
      </c>
      <c r="H3246" s="244"/>
      <c r="I3246" s="244"/>
      <c r="J3246" s="244"/>
      <c r="K3246" s="244"/>
      <c r="L3246" s="244"/>
      <c r="M3246" s="244"/>
      <c r="N3246" s="244"/>
      <c r="O3246" s="244"/>
      <c r="P3246" s="244"/>
      <c r="Q3246" s="245" t="s">
        <v>1328</v>
      </c>
    </row>
    <row r="3247" spans="1:17" x14ac:dyDescent="0.25">
      <c r="A3247" s="243">
        <v>116</v>
      </c>
      <c r="B3247" s="243">
        <v>7</v>
      </c>
      <c r="C3247" s="243" t="s">
        <v>761</v>
      </c>
      <c r="D3247" s="243" t="s">
        <v>1329</v>
      </c>
      <c r="E3247" s="243" t="s">
        <v>1142</v>
      </c>
      <c r="F3247" s="243">
        <v>5</v>
      </c>
      <c r="G3247" s="244">
        <v>0</v>
      </c>
      <c r="H3247" s="244"/>
      <c r="I3247" s="244"/>
      <c r="J3247" s="244"/>
      <c r="K3247" s="244"/>
      <c r="L3247" s="244"/>
      <c r="M3247" s="244"/>
      <c r="N3247" s="244"/>
      <c r="O3247" s="244"/>
      <c r="P3247" s="244"/>
      <c r="Q3247" s="245" t="s">
        <v>1305</v>
      </c>
    </row>
    <row r="3248" spans="1:17" x14ac:dyDescent="0.25">
      <c r="A3248" s="243">
        <v>117</v>
      </c>
      <c r="B3248" s="243">
        <v>7</v>
      </c>
      <c r="C3248" s="243" t="s">
        <v>761</v>
      </c>
      <c r="D3248" s="243" t="s">
        <v>1330</v>
      </c>
      <c r="E3248" s="243" t="s">
        <v>1142</v>
      </c>
      <c r="F3248" s="243">
        <v>5</v>
      </c>
      <c r="G3248" s="244">
        <v>4.4999999999999998E-2</v>
      </c>
      <c r="H3248" s="244"/>
      <c r="I3248" s="244"/>
      <c r="J3248" s="244"/>
      <c r="K3248" s="244"/>
      <c r="L3248" s="244"/>
      <c r="M3248" s="244"/>
      <c r="N3248" s="244"/>
      <c r="O3248" s="244"/>
      <c r="P3248" s="244"/>
      <c r="Q3248" s="245" t="s">
        <v>1305</v>
      </c>
    </row>
    <row r="3249" spans="1:17" ht="31.5" x14ac:dyDescent="0.25">
      <c r="A3249" s="243">
        <v>118</v>
      </c>
      <c r="B3249" s="243">
        <v>7</v>
      </c>
      <c r="C3249" s="243" t="s">
        <v>761</v>
      </c>
      <c r="D3249" s="243" t="s">
        <v>1331</v>
      </c>
      <c r="E3249" s="243" t="s">
        <v>1142</v>
      </c>
      <c r="F3249" s="243">
        <v>5</v>
      </c>
      <c r="G3249" s="244">
        <v>0.20699999999999999</v>
      </c>
      <c r="H3249" s="244"/>
      <c r="I3249" s="244"/>
      <c r="J3249" s="244"/>
      <c r="K3249" s="244"/>
      <c r="L3249" s="244"/>
      <c r="M3249" s="244"/>
      <c r="N3249" s="244"/>
      <c r="O3249" s="244"/>
      <c r="P3249" s="244"/>
      <c r="Q3249" s="245" t="s">
        <v>1332</v>
      </c>
    </row>
    <row r="3250" spans="1:17" ht="31.5" x14ac:dyDescent="0.25">
      <c r="A3250" s="243">
        <v>119</v>
      </c>
      <c r="B3250" s="243">
        <v>7</v>
      </c>
      <c r="C3250" s="243" t="s">
        <v>518</v>
      </c>
      <c r="D3250" s="243" t="s">
        <v>1333</v>
      </c>
      <c r="E3250" s="243" t="s">
        <v>1114</v>
      </c>
      <c r="F3250" s="243">
        <v>20</v>
      </c>
      <c r="G3250" s="244"/>
      <c r="H3250" s="244"/>
      <c r="I3250" s="244"/>
      <c r="J3250" s="244">
        <v>0.191</v>
      </c>
      <c r="K3250" s="244"/>
      <c r="L3250" s="244"/>
      <c r="M3250" s="244"/>
      <c r="N3250" s="244"/>
      <c r="O3250" s="244"/>
      <c r="P3250" s="244"/>
      <c r="Q3250" s="245" t="s">
        <v>1334</v>
      </c>
    </row>
    <row r="3251" spans="1:17" x14ac:dyDescent="0.25">
      <c r="A3251" s="243">
        <v>120</v>
      </c>
      <c r="B3251" s="243">
        <v>7</v>
      </c>
      <c r="C3251" s="243" t="s">
        <v>518</v>
      </c>
      <c r="D3251" s="243" t="s">
        <v>1335</v>
      </c>
      <c r="E3251" s="243" t="s">
        <v>1114</v>
      </c>
      <c r="F3251" s="243">
        <v>20</v>
      </c>
      <c r="G3251" s="244"/>
      <c r="H3251" s="244"/>
      <c r="I3251" s="244"/>
      <c r="J3251" s="244">
        <v>0.159</v>
      </c>
      <c r="K3251" s="244"/>
      <c r="L3251" s="244"/>
      <c r="M3251" s="244"/>
      <c r="N3251" s="244"/>
      <c r="O3251" s="244"/>
      <c r="P3251" s="244"/>
      <c r="Q3251" s="245" t="s">
        <v>1210</v>
      </c>
    </row>
    <row r="3252" spans="1:17" x14ac:dyDescent="0.25">
      <c r="A3252" s="243">
        <v>121</v>
      </c>
      <c r="B3252" s="243">
        <v>7</v>
      </c>
      <c r="C3252" s="243" t="s">
        <v>518</v>
      </c>
      <c r="D3252" s="243" t="s">
        <v>1336</v>
      </c>
      <c r="E3252" s="243" t="s">
        <v>1114</v>
      </c>
      <c r="F3252" s="243">
        <v>20</v>
      </c>
      <c r="G3252" s="244"/>
      <c r="H3252" s="244"/>
      <c r="I3252" s="244"/>
      <c r="J3252" s="244">
        <v>0</v>
      </c>
      <c r="K3252" s="244"/>
      <c r="L3252" s="244"/>
      <c r="M3252" s="244"/>
      <c r="N3252" s="244"/>
      <c r="O3252" s="244"/>
      <c r="P3252" s="244"/>
      <c r="Q3252" s="245" t="s">
        <v>1210</v>
      </c>
    </row>
    <row r="3253" spans="1:17" x14ac:dyDescent="0.25">
      <c r="A3253" s="243">
        <v>122</v>
      </c>
      <c r="B3253" s="243">
        <v>7</v>
      </c>
      <c r="C3253" s="243" t="s">
        <v>518</v>
      </c>
      <c r="D3253" s="243" t="s">
        <v>1337</v>
      </c>
      <c r="E3253" s="243" t="s">
        <v>1114</v>
      </c>
      <c r="F3253" s="243">
        <v>20</v>
      </c>
      <c r="G3253" s="244"/>
      <c r="H3253" s="244"/>
      <c r="I3253" s="244"/>
      <c r="J3253" s="244">
        <v>8.9999999999999993E-3</v>
      </c>
      <c r="K3253" s="244"/>
      <c r="L3253" s="244"/>
      <c r="M3253" s="244"/>
      <c r="N3253" s="244"/>
      <c r="O3253" s="244"/>
      <c r="P3253" s="244"/>
      <c r="Q3253" s="245" t="s">
        <v>1338</v>
      </c>
    </row>
    <row r="3254" spans="1:17" ht="31.5" x14ac:dyDescent="0.25">
      <c r="A3254" s="243">
        <v>123</v>
      </c>
      <c r="B3254" s="243">
        <v>7</v>
      </c>
      <c r="C3254" s="243" t="s">
        <v>518</v>
      </c>
      <c r="D3254" s="243" t="s">
        <v>1339</v>
      </c>
      <c r="E3254" s="243" t="s">
        <v>1114</v>
      </c>
      <c r="F3254" s="243">
        <v>20</v>
      </c>
      <c r="G3254" s="244"/>
      <c r="H3254" s="244"/>
      <c r="I3254" s="244"/>
      <c r="J3254" s="244">
        <v>0.47499999999999998</v>
      </c>
      <c r="K3254" s="244"/>
      <c r="L3254" s="244"/>
      <c r="M3254" s="244"/>
      <c r="N3254" s="244"/>
      <c r="O3254" s="244"/>
      <c r="P3254" s="244"/>
      <c r="Q3254" s="245" t="s">
        <v>1340</v>
      </c>
    </row>
    <row r="3255" spans="1:17" x14ac:dyDescent="0.25">
      <c r="A3255" s="243">
        <v>124</v>
      </c>
      <c r="B3255" s="243">
        <v>7</v>
      </c>
      <c r="C3255" s="243" t="s">
        <v>139</v>
      </c>
      <c r="D3255" s="243" t="s">
        <v>1341</v>
      </c>
      <c r="E3255" s="243" t="s">
        <v>1142</v>
      </c>
      <c r="F3255" s="243">
        <v>5</v>
      </c>
      <c r="G3255" s="244"/>
      <c r="H3255" s="244"/>
      <c r="I3255" s="244"/>
      <c r="J3255" s="244"/>
      <c r="K3255" s="244"/>
      <c r="L3255" s="244">
        <v>0.14799999999999999</v>
      </c>
      <c r="M3255" s="244"/>
      <c r="N3255" s="244"/>
      <c r="O3255" s="244"/>
      <c r="P3255" s="244"/>
      <c r="Q3255" s="245" t="s">
        <v>1298</v>
      </c>
    </row>
    <row r="3256" spans="1:17" ht="47.25" x14ac:dyDescent="0.25">
      <c r="A3256" s="243">
        <v>125</v>
      </c>
      <c r="B3256" s="243">
        <v>7</v>
      </c>
      <c r="C3256" s="243" t="s">
        <v>139</v>
      </c>
      <c r="D3256" s="243" t="s">
        <v>1342</v>
      </c>
      <c r="E3256" s="243" t="s">
        <v>1142</v>
      </c>
      <c r="F3256" s="243">
        <v>5</v>
      </c>
      <c r="G3256" s="244"/>
      <c r="H3256" s="244"/>
      <c r="I3256" s="244"/>
      <c r="J3256" s="244"/>
      <c r="K3256" s="244"/>
      <c r="L3256" s="244">
        <v>0.18099999999999999</v>
      </c>
      <c r="M3256" s="244"/>
      <c r="N3256" s="244"/>
      <c r="O3256" s="244"/>
      <c r="P3256" s="244"/>
      <c r="Q3256" s="245" t="s">
        <v>1343</v>
      </c>
    </row>
    <row r="3257" spans="1:17" x14ac:dyDescent="0.25">
      <c r="A3257" s="243">
        <v>126</v>
      </c>
      <c r="B3257" s="243">
        <v>7</v>
      </c>
      <c r="C3257" s="243" t="s">
        <v>139</v>
      </c>
      <c r="D3257" s="243" t="s">
        <v>1344</v>
      </c>
      <c r="E3257" s="243" t="s">
        <v>1142</v>
      </c>
      <c r="F3257" s="243">
        <v>5</v>
      </c>
      <c r="G3257" s="244"/>
      <c r="H3257" s="244"/>
      <c r="I3257" s="244"/>
      <c r="J3257" s="244"/>
      <c r="K3257" s="244"/>
      <c r="L3257" s="244">
        <v>0.14799999999999999</v>
      </c>
      <c r="M3257" s="244"/>
      <c r="N3257" s="244"/>
      <c r="O3257" s="244"/>
      <c r="P3257" s="244"/>
      <c r="Q3257" s="245" t="s">
        <v>1298</v>
      </c>
    </row>
    <row r="3258" spans="1:17" ht="157.5" x14ac:dyDescent="0.25">
      <c r="A3258" s="243">
        <v>127</v>
      </c>
      <c r="B3258" s="243">
        <v>7</v>
      </c>
      <c r="C3258" s="243" t="s">
        <v>774</v>
      </c>
      <c r="D3258" s="243" t="s">
        <v>1345</v>
      </c>
      <c r="E3258" s="243" t="s">
        <v>1142</v>
      </c>
      <c r="F3258" s="243">
        <v>5</v>
      </c>
      <c r="G3258" s="244"/>
      <c r="H3258" s="244"/>
      <c r="I3258" s="244">
        <v>0.17</v>
      </c>
      <c r="J3258" s="244"/>
      <c r="K3258" s="244"/>
      <c r="L3258" s="244"/>
      <c r="M3258" s="244"/>
      <c r="N3258" s="244"/>
      <c r="O3258" s="244"/>
      <c r="P3258" s="244"/>
      <c r="Q3258" s="245" t="s">
        <v>1346</v>
      </c>
    </row>
    <row r="3259" spans="1:17" x14ac:dyDescent="0.25">
      <c r="A3259" s="243">
        <v>128</v>
      </c>
      <c r="B3259" s="243">
        <v>7</v>
      </c>
      <c r="C3259" s="243" t="s">
        <v>774</v>
      </c>
      <c r="D3259" s="243" t="s">
        <v>1347</v>
      </c>
      <c r="E3259" s="243" t="s">
        <v>1142</v>
      </c>
      <c r="F3259" s="243">
        <v>5</v>
      </c>
      <c r="G3259" s="244"/>
      <c r="H3259" s="244"/>
      <c r="I3259" s="244">
        <v>0</v>
      </c>
      <c r="J3259" s="244"/>
      <c r="K3259" s="244"/>
      <c r="L3259" s="244"/>
      <c r="M3259" s="244"/>
      <c r="N3259" s="244"/>
      <c r="O3259" s="244"/>
      <c r="P3259" s="244"/>
      <c r="Q3259" s="245" t="s">
        <v>1164</v>
      </c>
    </row>
    <row r="3260" spans="1:17" x14ac:dyDescent="0.25">
      <c r="A3260" s="243">
        <v>129</v>
      </c>
      <c r="B3260" s="243">
        <v>7</v>
      </c>
      <c r="C3260" s="243" t="s">
        <v>774</v>
      </c>
      <c r="D3260" s="243" t="s">
        <v>1348</v>
      </c>
      <c r="E3260" s="243" t="s">
        <v>1142</v>
      </c>
      <c r="F3260" s="243">
        <v>5</v>
      </c>
      <c r="G3260" s="244"/>
      <c r="H3260" s="244"/>
      <c r="I3260" s="244">
        <v>0.53</v>
      </c>
      <c r="J3260" s="244"/>
      <c r="K3260" s="244"/>
      <c r="L3260" s="244"/>
      <c r="M3260" s="244"/>
      <c r="N3260" s="244"/>
      <c r="O3260" s="244"/>
      <c r="P3260" s="244"/>
      <c r="Q3260" s="245" t="s">
        <v>1349</v>
      </c>
    </row>
    <row r="3261" spans="1:17" x14ac:dyDescent="0.25">
      <c r="A3261" s="243">
        <v>130</v>
      </c>
      <c r="B3261" s="243">
        <v>7</v>
      </c>
      <c r="C3261" s="243" t="s">
        <v>774</v>
      </c>
      <c r="D3261" s="243" t="s">
        <v>1350</v>
      </c>
      <c r="E3261" s="243" t="s">
        <v>1142</v>
      </c>
      <c r="F3261" s="243">
        <v>5</v>
      </c>
      <c r="G3261" s="244"/>
      <c r="H3261" s="244"/>
      <c r="I3261" s="244">
        <v>1.0999999999999999E-2</v>
      </c>
      <c r="J3261" s="244"/>
      <c r="K3261" s="244"/>
      <c r="L3261" s="244"/>
      <c r="M3261" s="244"/>
      <c r="N3261" s="244"/>
      <c r="O3261" s="244"/>
      <c r="P3261" s="244"/>
      <c r="Q3261" s="245" t="s">
        <v>1210</v>
      </c>
    </row>
    <row r="3262" spans="1:17" x14ac:dyDescent="0.25">
      <c r="A3262" s="243">
        <v>131</v>
      </c>
      <c r="B3262" s="243">
        <v>7</v>
      </c>
      <c r="C3262" s="243" t="s">
        <v>774</v>
      </c>
      <c r="D3262" s="243" t="s">
        <v>1351</v>
      </c>
      <c r="E3262" s="243" t="s">
        <v>1142</v>
      </c>
      <c r="F3262" s="243">
        <v>5</v>
      </c>
      <c r="G3262" s="244"/>
      <c r="H3262" s="244"/>
      <c r="I3262" s="244">
        <v>6.4000000000000001E-2</v>
      </c>
      <c r="J3262" s="244"/>
      <c r="K3262" s="244"/>
      <c r="L3262" s="244"/>
      <c r="M3262" s="244"/>
      <c r="N3262" s="244"/>
      <c r="O3262" s="244"/>
      <c r="P3262" s="244"/>
      <c r="Q3262" s="245" t="s">
        <v>1210</v>
      </c>
    </row>
    <row r="3263" spans="1:17" x14ac:dyDescent="0.25">
      <c r="A3263" s="243">
        <v>132</v>
      </c>
      <c r="B3263" s="243">
        <v>7</v>
      </c>
      <c r="C3263" s="243" t="s">
        <v>774</v>
      </c>
      <c r="D3263" s="243" t="s">
        <v>1352</v>
      </c>
      <c r="E3263" s="243" t="s">
        <v>1142</v>
      </c>
      <c r="F3263" s="243">
        <v>5</v>
      </c>
      <c r="G3263" s="244"/>
      <c r="H3263" s="244"/>
      <c r="I3263" s="244">
        <v>0</v>
      </c>
      <c r="J3263" s="244"/>
      <c r="K3263" s="244"/>
      <c r="L3263" s="244"/>
      <c r="M3263" s="244"/>
      <c r="N3263" s="244"/>
      <c r="O3263" s="244"/>
      <c r="P3263" s="244"/>
      <c r="Q3263" s="245" t="s">
        <v>1164</v>
      </c>
    </row>
    <row r="3264" spans="1:17" x14ac:dyDescent="0.25">
      <c r="A3264" s="243">
        <v>133</v>
      </c>
      <c r="B3264" s="243">
        <v>7</v>
      </c>
      <c r="C3264" s="243" t="s">
        <v>774</v>
      </c>
      <c r="D3264" s="243" t="s">
        <v>1353</v>
      </c>
      <c r="E3264" s="243" t="s">
        <v>1142</v>
      </c>
      <c r="F3264" s="243">
        <v>5</v>
      </c>
      <c r="G3264" s="244"/>
      <c r="H3264" s="244"/>
      <c r="I3264" s="244">
        <v>0</v>
      </c>
      <c r="J3264" s="244"/>
      <c r="K3264" s="244"/>
      <c r="L3264" s="244"/>
      <c r="M3264" s="244"/>
      <c r="N3264" s="244"/>
      <c r="O3264" s="244"/>
      <c r="P3264" s="244"/>
      <c r="Q3264" s="245" t="s">
        <v>1164</v>
      </c>
    </row>
    <row r="3265" spans="1:17" ht="47.25" x14ac:dyDescent="0.25">
      <c r="A3265" s="243">
        <v>134</v>
      </c>
      <c r="B3265" s="243">
        <v>7</v>
      </c>
      <c r="C3265" s="243" t="s">
        <v>1354</v>
      </c>
      <c r="D3265" s="243" t="s">
        <v>1355</v>
      </c>
      <c r="E3265" s="243" t="s">
        <v>1142</v>
      </c>
      <c r="F3265" s="243">
        <v>5</v>
      </c>
      <c r="G3265" s="244"/>
      <c r="H3265" s="244"/>
      <c r="I3265" s="244"/>
      <c r="J3265" s="244"/>
      <c r="K3265" s="244"/>
      <c r="L3265" s="244"/>
      <c r="M3265" s="244"/>
      <c r="N3265" s="244"/>
      <c r="O3265" s="244"/>
      <c r="P3265" s="244">
        <v>0.25600000000000001</v>
      </c>
      <c r="Q3265" s="245" t="s">
        <v>1356</v>
      </c>
    </row>
    <row r="3266" spans="1:17" x14ac:dyDescent="0.25">
      <c r="A3266" s="243">
        <v>135</v>
      </c>
      <c r="B3266" s="243">
        <v>7</v>
      </c>
      <c r="C3266" s="243" t="s">
        <v>1354</v>
      </c>
      <c r="D3266" s="243" t="s">
        <v>1357</v>
      </c>
      <c r="E3266" s="243" t="s">
        <v>1174</v>
      </c>
      <c r="F3266" s="243">
        <v>60</v>
      </c>
      <c r="G3266" s="244"/>
      <c r="H3266" s="244"/>
      <c r="I3266" s="244"/>
      <c r="J3266" s="244"/>
      <c r="K3266" s="244"/>
      <c r="L3266" s="244"/>
      <c r="M3266" s="244"/>
      <c r="N3266" s="244"/>
      <c r="O3266" s="244"/>
      <c r="P3266" s="244">
        <v>7.8E-2</v>
      </c>
      <c r="Q3266" s="245" t="s">
        <v>1358</v>
      </c>
    </row>
    <row r="3267" spans="1:17" x14ac:dyDescent="0.25">
      <c r="A3267" s="243">
        <v>136</v>
      </c>
      <c r="B3267" s="243">
        <v>7</v>
      </c>
      <c r="C3267" s="243" t="s">
        <v>1354</v>
      </c>
      <c r="D3267" s="243" t="s">
        <v>1359</v>
      </c>
      <c r="E3267" s="243" t="s">
        <v>1174</v>
      </c>
      <c r="F3267" s="243">
        <v>60</v>
      </c>
      <c r="G3267" s="244"/>
      <c r="H3267" s="244"/>
      <c r="I3267" s="244"/>
      <c r="J3267" s="244"/>
      <c r="K3267" s="244"/>
      <c r="L3267" s="244"/>
      <c r="M3267" s="244"/>
      <c r="N3267" s="244"/>
      <c r="O3267" s="244"/>
      <c r="P3267" s="244">
        <v>0.443</v>
      </c>
      <c r="Q3267" s="245" t="s">
        <v>1210</v>
      </c>
    </row>
    <row r="3268" spans="1:17" ht="78.75" x14ac:dyDescent="0.25">
      <c r="A3268" s="243">
        <v>137</v>
      </c>
      <c r="B3268" s="243">
        <v>7</v>
      </c>
      <c r="C3268" s="243" t="s">
        <v>1354</v>
      </c>
      <c r="D3268" s="243" t="s">
        <v>1360</v>
      </c>
      <c r="E3268" s="243" t="s">
        <v>1142</v>
      </c>
      <c r="F3268" s="243">
        <v>5</v>
      </c>
      <c r="G3268" s="244"/>
      <c r="H3268" s="244"/>
      <c r="I3268" s="244"/>
      <c r="J3268" s="244"/>
      <c r="K3268" s="244"/>
      <c r="L3268" s="244"/>
      <c r="M3268" s="244"/>
      <c r="N3268" s="244"/>
      <c r="O3268" s="244"/>
      <c r="P3268" s="244">
        <v>0.437</v>
      </c>
      <c r="Q3268" s="245" t="s">
        <v>1361</v>
      </c>
    </row>
    <row r="3269" spans="1:17" ht="31.5" x14ac:dyDescent="0.25">
      <c r="A3269" s="243">
        <v>138</v>
      </c>
      <c r="B3269" s="243">
        <v>7</v>
      </c>
      <c r="C3269" s="243" t="s">
        <v>1354</v>
      </c>
      <c r="D3269" s="243" t="s">
        <v>1362</v>
      </c>
      <c r="E3269" s="243" t="s">
        <v>1142</v>
      </c>
      <c r="F3269" s="243">
        <v>5</v>
      </c>
      <c r="G3269" s="244"/>
      <c r="H3269" s="244"/>
      <c r="I3269" s="244"/>
      <c r="J3269" s="244"/>
      <c r="K3269" s="244"/>
      <c r="L3269" s="244"/>
      <c r="M3269" s="244"/>
      <c r="N3269" s="244"/>
      <c r="O3269" s="244"/>
      <c r="P3269" s="244">
        <v>4.8000000000000001E-2</v>
      </c>
      <c r="Q3269" s="245" t="s">
        <v>1363</v>
      </c>
    </row>
    <row r="3270" spans="1:17" x14ac:dyDescent="0.25">
      <c r="A3270" s="243">
        <v>139</v>
      </c>
      <c r="B3270" s="243">
        <v>7</v>
      </c>
      <c r="C3270" s="243" t="s">
        <v>1354</v>
      </c>
      <c r="D3270" s="243" t="s">
        <v>1364</v>
      </c>
      <c r="E3270" s="243" t="s">
        <v>1142</v>
      </c>
      <c r="F3270" s="243">
        <v>5</v>
      </c>
      <c r="G3270" s="244"/>
      <c r="H3270" s="244"/>
      <c r="I3270" s="244"/>
      <c r="J3270" s="244"/>
      <c r="K3270" s="244"/>
      <c r="L3270" s="244"/>
      <c r="M3270" s="244"/>
      <c r="N3270" s="244"/>
      <c r="O3270" s="244"/>
      <c r="P3270" s="244">
        <v>0.153</v>
      </c>
      <c r="Q3270" s="245" t="s">
        <v>1365</v>
      </c>
    </row>
    <row r="3271" spans="1:17" x14ac:dyDescent="0.25">
      <c r="A3271" s="243">
        <v>140</v>
      </c>
      <c r="B3271" s="243">
        <v>7</v>
      </c>
      <c r="C3271" s="243" t="s">
        <v>1354</v>
      </c>
      <c r="D3271" s="243" t="s">
        <v>1366</v>
      </c>
      <c r="E3271" s="243" t="s">
        <v>1142</v>
      </c>
      <c r="F3271" s="243">
        <v>5</v>
      </c>
      <c r="G3271" s="244"/>
      <c r="H3271" s="244"/>
      <c r="I3271" s="244"/>
      <c r="J3271" s="244"/>
      <c r="K3271" s="244"/>
      <c r="L3271" s="244"/>
      <c r="M3271" s="244"/>
      <c r="N3271" s="244"/>
      <c r="O3271" s="244"/>
      <c r="P3271" s="244">
        <v>0.14799999999999999</v>
      </c>
      <c r="Q3271" s="245" t="s">
        <v>1367</v>
      </c>
    </row>
    <row r="3272" spans="1:17" ht="31.5" x14ac:dyDescent="0.25">
      <c r="A3272" s="243">
        <v>141</v>
      </c>
      <c r="B3272" s="243">
        <v>7</v>
      </c>
      <c r="C3272" s="243" t="s">
        <v>470</v>
      </c>
      <c r="D3272" s="243" t="s">
        <v>1368</v>
      </c>
      <c r="E3272" s="243" t="s">
        <v>1142</v>
      </c>
      <c r="F3272" s="243">
        <v>5</v>
      </c>
      <c r="G3272" s="244">
        <v>0.16</v>
      </c>
      <c r="H3272" s="244"/>
      <c r="I3272" s="244"/>
      <c r="J3272" s="244"/>
      <c r="K3272" s="244"/>
      <c r="L3272" s="244"/>
      <c r="M3272" s="244"/>
      <c r="N3272" s="244"/>
      <c r="O3272" s="244"/>
      <c r="P3272" s="244"/>
      <c r="Q3272" s="245" t="s">
        <v>1369</v>
      </c>
    </row>
    <row r="3273" spans="1:17" ht="63" x14ac:dyDescent="0.25">
      <c r="A3273" s="243">
        <v>142</v>
      </c>
      <c r="B3273" s="243">
        <v>7</v>
      </c>
      <c r="C3273" s="243" t="s">
        <v>470</v>
      </c>
      <c r="D3273" s="243" t="s">
        <v>1370</v>
      </c>
      <c r="E3273" s="243" t="s">
        <v>1142</v>
      </c>
      <c r="F3273" s="243">
        <v>5</v>
      </c>
      <c r="G3273" s="244">
        <v>0.10100000000000001</v>
      </c>
      <c r="H3273" s="244"/>
      <c r="I3273" s="244"/>
      <c r="J3273" s="244"/>
      <c r="K3273" s="244"/>
      <c r="L3273" s="244"/>
      <c r="M3273" s="244"/>
      <c r="N3273" s="244"/>
      <c r="O3273" s="244"/>
      <c r="P3273" s="244"/>
      <c r="Q3273" s="245" t="s">
        <v>1371</v>
      </c>
    </row>
    <row r="3274" spans="1:17" x14ac:dyDescent="0.25">
      <c r="A3274" s="243">
        <v>143</v>
      </c>
      <c r="B3274" s="243">
        <v>7</v>
      </c>
      <c r="C3274" s="243" t="s">
        <v>470</v>
      </c>
      <c r="D3274" s="243" t="s">
        <v>1372</v>
      </c>
      <c r="E3274" s="243" t="s">
        <v>1142</v>
      </c>
      <c r="F3274" s="243">
        <v>5</v>
      </c>
      <c r="G3274" s="244">
        <v>0</v>
      </c>
      <c r="H3274" s="244"/>
      <c r="I3274" s="244"/>
      <c r="J3274" s="244"/>
      <c r="K3274" s="244"/>
      <c r="L3274" s="244"/>
      <c r="M3274" s="244"/>
      <c r="N3274" s="244"/>
      <c r="O3274" s="244"/>
      <c r="P3274" s="244"/>
      <c r="Q3274" s="245" t="s">
        <v>1373</v>
      </c>
    </row>
    <row r="3275" spans="1:17" ht="47.25" x14ac:dyDescent="0.25">
      <c r="A3275" s="243">
        <v>144</v>
      </c>
      <c r="B3275" s="243">
        <v>7</v>
      </c>
      <c r="C3275" s="243" t="s">
        <v>470</v>
      </c>
      <c r="D3275" s="243" t="s">
        <v>1374</v>
      </c>
      <c r="E3275" s="243" t="s">
        <v>1142</v>
      </c>
      <c r="F3275" s="243">
        <v>5</v>
      </c>
      <c r="G3275" s="244">
        <v>0.14899999999999999</v>
      </c>
      <c r="H3275" s="244"/>
      <c r="I3275" s="244"/>
      <c r="J3275" s="244"/>
      <c r="K3275" s="244"/>
      <c r="L3275" s="244"/>
      <c r="M3275" s="244"/>
      <c r="N3275" s="244"/>
      <c r="O3275" s="244"/>
      <c r="P3275" s="244"/>
      <c r="Q3275" s="245" t="s">
        <v>1375</v>
      </c>
    </row>
    <row r="3276" spans="1:17" ht="94.5" x14ac:dyDescent="0.25">
      <c r="A3276" s="243">
        <v>145</v>
      </c>
      <c r="B3276" s="243">
        <v>7</v>
      </c>
      <c r="C3276" s="243" t="s">
        <v>470</v>
      </c>
      <c r="D3276" s="243" t="s">
        <v>1376</v>
      </c>
      <c r="E3276" s="243" t="s">
        <v>1142</v>
      </c>
      <c r="F3276" s="243">
        <v>5</v>
      </c>
      <c r="G3276" s="244">
        <v>0.27800000000000002</v>
      </c>
      <c r="H3276" s="244"/>
      <c r="I3276" s="244"/>
      <c r="J3276" s="244"/>
      <c r="K3276" s="244"/>
      <c r="L3276" s="244"/>
      <c r="M3276" s="244"/>
      <c r="N3276" s="244"/>
      <c r="O3276" s="244"/>
      <c r="P3276" s="244"/>
      <c r="Q3276" s="245" t="s">
        <v>1377</v>
      </c>
    </row>
    <row r="3277" spans="1:17" x14ac:dyDescent="0.25">
      <c r="A3277" s="243">
        <v>146</v>
      </c>
      <c r="B3277" s="243">
        <v>7</v>
      </c>
      <c r="C3277" s="243" t="s">
        <v>470</v>
      </c>
      <c r="D3277" s="243" t="s">
        <v>1378</v>
      </c>
      <c r="E3277" s="243" t="s">
        <v>1142</v>
      </c>
      <c r="F3277" s="243">
        <v>5</v>
      </c>
      <c r="G3277" s="244">
        <v>0.13100000000000001</v>
      </c>
      <c r="H3277" s="244"/>
      <c r="I3277" s="244"/>
      <c r="J3277" s="244"/>
      <c r="K3277" s="244"/>
      <c r="L3277" s="244"/>
      <c r="M3277" s="244"/>
      <c r="N3277" s="244"/>
      <c r="O3277" s="244"/>
      <c r="P3277" s="244"/>
      <c r="Q3277" s="245" t="s">
        <v>1307</v>
      </c>
    </row>
    <row r="3278" spans="1:17" x14ac:dyDescent="0.25">
      <c r="A3278" s="243">
        <v>147</v>
      </c>
      <c r="B3278" s="243">
        <v>7</v>
      </c>
      <c r="C3278" s="243" t="s">
        <v>470</v>
      </c>
      <c r="D3278" s="243" t="s">
        <v>1379</v>
      </c>
      <c r="E3278" s="243" t="s">
        <v>1142</v>
      </c>
      <c r="F3278" s="243">
        <v>5</v>
      </c>
      <c r="G3278" s="244">
        <v>4.1000000000000002E-2</v>
      </c>
      <c r="H3278" s="244"/>
      <c r="I3278" s="244"/>
      <c r="J3278" s="244"/>
      <c r="K3278" s="244"/>
      <c r="L3278" s="244"/>
      <c r="M3278" s="244"/>
      <c r="N3278" s="244"/>
      <c r="O3278" s="244"/>
      <c r="P3278" s="244"/>
      <c r="Q3278" s="245" t="s">
        <v>1210</v>
      </c>
    </row>
    <row r="3279" spans="1:17" ht="31.5" x14ac:dyDescent="0.25">
      <c r="A3279" s="243">
        <v>148</v>
      </c>
      <c r="B3279" s="243">
        <v>7</v>
      </c>
      <c r="C3279" s="243" t="s">
        <v>661</v>
      </c>
      <c r="D3279" s="243" t="s">
        <v>1380</v>
      </c>
      <c r="E3279" s="243" t="s">
        <v>1174</v>
      </c>
      <c r="F3279" s="243">
        <v>60</v>
      </c>
      <c r="G3279" s="244"/>
      <c r="H3279" s="244"/>
      <c r="I3279" s="244"/>
      <c r="J3279" s="244"/>
      <c r="K3279" s="244"/>
      <c r="L3279" s="244"/>
      <c r="M3279" s="244"/>
      <c r="N3279" s="244"/>
      <c r="O3279" s="244">
        <v>0.14699999999999999</v>
      </c>
      <c r="P3279" s="244"/>
      <c r="Q3279" s="245" t="s">
        <v>1381</v>
      </c>
    </row>
    <row r="3280" spans="1:17" x14ac:dyDescent="0.25">
      <c r="A3280" s="243">
        <v>149</v>
      </c>
      <c r="B3280" s="243">
        <v>7</v>
      </c>
      <c r="C3280" s="243" t="s">
        <v>661</v>
      </c>
      <c r="D3280" s="243" t="s">
        <v>1382</v>
      </c>
      <c r="E3280" s="243" t="s">
        <v>1174</v>
      </c>
      <c r="F3280" s="243">
        <v>60</v>
      </c>
      <c r="G3280" s="244"/>
      <c r="H3280" s="244"/>
      <c r="I3280" s="244"/>
      <c r="J3280" s="244"/>
      <c r="K3280" s="244"/>
      <c r="L3280" s="244"/>
      <c r="M3280" s="244"/>
      <c r="N3280" s="244"/>
      <c r="O3280" s="244">
        <v>0.53</v>
      </c>
      <c r="P3280" s="244"/>
      <c r="Q3280" s="245" t="s">
        <v>1217</v>
      </c>
    </row>
    <row r="3281" spans="1:17" x14ac:dyDescent="0.25">
      <c r="A3281" s="243">
        <v>150</v>
      </c>
      <c r="B3281" s="243">
        <v>7</v>
      </c>
      <c r="C3281" s="243" t="s">
        <v>661</v>
      </c>
      <c r="D3281" s="243" t="s">
        <v>1383</v>
      </c>
      <c r="E3281" s="243" t="s">
        <v>1174</v>
      </c>
      <c r="F3281" s="243">
        <v>60</v>
      </c>
      <c r="G3281" s="244"/>
      <c r="H3281" s="244"/>
      <c r="I3281" s="244"/>
      <c r="J3281" s="244"/>
      <c r="K3281" s="244"/>
      <c r="L3281" s="244"/>
      <c r="M3281" s="244"/>
      <c r="N3281" s="244"/>
      <c r="O3281" s="244">
        <v>8.0000000000000002E-3</v>
      </c>
      <c r="P3281" s="244"/>
      <c r="Q3281" s="245" t="s">
        <v>1384</v>
      </c>
    </row>
    <row r="3282" spans="1:17" x14ac:dyDescent="0.25">
      <c r="A3282" s="243">
        <v>151</v>
      </c>
      <c r="B3282" s="243">
        <v>7</v>
      </c>
      <c r="C3282" s="243" t="s">
        <v>661</v>
      </c>
      <c r="D3282" s="243" t="s">
        <v>1385</v>
      </c>
      <c r="E3282" s="243" t="s">
        <v>1174</v>
      </c>
      <c r="F3282" s="243">
        <v>60</v>
      </c>
      <c r="G3282" s="244"/>
      <c r="H3282" s="244"/>
      <c r="I3282" s="244"/>
      <c r="J3282" s="244"/>
      <c r="K3282" s="244"/>
      <c r="L3282" s="244"/>
      <c r="M3282" s="244"/>
      <c r="N3282" s="244"/>
      <c r="O3282" s="244">
        <v>1.2999999999999999E-2</v>
      </c>
      <c r="P3282" s="244"/>
      <c r="Q3282" s="245" t="s">
        <v>1384</v>
      </c>
    </row>
    <row r="3283" spans="1:17" ht="31.5" x14ac:dyDescent="0.25">
      <c r="A3283" s="243">
        <v>152</v>
      </c>
      <c r="B3283" s="243">
        <v>7</v>
      </c>
      <c r="C3283" s="243" t="s">
        <v>468</v>
      </c>
      <c r="D3283" s="243" t="s">
        <v>1386</v>
      </c>
      <c r="E3283" s="243" t="s">
        <v>1174</v>
      </c>
      <c r="F3283" s="243">
        <v>60</v>
      </c>
      <c r="G3283" s="244">
        <v>0.123</v>
      </c>
      <c r="H3283" s="244"/>
      <c r="I3283" s="244"/>
      <c r="J3283" s="244"/>
      <c r="K3283" s="244"/>
      <c r="L3283" s="244"/>
      <c r="M3283" s="244"/>
      <c r="N3283" s="244"/>
      <c r="O3283" s="244"/>
      <c r="P3283" s="244"/>
      <c r="Q3283" s="245" t="s">
        <v>1387</v>
      </c>
    </row>
    <row r="3284" spans="1:17" ht="31.5" x14ac:dyDescent="0.25">
      <c r="A3284" s="243">
        <v>153</v>
      </c>
      <c r="B3284" s="243">
        <v>7</v>
      </c>
      <c r="C3284" s="243" t="s">
        <v>468</v>
      </c>
      <c r="D3284" s="243" t="s">
        <v>1388</v>
      </c>
      <c r="E3284" s="243" t="s">
        <v>1174</v>
      </c>
      <c r="F3284" s="243">
        <v>60</v>
      </c>
      <c r="G3284" s="244">
        <v>0.16800000000000001</v>
      </c>
      <c r="H3284" s="244"/>
      <c r="I3284" s="244"/>
      <c r="J3284" s="244"/>
      <c r="K3284" s="244"/>
      <c r="L3284" s="244"/>
      <c r="M3284" s="244"/>
      <c r="N3284" s="244"/>
      <c r="O3284" s="244"/>
      <c r="P3284" s="244"/>
      <c r="Q3284" s="245" t="s">
        <v>1389</v>
      </c>
    </row>
    <row r="3285" spans="1:17" x14ac:dyDescent="0.25">
      <c r="A3285" s="243">
        <v>154</v>
      </c>
      <c r="B3285" s="243">
        <v>7</v>
      </c>
      <c r="C3285" s="243" t="s">
        <v>468</v>
      </c>
      <c r="D3285" s="243" t="s">
        <v>1390</v>
      </c>
      <c r="E3285" s="243" t="s">
        <v>1174</v>
      </c>
      <c r="F3285" s="243">
        <v>60</v>
      </c>
      <c r="G3285" s="244">
        <v>7.0000000000000001E-3</v>
      </c>
      <c r="H3285" s="244"/>
      <c r="I3285" s="244"/>
      <c r="J3285" s="244"/>
      <c r="K3285" s="244"/>
      <c r="L3285" s="244"/>
      <c r="M3285" s="244"/>
      <c r="N3285" s="244"/>
      <c r="O3285" s="244"/>
      <c r="P3285" s="244"/>
      <c r="Q3285" s="245" t="s">
        <v>1151</v>
      </c>
    </row>
    <row r="3286" spans="1:17" x14ac:dyDescent="0.25">
      <c r="A3286" s="243">
        <v>155</v>
      </c>
      <c r="B3286" s="243">
        <v>7</v>
      </c>
      <c r="C3286" s="243" t="s">
        <v>468</v>
      </c>
      <c r="D3286" s="243" t="s">
        <v>1391</v>
      </c>
      <c r="E3286" s="243" t="s">
        <v>1174</v>
      </c>
      <c r="F3286" s="243">
        <v>60</v>
      </c>
      <c r="G3286" s="244">
        <v>1E-3</v>
      </c>
      <c r="H3286" s="244"/>
      <c r="I3286" s="244"/>
      <c r="J3286" s="244"/>
      <c r="K3286" s="244"/>
      <c r="L3286" s="244"/>
      <c r="M3286" s="244"/>
      <c r="N3286" s="244"/>
      <c r="O3286" s="244"/>
      <c r="P3286" s="244"/>
      <c r="Q3286" s="245" t="s">
        <v>1392</v>
      </c>
    </row>
    <row r="3287" spans="1:17" x14ac:dyDescent="0.25">
      <c r="A3287" s="243">
        <v>156</v>
      </c>
      <c r="B3287" s="243">
        <v>7</v>
      </c>
      <c r="C3287" s="243" t="s">
        <v>1393</v>
      </c>
      <c r="D3287" s="243" t="s">
        <v>1394</v>
      </c>
      <c r="E3287" s="243" t="s">
        <v>1142</v>
      </c>
      <c r="F3287" s="243">
        <v>5</v>
      </c>
      <c r="G3287" s="244"/>
      <c r="H3287" s="244"/>
      <c r="I3287" s="244">
        <v>0.18</v>
      </c>
      <c r="J3287" s="244"/>
      <c r="K3287" s="244"/>
      <c r="L3287" s="244"/>
      <c r="M3287" s="244"/>
      <c r="N3287" s="244"/>
      <c r="O3287" s="244"/>
      <c r="P3287" s="244"/>
      <c r="Q3287" s="245" t="s">
        <v>1395</v>
      </c>
    </row>
    <row r="3288" spans="1:17" x14ac:dyDescent="0.25">
      <c r="A3288" s="243">
        <v>157</v>
      </c>
      <c r="B3288" s="243">
        <v>7</v>
      </c>
      <c r="C3288" s="243" t="s">
        <v>1393</v>
      </c>
      <c r="D3288" s="243" t="s">
        <v>1396</v>
      </c>
      <c r="E3288" s="243" t="s">
        <v>1142</v>
      </c>
      <c r="F3288" s="243">
        <v>5</v>
      </c>
      <c r="G3288" s="244"/>
      <c r="H3288" s="244"/>
      <c r="I3288" s="244">
        <v>0.16200000000000001</v>
      </c>
      <c r="J3288" s="244"/>
      <c r="K3288" s="244"/>
      <c r="L3288" s="244"/>
      <c r="M3288" s="244"/>
      <c r="N3288" s="244"/>
      <c r="O3288" s="244"/>
      <c r="P3288" s="244"/>
      <c r="Q3288" s="245" t="s">
        <v>1397</v>
      </c>
    </row>
    <row r="3289" spans="1:17" ht="31.5" x14ac:dyDescent="0.25">
      <c r="A3289" s="243">
        <v>158</v>
      </c>
      <c r="B3289" s="243">
        <v>7</v>
      </c>
      <c r="C3289" s="243" t="s">
        <v>1393</v>
      </c>
      <c r="D3289" s="243" t="s">
        <v>1398</v>
      </c>
      <c r="E3289" s="243" t="s">
        <v>1142</v>
      </c>
      <c r="F3289" s="243">
        <v>5</v>
      </c>
      <c r="G3289" s="244"/>
      <c r="H3289" s="244"/>
      <c r="I3289" s="244">
        <v>0.50800000000000001</v>
      </c>
      <c r="J3289" s="244"/>
      <c r="K3289" s="244"/>
      <c r="L3289" s="244"/>
      <c r="M3289" s="244"/>
      <c r="N3289" s="244"/>
      <c r="O3289" s="244"/>
      <c r="P3289" s="244"/>
      <c r="Q3289" s="245" t="s">
        <v>1399</v>
      </c>
    </row>
    <row r="3290" spans="1:17" ht="47.25" x14ac:dyDescent="0.25">
      <c r="A3290" s="243">
        <v>159</v>
      </c>
      <c r="B3290" s="243">
        <v>7</v>
      </c>
      <c r="C3290" s="243" t="s">
        <v>1393</v>
      </c>
      <c r="D3290" s="243" t="s">
        <v>1400</v>
      </c>
      <c r="E3290" s="243" t="s">
        <v>1142</v>
      </c>
      <c r="F3290" s="243">
        <v>5</v>
      </c>
      <c r="G3290" s="244"/>
      <c r="H3290" s="244"/>
      <c r="I3290" s="244">
        <v>9.7000000000000003E-2</v>
      </c>
      <c r="J3290" s="244"/>
      <c r="K3290" s="244"/>
      <c r="L3290" s="244"/>
      <c r="M3290" s="244"/>
      <c r="N3290" s="244"/>
      <c r="O3290" s="244"/>
      <c r="P3290" s="244"/>
      <c r="Q3290" s="245" t="s">
        <v>1401</v>
      </c>
    </row>
    <row r="3291" spans="1:17" ht="126" x14ac:dyDescent="0.25">
      <c r="A3291" s="243">
        <v>160</v>
      </c>
      <c r="B3291" s="243">
        <v>7</v>
      </c>
      <c r="C3291" s="243" t="s">
        <v>1393</v>
      </c>
      <c r="D3291" s="243" t="s">
        <v>1402</v>
      </c>
      <c r="E3291" s="243" t="s">
        <v>1142</v>
      </c>
      <c r="F3291" s="243">
        <v>5</v>
      </c>
      <c r="G3291" s="244"/>
      <c r="H3291" s="244"/>
      <c r="I3291" s="244">
        <v>0.503</v>
      </c>
      <c r="J3291" s="244"/>
      <c r="K3291" s="244"/>
      <c r="L3291" s="244"/>
      <c r="M3291" s="244"/>
      <c r="N3291" s="244"/>
      <c r="O3291" s="244"/>
      <c r="P3291" s="244"/>
      <c r="Q3291" s="245" t="s">
        <v>1403</v>
      </c>
    </row>
    <row r="3292" spans="1:17" ht="94.5" x14ac:dyDescent="0.25">
      <c r="A3292" s="243">
        <v>161</v>
      </c>
      <c r="B3292" s="243">
        <v>7</v>
      </c>
      <c r="C3292" s="243" t="s">
        <v>1393</v>
      </c>
      <c r="D3292" s="243" t="s">
        <v>1404</v>
      </c>
      <c r="E3292" s="243" t="s">
        <v>1142</v>
      </c>
      <c r="F3292" s="243">
        <v>5</v>
      </c>
      <c r="G3292" s="244"/>
      <c r="H3292" s="244"/>
      <c r="I3292" s="244">
        <v>0.443</v>
      </c>
      <c r="J3292" s="244"/>
      <c r="K3292" s="244"/>
      <c r="L3292" s="244"/>
      <c r="M3292" s="244"/>
      <c r="N3292" s="244"/>
      <c r="O3292" s="244"/>
      <c r="P3292" s="244"/>
      <c r="Q3292" s="245" t="s">
        <v>1405</v>
      </c>
    </row>
    <row r="3293" spans="1:17" ht="31.5" x14ac:dyDescent="0.25">
      <c r="A3293" s="243">
        <v>162</v>
      </c>
      <c r="B3293" s="243">
        <v>7</v>
      </c>
      <c r="C3293" s="243" t="s">
        <v>1406</v>
      </c>
      <c r="D3293" s="243" t="s">
        <v>1407</v>
      </c>
      <c r="E3293" s="243" t="s">
        <v>1142</v>
      </c>
      <c r="F3293" s="243">
        <v>5</v>
      </c>
      <c r="G3293" s="244">
        <v>0.61299999999999999</v>
      </c>
      <c r="H3293" s="244"/>
      <c r="I3293" s="244"/>
      <c r="J3293" s="244"/>
      <c r="K3293" s="244"/>
      <c r="L3293" s="244"/>
      <c r="M3293" s="244"/>
      <c r="N3293" s="244"/>
      <c r="O3293" s="244"/>
      <c r="P3293" s="244"/>
      <c r="Q3293" s="245" t="s">
        <v>1408</v>
      </c>
    </row>
    <row r="3294" spans="1:17" x14ac:dyDescent="0.25">
      <c r="A3294" s="243">
        <v>163</v>
      </c>
      <c r="B3294" s="243">
        <v>7</v>
      </c>
      <c r="C3294" s="243" t="s">
        <v>1406</v>
      </c>
      <c r="D3294" s="243" t="s">
        <v>1409</v>
      </c>
      <c r="E3294" s="243" t="s">
        <v>1142</v>
      </c>
      <c r="F3294" s="243">
        <v>5</v>
      </c>
      <c r="G3294" s="244"/>
      <c r="H3294" s="244"/>
      <c r="I3294" s="244">
        <v>0.184</v>
      </c>
      <c r="J3294" s="244"/>
      <c r="K3294" s="244"/>
      <c r="L3294" s="244"/>
      <c r="M3294" s="244"/>
      <c r="N3294" s="244"/>
      <c r="O3294" s="244"/>
      <c r="P3294" s="244"/>
      <c r="Q3294" s="245" t="s">
        <v>1217</v>
      </c>
    </row>
    <row r="3295" spans="1:17" x14ac:dyDescent="0.25">
      <c r="A3295" s="243">
        <v>164</v>
      </c>
      <c r="B3295" s="243">
        <v>7</v>
      </c>
      <c r="C3295" s="243" t="s">
        <v>1406</v>
      </c>
      <c r="D3295" s="243" t="s">
        <v>1410</v>
      </c>
      <c r="E3295" s="243" t="s">
        <v>1142</v>
      </c>
      <c r="F3295" s="243">
        <v>5</v>
      </c>
      <c r="G3295" s="244"/>
      <c r="H3295" s="244"/>
      <c r="I3295" s="244">
        <v>0.46400000000000002</v>
      </c>
      <c r="J3295" s="244"/>
      <c r="K3295" s="244"/>
      <c r="L3295" s="244"/>
      <c r="M3295" s="244"/>
      <c r="N3295" s="244"/>
      <c r="O3295" s="244"/>
      <c r="P3295" s="244"/>
      <c r="Q3295" s="245" t="s">
        <v>1217</v>
      </c>
    </row>
    <row r="3296" spans="1:17" ht="31.5" x14ac:dyDescent="0.25">
      <c r="A3296" s="243">
        <v>165</v>
      </c>
      <c r="B3296" s="243">
        <v>7</v>
      </c>
      <c r="C3296" s="243" t="s">
        <v>1406</v>
      </c>
      <c r="D3296" s="243" t="s">
        <v>1411</v>
      </c>
      <c r="E3296" s="243" t="s">
        <v>1142</v>
      </c>
      <c r="F3296" s="243">
        <v>5</v>
      </c>
      <c r="G3296" s="244">
        <v>1.2999999999999999E-2</v>
      </c>
      <c r="H3296" s="244"/>
      <c r="I3296" s="244"/>
      <c r="J3296" s="244"/>
      <c r="K3296" s="244"/>
      <c r="L3296" s="244"/>
      <c r="M3296" s="244"/>
      <c r="N3296" s="244"/>
      <c r="O3296" s="244"/>
      <c r="P3296" s="244"/>
      <c r="Q3296" s="245" t="s">
        <v>1412</v>
      </c>
    </row>
    <row r="3297" spans="1:17" x14ac:dyDescent="0.25">
      <c r="A3297" s="243">
        <v>166</v>
      </c>
      <c r="B3297" s="243">
        <v>7</v>
      </c>
      <c r="C3297" s="243" t="s">
        <v>1413</v>
      </c>
      <c r="D3297" s="243" t="s">
        <v>1414</v>
      </c>
      <c r="E3297" s="243" t="s">
        <v>1142</v>
      </c>
      <c r="F3297" s="243">
        <v>5</v>
      </c>
      <c r="G3297" s="244"/>
      <c r="H3297" s="244">
        <v>0.29599999999999999</v>
      </c>
      <c r="I3297" s="244"/>
      <c r="J3297" s="244"/>
      <c r="K3297" s="244"/>
      <c r="L3297" s="244"/>
      <c r="M3297" s="244"/>
      <c r="N3297" s="244"/>
      <c r="O3297" s="244"/>
      <c r="P3297" s="244"/>
      <c r="Q3297" s="245" t="s">
        <v>1415</v>
      </c>
    </row>
    <row r="3298" spans="1:17" ht="110.25" x14ac:dyDescent="0.25">
      <c r="A3298" s="243">
        <v>167</v>
      </c>
      <c r="B3298" s="243">
        <v>7</v>
      </c>
      <c r="C3298" s="243" t="s">
        <v>1413</v>
      </c>
      <c r="D3298" s="243" t="s">
        <v>1416</v>
      </c>
      <c r="E3298" s="243" t="s">
        <v>1142</v>
      </c>
      <c r="F3298" s="243">
        <v>5</v>
      </c>
      <c r="G3298" s="244"/>
      <c r="H3298" s="244">
        <v>0.32400000000000001</v>
      </c>
      <c r="I3298" s="244"/>
      <c r="J3298" s="244"/>
      <c r="K3298" s="244"/>
      <c r="L3298" s="244"/>
      <c r="M3298" s="244"/>
      <c r="N3298" s="244"/>
      <c r="O3298" s="244"/>
      <c r="P3298" s="244"/>
      <c r="Q3298" s="245" t="s">
        <v>1417</v>
      </c>
    </row>
    <row r="3299" spans="1:17" ht="204.75" x14ac:dyDescent="0.25">
      <c r="A3299" s="243">
        <v>168</v>
      </c>
      <c r="B3299" s="243">
        <v>7</v>
      </c>
      <c r="C3299" s="243" t="s">
        <v>1413</v>
      </c>
      <c r="D3299" s="243" t="s">
        <v>1418</v>
      </c>
      <c r="E3299" s="243" t="s">
        <v>1142</v>
      </c>
      <c r="F3299" s="243">
        <v>5</v>
      </c>
      <c r="G3299" s="244"/>
      <c r="H3299" s="244">
        <v>0.28100000000000003</v>
      </c>
      <c r="I3299" s="244"/>
      <c r="J3299" s="244"/>
      <c r="K3299" s="244"/>
      <c r="L3299" s="244"/>
      <c r="M3299" s="244"/>
      <c r="N3299" s="244"/>
      <c r="O3299" s="244"/>
      <c r="P3299" s="244"/>
      <c r="Q3299" s="245" t="s">
        <v>1419</v>
      </c>
    </row>
    <row r="3300" spans="1:17" x14ac:dyDescent="0.25">
      <c r="A3300" s="243">
        <v>169</v>
      </c>
      <c r="B3300" s="243">
        <v>7</v>
      </c>
      <c r="C3300" s="243" t="s">
        <v>1413</v>
      </c>
      <c r="D3300" s="243" t="s">
        <v>1420</v>
      </c>
      <c r="E3300" s="243" t="s">
        <v>1142</v>
      </c>
      <c r="F3300" s="243">
        <v>5</v>
      </c>
      <c r="G3300" s="244"/>
      <c r="H3300" s="244">
        <v>0.53200000000000003</v>
      </c>
      <c r="I3300" s="244"/>
      <c r="J3300" s="244"/>
      <c r="K3300" s="244"/>
      <c r="L3300" s="244"/>
      <c r="M3300" s="244"/>
      <c r="N3300" s="244"/>
      <c r="O3300" s="244"/>
      <c r="P3300" s="244"/>
      <c r="Q3300" s="245" t="s">
        <v>1421</v>
      </c>
    </row>
    <row r="3301" spans="1:17" x14ac:dyDescent="0.25">
      <c r="A3301" s="243">
        <v>170</v>
      </c>
      <c r="B3301" s="243">
        <v>7</v>
      </c>
      <c r="C3301" s="243" t="s">
        <v>1413</v>
      </c>
      <c r="D3301" s="243" t="s">
        <v>1422</v>
      </c>
      <c r="E3301" s="243" t="s">
        <v>1142</v>
      </c>
      <c r="F3301" s="243">
        <v>5</v>
      </c>
      <c r="G3301" s="244"/>
      <c r="H3301" s="244">
        <v>0.14000000000000001</v>
      </c>
      <c r="I3301" s="244"/>
      <c r="J3301" s="244"/>
      <c r="K3301" s="244"/>
      <c r="L3301" s="244"/>
      <c r="M3301" s="244"/>
      <c r="N3301" s="244"/>
      <c r="O3301" s="244"/>
      <c r="P3301" s="244"/>
      <c r="Q3301" s="245" t="s">
        <v>1423</v>
      </c>
    </row>
    <row r="3302" spans="1:17" ht="78.75" x14ac:dyDescent="0.25">
      <c r="A3302" s="243">
        <v>171</v>
      </c>
      <c r="B3302" s="243">
        <v>7</v>
      </c>
      <c r="C3302" s="243" t="s">
        <v>1413</v>
      </c>
      <c r="D3302" s="243" t="s">
        <v>1424</v>
      </c>
      <c r="E3302" s="243" t="s">
        <v>1142</v>
      </c>
      <c r="F3302" s="243">
        <v>5</v>
      </c>
      <c r="G3302" s="244"/>
      <c r="H3302" s="244">
        <v>0.57899999999999996</v>
      </c>
      <c r="I3302" s="244"/>
      <c r="J3302" s="244"/>
      <c r="K3302" s="244"/>
      <c r="L3302" s="244"/>
      <c r="M3302" s="244"/>
      <c r="N3302" s="244"/>
      <c r="O3302" s="244"/>
      <c r="P3302" s="244"/>
      <c r="Q3302" s="245" t="s">
        <v>1425</v>
      </c>
    </row>
    <row r="3303" spans="1:17" x14ac:dyDescent="0.25">
      <c r="A3303" s="243">
        <v>172</v>
      </c>
      <c r="B3303" s="243">
        <v>7</v>
      </c>
      <c r="C3303" s="243" t="s">
        <v>1426</v>
      </c>
      <c r="D3303" s="243" t="s">
        <v>1427</v>
      </c>
      <c r="E3303" s="243" t="s">
        <v>1142</v>
      </c>
      <c r="F3303" s="243">
        <v>20</v>
      </c>
      <c r="G3303" s="244"/>
      <c r="H3303" s="244"/>
      <c r="I3303" s="244"/>
      <c r="J3303" s="244"/>
      <c r="K3303" s="244"/>
      <c r="L3303" s="244">
        <v>2.3E-2</v>
      </c>
      <c r="M3303" s="244"/>
      <c r="N3303" s="244"/>
      <c r="O3303" s="244"/>
      <c r="P3303" s="244"/>
      <c r="Q3303" s="245" t="s">
        <v>1217</v>
      </c>
    </row>
    <row r="3304" spans="1:17" x14ac:dyDescent="0.25">
      <c r="A3304" s="243">
        <v>173</v>
      </c>
      <c r="B3304" s="243">
        <v>7</v>
      </c>
      <c r="C3304" s="243" t="s">
        <v>1426</v>
      </c>
      <c r="D3304" s="243" t="s">
        <v>1428</v>
      </c>
      <c r="E3304" s="243" t="s">
        <v>1142</v>
      </c>
      <c r="F3304" s="243">
        <v>20</v>
      </c>
      <c r="G3304" s="244"/>
      <c r="H3304" s="244"/>
      <c r="I3304" s="244"/>
      <c r="J3304" s="244"/>
      <c r="K3304" s="244"/>
      <c r="L3304" s="244">
        <v>5.0000000000000001E-3</v>
      </c>
      <c r="M3304" s="244"/>
      <c r="N3304" s="244"/>
      <c r="O3304" s="244"/>
      <c r="P3304" s="244"/>
      <c r="Q3304" s="245" t="s">
        <v>1217</v>
      </c>
    </row>
    <row r="3305" spans="1:17" ht="47.25" x14ac:dyDescent="0.25">
      <c r="A3305" s="243">
        <v>174</v>
      </c>
      <c r="B3305" s="243">
        <v>7</v>
      </c>
      <c r="C3305" s="243" t="s">
        <v>1429</v>
      </c>
      <c r="D3305" s="243" t="s">
        <v>1430</v>
      </c>
      <c r="E3305" s="243" t="s">
        <v>1114</v>
      </c>
      <c r="F3305" s="243">
        <v>20</v>
      </c>
      <c r="G3305" s="244">
        <v>0.21672</v>
      </c>
      <c r="H3305" s="244"/>
      <c r="I3305" s="244"/>
      <c r="J3305" s="244"/>
      <c r="K3305" s="244"/>
      <c r="L3305" s="244"/>
      <c r="M3305" s="244"/>
      <c r="N3305" s="244"/>
      <c r="O3305" s="244"/>
      <c r="P3305" s="244"/>
      <c r="Q3305" s="245" t="s">
        <v>1431</v>
      </c>
    </row>
    <row r="3306" spans="1:17" x14ac:dyDescent="0.25">
      <c r="A3306" s="243">
        <v>175</v>
      </c>
      <c r="B3306" s="243">
        <v>7</v>
      </c>
      <c r="C3306" s="243" t="s">
        <v>1429</v>
      </c>
      <c r="D3306" s="243" t="s">
        <v>1432</v>
      </c>
      <c r="E3306" s="243" t="s">
        <v>1114</v>
      </c>
      <c r="F3306" s="243">
        <v>20</v>
      </c>
      <c r="G3306" s="244">
        <v>1.9350000000000001E-3</v>
      </c>
      <c r="H3306" s="244"/>
      <c r="I3306" s="244"/>
      <c r="J3306" s="244"/>
      <c r="K3306" s="244"/>
      <c r="L3306" s="244"/>
      <c r="M3306" s="244"/>
      <c r="N3306" s="244"/>
      <c r="O3306" s="244"/>
      <c r="P3306" s="244"/>
      <c r="Q3306" s="245" t="s">
        <v>1433</v>
      </c>
    </row>
    <row r="3307" spans="1:17" ht="47.25" x14ac:dyDescent="0.25">
      <c r="A3307" s="243">
        <v>176</v>
      </c>
      <c r="B3307" s="243">
        <v>7</v>
      </c>
      <c r="C3307" s="243" t="s">
        <v>1429</v>
      </c>
      <c r="D3307" s="243" t="s">
        <v>1434</v>
      </c>
      <c r="E3307" s="243" t="s">
        <v>1114</v>
      </c>
      <c r="F3307" s="243">
        <v>20</v>
      </c>
      <c r="G3307" s="244">
        <v>0.13284000000000001</v>
      </c>
      <c r="H3307" s="244"/>
      <c r="I3307" s="244"/>
      <c r="J3307" s="244"/>
      <c r="K3307" s="244"/>
      <c r="L3307" s="244"/>
      <c r="M3307" s="244"/>
      <c r="N3307" s="244"/>
      <c r="O3307" s="244"/>
      <c r="P3307" s="244"/>
      <c r="Q3307" s="245" t="s">
        <v>1435</v>
      </c>
    </row>
    <row r="3308" spans="1:17" x14ac:dyDescent="0.25">
      <c r="A3308" s="243">
        <v>177</v>
      </c>
      <c r="B3308" s="243">
        <v>7</v>
      </c>
      <c r="C3308" s="243" t="s">
        <v>1429</v>
      </c>
      <c r="D3308" s="243" t="s">
        <v>1436</v>
      </c>
      <c r="E3308" s="243" t="s">
        <v>1114</v>
      </c>
      <c r="F3308" s="243">
        <v>20</v>
      </c>
      <c r="G3308" s="244">
        <v>0.11988</v>
      </c>
      <c r="H3308" s="244"/>
      <c r="I3308" s="244"/>
      <c r="J3308" s="244"/>
      <c r="K3308" s="244"/>
      <c r="L3308" s="244"/>
      <c r="M3308" s="244"/>
      <c r="N3308" s="244"/>
      <c r="O3308" s="244"/>
      <c r="P3308" s="244"/>
      <c r="Q3308" s="245" t="s">
        <v>1437</v>
      </c>
    </row>
    <row r="3309" spans="1:17" ht="31.5" x14ac:dyDescent="0.25">
      <c r="A3309" s="243">
        <v>178</v>
      </c>
      <c r="B3309" s="243">
        <v>7</v>
      </c>
      <c r="C3309" s="243" t="s">
        <v>1429</v>
      </c>
      <c r="D3309" s="243" t="s">
        <v>1438</v>
      </c>
      <c r="E3309" s="243" t="s">
        <v>1114</v>
      </c>
      <c r="F3309" s="243">
        <v>20</v>
      </c>
      <c r="G3309" s="244">
        <v>8.6040000000000005E-2</v>
      </c>
      <c r="H3309" s="244"/>
      <c r="I3309" s="244"/>
      <c r="J3309" s="244"/>
      <c r="K3309" s="244"/>
      <c r="L3309" s="244"/>
      <c r="M3309" s="244"/>
      <c r="N3309" s="244"/>
      <c r="O3309" s="244"/>
      <c r="P3309" s="244"/>
      <c r="Q3309" s="245" t="s">
        <v>1439</v>
      </c>
    </row>
    <row r="3310" spans="1:17" x14ac:dyDescent="0.25">
      <c r="A3310" s="243">
        <v>179</v>
      </c>
      <c r="B3310" s="243">
        <v>7</v>
      </c>
      <c r="C3310" s="243" t="s">
        <v>1440</v>
      </c>
      <c r="D3310" s="243" t="s">
        <v>1441</v>
      </c>
      <c r="E3310" s="243" t="s">
        <v>1114</v>
      </c>
      <c r="F3310" s="243">
        <v>20</v>
      </c>
      <c r="G3310" s="244"/>
      <c r="H3310" s="244"/>
      <c r="I3310" s="244"/>
      <c r="J3310" s="244">
        <v>0.62712000000000001</v>
      </c>
      <c r="K3310" s="244"/>
      <c r="L3310" s="244"/>
      <c r="M3310" s="244"/>
      <c r="N3310" s="244"/>
      <c r="O3310" s="244"/>
      <c r="P3310" s="244"/>
      <c r="Q3310" s="245" t="s">
        <v>1442</v>
      </c>
    </row>
    <row r="3311" spans="1:17" x14ac:dyDescent="0.25">
      <c r="A3311" s="243">
        <v>180</v>
      </c>
      <c r="B3311" s="243">
        <v>7</v>
      </c>
      <c r="C3311" s="243" t="s">
        <v>1440</v>
      </c>
      <c r="D3311" s="243" t="s">
        <v>1443</v>
      </c>
      <c r="E3311" s="243" t="s">
        <v>1114</v>
      </c>
      <c r="F3311" s="243">
        <v>20</v>
      </c>
      <c r="G3311" s="244"/>
      <c r="H3311" s="244"/>
      <c r="I3311" s="244"/>
      <c r="J3311" s="244">
        <v>0.63792000000000004</v>
      </c>
      <c r="K3311" s="244"/>
      <c r="L3311" s="244"/>
      <c r="M3311" s="244"/>
      <c r="N3311" s="244"/>
      <c r="O3311" s="244"/>
      <c r="P3311" s="244"/>
      <c r="Q3311" s="245" t="s">
        <v>1444</v>
      </c>
    </row>
    <row r="3312" spans="1:17" x14ac:dyDescent="0.25">
      <c r="A3312" s="243">
        <v>181</v>
      </c>
      <c r="B3312" s="243">
        <v>7</v>
      </c>
      <c r="C3312" s="243" t="s">
        <v>1440</v>
      </c>
      <c r="D3312" s="243" t="s">
        <v>1445</v>
      </c>
      <c r="E3312" s="243" t="s">
        <v>1114</v>
      </c>
      <c r="F3312" s="243">
        <v>20</v>
      </c>
      <c r="G3312" s="244"/>
      <c r="H3312" s="244"/>
      <c r="I3312" s="244"/>
      <c r="J3312" s="244">
        <v>7.1999999999999995E-2</v>
      </c>
      <c r="K3312" s="244"/>
      <c r="L3312" s="244"/>
      <c r="M3312" s="244"/>
      <c r="N3312" s="244"/>
      <c r="O3312" s="244"/>
      <c r="P3312" s="244"/>
      <c r="Q3312" s="245" t="s">
        <v>1444</v>
      </c>
    </row>
    <row r="3313" spans="1:17" x14ac:dyDescent="0.25">
      <c r="A3313" s="243">
        <v>182</v>
      </c>
      <c r="B3313" s="243">
        <v>7</v>
      </c>
      <c r="C3313" s="243" t="s">
        <v>101</v>
      </c>
      <c r="D3313" s="243" t="s">
        <v>1446</v>
      </c>
      <c r="E3313" s="243" t="s">
        <v>1114</v>
      </c>
      <c r="F3313" s="243">
        <v>30</v>
      </c>
      <c r="G3313" s="244"/>
      <c r="H3313" s="244"/>
      <c r="I3313" s="244"/>
      <c r="J3313" s="244">
        <v>1.08E-3</v>
      </c>
      <c r="K3313" s="244"/>
      <c r="L3313" s="244"/>
      <c r="M3313" s="244"/>
      <c r="N3313" s="244"/>
      <c r="O3313" s="244"/>
      <c r="P3313" s="244"/>
      <c r="Q3313" s="245" t="s">
        <v>1447</v>
      </c>
    </row>
    <row r="3314" spans="1:17" x14ac:dyDescent="0.25">
      <c r="A3314" s="243">
        <v>183</v>
      </c>
      <c r="B3314" s="243">
        <v>7</v>
      </c>
      <c r="C3314" s="243" t="s">
        <v>101</v>
      </c>
      <c r="D3314" s="243" t="s">
        <v>1448</v>
      </c>
      <c r="E3314" s="243" t="s">
        <v>1114</v>
      </c>
      <c r="F3314" s="243">
        <v>30</v>
      </c>
      <c r="G3314" s="244"/>
      <c r="H3314" s="244"/>
      <c r="I3314" s="244"/>
      <c r="J3314" s="244">
        <v>3.6539999999999996E-2</v>
      </c>
      <c r="K3314" s="244"/>
      <c r="L3314" s="244"/>
      <c r="M3314" s="244"/>
      <c r="N3314" s="244"/>
      <c r="O3314" s="244"/>
      <c r="P3314" s="244"/>
      <c r="Q3314" s="245" t="s">
        <v>1447</v>
      </c>
    </row>
    <row r="3315" spans="1:17" x14ac:dyDescent="0.25">
      <c r="A3315" s="243">
        <v>184</v>
      </c>
      <c r="B3315" s="243">
        <v>7</v>
      </c>
      <c r="C3315" s="243" t="s">
        <v>101</v>
      </c>
      <c r="D3315" s="243" t="s">
        <v>1449</v>
      </c>
      <c r="E3315" s="243" t="s">
        <v>1114</v>
      </c>
      <c r="F3315" s="243">
        <v>30</v>
      </c>
      <c r="G3315" s="244"/>
      <c r="H3315" s="244"/>
      <c r="I3315" s="244"/>
      <c r="J3315" s="244">
        <v>5.16E-2</v>
      </c>
      <c r="K3315" s="244"/>
      <c r="L3315" s="244"/>
      <c r="M3315" s="244"/>
      <c r="N3315" s="244"/>
      <c r="O3315" s="244"/>
      <c r="P3315" s="244"/>
      <c r="Q3315" s="245" t="s">
        <v>1447</v>
      </c>
    </row>
    <row r="3316" spans="1:17" x14ac:dyDescent="0.25">
      <c r="A3316" s="243">
        <v>185</v>
      </c>
      <c r="B3316" s="243">
        <v>7</v>
      </c>
      <c r="C3316" s="243" t="s">
        <v>101</v>
      </c>
      <c r="D3316" s="243" t="s">
        <v>1450</v>
      </c>
      <c r="E3316" s="243" t="s">
        <v>1114</v>
      </c>
      <c r="F3316" s="243">
        <v>30</v>
      </c>
      <c r="G3316" s="244"/>
      <c r="H3316" s="244"/>
      <c r="I3316" s="244"/>
      <c r="J3316" s="244">
        <v>0.13517999999999999</v>
      </c>
      <c r="K3316" s="244"/>
      <c r="L3316" s="244"/>
      <c r="M3316" s="244"/>
      <c r="N3316" s="244"/>
      <c r="O3316" s="244"/>
      <c r="P3316" s="244"/>
      <c r="Q3316" s="245" t="s">
        <v>1447</v>
      </c>
    </row>
    <row r="3317" spans="1:17" x14ac:dyDescent="0.25">
      <c r="A3317" s="243">
        <v>186</v>
      </c>
      <c r="B3317" s="243">
        <v>7</v>
      </c>
      <c r="C3317" s="243" t="s">
        <v>101</v>
      </c>
      <c r="D3317" s="243" t="s">
        <v>1451</v>
      </c>
      <c r="E3317" s="243" t="s">
        <v>1114</v>
      </c>
      <c r="F3317" s="243">
        <v>30</v>
      </c>
      <c r="G3317" s="244"/>
      <c r="H3317" s="244"/>
      <c r="I3317" s="244"/>
      <c r="J3317" s="244">
        <v>8.9999999999999998E-4</v>
      </c>
      <c r="K3317" s="244"/>
      <c r="L3317" s="244"/>
      <c r="M3317" s="244"/>
      <c r="N3317" s="244"/>
      <c r="O3317" s="244"/>
      <c r="P3317" s="244"/>
      <c r="Q3317" s="245" t="s">
        <v>1447</v>
      </c>
    </row>
    <row r="3318" spans="1:17" x14ac:dyDescent="0.25">
      <c r="A3318" s="243">
        <v>187</v>
      </c>
      <c r="B3318" s="243">
        <v>7</v>
      </c>
      <c r="C3318" s="243" t="s">
        <v>101</v>
      </c>
      <c r="D3318" s="243" t="s">
        <v>1452</v>
      </c>
      <c r="E3318" s="243" t="s">
        <v>1114</v>
      </c>
      <c r="F3318" s="243">
        <v>30</v>
      </c>
      <c r="G3318" s="244"/>
      <c r="H3318" s="244"/>
      <c r="I3318" s="244"/>
      <c r="J3318" s="244">
        <v>9.5399999999999999E-3</v>
      </c>
      <c r="K3318" s="244"/>
      <c r="L3318" s="244"/>
      <c r="M3318" s="244"/>
      <c r="N3318" s="244"/>
      <c r="O3318" s="244"/>
      <c r="P3318" s="244"/>
      <c r="Q3318" s="245" t="s">
        <v>1447</v>
      </c>
    </row>
    <row r="3319" spans="1:17" x14ac:dyDescent="0.25">
      <c r="A3319" s="243">
        <v>188</v>
      </c>
      <c r="B3319" s="243">
        <v>7</v>
      </c>
      <c r="C3319" s="243" t="s">
        <v>101</v>
      </c>
      <c r="D3319" s="243" t="s">
        <v>1453</v>
      </c>
      <c r="E3319" s="243" t="s">
        <v>1114</v>
      </c>
      <c r="F3319" s="243">
        <v>30</v>
      </c>
      <c r="G3319" s="244"/>
      <c r="H3319" s="244"/>
      <c r="I3319" s="244"/>
      <c r="J3319" s="244">
        <v>0.64296000000000009</v>
      </c>
      <c r="K3319" s="244"/>
      <c r="L3319" s="244"/>
      <c r="M3319" s="244"/>
      <c r="N3319" s="244"/>
      <c r="O3319" s="244"/>
      <c r="P3319" s="244"/>
      <c r="Q3319" s="245" t="s">
        <v>1447</v>
      </c>
    </row>
    <row r="3320" spans="1:17" x14ac:dyDescent="0.25">
      <c r="A3320" s="243">
        <v>189</v>
      </c>
      <c r="B3320" s="243">
        <v>7</v>
      </c>
      <c r="C3320" s="243" t="s">
        <v>101</v>
      </c>
      <c r="D3320" s="243" t="s">
        <v>1454</v>
      </c>
      <c r="E3320" s="243" t="s">
        <v>1114</v>
      </c>
      <c r="F3320" s="243">
        <v>30</v>
      </c>
      <c r="G3320" s="244"/>
      <c r="H3320" s="244"/>
      <c r="I3320" s="244"/>
      <c r="J3320" s="244">
        <v>0.72</v>
      </c>
      <c r="K3320" s="244"/>
      <c r="L3320" s="244"/>
      <c r="M3320" s="244"/>
      <c r="N3320" s="244"/>
      <c r="O3320" s="244"/>
      <c r="P3320" s="244"/>
      <c r="Q3320" s="245" t="s">
        <v>1447</v>
      </c>
    </row>
    <row r="3321" spans="1:17" x14ac:dyDescent="0.25">
      <c r="A3321" s="243">
        <v>190</v>
      </c>
      <c r="B3321" s="243">
        <v>7</v>
      </c>
      <c r="C3321" s="243" t="s">
        <v>101</v>
      </c>
      <c r="D3321" s="243" t="s">
        <v>1455</v>
      </c>
      <c r="E3321" s="243" t="s">
        <v>1114</v>
      </c>
      <c r="F3321" s="243">
        <v>30</v>
      </c>
      <c r="G3321" s="244"/>
      <c r="H3321" s="244"/>
      <c r="I3321" s="244"/>
      <c r="J3321" s="244">
        <v>0</v>
      </c>
      <c r="K3321" s="244"/>
      <c r="L3321" s="244"/>
      <c r="M3321" s="244"/>
      <c r="N3321" s="244"/>
      <c r="O3321" s="244"/>
      <c r="P3321" s="244"/>
      <c r="Q3321" s="245" t="s">
        <v>1447</v>
      </c>
    </row>
    <row r="3322" spans="1:17" x14ac:dyDescent="0.25">
      <c r="A3322" s="243">
        <v>191</v>
      </c>
      <c r="B3322" s="243">
        <v>7</v>
      </c>
      <c r="C3322" s="243" t="s">
        <v>101</v>
      </c>
      <c r="D3322" s="243" t="s">
        <v>1456</v>
      </c>
      <c r="E3322" s="243" t="s">
        <v>1114</v>
      </c>
      <c r="F3322" s="243">
        <v>30</v>
      </c>
      <c r="G3322" s="244"/>
      <c r="H3322" s="244"/>
      <c r="I3322" s="244"/>
      <c r="J3322" s="244">
        <v>0</v>
      </c>
      <c r="K3322" s="244"/>
      <c r="L3322" s="244"/>
      <c r="M3322" s="244"/>
      <c r="N3322" s="244"/>
      <c r="O3322" s="244"/>
      <c r="P3322" s="244"/>
      <c r="Q3322" s="245" t="s">
        <v>1447</v>
      </c>
    </row>
    <row r="3323" spans="1:17" x14ac:dyDescent="0.25">
      <c r="A3323" s="243">
        <v>192</v>
      </c>
      <c r="B3323" s="243">
        <v>7</v>
      </c>
      <c r="C3323" s="243" t="s">
        <v>101</v>
      </c>
      <c r="D3323" s="243" t="s">
        <v>1457</v>
      </c>
      <c r="E3323" s="243" t="s">
        <v>1114</v>
      </c>
      <c r="F3323" s="243">
        <v>30</v>
      </c>
      <c r="G3323" s="244"/>
      <c r="H3323" s="244"/>
      <c r="I3323" s="244"/>
      <c r="J3323" s="244">
        <v>1.9199999999999998E-2</v>
      </c>
      <c r="K3323" s="244"/>
      <c r="L3323" s="244"/>
      <c r="M3323" s="244"/>
      <c r="N3323" s="244"/>
      <c r="O3323" s="244"/>
      <c r="P3323" s="244"/>
      <c r="Q3323" s="245" t="s">
        <v>1447</v>
      </c>
    </row>
    <row r="3324" spans="1:17" x14ac:dyDescent="0.25">
      <c r="A3324" s="243">
        <v>193</v>
      </c>
      <c r="B3324" s="243">
        <v>7</v>
      </c>
      <c r="C3324" s="243" t="s">
        <v>101</v>
      </c>
      <c r="D3324" s="243" t="s">
        <v>1458</v>
      </c>
      <c r="E3324" s="243" t="s">
        <v>1114</v>
      </c>
      <c r="F3324" s="243">
        <v>30</v>
      </c>
      <c r="G3324" s="244"/>
      <c r="H3324" s="244"/>
      <c r="I3324" s="244"/>
      <c r="J3324" s="244">
        <v>6.3E-3</v>
      </c>
      <c r="K3324" s="244"/>
      <c r="L3324" s="244"/>
      <c r="M3324" s="244"/>
      <c r="N3324" s="244"/>
      <c r="O3324" s="244"/>
      <c r="P3324" s="244"/>
      <c r="Q3324" s="245" t="s">
        <v>1447</v>
      </c>
    </row>
    <row r="3325" spans="1:17" x14ac:dyDescent="0.25">
      <c r="A3325" s="243">
        <v>194</v>
      </c>
      <c r="B3325" s="243">
        <v>7</v>
      </c>
      <c r="C3325" s="243" t="s">
        <v>1459</v>
      </c>
      <c r="D3325" s="243" t="s">
        <v>1460</v>
      </c>
      <c r="E3325" s="243" t="s">
        <v>1114</v>
      </c>
      <c r="F3325" s="243">
        <v>20</v>
      </c>
      <c r="G3325" s="244"/>
      <c r="H3325" s="244"/>
      <c r="I3325" s="244"/>
      <c r="J3325" s="244"/>
      <c r="K3325" s="244"/>
      <c r="L3325" s="244"/>
      <c r="M3325" s="244">
        <v>1</v>
      </c>
      <c r="N3325" s="244"/>
      <c r="O3325" s="244"/>
      <c r="P3325" s="244"/>
      <c r="Q3325" s="245" t="s">
        <v>1461</v>
      </c>
    </row>
    <row r="3326" spans="1:17" x14ac:dyDescent="0.25">
      <c r="A3326" s="243">
        <v>195</v>
      </c>
      <c r="B3326" s="243">
        <v>7</v>
      </c>
      <c r="C3326" s="243" t="s">
        <v>1459</v>
      </c>
      <c r="D3326" s="243" t="s">
        <v>1462</v>
      </c>
      <c r="E3326" s="243" t="s">
        <v>1114</v>
      </c>
      <c r="F3326" s="243">
        <v>20</v>
      </c>
      <c r="G3326" s="244"/>
      <c r="H3326" s="244"/>
      <c r="I3326" s="244"/>
      <c r="J3326" s="244"/>
      <c r="K3326" s="244"/>
      <c r="L3326" s="244"/>
      <c r="M3326" s="244"/>
      <c r="N3326" s="244"/>
      <c r="O3326" s="244"/>
      <c r="P3326" s="244">
        <v>1.7</v>
      </c>
      <c r="Q3326" s="245" t="s">
        <v>1461</v>
      </c>
    </row>
    <row r="3327" spans="1:17" x14ac:dyDescent="0.25">
      <c r="A3327" s="243">
        <v>196</v>
      </c>
      <c r="B3327" s="243">
        <v>7</v>
      </c>
      <c r="C3327" s="243" t="s">
        <v>1459</v>
      </c>
      <c r="D3327" s="243" t="s">
        <v>1463</v>
      </c>
      <c r="E3327" s="243" t="s">
        <v>1114</v>
      </c>
      <c r="F3327" s="243">
        <v>20</v>
      </c>
      <c r="G3327" s="244"/>
      <c r="H3327" s="244"/>
      <c r="I3327" s="244"/>
      <c r="J3327" s="244"/>
      <c r="K3327" s="244"/>
      <c r="L3327" s="244"/>
      <c r="M3327" s="244">
        <v>0.4</v>
      </c>
      <c r="N3327" s="244"/>
      <c r="O3327" s="244"/>
      <c r="P3327" s="244"/>
      <c r="Q3327" s="245" t="s">
        <v>1461</v>
      </c>
    </row>
    <row r="3328" spans="1:17" x14ac:dyDescent="0.25">
      <c r="A3328" s="243">
        <v>197</v>
      </c>
      <c r="B3328" s="243">
        <v>7</v>
      </c>
      <c r="C3328" s="243" t="s">
        <v>1459</v>
      </c>
      <c r="D3328" s="243" t="s">
        <v>1464</v>
      </c>
      <c r="E3328" s="243" t="s">
        <v>1114</v>
      </c>
      <c r="F3328" s="243">
        <v>20</v>
      </c>
      <c r="G3328" s="244"/>
      <c r="H3328" s="244"/>
      <c r="I3328" s="244"/>
      <c r="J3328" s="244"/>
      <c r="K3328" s="244"/>
      <c r="L3328" s="244"/>
      <c r="M3328" s="244">
        <v>0</v>
      </c>
      <c r="N3328" s="244"/>
      <c r="O3328" s="244"/>
      <c r="P3328" s="244"/>
      <c r="Q3328" s="245" t="s">
        <v>1461</v>
      </c>
    </row>
    <row r="3329" spans="1:17" x14ac:dyDescent="0.25">
      <c r="A3329" s="243">
        <v>198</v>
      </c>
      <c r="B3329" s="243">
        <v>7</v>
      </c>
      <c r="C3329" s="243" t="s">
        <v>1459</v>
      </c>
      <c r="D3329" s="243" t="s">
        <v>1465</v>
      </c>
      <c r="E3329" s="243" t="s">
        <v>1114</v>
      </c>
      <c r="F3329" s="243">
        <v>20</v>
      </c>
      <c r="G3329" s="244"/>
      <c r="H3329" s="244"/>
      <c r="I3329" s="244"/>
      <c r="J3329" s="244"/>
      <c r="K3329" s="244"/>
      <c r="L3329" s="244"/>
      <c r="M3329" s="244">
        <v>0.5</v>
      </c>
      <c r="N3329" s="244"/>
      <c r="O3329" s="244"/>
      <c r="P3329" s="244"/>
      <c r="Q3329" s="245" t="s">
        <v>1461</v>
      </c>
    </row>
    <row r="3330" spans="1:17" x14ac:dyDescent="0.25">
      <c r="A3330" s="243">
        <v>199</v>
      </c>
      <c r="B3330" s="243">
        <v>7</v>
      </c>
      <c r="C3330" s="243" t="s">
        <v>1459</v>
      </c>
      <c r="D3330" s="243" t="s">
        <v>1466</v>
      </c>
      <c r="E3330" s="243" t="s">
        <v>1114</v>
      </c>
      <c r="F3330" s="243">
        <v>20</v>
      </c>
      <c r="G3330" s="244"/>
      <c r="H3330" s="244"/>
      <c r="I3330" s="244"/>
      <c r="J3330" s="244"/>
      <c r="K3330" s="244"/>
      <c r="L3330" s="244"/>
      <c r="M3330" s="244"/>
      <c r="N3330" s="244"/>
      <c r="O3330" s="244">
        <v>7.8</v>
      </c>
      <c r="P3330" s="244"/>
      <c r="Q3330" s="245" t="s">
        <v>1461</v>
      </c>
    </row>
    <row r="3331" spans="1:17" x14ac:dyDescent="0.25">
      <c r="A3331" s="243">
        <v>200</v>
      </c>
      <c r="B3331" s="243">
        <v>7</v>
      </c>
      <c r="C3331" s="243" t="s">
        <v>1459</v>
      </c>
      <c r="D3331" s="243" t="s">
        <v>1467</v>
      </c>
      <c r="E3331" s="243" t="s">
        <v>1114</v>
      </c>
      <c r="F3331" s="243">
        <v>20</v>
      </c>
      <c r="G3331" s="244"/>
      <c r="H3331" s="244"/>
      <c r="I3331" s="244"/>
      <c r="J3331" s="244"/>
      <c r="K3331" s="244"/>
      <c r="L3331" s="244"/>
      <c r="M3331" s="244"/>
      <c r="N3331" s="244"/>
      <c r="O3331" s="244">
        <v>0.5</v>
      </c>
      <c r="P3331" s="244"/>
      <c r="Q3331" s="245" t="s">
        <v>1461</v>
      </c>
    </row>
    <row r="3332" spans="1:17" x14ac:dyDescent="0.25">
      <c r="A3332" s="243">
        <v>201</v>
      </c>
      <c r="B3332" s="243">
        <v>7</v>
      </c>
      <c r="C3332" s="243" t="s">
        <v>1459</v>
      </c>
      <c r="D3332" s="243" t="s">
        <v>1468</v>
      </c>
      <c r="E3332" s="243" t="s">
        <v>1114</v>
      </c>
      <c r="F3332" s="243">
        <v>20</v>
      </c>
      <c r="G3332" s="244"/>
      <c r="H3332" s="244"/>
      <c r="I3332" s="244"/>
      <c r="J3332" s="244"/>
      <c r="K3332" s="244"/>
      <c r="L3332" s="244"/>
      <c r="M3332" s="244"/>
      <c r="N3332" s="244"/>
      <c r="O3332" s="244"/>
      <c r="P3332" s="244">
        <v>6.9</v>
      </c>
      <c r="Q3332" s="245" t="s">
        <v>1461</v>
      </c>
    </row>
    <row r="3333" spans="1:17" x14ac:dyDescent="0.25">
      <c r="A3333" s="243">
        <v>202</v>
      </c>
      <c r="B3333" s="243">
        <v>7</v>
      </c>
      <c r="C3333" s="243" t="s">
        <v>1459</v>
      </c>
      <c r="D3333" s="243" t="s">
        <v>1469</v>
      </c>
      <c r="E3333" s="243" t="s">
        <v>1114</v>
      </c>
      <c r="F3333" s="243">
        <v>20</v>
      </c>
      <c r="G3333" s="244"/>
      <c r="H3333" s="244"/>
      <c r="I3333" s="244"/>
      <c r="J3333" s="244"/>
      <c r="K3333" s="244"/>
      <c r="L3333" s="244"/>
      <c r="M3333" s="244"/>
      <c r="N3333" s="244">
        <v>7</v>
      </c>
      <c r="O3333" s="244"/>
      <c r="P3333" s="244"/>
      <c r="Q3333" s="245" t="s">
        <v>1461</v>
      </c>
    </row>
    <row r="3334" spans="1:17" x14ac:dyDescent="0.25">
      <c r="A3334" s="243">
        <v>203</v>
      </c>
      <c r="B3334" s="243">
        <v>7</v>
      </c>
      <c r="C3334" s="243" t="s">
        <v>1459</v>
      </c>
      <c r="D3334" s="243" t="s">
        <v>1470</v>
      </c>
      <c r="E3334" s="243" t="s">
        <v>1114</v>
      </c>
      <c r="F3334" s="243">
        <v>20</v>
      </c>
      <c r="G3334" s="244"/>
      <c r="H3334" s="244"/>
      <c r="I3334" s="244"/>
      <c r="J3334" s="244"/>
      <c r="K3334" s="244"/>
      <c r="L3334" s="244"/>
      <c r="M3334" s="244"/>
      <c r="N3334" s="244">
        <v>7.2</v>
      </c>
      <c r="O3334" s="244"/>
      <c r="P3334" s="244"/>
      <c r="Q3334" s="245" t="s">
        <v>1461</v>
      </c>
    </row>
    <row r="3335" spans="1:17" x14ac:dyDescent="0.25">
      <c r="A3335" s="243">
        <v>204</v>
      </c>
      <c r="B3335" s="243">
        <v>7</v>
      </c>
      <c r="C3335" s="243" t="s">
        <v>1459</v>
      </c>
      <c r="D3335" s="243" t="s">
        <v>1471</v>
      </c>
      <c r="E3335" s="243" t="s">
        <v>1114</v>
      </c>
      <c r="F3335" s="243">
        <v>20</v>
      </c>
      <c r="G3335" s="244"/>
      <c r="H3335" s="244"/>
      <c r="I3335" s="244"/>
      <c r="J3335" s="244"/>
      <c r="K3335" s="244"/>
      <c r="L3335" s="244"/>
      <c r="M3335" s="244"/>
      <c r="N3335" s="244"/>
      <c r="O3335" s="244">
        <v>1.5</v>
      </c>
      <c r="P3335" s="244"/>
      <c r="Q3335" s="245" t="s">
        <v>1461</v>
      </c>
    </row>
    <row r="3336" spans="1:17" x14ac:dyDescent="0.25">
      <c r="A3336" s="243">
        <v>205</v>
      </c>
      <c r="B3336" s="243">
        <v>7</v>
      </c>
      <c r="C3336" s="243" t="s">
        <v>1472</v>
      </c>
      <c r="D3336" s="243" t="s">
        <v>1473</v>
      </c>
      <c r="E3336" s="243" t="s">
        <v>1114</v>
      </c>
      <c r="F3336" s="243">
        <v>20</v>
      </c>
      <c r="G3336" s="244"/>
      <c r="H3336" s="244"/>
      <c r="I3336" s="244"/>
      <c r="J3336" s="244"/>
      <c r="K3336" s="244"/>
      <c r="L3336" s="244"/>
      <c r="M3336" s="244">
        <v>0</v>
      </c>
      <c r="N3336" s="244"/>
      <c r="O3336" s="244"/>
      <c r="P3336" s="244"/>
      <c r="Q3336" s="245" t="s">
        <v>1461</v>
      </c>
    </row>
    <row r="3337" spans="1:17" x14ac:dyDescent="0.25">
      <c r="A3337" s="243">
        <v>206</v>
      </c>
      <c r="B3337" s="243">
        <v>7</v>
      </c>
      <c r="C3337" s="243" t="s">
        <v>1472</v>
      </c>
      <c r="D3337" s="243" t="s">
        <v>1474</v>
      </c>
      <c r="E3337" s="243" t="s">
        <v>1114</v>
      </c>
      <c r="F3337" s="243">
        <v>20</v>
      </c>
      <c r="G3337" s="244"/>
      <c r="H3337" s="244"/>
      <c r="I3337" s="244"/>
      <c r="J3337" s="244"/>
      <c r="K3337" s="244"/>
      <c r="L3337" s="244"/>
      <c r="M3337" s="244">
        <v>0.23</v>
      </c>
      <c r="N3337" s="244"/>
      <c r="O3337" s="244"/>
      <c r="P3337" s="244"/>
      <c r="Q3337" s="245" t="s">
        <v>1461</v>
      </c>
    </row>
    <row r="3338" spans="1:17" ht="31.5" x14ac:dyDescent="0.25">
      <c r="A3338" s="243">
        <v>207</v>
      </c>
      <c r="B3338" s="243">
        <v>7</v>
      </c>
      <c r="C3338" s="243" t="s">
        <v>1475</v>
      </c>
      <c r="D3338" s="243" t="s">
        <v>1476</v>
      </c>
      <c r="E3338" s="243" t="s">
        <v>1174</v>
      </c>
      <c r="F3338" s="243">
        <v>60</v>
      </c>
      <c r="G3338" s="244"/>
      <c r="H3338" s="244"/>
      <c r="I3338" s="244"/>
      <c r="J3338" s="244">
        <v>9.5000000000000001E-2</v>
      </c>
      <c r="K3338" s="244"/>
      <c r="L3338" s="244"/>
      <c r="M3338" s="244"/>
      <c r="N3338" s="244"/>
      <c r="O3338" s="244"/>
      <c r="P3338" s="244"/>
      <c r="Q3338" s="245" t="s">
        <v>1477</v>
      </c>
    </row>
    <row r="3339" spans="1:17" x14ac:dyDescent="0.25">
      <c r="A3339" s="243">
        <v>208</v>
      </c>
      <c r="B3339" s="243">
        <v>7</v>
      </c>
      <c r="C3339" s="243" t="s">
        <v>1475</v>
      </c>
      <c r="D3339" s="243" t="s">
        <v>1478</v>
      </c>
      <c r="E3339" s="243" t="s">
        <v>1174</v>
      </c>
      <c r="F3339" s="243">
        <v>60</v>
      </c>
      <c r="G3339" s="244"/>
      <c r="H3339" s="244"/>
      <c r="I3339" s="244"/>
      <c r="J3339" s="244">
        <v>5.0999999999999997E-2</v>
      </c>
      <c r="K3339" s="244"/>
      <c r="L3339" s="244"/>
      <c r="M3339" s="244"/>
      <c r="N3339" s="244"/>
      <c r="O3339" s="244"/>
      <c r="P3339" s="244"/>
      <c r="Q3339" s="245" t="s">
        <v>1479</v>
      </c>
    </row>
    <row r="3340" spans="1:17" x14ac:dyDescent="0.25">
      <c r="A3340" s="243">
        <v>209</v>
      </c>
      <c r="B3340" s="243">
        <v>7</v>
      </c>
      <c r="C3340" s="243" t="s">
        <v>1475</v>
      </c>
      <c r="D3340" s="243" t="s">
        <v>1480</v>
      </c>
      <c r="E3340" s="243" t="s">
        <v>1174</v>
      </c>
      <c r="F3340" s="243">
        <v>60</v>
      </c>
      <c r="G3340" s="244"/>
      <c r="H3340" s="244"/>
      <c r="I3340" s="244"/>
      <c r="J3340" s="244"/>
      <c r="K3340" s="244"/>
      <c r="L3340" s="244"/>
      <c r="M3340" s="244"/>
      <c r="N3340" s="244"/>
      <c r="O3340" s="244"/>
      <c r="P3340" s="244">
        <v>0.25800000000000001</v>
      </c>
      <c r="Q3340" s="245" t="s">
        <v>1283</v>
      </c>
    </row>
    <row r="3341" spans="1:17" x14ac:dyDescent="0.25">
      <c r="A3341" s="243">
        <v>210</v>
      </c>
      <c r="B3341" s="243">
        <v>7</v>
      </c>
      <c r="C3341" s="243" t="s">
        <v>1475</v>
      </c>
      <c r="D3341" s="243" t="s">
        <v>1481</v>
      </c>
      <c r="E3341" s="243" t="s">
        <v>1174</v>
      </c>
      <c r="F3341" s="243">
        <v>60</v>
      </c>
      <c r="G3341" s="244"/>
      <c r="H3341" s="244"/>
      <c r="I3341" s="244"/>
      <c r="J3341" s="244"/>
      <c r="K3341" s="244"/>
      <c r="L3341" s="244"/>
      <c r="M3341" s="244"/>
      <c r="N3341" s="244"/>
      <c r="O3341" s="244"/>
      <c r="P3341" s="244">
        <v>0</v>
      </c>
      <c r="Q3341" s="245" t="s">
        <v>1283</v>
      </c>
    </row>
    <row r="3342" spans="1:17" x14ac:dyDescent="0.25">
      <c r="A3342" s="243">
        <v>211</v>
      </c>
      <c r="B3342" s="243">
        <v>7</v>
      </c>
      <c r="C3342" s="243" t="s">
        <v>1475</v>
      </c>
      <c r="D3342" s="243" t="s">
        <v>1482</v>
      </c>
      <c r="E3342" s="243" t="s">
        <v>1174</v>
      </c>
      <c r="F3342" s="243">
        <v>60</v>
      </c>
      <c r="G3342" s="244"/>
      <c r="H3342" s="244"/>
      <c r="I3342" s="244"/>
      <c r="J3342" s="244"/>
      <c r="K3342" s="244"/>
      <c r="L3342" s="244"/>
      <c r="M3342" s="244"/>
      <c r="N3342" s="244"/>
      <c r="O3342" s="244"/>
      <c r="P3342" s="244">
        <v>0</v>
      </c>
      <c r="Q3342" s="245" t="s">
        <v>1283</v>
      </c>
    </row>
    <row r="3343" spans="1:17" x14ac:dyDescent="0.25">
      <c r="A3343" s="243">
        <v>212</v>
      </c>
      <c r="B3343" s="243">
        <v>7</v>
      </c>
      <c r="C3343" s="243" t="s">
        <v>1475</v>
      </c>
      <c r="D3343" s="243" t="s">
        <v>1483</v>
      </c>
      <c r="E3343" s="243" t="s">
        <v>1174</v>
      </c>
      <c r="F3343" s="243">
        <v>60</v>
      </c>
      <c r="G3343" s="244"/>
      <c r="H3343" s="244"/>
      <c r="I3343" s="244"/>
      <c r="J3343" s="244"/>
      <c r="K3343" s="244"/>
      <c r="L3343" s="244">
        <v>0.23400000000000001</v>
      </c>
      <c r="M3343" s="244"/>
      <c r="N3343" s="244"/>
      <c r="O3343" s="244"/>
      <c r="P3343" s="244"/>
      <c r="Q3343" s="245" t="s">
        <v>1484</v>
      </c>
    </row>
    <row r="3344" spans="1:17" x14ac:dyDescent="0.25">
      <c r="A3344" s="243">
        <v>213</v>
      </c>
      <c r="B3344" s="243">
        <v>7</v>
      </c>
      <c r="C3344" s="243" t="s">
        <v>1475</v>
      </c>
      <c r="D3344" s="243" t="s">
        <v>1485</v>
      </c>
      <c r="E3344" s="243" t="s">
        <v>1174</v>
      </c>
      <c r="F3344" s="243">
        <v>60</v>
      </c>
      <c r="G3344" s="244"/>
      <c r="H3344" s="244"/>
      <c r="I3344" s="244"/>
      <c r="J3344" s="244"/>
      <c r="K3344" s="244"/>
      <c r="L3344" s="244">
        <v>0.52400000000000002</v>
      </c>
      <c r="M3344" s="244"/>
      <c r="N3344" s="244"/>
      <c r="O3344" s="244"/>
      <c r="P3344" s="244"/>
      <c r="Q3344" s="245" t="s">
        <v>1484</v>
      </c>
    </row>
    <row r="3345" spans="1:17" x14ac:dyDescent="0.25">
      <c r="A3345" s="243">
        <v>214</v>
      </c>
      <c r="B3345" s="243">
        <v>7</v>
      </c>
      <c r="C3345" s="243" t="s">
        <v>1475</v>
      </c>
      <c r="D3345" s="243" t="s">
        <v>1486</v>
      </c>
      <c r="E3345" s="243" t="s">
        <v>1174</v>
      </c>
      <c r="F3345" s="243">
        <v>60</v>
      </c>
      <c r="G3345" s="244"/>
      <c r="H3345" s="244"/>
      <c r="I3345" s="244"/>
      <c r="J3345" s="244"/>
      <c r="K3345" s="244"/>
      <c r="L3345" s="244"/>
      <c r="M3345" s="244"/>
      <c r="N3345" s="244"/>
      <c r="O3345" s="244"/>
      <c r="P3345" s="244">
        <v>0.374</v>
      </c>
      <c r="Q3345" s="245" t="s">
        <v>1484</v>
      </c>
    </row>
    <row r="3346" spans="1:17" x14ac:dyDescent="0.25">
      <c r="A3346" s="243">
        <v>215</v>
      </c>
      <c r="B3346" s="243">
        <v>7</v>
      </c>
      <c r="C3346" s="243" t="s">
        <v>1475</v>
      </c>
      <c r="D3346" s="243" t="s">
        <v>1487</v>
      </c>
      <c r="E3346" s="243" t="s">
        <v>1174</v>
      </c>
      <c r="F3346" s="243">
        <v>60</v>
      </c>
      <c r="G3346" s="244"/>
      <c r="H3346" s="244"/>
      <c r="I3346" s="244"/>
      <c r="J3346" s="244"/>
      <c r="K3346" s="244"/>
      <c r="L3346" s="244"/>
      <c r="M3346" s="244"/>
      <c r="N3346" s="244"/>
      <c r="O3346" s="244"/>
      <c r="P3346" s="244">
        <v>0.35299999999999998</v>
      </c>
      <c r="Q3346" s="245" t="s">
        <v>1484</v>
      </c>
    </row>
    <row r="3347" spans="1:17" ht="31.5" x14ac:dyDescent="0.25">
      <c r="A3347" s="243">
        <v>216</v>
      </c>
      <c r="B3347" s="243">
        <v>7</v>
      </c>
      <c r="C3347" s="243" t="s">
        <v>874</v>
      </c>
      <c r="D3347" s="243" t="s">
        <v>1488</v>
      </c>
      <c r="E3347" s="243" t="s">
        <v>1142</v>
      </c>
      <c r="F3347" s="243">
        <v>5</v>
      </c>
      <c r="G3347" s="244"/>
      <c r="H3347" s="244"/>
      <c r="I3347" s="244"/>
      <c r="J3347" s="244"/>
      <c r="K3347" s="244">
        <v>2.8000000000000001E-2</v>
      </c>
      <c r="L3347" s="244"/>
      <c r="M3347" s="244"/>
      <c r="N3347" s="244"/>
      <c r="O3347" s="244"/>
      <c r="P3347" s="244"/>
      <c r="Q3347" s="245" t="s">
        <v>1489</v>
      </c>
    </row>
    <row r="3348" spans="1:17" ht="31.5" x14ac:dyDescent="0.25">
      <c r="A3348" s="243">
        <v>217</v>
      </c>
      <c r="B3348" s="243">
        <v>7</v>
      </c>
      <c r="C3348" s="243" t="s">
        <v>874</v>
      </c>
      <c r="D3348" s="243" t="s">
        <v>1490</v>
      </c>
      <c r="E3348" s="243" t="s">
        <v>1142</v>
      </c>
      <c r="F3348" s="243">
        <v>5</v>
      </c>
      <c r="G3348" s="244"/>
      <c r="H3348" s="244"/>
      <c r="I3348" s="244"/>
      <c r="J3348" s="244"/>
      <c r="K3348" s="244">
        <v>3.6999999999999998E-2</v>
      </c>
      <c r="L3348" s="244"/>
      <c r="M3348" s="244"/>
      <c r="N3348" s="244"/>
      <c r="O3348" s="244"/>
      <c r="P3348" s="244"/>
      <c r="Q3348" s="245" t="s">
        <v>1491</v>
      </c>
    </row>
    <row r="3349" spans="1:17" ht="63" x14ac:dyDescent="0.25">
      <c r="A3349" s="243">
        <v>218</v>
      </c>
      <c r="B3349" s="243">
        <v>7</v>
      </c>
      <c r="C3349" s="243" t="s">
        <v>874</v>
      </c>
      <c r="D3349" s="243" t="s">
        <v>1492</v>
      </c>
      <c r="E3349" s="243" t="s">
        <v>1142</v>
      </c>
      <c r="F3349" s="243">
        <v>5</v>
      </c>
      <c r="G3349" s="244"/>
      <c r="H3349" s="244"/>
      <c r="I3349" s="244"/>
      <c r="J3349" s="244"/>
      <c r="K3349" s="244">
        <v>0.33800000000000002</v>
      </c>
      <c r="L3349" s="244"/>
      <c r="M3349" s="244"/>
      <c r="N3349" s="244"/>
      <c r="O3349" s="244"/>
      <c r="P3349" s="244"/>
      <c r="Q3349" s="245" t="s">
        <v>1493</v>
      </c>
    </row>
    <row r="3350" spans="1:17" ht="78.75" x14ac:dyDescent="0.25">
      <c r="A3350" s="243">
        <v>219</v>
      </c>
      <c r="B3350" s="243">
        <v>7</v>
      </c>
      <c r="C3350" s="243" t="s">
        <v>874</v>
      </c>
      <c r="D3350" s="243" t="s">
        <v>1494</v>
      </c>
      <c r="E3350" s="243" t="s">
        <v>1142</v>
      </c>
      <c r="F3350" s="243">
        <v>5</v>
      </c>
      <c r="G3350" s="244"/>
      <c r="H3350" s="244"/>
      <c r="I3350" s="244"/>
      <c r="J3350" s="244"/>
      <c r="K3350" s="244">
        <v>0.1</v>
      </c>
      <c r="L3350" s="244"/>
      <c r="M3350" s="244"/>
      <c r="N3350" s="244"/>
      <c r="O3350" s="244"/>
      <c r="P3350" s="244"/>
      <c r="Q3350" s="245" t="s">
        <v>1495</v>
      </c>
    </row>
    <row r="3351" spans="1:17" ht="47.25" x14ac:dyDescent="0.25">
      <c r="A3351" s="243">
        <v>220</v>
      </c>
      <c r="B3351" s="243">
        <v>7</v>
      </c>
      <c r="C3351" s="243" t="s">
        <v>874</v>
      </c>
      <c r="D3351" s="243" t="s">
        <v>1496</v>
      </c>
      <c r="E3351" s="243" t="s">
        <v>1142</v>
      </c>
      <c r="F3351" s="243">
        <v>5</v>
      </c>
      <c r="G3351" s="244"/>
      <c r="H3351" s="244"/>
      <c r="I3351" s="244"/>
      <c r="J3351" s="244"/>
      <c r="K3351" s="244">
        <v>0.06</v>
      </c>
      <c r="L3351" s="244"/>
      <c r="M3351" s="244"/>
      <c r="N3351" s="244"/>
      <c r="O3351" s="244"/>
      <c r="P3351" s="244"/>
      <c r="Q3351" s="245" t="s">
        <v>1497</v>
      </c>
    </row>
    <row r="3352" spans="1:17" ht="31.5" x14ac:dyDescent="0.25">
      <c r="A3352" s="243">
        <v>221</v>
      </c>
      <c r="B3352" s="243">
        <v>7</v>
      </c>
      <c r="C3352" s="243" t="s">
        <v>874</v>
      </c>
      <c r="D3352" s="243" t="s">
        <v>1498</v>
      </c>
      <c r="E3352" s="243" t="s">
        <v>1142</v>
      </c>
      <c r="F3352" s="243">
        <v>5</v>
      </c>
      <c r="G3352" s="244"/>
      <c r="H3352" s="244"/>
      <c r="I3352" s="244"/>
      <c r="J3352" s="244"/>
      <c r="K3352" s="244">
        <v>1.4E-2</v>
      </c>
      <c r="L3352" s="244"/>
      <c r="M3352" s="244"/>
      <c r="N3352" s="244"/>
      <c r="O3352" s="244"/>
      <c r="P3352" s="244"/>
      <c r="Q3352" s="245" t="s">
        <v>1499</v>
      </c>
    </row>
    <row r="3353" spans="1:17" ht="204.75" x14ac:dyDescent="0.25">
      <c r="A3353" s="243">
        <v>222</v>
      </c>
      <c r="B3353" s="243">
        <v>7</v>
      </c>
      <c r="C3353" s="243" t="s">
        <v>874</v>
      </c>
      <c r="D3353" s="243" t="s">
        <v>1500</v>
      </c>
      <c r="E3353" s="243" t="s">
        <v>1142</v>
      </c>
      <c r="F3353" s="243">
        <v>5</v>
      </c>
      <c r="G3353" s="244"/>
      <c r="H3353" s="244"/>
      <c r="I3353" s="244"/>
      <c r="J3353" s="244"/>
      <c r="K3353" s="244">
        <v>0.28599999999999998</v>
      </c>
      <c r="L3353" s="244"/>
      <c r="M3353" s="244"/>
      <c r="N3353" s="244"/>
      <c r="O3353" s="244"/>
      <c r="P3353" s="244"/>
      <c r="Q3353" s="245" t="s">
        <v>1501</v>
      </c>
    </row>
    <row r="3354" spans="1:17" x14ac:dyDescent="0.25">
      <c r="A3354" s="243">
        <v>223</v>
      </c>
      <c r="B3354" s="243">
        <v>7</v>
      </c>
      <c r="C3354" s="243" t="s">
        <v>874</v>
      </c>
      <c r="D3354" s="243" t="s">
        <v>1502</v>
      </c>
      <c r="E3354" s="243" t="s">
        <v>1142</v>
      </c>
      <c r="F3354" s="243">
        <v>5</v>
      </c>
      <c r="G3354" s="244"/>
      <c r="H3354" s="244"/>
      <c r="I3354" s="244"/>
      <c r="J3354" s="244"/>
      <c r="K3354" s="244">
        <v>0.90400000000000003</v>
      </c>
      <c r="L3354" s="244"/>
      <c r="M3354" s="244"/>
      <c r="N3354" s="244"/>
      <c r="O3354" s="244"/>
      <c r="P3354" s="244"/>
      <c r="Q3354" s="245" t="s">
        <v>1503</v>
      </c>
    </row>
    <row r="3355" spans="1:17" ht="141.75" x14ac:dyDescent="0.25">
      <c r="A3355" s="243">
        <v>224</v>
      </c>
      <c r="B3355" s="243">
        <v>7</v>
      </c>
      <c r="C3355" s="243" t="s">
        <v>874</v>
      </c>
      <c r="D3355" s="243" t="s">
        <v>1504</v>
      </c>
      <c r="E3355" s="243" t="s">
        <v>1142</v>
      </c>
      <c r="F3355" s="243">
        <v>5</v>
      </c>
      <c r="G3355" s="244"/>
      <c r="H3355" s="244"/>
      <c r="I3355" s="244"/>
      <c r="J3355" s="244"/>
      <c r="K3355" s="244">
        <v>0.41799999999999998</v>
      </c>
      <c r="L3355" s="244"/>
      <c r="M3355" s="244"/>
      <c r="N3355" s="244"/>
      <c r="O3355" s="244"/>
      <c r="P3355" s="244"/>
      <c r="Q3355" s="245" t="s">
        <v>1505</v>
      </c>
    </row>
    <row r="3356" spans="1:17" ht="189" x14ac:dyDescent="0.25">
      <c r="A3356" s="243">
        <v>225</v>
      </c>
      <c r="B3356" s="243">
        <v>7</v>
      </c>
      <c r="C3356" s="243" t="s">
        <v>834</v>
      </c>
      <c r="D3356" s="243" t="s">
        <v>1506</v>
      </c>
      <c r="E3356" s="243" t="s">
        <v>1114</v>
      </c>
      <c r="F3356" s="243">
        <v>10</v>
      </c>
      <c r="G3356" s="244"/>
      <c r="H3356" s="244"/>
      <c r="I3356" s="244"/>
      <c r="J3356" s="244">
        <v>0.22500000000000001</v>
      </c>
      <c r="K3356" s="244"/>
      <c r="L3356" s="244"/>
      <c r="M3356" s="244"/>
      <c r="N3356" s="244"/>
      <c r="O3356" s="244"/>
      <c r="P3356" s="244"/>
      <c r="Q3356" s="245" t="s">
        <v>1507</v>
      </c>
    </row>
    <row r="3357" spans="1:17" ht="47.25" x14ac:dyDescent="0.25">
      <c r="A3357" s="243">
        <v>226</v>
      </c>
      <c r="B3357" s="243">
        <v>7</v>
      </c>
      <c r="C3357" s="243" t="s">
        <v>859</v>
      </c>
      <c r="D3357" s="243" t="s">
        <v>1508</v>
      </c>
      <c r="E3357" s="243" t="s">
        <v>1509</v>
      </c>
      <c r="F3357" s="243">
        <v>60</v>
      </c>
      <c r="G3357" s="244"/>
      <c r="H3357" s="244"/>
      <c r="I3357" s="244"/>
      <c r="J3357" s="244"/>
      <c r="K3357" s="244"/>
      <c r="L3357" s="244"/>
      <c r="M3357" s="244"/>
      <c r="N3357" s="244"/>
      <c r="O3357" s="244">
        <v>2.5000000000000001E-2</v>
      </c>
      <c r="P3357" s="244"/>
      <c r="Q3357" s="245" t="s">
        <v>1510</v>
      </c>
    </row>
    <row r="3358" spans="1:17" x14ac:dyDescent="0.25">
      <c r="A3358" s="243">
        <v>227</v>
      </c>
      <c r="B3358" s="243">
        <v>7</v>
      </c>
      <c r="C3358" s="243" t="s">
        <v>859</v>
      </c>
      <c r="D3358" s="243" t="s">
        <v>1511</v>
      </c>
      <c r="E3358" s="243" t="s">
        <v>1509</v>
      </c>
      <c r="F3358" s="243">
        <v>60</v>
      </c>
      <c r="G3358" s="244"/>
      <c r="H3358" s="244"/>
      <c r="I3358" s="244"/>
      <c r="J3358" s="244"/>
      <c r="K3358" s="244"/>
      <c r="L3358" s="244"/>
      <c r="M3358" s="244"/>
      <c r="N3358" s="244"/>
      <c r="O3358" s="244">
        <v>5.0000000000000001E-3</v>
      </c>
      <c r="P3358" s="244"/>
      <c r="Q3358" s="245" t="s">
        <v>1512</v>
      </c>
    </row>
    <row r="3359" spans="1:17" ht="63" x14ac:dyDescent="0.25">
      <c r="A3359" s="243">
        <v>228</v>
      </c>
      <c r="B3359" s="243">
        <v>7</v>
      </c>
      <c r="C3359" s="243" t="s">
        <v>859</v>
      </c>
      <c r="D3359" s="243" t="s">
        <v>1513</v>
      </c>
      <c r="E3359" s="243" t="s">
        <v>1509</v>
      </c>
      <c r="F3359" s="243">
        <v>60</v>
      </c>
      <c r="G3359" s="244"/>
      <c r="H3359" s="244"/>
      <c r="I3359" s="244"/>
      <c r="J3359" s="244"/>
      <c r="K3359" s="244"/>
      <c r="L3359" s="244"/>
      <c r="M3359" s="244"/>
      <c r="N3359" s="244"/>
      <c r="O3359" s="244">
        <v>0.09</v>
      </c>
      <c r="P3359" s="244"/>
      <c r="Q3359" s="245" t="s">
        <v>1514</v>
      </c>
    </row>
    <row r="3360" spans="1:17" ht="110.25" x14ac:dyDescent="0.25">
      <c r="A3360" s="243">
        <v>229</v>
      </c>
      <c r="B3360" s="243">
        <v>7</v>
      </c>
      <c r="C3360" s="243" t="s">
        <v>859</v>
      </c>
      <c r="D3360" s="243" t="s">
        <v>1515</v>
      </c>
      <c r="E3360" s="243" t="s">
        <v>1509</v>
      </c>
      <c r="F3360" s="243">
        <v>60</v>
      </c>
      <c r="G3360" s="244"/>
      <c r="H3360" s="244"/>
      <c r="I3360" s="244"/>
      <c r="J3360" s="244"/>
      <c r="K3360" s="244"/>
      <c r="L3360" s="244"/>
      <c r="M3360" s="244"/>
      <c r="N3360" s="244"/>
      <c r="O3360" s="244">
        <v>0.19900000000000001</v>
      </c>
      <c r="P3360" s="244"/>
      <c r="Q3360" s="245" t="s">
        <v>1516</v>
      </c>
    </row>
    <row r="3361" spans="1:17" ht="47.25" x14ac:dyDescent="0.25">
      <c r="A3361" s="243">
        <v>230</v>
      </c>
      <c r="B3361" s="243">
        <v>7</v>
      </c>
      <c r="C3361" s="243" t="s">
        <v>859</v>
      </c>
      <c r="D3361" s="243" t="s">
        <v>1517</v>
      </c>
      <c r="E3361" s="243" t="s">
        <v>1509</v>
      </c>
      <c r="F3361" s="243">
        <v>60</v>
      </c>
      <c r="G3361" s="244"/>
      <c r="H3361" s="244"/>
      <c r="I3361" s="244"/>
      <c r="J3361" s="244"/>
      <c r="K3361" s="244"/>
      <c r="L3361" s="244"/>
      <c r="M3361" s="244"/>
      <c r="N3361" s="244"/>
      <c r="O3361" s="244">
        <v>5.1999999999999998E-2</v>
      </c>
      <c r="P3361" s="244"/>
      <c r="Q3361" s="245" t="s">
        <v>1518</v>
      </c>
    </row>
    <row r="3362" spans="1:17" ht="157.5" x14ac:dyDescent="0.25">
      <c r="A3362" s="243">
        <v>231</v>
      </c>
      <c r="B3362" s="243">
        <v>7</v>
      </c>
      <c r="C3362" s="243" t="s">
        <v>859</v>
      </c>
      <c r="D3362" s="243" t="s">
        <v>1519</v>
      </c>
      <c r="E3362" s="243" t="s">
        <v>1509</v>
      </c>
      <c r="F3362" s="243">
        <v>60</v>
      </c>
      <c r="G3362" s="244"/>
      <c r="H3362" s="244"/>
      <c r="I3362" s="244"/>
      <c r="J3362" s="244"/>
      <c r="K3362" s="244"/>
      <c r="L3362" s="244"/>
      <c r="M3362" s="244"/>
      <c r="N3362" s="244"/>
      <c r="O3362" s="244">
        <v>0.33900000000000002</v>
      </c>
      <c r="P3362" s="244"/>
      <c r="Q3362" s="245" t="s">
        <v>1520</v>
      </c>
    </row>
    <row r="3363" spans="1:17" x14ac:dyDescent="0.25">
      <c r="A3363" s="243">
        <v>232</v>
      </c>
      <c r="B3363" s="243">
        <v>7</v>
      </c>
      <c r="C3363" s="243" t="s">
        <v>832</v>
      </c>
      <c r="D3363" s="243" t="s">
        <v>1521</v>
      </c>
      <c r="E3363" s="243" t="s">
        <v>1114</v>
      </c>
      <c r="F3363" s="243">
        <v>10</v>
      </c>
      <c r="G3363" s="244"/>
      <c r="H3363" s="244"/>
      <c r="I3363" s="244"/>
      <c r="J3363" s="244"/>
      <c r="K3363" s="244"/>
      <c r="L3363" s="244"/>
      <c r="M3363" s="244"/>
      <c r="N3363" s="244">
        <v>7.0000000000000007E-2</v>
      </c>
      <c r="O3363" s="244"/>
      <c r="P3363" s="244"/>
      <c r="Q3363" s="245" t="s">
        <v>1522</v>
      </c>
    </row>
    <row r="3364" spans="1:17" ht="78.75" x14ac:dyDescent="0.25">
      <c r="A3364" s="243">
        <v>233</v>
      </c>
      <c r="B3364" s="243">
        <v>7</v>
      </c>
      <c r="C3364" s="243" t="s">
        <v>832</v>
      </c>
      <c r="D3364" s="243" t="s">
        <v>1523</v>
      </c>
      <c r="E3364" s="243" t="s">
        <v>1114</v>
      </c>
      <c r="F3364" s="243">
        <v>10</v>
      </c>
      <c r="G3364" s="244"/>
      <c r="H3364" s="244"/>
      <c r="I3364" s="244"/>
      <c r="J3364" s="244"/>
      <c r="K3364" s="244"/>
      <c r="L3364" s="244"/>
      <c r="M3364" s="244"/>
      <c r="N3364" s="244">
        <v>0.41399999999999998</v>
      </c>
      <c r="O3364" s="244"/>
      <c r="P3364" s="244"/>
      <c r="Q3364" s="245" t="s">
        <v>1524</v>
      </c>
    </row>
    <row r="3365" spans="1:17" ht="157.5" x14ac:dyDescent="0.25">
      <c r="A3365" s="243">
        <v>234</v>
      </c>
      <c r="B3365" s="243">
        <v>7</v>
      </c>
      <c r="C3365" s="243" t="s">
        <v>832</v>
      </c>
      <c r="D3365" s="243" t="s">
        <v>1525</v>
      </c>
      <c r="E3365" s="243" t="s">
        <v>1114</v>
      </c>
      <c r="F3365" s="243">
        <v>10</v>
      </c>
      <c r="G3365" s="244"/>
      <c r="H3365" s="244"/>
      <c r="I3365" s="244"/>
      <c r="J3365" s="244"/>
      <c r="K3365" s="244"/>
      <c r="L3365" s="244"/>
      <c r="M3365" s="244"/>
      <c r="N3365" s="244">
        <v>0.31900000000000001</v>
      </c>
      <c r="O3365" s="244"/>
      <c r="P3365" s="244"/>
      <c r="Q3365" s="245" t="s">
        <v>1526</v>
      </c>
    </row>
    <row r="3366" spans="1:17" x14ac:dyDescent="0.25">
      <c r="A3366" s="243">
        <v>235</v>
      </c>
      <c r="B3366" s="243">
        <v>7</v>
      </c>
      <c r="C3366" s="243" t="s">
        <v>832</v>
      </c>
      <c r="D3366" s="243" t="s">
        <v>1527</v>
      </c>
      <c r="E3366" s="243" t="s">
        <v>1114</v>
      </c>
      <c r="F3366" s="243">
        <v>10</v>
      </c>
      <c r="G3366" s="244"/>
      <c r="H3366" s="244"/>
      <c r="I3366" s="244"/>
      <c r="J3366" s="244"/>
      <c r="K3366" s="244"/>
      <c r="L3366" s="244"/>
      <c r="M3366" s="244"/>
      <c r="N3366" s="244">
        <v>0.02</v>
      </c>
      <c r="O3366" s="244"/>
      <c r="P3366" s="244"/>
      <c r="Q3366" s="245" t="s">
        <v>1528</v>
      </c>
    </row>
    <row r="3367" spans="1:17" x14ac:dyDescent="0.25">
      <c r="A3367" s="243">
        <v>236</v>
      </c>
      <c r="B3367" s="243">
        <v>7</v>
      </c>
      <c r="C3367" s="243" t="s">
        <v>832</v>
      </c>
      <c r="D3367" s="243" t="s">
        <v>1529</v>
      </c>
      <c r="E3367" s="243" t="s">
        <v>1114</v>
      </c>
      <c r="F3367" s="243">
        <v>10</v>
      </c>
      <c r="G3367" s="244"/>
      <c r="H3367" s="244"/>
      <c r="I3367" s="244"/>
      <c r="J3367" s="244"/>
      <c r="K3367" s="244"/>
      <c r="L3367" s="244"/>
      <c r="M3367" s="244"/>
      <c r="N3367" s="244">
        <v>0.626</v>
      </c>
      <c r="O3367" s="244"/>
      <c r="P3367" s="244"/>
      <c r="Q3367" s="245" t="s">
        <v>1530</v>
      </c>
    </row>
    <row r="3368" spans="1:17" ht="315" x14ac:dyDescent="0.25">
      <c r="A3368" s="243">
        <v>237</v>
      </c>
      <c r="B3368" s="243">
        <v>7</v>
      </c>
      <c r="C3368" s="243" t="s">
        <v>832</v>
      </c>
      <c r="D3368" s="243" t="s">
        <v>1531</v>
      </c>
      <c r="E3368" s="243" t="s">
        <v>1114</v>
      </c>
      <c r="F3368" s="243">
        <v>10</v>
      </c>
      <c r="G3368" s="244"/>
      <c r="H3368" s="244"/>
      <c r="I3368" s="244"/>
      <c r="J3368" s="244"/>
      <c r="K3368" s="244"/>
      <c r="L3368" s="244"/>
      <c r="M3368" s="244"/>
      <c r="N3368" s="244">
        <v>0.67500000000000004</v>
      </c>
      <c r="O3368" s="244"/>
      <c r="P3368" s="244"/>
      <c r="Q3368" s="245" t="s">
        <v>1532</v>
      </c>
    </row>
    <row r="3369" spans="1:17" x14ac:dyDescent="0.25">
      <c r="A3369" s="243">
        <v>238</v>
      </c>
      <c r="B3369" s="243">
        <v>7</v>
      </c>
      <c r="C3369" s="243" t="s">
        <v>832</v>
      </c>
      <c r="D3369" s="243" t="s">
        <v>1533</v>
      </c>
      <c r="E3369" s="243" t="s">
        <v>1114</v>
      </c>
      <c r="F3369" s="243">
        <v>10</v>
      </c>
      <c r="G3369" s="244"/>
      <c r="H3369" s="244"/>
      <c r="I3369" s="244"/>
      <c r="J3369" s="244"/>
      <c r="K3369" s="244"/>
      <c r="L3369" s="244"/>
      <c r="M3369" s="244"/>
      <c r="N3369" s="244">
        <v>0.47299999999999998</v>
      </c>
      <c r="O3369" s="244"/>
      <c r="P3369" s="244"/>
      <c r="Q3369" s="245" t="s">
        <v>1534</v>
      </c>
    </row>
    <row r="3370" spans="1:17" x14ac:dyDescent="0.25">
      <c r="A3370" s="243">
        <v>239</v>
      </c>
      <c r="B3370" s="243">
        <v>7</v>
      </c>
      <c r="C3370" s="243" t="s">
        <v>866</v>
      </c>
      <c r="D3370" s="243" t="s">
        <v>1535</v>
      </c>
      <c r="E3370" s="243" t="s">
        <v>1174</v>
      </c>
      <c r="F3370" s="243">
        <v>60</v>
      </c>
      <c r="G3370" s="244"/>
      <c r="H3370" s="244"/>
      <c r="I3370" s="244"/>
      <c r="J3370" s="244"/>
      <c r="K3370" s="244">
        <v>0.111</v>
      </c>
      <c r="L3370" s="244"/>
      <c r="M3370" s="244"/>
      <c r="N3370" s="244"/>
      <c r="O3370" s="244"/>
      <c r="P3370" s="244"/>
      <c r="Q3370" s="245" t="s">
        <v>1536</v>
      </c>
    </row>
    <row r="3371" spans="1:17" x14ac:dyDescent="0.25">
      <c r="A3371" s="243">
        <v>240</v>
      </c>
      <c r="B3371" s="243">
        <v>7</v>
      </c>
      <c r="C3371" s="243" t="s">
        <v>866</v>
      </c>
      <c r="D3371" s="243" t="s">
        <v>1537</v>
      </c>
      <c r="E3371" s="243" t="s">
        <v>1174</v>
      </c>
      <c r="F3371" s="243">
        <v>60</v>
      </c>
      <c r="G3371" s="244"/>
      <c r="H3371" s="244"/>
      <c r="I3371" s="244"/>
      <c r="J3371" s="244"/>
      <c r="K3371" s="244">
        <v>0.122</v>
      </c>
      <c r="L3371" s="244"/>
      <c r="M3371" s="244"/>
      <c r="N3371" s="244"/>
      <c r="O3371" s="244"/>
      <c r="P3371" s="244"/>
      <c r="Q3371" s="245" t="s">
        <v>1536</v>
      </c>
    </row>
    <row r="3372" spans="1:17" x14ac:dyDescent="0.25">
      <c r="A3372" s="243">
        <v>241</v>
      </c>
      <c r="B3372" s="243">
        <v>7</v>
      </c>
      <c r="C3372" s="243" t="s">
        <v>866</v>
      </c>
      <c r="D3372" s="243" t="s">
        <v>1538</v>
      </c>
      <c r="E3372" s="243" t="s">
        <v>1174</v>
      </c>
      <c r="F3372" s="243">
        <v>60</v>
      </c>
      <c r="G3372" s="244"/>
      <c r="H3372" s="244"/>
      <c r="I3372" s="244"/>
      <c r="J3372" s="244"/>
      <c r="K3372" s="244">
        <v>0</v>
      </c>
      <c r="L3372" s="244"/>
      <c r="M3372" s="244"/>
      <c r="N3372" s="244"/>
      <c r="O3372" s="244"/>
      <c r="P3372" s="244"/>
      <c r="Q3372" s="245" t="s">
        <v>1536</v>
      </c>
    </row>
    <row r="3373" spans="1:17" x14ac:dyDescent="0.25">
      <c r="A3373" s="243">
        <v>242</v>
      </c>
      <c r="B3373" s="243">
        <v>7</v>
      </c>
      <c r="C3373" s="243" t="s">
        <v>866</v>
      </c>
      <c r="D3373" s="243" t="s">
        <v>1539</v>
      </c>
      <c r="E3373" s="243" t="s">
        <v>1174</v>
      </c>
      <c r="F3373" s="243">
        <v>60</v>
      </c>
      <c r="G3373" s="244"/>
      <c r="H3373" s="244"/>
      <c r="I3373" s="244"/>
      <c r="J3373" s="244"/>
      <c r="K3373" s="244">
        <v>0.08</v>
      </c>
      <c r="L3373" s="244"/>
      <c r="M3373" s="244"/>
      <c r="N3373" s="244"/>
      <c r="O3373" s="244"/>
      <c r="P3373" s="244"/>
      <c r="Q3373" s="245" t="s">
        <v>1536</v>
      </c>
    </row>
    <row r="3374" spans="1:17" x14ac:dyDescent="0.25">
      <c r="A3374" s="243">
        <v>243</v>
      </c>
      <c r="B3374" s="243">
        <v>7</v>
      </c>
      <c r="C3374" s="243" t="s">
        <v>866</v>
      </c>
      <c r="D3374" s="243" t="s">
        <v>1540</v>
      </c>
      <c r="E3374" s="243" t="s">
        <v>1174</v>
      </c>
      <c r="F3374" s="243">
        <v>60</v>
      </c>
      <c r="G3374" s="244"/>
      <c r="H3374" s="244"/>
      <c r="I3374" s="244"/>
      <c r="J3374" s="244"/>
      <c r="K3374" s="244">
        <v>0.66900000000000004</v>
      </c>
      <c r="L3374" s="244"/>
      <c r="M3374" s="244"/>
      <c r="N3374" s="244"/>
      <c r="O3374" s="244"/>
      <c r="P3374" s="244"/>
      <c r="Q3374" s="245" t="s">
        <v>1536</v>
      </c>
    </row>
    <row r="3375" spans="1:17" x14ac:dyDescent="0.25">
      <c r="A3375" s="243">
        <v>244</v>
      </c>
      <c r="B3375" s="243">
        <v>7</v>
      </c>
      <c r="C3375" s="243" t="s">
        <v>862</v>
      </c>
      <c r="D3375" s="243" t="s">
        <v>1541</v>
      </c>
      <c r="E3375" s="243" t="s">
        <v>1509</v>
      </c>
      <c r="F3375" s="243">
        <v>60</v>
      </c>
      <c r="G3375" s="244"/>
      <c r="H3375" s="244"/>
      <c r="I3375" s="244"/>
      <c r="J3375" s="244"/>
      <c r="K3375" s="244"/>
      <c r="L3375" s="244"/>
      <c r="M3375" s="244"/>
      <c r="N3375" s="244"/>
      <c r="O3375" s="244">
        <v>4.2000000000000003E-2</v>
      </c>
      <c r="P3375" s="244"/>
      <c r="Q3375" s="245" t="s">
        <v>1542</v>
      </c>
    </row>
    <row r="3376" spans="1:17" ht="47.25" x14ac:dyDescent="0.25">
      <c r="A3376" s="243">
        <v>245</v>
      </c>
      <c r="B3376" s="243">
        <v>7</v>
      </c>
      <c r="C3376" s="243" t="s">
        <v>862</v>
      </c>
      <c r="D3376" s="243" t="s">
        <v>1543</v>
      </c>
      <c r="E3376" s="243" t="s">
        <v>1509</v>
      </c>
      <c r="F3376" s="243">
        <v>60</v>
      </c>
      <c r="G3376" s="244"/>
      <c r="H3376" s="244"/>
      <c r="I3376" s="244"/>
      <c r="J3376" s="244"/>
      <c r="K3376" s="244"/>
      <c r="L3376" s="244"/>
      <c r="M3376" s="244"/>
      <c r="N3376" s="244"/>
      <c r="O3376" s="244">
        <v>6.7000000000000004E-2</v>
      </c>
      <c r="P3376" s="244"/>
      <c r="Q3376" s="245" t="s">
        <v>1544</v>
      </c>
    </row>
    <row r="3377" spans="1:17" ht="63" x14ac:dyDescent="0.25">
      <c r="A3377" s="243">
        <v>246</v>
      </c>
      <c r="B3377" s="243">
        <v>7</v>
      </c>
      <c r="C3377" s="243" t="s">
        <v>862</v>
      </c>
      <c r="D3377" s="243" t="s">
        <v>1545</v>
      </c>
      <c r="E3377" s="243" t="s">
        <v>1509</v>
      </c>
      <c r="F3377" s="243">
        <v>60</v>
      </c>
      <c r="G3377" s="244"/>
      <c r="H3377" s="244"/>
      <c r="I3377" s="244"/>
      <c r="J3377" s="244"/>
      <c r="K3377" s="244"/>
      <c r="L3377" s="244"/>
      <c r="M3377" s="244"/>
      <c r="N3377" s="244"/>
      <c r="O3377" s="244">
        <v>0.13</v>
      </c>
      <c r="P3377" s="244"/>
      <c r="Q3377" s="245" t="s">
        <v>1546</v>
      </c>
    </row>
    <row r="3378" spans="1:17" x14ac:dyDescent="0.25">
      <c r="A3378" s="243">
        <v>247</v>
      </c>
      <c r="B3378" s="243">
        <v>7</v>
      </c>
      <c r="C3378" s="243" t="s">
        <v>862</v>
      </c>
      <c r="D3378" s="243" t="s">
        <v>1547</v>
      </c>
      <c r="E3378" s="243" t="s">
        <v>1509</v>
      </c>
      <c r="F3378" s="243">
        <v>60</v>
      </c>
      <c r="G3378" s="244"/>
      <c r="H3378" s="244"/>
      <c r="I3378" s="244"/>
      <c r="J3378" s="244"/>
      <c r="K3378" s="244"/>
      <c r="L3378" s="244"/>
      <c r="M3378" s="244"/>
      <c r="N3378" s="244"/>
      <c r="O3378" s="244">
        <v>2.7E-2</v>
      </c>
      <c r="P3378" s="244"/>
      <c r="Q3378" s="245" t="s">
        <v>1151</v>
      </c>
    </row>
    <row r="3379" spans="1:17" ht="63" x14ac:dyDescent="0.25">
      <c r="A3379" s="243">
        <v>248</v>
      </c>
      <c r="B3379" s="243">
        <v>7</v>
      </c>
      <c r="C3379" s="243" t="s">
        <v>320</v>
      </c>
      <c r="D3379" s="243" t="s">
        <v>1548</v>
      </c>
      <c r="E3379" s="243" t="s">
        <v>1509</v>
      </c>
      <c r="F3379" s="243">
        <v>60</v>
      </c>
      <c r="G3379" s="244"/>
      <c r="H3379" s="244"/>
      <c r="I3379" s="244"/>
      <c r="J3379" s="244">
        <v>0.218</v>
      </c>
      <c r="K3379" s="244"/>
      <c r="L3379" s="244"/>
      <c r="M3379" s="244"/>
      <c r="N3379" s="244"/>
      <c r="O3379" s="244"/>
      <c r="P3379" s="244"/>
      <c r="Q3379" s="245" t="s">
        <v>1549</v>
      </c>
    </row>
    <row r="3380" spans="1:17" ht="63" x14ac:dyDescent="0.25">
      <c r="A3380" s="243">
        <v>249</v>
      </c>
      <c r="B3380" s="243">
        <v>7</v>
      </c>
      <c r="C3380" s="243" t="s">
        <v>320</v>
      </c>
      <c r="D3380" s="243" t="s">
        <v>1550</v>
      </c>
      <c r="E3380" s="243" t="s">
        <v>1509</v>
      </c>
      <c r="F3380" s="243">
        <v>60</v>
      </c>
      <c r="G3380" s="244"/>
      <c r="H3380" s="244"/>
      <c r="I3380" s="244"/>
      <c r="J3380" s="244">
        <v>4.9000000000000002E-2</v>
      </c>
      <c r="K3380" s="244"/>
      <c r="L3380" s="244"/>
      <c r="M3380" s="244"/>
      <c r="N3380" s="244"/>
      <c r="O3380" s="244"/>
      <c r="P3380" s="244"/>
      <c r="Q3380" s="245" t="s">
        <v>1551</v>
      </c>
    </row>
    <row r="3381" spans="1:17" ht="31.5" x14ac:dyDescent="0.25">
      <c r="A3381" s="243">
        <v>250</v>
      </c>
      <c r="B3381" s="243">
        <v>7</v>
      </c>
      <c r="C3381" s="243" t="s">
        <v>320</v>
      </c>
      <c r="D3381" s="243" t="s">
        <v>1552</v>
      </c>
      <c r="E3381" s="243" t="s">
        <v>1509</v>
      </c>
      <c r="F3381" s="243">
        <v>60</v>
      </c>
      <c r="G3381" s="244"/>
      <c r="H3381" s="244"/>
      <c r="I3381" s="244"/>
      <c r="J3381" s="244">
        <v>4.8000000000000001E-2</v>
      </c>
      <c r="K3381" s="244"/>
      <c r="L3381" s="244"/>
      <c r="M3381" s="244"/>
      <c r="N3381" s="244"/>
      <c r="O3381" s="244"/>
      <c r="P3381" s="244"/>
      <c r="Q3381" s="245" t="s">
        <v>1553</v>
      </c>
    </row>
    <row r="3382" spans="1:17" x14ac:dyDescent="0.25">
      <c r="A3382" s="243">
        <v>251</v>
      </c>
      <c r="B3382" s="243">
        <v>7</v>
      </c>
      <c r="C3382" s="243" t="s">
        <v>14</v>
      </c>
      <c r="D3382" s="243" t="s">
        <v>1554</v>
      </c>
      <c r="E3382" s="243" t="s">
        <v>1114</v>
      </c>
      <c r="F3382" s="243">
        <v>5</v>
      </c>
      <c r="G3382" s="244"/>
      <c r="H3382" s="244">
        <v>0.22900000000000001</v>
      </c>
      <c r="I3382" s="244"/>
      <c r="J3382" s="244"/>
      <c r="K3382" s="244"/>
      <c r="L3382" s="244"/>
      <c r="M3382" s="244"/>
      <c r="N3382" s="244"/>
      <c r="O3382" s="244"/>
      <c r="P3382" s="244"/>
      <c r="Q3382" s="245" t="s">
        <v>1536</v>
      </c>
    </row>
    <row r="3383" spans="1:17" ht="63" x14ac:dyDescent="0.25">
      <c r="A3383" s="243">
        <v>252</v>
      </c>
      <c r="B3383" s="243">
        <v>7</v>
      </c>
      <c r="C3383" s="243" t="s">
        <v>14</v>
      </c>
      <c r="D3383" s="243" t="s">
        <v>1555</v>
      </c>
      <c r="E3383" s="243" t="s">
        <v>1114</v>
      </c>
      <c r="F3383" s="243">
        <v>5</v>
      </c>
      <c r="G3383" s="244"/>
      <c r="H3383" s="244">
        <v>0.123</v>
      </c>
      <c r="I3383" s="244"/>
      <c r="J3383" s="244"/>
      <c r="K3383" s="244"/>
      <c r="L3383" s="244"/>
      <c r="M3383" s="244"/>
      <c r="N3383" s="244"/>
      <c r="O3383" s="244"/>
      <c r="P3383" s="244"/>
      <c r="Q3383" s="245" t="s">
        <v>1556</v>
      </c>
    </row>
    <row r="3384" spans="1:17" x14ac:dyDescent="0.25">
      <c r="A3384" s="243">
        <v>253</v>
      </c>
      <c r="B3384" s="243">
        <v>7</v>
      </c>
      <c r="C3384" s="243" t="s">
        <v>14</v>
      </c>
      <c r="D3384" s="243" t="s">
        <v>1557</v>
      </c>
      <c r="E3384" s="243" t="s">
        <v>1114</v>
      </c>
      <c r="F3384" s="243">
        <v>5</v>
      </c>
      <c r="G3384" s="244"/>
      <c r="H3384" s="244">
        <v>5.0999999999999997E-2</v>
      </c>
      <c r="I3384" s="244"/>
      <c r="J3384" s="244"/>
      <c r="K3384" s="244"/>
      <c r="L3384" s="244"/>
      <c r="M3384" s="244"/>
      <c r="N3384" s="244"/>
      <c r="O3384" s="244"/>
      <c r="P3384" s="244"/>
      <c r="Q3384" s="245" t="s">
        <v>1558</v>
      </c>
    </row>
    <row r="3385" spans="1:17" x14ac:dyDescent="0.25">
      <c r="A3385" s="243">
        <v>254</v>
      </c>
      <c r="B3385" s="243">
        <v>7</v>
      </c>
      <c r="C3385" s="243" t="s">
        <v>14</v>
      </c>
      <c r="D3385" s="243" t="s">
        <v>1559</v>
      </c>
      <c r="E3385" s="243" t="s">
        <v>1114</v>
      </c>
      <c r="F3385" s="243">
        <v>5</v>
      </c>
      <c r="G3385" s="244"/>
      <c r="H3385" s="244">
        <v>3.3000000000000002E-2</v>
      </c>
      <c r="I3385" s="244"/>
      <c r="J3385" s="244"/>
      <c r="K3385" s="244"/>
      <c r="L3385" s="244"/>
      <c r="M3385" s="244"/>
      <c r="N3385" s="244"/>
      <c r="O3385" s="244"/>
      <c r="P3385" s="244"/>
      <c r="Q3385" s="245" t="s">
        <v>1536</v>
      </c>
    </row>
    <row r="3386" spans="1:17" x14ac:dyDescent="0.25">
      <c r="A3386" s="243">
        <v>255</v>
      </c>
      <c r="B3386" s="243">
        <v>7</v>
      </c>
      <c r="C3386" s="243" t="s">
        <v>14</v>
      </c>
      <c r="D3386" s="243" t="s">
        <v>1560</v>
      </c>
      <c r="E3386" s="243" t="s">
        <v>1114</v>
      </c>
      <c r="F3386" s="243">
        <v>5</v>
      </c>
      <c r="G3386" s="244"/>
      <c r="H3386" s="244">
        <v>0.85399999999999998</v>
      </c>
      <c r="I3386" s="244"/>
      <c r="J3386" s="244"/>
      <c r="K3386" s="244"/>
      <c r="L3386" s="244"/>
      <c r="M3386" s="244"/>
      <c r="N3386" s="244"/>
      <c r="O3386" s="244"/>
      <c r="P3386" s="244"/>
      <c r="Q3386" s="245" t="s">
        <v>1561</v>
      </c>
    </row>
    <row r="3387" spans="1:17" x14ac:dyDescent="0.25">
      <c r="A3387" s="243">
        <v>256</v>
      </c>
      <c r="B3387" s="243">
        <v>7</v>
      </c>
      <c r="C3387" s="243" t="s">
        <v>14</v>
      </c>
      <c r="D3387" s="243" t="s">
        <v>1562</v>
      </c>
      <c r="E3387" s="243" t="s">
        <v>1114</v>
      </c>
      <c r="F3387" s="243">
        <v>5</v>
      </c>
      <c r="G3387" s="244"/>
      <c r="H3387" s="244">
        <v>0.45700000000000002</v>
      </c>
      <c r="I3387" s="244"/>
      <c r="J3387" s="244"/>
      <c r="K3387" s="244"/>
      <c r="L3387" s="244"/>
      <c r="M3387" s="244"/>
      <c r="N3387" s="244"/>
      <c r="O3387" s="244"/>
      <c r="P3387" s="244"/>
      <c r="Q3387" s="245" t="s">
        <v>1536</v>
      </c>
    </row>
    <row r="3388" spans="1:17" x14ac:dyDescent="0.25">
      <c r="A3388" s="243">
        <v>257</v>
      </c>
      <c r="B3388" s="243">
        <v>7</v>
      </c>
      <c r="C3388" s="243" t="s">
        <v>352</v>
      </c>
      <c r="D3388" s="243" t="s">
        <v>1563</v>
      </c>
      <c r="E3388" s="243" t="s">
        <v>1174</v>
      </c>
      <c r="F3388" s="243">
        <v>25</v>
      </c>
      <c r="G3388" s="244"/>
      <c r="H3388" s="244"/>
      <c r="I3388" s="244"/>
      <c r="J3388" s="244"/>
      <c r="K3388" s="244"/>
      <c r="L3388" s="244"/>
      <c r="M3388" s="244">
        <v>4.9000000000000002E-2</v>
      </c>
      <c r="N3388" s="244"/>
      <c r="O3388" s="244"/>
      <c r="P3388" s="244"/>
      <c r="Q3388" s="245" t="s">
        <v>1564</v>
      </c>
    </row>
    <row r="3389" spans="1:17" ht="47.25" x14ac:dyDescent="0.25">
      <c r="A3389" s="243">
        <v>258</v>
      </c>
      <c r="B3389" s="243">
        <v>7</v>
      </c>
      <c r="C3389" s="243" t="s">
        <v>352</v>
      </c>
      <c r="D3389" s="243" t="s">
        <v>1565</v>
      </c>
      <c r="E3389" s="243" t="s">
        <v>1174</v>
      </c>
      <c r="F3389" s="243">
        <v>25</v>
      </c>
      <c r="G3389" s="244"/>
      <c r="H3389" s="244"/>
      <c r="I3389" s="244"/>
      <c r="J3389" s="244"/>
      <c r="K3389" s="244"/>
      <c r="L3389" s="244"/>
      <c r="M3389" s="244">
        <v>0</v>
      </c>
      <c r="N3389" s="244"/>
      <c r="O3389" s="244"/>
      <c r="P3389" s="244"/>
      <c r="Q3389" s="245" t="s">
        <v>1566</v>
      </c>
    </row>
    <row r="3390" spans="1:17" ht="47.25" x14ac:dyDescent="0.25">
      <c r="A3390" s="243">
        <v>259</v>
      </c>
      <c r="B3390" s="243">
        <v>7</v>
      </c>
      <c r="C3390" s="243" t="s">
        <v>352</v>
      </c>
      <c r="D3390" s="243" t="s">
        <v>1567</v>
      </c>
      <c r="E3390" s="243" t="s">
        <v>1174</v>
      </c>
      <c r="F3390" s="243">
        <v>25</v>
      </c>
      <c r="G3390" s="244"/>
      <c r="H3390" s="244"/>
      <c r="I3390" s="244"/>
      <c r="J3390" s="244"/>
      <c r="K3390" s="244"/>
      <c r="L3390" s="244"/>
      <c r="M3390" s="244">
        <v>3.9E-2</v>
      </c>
      <c r="N3390" s="244"/>
      <c r="O3390" s="244"/>
      <c r="P3390" s="244"/>
      <c r="Q3390" s="245" t="s">
        <v>1568</v>
      </c>
    </row>
    <row r="3391" spans="1:17" x14ac:dyDescent="0.25">
      <c r="A3391" s="243">
        <v>260</v>
      </c>
      <c r="B3391" s="243">
        <v>7</v>
      </c>
      <c r="C3391" s="243" t="s">
        <v>352</v>
      </c>
      <c r="D3391" s="243" t="s">
        <v>1569</v>
      </c>
      <c r="E3391" s="243" t="s">
        <v>1174</v>
      </c>
      <c r="F3391" s="243">
        <v>25</v>
      </c>
      <c r="G3391" s="244"/>
      <c r="H3391" s="244"/>
      <c r="I3391" s="244"/>
      <c r="J3391" s="244"/>
      <c r="K3391" s="244"/>
      <c r="L3391" s="244"/>
      <c r="M3391" s="244">
        <v>1.0999999999999999E-2</v>
      </c>
      <c r="N3391" s="244"/>
      <c r="O3391" s="244"/>
      <c r="P3391" s="244"/>
      <c r="Q3391" s="245" t="s">
        <v>1570</v>
      </c>
    </row>
    <row r="3392" spans="1:17" ht="78.75" x14ac:dyDescent="0.25">
      <c r="A3392" s="243">
        <v>261</v>
      </c>
      <c r="B3392" s="243">
        <v>7</v>
      </c>
      <c r="C3392" s="243" t="s">
        <v>352</v>
      </c>
      <c r="D3392" s="243" t="s">
        <v>1571</v>
      </c>
      <c r="E3392" s="243" t="s">
        <v>1174</v>
      </c>
      <c r="F3392" s="243">
        <v>25</v>
      </c>
      <c r="G3392" s="244"/>
      <c r="H3392" s="244"/>
      <c r="I3392" s="244"/>
      <c r="J3392" s="244"/>
      <c r="K3392" s="244"/>
      <c r="L3392" s="244"/>
      <c r="M3392" s="244">
        <v>0.216</v>
      </c>
      <c r="N3392" s="244"/>
      <c r="O3392" s="244"/>
      <c r="P3392" s="244"/>
      <c r="Q3392" s="245" t="s">
        <v>1572</v>
      </c>
    </row>
    <row r="3393" spans="1:17" ht="141.75" x14ac:dyDescent="0.25">
      <c r="A3393" s="243">
        <v>262</v>
      </c>
      <c r="B3393" s="243">
        <v>7</v>
      </c>
      <c r="C3393" s="243" t="s">
        <v>352</v>
      </c>
      <c r="D3393" s="243" t="s">
        <v>1573</v>
      </c>
      <c r="E3393" s="243" t="s">
        <v>1174</v>
      </c>
      <c r="F3393" s="243">
        <v>25</v>
      </c>
      <c r="G3393" s="244"/>
      <c r="H3393" s="244"/>
      <c r="I3393" s="244"/>
      <c r="J3393" s="244"/>
      <c r="K3393" s="244"/>
      <c r="L3393" s="244"/>
      <c r="M3393" s="244">
        <v>0.56999999999999995</v>
      </c>
      <c r="N3393" s="244"/>
      <c r="O3393" s="244"/>
      <c r="P3393" s="244"/>
      <c r="Q3393" s="245" t="s">
        <v>1574</v>
      </c>
    </row>
    <row r="3394" spans="1:17" ht="78.75" x14ac:dyDescent="0.25">
      <c r="A3394" s="243">
        <v>263</v>
      </c>
      <c r="B3394" s="243">
        <v>7</v>
      </c>
      <c r="C3394" s="243" t="s">
        <v>352</v>
      </c>
      <c r="D3394" s="243" t="s">
        <v>1575</v>
      </c>
      <c r="E3394" s="243" t="s">
        <v>1174</v>
      </c>
      <c r="F3394" s="243">
        <v>25</v>
      </c>
      <c r="G3394" s="244"/>
      <c r="H3394" s="244"/>
      <c r="I3394" s="244"/>
      <c r="J3394" s="244"/>
      <c r="K3394" s="244"/>
      <c r="L3394" s="244"/>
      <c r="M3394" s="244">
        <v>0.28799999999999998</v>
      </c>
      <c r="N3394" s="244"/>
      <c r="O3394" s="244"/>
      <c r="P3394" s="244"/>
      <c r="Q3394" s="245" t="s">
        <v>1576</v>
      </c>
    </row>
    <row r="3395" spans="1:17" ht="141.75" x14ac:dyDescent="0.25">
      <c r="A3395" s="243">
        <v>264</v>
      </c>
      <c r="B3395" s="243">
        <v>7</v>
      </c>
      <c r="C3395" s="243" t="s">
        <v>352</v>
      </c>
      <c r="D3395" s="243" t="s">
        <v>1577</v>
      </c>
      <c r="E3395" s="243" t="s">
        <v>1174</v>
      </c>
      <c r="F3395" s="243">
        <v>25</v>
      </c>
      <c r="G3395" s="244"/>
      <c r="H3395" s="244"/>
      <c r="I3395" s="244"/>
      <c r="J3395" s="244"/>
      <c r="K3395" s="244"/>
      <c r="L3395" s="244"/>
      <c r="M3395" s="244">
        <v>0.315</v>
      </c>
      <c r="N3395" s="244"/>
      <c r="O3395" s="244"/>
      <c r="P3395" s="244"/>
      <c r="Q3395" s="245" t="s">
        <v>1578</v>
      </c>
    </row>
    <row r="3396" spans="1:17" ht="236.25" x14ac:dyDescent="0.25">
      <c r="A3396" s="243">
        <v>265</v>
      </c>
      <c r="B3396" s="243">
        <v>7</v>
      </c>
      <c r="C3396" s="243" t="s">
        <v>352</v>
      </c>
      <c r="D3396" s="243" t="s">
        <v>1579</v>
      </c>
      <c r="E3396" s="243" t="s">
        <v>1174</v>
      </c>
      <c r="F3396" s="243">
        <v>25</v>
      </c>
      <c r="G3396" s="244"/>
      <c r="H3396" s="244"/>
      <c r="I3396" s="244"/>
      <c r="J3396" s="244"/>
      <c r="K3396" s="244"/>
      <c r="L3396" s="244"/>
      <c r="M3396" s="244">
        <v>0.47799999999999998</v>
      </c>
      <c r="N3396" s="244"/>
      <c r="O3396" s="244"/>
      <c r="P3396" s="244"/>
      <c r="Q3396" s="245" t="s">
        <v>1580</v>
      </c>
    </row>
    <row r="3397" spans="1:17" ht="220.5" x14ac:dyDescent="0.25">
      <c r="A3397" s="243">
        <v>266</v>
      </c>
      <c r="B3397" s="243">
        <v>7</v>
      </c>
      <c r="C3397" s="243" t="s">
        <v>352</v>
      </c>
      <c r="D3397" s="243" t="s">
        <v>1581</v>
      </c>
      <c r="E3397" s="243" t="s">
        <v>1174</v>
      </c>
      <c r="F3397" s="243">
        <v>25</v>
      </c>
      <c r="G3397" s="244"/>
      <c r="H3397" s="244"/>
      <c r="I3397" s="244"/>
      <c r="J3397" s="244"/>
      <c r="K3397" s="244"/>
      <c r="L3397" s="244"/>
      <c r="M3397" s="244">
        <v>0.35399999999999998</v>
      </c>
      <c r="N3397" s="244"/>
      <c r="O3397" s="244"/>
      <c r="P3397" s="244"/>
      <c r="Q3397" s="245" t="s">
        <v>1582</v>
      </c>
    </row>
    <row r="3398" spans="1:17" x14ac:dyDescent="0.25">
      <c r="A3398" s="243">
        <v>267</v>
      </c>
      <c r="B3398" s="243">
        <v>7</v>
      </c>
      <c r="C3398" s="243" t="s">
        <v>1583</v>
      </c>
      <c r="D3398" s="243" t="s">
        <v>1584</v>
      </c>
      <c r="E3398" s="243" t="s">
        <v>1114</v>
      </c>
      <c r="F3398" s="243">
        <v>5</v>
      </c>
      <c r="G3398" s="244"/>
      <c r="H3398" s="244"/>
      <c r="I3398" s="244"/>
      <c r="J3398" s="244"/>
      <c r="K3398" s="244"/>
      <c r="L3398" s="244">
        <v>0.1714</v>
      </c>
      <c r="M3398" s="244"/>
      <c r="N3398" s="244"/>
      <c r="O3398" s="244"/>
      <c r="P3398" s="244"/>
      <c r="Q3398" s="245" t="s">
        <v>1151</v>
      </c>
    </row>
    <row r="3399" spans="1:17" ht="31.5" x14ac:dyDescent="0.25">
      <c r="A3399" s="243">
        <v>268</v>
      </c>
      <c r="B3399" s="243">
        <v>7</v>
      </c>
      <c r="C3399" s="243" t="s">
        <v>1583</v>
      </c>
      <c r="D3399" s="243" t="s">
        <v>1585</v>
      </c>
      <c r="E3399" s="243" t="s">
        <v>1114</v>
      </c>
      <c r="F3399" s="243">
        <v>5</v>
      </c>
      <c r="G3399" s="244"/>
      <c r="H3399" s="244"/>
      <c r="I3399" s="244"/>
      <c r="J3399" s="244"/>
      <c r="K3399" s="244"/>
      <c r="L3399" s="244">
        <v>0.35520000000000002</v>
      </c>
      <c r="M3399" s="244"/>
      <c r="N3399" s="244"/>
      <c r="O3399" s="244"/>
      <c r="P3399" s="244"/>
      <c r="Q3399" s="245" t="s">
        <v>1586</v>
      </c>
    </row>
    <row r="3400" spans="1:17" ht="63" x14ac:dyDescent="0.25">
      <c r="A3400" s="243">
        <v>269</v>
      </c>
      <c r="B3400" s="243">
        <v>7</v>
      </c>
      <c r="C3400" s="243" t="s">
        <v>352</v>
      </c>
      <c r="D3400" s="243" t="s">
        <v>1587</v>
      </c>
      <c r="E3400" s="243" t="s">
        <v>1114</v>
      </c>
      <c r="F3400" s="243">
        <v>5</v>
      </c>
      <c r="G3400" s="244"/>
      <c r="H3400" s="244"/>
      <c r="I3400" s="244">
        <v>9.9000000000000005E-2</v>
      </c>
      <c r="J3400" s="244"/>
      <c r="K3400" s="244"/>
      <c r="L3400" s="244"/>
      <c r="M3400" s="244"/>
      <c r="N3400" s="244"/>
      <c r="O3400" s="244"/>
      <c r="P3400" s="244"/>
      <c r="Q3400" s="245" t="s">
        <v>1588</v>
      </c>
    </row>
    <row r="3401" spans="1:17" ht="299.25" x14ac:dyDescent="0.25">
      <c r="A3401" s="243">
        <v>270</v>
      </c>
      <c r="B3401" s="243">
        <v>7</v>
      </c>
      <c r="C3401" s="243" t="s">
        <v>352</v>
      </c>
      <c r="D3401" s="243" t="s">
        <v>1589</v>
      </c>
      <c r="E3401" s="243" t="s">
        <v>1114</v>
      </c>
      <c r="F3401" s="243">
        <v>5</v>
      </c>
      <c r="G3401" s="244"/>
      <c r="H3401" s="244"/>
      <c r="I3401" s="244">
        <v>0.70289999999999997</v>
      </c>
      <c r="J3401" s="244"/>
      <c r="K3401" s="244"/>
      <c r="L3401" s="244"/>
      <c r="M3401" s="244"/>
      <c r="N3401" s="244"/>
      <c r="O3401" s="244"/>
      <c r="P3401" s="244"/>
      <c r="Q3401" s="245" t="s">
        <v>1590</v>
      </c>
    </row>
    <row r="3402" spans="1:17" ht="126" x14ac:dyDescent="0.25">
      <c r="A3402" s="243">
        <v>271</v>
      </c>
      <c r="B3402" s="243">
        <v>7</v>
      </c>
      <c r="C3402" s="243" t="s">
        <v>352</v>
      </c>
      <c r="D3402" s="243" t="s">
        <v>1591</v>
      </c>
      <c r="E3402" s="243" t="s">
        <v>1114</v>
      </c>
      <c r="F3402" s="243">
        <v>15</v>
      </c>
      <c r="G3402" s="244"/>
      <c r="H3402" s="244"/>
      <c r="I3402" s="244"/>
      <c r="J3402" s="244">
        <v>1.806</v>
      </c>
      <c r="K3402" s="244"/>
      <c r="L3402" s="244"/>
      <c r="M3402" s="244"/>
      <c r="N3402" s="244"/>
      <c r="O3402" s="244"/>
      <c r="P3402" s="244"/>
      <c r="Q3402" s="245" t="s">
        <v>1592</v>
      </c>
    </row>
    <row r="3403" spans="1:17" x14ac:dyDescent="0.25">
      <c r="A3403" s="243">
        <v>272</v>
      </c>
      <c r="B3403" s="243">
        <v>7</v>
      </c>
      <c r="C3403" s="243" t="s">
        <v>1593</v>
      </c>
      <c r="D3403" s="243" t="s">
        <v>1594</v>
      </c>
      <c r="E3403" s="243" t="s">
        <v>1114</v>
      </c>
      <c r="F3403" s="243">
        <v>5</v>
      </c>
      <c r="G3403" s="244"/>
      <c r="H3403" s="244"/>
      <c r="I3403" s="244">
        <v>8.8199999999999997E-3</v>
      </c>
      <c r="J3403" s="244"/>
      <c r="K3403" s="244"/>
      <c r="L3403" s="244"/>
      <c r="M3403" s="244"/>
      <c r="N3403" s="244"/>
      <c r="O3403" s="244"/>
      <c r="P3403" s="244"/>
      <c r="Q3403" s="245" t="s">
        <v>1595</v>
      </c>
    </row>
    <row r="3404" spans="1:17" ht="31.5" x14ac:dyDescent="0.25">
      <c r="A3404" s="243">
        <v>273</v>
      </c>
      <c r="B3404" s="243">
        <v>7</v>
      </c>
      <c r="C3404" s="243" t="s">
        <v>1593</v>
      </c>
      <c r="D3404" s="243" t="s">
        <v>1596</v>
      </c>
      <c r="E3404" s="243" t="s">
        <v>1114</v>
      </c>
      <c r="F3404" s="243">
        <v>5</v>
      </c>
      <c r="G3404" s="244"/>
      <c r="H3404" s="244"/>
      <c r="I3404" s="244">
        <v>0</v>
      </c>
      <c r="J3404" s="244"/>
      <c r="K3404" s="244"/>
      <c r="L3404" s="244"/>
      <c r="M3404" s="244"/>
      <c r="N3404" s="244"/>
      <c r="O3404" s="244"/>
      <c r="P3404" s="244"/>
      <c r="Q3404" s="245" t="s">
        <v>1597</v>
      </c>
    </row>
    <row r="3405" spans="1:17" ht="31.5" x14ac:dyDescent="0.25">
      <c r="A3405" s="243">
        <v>274</v>
      </c>
      <c r="B3405" s="243">
        <v>7</v>
      </c>
      <c r="C3405" s="243" t="s">
        <v>1593</v>
      </c>
      <c r="D3405" s="243" t="s">
        <v>1598</v>
      </c>
      <c r="E3405" s="243" t="s">
        <v>1114</v>
      </c>
      <c r="F3405" s="243">
        <v>5</v>
      </c>
      <c r="G3405" s="244"/>
      <c r="H3405" s="244"/>
      <c r="I3405" s="244">
        <v>0.16722000000000001</v>
      </c>
      <c r="J3405" s="244"/>
      <c r="K3405" s="244"/>
      <c r="L3405" s="244"/>
      <c r="M3405" s="244"/>
      <c r="N3405" s="244"/>
      <c r="O3405" s="244"/>
      <c r="P3405" s="244"/>
      <c r="Q3405" s="245" t="s">
        <v>1597</v>
      </c>
    </row>
    <row r="3406" spans="1:17" x14ac:dyDescent="0.25">
      <c r="A3406" s="243">
        <v>275</v>
      </c>
      <c r="B3406" s="243">
        <v>7</v>
      </c>
      <c r="C3406" s="243" t="s">
        <v>1593</v>
      </c>
      <c r="D3406" s="243" t="s">
        <v>1599</v>
      </c>
      <c r="E3406" s="243" t="s">
        <v>1114</v>
      </c>
      <c r="F3406" s="243">
        <v>5</v>
      </c>
      <c r="G3406" s="244"/>
      <c r="H3406" s="244"/>
      <c r="I3406" s="244"/>
      <c r="J3406" s="244"/>
      <c r="K3406" s="244">
        <v>2.8979999999999999E-2</v>
      </c>
      <c r="L3406" s="244"/>
      <c r="M3406" s="244"/>
      <c r="N3406" s="244"/>
      <c r="O3406" s="244"/>
      <c r="P3406" s="244"/>
      <c r="Q3406" s="245" t="s">
        <v>1600</v>
      </c>
    </row>
    <row r="3407" spans="1:17" x14ac:dyDescent="0.25">
      <c r="A3407" s="243">
        <v>276</v>
      </c>
      <c r="B3407" s="243">
        <v>7</v>
      </c>
      <c r="C3407" s="243" t="s">
        <v>1593</v>
      </c>
      <c r="D3407" s="243" t="s">
        <v>1601</v>
      </c>
      <c r="E3407" s="243" t="s">
        <v>1114</v>
      </c>
      <c r="F3407" s="243">
        <v>5</v>
      </c>
      <c r="G3407" s="244"/>
      <c r="H3407" s="244"/>
      <c r="I3407" s="244">
        <v>2.3940000000000003E-2</v>
      </c>
      <c r="J3407" s="244"/>
      <c r="K3407" s="244"/>
      <c r="L3407" s="244"/>
      <c r="M3407" s="244"/>
      <c r="N3407" s="244"/>
      <c r="O3407" s="244"/>
      <c r="P3407" s="244"/>
      <c r="Q3407" s="245" t="s">
        <v>1595</v>
      </c>
    </row>
    <row r="3408" spans="1:17" x14ac:dyDescent="0.25">
      <c r="A3408" s="243">
        <v>277</v>
      </c>
      <c r="B3408" s="243">
        <v>7</v>
      </c>
      <c r="C3408" s="243" t="s">
        <v>1593</v>
      </c>
      <c r="D3408" s="243" t="s">
        <v>1602</v>
      </c>
      <c r="E3408" s="243" t="s">
        <v>1114</v>
      </c>
      <c r="F3408" s="243">
        <v>5</v>
      </c>
      <c r="G3408" s="244"/>
      <c r="H3408" s="244"/>
      <c r="I3408" s="244"/>
      <c r="J3408" s="244"/>
      <c r="K3408" s="244">
        <v>0</v>
      </c>
      <c r="L3408" s="244"/>
      <c r="M3408" s="244"/>
      <c r="N3408" s="244"/>
      <c r="O3408" s="244"/>
      <c r="P3408" s="244"/>
      <c r="Q3408" s="245" t="s">
        <v>1595</v>
      </c>
    </row>
    <row r="3409" spans="1:17" x14ac:dyDescent="0.25">
      <c r="A3409" s="243">
        <v>278</v>
      </c>
      <c r="B3409" s="243">
        <v>7</v>
      </c>
      <c r="C3409" s="243" t="s">
        <v>1593</v>
      </c>
      <c r="D3409" s="243" t="s">
        <v>1603</v>
      </c>
      <c r="E3409" s="243" t="s">
        <v>1114</v>
      </c>
      <c r="F3409" s="243">
        <v>5</v>
      </c>
      <c r="G3409" s="244"/>
      <c r="H3409" s="244"/>
      <c r="I3409" s="244"/>
      <c r="J3409" s="244"/>
      <c r="K3409" s="244">
        <v>3.1199999999999999E-3</v>
      </c>
      <c r="L3409" s="244"/>
      <c r="M3409" s="244"/>
      <c r="N3409" s="244"/>
      <c r="O3409" s="244"/>
      <c r="P3409" s="244"/>
      <c r="Q3409" s="245" t="s">
        <v>1595</v>
      </c>
    </row>
    <row r="3410" spans="1:17" x14ac:dyDescent="0.25">
      <c r="A3410" s="243">
        <v>279</v>
      </c>
      <c r="B3410" s="243">
        <v>7</v>
      </c>
      <c r="C3410" s="243" t="s">
        <v>1593</v>
      </c>
      <c r="D3410" s="243" t="s">
        <v>1604</v>
      </c>
      <c r="E3410" s="243" t="s">
        <v>1114</v>
      </c>
      <c r="F3410" s="243">
        <v>5</v>
      </c>
      <c r="G3410" s="244"/>
      <c r="H3410" s="244"/>
      <c r="I3410" s="244">
        <v>0</v>
      </c>
      <c r="J3410" s="244"/>
      <c r="K3410" s="244"/>
      <c r="L3410" s="244"/>
      <c r="M3410" s="244"/>
      <c r="N3410" s="244"/>
      <c r="O3410" s="244"/>
      <c r="P3410" s="244"/>
      <c r="Q3410" s="245" t="s">
        <v>1595</v>
      </c>
    </row>
    <row r="3411" spans="1:17" x14ac:dyDescent="0.25">
      <c r="A3411" s="243">
        <v>280</v>
      </c>
      <c r="B3411" s="243">
        <v>7</v>
      </c>
      <c r="C3411" s="243" t="s">
        <v>1593</v>
      </c>
      <c r="D3411" s="243" t="s">
        <v>1605</v>
      </c>
      <c r="E3411" s="243" t="s">
        <v>1114</v>
      </c>
      <c r="F3411" s="243">
        <v>5</v>
      </c>
      <c r="G3411" s="244"/>
      <c r="H3411" s="244"/>
      <c r="I3411" s="244">
        <v>0</v>
      </c>
      <c r="J3411" s="244"/>
      <c r="K3411" s="244"/>
      <c r="L3411" s="244"/>
      <c r="M3411" s="244"/>
      <c r="N3411" s="244"/>
      <c r="O3411" s="244"/>
      <c r="P3411" s="244"/>
      <c r="Q3411" s="245" t="s">
        <v>1595</v>
      </c>
    </row>
    <row r="3412" spans="1:17" x14ac:dyDescent="0.25">
      <c r="A3412" s="243">
        <v>281</v>
      </c>
      <c r="B3412" s="243">
        <v>7</v>
      </c>
      <c r="C3412" s="243" t="s">
        <v>1593</v>
      </c>
      <c r="D3412" s="243" t="s">
        <v>1606</v>
      </c>
      <c r="E3412" s="243" t="s">
        <v>1114</v>
      </c>
      <c r="F3412" s="243">
        <v>5</v>
      </c>
      <c r="G3412" s="244"/>
      <c r="H3412" s="244"/>
      <c r="I3412" s="244">
        <v>0</v>
      </c>
      <c r="J3412" s="244"/>
      <c r="K3412" s="244"/>
      <c r="L3412" s="244"/>
      <c r="M3412" s="244"/>
      <c r="N3412" s="244"/>
      <c r="O3412" s="244"/>
      <c r="P3412" s="244"/>
      <c r="Q3412" s="245" t="s">
        <v>1595</v>
      </c>
    </row>
    <row r="3413" spans="1:17" ht="173.25" x14ac:dyDescent="0.25">
      <c r="A3413" s="243">
        <v>282</v>
      </c>
      <c r="B3413" s="243">
        <v>7</v>
      </c>
      <c r="C3413" s="243" t="s">
        <v>1607</v>
      </c>
      <c r="D3413" s="243" t="s">
        <v>1608</v>
      </c>
      <c r="E3413" s="243" t="s">
        <v>1114</v>
      </c>
      <c r="F3413" s="243">
        <v>5</v>
      </c>
      <c r="G3413" s="244"/>
      <c r="H3413" s="244"/>
      <c r="I3413" s="244"/>
      <c r="J3413" s="244">
        <v>0.46725</v>
      </c>
      <c r="K3413" s="244"/>
      <c r="L3413" s="244"/>
      <c r="M3413" s="244"/>
      <c r="N3413" s="244"/>
      <c r="O3413" s="244"/>
      <c r="P3413" s="244"/>
      <c r="Q3413" s="245" t="s">
        <v>1609</v>
      </c>
    </row>
    <row r="3414" spans="1:17" ht="78.75" x14ac:dyDescent="0.25">
      <c r="A3414" s="243">
        <v>283</v>
      </c>
      <c r="B3414" s="243">
        <v>7</v>
      </c>
      <c r="C3414" s="243" t="s">
        <v>1607</v>
      </c>
      <c r="D3414" s="243" t="s">
        <v>1610</v>
      </c>
      <c r="E3414" s="243" t="s">
        <v>1114</v>
      </c>
      <c r="F3414" s="243">
        <v>5</v>
      </c>
      <c r="G3414" s="244"/>
      <c r="H3414" s="244"/>
      <c r="I3414" s="244"/>
      <c r="J3414" s="244">
        <v>0.38850000000000001</v>
      </c>
      <c r="K3414" s="244"/>
      <c r="L3414" s="244"/>
      <c r="M3414" s="244"/>
      <c r="N3414" s="244"/>
      <c r="O3414" s="244"/>
      <c r="P3414" s="244"/>
      <c r="Q3414" s="245" t="s">
        <v>1611</v>
      </c>
    </row>
    <row r="3415" spans="1:17" x14ac:dyDescent="0.25">
      <c r="A3415" s="243">
        <v>284</v>
      </c>
      <c r="B3415" s="243">
        <v>7</v>
      </c>
      <c r="C3415" s="243" t="s">
        <v>1607</v>
      </c>
      <c r="D3415" s="243" t="s">
        <v>1612</v>
      </c>
      <c r="E3415" s="243" t="s">
        <v>1114</v>
      </c>
      <c r="F3415" s="243">
        <v>5</v>
      </c>
      <c r="G3415" s="244"/>
      <c r="H3415" s="244"/>
      <c r="I3415" s="244"/>
      <c r="J3415" s="244">
        <v>3.5999999999999999E-3</v>
      </c>
      <c r="K3415" s="244"/>
      <c r="L3415" s="244"/>
      <c r="M3415" s="244"/>
      <c r="N3415" s="244"/>
      <c r="O3415" s="244"/>
      <c r="P3415" s="244"/>
      <c r="Q3415" s="245" t="s">
        <v>1613</v>
      </c>
    </row>
    <row r="3416" spans="1:17" ht="47.25" x14ac:dyDescent="0.25">
      <c r="A3416" s="243">
        <v>285</v>
      </c>
      <c r="B3416" s="243">
        <v>7</v>
      </c>
      <c r="C3416" s="243" t="s">
        <v>1607</v>
      </c>
      <c r="D3416" s="243" t="s">
        <v>1614</v>
      </c>
      <c r="E3416" s="243" t="s">
        <v>1114</v>
      </c>
      <c r="F3416" s="243">
        <v>5</v>
      </c>
      <c r="G3416" s="244"/>
      <c r="H3416" s="244"/>
      <c r="I3416" s="244"/>
      <c r="J3416" s="244">
        <v>7.5499999999999998E-2</v>
      </c>
      <c r="K3416" s="244"/>
      <c r="L3416" s="244"/>
      <c r="M3416" s="244"/>
      <c r="N3416" s="244"/>
      <c r="O3416" s="244"/>
      <c r="P3416" s="244"/>
      <c r="Q3416" s="245" t="s">
        <v>1615</v>
      </c>
    </row>
    <row r="3417" spans="1:17" ht="31.5" x14ac:dyDescent="0.25">
      <c r="A3417" s="243">
        <v>286</v>
      </c>
      <c r="B3417" s="243">
        <v>7</v>
      </c>
      <c r="C3417" s="243" t="s">
        <v>1607</v>
      </c>
      <c r="D3417" s="243" t="s">
        <v>1616</v>
      </c>
      <c r="E3417" s="243" t="s">
        <v>1114</v>
      </c>
      <c r="F3417" s="243">
        <v>5</v>
      </c>
      <c r="G3417" s="244"/>
      <c r="H3417" s="244"/>
      <c r="I3417" s="244"/>
      <c r="J3417" s="244">
        <v>0.19159999999999999</v>
      </c>
      <c r="K3417" s="244"/>
      <c r="L3417" s="244"/>
      <c r="M3417" s="244"/>
      <c r="N3417" s="244"/>
      <c r="O3417" s="244"/>
      <c r="P3417" s="244"/>
      <c r="Q3417" s="245" t="s">
        <v>1617</v>
      </c>
    </row>
    <row r="3418" spans="1:17" ht="47.25" x14ac:dyDescent="0.25">
      <c r="A3418" s="243">
        <v>287</v>
      </c>
      <c r="B3418" s="243">
        <v>7</v>
      </c>
      <c r="C3418" s="243" t="s">
        <v>1607</v>
      </c>
      <c r="D3418" s="243" t="s">
        <v>1618</v>
      </c>
      <c r="E3418" s="243" t="s">
        <v>1114</v>
      </c>
      <c r="F3418" s="243">
        <v>5</v>
      </c>
      <c r="G3418" s="244"/>
      <c r="H3418" s="244"/>
      <c r="I3418" s="244"/>
      <c r="J3418" s="244">
        <v>0.12705</v>
      </c>
      <c r="K3418" s="244"/>
      <c r="L3418" s="244"/>
      <c r="M3418" s="244"/>
      <c r="N3418" s="244"/>
      <c r="O3418" s="244"/>
      <c r="P3418" s="244"/>
      <c r="Q3418" s="245" t="s">
        <v>1619</v>
      </c>
    </row>
    <row r="3419" spans="1:17" x14ac:dyDescent="0.25">
      <c r="A3419" s="243">
        <v>288</v>
      </c>
      <c r="B3419" s="243">
        <v>7</v>
      </c>
      <c r="C3419" s="243" t="s">
        <v>994</v>
      </c>
      <c r="D3419" s="243" t="s">
        <v>1620</v>
      </c>
      <c r="E3419" s="243" t="s">
        <v>1142</v>
      </c>
      <c r="F3419" s="243">
        <v>5</v>
      </c>
      <c r="G3419" s="244"/>
      <c r="H3419" s="244">
        <v>0</v>
      </c>
      <c r="I3419" s="244"/>
      <c r="J3419" s="244"/>
      <c r="K3419" s="244"/>
      <c r="L3419" s="244"/>
      <c r="M3419" s="244"/>
      <c r="N3419" s="244"/>
      <c r="O3419" s="244"/>
      <c r="P3419" s="244"/>
      <c r="Q3419" s="245" t="s">
        <v>1621</v>
      </c>
    </row>
    <row r="3420" spans="1:17" x14ac:dyDescent="0.25">
      <c r="A3420" s="243">
        <v>289</v>
      </c>
      <c r="B3420" s="243">
        <v>7</v>
      </c>
      <c r="C3420" s="243" t="s">
        <v>994</v>
      </c>
      <c r="D3420" s="243" t="s">
        <v>1622</v>
      </c>
      <c r="E3420" s="243" t="s">
        <v>1142</v>
      </c>
      <c r="F3420" s="243">
        <v>5</v>
      </c>
      <c r="G3420" s="244"/>
      <c r="H3420" s="244">
        <v>5.0000000000000001E-3</v>
      </c>
      <c r="I3420" s="244"/>
      <c r="J3420" s="244"/>
      <c r="K3420" s="244"/>
      <c r="L3420" s="244"/>
      <c r="M3420" s="244"/>
      <c r="N3420" s="244"/>
      <c r="O3420" s="244"/>
      <c r="P3420" s="244"/>
      <c r="Q3420" s="245" t="s">
        <v>1623</v>
      </c>
    </row>
    <row r="3421" spans="1:17" x14ac:dyDescent="0.25">
      <c r="A3421" s="243">
        <v>290</v>
      </c>
      <c r="B3421" s="243">
        <v>7</v>
      </c>
      <c r="C3421" s="243" t="s">
        <v>994</v>
      </c>
      <c r="D3421" s="243" t="s">
        <v>1624</v>
      </c>
      <c r="E3421" s="243" t="s">
        <v>1142</v>
      </c>
      <c r="F3421" s="243">
        <v>5</v>
      </c>
      <c r="G3421" s="244"/>
      <c r="H3421" s="244">
        <v>5.8000000000000003E-2</v>
      </c>
      <c r="I3421" s="244"/>
      <c r="J3421" s="244"/>
      <c r="K3421" s="244"/>
      <c r="L3421" s="244"/>
      <c r="M3421" s="244"/>
      <c r="N3421" s="244"/>
      <c r="O3421" s="244"/>
      <c r="P3421" s="244"/>
      <c r="Q3421" s="245" t="s">
        <v>1625</v>
      </c>
    </row>
    <row r="3422" spans="1:17" x14ac:dyDescent="0.25">
      <c r="A3422" s="243">
        <v>291</v>
      </c>
      <c r="B3422" s="243">
        <v>7</v>
      </c>
      <c r="C3422" s="243" t="s">
        <v>994</v>
      </c>
      <c r="D3422" s="243" t="s">
        <v>1626</v>
      </c>
      <c r="E3422" s="243" t="s">
        <v>1142</v>
      </c>
      <c r="F3422" s="243">
        <v>5</v>
      </c>
      <c r="G3422" s="244"/>
      <c r="H3422" s="244">
        <v>4.0000000000000002E-4</v>
      </c>
      <c r="I3422" s="244"/>
      <c r="J3422" s="244"/>
      <c r="K3422" s="244"/>
      <c r="L3422" s="244"/>
      <c r="M3422" s="244"/>
      <c r="N3422" s="244"/>
      <c r="O3422" s="244"/>
      <c r="P3422" s="244"/>
      <c r="Q3422" s="245" t="s">
        <v>1625</v>
      </c>
    </row>
    <row r="3423" spans="1:17" ht="63" x14ac:dyDescent="0.25">
      <c r="A3423" s="243">
        <v>292</v>
      </c>
      <c r="B3423" s="243">
        <v>7</v>
      </c>
      <c r="C3423" s="243" t="s">
        <v>1008</v>
      </c>
      <c r="D3423" s="243" t="s">
        <v>1627</v>
      </c>
      <c r="E3423" s="243" t="s">
        <v>1142</v>
      </c>
      <c r="F3423" s="243">
        <v>5</v>
      </c>
      <c r="G3423" s="244"/>
      <c r="H3423" s="244">
        <v>0.19400000000000001</v>
      </c>
      <c r="I3423" s="244"/>
      <c r="J3423" s="244"/>
      <c r="K3423" s="244"/>
      <c r="L3423" s="244"/>
      <c r="M3423" s="244"/>
      <c r="N3423" s="244"/>
      <c r="O3423" s="244"/>
      <c r="P3423" s="244"/>
      <c r="Q3423" s="245" t="s">
        <v>1628</v>
      </c>
    </row>
    <row r="3424" spans="1:17" ht="47.25" x14ac:dyDescent="0.25">
      <c r="A3424" s="243">
        <v>293</v>
      </c>
      <c r="B3424" s="243">
        <v>7</v>
      </c>
      <c r="C3424" s="243" t="s">
        <v>987</v>
      </c>
      <c r="D3424" s="243" t="s">
        <v>1629</v>
      </c>
      <c r="E3424" s="243" t="s">
        <v>1142</v>
      </c>
      <c r="F3424" s="243">
        <v>5</v>
      </c>
      <c r="G3424" s="244"/>
      <c r="H3424" s="244">
        <v>0.16300000000000001</v>
      </c>
      <c r="I3424" s="244"/>
      <c r="J3424" s="244"/>
      <c r="K3424" s="244"/>
      <c r="L3424" s="244"/>
      <c r="M3424" s="244"/>
      <c r="N3424" s="244"/>
      <c r="O3424" s="244"/>
      <c r="P3424" s="244"/>
      <c r="Q3424" s="245" t="s">
        <v>1630</v>
      </c>
    </row>
    <row r="3425" spans="1:17" ht="31.5" x14ac:dyDescent="0.25">
      <c r="A3425" s="243">
        <v>294</v>
      </c>
      <c r="B3425" s="243">
        <v>7</v>
      </c>
      <c r="C3425" s="243" t="s">
        <v>987</v>
      </c>
      <c r="D3425" s="243" t="s">
        <v>1631</v>
      </c>
      <c r="E3425" s="243" t="s">
        <v>1142</v>
      </c>
      <c r="F3425" s="243">
        <v>5</v>
      </c>
      <c r="G3425" s="244"/>
      <c r="H3425" s="244">
        <v>0</v>
      </c>
      <c r="I3425" s="244"/>
      <c r="J3425" s="244"/>
      <c r="K3425" s="244"/>
      <c r="L3425" s="244"/>
      <c r="M3425" s="244"/>
      <c r="N3425" s="244"/>
      <c r="O3425" s="244"/>
      <c r="P3425" s="244"/>
      <c r="Q3425" s="245" t="s">
        <v>1632</v>
      </c>
    </row>
    <row r="3426" spans="1:17" ht="78.75" x14ac:dyDescent="0.25">
      <c r="A3426" s="243">
        <v>295</v>
      </c>
      <c r="B3426" s="243">
        <v>7</v>
      </c>
      <c r="C3426" s="243" t="s">
        <v>1010</v>
      </c>
      <c r="D3426" s="243" t="s">
        <v>1631</v>
      </c>
      <c r="E3426" s="243" t="s">
        <v>1142</v>
      </c>
      <c r="F3426" s="243">
        <v>5</v>
      </c>
      <c r="G3426" s="244"/>
      <c r="H3426" s="244">
        <v>0.34599999999999997</v>
      </c>
      <c r="I3426" s="244"/>
      <c r="J3426" s="244"/>
      <c r="K3426" s="244"/>
      <c r="L3426" s="244"/>
      <c r="M3426" s="244"/>
      <c r="N3426" s="244"/>
      <c r="O3426" s="244"/>
      <c r="P3426" s="244"/>
      <c r="Q3426" s="245" t="s">
        <v>1633</v>
      </c>
    </row>
    <row r="3427" spans="1:17" ht="63" x14ac:dyDescent="0.25">
      <c r="A3427" s="243">
        <v>296</v>
      </c>
      <c r="B3427" s="243">
        <v>7</v>
      </c>
      <c r="C3427" s="243" t="s">
        <v>1010</v>
      </c>
      <c r="D3427" s="243" t="s">
        <v>1634</v>
      </c>
      <c r="E3427" s="243" t="s">
        <v>1142</v>
      </c>
      <c r="F3427" s="243">
        <v>5</v>
      </c>
      <c r="G3427" s="244"/>
      <c r="H3427" s="244">
        <v>0</v>
      </c>
      <c r="I3427" s="244"/>
      <c r="J3427" s="244"/>
      <c r="K3427" s="244"/>
      <c r="L3427" s="244"/>
      <c r="M3427" s="244"/>
      <c r="N3427" s="244"/>
      <c r="O3427" s="244"/>
      <c r="P3427" s="244"/>
      <c r="Q3427" s="245" t="s">
        <v>1635</v>
      </c>
    </row>
    <row r="3428" spans="1:17" ht="63" x14ac:dyDescent="0.25">
      <c r="A3428" s="243">
        <v>297</v>
      </c>
      <c r="B3428" s="243">
        <v>7</v>
      </c>
      <c r="C3428" s="243" t="s">
        <v>936</v>
      </c>
      <c r="D3428" s="243" t="s">
        <v>1636</v>
      </c>
      <c r="E3428" s="243" t="s">
        <v>1142</v>
      </c>
      <c r="F3428" s="243">
        <v>5</v>
      </c>
      <c r="G3428" s="244"/>
      <c r="H3428" s="244">
        <v>0.106</v>
      </c>
      <c r="I3428" s="244"/>
      <c r="J3428" s="244"/>
      <c r="K3428" s="244"/>
      <c r="L3428" s="244"/>
      <c r="M3428" s="244"/>
      <c r="N3428" s="244"/>
      <c r="O3428" s="244"/>
      <c r="P3428" s="244"/>
      <c r="Q3428" s="245" t="s">
        <v>1637</v>
      </c>
    </row>
    <row r="3429" spans="1:17" ht="47.25" x14ac:dyDescent="0.25">
      <c r="A3429" s="243">
        <v>298</v>
      </c>
      <c r="B3429" s="243">
        <v>7</v>
      </c>
      <c r="C3429" s="243" t="s">
        <v>936</v>
      </c>
      <c r="D3429" s="243" t="s">
        <v>1638</v>
      </c>
      <c r="E3429" s="243" t="s">
        <v>1142</v>
      </c>
      <c r="F3429" s="243">
        <v>5</v>
      </c>
      <c r="G3429" s="244"/>
      <c r="H3429" s="244">
        <v>7.0000000000000007E-2</v>
      </c>
      <c r="I3429" s="244"/>
      <c r="J3429" s="244"/>
      <c r="K3429" s="244"/>
      <c r="L3429" s="244"/>
      <c r="M3429" s="244"/>
      <c r="N3429" s="244"/>
      <c r="O3429" s="244"/>
      <c r="P3429" s="244"/>
      <c r="Q3429" s="245" t="s">
        <v>1639</v>
      </c>
    </row>
    <row r="3430" spans="1:17" x14ac:dyDescent="0.25">
      <c r="A3430" s="243">
        <v>299</v>
      </c>
      <c r="B3430" s="243">
        <v>7</v>
      </c>
      <c r="C3430" s="243" t="s">
        <v>991</v>
      </c>
      <c r="D3430" s="243" t="s">
        <v>1631</v>
      </c>
      <c r="E3430" s="243" t="s">
        <v>1142</v>
      </c>
      <c r="F3430" s="243">
        <v>5</v>
      </c>
      <c r="G3430" s="244"/>
      <c r="H3430" s="244"/>
      <c r="I3430" s="244">
        <v>2.5000000000000001E-2</v>
      </c>
      <c r="J3430" s="244"/>
      <c r="K3430" s="244"/>
      <c r="L3430" s="244"/>
      <c r="M3430" s="244"/>
      <c r="N3430" s="244"/>
      <c r="O3430" s="244"/>
      <c r="P3430" s="244"/>
      <c r="Q3430" s="245" t="s">
        <v>1640</v>
      </c>
    </row>
    <row r="3431" spans="1:17" ht="31.5" x14ac:dyDescent="0.25">
      <c r="A3431" s="243">
        <v>300</v>
      </c>
      <c r="B3431" s="243">
        <v>7</v>
      </c>
      <c r="C3431" s="243" t="s">
        <v>991</v>
      </c>
      <c r="D3431" s="243" t="s">
        <v>1641</v>
      </c>
      <c r="E3431" s="243" t="s">
        <v>1142</v>
      </c>
      <c r="F3431" s="243">
        <v>5</v>
      </c>
      <c r="G3431" s="244"/>
      <c r="H3431" s="244"/>
      <c r="I3431" s="244">
        <v>8.3000000000000004E-2</v>
      </c>
      <c r="J3431" s="244"/>
      <c r="K3431" s="244"/>
      <c r="L3431" s="244"/>
      <c r="M3431" s="244"/>
      <c r="N3431" s="244"/>
      <c r="O3431" s="244"/>
      <c r="P3431" s="244"/>
      <c r="Q3431" s="245" t="s">
        <v>1642</v>
      </c>
    </row>
    <row r="3432" spans="1:17" ht="47.25" x14ac:dyDescent="0.25">
      <c r="A3432" s="243">
        <v>301</v>
      </c>
      <c r="B3432" s="243">
        <v>7</v>
      </c>
      <c r="C3432" s="243" t="s">
        <v>1012</v>
      </c>
      <c r="D3432" s="243" t="s">
        <v>1643</v>
      </c>
      <c r="E3432" s="243" t="s">
        <v>1142</v>
      </c>
      <c r="F3432" s="243">
        <v>5</v>
      </c>
      <c r="G3432" s="244"/>
      <c r="H3432" s="244"/>
      <c r="I3432" s="244">
        <v>6.4000000000000001E-2</v>
      </c>
      <c r="J3432" s="244"/>
      <c r="K3432" s="244"/>
      <c r="L3432" s="244"/>
      <c r="M3432" s="244"/>
      <c r="N3432" s="244"/>
      <c r="O3432" s="244"/>
      <c r="P3432" s="244"/>
      <c r="Q3432" s="245" t="s">
        <v>1644</v>
      </c>
    </row>
    <row r="3433" spans="1:17" x14ac:dyDescent="0.25">
      <c r="A3433" s="243">
        <v>302</v>
      </c>
      <c r="B3433" s="243">
        <v>7</v>
      </c>
      <c r="C3433" s="243" t="s">
        <v>1012</v>
      </c>
      <c r="D3433" s="243" t="s">
        <v>1645</v>
      </c>
      <c r="E3433" s="243" t="s">
        <v>1142</v>
      </c>
      <c r="F3433" s="243">
        <v>5</v>
      </c>
      <c r="G3433" s="244"/>
      <c r="H3433" s="244"/>
      <c r="I3433" s="244">
        <v>8.0000000000000002E-3</v>
      </c>
      <c r="J3433" s="244"/>
      <c r="K3433" s="244"/>
      <c r="L3433" s="244"/>
      <c r="M3433" s="244"/>
      <c r="N3433" s="244"/>
      <c r="O3433" s="244"/>
      <c r="P3433" s="244"/>
      <c r="Q3433" s="245" t="s">
        <v>1646</v>
      </c>
    </row>
    <row r="3434" spans="1:17" ht="63" x14ac:dyDescent="0.25">
      <c r="A3434" s="243">
        <v>303</v>
      </c>
      <c r="B3434" s="243">
        <v>7</v>
      </c>
      <c r="C3434" s="243" t="s">
        <v>1011</v>
      </c>
      <c r="D3434" s="243" t="s">
        <v>1647</v>
      </c>
      <c r="E3434" s="243" t="s">
        <v>1142</v>
      </c>
      <c r="F3434" s="243">
        <v>5</v>
      </c>
      <c r="G3434" s="244"/>
      <c r="H3434" s="244"/>
      <c r="I3434" s="244">
        <v>5.8999999999999997E-2</v>
      </c>
      <c r="J3434" s="244"/>
      <c r="K3434" s="244"/>
      <c r="L3434" s="244"/>
      <c r="M3434" s="244"/>
      <c r="N3434" s="244"/>
      <c r="O3434" s="244"/>
      <c r="P3434" s="244"/>
      <c r="Q3434" s="245" t="s">
        <v>1648</v>
      </c>
    </row>
    <row r="3435" spans="1:17" ht="31.5" x14ac:dyDescent="0.25">
      <c r="A3435" s="243">
        <v>304</v>
      </c>
      <c r="B3435" s="243">
        <v>7</v>
      </c>
      <c r="C3435" s="243" t="s">
        <v>1011</v>
      </c>
      <c r="D3435" s="243" t="s">
        <v>1649</v>
      </c>
      <c r="E3435" s="243" t="s">
        <v>1142</v>
      </c>
      <c r="F3435" s="243">
        <v>5</v>
      </c>
      <c r="G3435" s="244"/>
      <c r="H3435" s="244"/>
      <c r="I3435" s="244">
        <v>2.1999999999999999E-2</v>
      </c>
      <c r="J3435" s="244"/>
      <c r="K3435" s="244"/>
      <c r="L3435" s="244"/>
      <c r="M3435" s="244"/>
      <c r="N3435" s="244"/>
      <c r="O3435" s="244"/>
      <c r="P3435" s="244"/>
      <c r="Q3435" s="245" t="s">
        <v>1650</v>
      </c>
    </row>
    <row r="3436" spans="1:17" ht="31.5" x14ac:dyDescent="0.25">
      <c r="A3436" s="243">
        <v>305</v>
      </c>
      <c r="B3436" s="243">
        <v>7</v>
      </c>
      <c r="C3436" s="243" t="s">
        <v>1009</v>
      </c>
      <c r="D3436" s="243" t="s">
        <v>1651</v>
      </c>
      <c r="E3436" s="243" t="s">
        <v>1142</v>
      </c>
      <c r="F3436" s="243">
        <v>5</v>
      </c>
      <c r="G3436" s="244"/>
      <c r="H3436" s="244"/>
      <c r="I3436" s="244">
        <v>0.30099999999999999</v>
      </c>
      <c r="J3436" s="244"/>
      <c r="K3436" s="244"/>
      <c r="L3436" s="244"/>
      <c r="M3436" s="244"/>
      <c r="N3436" s="244"/>
      <c r="O3436" s="244"/>
      <c r="P3436" s="244"/>
      <c r="Q3436" s="245" t="s">
        <v>1652</v>
      </c>
    </row>
    <row r="3437" spans="1:17" ht="47.25" x14ac:dyDescent="0.25">
      <c r="A3437" s="243">
        <v>306</v>
      </c>
      <c r="B3437" s="243">
        <v>7</v>
      </c>
      <c r="C3437" s="243" t="s">
        <v>999</v>
      </c>
      <c r="D3437" s="243" t="s">
        <v>1631</v>
      </c>
      <c r="E3437" s="243" t="s">
        <v>1142</v>
      </c>
      <c r="F3437" s="243">
        <v>5</v>
      </c>
      <c r="G3437" s="244"/>
      <c r="H3437" s="244"/>
      <c r="I3437" s="244">
        <v>0.28299999999999997</v>
      </c>
      <c r="J3437" s="244"/>
      <c r="K3437" s="244"/>
      <c r="L3437" s="244"/>
      <c r="M3437" s="244"/>
      <c r="N3437" s="244"/>
      <c r="O3437" s="244"/>
      <c r="P3437" s="244"/>
      <c r="Q3437" s="245" t="s">
        <v>1653</v>
      </c>
    </row>
    <row r="3438" spans="1:17" ht="63" x14ac:dyDescent="0.25">
      <c r="A3438" s="243">
        <v>307</v>
      </c>
      <c r="B3438" s="243">
        <v>7</v>
      </c>
      <c r="C3438" s="243" t="s">
        <v>999</v>
      </c>
      <c r="D3438" s="243" t="s">
        <v>1654</v>
      </c>
      <c r="E3438" s="243" t="s">
        <v>1142</v>
      </c>
      <c r="F3438" s="243">
        <v>5</v>
      </c>
      <c r="G3438" s="244"/>
      <c r="H3438" s="244"/>
      <c r="I3438" s="244"/>
      <c r="J3438" s="244">
        <v>0.185</v>
      </c>
      <c r="K3438" s="244"/>
      <c r="L3438" s="244"/>
      <c r="M3438" s="244"/>
      <c r="N3438" s="244"/>
      <c r="O3438" s="244"/>
      <c r="P3438" s="244"/>
      <c r="Q3438" s="245" t="s">
        <v>1655</v>
      </c>
    </row>
    <row r="3439" spans="1:17" ht="31.5" x14ac:dyDescent="0.25">
      <c r="A3439" s="243">
        <v>308</v>
      </c>
      <c r="B3439" s="243">
        <v>7</v>
      </c>
      <c r="C3439" s="243" t="s">
        <v>992</v>
      </c>
      <c r="D3439" s="243" t="s">
        <v>1631</v>
      </c>
      <c r="E3439" s="243" t="s">
        <v>1142</v>
      </c>
      <c r="F3439" s="243">
        <v>5</v>
      </c>
      <c r="G3439" s="244"/>
      <c r="H3439" s="244"/>
      <c r="I3439" s="244"/>
      <c r="J3439" s="244">
        <v>0.22964999999999999</v>
      </c>
      <c r="K3439" s="244"/>
      <c r="L3439" s="244"/>
      <c r="M3439" s="244"/>
      <c r="N3439" s="244"/>
      <c r="O3439" s="244"/>
      <c r="P3439" s="244"/>
      <c r="Q3439" s="245" t="s">
        <v>1656</v>
      </c>
    </row>
    <row r="3440" spans="1:17" ht="31.5" x14ac:dyDescent="0.25">
      <c r="A3440" s="243">
        <v>309</v>
      </c>
      <c r="B3440" s="243">
        <v>7</v>
      </c>
      <c r="C3440" s="243" t="s">
        <v>992</v>
      </c>
      <c r="D3440" s="243" t="s">
        <v>1657</v>
      </c>
      <c r="E3440" s="243" t="s">
        <v>1142</v>
      </c>
      <c r="F3440" s="243">
        <v>5</v>
      </c>
      <c r="G3440" s="244"/>
      <c r="H3440" s="244"/>
      <c r="I3440" s="244"/>
      <c r="J3440" s="244">
        <v>9.3900000000000011E-2</v>
      </c>
      <c r="K3440" s="244"/>
      <c r="L3440" s="244"/>
      <c r="M3440" s="244"/>
      <c r="N3440" s="244"/>
      <c r="O3440" s="244"/>
      <c r="P3440" s="244"/>
      <c r="Q3440" s="245" t="s">
        <v>1658</v>
      </c>
    </row>
    <row r="3441" spans="1:17" ht="31.5" x14ac:dyDescent="0.25">
      <c r="A3441" s="243">
        <v>310</v>
      </c>
      <c r="B3441" s="243">
        <v>7</v>
      </c>
      <c r="C3441" s="243" t="s">
        <v>988</v>
      </c>
      <c r="D3441" s="243" t="s">
        <v>1631</v>
      </c>
      <c r="E3441" s="243" t="s">
        <v>1142</v>
      </c>
      <c r="F3441" s="243">
        <v>5</v>
      </c>
      <c r="G3441" s="244"/>
      <c r="H3441" s="244"/>
      <c r="I3441" s="244"/>
      <c r="J3441" s="244">
        <v>5.2999999999999999E-2</v>
      </c>
      <c r="K3441" s="244"/>
      <c r="L3441" s="244"/>
      <c r="M3441" s="244"/>
      <c r="N3441" s="244"/>
      <c r="O3441" s="244"/>
      <c r="P3441" s="244"/>
      <c r="Q3441" s="245" t="s">
        <v>1659</v>
      </c>
    </row>
    <row r="3442" spans="1:17" ht="47.25" x14ac:dyDescent="0.25">
      <c r="A3442" s="243">
        <v>311</v>
      </c>
      <c r="B3442" s="243">
        <v>7</v>
      </c>
      <c r="C3442" s="243" t="s">
        <v>988</v>
      </c>
      <c r="D3442" s="243" t="s">
        <v>1660</v>
      </c>
      <c r="E3442" s="243" t="s">
        <v>1142</v>
      </c>
      <c r="F3442" s="243">
        <v>5</v>
      </c>
      <c r="G3442" s="244"/>
      <c r="H3442" s="244"/>
      <c r="I3442" s="244"/>
      <c r="J3442" s="244">
        <v>2.9000000000000001E-2</v>
      </c>
      <c r="K3442" s="244"/>
      <c r="L3442" s="244"/>
      <c r="M3442" s="244"/>
      <c r="N3442" s="244"/>
      <c r="O3442" s="244"/>
      <c r="P3442" s="244"/>
      <c r="Q3442" s="245" t="s">
        <v>1661</v>
      </c>
    </row>
    <row r="3443" spans="1:17" ht="47.25" x14ac:dyDescent="0.25">
      <c r="A3443" s="243">
        <v>312</v>
      </c>
      <c r="B3443" s="243">
        <v>7</v>
      </c>
      <c r="C3443" s="243" t="s">
        <v>983</v>
      </c>
      <c r="D3443" s="243" t="s">
        <v>1631</v>
      </c>
      <c r="E3443" s="243" t="s">
        <v>1142</v>
      </c>
      <c r="F3443" s="243">
        <v>5</v>
      </c>
      <c r="G3443" s="244"/>
      <c r="H3443" s="244"/>
      <c r="I3443" s="244"/>
      <c r="J3443" s="244">
        <v>8.7999999999999995E-2</v>
      </c>
      <c r="K3443" s="244"/>
      <c r="L3443" s="244"/>
      <c r="M3443" s="244"/>
      <c r="N3443" s="244"/>
      <c r="O3443" s="244"/>
      <c r="P3443" s="244"/>
      <c r="Q3443" s="245" t="s">
        <v>1662</v>
      </c>
    </row>
    <row r="3444" spans="1:17" x14ac:dyDescent="0.25">
      <c r="A3444" s="243">
        <v>313</v>
      </c>
      <c r="B3444" s="243">
        <v>7</v>
      </c>
      <c r="C3444" s="243" t="s">
        <v>983</v>
      </c>
      <c r="D3444" s="243" t="s">
        <v>1663</v>
      </c>
      <c r="E3444" s="243" t="s">
        <v>1142</v>
      </c>
      <c r="F3444" s="243">
        <v>5</v>
      </c>
      <c r="G3444" s="244"/>
      <c r="H3444" s="244"/>
      <c r="I3444" s="244"/>
      <c r="J3444" s="244">
        <v>1.2E-2</v>
      </c>
      <c r="K3444" s="244"/>
      <c r="L3444" s="244"/>
      <c r="M3444" s="244"/>
      <c r="N3444" s="244"/>
      <c r="O3444" s="244"/>
      <c r="P3444" s="244"/>
      <c r="Q3444" s="245" t="s">
        <v>1613</v>
      </c>
    </row>
    <row r="3445" spans="1:17" ht="63" x14ac:dyDescent="0.25">
      <c r="A3445" s="243">
        <v>314</v>
      </c>
      <c r="B3445" s="243">
        <v>7</v>
      </c>
      <c r="C3445" s="243" t="s">
        <v>971</v>
      </c>
      <c r="D3445" s="243" t="s">
        <v>1631</v>
      </c>
      <c r="E3445" s="243" t="s">
        <v>1142</v>
      </c>
      <c r="F3445" s="243">
        <v>5</v>
      </c>
      <c r="G3445" s="244"/>
      <c r="H3445" s="244"/>
      <c r="I3445" s="244"/>
      <c r="J3445" s="244">
        <v>0.30199999999999999</v>
      </c>
      <c r="K3445" s="244"/>
      <c r="L3445" s="244"/>
      <c r="M3445" s="244"/>
      <c r="N3445" s="244"/>
      <c r="O3445" s="244"/>
      <c r="P3445" s="244"/>
      <c r="Q3445" s="245" t="s">
        <v>1664</v>
      </c>
    </row>
    <row r="3446" spans="1:17" x14ac:dyDescent="0.25">
      <c r="A3446" s="243">
        <v>315</v>
      </c>
      <c r="B3446" s="243">
        <v>7</v>
      </c>
      <c r="C3446" s="243" t="s">
        <v>958</v>
      </c>
      <c r="D3446" s="243" t="s">
        <v>1665</v>
      </c>
      <c r="E3446" s="243" t="s">
        <v>1142</v>
      </c>
      <c r="F3446" s="243">
        <v>5</v>
      </c>
      <c r="G3446" s="244"/>
      <c r="H3446" s="244"/>
      <c r="I3446" s="244"/>
      <c r="J3446" s="244">
        <v>2.7E-2</v>
      </c>
      <c r="K3446" s="244"/>
      <c r="L3446" s="244"/>
      <c r="M3446" s="244"/>
      <c r="N3446" s="244"/>
      <c r="O3446" s="244"/>
      <c r="P3446" s="244"/>
      <c r="Q3446" s="245" t="s">
        <v>1666</v>
      </c>
    </row>
    <row r="3447" spans="1:17" ht="47.25" x14ac:dyDescent="0.25">
      <c r="A3447" s="243">
        <v>316</v>
      </c>
      <c r="B3447" s="243">
        <v>7</v>
      </c>
      <c r="C3447" s="243" t="s">
        <v>958</v>
      </c>
      <c r="D3447" s="243" t="s">
        <v>1631</v>
      </c>
      <c r="E3447" s="243" t="s">
        <v>1142</v>
      </c>
      <c r="F3447" s="243">
        <v>5</v>
      </c>
      <c r="G3447" s="244"/>
      <c r="H3447" s="244"/>
      <c r="I3447" s="244"/>
      <c r="J3447" s="244">
        <v>0.113</v>
      </c>
      <c r="K3447" s="244"/>
      <c r="L3447" s="244"/>
      <c r="M3447" s="244"/>
      <c r="N3447" s="244"/>
      <c r="O3447" s="244"/>
      <c r="P3447" s="244"/>
      <c r="Q3447" s="245" t="s">
        <v>1667</v>
      </c>
    </row>
    <row r="3448" spans="1:17" ht="31.5" x14ac:dyDescent="0.25">
      <c r="A3448" s="243">
        <v>317</v>
      </c>
      <c r="B3448" s="243">
        <v>7</v>
      </c>
      <c r="C3448" s="243" t="s">
        <v>86</v>
      </c>
      <c r="D3448" s="243" t="s">
        <v>1668</v>
      </c>
      <c r="E3448" s="243" t="s">
        <v>1142</v>
      </c>
      <c r="F3448" s="243">
        <v>5</v>
      </c>
      <c r="G3448" s="244"/>
      <c r="H3448" s="244"/>
      <c r="I3448" s="244"/>
      <c r="J3448" s="244">
        <v>2.4E-2</v>
      </c>
      <c r="K3448" s="244"/>
      <c r="L3448" s="244"/>
      <c r="M3448" s="244"/>
      <c r="N3448" s="244"/>
      <c r="O3448" s="244"/>
      <c r="P3448" s="244"/>
      <c r="Q3448" s="245" t="s">
        <v>1669</v>
      </c>
    </row>
    <row r="3449" spans="1:17" ht="47.25" x14ac:dyDescent="0.25">
      <c r="A3449" s="243">
        <v>318</v>
      </c>
      <c r="B3449" s="243">
        <v>7</v>
      </c>
      <c r="C3449" s="243" t="s">
        <v>86</v>
      </c>
      <c r="D3449" s="243" t="s">
        <v>1670</v>
      </c>
      <c r="E3449" s="243" t="s">
        <v>1142</v>
      </c>
      <c r="F3449" s="243">
        <v>5</v>
      </c>
      <c r="G3449" s="244"/>
      <c r="H3449" s="244"/>
      <c r="I3449" s="244"/>
      <c r="J3449" s="244">
        <v>0.105</v>
      </c>
      <c r="K3449" s="244"/>
      <c r="L3449" s="244"/>
      <c r="M3449" s="244"/>
      <c r="N3449" s="244"/>
      <c r="O3449" s="244"/>
      <c r="P3449" s="244"/>
      <c r="Q3449" s="245" t="s">
        <v>1671</v>
      </c>
    </row>
    <row r="3450" spans="1:17" ht="31.5" x14ac:dyDescent="0.25">
      <c r="A3450" s="243">
        <v>319</v>
      </c>
      <c r="B3450" s="243">
        <v>7</v>
      </c>
      <c r="C3450" s="243" t="s">
        <v>86</v>
      </c>
      <c r="D3450" s="243" t="s">
        <v>1672</v>
      </c>
      <c r="E3450" s="243" t="s">
        <v>1142</v>
      </c>
      <c r="F3450" s="243">
        <v>5</v>
      </c>
      <c r="G3450" s="244"/>
      <c r="H3450" s="244"/>
      <c r="I3450" s="244"/>
      <c r="J3450" s="244">
        <v>4.2000000000000003E-2</v>
      </c>
      <c r="K3450" s="244"/>
      <c r="L3450" s="244"/>
      <c r="M3450" s="244"/>
      <c r="N3450" s="244"/>
      <c r="O3450" s="244"/>
      <c r="P3450" s="244"/>
      <c r="Q3450" s="245" t="s">
        <v>1673</v>
      </c>
    </row>
    <row r="3451" spans="1:17" ht="94.5" x14ac:dyDescent="0.25">
      <c r="A3451" s="243">
        <v>320</v>
      </c>
      <c r="B3451" s="243">
        <v>7</v>
      </c>
      <c r="C3451" s="243" t="s">
        <v>957</v>
      </c>
      <c r="D3451" s="243" t="s">
        <v>1631</v>
      </c>
      <c r="E3451" s="243" t="s">
        <v>1142</v>
      </c>
      <c r="F3451" s="243">
        <v>5</v>
      </c>
      <c r="G3451" s="244"/>
      <c r="H3451" s="244"/>
      <c r="I3451" s="244"/>
      <c r="J3451" s="244">
        <v>0</v>
      </c>
      <c r="K3451" s="244"/>
      <c r="L3451" s="244"/>
      <c r="M3451" s="244"/>
      <c r="N3451" s="244"/>
      <c r="O3451" s="244"/>
      <c r="P3451" s="244"/>
      <c r="Q3451" s="245" t="s">
        <v>1674</v>
      </c>
    </row>
    <row r="3452" spans="1:17" ht="63" x14ac:dyDescent="0.25">
      <c r="A3452" s="243">
        <v>321</v>
      </c>
      <c r="B3452" s="243">
        <v>7</v>
      </c>
      <c r="C3452" s="243" t="s">
        <v>957</v>
      </c>
      <c r="D3452" s="243" t="s">
        <v>1675</v>
      </c>
      <c r="E3452" s="243" t="s">
        <v>1142</v>
      </c>
      <c r="F3452" s="243">
        <v>5</v>
      </c>
      <c r="G3452" s="244"/>
      <c r="H3452" s="244"/>
      <c r="I3452" s="244"/>
      <c r="J3452" s="244">
        <v>0.192</v>
      </c>
      <c r="K3452" s="244"/>
      <c r="L3452" s="244"/>
      <c r="M3452" s="244"/>
      <c r="N3452" s="244"/>
      <c r="O3452" s="244"/>
      <c r="P3452" s="244"/>
      <c r="Q3452" s="245" t="s">
        <v>1676</v>
      </c>
    </row>
    <row r="3453" spans="1:17" x14ac:dyDescent="0.25">
      <c r="A3453" s="243">
        <v>322</v>
      </c>
      <c r="B3453" s="243">
        <v>7</v>
      </c>
      <c r="C3453" s="243" t="s">
        <v>955</v>
      </c>
      <c r="D3453" s="243" t="s">
        <v>1677</v>
      </c>
      <c r="E3453" s="243" t="s">
        <v>1142</v>
      </c>
      <c r="F3453" s="243">
        <v>5</v>
      </c>
      <c r="G3453" s="244"/>
      <c r="H3453" s="244"/>
      <c r="I3453" s="244"/>
      <c r="J3453" s="244">
        <v>1.4999999999999999E-2</v>
      </c>
      <c r="K3453" s="244"/>
      <c r="L3453" s="244"/>
      <c r="M3453" s="244"/>
      <c r="N3453" s="244"/>
      <c r="O3453" s="244"/>
      <c r="P3453" s="244"/>
      <c r="Q3453" s="245" t="s">
        <v>1678</v>
      </c>
    </row>
    <row r="3454" spans="1:17" x14ac:dyDescent="0.25">
      <c r="A3454" s="243">
        <v>323</v>
      </c>
      <c r="B3454" s="243">
        <v>7</v>
      </c>
      <c r="C3454" s="243" t="s">
        <v>955</v>
      </c>
      <c r="D3454" s="243" t="s">
        <v>1679</v>
      </c>
      <c r="E3454" s="243" t="s">
        <v>1142</v>
      </c>
      <c r="F3454" s="243">
        <v>5</v>
      </c>
      <c r="G3454" s="244"/>
      <c r="H3454" s="244"/>
      <c r="I3454" s="244"/>
      <c r="J3454" s="244">
        <v>4.5999999999999999E-2</v>
      </c>
      <c r="K3454" s="244"/>
      <c r="L3454" s="244"/>
      <c r="M3454" s="244"/>
      <c r="N3454" s="244"/>
      <c r="O3454" s="244"/>
      <c r="P3454" s="244"/>
      <c r="Q3454" s="245" t="s">
        <v>1680</v>
      </c>
    </row>
    <row r="3455" spans="1:17" ht="63" x14ac:dyDescent="0.25">
      <c r="A3455" s="243">
        <v>324</v>
      </c>
      <c r="B3455" s="243">
        <v>7</v>
      </c>
      <c r="C3455" s="243" t="s">
        <v>955</v>
      </c>
      <c r="D3455" s="243" t="s">
        <v>1681</v>
      </c>
      <c r="E3455" s="243" t="s">
        <v>1142</v>
      </c>
      <c r="F3455" s="243">
        <v>5</v>
      </c>
      <c r="G3455" s="244"/>
      <c r="H3455" s="244"/>
      <c r="I3455" s="244"/>
      <c r="J3455" s="244">
        <v>0.27500000000000002</v>
      </c>
      <c r="K3455" s="244"/>
      <c r="L3455" s="244"/>
      <c r="M3455" s="244"/>
      <c r="N3455" s="244"/>
      <c r="O3455" s="244"/>
      <c r="P3455" s="244"/>
      <c r="Q3455" s="245" t="s">
        <v>1682</v>
      </c>
    </row>
    <row r="3456" spans="1:17" ht="31.5" x14ac:dyDescent="0.25">
      <c r="A3456" s="243">
        <v>325</v>
      </c>
      <c r="B3456" s="243">
        <v>7</v>
      </c>
      <c r="C3456" s="243" t="s">
        <v>955</v>
      </c>
      <c r="D3456" s="243" t="s">
        <v>1683</v>
      </c>
      <c r="E3456" s="243" t="s">
        <v>1142</v>
      </c>
      <c r="F3456" s="243">
        <v>5</v>
      </c>
      <c r="G3456" s="244"/>
      <c r="H3456" s="244"/>
      <c r="I3456" s="244"/>
      <c r="J3456" s="244">
        <v>0.127</v>
      </c>
      <c r="K3456" s="244"/>
      <c r="L3456" s="244"/>
      <c r="M3456" s="244"/>
      <c r="N3456" s="244"/>
      <c r="O3456" s="244"/>
      <c r="P3456" s="244"/>
      <c r="Q3456" s="245" t="s">
        <v>1684</v>
      </c>
    </row>
    <row r="3457" spans="1:17" ht="47.25" x14ac:dyDescent="0.25">
      <c r="A3457" s="243">
        <v>326</v>
      </c>
      <c r="B3457" s="243">
        <v>7</v>
      </c>
      <c r="C3457" s="243" t="s">
        <v>981</v>
      </c>
      <c r="D3457" s="243" t="s">
        <v>1685</v>
      </c>
      <c r="E3457" s="243" t="s">
        <v>1142</v>
      </c>
      <c r="F3457" s="243">
        <v>5</v>
      </c>
      <c r="G3457" s="244"/>
      <c r="H3457" s="244"/>
      <c r="I3457" s="244"/>
      <c r="J3457" s="244"/>
      <c r="K3457" s="244">
        <v>9.2999999999999999E-2</v>
      </c>
      <c r="L3457" s="244"/>
      <c r="M3457" s="244"/>
      <c r="N3457" s="244"/>
      <c r="O3457" s="244"/>
      <c r="P3457" s="244"/>
      <c r="Q3457" s="245" t="s">
        <v>1686</v>
      </c>
    </row>
    <row r="3458" spans="1:17" ht="47.25" x14ac:dyDescent="0.25">
      <c r="A3458" s="243">
        <v>327</v>
      </c>
      <c r="B3458" s="243">
        <v>7</v>
      </c>
      <c r="C3458" s="243" t="s">
        <v>981</v>
      </c>
      <c r="D3458" s="243" t="s">
        <v>1687</v>
      </c>
      <c r="E3458" s="243" t="s">
        <v>1142</v>
      </c>
      <c r="F3458" s="243">
        <v>5</v>
      </c>
      <c r="G3458" s="244"/>
      <c r="H3458" s="244"/>
      <c r="I3458" s="244"/>
      <c r="J3458" s="244"/>
      <c r="K3458" s="244">
        <v>0.115</v>
      </c>
      <c r="L3458" s="244"/>
      <c r="M3458" s="244"/>
      <c r="N3458" s="244"/>
      <c r="O3458" s="244"/>
      <c r="P3458" s="244"/>
      <c r="Q3458" s="245" t="s">
        <v>1688</v>
      </c>
    </row>
    <row r="3459" spans="1:17" ht="31.5" x14ac:dyDescent="0.25">
      <c r="A3459" s="243">
        <v>328</v>
      </c>
      <c r="B3459" s="243">
        <v>7</v>
      </c>
      <c r="C3459" s="243" t="s">
        <v>997</v>
      </c>
      <c r="D3459" s="243" t="s">
        <v>1689</v>
      </c>
      <c r="E3459" s="243" t="s">
        <v>1142</v>
      </c>
      <c r="F3459" s="243">
        <v>5</v>
      </c>
      <c r="G3459" s="244"/>
      <c r="H3459" s="244"/>
      <c r="I3459" s="244"/>
      <c r="J3459" s="244"/>
      <c r="K3459" s="244"/>
      <c r="L3459" s="244">
        <v>0.161</v>
      </c>
      <c r="M3459" s="244"/>
      <c r="N3459" s="244"/>
      <c r="O3459" s="244"/>
      <c r="P3459" s="244"/>
      <c r="Q3459" s="245" t="s">
        <v>1690</v>
      </c>
    </row>
    <row r="3460" spans="1:17" ht="31.5" x14ac:dyDescent="0.25">
      <c r="A3460" s="243">
        <v>329</v>
      </c>
      <c r="B3460" s="243">
        <v>7</v>
      </c>
      <c r="C3460" s="243" t="s">
        <v>997</v>
      </c>
      <c r="D3460" s="243" t="s">
        <v>1691</v>
      </c>
      <c r="E3460" s="243" t="s">
        <v>1142</v>
      </c>
      <c r="F3460" s="243">
        <v>5</v>
      </c>
      <c r="G3460" s="244"/>
      <c r="H3460" s="244"/>
      <c r="I3460" s="244"/>
      <c r="J3460" s="244"/>
      <c r="K3460" s="244"/>
      <c r="L3460" s="244">
        <v>6.6000000000000003E-2</v>
      </c>
      <c r="M3460" s="244"/>
      <c r="N3460" s="244"/>
      <c r="O3460" s="244"/>
      <c r="P3460" s="244"/>
      <c r="Q3460" s="245" t="s">
        <v>1692</v>
      </c>
    </row>
    <row r="3461" spans="1:17" ht="31.5" x14ac:dyDescent="0.25">
      <c r="A3461" s="243">
        <v>330</v>
      </c>
      <c r="B3461" s="243">
        <v>7</v>
      </c>
      <c r="C3461" s="243" t="s">
        <v>997</v>
      </c>
      <c r="D3461" s="243" t="s">
        <v>1693</v>
      </c>
      <c r="E3461" s="243" t="s">
        <v>1142</v>
      </c>
      <c r="F3461" s="243">
        <v>5</v>
      </c>
      <c r="G3461" s="244"/>
      <c r="H3461" s="244"/>
      <c r="I3461" s="244"/>
      <c r="J3461" s="244"/>
      <c r="K3461" s="244"/>
      <c r="L3461" s="244">
        <v>0</v>
      </c>
      <c r="M3461" s="244"/>
      <c r="N3461" s="244"/>
      <c r="O3461" s="244"/>
      <c r="P3461" s="244"/>
      <c r="Q3461" s="245" t="s">
        <v>1694</v>
      </c>
    </row>
    <row r="3462" spans="1:17" ht="31.5" x14ac:dyDescent="0.25">
      <c r="A3462" s="243">
        <v>331</v>
      </c>
      <c r="B3462" s="243">
        <v>7</v>
      </c>
      <c r="C3462" s="243" t="s">
        <v>944</v>
      </c>
      <c r="D3462" s="243" t="s">
        <v>1695</v>
      </c>
      <c r="E3462" s="243" t="s">
        <v>1142</v>
      </c>
      <c r="F3462" s="243">
        <v>5</v>
      </c>
      <c r="G3462" s="244"/>
      <c r="H3462" s="244"/>
      <c r="I3462" s="244"/>
      <c r="J3462" s="244"/>
      <c r="K3462" s="244"/>
      <c r="L3462" s="244">
        <v>0.08</v>
      </c>
      <c r="M3462" s="244"/>
      <c r="N3462" s="244"/>
      <c r="O3462" s="244"/>
      <c r="P3462" s="244"/>
      <c r="Q3462" s="245" t="s">
        <v>1696</v>
      </c>
    </row>
    <row r="3463" spans="1:17" ht="47.25" x14ac:dyDescent="0.25">
      <c r="A3463" s="243">
        <v>332</v>
      </c>
      <c r="B3463" s="243">
        <v>7</v>
      </c>
      <c r="C3463" s="243" t="s">
        <v>944</v>
      </c>
      <c r="D3463" s="243" t="s">
        <v>1697</v>
      </c>
      <c r="E3463" s="243" t="s">
        <v>1142</v>
      </c>
      <c r="F3463" s="243">
        <v>5</v>
      </c>
      <c r="G3463" s="244"/>
      <c r="H3463" s="244"/>
      <c r="I3463" s="244"/>
      <c r="J3463" s="244"/>
      <c r="K3463" s="244"/>
      <c r="L3463" s="244">
        <v>0.104</v>
      </c>
      <c r="M3463" s="244"/>
      <c r="N3463" s="244"/>
      <c r="O3463" s="244"/>
      <c r="P3463" s="244"/>
      <c r="Q3463" s="245" t="s">
        <v>1698</v>
      </c>
    </row>
    <row r="3464" spans="1:17" x14ac:dyDescent="0.25">
      <c r="A3464" s="243">
        <v>333</v>
      </c>
      <c r="B3464" s="243">
        <v>7</v>
      </c>
      <c r="C3464" s="243" t="s">
        <v>944</v>
      </c>
      <c r="D3464" s="243" t="s">
        <v>1699</v>
      </c>
      <c r="E3464" s="243" t="s">
        <v>1142</v>
      </c>
      <c r="F3464" s="243">
        <v>5</v>
      </c>
      <c r="G3464" s="244"/>
      <c r="H3464" s="244"/>
      <c r="I3464" s="244"/>
      <c r="J3464" s="244"/>
      <c r="K3464" s="244"/>
      <c r="L3464" s="244">
        <v>2.7E-2</v>
      </c>
      <c r="M3464" s="244"/>
      <c r="N3464" s="244"/>
      <c r="O3464" s="244"/>
      <c r="P3464" s="244"/>
      <c r="Q3464" s="245" t="s">
        <v>1700</v>
      </c>
    </row>
    <row r="3465" spans="1:17" ht="78.75" x14ac:dyDescent="0.25">
      <c r="A3465" s="243">
        <v>334</v>
      </c>
      <c r="B3465" s="243">
        <v>7</v>
      </c>
      <c r="C3465" s="243" t="s">
        <v>1005</v>
      </c>
      <c r="D3465" s="243" t="s">
        <v>1631</v>
      </c>
      <c r="E3465" s="243" t="s">
        <v>1142</v>
      </c>
      <c r="F3465" s="243">
        <v>5</v>
      </c>
      <c r="G3465" s="244"/>
      <c r="H3465" s="244"/>
      <c r="I3465" s="244"/>
      <c r="J3465" s="244"/>
      <c r="K3465" s="244"/>
      <c r="L3465" s="244">
        <v>0.33200000000000002</v>
      </c>
      <c r="M3465" s="244"/>
      <c r="N3465" s="244"/>
      <c r="O3465" s="244"/>
      <c r="P3465" s="244"/>
      <c r="Q3465" s="245" t="s">
        <v>1701</v>
      </c>
    </row>
    <row r="3466" spans="1:17" x14ac:dyDescent="0.25">
      <c r="A3466" s="243">
        <v>335</v>
      </c>
      <c r="B3466" s="243">
        <v>7</v>
      </c>
      <c r="C3466" s="243" t="s">
        <v>1005</v>
      </c>
      <c r="D3466" s="243" t="s">
        <v>1702</v>
      </c>
      <c r="E3466" s="243" t="s">
        <v>1142</v>
      </c>
      <c r="F3466" s="243">
        <v>5</v>
      </c>
      <c r="G3466" s="244"/>
      <c r="H3466" s="244"/>
      <c r="I3466" s="244"/>
      <c r="J3466" s="244"/>
      <c r="K3466" s="244"/>
      <c r="L3466" s="244">
        <v>8.5000000000000006E-2</v>
      </c>
      <c r="M3466" s="244"/>
      <c r="N3466" s="244"/>
      <c r="O3466" s="244"/>
      <c r="P3466" s="244"/>
      <c r="Q3466" s="245" t="s">
        <v>1703</v>
      </c>
    </row>
    <row r="3467" spans="1:17" ht="63" x14ac:dyDescent="0.25">
      <c r="A3467" s="243">
        <v>336</v>
      </c>
      <c r="B3467" s="243">
        <v>7</v>
      </c>
      <c r="C3467" s="243" t="s">
        <v>1704</v>
      </c>
      <c r="D3467" s="243" t="s">
        <v>1631</v>
      </c>
      <c r="E3467" s="243" t="s">
        <v>1142</v>
      </c>
      <c r="F3467" s="243">
        <v>5</v>
      </c>
      <c r="G3467" s="244"/>
      <c r="H3467" s="244"/>
      <c r="I3467" s="244"/>
      <c r="J3467" s="244"/>
      <c r="K3467" s="244"/>
      <c r="L3467" s="244">
        <v>0.182</v>
      </c>
      <c r="M3467" s="244"/>
      <c r="N3467" s="244"/>
      <c r="O3467" s="244"/>
      <c r="P3467" s="244"/>
      <c r="Q3467" s="245" t="s">
        <v>1705</v>
      </c>
    </row>
    <row r="3468" spans="1:17" ht="31.5" x14ac:dyDescent="0.25">
      <c r="A3468" s="243">
        <v>337</v>
      </c>
      <c r="B3468" s="243">
        <v>7</v>
      </c>
      <c r="C3468" s="243" t="s">
        <v>1704</v>
      </c>
      <c r="D3468" s="243" t="s">
        <v>1634</v>
      </c>
      <c r="E3468" s="243" t="s">
        <v>1142</v>
      </c>
      <c r="F3468" s="243">
        <v>5</v>
      </c>
      <c r="G3468" s="244"/>
      <c r="H3468" s="244"/>
      <c r="I3468" s="244"/>
      <c r="J3468" s="244"/>
      <c r="K3468" s="244"/>
      <c r="L3468" s="244">
        <v>0</v>
      </c>
      <c r="M3468" s="244"/>
      <c r="N3468" s="244"/>
      <c r="O3468" s="244"/>
      <c r="P3468" s="244"/>
      <c r="Q3468" s="245" t="s">
        <v>1706</v>
      </c>
    </row>
    <row r="3469" spans="1:17" ht="78.75" x14ac:dyDescent="0.25">
      <c r="A3469" s="243">
        <v>338</v>
      </c>
      <c r="B3469" s="243">
        <v>7</v>
      </c>
      <c r="C3469" s="243" t="s">
        <v>954</v>
      </c>
      <c r="D3469" s="243" t="s">
        <v>1631</v>
      </c>
      <c r="E3469" s="243" t="s">
        <v>1142</v>
      </c>
      <c r="F3469" s="243">
        <v>5</v>
      </c>
      <c r="G3469" s="244"/>
      <c r="H3469" s="244"/>
      <c r="I3469" s="244"/>
      <c r="J3469" s="244"/>
      <c r="K3469" s="244"/>
      <c r="L3469" s="244">
        <v>0.59299999999999997</v>
      </c>
      <c r="M3469" s="244"/>
      <c r="N3469" s="244"/>
      <c r="O3469" s="244"/>
      <c r="P3469" s="244"/>
      <c r="Q3469" s="245" t="s">
        <v>1707</v>
      </c>
    </row>
    <row r="3470" spans="1:17" ht="31.5" x14ac:dyDescent="0.25">
      <c r="A3470" s="243">
        <v>339</v>
      </c>
      <c r="B3470" s="243">
        <v>7</v>
      </c>
      <c r="C3470" s="243" t="s">
        <v>954</v>
      </c>
      <c r="D3470" s="243" t="s">
        <v>1708</v>
      </c>
      <c r="E3470" s="243" t="s">
        <v>1142</v>
      </c>
      <c r="F3470" s="243">
        <v>5</v>
      </c>
      <c r="G3470" s="244"/>
      <c r="H3470" s="244"/>
      <c r="I3470" s="244"/>
      <c r="J3470" s="244"/>
      <c r="K3470" s="244"/>
      <c r="L3470" s="244">
        <v>6.8000000000000005E-2</v>
      </c>
      <c r="M3470" s="244"/>
      <c r="N3470" s="244"/>
      <c r="O3470" s="244"/>
      <c r="P3470" s="244"/>
      <c r="Q3470" s="245" t="s">
        <v>1709</v>
      </c>
    </row>
    <row r="3471" spans="1:17" x14ac:dyDescent="0.25">
      <c r="A3471" s="243">
        <v>340</v>
      </c>
      <c r="B3471" s="243">
        <v>7</v>
      </c>
      <c r="C3471" s="243" t="s">
        <v>954</v>
      </c>
      <c r="D3471" s="243" t="s">
        <v>1710</v>
      </c>
      <c r="E3471" s="243" t="s">
        <v>1142</v>
      </c>
      <c r="F3471" s="243">
        <v>5</v>
      </c>
      <c r="G3471" s="244"/>
      <c r="H3471" s="244"/>
      <c r="I3471" s="244"/>
      <c r="J3471" s="244"/>
      <c r="K3471" s="244"/>
      <c r="L3471" s="244">
        <v>0.316</v>
      </c>
      <c r="M3471" s="244"/>
      <c r="N3471" s="244"/>
      <c r="O3471" s="244"/>
      <c r="P3471" s="244"/>
      <c r="Q3471" s="245" t="s">
        <v>1217</v>
      </c>
    </row>
    <row r="3472" spans="1:17" ht="47.25" x14ac:dyDescent="0.25">
      <c r="A3472" s="243">
        <v>341</v>
      </c>
      <c r="B3472" s="243">
        <v>7</v>
      </c>
      <c r="C3472" s="243" t="s">
        <v>954</v>
      </c>
      <c r="D3472" s="243" t="s">
        <v>1711</v>
      </c>
      <c r="E3472" s="243" t="s">
        <v>1142</v>
      </c>
      <c r="F3472" s="243">
        <v>5</v>
      </c>
      <c r="G3472" s="244"/>
      <c r="H3472" s="244"/>
      <c r="I3472" s="244"/>
      <c r="J3472" s="244"/>
      <c r="K3472" s="244"/>
      <c r="L3472" s="244">
        <v>0.123</v>
      </c>
      <c r="M3472" s="244"/>
      <c r="N3472" s="244"/>
      <c r="O3472" s="244"/>
      <c r="P3472" s="244"/>
      <c r="Q3472" s="245" t="s">
        <v>1712</v>
      </c>
    </row>
    <row r="3473" spans="1:17" ht="47.25" x14ac:dyDescent="0.25">
      <c r="A3473" s="243">
        <v>342</v>
      </c>
      <c r="B3473" s="243">
        <v>7</v>
      </c>
      <c r="C3473" s="243" t="s">
        <v>985</v>
      </c>
      <c r="D3473" s="243" t="s">
        <v>1631</v>
      </c>
      <c r="E3473" s="243" t="s">
        <v>1142</v>
      </c>
      <c r="F3473" s="243">
        <v>5</v>
      </c>
      <c r="G3473" s="244">
        <v>0.309</v>
      </c>
      <c r="H3473" s="244"/>
      <c r="I3473" s="244"/>
      <c r="J3473" s="244"/>
      <c r="K3473" s="244"/>
      <c r="L3473" s="244"/>
      <c r="M3473" s="244"/>
      <c r="N3473" s="244"/>
      <c r="O3473" s="244"/>
      <c r="P3473" s="244"/>
      <c r="Q3473" s="245" t="s">
        <v>1713</v>
      </c>
    </row>
    <row r="3474" spans="1:17" ht="47.25" x14ac:dyDescent="0.25">
      <c r="A3474" s="243">
        <v>343</v>
      </c>
      <c r="B3474" s="243">
        <v>7</v>
      </c>
      <c r="C3474" s="243" t="s">
        <v>985</v>
      </c>
      <c r="D3474" s="243" t="s">
        <v>1634</v>
      </c>
      <c r="E3474" s="243" t="s">
        <v>1142</v>
      </c>
      <c r="F3474" s="243">
        <v>5</v>
      </c>
      <c r="G3474" s="244">
        <v>0.318</v>
      </c>
      <c r="H3474" s="244"/>
      <c r="I3474" s="244"/>
      <c r="J3474" s="244"/>
      <c r="K3474" s="244"/>
      <c r="L3474" s="244"/>
      <c r="M3474" s="244"/>
      <c r="N3474" s="244"/>
      <c r="O3474" s="244"/>
      <c r="P3474" s="244"/>
      <c r="Q3474" s="245" t="s">
        <v>1714</v>
      </c>
    </row>
    <row r="3475" spans="1:17" ht="94.5" x14ac:dyDescent="0.25">
      <c r="A3475" s="243">
        <v>344</v>
      </c>
      <c r="B3475" s="243">
        <v>7</v>
      </c>
      <c r="C3475" s="243" t="s">
        <v>972</v>
      </c>
      <c r="D3475" s="243" t="s">
        <v>1715</v>
      </c>
      <c r="E3475" s="243" t="s">
        <v>1142</v>
      </c>
      <c r="F3475" s="243">
        <v>5</v>
      </c>
      <c r="G3475" s="244">
        <v>0.10199999999999999</v>
      </c>
      <c r="H3475" s="244"/>
      <c r="I3475" s="244"/>
      <c r="J3475" s="244"/>
      <c r="K3475" s="244"/>
      <c r="L3475" s="244"/>
      <c r="M3475" s="244"/>
      <c r="N3475" s="244"/>
      <c r="O3475" s="244"/>
      <c r="P3475" s="244"/>
      <c r="Q3475" s="245" t="s">
        <v>1716</v>
      </c>
    </row>
    <row r="3476" spans="1:17" x14ac:dyDescent="0.25">
      <c r="A3476" s="243">
        <v>345</v>
      </c>
      <c r="B3476" s="243">
        <v>7</v>
      </c>
      <c r="C3476" s="243" t="s">
        <v>972</v>
      </c>
      <c r="D3476" s="243" t="s">
        <v>1717</v>
      </c>
      <c r="E3476" s="243" t="s">
        <v>1142</v>
      </c>
      <c r="F3476" s="243">
        <v>5</v>
      </c>
      <c r="G3476" s="244">
        <v>2.3E-2</v>
      </c>
      <c r="H3476" s="244"/>
      <c r="I3476" s="244"/>
      <c r="J3476" s="244"/>
      <c r="K3476" s="244"/>
      <c r="L3476" s="244"/>
      <c r="M3476" s="244"/>
      <c r="N3476" s="244"/>
      <c r="O3476" s="244"/>
      <c r="P3476" s="244"/>
      <c r="Q3476" s="245" t="s">
        <v>1718</v>
      </c>
    </row>
    <row r="3477" spans="1:17" ht="78.75" x14ac:dyDescent="0.25">
      <c r="A3477" s="243">
        <v>346</v>
      </c>
      <c r="B3477" s="243">
        <v>7</v>
      </c>
      <c r="C3477" s="243" t="s">
        <v>972</v>
      </c>
      <c r="D3477" s="243" t="s">
        <v>1719</v>
      </c>
      <c r="E3477" s="243" t="s">
        <v>1142</v>
      </c>
      <c r="F3477" s="243">
        <v>5</v>
      </c>
      <c r="G3477" s="244">
        <v>1.6E-2</v>
      </c>
      <c r="H3477" s="244"/>
      <c r="I3477" s="244"/>
      <c r="J3477" s="244"/>
      <c r="K3477" s="244"/>
      <c r="L3477" s="244"/>
      <c r="M3477" s="244"/>
      <c r="N3477" s="244"/>
      <c r="O3477" s="244"/>
      <c r="P3477" s="244"/>
      <c r="Q3477" s="245" t="s">
        <v>1720</v>
      </c>
    </row>
    <row r="3478" spans="1:17" ht="47.25" x14ac:dyDescent="0.25">
      <c r="A3478" s="243">
        <v>347</v>
      </c>
      <c r="B3478" s="243">
        <v>7</v>
      </c>
      <c r="C3478" s="243" t="s">
        <v>972</v>
      </c>
      <c r="D3478" s="243" t="s">
        <v>1721</v>
      </c>
      <c r="E3478" s="243" t="s">
        <v>1142</v>
      </c>
      <c r="F3478" s="243">
        <v>5</v>
      </c>
      <c r="G3478" s="244">
        <v>0.10199999999999999</v>
      </c>
      <c r="H3478" s="244"/>
      <c r="I3478" s="244"/>
      <c r="J3478" s="244"/>
      <c r="K3478" s="244"/>
      <c r="L3478" s="244"/>
      <c r="M3478" s="244"/>
      <c r="N3478" s="244"/>
      <c r="O3478" s="244"/>
      <c r="P3478" s="244"/>
      <c r="Q3478" s="245" t="s">
        <v>1722</v>
      </c>
    </row>
    <row r="3479" spans="1:17" ht="31.5" x14ac:dyDescent="0.25">
      <c r="A3479" s="243">
        <v>348</v>
      </c>
      <c r="B3479" s="243">
        <v>7</v>
      </c>
      <c r="C3479" s="243" t="s">
        <v>1723</v>
      </c>
      <c r="D3479" s="243" t="s">
        <v>1631</v>
      </c>
      <c r="E3479" s="243" t="s">
        <v>1142</v>
      </c>
      <c r="F3479" s="243">
        <v>5</v>
      </c>
      <c r="G3479" s="244">
        <v>6.9000000000000006E-2</v>
      </c>
      <c r="H3479" s="244"/>
      <c r="I3479" s="244"/>
      <c r="J3479" s="244"/>
      <c r="K3479" s="244"/>
      <c r="L3479" s="244"/>
      <c r="M3479" s="244"/>
      <c r="N3479" s="244"/>
      <c r="O3479" s="244"/>
      <c r="P3479" s="244"/>
      <c r="Q3479" s="245" t="s">
        <v>1724</v>
      </c>
    </row>
    <row r="3480" spans="1:17" ht="47.25" x14ac:dyDescent="0.25">
      <c r="A3480" s="243">
        <v>349</v>
      </c>
      <c r="B3480" s="243">
        <v>7</v>
      </c>
      <c r="C3480" s="243" t="s">
        <v>1723</v>
      </c>
      <c r="D3480" s="243" t="s">
        <v>1725</v>
      </c>
      <c r="E3480" s="243" t="s">
        <v>1142</v>
      </c>
      <c r="F3480" s="243">
        <v>5</v>
      </c>
      <c r="G3480" s="244">
        <v>3.7999999999999999E-2</v>
      </c>
      <c r="H3480" s="244"/>
      <c r="I3480" s="244"/>
      <c r="J3480" s="244"/>
      <c r="K3480" s="244"/>
      <c r="L3480" s="244"/>
      <c r="M3480" s="244"/>
      <c r="N3480" s="244"/>
      <c r="O3480" s="244"/>
      <c r="P3480" s="244"/>
      <c r="Q3480" s="245" t="s">
        <v>1726</v>
      </c>
    </row>
    <row r="3481" spans="1:17" ht="31.5" x14ac:dyDescent="0.25">
      <c r="A3481" s="243">
        <v>350</v>
      </c>
      <c r="B3481" s="243">
        <v>7</v>
      </c>
      <c r="C3481" s="243" t="s">
        <v>1007</v>
      </c>
      <c r="D3481" s="243" t="s">
        <v>1638</v>
      </c>
      <c r="E3481" s="243" t="s">
        <v>1142</v>
      </c>
      <c r="F3481" s="243">
        <v>5</v>
      </c>
      <c r="G3481" s="244"/>
      <c r="H3481" s="244"/>
      <c r="I3481" s="244"/>
      <c r="J3481" s="244"/>
      <c r="K3481" s="244">
        <v>0</v>
      </c>
      <c r="L3481" s="244"/>
      <c r="M3481" s="244"/>
      <c r="N3481" s="244"/>
      <c r="O3481" s="244"/>
      <c r="P3481" s="244"/>
      <c r="Q3481" s="245" t="s">
        <v>1727</v>
      </c>
    </row>
    <row r="3482" spans="1:17" ht="78.75" x14ac:dyDescent="0.25">
      <c r="A3482" s="243">
        <v>351</v>
      </c>
      <c r="B3482" s="243">
        <v>7</v>
      </c>
      <c r="C3482" s="243" t="s">
        <v>982</v>
      </c>
      <c r="D3482" s="243" t="s">
        <v>1728</v>
      </c>
      <c r="E3482" s="243" t="s">
        <v>1142</v>
      </c>
      <c r="F3482" s="243">
        <v>5</v>
      </c>
      <c r="G3482" s="244"/>
      <c r="H3482" s="244"/>
      <c r="I3482" s="244"/>
      <c r="J3482" s="244"/>
      <c r="K3482" s="244">
        <v>0.2</v>
      </c>
      <c r="L3482" s="244"/>
      <c r="M3482" s="244"/>
      <c r="N3482" s="244"/>
      <c r="O3482" s="244"/>
      <c r="P3482" s="244"/>
      <c r="Q3482" s="245" t="s">
        <v>1729</v>
      </c>
    </row>
    <row r="3483" spans="1:17" x14ac:dyDescent="0.25">
      <c r="A3483" s="243">
        <v>352</v>
      </c>
      <c r="B3483" s="243">
        <v>7</v>
      </c>
      <c r="C3483" s="243" t="s">
        <v>1013</v>
      </c>
      <c r="D3483" s="243" t="s">
        <v>1730</v>
      </c>
      <c r="E3483" s="243" t="s">
        <v>1142</v>
      </c>
      <c r="F3483" s="243">
        <v>5</v>
      </c>
      <c r="G3483" s="244"/>
      <c r="H3483" s="244"/>
      <c r="I3483" s="244"/>
      <c r="J3483" s="244"/>
      <c r="K3483" s="244">
        <v>2.3E-2</v>
      </c>
      <c r="L3483" s="244"/>
      <c r="M3483" s="244"/>
      <c r="N3483" s="244"/>
      <c r="O3483" s="244"/>
      <c r="P3483" s="244"/>
      <c r="Q3483" s="245" t="s">
        <v>1731</v>
      </c>
    </row>
    <row r="3484" spans="1:17" ht="31.5" x14ac:dyDescent="0.25">
      <c r="A3484" s="243">
        <v>353</v>
      </c>
      <c r="B3484" s="243">
        <v>7</v>
      </c>
      <c r="C3484" s="243" t="s">
        <v>1013</v>
      </c>
      <c r="D3484" s="243" t="s">
        <v>1732</v>
      </c>
      <c r="E3484" s="243" t="s">
        <v>1142</v>
      </c>
      <c r="F3484" s="243">
        <v>5</v>
      </c>
      <c r="G3484" s="244"/>
      <c r="H3484" s="244"/>
      <c r="I3484" s="244"/>
      <c r="J3484" s="244"/>
      <c r="K3484" s="244">
        <v>2.8000000000000001E-2</v>
      </c>
      <c r="L3484" s="244"/>
      <c r="M3484" s="244"/>
      <c r="N3484" s="244"/>
      <c r="O3484" s="244"/>
      <c r="P3484" s="244"/>
      <c r="Q3484" s="245" t="s">
        <v>1733</v>
      </c>
    </row>
    <row r="3485" spans="1:17" x14ac:dyDescent="0.25">
      <c r="A3485" s="243">
        <v>354</v>
      </c>
      <c r="B3485" s="243">
        <v>7</v>
      </c>
      <c r="C3485" s="243" t="s">
        <v>1013</v>
      </c>
      <c r="D3485" s="243" t="s">
        <v>1734</v>
      </c>
      <c r="E3485" s="243" t="s">
        <v>1142</v>
      </c>
      <c r="F3485" s="243">
        <v>5</v>
      </c>
      <c r="G3485" s="244"/>
      <c r="H3485" s="244"/>
      <c r="I3485" s="244"/>
      <c r="J3485" s="244"/>
      <c r="K3485" s="244">
        <v>1E-3</v>
      </c>
      <c r="L3485" s="244"/>
      <c r="M3485" s="244"/>
      <c r="N3485" s="244"/>
      <c r="O3485" s="244"/>
      <c r="P3485" s="244"/>
      <c r="Q3485" s="245" t="s">
        <v>1570</v>
      </c>
    </row>
    <row r="3486" spans="1:17" x14ac:dyDescent="0.25">
      <c r="A3486" s="243">
        <v>355</v>
      </c>
      <c r="B3486" s="243">
        <v>7</v>
      </c>
      <c r="C3486" s="243" t="s">
        <v>943</v>
      </c>
      <c r="D3486" s="243" t="s">
        <v>1735</v>
      </c>
      <c r="E3486" s="243" t="s">
        <v>1142</v>
      </c>
      <c r="F3486" s="243">
        <v>5</v>
      </c>
      <c r="G3486" s="244"/>
      <c r="H3486" s="244"/>
      <c r="I3486" s="244"/>
      <c r="J3486" s="244"/>
      <c r="K3486" s="244">
        <v>4.2000000000000003E-2</v>
      </c>
      <c r="L3486" s="244"/>
      <c r="M3486" s="244"/>
      <c r="N3486" s="244"/>
      <c r="O3486" s="244"/>
      <c r="P3486" s="244"/>
      <c r="Q3486" s="245" t="s">
        <v>1736</v>
      </c>
    </row>
    <row r="3487" spans="1:17" x14ac:dyDescent="0.25">
      <c r="A3487" s="243">
        <v>356</v>
      </c>
      <c r="B3487" s="243">
        <v>7</v>
      </c>
      <c r="C3487" s="243" t="s">
        <v>943</v>
      </c>
      <c r="D3487" s="243" t="s">
        <v>1737</v>
      </c>
      <c r="E3487" s="243" t="s">
        <v>1142</v>
      </c>
      <c r="F3487" s="243">
        <v>5</v>
      </c>
      <c r="G3487" s="244"/>
      <c r="H3487" s="244"/>
      <c r="I3487" s="244"/>
      <c r="J3487" s="244"/>
      <c r="K3487" s="244">
        <v>2E-3</v>
      </c>
      <c r="L3487" s="244"/>
      <c r="M3487" s="244"/>
      <c r="N3487" s="244"/>
      <c r="O3487" s="244"/>
      <c r="P3487" s="244"/>
      <c r="Q3487" s="245" t="s">
        <v>1738</v>
      </c>
    </row>
    <row r="3488" spans="1:17" ht="31.5" x14ac:dyDescent="0.25">
      <c r="A3488" s="243">
        <v>357</v>
      </c>
      <c r="B3488" s="243">
        <v>7</v>
      </c>
      <c r="C3488" s="243" t="s">
        <v>1739</v>
      </c>
      <c r="D3488" s="243" t="s">
        <v>1740</v>
      </c>
      <c r="E3488" s="243" t="s">
        <v>1114</v>
      </c>
      <c r="F3488" s="243">
        <v>5</v>
      </c>
      <c r="G3488" s="244"/>
      <c r="H3488" s="244"/>
      <c r="I3488" s="244"/>
      <c r="J3488" s="244"/>
      <c r="K3488" s="244"/>
      <c r="L3488" s="244"/>
      <c r="M3488" s="244"/>
      <c r="N3488" s="244"/>
      <c r="O3488" s="244">
        <v>0.29049999999999998</v>
      </c>
      <c r="P3488" s="244"/>
      <c r="Q3488" s="245" t="s">
        <v>1741</v>
      </c>
    </row>
    <row r="3489" spans="1:17" ht="31.5" x14ac:dyDescent="0.25">
      <c r="A3489" s="243">
        <v>358</v>
      </c>
      <c r="B3489" s="243">
        <v>7</v>
      </c>
      <c r="C3489" s="243" t="s">
        <v>1739</v>
      </c>
      <c r="D3489" s="243" t="s">
        <v>1742</v>
      </c>
      <c r="E3489" s="243" t="s">
        <v>1114</v>
      </c>
      <c r="F3489" s="243">
        <v>5</v>
      </c>
      <c r="G3489" s="244"/>
      <c r="H3489" s="244"/>
      <c r="I3489" s="244"/>
      <c r="J3489" s="244"/>
      <c r="K3489" s="244"/>
      <c r="L3489" s="244"/>
      <c r="M3489" s="244"/>
      <c r="N3489" s="244"/>
      <c r="O3489" s="244">
        <v>0.162525</v>
      </c>
      <c r="P3489" s="244"/>
      <c r="Q3489" s="245" t="s">
        <v>1743</v>
      </c>
    </row>
    <row r="3490" spans="1:17" x14ac:dyDescent="0.25">
      <c r="A3490" s="243">
        <v>359</v>
      </c>
      <c r="B3490" s="243">
        <v>7</v>
      </c>
      <c r="C3490" s="243" t="s">
        <v>1739</v>
      </c>
      <c r="D3490" s="243" t="s">
        <v>1744</v>
      </c>
      <c r="E3490" s="243" t="s">
        <v>1114</v>
      </c>
      <c r="F3490" s="243">
        <v>5</v>
      </c>
      <c r="G3490" s="244"/>
      <c r="H3490" s="244"/>
      <c r="I3490" s="244"/>
      <c r="J3490" s="244"/>
      <c r="K3490" s="244"/>
      <c r="L3490" s="244"/>
      <c r="M3490" s="244"/>
      <c r="N3490" s="244"/>
      <c r="O3490" s="244">
        <v>2.6709999999999998</v>
      </c>
      <c r="P3490" s="244"/>
      <c r="Q3490" s="245" t="s">
        <v>1625</v>
      </c>
    </row>
    <row r="3491" spans="1:17" ht="47.25" x14ac:dyDescent="0.25">
      <c r="A3491" s="243">
        <v>360</v>
      </c>
      <c r="B3491" s="243">
        <v>7</v>
      </c>
      <c r="C3491" s="243" t="s">
        <v>1739</v>
      </c>
      <c r="D3491" s="243" t="s">
        <v>1745</v>
      </c>
      <c r="E3491" s="243" t="s">
        <v>1114</v>
      </c>
      <c r="F3491" s="243">
        <v>5</v>
      </c>
      <c r="G3491" s="244"/>
      <c r="H3491" s="244"/>
      <c r="I3491" s="244"/>
      <c r="J3491" s="244"/>
      <c r="K3491" s="244"/>
      <c r="L3491" s="244"/>
      <c r="M3491" s="244"/>
      <c r="N3491" s="244"/>
      <c r="O3491" s="244">
        <v>0.3453</v>
      </c>
      <c r="P3491" s="244"/>
      <c r="Q3491" s="245" t="s">
        <v>1746</v>
      </c>
    </row>
    <row r="3492" spans="1:17" x14ac:dyDescent="0.25">
      <c r="A3492" s="243">
        <v>361</v>
      </c>
      <c r="B3492" s="243">
        <v>7</v>
      </c>
      <c r="C3492" s="243" t="s">
        <v>1747</v>
      </c>
      <c r="D3492" s="243" t="s">
        <v>1748</v>
      </c>
      <c r="E3492" s="243" t="s">
        <v>1114</v>
      </c>
      <c r="F3492" s="243">
        <v>5</v>
      </c>
      <c r="G3492" s="244"/>
      <c r="H3492" s="244"/>
      <c r="I3492" s="244">
        <v>2.2000000000000001E-3</v>
      </c>
      <c r="J3492" s="244"/>
      <c r="K3492" s="244"/>
      <c r="L3492" s="244"/>
      <c r="M3492" s="244"/>
      <c r="N3492" s="244"/>
      <c r="O3492" s="244"/>
      <c r="P3492" s="244"/>
      <c r="Q3492" s="245" t="s">
        <v>1749</v>
      </c>
    </row>
    <row r="3493" spans="1:17" x14ac:dyDescent="0.25">
      <c r="A3493" s="243">
        <v>362</v>
      </c>
      <c r="B3493" s="243">
        <v>7</v>
      </c>
      <c r="C3493" s="243" t="s">
        <v>1747</v>
      </c>
      <c r="D3493" s="243" t="s">
        <v>1750</v>
      </c>
      <c r="E3493" s="243" t="s">
        <v>1114</v>
      </c>
      <c r="F3493" s="243">
        <v>5</v>
      </c>
      <c r="G3493" s="244"/>
      <c r="H3493" s="244"/>
      <c r="I3493" s="244">
        <v>0.27629999999999999</v>
      </c>
      <c r="J3493" s="244"/>
      <c r="K3493" s="244"/>
      <c r="L3493" s="244"/>
      <c r="M3493" s="244"/>
      <c r="N3493" s="244"/>
      <c r="O3493" s="244"/>
      <c r="P3493" s="244"/>
      <c r="Q3493" s="245" t="s">
        <v>1749</v>
      </c>
    </row>
    <row r="3494" spans="1:17" x14ac:dyDescent="0.25">
      <c r="A3494" s="243">
        <v>363</v>
      </c>
      <c r="B3494" s="243">
        <v>7</v>
      </c>
      <c r="C3494" s="243" t="s">
        <v>1747</v>
      </c>
      <c r="D3494" s="243" t="s">
        <v>1751</v>
      </c>
      <c r="E3494" s="243" t="s">
        <v>1114</v>
      </c>
      <c r="F3494" s="243">
        <v>5</v>
      </c>
      <c r="G3494" s="244"/>
      <c r="H3494" s="244"/>
      <c r="I3494" s="244">
        <v>0.1115</v>
      </c>
      <c r="J3494" s="244"/>
      <c r="K3494" s="244"/>
      <c r="L3494" s="244"/>
      <c r="M3494" s="244"/>
      <c r="N3494" s="244"/>
      <c r="O3494" s="244"/>
      <c r="P3494" s="244"/>
      <c r="Q3494" s="245" t="s">
        <v>1749</v>
      </c>
    </row>
    <row r="3495" spans="1:17" ht="63" x14ac:dyDescent="0.25">
      <c r="A3495" s="243">
        <v>364</v>
      </c>
      <c r="B3495" s="243">
        <v>7</v>
      </c>
      <c r="C3495" s="243" t="s">
        <v>1752</v>
      </c>
      <c r="D3495" s="243" t="s">
        <v>1753</v>
      </c>
      <c r="E3495" s="243" t="s">
        <v>1114</v>
      </c>
      <c r="F3495" s="243">
        <v>5</v>
      </c>
      <c r="G3495" s="244"/>
      <c r="H3495" s="244"/>
      <c r="I3495" s="244">
        <v>0.41720000000000002</v>
      </c>
      <c r="J3495" s="244"/>
      <c r="K3495" s="244"/>
      <c r="L3495" s="244"/>
      <c r="M3495" s="244"/>
      <c r="N3495" s="244"/>
      <c r="O3495" s="244"/>
      <c r="P3495" s="244"/>
      <c r="Q3495" s="245" t="s">
        <v>1754</v>
      </c>
    </row>
    <row r="3496" spans="1:17" x14ac:dyDescent="0.25">
      <c r="A3496" s="243">
        <v>365</v>
      </c>
      <c r="B3496" s="243">
        <v>7</v>
      </c>
      <c r="C3496" s="243" t="s">
        <v>1752</v>
      </c>
      <c r="D3496" s="243" t="s">
        <v>1755</v>
      </c>
      <c r="E3496" s="243" t="s">
        <v>1114</v>
      </c>
      <c r="F3496" s="243">
        <v>5</v>
      </c>
      <c r="G3496" s="244"/>
      <c r="H3496" s="244"/>
      <c r="I3496" s="244">
        <v>0</v>
      </c>
      <c r="J3496" s="244"/>
      <c r="K3496" s="244"/>
      <c r="L3496" s="244"/>
      <c r="M3496" s="244"/>
      <c r="N3496" s="244"/>
      <c r="O3496" s="244"/>
      <c r="P3496" s="244"/>
      <c r="Q3496" s="245" t="s">
        <v>1756</v>
      </c>
    </row>
    <row r="3497" spans="1:17" ht="47.25" x14ac:dyDescent="0.25">
      <c r="A3497" s="243">
        <v>366</v>
      </c>
      <c r="B3497" s="243">
        <v>7</v>
      </c>
      <c r="C3497" s="243" t="s">
        <v>1752</v>
      </c>
      <c r="D3497" s="243" t="s">
        <v>1757</v>
      </c>
      <c r="E3497" s="243" t="s">
        <v>1114</v>
      </c>
      <c r="F3497" s="243">
        <v>5</v>
      </c>
      <c r="G3497" s="244"/>
      <c r="H3497" s="244"/>
      <c r="I3497" s="244">
        <v>0.2944</v>
      </c>
      <c r="J3497" s="244"/>
      <c r="K3497" s="244"/>
      <c r="L3497" s="244"/>
      <c r="M3497" s="244"/>
      <c r="N3497" s="244"/>
      <c r="O3497" s="244"/>
      <c r="P3497" s="244"/>
      <c r="Q3497" s="245" t="s">
        <v>1758</v>
      </c>
    </row>
    <row r="3498" spans="1:17" ht="31.5" x14ac:dyDescent="0.25">
      <c r="A3498" s="243">
        <v>367</v>
      </c>
      <c r="B3498" s="243">
        <v>7</v>
      </c>
      <c r="C3498" s="243" t="s">
        <v>1752</v>
      </c>
      <c r="D3498" s="243" t="s">
        <v>1759</v>
      </c>
      <c r="E3498" s="243" t="s">
        <v>1114</v>
      </c>
      <c r="F3498" s="243">
        <v>5</v>
      </c>
      <c r="G3498" s="244"/>
      <c r="H3498" s="244"/>
      <c r="I3498" s="244">
        <v>4.2599999999999999E-2</v>
      </c>
      <c r="J3498" s="244"/>
      <c r="K3498" s="244"/>
      <c r="L3498" s="244"/>
      <c r="M3498" s="244"/>
      <c r="N3498" s="244"/>
      <c r="O3498" s="244"/>
      <c r="P3498" s="244"/>
      <c r="Q3498" s="245" t="s">
        <v>1760</v>
      </c>
    </row>
    <row r="3499" spans="1:17" ht="31.5" x14ac:dyDescent="0.25">
      <c r="A3499" s="243">
        <v>368</v>
      </c>
      <c r="B3499" s="243">
        <v>7</v>
      </c>
      <c r="C3499" s="243" t="s">
        <v>1752</v>
      </c>
      <c r="D3499" s="243" t="s">
        <v>1761</v>
      </c>
      <c r="E3499" s="243" t="s">
        <v>1114</v>
      </c>
      <c r="F3499" s="243">
        <v>5</v>
      </c>
      <c r="G3499" s="244"/>
      <c r="H3499" s="244"/>
      <c r="I3499" s="244">
        <v>0.82740000000000002</v>
      </c>
      <c r="J3499" s="244"/>
      <c r="K3499" s="244"/>
      <c r="L3499" s="244"/>
      <c r="M3499" s="244"/>
      <c r="N3499" s="244"/>
      <c r="O3499" s="244"/>
      <c r="P3499" s="244"/>
      <c r="Q3499" s="245" t="s">
        <v>1762</v>
      </c>
    </row>
    <row r="3500" spans="1:17" ht="47.25" x14ac:dyDescent="0.25">
      <c r="A3500" s="243">
        <v>369</v>
      </c>
      <c r="B3500" s="243">
        <v>7</v>
      </c>
      <c r="C3500" s="243" t="s">
        <v>1752</v>
      </c>
      <c r="D3500" s="243" t="s">
        <v>1763</v>
      </c>
      <c r="E3500" s="243" t="s">
        <v>1114</v>
      </c>
      <c r="F3500" s="243">
        <v>5</v>
      </c>
      <c r="G3500" s="244"/>
      <c r="H3500" s="244"/>
      <c r="I3500" s="244">
        <v>0.38110000000000005</v>
      </c>
      <c r="J3500" s="244"/>
      <c r="K3500" s="244"/>
      <c r="L3500" s="244"/>
      <c r="M3500" s="244"/>
      <c r="N3500" s="244"/>
      <c r="O3500" s="244"/>
      <c r="P3500" s="244"/>
      <c r="Q3500" s="245" t="s">
        <v>1764</v>
      </c>
    </row>
    <row r="3501" spans="1:17" ht="157.5" x14ac:dyDescent="0.25">
      <c r="A3501" s="243">
        <v>370</v>
      </c>
      <c r="B3501" s="243">
        <v>7</v>
      </c>
      <c r="C3501" s="243" t="s">
        <v>379</v>
      </c>
      <c r="D3501" s="243" t="s">
        <v>381</v>
      </c>
      <c r="E3501" s="243" t="s">
        <v>1142</v>
      </c>
      <c r="F3501" s="243">
        <v>5</v>
      </c>
      <c r="G3501" s="244"/>
      <c r="H3501" s="244">
        <v>0.38300000000000001</v>
      </c>
      <c r="I3501" s="244"/>
      <c r="J3501" s="244"/>
      <c r="K3501" s="244"/>
      <c r="L3501" s="244"/>
      <c r="M3501" s="244"/>
      <c r="N3501" s="244"/>
      <c r="O3501" s="244"/>
      <c r="P3501" s="244"/>
      <c r="Q3501" s="245" t="s">
        <v>1765</v>
      </c>
    </row>
    <row r="3502" spans="1:17" ht="63" x14ac:dyDescent="0.25">
      <c r="A3502" s="243">
        <v>371</v>
      </c>
      <c r="B3502" s="243">
        <v>7</v>
      </c>
      <c r="C3502" s="243" t="s">
        <v>379</v>
      </c>
      <c r="D3502" s="243" t="s">
        <v>1766</v>
      </c>
      <c r="E3502" s="243" t="s">
        <v>1142</v>
      </c>
      <c r="F3502" s="243">
        <v>5</v>
      </c>
      <c r="G3502" s="244"/>
      <c r="H3502" s="244">
        <v>1.1559999999999999</v>
      </c>
      <c r="I3502" s="244"/>
      <c r="J3502" s="244"/>
      <c r="K3502" s="244"/>
      <c r="L3502" s="244"/>
      <c r="M3502" s="244"/>
      <c r="N3502" s="244"/>
      <c r="O3502" s="244"/>
      <c r="P3502" s="244"/>
      <c r="Q3502" s="245" t="s">
        <v>1767</v>
      </c>
    </row>
    <row r="3503" spans="1:17" x14ac:dyDescent="0.25">
      <c r="A3503" s="243">
        <v>372</v>
      </c>
      <c r="B3503" s="243">
        <v>7</v>
      </c>
      <c r="C3503" s="243" t="s">
        <v>439</v>
      </c>
      <c r="D3503" s="243" t="s">
        <v>444</v>
      </c>
      <c r="E3503" s="243" t="s">
        <v>1142</v>
      </c>
      <c r="F3503" s="243">
        <v>5</v>
      </c>
      <c r="G3503" s="244"/>
      <c r="H3503" s="244">
        <v>4.2000000000000003E-2</v>
      </c>
      <c r="I3503" s="244"/>
      <c r="J3503" s="244"/>
      <c r="K3503" s="244"/>
      <c r="L3503" s="244"/>
      <c r="M3503" s="244"/>
      <c r="N3503" s="244"/>
      <c r="O3503" s="244"/>
      <c r="P3503" s="244"/>
      <c r="Q3503" s="245" t="s">
        <v>1768</v>
      </c>
    </row>
    <row r="3504" spans="1:17" x14ac:dyDescent="0.25">
      <c r="A3504" s="243">
        <v>373</v>
      </c>
      <c r="B3504" s="243">
        <v>7</v>
      </c>
      <c r="C3504" s="243" t="s">
        <v>439</v>
      </c>
      <c r="D3504" s="243" t="s">
        <v>445</v>
      </c>
      <c r="E3504" s="243" t="s">
        <v>1142</v>
      </c>
      <c r="F3504" s="243">
        <v>5</v>
      </c>
      <c r="G3504" s="244"/>
      <c r="H3504" s="244">
        <v>3.3000000000000002E-2</v>
      </c>
      <c r="I3504" s="244"/>
      <c r="J3504" s="244"/>
      <c r="K3504" s="244"/>
      <c r="L3504" s="244"/>
      <c r="M3504" s="244"/>
      <c r="N3504" s="244"/>
      <c r="O3504" s="244"/>
      <c r="P3504" s="244"/>
      <c r="Q3504" s="245" t="s">
        <v>1769</v>
      </c>
    </row>
    <row r="3505" spans="1:17" x14ac:dyDescent="0.25">
      <c r="A3505" s="243">
        <v>374</v>
      </c>
      <c r="B3505" s="243">
        <v>7</v>
      </c>
      <c r="C3505" s="243" t="s">
        <v>1078</v>
      </c>
      <c r="D3505" s="243" t="s">
        <v>1770</v>
      </c>
      <c r="E3505" s="243" t="s">
        <v>1142</v>
      </c>
      <c r="F3505" s="243">
        <v>15</v>
      </c>
      <c r="G3505" s="244"/>
      <c r="H3505" s="244">
        <v>2.5999999999999999E-2</v>
      </c>
      <c r="I3505" s="244"/>
      <c r="J3505" s="244"/>
      <c r="K3505" s="244"/>
      <c r="L3505" s="244"/>
      <c r="M3505" s="244"/>
      <c r="N3505" s="244"/>
      <c r="O3505" s="244"/>
      <c r="P3505" s="244"/>
      <c r="Q3505" s="245" t="s">
        <v>1771</v>
      </c>
    </row>
    <row r="3506" spans="1:17" x14ac:dyDescent="0.25">
      <c r="A3506" s="243">
        <v>375</v>
      </c>
      <c r="B3506" s="243">
        <v>7</v>
      </c>
      <c r="C3506" s="243" t="s">
        <v>1087</v>
      </c>
      <c r="D3506" s="243" t="s">
        <v>1772</v>
      </c>
      <c r="E3506" s="243" t="s">
        <v>1142</v>
      </c>
      <c r="F3506" s="243">
        <v>10</v>
      </c>
      <c r="G3506" s="244"/>
      <c r="H3506" s="244">
        <v>4.4999999999999998E-2</v>
      </c>
      <c r="I3506" s="244"/>
      <c r="J3506" s="244"/>
      <c r="K3506" s="244"/>
      <c r="L3506" s="244"/>
      <c r="M3506" s="244"/>
      <c r="N3506" s="244"/>
      <c r="O3506" s="244"/>
      <c r="P3506" s="244"/>
      <c r="Q3506" s="245" t="s">
        <v>1773</v>
      </c>
    </row>
    <row r="3507" spans="1:17" x14ac:dyDescent="0.25">
      <c r="A3507" s="243">
        <v>376</v>
      </c>
      <c r="B3507" s="243">
        <v>7</v>
      </c>
      <c r="C3507" s="243" t="s">
        <v>1087</v>
      </c>
      <c r="D3507" s="243" t="s">
        <v>1774</v>
      </c>
      <c r="E3507" s="243" t="s">
        <v>1142</v>
      </c>
      <c r="F3507" s="243">
        <v>10</v>
      </c>
      <c r="G3507" s="244"/>
      <c r="H3507" s="244">
        <v>3.3000000000000002E-2</v>
      </c>
      <c r="I3507" s="244"/>
      <c r="J3507" s="244"/>
      <c r="K3507" s="244"/>
      <c r="L3507" s="244"/>
      <c r="M3507" s="244"/>
      <c r="N3507" s="244"/>
      <c r="O3507" s="244"/>
      <c r="P3507" s="244"/>
      <c r="Q3507" s="245" t="s">
        <v>1775</v>
      </c>
    </row>
    <row r="3508" spans="1:17" ht="63" x14ac:dyDescent="0.25">
      <c r="A3508" s="243">
        <v>377</v>
      </c>
      <c r="B3508" s="243">
        <v>7</v>
      </c>
      <c r="C3508" s="243" t="s">
        <v>1088</v>
      </c>
      <c r="D3508" s="243" t="s">
        <v>1776</v>
      </c>
      <c r="E3508" s="243" t="s">
        <v>1142</v>
      </c>
      <c r="F3508" s="243">
        <v>10</v>
      </c>
      <c r="G3508" s="244"/>
      <c r="H3508" s="244">
        <v>0.2114</v>
      </c>
      <c r="I3508" s="244"/>
      <c r="J3508" s="244"/>
      <c r="K3508" s="244"/>
      <c r="L3508" s="244"/>
      <c r="M3508" s="244"/>
      <c r="N3508" s="244"/>
      <c r="O3508" s="244"/>
      <c r="P3508" s="244"/>
      <c r="Q3508" s="245" t="s">
        <v>1777</v>
      </c>
    </row>
    <row r="3509" spans="1:17" x14ac:dyDescent="0.25">
      <c r="A3509" s="243">
        <v>378</v>
      </c>
      <c r="B3509" s="243">
        <v>7</v>
      </c>
      <c r="C3509" s="243" t="s">
        <v>1088</v>
      </c>
      <c r="D3509" s="243" t="s">
        <v>1778</v>
      </c>
      <c r="E3509" s="243" t="s">
        <v>1142</v>
      </c>
      <c r="F3509" s="243">
        <v>10</v>
      </c>
      <c r="G3509" s="244"/>
      <c r="H3509" s="244">
        <v>9.5200000000000007E-2</v>
      </c>
      <c r="I3509" s="244"/>
      <c r="J3509" s="244"/>
      <c r="K3509" s="244"/>
      <c r="L3509" s="244"/>
      <c r="M3509" s="244"/>
      <c r="N3509" s="244"/>
      <c r="O3509" s="244"/>
      <c r="P3509" s="244"/>
      <c r="Q3509" s="245" t="s">
        <v>1779</v>
      </c>
    </row>
    <row r="3510" spans="1:17" ht="31.5" x14ac:dyDescent="0.25">
      <c r="A3510" s="243">
        <v>379</v>
      </c>
      <c r="B3510" s="243">
        <v>7</v>
      </c>
      <c r="C3510" s="243" t="s">
        <v>1088</v>
      </c>
      <c r="D3510" s="243" t="s">
        <v>1780</v>
      </c>
      <c r="E3510" s="243" t="s">
        <v>1142</v>
      </c>
      <c r="F3510" s="243">
        <v>10</v>
      </c>
      <c r="G3510" s="244"/>
      <c r="H3510" s="244">
        <v>0.1178</v>
      </c>
      <c r="I3510" s="244"/>
      <c r="J3510" s="244"/>
      <c r="K3510" s="244"/>
      <c r="L3510" s="244"/>
      <c r="M3510" s="244"/>
      <c r="N3510" s="244"/>
      <c r="O3510" s="244"/>
      <c r="P3510" s="244"/>
      <c r="Q3510" s="245" t="s">
        <v>1781</v>
      </c>
    </row>
    <row r="3511" spans="1:17" x14ac:dyDescent="0.25">
      <c r="A3511" s="243">
        <v>380</v>
      </c>
      <c r="B3511" s="243">
        <v>7</v>
      </c>
      <c r="C3511" s="243" t="s">
        <v>1097</v>
      </c>
      <c r="D3511" s="243" t="s">
        <v>1782</v>
      </c>
      <c r="E3511" s="243" t="s">
        <v>1142</v>
      </c>
      <c r="F3511" s="243">
        <v>10</v>
      </c>
      <c r="G3511" s="244"/>
      <c r="H3511" s="244">
        <v>5.8999999999999997E-2</v>
      </c>
      <c r="I3511" s="244"/>
      <c r="J3511" s="244"/>
      <c r="K3511" s="244"/>
      <c r="L3511" s="244"/>
      <c r="M3511" s="244"/>
      <c r="N3511" s="244"/>
      <c r="O3511" s="244"/>
      <c r="P3511" s="244"/>
      <c r="Q3511" s="245" t="s">
        <v>1783</v>
      </c>
    </row>
    <row r="3512" spans="1:17" ht="31.5" x14ac:dyDescent="0.25">
      <c r="A3512" s="243">
        <v>381</v>
      </c>
      <c r="B3512" s="243">
        <v>7</v>
      </c>
      <c r="C3512" s="243" t="s">
        <v>1097</v>
      </c>
      <c r="D3512" s="243" t="s">
        <v>1784</v>
      </c>
      <c r="E3512" s="243" t="s">
        <v>1142</v>
      </c>
      <c r="F3512" s="243">
        <v>10</v>
      </c>
      <c r="G3512" s="244"/>
      <c r="H3512" s="244">
        <v>0.13500000000000001</v>
      </c>
      <c r="I3512" s="244"/>
      <c r="J3512" s="244"/>
      <c r="K3512" s="244"/>
      <c r="L3512" s="244"/>
      <c r="M3512" s="244"/>
      <c r="N3512" s="244"/>
      <c r="O3512" s="244"/>
      <c r="P3512" s="244"/>
      <c r="Q3512" s="245" t="s">
        <v>1785</v>
      </c>
    </row>
    <row r="3513" spans="1:17" x14ac:dyDescent="0.25">
      <c r="A3513" s="243">
        <v>382</v>
      </c>
      <c r="B3513" s="243">
        <v>7</v>
      </c>
      <c r="C3513" s="243" t="s">
        <v>403</v>
      </c>
      <c r="D3513" s="243" t="s">
        <v>415</v>
      </c>
      <c r="E3513" s="243" t="s">
        <v>1142</v>
      </c>
      <c r="F3513" s="243">
        <v>5</v>
      </c>
      <c r="G3513" s="244"/>
      <c r="H3513" s="244"/>
      <c r="I3513" s="244">
        <v>0</v>
      </c>
      <c r="J3513" s="244"/>
      <c r="K3513" s="244"/>
      <c r="L3513" s="244"/>
      <c r="M3513" s="244"/>
      <c r="N3513" s="244"/>
      <c r="O3513" s="244"/>
      <c r="P3513" s="244"/>
      <c r="Q3513" s="245" t="s">
        <v>1786</v>
      </c>
    </row>
    <row r="3514" spans="1:17" x14ac:dyDescent="0.25">
      <c r="A3514" s="243">
        <v>383</v>
      </c>
      <c r="B3514" s="243">
        <v>7</v>
      </c>
      <c r="C3514" s="243" t="s">
        <v>403</v>
      </c>
      <c r="D3514" s="243" t="s">
        <v>418</v>
      </c>
      <c r="E3514" s="243" t="s">
        <v>1142</v>
      </c>
      <c r="F3514" s="243">
        <v>5</v>
      </c>
      <c r="G3514" s="244"/>
      <c r="H3514" s="244"/>
      <c r="I3514" s="244">
        <v>2.5999999999999999E-2</v>
      </c>
      <c r="J3514" s="244"/>
      <c r="K3514" s="244"/>
      <c r="L3514" s="244"/>
      <c r="M3514" s="244"/>
      <c r="N3514" s="244"/>
      <c r="O3514" s="244"/>
      <c r="P3514" s="244"/>
      <c r="Q3514" s="245" t="s">
        <v>1786</v>
      </c>
    </row>
    <row r="3515" spans="1:17" x14ac:dyDescent="0.25">
      <c r="A3515" s="243">
        <v>384</v>
      </c>
      <c r="B3515" s="243">
        <v>7</v>
      </c>
      <c r="C3515" s="243" t="s">
        <v>403</v>
      </c>
      <c r="D3515" s="243" t="s">
        <v>419</v>
      </c>
      <c r="E3515" s="243" t="s">
        <v>1142</v>
      </c>
      <c r="F3515" s="243">
        <v>5</v>
      </c>
      <c r="G3515" s="244"/>
      <c r="H3515" s="244"/>
      <c r="I3515" s="244">
        <v>1.4E-2</v>
      </c>
      <c r="J3515" s="244"/>
      <c r="K3515" s="244"/>
      <c r="L3515" s="244"/>
      <c r="M3515" s="244"/>
      <c r="N3515" s="244"/>
      <c r="O3515" s="244"/>
      <c r="P3515" s="244"/>
      <c r="Q3515" s="245" t="s">
        <v>1787</v>
      </c>
    </row>
    <row r="3516" spans="1:17" x14ac:dyDescent="0.25">
      <c r="A3516" s="243">
        <v>385</v>
      </c>
      <c r="B3516" s="243">
        <v>7</v>
      </c>
      <c r="C3516" s="243" t="s">
        <v>403</v>
      </c>
      <c r="D3516" s="243" t="s">
        <v>427</v>
      </c>
      <c r="E3516" s="243" t="s">
        <v>1142</v>
      </c>
      <c r="F3516" s="243">
        <v>5</v>
      </c>
      <c r="G3516" s="244"/>
      <c r="H3516" s="244"/>
      <c r="I3516" s="244">
        <v>7.4999999999999997E-2</v>
      </c>
      <c r="J3516" s="244"/>
      <c r="K3516" s="244"/>
      <c r="L3516" s="244"/>
      <c r="M3516" s="244"/>
      <c r="N3516" s="244"/>
      <c r="O3516" s="244"/>
      <c r="P3516" s="244"/>
      <c r="Q3516" s="245" t="s">
        <v>1788</v>
      </c>
    </row>
    <row r="3517" spans="1:17" x14ac:dyDescent="0.25">
      <c r="A3517" s="243">
        <v>386</v>
      </c>
      <c r="B3517" s="243">
        <v>7</v>
      </c>
      <c r="C3517" s="243" t="s">
        <v>379</v>
      </c>
      <c r="D3517" s="243" t="s">
        <v>384</v>
      </c>
      <c r="E3517" s="243" t="s">
        <v>1142</v>
      </c>
      <c r="F3517" s="243">
        <v>5</v>
      </c>
      <c r="G3517" s="244"/>
      <c r="H3517" s="244"/>
      <c r="I3517" s="244">
        <v>1.4E-2</v>
      </c>
      <c r="J3517" s="244"/>
      <c r="K3517" s="244"/>
      <c r="L3517" s="244"/>
      <c r="M3517" s="244"/>
      <c r="N3517" s="244"/>
      <c r="O3517" s="244"/>
      <c r="P3517" s="244"/>
      <c r="Q3517" s="245" t="s">
        <v>1789</v>
      </c>
    </row>
    <row r="3518" spans="1:17" x14ac:dyDescent="0.25">
      <c r="A3518" s="243">
        <v>387</v>
      </c>
      <c r="B3518" s="243">
        <v>7</v>
      </c>
      <c r="C3518" s="243" t="s">
        <v>91</v>
      </c>
      <c r="D3518" s="243" t="s">
        <v>451</v>
      </c>
      <c r="E3518" s="243" t="s">
        <v>1142</v>
      </c>
      <c r="F3518" s="243">
        <v>5</v>
      </c>
      <c r="G3518" s="244"/>
      <c r="H3518" s="244"/>
      <c r="I3518" s="244">
        <v>0.29199999999999998</v>
      </c>
      <c r="J3518" s="244"/>
      <c r="K3518" s="244"/>
      <c r="L3518" s="244"/>
      <c r="M3518" s="244"/>
      <c r="N3518" s="244"/>
      <c r="O3518" s="244"/>
      <c r="P3518" s="244"/>
      <c r="Q3518" s="245" t="s">
        <v>1786</v>
      </c>
    </row>
    <row r="3519" spans="1:17" x14ac:dyDescent="0.25">
      <c r="A3519" s="243">
        <v>388</v>
      </c>
      <c r="B3519" s="243">
        <v>7</v>
      </c>
      <c r="C3519" s="243" t="s">
        <v>91</v>
      </c>
      <c r="D3519" s="243" t="s">
        <v>92</v>
      </c>
      <c r="E3519" s="243" t="s">
        <v>1142</v>
      </c>
      <c r="F3519" s="243">
        <v>5</v>
      </c>
      <c r="G3519" s="244"/>
      <c r="H3519" s="244"/>
      <c r="I3519" s="244">
        <v>1E-3</v>
      </c>
      <c r="J3519" s="244"/>
      <c r="K3519" s="244"/>
      <c r="L3519" s="244"/>
      <c r="M3519" s="244"/>
      <c r="N3519" s="244"/>
      <c r="O3519" s="244"/>
      <c r="P3519" s="244"/>
      <c r="Q3519" s="245" t="s">
        <v>1786</v>
      </c>
    </row>
    <row r="3520" spans="1:17" ht="47.25" x14ac:dyDescent="0.25">
      <c r="A3520" s="243">
        <v>389</v>
      </c>
      <c r="B3520" s="243">
        <v>7</v>
      </c>
      <c r="C3520" s="243" t="s">
        <v>1042</v>
      </c>
      <c r="D3520" s="243" t="s">
        <v>1790</v>
      </c>
      <c r="E3520" s="243" t="s">
        <v>1142</v>
      </c>
      <c r="F3520" s="243">
        <v>5</v>
      </c>
      <c r="G3520" s="244"/>
      <c r="H3520" s="244"/>
      <c r="I3520" s="244">
        <v>0.126</v>
      </c>
      <c r="J3520" s="244"/>
      <c r="K3520" s="244"/>
      <c r="L3520" s="244"/>
      <c r="M3520" s="244"/>
      <c r="N3520" s="244"/>
      <c r="O3520" s="244"/>
      <c r="P3520" s="244"/>
      <c r="Q3520" s="245" t="s">
        <v>1791</v>
      </c>
    </row>
    <row r="3521" spans="1:17" ht="31.5" x14ac:dyDescent="0.25">
      <c r="A3521" s="243">
        <v>390</v>
      </c>
      <c r="B3521" s="243">
        <v>7</v>
      </c>
      <c r="C3521" s="243" t="s">
        <v>1051</v>
      </c>
      <c r="D3521" s="243" t="s">
        <v>1792</v>
      </c>
      <c r="E3521" s="243" t="s">
        <v>1142</v>
      </c>
      <c r="F3521" s="243">
        <v>10</v>
      </c>
      <c r="G3521" s="244"/>
      <c r="H3521" s="244"/>
      <c r="I3521" s="244">
        <v>3.5000000000000003E-2</v>
      </c>
      <c r="J3521" s="244"/>
      <c r="K3521" s="244"/>
      <c r="L3521" s="244"/>
      <c r="M3521" s="244"/>
      <c r="N3521" s="244"/>
      <c r="O3521" s="244"/>
      <c r="P3521" s="244"/>
      <c r="Q3521" s="245" t="s">
        <v>1793</v>
      </c>
    </row>
    <row r="3522" spans="1:17" ht="47.25" x14ac:dyDescent="0.25">
      <c r="A3522" s="243">
        <v>391</v>
      </c>
      <c r="B3522" s="243">
        <v>7</v>
      </c>
      <c r="C3522" s="243" t="s">
        <v>1051</v>
      </c>
      <c r="D3522" s="243" t="s">
        <v>1794</v>
      </c>
      <c r="E3522" s="243" t="s">
        <v>1142</v>
      </c>
      <c r="F3522" s="243">
        <v>10</v>
      </c>
      <c r="G3522" s="244"/>
      <c r="H3522" s="244"/>
      <c r="I3522" s="244">
        <v>9.4E-2</v>
      </c>
      <c r="J3522" s="244"/>
      <c r="K3522" s="244"/>
      <c r="L3522" s="244"/>
      <c r="M3522" s="244"/>
      <c r="N3522" s="244"/>
      <c r="O3522" s="244"/>
      <c r="P3522" s="244"/>
      <c r="Q3522" s="245" t="s">
        <v>1795</v>
      </c>
    </row>
    <row r="3523" spans="1:17" x14ac:dyDescent="0.25">
      <c r="A3523" s="243">
        <v>392</v>
      </c>
      <c r="B3523" s="243">
        <v>7</v>
      </c>
      <c r="C3523" s="243" t="s">
        <v>1053</v>
      </c>
      <c r="D3523" s="243" t="s">
        <v>1796</v>
      </c>
      <c r="E3523" s="243" t="s">
        <v>1142</v>
      </c>
      <c r="F3523" s="243">
        <v>10</v>
      </c>
      <c r="G3523" s="244"/>
      <c r="H3523" s="244"/>
      <c r="I3523" s="244">
        <v>5.3800000000000001E-2</v>
      </c>
      <c r="J3523" s="244"/>
      <c r="K3523" s="244"/>
      <c r="L3523" s="244"/>
      <c r="M3523" s="244"/>
      <c r="N3523" s="244"/>
      <c r="O3523" s="244"/>
      <c r="P3523" s="244"/>
      <c r="Q3523" s="245" t="s">
        <v>1797</v>
      </c>
    </row>
    <row r="3524" spans="1:17" ht="31.5" x14ac:dyDescent="0.25">
      <c r="A3524" s="243">
        <v>393</v>
      </c>
      <c r="B3524" s="243">
        <v>7</v>
      </c>
      <c r="C3524" s="243" t="s">
        <v>1059</v>
      </c>
      <c r="D3524" s="243" t="s">
        <v>1798</v>
      </c>
      <c r="E3524" s="243" t="s">
        <v>1142</v>
      </c>
      <c r="F3524" s="243">
        <v>15</v>
      </c>
      <c r="G3524" s="244"/>
      <c r="H3524" s="244"/>
      <c r="I3524" s="244">
        <v>9.2999999999999999E-2</v>
      </c>
      <c r="J3524" s="244"/>
      <c r="K3524" s="244"/>
      <c r="L3524" s="244"/>
      <c r="M3524" s="244"/>
      <c r="N3524" s="244"/>
      <c r="O3524" s="244"/>
      <c r="P3524" s="244"/>
      <c r="Q3524" s="245" t="s">
        <v>1799</v>
      </c>
    </row>
    <row r="3525" spans="1:17" x14ac:dyDescent="0.25">
      <c r="A3525" s="243">
        <v>394</v>
      </c>
      <c r="B3525" s="243">
        <v>7</v>
      </c>
      <c r="C3525" s="243" t="s">
        <v>1064</v>
      </c>
      <c r="D3525" s="243" t="s">
        <v>1800</v>
      </c>
      <c r="E3525" s="243" t="s">
        <v>1142</v>
      </c>
      <c r="F3525" s="243">
        <v>15</v>
      </c>
      <c r="G3525" s="244"/>
      <c r="H3525" s="244"/>
      <c r="I3525" s="244">
        <v>0.04</v>
      </c>
      <c r="J3525" s="244"/>
      <c r="K3525" s="244"/>
      <c r="L3525" s="244"/>
      <c r="M3525" s="244"/>
      <c r="N3525" s="244"/>
      <c r="O3525" s="244"/>
      <c r="P3525" s="244"/>
      <c r="Q3525" s="245" t="s">
        <v>1783</v>
      </c>
    </row>
    <row r="3526" spans="1:17" x14ac:dyDescent="0.25">
      <c r="A3526" s="243">
        <v>395</v>
      </c>
      <c r="B3526" s="243">
        <v>7</v>
      </c>
      <c r="C3526" s="243" t="s">
        <v>1801</v>
      </c>
      <c r="D3526" s="243" t="s">
        <v>1802</v>
      </c>
      <c r="E3526" s="243" t="s">
        <v>1142</v>
      </c>
      <c r="F3526" s="243">
        <v>15</v>
      </c>
      <c r="G3526" s="244"/>
      <c r="H3526" s="244"/>
      <c r="I3526" s="244">
        <v>1.7999999999999999E-2</v>
      </c>
      <c r="J3526" s="244"/>
      <c r="K3526" s="244"/>
      <c r="L3526" s="244"/>
      <c r="M3526" s="244"/>
      <c r="N3526" s="244"/>
      <c r="O3526" s="244"/>
      <c r="P3526" s="244"/>
      <c r="Q3526" s="245" t="s">
        <v>1803</v>
      </c>
    </row>
    <row r="3527" spans="1:17" ht="31.5" x14ac:dyDescent="0.25">
      <c r="A3527" s="243">
        <v>396</v>
      </c>
      <c r="B3527" s="243">
        <v>7</v>
      </c>
      <c r="C3527" s="243" t="s">
        <v>1095</v>
      </c>
      <c r="D3527" s="243" t="s">
        <v>1804</v>
      </c>
      <c r="E3527" s="243" t="s">
        <v>1142</v>
      </c>
      <c r="F3527" s="243">
        <v>10</v>
      </c>
      <c r="G3527" s="244"/>
      <c r="H3527" s="244"/>
      <c r="I3527" s="244">
        <v>5.7000000000000002E-2</v>
      </c>
      <c r="J3527" s="244"/>
      <c r="K3527" s="244"/>
      <c r="L3527" s="244"/>
      <c r="M3527" s="244"/>
      <c r="N3527" s="244"/>
      <c r="O3527" s="244"/>
      <c r="P3527" s="244"/>
      <c r="Q3527" s="245" t="s">
        <v>1805</v>
      </c>
    </row>
    <row r="3528" spans="1:17" x14ac:dyDescent="0.25">
      <c r="A3528" s="243">
        <v>397</v>
      </c>
      <c r="B3528" s="243">
        <v>7</v>
      </c>
      <c r="C3528" s="243" t="s">
        <v>1095</v>
      </c>
      <c r="D3528" s="243" t="s">
        <v>1806</v>
      </c>
      <c r="E3528" s="243" t="s">
        <v>1142</v>
      </c>
      <c r="F3528" s="243">
        <v>10</v>
      </c>
      <c r="G3528" s="244"/>
      <c r="H3528" s="244"/>
      <c r="I3528" s="244">
        <v>2.8000000000000001E-2</v>
      </c>
      <c r="J3528" s="244"/>
      <c r="K3528" s="244"/>
      <c r="L3528" s="244"/>
      <c r="M3528" s="244"/>
      <c r="N3528" s="244"/>
      <c r="O3528" s="244"/>
      <c r="P3528" s="244"/>
      <c r="Q3528" s="245" t="s">
        <v>1807</v>
      </c>
    </row>
    <row r="3529" spans="1:17" x14ac:dyDescent="0.25">
      <c r="A3529" s="243">
        <v>398</v>
      </c>
      <c r="B3529" s="243">
        <v>7</v>
      </c>
      <c r="C3529" s="243" t="s">
        <v>403</v>
      </c>
      <c r="D3529" s="243" t="s">
        <v>1808</v>
      </c>
      <c r="E3529" s="243" t="s">
        <v>1142</v>
      </c>
      <c r="F3529" s="243">
        <v>5</v>
      </c>
      <c r="G3529" s="244"/>
      <c r="H3529" s="244"/>
      <c r="I3529" s="244"/>
      <c r="J3529" s="244">
        <v>5.3999999999999999E-2</v>
      </c>
      <c r="K3529" s="244"/>
      <c r="L3529" s="244"/>
      <c r="M3529" s="244"/>
      <c r="N3529" s="244"/>
      <c r="O3529" s="244"/>
      <c r="P3529" s="244"/>
      <c r="Q3529" s="245" t="s">
        <v>1809</v>
      </c>
    </row>
    <row r="3530" spans="1:17" x14ac:dyDescent="0.25">
      <c r="A3530" s="243">
        <v>399</v>
      </c>
      <c r="B3530" s="243">
        <v>7</v>
      </c>
      <c r="C3530" s="243" t="s">
        <v>403</v>
      </c>
      <c r="D3530" s="243" t="s">
        <v>1810</v>
      </c>
      <c r="E3530" s="243" t="s">
        <v>1142</v>
      </c>
      <c r="F3530" s="243">
        <v>5</v>
      </c>
      <c r="G3530" s="244"/>
      <c r="H3530" s="244"/>
      <c r="I3530" s="244"/>
      <c r="J3530" s="244">
        <v>2.8000000000000001E-2</v>
      </c>
      <c r="K3530" s="244"/>
      <c r="L3530" s="244"/>
      <c r="M3530" s="244"/>
      <c r="N3530" s="244"/>
      <c r="O3530" s="244"/>
      <c r="P3530" s="244"/>
      <c r="Q3530" s="245" t="s">
        <v>1811</v>
      </c>
    </row>
    <row r="3531" spans="1:17" ht="173.25" x14ac:dyDescent="0.25">
      <c r="A3531" s="243">
        <v>400</v>
      </c>
      <c r="B3531" s="243">
        <v>7</v>
      </c>
      <c r="C3531" s="243" t="s">
        <v>403</v>
      </c>
      <c r="D3531" s="243" t="s">
        <v>1812</v>
      </c>
      <c r="E3531" s="243" t="s">
        <v>1142</v>
      </c>
      <c r="F3531" s="243">
        <v>5</v>
      </c>
      <c r="G3531" s="244"/>
      <c r="H3531" s="244"/>
      <c r="I3531" s="244"/>
      <c r="J3531" s="244">
        <v>0.432</v>
      </c>
      <c r="K3531" s="244"/>
      <c r="L3531" s="244"/>
      <c r="M3531" s="244"/>
      <c r="N3531" s="244"/>
      <c r="O3531" s="244"/>
      <c r="P3531" s="244"/>
      <c r="Q3531" s="245" t="s">
        <v>1813</v>
      </c>
    </row>
    <row r="3532" spans="1:17" ht="78.75" x14ac:dyDescent="0.25">
      <c r="A3532" s="243">
        <v>401</v>
      </c>
      <c r="B3532" s="243">
        <v>7</v>
      </c>
      <c r="C3532" s="243" t="s">
        <v>87</v>
      </c>
      <c r="D3532" s="243" t="s">
        <v>433</v>
      </c>
      <c r="E3532" s="243" t="s">
        <v>1142</v>
      </c>
      <c r="F3532" s="243">
        <v>5</v>
      </c>
      <c r="G3532" s="244"/>
      <c r="H3532" s="244"/>
      <c r="I3532" s="244"/>
      <c r="J3532" s="244">
        <v>0.187</v>
      </c>
      <c r="K3532" s="244"/>
      <c r="L3532" s="244"/>
      <c r="M3532" s="244"/>
      <c r="N3532" s="244"/>
      <c r="O3532" s="244"/>
      <c r="P3532" s="244"/>
      <c r="Q3532" s="245" t="s">
        <v>1814</v>
      </c>
    </row>
    <row r="3533" spans="1:17" x14ac:dyDescent="0.25">
      <c r="A3533" s="243">
        <v>402</v>
      </c>
      <c r="B3533" s="243">
        <v>7</v>
      </c>
      <c r="C3533" s="243" t="s">
        <v>87</v>
      </c>
      <c r="D3533" s="243" t="s">
        <v>434</v>
      </c>
      <c r="E3533" s="243" t="s">
        <v>1142</v>
      </c>
      <c r="F3533" s="243">
        <v>5</v>
      </c>
      <c r="G3533" s="244"/>
      <c r="H3533" s="244"/>
      <c r="I3533" s="244"/>
      <c r="J3533" s="244">
        <v>8.0000000000000002E-3</v>
      </c>
      <c r="K3533" s="244"/>
      <c r="L3533" s="244"/>
      <c r="M3533" s="244"/>
      <c r="N3533" s="244"/>
      <c r="O3533" s="244"/>
      <c r="P3533" s="244"/>
      <c r="Q3533" s="245" t="s">
        <v>1815</v>
      </c>
    </row>
    <row r="3534" spans="1:17" ht="31.5" x14ac:dyDescent="0.25">
      <c r="A3534" s="243">
        <v>403</v>
      </c>
      <c r="B3534" s="243">
        <v>7</v>
      </c>
      <c r="C3534" s="243" t="s">
        <v>87</v>
      </c>
      <c r="D3534" s="243" t="s">
        <v>435</v>
      </c>
      <c r="E3534" s="243" t="s">
        <v>1142</v>
      </c>
      <c r="F3534" s="243">
        <v>5</v>
      </c>
      <c r="G3534" s="244"/>
      <c r="H3534" s="244"/>
      <c r="I3534" s="244"/>
      <c r="J3534" s="244">
        <v>2.8000000000000001E-2</v>
      </c>
      <c r="K3534" s="244"/>
      <c r="L3534" s="244"/>
      <c r="M3534" s="244"/>
      <c r="N3534" s="244"/>
      <c r="O3534" s="244"/>
      <c r="P3534" s="244"/>
      <c r="Q3534" s="245" t="s">
        <v>1816</v>
      </c>
    </row>
    <row r="3535" spans="1:17" x14ac:dyDescent="0.25">
      <c r="A3535" s="243">
        <v>404</v>
      </c>
      <c r="B3535" s="243">
        <v>7</v>
      </c>
      <c r="C3535" s="243" t="s">
        <v>87</v>
      </c>
      <c r="D3535" s="243" t="s">
        <v>437</v>
      </c>
      <c r="E3535" s="243" t="s">
        <v>1142</v>
      </c>
      <c r="F3535" s="243">
        <v>5</v>
      </c>
      <c r="G3535" s="244"/>
      <c r="H3535" s="244"/>
      <c r="I3535" s="244"/>
      <c r="J3535" s="244">
        <v>3.0000000000000001E-3</v>
      </c>
      <c r="K3535" s="244"/>
      <c r="L3535" s="244"/>
      <c r="M3535" s="244"/>
      <c r="N3535" s="244"/>
      <c r="O3535" s="244"/>
      <c r="P3535" s="244"/>
      <c r="Q3535" s="245" t="s">
        <v>1817</v>
      </c>
    </row>
    <row r="3536" spans="1:17" ht="31.5" x14ac:dyDescent="0.25">
      <c r="A3536" s="243">
        <v>405</v>
      </c>
      <c r="B3536" s="243">
        <v>7</v>
      </c>
      <c r="C3536" s="243" t="s">
        <v>1036</v>
      </c>
      <c r="D3536" s="243" t="s">
        <v>1818</v>
      </c>
      <c r="E3536" s="243" t="s">
        <v>1142</v>
      </c>
      <c r="F3536" s="243">
        <v>5</v>
      </c>
      <c r="G3536" s="244">
        <v>0.11</v>
      </c>
      <c r="H3536" s="244"/>
      <c r="I3536" s="244"/>
      <c r="J3536" s="244"/>
      <c r="K3536" s="244"/>
      <c r="L3536" s="244"/>
      <c r="M3536" s="244"/>
      <c r="N3536" s="244"/>
      <c r="O3536" s="244"/>
      <c r="P3536" s="244"/>
      <c r="Q3536" s="245" t="s">
        <v>1819</v>
      </c>
    </row>
    <row r="3537" spans="1:17" ht="47.25" x14ac:dyDescent="0.25">
      <c r="A3537" s="243">
        <v>406</v>
      </c>
      <c r="B3537" s="243">
        <v>7</v>
      </c>
      <c r="C3537" s="243" t="s">
        <v>1042</v>
      </c>
      <c r="D3537" s="243" t="s">
        <v>1820</v>
      </c>
      <c r="E3537" s="243" t="s">
        <v>1142</v>
      </c>
      <c r="F3537" s="243">
        <v>5</v>
      </c>
      <c r="G3537" s="244">
        <v>0.40400000000000003</v>
      </c>
      <c r="H3537" s="244"/>
      <c r="I3537" s="244"/>
      <c r="J3537" s="244"/>
      <c r="K3537" s="244"/>
      <c r="L3537" s="244"/>
      <c r="M3537" s="244"/>
      <c r="N3537" s="244"/>
      <c r="O3537" s="244"/>
      <c r="P3537" s="244"/>
      <c r="Q3537" s="245" t="s">
        <v>1821</v>
      </c>
    </row>
    <row r="3538" spans="1:17" ht="47.25" x14ac:dyDescent="0.25">
      <c r="A3538" s="243">
        <v>407</v>
      </c>
      <c r="B3538" s="243">
        <v>7</v>
      </c>
      <c r="C3538" s="243" t="s">
        <v>1048</v>
      </c>
      <c r="D3538" s="243" t="s">
        <v>1822</v>
      </c>
      <c r="E3538" s="243" t="s">
        <v>1142</v>
      </c>
      <c r="F3538" s="243">
        <v>10</v>
      </c>
      <c r="G3538" s="244">
        <v>7.9000000000000001E-2</v>
      </c>
      <c r="H3538" s="244"/>
      <c r="I3538" s="244"/>
      <c r="J3538" s="244"/>
      <c r="K3538" s="244"/>
      <c r="L3538" s="244"/>
      <c r="M3538" s="244"/>
      <c r="N3538" s="244"/>
      <c r="O3538" s="244"/>
      <c r="P3538" s="244"/>
      <c r="Q3538" s="245" t="s">
        <v>1823</v>
      </c>
    </row>
    <row r="3539" spans="1:17" ht="78.75" x14ac:dyDescent="0.25">
      <c r="A3539" s="243">
        <v>408</v>
      </c>
      <c r="B3539" s="243">
        <v>7</v>
      </c>
      <c r="C3539" s="243" t="s">
        <v>1051</v>
      </c>
      <c r="D3539" s="243" t="s">
        <v>1824</v>
      </c>
      <c r="E3539" s="243" t="s">
        <v>1142</v>
      </c>
      <c r="F3539" s="243">
        <v>10</v>
      </c>
      <c r="G3539" s="244">
        <v>0.17100000000000001</v>
      </c>
      <c r="H3539" s="244"/>
      <c r="I3539" s="244"/>
      <c r="J3539" s="244"/>
      <c r="K3539" s="244"/>
      <c r="L3539" s="244"/>
      <c r="M3539" s="244"/>
      <c r="N3539" s="244"/>
      <c r="O3539" s="244"/>
      <c r="P3539" s="244"/>
      <c r="Q3539" s="245" t="s">
        <v>1825</v>
      </c>
    </row>
    <row r="3540" spans="1:17" ht="31.5" x14ac:dyDescent="0.25">
      <c r="A3540" s="243">
        <v>409</v>
      </c>
      <c r="B3540" s="243">
        <v>7</v>
      </c>
      <c r="C3540" s="243" t="s">
        <v>439</v>
      </c>
      <c r="D3540" s="243" t="s">
        <v>443</v>
      </c>
      <c r="E3540" s="243" t="s">
        <v>1142</v>
      </c>
      <c r="F3540" s="243">
        <v>5</v>
      </c>
      <c r="G3540" s="244">
        <v>0.107</v>
      </c>
      <c r="H3540" s="244"/>
      <c r="I3540" s="244"/>
      <c r="J3540" s="244"/>
      <c r="K3540" s="244"/>
      <c r="L3540" s="244"/>
      <c r="M3540" s="244"/>
      <c r="N3540" s="244"/>
      <c r="O3540" s="244"/>
      <c r="P3540" s="244"/>
      <c r="Q3540" s="245" t="s">
        <v>1826</v>
      </c>
    </row>
    <row r="3541" spans="1:17" ht="31.5" x14ac:dyDescent="0.25">
      <c r="A3541" s="243">
        <v>410</v>
      </c>
      <c r="B3541" s="243">
        <v>7</v>
      </c>
      <c r="C3541" s="243" t="s">
        <v>439</v>
      </c>
      <c r="D3541" s="243" t="s">
        <v>450</v>
      </c>
      <c r="E3541" s="243" t="s">
        <v>1142</v>
      </c>
      <c r="F3541" s="243">
        <v>5</v>
      </c>
      <c r="G3541" s="244">
        <v>4.8000000000000001E-2</v>
      </c>
      <c r="H3541" s="244"/>
      <c r="I3541" s="244"/>
      <c r="J3541" s="244"/>
      <c r="K3541" s="244"/>
      <c r="L3541" s="244"/>
      <c r="M3541" s="244"/>
      <c r="N3541" s="244"/>
      <c r="O3541" s="244"/>
      <c r="P3541" s="244"/>
      <c r="Q3541" s="245" t="s">
        <v>1827</v>
      </c>
    </row>
    <row r="3542" spans="1:17" ht="31.5" x14ac:dyDescent="0.25">
      <c r="A3542" s="243">
        <v>411</v>
      </c>
      <c r="B3542" s="243">
        <v>7</v>
      </c>
      <c r="C3542" s="243" t="s">
        <v>1078</v>
      </c>
      <c r="D3542" s="243" t="s">
        <v>1828</v>
      </c>
      <c r="E3542" s="243" t="s">
        <v>1142</v>
      </c>
      <c r="F3542" s="243">
        <v>15</v>
      </c>
      <c r="G3542" s="244">
        <v>2.1000000000000001E-2</v>
      </c>
      <c r="H3542" s="244"/>
      <c r="I3542" s="244"/>
      <c r="J3542" s="244"/>
      <c r="K3542" s="244"/>
      <c r="L3542" s="244"/>
      <c r="M3542" s="244"/>
      <c r="N3542" s="244"/>
      <c r="O3542" s="244"/>
      <c r="P3542" s="244"/>
      <c r="Q3542" s="245" t="s">
        <v>1829</v>
      </c>
    </row>
    <row r="3543" spans="1:17" ht="63" x14ac:dyDescent="0.25">
      <c r="A3543" s="243">
        <v>412</v>
      </c>
      <c r="B3543" s="243">
        <v>7</v>
      </c>
      <c r="C3543" s="243" t="s">
        <v>1078</v>
      </c>
      <c r="D3543" s="243" t="s">
        <v>1830</v>
      </c>
      <c r="E3543" s="243" t="s">
        <v>1142</v>
      </c>
      <c r="F3543" s="243">
        <v>15</v>
      </c>
      <c r="G3543" s="244">
        <v>0.09</v>
      </c>
      <c r="H3543" s="244"/>
      <c r="I3543" s="244"/>
      <c r="J3543" s="244"/>
      <c r="K3543" s="244"/>
      <c r="L3543" s="244"/>
      <c r="M3543" s="244"/>
      <c r="N3543" s="244"/>
      <c r="O3543" s="244"/>
      <c r="P3543" s="244"/>
      <c r="Q3543" s="245" t="s">
        <v>1831</v>
      </c>
    </row>
    <row r="3544" spans="1:17" ht="78.75" x14ac:dyDescent="0.25">
      <c r="A3544" s="243">
        <v>413</v>
      </c>
      <c r="B3544" s="243">
        <v>7</v>
      </c>
      <c r="C3544" s="243" t="s">
        <v>371</v>
      </c>
      <c r="D3544" s="243" t="s">
        <v>378</v>
      </c>
      <c r="E3544" s="243" t="s">
        <v>1142</v>
      </c>
      <c r="F3544" s="243">
        <v>10</v>
      </c>
      <c r="G3544" s="244">
        <v>0.23300000000000001</v>
      </c>
      <c r="H3544" s="244"/>
      <c r="I3544" s="244"/>
      <c r="J3544" s="244"/>
      <c r="K3544" s="244"/>
      <c r="L3544" s="244"/>
      <c r="M3544" s="244"/>
      <c r="N3544" s="244"/>
      <c r="O3544" s="244"/>
      <c r="P3544" s="244"/>
      <c r="Q3544" s="245" t="s">
        <v>1832</v>
      </c>
    </row>
    <row r="3545" spans="1:17" ht="31.5" x14ac:dyDescent="0.25">
      <c r="A3545" s="243">
        <v>414</v>
      </c>
      <c r="B3545" s="243">
        <v>7</v>
      </c>
      <c r="C3545" s="243" t="s">
        <v>1093</v>
      </c>
      <c r="D3545" s="243" t="s">
        <v>1833</v>
      </c>
      <c r="E3545" s="243" t="s">
        <v>1142</v>
      </c>
      <c r="F3545" s="243">
        <v>10</v>
      </c>
      <c r="G3545" s="244">
        <v>6.2E-2</v>
      </c>
      <c r="H3545" s="244"/>
      <c r="I3545" s="244"/>
      <c r="J3545" s="244"/>
      <c r="K3545" s="244"/>
      <c r="L3545" s="244"/>
      <c r="M3545" s="244"/>
      <c r="N3545" s="244"/>
      <c r="O3545" s="244"/>
      <c r="P3545" s="244"/>
      <c r="Q3545" s="245" t="s">
        <v>1834</v>
      </c>
    </row>
    <row r="3546" spans="1:17" ht="110.25" x14ac:dyDescent="0.25">
      <c r="A3546" s="243">
        <v>415</v>
      </c>
      <c r="B3546" s="243">
        <v>7</v>
      </c>
      <c r="C3546" s="243" t="s">
        <v>403</v>
      </c>
      <c r="D3546" s="243" t="s">
        <v>406</v>
      </c>
      <c r="E3546" s="243" t="s">
        <v>1142</v>
      </c>
      <c r="F3546" s="243">
        <v>5</v>
      </c>
      <c r="G3546" s="244">
        <v>0.30199999999999999</v>
      </c>
      <c r="H3546" s="244"/>
      <c r="I3546" s="244"/>
      <c r="J3546" s="244"/>
      <c r="K3546" s="244"/>
      <c r="L3546" s="244"/>
      <c r="M3546" s="244"/>
      <c r="N3546" s="244"/>
      <c r="O3546" s="244"/>
      <c r="P3546" s="244"/>
      <c r="Q3546" s="245" t="s">
        <v>1835</v>
      </c>
    </row>
    <row r="3547" spans="1:17" x14ac:dyDescent="0.25">
      <c r="A3547" s="243">
        <v>416</v>
      </c>
      <c r="B3547" s="243">
        <v>7</v>
      </c>
      <c r="C3547" s="243" t="s">
        <v>1032</v>
      </c>
      <c r="D3547" s="243" t="s">
        <v>1836</v>
      </c>
      <c r="E3547" s="243" t="s">
        <v>1142</v>
      </c>
      <c r="F3547" s="243">
        <v>5</v>
      </c>
      <c r="G3547" s="244">
        <v>0</v>
      </c>
      <c r="H3547" s="244"/>
      <c r="I3547" s="244"/>
      <c r="J3547" s="244"/>
      <c r="K3547" s="244"/>
      <c r="L3547" s="244"/>
      <c r="M3547" s="244"/>
      <c r="N3547" s="244"/>
      <c r="O3547" s="244"/>
      <c r="P3547" s="244"/>
      <c r="Q3547" s="245" t="s">
        <v>1837</v>
      </c>
    </row>
    <row r="3548" spans="1:17" x14ac:dyDescent="0.25">
      <c r="A3548" s="243">
        <v>417</v>
      </c>
      <c r="B3548" s="243">
        <v>7</v>
      </c>
      <c r="C3548" s="243" t="s">
        <v>1032</v>
      </c>
      <c r="D3548" s="243" t="s">
        <v>1838</v>
      </c>
      <c r="E3548" s="243" t="s">
        <v>1142</v>
      </c>
      <c r="F3548" s="243">
        <v>5</v>
      </c>
      <c r="G3548" s="244">
        <v>5.8999999999999997E-2</v>
      </c>
      <c r="H3548" s="244"/>
      <c r="I3548" s="244"/>
      <c r="J3548" s="244"/>
      <c r="K3548" s="244"/>
      <c r="L3548" s="244"/>
      <c r="M3548" s="244"/>
      <c r="N3548" s="244"/>
      <c r="O3548" s="244"/>
      <c r="P3548" s="244"/>
      <c r="Q3548" s="245" t="s">
        <v>1839</v>
      </c>
    </row>
    <row r="3549" spans="1:17" ht="63" x14ac:dyDescent="0.25">
      <c r="A3549" s="243">
        <v>418</v>
      </c>
      <c r="B3549" s="243">
        <v>7</v>
      </c>
      <c r="C3549" s="243" t="s">
        <v>1032</v>
      </c>
      <c r="D3549" s="243" t="s">
        <v>1840</v>
      </c>
      <c r="E3549" s="243" t="s">
        <v>1142</v>
      </c>
      <c r="F3549" s="243">
        <v>5</v>
      </c>
      <c r="G3549" s="244">
        <v>0.23100000000000001</v>
      </c>
      <c r="H3549" s="244"/>
      <c r="I3549" s="244"/>
      <c r="J3549" s="244"/>
      <c r="K3549" s="244"/>
      <c r="L3549" s="244"/>
      <c r="M3549" s="244"/>
      <c r="N3549" s="244"/>
      <c r="O3549" s="244"/>
      <c r="P3549" s="244"/>
      <c r="Q3549" s="245" t="s">
        <v>1841</v>
      </c>
    </row>
    <row r="3550" spans="1:17" ht="31.5" x14ac:dyDescent="0.25">
      <c r="A3550" s="243">
        <v>419</v>
      </c>
      <c r="B3550" s="243">
        <v>7</v>
      </c>
      <c r="C3550" s="243" t="s">
        <v>1032</v>
      </c>
      <c r="D3550" s="243" t="s">
        <v>1842</v>
      </c>
      <c r="E3550" s="243" t="s">
        <v>1142</v>
      </c>
      <c r="F3550" s="243">
        <v>5</v>
      </c>
      <c r="G3550" s="244">
        <v>7.5999999999999998E-2</v>
      </c>
      <c r="H3550" s="244"/>
      <c r="I3550" s="244"/>
      <c r="J3550" s="244"/>
      <c r="K3550" s="244"/>
      <c r="L3550" s="244"/>
      <c r="M3550" s="244"/>
      <c r="N3550" s="244"/>
      <c r="O3550" s="244"/>
      <c r="P3550" s="244"/>
      <c r="Q3550" s="245" t="s">
        <v>1843</v>
      </c>
    </row>
    <row r="3551" spans="1:17" ht="63" x14ac:dyDescent="0.25">
      <c r="A3551" s="243">
        <v>420</v>
      </c>
      <c r="B3551" s="243">
        <v>7</v>
      </c>
      <c r="C3551" s="243" t="s">
        <v>1061</v>
      </c>
      <c r="D3551" s="243" t="s">
        <v>1844</v>
      </c>
      <c r="E3551" s="243" t="s">
        <v>1142</v>
      </c>
      <c r="F3551" s="243">
        <v>5</v>
      </c>
      <c r="G3551" s="244">
        <v>0.13900000000000001</v>
      </c>
      <c r="H3551" s="244"/>
      <c r="I3551" s="244"/>
      <c r="J3551" s="244"/>
      <c r="K3551" s="244"/>
      <c r="L3551" s="244"/>
      <c r="M3551" s="244"/>
      <c r="N3551" s="244"/>
      <c r="O3551" s="244"/>
      <c r="P3551" s="244"/>
      <c r="Q3551" s="245" t="s">
        <v>1845</v>
      </c>
    </row>
    <row r="3552" spans="1:17" x14ac:dyDescent="0.25">
      <c r="A3552" s="243">
        <v>421</v>
      </c>
      <c r="B3552" s="243">
        <v>7</v>
      </c>
      <c r="C3552" s="243" t="s">
        <v>1061</v>
      </c>
      <c r="D3552" s="243" t="s">
        <v>1846</v>
      </c>
      <c r="E3552" s="243" t="s">
        <v>1142</v>
      </c>
      <c r="F3552" s="243">
        <v>5</v>
      </c>
      <c r="G3552" s="244">
        <v>1.4E-2</v>
      </c>
      <c r="H3552" s="244"/>
      <c r="I3552" s="244"/>
      <c r="J3552" s="244"/>
      <c r="K3552" s="244"/>
      <c r="L3552" s="244"/>
      <c r="M3552" s="244"/>
      <c r="N3552" s="244"/>
      <c r="O3552" s="244"/>
      <c r="P3552" s="244"/>
      <c r="Q3552" s="245" t="s">
        <v>1803</v>
      </c>
    </row>
    <row r="3553" spans="1:17" ht="31.5" x14ac:dyDescent="0.25">
      <c r="A3553" s="243">
        <v>422</v>
      </c>
      <c r="B3553" s="243">
        <v>7</v>
      </c>
      <c r="C3553" s="243" t="s">
        <v>1047</v>
      </c>
      <c r="D3553" s="243" t="s">
        <v>1847</v>
      </c>
      <c r="E3553" s="243" t="s">
        <v>1142</v>
      </c>
      <c r="F3553" s="243">
        <v>10</v>
      </c>
      <c r="G3553" s="244">
        <v>9.7000000000000003E-2</v>
      </c>
      <c r="H3553" s="244"/>
      <c r="I3553" s="244"/>
      <c r="J3553" s="244"/>
      <c r="K3553" s="244"/>
      <c r="L3553" s="244"/>
      <c r="M3553" s="244"/>
      <c r="N3553" s="244"/>
      <c r="O3553" s="244"/>
      <c r="P3553" s="244"/>
      <c r="Q3553" s="245" t="s">
        <v>1848</v>
      </c>
    </row>
    <row r="3554" spans="1:17" ht="78.75" x14ac:dyDescent="0.25">
      <c r="A3554" s="243">
        <v>423</v>
      </c>
      <c r="B3554" s="243">
        <v>7</v>
      </c>
      <c r="C3554" s="243" t="s">
        <v>1849</v>
      </c>
      <c r="D3554" s="243" t="s">
        <v>1850</v>
      </c>
      <c r="E3554" s="243" t="s">
        <v>1114</v>
      </c>
      <c r="F3554" s="243">
        <v>10</v>
      </c>
      <c r="G3554" s="244"/>
      <c r="H3554" s="244"/>
      <c r="I3554" s="244">
        <v>0.5272</v>
      </c>
      <c r="J3554" s="244"/>
      <c r="K3554" s="244"/>
      <c r="L3554" s="244"/>
      <c r="M3554" s="244"/>
      <c r="N3554" s="244"/>
      <c r="O3554" s="244"/>
      <c r="P3554" s="244"/>
      <c r="Q3554" s="245" t="s">
        <v>1851</v>
      </c>
    </row>
    <row r="3555" spans="1:17" x14ac:dyDescent="0.25">
      <c r="A3555" s="243">
        <v>424</v>
      </c>
      <c r="B3555" s="243">
        <v>7</v>
      </c>
      <c r="C3555" s="243" t="s">
        <v>1852</v>
      </c>
      <c r="D3555" s="243" t="s">
        <v>1853</v>
      </c>
      <c r="E3555" s="243" t="s">
        <v>1114</v>
      </c>
      <c r="F3555" s="243">
        <v>10</v>
      </c>
      <c r="G3555" s="244"/>
      <c r="H3555" s="244"/>
      <c r="I3555" s="244">
        <v>4.24E-2</v>
      </c>
      <c r="J3555" s="244"/>
      <c r="K3555" s="244"/>
      <c r="L3555" s="244"/>
      <c r="M3555" s="244"/>
      <c r="N3555" s="244"/>
      <c r="O3555" s="244"/>
      <c r="P3555" s="244"/>
      <c r="Q3555" s="245" t="s">
        <v>1854</v>
      </c>
    </row>
    <row r="3556" spans="1:17" x14ac:dyDescent="0.25">
      <c r="A3556" s="243">
        <v>425</v>
      </c>
      <c r="B3556" s="243">
        <v>7</v>
      </c>
      <c r="C3556" s="243" t="s">
        <v>1852</v>
      </c>
      <c r="D3556" s="243" t="s">
        <v>1855</v>
      </c>
      <c r="E3556" s="243" t="s">
        <v>1114</v>
      </c>
      <c r="F3556" s="243">
        <v>10</v>
      </c>
      <c r="G3556" s="244"/>
      <c r="H3556" s="244"/>
      <c r="I3556" s="244">
        <v>1.7399999999999999E-2</v>
      </c>
      <c r="J3556" s="244"/>
      <c r="K3556" s="244"/>
      <c r="L3556" s="244"/>
      <c r="M3556" s="244"/>
      <c r="N3556" s="244"/>
      <c r="O3556" s="244"/>
      <c r="P3556" s="244"/>
      <c r="Q3556" s="245" t="s">
        <v>1856</v>
      </c>
    </row>
    <row r="3557" spans="1:17" ht="31.5" x14ac:dyDescent="0.25">
      <c r="A3557" s="243">
        <v>426</v>
      </c>
      <c r="B3557" s="243">
        <v>7</v>
      </c>
      <c r="C3557" s="243" t="s">
        <v>1852</v>
      </c>
      <c r="D3557" s="243" t="s">
        <v>1857</v>
      </c>
      <c r="E3557" s="243" t="s">
        <v>1114</v>
      </c>
      <c r="F3557" s="243">
        <v>10</v>
      </c>
      <c r="G3557" s="244"/>
      <c r="H3557" s="244"/>
      <c r="I3557" s="244">
        <v>1.6500000000000001E-2</v>
      </c>
      <c r="J3557" s="244"/>
      <c r="K3557" s="244"/>
      <c r="L3557" s="244"/>
      <c r="M3557" s="244"/>
      <c r="N3557" s="244"/>
      <c r="O3557" s="244"/>
      <c r="P3557" s="244"/>
      <c r="Q3557" s="245" t="s">
        <v>1858</v>
      </c>
    </row>
    <row r="3558" spans="1:17" ht="94.5" x14ac:dyDescent="0.25">
      <c r="A3558" s="243">
        <v>427</v>
      </c>
      <c r="B3558" s="243">
        <v>7</v>
      </c>
      <c r="C3558" s="243" t="s">
        <v>1849</v>
      </c>
      <c r="D3558" s="243" t="s">
        <v>1859</v>
      </c>
      <c r="E3558" s="243" t="s">
        <v>1114</v>
      </c>
      <c r="F3558" s="243">
        <v>10</v>
      </c>
      <c r="G3558" s="244"/>
      <c r="H3558" s="244"/>
      <c r="I3558" s="244"/>
      <c r="J3558" s="244"/>
      <c r="K3558" s="244"/>
      <c r="L3558" s="244">
        <v>0.3508</v>
      </c>
      <c r="M3558" s="244"/>
      <c r="N3558" s="244"/>
      <c r="O3558" s="244"/>
      <c r="P3558" s="244"/>
      <c r="Q3558" s="245" t="s">
        <v>1860</v>
      </c>
    </row>
    <row r="3559" spans="1:17" x14ac:dyDescent="0.25">
      <c r="A3559" s="243">
        <v>428</v>
      </c>
      <c r="B3559" s="243">
        <v>7</v>
      </c>
      <c r="C3559" s="243" t="s">
        <v>1849</v>
      </c>
      <c r="D3559" s="243" t="s">
        <v>1861</v>
      </c>
      <c r="E3559" s="243" t="s">
        <v>1114</v>
      </c>
      <c r="F3559" s="243">
        <v>10</v>
      </c>
      <c r="G3559" s="244"/>
      <c r="H3559" s="244"/>
      <c r="I3559" s="244"/>
      <c r="J3559" s="244"/>
      <c r="K3559" s="244"/>
      <c r="L3559" s="244">
        <v>0.1055</v>
      </c>
      <c r="M3559" s="244"/>
      <c r="N3559" s="244"/>
      <c r="O3559" s="244"/>
      <c r="P3559" s="244"/>
      <c r="Q3559" s="245" t="s">
        <v>1862</v>
      </c>
    </row>
    <row r="3560" spans="1:17" x14ac:dyDescent="0.25">
      <c r="A3560" s="243">
        <v>429</v>
      </c>
      <c r="B3560" s="243">
        <v>7</v>
      </c>
      <c r="C3560" s="243" t="s">
        <v>1863</v>
      </c>
      <c r="D3560" s="243" t="s">
        <v>1864</v>
      </c>
      <c r="E3560" s="243" t="s">
        <v>1114</v>
      </c>
      <c r="F3560" s="243">
        <v>20</v>
      </c>
      <c r="G3560" s="244"/>
      <c r="H3560" s="244"/>
      <c r="I3560" s="244"/>
      <c r="J3560" s="244"/>
      <c r="K3560" s="244">
        <v>5.4970000000000008</v>
      </c>
      <c r="L3560" s="244"/>
      <c r="M3560" s="244"/>
      <c r="N3560" s="244"/>
      <c r="O3560" s="244"/>
      <c r="P3560" s="244"/>
      <c r="Q3560" s="245" t="s">
        <v>1865</v>
      </c>
    </row>
    <row r="3561" spans="1:17" x14ac:dyDescent="0.25">
      <c r="A3561" s="243">
        <v>430</v>
      </c>
      <c r="B3561" s="243">
        <v>7</v>
      </c>
      <c r="C3561" s="243" t="s">
        <v>1863</v>
      </c>
      <c r="D3561" s="243" t="s">
        <v>1866</v>
      </c>
      <c r="E3561" s="243" t="s">
        <v>1114</v>
      </c>
      <c r="F3561" s="243">
        <v>15</v>
      </c>
      <c r="G3561" s="244"/>
      <c r="H3561" s="244"/>
      <c r="I3561" s="244"/>
      <c r="J3561" s="244"/>
      <c r="K3561" s="244"/>
      <c r="L3561" s="244">
        <v>2.2040000000000002</v>
      </c>
      <c r="M3561" s="244"/>
      <c r="N3561" s="244"/>
      <c r="O3561" s="244"/>
      <c r="P3561" s="244"/>
      <c r="Q3561" s="245" t="s">
        <v>1867</v>
      </c>
    </row>
    <row r="3562" spans="1:17" x14ac:dyDescent="0.25">
      <c r="A3562" s="243">
        <v>431</v>
      </c>
      <c r="B3562" s="243">
        <v>7</v>
      </c>
      <c r="C3562" s="243" t="s">
        <v>1863</v>
      </c>
      <c r="D3562" s="243" t="s">
        <v>1868</v>
      </c>
      <c r="E3562" s="243" t="s">
        <v>1114</v>
      </c>
      <c r="F3562" s="243">
        <v>15</v>
      </c>
      <c r="G3562" s="244"/>
      <c r="H3562" s="244"/>
      <c r="I3562" s="244"/>
      <c r="J3562" s="244"/>
      <c r="K3562" s="244"/>
      <c r="L3562" s="244"/>
      <c r="M3562" s="244">
        <v>8.9420000000000002</v>
      </c>
      <c r="N3562" s="244"/>
      <c r="O3562" s="244"/>
      <c r="P3562" s="244"/>
      <c r="Q3562" s="245" t="s">
        <v>1869</v>
      </c>
    </row>
    <row r="3563" spans="1:17" x14ac:dyDescent="0.25">
      <c r="A3563" s="243">
        <v>432</v>
      </c>
      <c r="B3563" s="243">
        <v>7</v>
      </c>
      <c r="C3563" s="243" t="s">
        <v>1863</v>
      </c>
      <c r="D3563" s="243" t="s">
        <v>1870</v>
      </c>
      <c r="E3563" s="243" t="s">
        <v>1114</v>
      </c>
      <c r="F3563" s="243">
        <v>20</v>
      </c>
      <c r="G3563" s="244"/>
      <c r="H3563" s="244"/>
      <c r="I3563" s="244"/>
      <c r="J3563" s="244"/>
      <c r="K3563" s="244"/>
      <c r="L3563" s="244"/>
      <c r="M3563" s="244"/>
      <c r="N3563" s="244">
        <v>7.2000000000000863</v>
      </c>
      <c r="O3563" s="244"/>
      <c r="P3563" s="244"/>
      <c r="Q3563" s="245" t="s">
        <v>1871</v>
      </c>
    </row>
    <row r="3564" spans="1:17" x14ac:dyDescent="0.25">
      <c r="A3564" s="243">
        <v>433</v>
      </c>
      <c r="B3564" s="243">
        <v>7</v>
      </c>
      <c r="C3564" s="243" t="s">
        <v>1863</v>
      </c>
      <c r="D3564" s="243" t="s">
        <v>1872</v>
      </c>
      <c r="E3564" s="243" t="s">
        <v>1114</v>
      </c>
      <c r="F3564" s="243">
        <v>15</v>
      </c>
      <c r="G3564" s="244"/>
      <c r="H3564" s="244"/>
      <c r="I3564" s="244"/>
      <c r="J3564" s="244"/>
      <c r="K3564" s="244"/>
      <c r="L3564" s="244"/>
      <c r="M3564" s="244"/>
      <c r="N3564" s="244"/>
      <c r="O3564" s="244">
        <v>4.3600000000000003</v>
      </c>
      <c r="P3564" s="244"/>
      <c r="Q3564" s="245" t="s">
        <v>1873</v>
      </c>
    </row>
    <row r="3565" spans="1:17" x14ac:dyDescent="0.25">
      <c r="A3565" s="243">
        <v>434</v>
      </c>
      <c r="B3565" s="243">
        <v>7</v>
      </c>
      <c r="C3565" s="243" t="s">
        <v>1863</v>
      </c>
      <c r="D3565" s="243" t="s">
        <v>1874</v>
      </c>
      <c r="E3565" s="243" t="s">
        <v>1114</v>
      </c>
      <c r="F3565" s="243">
        <v>15</v>
      </c>
      <c r="G3565" s="244"/>
      <c r="H3565" s="244"/>
      <c r="I3565" s="244"/>
      <c r="J3565" s="244"/>
      <c r="K3565" s="244"/>
      <c r="L3565" s="244"/>
      <c r="M3565" s="244"/>
      <c r="N3565" s="244"/>
      <c r="O3565" s="244"/>
      <c r="P3565" s="244">
        <v>5.65</v>
      </c>
      <c r="Q3565" s="245" t="s">
        <v>1875</v>
      </c>
    </row>
    <row r="3566" spans="1:17" x14ac:dyDescent="0.25">
      <c r="A3566" s="246"/>
      <c r="B3566" s="247"/>
      <c r="C3566" s="247"/>
      <c r="D3566" s="247"/>
      <c r="E3566" s="247"/>
      <c r="F3566" s="234" t="s">
        <v>27</v>
      </c>
      <c r="G3566" s="244">
        <v>6.3190000000000008</v>
      </c>
      <c r="H3566" s="244">
        <v>16.995400000000004</v>
      </c>
      <c r="I3566" s="244">
        <v>25.058980000000005</v>
      </c>
      <c r="J3566" s="244">
        <v>29.557270000000006</v>
      </c>
      <c r="K3566" s="244">
        <v>36.977370000000008</v>
      </c>
      <c r="L3566" s="244">
        <v>45.138210000000008</v>
      </c>
      <c r="M3566" s="244">
        <v>45.138210000000008</v>
      </c>
      <c r="N3566" s="244">
        <v>45.138210000000008</v>
      </c>
      <c r="O3566" s="244">
        <v>48.607535000000006</v>
      </c>
      <c r="P3566" s="244">
        <v>49.649535000000007</v>
      </c>
      <c r="Q3566" s="248"/>
    </row>
    <row r="3567" spans="1:17" x14ac:dyDescent="0.25">
      <c r="A3567" s="230"/>
      <c r="B3567" s="231"/>
      <c r="C3567" s="231"/>
      <c r="D3567" s="231"/>
      <c r="E3567" s="231"/>
      <c r="F3567" s="234" t="s">
        <v>1876</v>
      </c>
      <c r="G3567" s="244">
        <v>4.3374150000000009</v>
      </c>
      <c r="H3567" s="244">
        <v>5.6818150000000012</v>
      </c>
      <c r="I3567" s="244">
        <v>6.7041150000000016</v>
      </c>
      <c r="J3567" s="244">
        <v>10.906155000000002</v>
      </c>
      <c r="K3567" s="244">
        <v>16.403155000000002</v>
      </c>
      <c r="L3567" s="244">
        <v>19.759455000000003</v>
      </c>
      <c r="M3567" s="244">
        <v>30.831455000000002</v>
      </c>
      <c r="N3567" s="244">
        <v>54.828455000000091</v>
      </c>
      <c r="O3567" s="244">
        <v>68.988455000000087</v>
      </c>
      <c r="P3567" s="244">
        <v>83.238455000000087</v>
      </c>
      <c r="Q3567" s="249"/>
    </row>
    <row r="3568" spans="1:17" x14ac:dyDescent="0.25">
      <c r="A3568" s="230"/>
      <c r="B3568" s="231"/>
      <c r="C3568" s="231"/>
      <c r="D3568" s="231"/>
      <c r="E3568" s="231"/>
      <c r="F3568" s="234" t="s">
        <v>26</v>
      </c>
      <c r="G3568" s="244">
        <v>10.656414999999999</v>
      </c>
      <c r="H3568" s="244">
        <v>22.677215</v>
      </c>
      <c r="I3568" s="244">
        <v>31.763095000000007</v>
      </c>
      <c r="J3568" s="244">
        <v>40.463425000000008</v>
      </c>
      <c r="K3568" s="244">
        <v>53.380525000000006</v>
      </c>
      <c r="L3568" s="244">
        <v>64.897665000000003</v>
      </c>
      <c r="M3568" s="244">
        <v>75.969665000000006</v>
      </c>
      <c r="N3568" s="244">
        <v>99.966665000000091</v>
      </c>
      <c r="O3568" s="244">
        <v>117.59599000000009</v>
      </c>
      <c r="P3568" s="244">
        <v>132.88799000000009</v>
      </c>
      <c r="Q3568" s="249"/>
    </row>
    <row r="3569" spans="1:17" x14ac:dyDescent="0.25">
      <c r="A3569" s="230"/>
      <c r="B3569" s="231"/>
      <c r="C3569" s="231"/>
      <c r="D3569" s="231"/>
      <c r="E3569" s="231"/>
      <c r="F3569" s="234" t="s">
        <v>85</v>
      </c>
      <c r="G3569" s="244">
        <v>1.0859999999999996</v>
      </c>
      <c r="H3569" s="244">
        <v>1.0859999999999996</v>
      </c>
      <c r="I3569" s="244">
        <v>5.919999999999999</v>
      </c>
      <c r="J3569" s="244">
        <v>8.6002999999999989</v>
      </c>
      <c r="K3569" s="244">
        <v>10.333299999999999</v>
      </c>
      <c r="L3569" s="244">
        <v>11.0913</v>
      </c>
      <c r="M3569" s="244">
        <v>13.411300000000001</v>
      </c>
      <c r="N3569" s="244">
        <v>13.411300000000001</v>
      </c>
      <c r="O3569" s="244">
        <v>15.0853</v>
      </c>
      <c r="P3569" s="244">
        <v>16.5913</v>
      </c>
      <c r="Q3569" s="249"/>
    </row>
    <row r="3570" spans="1:17" x14ac:dyDescent="0.25">
      <c r="A3570" s="230"/>
      <c r="B3570" s="231"/>
      <c r="C3570" s="231"/>
      <c r="D3570" s="231"/>
      <c r="E3570" s="250" t="s">
        <v>1877</v>
      </c>
      <c r="F3570" s="234" t="s">
        <v>76</v>
      </c>
      <c r="G3570" s="244">
        <v>11.742414999999999</v>
      </c>
      <c r="H3570" s="244">
        <v>23.763215000000002</v>
      </c>
      <c r="I3570" s="244">
        <v>37.683095000000002</v>
      </c>
      <c r="J3570" s="244">
        <v>49.063725000000005</v>
      </c>
      <c r="K3570" s="244">
        <v>63.713825</v>
      </c>
      <c r="L3570" s="244">
        <v>75.988964999999993</v>
      </c>
      <c r="M3570" s="244">
        <v>89.380964999999989</v>
      </c>
      <c r="N3570" s="244">
        <v>113.37796500000007</v>
      </c>
      <c r="O3570" s="244">
        <v>132.68129000000008</v>
      </c>
      <c r="P3570" s="244">
        <v>149.47929000000008</v>
      </c>
      <c r="Q3570" s="249"/>
    </row>
    <row r="3571" spans="1:17" ht="63" x14ac:dyDescent="0.25">
      <c r="A3571" s="230"/>
      <c r="B3571" s="231"/>
      <c r="C3571" s="231"/>
      <c r="D3571" s="231"/>
      <c r="E3571" s="231"/>
      <c r="F3571" s="234" t="s">
        <v>1878</v>
      </c>
      <c r="G3571" s="244">
        <v>7.072000000000001</v>
      </c>
      <c r="H3571" s="244">
        <v>17.073799999999999</v>
      </c>
      <c r="I3571" s="244">
        <v>22.201599999999999</v>
      </c>
      <c r="J3571" s="244">
        <v>25.446389999999997</v>
      </c>
      <c r="K3571" s="244">
        <v>32.834389999999999</v>
      </c>
      <c r="L3571" s="244">
        <v>41.164629999999995</v>
      </c>
      <c r="M3571" s="244">
        <v>41.164629999999995</v>
      </c>
      <c r="N3571" s="244">
        <v>41.164629999999995</v>
      </c>
      <c r="O3571" s="244">
        <v>41.164629999999995</v>
      </c>
      <c r="P3571" s="244">
        <v>42.206629999999997</v>
      </c>
      <c r="Q3571" s="249"/>
    </row>
    <row r="3572" spans="1:17" x14ac:dyDescent="0.25">
      <c r="A3572" s="230"/>
      <c r="B3572" s="231"/>
      <c r="C3572" s="231"/>
      <c r="D3572" s="231"/>
      <c r="E3572" s="231"/>
      <c r="F3572" s="247"/>
      <c r="G3572" s="247"/>
      <c r="H3572" s="247"/>
      <c r="I3572" s="247"/>
      <c r="J3572" s="247"/>
      <c r="K3572" s="247"/>
      <c r="L3572" s="247"/>
      <c r="M3572" s="247"/>
      <c r="N3572" s="247"/>
      <c r="O3572" s="247"/>
      <c r="P3572" s="247"/>
      <c r="Q3572" s="232"/>
    </row>
    <row r="3573" spans="1:17" x14ac:dyDescent="0.25">
      <c r="A3573" s="230"/>
      <c r="B3573" s="231"/>
      <c r="C3573" s="231"/>
      <c r="D3573" s="231"/>
      <c r="E3573" s="231"/>
      <c r="F3573" s="231"/>
      <c r="G3573" s="231"/>
      <c r="H3573" s="231"/>
      <c r="I3573" s="231"/>
      <c r="J3573" s="231"/>
      <c r="K3573" s="231"/>
      <c r="L3573" s="231"/>
      <c r="M3573" s="231"/>
      <c r="N3573" s="231"/>
      <c r="O3573" s="231"/>
      <c r="P3573" s="231"/>
      <c r="Q3573" s="232"/>
    </row>
    <row r="3574" spans="1:17" x14ac:dyDescent="0.25">
      <c r="A3574" s="230"/>
      <c r="B3574" s="231"/>
      <c r="C3574" s="231"/>
      <c r="D3574" s="231"/>
      <c r="E3574" s="231"/>
      <c r="F3574" s="231"/>
      <c r="G3574" s="231"/>
      <c r="H3574" s="231"/>
      <c r="I3574" s="231"/>
      <c r="J3574" s="231"/>
      <c r="K3574" s="231" t="s">
        <v>1886</v>
      </c>
      <c r="L3574" s="231"/>
      <c r="M3574" s="231"/>
      <c r="N3574" s="231"/>
      <c r="O3574" s="231"/>
      <c r="P3574" s="231"/>
      <c r="Q3574" s="232"/>
    </row>
    <row r="3575" spans="1:17" x14ac:dyDescent="0.25">
      <c r="A3575" s="230"/>
      <c r="B3575" s="231"/>
      <c r="C3575" s="231"/>
      <c r="D3575" s="231"/>
      <c r="E3575" s="231"/>
      <c r="F3575" s="231"/>
      <c r="G3575" s="231"/>
      <c r="H3575" s="231"/>
      <c r="I3575" s="231"/>
      <c r="J3575" s="231"/>
      <c r="K3575" s="231"/>
      <c r="L3575" s="231"/>
      <c r="M3575" s="231"/>
      <c r="N3575" s="231"/>
      <c r="O3575" s="231"/>
      <c r="P3575" s="231"/>
      <c r="Q3575" s="232"/>
    </row>
    <row r="3576" spans="1:17" x14ac:dyDescent="0.25">
      <c r="A3576" s="233"/>
      <c r="B3576" s="233"/>
      <c r="C3576" s="233"/>
      <c r="D3576" s="233"/>
      <c r="E3576" s="234"/>
      <c r="F3576" s="234"/>
      <c r="G3576" s="235" t="s">
        <v>74</v>
      </c>
      <c r="H3576" s="236"/>
      <c r="I3576" s="236"/>
      <c r="J3576" s="236"/>
      <c r="K3576" s="236"/>
      <c r="L3576" s="236"/>
      <c r="M3576" s="236"/>
      <c r="N3576" s="236"/>
      <c r="O3576" s="236"/>
      <c r="P3576" s="236"/>
      <c r="Q3576" s="237"/>
    </row>
    <row r="3577" spans="1:17" ht="31.5" x14ac:dyDescent="0.25">
      <c r="A3577" s="238" t="s">
        <v>71</v>
      </c>
      <c r="B3577" s="239" t="s">
        <v>89</v>
      </c>
      <c r="C3577" s="239" t="s">
        <v>72</v>
      </c>
      <c r="D3577" s="239" t="s">
        <v>77</v>
      </c>
      <c r="E3577" s="240" t="s">
        <v>1111</v>
      </c>
      <c r="F3577" s="254" t="s">
        <v>73</v>
      </c>
      <c r="G3577" s="241" t="s">
        <v>15</v>
      </c>
      <c r="H3577" s="241" t="s">
        <v>16</v>
      </c>
      <c r="I3577" s="241" t="s">
        <v>17</v>
      </c>
      <c r="J3577" s="241" t="s">
        <v>18</v>
      </c>
      <c r="K3577" s="241" t="s">
        <v>19</v>
      </c>
      <c r="L3577" s="241" t="s">
        <v>20</v>
      </c>
      <c r="M3577" s="241" t="s">
        <v>21</v>
      </c>
      <c r="N3577" s="241" t="s">
        <v>22</v>
      </c>
      <c r="O3577" s="241" t="s">
        <v>23</v>
      </c>
      <c r="P3577" s="241" t="s">
        <v>24</v>
      </c>
      <c r="Q3577" s="242" t="s">
        <v>75</v>
      </c>
    </row>
    <row r="3578" spans="1:17" ht="94.5" x14ac:dyDescent="0.25">
      <c r="A3578" s="243">
        <v>1</v>
      </c>
      <c r="B3578" s="243">
        <v>8</v>
      </c>
      <c r="C3578" s="243" t="s">
        <v>469</v>
      </c>
      <c r="D3578" s="243" t="s">
        <v>1113</v>
      </c>
      <c r="E3578" s="243" t="s">
        <v>1114</v>
      </c>
      <c r="F3578" s="243">
        <v>20</v>
      </c>
      <c r="G3578" s="244">
        <v>0.192</v>
      </c>
      <c r="H3578" s="244"/>
      <c r="I3578" s="244"/>
      <c r="J3578" s="244"/>
      <c r="K3578" s="244"/>
      <c r="L3578" s="244"/>
      <c r="M3578" s="244"/>
      <c r="N3578" s="244"/>
      <c r="O3578" s="244"/>
      <c r="P3578" s="244"/>
      <c r="Q3578" s="245" t="s">
        <v>1115</v>
      </c>
    </row>
    <row r="3579" spans="1:17" x14ac:dyDescent="0.25">
      <c r="A3579" s="243">
        <v>2</v>
      </c>
      <c r="B3579" s="243">
        <v>8</v>
      </c>
      <c r="C3579" s="243" t="s">
        <v>469</v>
      </c>
      <c r="D3579" s="243" t="s">
        <v>1116</v>
      </c>
      <c r="E3579" s="243" t="s">
        <v>1114</v>
      </c>
      <c r="F3579" s="243">
        <v>20</v>
      </c>
      <c r="G3579" s="244">
        <v>0.22800000000000001</v>
      </c>
      <c r="H3579" s="244"/>
      <c r="I3579" s="244"/>
      <c r="J3579" s="244"/>
      <c r="K3579" s="244"/>
      <c r="L3579" s="244"/>
      <c r="M3579" s="244"/>
      <c r="N3579" s="244"/>
      <c r="O3579" s="244"/>
      <c r="P3579" s="244"/>
      <c r="Q3579" s="245" t="s">
        <v>1117</v>
      </c>
    </row>
    <row r="3580" spans="1:17" ht="157.5" x14ac:dyDescent="0.25">
      <c r="A3580" s="243">
        <v>3</v>
      </c>
      <c r="B3580" s="243">
        <v>8</v>
      </c>
      <c r="C3580" s="243" t="s">
        <v>469</v>
      </c>
      <c r="D3580" s="243" t="s">
        <v>1118</v>
      </c>
      <c r="E3580" s="243" t="s">
        <v>1114</v>
      </c>
      <c r="F3580" s="243">
        <v>20</v>
      </c>
      <c r="G3580" s="244">
        <v>0.38400000000000001</v>
      </c>
      <c r="H3580" s="244"/>
      <c r="I3580" s="244"/>
      <c r="J3580" s="244"/>
      <c r="K3580" s="244"/>
      <c r="L3580" s="244"/>
      <c r="M3580" s="244"/>
      <c r="N3580" s="244"/>
      <c r="O3580" s="244"/>
      <c r="P3580" s="244"/>
      <c r="Q3580" s="245" t="s">
        <v>1119</v>
      </c>
    </row>
    <row r="3581" spans="1:17" ht="94.5" x14ac:dyDescent="0.25">
      <c r="A3581" s="243">
        <v>4</v>
      </c>
      <c r="B3581" s="243">
        <v>8</v>
      </c>
      <c r="C3581" s="243" t="s">
        <v>469</v>
      </c>
      <c r="D3581" s="243" t="s">
        <v>1120</v>
      </c>
      <c r="E3581" s="243" t="s">
        <v>1114</v>
      </c>
      <c r="F3581" s="243">
        <v>20</v>
      </c>
      <c r="G3581" s="244">
        <v>0.308</v>
      </c>
      <c r="H3581" s="244"/>
      <c r="I3581" s="244"/>
      <c r="J3581" s="244"/>
      <c r="K3581" s="244"/>
      <c r="L3581" s="244"/>
      <c r="M3581" s="244"/>
      <c r="N3581" s="244"/>
      <c r="O3581" s="244"/>
      <c r="P3581" s="244"/>
      <c r="Q3581" s="245" t="s">
        <v>1121</v>
      </c>
    </row>
    <row r="3582" spans="1:17" ht="31.5" x14ac:dyDescent="0.25">
      <c r="A3582" s="243">
        <v>5</v>
      </c>
      <c r="B3582" s="243">
        <v>8</v>
      </c>
      <c r="C3582" s="243" t="s">
        <v>469</v>
      </c>
      <c r="D3582" s="243" t="s">
        <v>1122</v>
      </c>
      <c r="E3582" s="243" t="s">
        <v>1114</v>
      </c>
      <c r="F3582" s="243">
        <v>20</v>
      </c>
      <c r="G3582" s="244">
        <v>2.5000000000000001E-2</v>
      </c>
      <c r="H3582" s="244"/>
      <c r="I3582" s="244"/>
      <c r="J3582" s="244"/>
      <c r="K3582" s="244"/>
      <c r="L3582" s="244"/>
      <c r="M3582" s="244"/>
      <c r="N3582" s="244"/>
      <c r="O3582" s="244"/>
      <c r="P3582" s="244"/>
      <c r="Q3582" s="245" t="s">
        <v>1123</v>
      </c>
    </row>
    <row r="3583" spans="1:17" x14ac:dyDescent="0.25">
      <c r="A3583" s="243">
        <v>6</v>
      </c>
      <c r="B3583" s="243">
        <v>8</v>
      </c>
      <c r="C3583" s="243" t="s">
        <v>469</v>
      </c>
      <c r="D3583" s="243" t="s">
        <v>1124</v>
      </c>
      <c r="E3583" s="243" t="s">
        <v>1114</v>
      </c>
      <c r="F3583" s="243">
        <v>20</v>
      </c>
      <c r="G3583" s="244">
        <v>0</v>
      </c>
      <c r="H3583" s="244"/>
      <c r="I3583" s="244"/>
      <c r="J3583" s="244"/>
      <c r="K3583" s="244"/>
      <c r="L3583" s="244"/>
      <c r="M3583" s="244"/>
      <c r="N3583" s="244"/>
      <c r="O3583" s="244"/>
      <c r="P3583" s="244"/>
      <c r="Q3583" s="245" t="s">
        <v>1125</v>
      </c>
    </row>
    <row r="3584" spans="1:17" ht="31.5" x14ac:dyDescent="0.25">
      <c r="A3584" s="243">
        <v>7</v>
      </c>
      <c r="B3584" s="243">
        <v>8</v>
      </c>
      <c r="C3584" s="243" t="s">
        <v>469</v>
      </c>
      <c r="D3584" s="243" t="s">
        <v>1126</v>
      </c>
      <c r="E3584" s="243" t="s">
        <v>1114</v>
      </c>
      <c r="F3584" s="243">
        <v>20</v>
      </c>
      <c r="G3584" s="244">
        <v>0.23699999999999999</v>
      </c>
      <c r="H3584" s="244"/>
      <c r="I3584" s="244"/>
      <c r="J3584" s="244"/>
      <c r="K3584" s="244"/>
      <c r="L3584" s="244"/>
      <c r="M3584" s="244"/>
      <c r="N3584" s="244"/>
      <c r="O3584" s="244"/>
      <c r="P3584" s="244"/>
      <c r="Q3584" s="245" t="s">
        <v>1127</v>
      </c>
    </row>
    <row r="3585" spans="1:17" x14ac:dyDescent="0.25">
      <c r="A3585" s="243">
        <v>8</v>
      </c>
      <c r="B3585" s="243">
        <v>8</v>
      </c>
      <c r="C3585" s="243" t="s">
        <v>469</v>
      </c>
      <c r="D3585" s="243" t="s">
        <v>1128</v>
      </c>
      <c r="E3585" s="243" t="s">
        <v>1114</v>
      </c>
      <c r="F3585" s="243">
        <v>20</v>
      </c>
      <c r="G3585" s="244">
        <v>0.53700000000000003</v>
      </c>
      <c r="H3585" s="244"/>
      <c r="I3585" s="244"/>
      <c r="J3585" s="244"/>
      <c r="K3585" s="244"/>
      <c r="L3585" s="244"/>
      <c r="M3585" s="244"/>
      <c r="N3585" s="244"/>
      <c r="O3585" s="244"/>
      <c r="P3585" s="244"/>
      <c r="Q3585" s="245" t="s">
        <v>1129</v>
      </c>
    </row>
    <row r="3586" spans="1:17" x14ac:dyDescent="0.25">
      <c r="A3586" s="243">
        <v>9</v>
      </c>
      <c r="B3586" s="243">
        <v>8</v>
      </c>
      <c r="C3586" s="243" t="s">
        <v>469</v>
      </c>
      <c r="D3586" s="243" t="s">
        <v>1130</v>
      </c>
      <c r="E3586" s="243" t="s">
        <v>1114</v>
      </c>
      <c r="F3586" s="243">
        <v>20</v>
      </c>
      <c r="G3586" s="244">
        <v>0.36599999999999999</v>
      </c>
      <c r="H3586" s="244"/>
      <c r="I3586" s="244"/>
      <c r="J3586" s="244"/>
      <c r="K3586" s="244"/>
      <c r="L3586" s="244"/>
      <c r="M3586" s="244"/>
      <c r="N3586" s="244"/>
      <c r="O3586" s="244"/>
      <c r="P3586" s="244"/>
      <c r="Q3586" s="245" t="s">
        <v>1131</v>
      </c>
    </row>
    <row r="3587" spans="1:17" x14ac:dyDescent="0.25">
      <c r="A3587" s="243">
        <v>10</v>
      </c>
      <c r="B3587" s="243">
        <v>8</v>
      </c>
      <c r="C3587" s="243" t="s">
        <v>469</v>
      </c>
      <c r="D3587" s="243" t="s">
        <v>1132</v>
      </c>
      <c r="E3587" s="243" t="s">
        <v>1114</v>
      </c>
      <c r="F3587" s="243">
        <v>20</v>
      </c>
      <c r="G3587" s="244">
        <v>1.2E-2</v>
      </c>
      <c r="H3587" s="244"/>
      <c r="I3587" s="244"/>
      <c r="J3587" s="244"/>
      <c r="K3587" s="244"/>
      <c r="L3587" s="244"/>
      <c r="M3587" s="244"/>
      <c r="N3587" s="244"/>
      <c r="O3587" s="244"/>
      <c r="P3587" s="244"/>
      <c r="Q3587" s="245" t="s">
        <v>1133</v>
      </c>
    </row>
    <row r="3588" spans="1:17" ht="94.5" x14ac:dyDescent="0.25">
      <c r="A3588" s="243">
        <v>11</v>
      </c>
      <c r="B3588" s="243">
        <v>8</v>
      </c>
      <c r="C3588" s="243" t="s">
        <v>469</v>
      </c>
      <c r="D3588" s="243" t="s">
        <v>1134</v>
      </c>
      <c r="E3588" s="243" t="s">
        <v>1114</v>
      </c>
      <c r="F3588" s="243">
        <v>20</v>
      </c>
      <c r="G3588" s="244">
        <v>0.27100000000000002</v>
      </c>
      <c r="H3588" s="244"/>
      <c r="I3588" s="244"/>
      <c r="J3588" s="244"/>
      <c r="K3588" s="244"/>
      <c r="L3588" s="244"/>
      <c r="M3588" s="244"/>
      <c r="N3588" s="244"/>
      <c r="O3588" s="244"/>
      <c r="P3588" s="244"/>
      <c r="Q3588" s="245" t="s">
        <v>1135</v>
      </c>
    </row>
    <row r="3589" spans="1:17" ht="189" x14ac:dyDescent="0.25">
      <c r="A3589" s="243">
        <v>12</v>
      </c>
      <c r="B3589" s="243">
        <v>8</v>
      </c>
      <c r="C3589" s="243" t="s">
        <v>469</v>
      </c>
      <c r="D3589" s="243" t="s">
        <v>1136</v>
      </c>
      <c r="E3589" s="243" t="s">
        <v>1114</v>
      </c>
      <c r="F3589" s="243">
        <v>20</v>
      </c>
      <c r="G3589" s="244">
        <v>0.48199999999999998</v>
      </c>
      <c r="H3589" s="244"/>
      <c r="I3589" s="244"/>
      <c r="J3589" s="244"/>
      <c r="K3589" s="244"/>
      <c r="L3589" s="244"/>
      <c r="M3589" s="244"/>
      <c r="N3589" s="244"/>
      <c r="O3589" s="244"/>
      <c r="P3589" s="244"/>
      <c r="Q3589" s="245" t="s">
        <v>1137</v>
      </c>
    </row>
    <row r="3590" spans="1:17" x14ac:dyDescent="0.25">
      <c r="A3590" s="243">
        <v>13</v>
      </c>
      <c r="B3590" s="243">
        <v>8</v>
      </c>
      <c r="C3590" s="243" t="s">
        <v>469</v>
      </c>
      <c r="D3590" s="243" t="s">
        <v>1138</v>
      </c>
      <c r="E3590" s="243" t="s">
        <v>1114</v>
      </c>
      <c r="F3590" s="243">
        <v>20</v>
      </c>
      <c r="G3590" s="244">
        <v>5.0000000000000001E-3</v>
      </c>
      <c r="H3590" s="244"/>
      <c r="I3590" s="244"/>
      <c r="J3590" s="244"/>
      <c r="K3590" s="244"/>
      <c r="L3590" s="244"/>
      <c r="M3590" s="244"/>
      <c r="N3590" s="244"/>
      <c r="O3590" s="244"/>
      <c r="P3590" s="244"/>
      <c r="Q3590" s="245" t="s">
        <v>1139</v>
      </c>
    </row>
    <row r="3591" spans="1:17" x14ac:dyDescent="0.25">
      <c r="A3591" s="243">
        <v>14</v>
      </c>
      <c r="B3591" s="243">
        <v>8</v>
      </c>
      <c r="C3591" s="243" t="s">
        <v>1140</v>
      </c>
      <c r="D3591" s="243" t="s">
        <v>1141</v>
      </c>
      <c r="E3591" s="243" t="s">
        <v>1142</v>
      </c>
      <c r="F3591" s="243">
        <v>5</v>
      </c>
      <c r="G3591" s="244"/>
      <c r="H3591" s="244"/>
      <c r="I3591" s="244"/>
      <c r="J3591" s="244"/>
      <c r="K3591" s="244">
        <v>0</v>
      </c>
      <c r="L3591" s="244"/>
      <c r="M3591" s="244"/>
      <c r="N3591" s="244"/>
      <c r="O3591" s="244"/>
      <c r="P3591" s="244"/>
      <c r="Q3591" s="245" t="s">
        <v>1143</v>
      </c>
    </row>
    <row r="3592" spans="1:17" x14ac:dyDescent="0.25">
      <c r="A3592" s="243">
        <v>15</v>
      </c>
      <c r="B3592" s="243">
        <v>8</v>
      </c>
      <c r="C3592" s="243" t="s">
        <v>1140</v>
      </c>
      <c r="D3592" s="243" t="s">
        <v>1144</v>
      </c>
      <c r="E3592" s="243" t="s">
        <v>1142</v>
      </c>
      <c r="F3592" s="243">
        <v>5</v>
      </c>
      <c r="G3592" s="244"/>
      <c r="H3592" s="244"/>
      <c r="I3592" s="244"/>
      <c r="J3592" s="244"/>
      <c r="K3592" s="244">
        <v>2.2400000000000002</v>
      </c>
      <c r="L3592" s="244"/>
      <c r="M3592" s="244"/>
      <c r="N3592" s="244"/>
      <c r="O3592" s="244"/>
      <c r="P3592" s="244"/>
      <c r="Q3592" s="245" t="s">
        <v>1145</v>
      </c>
    </row>
    <row r="3593" spans="1:17" x14ac:dyDescent="0.25">
      <c r="A3593" s="243">
        <v>16</v>
      </c>
      <c r="B3593" s="243">
        <v>8</v>
      </c>
      <c r="C3593" s="243" t="s">
        <v>304</v>
      </c>
      <c r="D3593" s="243" t="s">
        <v>1146</v>
      </c>
      <c r="E3593" s="243" t="s">
        <v>1142</v>
      </c>
      <c r="F3593" s="243">
        <v>5</v>
      </c>
      <c r="G3593" s="244"/>
      <c r="H3593" s="244">
        <v>7.0000000000000001E-3</v>
      </c>
      <c r="I3593" s="244"/>
      <c r="J3593" s="244"/>
      <c r="K3593" s="244"/>
      <c r="L3593" s="244"/>
      <c r="M3593" s="244"/>
      <c r="N3593" s="244"/>
      <c r="O3593" s="244"/>
      <c r="P3593" s="244"/>
      <c r="Q3593" s="245" t="s">
        <v>1147</v>
      </c>
    </row>
    <row r="3594" spans="1:17" x14ac:dyDescent="0.25">
      <c r="A3594" s="243">
        <v>17</v>
      </c>
      <c r="B3594" s="243">
        <v>8</v>
      </c>
      <c r="C3594" s="243" t="s">
        <v>304</v>
      </c>
      <c r="D3594" s="243" t="s">
        <v>1148</v>
      </c>
      <c r="E3594" s="243" t="s">
        <v>1142</v>
      </c>
      <c r="F3594" s="243">
        <v>5</v>
      </c>
      <c r="G3594" s="244"/>
      <c r="H3594" s="244">
        <v>0.22500000000000001</v>
      </c>
      <c r="I3594" s="244"/>
      <c r="J3594" s="244"/>
      <c r="K3594" s="244"/>
      <c r="L3594" s="244"/>
      <c r="M3594" s="244"/>
      <c r="N3594" s="244"/>
      <c r="O3594" s="244"/>
      <c r="P3594" s="244"/>
      <c r="Q3594" s="245" t="s">
        <v>1149</v>
      </c>
    </row>
    <row r="3595" spans="1:17" x14ac:dyDescent="0.25">
      <c r="A3595" s="243">
        <v>18</v>
      </c>
      <c r="B3595" s="243">
        <v>8</v>
      </c>
      <c r="C3595" s="243" t="s">
        <v>304</v>
      </c>
      <c r="D3595" s="243" t="s">
        <v>1150</v>
      </c>
      <c r="E3595" s="243" t="s">
        <v>1142</v>
      </c>
      <c r="F3595" s="243">
        <v>5</v>
      </c>
      <c r="G3595" s="244"/>
      <c r="H3595" s="244">
        <v>0.1</v>
      </c>
      <c r="I3595" s="244"/>
      <c r="J3595" s="244"/>
      <c r="K3595" s="244"/>
      <c r="L3595" s="244"/>
      <c r="M3595" s="244"/>
      <c r="N3595" s="244"/>
      <c r="O3595" s="244"/>
      <c r="P3595" s="244"/>
      <c r="Q3595" s="245" t="s">
        <v>1151</v>
      </c>
    </row>
    <row r="3596" spans="1:17" ht="63" x14ac:dyDescent="0.25">
      <c r="A3596" s="243">
        <v>19</v>
      </c>
      <c r="B3596" s="243">
        <v>8</v>
      </c>
      <c r="C3596" s="243" t="s">
        <v>304</v>
      </c>
      <c r="D3596" s="243" t="s">
        <v>1152</v>
      </c>
      <c r="E3596" s="243" t="s">
        <v>1142</v>
      </c>
      <c r="F3596" s="243">
        <v>5</v>
      </c>
      <c r="G3596" s="244"/>
      <c r="H3596" s="244">
        <v>0.216</v>
      </c>
      <c r="I3596" s="244"/>
      <c r="J3596" s="244"/>
      <c r="K3596" s="244"/>
      <c r="L3596" s="244"/>
      <c r="M3596" s="244"/>
      <c r="N3596" s="244"/>
      <c r="O3596" s="244"/>
      <c r="P3596" s="244"/>
      <c r="Q3596" s="245" t="s">
        <v>1153</v>
      </c>
    </row>
    <row r="3597" spans="1:17" x14ac:dyDescent="0.25">
      <c r="A3597" s="243">
        <v>20</v>
      </c>
      <c r="B3597" s="243">
        <v>8</v>
      </c>
      <c r="C3597" s="243" t="s">
        <v>304</v>
      </c>
      <c r="D3597" s="243" t="s">
        <v>1154</v>
      </c>
      <c r="E3597" s="243" t="s">
        <v>1142</v>
      </c>
      <c r="F3597" s="243">
        <v>5</v>
      </c>
      <c r="G3597" s="244"/>
      <c r="H3597" s="244">
        <v>0</v>
      </c>
      <c r="I3597" s="244"/>
      <c r="J3597" s="244"/>
      <c r="K3597" s="244"/>
      <c r="L3597" s="244"/>
      <c r="M3597" s="244"/>
      <c r="N3597" s="244"/>
      <c r="O3597" s="244"/>
      <c r="P3597" s="244"/>
      <c r="Q3597" s="245" t="s">
        <v>1151</v>
      </c>
    </row>
    <row r="3598" spans="1:17" ht="31.5" x14ac:dyDescent="0.25">
      <c r="A3598" s="243">
        <v>21</v>
      </c>
      <c r="B3598" s="243">
        <v>8</v>
      </c>
      <c r="C3598" s="243" t="s">
        <v>304</v>
      </c>
      <c r="D3598" s="243" t="s">
        <v>1155</v>
      </c>
      <c r="E3598" s="243" t="s">
        <v>1142</v>
      </c>
      <c r="F3598" s="243">
        <v>5</v>
      </c>
      <c r="G3598" s="244"/>
      <c r="H3598" s="244">
        <v>0.312</v>
      </c>
      <c r="I3598" s="244"/>
      <c r="J3598" s="244"/>
      <c r="K3598" s="244"/>
      <c r="L3598" s="244"/>
      <c r="M3598" s="244"/>
      <c r="N3598" s="244"/>
      <c r="O3598" s="244"/>
      <c r="P3598" s="244"/>
      <c r="Q3598" s="245" t="s">
        <v>1156</v>
      </c>
    </row>
    <row r="3599" spans="1:17" x14ac:dyDescent="0.25">
      <c r="A3599" s="243">
        <v>22</v>
      </c>
      <c r="B3599" s="243">
        <v>8</v>
      </c>
      <c r="C3599" s="243" t="s">
        <v>304</v>
      </c>
      <c r="D3599" s="243" t="s">
        <v>1157</v>
      </c>
      <c r="E3599" s="243" t="s">
        <v>1142</v>
      </c>
      <c r="F3599" s="243">
        <v>5</v>
      </c>
      <c r="G3599" s="244"/>
      <c r="H3599" s="244">
        <v>0.17299999999999999</v>
      </c>
      <c r="I3599" s="244"/>
      <c r="J3599" s="244"/>
      <c r="K3599" s="244"/>
      <c r="L3599" s="244"/>
      <c r="M3599" s="244"/>
      <c r="N3599" s="244"/>
      <c r="O3599" s="244"/>
      <c r="P3599" s="244"/>
      <c r="Q3599" s="245" t="s">
        <v>1158</v>
      </c>
    </row>
    <row r="3600" spans="1:17" x14ac:dyDescent="0.25">
      <c r="A3600" s="243">
        <v>23</v>
      </c>
      <c r="B3600" s="243">
        <v>8</v>
      </c>
      <c r="C3600" s="243" t="s">
        <v>304</v>
      </c>
      <c r="D3600" s="243" t="s">
        <v>1159</v>
      </c>
      <c r="E3600" s="243" t="s">
        <v>1142</v>
      </c>
      <c r="F3600" s="243">
        <v>5</v>
      </c>
      <c r="G3600" s="244"/>
      <c r="H3600" s="244">
        <v>0.52400000000000002</v>
      </c>
      <c r="I3600" s="244"/>
      <c r="J3600" s="244"/>
      <c r="K3600" s="244"/>
      <c r="L3600" s="244"/>
      <c r="M3600" s="244"/>
      <c r="N3600" s="244"/>
      <c r="O3600" s="244"/>
      <c r="P3600" s="244"/>
      <c r="Q3600" s="245" t="s">
        <v>1160</v>
      </c>
    </row>
    <row r="3601" spans="1:17" x14ac:dyDescent="0.25">
      <c r="A3601" s="243">
        <v>24</v>
      </c>
      <c r="B3601" s="243">
        <v>8</v>
      </c>
      <c r="C3601" s="243" t="s">
        <v>304</v>
      </c>
      <c r="D3601" s="243" t="s">
        <v>1161</v>
      </c>
      <c r="E3601" s="243" t="s">
        <v>1142</v>
      </c>
      <c r="F3601" s="243">
        <v>5</v>
      </c>
      <c r="G3601" s="244"/>
      <c r="H3601" s="244">
        <v>0.08</v>
      </c>
      <c r="I3601" s="244"/>
      <c r="J3601" s="244"/>
      <c r="K3601" s="244"/>
      <c r="L3601" s="244"/>
      <c r="M3601" s="244"/>
      <c r="N3601" s="244"/>
      <c r="O3601" s="244"/>
      <c r="P3601" s="244"/>
      <c r="Q3601" s="245" t="s">
        <v>1151</v>
      </c>
    </row>
    <row r="3602" spans="1:17" x14ac:dyDescent="0.25">
      <c r="A3602" s="243">
        <v>25</v>
      </c>
      <c r="B3602" s="243">
        <v>8</v>
      </c>
      <c r="C3602" s="243" t="s">
        <v>1162</v>
      </c>
      <c r="D3602" s="243" t="s">
        <v>1163</v>
      </c>
      <c r="E3602" s="243" t="s">
        <v>1142</v>
      </c>
      <c r="F3602" s="243">
        <v>5</v>
      </c>
      <c r="G3602" s="244"/>
      <c r="H3602" s="244"/>
      <c r="I3602" s="244"/>
      <c r="J3602" s="244"/>
      <c r="K3602" s="244"/>
      <c r="L3602" s="244">
        <v>0.03</v>
      </c>
      <c r="M3602" s="244"/>
      <c r="N3602" s="244"/>
      <c r="O3602" s="244"/>
      <c r="P3602" s="244"/>
      <c r="Q3602" s="245" t="s">
        <v>1164</v>
      </c>
    </row>
    <row r="3603" spans="1:17" ht="126" x14ac:dyDescent="0.25">
      <c r="A3603" s="243">
        <v>26</v>
      </c>
      <c r="B3603" s="243">
        <v>8</v>
      </c>
      <c r="C3603" s="243" t="s">
        <v>1162</v>
      </c>
      <c r="D3603" s="243" t="s">
        <v>1165</v>
      </c>
      <c r="E3603" s="243" t="s">
        <v>1142</v>
      </c>
      <c r="F3603" s="243">
        <v>5</v>
      </c>
      <c r="G3603" s="244"/>
      <c r="H3603" s="244"/>
      <c r="I3603" s="244"/>
      <c r="J3603" s="244"/>
      <c r="K3603" s="244"/>
      <c r="L3603" s="244">
        <v>0.48699999999999999</v>
      </c>
      <c r="M3603" s="244"/>
      <c r="N3603" s="244"/>
      <c r="O3603" s="244"/>
      <c r="P3603" s="244"/>
      <c r="Q3603" s="245" t="s">
        <v>1166</v>
      </c>
    </row>
    <row r="3604" spans="1:17" x14ac:dyDescent="0.25">
      <c r="A3604" s="243">
        <v>27</v>
      </c>
      <c r="B3604" s="243">
        <v>8</v>
      </c>
      <c r="C3604" s="243" t="s">
        <v>1162</v>
      </c>
      <c r="D3604" s="243" t="s">
        <v>1167</v>
      </c>
      <c r="E3604" s="243" t="s">
        <v>1142</v>
      </c>
      <c r="F3604" s="243">
        <v>5</v>
      </c>
      <c r="G3604" s="244"/>
      <c r="H3604" s="244"/>
      <c r="I3604" s="244"/>
      <c r="J3604" s="244"/>
      <c r="K3604" s="244"/>
      <c r="L3604" s="244">
        <v>6.7000000000000004E-2</v>
      </c>
      <c r="M3604" s="244"/>
      <c r="N3604" s="244"/>
      <c r="O3604" s="244"/>
      <c r="P3604" s="244"/>
      <c r="Q3604" s="245" t="s">
        <v>1164</v>
      </c>
    </row>
    <row r="3605" spans="1:17" x14ac:dyDescent="0.25">
      <c r="A3605" s="243">
        <v>28</v>
      </c>
      <c r="B3605" s="243">
        <v>8</v>
      </c>
      <c r="C3605" s="243" t="s">
        <v>1162</v>
      </c>
      <c r="D3605" s="243" t="s">
        <v>1168</v>
      </c>
      <c r="E3605" s="243" t="s">
        <v>1142</v>
      </c>
      <c r="F3605" s="243">
        <v>5</v>
      </c>
      <c r="G3605" s="244"/>
      <c r="H3605" s="244"/>
      <c r="I3605" s="244"/>
      <c r="J3605" s="244"/>
      <c r="K3605" s="244"/>
      <c r="L3605" s="244">
        <v>2.4000000000000001E-4</v>
      </c>
      <c r="M3605" s="244"/>
      <c r="N3605" s="244"/>
      <c r="O3605" s="244"/>
      <c r="P3605" s="244"/>
      <c r="Q3605" s="245" t="s">
        <v>1164</v>
      </c>
    </row>
    <row r="3606" spans="1:17" x14ac:dyDescent="0.25">
      <c r="A3606" s="243">
        <v>29</v>
      </c>
      <c r="B3606" s="243">
        <v>8</v>
      </c>
      <c r="C3606" s="243" t="s">
        <v>1162</v>
      </c>
      <c r="D3606" s="243" t="s">
        <v>1169</v>
      </c>
      <c r="E3606" s="243" t="s">
        <v>1142</v>
      </c>
      <c r="F3606" s="243">
        <v>5</v>
      </c>
      <c r="G3606" s="244"/>
      <c r="H3606" s="244"/>
      <c r="I3606" s="244"/>
      <c r="J3606" s="244"/>
      <c r="K3606" s="244"/>
      <c r="L3606" s="244">
        <v>4.1000000000000002E-2</v>
      </c>
      <c r="M3606" s="244"/>
      <c r="N3606" s="244"/>
      <c r="O3606" s="244"/>
      <c r="P3606" s="244"/>
      <c r="Q3606" s="245" t="s">
        <v>1164</v>
      </c>
    </row>
    <row r="3607" spans="1:17" ht="31.5" x14ac:dyDescent="0.25">
      <c r="A3607" s="243">
        <v>30</v>
      </c>
      <c r="B3607" s="243">
        <v>8</v>
      </c>
      <c r="C3607" s="243" t="s">
        <v>1162</v>
      </c>
      <c r="D3607" s="243" t="s">
        <v>1170</v>
      </c>
      <c r="E3607" s="243" t="s">
        <v>1142</v>
      </c>
      <c r="F3607" s="243">
        <v>5</v>
      </c>
      <c r="G3607" s="244"/>
      <c r="H3607" s="244"/>
      <c r="I3607" s="244"/>
      <c r="J3607" s="244"/>
      <c r="K3607" s="244"/>
      <c r="L3607" s="244">
        <v>6.0999999999999999E-2</v>
      </c>
      <c r="M3607" s="244"/>
      <c r="N3607" s="244"/>
      <c r="O3607" s="244"/>
      <c r="P3607" s="244"/>
      <c r="Q3607" s="245" t="s">
        <v>1171</v>
      </c>
    </row>
    <row r="3608" spans="1:17" x14ac:dyDescent="0.25">
      <c r="A3608" s="243">
        <v>31</v>
      </c>
      <c r="B3608" s="243">
        <v>8</v>
      </c>
      <c r="C3608" s="243" t="s">
        <v>1162</v>
      </c>
      <c r="D3608" s="243" t="s">
        <v>1172</v>
      </c>
      <c r="E3608" s="243" t="s">
        <v>1142</v>
      </c>
      <c r="F3608" s="243">
        <v>5</v>
      </c>
      <c r="G3608" s="244"/>
      <c r="H3608" s="244"/>
      <c r="I3608" s="244"/>
      <c r="J3608" s="244"/>
      <c r="K3608" s="244"/>
      <c r="L3608" s="244">
        <v>1.6E-2</v>
      </c>
      <c r="M3608" s="244"/>
      <c r="N3608" s="244"/>
      <c r="O3608" s="244"/>
      <c r="P3608" s="244"/>
      <c r="Q3608" s="245" t="s">
        <v>1164</v>
      </c>
    </row>
    <row r="3609" spans="1:17" ht="94.5" x14ac:dyDescent="0.25">
      <c r="A3609" s="243">
        <v>32</v>
      </c>
      <c r="B3609" s="243">
        <v>8</v>
      </c>
      <c r="C3609" s="243" t="s">
        <v>472</v>
      </c>
      <c r="D3609" s="243" t="s">
        <v>1173</v>
      </c>
      <c r="E3609" s="243" t="s">
        <v>1174</v>
      </c>
      <c r="F3609" s="243">
        <v>60</v>
      </c>
      <c r="G3609" s="244"/>
      <c r="H3609" s="244"/>
      <c r="I3609" s="244"/>
      <c r="J3609" s="244"/>
      <c r="K3609" s="244">
        <v>0.56499999999999995</v>
      </c>
      <c r="L3609" s="244"/>
      <c r="M3609" s="244"/>
      <c r="N3609" s="244"/>
      <c r="O3609" s="244"/>
      <c r="P3609" s="244"/>
      <c r="Q3609" s="245" t="s">
        <v>1175</v>
      </c>
    </row>
    <row r="3610" spans="1:17" ht="252" x14ac:dyDescent="0.25">
      <c r="A3610" s="243">
        <v>33</v>
      </c>
      <c r="B3610" s="243">
        <v>8</v>
      </c>
      <c r="C3610" s="243" t="s">
        <v>472</v>
      </c>
      <c r="D3610" s="243" t="s">
        <v>1176</v>
      </c>
      <c r="E3610" s="243" t="s">
        <v>1142</v>
      </c>
      <c r="F3610" s="243">
        <v>5</v>
      </c>
      <c r="G3610" s="244"/>
      <c r="H3610" s="244"/>
      <c r="I3610" s="244"/>
      <c r="J3610" s="244"/>
      <c r="K3610" s="244">
        <v>0.25700000000000001</v>
      </c>
      <c r="L3610" s="244"/>
      <c r="M3610" s="244"/>
      <c r="N3610" s="244"/>
      <c r="O3610" s="244"/>
      <c r="P3610" s="244"/>
      <c r="Q3610" s="245" t="s">
        <v>1177</v>
      </c>
    </row>
    <row r="3611" spans="1:17" ht="299.25" x14ac:dyDescent="0.25">
      <c r="A3611" s="243">
        <v>34</v>
      </c>
      <c r="B3611" s="243">
        <v>8</v>
      </c>
      <c r="C3611" s="243" t="s">
        <v>472</v>
      </c>
      <c r="D3611" s="243" t="s">
        <v>1178</v>
      </c>
      <c r="E3611" s="243" t="s">
        <v>1142</v>
      </c>
      <c r="F3611" s="243">
        <v>5</v>
      </c>
      <c r="G3611" s="244"/>
      <c r="H3611" s="244"/>
      <c r="I3611" s="244"/>
      <c r="J3611" s="244"/>
      <c r="K3611" s="244">
        <v>0.44</v>
      </c>
      <c r="L3611" s="244"/>
      <c r="M3611" s="244"/>
      <c r="N3611" s="244"/>
      <c r="O3611" s="244"/>
      <c r="P3611" s="244"/>
      <c r="Q3611" s="245" t="s">
        <v>1179</v>
      </c>
    </row>
    <row r="3612" spans="1:17" ht="126" x14ac:dyDescent="0.25">
      <c r="A3612" s="243">
        <v>35</v>
      </c>
      <c r="B3612" s="243">
        <v>8</v>
      </c>
      <c r="C3612" s="243" t="s">
        <v>472</v>
      </c>
      <c r="D3612" s="243" t="s">
        <v>1180</v>
      </c>
      <c r="E3612" s="243" t="s">
        <v>1142</v>
      </c>
      <c r="F3612" s="243">
        <v>5</v>
      </c>
      <c r="G3612" s="244"/>
      <c r="H3612" s="244"/>
      <c r="I3612" s="244"/>
      <c r="J3612" s="244"/>
      <c r="K3612" s="244">
        <v>0.39500000000000002</v>
      </c>
      <c r="L3612" s="244"/>
      <c r="M3612" s="244"/>
      <c r="N3612" s="244"/>
      <c r="O3612" s="244"/>
      <c r="P3612" s="244"/>
      <c r="Q3612" s="245" t="s">
        <v>1181</v>
      </c>
    </row>
    <row r="3613" spans="1:17" ht="31.5" x14ac:dyDescent="0.25">
      <c r="A3613" s="243">
        <v>36</v>
      </c>
      <c r="B3613" s="243">
        <v>8</v>
      </c>
      <c r="C3613" s="243" t="s">
        <v>472</v>
      </c>
      <c r="D3613" s="243" t="s">
        <v>1182</v>
      </c>
      <c r="E3613" s="243" t="s">
        <v>1142</v>
      </c>
      <c r="F3613" s="243">
        <v>5</v>
      </c>
      <c r="G3613" s="244"/>
      <c r="H3613" s="244"/>
      <c r="I3613" s="244"/>
      <c r="J3613" s="244"/>
      <c r="K3613" s="244">
        <v>1.359</v>
      </c>
      <c r="L3613" s="244"/>
      <c r="M3613" s="244"/>
      <c r="N3613" s="244"/>
      <c r="O3613" s="244"/>
      <c r="P3613" s="244"/>
      <c r="Q3613" s="245" t="s">
        <v>1183</v>
      </c>
    </row>
    <row r="3614" spans="1:17" x14ac:dyDescent="0.25">
      <c r="A3614" s="243">
        <v>37</v>
      </c>
      <c r="B3614" s="243">
        <v>8</v>
      </c>
      <c r="C3614" s="243" t="s">
        <v>472</v>
      </c>
      <c r="D3614" s="243" t="s">
        <v>1184</v>
      </c>
      <c r="E3614" s="243" t="s">
        <v>1142</v>
      </c>
      <c r="F3614" s="243">
        <v>5</v>
      </c>
      <c r="G3614" s="244"/>
      <c r="H3614" s="244"/>
      <c r="I3614" s="244"/>
      <c r="J3614" s="244"/>
      <c r="K3614" s="244">
        <v>0.55400000000000005</v>
      </c>
      <c r="L3614" s="244"/>
      <c r="M3614" s="244"/>
      <c r="N3614" s="244"/>
      <c r="O3614" s="244"/>
      <c r="P3614" s="244"/>
      <c r="Q3614" s="245" t="s">
        <v>1185</v>
      </c>
    </row>
    <row r="3615" spans="1:17" ht="94.5" x14ac:dyDescent="0.25">
      <c r="A3615" s="243">
        <v>38</v>
      </c>
      <c r="B3615" s="243">
        <v>8</v>
      </c>
      <c r="C3615" s="243" t="s">
        <v>472</v>
      </c>
      <c r="D3615" s="243" t="s">
        <v>1186</v>
      </c>
      <c r="E3615" s="243" t="s">
        <v>1174</v>
      </c>
      <c r="F3615" s="243">
        <v>60</v>
      </c>
      <c r="G3615" s="244"/>
      <c r="H3615" s="244"/>
      <c r="I3615" s="244"/>
      <c r="J3615" s="244"/>
      <c r="K3615" s="244">
        <v>0.32400000000000001</v>
      </c>
      <c r="L3615" s="244"/>
      <c r="M3615" s="244"/>
      <c r="N3615" s="244"/>
      <c r="O3615" s="244"/>
      <c r="P3615" s="244"/>
      <c r="Q3615" s="245" t="s">
        <v>1187</v>
      </c>
    </row>
    <row r="3616" spans="1:17" ht="141.75" x14ac:dyDescent="0.25">
      <c r="A3616" s="243">
        <v>39</v>
      </c>
      <c r="B3616" s="243">
        <v>8</v>
      </c>
      <c r="C3616" s="243" t="s">
        <v>472</v>
      </c>
      <c r="D3616" s="243" t="s">
        <v>1188</v>
      </c>
      <c r="E3616" s="243" t="s">
        <v>1142</v>
      </c>
      <c r="F3616" s="243">
        <v>5</v>
      </c>
      <c r="G3616" s="244">
        <v>0.76</v>
      </c>
      <c r="H3616" s="244"/>
      <c r="I3616" s="244"/>
      <c r="J3616" s="244"/>
      <c r="K3616" s="244"/>
      <c r="L3616" s="244"/>
      <c r="M3616" s="244"/>
      <c r="N3616" s="244"/>
      <c r="O3616" s="244"/>
      <c r="P3616" s="244"/>
      <c r="Q3616" s="245" t="s">
        <v>1189</v>
      </c>
    </row>
    <row r="3617" spans="1:17" ht="157.5" x14ac:dyDescent="0.25">
      <c r="A3617" s="243">
        <v>40</v>
      </c>
      <c r="B3617" s="243">
        <v>8</v>
      </c>
      <c r="C3617" s="243" t="s">
        <v>472</v>
      </c>
      <c r="D3617" s="243" t="s">
        <v>1190</v>
      </c>
      <c r="E3617" s="243" t="s">
        <v>1142</v>
      </c>
      <c r="F3617" s="243">
        <v>5</v>
      </c>
      <c r="G3617" s="244">
        <v>0.75</v>
      </c>
      <c r="H3617" s="244"/>
      <c r="I3617" s="244"/>
      <c r="J3617" s="244"/>
      <c r="K3617" s="244"/>
      <c r="L3617" s="244"/>
      <c r="M3617" s="244"/>
      <c r="N3617" s="244"/>
      <c r="O3617" s="244"/>
      <c r="P3617" s="244"/>
      <c r="Q3617" s="245" t="s">
        <v>1191</v>
      </c>
    </row>
    <row r="3618" spans="1:17" ht="78.75" x14ac:dyDescent="0.25">
      <c r="A3618" s="243">
        <v>41</v>
      </c>
      <c r="B3618" s="243">
        <v>8</v>
      </c>
      <c r="C3618" s="243" t="s">
        <v>1192</v>
      </c>
      <c r="D3618" s="243" t="s">
        <v>1193</v>
      </c>
      <c r="E3618" s="243" t="s">
        <v>1174</v>
      </c>
      <c r="F3618" s="243">
        <v>60</v>
      </c>
      <c r="G3618" s="244">
        <v>0.23200000000000001</v>
      </c>
      <c r="H3618" s="244"/>
      <c r="I3618" s="244"/>
      <c r="J3618" s="244"/>
      <c r="K3618" s="244"/>
      <c r="L3618" s="244"/>
      <c r="M3618" s="244"/>
      <c r="N3618" s="244"/>
      <c r="O3618" s="244"/>
      <c r="P3618" s="244"/>
      <c r="Q3618" s="245" t="s">
        <v>1194</v>
      </c>
    </row>
    <row r="3619" spans="1:17" ht="47.25" x14ac:dyDescent="0.25">
      <c r="A3619" s="243">
        <v>42</v>
      </c>
      <c r="B3619" s="243">
        <v>8</v>
      </c>
      <c r="C3619" s="243" t="s">
        <v>675</v>
      </c>
      <c r="D3619" s="243" t="s">
        <v>1195</v>
      </c>
      <c r="E3619" s="243" t="s">
        <v>1174</v>
      </c>
      <c r="F3619" s="243">
        <v>60</v>
      </c>
      <c r="G3619" s="244"/>
      <c r="H3619" s="244"/>
      <c r="I3619" s="244">
        <v>0.21</v>
      </c>
      <c r="J3619" s="244"/>
      <c r="K3619" s="244"/>
      <c r="L3619" s="244"/>
      <c r="M3619" s="244"/>
      <c r="N3619" s="244"/>
      <c r="O3619" s="244"/>
      <c r="P3619" s="244"/>
      <c r="Q3619" s="245" t="s">
        <v>1196</v>
      </c>
    </row>
    <row r="3620" spans="1:17" x14ac:dyDescent="0.25">
      <c r="A3620" s="243">
        <v>43</v>
      </c>
      <c r="B3620" s="243">
        <v>8</v>
      </c>
      <c r="C3620" s="243" t="s">
        <v>675</v>
      </c>
      <c r="D3620" s="243" t="s">
        <v>1197</v>
      </c>
      <c r="E3620" s="243" t="s">
        <v>1174</v>
      </c>
      <c r="F3620" s="243">
        <v>60</v>
      </c>
      <c r="G3620" s="244"/>
      <c r="H3620" s="244"/>
      <c r="I3620" s="244">
        <v>0.3</v>
      </c>
      <c r="J3620" s="244"/>
      <c r="K3620" s="244"/>
      <c r="L3620" s="244"/>
      <c r="M3620" s="244"/>
      <c r="N3620" s="244"/>
      <c r="O3620" s="244"/>
      <c r="P3620" s="244"/>
      <c r="Q3620" s="245" t="s">
        <v>1198</v>
      </c>
    </row>
    <row r="3621" spans="1:17" x14ac:dyDescent="0.25">
      <c r="A3621" s="243">
        <v>44</v>
      </c>
      <c r="B3621" s="243">
        <v>8</v>
      </c>
      <c r="C3621" s="243" t="s">
        <v>675</v>
      </c>
      <c r="D3621" s="243" t="s">
        <v>1199</v>
      </c>
      <c r="E3621" s="243" t="s">
        <v>1174</v>
      </c>
      <c r="F3621" s="243">
        <v>60</v>
      </c>
      <c r="G3621" s="244"/>
      <c r="H3621" s="244"/>
      <c r="I3621" s="244">
        <v>2.9000000000000001E-2</v>
      </c>
      <c r="J3621" s="244"/>
      <c r="K3621" s="244"/>
      <c r="L3621" s="244"/>
      <c r="M3621" s="244"/>
      <c r="N3621" s="244"/>
      <c r="O3621" s="244"/>
      <c r="P3621" s="244"/>
      <c r="Q3621" s="245" t="s">
        <v>1200</v>
      </c>
    </row>
    <row r="3622" spans="1:17" ht="31.5" x14ac:dyDescent="0.25">
      <c r="A3622" s="243">
        <v>45</v>
      </c>
      <c r="B3622" s="243">
        <v>8</v>
      </c>
      <c r="C3622" s="243" t="s">
        <v>675</v>
      </c>
      <c r="D3622" s="243" t="s">
        <v>1201</v>
      </c>
      <c r="E3622" s="243" t="s">
        <v>1174</v>
      </c>
      <c r="F3622" s="243">
        <v>60</v>
      </c>
      <c r="G3622" s="244"/>
      <c r="H3622" s="244"/>
      <c r="I3622" s="244">
        <v>0.154</v>
      </c>
      <c r="J3622" s="244"/>
      <c r="K3622" s="244"/>
      <c r="L3622" s="244"/>
      <c r="M3622" s="244"/>
      <c r="N3622" s="244"/>
      <c r="O3622" s="244"/>
      <c r="P3622" s="244"/>
      <c r="Q3622" s="245" t="s">
        <v>1202</v>
      </c>
    </row>
    <row r="3623" spans="1:17" ht="31.5" x14ac:dyDescent="0.25">
      <c r="A3623" s="243">
        <v>46</v>
      </c>
      <c r="B3623" s="243">
        <v>8</v>
      </c>
      <c r="C3623" s="243" t="s">
        <v>675</v>
      </c>
      <c r="D3623" s="243" t="s">
        <v>1203</v>
      </c>
      <c r="E3623" s="243" t="s">
        <v>1174</v>
      </c>
      <c r="F3623" s="243">
        <v>60</v>
      </c>
      <c r="G3623" s="244"/>
      <c r="H3623" s="244"/>
      <c r="I3623" s="244">
        <v>0.215</v>
      </c>
      <c r="J3623" s="244"/>
      <c r="K3623" s="244"/>
      <c r="L3623" s="244"/>
      <c r="M3623" s="244"/>
      <c r="N3623" s="244"/>
      <c r="O3623" s="244"/>
      <c r="P3623" s="244"/>
      <c r="Q3623" s="245" t="s">
        <v>1204</v>
      </c>
    </row>
    <row r="3624" spans="1:17" ht="173.25" x14ac:dyDescent="0.25">
      <c r="A3624" s="243">
        <v>47</v>
      </c>
      <c r="B3624" s="243">
        <v>8</v>
      </c>
      <c r="C3624" s="243" t="s">
        <v>144</v>
      </c>
      <c r="D3624" s="243" t="s">
        <v>1205</v>
      </c>
      <c r="E3624" s="243" t="s">
        <v>1142</v>
      </c>
      <c r="F3624" s="243">
        <v>5</v>
      </c>
      <c r="G3624" s="244"/>
      <c r="H3624" s="244">
        <v>0.183</v>
      </c>
      <c r="I3624" s="244"/>
      <c r="J3624" s="244"/>
      <c r="K3624" s="244"/>
      <c r="L3624" s="244"/>
      <c r="M3624" s="244"/>
      <c r="N3624" s="244"/>
      <c r="O3624" s="244"/>
      <c r="P3624" s="244"/>
      <c r="Q3624" s="245" t="s">
        <v>1206</v>
      </c>
    </row>
    <row r="3625" spans="1:17" ht="267.75" x14ac:dyDescent="0.25">
      <c r="A3625" s="243">
        <v>48</v>
      </c>
      <c r="B3625" s="243">
        <v>8</v>
      </c>
      <c r="C3625" s="243" t="s">
        <v>144</v>
      </c>
      <c r="D3625" s="243" t="s">
        <v>1207</v>
      </c>
      <c r="E3625" s="243" t="s">
        <v>1142</v>
      </c>
      <c r="F3625" s="243">
        <v>5</v>
      </c>
      <c r="G3625" s="244"/>
      <c r="H3625" s="244">
        <v>0.78500000000000003</v>
      </c>
      <c r="I3625" s="244"/>
      <c r="J3625" s="244"/>
      <c r="K3625" s="244"/>
      <c r="L3625" s="244"/>
      <c r="M3625" s="244"/>
      <c r="N3625" s="244"/>
      <c r="O3625" s="244"/>
      <c r="P3625" s="244"/>
      <c r="Q3625" s="245" t="s">
        <v>1208</v>
      </c>
    </row>
    <row r="3626" spans="1:17" x14ac:dyDescent="0.25">
      <c r="A3626" s="243">
        <v>49</v>
      </c>
      <c r="B3626" s="243">
        <v>8</v>
      </c>
      <c r="C3626" s="243" t="s">
        <v>144</v>
      </c>
      <c r="D3626" s="243" t="s">
        <v>1209</v>
      </c>
      <c r="E3626" s="243" t="s">
        <v>1142</v>
      </c>
      <c r="F3626" s="243">
        <v>5</v>
      </c>
      <c r="G3626" s="244"/>
      <c r="H3626" s="244">
        <v>0.152</v>
      </c>
      <c r="I3626" s="244"/>
      <c r="J3626" s="244"/>
      <c r="K3626" s="244"/>
      <c r="L3626" s="244"/>
      <c r="M3626" s="244"/>
      <c r="N3626" s="244"/>
      <c r="O3626" s="244"/>
      <c r="P3626" s="244"/>
      <c r="Q3626" s="245" t="s">
        <v>1210</v>
      </c>
    </row>
    <row r="3627" spans="1:17" x14ac:dyDescent="0.25">
      <c r="A3627" s="243">
        <v>50</v>
      </c>
      <c r="B3627" s="243">
        <v>8</v>
      </c>
      <c r="C3627" s="243" t="s">
        <v>144</v>
      </c>
      <c r="D3627" s="243" t="s">
        <v>1211</v>
      </c>
      <c r="E3627" s="243" t="s">
        <v>1142</v>
      </c>
      <c r="F3627" s="243">
        <v>5</v>
      </c>
      <c r="G3627" s="244"/>
      <c r="H3627" s="244">
        <v>0.13600000000000001</v>
      </c>
      <c r="I3627" s="244"/>
      <c r="J3627" s="244"/>
      <c r="K3627" s="244"/>
      <c r="L3627" s="244"/>
      <c r="M3627" s="244"/>
      <c r="N3627" s="244"/>
      <c r="O3627" s="244"/>
      <c r="P3627" s="244"/>
      <c r="Q3627" s="245" t="s">
        <v>1210</v>
      </c>
    </row>
    <row r="3628" spans="1:17" ht="267.75" x14ac:dyDescent="0.25">
      <c r="A3628" s="243">
        <v>51</v>
      </c>
      <c r="B3628" s="243">
        <v>8</v>
      </c>
      <c r="C3628" s="243" t="s">
        <v>144</v>
      </c>
      <c r="D3628" s="243" t="s">
        <v>1212</v>
      </c>
      <c r="E3628" s="243" t="s">
        <v>1142</v>
      </c>
      <c r="F3628" s="243">
        <v>5</v>
      </c>
      <c r="G3628" s="244"/>
      <c r="H3628" s="244">
        <v>0.87</v>
      </c>
      <c r="I3628" s="244"/>
      <c r="J3628" s="244"/>
      <c r="K3628" s="244"/>
      <c r="L3628" s="244"/>
      <c r="M3628" s="244"/>
      <c r="N3628" s="244"/>
      <c r="O3628" s="244"/>
      <c r="P3628" s="244"/>
      <c r="Q3628" s="245" t="s">
        <v>1213</v>
      </c>
    </row>
    <row r="3629" spans="1:17" x14ac:dyDescent="0.25">
      <c r="A3629" s="243">
        <v>52</v>
      </c>
      <c r="B3629" s="243">
        <v>8</v>
      </c>
      <c r="C3629" s="243" t="s">
        <v>144</v>
      </c>
      <c r="D3629" s="243" t="s">
        <v>1214</v>
      </c>
      <c r="E3629" s="243" t="s">
        <v>1142</v>
      </c>
      <c r="F3629" s="243">
        <v>5</v>
      </c>
      <c r="G3629" s="244"/>
      <c r="H3629" s="244">
        <v>0</v>
      </c>
      <c r="I3629" s="244"/>
      <c r="J3629" s="244"/>
      <c r="K3629" s="244"/>
      <c r="L3629" s="244"/>
      <c r="M3629" s="244"/>
      <c r="N3629" s="244"/>
      <c r="O3629" s="244"/>
      <c r="P3629" s="244"/>
      <c r="Q3629" s="245" t="s">
        <v>1210</v>
      </c>
    </row>
    <row r="3630" spans="1:17" x14ac:dyDescent="0.25">
      <c r="A3630" s="243">
        <v>53</v>
      </c>
      <c r="B3630" s="243">
        <v>8</v>
      </c>
      <c r="C3630" s="243" t="s">
        <v>144</v>
      </c>
      <c r="D3630" s="243" t="s">
        <v>1215</v>
      </c>
      <c r="E3630" s="243" t="s">
        <v>1142</v>
      </c>
      <c r="F3630" s="243">
        <v>5</v>
      </c>
      <c r="G3630" s="244"/>
      <c r="H3630" s="244">
        <v>0.26</v>
      </c>
      <c r="I3630" s="244"/>
      <c r="J3630" s="244"/>
      <c r="K3630" s="244"/>
      <c r="L3630" s="244"/>
      <c r="M3630" s="244"/>
      <c r="N3630" s="244"/>
      <c r="O3630" s="244"/>
      <c r="P3630" s="244"/>
      <c r="Q3630" s="245" t="s">
        <v>1210</v>
      </c>
    </row>
    <row r="3631" spans="1:17" x14ac:dyDescent="0.25">
      <c r="A3631" s="243">
        <v>54</v>
      </c>
      <c r="B3631" s="243">
        <v>8</v>
      </c>
      <c r="C3631" s="243" t="s">
        <v>144</v>
      </c>
      <c r="D3631" s="243" t="s">
        <v>1216</v>
      </c>
      <c r="E3631" s="243" t="s">
        <v>1142</v>
      </c>
      <c r="F3631" s="243">
        <v>5</v>
      </c>
      <c r="G3631" s="244"/>
      <c r="H3631" s="244">
        <v>0.79100000000000004</v>
      </c>
      <c r="I3631" s="244"/>
      <c r="J3631" s="244"/>
      <c r="K3631" s="244"/>
      <c r="L3631" s="244"/>
      <c r="M3631" s="244"/>
      <c r="N3631" s="244"/>
      <c r="O3631" s="244"/>
      <c r="P3631" s="244"/>
      <c r="Q3631" s="245" t="s">
        <v>1217</v>
      </c>
    </row>
    <row r="3632" spans="1:17" x14ac:dyDescent="0.25">
      <c r="A3632" s="243">
        <v>55</v>
      </c>
      <c r="B3632" s="243">
        <v>8</v>
      </c>
      <c r="C3632" s="243" t="s">
        <v>144</v>
      </c>
      <c r="D3632" s="243" t="s">
        <v>1218</v>
      </c>
      <c r="E3632" s="243" t="s">
        <v>1142</v>
      </c>
      <c r="F3632" s="243">
        <v>5</v>
      </c>
      <c r="G3632" s="244"/>
      <c r="H3632" s="244">
        <v>0</v>
      </c>
      <c r="I3632" s="244"/>
      <c r="J3632" s="244"/>
      <c r="K3632" s="244"/>
      <c r="L3632" s="244"/>
      <c r="M3632" s="244"/>
      <c r="N3632" s="244"/>
      <c r="O3632" s="244"/>
      <c r="P3632" s="244"/>
      <c r="Q3632" s="245" t="s">
        <v>1217</v>
      </c>
    </row>
    <row r="3633" spans="1:17" ht="31.5" x14ac:dyDescent="0.25">
      <c r="A3633" s="243">
        <v>56</v>
      </c>
      <c r="B3633" s="243">
        <v>8</v>
      </c>
      <c r="C3633" s="243" t="s">
        <v>1219</v>
      </c>
      <c r="D3633" s="243" t="s">
        <v>1220</v>
      </c>
      <c r="E3633" s="243" t="s">
        <v>1174</v>
      </c>
      <c r="F3633" s="243">
        <v>60</v>
      </c>
      <c r="G3633" s="244">
        <v>0.33900000000000002</v>
      </c>
      <c r="H3633" s="244"/>
      <c r="I3633" s="244"/>
      <c r="J3633" s="244"/>
      <c r="K3633" s="244"/>
      <c r="L3633" s="244"/>
      <c r="M3633" s="244"/>
      <c r="N3633" s="244"/>
      <c r="O3633" s="244"/>
      <c r="P3633" s="244"/>
      <c r="Q3633" s="245" t="s">
        <v>1221</v>
      </c>
    </row>
    <row r="3634" spans="1:17" ht="78.75" x14ac:dyDescent="0.25">
      <c r="A3634" s="243">
        <v>57</v>
      </c>
      <c r="B3634" s="243">
        <v>8</v>
      </c>
      <c r="C3634" s="243" t="s">
        <v>1219</v>
      </c>
      <c r="D3634" s="243" t="s">
        <v>1222</v>
      </c>
      <c r="E3634" s="243" t="s">
        <v>1174</v>
      </c>
      <c r="F3634" s="243">
        <v>60</v>
      </c>
      <c r="G3634" s="244">
        <v>0.19600000000000001</v>
      </c>
      <c r="H3634" s="244"/>
      <c r="I3634" s="244"/>
      <c r="J3634" s="244"/>
      <c r="K3634" s="244"/>
      <c r="L3634" s="244"/>
      <c r="M3634" s="244"/>
      <c r="N3634" s="244"/>
      <c r="O3634" s="244"/>
      <c r="P3634" s="244"/>
      <c r="Q3634" s="245" t="s">
        <v>1223</v>
      </c>
    </row>
    <row r="3635" spans="1:17" ht="126" x14ac:dyDescent="0.25">
      <c r="A3635" s="243">
        <v>58</v>
      </c>
      <c r="B3635" s="243">
        <v>8</v>
      </c>
      <c r="C3635" s="243" t="s">
        <v>278</v>
      </c>
      <c r="D3635" s="243" t="s">
        <v>1224</v>
      </c>
      <c r="E3635" s="243" t="s">
        <v>1174</v>
      </c>
      <c r="F3635" s="243">
        <v>25</v>
      </c>
      <c r="G3635" s="244"/>
      <c r="H3635" s="244"/>
      <c r="I3635" s="244">
        <v>0.58399999999999996</v>
      </c>
      <c r="J3635" s="244"/>
      <c r="K3635" s="244"/>
      <c r="L3635" s="244"/>
      <c r="M3635" s="244"/>
      <c r="N3635" s="244"/>
      <c r="O3635" s="244"/>
      <c r="P3635" s="244"/>
      <c r="Q3635" s="245" t="s">
        <v>1225</v>
      </c>
    </row>
    <row r="3636" spans="1:17" ht="126" x14ac:dyDescent="0.25">
      <c r="A3636" s="243">
        <v>59</v>
      </c>
      <c r="B3636" s="243">
        <v>8</v>
      </c>
      <c r="C3636" s="243" t="s">
        <v>278</v>
      </c>
      <c r="D3636" s="243" t="s">
        <v>1226</v>
      </c>
      <c r="E3636" s="243" t="s">
        <v>1174</v>
      </c>
      <c r="F3636" s="243">
        <v>25</v>
      </c>
      <c r="G3636" s="244"/>
      <c r="H3636" s="244"/>
      <c r="I3636" s="244">
        <v>0.55200000000000005</v>
      </c>
      <c r="J3636" s="244"/>
      <c r="K3636" s="244"/>
      <c r="L3636" s="244"/>
      <c r="M3636" s="244"/>
      <c r="N3636" s="244"/>
      <c r="O3636" s="244"/>
      <c r="P3636" s="244"/>
      <c r="Q3636" s="245" t="s">
        <v>1227</v>
      </c>
    </row>
    <row r="3637" spans="1:17" ht="110.25" x14ac:dyDescent="0.25">
      <c r="A3637" s="243">
        <v>60</v>
      </c>
      <c r="B3637" s="243">
        <v>8</v>
      </c>
      <c r="C3637" s="243" t="s">
        <v>278</v>
      </c>
      <c r="D3637" s="243" t="s">
        <v>1228</v>
      </c>
      <c r="E3637" s="243" t="s">
        <v>1174</v>
      </c>
      <c r="F3637" s="243">
        <v>25</v>
      </c>
      <c r="G3637" s="244"/>
      <c r="H3637" s="244"/>
      <c r="I3637" s="244">
        <v>0</v>
      </c>
      <c r="J3637" s="244"/>
      <c r="K3637" s="244"/>
      <c r="L3637" s="244"/>
      <c r="M3637" s="244"/>
      <c r="N3637" s="244"/>
      <c r="O3637" s="244"/>
      <c r="P3637" s="244"/>
      <c r="Q3637" s="245" t="s">
        <v>1229</v>
      </c>
    </row>
    <row r="3638" spans="1:17" ht="126" x14ac:dyDescent="0.25">
      <c r="A3638" s="243">
        <v>61</v>
      </c>
      <c r="B3638" s="243">
        <v>8</v>
      </c>
      <c r="C3638" s="243" t="s">
        <v>278</v>
      </c>
      <c r="D3638" s="243" t="s">
        <v>1230</v>
      </c>
      <c r="E3638" s="243" t="s">
        <v>1174</v>
      </c>
      <c r="F3638" s="243">
        <v>25</v>
      </c>
      <c r="G3638" s="244"/>
      <c r="H3638" s="244"/>
      <c r="I3638" s="244">
        <v>0.52900000000000003</v>
      </c>
      <c r="J3638" s="244"/>
      <c r="K3638" s="244"/>
      <c r="L3638" s="244"/>
      <c r="M3638" s="244"/>
      <c r="N3638" s="244"/>
      <c r="O3638" s="244"/>
      <c r="P3638" s="244"/>
      <c r="Q3638" s="245" t="s">
        <v>1231</v>
      </c>
    </row>
    <row r="3639" spans="1:17" ht="173.25" x14ac:dyDescent="0.25">
      <c r="A3639" s="243">
        <v>62</v>
      </c>
      <c r="B3639" s="243">
        <v>8</v>
      </c>
      <c r="C3639" s="243" t="s">
        <v>278</v>
      </c>
      <c r="D3639" s="243" t="s">
        <v>1232</v>
      </c>
      <c r="E3639" s="243" t="s">
        <v>1174</v>
      </c>
      <c r="F3639" s="243">
        <v>25</v>
      </c>
      <c r="G3639" s="244"/>
      <c r="H3639" s="244"/>
      <c r="I3639" s="244">
        <v>0.77900000000000003</v>
      </c>
      <c r="J3639" s="244"/>
      <c r="K3639" s="244"/>
      <c r="L3639" s="244"/>
      <c r="M3639" s="244"/>
      <c r="N3639" s="244"/>
      <c r="O3639" s="244"/>
      <c r="P3639" s="244"/>
      <c r="Q3639" s="245" t="s">
        <v>1233</v>
      </c>
    </row>
    <row r="3640" spans="1:17" ht="31.5" x14ac:dyDescent="0.25">
      <c r="A3640" s="243">
        <v>63</v>
      </c>
      <c r="B3640" s="243">
        <v>8</v>
      </c>
      <c r="C3640" s="243" t="s">
        <v>278</v>
      </c>
      <c r="D3640" s="243" t="s">
        <v>1234</v>
      </c>
      <c r="E3640" s="243" t="s">
        <v>1174</v>
      </c>
      <c r="F3640" s="243">
        <v>25</v>
      </c>
      <c r="G3640" s="244"/>
      <c r="H3640" s="244"/>
      <c r="I3640" s="244">
        <v>0.09</v>
      </c>
      <c r="J3640" s="244"/>
      <c r="K3640" s="244"/>
      <c r="L3640" s="244"/>
      <c r="M3640" s="244"/>
      <c r="N3640" s="244"/>
      <c r="O3640" s="244"/>
      <c r="P3640" s="244"/>
      <c r="Q3640" s="245" t="s">
        <v>1235</v>
      </c>
    </row>
    <row r="3641" spans="1:17" ht="94.5" x14ac:dyDescent="0.25">
      <c r="A3641" s="243">
        <v>64</v>
      </c>
      <c r="B3641" s="243">
        <v>8</v>
      </c>
      <c r="C3641" s="243" t="s">
        <v>278</v>
      </c>
      <c r="D3641" s="243" t="s">
        <v>1236</v>
      </c>
      <c r="E3641" s="243" t="s">
        <v>1174</v>
      </c>
      <c r="F3641" s="243">
        <v>25</v>
      </c>
      <c r="G3641" s="244"/>
      <c r="H3641" s="244"/>
      <c r="I3641" s="244">
        <v>4.0000000000000001E-3</v>
      </c>
      <c r="J3641" s="244"/>
      <c r="K3641" s="244"/>
      <c r="L3641" s="244"/>
      <c r="M3641" s="244"/>
      <c r="N3641" s="244"/>
      <c r="O3641" s="244"/>
      <c r="P3641" s="244"/>
      <c r="Q3641" s="245" t="s">
        <v>1237</v>
      </c>
    </row>
    <row r="3642" spans="1:17" ht="78.75" x14ac:dyDescent="0.25">
      <c r="A3642" s="243">
        <v>65</v>
      </c>
      <c r="B3642" s="243">
        <v>8</v>
      </c>
      <c r="C3642" s="243" t="s">
        <v>278</v>
      </c>
      <c r="D3642" s="243" t="s">
        <v>1238</v>
      </c>
      <c r="E3642" s="243" t="s">
        <v>1174</v>
      </c>
      <c r="F3642" s="243">
        <v>25</v>
      </c>
      <c r="G3642" s="244"/>
      <c r="H3642" s="244"/>
      <c r="I3642" s="244">
        <v>1.5</v>
      </c>
      <c r="J3642" s="244"/>
      <c r="K3642" s="244"/>
      <c r="L3642" s="244"/>
      <c r="M3642" s="244"/>
      <c r="N3642" s="244"/>
      <c r="O3642" s="244"/>
      <c r="P3642" s="244"/>
      <c r="Q3642" s="245" t="s">
        <v>1239</v>
      </c>
    </row>
    <row r="3643" spans="1:17" ht="31.5" x14ac:dyDescent="0.25">
      <c r="A3643" s="243">
        <v>66</v>
      </c>
      <c r="B3643" s="243">
        <v>8</v>
      </c>
      <c r="C3643" s="243" t="s">
        <v>278</v>
      </c>
      <c r="D3643" s="243" t="s">
        <v>1240</v>
      </c>
      <c r="E3643" s="243" t="s">
        <v>1174</v>
      </c>
      <c r="F3643" s="243">
        <v>25</v>
      </c>
      <c r="G3643" s="244"/>
      <c r="H3643" s="244"/>
      <c r="I3643" s="244">
        <v>7.0000000000000007E-2</v>
      </c>
      <c r="J3643" s="244"/>
      <c r="K3643" s="244"/>
      <c r="L3643" s="244"/>
      <c r="M3643" s="244"/>
      <c r="N3643" s="244"/>
      <c r="O3643" s="244"/>
      <c r="P3643" s="244"/>
      <c r="Q3643" s="245" t="s">
        <v>1241</v>
      </c>
    </row>
    <row r="3644" spans="1:17" ht="78.75" x14ac:dyDescent="0.25">
      <c r="A3644" s="243">
        <v>67</v>
      </c>
      <c r="B3644" s="243">
        <v>8</v>
      </c>
      <c r="C3644" s="243" t="s">
        <v>694</v>
      </c>
      <c r="D3644" s="243" t="s">
        <v>1242</v>
      </c>
      <c r="E3644" s="243" t="s">
        <v>1114</v>
      </c>
      <c r="F3644" s="243">
        <v>20</v>
      </c>
      <c r="G3644" s="244"/>
      <c r="H3644" s="244">
        <v>0.25600000000000001</v>
      </c>
      <c r="I3644" s="244"/>
      <c r="J3644" s="244"/>
      <c r="K3644" s="244"/>
      <c r="L3644" s="244"/>
      <c r="M3644" s="244"/>
      <c r="N3644" s="244"/>
      <c r="O3644" s="244"/>
      <c r="P3644" s="244"/>
      <c r="Q3644" s="245" t="s">
        <v>1243</v>
      </c>
    </row>
    <row r="3645" spans="1:17" x14ac:dyDescent="0.25">
      <c r="A3645" s="243">
        <v>68</v>
      </c>
      <c r="B3645" s="243">
        <v>8</v>
      </c>
      <c r="C3645" s="243" t="s">
        <v>527</v>
      </c>
      <c r="D3645" s="243" t="s">
        <v>1244</v>
      </c>
      <c r="E3645" s="243" t="s">
        <v>1142</v>
      </c>
      <c r="F3645" s="243">
        <v>5</v>
      </c>
      <c r="G3645" s="244"/>
      <c r="H3645" s="244"/>
      <c r="I3645" s="244"/>
      <c r="J3645" s="244"/>
      <c r="K3645" s="244"/>
      <c r="L3645" s="244">
        <v>0.115</v>
      </c>
      <c r="M3645" s="244"/>
      <c r="N3645" s="244"/>
      <c r="O3645" s="244"/>
      <c r="P3645" s="244"/>
      <c r="Q3645" s="245" t="s">
        <v>1245</v>
      </c>
    </row>
    <row r="3646" spans="1:17" x14ac:dyDescent="0.25">
      <c r="A3646" s="243">
        <v>69</v>
      </c>
      <c r="B3646" s="243">
        <v>8</v>
      </c>
      <c r="C3646" s="243" t="s">
        <v>527</v>
      </c>
      <c r="D3646" s="243" t="s">
        <v>1246</v>
      </c>
      <c r="E3646" s="243" t="s">
        <v>1142</v>
      </c>
      <c r="F3646" s="243">
        <v>5</v>
      </c>
      <c r="G3646" s="244"/>
      <c r="H3646" s="244"/>
      <c r="I3646" s="244"/>
      <c r="J3646" s="244"/>
      <c r="K3646" s="244"/>
      <c r="L3646" s="244">
        <v>0</v>
      </c>
      <c r="M3646" s="244"/>
      <c r="N3646" s="244"/>
      <c r="O3646" s="244"/>
      <c r="P3646" s="244"/>
      <c r="Q3646" s="245" t="s">
        <v>1247</v>
      </c>
    </row>
    <row r="3647" spans="1:17" ht="31.5" x14ac:dyDescent="0.25">
      <c r="A3647" s="243">
        <v>70</v>
      </c>
      <c r="B3647" s="243">
        <v>8</v>
      </c>
      <c r="C3647" s="243" t="s">
        <v>527</v>
      </c>
      <c r="D3647" s="243" t="s">
        <v>1248</v>
      </c>
      <c r="E3647" s="243" t="s">
        <v>1142</v>
      </c>
      <c r="F3647" s="243">
        <v>5</v>
      </c>
      <c r="G3647" s="244"/>
      <c r="H3647" s="244"/>
      <c r="I3647" s="244"/>
      <c r="J3647" s="244"/>
      <c r="K3647" s="244"/>
      <c r="L3647" s="244">
        <v>0.30499999999999999</v>
      </c>
      <c r="M3647" s="244"/>
      <c r="N3647" s="244"/>
      <c r="O3647" s="244"/>
      <c r="P3647" s="244"/>
      <c r="Q3647" s="245" t="s">
        <v>1249</v>
      </c>
    </row>
    <row r="3648" spans="1:17" x14ac:dyDescent="0.25">
      <c r="A3648" s="243">
        <v>71</v>
      </c>
      <c r="B3648" s="243">
        <v>8</v>
      </c>
      <c r="C3648" s="243" t="s">
        <v>527</v>
      </c>
      <c r="D3648" s="243" t="s">
        <v>1250</v>
      </c>
      <c r="E3648" s="243" t="s">
        <v>1142</v>
      </c>
      <c r="F3648" s="243">
        <v>5</v>
      </c>
      <c r="G3648" s="244"/>
      <c r="H3648" s="244"/>
      <c r="I3648" s="244"/>
      <c r="J3648" s="244"/>
      <c r="K3648" s="244"/>
      <c r="L3648" s="244">
        <v>0.115</v>
      </c>
      <c r="M3648" s="244"/>
      <c r="N3648" s="244"/>
      <c r="O3648" s="244"/>
      <c r="P3648" s="244"/>
      <c r="Q3648" s="245" t="s">
        <v>1251</v>
      </c>
    </row>
    <row r="3649" spans="1:17" x14ac:dyDescent="0.25">
      <c r="A3649" s="243">
        <v>72</v>
      </c>
      <c r="B3649" s="243">
        <v>8</v>
      </c>
      <c r="C3649" s="243" t="s">
        <v>527</v>
      </c>
      <c r="D3649" s="243" t="s">
        <v>1252</v>
      </c>
      <c r="E3649" s="243" t="s">
        <v>1142</v>
      </c>
      <c r="F3649" s="243">
        <v>5</v>
      </c>
      <c r="G3649" s="244"/>
      <c r="H3649" s="244"/>
      <c r="I3649" s="244"/>
      <c r="J3649" s="244"/>
      <c r="K3649" s="244"/>
      <c r="L3649" s="244">
        <v>0.193</v>
      </c>
      <c r="M3649" s="244"/>
      <c r="N3649" s="244"/>
      <c r="O3649" s="244"/>
      <c r="P3649" s="244"/>
      <c r="Q3649" s="245" t="s">
        <v>1245</v>
      </c>
    </row>
    <row r="3650" spans="1:17" x14ac:dyDescent="0.25">
      <c r="A3650" s="243">
        <v>73</v>
      </c>
      <c r="B3650" s="243">
        <v>8</v>
      </c>
      <c r="C3650" s="243" t="s">
        <v>527</v>
      </c>
      <c r="D3650" s="243" t="s">
        <v>1253</v>
      </c>
      <c r="E3650" s="243" t="s">
        <v>1142</v>
      </c>
      <c r="F3650" s="243">
        <v>5</v>
      </c>
      <c r="G3650" s="244"/>
      <c r="H3650" s="244"/>
      <c r="I3650" s="244"/>
      <c r="J3650" s="244"/>
      <c r="K3650" s="244"/>
      <c r="L3650" s="244">
        <v>0.01</v>
      </c>
      <c r="M3650" s="244"/>
      <c r="N3650" s="244"/>
      <c r="O3650" s="244"/>
      <c r="P3650" s="244"/>
      <c r="Q3650" s="245" t="s">
        <v>1247</v>
      </c>
    </row>
    <row r="3651" spans="1:17" x14ac:dyDescent="0.25">
      <c r="A3651" s="243">
        <v>74</v>
      </c>
      <c r="B3651" s="243">
        <v>8</v>
      </c>
      <c r="C3651" s="243" t="s">
        <v>527</v>
      </c>
      <c r="D3651" s="243" t="s">
        <v>1254</v>
      </c>
      <c r="E3651" s="243" t="s">
        <v>1142</v>
      </c>
      <c r="F3651" s="243">
        <v>5</v>
      </c>
      <c r="G3651" s="244"/>
      <c r="H3651" s="244"/>
      <c r="I3651" s="244"/>
      <c r="J3651" s="244"/>
      <c r="K3651" s="244"/>
      <c r="L3651" s="244">
        <v>2E-3</v>
      </c>
      <c r="M3651" s="244"/>
      <c r="N3651" s="244"/>
      <c r="O3651" s="244"/>
      <c r="P3651" s="244"/>
      <c r="Q3651" s="245" t="s">
        <v>1247</v>
      </c>
    </row>
    <row r="3652" spans="1:17" x14ac:dyDescent="0.25">
      <c r="A3652" s="243">
        <v>75</v>
      </c>
      <c r="B3652" s="243">
        <v>8</v>
      </c>
      <c r="C3652" s="243" t="s">
        <v>527</v>
      </c>
      <c r="D3652" s="243" t="s">
        <v>1255</v>
      </c>
      <c r="E3652" s="243" t="s">
        <v>1142</v>
      </c>
      <c r="F3652" s="243">
        <v>5</v>
      </c>
      <c r="G3652" s="244"/>
      <c r="H3652" s="244"/>
      <c r="I3652" s="244"/>
      <c r="J3652" s="244"/>
      <c r="K3652" s="244"/>
      <c r="L3652" s="244">
        <v>4.8000000000000001E-2</v>
      </c>
      <c r="M3652" s="244"/>
      <c r="N3652" s="244"/>
      <c r="O3652" s="244"/>
      <c r="P3652" s="244"/>
      <c r="Q3652" s="245" t="s">
        <v>1256</v>
      </c>
    </row>
    <row r="3653" spans="1:17" ht="47.25" x14ac:dyDescent="0.25">
      <c r="A3653" s="243">
        <v>76</v>
      </c>
      <c r="B3653" s="243">
        <v>8</v>
      </c>
      <c r="C3653" s="243" t="s">
        <v>704</v>
      </c>
      <c r="D3653" s="243" t="s">
        <v>1257</v>
      </c>
      <c r="E3653" s="243" t="s">
        <v>1142</v>
      </c>
      <c r="F3653" s="243">
        <v>5</v>
      </c>
      <c r="G3653" s="244"/>
      <c r="H3653" s="244"/>
      <c r="I3653" s="244"/>
      <c r="J3653" s="244"/>
      <c r="K3653" s="244"/>
      <c r="L3653" s="244">
        <v>0.154</v>
      </c>
      <c r="M3653" s="244"/>
      <c r="N3653" s="244"/>
      <c r="O3653" s="244"/>
      <c r="P3653" s="244"/>
      <c r="Q3653" s="245" t="s">
        <v>1258</v>
      </c>
    </row>
    <row r="3654" spans="1:17" ht="47.25" x14ac:dyDescent="0.25">
      <c r="A3654" s="243">
        <v>77</v>
      </c>
      <c r="B3654" s="243">
        <v>8</v>
      </c>
      <c r="C3654" s="243" t="s">
        <v>704</v>
      </c>
      <c r="D3654" s="243" t="s">
        <v>1259</v>
      </c>
      <c r="E3654" s="243" t="s">
        <v>1142</v>
      </c>
      <c r="F3654" s="243">
        <v>5</v>
      </c>
      <c r="G3654" s="244"/>
      <c r="H3654" s="244"/>
      <c r="I3654" s="244"/>
      <c r="J3654" s="244"/>
      <c r="K3654" s="244"/>
      <c r="L3654" s="244">
        <v>6.8000000000000005E-2</v>
      </c>
      <c r="M3654" s="244"/>
      <c r="N3654" s="244"/>
      <c r="O3654" s="244"/>
      <c r="P3654" s="244"/>
      <c r="Q3654" s="245" t="s">
        <v>1260</v>
      </c>
    </row>
    <row r="3655" spans="1:17" ht="31.5" x14ac:dyDescent="0.25">
      <c r="A3655" s="243">
        <v>78</v>
      </c>
      <c r="B3655" s="243">
        <v>8</v>
      </c>
      <c r="C3655" s="243" t="s">
        <v>704</v>
      </c>
      <c r="D3655" s="243" t="s">
        <v>1261</v>
      </c>
      <c r="E3655" s="243" t="s">
        <v>1142</v>
      </c>
      <c r="F3655" s="243">
        <v>5</v>
      </c>
      <c r="G3655" s="244"/>
      <c r="H3655" s="244"/>
      <c r="I3655" s="244"/>
      <c r="J3655" s="244"/>
      <c r="K3655" s="244"/>
      <c r="L3655" s="244">
        <v>0.23799999999999999</v>
      </c>
      <c r="M3655" s="244"/>
      <c r="N3655" s="244"/>
      <c r="O3655" s="244"/>
      <c r="P3655" s="244"/>
      <c r="Q3655" s="245" t="s">
        <v>1262</v>
      </c>
    </row>
    <row r="3656" spans="1:17" ht="157.5" x14ac:dyDescent="0.25">
      <c r="A3656" s="243">
        <v>79</v>
      </c>
      <c r="B3656" s="243">
        <v>8</v>
      </c>
      <c r="C3656" s="243" t="s">
        <v>473</v>
      </c>
      <c r="D3656" s="243" t="s">
        <v>1263</v>
      </c>
      <c r="E3656" s="243" t="s">
        <v>1142</v>
      </c>
      <c r="F3656" s="243">
        <v>20</v>
      </c>
      <c r="G3656" s="244"/>
      <c r="H3656" s="244"/>
      <c r="I3656" s="244"/>
      <c r="J3656" s="244"/>
      <c r="K3656" s="244"/>
      <c r="L3656" s="244">
        <v>0.71199999999999997</v>
      </c>
      <c r="M3656" s="244"/>
      <c r="N3656" s="244"/>
      <c r="O3656" s="244"/>
      <c r="P3656" s="244"/>
      <c r="Q3656" s="245" t="s">
        <v>1264</v>
      </c>
    </row>
    <row r="3657" spans="1:17" x14ac:dyDescent="0.25">
      <c r="A3657" s="243">
        <v>80</v>
      </c>
      <c r="B3657" s="243">
        <v>8</v>
      </c>
      <c r="C3657" s="243" t="s">
        <v>473</v>
      </c>
      <c r="D3657" s="243" t="s">
        <v>1265</v>
      </c>
      <c r="E3657" s="243" t="s">
        <v>1142</v>
      </c>
      <c r="F3657" s="243">
        <v>20</v>
      </c>
      <c r="G3657" s="244"/>
      <c r="H3657" s="244"/>
      <c r="I3657" s="244"/>
      <c r="J3657" s="244"/>
      <c r="K3657" s="244"/>
      <c r="L3657" s="244">
        <v>0.19800000000000001</v>
      </c>
      <c r="M3657" s="244"/>
      <c r="N3657" s="244"/>
      <c r="O3657" s="244"/>
      <c r="P3657" s="244"/>
      <c r="Q3657" s="245" t="s">
        <v>1266</v>
      </c>
    </row>
    <row r="3658" spans="1:17" ht="47.25" x14ac:dyDescent="0.25">
      <c r="A3658" s="243">
        <v>81</v>
      </c>
      <c r="B3658" s="243">
        <v>8</v>
      </c>
      <c r="C3658" s="243" t="s">
        <v>718</v>
      </c>
      <c r="D3658" s="243" t="s">
        <v>1267</v>
      </c>
      <c r="E3658" s="243" t="s">
        <v>1114</v>
      </c>
      <c r="F3658" s="243">
        <v>20</v>
      </c>
      <c r="G3658" s="244">
        <v>6.6000000000000003E-2</v>
      </c>
      <c r="H3658" s="244"/>
      <c r="I3658" s="244"/>
      <c r="J3658" s="244"/>
      <c r="K3658" s="244"/>
      <c r="L3658" s="244"/>
      <c r="M3658" s="244"/>
      <c r="N3658" s="244"/>
      <c r="O3658" s="244"/>
      <c r="P3658" s="244"/>
      <c r="Q3658" s="245" t="s">
        <v>1268</v>
      </c>
    </row>
    <row r="3659" spans="1:17" ht="31.5" x14ac:dyDescent="0.25">
      <c r="A3659" s="243">
        <v>82</v>
      </c>
      <c r="B3659" s="243">
        <v>8</v>
      </c>
      <c r="C3659" s="243" t="s">
        <v>718</v>
      </c>
      <c r="D3659" s="243" t="s">
        <v>1269</v>
      </c>
      <c r="E3659" s="243" t="s">
        <v>1114</v>
      </c>
      <c r="F3659" s="243">
        <v>20</v>
      </c>
      <c r="G3659" s="244">
        <v>8.3000000000000004E-2</v>
      </c>
      <c r="H3659" s="244"/>
      <c r="I3659" s="244"/>
      <c r="J3659" s="244"/>
      <c r="K3659" s="244"/>
      <c r="L3659" s="244"/>
      <c r="M3659" s="244"/>
      <c r="N3659" s="244"/>
      <c r="O3659" s="244"/>
      <c r="P3659" s="244"/>
      <c r="Q3659" s="245" t="s">
        <v>1270</v>
      </c>
    </row>
    <row r="3660" spans="1:17" ht="63" x14ac:dyDescent="0.25">
      <c r="A3660" s="243">
        <v>83</v>
      </c>
      <c r="B3660" s="243">
        <v>8</v>
      </c>
      <c r="C3660" s="243" t="s">
        <v>718</v>
      </c>
      <c r="D3660" s="243" t="s">
        <v>1271</v>
      </c>
      <c r="E3660" s="243" t="s">
        <v>1114</v>
      </c>
      <c r="F3660" s="243">
        <v>20</v>
      </c>
      <c r="G3660" s="244">
        <v>0.24199999999999999</v>
      </c>
      <c r="H3660" s="244"/>
      <c r="I3660" s="244"/>
      <c r="J3660" s="244"/>
      <c r="K3660" s="244"/>
      <c r="L3660" s="244"/>
      <c r="M3660" s="244"/>
      <c r="N3660" s="244"/>
      <c r="O3660" s="244"/>
      <c r="P3660" s="244"/>
      <c r="Q3660" s="245" t="s">
        <v>1272</v>
      </c>
    </row>
    <row r="3661" spans="1:17" x14ac:dyDescent="0.25">
      <c r="A3661" s="243">
        <v>84</v>
      </c>
      <c r="B3661" s="243">
        <v>8</v>
      </c>
      <c r="C3661" s="243" t="s">
        <v>636</v>
      </c>
      <c r="D3661" s="243" t="s">
        <v>1273</v>
      </c>
      <c r="E3661" s="243" t="s">
        <v>1142</v>
      </c>
      <c r="F3661" s="243">
        <v>5</v>
      </c>
      <c r="G3661" s="244"/>
      <c r="H3661" s="244"/>
      <c r="I3661" s="244"/>
      <c r="J3661" s="244">
        <v>0</v>
      </c>
      <c r="K3661" s="244"/>
      <c r="L3661" s="244"/>
      <c r="M3661" s="244"/>
      <c r="N3661" s="244"/>
      <c r="O3661" s="244"/>
      <c r="P3661" s="244"/>
      <c r="Q3661" s="245" t="s">
        <v>1274</v>
      </c>
    </row>
    <row r="3662" spans="1:17" x14ac:dyDescent="0.25">
      <c r="A3662" s="243">
        <v>85</v>
      </c>
      <c r="B3662" s="243">
        <v>8</v>
      </c>
      <c r="C3662" s="243" t="s">
        <v>636</v>
      </c>
      <c r="D3662" s="243" t="s">
        <v>1275</v>
      </c>
      <c r="E3662" s="243" t="s">
        <v>1142</v>
      </c>
      <c r="F3662" s="243">
        <v>5</v>
      </c>
      <c r="G3662" s="244"/>
      <c r="H3662" s="244"/>
      <c r="I3662" s="244"/>
      <c r="J3662" s="244">
        <v>4.4999999999999998E-2</v>
      </c>
      <c r="K3662" s="244"/>
      <c r="L3662" s="244"/>
      <c r="M3662" s="244"/>
      <c r="N3662" s="244"/>
      <c r="O3662" s="244"/>
      <c r="P3662" s="244"/>
      <c r="Q3662" s="245" t="s">
        <v>1164</v>
      </c>
    </row>
    <row r="3663" spans="1:17" x14ac:dyDescent="0.25">
      <c r="A3663" s="243">
        <v>86</v>
      </c>
      <c r="B3663" s="243">
        <v>8</v>
      </c>
      <c r="C3663" s="243" t="s">
        <v>636</v>
      </c>
      <c r="D3663" s="243" t="s">
        <v>1276</v>
      </c>
      <c r="E3663" s="243" t="s">
        <v>1142</v>
      </c>
      <c r="F3663" s="243">
        <v>5</v>
      </c>
      <c r="G3663" s="244"/>
      <c r="H3663" s="244"/>
      <c r="I3663" s="244"/>
      <c r="J3663" s="244">
        <v>0.125</v>
      </c>
      <c r="K3663" s="244"/>
      <c r="L3663" s="244"/>
      <c r="M3663" s="244"/>
      <c r="N3663" s="244"/>
      <c r="O3663" s="244"/>
      <c r="P3663" s="244"/>
      <c r="Q3663" s="245" t="s">
        <v>1277</v>
      </c>
    </row>
    <row r="3664" spans="1:17" ht="94.5" x14ac:dyDescent="0.25">
      <c r="A3664" s="243">
        <v>87</v>
      </c>
      <c r="B3664" s="243">
        <v>8</v>
      </c>
      <c r="C3664" s="243" t="s">
        <v>636</v>
      </c>
      <c r="D3664" s="243" t="s">
        <v>1278</v>
      </c>
      <c r="E3664" s="243" t="s">
        <v>1174</v>
      </c>
      <c r="F3664" s="243">
        <v>60</v>
      </c>
      <c r="G3664" s="244"/>
      <c r="H3664" s="244"/>
      <c r="I3664" s="244"/>
      <c r="J3664" s="244">
        <v>0.70399999999999996</v>
      </c>
      <c r="K3664" s="244"/>
      <c r="L3664" s="244"/>
      <c r="M3664" s="244"/>
      <c r="N3664" s="244"/>
      <c r="O3664" s="244"/>
      <c r="P3664" s="244"/>
      <c r="Q3664" s="245" t="s">
        <v>1279</v>
      </c>
    </row>
    <row r="3665" spans="1:17" ht="63" x14ac:dyDescent="0.25">
      <c r="A3665" s="243">
        <v>88</v>
      </c>
      <c r="B3665" s="243">
        <v>8</v>
      </c>
      <c r="C3665" s="243" t="s">
        <v>636</v>
      </c>
      <c r="D3665" s="243" t="s">
        <v>1280</v>
      </c>
      <c r="E3665" s="243" t="s">
        <v>1142</v>
      </c>
      <c r="F3665" s="243">
        <v>5</v>
      </c>
      <c r="G3665" s="244"/>
      <c r="H3665" s="244"/>
      <c r="I3665" s="244"/>
      <c r="J3665" s="244">
        <v>0.47699999999999998</v>
      </c>
      <c r="K3665" s="244"/>
      <c r="L3665" s="244"/>
      <c r="M3665" s="244"/>
      <c r="N3665" s="244"/>
      <c r="O3665" s="244"/>
      <c r="P3665" s="244"/>
      <c r="Q3665" s="245" t="s">
        <v>1281</v>
      </c>
    </row>
    <row r="3666" spans="1:17" x14ac:dyDescent="0.25">
      <c r="A3666" s="243">
        <v>89</v>
      </c>
      <c r="B3666" s="243">
        <v>8</v>
      </c>
      <c r="C3666" s="243" t="s">
        <v>636</v>
      </c>
      <c r="D3666" s="243" t="s">
        <v>1282</v>
      </c>
      <c r="E3666" s="243" t="s">
        <v>1142</v>
      </c>
      <c r="F3666" s="243">
        <v>5</v>
      </c>
      <c r="G3666" s="244"/>
      <c r="H3666" s="244"/>
      <c r="I3666" s="244"/>
      <c r="J3666" s="244">
        <v>4.4999999999999998E-2</v>
      </c>
      <c r="K3666" s="244"/>
      <c r="L3666" s="244"/>
      <c r="M3666" s="244"/>
      <c r="N3666" s="244"/>
      <c r="O3666" s="244"/>
      <c r="P3666" s="244"/>
      <c r="Q3666" s="245" t="s">
        <v>1283</v>
      </c>
    </row>
    <row r="3667" spans="1:17" x14ac:dyDescent="0.25">
      <c r="A3667" s="243">
        <v>90</v>
      </c>
      <c r="B3667" s="243">
        <v>8</v>
      </c>
      <c r="C3667" s="243" t="s">
        <v>474</v>
      </c>
      <c r="D3667" s="243" t="s">
        <v>1284</v>
      </c>
      <c r="E3667" s="243" t="s">
        <v>1142</v>
      </c>
      <c r="F3667" s="243">
        <v>20</v>
      </c>
      <c r="G3667" s="244"/>
      <c r="H3667" s="244">
        <v>0.51200000000000001</v>
      </c>
      <c r="I3667" s="244"/>
      <c r="J3667" s="244"/>
      <c r="K3667" s="244"/>
      <c r="L3667" s="244"/>
      <c r="M3667" s="244"/>
      <c r="N3667" s="244"/>
      <c r="O3667" s="244"/>
      <c r="P3667" s="244"/>
      <c r="Q3667" s="245" t="s">
        <v>1266</v>
      </c>
    </row>
    <row r="3668" spans="1:17" ht="173.25" x14ac:dyDescent="0.25">
      <c r="A3668" s="243">
        <v>91</v>
      </c>
      <c r="B3668" s="243">
        <v>8</v>
      </c>
      <c r="C3668" s="243" t="s">
        <v>157</v>
      </c>
      <c r="D3668" s="243" t="s">
        <v>1285</v>
      </c>
      <c r="E3668" s="243" t="s">
        <v>1142</v>
      </c>
      <c r="F3668" s="243">
        <v>5</v>
      </c>
      <c r="G3668" s="244"/>
      <c r="H3668" s="244"/>
      <c r="I3668" s="244"/>
      <c r="J3668" s="244"/>
      <c r="K3668" s="244"/>
      <c r="L3668" s="244">
        <v>0.83599999999999997</v>
      </c>
      <c r="M3668" s="244"/>
      <c r="N3668" s="244"/>
      <c r="O3668" s="244"/>
      <c r="P3668" s="244"/>
      <c r="Q3668" s="245" t="s">
        <v>1286</v>
      </c>
    </row>
    <row r="3669" spans="1:17" ht="63" x14ac:dyDescent="0.25">
      <c r="A3669" s="243">
        <v>92</v>
      </c>
      <c r="B3669" s="243">
        <v>8</v>
      </c>
      <c r="C3669" s="243" t="s">
        <v>157</v>
      </c>
      <c r="D3669" s="243" t="s">
        <v>1287</v>
      </c>
      <c r="E3669" s="243" t="s">
        <v>1142</v>
      </c>
      <c r="F3669" s="243">
        <v>5</v>
      </c>
      <c r="G3669" s="244"/>
      <c r="H3669" s="244"/>
      <c r="I3669" s="244"/>
      <c r="J3669" s="244"/>
      <c r="K3669" s="244"/>
      <c r="L3669" s="244">
        <v>0.22600000000000001</v>
      </c>
      <c r="M3669" s="244"/>
      <c r="N3669" s="244"/>
      <c r="O3669" s="244"/>
      <c r="P3669" s="244"/>
      <c r="Q3669" s="245" t="s">
        <v>1288</v>
      </c>
    </row>
    <row r="3670" spans="1:17" x14ac:dyDescent="0.25">
      <c r="A3670" s="243">
        <v>93</v>
      </c>
      <c r="B3670" s="243">
        <v>8</v>
      </c>
      <c r="C3670" s="243" t="s">
        <v>157</v>
      </c>
      <c r="D3670" s="243" t="s">
        <v>1289</v>
      </c>
      <c r="E3670" s="243" t="s">
        <v>1142</v>
      </c>
      <c r="F3670" s="243">
        <v>5</v>
      </c>
      <c r="G3670" s="244"/>
      <c r="H3670" s="244"/>
      <c r="I3670" s="244"/>
      <c r="J3670" s="244"/>
      <c r="K3670" s="244"/>
      <c r="L3670" s="244">
        <v>4.8000000000000001E-4</v>
      </c>
      <c r="M3670" s="244"/>
      <c r="N3670" s="244"/>
      <c r="O3670" s="244"/>
      <c r="P3670" s="244"/>
      <c r="Q3670" s="245" t="s">
        <v>1290</v>
      </c>
    </row>
    <row r="3671" spans="1:17" x14ac:dyDescent="0.25">
      <c r="A3671" s="243">
        <v>94</v>
      </c>
      <c r="B3671" s="243">
        <v>8</v>
      </c>
      <c r="C3671" s="243" t="s">
        <v>157</v>
      </c>
      <c r="D3671" s="243" t="s">
        <v>1291</v>
      </c>
      <c r="E3671" s="243" t="s">
        <v>1142</v>
      </c>
      <c r="F3671" s="243">
        <v>5</v>
      </c>
      <c r="G3671" s="244"/>
      <c r="H3671" s="244"/>
      <c r="I3671" s="244"/>
      <c r="J3671" s="244"/>
      <c r="K3671" s="244"/>
      <c r="L3671" s="244">
        <v>0.16600000000000001</v>
      </c>
      <c r="M3671" s="244"/>
      <c r="N3671" s="244"/>
      <c r="O3671" s="244"/>
      <c r="P3671" s="244"/>
      <c r="Q3671" s="245" t="s">
        <v>1210</v>
      </c>
    </row>
    <row r="3672" spans="1:17" ht="78.75" x14ac:dyDescent="0.25">
      <c r="A3672" s="243">
        <v>95</v>
      </c>
      <c r="B3672" s="243">
        <v>8</v>
      </c>
      <c r="C3672" s="243" t="s">
        <v>157</v>
      </c>
      <c r="D3672" s="243" t="s">
        <v>1292</v>
      </c>
      <c r="E3672" s="243" t="s">
        <v>1142</v>
      </c>
      <c r="F3672" s="243">
        <v>5</v>
      </c>
      <c r="G3672" s="244"/>
      <c r="H3672" s="244"/>
      <c r="I3672" s="244"/>
      <c r="J3672" s="244"/>
      <c r="K3672" s="244"/>
      <c r="L3672" s="244">
        <v>0.38300000000000001</v>
      </c>
      <c r="M3672" s="244"/>
      <c r="N3672" s="244"/>
      <c r="O3672" s="244"/>
      <c r="P3672" s="244"/>
      <c r="Q3672" s="245" t="s">
        <v>1293</v>
      </c>
    </row>
    <row r="3673" spans="1:17" ht="157.5" x14ac:dyDescent="0.25">
      <c r="A3673" s="243">
        <v>96</v>
      </c>
      <c r="B3673" s="243">
        <v>8</v>
      </c>
      <c r="C3673" s="243" t="s">
        <v>157</v>
      </c>
      <c r="D3673" s="243" t="s">
        <v>1294</v>
      </c>
      <c r="E3673" s="243" t="s">
        <v>1142</v>
      </c>
      <c r="F3673" s="243">
        <v>5</v>
      </c>
      <c r="G3673" s="244"/>
      <c r="H3673" s="244"/>
      <c r="I3673" s="244"/>
      <c r="J3673" s="244"/>
      <c r="K3673" s="244"/>
      <c r="L3673" s="244">
        <v>0.48599999999999999</v>
      </c>
      <c r="M3673" s="244"/>
      <c r="N3673" s="244"/>
      <c r="O3673" s="244"/>
      <c r="P3673" s="244"/>
      <c r="Q3673" s="245" t="s">
        <v>1295</v>
      </c>
    </row>
    <row r="3674" spans="1:17" x14ac:dyDescent="0.25">
      <c r="A3674" s="243">
        <v>97</v>
      </c>
      <c r="B3674" s="243">
        <v>8</v>
      </c>
      <c r="C3674" s="243" t="s">
        <v>157</v>
      </c>
      <c r="D3674" s="243" t="s">
        <v>1296</v>
      </c>
      <c r="E3674" s="243" t="s">
        <v>1142</v>
      </c>
      <c r="F3674" s="243">
        <v>5</v>
      </c>
      <c r="G3674" s="244"/>
      <c r="H3674" s="244"/>
      <c r="I3674" s="244"/>
      <c r="J3674" s="244"/>
      <c r="K3674" s="244"/>
      <c r="L3674" s="244">
        <v>0.13400000000000001</v>
      </c>
      <c r="M3674" s="244"/>
      <c r="N3674" s="244"/>
      <c r="O3674" s="244"/>
      <c r="P3674" s="244"/>
      <c r="Q3674" s="245" t="s">
        <v>1158</v>
      </c>
    </row>
    <row r="3675" spans="1:17" x14ac:dyDescent="0.25">
      <c r="A3675" s="243">
        <v>98</v>
      </c>
      <c r="B3675" s="243">
        <v>8</v>
      </c>
      <c r="C3675" s="243" t="s">
        <v>157</v>
      </c>
      <c r="D3675" s="243" t="s">
        <v>1297</v>
      </c>
      <c r="E3675" s="243" t="s">
        <v>1142</v>
      </c>
      <c r="F3675" s="243">
        <v>5</v>
      </c>
      <c r="G3675" s="244"/>
      <c r="H3675" s="244"/>
      <c r="I3675" s="244"/>
      <c r="J3675" s="244"/>
      <c r="K3675" s="244"/>
      <c r="L3675" s="244">
        <v>0.45100000000000001</v>
      </c>
      <c r="M3675" s="244"/>
      <c r="N3675" s="244"/>
      <c r="O3675" s="244"/>
      <c r="P3675" s="244"/>
      <c r="Q3675" s="245" t="s">
        <v>1298</v>
      </c>
    </row>
    <row r="3676" spans="1:17" x14ac:dyDescent="0.25">
      <c r="A3676" s="243">
        <v>99</v>
      </c>
      <c r="B3676" s="243">
        <v>8</v>
      </c>
      <c r="C3676" s="243" t="s">
        <v>157</v>
      </c>
      <c r="D3676" s="243" t="s">
        <v>1299</v>
      </c>
      <c r="E3676" s="243" t="s">
        <v>1142</v>
      </c>
      <c r="F3676" s="243">
        <v>5</v>
      </c>
      <c r="G3676" s="244"/>
      <c r="H3676" s="244"/>
      <c r="I3676" s="244"/>
      <c r="J3676" s="244"/>
      <c r="K3676" s="244"/>
      <c r="L3676" s="244">
        <v>0.16700000000000001</v>
      </c>
      <c r="M3676" s="244"/>
      <c r="N3676" s="244"/>
      <c r="O3676" s="244"/>
      <c r="P3676" s="244"/>
      <c r="Q3676" s="245" t="s">
        <v>1210</v>
      </c>
    </row>
    <row r="3677" spans="1:17" ht="141.75" x14ac:dyDescent="0.25">
      <c r="A3677" s="243">
        <v>100</v>
      </c>
      <c r="B3677" s="243">
        <v>8</v>
      </c>
      <c r="C3677" s="243" t="s">
        <v>157</v>
      </c>
      <c r="D3677" s="243" t="s">
        <v>1300</v>
      </c>
      <c r="E3677" s="243" t="s">
        <v>1142</v>
      </c>
      <c r="F3677" s="243">
        <v>5</v>
      </c>
      <c r="G3677" s="244"/>
      <c r="H3677" s="244"/>
      <c r="I3677" s="244"/>
      <c r="J3677" s="244"/>
      <c r="K3677" s="244"/>
      <c r="L3677" s="244">
        <v>0</v>
      </c>
      <c r="M3677" s="244"/>
      <c r="N3677" s="244"/>
      <c r="O3677" s="244"/>
      <c r="P3677" s="244"/>
      <c r="Q3677" s="245" t="s">
        <v>1301</v>
      </c>
    </row>
    <row r="3678" spans="1:17" ht="126" x14ac:dyDescent="0.25">
      <c r="A3678" s="243">
        <v>101</v>
      </c>
      <c r="B3678" s="243">
        <v>8</v>
      </c>
      <c r="C3678" s="243" t="s">
        <v>157</v>
      </c>
      <c r="D3678" s="243" t="s">
        <v>1302</v>
      </c>
      <c r="E3678" s="243" t="s">
        <v>1142</v>
      </c>
      <c r="F3678" s="243">
        <v>5</v>
      </c>
      <c r="G3678" s="244"/>
      <c r="H3678" s="244"/>
      <c r="I3678" s="244"/>
      <c r="J3678" s="244"/>
      <c r="K3678" s="244"/>
      <c r="L3678" s="244">
        <v>0.76400000000000001</v>
      </c>
      <c r="M3678" s="244"/>
      <c r="N3678" s="244"/>
      <c r="O3678" s="244"/>
      <c r="P3678" s="244"/>
      <c r="Q3678" s="245" t="s">
        <v>1303</v>
      </c>
    </row>
    <row r="3679" spans="1:17" x14ac:dyDescent="0.25">
      <c r="A3679" s="243">
        <v>102</v>
      </c>
      <c r="B3679" s="243">
        <v>8</v>
      </c>
      <c r="C3679" s="243" t="s">
        <v>157</v>
      </c>
      <c r="D3679" s="243" t="s">
        <v>1304</v>
      </c>
      <c r="E3679" s="243" t="s">
        <v>1142</v>
      </c>
      <c r="F3679" s="243">
        <v>5</v>
      </c>
      <c r="G3679" s="244"/>
      <c r="H3679" s="244"/>
      <c r="I3679" s="244"/>
      <c r="J3679" s="244"/>
      <c r="K3679" s="244"/>
      <c r="L3679" s="244">
        <v>5.0000000000000001E-3</v>
      </c>
      <c r="M3679" s="244"/>
      <c r="N3679" s="244"/>
      <c r="O3679" s="244"/>
      <c r="P3679" s="244"/>
      <c r="Q3679" s="245" t="s">
        <v>1305</v>
      </c>
    </row>
    <row r="3680" spans="1:17" x14ac:dyDescent="0.25">
      <c r="A3680" s="243">
        <v>103</v>
      </c>
      <c r="B3680" s="243">
        <v>8</v>
      </c>
      <c r="C3680" s="243" t="s">
        <v>98</v>
      </c>
      <c r="D3680" s="243" t="s">
        <v>1306</v>
      </c>
      <c r="E3680" s="243" t="s">
        <v>1142</v>
      </c>
      <c r="F3680" s="243">
        <v>5</v>
      </c>
      <c r="G3680" s="244">
        <v>0.28299999999999997</v>
      </c>
      <c r="H3680" s="244"/>
      <c r="I3680" s="244"/>
      <c r="J3680" s="244"/>
      <c r="K3680" s="244"/>
      <c r="L3680" s="244"/>
      <c r="M3680" s="244"/>
      <c r="N3680" s="244"/>
      <c r="O3680" s="244"/>
      <c r="P3680" s="244"/>
      <c r="Q3680" s="245" t="s">
        <v>1307</v>
      </c>
    </row>
    <row r="3681" spans="1:17" ht="31.5" x14ac:dyDescent="0.25">
      <c r="A3681" s="243">
        <v>104</v>
      </c>
      <c r="B3681" s="243">
        <v>8</v>
      </c>
      <c r="C3681" s="243" t="s">
        <v>98</v>
      </c>
      <c r="D3681" s="243" t="s">
        <v>1308</v>
      </c>
      <c r="E3681" s="243" t="s">
        <v>1142</v>
      </c>
      <c r="F3681" s="243">
        <v>5</v>
      </c>
      <c r="G3681" s="244">
        <v>9.7000000000000003E-2</v>
      </c>
      <c r="H3681" s="244"/>
      <c r="I3681" s="244"/>
      <c r="J3681" s="244"/>
      <c r="K3681" s="244"/>
      <c r="L3681" s="244"/>
      <c r="M3681" s="244"/>
      <c r="N3681" s="244"/>
      <c r="O3681" s="244"/>
      <c r="P3681" s="244"/>
      <c r="Q3681" s="245" t="s">
        <v>1309</v>
      </c>
    </row>
    <row r="3682" spans="1:17" x14ac:dyDescent="0.25">
      <c r="A3682" s="243">
        <v>105</v>
      </c>
      <c r="B3682" s="243">
        <v>8</v>
      </c>
      <c r="C3682" s="243" t="s">
        <v>751</v>
      </c>
      <c r="D3682" s="243" t="s">
        <v>1310</v>
      </c>
      <c r="E3682" s="243" t="s">
        <v>1142</v>
      </c>
      <c r="F3682" s="243">
        <v>5</v>
      </c>
      <c r="G3682" s="244"/>
      <c r="H3682" s="244">
        <v>0.104</v>
      </c>
      <c r="I3682" s="244"/>
      <c r="J3682" s="244"/>
      <c r="K3682" s="244"/>
      <c r="L3682" s="244"/>
      <c r="M3682" s="244"/>
      <c r="N3682" s="244"/>
      <c r="O3682" s="244"/>
      <c r="P3682" s="244"/>
      <c r="Q3682" s="245" t="s">
        <v>1311</v>
      </c>
    </row>
    <row r="3683" spans="1:17" ht="31.5" x14ac:dyDescent="0.25">
      <c r="A3683" s="243">
        <v>106</v>
      </c>
      <c r="B3683" s="243">
        <v>8</v>
      </c>
      <c r="C3683" s="243" t="s">
        <v>751</v>
      </c>
      <c r="D3683" s="243" t="s">
        <v>1312</v>
      </c>
      <c r="E3683" s="243" t="s">
        <v>1142</v>
      </c>
      <c r="F3683" s="243">
        <v>5</v>
      </c>
      <c r="G3683" s="244"/>
      <c r="H3683" s="244">
        <v>5.5E-2</v>
      </c>
      <c r="I3683" s="244"/>
      <c r="J3683" s="244"/>
      <c r="K3683" s="244"/>
      <c r="L3683" s="244"/>
      <c r="M3683" s="244"/>
      <c r="N3683" s="244"/>
      <c r="O3683" s="244"/>
      <c r="P3683" s="244"/>
      <c r="Q3683" s="245" t="s">
        <v>1313</v>
      </c>
    </row>
    <row r="3684" spans="1:17" x14ac:dyDescent="0.25">
      <c r="A3684" s="243">
        <v>107</v>
      </c>
      <c r="B3684" s="243">
        <v>8</v>
      </c>
      <c r="C3684" s="243" t="s">
        <v>751</v>
      </c>
      <c r="D3684" s="243" t="s">
        <v>1314</v>
      </c>
      <c r="E3684" s="243" t="s">
        <v>1142</v>
      </c>
      <c r="F3684" s="243">
        <v>5</v>
      </c>
      <c r="G3684" s="244"/>
      <c r="H3684" s="244">
        <v>4.7E-2</v>
      </c>
      <c r="I3684" s="244"/>
      <c r="J3684" s="244"/>
      <c r="K3684" s="244"/>
      <c r="L3684" s="244"/>
      <c r="M3684" s="244"/>
      <c r="N3684" s="244"/>
      <c r="O3684" s="244"/>
      <c r="P3684" s="244"/>
      <c r="Q3684" s="245" t="s">
        <v>1315</v>
      </c>
    </row>
    <row r="3685" spans="1:17" x14ac:dyDescent="0.25">
      <c r="A3685" s="243">
        <v>108</v>
      </c>
      <c r="B3685" s="243">
        <v>8</v>
      </c>
      <c r="C3685" s="243" t="s">
        <v>757</v>
      </c>
      <c r="D3685" s="243" t="s">
        <v>1316</v>
      </c>
      <c r="E3685" s="243" t="s">
        <v>1142</v>
      </c>
      <c r="F3685" s="243">
        <v>5</v>
      </c>
      <c r="G3685" s="244">
        <v>0</v>
      </c>
      <c r="H3685" s="244"/>
      <c r="I3685" s="244"/>
      <c r="J3685" s="244"/>
      <c r="K3685" s="244"/>
      <c r="L3685" s="244"/>
      <c r="M3685" s="244"/>
      <c r="N3685" s="244"/>
      <c r="O3685" s="244"/>
      <c r="P3685" s="244"/>
      <c r="Q3685" s="245" t="s">
        <v>1317</v>
      </c>
    </row>
    <row r="3686" spans="1:17" x14ac:dyDescent="0.25">
      <c r="A3686" s="243">
        <v>109</v>
      </c>
      <c r="B3686" s="243">
        <v>8</v>
      </c>
      <c r="C3686" s="243" t="s">
        <v>757</v>
      </c>
      <c r="D3686" s="243" t="s">
        <v>1318</v>
      </c>
      <c r="E3686" s="243" t="s">
        <v>1142</v>
      </c>
      <c r="F3686" s="243">
        <v>5</v>
      </c>
      <c r="G3686" s="244">
        <v>7.8E-2</v>
      </c>
      <c r="H3686" s="244"/>
      <c r="I3686" s="244"/>
      <c r="J3686" s="244"/>
      <c r="K3686" s="244"/>
      <c r="L3686" s="244"/>
      <c r="M3686" s="244"/>
      <c r="N3686" s="244"/>
      <c r="O3686" s="244"/>
      <c r="P3686" s="244"/>
      <c r="Q3686" s="245" t="s">
        <v>1210</v>
      </c>
    </row>
    <row r="3687" spans="1:17" ht="31.5" x14ac:dyDescent="0.25">
      <c r="A3687" s="243">
        <v>110</v>
      </c>
      <c r="B3687" s="243">
        <v>8</v>
      </c>
      <c r="C3687" s="243" t="s">
        <v>757</v>
      </c>
      <c r="D3687" s="243" t="s">
        <v>1319</v>
      </c>
      <c r="E3687" s="243" t="s">
        <v>1142</v>
      </c>
      <c r="F3687" s="243">
        <v>5</v>
      </c>
      <c r="G3687" s="244">
        <v>0.30399999999999999</v>
      </c>
      <c r="H3687" s="244"/>
      <c r="I3687" s="244"/>
      <c r="J3687" s="244"/>
      <c r="K3687" s="244"/>
      <c r="L3687" s="244"/>
      <c r="M3687" s="244"/>
      <c r="N3687" s="244"/>
      <c r="O3687" s="244"/>
      <c r="P3687" s="244"/>
      <c r="Q3687" s="245" t="s">
        <v>1320</v>
      </c>
    </row>
    <row r="3688" spans="1:17" x14ac:dyDescent="0.25">
      <c r="A3688" s="243">
        <v>111</v>
      </c>
      <c r="B3688" s="243">
        <v>8</v>
      </c>
      <c r="C3688" s="243" t="s">
        <v>215</v>
      </c>
      <c r="D3688" s="243" t="s">
        <v>1321</v>
      </c>
      <c r="E3688" s="243" t="s">
        <v>1142</v>
      </c>
      <c r="F3688" s="243">
        <v>20</v>
      </c>
      <c r="G3688" s="244"/>
      <c r="H3688" s="244">
        <v>0.187</v>
      </c>
      <c r="I3688" s="244"/>
      <c r="J3688" s="244"/>
      <c r="K3688" s="244"/>
      <c r="L3688" s="244"/>
      <c r="M3688" s="244"/>
      <c r="N3688" s="244"/>
      <c r="O3688" s="244"/>
      <c r="P3688" s="244"/>
      <c r="Q3688" s="245" t="s">
        <v>1322</v>
      </c>
    </row>
    <row r="3689" spans="1:17" x14ac:dyDescent="0.25">
      <c r="A3689" s="243">
        <v>112</v>
      </c>
      <c r="B3689" s="243">
        <v>8</v>
      </c>
      <c r="C3689" s="243" t="s">
        <v>215</v>
      </c>
      <c r="D3689" s="243" t="s">
        <v>1323</v>
      </c>
      <c r="E3689" s="243" t="s">
        <v>1142</v>
      </c>
      <c r="F3689" s="243">
        <v>20</v>
      </c>
      <c r="G3689" s="244"/>
      <c r="H3689" s="244">
        <v>0</v>
      </c>
      <c r="I3689" s="244"/>
      <c r="J3689" s="244"/>
      <c r="K3689" s="244"/>
      <c r="L3689" s="244"/>
      <c r="M3689" s="244"/>
      <c r="N3689" s="244"/>
      <c r="O3689" s="244"/>
      <c r="P3689" s="244"/>
      <c r="Q3689" s="245" t="s">
        <v>1322</v>
      </c>
    </row>
    <row r="3690" spans="1:17" x14ac:dyDescent="0.25">
      <c r="A3690" s="243">
        <v>113</v>
      </c>
      <c r="B3690" s="243">
        <v>8</v>
      </c>
      <c r="C3690" s="243" t="s">
        <v>215</v>
      </c>
      <c r="D3690" s="243" t="s">
        <v>1324</v>
      </c>
      <c r="E3690" s="243" t="s">
        <v>1142</v>
      </c>
      <c r="F3690" s="243">
        <v>20</v>
      </c>
      <c r="G3690" s="244"/>
      <c r="H3690" s="244">
        <v>0</v>
      </c>
      <c r="I3690" s="244"/>
      <c r="J3690" s="244"/>
      <c r="K3690" s="244"/>
      <c r="L3690" s="244"/>
      <c r="M3690" s="244"/>
      <c r="N3690" s="244"/>
      <c r="O3690" s="244"/>
      <c r="P3690" s="244"/>
      <c r="Q3690" s="245" t="s">
        <v>1322</v>
      </c>
    </row>
    <row r="3691" spans="1:17" x14ac:dyDescent="0.25">
      <c r="A3691" s="243">
        <v>114</v>
      </c>
      <c r="B3691" s="243">
        <v>8</v>
      </c>
      <c r="C3691" s="243" t="s">
        <v>215</v>
      </c>
      <c r="D3691" s="243" t="s">
        <v>1325</v>
      </c>
      <c r="E3691" s="243" t="s">
        <v>1142</v>
      </c>
      <c r="F3691" s="243">
        <v>20</v>
      </c>
      <c r="G3691" s="244"/>
      <c r="H3691" s="244">
        <v>8.0000000000000002E-3</v>
      </c>
      <c r="I3691" s="244"/>
      <c r="J3691" s="244"/>
      <c r="K3691" s="244"/>
      <c r="L3691" s="244"/>
      <c r="M3691" s="244"/>
      <c r="N3691" s="244"/>
      <c r="O3691" s="244"/>
      <c r="P3691" s="244"/>
      <c r="Q3691" s="245" t="s">
        <v>1326</v>
      </c>
    </row>
    <row r="3692" spans="1:17" x14ac:dyDescent="0.25">
      <c r="A3692" s="243">
        <v>115</v>
      </c>
      <c r="B3692" s="243">
        <v>8</v>
      </c>
      <c r="C3692" s="243" t="s">
        <v>761</v>
      </c>
      <c r="D3692" s="243" t="s">
        <v>1327</v>
      </c>
      <c r="E3692" s="243" t="s">
        <v>1142</v>
      </c>
      <c r="F3692" s="243">
        <v>5</v>
      </c>
      <c r="G3692" s="244">
        <v>0.23799999999999999</v>
      </c>
      <c r="H3692" s="244"/>
      <c r="I3692" s="244"/>
      <c r="J3692" s="244"/>
      <c r="K3692" s="244"/>
      <c r="L3692" s="244"/>
      <c r="M3692" s="244"/>
      <c r="N3692" s="244"/>
      <c r="O3692" s="244"/>
      <c r="P3692" s="244"/>
      <c r="Q3692" s="245" t="s">
        <v>1328</v>
      </c>
    </row>
    <row r="3693" spans="1:17" x14ac:dyDescent="0.25">
      <c r="A3693" s="243">
        <v>116</v>
      </c>
      <c r="B3693" s="243">
        <v>8</v>
      </c>
      <c r="C3693" s="243" t="s">
        <v>761</v>
      </c>
      <c r="D3693" s="243" t="s">
        <v>1329</v>
      </c>
      <c r="E3693" s="243" t="s">
        <v>1142</v>
      </c>
      <c r="F3693" s="243">
        <v>5</v>
      </c>
      <c r="G3693" s="244">
        <v>2.0000000000000001E-4</v>
      </c>
      <c r="H3693" s="244"/>
      <c r="I3693" s="244"/>
      <c r="J3693" s="244"/>
      <c r="K3693" s="244"/>
      <c r="L3693" s="244"/>
      <c r="M3693" s="244"/>
      <c r="N3693" s="244"/>
      <c r="O3693" s="244"/>
      <c r="P3693" s="244"/>
      <c r="Q3693" s="245" t="s">
        <v>1305</v>
      </c>
    </row>
    <row r="3694" spans="1:17" x14ac:dyDescent="0.25">
      <c r="A3694" s="243">
        <v>117</v>
      </c>
      <c r="B3694" s="243">
        <v>8</v>
      </c>
      <c r="C3694" s="243" t="s">
        <v>761</v>
      </c>
      <c r="D3694" s="243" t="s">
        <v>1330</v>
      </c>
      <c r="E3694" s="243" t="s">
        <v>1142</v>
      </c>
      <c r="F3694" s="243">
        <v>5</v>
      </c>
      <c r="G3694" s="244">
        <v>6.7000000000000004E-2</v>
      </c>
      <c r="H3694" s="244"/>
      <c r="I3694" s="244"/>
      <c r="J3694" s="244"/>
      <c r="K3694" s="244"/>
      <c r="L3694" s="244"/>
      <c r="M3694" s="244"/>
      <c r="N3694" s="244"/>
      <c r="O3694" s="244"/>
      <c r="P3694" s="244"/>
      <c r="Q3694" s="245" t="s">
        <v>1305</v>
      </c>
    </row>
    <row r="3695" spans="1:17" ht="31.5" x14ac:dyDescent="0.25">
      <c r="A3695" s="243">
        <v>118</v>
      </c>
      <c r="B3695" s="243">
        <v>8</v>
      </c>
      <c r="C3695" s="243" t="s">
        <v>761</v>
      </c>
      <c r="D3695" s="243" t="s">
        <v>1331</v>
      </c>
      <c r="E3695" s="243" t="s">
        <v>1142</v>
      </c>
      <c r="F3695" s="243">
        <v>5</v>
      </c>
      <c r="G3695" s="244">
        <v>0.22</v>
      </c>
      <c r="H3695" s="244"/>
      <c r="I3695" s="244"/>
      <c r="J3695" s="244"/>
      <c r="K3695" s="244"/>
      <c r="L3695" s="244"/>
      <c r="M3695" s="244"/>
      <c r="N3695" s="244"/>
      <c r="O3695" s="244"/>
      <c r="P3695" s="244"/>
      <c r="Q3695" s="245" t="s">
        <v>1332</v>
      </c>
    </row>
    <row r="3696" spans="1:17" ht="31.5" x14ac:dyDescent="0.25">
      <c r="A3696" s="243">
        <v>119</v>
      </c>
      <c r="B3696" s="243">
        <v>8</v>
      </c>
      <c r="C3696" s="243" t="s">
        <v>518</v>
      </c>
      <c r="D3696" s="243" t="s">
        <v>1333</v>
      </c>
      <c r="E3696" s="243" t="s">
        <v>1114</v>
      </c>
      <c r="F3696" s="243">
        <v>20</v>
      </c>
      <c r="G3696" s="244"/>
      <c r="H3696" s="244"/>
      <c r="I3696" s="244"/>
      <c r="J3696" s="244">
        <v>0.189</v>
      </c>
      <c r="K3696" s="244"/>
      <c r="L3696" s="244"/>
      <c r="M3696" s="244"/>
      <c r="N3696" s="244"/>
      <c r="O3696" s="244"/>
      <c r="P3696" s="244"/>
      <c r="Q3696" s="245" t="s">
        <v>1334</v>
      </c>
    </row>
    <row r="3697" spans="1:17" x14ac:dyDescent="0.25">
      <c r="A3697" s="243">
        <v>120</v>
      </c>
      <c r="B3697" s="243">
        <v>8</v>
      </c>
      <c r="C3697" s="243" t="s">
        <v>518</v>
      </c>
      <c r="D3697" s="243" t="s">
        <v>1335</v>
      </c>
      <c r="E3697" s="243" t="s">
        <v>1114</v>
      </c>
      <c r="F3697" s="243">
        <v>20</v>
      </c>
      <c r="G3697" s="244"/>
      <c r="H3697" s="244"/>
      <c r="I3697" s="244"/>
      <c r="J3697" s="244">
        <v>0.188</v>
      </c>
      <c r="K3697" s="244"/>
      <c r="L3697" s="244"/>
      <c r="M3697" s="244"/>
      <c r="N3697" s="244"/>
      <c r="O3697" s="244"/>
      <c r="P3697" s="244"/>
      <c r="Q3697" s="245" t="s">
        <v>1210</v>
      </c>
    </row>
    <row r="3698" spans="1:17" x14ac:dyDescent="0.25">
      <c r="A3698" s="243">
        <v>121</v>
      </c>
      <c r="B3698" s="243">
        <v>8</v>
      </c>
      <c r="C3698" s="243" t="s">
        <v>518</v>
      </c>
      <c r="D3698" s="243" t="s">
        <v>1336</v>
      </c>
      <c r="E3698" s="243" t="s">
        <v>1114</v>
      </c>
      <c r="F3698" s="243">
        <v>20</v>
      </c>
      <c r="G3698" s="244"/>
      <c r="H3698" s="244"/>
      <c r="I3698" s="244"/>
      <c r="J3698" s="244">
        <v>0</v>
      </c>
      <c r="K3698" s="244"/>
      <c r="L3698" s="244"/>
      <c r="M3698" s="244"/>
      <c r="N3698" s="244"/>
      <c r="O3698" s="244"/>
      <c r="P3698" s="244"/>
      <c r="Q3698" s="245" t="s">
        <v>1210</v>
      </c>
    </row>
    <row r="3699" spans="1:17" x14ac:dyDescent="0.25">
      <c r="A3699" s="243">
        <v>122</v>
      </c>
      <c r="B3699" s="243">
        <v>8</v>
      </c>
      <c r="C3699" s="243" t="s">
        <v>518</v>
      </c>
      <c r="D3699" s="243" t="s">
        <v>1337</v>
      </c>
      <c r="E3699" s="243" t="s">
        <v>1114</v>
      </c>
      <c r="F3699" s="243">
        <v>20</v>
      </c>
      <c r="G3699" s="244"/>
      <c r="H3699" s="244"/>
      <c r="I3699" s="244"/>
      <c r="J3699" s="244">
        <v>8.0000000000000002E-3</v>
      </c>
      <c r="K3699" s="244"/>
      <c r="L3699" s="244"/>
      <c r="M3699" s="244"/>
      <c r="N3699" s="244"/>
      <c r="O3699" s="244"/>
      <c r="P3699" s="244"/>
      <c r="Q3699" s="245" t="s">
        <v>1338</v>
      </c>
    </row>
    <row r="3700" spans="1:17" ht="31.5" x14ac:dyDescent="0.25">
      <c r="A3700" s="243">
        <v>123</v>
      </c>
      <c r="B3700" s="243">
        <v>8</v>
      </c>
      <c r="C3700" s="243" t="s">
        <v>518</v>
      </c>
      <c r="D3700" s="243" t="s">
        <v>1339</v>
      </c>
      <c r="E3700" s="243" t="s">
        <v>1114</v>
      </c>
      <c r="F3700" s="243">
        <v>20</v>
      </c>
      <c r="G3700" s="244"/>
      <c r="H3700" s="244"/>
      <c r="I3700" s="244"/>
      <c r="J3700" s="244">
        <v>0.437</v>
      </c>
      <c r="K3700" s="244"/>
      <c r="L3700" s="244"/>
      <c r="M3700" s="244"/>
      <c r="N3700" s="244"/>
      <c r="O3700" s="244"/>
      <c r="P3700" s="244"/>
      <c r="Q3700" s="245" t="s">
        <v>1340</v>
      </c>
    </row>
    <row r="3701" spans="1:17" x14ac:dyDescent="0.25">
      <c r="A3701" s="243">
        <v>124</v>
      </c>
      <c r="B3701" s="243">
        <v>8</v>
      </c>
      <c r="C3701" s="243" t="s">
        <v>139</v>
      </c>
      <c r="D3701" s="243" t="s">
        <v>1341</v>
      </c>
      <c r="E3701" s="243" t="s">
        <v>1142</v>
      </c>
      <c r="F3701" s="243">
        <v>5</v>
      </c>
      <c r="G3701" s="244"/>
      <c r="H3701" s="244"/>
      <c r="I3701" s="244"/>
      <c r="J3701" s="244"/>
      <c r="K3701" s="244"/>
      <c r="L3701" s="244">
        <v>0.155</v>
      </c>
      <c r="M3701" s="244"/>
      <c r="N3701" s="244"/>
      <c r="O3701" s="244"/>
      <c r="P3701" s="244"/>
      <c r="Q3701" s="245" t="s">
        <v>1298</v>
      </c>
    </row>
    <row r="3702" spans="1:17" ht="47.25" x14ac:dyDescent="0.25">
      <c r="A3702" s="243">
        <v>125</v>
      </c>
      <c r="B3702" s="243">
        <v>8</v>
      </c>
      <c r="C3702" s="243" t="s">
        <v>139</v>
      </c>
      <c r="D3702" s="243" t="s">
        <v>1342</v>
      </c>
      <c r="E3702" s="243" t="s">
        <v>1142</v>
      </c>
      <c r="F3702" s="243">
        <v>5</v>
      </c>
      <c r="G3702" s="244"/>
      <c r="H3702" s="244"/>
      <c r="I3702" s="244"/>
      <c r="J3702" s="244"/>
      <c r="K3702" s="244"/>
      <c r="L3702" s="244">
        <v>0.19</v>
      </c>
      <c r="M3702" s="244"/>
      <c r="N3702" s="244"/>
      <c r="O3702" s="244"/>
      <c r="P3702" s="244"/>
      <c r="Q3702" s="245" t="s">
        <v>1343</v>
      </c>
    </row>
    <row r="3703" spans="1:17" x14ac:dyDescent="0.25">
      <c r="A3703" s="243">
        <v>126</v>
      </c>
      <c r="B3703" s="243">
        <v>8</v>
      </c>
      <c r="C3703" s="243" t="s">
        <v>139</v>
      </c>
      <c r="D3703" s="243" t="s">
        <v>1344</v>
      </c>
      <c r="E3703" s="243" t="s">
        <v>1142</v>
      </c>
      <c r="F3703" s="243">
        <v>5</v>
      </c>
      <c r="G3703" s="244"/>
      <c r="H3703" s="244"/>
      <c r="I3703" s="244"/>
      <c r="J3703" s="244"/>
      <c r="K3703" s="244"/>
      <c r="L3703" s="244">
        <v>0.16400000000000001</v>
      </c>
      <c r="M3703" s="244"/>
      <c r="N3703" s="244"/>
      <c r="O3703" s="244"/>
      <c r="P3703" s="244"/>
      <c r="Q3703" s="245" t="s">
        <v>1298</v>
      </c>
    </row>
    <row r="3704" spans="1:17" ht="157.5" x14ac:dyDescent="0.25">
      <c r="A3704" s="243">
        <v>127</v>
      </c>
      <c r="B3704" s="243">
        <v>8</v>
      </c>
      <c r="C3704" s="243" t="s">
        <v>774</v>
      </c>
      <c r="D3704" s="243" t="s">
        <v>1345</v>
      </c>
      <c r="E3704" s="243" t="s">
        <v>1142</v>
      </c>
      <c r="F3704" s="243">
        <v>5</v>
      </c>
      <c r="G3704" s="244"/>
      <c r="H3704" s="244"/>
      <c r="I3704" s="244">
        <v>0.186</v>
      </c>
      <c r="J3704" s="244"/>
      <c r="K3704" s="244"/>
      <c r="L3704" s="244"/>
      <c r="M3704" s="244"/>
      <c r="N3704" s="244"/>
      <c r="O3704" s="244"/>
      <c r="P3704" s="244"/>
      <c r="Q3704" s="245" t="s">
        <v>1346</v>
      </c>
    </row>
    <row r="3705" spans="1:17" x14ac:dyDescent="0.25">
      <c r="A3705" s="243">
        <v>128</v>
      </c>
      <c r="B3705" s="243">
        <v>8</v>
      </c>
      <c r="C3705" s="243" t="s">
        <v>774</v>
      </c>
      <c r="D3705" s="243" t="s">
        <v>1347</v>
      </c>
      <c r="E3705" s="243" t="s">
        <v>1142</v>
      </c>
      <c r="F3705" s="243">
        <v>5</v>
      </c>
      <c r="G3705" s="244"/>
      <c r="H3705" s="244"/>
      <c r="I3705" s="244">
        <v>0</v>
      </c>
      <c r="J3705" s="244"/>
      <c r="K3705" s="244"/>
      <c r="L3705" s="244"/>
      <c r="M3705" s="244"/>
      <c r="N3705" s="244"/>
      <c r="O3705" s="244"/>
      <c r="P3705" s="244"/>
      <c r="Q3705" s="245" t="s">
        <v>1164</v>
      </c>
    </row>
    <row r="3706" spans="1:17" x14ac:dyDescent="0.25">
      <c r="A3706" s="243">
        <v>129</v>
      </c>
      <c r="B3706" s="243">
        <v>8</v>
      </c>
      <c r="C3706" s="243" t="s">
        <v>774</v>
      </c>
      <c r="D3706" s="243" t="s">
        <v>1348</v>
      </c>
      <c r="E3706" s="243" t="s">
        <v>1142</v>
      </c>
      <c r="F3706" s="243">
        <v>5</v>
      </c>
      <c r="G3706" s="244"/>
      <c r="H3706" s="244"/>
      <c r="I3706" s="244">
        <v>0.61199999999999999</v>
      </c>
      <c r="J3706" s="244"/>
      <c r="K3706" s="244"/>
      <c r="L3706" s="244"/>
      <c r="M3706" s="244"/>
      <c r="N3706" s="244"/>
      <c r="O3706" s="244"/>
      <c r="P3706" s="244"/>
      <c r="Q3706" s="245" t="s">
        <v>1349</v>
      </c>
    </row>
    <row r="3707" spans="1:17" x14ac:dyDescent="0.25">
      <c r="A3707" s="243">
        <v>130</v>
      </c>
      <c r="B3707" s="243">
        <v>8</v>
      </c>
      <c r="C3707" s="243" t="s">
        <v>774</v>
      </c>
      <c r="D3707" s="243" t="s">
        <v>1350</v>
      </c>
      <c r="E3707" s="243" t="s">
        <v>1142</v>
      </c>
      <c r="F3707" s="243">
        <v>5</v>
      </c>
      <c r="G3707" s="244"/>
      <c r="H3707" s="244"/>
      <c r="I3707" s="244">
        <v>1.0999999999999999E-2</v>
      </c>
      <c r="J3707" s="244"/>
      <c r="K3707" s="244"/>
      <c r="L3707" s="244"/>
      <c r="M3707" s="244"/>
      <c r="N3707" s="244"/>
      <c r="O3707" s="244"/>
      <c r="P3707" s="244"/>
      <c r="Q3707" s="245" t="s">
        <v>1210</v>
      </c>
    </row>
    <row r="3708" spans="1:17" x14ac:dyDescent="0.25">
      <c r="A3708" s="243">
        <v>131</v>
      </c>
      <c r="B3708" s="243">
        <v>8</v>
      </c>
      <c r="C3708" s="243" t="s">
        <v>774</v>
      </c>
      <c r="D3708" s="243" t="s">
        <v>1351</v>
      </c>
      <c r="E3708" s="243" t="s">
        <v>1142</v>
      </c>
      <c r="F3708" s="243">
        <v>5</v>
      </c>
      <c r="G3708" s="244"/>
      <c r="H3708" s="244"/>
      <c r="I3708" s="244">
        <v>6.6000000000000003E-2</v>
      </c>
      <c r="J3708" s="244"/>
      <c r="K3708" s="244"/>
      <c r="L3708" s="244"/>
      <c r="M3708" s="244"/>
      <c r="N3708" s="244"/>
      <c r="O3708" s="244"/>
      <c r="P3708" s="244"/>
      <c r="Q3708" s="245" t="s">
        <v>1210</v>
      </c>
    </row>
    <row r="3709" spans="1:17" x14ac:dyDescent="0.25">
      <c r="A3709" s="243">
        <v>132</v>
      </c>
      <c r="B3709" s="243">
        <v>8</v>
      </c>
      <c r="C3709" s="243" t="s">
        <v>774</v>
      </c>
      <c r="D3709" s="243" t="s">
        <v>1352</v>
      </c>
      <c r="E3709" s="243" t="s">
        <v>1142</v>
      </c>
      <c r="F3709" s="243">
        <v>5</v>
      </c>
      <c r="G3709" s="244"/>
      <c r="H3709" s="244"/>
      <c r="I3709" s="244">
        <v>0</v>
      </c>
      <c r="J3709" s="244"/>
      <c r="K3709" s="244"/>
      <c r="L3709" s="244"/>
      <c r="M3709" s="244"/>
      <c r="N3709" s="244"/>
      <c r="O3709" s="244"/>
      <c r="P3709" s="244"/>
      <c r="Q3709" s="245" t="s">
        <v>1164</v>
      </c>
    </row>
    <row r="3710" spans="1:17" x14ac:dyDescent="0.25">
      <c r="A3710" s="243">
        <v>133</v>
      </c>
      <c r="B3710" s="243">
        <v>8</v>
      </c>
      <c r="C3710" s="243" t="s">
        <v>774</v>
      </c>
      <c r="D3710" s="243" t="s">
        <v>1353</v>
      </c>
      <c r="E3710" s="243" t="s">
        <v>1142</v>
      </c>
      <c r="F3710" s="243">
        <v>5</v>
      </c>
      <c r="G3710" s="244"/>
      <c r="H3710" s="244"/>
      <c r="I3710" s="244">
        <v>0</v>
      </c>
      <c r="J3710" s="244"/>
      <c r="K3710" s="244"/>
      <c r="L3710" s="244"/>
      <c r="M3710" s="244"/>
      <c r="N3710" s="244"/>
      <c r="O3710" s="244"/>
      <c r="P3710" s="244"/>
      <c r="Q3710" s="245" t="s">
        <v>1164</v>
      </c>
    </row>
    <row r="3711" spans="1:17" ht="47.25" x14ac:dyDescent="0.25">
      <c r="A3711" s="243">
        <v>134</v>
      </c>
      <c r="B3711" s="243">
        <v>8</v>
      </c>
      <c r="C3711" s="243" t="s">
        <v>1354</v>
      </c>
      <c r="D3711" s="243" t="s">
        <v>1355</v>
      </c>
      <c r="E3711" s="243" t="s">
        <v>1142</v>
      </c>
      <c r="F3711" s="243">
        <v>5</v>
      </c>
      <c r="G3711" s="244"/>
      <c r="H3711" s="244"/>
      <c r="I3711" s="244"/>
      <c r="J3711" s="244"/>
      <c r="K3711" s="244"/>
      <c r="L3711" s="244"/>
      <c r="M3711" s="244"/>
      <c r="N3711" s="244"/>
      <c r="O3711" s="244"/>
      <c r="P3711" s="244">
        <v>0.26900000000000002</v>
      </c>
      <c r="Q3711" s="245" t="s">
        <v>1356</v>
      </c>
    </row>
    <row r="3712" spans="1:17" x14ac:dyDescent="0.25">
      <c r="A3712" s="243">
        <v>135</v>
      </c>
      <c r="B3712" s="243">
        <v>8</v>
      </c>
      <c r="C3712" s="243" t="s">
        <v>1354</v>
      </c>
      <c r="D3712" s="243" t="s">
        <v>1357</v>
      </c>
      <c r="E3712" s="243" t="s">
        <v>1174</v>
      </c>
      <c r="F3712" s="243">
        <v>60</v>
      </c>
      <c r="G3712" s="244"/>
      <c r="H3712" s="244"/>
      <c r="I3712" s="244"/>
      <c r="J3712" s="244"/>
      <c r="K3712" s="244"/>
      <c r="L3712" s="244"/>
      <c r="M3712" s="244"/>
      <c r="N3712" s="244"/>
      <c r="O3712" s="244"/>
      <c r="P3712" s="244">
        <v>8.5000000000000006E-2</v>
      </c>
      <c r="Q3712" s="245" t="s">
        <v>1358</v>
      </c>
    </row>
    <row r="3713" spans="1:17" x14ac:dyDescent="0.25">
      <c r="A3713" s="243">
        <v>136</v>
      </c>
      <c r="B3713" s="243">
        <v>8</v>
      </c>
      <c r="C3713" s="243" t="s">
        <v>1354</v>
      </c>
      <c r="D3713" s="243" t="s">
        <v>1359</v>
      </c>
      <c r="E3713" s="243" t="s">
        <v>1174</v>
      </c>
      <c r="F3713" s="243">
        <v>60</v>
      </c>
      <c r="G3713" s="244"/>
      <c r="H3713" s="244"/>
      <c r="I3713" s="244"/>
      <c r="J3713" s="244"/>
      <c r="K3713" s="244"/>
      <c r="L3713" s="244"/>
      <c r="M3713" s="244"/>
      <c r="N3713" s="244"/>
      <c r="O3713" s="244"/>
      <c r="P3713" s="244">
        <v>0.55500000000000005</v>
      </c>
      <c r="Q3713" s="245" t="s">
        <v>1210</v>
      </c>
    </row>
    <row r="3714" spans="1:17" ht="78.75" x14ac:dyDescent="0.25">
      <c r="A3714" s="243">
        <v>137</v>
      </c>
      <c r="B3714" s="243">
        <v>8</v>
      </c>
      <c r="C3714" s="243" t="s">
        <v>1354</v>
      </c>
      <c r="D3714" s="243" t="s">
        <v>1360</v>
      </c>
      <c r="E3714" s="243" t="s">
        <v>1142</v>
      </c>
      <c r="F3714" s="243">
        <v>5</v>
      </c>
      <c r="G3714" s="244"/>
      <c r="H3714" s="244"/>
      <c r="I3714" s="244"/>
      <c r="J3714" s="244"/>
      <c r="K3714" s="244"/>
      <c r="L3714" s="244"/>
      <c r="M3714" s="244"/>
      <c r="N3714" s="244"/>
      <c r="O3714" s="244"/>
      <c r="P3714" s="244">
        <v>0.41799999999999998</v>
      </c>
      <c r="Q3714" s="245" t="s">
        <v>1361</v>
      </c>
    </row>
    <row r="3715" spans="1:17" ht="31.5" x14ac:dyDescent="0.25">
      <c r="A3715" s="243">
        <v>138</v>
      </c>
      <c r="B3715" s="243">
        <v>8</v>
      </c>
      <c r="C3715" s="243" t="s">
        <v>1354</v>
      </c>
      <c r="D3715" s="243" t="s">
        <v>1362</v>
      </c>
      <c r="E3715" s="243" t="s">
        <v>1142</v>
      </c>
      <c r="F3715" s="243">
        <v>5</v>
      </c>
      <c r="G3715" s="244"/>
      <c r="H3715" s="244"/>
      <c r="I3715" s="244"/>
      <c r="J3715" s="244"/>
      <c r="K3715" s="244"/>
      <c r="L3715" s="244"/>
      <c r="M3715" s="244"/>
      <c r="N3715" s="244"/>
      <c r="O3715" s="244"/>
      <c r="P3715" s="244">
        <v>5.5E-2</v>
      </c>
      <c r="Q3715" s="245" t="s">
        <v>1363</v>
      </c>
    </row>
    <row r="3716" spans="1:17" x14ac:dyDescent="0.25">
      <c r="A3716" s="243">
        <v>139</v>
      </c>
      <c r="B3716" s="243">
        <v>8</v>
      </c>
      <c r="C3716" s="243" t="s">
        <v>1354</v>
      </c>
      <c r="D3716" s="243" t="s">
        <v>1364</v>
      </c>
      <c r="E3716" s="243" t="s">
        <v>1142</v>
      </c>
      <c r="F3716" s="243">
        <v>5</v>
      </c>
      <c r="G3716" s="244"/>
      <c r="H3716" s="244"/>
      <c r="I3716" s="244"/>
      <c r="J3716" s="244"/>
      <c r="K3716" s="244"/>
      <c r="L3716" s="244"/>
      <c r="M3716" s="244"/>
      <c r="N3716" s="244"/>
      <c r="O3716" s="244"/>
      <c r="P3716" s="244">
        <v>0.158</v>
      </c>
      <c r="Q3716" s="245" t="s">
        <v>1365</v>
      </c>
    </row>
    <row r="3717" spans="1:17" x14ac:dyDescent="0.25">
      <c r="A3717" s="243">
        <v>140</v>
      </c>
      <c r="B3717" s="243">
        <v>8</v>
      </c>
      <c r="C3717" s="243" t="s">
        <v>1354</v>
      </c>
      <c r="D3717" s="243" t="s">
        <v>1366</v>
      </c>
      <c r="E3717" s="243" t="s">
        <v>1142</v>
      </c>
      <c r="F3717" s="243">
        <v>5</v>
      </c>
      <c r="G3717" s="244"/>
      <c r="H3717" s="244"/>
      <c r="I3717" s="244"/>
      <c r="J3717" s="244"/>
      <c r="K3717" s="244"/>
      <c r="L3717" s="244"/>
      <c r="M3717" s="244"/>
      <c r="N3717" s="244"/>
      <c r="O3717" s="244"/>
      <c r="P3717" s="244">
        <v>0.14899999999999999</v>
      </c>
      <c r="Q3717" s="245" t="s">
        <v>1367</v>
      </c>
    </row>
    <row r="3718" spans="1:17" ht="31.5" x14ac:dyDescent="0.25">
      <c r="A3718" s="243">
        <v>141</v>
      </c>
      <c r="B3718" s="243">
        <v>8</v>
      </c>
      <c r="C3718" s="243" t="s">
        <v>470</v>
      </c>
      <c r="D3718" s="243" t="s">
        <v>1368</v>
      </c>
      <c r="E3718" s="243" t="s">
        <v>1142</v>
      </c>
      <c r="F3718" s="243">
        <v>5</v>
      </c>
      <c r="G3718" s="244">
        <v>0.17100000000000001</v>
      </c>
      <c r="H3718" s="244"/>
      <c r="I3718" s="244"/>
      <c r="J3718" s="244"/>
      <c r="K3718" s="244"/>
      <c r="L3718" s="244"/>
      <c r="M3718" s="244"/>
      <c r="N3718" s="244"/>
      <c r="O3718" s="244"/>
      <c r="P3718" s="244"/>
      <c r="Q3718" s="245" t="s">
        <v>1369</v>
      </c>
    </row>
    <row r="3719" spans="1:17" ht="63" x14ac:dyDescent="0.25">
      <c r="A3719" s="243">
        <v>142</v>
      </c>
      <c r="B3719" s="243">
        <v>8</v>
      </c>
      <c r="C3719" s="243" t="s">
        <v>470</v>
      </c>
      <c r="D3719" s="243" t="s">
        <v>1370</v>
      </c>
      <c r="E3719" s="243" t="s">
        <v>1142</v>
      </c>
      <c r="F3719" s="243">
        <v>5</v>
      </c>
      <c r="G3719" s="244">
        <v>0.114</v>
      </c>
      <c r="H3719" s="244"/>
      <c r="I3719" s="244"/>
      <c r="J3719" s="244"/>
      <c r="K3719" s="244"/>
      <c r="L3719" s="244"/>
      <c r="M3719" s="244"/>
      <c r="N3719" s="244"/>
      <c r="O3719" s="244"/>
      <c r="P3719" s="244"/>
      <c r="Q3719" s="245" t="s">
        <v>1371</v>
      </c>
    </row>
    <row r="3720" spans="1:17" x14ac:dyDescent="0.25">
      <c r="A3720" s="243">
        <v>143</v>
      </c>
      <c r="B3720" s="243">
        <v>8</v>
      </c>
      <c r="C3720" s="243" t="s">
        <v>470</v>
      </c>
      <c r="D3720" s="243" t="s">
        <v>1372</v>
      </c>
      <c r="E3720" s="243" t="s">
        <v>1142</v>
      </c>
      <c r="F3720" s="243">
        <v>5</v>
      </c>
      <c r="G3720" s="244">
        <v>0</v>
      </c>
      <c r="H3720" s="244"/>
      <c r="I3720" s="244"/>
      <c r="J3720" s="244"/>
      <c r="K3720" s="244"/>
      <c r="L3720" s="244"/>
      <c r="M3720" s="244"/>
      <c r="N3720" s="244"/>
      <c r="O3720" s="244"/>
      <c r="P3720" s="244"/>
      <c r="Q3720" s="245" t="s">
        <v>1373</v>
      </c>
    </row>
    <row r="3721" spans="1:17" ht="47.25" x14ac:dyDescent="0.25">
      <c r="A3721" s="243">
        <v>144</v>
      </c>
      <c r="B3721" s="243">
        <v>8</v>
      </c>
      <c r="C3721" s="243" t="s">
        <v>470</v>
      </c>
      <c r="D3721" s="243" t="s">
        <v>1374</v>
      </c>
      <c r="E3721" s="243" t="s">
        <v>1142</v>
      </c>
      <c r="F3721" s="243">
        <v>5</v>
      </c>
      <c r="G3721" s="244">
        <v>0.14099999999999999</v>
      </c>
      <c r="H3721" s="244"/>
      <c r="I3721" s="244"/>
      <c r="J3721" s="244"/>
      <c r="K3721" s="244"/>
      <c r="L3721" s="244"/>
      <c r="M3721" s="244"/>
      <c r="N3721" s="244"/>
      <c r="O3721" s="244"/>
      <c r="P3721" s="244"/>
      <c r="Q3721" s="245" t="s">
        <v>1375</v>
      </c>
    </row>
    <row r="3722" spans="1:17" ht="94.5" x14ac:dyDescent="0.25">
      <c r="A3722" s="243">
        <v>145</v>
      </c>
      <c r="B3722" s="243">
        <v>8</v>
      </c>
      <c r="C3722" s="243" t="s">
        <v>470</v>
      </c>
      <c r="D3722" s="243" t="s">
        <v>1376</v>
      </c>
      <c r="E3722" s="243" t="s">
        <v>1142</v>
      </c>
      <c r="F3722" s="243">
        <v>5</v>
      </c>
      <c r="G3722" s="244">
        <v>0.308</v>
      </c>
      <c r="H3722" s="244"/>
      <c r="I3722" s="244"/>
      <c r="J3722" s="244"/>
      <c r="K3722" s="244"/>
      <c r="L3722" s="244"/>
      <c r="M3722" s="244"/>
      <c r="N3722" s="244"/>
      <c r="O3722" s="244"/>
      <c r="P3722" s="244"/>
      <c r="Q3722" s="245" t="s">
        <v>1377</v>
      </c>
    </row>
    <row r="3723" spans="1:17" x14ac:dyDescent="0.25">
      <c r="A3723" s="243">
        <v>146</v>
      </c>
      <c r="B3723" s="243">
        <v>8</v>
      </c>
      <c r="C3723" s="243" t="s">
        <v>470</v>
      </c>
      <c r="D3723" s="243" t="s">
        <v>1378</v>
      </c>
      <c r="E3723" s="243" t="s">
        <v>1142</v>
      </c>
      <c r="F3723" s="243">
        <v>5</v>
      </c>
      <c r="G3723" s="244">
        <v>0.14099999999999999</v>
      </c>
      <c r="H3723" s="244"/>
      <c r="I3723" s="244"/>
      <c r="J3723" s="244"/>
      <c r="K3723" s="244"/>
      <c r="L3723" s="244"/>
      <c r="M3723" s="244"/>
      <c r="N3723" s="244"/>
      <c r="O3723" s="244"/>
      <c r="P3723" s="244"/>
      <c r="Q3723" s="245" t="s">
        <v>1307</v>
      </c>
    </row>
    <row r="3724" spans="1:17" x14ac:dyDescent="0.25">
      <c r="A3724" s="243">
        <v>147</v>
      </c>
      <c r="B3724" s="243">
        <v>8</v>
      </c>
      <c r="C3724" s="243" t="s">
        <v>470</v>
      </c>
      <c r="D3724" s="243" t="s">
        <v>1379</v>
      </c>
      <c r="E3724" s="243" t="s">
        <v>1142</v>
      </c>
      <c r="F3724" s="243">
        <v>5</v>
      </c>
      <c r="G3724" s="244">
        <v>8.4000000000000005E-2</v>
      </c>
      <c r="H3724" s="244"/>
      <c r="I3724" s="244"/>
      <c r="J3724" s="244"/>
      <c r="K3724" s="244"/>
      <c r="L3724" s="244"/>
      <c r="M3724" s="244"/>
      <c r="N3724" s="244"/>
      <c r="O3724" s="244"/>
      <c r="P3724" s="244"/>
      <c r="Q3724" s="245" t="s">
        <v>1210</v>
      </c>
    </row>
    <row r="3725" spans="1:17" ht="31.5" x14ac:dyDescent="0.25">
      <c r="A3725" s="243">
        <v>148</v>
      </c>
      <c r="B3725" s="243">
        <v>8</v>
      </c>
      <c r="C3725" s="243" t="s">
        <v>661</v>
      </c>
      <c r="D3725" s="243" t="s">
        <v>1380</v>
      </c>
      <c r="E3725" s="243" t="s">
        <v>1174</v>
      </c>
      <c r="F3725" s="243">
        <v>60</v>
      </c>
      <c r="G3725" s="244"/>
      <c r="H3725" s="244"/>
      <c r="I3725" s="244"/>
      <c r="J3725" s="244"/>
      <c r="K3725" s="244"/>
      <c r="L3725" s="244"/>
      <c r="M3725" s="244"/>
      <c r="N3725" s="244"/>
      <c r="O3725" s="244">
        <v>0.14199999999999999</v>
      </c>
      <c r="P3725" s="244"/>
      <c r="Q3725" s="245" t="s">
        <v>1381</v>
      </c>
    </row>
    <row r="3726" spans="1:17" x14ac:dyDescent="0.25">
      <c r="A3726" s="243">
        <v>149</v>
      </c>
      <c r="B3726" s="243">
        <v>8</v>
      </c>
      <c r="C3726" s="243" t="s">
        <v>661</v>
      </c>
      <c r="D3726" s="243" t="s">
        <v>1382</v>
      </c>
      <c r="E3726" s="243" t="s">
        <v>1174</v>
      </c>
      <c r="F3726" s="243">
        <v>60</v>
      </c>
      <c r="G3726" s="244"/>
      <c r="H3726" s="244"/>
      <c r="I3726" s="244"/>
      <c r="J3726" s="244"/>
      <c r="K3726" s="244"/>
      <c r="L3726" s="244"/>
      <c r="M3726" s="244"/>
      <c r="N3726" s="244"/>
      <c r="O3726" s="244">
        <v>0.54500000000000004</v>
      </c>
      <c r="P3726" s="244"/>
      <c r="Q3726" s="245" t="s">
        <v>1217</v>
      </c>
    </row>
    <row r="3727" spans="1:17" x14ac:dyDescent="0.25">
      <c r="A3727" s="243">
        <v>150</v>
      </c>
      <c r="B3727" s="243">
        <v>8</v>
      </c>
      <c r="C3727" s="243" t="s">
        <v>661</v>
      </c>
      <c r="D3727" s="243" t="s">
        <v>1383</v>
      </c>
      <c r="E3727" s="243" t="s">
        <v>1174</v>
      </c>
      <c r="F3727" s="243">
        <v>60</v>
      </c>
      <c r="G3727" s="244"/>
      <c r="H3727" s="244"/>
      <c r="I3727" s="244"/>
      <c r="J3727" s="244"/>
      <c r="K3727" s="244"/>
      <c r="L3727" s="244"/>
      <c r="M3727" s="244"/>
      <c r="N3727" s="244"/>
      <c r="O3727" s="244">
        <v>8.0000000000000002E-3</v>
      </c>
      <c r="P3727" s="244"/>
      <c r="Q3727" s="245" t="s">
        <v>1384</v>
      </c>
    </row>
    <row r="3728" spans="1:17" x14ac:dyDescent="0.25">
      <c r="A3728" s="243">
        <v>151</v>
      </c>
      <c r="B3728" s="243">
        <v>8</v>
      </c>
      <c r="C3728" s="243" t="s">
        <v>661</v>
      </c>
      <c r="D3728" s="243" t="s">
        <v>1385</v>
      </c>
      <c r="E3728" s="243" t="s">
        <v>1174</v>
      </c>
      <c r="F3728" s="243">
        <v>60</v>
      </c>
      <c r="G3728" s="244"/>
      <c r="H3728" s="244"/>
      <c r="I3728" s="244"/>
      <c r="J3728" s="244"/>
      <c r="K3728" s="244"/>
      <c r="L3728" s="244"/>
      <c r="M3728" s="244"/>
      <c r="N3728" s="244"/>
      <c r="O3728" s="244">
        <v>1.2E-2</v>
      </c>
      <c r="P3728" s="244"/>
      <c r="Q3728" s="245" t="s">
        <v>1384</v>
      </c>
    </row>
    <row r="3729" spans="1:17" ht="31.5" x14ac:dyDescent="0.25">
      <c r="A3729" s="243">
        <v>152</v>
      </c>
      <c r="B3729" s="243">
        <v>8</v>
      </c>
      <c r="C3729" s="243" t="s">
        <v>468</v>
      </c>
      <c r="D3729" s="243" t="s">
        <v>1386</v>
      </c>
      <c r="E3729" s="243" t="s">
        <v>1174</v>
      </c>
      <c r="F3729" s="243">
        <v>60</v>
      </c>
      <c r="G3729" s="244">
        <v>0.105</v>
      </c>
      <c r="H3729" s="244"/>
      <c r="I3729" s="244"/>
      <c r="J3729" s="244"/>
      <c r="K3729" s="244"/>
      <c r="L3729" s="244"/>
      <c r="M3729" s="244"/>
      <c r="N3729" s="244"/>
      <c r="O3729" s="244"/>
      <c r="P3729" s="244"/>
      <c r="Q3729" s="245" t="s">
        <v>1387</v>
      </c>
    </row>
    <row r="3730" spans="1:17" ht="31.5" x14ac:dyDescent="0.25">
      <c r="A3730" s="243">
        <v>153</v>
      </c>
      <c r="B3730" s="243">
        <v>8</v>
      </c>
      <c r="C3730" s="243" t="s">
        <v>468</v>
      </c>
      <c r="D3730" s="243" t="s">
        <v>1388</v>
      </c>
      <c r="E3730" s="243" t="s">
        <v>1174</v>
      </c>
      <c r="F3730" s="243">
        <v>60</v>
      </c>
      <c r="G3730" s="244">
        <v>0.18099999999999999</v>
      </c>
      <c r="H3730" s="244"/>
      <c r="I3730" s="244"/>
      <c r="J3730" s="244"/>
      <c r="K3730" s="244"/>
      <c r="L3730" s="244"/>
      <c r="M3730" s="244"/>
      <c r="N3730" s="244"/>
      <c r="O3730" s="244"/>
      <c r="P3730" s="244"/>
      <c r="Q3730" s="245" t="s">
        <v>1389</v>
      </c>
    </row>
    <row r="3731" spans="1:17" x14ac:dyDescent="0.25">
      <c r="A3731" s="243">
        <v>154</v>
      </c>
      <c r="B3731" s="243">
        <v>8</v>
      </c>
      <c r="C3731" s="243" t="s">
        <v>468</v>
      </c>
      <c r="D3731" s="243" t="s">
        <v>1390</v>
      </c>
      <c r="E3731" s="243" t="s">
        <v>1174</v>
      </c>
      <c r="F3731" s="243">
        <v>60</v>
      </c>
      <c r="G3731" s="244">
        <v>0.01</v>
      </c>
      <c r="H3731" s="244"/>
      <c r="I3731" s="244"/>
      <c r="J3731" s="244"/>
      <c r="K3731" s="244"/>
      <c r="L3731" s="244"/>
      <c r="M3731" s="244"/>
      <c r="N3731" s="244"/>
      <c r="O3731" s="244"/>
      <c r="P3731" s="244"/>
      <c r="Q3731" s="245" t="s">
        <v>1151</v>
      </c>
    </row>
    <row r="3732" spans="1:17" x14ac:dyDescent="0.25">
      <c r="A3732" s="243">
        <v>155</v>
      </c>
      <c r="B3732" s="243">
        <v>8</v>
      </c>
      <c r="C3732" s="243" t="s">
        <v>468</v>
      </c>
      <c r="D3732" s="243" t="s">
        <v>1391</v>
      </c>
      <c r="E3732" s="243" t="s">
        <v>1174</v>
      </c>
      <c r="F3732" s="243">
        <v>60</v>
      </c>
      <c r="G3732" s="244">
        <v>2E-3</v>
      </c>
      <c r="H3732" s="244"/>
      <c r="I3732" s="244"/>
      <c r="J3732" s="244"/>
      <c r="K3732" s="244"/>
      <c r="L3732" s="244"/>
      <c r="M3732" s="244"/>
      <c r="N3732" s="244"/>
      <c r="O3732" s="244"/>
      <c r="P3732" s="244"/>
      <c r="Q3732" s="245" t="s">
        <v>1392</v>
      </c>
    </row>
    <row r="3733" spans="1:17" x14ac:dyDescent="0.25">
      <c r="A3733" s="243">
        <v>156</v>
      </c>
      <c r="B3733" s="243">
        <v>8</v>
      </c>
      <c r="C3733" s="243" t="s">
        <v>1393</v>
      </c>
      <c r="D3733" s="243" t="s">
        <v>1394</v>
      </c>
      <c r="E3733" s="243" t="s">
        <v>1142</v>
      </c>
      <c r="F3733" s="243">
        <v>5</v>
      </c>
      <c r="G3733" s="244"/>
      <c r="H3733" s="244"/>
      <c r="I3733" s="244">
        <v>0.17599999999999999</v>
      </c>
      <c r="J3733" s="244"/>
      <c r="K3733" s="244"/>
      <c r="L3733" s="244"/>
      <c r="M3733" s="244"/>
      <c r="N3733" s="244"/>
      <c r="O3733" s="244"/>
      <c r="P3733" s="244"/>
      <c r="Q3733" s="245" t="s">
        <v>1395</v>
      </c>
    </row>
    <row r="3734" spans="1:17" x14ac:dyDescent="0.25">
      <c r="A3734" s="243">
        <v>157</v>
      </c>
      <c r="B3734" s="243">
        <v>8</v>
      </c>
      <c r="C3734" s="243" t="s">
        <v>1393</v>
      </c>
      <c r="D3734" s="243" t="s">
        <v>1396</v>
      </c>
      <c r="E3734" s="243" t="s">
        <v>1142</v>
      </c>
      <c r="F3734" s="243">
        <v>5</v>
      </c>
      <c r="G3734" s="244"/>
      <c r="H3734" s="244"/>
      <c r="I3734" s="244">
        <v>0.17299999999999999</v>
      </c>
      <c r="J3734" s="244"/>
      <c r="K3734" s="244"/>
      <c r="L3734" s="244"/>
      <c r="M3734" s="244"/>
      <c r="N3734" s="244"/>
      <c r="O3734" s="244"/>
      <c r="P3734" s="244"/>
      <c r="Q3734" s="245" t="s">
        <v>1397</v>
      </c>
    </row>
    <row r="3735" spans="1:17" ht="31.5" x14ac:dyDescent="0.25">
      <c r="A3735" s="243">
        <v>158</v>
      </c>
      <c r="B3735" s="243">
        <v>8</v>
      </c>
      <c r="C3735" s="243" t="s">
        <v>1393</v>
      </c>
      <c r="D3735" s="243" t="s">
        <v>1398</v>
      </c>
      <c r="E3735" s="243" t="s">
        <v>1142</v>
      </c>
      <c r="F3735" s="243">
        <v>5</v>
      </c>
      <c r="G3735" s="244"/>
      <c r="H3735" s="244"/>
      <c r="I3735" s="244">
        <v>0.49299999999999999</v>
      </c>
      <c r="J3735" s="244"/>
      <c r="K3735" s="244"/>
      <c r="L3735" s="244"/>
      <c r="M3735" s="244"/>
      <c r="N3735" s="244"/>
      <c r="O3735" s="244"/>
      <c r="P3735" s="244"/>
      <c r="Q3735" s="245" t="s">
        <v>1399</v>
      </c>
    </row>
    <row r="3736" spans="1:17" ht="47.25" x14ac:dyDescent="0.25">
      <c r="A3736" s="243">
        <v>159</v>
      </c>
      <c r="B3736" s="243">
        <v>8</v>
      </c>
      <c r="C3736" s="243" t="s">
        <v>1393</v>
      </c>
      <c r="D3736" s="243" t="s">
        <v>1400</v>
      </c>
      <c r="E3736" s="243" t="s">
        <v>1142</v>
      </c>
      <c r="F3736" s="243">
        <v>5</v>
      </c>
      <c r="G3736" s="244"/>
      <c r="H3736" s="244"/>
      <c r="I3736" s="244">
        <v>0.104</v>
      </c>
      <c r="J3736" s="244"/>
      <c r="K3736" s="244"/>
      <c r="L3736" s="244"/>
      <c r="M3736" s="244"/>
      <c r="N3736" s="244"/>
      <c r="O3736" s="244"/>
      <c r="P3736" s="244"/>
      <c r="Q3736" s="245" t="s">
        <v>1401</v>
      </c>
    </row>
    <row r="3737" spans="1:17" ht="126" x14ac:dyDescent="0.25">
      <c r="A3737" s="243">
        <v>160</v>
      </c>
      <c r="B3737" s="243">
        <v>8</v>
      </c>
      <c r="C3737" s="243" t="s">
        <v>1393</v>
      </c>
      <c r="D3737" s="243" t="s">
        <v>1402</v>
      </c>
      <c r="E3737" s="243" t="s">
        <v>1142</v>
      </c>
      <c r="F3737" s="243">
        <v>5</v>
      </c>
      <c r="G3737" s="244"/>
      <c r="H3737" s="244"/>
      <c r="I3737" s="244">
        <v>0.501</v>
      </c>
      <c r="J3737" s="244"/>
      <c r="K3737" s="244"/>
      <c r="L3737" s="244"/>
      <c r="M3737" s="244"/>
      <c r="N3737" s="244"/>
      <c r="O3737" s="244"/>
      <c r="P3737" s="244"/>
      <c r="Q3737" s="245" t="s">
        <v>1403</v>
      </c>
    </row>
    <row r="3738" spans="1:17" ht="94.5" x14ac:dyDescent="0.25">
      <c r="A3738" s="243">
        <v>161</v>
      </c>
      <c r="B3738" s="243">
        <v>8</v>
      </c>
      <c r="C3738" s="243" t="s">
        <v>1393</v>
      </c>
      <c r="D3738" s="243" t="s">
        <v>1404</v>
      </c>
      <c r="E3738" s="243" t="s">
        <v>1142</v>
      </c>
      <c r="F3738" s="243">
        <v>5</v>
      </c>
      <c r="G3738" s="244"/>
      <c r="H3738" s="244"/>
      <c r="I3738" s="244">
        <v>0.52600000000000002</v>
      </c>
      <c r="J3738" s="244"/>
      <c r="K3738" s="244"/>
      <c r="L3738" s="244"/>
      <c r="M3738" s="244"/>
      <c r="N3738" s="244"/>
      <c r="O3738" s="244"/>
      <c r="P3738" s="244"/>
      <c r="Q3738" s="245" t="s">
        <v>1405</v>
      </c>
    </row>
    <row r="3739" spans="1:17" ht="31.5" x14ac:dyDescent="0.25">
      <c r="A3739" s="243">
        <v>162</v>
      </c>
      <c r="B3739" s="243">
        <v>8</v>
      </c>
      <c r="C3739" s="243" t="s">
        <v>1406</v>
      </c>
      <c r="D3739" s="243" t="s">
        <v>1407</v>
      </c>
      <c r="E3739" s="243" t="s">
        <v>1142</v>
      </c>
      <c r="F3739" s="243">
        <v>5</v>
      </c>
      <c r="G3739" s="244">
        <v>0.88900000000000001</v>
      </c>
      <c r="H3739" s="244"/>
      <c r="I3739" s="244"/>
      <c r="J3739" s="244"/>
      <c r="K3739" s="244"/>
      <c r="L3739" s="244"/>
      <c r="M3739" s="244"/>
      <c r="N3739" s="244"/>
      <c r="O3739" s="244"/>
      <c r="P3739" s="244"/>
      <c r="Q3739" s="245" t="s">
        <v>1408</v>
      </c>
    </row>
    <row r="3740" spans="1:17" x14ac:dyDescent="0.25">
      <c r="A3740" s="243">
        <v>163</v>
      </c>
      <c r="B3740" s="243">
        <v>8</v>
      </c>
      <c r="C3740" s="243" t="s">
        <v>1406</v>
      </c>
      <c r="D3740" s="243" t="s">
        <v>1409</v>
      </c>
      <c r="E3740" s="243" t="s">
        <v>1142</v>
      </c>
      <c r="F3740" s="243">
        <v>5</v>
      </c>
      <c r="G3740" s="244"/>
      <c r="H3740" s="244"/>
      <c r="I3740" s="244">
        <v>0.224</v>
      </c>
      <c r="J3740" s="244"/>
      <c r="K3740" s="244"/>
      <c r="L3740" s="244"/>
      <c r="M3740" s="244"/>
      <c r="N3740" s="244"/>
      <c r="O3740" s="244"/>
      <c r="P3740" s="244"/>
      <c r="Q3740" s="245" t="s">
        <v>1217</v>
      </c>
    </row>
    <row r="3741" spans="1:17" x14ac:dyDescent="0.25">
      <c r="A3741" s="243">
        <v>164</v>
      </c>
      <c r="B3741" s="243">
        <v>8</v>
      </c>
      <c r="C3741" s="243" t="s">
        <v>1406</v>
      </c>
      <c r="D3741" s="243" t="s">
        <v>1410</v>
      </c>
      <c r="E3741" s="243" t="s">
        <v>1142</v>
      </c>
      <c r="F3741" s="243">
        <v>5</v>
      </c>
      <c r="G3741" s="244"/>
      <c r="H3741" s="244"/>
      <c r="I3741" s="244">
        <v>0.51500000000000001</v>
      </c>
      <c r="J3741" s="244"/>
      <c r="K3741" s="244"/>
      <c r="L3741" s="244"/>
      <c r="M3741" s="244"/>
      <c r="N3741" s="244"/>
      <c r="O3741" s="244"/>
      <c r="P3741" s="244"/>
      <c r="Q3741" s="245" t="s">
        <v>1217</v>
      </c>
    </row>
    <row r="3742" spans="1:17" ht="31.5" x14ac:dyDescent="0.25">
      <c r="A3742" s="243">
        <v>165</v>
      </c>
      <c r="B3742" s="243">
        <v>8</v>
      </c>
      <c r="C3742" s="243" t="s">
        <v>1406</v>
      </c>
      <c r="D3742" s="243" t="s">
        <v>1411</v>
      </c>
      <c r="E3742" s="243" t="s">
        <v>1142</v>
      </c>
      <c r="F3742" s="243">
        <v>5</v>
      </c>
      <c r="G3742" s="244">
        <v>1.2999999999999999E-2</v>
      </c>
      <c r="H3742" s="244"/>
      <c r="I3742" s="244"/>
      <c r="J3742" s="244"/>
      <c r="K3742" s="244"/>
      <c r="L3742" s="244"/>
      <c r="M3742" s="244"/>
      <c r="N3742" s="244"/>
      <c r="O3742" s="244"/>
      <c r="P3742" s="244"/>
      <c r="Q3742" s="245" t="s">
        <v>1412</v>
      </c>
    </row>
    <row r="3743" spans="1:17" x14ac:dyDescent="0.25">
      <c r="A3743" s="243">
        <v>166</v>
      </c>
      <c r="B3743" s="243">
        <v>8</v>
      </c>
      <c r="C3743" s="243" t="s">
        <v>1413</v>
      </c>
      <c r="D3743" s="243" t="s">
        <v>1414</v>
      </c>
      <c r="E3743" s="243" t="s">
        <v>1142</v>
      </c>
      <c r="F3743" s="243">
        <v>5</v>
      </c>
      <c r="G3743" s="244"/>
      <c r="H3743" s="244">
        <v>0.38</v>
      </c>
      <c r="I3743" s="244"/>
      <c r="J3743" s="244"/>
      <c r="K3743" s="244"/>
      <c r="L3743" s="244"/>
      <c r="M3743" s="244"/>
      <c r="N3743" s="244"/>
      <c r="O3743" s="244"/>
      <c r="P3743" s="244"/>
      <c r="Q3743" s="245" t="s">
        <v>1415</v>
      </c>
    </row>
    <row r="3744" spans="1:17" ht="110.25" x14ac:dyDescent="0.25">
      <c r="A3744" s="243">
        <v>167</v>
      </c>
      <c r="B3744" s="243">
        <v>8</v>
      </c>
      <c r="C3744" s="243" t="s">
        <v>1413</v>
      </c>
      <c r="D3744" s="243" t="s">
        <v>1416</v>
      </c>
      <c r="E3744" s="243" t="s">
        <v>1142</v>
      </c>
      <c r="F3744" s="243">
        <v>5</v>
      </c>
      <c r="G3744" s="244"/>
      <c r="H3744" s="244">
        <v>0.39600000000000002</v>
      </c>
      <c r="I3744" s="244"/>
      <c r="J3744" s="244"/>
      <c r="K3744" s="244"/>
      <c r="L3744" s="244"/>
      <c r="M3744" s="244"/>
      <c r="N3744" s="244"/>
      <c r="O3744" s="244"/>
      <c r="P3744" s="244"/>
      <c r="Q3744" s="245" t="s">
        <v>1417</v>
      </c>
    </row>
    <row r="3745" spans="1:17" ht="204.75" x14ac:dyDescent="0.25">
      <c r="A3745" s="243">
        <v>168</v>
      </c>
      <c r="B3745" s="243">
        <v>8</v>
      </c>
      <c r="C3745" s="243" t="s">
        <v>1413</v>
      </c>
      <c r="D3745" s="243" t="s">
        <v>1418</v>
      </c>
      <c r="E3745" s="243" t="s">
        <v>1142</v>
      </c>
      <c r="F3745" s="243">
        <v>5</v>
      </c>
      <c r="G3745" s="244"/>
      <c r="H3745" s="244">
        <v>0.32700000000000001</v>
      </c>
      <c r="I3745" s="244"/>
      <c r="J3745" s="244"/>
      <c r="K3745" s="244"/>
      <c r="L3745" s="244"/>
      <c r="M3745" s="244"/>
      <c r="N3745" s="244"/>
      <c r="O3745" s="244"/>
      <c r="P3745" s="244"/>
      <c r="Q3745" s="245" t="s">
        <v>1419</v>
      </c>
    </row>
    <row r="3746" spans="1:17" x14ac:dyDescent="0.25">
      <c r="A3746" s="243">
        <v>169</v>
      </c>
      <c r="B3746" s="243">
        <v>8</v>
      </c>
      <c r="C3746" s="243" t="s">
        <v>1413</v>
      </c>
      <c r="D3746" s="243" t="s">
        <v>1420</v>
      </c>
      <c r="E3746" s="243" t="s">
        <v>1142</v>
      </c>
      <c r="F3746" s="243">
        <v>5</v>
      </c>
      <c r="G3746" s="244"/>
      <c r="H3746" s="244">
        <v>0.65200000000000002</v>
      </c>
      <c r="I3746" s="244"/>
      <c r="J3746" s="244"/>
      <c r="K3746" s="244"/>
      <c r="L3746" s="244"/>
      <c r="M3746" s="244"/>
      <c r="N3746" s="244"/>
      <c r="O3746" s="244"/>
      <c r="P3746" s="244"/>
      <c r="Q3746" s="245" t="s">
        <v>1421</v>
      </c>
    </row>
    <row r="3747" spans="1:17" x14ac:dyDescent="0.25">
      <c r="A3747" s="243">
        <v>170</v>
      </c>
      <c r="B3747" s="243">
        <v>8</v>
      </c>
      <c r="C3747" s="243" t="s">
        <v>1413</v>
      </c>
      <c r="D3747" s="243" t="s">
        <v>1422</v>
      </c>
      <c r="E3747" s="243" t="s">
        <v>1142</v>
      </c>
      <c r="F3747" s="243">
        <v>5</v>
      </c>
      <c r="G3747" s="244"/>
      <c r="H3747" s="244">
        <v>0.18</v>
      </c>
      <c r="I3747" s="244"/>
      <c r="J3747" s="244"/>
      <c r="K3747" s="244"/>
      <c r="L3747" s="244"/>
      <c r="M3747" s="244"/>
      <c r="N3747" s="244"/>
      <c r="O3747" s="244"/>
      <c r="P3747" s="244"/>
      <c r="Q3747" s="245" t="s">
        <v>1423</v>
      </c>
    </row>
    <row r="3748" spans="1:17" ht="78.75" x14ac:dyDescent="0.25">
      <c r="A3748" s="243">
        <v>171</v>
      </c>
      <c r="B3748" s="243">
        <v>8</v>
      </c>
      <c r="C3748" s="243" t="s">
        <v>1413</v>
      </c>
      <c r="D3748" s="243" t="s">
        <v>1424</v>
      </c>
      <c r="E3748" s="243" t="s">
        <v>1142</v>
      </c>
      <c r="F3748" s="243">
        <v>5</v>
      </c>
      <c r="G3748" s="244"/>
      <c r="H3748" s="244">
        <v>0.68600000000000005</v>
      </c>
      <c r="I3748" s="244"/>
      <c r="J3748" s="244"/>
      <c r="K3748" s="244"/>
      <c r="L3748" s="244"/>
      <c r="M3748" s="244"/>
      <c r="N3748" s="244"/>
      <c r="O3748" s="244"/>
      <c r="P3748" s="244"/>
      <c r="Q3748" s="245" t="s">
        <v>1425</v>
      </c>
    </row>
    <row r="3749" spans="1:17" x14ac:dyDescent="0.25">
      <c r="A3749" s="243">
        <v>172</v>
      </c>
      <c r="B3749" s="243">
        <v>8</v>
      </c>
      <c r="C3749" s="243" t="s">
        <v>1426</v>
      </c>
      <c r="D3749" s="243" t="s">
        <v>1427</v>
      </c>
      <c r="E3749" s="243" t="s">
        <v>1142</v>
      </c>
      <c r="F3749" s="243">
        <v>20</v>
      </c>
      <c r="G3749" s="244"/>
      <c r="H3749" s="244"/>
      <c r="I3749" s="244"/>
      <c r="J3749" s="244"/>
      <c r="K3749" s="244"/>
      <c r="L3749" s="244">
        <v>6.5000000000000002E-2</v>
      </c>
      <c r="M3749" s="244"/>
      <c r="N3749" s="244"/>
      <c r="O3749" s="244"/>
      <c r="P3749" s="244"/>
      <c r="Q3749" s="245" t="s">
        <v>1217</v>
      </c>
    </row>
    <row r="3750" spans="1:17" x14ac:dyDescent="0.25">
      <c r="A3750" s="243">
        <v>173</v>
      </c>
      <c r="B3750" s="243">
        <v>8</v>
      </c>
      <c r="C3750" s="243" t="s">
        <v>1426</v>
      </c>
      <c r="D3750" s="243" t="s">
        <v>1428</v>
      </c>
      <c r="E3750" s="243" t="s">
        <v>1142</v>
      </c>
      <c r="F3750" s="243">
        <v>20</v>
      </c>
      <c r="G3750" s="244"/>
      <c r="H3750" s="244"/>
      <c r="I3750" s="244"/>
      <c r="J3750" s="244"/>
      <c r="K3750" s="244"/>
      <c r="L3750" s="244">
        <v>1.2999999999999999E-2</v>
      </c>
      <c r="M3750" s="244"/>
      <c r="N3750" s="244"/>
      <c r="O3750" s="244"/>
      <c r="P3750" s="244"/>
      <c r="Q3750" s="245" t="s">
        <v>1217</v>
      </c>
    </row>
    <row r="3751" spans="1:17" ht="47.25" x14ac:dyDescent="0.25">
      <c r="A3751" s="243">
        <v>174</v>
      </c>
      <c r="B3751" s="243">
        <v>8</v>
      </c>
      <c r="C3751" s="243" t="s">
        <v>1429</v>
      </c>
      <c r="D3751" s="243" t="s">
        <v>1430</v>
      </c>
      <c r="E3751" s="243" t="s">
        <v>1114</v>
      </c>
      <c r="F3751" s="243">
        <v>20</v>
      </c>
      <c r="G3751" s="244">
        <v>0.21996000000000002</v>
      </c>
      <c r="H3751" s="244"/>
      <c r="I3751" s="244"/>
      <c r="J3751" s="244"/>
      <c r="K3751" s="244"/>
      <c r="L3751" s="244"/>
      <c r="M3751" s="244"/>
      <c r="N3751" s="244"/>
      <c r="O3751" s="244"/>
      <c r="P3751" s="244"/>
      <c r="Q3751" s="245" t="s">
        <v>1431</v>
      </c>
    </row>
    <row r="3752" spans="1:17" x14ac:dyDescent="0.25">
      <c r="A3752" s="243">
        <v>175</v>
      </c>
      <c r="B3752" s="243">
        <v>8</v>
      </c>
      <c r="C3752" s="243" t="s">
        <v>1429</v>
      </c>
      <c r="D3752" s="243" t="s">
        <v>1432</v>
      </c>
      <c r="E3752" s="243" t="s">
        <v>1114</v>
      </c>
      <c r="F3752" s="243">
        <v>20</v>
      </c>
      <c r="G3752" s="244">
        <v>1.6200000000000001E-3</v>
      </c>
      <c r="H3752" s="244"/>
      <c r="I3752" s="244"/>
      <c r="J3752" s="244"/>
      <c r="K3752" s="244"/>
      <c r="L3752" s="244"/>
      <c r="M3752" s="244"/>
      <c r="N3752" s="244"/>
      <c r="O3752" s="244"/>
      <c r="P3752" s="244"/>
      <c r="Q3752" s="245" t="s">
        <v>1433</v>
      </c>
    </row>
    <row r="3753" spans="1:17" ht="47.25" x14ac:dyDescent="0.25">
      <c r="A3753" s="243">
        <v>176</v>
      </c>
      <c r="B3753" s="243">
        <v>8</v>
      </c>
      <c r="C3753" s="243" t="s">
        <v>1429</v>
      </c>
      <c r="D3753" s="243" t="s">
        <v>1434</v>
      </c>
      <c r="E3753" s="243" t="s">
        <v>1114</v>
      </c>
      <c r="F3753" s="243">
        <v>20</v>
      </c>
      <c r="G3753" s="244">
        <v>0.12528</v>
      </c>
      <c r="H3753" s="244"/>
      <c r="I3753" s="244"/>
      <c r="J3753" s="244"/>
      <c r="K3753" s="244"/>
      <c r="L3753" s="244"/>
      <c r="M3753" s="244"/>
      <c r="N3753" s="244"/>
      <c r="O3753" s="244"/>
      <c r="P3753" s="244"/>
      <c r="Q3753" s="245" t="s">
        <v>1435</v>
      </c>
    </row>
    <row r="3754" spans="1:17" x14ac:dyDescent="0.25">
      <c r="A3754" s="243">
        <v>177</v>
      </c>
      <c r="B3754" s="243">
        <v>8</v>
      </c>
      <c r="C3754" s="243" t="s">
        <v>1429</v>
      </c>
      <c r="D3754" s="243" t="s">
        <v>1436</v>
      </c>
      <c r="E3754" s="243" t="s">
        <v>1114</v>
      </c>
      <c r="F3754" s="243">
        <v>20</v>
      </c>
      <c r="G3754" s="244">
        <v>0.13644000000000001</v>
      </c>
      <c r="H3754" s="244"/>
      <c r="I3754" s="244"/>
      <c r="J3754" s="244"/>
      <c r="K3754" s="244"/>
      <c r="L3754" s="244"/>
      <c r="M3754" s="244"/>
      <c r="N3754" s="244"/>
      <c r="O3754" s="244"/>
      <c r="P3754" s="244"/>
      <c r="Q3754" s="245" t="s">
        <v>1437</v>
      </c>
    </row>
    <row r="3755" spans="1:17" ht="31.5" x14ac:dyDescent="0.25">
      <c r="A3755" s="243">
        <v>178</v>
      </c>
      <c r="B3755" s="243">
        <v>8</v>
      </c>
      <c r="C3755" s="243" t="s">
        <v>1429</v>
      </c>
      <c r="D3755" s="243" t="s">
        <v>1438</v>
      </c>
      <c r="E3755" s="243" t="s">
        <v>1114</v>
      </c>
      <c r="F3755" s="243">
        <v>20</v>
      </c>
      <c r="G3755" s="244">
        <v>8.9880000000000002E-2</v>
      </c>
      <c r="H3755" s="244"/>
      <c r="I3755" s="244"/>
      <c r="J3755" s="244"/>
      <c r="K3755" s="244"/>
      <c r="L3755" s="244"/>
      <c r="M3755" s="244"/>
      <c r="N3755" s="244"/>
      <c r="O3755" s="244"/>
      <c r="P3755" s="244"/>
      <c r="Q3755" s="245" t="s">
        <v>1439</v>
      </c>
    </row>
    <row r="3756" spans="1:17" x14ac:dyDescent="0.25">
      <c r="A3756" s="243">
        <v>179</v>
      </c>
      <c r="B3756" s="243">
        <v>8</v>
      </c>
      <c r="C3756" s="243" t="s">
        <v>1440</v>
      </c>
      <c r="D3756" s="243" t="s">
        <v>1441</v>
      </c>
      <c r="E3756" s="243" t="s">
        <v>1114</v>
      </c>
      <c r="F3756" s="243">
        <v>20</v>
      </c>
      <c r="G3756" s="244"/>
      <c r="H3756" s="244"/>
      <c r="I3756" s="244"/>
      <c r="J3756" s="244">
        <v>0.63900000000000001</v>
      </c>
      <c r="K3756" s="244"/>
      <c r="L3756" s="244"/>
      <c r="M3756" s="244"/>
      <c r="N3756" s="244"/>
      <c r="O3756" s="244"/>
      <c r="P3756" s="244"/>
      <c r="Q3756" s="245" t="s">
        <v>1442</v>
      </c>
    </row>
    <row r="3757" spans="1:17" x14ac:dyDescent="0.25">
      <c r="A3757" s="243">
        <v>180</v>
      </c>
      <c r="B3757" s="243">
        <v>8</v>
      </c>
      <c r="C3757" s="243" t="s">
        <v>1440</v>
      </c>
      <c r="D3757" s="243" t="s">
        <v>1443</v>
      </c>
      <c r="E3757" s="243" t="s">
        <v>1114</v>
      </c>
      <c r="F3757" s="243">
        <v>20</v>
      </c>
      <c r="G3757" s="244"/>
      <c r="H3757" s="244"/>
      <c r="I3757" s="244"/>
      <c r="J3757" s="244">
        <v>0.80208000000000002</v>
      </c>
      <c r="K3757" s="244"/>
      <c r="L3757" s="244"/>
      <c r="M3757" s="244"/>
      <c r="N3757" s="244"/>
      <c r="O3757" s="244"/>
      <c r="P3757" s="244"/>
      <c r="Q3757" s="245" t="s">
        <v>1444</v>
      </c>
    </row>
    <row r="3758" spans="1:17" x14ac:dyDescent="0.25">
      <c r="A3758" s="243">
        <v>181</v>
      </c>
      <c r="B3758" s="243">
        <v>8</v>
      </c>
      <c r="C3758" s="243" t="s">
        <v>1440</v>
      </c>
      <c r="D3758" s="243" t="s">
        <v>1445</v>
      </c>
      <c r="E3758" s="243" t="s">
        <v>1114</v>
      </c>
      <c r="F3758" s="243">
        <v>20</v>
      </c>
      <c r="G3758" s="244"/>
      <c r="H3758" s="244"/>
      <c r="I3758" s="244"/>
      <c r="J3758" s="244">
        <v>7.8E-2</v>
      </c>
      <c r="K3758" s="244"/>
      <c r="L3758" s="244"/>
      <c r="M3758" s="244"/>
      <c r="N3758" s="244"/>
      <c r="O3758" s="244"/>
      <c r="P3758" s="244"/>
      <c r="Q3758" s="245" t="s">
        <v>1444</v>
      </c>
    </row>
    <row r="3759" spans="1:17" x14ac:dyDescent="0.25">
      <c r="A3759" s="243">
        <v>182</v>
      </c>
      <c r="B3759" s="243">
        <v>8</v>
      </c>
      <c r="C3759" s="243" t="s">
        <v>101</v>
      </c>
      <c r="D3759" s="243" t="s">
        <v>1446</v>
      </c>
      <c r="E3759" s="243" t="s">
        <v>1114</v>
      </c>
      <c r="F3759" s="243">
        <v>30</v>
      </c>
      <c r="G3759" s="244"/>
      <c r="H3759" s="244"/>
      <c r="I3759" s="244"/>
      <c r="J3759" s="244">
        <v>1.08E-3</v>
      </c>
      <c r="K3759" s="244"/>
      <c r="L3759" s="244"/>
      <c r="M3759" s="244"/>
      <c r="N3759" s="244"/>
      <c r="O3759" s="244"/>
      <c r="P3759" s="244"/>
      <c r="Q3759" s="245" t="s">
        <v>1447</v>
      </c>
    </row>
    <row r="3760" spans="1:17" x14ac:dyDescent="0.25">
      <c r="A3760" s="243">
        <v>183</v>
      </c>
      <c r="B3760" s="243">
        <v>8</v>
      </c>
      <c r="C3760" s="243" t="s">
        <v>101</v>
      </c>
      <c r="D3760" s="243" t="s">
        <v>1448</v>
      </c>
      <c r="E3760" s="243" t="s">
        <v>1114</v>
      </c>
      <c r="F3760" s="243">
        <v>30</v>
      </c>
      <c r="G3760" s="244"/>
      <c r="H3760" s="244"/>
      <c r="I3760" s="244"/>
      <c r="J3760" s="244">
        <v>4.4819999999999999E-2</v>
      </c>
      <c r="K3760" s="244"/>
      <c r="L3760" s="244"/>
      <c r="M3760" s="244"/>
      <c r="N3760" s="244"/>
      <c r="O3760" s="244"/>
      <c r="P3760" s="244"/>
      <c r="Q3760" s="245" t="s">
        <v>1447</v>
      </c>
    </row>
    <row r="3761" spans="1:17" x14ac:dyDescent="0.25">
      <c r="A3761" s="243">
        <v>184</v>
      </c>
      <c r="B3761" s="243">
        <v>8</v>
      </c>
      <c r="C3761" s="243" t="s">
        <v>101</v>
      </c>
      <c r="D3761" s="243" t="s">
        <v>1449</v>
      </c>
      <c r="E3761" s="243" t="s">
        <v>1114</v>
      </c>
      <c r="F3761" s="243">
        <v>30</v>
      </c>
      <c r="G3761" s="244"/>
      <c r="H3761" s="244"/>
      <c r="I3761" s="244"/>
      <c r="J3761" s="244">
        <v>5.6640000000000003E-2</v>
      </c>
      <c r="K3761" s="244"/>
      <c r="L3761" s="244"/>
      <c r="M3761" s="244"/>
      <c r="N3761" s="244"/>
      <c r="O3761" s="244"/>
      <c r="P3761" s="244"/>
      <c r="Q3761" s="245" t="s">
        <v>1447</v>
      </c>
    </row>
    <row r="3762" spans="1:17" x14ac:dyDescent="0.25">
      <c r="A3762" s="243">
        <v>185</v>
      </c>
      <c r="B3762" s="243">
        <v>8</v>
      </c>
      <c r="C3762" s="243" t="s">
        <v>101</v>
      </c>
      <c r="D3762" s="243" t="s">
        <v>1450</v>
      </c>
      <c r="E3762" s="243" t="s">
        <v>1114</v>
      </c>
      <c r="F3762" s="243">
        <v>30</v>
      </c>
      <c r="G3762" s="244"/>
      <c r="H3762" s="244"/>
      <c r="I3762" s="244"/>
      <c r="J3762" s="244">
        <v>0.16056000000000001</v>
      </c>
      <c r="K3762" s="244"/>
      <c r="L3762" s="244"/>
      <c r="M3762" s="244"/>
      <c r="N3762" s="244"/>
      <c r="O3762" s="244"/>
      <c r="P3762" s="244"/>
      <c r="Q3762" s="245" t="s">
        <v>1447</v>
      </c>
    </row>
    <row r="3763" spans="1:17" x14ac:dyDescent="0.25">
      <c r="A3763" s="243">
        <v>186</v>
      </c>
      <c r="B3763" s="243">
        <v>8</v>
      </c>
      <c r="C3763" s="243" t="s">
        <v>101</v>
      </c>
      <c r="D3763" s="243" t="s">
        <v>1451</v>
      </c>
      <c r="E3763" s="243" t="s">
        <v>1114</v>
      </c>
      <c r="F3763" s="243">
        <v>30</v>
      </c>
      <c r="G3763" s="244"/>
      <c r="H3763" s="244"/>
      <c r="I3763" s="244"/>
      <c r="J3763" s="244">
        <v>1.08E-3</v>
      </c>
      <c r="K3763" s="244"/>
      <c r="L3763" s="244"/>
      <c r="M3763" s="244"/>
      <c r="N3763" s="244"/>
      <c r="O3763" s="244"/>
      <c r="P3763" s="244"/>
      <c r="Q3763" s="245" t="s">
        <v>1447</v>
      </c>
    </row>
    <row r="3764" spans="1:17" x14ac:dyDescent="0.25">
      <c r="A3764" s="243">
        <v>187</v>
      </c>
      <c r="B3764" s="243">
        <v>8</v>
      </c>
      <c r="C3764" s="243" t="s">
        <v>101</v>
      </c>
      <c r="D3764" s="243" t="s">
        <v>1452</v>
      </c>
      <c r="E3764" s="243" t="s">
        <v>1114</v>
      </c>
      <c r="F3764" s="243">
        <v>30</v>
      </c>
      <c r="G3764" s="244"/>
      <c r="H3764" s="244"/>
      <c r="I3764" s="244"/>
      <c r="J3764" s="244">
        <v>1.0800000000000001E-2</v>
      </c>
      <c r="K3764" s="244"/>
      <c r="L3764" s="244"/>
      <c r="M3764" s="244"/>
      <c r="N3764" s="244"/>
      <c r="O3764" s="244"/>
      <c r="P3764" s="244"/>
      <c r="Q3764" s="245" t="s">
        <v>1447</v>
      </c>
    </row>
    <row r="3765" spans="1:17" x14ac:dyDescent="0.25">
      <c r="A3765" s="243">
        <v>188</v>
      </c>
      <c r="B3765" s="243">
        <v>8</v>
      </c>
      <c r="C3765" s="243" t="s">
        <v>101</v>
      </c>
      <c r="D3765" s="243" t="s">
        <v>1453</v>
      </c>
      <c r="E3765" s="243" t="s">
        <v>1114</v>
      </c>
      <c r="F3765" s="243">
        <v>30</v>
      </c>
      <c r="G3765" s="244"/>
      <c r="H3765" s="244"/>
      <c r="I3765" s="244"/>
      <c r="J3765" s="244">
        <v>0.60984000000000005</v>
      </c>
      <c r="K3765" s="244"/>
      <c r="L3765" s="244"/>
      <c r="M3765" s="244"/>
      <c r="N3765" s="244"/>
      <c r="O3765" s="244"/>
      <c r="P3765" s="244"/>
      <c r="Q3765" s="245" t="s">
        <v>1447</v>
      </c>
    </row>
    <row r="3766" spans="1:17" x14ac:dyDescent="0.25">
      <c r="A3766" s="243">
        <v>189</v>
      </c>
      <c r="B3766" s="243">
        <v>8</v>
      </c>
      <c r="C3766" s="243" t="s">
        <v>101</v>
      </c>
      <c r="D3766" s="243" t="s">
        <v>1454</v>
      </c>
      <c r="E3766" s="243" t="s">
        <v>1114</v>
      </c>
      <c r="F3766" s="243">
        <v>30</v>
      </c>
      <c r="G3766" s="244"/>
      <c r="H3766" s="244"/>
      <c r="I3766" s="244"/>
      <c r="J3766" s="244">
        <v>0.67896000000000001</v>
      </c>
      <c r="K3766" s="244"/>
      <c r="L3766" s="244"/>
      <c r="M3766" s="244"/>
      <c r="N3766" s="244"/>
      <c r="O3766" s="244"/>
      <c r="P3766" s="244"/>
      <c r="Q3766" s="245" t="s">
        <v>1447</v>
      </c>
    </row>
    <row r="3767" spans="1:17" x14ac:dyDescent="0.25">
      <c r="A3767" s="243">
        <v>190</v>
      </c>
      <c r="B3767" s="243">
        <v>8</v>
      </c>
      <c r="C3767" s="243" t="s">
        <v>101</v>
      </c>
      <c r="D3767" s="243" t="s">
        <v>1455</v>
      </c>
      <c r="E3767" s="243" t="s">
        <v>1114</v>
      </c>
      <c r="F3767" s="243">
        <v>30</v>
      </c>
      <c r="G3767" s="244"/>
      <c r="H3767" s="244"/>
      <c r="I3767" s="244"/>
      <c r="J3767" s="244">
        <v>0</v>
      </c>
      <c r="K3767" s="244"/>
      <c r="L3767" s="244"/>
      <c r="M3767" s="244"/>
      <c r="N3767" s="244"/>
      <c r="O3767" s="244"/>
      <c r="P3767" s="244"/>
      <c r="Q3767" s="245" t="s">
        <v>1447</v>
      </c>
    </row>
    <row r="3768" spans="1:17" x14ac:dyDescent="0.25">
      <c r="A3768" s="243">
        <v>191</v>
      </c>
      <c r="B3768" s="243">
        <v>8</v>
      </c>
      <c r="C3768" s="243" t="s">
        <v>101</v>
      </c>
      <c r="D3768" s="243" t="s">
        <v>1456</v>
      </c>
      <c r="E3768" s="243" t="s">
        <v>1114</v>
      </c>
      <c r="F3768" s="243">
        <v>30</v>
      </c>
      <c r="G3768" s="244"/>
      <c r="H3768" s="244"/>
      <c r="I3768" s="244"/>
      <c r="J3768" s="244">
        <v>0</v>
      </c>
      <c r="K3768" s="244"/>
      <c r="L3768" s="244"/>
      <c r="M3768" s="244"/>
      <c r="N3768" s="244"/>
      <c r="O3768" s="244"/>
      <c r="P3768" s="244"/>
      <c r="Q3768" s="245" t="s">
        <v>1447</v>
      </c>
    </row>
    <row r="3769" spans="1:17" x14ac:dyDescent="0.25">
      <c r="A3769" s="243">
        <v>192</v>
      </c>
      <c r="B3769" s="243">
        <v>8</v>
      </c>
      <c r="C3769" s="243" t="s">
        <v>101</v>
      </c>
      <c r="D3769" s="243" t="s">
        <v>1457</v>
      </c>
      <c r="E3769" s="243" t="s">
        <v>1114</v>
      </c>
      <c r="F3769" s="243">
        <v>30</v>
      </c>
      <c r="G3769" s="244"/>
      <c r="H3769" s="244"/>
      <c r="I3769" s="244"/>
      <c r="J3769" s="244">
        <v>2.2079999999999999E-2</v>
      </c>
      <c r="K3769" s="244"/>
      <c r="L3769" s="244"/>
      <c r="M3769" s="244"/>
      <c r="N3769" s="244"/>
      <c r="O3769" s="244"/>
      <c r="P3769" s="244"/>
      <c r="Q3769" s="245" t="s">
        <v>1447</v>
      </c>
    </row>
    <row r="3770" spans="1:17" x14ac:dyDescent="0.25">
      <c r="A3770" s="243">
        <v>193</v>
      </c>
      <c r="B3770" s="243">
        <v>8</v>
      </c>
      <c r="C3770" s="243" t="s">
        <v>101</v>
      </c>
      <c r="D3770" s="243" t="s">
        <v>1458</v>
      </c>
      <c r="E3770" s="243" t="s">
        <v>1114</v>
      </c>
      <c r="F3770" s="243">
        <v>30</v>
      </c>
      <c r="G3770" s="244"/>
      <c r="H3770" s="244"/>
      <c r="I3770" s="244"/>
      <c r="J3770" s="244">
        <v>5.5799999999999999E-3</v>
      </c>
      <c r="K3770" s="244"/>
      <c r="L3770" s="244"/>
      <c r="M3770" s="244"/>
      <c r="N3770" s="244"/>
      <c r="O3770" s="244"/>
      <c r="P3770" s="244"/>
      <c r="Q3770" s="245" t="s">
        <v>1447</v>
      </c>
    </row>
    <row r="3771" spans="1:17" x14ac:dyDescent="0.25">
      <c r="A3771" s="243">
        <v>194</v>
      </c>
      <c r="B3771" s="243">
        <v>8</v>
      </c>
      <c r="C3771" s="243" t="s">
        <v>1459</v>
      </c>
      <c r="D3771" s="243" t="s">
        <v>1460</v>
      </c>
      <c r="E3771" s="243" t="s">
        <v>1114</v>
      </c>
      <c r="F3771" s="243">
        <v>20</v>
      </c>
      <c r="G3771" s="244"/>
      <c r="H3771" s="244"/>
      <c r="I3771" s="244"/>
      <c r="J3771" s="244"/>
      <c r="K3771" s="244"/>
      <c r="L3771" s="244"/>
      <c r="M3771" s="244">
        <v>0.8</v>
      </c>
      <c r="N3771" s="244"/>
      <c r="O3771" s="244"/>
      <c r="P3771" s="244"/>
      <c r="Q3771" s="245" t="s">
        <v>1461</v>
      </c>
    </row>
    <row r="3772" spans="1:17" x14ac:dyDescent="0.25">
      <c r="A3772" s="243">
        <v>195</v>
      </c>
      <c r="B3772" s="243">
        <v>8</v>
      </c>
      <c r="C3772" s="243" t="s">
        <v>1459</v>
      </c>
      <c r="D3772" s="243" t="s">
        <v>1462</v>
      </c>
      <c r="E3772" s="243" t="s">
        <v>1114</v>
      </c>
      <c r="F3772" s="243">
        <v>20</v>
      </c>
      <c r="G3772" s="244"/>
      <c r="H3772" s="244"/>
      <c r="I3772" s="244"/>
      <c r="J3772" s="244"/>
      <c r="K3772" s="244"/>
      <c r="L3772" s="244"/>
      <c r="M3772" s="244"/>
      <c r="N3772" s="244"/>
      <c r="O3772" s="244"/>
      <c r="P3772" s="244">
        <v>1.6</v>
      </c>
      <c r="Q3772" s="245" t="s">
        <v>1461</v>
      </c>
    </row>
    <row r="3773" spans="1:17" x14ac:dyDescent="0.25">
      <c r="A3773" s="243">
        <v>196</v>
      </c>
      <c r="B3773" s="243">
        <v>8</v>
      </c>
      <c r="C3773" s="243" t="s">
        <v>1459</v>
      </c>
      <c r="D3773" s="243" t="s">
        <v>1463</v>
      </c>
      <c r="E3773" s="243" t="s">
        <v>1114</v>
      </c>
      <c r="F3773" s="243">
        <v>20</v>
      </c>
      <c r="G3773" s="244"/>
      <c r="H3773" s="244"/>
      <c r="I3773" s="244"/>
      <c r="J3773" s="244"/>
      <c r="K3773" s="244"/>
      <c r="L3773" s="244"/>
      <c r="M3773" s="244">
        <v>0.3</v>
      </c>
      <c r="N3773" s="244"/>
      <c r="O3773" s="244"/>
      <c r="P3773" s="244"/>
      <c r="Q3773" s="245" t="s">
        <v>1461</v>
      </c>
    </row>
    <row r="3774" spans="1:17" x14ac:dyDescent="0.25">
      <c r="A3774" s="243">
        <v>197</v>
      </c>
      <c r="B3774" s="243">
        <v>8</v>
      </c>
      <c r="C3774" s="243" t="s">
        <v>1459</v>
      </c>
      <c r="D3774" s="243" t="s">
        <v>1464</v>
      </c>
      <c r="E3774" s="243" t="s">
        <v>1114</v>
      </c>
      <c r="F3774" s="243">
        <v>20</v>
      </c>
      <c r="G3774" s="244"/>
      <c r="H3774" s="244"/>
      <c r="I3774" s="244"/>
      <c r="J3774" s="244"/>
      <c r="K3774" s="244"/>
      <c r="L3774" s="244"/>
      <c r="M3774" s="244">
        <v>0</v>
      </c>
      <c r="N3774" s="244"/>
      <c r="O3774" s="244"/>
      <c r="P3774" s="244"/>
      <c r="Q3774" s="245" t="s">
        <v>1461</v>
      </c>
    </row>
    <row r="3775" spans="1:17" x14ac:dyDescent="0.25">
      <c r="A3775" s="243">
        <v>198</v>
      </c>
      <c r="B3775" s="243">
        <v>8</v>
      </c>
      <c r="C3775" s="243" t="s">
        <v>1459</v>
      </c>
      <c r="D3775" s="243" t="s">
        <v>1465</v>
      </c>
      <c r="E3775" s="243" t="s">
        <v>1114</v>
      </c>
      <c r="F3775" s="243">
        <v>20</v>
      </c>
      <c r="G3775" s="244"/>
      <c r="H3775" s="244"/>
      <c r="I3775" s="244"/>
      <c r="J3775" s="244"/>
      <c r="K3775" s="244"/>
      <c r="L3775" s="244"/>
      <c r="M3775" s="244">
        <v>0.5</v>
      </c>
      <c r="N3775" s="244"/>
      <c r="O3775" s="244"/>
      <c r="P3775" s="244"/>
      <c r="Q3775" s="245" t="s">
        <v>1461</v>
      </c>
    </row>
    <row r="3776" spans="1:17" x14ac:dyDescent="0.25">
      <c r="A3776" s="243">
        <v>199</v>
      </c>
      <c r="B3776" s="243">
        <v>8</v>
      </c>
      <c r="C3776" s="243" t="s">
        <v>1459</v>
      </c>
      <c r="D3776" s="243" t="s">
        <v>1466</v>
      </c>
      <c r="E3776" s="243" t="s">
        <v>1114</v>
      </c>
      <c r="F3776" s="243">
        <v>20</v>
      </c>
      <c r="G3776" s="244"/>
      <c r="H3776" s="244"/>
      <c r="I3776" s="244"/>
      <c r="J3776" s="244"/>
      <c r="K3776" s="244"/>
      <c r="L3776" s="244"/>
      <c r="M3776" s="244"/>
      <c r="N3776" s="244"/>
      <c r="O3776" s="244">
        <v>8.4</v>
      </c>
      <c r="P3776" s="244"/>
      <c r="Q3776" s="245" t="s">
        <v>1461</v>
      </c>
    </row>
    <row r="3777" spans="1:17" x14ac:dyDescent="0.25">
      <c r="A3777" s="243">
        <v>200</v>
      </c>
      <c r="B3777" s="243">
        <v>8</v>
      </c>
      <c r="C3777" s="243" t="s">
        <v>1459</v>
      </c>
      <c r="D3777" s="243" t="s">
        <v>1467</v>
      </c>
      <c r="E3777" s="243" t="s">
        <v>1114</v>
      </c>
      <c r="F3777" s="243">
        <v>20</v>
      </c>
      <c r="G3777" s="244"/>
      <c r="H3777" s="244"/>
      <c r="I3777" s="244"/>
      <c r="J3777" s="244"/>
      <c r="K3777" s="244"/>
      <c r="L3777" s="244"/>
      <c r="M3777" s="244"/>
      <c r="N3777" s="244"/>
      <c r="O3777" s="244">
        <v>0.7</v>
      </c>
      <c r="P3777" s="244"/>
      <c r="Q3777" s="245" t="s">
        <v>1461</v>
      </c>
    </row>
    <row r="3778" spans="1:17" x14ac:dyDescent="0.25">
      <c r="A3778" s="243">
        <v>201</v>
      </c>
      <c r="B3778" s="243">
        <v>8</v>
      </c>
      <c r="C3778" s="243" t="s">
        <v>1459</v>
      </c>
      <c r="D3778" s="243" t="s">
        <v>1468</v>
      </c>
      <c r="E3778" s="243" t="s">
        <v>1114</v>
      </c>
      <c r="F3778" s="243">
        <v>20</v>
      </c>
      <c r="G3778" s="244"/>
      <c r="H3778" s="244"/>
      <c r="I3778" s="244"/>
      <c r="J3778" s="244"/>
      <c r="K3778" s="244"/>
      <c r="L3778" s="244"/>
      <c r="M3778" s="244"/>
      <c r="N3778" s="244"/>
      <c r="O3778" s="244"/>
      <c r="P3778" s="244">
        <v>6.9</v>
      </c>
      <c r="Q3778" s="245" t="s">
        <v>1461</v>
      </c>
    </row>
    <row r="3779" spans="1:17" x14ac:dyDescent="0.25">
      <c r="A3779" s="243">
        <v>202</v>
      </c>
      <c r="B3779" s="243">
        <v>8</v>
      </c>
      <c r="C3779" s="243" t="s">
        <v>1459</v>
      </c>
      <c r="D3779" s="243" t="s">
        <v>1469</v>
      </c>
      <c r="E3779" s="243" t="s">
        <v>1114</v>
      </c>
      <c r="F3779" s="243">
        <v>20</v>
      </c>
      <c r="G3779" s="244"/>
      <c r="H3779" s="244"/>
      <c r="I3779" s="244"/>
      <c r="J3779" s="244"/>
      <c r="K3779" s="244"/>
      <c r="L3779" s="244"/>
      <c r="M3779" s="244"/>
      <c r="N3779" s="244">
        <v>7</v>
      </c>
      <c r="O3779" s="244"/>
      <c r="P3779" s="244"/>
      <c r="Q3779" s="245" t="s">
        <v>1461</v>
      </c>
    </row>
    <row r="3780" spans="1:17" x14ac:dyDescent="0.25">
      <c r="A3780" s="243">
        <v>203</v>
      </c>
      <c r="B3780" s="243">
        <v>8</v>
      </c>
      <c r="C3780" s="243" t="s">
        <v>1459</v>
      </c>
      <c r="D3780" s="243" t="s">
        <v>1470</v>
      </c>
      <c r="E3780" s="243" t="s">
        <v>1114</v>
      </c>
      <c r="F3780" s="243">
        <v>20</v>
      </c>
      <c r="G3780" s="244"/>
      <c r="H3780" s="244"/>
      <c r="I3780" s="244"/>
      <c r="J3780" s="244"/>
      <c r="K3780" s="244"/>
      <c r="L3780" s="244"/>
      <c r="M3780" s="244"/>
      <c r="N3780" s="244">
        <v>7.2</v>
      </c>
      <c r="O3780" s="244"/>
      <c r="P3780" s="244"/>
      <c r="Q3780" s="245" t="s">
        <v>1461</v>
      </c>
    </row>
    <row r="3781" spans="1:17" x14ac:dyDescent="0.25">
      <c r="A3781" s="243">
        <v>204</v>
      </c>
      <c r="B3781" s="243">
        <v>8</v>
      </c>
      <c r="C3781" s="243" t="s">
        <v>1459</v>
      </c>
      <c r="D3781" s="243" t="s">
        <v>1471</v>
      </c>
      <c r="E3781" s="243" t="s">
        <v>1114</v>
      </c>
      <c r="F3781" s="243">
        <v>20</v>
      </c>
      <c r="G3781" s="244"/>
      <c r="H3781" s="244"/>
      <c r="I3781" s="244"/>
      <c r="J3781" s="244"/>
      <c r="K3781" s="244"/>
      <c r="L3781" s="244"/>
      <c r="M3781" s="244"/>
      <c r="N3781" s="244"/>
      <c r="O3781" s="244">
        <v>1.6</v>
      </c>
      <c r="P3781" s="244"/>
      <c r="Q3781" s="245" t="s">
        <v>1461</v>
      </c>
    </row>
    <row r="3782" spans="1:17" x14ac:dyDescent="0.25">
      <c r="A3782" s="243">
        <v>205</v>
      </c>
      <c r="B3782" s="243">
        <v>8</v>
      </c>
      <c r="C3782" s="243" t="s">
        <v>1472</v>
      </c>
      <c r="D3782" s="243" t="s">
        <v>1473</v>
      </c>
      <c r="E3782" s="243" t="s">
        <v>1114</v>
      </c>
      <c r="F3782" s="243">
        <v>20</v>
      </c>
      <c r="G3782" s="244"/>
      <c r="H3782" s="244"/>
      <c r="I3782" s="244"/>
      <c r="J3782" s="244"/>
      <c r="K3782" s="244"/>
      <c r="L3782" s="244"/>
      <c r="M3782" s="244">
        <v>0</v>
      </c>
      <c r="N3782" s="244"/>
      <c r="O3782" s="244"/>
      <c r="P3782" s="244"/>
      <c r="Q3782" s="245" t="s">
        <v>1461</v>
      </c>
    </row>
    <row r="3783" spans="1:17" x14ac:dyDescent="0.25">
      <c r="A3783" s="243">
        <v>206</v>
      </c>
      <c r="B3783" s="243">
        <v>8</v>
      </c>
      <c r="C3783" s="243" t="s">
        <v>1472</v>
      </c>
      <c r="D3783" s="243" t="s">
        <v>1474</v>
      </c>
      <c r="E3783" s="243" t="s">
        <v>1114</v>
      </c>
      <c r="F3783" s="243">
        <v>20</v>
      </c>
      <c r="G3783" s="244"/>
      <c r="H3783" s="244"/>
      <c r="I3783" s="244"/>
      <c r="J3783" s="244"/>
      <c r="K3783" s="244"/>
      <c r="L3783" s="244"/>
      <c r="M3783" s="244">
        <v>1.6</v>
      </c>
      <c r="N3783" s="244"/>
      <c r="O3783" s="244"/>
      <c r="P3783" s="244"/>
      <c r="Q3783" s="245" t="s">
        <v>1461</v>
      </c>
    </row>
    <row r="3784" spans="1:17" ht="31.5" x14ac:dyDescent="0.25">
      <c r="A3784" s="243">
        <v>207</v>
      </c>
      <c r="B3784" s="243">
        <v>8</v>
      </c>
      <c r="C3784" s="243" t="s">
        <v>1475</v>
      </c>
      <c r="D3784" s="243" t="s">
        <v>1476</v>
      </c>
      <c r="E3784" s="243" t="s">
        <v>1174</v>
      </c>
      <c r="F3784" s="243">
        <v>60</v>
      </c>
      <c r="G3784" s="244"/>
      <c r="H3784" s="244"/>
      <c r="I3784" s="244"/>
      <c r="J3784" s="244">
        <v>7.9000000000000001E-2</v>
      </c>
      <c r="K3784" s="244"/>
      <c r="L3784" s="244"/>
      <c r="M3784" s="244"/>
      <c r="N3784" s="244"/>
      <c r="O3784" s="244"/>
      <c r="P3784" s="244"/>
      <c r="Q3784" s="245" t="s">
        <v>1477</v>
      </c>
    </row>
    <row r="3785" spans="1:17" x14ac:dyDescent="0.25">
      <c r="A3785" s="243">
        <v>208</v>
      </c>
      <c r="B3785" s="243">
        <v>8</v>
      </c>
      <c r="C3785" s="243" t="s">
        <v>1475</v>
      </c>
      <c r="D3785" s="243" t="s">
        <v>1478</v>
      </c>
      <c r="E3785" s="243" t="s">
        <v>1174</v>
      </c>
      <c r="F3785" s="243">
        <v>60</v>
      </c>
      <c r="G3785" s="244"/>
      <c r="H3785" s="244"/>
      <c r="I3785" s="244"/>
      <c r="J3785" s="244">
        <v>5.7000000000000002E-2</v>
      </c>
      <c r="K3785" s="244"/>
      <c r="L3785" s="244"/>
      <c r="M3785" s="244"/>
      <c r="N3785" s="244"/>
      <c r="O3785" s="244"/>
      <c r="P3785" s="244"/>
      <c r="Q3785" s="245" t="s">
        <v>1479</v>
      </c>
    </row>
    <row r="3786" spans="1:17" x14ac:dyDescent="0.25">
      <c r="A3786" s="243">
        <v>209</v>
      </c>
      <c r="B3786" s="243">
        <v>8</v>
      </c>
      <c r="C3786" s="243" t="s">
        <v>1475</v>
      </c>
      <c r="D3786" s="243" t="s">
        <v>1480</v>
      </c>
      <c r="E3786" s="243" t="s">
        <v>1174</v>
      </c>
      <c r="F3786" s="243">
        <v>60</v>
      </c>
      <c r="G3786" s="244"/>
      <c r="H3786" s="244"/>
      <c r="I3786" s="244"/>
      <c r="J3786" s="244"/>
      <c r="K3786" s="244"/>
      <c r="L3786" s="244"/>
      <c r="M3786" s="244"/>
      <c r="N3786" s="244"/>
      <c r="O3786" s="244"/>
      <c r="P3786" s="244">
        <v>0.23100000000000001</v>
      </c>
      <c r="Q3786" s="245" t="s">
        <v>1283</v>
      </c>
    </row>
    <row r="3787" spans="1:17" x14ac:dyDescent="0.25">
      <c r="A3787" s="243">
        <v>210</v>
      </c>
      <c r="B3787" s="243">
        <v>8</v>
      </c>
      <c r="C3787" s="243" t="s">
        <v>1475</v>
      </c>
      <c r="D3787" s="243" t="s">
        <v>1481</v>
      </c>
      <c r="E3787" s="243" t="s">
        <v>1174</v>
      </c>
      <c r="F3787" s="243">
        <v>60</v>
      </c>
      <c r="G3787" s="244"/>
      <c r="H3787" s="244"/>
      <c r="I3787" s="244"/>
      <c r="J3787" s="244"/>
      <c r="K3787" s="244"/>
      <c r="L3787" s="244"/>
      <c r="M3787" s="244"/>
      <c r="N3787" s="244"/>
      <c r="O3787" s="244"/>
      <c r="P3787" s="244">
        <v>0</v>
      </c>
      <c r="Q3787" s="245" t="s">
        <v>1283</v>
      </c>
    </row>
    <row r="3788" spans="1:17" x14ac:dyDescent="0.25">
      <c r="A3788" s="243">
        <v>211</v>
      </c>
      <c r="B3788" s="243">
        <v>8</v>
      </c>
      <c r="C3788" s="243" t="s">
        <v>1475</v>
      </c>
      <c r="D3788" s="243" t="s">
        <v>1482</v>
      </c>
      <c r="E3788" s="243" t="s">
        <v>1174</v>
      </c>
      <c r="F3788" s="243">
        <v>60</v>
      </c>
      <c r="G3788" s="244"/>
      <c r="H3788" s="244"/>
      <c r="I3788" s="244"/>
      <c r="J3788" s="244"/>
      <c r="K3788" s="244"/>
      <c r="L3788" s="244"/>
      <c r="M3788" s="244"/>
      <c r="N3788" s="244"/>
      <c r="O3788" s="244"/>
      <c r="P3788" s="244">
        <v>0</v>
      </c>
      <c r="Q3788" s="245" t="s">
        <v>1283</v>
      </c>
    </row>
    <row r="3789" spans="1:17" x14ac:dyDescent="0.25">
      <c r="A3789" s="243">
        <v>212</v>
      </c>
      <c r="B3789" s="243">
        <v>8</v>
      </c>
      <c r="C3789" s="243" t="s">
        <v>1475</v>
      </c>
      <c r="D3789" s="243" t="s">
        <v>1483</v>
      </c>
      <c r="E3789" s="243" t="s">
        <v>1174</v>
      </c>
      <c r="F3789" s="243">
        <v>60</v>
      </c>
      <c r="G3789" s="244"/>
      <c r="H3789" s="244"/>
      <c r="I3789" s="244"/>
      <c r="J3789" s="244"/>
      <c r="K3789" s="244"/>
      <c r="L3789" s="244">
        <v>0.248</v>
      </c>
      <c r="M3789" s="244"/>
      <c r="N3789" s="244"/>
      <c r="O3789" s="244"/>
      <c r="P3789" s="244"/>
      <c r="Q3789" s="245" t="s">
        <v>1484</v>
      </c>
    </row>
    <row r="3790" spans="1:17" x14ac:dyDescent="0.25">
      <c r="A3790" s="243">
        <v>213</v>
      </c>
      <c r="B3790" s="243">
        <v>8</v>
      </c>
      <c r="C3790" s="243" t="s">
        <v>1475</v>
      </c>
      <c r="D3790" s="243" t="s">
        <v>1485</v>
      </c>
      <c r="E3790" s="243" t="s">
        <v>1174</v>
      </c>
      <c r="F3790" s="243">
        <v>60</v>
      </c>
      <c r="G3790" s="244"/>
      <c r="H3790" s="244"/>
      <c r="I3790" s="244"/>
      <c r="J3790" s="244"/>
      <c r="K3790" s="244"/>
      <c r="L3790" s="244">
        <v>0.60599999999999998</v>
      </c>
      <c r="M3790" s="244"/>
      <c r="N3790" s="244"/>
      <c r="O3790" s="244"/>
      <c r="P3790" s="244"/>
      <c r="Q3790" s="245" t="s">
        <v>1484</v>
      </c>
    </row>
    <row r="3791" spans="1:17" x14ac:dyDescent="0.25">
      <c r="A3791" s="243">
        <v>214</v>
      </c>
      <c r="B3791" s="243">
        <v>8</v>
      </c>
      <c r="C3791" s="243" t="s">
        <v>1475</v>
      </c>
      <c r="D3791" s="243" t="s">
        <v>1486</v>
      </c>
      <c r="E3791" s="243" t="s">
        <v>1174</v>
      </c>
      <c r="F3791" s="243">
        <v>60</v>
      </c>
      <c r="G3791" s="244"/>
      <c r="H3791" s="244"/>
      <c r="I3791" s="244"/>
      <c r="J3791" s="244"/>
      <c r="K3791" s="244"/>
      <c r="L3791" s="244"/>
      <c r="M3791" s="244"/>
      <c r="N3791" s="244"/>
      <c r="O3791" s="244"/>
      <c r="P3791" s="244">
        <v>0.439</v>
      </c>
      <c r="Q3791" s="245" t="s">
        <v>1484</v>
      </c>
    </row>
    <row r="3792" spans="1:17" x14ac:dyDescent="0.25">
      <c r="A3792" s="243">
        <v>215</v>
      </c>
      <c r="B3792" s="243">
        <v>8</v>
      </c>
      <c r="C3792" s="243" t="s">
        <v>1475</v>
      </c>
      <c r="D3792" s="243" t="s">
        <v>1487</v>
      </c>
      <c r="E3792" s="243" t="s">
        <v>1174</v>
      </c>
      <c r="F3792" s="243">
        <v>60</v>
      </c>
      <c r="G3792" s="244"/>
      <c r="H3792" s="244"/>
      <c r="I3792" s="244"/>
      <c r="J3792" s="244"/>
      <c r="K3792" s="244"/>
      <c r="L3792" s="244"/>
      <c r="M3792" s="244"/>
      <c r="N3792" s="244"/>
      <c r="O3792" s="244"/>
      <c r="P3792" s="244">
        <v>0.40300000000000002</v>
      </c>
      <c r="Q3792" s="245" t="s">
        <v>1484</v>
      </c>
    </row>
    <row r="3793" spans="1:17" ht="31.5" x14ac:dyDescent="0.25">
      <c r="A3793" s="243">
        <v>216</v>
      </c>
      <c r="B3793" s="243">
        <v>8</v>
      </c>
      <c r="C3793" s="243" t="s">
        <v>874</v>
      </c>
      <c r="D3793" s="243" t="s">
        <v>1488</v>
      </c>
      <c r="E3793" s="243" t="s">
        <v>1142</v>
      </c>
      <c r="F3793" s="243">
        <v>5</v>
      </c>
      <c r="G3793" s="244"/>
      <c r="H3793" s="244"/>
      <c r="I3793" s="244"/>
      <c r="J3793" s="244"/>
      <c r="K3793" s="244">
        <v>2.5999999999999999E-2</v>
      </c>
      <c r="L3793" s="244"/>
      <c r="M3793" s="244"/>
      <c r="N3793" s="244"/>
      <c r="O3793" s="244"/>
      <c r="P3793" s="244"/>
      <c r="Q3793" s="245" t="s">
        <v>1489</v>
      </c>
    </row>
    <row r="3794" spans="1:17" ht="31.5" x14ac:dyDescent="0.25">
      <c r="A3794" s="243">
        <v>217</v>
      </c>
      <c r="B3794" s="243">
        <v>8</v>
      </c>
      <c r="C3794" s="243" t="s">
        <v>874</v>
      </c>
      <c r="D3794" s="243" t="s">
        <v>1490</v>
      </c>
      <c r="E3794" s="243" t="s">
        <v>1142</v>
      </c>
      <c r="F3794" s="243">
        <v>5</v>
      </c>
      <c r="G3794" s="244"/>
      <c r="H3794" s="244"/>
      <c r="I3794" s="244"/>
      <c r="J3794" s="244"/>
      <c r="K3794" s="244">
        <v>4.3999999999999997E-2</v>
      </c>
      <c r="L3794" s="244"/>
      <c r="M3794" s="244"/>
      <c r="N3794" s="244"/>
      <c r="O3794" s="244"/>
      <c r="P3794" s="244"/>
      <c r="Q3794" s="245" t="s">
        <v>1491</v>
      </c>
    </row>
    <row r="3795" spans="1:17" ht="63" x14ac:dyDescent="0.25">
      <c r="A3795" s="243">
        <v>218</v>
      </c>
      <c r="B3795" s="243">
        <v>8</v>
      </c>
      <c r="C3795" s="243" t="s">
        <v>874</v>
      </c>
      <c r="D3795" s="243" t="s">
        <v>1492</v>
      </c>
      <c r="E3795" s="243" t="s">
        <v>1142</v>
      </c>
      <c r="F3795" s="243">
        <v>5</v>
      </c>
      <c r="G3795" s="244"/>
      <c r="H3795" s="244"/>
      <c r="I3795" s="244"/>
      <c r="J3795" s="244"/>
      <c r="K3795" s="244">
        <v>0.35</v>
      </c>
      <c r="L3795" s="244"/>
      <c r="M3795" s="244"/>
      <c r="N3795" s="244"/>
      <c r="O3795" s="244"/>
      <c r="P3795" s="244"/>
      <c r="Q3795" s="245" t="s">
        <v>1493</v>
      </c>
    </row>
    <row r="3796" spans="1:17" ht="78.75" x14ac:dyDescent="0.25">
      <c r="A3796" s="243">
        <v>219</v>
      </c>
      <c r="B3796" s="243">
        <v>8</v>
      </c>
      <c r="C3796" s="243" t="s">
        <v>874</v>
      </c>
      <c r="D3796" s="243" t="s">
        <v>1494</v>
      </c>
      <c r="E3796" s="243" t="s">
        <v>1142</v>
      </c>
      <c r="F3796" s="243">
        <v>5</v>
      </c>
      <c r="G3796" s="244"/>
      <c r="H3796" s="244"/>
      <c r="I3796" s="244"/>
      <c r="J3796" s="244"/>
      <c r="K3796" s="244">
        <v>0.109</v>
      </c>
      <c r="L3796" s="244"/>
      <c r="M3796" s="244"/>
      <c r="N3796" s="244"/>
      <c r="O3796" s="244"/>
      <c r="P3796" s="244"/>
      <c r="Q3796" s="245" t="s">
        <v>1495</v>
      </c>
    </row>
    <row r="3797" spans="1:17" ht="47.25" x14ac:dyDescent="0.25">
      <c r="A3797" s="243">
        <v>220</v>
      </c>
      <c r="B3797" s="243">
        <v>8</v>
      </c>
      <c r="C3797" s="243" t="s">
        <v>874</v>
      </c>
      <c r="D3797" s="243" t="s">
        <v>1496</v>
      </c>
      <c r="E3797" s="243" t="s">
        <v>1142</v>
      </c>
      <c r="F3797" s="243">
        <v>5</v>
      </c>
      <c r="G3797" s="244"/>
      <c r="H3797" s="244"/>
      <c r="I3797" s="244"/>
      <c r="J3797" s="244"/>
      <c r="K3797" s="244">
        <v>7.0000000000000007E-2</v>
      </c>
      <c r="L3797" s="244"/>
      <c r="M3797" s="244"/>
      <c r="N3797" s="244"/>
      <c r="O3797" s="244"/>
      <c r="P3797" s="244"/>
      <c r="Q3797" s="245" t="s">
        <v>1497</v>
      </c>
    </row>
    <row r="3798" spans="1:17" ht="31.5" x14ac:dyDescent="0.25">
      <c r="A3798" s="243">
        <v>221</v>
      </c>
      <c r="B3798" s="243">
        <v>8</v>
      </c>
      <c r="C3798" s="243" t="s">
        <v>874</v>
      </c>
      <c r="D3798" s="243" t="s">
        <v>1498</v>
      </c>
      <c r="E3798" s="243" t="s">
        <v>1142</v>
      </c>
      <c r="F3798" s="243">
        <v>5</v>
      </c>
      <c r="G3798" s="244"/>
      <c r="H3798" s="244"/>
      <c r="I3798" s="244"/>
      <c r="J3798" s="244"/>
      <c r="K3798" s="244">
        <v>1.0999999999999999E-2</v>
      </c>
      <c r="L3798" s="244"/>
      <c r="M3798" s="244"/>
      <c r="N3798" s="244"/>
      <c r="O3798" s="244"/>
      <c r="P3798" s="244"/>
      <c r="Q3798" s="245" t="s">
        <v>1499</v>
      </c>
    </row>
    <row r="3799" spans="1:17" ht="204.75" x14ac:dyDescent="0.25">
      <c r="A3799" s="243">
        <v>222</v>
      </c>
      <c r="B3799" s="243">
        <v>8</v>
      </c>
      <c r="C3799" s="243" t="s">
        <v>874</v>
      </c>
      <c r="D3799" s="243" t="s">
        <v>1500</v>
      </c>
      <c r="E3799" s="243" t="s">
        <v>1142</v>
      </c>
      <c r="F3799" s="243">
        <v>5</v>
      </c>
      <c r="G3799" s="244"/>
      <c r="H3799" s="244"/>
      <c r="I3799" s="244"/>
      <c r="J3799" s="244"/>
      <c r="K3799" s="244">
        <v>0.36699999999999999</v>
      </c>
      <c r="L3799" s="244"/>
      <c r="M3799" s="244"/>
      <c r="N3799" s="244"/>
      <c r="O3799" s="244"/>
      <c r="P3799" s="244"/>
      <c r="Q3799" s="245" t="s">
        <v>1501</v>
      </c>
    </row>
    <row r="3800" spans="1:17" x14ac:dyDescent="0.25">
      <c r="A3800" s="243">
        <v>223</v>
      </c>
      <c r="B3800" s="243">
        <v>8</v>
      </c>
      <c r="C3800" s="243" t="s">
        <v>874</v>
      </c>
      <c r="D3800" s="243" t="s">
        <v>1502</v>
      </c>
      <c r="E3800" s="243" t="s">
        <v>1142</v>
      </c>
      <c r="F3800" s="243">
        <v>5</v>
      </c>
      <c r="G3800" s="244"/>
      <c r="H3800" s="244"/>
      <c r="I3800" s="244"/>
      <c r="J3800" s="244"/>
      <c r="K3800" s="244">
        <v>1.087</v>
      </c>
      <c r="L3800" s="244"/>
      <c r="M3800" s="244"/>
      <c r="N3800" s="244"/>
      <c r="O3800" s="244"/>
      <c r="P3800" s="244"/>
      <c r="Q3800" s="245" t="s">
        <v>1503</v>
      </c>
    </row>
    <row r="3801" spans="1:17" ht="141.75" x14ac:dyDescent="0.25">
      <c r="A3801" s="243">
        <v>224</v>
      </c>
      <c r="B3801" s="243">
        <v>8</v>
      </c>
      <c r="C3801" s="243" t="s">
        <v>874</v>
      </c>
      <c r="D3801" s="243" t="s">
        <v>1504</v>
      </c>
      <c r="E3801" s="243" t="s">
        <v>1142</v>
      </c>
      <c r="F3801" s="243">
        <v>5</v>
      </c>
      <c r="G3801" s="244"/>
      <c r="H3801" s="244"/>
      <c r="I3801" s="244"/>
      <c r="J3801" s="244"/>
      <c r="K3801" s="244">
        <v>0.56999999999999995</v>
      </c>
      <c r="L3801" s="244"/>
      <c r="M3801" s="244"/>
      <c r="N3801" s="244"/>
      <c r="O3801" s="244"/>
      <c r="P3801" s="244"/>
      <c r="Q3801" s="245" t="s">
        <v>1505</v>
      </c>
    </row>
    <row r="3802" spans="1:17" ht="189" x14ac:dyDescent="0.25">
      <c r="A3802" s="243">
        <v>225</v>
      </c>
      <c r="B3802" s="243">
        <v>8</v>
      </c>
      <c r="C3802" s="243" t="s">
        <v>834</v>
      </c>
      <c r="D3802" s="243" t="s">
        <v>1506</v>
      </c>
      <c r="E3802" s="243" t="s">
        <v>1114</v>
      </c>
      <c r="F3802" s="243">
        <v>10</v>
      </c>
      <c r="G3802" s="244"/>
      <c r="H3802" s="244"/>
      <c r="I3802" s="244"/>
      <c r="J3802" s="244">
        <v>0.25</v>
      </c>
      <c r="K3802" s="244"/>
      <c r="L3802" s="244"/>
      <c r="M3802" s="244"/>
      <c r="N3802" s="244"/>
      <c r="O3802" s="244"/>
      <c r="P3802" s="244"/>
      <c r="Q3802" s="245" t="s">
        <v>1507</v>
      </c>
    </row>
    <row r="3803" spans="1:17" ht="47.25" x14ac:dyDescent="0.25">
      <c r="A3803" s="243">
        <v>226</v>
      </c>
      <c r="B3803" s="243">
        <v>8</v>
      </c>
      <c r="C3803" s="243" t="s">
        <v>859</v>
      </c>
      <c r="D3803" s="243" t="s">
        <v>1508</v>
      </c>
      <c r="E3803" s="243" t="s">
        <v>1509</v>
      </c>
      <c r="F3803" s="243">
        <v>60</v>
      </c>
      <c r="G3803" s="244"/>
      <c r="H3803" s="244"/>
      <c r="I3803" s="244"/>
      <c r="J3803" s="244"/>
      <c r="K3803" s="244"/>
      <c r="L3803" s="244"/>
      <c r="M3803" s="244"/>
      <c r="N3803" s="244"/>
      <c r="O3803" s="244">
        <v>3.2000000000000001E-2</v>
      </c>
      <c r="P3803" s="244"/>
      <c r="Q3803" s="245" t="s">
        <v>1510</v>
      </c>
    </row>
    <row r="3804" spans="1:17" x14ac:dyDescent="0.25">
      <c r="A3804" s="243">
        <v>227</v>
      </c>
      <c r="B3804" s="243">
        <v>8</v>
      </c>
      <c r="C3804" s="243" t="s">
        <v>859</v>
      </c>
      <c r="D3804" s="243" t="s">
        <v>1511</v>
      </c>
      <c r="E3804" s="243" t="s">
        <v>1509</v>
      </c>
      <c r="F3804" s="243">
        <v>60</v>
      </c>
      <c r="G3804" s="244"/>
      <c r="H3804" s="244"/>
      <c r="I3804" s="244"/>
      <c r="J3804" s="244"/>
      <c r="K3804" s="244"/>
      <c r="L3804" s="244"/>
      <c r="M3804" s="244"/>
      <c r="N3804" s="244"/>
      <c r="O3804" s="244">
        <v>1.0999999999999999E-2</v>
      </c>
      <c r="P3804" s="244"/>
      <c r="Q3804" s="245" t="s">
        <v>1512</v>
      </c>
    </row>
    <row r="3805" spans="1:17" ht="63" x14ac:dyDescent="0.25">
      <c r="A3805" s="243">
        <v>228</v>
      </c>
      <c r="B3805" s="243">
        <v>8</v>
      </c>
      <c r="C3805" s="243" t="s">
        <v>859</v>
      </c>
      <c r="D3805" s="243" t="s">
        <v>1513</v>
      </c>
      <c r="E3805" s="243" t="s">
        <v>1509</v>
      </c>
      <c r="F3805" s="243">
        <v>60</v>
      </c>
      <c r="G3805" s="244"/>
      <c r="H3805" s="244"/>
      <c r="I3805" s="244"/>
      <c r="J3805" s="244"/>
      <c r="K3805" s="244"/>
      <c r="L3805" s="244"/>
      <c r="M3805" s="244"/>
      <c r="N3805" s="244"/>
      <c r="O3805" s="244">
        <v>0.11</v>
      </c>
      <c r="P3805" s="244"/>
      <c r="Q3805" s="245" t="s">
        <v>1514</v>
      </c>
    </row>
    <row r="3806" spans="1:17" ht="110.25" x14ac:dyDescent="0.25">
      <c r="A3806" s="243">
        <v>229</v>
      </c>
      <c r="B3806" s="243">
        <v>8</v>
      </c>
      <c r="C3806" s="243" t="s">
        <v>859</v>
      </c>
      <c r="D3806" s="243" t="s">
        <v>1515</v>
      </c>
      <c r="E3806" s="243" t="s">
        <v>1509</v>
      </c>
      <c r="F3806" s="243">
        <v>60</v>
      </c>
      <c r="G3806" s="244"/>
      <c r="H3806" s="244"/>
      <c r="I3806" s="244"/>
      <c r="J3806" s="244"/>
      <c r="K3806" s="244"/>
      <c r="L3806" s="244"/>
      <c r="M3806" s="244"/>
      <c r="N3806" s="244"/>
      <c r="O3806" s="244">
        <v>0.24399999999999999</v>
      </c>
      <c r="P3806" s="244"/>
      <c r="Q3806" s="245" t="s">
        <v>1516</v>
      </c>
    </row>
    <row r="3807" spans="1:17" ht="47.25" x14ac:dyDescent="0.25">
      <c r="A3807" s="243">
        <v>230</v>
      </c>
      <c r="B3807" s="243">
        <v>8</v>
      </c>
      <c r="C3807" s="243" t="s">
        <v>859</v>
      </c>
      <c r="D3807" s="243" t="s">
        <v>1517</v>
      </c>
      <c r="E3807" s="243" t="s">
        <v>1509</v>
      </c>
      <c r="F3807" s="243">
        <v>60</v>
      </c>
      <c r="G3807" s="244"/>
      <c r="H3807" s="244"/>
      <c r="I3807" s="244"/>
      <c r="J3807" s="244"/>
      <c r="K3807" s="244"/>
      <c r="L3807" s="244"/>
      <c r="M3807" s="244"/>
      <c r="N3807" s="244"/>
      <c r="O3807" s="244">
        <v>6.3E-2</v>
      </c>
      <c r="P3807" s="244"/>
      <c r="Q3807" s="245" t="s">
        <v>1518</v>
      </c>
    </row>
    <row r="3808" spans="1:17" ht="157.5" x14ac:dyDescent="0.25">
      <c r="A3808" s="243">
        <v>231</v>
      </c>
      <c r="B3808" s="243">
        <v>8</v>
      </c>
      <c r="C3808" s="243" t="s">
        <v>859</v>
      </c>
      <c r="D3808" s="243" t="s">
        <v>1519</v>
      </c>
      <c r="E3808" s="243" t="s">
        <v>1509</v>
      </c>
      <c r="F3808" s="243">
        <v>60</v>
      </c>
      <c r="G3808" s="244"/>
      <c r="H3808" s="244"/>
      <c r="I3808" s="244"/>
      <c r="J3808" s="244"/>
      <c r="K3808" s="244"/>
      <c r="L3808" s="244"/>
      <c r="M3808" s="244"/>
      <c r="N3808" s="244"/>
      <c r="O3808" s="244">
        <v>0.39700000000000002</v>
      </c>
      <c r="P3808" s="244"/>
      <c r="Q3808" s="245" t="s">
        <v>1520</v>
      </c>
    </row>
    <row r="3809" spans="1:17" x14ac:dyDescent="0.25">
      <c r="A3809" s="243">
        <v>232</v>
      </c>
      <c r="B3809" s="243">
        <v>8</v>
      </c>
      <c r="C3809" s="243" t="s">
        <v>832</v>
      </c>
      <c r="D3809" s="243" t="s">
        <v>1521</v>
      </c>
      <c r="E3809" s="243" t="s">
        <v>1114</v>
      </c>
      <c r="F3809" s="243">
        <v>10</v>
      </c>
      <c r="G3809" s="244"/>
      <c r="H3809" s="244"/>
      <c r="I3809" s="244"/>
      <c r="J3809" s="244"/>
      <c r="K3809" s="244"/>
      <c r="L3809" s="244"/>
      <c r="M3809" s="244"/>
      <c r="N3809" s="244">
        <v>7.0000000000000007E-2</v>
      </c>
      <c r="O3809" s="244"/>
      <c r="P3809" s="244"/>
      <c r="Q3809" s="245" t="s">
        <v>1522</v>
      </c>
    </row>
    <row r="3810" spans="1:17" ht="78.75" x14ac:dyDescent="0.25">
      <c r="A3810" s="243">
        <v>233</v>
      </c>
      <c r="B3810" s="243">
        <v>8</v>
      </c>
      <c r="C3810" s="243" t="s">
        <v>832</v>
      </c>
      <c r="D3810" s="243" t="s">
        <v>1523</v>
      </c>
      <c r="E3810" s="243" t="s">
        <v>1114</v>
      </c>
      <c r="F3810" s="243">
        <v>10</v>
      </c>
      <c r="G3810" s="244"/>
      <c r="H3810" s="244"/>
      <c r="I3810" s="244"/>
      <c r="J3810" s="244"/>
      <c r="K3810" s="244"/>
      <c r="L3810" s="244"/>
      <c r="M3810" s="244"/>
      <c r="N3810" s="244">
        <v>0.46200000000000002</v>
      </c>
      <c r="O3810" s="244"/>
      <c r="P3810" s="244"/>
      <c r="Q3810" s="245" t="s">
        <v>1524</v>
      </c>
    </row>
    <row r="3811" spans="1:17" ht="157.5" x14ac:dyDescent="0.25">
      <c r="A3811" s="243">
        <v>234</v>
      </c>
      <c r="B3811" s="243">
        <v>8</v>
      </c>
      <c r="C3811" s="243" t="s">
        <v>832</v>
      </c>
      <c r="D3811" s="243" t="s">
        <v>1525</v>
      </c>
      <c r="E3811" s="243" t="s">
        <v>1114</v>
      </c>
      <c r="F3811" s="243">
        <v>10</v>
      </c>
      <c r="G3811" s="244"/>
      <c r="H3811" s="244"/>
      <c r="I3811" s="244"/>
      <c r="J3811" s="244"/>
      <c r="K3811" s="244"/>
      <c r="L3811" s="244"/>
      <c r="M3811" s="244"/>
      <c r="N3811" s="244">
        <v>0.40300000000000002</v>
      </c>
      <c r="O3811" s="244"/>
      <c r="P3811" s="244"/>
      <c r="Q3811" s="245" t="s">
        <v>1526</v>
      </c>
    </row>
    <row r="3812" spans="1:17" x14ac:dyDescent="0.25">
      <c r="A3812" s="243">
        <v>235</v>
      </c>
      <c r="B3812" s="243">
        <v>8</v>
      </c>
      <c r="C3812" s="243" t="s">
        <v>832</v>
      </c>
      <c r="D3812" s="243" t="s">
        <v>1527</v>
      </c>
      <c r="E3812" s="243" t="s">
        <v>1114</v>
      </c>
      <c r="F3812" s="243">
        <v>10</v>
      </c>
      <c r="G3812" s="244"/>
      <c r="H3812" s="244"/>
      <c r="I3812" s="244"/>
      <c r="J3812" s="244"/>
      <c r="K3812" s="244"/>
      <c r="L3812" s="244"/>
      <c r="M3812" s="244"/>
      <c r="N3812" s="244">
        <v>1.4999999999999999E-2</v>
      </c>
      <c r="O3812" s="244"/>
      <c r="P3812" s="244"/>
      <c r="Q3812" s="245" t="s">
        <v>1528</v>
      </c>
    </row>
    <row r="3813" spans="1:17" x14ac:dyDescent="0.25">
      <c r="A3813" s="243">
        <v>236</v>
      </c>
      <c r="B3813" s="243">
        <v>8</v>
      </c>
      <c r="C3813" s="243" t="s">
        <v>832</v>
      </c>
      <c r="D3813" s="243" t="s">
        <v>1529</v>
      </c>
      <c r="E3813" s="243" t="s">
        <v>1114</v>
      </c>
      <c r="F3813" s="243">
        <v>10</v>
      </c>
      <c r="G3813" s="244"/>
      <c r="H3813" s="244"/>
      <c r="I3813" s="244"/>
      <c r="J3813" s="244"/>
      <c r="K3813" s="244"/>
      <c r="L3813" s="244"/>
      <c r="M3813" s="244"/>
      <c r="N3813" s="244">
        <v>0.34399999999999997</v>
      </c>
      <c r="O3813" s="244"/>
      <c r="P3813" s="244"/>
      <c r="Q3813" s="245" t="s">
        <v>1530</v>
      </c>
    </row>
    <row r="3814" spans="1:17" ht="315" x14ac:dyDescent="0.25">
      <c r="A3814" s="243">
        <v>237</v>
      </c>
      <c r="B3814" s="243">
        <v>8</v>
      </c>
      <c r="C3814" s="243" t="s">
        <v>832</v>
      </c>
      <c r="D3814" s="243" t="s">
        <v>1531</v>
      </c>
      <c r="E3814" s="243" t="s">
        <v>1114</v>
      </c>
      <c r="F3814" s="243">
        <v>10</v>
      </c>
      <c r="G3814" s="244"/>
      <c r="H3814" s="244"/>
      <c r="I3814" s="244"/>
      <c r="J3814" s="244"/>
      <c r="K3814" s="244"/>
      <c r="L3814" s="244"/>
      <c r="M3814" s="244"/>
      <c r="N3814" s="244">
        <v>0.80200000000000005</v>
      </c>
      <c r="O3814" s="244"/>
      <c r="P3814" s="244"/>
      <c r="Q3814" s="245" t="s">
        <v>1532</v>
      </c>
    </row>
    <row r="3815" spans="1:17" x14ac:dyDescent="0.25">
      <c r="A3815" s="243">
        <v>238</v>
      </c>
      <c r="B3815" s="243">
        <v>8</v>
      </c>
      <c r="C3815" s="243" t="s">
        <v>832</v>
      </c>
      <c r="D3815" s="243" t="s">
        <v>1533</v>
      </c>
      <c r="E3815" s="243" t="s">
        <v>1114</v>
      </c>
      <c r="F3815" s="243">
        <v>10</v>
      </c>
      <c r="G3815" s="244"/>
      <c r="H3815" s="244"/>
      <c r="I3815" s="244"/>
      <c r="J3815" s="244"/>
      <c r="K3815" s="244"/>
      <c r="L3815" s="244"/>
      <c r="M3815" s="244"/>
      <c r="N3815" s="244">
        <v>0.41499999999999998</v>
      </c>
      <c r="O3815" s="244"/>
      <c r="P3815" s="244"/>
      <c r="Q3815" s="245" t="s">
        <v>1534</v>
      </c>
    </row>
    <row r="3816" spans="1:17" x14ac:dyDescent="0.25">
      <c r="A3816" s="243">
        <v>239</v>
      </c>
      <c r="B3816" s="243">
        <v>8</v>
      </c>
      <c r="C3816" s="243" t="s">
        <v>866</v>
      </c>
      <c r="D3816" s="243" t="s">
        <v>1535</v>
      </c>
      <c r="E3816" s="243" t="s">
        <v>1174</v>
      </c>
      <c r="F3816" s="243">
        <v>60</v>
      </c>
      <c r="G3816" s="244"/>
      <c r="H3816" s="244"/>
      <c r="I3816" s="244"/>
      <c r="J3816" s="244"/>
      <c r="K3816" s="244">
        <v>0.108</v>
      </c>
      <c r="L3816" s="244"/>
      <c r="M3816" s="244"/>
      <c r="N3816" s="244"/>
      <c r="O3816" s="244"/>
      <c r="P3816" s="244"/>
      <c r="Q3816" s="245" t="s">
        <v>1536</v>
      </c>
    </row>
    <row r="3817" spans="1:17" x14ac:dyDescent="0.25">
      <c r="A3817" s="243">
        <v>240</v>
      </c>
      <c r="B3817" s="243">
        <v>8</v>
      </c>
      <c r="C3817" s="243" t="s">
        <v>866</v>
      </c>
      <c r="D3817" s="243" t="s">
        <v>1537</v>
      </c>
      <c r="E3817" s="243" t="s">
        <v>1174</v>
      </c>
      <c r="F3817" s="243">
        <v>60</v>
      </c>
      <c r="G3817" s="244"/>
      <c r="H3817" s="244"/>
      <c r="I3817" s="244"/>
      <c r="J3817" s="244"/>
      <c r="K3817" s="244">
        <v>0.11899999999999999</v>
      </c>
      <c r="L3817" s="244"/>
      <c r="M3817" s="244"/>
      <c r="N3817" s="244"/>
      <c r="O3817" s="244"/>
      <c r="P3817" s="244"/>
      <c r="Q3817" s="245" t="s">
        <v>1536</v>
      </c>
    </row>
    <row r="3818" spans="1:17" x14ac:dyDescent="0.25">
      <c r="A3818" s="243">
        <v>241</v>
      </c>
      <c r="B3818" s="243">
        <v>8</v>
      </c>
      <c r="C3818" s="243" t="s">
        <v>866</v>
      </c>
      <c r="D3818" s="243" t="s">
        <v>1538</v>
      </c>
      <c r="E3818" s="243" t="s">
        <v>1174</v>
      </c>
      <c r="F3818" s="243">
        <v>60</v>
      </c>
      <c r="G3818" s="244"/>
      <c r="H3818" s="244"/>
      <c r="I3818" s="244"/>
      <c r="J3818" s="244"/>
      <c r="K3818" s="244">
        <v>0</v>
      </c>
      <c r="L3818" s="244"/>
      <c r="M3818" s="244"/>
      <c r="N3818" s="244"/>
      <c r="O3818" s="244"/>
      <c r="P3818" s="244"/>
      <c r="Q3818" s="245" t="s">
        <v>1536</v>
      </c>
    </row>
    <row r="3819" spans="1:17" x14ac:dyDescent="0.25">
      <c r="A3819" s="243">
        <v>242</v>
      </c>
      <c r="B3819" s="243">
        <v>8</v>
      </c>
      <c r="C3819" s="243" t="s">
        <v>866</v>
      </c>
      <c r="D3819" s="243" t="s">
        <v>1539</v>
      </c>
      <c r="E3819" s="243" t="s">
        <v>1174</v>
      </c>
      <c r="F3819" s="243">
        <v>60</v>
      </c>
      <c r="G3819" s="244"/>
      <c r="H3819" s="244"/>
      <c r="I3819" s="244"/>
      <c r="J3819" s="244"/>
      <c r="K3819" s="244">
        <v>8.1000000000000003E-2</v>
      </c>
      <c r="L3819" s="244"/>
      <c r="M3819" s="244"/>
      <c r="N3819" s="244"/>
      <c r="O3819" s="244"/>
      <c r="P3819" s="244"/>
      <c r="Q3819" s="245" t="s">
        <v>1536</v>
      </c>
    </row>
    <row r="3820" spans="1:17" x14ac:dyDescent="0.25">
      <c r="A3820" s="243">
        <v>243</v>
      </c>
      <c r="B3820" s="243">
        <v>8</v>
      </c>
      <c r="C3820" s="243" t="s">
        <v>866</v>
      </c>
      <c r="D3820" s="243" t="s">
        <v>1540</v>
      </c>
      <c r="E3820" s="243" t="s">
        <v>1174</v>
      </c>
      <c r="F3820" s="243">
        <v>60</v>
      </c>
      <c r="G3820" s="244"/>
      <c r="H3820" s="244"/>
      <c r="I3820" s="244"/>
      <c r="J3820" s="244"/>
      <c r="K3820" s="244">
        <v>0.83299999999999996</v>
      </c>
      <c r="L3820" s="244"/>
      <c r="M3820" s="244"/>
      <c r="N3820" s="244"/>
      <c r="O3820" s="244"/>
      <c r="P3820" s="244"/>
      <c r="Q3820" s="245" t="s">
        <v>1536</v>
      </c>
    </row>
    <row r="3821" spans="1:17" x14ac:dyDescent="0.25">
      <c r="A3821" s="243">
        <v>244</v>
      </c>
      <c r="B3821" s="243">
        <v>8</v>
      </c>
      <c r="C3821" s="243" t="s">
        <v>862</v>
      </c>
      <c r="D3821" s="243" t="s">
        <v>1541</v>
      </c>
      <c r="E3821" s="243" t="s">
        <v>1509</v>
      </c>
      <c r="F3821" s="243">
        <v>60</v>
      </c>
      <c r="G3821" s="244"/>
      <c r="H3821" s="244"/>
      <c r="I3821" s="244"/>
      <c r="J3821" s="244"/>
      <c r="K3821" s="244"/>
      <c r="L3821" s="244"/>
      <c r="M3821" s="244"/>
      <c r="N3821" s="244"/>
      <c r="O3821" s="244">
        <v>4.7E-2</v>
      </c>
      <c r="P3821" s="244"/>
      <c r="Q3821" s="245" t="s">
        <v>1542</v>
      </c>
    </row>
    <row r="3822" spans="1:17" ht="47.25" x14ac:dyDescent="0.25">
      <c r="A3822" s="243">
        <v>245</v>
      </c>
      <c r="B3822" s="243">
        <v>8</v>
      </c>
      <c r="C3822" s="243" t="s">
        <v>862</v>
      </c>
      <c r="D3822" s="243" t="s">
        <v>1543</v>
      </c>
      <c r="E3822" s="243" t="s">
        <v>1509</v>
      </c>
      <c r="F3822" s="243">
        <v>60</v>
      </c>
      <c r="G3822" s="244"/>
      <c r="H3822" s="244"/>
      <c r="I3822" s="244"/>
      <c r="J3822" s="244"/>
      <c r="K3822" s="244"/>
      <c r="L3822" s="244"/>
      <c r="M3822" s="244"/>
      <c r="N3822" s="244"/>
      <c r="O3822" s="244">
        <v>7.1999999999999995E-2</v>
      </c>
      <c r="P3822" s="244"/>
      <c r="Q3822" s="245" t="s">
        <v>1544</v>
      </c>
    </row>
    <row r="3823" spans="1:17" ht="63" x14ac:dyDescent="0.25">
      <c r="A3823" s="243">
        <v>246</v>
      </c>
      <c r="B3823" s="243">
        <v>8</v>
      </c>
      <c r="C3823" s="243" t="s">
        <v>862</v>
      </c>
      <c r="D3823" s="243" t="s">
        <v>1545</v>
      </c>
      <c r="E3823" s="243" t="s">
        <v>1509</v>
      </c>
      <c r="F3823" s="243">
        <v>60</v>
      </c>
      <c r="G3823" s="244"/>
      <c r="H3823" s="244"/>
      <c r="I3823" s="244"/>
      <c r="J3823" s="244"/>
      <c r="K3823" s="244"/>
      <c r="L3823" s="244"/>
      <c r="M3823" s="244"/>
      <c r="N3823" s="244"/>
      <c r="O3823" s="244">
        <v>0.14699999999999999</v>
      </c>
      <c r="P3823" s="244"/>
      <c r="Q3823" s="245" t="s">
        <v>1546</v>
      </c>
    </row>
    <row r="3824" spans="1:17" x14ac:dyDescent="0.25">
      <c r="A3824" s="243">
        <v>247</v>
      </c>
      <c r="B3824" s="243">
        <v>8</v>
      </c>
      <c r="C3824" s="243" t="s">
        <v>862</v>
      </c>
      <c r="D3824" s="243" t="s">
        <v>1547</v>
      </c>
      <c r="E3824" s="243" t="s">
        <v>1509</v>
      </c>
      <c r="F3824" s="243">
        <v>60</v>
      </c>
      <c r="G3824" s="244"/>
      <c r="H3824" s="244"/>
      <c r="I3824" s="244"/>
      <c r="J3824" s="244"/>
      <c r="K3824" s="244"/>
      <c r="L3824" s="244"/>
      <c r="M3824" s="244"/>
      <c r="N3824" s="244"/>
      <c r="O3824" s="244">
        <v>3.4000000000000002E-2</v>
      </c>
      <c r="P3824" s="244"/>
      <c r="Q3824" s="245" t="s">
        <v>1151</v>
      </c>
    </row>
    <row r="3825" spans="1:17" ht="63" x14ac:dyDescent="0.25">
      <c r="A3825" s="243">
        <v>248</v>
      </c>
      <c r="B3825" s="243">
        <v>8</v>
      </c>
      <c r="C3825" s="243" t="s">
        <v>320</v>
      </c>
      <c r="D3825" s="243" t="s">
        <v>1548</v>
      </c>
      <c r="E3825" s="243" t="s">
        <v>1509</v>
      </c>
      <c r="F3825" s="243">
        <v>60</v>
      </c>
      <c r="G3825" s="244"/>
      <c r="H3825" s="244"/>
      <c r="I3825" s="244"/>
      <c r="J3825" s="244">
        <v>0.25900000000000001</v>
      </c>
      <c r="K3825" s="244"/>
      <c r="L3825" s="244"/>
      <c r="M3825" s="244"/>
      <c r="N3825" s="244"/>
      <c r="O3825" s="244"/>
      <c r="P3825" s="244"/>
      <c r="Q3825" s="245" t="s">
        <v>1549</v>
      </c>
    </row>
    <row r="3826" spans="1:17" ht="63" x14ac:dyDescent="0.25">
      <c r="A3826" s="243">
        <v>249</v>
      </c>
      <c r="B3826" s="243">
        <v>8</v>
      </c>
      <c r="C3826" s="243" t="s">
        <v>320</v>
      </c>
      <c r="D3826" s="243" t="s">
        <v>1550</v>
      </c>
      <c r="E3826" s="243" t="s">
        <v>1509</v>
      </c>
      <c r="F3826" s="243">
        <v>60</v>
      </c>
      <c r="G3826" s="244"/>
      <c r="H3826" s="244"/>
      <c r="I3826" s="244"/>
      <c r="J3826" s="244">
        <v>6.0999999999999999E-2</v>
      </c>
      <c r="K3826" s="244"/>
      <c r="L3826" s="244"/>
      <c r="M3826" s="244"/>
      <c r="N3826" s="244"/>
      <c r="O3826" s="244"/>
      <c r="P3826" s="244"/>
      <c r="Q3826" s="245" t="s">
        <v>1551</v>
      </c>
    </row>
    <row r="3827" spans="1:17" ht="31.5" x14ac:dyDescent="0.25">
      <c r="A3827" s="243">
        <v>250</v>
      </c>
      <c r="B3827" s="243">
        <v>8</v>
      </c>
      <c r="C3827" s="243" t="s">
        <v>320</v>
      </c>
      <c r="D3827" s="243" t="s">
        <v>1552</v>
      </c>
      <c r="E3827" s="243" t="s">
        <v>1509</v>
      </c>
      <c r="F3827" s="243">
        <v>60</v>
      </c>
      <c r="G3827" s="244"/>
      <c r="H3827" s="244"/>
      <c r="I3827" s="244"/>
      <c r="J3827" s="244">
        <v>5.1999999999999998E-2</v>
      </c>
      <c r="K3827" s="244"/>
      <c r="L3827" s="244"/>
      <c r="M3827" s="244"/>
      <c r="N3827" s="244"/>
      <c r="O3827" s="244"/>
      <c r="P3827" s="244"/>
      <c r="Q3827" s="245" t="s">
        <v>1553</v>
      </c>
    </row>
    <row r="3828" spans="1:17" x14ac:dyDescent="0.25">
      <c r="A3828" s="243">
        <v>251</v>
      </c>
      <c r="B3828" s="243">
        <v>8</v>
      </c>
      <c r="C3828" s="243" t="s">
        <v>14</v>
      </c>
      <c r="D3828" s="243" t="s">
        <v>1554</v>
      </c>
      <c r="E3828" s="243" t="s">
        <v>1114</v>
      </c>
      <c r="F3828" s="243">
        <v>5</v>
      </c>
      <c r="G3828" s="244"/>
      <c r="H3828" s="244">
        <v>0.30499999999999999</v>
      </c>
      <c r="I3828" s="244"/>
      <c r="J3828" s="244"/>
      <c r="K3828" s="244"/>
      <c r="L3828" s="244"/>
      <c r="M3828" s="244"/>
      <c r="N3828" s="244"/>
      <c r="O3828" s="244"/>
      <c r="P3828" s="244"/>
      <c r="Q3828" s="245" t="s">
        <v>1536</v>
      </c>
    </row>
    <row r="3829" spans="1:17" ht="63" x14ac:dyDescent="0.25">
      <c r="A3829" s="243">
        <v>252</v>
      </c>
      <c r="B3829" s="243">
        <v>8</v>
      </c>
      <c r="C3829" s="243" t="s">
        <v>14</v>
      </c>
      <c r="D3829" s="243" t="s">
        <v>1555</v>
      </c>
      <c r="E3829" s="243" t="s">
        <v>1114</v>
      </c>
      <c r="F3829" s="243">
        <v>5</v>
      </c>
      <c r="G3829" s="244"/>
      <c r="H3829" s="244">
        <v>0.16400000000000001</v>
      </c>
      <c r="I3829" s="244"/>
      <c r="J3829" s="244"/>
      <c r="K3829" s="244"/>
      <c r="L3829" s="244"/>
      <c r="M3829" s="244"/>
      <c r="N3829" s="244"/>
      <c r="O3829" s="244"/>
      <c r="P3829" s="244"/>
      <c r="Q3829" s="245" t="s">
        <v>1556</v>
      </c>
    </row>
    <row r="3830" spans="1:17" x14ac:dyDescent="0.25">
      <c r="A3830" s="243">
        <v>253</v>
      </c>
      <c r="B3830" s="243">
        <v>8</v>
      </c>
      <c r="C3830" s="243" t="s">
        <v>14</v>
      </c>
      <c r="D3830" s="243" t="s">
        <v>1557</v>
      </c>
      <c r="E3830" s="243" t="s">
        <v>1114</v>
      </c>
      <c r="F3830" s="243">
        <v>5</v>
      </c>
      <c r="G3830" s="244"/>
      <c r="H3830" s="244">
        <v>4.3999999999999997E-2</v>
      </c>
      <c r="I3830" s="244"/>
      <c r="J3830" s="244"/>
      <c r="K3830" s="244"/>
      <c r="L3830" s="244"/>
      <c r="M3830" s="244"/>
      <c r="N3830" s="244"/>
      <c r="O3830" s="244"/>
      <c r="P3830" s="244"/>
      <c r="Q3830" s="245" t="s">
        <v>1558</v>
      </c>
    </row>
    <row r="3831" spans="1:17" x14ac:dyDescent="0.25">
      <c r="A3831" s="243">
        <v>254</v>
      </c>
      <c r="B3831" s="243">
        <v>8</v>
      </c>
      <c r="C3831" s="243" t="s">
        <v>14</v>
      </c>
      <c r="D3831" s="243" t="s">
        <v>1559</v>
      </c>
      <c r="E3831" s="243" t="s">
        <v>1114</v>
      </c>
      <c r="F3831" s="243">
        <v>5</v>
      </c>
      <c r="G3831" s="244"/>
      <c r="H3831" s="244">
        <v>3.9E-2</v>
      </c>
      <c r="I3831" s="244"/>
      <c r="J3831" s="244"/>
      <c r="K3831" s="244"/>
      <c r="L3831" s="244"/>
      <c r="M3831" s="244"/>
      <c r="N3831" s="244"/>
      <c r="O3831" s="244"/>
      <c r="P3831" s="244"/>
      <c r="Q3831" s="245" t="s">
        <v>1536</v>
      </c>
    </row>
    <row r="3832" spans="1:17" x14ac:dyDescent="0.25">
      <c r="A3832" s="243">
        <v>255</v>
      </c>
      <c r="B3832" s="243">
        <v>8</v>
      </c>
      <c r="C3832" s="243" t="s">
        <v>14</v>
      </c>
      <c r="D3832" s="243" t="s">
        <v>1560</v>
      </c>
      <c r="E3832" s="243" t="s">
        <v>1114</v>
      </c>
      <c r="F3832" s="243">
        <v>5</v>
      </c>
      <c r="G3832" s="244"/>
      <c r="H3832" s="244">
        <v>1.0580000000000001</v>
      </c>
      <c r="I3832" s="244"/>
      <c r="J3832" s="244"/>
      <c r="K3832" s="244"/>
      <c r="L3832" s="244"/>
      <c r="M3832" s="244"/>
      <c r="N3832" s="244"/>
      <c r="O3832" s="244"/>
      <c r="P3832" s="244"/>
      <c r="Q3832" s="245" t="s">
        <v>1561</v>
      </c>
    </row>
    <row r="3833" spans="1:17" x14ac:dyDescent="0.25">
      <c r="A3833" s="243">
        <v>256</v>
      </c>
      <c r="B3833" s="243">
        <v>8</v>
      </c>
      <c r="C3833" s="243" t="s">
        <v>14</v>
      </c>
      <c r="D3833" s="243" t="s">
        <v>1562</v>
      </c>
      <c r="E3833" s="243" t="s">
        <v>1114</v>
      </c>
      <c r="F3833" s="243">
        <v>5</v>
      </c>
      <c r="G3833" s="244"/>
      <c r="H3833" s="244">
        <v>0.504</v>
      </c>
      <c r="I3833" s="244"/>
      <c r="J3833" s="244"/>
      <c r="K3833" s="244"/>
      <c r="L3833" s="244"/>
      <c r="M3833" s="244"/>
      <c r="N3833" s="244"/>
      <c r="O3833" s="244"/>
      <c r="P3833" s="244"/>
      <c r="Q3833" s="245" t="s">
        <v>1536</v>
      </c>
    </row>
    <row r="3834" spans="1:17" x14ac:dyDescent="0.25">
      <c r="A3834" s="243">
        <v>257</v>
      </c>
      <c r="B3834" s="243">
        <v>8</v>
      </c>
      <c r="C3834" s="243" t="s">
        <v>352</v>
      </c>
      <c r="D3834" s="243" t="s">
        <v>1563</v>
      </c>
      <c r="E3834" s="243" t="s">
        <v>1174</v>
      </c>
      <c r="F3834" s="243">
        <v>25</v>
      </c>
      <c r="G3834" s="244"/>
      <c r="H3834" s="244"/>
      <c r="I3834" s="244"/>
      <c r="J3834" s="244"/>
      <c r="K3834" s="244"/>
      <c r="L3834" s="244"/>
      <c r="M3834" s="244">
        <v>6.4000000000000001E-2</v>
      </c>
      <c r="N3834" s="244"/>
      <c r="O3834" s="244"/>
      <c r="P3834" s="244"/>
      <c r="Q3834" s="245" t="s">
        <v>1564</v>
      </c>
    </row>
    <row r="3835" spans="1:17" ht="47.25" x14ac:dyDescent="0.25">
      <c r="A3835" s="243">
        <v>258</v>
      </c>
      <c r="B3835" s="243">
        <v>8</v>
      </c>
      <c r="C3835" s="243" t="s">
        <v>352</v>
      </c>
      <c r="D3835" s="243" t="s">
        <v>1565</v>
      </c>
      <c r="E3835" s="243" t="s">
        <v>1174</v>
      </c>
      <c r="F3835" s="243">
        <v>25</v>
      </c>
      <c r="G3835" s="244"/>
      <c r="H3835" s="244"/>
      <c r="I3835" s="244"/>
      <c r="J3835" s="244"/>
      <c r="K3835" s="244"/>
      <c r="L3835" s="244"/>
      <c r="M3835" s="244">
        <v>0</v>
      </c>
      <c r="N3835" s="244"/>
      <c r="O3835" s="244"/>
      <c r="P3835" s="244"/>
      <c r="Q3835" s="245" t="s">
        <v>1566</v>
      </c>
    </row>
    <row r="3836" spans="1:17" ht="47.25" x14ac:dyDescent="0.25">
      <c r="A3836" s="243">
        <v>259</v>
      </c>
      <c r="B3836" s="243">
        <v>8</v>
      </c>
      <c r="C3836" s="243" t="s">
        <v>352</v>
      </c>
      <c r="D3836" s="243" t="s">
        <v>1567</v>
      </c>
      <c r="E3836" s="243" t="s">
        <v>1174</v>
      </c>
      <c r="F3836" s="243">
        <v>25</v>
      </c>
      <c r="G3836" s="244"/>
      <c r="H3836" s="244"/>
      <c r="I3836" s="244"/>
      <c r="J3836" s="244"/>
      <c r="K3836" s="244"/>
      <c r="L3836" s="244"/>
      <c r="M3836" s="244">
        <v>5.6000000000000001E-2</v>
      </c>
      <c r="N3836" s="244"/>
      <c r="O3836" s="244"/>
      <c r="P3836" s="244"/>
      <c r="Q3836" s="245" t="s">
        <v>1568</v>
      </c>
    </row>
    <row r="3837" spans="1:17" x14ac:dyDescent="0.25">
      <c r="A3837" s="243">
        <v>260</v>
      </c>
      <c r="B3837" s="243">
        <v>8</v>
      </c>
      <c r="C3837" s="243" t="s">
        <v>352</v>
      </c>
      <c r="D3837" s="243" t="s">
        <v>1569</v>
      </c>
      <c r="E3837" s="243" t="s">
        <v>1174</v>
      </c>
      <c r="F3837" s="243">
        <v>25</v>
      </c>
      <c r="G3837" s="244"/>
      <c r="H3837" s="244"/>
      <c r="I3837" s="244"/>
      <c r="J3837" s="244"/>
      <c r="K3837" s="244"/>
      <c r="L3837" s="244"/>
      <c r="M3837" s="244">
        <v>1.2999999999999999E-2</v>
      </c>
      <c r="N3837" s="244"/>
      <c r="O3837" s="244"/>
      <c r="P3837" s="244"/>
      <c r="Q3837" s="245" t="s">
        <v>1570</v>
      </c>
    </row>
    <row r="3838" spans="1:17" ht="78.75" x14ac:dyDescent="0.25">
      <c r="A3838" s="243">
        <v>261</v>
      </c>
      <c r="B3838" s="243">
        <v>8</v>
      </c>
      <c r="C3838" s="243" t="s">
        <v>352</v>
      </c>
      <c r="D3838" s="243" t="s">
        <v>1571</v>
      </c>
      <c r="E3838" s="243" t="s">
        <v>1174</v>
      </c>
      <c r="F3838" s="243">
        <v>25</v>
      </c>
      <c r="G3838" s="244"/>
      <c r="H3838" s="244"/>
      <c r="I3838" s="244"/>
      <c r="J3838" s="244"/>
      <c r="K3838" s="244"/>
      <c r="L3838" s="244"/>
      <c r="M3838" s="244">
        <v>0.24399999999999999</v>
      </c>
      <c r="N3838" s="244"/>
      <c r="O3838" s="244"/>
      <c r="P3838" s="244"/>
      <c r="Q3838" s="245" t="s">
        <v>1572</v>
      </c>
    </row>
    <row r="3839" spans="1:17" ht="141.75" x14ac:dyDescent="0.25">
      <c r="A3839" s="243">
        <v>262</v>
      </c>
      <c r="B3839" s="243">
        <v>8</v>
      </c>
      <c r="C3839" s="243" t="s">
        <v>352</v>
      </c>
      <c r="D3839" s="243" t="s">
        <v>1573</v>
      </c>
      <c r="E3839" s="243" t="s">
        <v>1174</v>
      </c>
      <c r="F3839" s="243">
        <v>25</v>
      </c>
      <c r="G3839" s="244"/>
      <c r="H3839" s="244"/>
      <c r="I3839" s="244"/>
      <c r="J3839" s="244"/>
      <c r="K3839" s="244"/>
      <c r="L3839" s="244"/>
      <c r="M3839" s="244">
        <v>0.63700000000000001</v>
      </c>
      <c r="N3839" s="244"/>
      <c r="O3839" s="244"/>
      <c r="P3839" s="244"/>
      <c r="Q3839" s="245" t="s">
        <v>1574</v>
      </c>
    </row>
    <row r="3840" spans="1:17" ht="78.75" x14ac:dyDescent="0.25">
      <c r="A3840" s="243">
        <v>263</v>
      </c>
      <c r="B3840" s="243">
        <v>8</v>
      </c>
      <c r="C3840" s="243" t="s">
        <v>352</v>
      </c>
      <c r="D3840" s="243" t="s">
        <v>1575</v>
      </c>
      <c r="E3840" s="243" t="s">
        <v>1174</v>
      </c>
      <c r="F3840" s="243">
        <v>25</v>
      </c>
      <c r="G3840" s="244"/>
      <c r="H3840" s="244"/>
      <c r="I3840" s="244"/>
      <c r="J3840" s="244"/>
      <c r="K3840" s="244"/>
      <c r="L3840" s="244"/>
      <c r="M3840" s="244">
        <v>0.34200000000000003</v>
      </c>
      <c r="N3840" s="244"/>
      <c r="O3840" s="244"/>
      <c r="P3840" s="244"/>
      <c r="Q3840" s="245" t="s">
        <v>1576</v>
      </c>
    </row>
    <row r="3841" spans="1:17" ht="141.75" x14ac:dyDescent="0.25">
      <c r="A3841" s="243">
        <v>264</v>
      </c>
      <c r="B3841" s="243">
        <v>8</v>
      </c>
      <c r="C3841" s="243" t="s">
        <v>352</v>
      </c>
      <c r="D3841" s="243" t="s">
        <v>1577</v>
      </c>
      <c r="E3841" s="243" t="s">
        <v>1174</v>
      </c>
      <c r="F3841" s="243">
        <v>25</v>
      </c>
      <c r="G3841" s="244"/>
      <c r="H3841" s="244"/>
      <c r="I3841" s="244"/>
      <c r="J3841" s="244"/>
      <c r="K3841" s="244"/>
      <c r="L3841" s="244"/>
      <c r="M3841" s="244">
        <v>0.36799999999999999</v>
      </c>
      <c r="N3841" s="244"/>
      <c r="O3841" s="244"/>
      <c r="P3841" s="244"/>
      <c r="Q3841" s="245" t="s">
        <v>1578</v>
      </c>
    </row>
    <row r="3842" spans="1:17" ht="236.25" x14ac:dyDescent="0.25">
      <c r="A3842" s="243">
        <v>265</v>
      </c>
      <c r="B3842" s="243">
        <v>8</v>
      </c>
      <c r="C3842" s="243" t="s">
        <v>352</v>
      </c>
      <c r="D3842" s="243" t="s">
        <v>1579</v>
      </c>
      <c r="E3842" s="243" t="s">
        <v>1174</v>
      </c>
      <c r="F3842" s="243">
        <v>25</v>
      </c>
      <c r="G3842" s="244"/>
      <c r="H3842" s="244"/>
      <c r="I3842" s="244"/>
      <c r="J3842" s="244"/>
      <c r="K3842" s="244"/>
      <c r="L3842" s="244"/>
      <c r="M3842" s="244">
        <v>0.55100000000000005</v>
      </c>
      <c r="N3842" s="244"/>
      <c r="O3842" s="244"/>
      <c r="P3842" s="244"/>
      <c r="Q3842" s="245" t="s">
        <v>1580</v>
      </c>
    </row>
    <row r="3843" spans="1:17" ht="220.5" x14ac:dyDescent="0.25">
      <c r="A3843" s="243">
        <v>266</v>
      </c>
      <c r="B3843" s="243">
        <v>8</v>
      </c>
      <c r="C3843" s="243" t="s">
        <v>352</v>
      </c>
      <c r="D3843" s="243" t="s">
        <v>1581</v>
      </c>
      <c r="E3843" s="243" t="s">
        <v>1174</v>
      </c>
      <c r="F3843" s="243">
        <v>25</v>
      </c>
      <c r="G3843" s="244"/>
      <c r="H3843" s="244"/>
      <c r="I3843" s="244"/>
      <c r="J3843" s="244"/>
      <c r="K3843" s="244"/>
      <c r="L3843" s="244"/>
      <c r="M3843" s="244">
        <v>0.39700000000000002</v>
      </c>
      <c r="N3843" s="244"/>
      <c r="O3843" s="244"/>
      <c r="P3843" s="244"/>
      <c r="Q3843" s="245" t="s">
        <v>1582</v>
      </c>
    </row>
    <row r="3844" spans="1:17" x14ac:dyDescent="0.25">
      <c r="A3844" s="243">
        <v>267</v>
      </c>
      <c r="B3844" s="243">
        <v>8</v>
      </c>
      <c r="C3844" s="243" t="s">
        <v>1583</v>
      </c>
      <c r="D3844" s="243" t="s">
        <v>1584</v>
      </c>
      <c r="E3844" s="243" t="s">
        <v>1114</v>
      </c>
      <c r="F3844" s="243">
        <v>5</v>
      </c>
      <c r="G3844" s="244"/>
      <c r="H3844" s="244"/>
      <c r="I3844" s="244"/>
      <c r="J3844" s="244"/>
      <c r="K3844" s="244"/>
      <c r="L3844" s="244">
        <v>0.20780000000000001</v>
      </c>
      <c r="M3844" s="244"/>
      <c r="N3844" s="244"/>
      <c r="O3844" s="244"/>
      <c r="P3844" s="244"/>
      <c r="Q3844" s="245" t="s">
        <v>1151</v>
      </c>
    </row>
    <row r="3845" spans="1:17" ht="31.5" x14ac:dyDescent="0.25">
      <c r="A3845" s="243">
        <v>268</v>
      </c>
      <c r="B3845" s="243">
        <v>8</v>
      </c>
      <c r="C3845" s="243" t="s">
        <v>1583</v>
      </c>
      <c r="D3845" s="243" t="s">
        <v>1585</v>
      </c>
      <c r="E3845" s="243" t="s">
        <v>1114</v>
      </c>
      <c r="F3845" s="243">
        <v>5</v>
      </c>
      <c r="G3845" s="244"/>
      <c r="H3845" s="244"/>
      <c r="I3845" s="244"/>
      <c r="J3845" s="244"/>
      <c r="K3845" s="244"/>
      <c r="L3845" s="244">
        <v>0.38689999999999997</v>
      </c>
      <c r="M3845" s="244"/>
      <c r="N3845" s="244"/>
      <c r="O3845" s="244"/>
      <c r="P3845" s="244"/>
      <c r="Q3845" s="245" t="s">
        <v>1586</v>
      </c>
    </row>
    <row r="3846" spans="1:17" ht="63" x14ac:dyDescent="0.25">
      <c r="A3846" s="243">
        <v>269</v>
      </c>
      <c r="B3846" s="243">
        <v>8</v>
      </c>
      <c r="C3846" s="243" t="s">
        <v>352</v>
      </c>
      <c r="D3846" s="243" t="s">
        <v>1587</v>
      </c>
      <c r="E3846" s="243" t="s">
        <v>1114</v>
      </c>
      <c r="F3846" s="243">
        <v>5</v>
      </c>
      <c r="G3846" s="244"/>
      <c r="H3846" s="244"/>
      <c r="I3846" s="244">
        <v>0.10890000000000001</v>
      </c>
      <c r="J3846" s="244"/>
      <c r="K3846" s="244"/>
      <c r="L3846" s="244"/>
      <c r="M3846" s="244"/>
      <c r="N3846" s="244"/>
      <c r="O3846" s="244"/>
      <c r="P3846" s="244"/>
      <c r="Q3846" s="245" t="s">
        <v>1588</v>
      </c>
    </row>
    <row r="3847" spans="1:17" ht="299.25" x14ac:dyDescent="0.25">
      <c r="A3847" s="243">
        <v>270</v>
      </c>
      <c r="B3847" s="243">
        <v>8</v>
      </c>
      <c r="C3847" s="243" t="s">
        <v>352</v>
      </c>
      <c r="D3847" s="243" t="s">
        <v>1589</v>
      </c>
      <c r="E3847" s="243" t="s">
        <v>1114</v>
      </c>
      <c r="F3847" s="243">
        <v>5</v>
      </c>
      <c r="G3847" s="244"/>
      <c r="H3847" s="244"/>
      <c r="I3847" s="244">
        <v>0.74579999999999991</v>
      </c>
      <c r="J3847" s="244"/>
      <c r="K3847" s="244"/>
      <c r="L3847" s="244"/>
      <c r="M3847" s="244"/>
      <c r="N3847" s="244"/>
      <c r="O3847" s="244"/>
      <c r="P3847" s="244"/>
      <c r="Q3847" s="245" t="s">
        <v>1590</v>
      </c>
    </row>
    <row r="3848" spans="1:17" ht="126" x14ac:dyDescent="0.25">
      <c r="A3848" s="243">
        <v>271</v>
      </c>
      <c r="B3848" s="243">
        <v>8</v>
      </c>
      <c r="C3848" s="243" t="s">
        <v>352</v>
      </c>
      <c r="D3848" s="243" t="s">
        <v>1591</v>
      </c>
      <c r="E3848" s="243" t="s">
        <v>1114</v>
      </c>
      <c r="F3848" s="243">
        <v>15</v>
      </c>
      <c r="G3848" s="244"/>
      <c r="H3848" s="244"/>
      <c r="I3848" s="244"/>
      <c r="J3848" s="244">
        <v>0.67200000000000004</v>
      </c>
      <c r="K3848" s="244"/>
      <c r="L3848" s="244"/>
      <c r="M3848" s="244"/>
      <c r="N3848" s="244"/>
      <c r="O3848" s="244"/>
      <c r="P3848" s="244"/>
      <c r="Q3848" s="245" t="s">
        <v>1592</v>
      </c>
    </row>
    <row r="3849" spans="1:17" x14ac:dyDescent="0.25">
      <c r="A3849" s="243">
        <v>272</v>
      </c>
      <c r="B3849" s="243">
        <v>8</v>
      </c>
      <c r="C3849" s="243" t="s">
        <v>1593</v>
      </c>
      <c r="D3849" s="243" t="s">
        <v>1594</v>
      </c>
      <c r="E3849" s="243" t="s">
        <v>1114</v>
      </c>
      <c r="F3849" s="243">
        <v>5</v>
      </c>
      <c r="G3849" s="244"/>
      <c r="H3849" s="244"/>
      <c r="I3849" s="244">
        <v>9.3600000000000003E-3</v>
      </c>
      <c r="J3849" s="244"/>
      <c r="K3849" s="244"/>
      <c r="L3849" s="244"/>
      <c r="M3849" s="244"/>
      <c r="N3849" s="244"/>
      <c r="O3849" s="244"/>
      <c r="P3849" s="244"/>
      <c r="Q3849" s="245" t="s">
        <v>1595</v>
      </c>
    </row>
    <row r="3850" spans="1:17" ht="31.5" x14ac:dyDescent="0.25">
      <c r="A3850" s="243">
        <v>273</v>
      </c>
      <c r="B3850" s="243">
        <v>8</v>
      </c>
      <c r="C3850" s="243" t="s">
        <v>1593</v>
      </c>
      <c r="D3850" s="243" t="s">
        <v>1596</v>
      </c>
      <c r="E3850" s="243" t="s">
        <v>1114</v>
      </c>
      <c r="F3850" s="243">
        <v>5</v>
      </c>
      <c r="G3850" s="244"/>
      <c r="H3850" s="244"/>
      <c r="I3850" s="244">
        <v>0</v>
      </c>
      <c r="J3850" s="244"/>
      <c r="K3850" s="244"/>
      <c r="L3850" s="244"/>
      <c r="M3850" s="244"/>
      <c r="N3850" s="244"/>
      <c r="O3850" s="244"/>
      <c r="P3850" s="244"/>
      <c r="Q3850" s="245" t="s">
        <v>1597</v>
      </c>
    </row>
    <row r="3851" spans="1:17" ht="31.5" x14ac:dyDescent="0.25">
      <c r="A3851" s="243">
        <v>274</v>
      </c>
      <c r="B3851" s="243">
        <v>8</v>
      </c>
      <c r="C3851" s="243" t="s">
        <v>1593</v>
      </c>
      <c r="D3851" s="243" t="s">
        <v>1598</v>
      </c>
      <c r="E3851" s="243" t="s">
        <v>1114</v>
      </c>
      <c r="F3851" s="243">
        <v>5</v>
      </c>
      <c r="G3851" s="244"/>
      <c r="H3851" s="244"/>
      <c r="I3851" s="244">
        <v>0.18719999999999998</v>
      </c>
      <c r="J3851" s="244"/>
      <c r="K3851" s="244"/>
      <c r="L3851" s="244"/>
      <c r="M3851" s="244"/>
      <c r="N3851" s="244"/>
      <c r="O3851" s="244"/>
      <c r="P3851" s="244"/>
      <c r="Q3851" s="245" t="s">
        <v>1597</v>
      </c>
    </row>
    <row r="3852" spans="1:17" x14ac:dyDescent="0.25">
      <c r="A3852" s="243">
        <v>275</v>
      </c>
      <c r="B3852" s="243">
        <v>8</v>
      </c>
      <c r="C3852" s="243" t="s">
        <v>1593</v>
      </c>
      <c r="D3852" s="243" t="s">
        <v>1599</v>
      </c>
      <c r="E3852" s="243" t="s">
        <v>1114</v>
      </c>
      <c r="F3852" s="243">
        <v>5</v>
      </c>
      <c r="G3852" s="244"/>
      <c r="H3852" s="244"/>
      <c r="I3852" s="244"/>
      <c r="J3852" s="244"/>
      <c r="K3852" s="244">
        <v>3.3119999999999997E-2</v>
      </c>
      <c r="L3852" s="244"/>
      <c r="M3852" s="244"/>
      <c r="N3852" s="244"/>
      <c r="O3852" s="244"/>
      <c r="P3852" s="244"/>
      <c r="Q3852" s="245" t="s">
        <v>1600</v>
      </c>
    </row>
    <row r="3853" spans="1:17" x14ac:dyDescent="0.25">
      <c r="A3853" s="243">
        <v>276</v>
      </c>
      <c r="B3853" s="243">
        <v>8</v>
      </c>
      <c r="C3853" s="243" t="s">
        <v>1593</v>
      </c>
      <c r="D3853" s="243" t="s">
        <v>1601</v>
      </c>
      <c r="E3853" s="243" t="s">
        <v>1114</v>
      </c>
      <c r="F3853" s="243">
        <v>5</v>
      </c>
      <c r="G3853" s="244"/>
      <c r="H3853" s="244"/>
      <c r="I3853" s="244">
        <v>2.8079999999999997E-2</v>
      </c>
      <c r="J3853" s="244"/>
      <c r="K3853" s="244"/>
      <c r="L3853" s="244"/>
      <c r="M3853" s="244"/>
      <c r="N3853" s="244"/>
      <c r="O3853" s="244"/>
      <c r="P3853" s="244"/>
      <c r="Q3853" s="245" t="s">
        <v>1595</v>
      </c>
    </row>
    <row r="3854" spans="1:17" x14ac:dyDescent="0.25">
      <c r="A3854" s="243">
        <v>277</v>
      </c>
      <c r="B3854" s="243">
        <v>8</v>
      </c>
      <c r="C3854" s="243" t="s">
        <v>1593</v>
      </c>
      <c r="D3854" s="243" t="s">
        <v>1602</v>
      </c>
      <c r="E3854" s="243" t="s">
        <v>1114</v>
      </c>
      <c r="F3854" s="243">
        <v>5</v>
      </c>
      <c r="G3854" s="244"/>
      <c r="H3854" s="244"/>
      <c r="I3854" s="244"/>
      <c r="J3854" s="244"/>
      <c r="K3854" s="244">
        <v>0</v>
      </c>
      <c r="L3854" s="244"/>
      <c r="M3854" s="244"/>
      <c r="N3854" s="244"/>
      <c r="O3854" s="244"/>
      <c r="P3854" s="244"/>
      <c r="Q3854" s="245" t="s">
        <v>1595</v>
      </c>
    </row>
    <row r="3855" spans="1:17" x14ac:dyDescent="0.25">
      <c r="A3855" s="243">
        <v>278</v>
      </c>
      <c r="B3855" s="243">
        <v>8</v>
      </c>
      <c r="C3855" s="243" t="s">
        <v>1593</v>
      </c>
      <c r="D3855" s="243" t="s">
        <v>1603</v>
      </c>
      <c r="E3855" s="243" t="s">
        <v>1114</v>
      </c>
      <c r="F3855" s="243">
        <v>5</v>
      </c>
      <c r="G3855" s="244"/>
      <c r="H3855" s="244"/>
      <c r="I3855" s="244"/>
      <c r="J3855" s="244"/>
      <c r="K3855" s="244">
        <v>2.3999999999999998E-3</v>
      </c>
      <c r="L3855" s="244"/>
      <c r="M3855" s="244"/>
      <c r="N3855" s="244"/>
      <c r="O3855" s="244"/>
      <c r="P3855" s="244"/>
      <c r="Q3855" s="245" t="s">
        <v>1595</v>
      </c>
    </row>
    <row r="3856" spans="1:17" x14ac:dyDescent="0.25">
      <c r="A3856" s="243">
        <v>279</v>
      </c>
      <c r="B3856" s="243">
        <v>8</v>
      </c>
      <c r="C3856" s="243" t="s">
        <v>1593</v>
      </c>
      <c r="D3856" s="243" t="s">
        <v>1604</v>
      </c>
      <c r="E3856" s="243" t="s">
        <v>1114</v>
      </c>
      <c r="F3856" s="243">
        <v>5</v>
      </c>
      <c r="G3856" s="244"/>
      <c r="H3856" s="244"/>
      <c r="I3856" s="244">
        <v>0</v>
      </c>
      <c r="J3856" s="244"/>
      <c r="K3856" s="244"/>
      <c r="L3856" s="244"/>
      <c r="M3856" s="244"/>
      <c r="N3856" s="244"/>
      <c r="O3856" s="244"/>
      <c r="P3856" s="244"/>
      <c r="Q3856" s="245" t="s">
        <v>1595</v>
      </c>
    </row>
    <row r="3857" spans="1:17" x14ac:dyDescent="0.25">
      <c r="A3857" s="243">
        <v>280</v>
      </c>
      <c r="B3857" s="243">
        <v>8</v>
      </c>
      <c r="C3857" s="243" t="s">
        <v>1593</v>
      </c>
      <c r="D3857" s="243" t="s">
        <v>1605</v>
      </c>
      <c r="E3857" s="243" t="s">
        <v>1114</v>
      </c>
      <c r="F3857" s="243">
        <v>5</v>
      </c>
      <c r="G3857" s="244"/>
      <c r="H3857" s="244"/>
      <c r="I3857" s="244">
        <v>0</v>
      </c>
      <c r="J3857" s="244"/>
      <c r="K3857" s="244"/>
      <c r="L3857" s="244"/>
      <c r="M3857" s="244"/>
      <c r="N3857" s="244"/>
      <c r="O3857" s="244"/>
      <c r="P3857" s="244"/>
      <c r="Q3857" s="245" t="s">
        <v>1595</v>
      </c>
    </row>
    <row r="3858" spans="1:17" x14ac:dyDescent="0.25">
      <c r="A3858" s="243">
        <v>281</v>
      </c>
      <c r="B3858" s="243">
        <v>8</v>
      </c>
      <c r="C3858" s="243" t="s">
        <v>1593</v>
      </c>
      <c r="D3858" s="243" t="s">
        <v>1606</v>
      </c>
      <c r="E3858" s="243" t="s">
        <v>1114</v>
      </c>
      <c r="F3858" s="243">
        <v>5</v>
      </c>
      <c r="G3858" s="244"/>
      <c r="H3858" s="244"/>
      <c r="I3858" s="244">
        <v>0</v>
      </c>
      <c r="J3858" s="244"/>
      <c r="K3858" s="244"/>
      <c r="L3858" s="244"/>
      <c r="M3858" s="244"/>
      <c r="N3858" s="244"/>
      <c r="O3858" s="244"/>
      <c r="P3858" s="244"/>
      <c r="Q3858" s="245" t="s">
        <v>1595</v>
      </c>
    </row>
    <row r="3859" spans="1:17" ht="173.25" x14ac:dyDescent="0.25">
      <c r="A3859" s="243">
        <v>282</v>
      </c>
      <c r="B3859" s="243">
        <v>8</v>
      </c>
      <c r="C3859" s="243" t="s">
        <v>1607</v>
      </c>
      <c r="D3859" s="243" t="s">
        <v>1608</v>
      </c>
      <c r="E3859" s="243" t="s">
        <v>1114</v>
      </c>
      <c r="F3859" s="243">
        <v>5</v>
      </c>
      <c r="G3859" s="244"/>
      <c r="H3859" s="244"/>
      <c r="I3859" s="244"/>
      <c r="J3859" s="244">
        <v>0.54337500000000005</v>
      </c>
      <c r="K3859" s="244"/>
      <c r="L3859" s="244"/>
      <c r="M3859" s="244"/>
      <c r="N3859" s="244"/>
      <c r="O3859" s="244"/>
      <c r="P3859" s="244"/>
      <c r="Q3859" s="245" t="s">
        <v>1609</v>
      </c>
    </row>
    <row r="3860" spans="1:17" ht="78.75" x14ac:dyDescent="0.25">
      <c r="A3860" s="243">
        <v>283</v>
      </c>
      <c r="B3860" s="243">
        <v>8</v>
      </c>
      <c r="C3860" s="243" t="s">
        <v>1607</v>
      </c>
      <c r="D3860" s="243" t="s">
        <v>1610</v>
      </c>
      <c r="E3860" s="243" t="s">
        <v>1114</v>
      </c>
      <c r="F3860" s="243">
        <v>5</v>
      </c>
      <c r="G3860" s="244"/>
      <c r="H3860" s="244"/>
      <c r="I3860" s="244"/>
      <c r="J3860" s="244">
        <v>0.42787500000000001</v>
      </c>
      <c r="K3860" s="244"/>
      <c r="L3860" s="244"/>
      <c r="M3860" s="244"/>
      <c r="N3860" s="244"/>
      <c r="O3860" s="244"/>
      <c r="P3860" s="244"/>
      <c r="Q3860" s="245" t="s">
        <v>1611</v>
      </c>
    </row>
    <row r="3861" spans="1:17" x14ac:dyDescent="0.25">
      <c r="A3861" s="243">
        <v>284</v>
      </c>
      <c r="B3861" s="243">
        <v>8</v>
      </c>
      <c r="C3861" s="243" t="s">
        <v>1607</v>
      </c>
      <c r="D3861" s="243" t="s">
        <v>1612</v>
      </c>
      <c r="E3861" s="243" t="s">
        <v>1114</v>
      </c>
      <c r="F3861" s="243">
        <v>5</v>
      </c>
      <c r="G3861" s="244"/>
      <c r="H3861" s="244"/>
      <c r="I3861" s="244"/>
      <c r="J3861" s="244">
        <v>3.7499999999999999E-3</v>
      </c>
      <c r="K3861" s="244"/>
      <c r="L3861" s="244"/>
      <c r="M3861" s="244"/>
      <c r="N3861" s="244"/>
      <c r="O3861" s="244"/>
      <c r="P3861" s="244"/>
      <c r="Q3861" s="245" t="s">
        <v>1613</v>
      </c>
    </row>
    <row r="3862" spans="1:17" ht="47.25" x14ac:dyDescent="0.25">
      <c r="A3862" s="243">
        <v>285</v>
      </c>
      <c r="B3862" s="243">
        <v>8</v>
      </c>
      <c r="C3862" s="243" t="s">
        <v>1607</v>
      </c>
      <c r="D3862" s="243" t="s">
        <v>1614</v>
      </c>
      <c r="E3862" s="243" t="s">
        <v>1114</v>
      </c>
      <c r="F3862" s="243">
        <v>5</v>
      </c>
      <c r="G3862" s="244"/>
      <c r="H3862" s="244"/>
      <c r="I3862" s="244"/>
      <c r="J3862" s="244">
        <v>9.9000000000000005E-2</v>
      </c>
      <c r="K3862" s="244"/>
      <c r="L3862" s="244"/>
      <c r="M3862" s="244"/>
      <c r="N3862" s="244"/>
      <c r="O3862" s="244"/>
      <c r="P3862" s="244"/>
      <c r="Q3862" s="245" t="s">
        <v>1615</v>
      </c>
    </row>
    <row r="3863" spans="1:17" ht="31.5" x14ac:dyDescent="0.25">
      <c r="A3863" s="243">
        <v>286</v>
      </c>
      <c r="B3863" s="243">
        <v>8</v>
      </c>
      <c r="C3863" s="243" t="s">
        <v>1607</v>
      </c>
      <c r="D3863" s="243" t="s">
        <v>1616</v>
      </c>
      <c r="E3863" s="243" t="s">
        <v>1114</v>
      </c>
      <c r="F3863" s="243">
        <v>5</v>
      </c>
      <c r="G3863" s="244"/>
      <c r="H3863" s="244"/>
      <c r="I3863" s="244"/>
      <c r="J3863" s="244">
        <v>0.18919999999999998</v>
      </c>
      <c r="K3863" s="244"/>
      <c r="L3863" s="244"/>
      <c r="M3863" s="244"/>
      <c r="N3863" s="244"/>
      <c r="O3863" s="244"/>
      <c r="P3863" s="244"/>
      <c r="Q3863" s="245" t="s">
        <v>1617</v>
      </c>
    </row>
    <row r="3864" spans="1:17" ht="47.25" x14ac:dyDescent="0.25">
      <c r="A3864" s="243">
        <v>287</v>
      </c>
      <c r="B3864" s="243">
        <v>8</v>
      </c>
      <c r="C3864" s="243" t="s">
        <v>1607</v>
      </c>
      <c r="D3864" s="243" t="s">
        <v>1618</v>
      </c>
      <c r="E3864" s="243" t="s">
        <v>1114</v>
      </c>
      <c r="F3864" s="243">
        <v>5</v>
      </c>
      <c r="G3864" s="244"/>
      <c r="H3864" s="244"/>
      <c r="I3864" s="244"/>
      <c r="J3864" s="244">
        <v>0.14315</v>
      </c>
      <c r="K3864" s="244"/>
      <c r="L3864" s="244"/>
      <c r="M3864" s="244"/>
      <c r="N3864" s="244"/>
      <c r="O3864" s="244"/>
      <c r="P3864" s="244"/>
      <c r="Q3864" s="245" t="s">
        <v>1619</v>
      </c>
    </row>
    <row r="3865" spans="1:17" x14ac:dyDescent="0.25">
      <c r="A3865" s="243">
        <v>288</v>
      </c>
      <c r="B3865" s="243">
        <v>8</v>
      </c>
      <c r="C3865" s="243" t="s">
        <v>994</v>
      </c>
      <c r="D3865" s="243" t="s">
        <v>1620</v>
      </c>
      <c r="E3865" s="243" t="s">
        <v>1142</v>
      </c>
      <c r="F3865" s="243">
        <v>5</v>
      </c>
      <c r="G3865" s="244"/>
      <c r="H3865" s="244">
        <v>2.9999999999999997E-4</v>
      </c>
      <c r="I3865" s="244"/>
      <c r="J3865" s="244"/>
      <c r="K3865" s="244"/>
      <c r="L3865" s="244"/>
      <c r="M3865" s="244"/>
      <c r="N3865" s="244"/>
      <c r="O3865" s="244"/>
      <c r="P3865" s="244"/>
      <c r="Q3865" s="245" t="s">
        <v>1621</v>
      </c>
    </row>
    <row r="3866" spans="1:17" x14ac:dyDescent="0.25">
      <c r="A3866" s="243">
        <v>289</v>
      </c>
      <c r="B3866" s="243">
        <v>8</v>
      </c>
      <c r="C3866" s="243" t="s">
        <v>994</v>
      </c>
      <c r="D3866" s="243" t="s">
        <v>1622</v>
      </c>
      <c r="E3866" s="243" t="s">
        <v>1142</v>
      </c>
      <c r="F3866" s="243">
        <v>5</v>
      </c>
      <c r="G3866" s="244"/>
      <c r="H3866" s="244">
        <v>5.0000000000000001E-3</v>
      </c>
      <c r="I3866" s="244"/>
      <c r="J3866" s="244"/>
      <c r="K3866" s="244"/>
      <c r="L3866" s="244"/>
      <c r="M3866" s="244"/>
      <c r="N3866" s="244"/>
      <c r="O3866" s="244"/>
      <c r="P3866" s="244"/>
      <c r="Q3866" s="245" t="s">
        <v>1623</v>
      </c>
    </row>
    <row r="3867" spans="1:17" x14ac:dyDescent="0.25">
      <c r="A3867" s="243">
        <v>290</v>
      </c>
      <c r="B3867" s="243">
        <v>8</v>
      </c>
      <c r="C3867" s="243" t="s">
        <v>994</v>
      </c>
      <c r="D3867" s="243" t="s">
        <v>1624</v>
      </c>
      <c r="E3867" s="243" t="s">
        <v>1142</v>
      </c>
      <c r="F3867" s="243">
        <v>5</v>
      </c>
      <c r="G3867" s="244"/>
      <c r="H3867" s="244">
        <v>9.6000000000000002E-2</v>
      </c>
      <c r="I3867" s="244"/>
      <c r="J3867" s="244"/>
      <c r="K3867" s="244"/>
      <c r="L3867" s="244"/>
      <c r="M3867" s="244"/>
      <c r="N3867" s="244"/>
      <c r="O3867" s="244"/>
      <c r="P3867" s="244"/>
      <c r="Q3867" s="245" t="s">
        <v>1625</v>
      </c>
    </row>
    <row r="3868" spans="1:17" x14ac:dyDescent="0.25">
      <c r="A3868" s="243">
        <v>291</v>
      </c>
      <c r="B3868" s="243">
        <v>8</v>
      </c>
      <c r="C3868" s="243" t="s">
        <v>994</v>
      </c>
      <c r="D3868" s="243" t="s">
        <v>1626</v>
      </c>
      <c r="E3868" s="243" t="s">
        <v>1142</v>
      </c>
      <c r="F3868" s="243">
        <v>5</v>
      </c>
      <c r="G3868" s="244"/>
      <c r="H3868" s="244">
        <v>1E-3</v>
      </c>
      <c r="I3868" s="244"/>
      <c r="J3868" s="244"/>
      <c r="K3868" s="244"/>
      <c r="L3868" s="244"/>
      <c r="M3868" s="244"/>
      <c r="N3868" s="244"/>
      <c r="O3868" s="244"/>
      <c r="P3868" s="244"/>
      <c r="Q3868" s="245" t="s">
        <v>1625</v>
      </c>
    </row>
    <row r="3869" spans="1:17" ht="63" x14ac:dyDescent="0.25">
      <c r="A3869" s="243">
        <v>292</v>
      </c>
      <c r="B3869" s="243">
        <v>8</v>
      </c>
      <c r="C3869" s="243" t="s">
        <v>1008</v>
      </c>
      <c r="D3869" s="243" t="s">
        <v>1627</v>
      </c>
      <c r="E3869" s="243" t="s">
        <v>1142</v>
      </c>
      <c r="F3869" s="243">
        <v>5</v>
      </c>
      <c r="G3869" s="244"/>
      <c r="H3869" s="244">
        <v>0.221</v>
      </c>
      <c r="I3869" s="244"/>
      <c r="J3869" s="244"/>
      <c r="K3869" s="244"/>
      <c r="L3869" s="244"/>
      <c r="M3869" s="244"/>
      <c r="N3869" s="244"/>
      <c r="O3869" s="244"/>
      <c r="P3869" s="244"/>
      <c r="Q3869" s="245" t="s">
        <v>1628</v>
      </c>
    </row>
    <row r="3870" spans="1:17" ht="47.25" x14ac:dyDescent="0.25">
      <c r="A3870" s="243">
        <v>293</v>
      </c>
      <c r="B3870" s="243">
        <v>8</v>
      </c>
      <c r="C3870" s="243" t="s">
        <v>987</v>
      </c>
      <c r="D3870" s="243" t="s">
        <v>1629</v>
      </c>
      <c r="E3870" s="243" t="s">
        <v>1142</v>
      </c>
      <c r="F3870" s="243">
        <v>5</v>
      </c>
      <c r="G3870" s="244"/>
      <c r="H3870" s="244">
        <v>0.183</v>
      </c>
      <c r="I3870" s="244"/>
      <c r="J3870" s="244"/>
      <c r="K3870" s="244"/>
      <c r="L3870" s="244"/>
      <c r="M3870" s="244"/>
      <c r="N3870" s="244"/>
      <c r="O3870" s="244"/>
      <c r="P3870" s="244"/>
      <c r="Q3870" s="245" t="s">
        <v>1630</v>
      </c>
    </row>
    <row r="3871" spans="1:17" ht="31.5" x14ac:dyDescent="0.25">
      <c r="A3871" s="243">
        <v>294</v>
      </c>
      <c r="B3871" s="243">
        <v>8</v>
      </c>
      <c r="C3871" s="243" t="s">
        <v>987</v>
      </c>
      <c r="D3871" s="243" t="s">
        <v>1631</v>
      </c>
      <c r="E3871" s="243" t="s">
        <v>1142</v>
      </c>
      <c r="F3871" s="243">
        <v>5</v>
      </c>
      <c r="G3871" s="244"/>
      <c r="H3871" s="244">
        <v>0</v>
      </c>
      <c r="I3871" s="244"/>
      <c r="J3871" s="244"/>
      <c r="K3871" s="244"/>
      <c r="L3871" s="244"/>
      <c r="M3871" s="244"/>
      <c r="N3871" s="244"/>
      <c r="O3871" s="244"/>
      <c r="P3871" s="244"/>
      <c r="Q3871" s="245" t="s">
        <v>1632</v>
      </c>
    </row>
    <row r="3872" spans="1:17" ht="78.75" x14ac:dyDescent="0.25">
      <c r="A3872" s="243">
        <v>295</v>
      </c>
      <c r="B3872" s="243">
        <v>8</v>
      </c>
      <c r="C3872" s="243" t="s">
        <v>1010</v>
      </c>
      <c r="D3872" s="243" t="s">
        <v>1631</v>
      </c>
      <c r="E3872" s="243" t="s">
        <v>1142</v>
      </c>
      <c r="F3872" s="243">
        <v>5</v>
      </c>
      <c r="G3872" s="244"/>
      <c r="H3872" s="244">
        <v>0.41499999999999998</v>
      </c>
      <c r="I3872" s="244"/>
      <c r="J3872" s="244"/>
      <c r="K3872" s="244"/>
      <c r="L3872" s="244"/>
      <c r="M3872" s="244"/>
      <c r="N3872" s="244"/>
      <c r="O3872" s="244"/>
      <c r="P3872" s="244"/>
      <c r="Q3872" s="245" t="s">
        <v>1633</v>
      </c>
    </row>
    <row r="3873" spans="1:17" ht="63" x14ac:dyDescent="0.25">
      <c r="A3873" s="243">
        <v>296</v>
      </c>
      <c r="B3873" s="243">
        <v>8</v>
      </c>
      <c r="C3873" s="243" t="s">
        <v>1010</v>
      </c>
      <c r="D3873" s="243" t="s">
        <v>1634</v>
      </c>
      <c r="E3873" s="243" t="s">
        <v>1142</v>
      </c>
      <c r="F3873" s="243">
        <v>5</v>
      </c>
      <c r="G3873" s="244"/>
      <c r="H3873" s="244">
        <v>0</v>
      </c>
      <c r="I3873" s="244"/>
      <c r="J3873" s="244"/>
      <c r="K3873" s="244"/>
      <c r="L3873" s="244"/>
      <c r="M3873" s="244"/>
      <c r="N3873" s="244"/>
      <c r="O3873" s="244"/>
      <c r="P3873" s="244"/>
      <c r="Q3873" s="245" t="s">
        <v>1635</v>
      </c>
    </row>
    <row r="3874" spans="1:17" ht="63" x14ac:dyDescent="0.25">
      <c r="A3874" s="243">
        <v>297</v>
      </c>
      <c r="B3874" s="243">
        <v>8</v>
      </c>
      <c r="C3874" s="243" t="s">
        <v>936</v>
      </c>
      <c r="D3874" s="243" t="s">
        <v>1636</v>
      </c>
      <c r="E3874" s="243" t="s">
        <v>1142</v>
      </c>
      <c r="F3874" s="243">
        <v>5</v>
      </c>
      <c r="G3874" s="244"/>
      <c r="H3874" s="244">
        <v>0.11899999999999999</v>
      </c>
      <c r="I3874" s="244"/>
      <c r="J3874" s="244"/>
      <c r="K3874" s="244"/>
      <c r="L3874" s="244"/>
      <c r="M3874" s="244"/>
      <c r="N3874" s="244"/>
      <c r="O3874" s="244"/>
      <c r="P3874" s="244"/>
      <c r="Q3874" s="245" t="s">
        <v>1637</v>
      </c>
    </row>
    <row r="3875" spans="1:17" ht="47.25" x14ac:dyDescent="0.25">
      <c r="A3875" s="243">
        <v>298</v>
      </c>
      <c r="B3875" s="243">
        <v>8</v>
      </c>
      <c r="C3875" s="243" t="s">
        <v>936</v>
      </c>
      <c r="D3875" s="243" t="s">
        <v>1638</v>
      </c>
      <c r="E3875" s="243" t="s">
        <v>1142</v>
      </c>
      <c r="F3875" s="243">
        <v>5</v>
      </c>
      <c r="G3875" s="244"/>
      <c r="H3875" s="244">
        <v>8.4000000000000005E-2</v>
      </c>
      <c r="I3875" s="244"/>
      <c r="J3875" s="244"/>
      <c r="K3875" s="244"/>
      <c r="L3875" s="244"/>
      <c r="M3875" s="244"/>
      <c r="N3875" s="244"/>
      <c r="O3875" s="244"/>
      <c r="P3875" s="244"/>
      <c r="Q3875" s="245" t="s">
        <v>1639</v>
      </c>
    </row>
    <row r="3876" spans="1:17" x14ac:dyDescent="0.25">
      <c r="A3876" s="243">
        <v>299</v>
      </c>
      <c r="B3876" s="243">
        <v>8</v>
      </c>
      <c r="C3876" s="243" t="s">
        <v>991</v>
      </c>
      <c r="D3876" s="243" t="s">
        <v>1631</v>
      </c>
      <c r="E3876" s="243" t="s">
        <v>1142</v>
      </c>
      <c r="F3876" s="243">
        <v>5</v>
      </c>
      <c r="G3876" s="244"/>
      <c r="H3876" s="244"/>
      <c r="I3876" s="244">
        <v>2.7E-2</v>
      </c>
      <c r="J3876" s="244"/>
      <c r="K3876" s="244"/>
      <c r="L3876" s="244"/>
      <c r="M3876" s="244"/>
      <c r="N3876" s="244"/>
      <c r="O3876" s="244"/>
      <c r="P3876" s="244"/>
      <c r="Q3876" s="245" t="s">
        <v>1640</v>
      </c>
    </row>
    <row r="3877" spans="1:17" ht="31.5" x14ac:dyDescent="0.25">
      <c r="A3877" s="243">
        <v>300</v>
      </c>
      <c r="B3877" s="243">
        <v>8</v>
      </c>
      <c r="C3877" s="243" t="s">
        <v>991</v>
      </c>
      <c r="D3877" s="243" t="s">
        <v>1641</v>
      </c>
      <c r="E3877" s="243" t="s">
        <v>1142</v>
      </c>
      <c r="F3877" s="243">
        <v>5</v>
      </c>
      <c r="G3877" s="244"/>
      <c r="H3877" s="244"/>
      <c r="I3877" s="244">
        <v>9.9000000000000005E-2</v>
      </c>
      <c r="J3877" s="244"/>
      <c r="K3877" s="244"/>
      <c r="L3877" s="244"/>
      <c r="M3877" s="244"/>
      <c r="N3877" s="244"/>
      <c r="O3877" s="244"/>
      <c r="P3877" s="244"/>
      <c r="Q3877" s="245" t="s">
        <v>1642</v>
      </c>
    </row>
    <row r="3878" spans="1:17" ht="47.25" x14ac:dyDescent="0.25">
      <c r="A3878" s="243">
        <v>301</v>
      </c>
      <c r="B3878" s="243">
        <v>8</v>
      </c>
      <c r="C3878" s="243" t="s">
        <v>1012</v>
      </c>
      <c r="D3878" s="243" t="s">
        <v>1643</v>
      </c>
      <c r="E3878" s="243" t="s">
        <v>1142</v>
      </c>
      <c r="F3878" s="243">
        <v>5</v>
      </c>
      <c r="G3878" s="244"/>
      <c r="H3878" s="244"/>
      <c r="I3878" s="244">
        <v>6.7000000000000004E-2</v>
      </c>
      <c r="J3878" s="244"/>
      <c r="K3878" s="244"/>
      <c r="L3878" s="244"/>
      <c r="M3878" s="244"/>
      <c r="N3878" s="244"/>
      <c r="O3878" s="244"/>
      <c r="P3878" s="244"/>
      <c r="Q3878" s="245" t="s">
        <v>1644</v>
      </c>
    </row>
    <row r="3879" spans="1:17" x14ac:dyDescent="0.25">
      <c r="A3879" s="243">
        <v>302</v>
      </c>
      <c r="B3879" s="243">
        <v>8</v>
      </c>
      <c r="C3879" s="243" t="s">
        <v>1012</v>
      </c>
      <c r="D3879" s="243" t="s">
        <v>1645</v>
      </c>
      <c r="E3879" s="243" t="s">
        <v>1142</v>
      </c>
      <c r="F3879" s="243">
        <v>5</v>
      </c>
      <c r="G3879" s="244"/>
      <c r="H3879" s="244"/>
      <c r="I3879" s="244">
        <v>8.0000000000000002E-3</v>
      </c>
      <c r="J3879" s="244"/>
      <c r="K3879" s="244"/>
      <c r="L3879" s="244"/>
      <c r="M3879" s="244"/>
      <c r="N3879" s="244"/>
      <c r="O3879" s="244"/>
      <c r="P3879" s="244"/>
      <c r="Q3879" s="245" t="s">
        <v>1646</v>
      </c>
    </row>
    <row r="3880" spans="1:17" ht="63" x14ac:dyDescent="0.25">
      <c r="A3880" s="243">
        <v>303</v>
      </c>
      <c r="B3880" s="243">
        <v>8</v>
      </c>
      <c r="C3880" s="243" t="s">
        <v>1011</v>
      </c>
      <c r="D3880" s="243" t="s">
        <v>1647</v>
      </c>
      <c r="E3880" s="243" t="s">
        <v>1142</v>
      </c>
      <c r="F3880" s="243">
        <v>5</v>
      </c>
      <c r="G3880" s="244"/>
      <c r="H3880" s="244"/>
      <c r="I3880" s="244">
        <v>6.8000000000000005E-2</v>
      </c>
      <c r="J3880" s="244"/>
      <c r="K3880" s="244"/>
      <c r="L3880" s="244"/>
      <c r="M3880" s="244"/>
      <c r="N3880" s="244"/>
      <c r="O3880" s="244"/>
      <c r="P3880" s="244"/>
      <c r="Q3880" s="245" t="s">
        <v>1648</v>
      </c>
    </row>
    <row r="3881" spans="1:17" ht="31.5" x14ac:dyDescent="0.25">
      <c r="A3881" s="243">
        <v>304</v>
      </c>
      <c r="B3881" s="243">
        <v>8</v>
      </c>
      <c r="C3881" s="243" t="s">
        <v>1011</v>
      </c>
      <c r="D3881" s="243" t="s">
        <v>1649</v>
      </c>
      <c r="E3881" s="243" t="s">
        <v>1142</v>
      </c>
      <c r="F3881" s="243">
        <v>5</v>
      </c>
      <c r="G3881" s="244"/>
      <c r="H3881" s="244"/>
      <c r="I3881" s="244">
        <v>3.6999999999999998E-2</v>
      </c>
      <c r="J3881" s="244"/>
      <c r="K3881" s="244"/>
      <c r="L3881" s="244"/>
      <c r="M3881" s="244"/>
      <c r="N3881" s="244"/>
      <c r="O3881" s="244"/>
      <c r="P3881" s="244"/>
      <c r="Q3881" s="245" t="s">
        <v>1650</v>
      </c>
    </row>
    <row r="3882" spans="1:17" ht="31.5" x14ac:dyDescent="0.25">
      <c r="A3882" s="243">
        <v>305</v>
      </c>
      <c r="B3882" s="243">
        <v>8</v>
      </c>
      <c r="C3882" s="243" t="s">
        <v>1009</v>
      </c>
      <c r="D3882" s="243" t="s">
        <v>1651</v>
      </c>
      <c r="E3882" s="243" t="s">
        <v>1142</v>
      </c>
      <c r="F3882" s="243">
        <v>5</v>
      </c>
      <c r="G3882" s="244"/>
      <c r="H3882" s="244"/>
      <c r="I3882" s="244">
        <v>0.314</v>
      </c>
      <c r="J3882" s="244"/>
      <c r="K3882" s="244"/>
      <c r="L3882" s="244"/>
      <c r="M3882" s="244"/>
      <c r="N3882" s="244"/>
      <c r="O3882" s="244"/>
      <c r="P3882" s="244"/>
      <c r="Q3882" s="245" t="s">
        <v>1652</v>
      </c>
    </row>
    <row r="3883" spans="1:17" ht="47.25" x14ac:dyDescent="0.25">
      <c r="A3883" s="243">
        <v>306</v>
      </c>
      <c r="B3883" s="243">
        <v>8</v>
      </c>
      <c r="C3883" s="243" t="s">
        <v>999</v>
      </c>
      <c r="D3883" s="243" t="s">
        <v>1631</v>
      </c>
      <c r="E3883" s="243" t="s">
        <v>1142</v>
      </c>
      <c r="F3883" s="243">
        <v>5</v>
      </c>
      <c r="G3883" s="244"/>
      <c r="H3883" s="244"/>
      <c r="I3883" s="244">
        <v>0.32</v>
      </c>
      <c r="J3883" s="244"/>
      <c r="K3883" s="244"/>
      <c r="L3883" s="244"/>
      <c r="M3883" s="244"/>
      <c r="N3883" s="244"/>
      <c r="O3883" s="244"/>
      <c r="P3883" s="244"/>
      <c r="Q3883" s="245" t="s">
        <v>1653</v>
      </c>
    </row>
    <row r="3884" spans="1:17" ht="63" x14ac:dyDescent="0.25">
      <c r="A3884" s="243">
        <v>307</v>
      </c>
      <c r="B3884" s="243">
        <v>8</v>
      </c>
      <c r="C3884" s="243" t="s">
        <v>999</v>
      </c>
      <c r="D3884" s="243" t="s">
        <v>1654</v>
      </c>
      <c r="E3884" s="243" t="s">
        <v>1142</v>
      </c>
      <c r="F3884" s="243">
        <v>5</v>
      </c>
      <c r="G3884" s="244"/>
      <c r="H3884" s="244"/>
      <c r="I3884" s="244"/>
      <c r="J3884" s="244">
        <v>0.20799999999999999</v>
      </c>
      <c r="K3884" s="244"/>
      <c r="L3884" s="244"/>
      <c r="M3884" s="244"/>
      <c r="N3884" s="244"/>
      <c r="O3884" s="244"/>
      <c r="P3884" s="244"/>
      <c r="Q3884" s="245" t="s">
        <v>1655</v>
      </c>
    </row>
    <row r="3885" spans="1:17" ht="31.5" x14ac:dyDescent="0.25">
      <c r="A3885" s="243">
        <v>308</v>
      </c>
      <c r="B3885" s="243">
        <v>8</v>
      </c>
      <c r="C3885" s="243" t="s">
        <v>992</v>
      </c>
      <c r="D3885" s="243" t="s">
        <v>1631</v>
      </c>
      <c r="E3885" s="243" t="s">
        <v>1142</v>
      </c>
      <c r="F3885" s="243">
        <v>5</v>
      </c>
      <c r="G3885" s="244"/>
      <c r="H3885" s="244"/>
      <c r="I3885" s="244"/>
      <c r="J3885" s="244">
        <v>0.27089999999999997</v>
      </c>
      <c r="K3885" s="244"/>
      <c r="L3885" s="244"/>
      <c r="M3885" s="244"/>
      <c r="N3885" s="244"/>
      <c r="O3885" s="244"/>
      <c r="P3885" s="244"/>
      <c r="Q3885" s="245" t="s">
        <v>1656</v>
      </c>
    </row>
    <row r="3886" spans="1:17" ht="31.5" x14ac:dyDescent="0.25">
      <c r="A3886" s="243">
        <v>309</v>
      </c>
      <c r="B3886" s="243">
        <v>8</v>
      </c>
      <c r="C3886" s="243" t="s">
        <v>992</v>
      </c>
      <c r="D3886" s="243" t="s">
        <v>1657</v>
      </c>
      <c r="E3886" s="243" t="s">
        <v>1142</v>
      </c>
      <c r="F3886" s="243">
        <v>5</v>
      </c>
      <c r="G3886" s="244"/>
      <c r="H3886" s="244"/>
      <c r="I3886" s="244"/>
      <c r="J3886" s="244">
        <v>0.10920000000000001</v>
      </c>
      <c r="K3886" s="244"/>
      <c r="L3886" s="244"/>
      <c r="M3886" s="244"/>
      <c r="N3886" s="244"/>
      <c r="O3886" s="244"/>
      <c r="P3886" s="244"/>
      <c r="Q3886" s="245" t="s">
        <v>1658</v>
      </c>
    </row>
    <row r="3887" spans="1:17" ht="31.5" x14ac:dyDescent="0.25">
      <c r="A3887" s="243">
        <v>310</v>
      </c>
      <c r="B3887" s="243">
        <v>8</v>
      </c>
      <c r="C3887" s="243" t="s">
        <v>988</v>
      </c>
      <c r="D3887" s="243" t="s">
        <v>1631</v>
      </c>
      <c r="E3887" s="243" t="s">
        <v>1142</v>
      </c>
      <c r="F3887" s="243">
        <v>5</v>
      </c>
      <c r="G3887" s="244"/>
      <c r="H3887" s="244"/>
      <c r="I3887" s="244"/>
      <c r="J3887" s="244">
        <v>6.4000000000000001E-2</v>
      </c>
      <c r="K3887" s="244"/>
      <c r="L3887" s="244"/>
      <c r="M3887" s="244"/>
      <c r="N3887" s="244"/>
      <c r="O3887" s="244"/>
      <c r="P3887" s="244"/>
      <c r="Q3887" s="245" t="s">
        <v>1659</v>
      </c>
    </row>
    <row r="3888" spans="1:17" ht="47.25" x14ac:dyDescent="0.25">
      <c r="A3888" s="243">
        <v>311</v>
      </c>
      <c r="B3888" s="243">
        <v>8</v>
      </c>
      <c r="C3888" s="243" t="s">
        <v>988</v>
      </c>
      <c r="D3888" s="243" t="s">
        <v>1660</v>
      </c>
      <c r="E3888" s="243" t="s">
        <v>1142</v>
      </c>
      <c r="F3888" s="243">
        <v>5</v>
      </c>
      <c r="G3888" s="244"/>
      <c r="H3888" s="244"/>
      <c r="I3888" s="244"/>
      <c r="J3888" s="244">
        <v>3.5999999999999997E-2</v>
      </c>
      <c r="K3888" s="244"/>
      <c r="L3888" s="244"/>
      <c r="M3888" s="244"/>
      <c r="N3888" s="244"/>
      <c r="O3888" s="244"/>
      <c r="P3888" s="244"/>
      <c r="Q3888" s="245" t="s">
        <v>1661</v>
      </c>
    </row>
    <row r="3889" spans="1:17" ht="47.25" x14ac:dyDescent="0.25">
      <c r="A3889" s="243">
        <v>312</v>
      </c>
      <c r="B3889" s="243">
        <v>8</v>
      </c>
      <c r="C3889" s="243" t="s">
        <v>983</v>
      </c>
      <c r="D3889" s="243" t="s">
        <v>1631</v>
      </c>
      <c r="E3889" s="243" t="s">
        <v>1142</v>
      </c>
      <c r="F3889" s="243">
        <v>5</v>
      </c>
      <c r="G3889" s="244"/>
      <c r="H3889" s="244"/>
      <c r="I3889" s="244"/>
      <c r="J3889" s="244">
        <v>9.9000000000000005E-2</v>
      </c>
      <c r="K3889" s="244"/>
      <c r="L3889" s="244"/>
      <c r="M3889" s="244"/>
      <c r="N3889" s="244"/>
      <c r="O3889" s="244"/>
      <c r="P3889" s="244"/>
      <c r="Q3889" s="245" t="s">
        <v>1662</v>
      </c>
    </row>
    <row r="3890" spans="1:17" x14ac:dyDescent="0.25">
      <c r="A3890" s="243">
        <v>313</v>
      </c>
      <c r="B3890" s="243">
        <v>8</v>
      </c>
      <c r="C3890" s="243" t="s">
        <v>983</v>
      </c>
      <c r="D3890" s="243" t="s">
        <v>1663</v>
      </c>
      <c r="E3890" s="243" t="s">
        <v>1142</v>
      </c>
      <c r="F3890" s="243">
        <v>5</v>
      </c>
      <c r="G3890" s="244"/>
      <c r="H3890" s="244"/>
      <c r="I3890" s="244"/>
      <c r="J3890" s="244">
        <v>1.4999999999999999E-2</v>
      </c>
      <c r="K3890" s="244"/>
      <c r="L3890" s="244"/>
      <c r="M3890" s="244"/>
      <c r="N3890" s="244"/>
      <c r="O3890" s="244"/>
      <c r="P3890" s="244"/>
      <c r="Q3890" s="245" t="s">
        <v>1613</v>
      </c>
    </row>
    <row r="3891" spans="1:17" ht="63" x14ac:dyDescent="0.25">
      <c r="A3891" s="243">
        <v>314</v>
      </c>
      <c r="B3891" s="243">
        <v>8</v>
      </c>
      <c r="C3891" s="243" t="s">
        <v>971</v>
      </c>
      <c r="D3891" s="243" t="s">
        <v>1631</v>
      </c>
      <c r="E3891" s="243" t="s">
        <v>1142</v>
      </c>
      <c r="F3891" s="243">
        <v>5</v>
      </c>
      <c r="G3891" s="244"/>
      <c r="H3891" s="244"/>
      <c r="I3891" s="244"/>
      <c r="J3891" s="244">
        <v>0.374</v>
      </c>
      <c r="K3891" s="244"/>
      <c r="L3891" s="244"/>
      <c r="M3891" s="244"/>
      <c r="N3891" s="244"/>
      <c r="O3891" s="244"/>
      <c r="P3891" s="244"/>
      <c r="Q3891" s="245" t="s">
        <v>1664</v>
      </c>
    </row>
    <row r="3892" spans="1:17" x14ac:dyDescent="0.25">
      <c r="A3892" s="243">
        <v>315</v>
      </c>
      <c r="B3892" s="243">
        <v>8</v>
      </c>
      <c r="C3892" s="243" t="s">
        <v>958</v>
      </c>
      <c r="D3892" s="243" t="s">
        <v>1665</v>
      </c>
      <c r="E3892" s="243" t="s">
        <v>1142</v>
      </c>
      <c r="F3892" s="243">
        <v>5</v>
      </c>
      <c r="G3892" s="244"/>
      <c r="H3892" s="244"/>
      <c r="I3892" s="244"/>
      <c r="J3892" s="244">
        <v>0.03</v>
      </c>
      <c r="K3892" s="244"/>
      <c r="L3892" s="244"/>
      <c r="M3892" s="244"/>
      <c r="N3892" s="244"/>
      <c r="O3892" s="244"/>
      <c r="P3892" s="244"/>
      <c r="Q3892" s="245" t="s">
        <v>1666</v>
      </c>
    </row>
    <row r="3893" spans="1:17" ht="47.25" x14ac:dyDescent="0.25">
      <c r="A3893" s="243">
        <v>316</v>
      </c>
      <c r="B3893" s="243">
        <v>8</v>
      </c>
      <c r="C3893" s="243" t="s">
        <v>958</v>
      </c>
      <c r="D3893" s="243" t="s">
        <v>1631</v>
      </c>
      <c r="E3893" s="243" t="s">
        <v>1142</v>
      </c>
      <c r="F3893" s="243">
        <v>5</v>
      </c>
      <c r="G3893" s="244"/>
      <c r="H3893" s="244"/>
      <c r="I3893" s="244"/>
      <c r="J3893" s="244">
        <v>0.13</v>
      </c>
      <c r="K3893" s="244"/>
      <c r="L3893" s="244"/>
      <c r="M3893" s="244"/>
      <c r="N3893" s="244"/>
      <c r="O3893" s="244"/>
      <c r="P3893" s="244"/>
      <c r="Q3893" s="245" t="s">
        <v>1667</v>
      </c>
    </row>
    <row r="3894" spans="1:17" ht="31.5" x14ac:dyDescent="0.25">
      <c r="A3894" s="243">
        <v>317</v>
      </c>
      <c r="B3894" s="243">
        <v>8</v>
      </c>
      <c r="C3894" s="243" t="s">
        <v>86</v>
      </c>
      <c r="D3894" s="243" t="s">
        <v>1668</v>
      </c>
      <c r="E3894" s="243" t="s">
        <v>1142</v>
      </c>
      <c r="F3894" s="243">
        <v>5</v>
      </c>
      <c r="G3894" s="244"/>
      <c r="H3894" s="244"/>
      <c r="I3894" s="244"/>
      <c r="J3894" s="244">
        <v>3.2000000000000001E-2</v>
      </c>
      <c r="K3894" s="244"/>
      <c r="L3894" s="244"/>
      <c r="M3894" s="244"/>
      <c r="N3894" s="244"/>
      <c r="O3894" s="244"/>
      <c r="P3894" s="244"/>
      <c r="Q3894" s="245" t="s">
        <v>1669</v>
      </c>
    </row>
    <row r="3895" spans="1:17" ht="47.25" x14ac:dyDescent="0.25">
      <c r="A3895" s="243">
        <v>318</v>
      </c>
      <c r="B3895" s="243">
        <v>8</v>
      </c>
      <c r="C3895" s="243" t="s">
        <v>86</v>
      </c>
      <c r="D3895" s="243" t="s">
        <v>1670</v>
      </c>
      <c r="E3895" s="243" t="s">
        <v>1142</v>
      </c>
      <c r="F3895" s="243">
        <v>5</v>
      </c>
      <c r="G3895" s="244"/>
      <c r="H3895" s="244"/>
      <c r="I3895" s="244"/>
      <c r="J3895" s="244">
        <v>0.115</v>
      </c>
      <c r="K3895" s="244"/>
      <c r="L3895" s="244"/>
      <c r="M3895" s="244"/>
      <c r="N3895" s="244"/>
      <c r="O3895" s="244"/>
      <c r="P3895" s="244"/>
      <c r="Q3895" s="245" t="s">
        <v>1671</v>
      </c>
    </row>
    <row r="3896" spans="1:17" ht="31.5" x14ac:dyDescent="0.25">
      <c r="A3896" s="243">
        <v>319</v>
      </c>
      <c r="B3896" s="243">
        <v>8</v>
      </c>
      <c r="C3896" s="243" t="s">
        <v>86</v>
      </c>
      <c r="D3896" s="243" t="s">
        <v>1672</v>
      </c>
      <c r="E3896" s="243" t="s">
        <v>1142</v>
      </c>
      <c r="F3896" s="243">
        <v>5</v>
      </c>
      <c r="G3896" s="244"/>
      <c r="H3896" s="244"/>
      <c r="I3896" s="244"/>
      <c r="J3896" s="244">
        <v>4.7E-2</v>
      </c>
      <c r="K3896" s="244"/>
      <c r="L3896" s="244"/>
      <c r="M3896" s="244"/>
      <c r="N3896" s="244"/>
      <c r="O3896" s="244"/>
      <c r="P3896" s="244"/>
      <c r="Q3896" s="245" t="s">
        <v>1673</v>
      </c>
    </row>
    <row r="3897" spans="1:17" ht="94.5" x14ac:dyDescent="0.25">
      <c r="A3897" s="243">
        <v>320</v>
      </c>
      <c r="B3897" s="243">
        <v>8</v>
      </c>
      <c r="C3897" s="243" t="s">
        <v>957</v>
      </c>
      <c r="D3897" s="243" t="s">
        <v>1631</v>
      </c>
      <c r="E3897" s="243" t="s">
        <v>1142</v>
      </c>
      <c r="F3897" s="243">
        <v>5</v>
      </c>
      <c r="G3897" s="244"/>
      <c r="H3897" s="244"/>
      <c r="I3897" s="244"/>
      <c r="J3897" s="244">
        <v>0</v>
      </c>
      <c r="K3897" s="244"/>
      <c r="L3897" s="244"/>
      <c r="M3897" s="244"/>
      <c r="N3897" s="244"/>
      <c r="O3897" s="244"/>
      <c r="P3897" s="244"/>
      <c r="Q3897" s="245" t="s">
        <v>1674</v>
      </c>
    </row>
    <row r="3898" spans="1:17" ht="63" x14ac:dyDescent="0.25">
      <c r="A3898" s="243">
        <v>321</v>
      </c>
      <c r="B3898" s="243">
        <v>8</v>
      </c>
      <c r="C3898" s="243" t="s">
        <v>957</v>
      </c>
      <c r="D3898" s="243" t="s">
        <v>1675</v>
      </c>
      <c r="E3898" s="243" t="s">
        <v>1142</v>
      </c>
      <c r="F3898" s="243">
        <v>5</v>
      </c>
      <c r="G3898" s="244"/>
      <c r="H3898" s="244"/>
      <c r="I3898" s="244"/>
      <c r="J3898" s="244">
        <v>0.30299999999999999</v>
      </c>
      <c r="K3898" s="244"/>
      <c r="L3898" s="244"/>
      <c r="M3898" s="244"/>
      <c r="N3898" s="244"/>
      <c r="O3898" s="244"/>
      <c r="P3898" s="244"/>
      <c r="Q3898" s="245" t="s">
        <v>1676</v>
      </c>
    </row>
    <row r="3899" spans="1:17" x14ac:dyDescent="0.25">
      <c r="A3899" s="243">
        <v>322</v>
      </c>
      <c r="B3899" s="243">
        <v>8</v>
      </c>
      <c r="C3899" s="243" t="s">
        <v>955</v>
      </c>
      <c r="D3899" s="243" t="s">
        <v>1677</v>
      </c>
      <c r="E3899" s="243" t="s">
        <v>1142</v>
      </c>
      <c r="F3899" s="243">
        <v>5</v>
      </c>
      <c r="G3899" s="244"/>
      <c r="H3899" s="244"/>
      <c r="I3899" s="244"/>
      <c r="J3899" s="244">
        <v>1.7000000000000001E-2</v>
      </c>
      <c r="K3899" s="244"/>
      <c r="L3899" s="244"/>
      <c r="M3899" s="244"/>
      <c r="N3899" s="244"/>
      <c r="O3899" s="244"/>
      <c r="P3899" s="244"/>
      <c r="Q3899" s="245" t="s">
        <v>1678</v>
      </c>
    </row>
    <row r="3900" spans="1:17" x14ac:dyDescent="0.25">
      <c r="A3900" s="243">
        <v>323</v>
      </c>
      <c r="B3900" s="243">
        <v>8</v>
      </c>
      <c r="C3900" s="243" t="s">
        <v>955</v>
      </c>
      <c r="D3900" s="243" t="s">
        <v>1679</v>
      </c>
      <c r="E3900" s="243" t="s">
        <v>1142</v>
      </c>
      <c r="F3900" s="243">
        <v>5</v>
      </c>
      <c r="G3900" s="244"/>
      <c r="H3900" s="244"/>
      <c r="I3900" s="244"/>
      <c r="J3900" s="244">
        <v>5.2999999999999999E-2</v>
      </c>
      <c r="K3900" s="244"/>
      <c r="L3900" s="244"/>
      <c r="M3900" s="244"/>
      <c r="N3900" s="244"/>
      <c r="O3900" s="244"/>
      <c r="P3900" s="244"/>
      <c r="Q3900" s="245" t="s">
        <v>1680</v>
      </c>
    </row>
    <row r="3901" spans="1:17" ht="63" x14ac:dyDescent="0.25">
      <c r="A3901" s="243">
        <v>324</v>
      </c>
      <c r="B3901" s="243">
        <v>8</v>
      </c>
      <c r="C3901" s="243" t="s">
        <v>955</v>
      </c>
      <c r="D3901" s="243" t="s">
        <v>1681</v>
      </c>
      <c r="E3901" s="243" t="s">
        <v>1142</v>
      </c>
      <c r="F3901" s="243">
        <v>5</v>
      </c>
      <c r="G3901" s="244"/>
      <c r="H3901" s="244"/>
      <c r="I3901" s="244"/>
      <c r="J3901" s="244">
        <v>0.28499999999999998</v>
      </c>
      <c r="K3901" s="244"/>
      <c r="L3901" s="244"/>
      <c r="M3901" s="244"/>
      <c r="N3901" s="244"/>
      <c r="O3901" s="244"/>
      <c r="P3901" s="244"/>
      <c r="Q3901" s="245" t="s">
        <v>1682</v>
      </c>
    </row>
    <row r="3902" spans="1:17" ht="31.5" x14ac:dyDescent="0.25">
      <c r="A3902" s="243">
        <v>325</v>
      </c>
      <c r="B3902" s="243">
        <v>8</v>
      </c>
      <c r="C3902" s="243" t="s">
        <v>955</v>
      </c>
      <c r="D3902" s="243" t="s">
        <v>1683</v>
      </c>
      <c r="E3902" s="243" t="s">
        <v>1142</v>
      </c>
      <c r="F3902" s="243">
        <v>5</v>
      </c>
      <c r="G3902" s="244"/>
      <c r="H3902" s="244"/>
      <c r="I3902" s="244"/>
      <c r="J3902" s="244">
        <v>0.13400000000000001</v>
      </c>
      <c r="K3902" s="244"/>
      <c r="L3902" s="244"/>
      <c r="M3902" s="244"/>
      <c r="N3902" s="244"/>
      <c r="O3902" s="244"/>
      <c r="P3902" s="244"/>
      <c r="Q3902" s="245" t="s">
        <v>1684</v>
      </c>
    </row>
    <row r="3903" spans="1:17" ht="47.25" x14ac:dyDescent="0.25">
      <c r="A3903" s="243">
        <v>326</v>
      </c>
      <c r="B3903" s="243">
        <v>8</v>
      </c>
      <c r="C3903" s="243" t="s">
        <v>981</v>
      </c>
      <c r="D3903" s="243" t="s">
        <v>1685</v>
      </c>
      <c r="E3903" s="243" t="s">
        <v>1142</v>
      </c>
      <c r="F3903" s="243">
        <v>5</v>
      </c>
      <c r="G3903" s="244"/>
      <c r="H3903" s="244"/>
      <c r="I3903" s="244"/>
      <c r="J3903" s="244"/>
      <c r="K3903" s="244">
        <v>9.5000000000000001E-2</v>
      </c>
      <c r="L3903" s="244"/>
      <c r="M3903" s="244"/>
      <c r="N3903" s="244"/>
      <c r="O3903" s="244"/>
      <c r="P3903" s="244"/>
      <c r="Q3903" s="245" t="s">
        <v>1686</v>
      </c>
    </row>
    <row r="3904" spans="1:17" ht="47.25" x14ac:dyDescent="0.25">
      <c r="A3904" s="243">
        <v>327</v>
      </c>
      <c r="B3904" s="243">
        <v>8</v>
      </c>
      <c r="C3904" s="243" t="s">
        <v>981</v>
      </c>
      <c r="D3904" s="243" t="s">
        <v>1687</v>
      </c>
      <c r="E3904" s="243" t="s">
        <v>1142</v>
      </c>
      <c r="F3904" s="243">
        <v>5</v>
      </c>
      <c r="G3904" s="244"/>
      <c r="H3904" s="244"/>
      <c r="I3904" s="244"/>
      <c r="J3904" s="244"/>
      <c r="K3904" s="244">
        <v>0.157</v>
      </c>
      <c r="L3904" s="244"/>
      <c r="M3904" s="244"/>
      <c r="N3904" s="244"/>
      <c r="O3904" s="244"/>
      <c r="P3904" s="244"/>
      <c r="Q3904" s="245" t="s">
        <v>1688</v>
      </c>
    </row>
    <row r="3905" spans="1:17" ht="31.5" x14ac:dyDescent="0.25">
      <c r="A3905" s="243">
        <v>328</v>
      </c>
      <c r="B3905" s="243">
        <v>8</v>
      </c>
      <c r="C3905" s="243" t="s">
        <v>997</v>
      </c>
      <c r="D3905" s="243" t="s">
        <v>1689</v>
      </c>
      <c r="E3905" s="243" t="s">
        <v>1142</v>
      </c>
      <c r="F3905" s="243">
        <v>5</v>
      </c>
      <c r="G3905" s="244"/>
      <c r="H3905" s="244"/>
      <c r="I3905" s="244"/>
      <c r="J3905" s="244"/>
      <c r="K3905" s="244"/>
      <c r="L3905" s="244">
        <v>0.17</v>
      </c>
      <c r="M3905" s="244"/>
      <c r="N3905" s="244"/>
      <c r="O3905" s="244"/>
      <c r="P3905" s="244"/>
      <c r="Q3905" s="245" t="s">
        <v>1690</v>
      </c>
    </row>
    <row r="3906" spans="1:17" ht="31.5" x14ac:dyDescent="0.25">
      <c r="A3906" s="243">
        <v>329</v>
      </c>
      <c r="B3906" s="243">
        <v>8</v>
      </c>
      <c r="C3906" s="243" t="s">
        <v>997</v>
      </c>
      <c r="D3906" s="243" t="s">
        <v>1691</v>
      </c>
      <c r="E3906" s="243" t="s">
        <v>1142</v>
      </c>
      <c r="F3906" s="243">
        <v>5</v>
      </c>
      <c r="G3906" s="244"/>
      <c r="H3906" s="244"/>
      <c r="I3906" s="244"/>
      <c r="J3906" s="244"/>
      <c r="K3906" s="244"/>
      <c r="L3906" s="244">
        <v>8.5999999999999993E-2</v>
      </c>
      <c r="M3906" s="244"/>
      <c r="N3906" s="244"/>
      <c r="O3906" s="244"/>
      <c r="P3906" s="244"/>
      <c r="Q3906" s="245" t="s">
        <v>1692</v>
      </c>
    </row>
    <row r="3907" spans="1:17" ht="31.5" x14ac:dyDescent="0.25">
      <c r="A3907" s="243">
        <v>330</v>
      </c>
      <c r="B3907" s="243">
        <v>8</v>
      </c>
      <c r="C3907" s="243" t="s">
        <v>997</v>
      </c>
      <c r="D3907" s="243" t="s">
        <v>1693</v>
      </c>
      <c r="E3907" s="243" t="s">
        <v>1142</v>
      </c>
      <c r="F3907" s="243">
        <v>5</v>
      </c>
      <c r="G3907" s="244"/>
      <c r="H3907" s="244"/>
      <c r="I3907" s="244"/>
      <c r="J3907" s="244"/>
      <c r="K3907" s="244"/>
      <c r="L3907" s="244">
        <v>0</v>
      </c>
      <c r="M3907" s="244"/>
      <c r="N3907" s="244"/>
      <c r="O3907" s="244"/>
      <c r="P3907" s="244"/>
      <c r="Q3907" s="245" t="s">
        <v>1694</v>
      </c>
    </row>
    <row r="3908" spans="1:17" ht="31.5" x14ac:dyDescent="0.25">
      <c r="A3908" s="243">
        <v>331</v>
      </c>
      <c r="B3908" s="243">
        <v>8</v>
      </c>
      <c r="C3908" s="243" t="s">
        <v>944</v>
      </c>
      <c r="D3908" s="243" t="s">
        <v>1695</v>
      </c>
      <c r="E3908" s="243" t="s">
        <v>1142</v>
      </c>
      <c r="F3908" s="243">
        <v>5</v>
      </c>
      <c r="G3908" s="244"/>
      <c r="H3908" s="244"/>
      <c r="I3908" s="244"/>
      <c r="J3908" s="244"/>
      <c r="K3908" s="244"/>
      <c r="L3908" s="244">
        <v>8.4000000000000005E-2</v>
      </c>
      <c r="M3908" s="244"/>
      <c r="N3908" s="244"/>
      <c r="O3908" s="244"/>
      <c r="P3908" s="244"/>
      <c r="Q3908" s="245" t="s">
        <v>1696</v>
      </c>
    </row>
    <row r="3909" spans="1:17" ht="47.25" x14ac:dyDescent="0.25">
      <c r="A3909" s="243">
        <v>332</v>
      </c>
      <c r="B3909" s="243">
        <v>8</v>
      </c>
      <c r="C3909" s="243" t="s">
        <v>944</v>
      </c>
      <c r="D3909" s="243" t="s">
        <v>1697</v>
      </c>
      <c r="E3909" s="243" t="s">
        <v>1142</v>
      </c>
      <c r="F3909" s="243">
        <v>5</v>
      </c>
      <c r="G3909" s="244"/>
      <c r="H3909" s="244"/>
      <c r="I3909" s="244"/>
      <c r="J3909" s="244"/>
      <c r="K3909" s="244"/>
      <c r="L3909" s="244">
        <v>0.111</v>
      </c>
      <c r="M3909" s="244"/>
      <c r="N3909" s="244"/>
      <c r="O3909" s="244"/>
      <c r="P3909" s="244"/>
      <c r="Q3909" s="245" t="s">
        <v>1698</v>
      </c>
    </row>
    <row r="3910" spans="1:17" x14ac:dyDescent="0.25">
      <c r="A3910" s="243">
        <v>333</v>
      </c>
      <c r="B3910" s="243">
        <v>8</v>
      </c>
      <c r="C3910" s="243" t="s">
        <v>944</v>
      </c>
      <c r="D3910" s="243" t="s">
        <v>1699</v>
      </c>
      <c r="E3910" s="243" t="s">
        <v>1142</v>
      </c>
      <c r="F3910" s="243">
        <v>5</v>
      </c>
      <c r="G3910" s="244"/>
      <c r="H3910" s="244"/>
      <c r="I3910" s="244"/>
      <c r="J3910" s="244"/>
      <c r="K3910" s="244"/>
      <c r="L3910" s="244">
        <v>3.3000000000000002E-2</v>
      </c>
      <c r="M3910" s="244"/>
      <c r="N3910" s="244"/>
      <c r="O3910" s="244"/>
      <c r="P3910" s="244"/>
      <c r="Q3910" s="245" t="s">
        <v>1700</v>
      </c>
    </row>
    <row r="3911" spans="1:17" ht="78.75" x14ac:dyDescent="0.25">
      <c r="A3911" s="243">
        <v>334</v>
      </c>
      <c r="B3911" s="243">
        <v>8</v>
      </c>
      <c r="C3911" s="243" t="s">
        <v>1005</v>
      </c>
      <c r="D3911" s="243" t="s">
        <v>1631</v>
      </c>
      <c r="E3911" s="243" t="s">
        <v>1142</v>
      </c>
      <c r="F3911" s="243">
        <v>5</v>
      </c>
      <c r="G3911" s="244"/>
      <c r="H3911" s="244"/>
      <c r="I3911" s="244"/>
      <c r="J3911" s="244"/>
      <c r="K3911" s="244"/>
      <c r="L3911" s="244">
        <v>0.35299999999999998</v>
      </c>
      <c r="M3911" s="244"/>
      <c r="N3911" s="244"/>
      <c r="O3911" s="244"/>
      <c r="P3911" s="244"/>
      <c r="Q3911" s="245" t="s">
        <v>1701</v>
      </c>
    </row>
    <row r="3912" spans="1:17" x14ac:dyDescent="0.25">
      <c r="A3912" s="243">
        <v>335</v>
      </c>
      <c r="B3912" s="243">
        <v>8</v>
      </c>
      <c r="C3912" s="243" t="s">
        <v>1005</v>
      </c>
      <c r="D3912" s="243" t="s">
        <v>1702</v>
      </c>
      <c r="E3912" s="243" t="s">
        <v>1142</v>
      </c>
      <c r="F3912" s="243">
        <v>5</v>
      </c>
      <c r="G3912" s="244"/>
      <c r="H3912" s="244"/>
      <c r="I3912" s="244"/>
      <c r="J3912" s="244"/>
      <c r="K3912" s="244"/>
      <c r="L3912" s="244">
        <v>8.4000000000000005E-2</v>
      </c>
      <c r="M3912" s="244"/>
      <c r="N3912" s="244"/>
      <c r="O3912" s="244"/>
      <c r="P3912" s="244"/>
      <c r="Q3912" s="245" t="s">
        <v>1703</v>
      </c>
    </row>
    <row r="3913" spans="1:17" ht="63" x14ac:dyDescent="0.25">
      <c r="A3913" s="243">
        <v>336</v>
      </c>
      <c r="B3913" s="243">
        <v>8</v>
      </c>
      <c r="C3913" s="243" t="s">
        <v>1704</v>
      </c>
      <c r="D3913" s="243" t="s">
        <v>1631</v>
      </c>
      <c r="E3913" s="243" t="s">
        <v>1142</v>
      </c>
      <c r="F3913" s="243">
        <v>5</v>
      </c>
      <c r="G3913" s="244"/>
      <c r="H3913" s="244"/>
      <c r="I3913" s="244"/>
      <c r="J3913" s="244"/>
      <c r="K3913" s="244"/>
      <c r="L3913" s="244">
        <v>0.22900000000000001</v>
      </c>
      <c r="M3913" s="244"/>
      <c r="N3913" s="244"/>
      <c r="O3913" s="244"/>
      <c r="P3913" s="244"/>
      <c r="Q3913" s="245" t="s">
        <v>1705</v>
      </c>
    </row>
    <row r="3914" spans="1:17" ht="31.5" x14ac:dyDescent="0.25">
      <c r="A3914" s="243">
        <v>337</v>
      </c>
      <c r="B3914" s="243">
        <v>8</v>
      </c>
      <c r="C3914" s="243" t="s">
        <v>1704</v>
      </c>
      <c r="D3914" s="243" t="s">
        <v>1634</v>
      </c>
      <c r="E3914" s="243" t="s">
        <v>1142</v>
      </c>
      <c r="F3914" s="243">
        <v>5</v>
      </c>
      <c r="G3914" s="244"/>
      <c r="H3914" s="244"/>
      <c r="I3914" s="244"/>
      <c r="J3914" s="244"/>
      <c r="K3914" s="244"/>
      <c r="L3914" s="244">
        <v>0</v>
      </c>
      <c r="M3914" s="244"/>
      <c r="N3914" s="244"/>
      <c r="O3914" s="244"/>
      <c r="P3914" s="244"/>
      <c r="Q3914" s="245" t="s">
        <v>1706</v>
      </c>
    </row>
    <row r="3915" spans="1:17" ht="78.75" x14ac:dyDescent="0.25">
      <c r="A3915" s="243">
        <v>338</v>
      </c>
      <c r="B3915" s="243">
        <v>8</v>
      </c>
      <c r="C3915" s="243" t="s">
        <v>954</v>
      </c>
      <c r="D3915" s="243" t="s">
        <v>1631</v>
      </c>
      <c r="E3915" s="243" t="s">
        <v>1142</v>
      </c>
      <c r="F3915" s="243">
        <v>5</v>
      </c>
      <c r="G3915" s="244"/>
      <c r="H3915" s="244"/>
      <c r="I3915" s="244"/>
      <c r="J3915" s="244"/>
      <c r="K3915" s="244"/>
      <c r="L3915" s="244">
        <v>0.60299999999999998</v>
      </c>
      <c r="M3915" s="244"/>
      <c r="N3915" s="244"/>
      <c r="O3915" s="244"/>
      <c r="P3915" s="244"/>
      <c r="Q3915" s="245" t="s">
        <v>1707</v>
      </c>
    </row>
    <row r="3916" spans="1:17" ht="31.5" x14ac:dyDescent="0.25">
      <c r="A3916" s="243">
        <v>339</v>
      </c>
      <c r="B3916" s="243">
        <v>8</v>
      </c>
      <c r="C3916" s="243" t="s">
        <v>954</v>
      </c>
      <c r="D3916" s="243" t="s">
        <v>1708</v>
      </c>
      <c r="E3916" s="243" t="s">
        <v>1142</v>
      </c>
      <c r="F3916" s="243">
        <v>5</v>
      </c>
      <c r="G3916" s="244"/>
      <c r="H3916" s="244"/>
      <c r="I3916" s="244"/>
      <c r="J3916" s="244"/>
      <c r="K3916" s="244"/>
      <c r="L3916" s="244">
        <v>7.9000000000000001E-2</v>
      </c>
      <c r="M3916" s="244"/>
      <c r="N3916" s="244"/>
      <c r="O3916" s="244"/>
      <c r="P3916" s="244"/>
      <c r="Q3916" s="245" t="s">
        <v>1709</v>
      </c>
    </row>
    <row r="3917" spans="1:17" x14ac:dyDescent="0.25">
      <c r="A3917" s="243">
        <v>340</v>
      </c>
      <c r="B3917" s="243">
        <v>8</v>
      </c>
      <c r="C3917" s="243" t="s">
        <v>954</v>
      </c>
      <c r="D3917" s="243" t="s">
        <v>1710</v>
      </c>
      <c r="E3917" s="243" t="s">
        <v>1142</v>
      </c>
      <c r="F3917" s="243">
        <v>5</v>
      </c>
      <c r="G3917" s="244"/>
      <c r="H3917" s="244"/>
      <c r="I3917" s="244"/>
      <c r="J3917" s="244"/>
      <c r="K3917" s="244"/>
      <c r="L3917" s="244">
        <v>0.308</v>
      </c>
      <c r="M3917" s="244"/>
      <c r="N3917" s="244"/>
      <c r="O3917" s="244"/>
      <c r="P3917" s="244"/>
      <c r="Q3917" s="245" t="s">
        <v>1217</v>
      </c>
    </row>
    <row r="3918" spans="1:17" ht="47.25" x14ac:dyDescent="0.25">
      <c r="A3918" s="243">
        <v>341</v>
      </c>
      <c r="B3918" s="243">
        <v>8</v>
      </c>
      <c r="C3918" s="243" t="s">
        <v>954</v>
      </c>
      <c r="D3918" s="243" t="s">
        <v>1711</v>
      </c>
      <c r="E3918" s="243" t="s">
        <v>1142</v>
      </c>
      <c r="F3918" s="243">
        <v>5</v>
      </c>
      <c r="G3918" s="244"/>
      <c r="H3918" s="244"/>
      <c r="I3918" s="244"/>
      <c r="J3918" s="244"/>
      <c r="K3918" s="244"/>
      <c r="L3918" s="244">
        <v>0.127</v>
      </c>
      <c r="M3918" s="244"/>
      <c r="N3918" s="244"/>
      <c r="O3918" s="244"/>
      <c r="P3918" s="244"/>
      <c r="Q3918" s="245" t="s">
        <v>1712</v>
      </c>
    </row>
    <row r="3919" spans="1:17" ht="47.25" x14ac:dyDescent="0.25">
      <c r="A3919" s="243">
        <v>342</v>
      </c>
      <c r="B3919" s="243">
        <v>8</v>
      </c>
      <c r="C3919" s="243" t="s">
        <v>985</v>
      </c>
      <c r="D3919" s="243" t="s">
        <v>1631</v>
      </c>
      <c r="E3919" s="243" t="s">
        <v>1142</v>
      </c>
      <c r="F3919" s="243">
        <v>5</v>
      </c>
      <c r="G3919" s="244">
        <v>0.33600000000000002</v>
      </c>
      <c r="H3919" s="244"/>
      <c r="I3919" s="244"/>
      <c r="J3919" s="244"/>
      <c r="K3919" s="244"/>
      <c r="L3919" s="244"/>
      <c r="M3919" s="244"/>
      <c r="N3919" s="244"/>
      <c r="O3919" s="244"/>
      <c r="P3919" s="244"/>
      <c r="Q3919" s="245" t="s">
        <v>1713</v>
      </c>
    </row>
    <row r="3920" spans="1:17" ht="47.25" x14ac:dyDescent="0.25">
      <c r="A3920" s="243">
        <v>343</v>
      </c>
      <c r="B3920" s="243">
        <v>8</v>
      </c>
      <c r="C3920" s="243" t="s">
        <v>985</v>
      </c>
      <c r="D3920" s="243" t="s">
        <v>1634</v>
      </c>
      <c r="E3920" s="243" t="s">
        <v>1142</v>
      </c>
      <c r="F3920" s="243">
        <v>5</v>
      </c>
      <c r="G3920" s="244">
        <v>0.33500000000000002</v>
      </c>
      <c r="H3920" s="244"/>
      <c r="I3920" s="244"/>
      <c r="J3920" s="244"/>
      <c r="K3920" s="244"/>
      <c r="L3920" s="244"/>
      <c r="M3920" s="244"/>
      <c r="N3920" s="244"/>
      <c r="O3920" s="244"/>
      <c r="P3920" s="244"/>
      <c r="Q3920" s="245" t="s">
        <v>1714</v>
      </c>
    </row>
    <row r="3921" spans="1:17" ht="94.5" x14ac:dyDescent="0.25">
      <c r="A3921" s="243">
        <v>344</v>
      </c>
      <c r="B3921" s="243">
        <v>8</v>
      </c>
      <c r="C3921" s="243" t="s">
        <v>972</v>
      </c>
      <c r="D3921" s="243" t="s">
        <v>1715</v>
      </c>
      <c r="E3921" s="243" t="s">
        <v>1142</v>
      </c>
      <c r="F3921" s="243">
        <v>5</v>
      </c>
      <c r="G3921" s="244">
        <v>0.111</v>
      </c>
      <c r="H3921" s="244"/>
      <c r="I3921" s="244"/>
      <c r="J3921" s="244"/>
      <c r="K3921" s="244"/>
      <c r="L3921" s="244"/>
      <c r="M3921" s="244"/>
      <c r="N3921" s="244"/>
      <c r="O3921" s="244"/>
      <c r="P3921" s="244"/>
      <c r="Q3921" s="245" t="s">
        <v>1716</v>
      </c>
    </row>
    <row r="3922" spans="1:17" x14ac:dyDescent="0.25">
      <c r="A3922" s="243">
        <v>345</v>
      </c>
      <c r="B3922" s="243">
        <v>8</v>
      </c>
      <c r="C3922" s="243" t="s">
        <v>972</v>
      </c>
      <c r="D3922" s="243" t="s">
        <v>1717</v>
      </c>
      <c r="E3922" s="243" t="s">
        <v>1142</v>
      </c>
      <c r="F3922" s="243">
        <v>5</v>
      </c>
      <c r="G3922" s="244">
        <v>2.8000000000000001E-2</v>
      </c>
      <c r="H3922" s="244"/>
      <c r="I3922" s="244"/>
      <c r="J3922" s="244"/>
      <c r="K3922" s="244"/>
      <c r="L3922" s="244"/>
      <c r="M3922" s="244"/>
      <c r="N3922" s="244"/>
      <c r="O3922" s="244"/>
      <c r="P3922" s="244"/>
      <c r="Q3922" s="245" t="s">
        <v>1718</v>
      </c>
    </row>
    <row r="3923" spans="1:17" ht="78.75" x14ac:dyDescent="0.25">
      <c r="A3923" s="243">
        <v>346</v>
      </c>
      <c r="B3923" s="243">
        <v>8</v>
      </c>
      <c r="C3923" s="243" t="s">
        <v>972</v>
      </c>
      <c r="D3923" s="243" t="s">
        <v>1719</v>
      </c>
      <c r="E3923" s="243" t="s">
        <v>1142</v>
      </c>
      <c r="F3923" s="243">
        <v>5</v>
      </c>
      <c r="G3923" s="244">
        <v>1.7000000000000001E-2</v>
      </c>
      <c r="H3923" s="244"/>
      <c r="I3923" s="244"/>
      <c r="J3923" s="244"/>
      <c r="K3923" s="244"/>
      <c r="L3923" s="244"/>
      <c r="M3923" s="244"/>
      <c r="N3923" s="244"/>
      <c r="O3923" s="244"/>
      <c r="P3923" s="244"/>
      <c r="Q3923" s="245" t="s">
        <v>1720</v>
      </c>
    </row>
    <row r="3924" spans="1:17" ht="47.25" x14ac:dyDescent="0.25">
      <c r="A3924" s="243">
        <v>347</v>
      </c>
      <c r="B3924" s="243">
        <v>8</v>
      </c>
      <c r="C3924" s="243" t="s">
        <v>972</v>
      </c>
      <c r="D3924" s="243" t="s">
        <v>1721</v>
      </c>
      <c r="E3924" s="243" t="s">
        <v>1142</v>
      </c>
      <c r="F3924" s="243">
        <v>5</v>
      </c>
      <c r="G3924" s="244">
        <v>0.13300000000000001</v>
      </c>
      <c r="H3924" s="244"/>
      <c r="I3924" s="244"/>
      <c r="J3924" s="244"/>
      <c r="K3924" s="244"/>
      <c r="L3924" s="244"/>
      <c r="M3924" s="244"/>
      <c r="N3924" s="244"/>
      <c r="O3924" s="244"/>
      <c r="P3924" s="244"/>
      <c r="Q3924" s="245" t="s">
        <v>1722</v>
      </c>
    </row>
    <row r="3925" spans="1:17" ht="31.5" x14ac:dyDescent="0.25">
      <c r="A3925" s="243">
        <v>348</v>
      </c>
      <c r="B3925" s="243">
        <v>8</v>
      </c>
      <c r="C3925" s="243" t="s">
        <v>1723</v>
      </c>
      <c r="D3925" s="243" t="s">
        <v>1631</v>
      </c>
      <c r="E3925" s="243" t="s">
        <v>1142</v>
      </c>
      <c r="F3925" s="243">
        <v>5</v>
      </c>
      <c r="G3925" s="244">
        <v>8.3000000000000004E-2</v>
      </c>
      <c r="H3925" s="244"/>
      <c r="I3925" s="244"/>
      <c r="J3925" s="244"/>
      <c r="K3925" s="244"/>
      <c r="L3925" s="244"/>
      <c r="M3925" s="244"/>
      <c r="N3925" s="244"/>
      <c r="O3925" s="244"/>
      <c r="P3925" s="244"/>
      <c r="Q3925" s="245" t="s">
        <v>1724</v>
      </c>
    </row>
    <row r="3926" spans="1:17" ht="47.25" x14ac:dyDescent="0.25">
      <c r="A3926" s="243">
        <v>349</v>
      </c>
      <c r="B3926" s="243">
        <v>8</v>
      </c>
      <c r="C3926" s="243" t="s">
        <v>1723</v>
      </c>
      <c r="D3926" s="243" t="s">
        <v>1725</v>
      </c>
      <c r="E3926" s="243" t="s">
        <v>1142</v>
      </c>
      <c r="F3926" s="243">
        <v>5</v>
      </c>
      <c r="G3926" s="244">
        <v>4.8000000000000001E-2</v>
      </c>
      <c r="H3926" s="244"/>
      <c r="I3926" s="244"/>
      <c r="J3926" s="244"/>
      <c r="K3926" s="244"/>
      <c r="L3926" s="244"/>
      <c r="M3926" s="244"/>
      <c r="N3926" s="244"/>
      <c r="O3926" s="244"/>
      <c r="P3926" s="244"/>
      <c r="Q3926" s="245" t="s">
        <v>1726</v>
      </c>
    </row>
    <row r="3927" spans="1:17" ht="31.5" x14ac:dyDescent="0.25">
      <c r="A3927" s="243">
        <v>350</v>
      </c>
      <c r="B3927" s="243">
        <v>8</v>
      </c>
      <c r="C3927" s="243" t="s">
        <v>1007</v>
      </c>
      <c r="D3927" s="243" t="s">
        <v>1638</v>
      </c>
      <c r="E3927" s="243" t="s">
        <v>1142</v>
      </c>
      <c r="F3927" s="243">
        <v>5</v>
      </c>
      <c r="G3927" s="244"/>
      <c r="H3927" s="244"/>
      <c r="I3927" s="244"/>
      <c r="J3927" s="244"/>
      <c r="K3927" s="244">
        <v>0</v>
      </c>
      <c r="L3927" s="244"/>
      <c r="M3927" s="244"/>
      <c r="N3927" s="244"/>
      <c r="O3927" s="244"/>
      <c r="P3927" s="244"/>
      <c r="Q3927" s="245" t="s">
        <v>1727</v>
      </c>
    </row>
    <row r="3928" spans="1:17" ht="78.75" x14ac:dyDescent="0.25">
      <c r="A3928" s="243">
        <v>351</v>
      </c>
      <c r="B3928" s="243">
        <v>8</v>
      </c>
      <c r="C3928" s="243" t="s">
        <v>982</v>
      </c>
      <c r="D3928" s="243" t="s">
        <v>1728</v>
      </c>
      <c r="E3928" s="243" t="s">
        <v>1142</v>
      </c>
      <c r="F3928" s="243">
        <v>5</v>
      </c>
      <c r="G3928" s="244"/>
      <c r="H3928" s="244"/>
      <c r="I3928" s="244"/>
      <c r="J3928" s="244"/>
      <c r="K3928" s="244">
        <v>0.23300000000000001</v>
      </c>
      <c r="L3928" s="244"/>
      <c r="M3928" s="244"/>
      <c r="N3928" s="244"/>
      <c r="O3928" s="244"/>
      <c r="P3928" s="244"/>
      <c r="Q3928" s="245" t="s">
        <v>1729</v>
      </c>
    </row>
    <row r="3929" spans="1:17" x14ac:dyDescent="0.25">
      <c r="A3929" s="243">
        <v>352</v>
      </c>
      <c r="B3929" s="243">
        <v>8</v>
      </c>
      <c r="C3929" s="243" t="s">
        <v>1013</v>
      </c>
      <c r="D3929" s="243" t="s">
        <v>1730</v>
      </c>
      <c r="E3929" s="243" t="s">
        <v>1142</v>
      </c>
      <c r="F3929" s="243">
        <v>5</v>
      </c>
      <c r="G3929" s="244"/>
      <c r="H3929" s="244"/>
      <c r="I3929" s="244"/>
      <c r="J3929" s="244"/>
      <c r="K3929" s="244">
        <v>2.7E-2</v>
      </c>
      <c r="L3929" s="244"/>
      <c r="M3929" s="244"/>
      <c r="N3929" s="244"/>
      <c r="O3929" s="244"/>
      <c r="P3929" s="244"/>
      <c r="Q3929" s="245" t="s">
        <v>1731</v>
      </c>
    </row>
    <row r="3930" spans="1:17" ht="31.5" x14ac:dyDescent="0.25">
      <c r="A3930" s="243">
        <v>353</v>
      </c>
      <c r="B3930" s="243">
        <v>8</v>
      </c>
      <c r="C3930" s="243" t="s">
        <v>1013</v>
      </c>
      <c r="D3930" s="243" t="s">
        <v>1732</v>
      </c>
      <c r="E3930" s="243" t="s">
        <v>1142</v>
      </c>
      <c r="F3930" s="243">
        <v>5</v>
      </c>
      <c r="G3930" s="244"/>
      <c r="H3930" s="244"/>
      <c r="I3930" s="244"/>
      <c r="J3930" s="244"/>
      <c r="K3930" s="244">
        <v>3.3000000000000002E-2</v>
      </c>
      <c r="L3930" s="244"/>
      <c r="M3930" s="244"/>
      <c r="N3930" s="244"/>
      <c r="O3930" s="244"/>
      <c r="P3930" s="244"/>
      <c r="Q3930" s="245" t="s">
        <v>1733</v>
      </c>
    </row>
    <row r="3931" spans="1:17" x14ac:dyDescent="0.25">
      <c r="A3931" s="243">
        <v>354</v>
      </c>
      <c r="B3931" s="243">
        <v>8</v>
      </c>
      <c r="C3931" s="243" t="s">
        <v>1013</v>
      </c>
      <c r="D3931" s="243" t="s">
        <v>1734</v>
      </c>
      <c r="E3931" s="243" t="s">
        <v>1142</v>
      </c>
      <c r="F3931" s="243">
        <v>5</v>
      </c>
      <c r="G3931" s="244"/>
      <c r="H3931" s="244"/>
      <c r="I3931" s="244"/>
      <c r="J3931" s="244"/>
      <c r="K3931" s="244">
        <v>1E-3</v>
      </c>
      <c r="L3931" s="244"/>
      <c r="M3931" s="244"/>
      <c r="N3931" s="244"/>
      <c r="O3931" s="244"/>
      <c r="P3931" s="244"/>
      <c r="Q3931" s="245" t="s">
        <v>1570</v>
      </c>
    </row>
    <row r="3932" spans="1:17" x14ac:dyDescent="0.25">
      <c r="A3932" s="243">
        <v>355</v>
      </c>
      <c r="B3932" s="243">
        <v>8</v>
      </c>
      <c r="C3932" s="243" t="s">
        <v>943</v>
      </c>
      <c r="D3932" s="243" t="s">
        <v>1735</v>
      </c>
      <c r="E3932" s="243" t="s">
        <v>1142</v>
      </c>
      <c r="F3932" s="243">
        <v>5</v>
      </c>
      <c r="G3932" s="244"/>
      <c r="H3932" s="244"/>
      <c r="I3932" s="244"/>
      <c r="J3932" s="244"/>
      <c r="K3932" s="244">
        <v>0.05</v>
      </c>
      <c r="L3932" s="244"/>
      <c r="M3932" s="244"/>
      <c r="N3932" s="244"/>
      <c r="O3932" s="244"/>
      <c r="P3932" s="244"/>
      <c r="Q3932" s="245" t="s">
        <v>1736</v>
      </c>
    </row>
    <row r="3933" spans="1:17" x14ac:dyDescent="0.25">
      <c r="A3933" s="243">
        <v>356</v>
      </c>
      <c r="B3933" s="243">
        <v>8</v>
      </c>
      <c r="C3933" s="243" t="s">
        <v>943</v>
      </c>
      <c r="D3933" s="243" t="s">
        <v>1737</v>
      </c>
      <c r="E3933" s="243" t="s">
        <v>1142</v>
      </c>
      <c r="F3933" s="243">
        <v>5</v>
      </c>
      <c r="G3933" s="244"/>
      <c r="H3933" s="244"/>
      <c r="I3933" s="244"/>
      <c r="J3933" s="244"/>
      <c r="K3933" s="244">
        <v>3.0000000000000001E-3</v>
      </c>
      <c r="L3933" s="244"/>
      <c r="M3933" s="244"/>
      <c r="N3933" s="244"/>
      <c r="O3933" s="244"/>
      <c r="P3933" s="244"/>
      <c r="Q3933" s="245" t="s">
        <v>1738</v>
      </c>
    </row>
    <row r="3934" spans="1:17" ht="31.5" x14ac:dyDescent="0.25">
      <c r="A3934" s="243">
        <v>357</v>
      </c>
      <c r="B3934" s="243">
        <v>8</v>
      </c>
      <c r="C3934" s="243" t="s">
        <v>1739</v>
      </c>
      <c r="D3934" s="243" t="s">
        <v>1740</v>
      </c>
      <c r="E3934" s="243" t="s">
        <v>1114</v>
      </c>
      <c r="F3934" s="243">
        <v>5</v>
      </c>
      <c r="G3934" s="244"/>
      <c r="H3934" s="244"/>
      <c r="I3934" s="244"/>
      <c r="J3934" s="244"/>
      <c r="K3934" s="244"/>
      <c r="L3934" s="244"/>
      <c r="M3934" s="244"/>
      <c r="N3934" s="244"/>
      <c r="O3934" s="244">
        <v>0.33989999999999998</v>
      </c>
      <c r="P3934" s="244"/>
      <c r="Q3934" s="245" t="s">
        <v>1741</v>
      </c>
    </row>
    <row r="3935" spans="1:17" ht="31.5" x14ac:dyDescent="0.25">
      <c r="A3935" s="243">
        <v>358</v>
      </c>
      <c r="B3935" s="243">
        <v>8</v>
      </c>
      <c r="C3935" s="243" t="s">
        <v>1739</v>
      </c>
      <c r="D3935" s="243" t="s">
        <v>1742</v>
      </c>
      <c r="E3935" s="243" t="s">
        <v>1114</v>
      </c>
      <c r="F3935" s="243">
        <v>5</v>
      </c>
      <c r="G3935" s="244"/>
      <c r="H3935" s="244"/>
      <c r="I3935" s="244"/>
      <c r="J3935" s="244"/>
      <c r="K3935" s="244"/>
      <c r="L3935" s="244"/>
      <c r="M3935" s="244"/>
      <c r="N3935" s="244"/>
      <c r="O3935" s="244">
        <v>0.27764999999999995</v>
      </c>
      <c r="P3935" s="244"/>
      <c r="Q3935" s="245" t="s">
        <v>1743</v>
      </c>
    </row>
    <row r="3936" spans="1:17" x14ac:dyDescent="0.25">
      <c r="A3936" s="243">
        <v>359</v>
      </c>
      <c r="B3936" s="243">
        <v>8</v>
      </c>
      <c r="C3936" s="243" t="s">
        <v>1739</v>
      </c>
      <c r="D3936" s="243" t="s">
        <v>1744</v>
      </c>
      <c r="E3936" s="243" t="s">
        <v>1114</v>
      </c>
      <c r="F3936" s="243">
        <v>5</v>
      </c>
      <c r="G3936" s="244"/>
      <c r="H3936" s="244"/>
      <c r="I3936" s="244"/>
      <c r="J3936" s="244"/>
      <c r="K3936" s="244"/>
      <c r="L3936" s="244"/>
      <c r="M3936" s="244"/>
      <c r="N3936" s="244"/>
      <c r="O3936" s="244">
        <v>2.4123999999999999</v>
      </c>
      <c r="P3936" s="244"/>
      <c r="Q3936" s="245" t="s">
        <v>1625</v>
      </c>
    </row>
    <row r="3937" spans="1:17" ht="47.25" x14ac:dyDescent="0.25">
      <c r="A3937" s="243">
        <v>360</v>
      </c>
      <c r="B3937" s="243">
        <v>8</v>
      </c>
      <c r="C3937" s="243" t="s">
        <v>1739</v>
      </c>
      <c r="D3937" s="243" t="s">
        <v>1745</v>
      </c>
      <c r="E3937" s="243" t="s">
        <v>1114</v>
      </c>
      <c r="F3937" s="243">
        <v>5</v>
      </c>
      <c r="G3937" s="244"/>
      <c r="H3937" s="244"/>
      <c r="I3937" s="244"/>
      <c r="J3937" s="244"/>
      <c r="K3937" s="244"/>
      <c r="L3937" s="244"/>
      <c r="M3937" s="244"/>
      <c r="N3937" s="244"/>
      <c r="O3937" s="244">
        <v>0.38445000000000001</v>
      </c>
      <c r="P3937" s="244"/>
      <c r="Q3937" s="245" t="s">
        <v>1746</v>
      </c>
    </row>
    <row r="3938" spans="1:17" x14ac:dyDescent="0.25">
      <c r="A3938" s="243">
        <v>361</v>
      </c>
      <c r="B3938" s="243">
        <v>8</v>
      </c>
      <c r="C3938" s="243" t="s">
        <v>1747</v>
      </c>
      <c r="D3938" s="243" t="s">
        <v>1748</v>
      </c>
      <c r="E3938" s="243" t="s">
        <v>1114</v>
      </c>
      <c r="F3938" s="243">
        <v>5</v>
      </c>
      <c r="G3938" s="244"/>
      <c r="H3938" s="244"/>
      <c r="I3938" s="244">
        <v>1.9E-3</v>
      </c>
      <c r="J3938" s="244"/>
      <c r="K3938" s="244"/>
      <c r="L3938" s="244"/>
      <c r="M3938" s="244"/>
      <c r="N3938" s="244"/>
      <c r="O3938" s="244"/>
      <c r="P3938" s="244"/>
      <c r="Q3938" s="245" t="s">
        <v>1749</v>
      </c>
    </row>
    <row r="3939" spans="1:17" x14ac:dyDescent="0.25">
      <c r="A3939" s="243">
        <v>362</v>
      </c>
      <c r="B3939" s="243">
        <v>8</v>
      </c>
      <c r="C3939" s="243" t="s">
        <v>1747</v>
      </c>
      <c r="D3939" s="243" t="s">
        <v>1750</v>
      </c>
      <c r="E3939" s="243" t="s">
        <v>1114</v>
      </c>
      <c r="F3939" s="243">
        <v>5</v>
      </c>
      <c r="G3939" s="244"/>
      <c r="H3939" s="244"/>
      <c r="I3939" s="244">
        <v>0.3125</v>
      </c>
      <c r="J3939" s="244"/>
      <c r="K3939" s="244"/>
      <c r="L3939" s="244"/>
      <c r="M3939" s="244"/>
      <c r="N3939" s="244"/>
      <c r="O3939" s="244"/>
      <c r="P3939" s="244"/>
      <c r="Q3939" s="245" t="s">
        <v>1749</v>
      </c>
    </row>
    <row r="3940" spans="1:17" x14ac:dyDescent="0.25">
      <c r="A3940" s="243">
        <v>363</v>
      </c>
      <c r="B3940" s="243">
        <v>8</v>
      </c>
      <c r="C3940" s="243" t="s">
        <v>1747</v>
      </c>
      <c r="D3940" s="243" t="s">
        <v>1751</v>
      </c>
      <c r="E3940" s="243" t="s">
        <v>1114</v>
      </c>
      <c r="F3940" s="243">
        <v>5</v>
      </c>
      <c r="G3940" s="244"/>
      <c r="H3940" s="244"/>
      <c r="I3940" s="244">
        <v>0.13300000000000001</v>
      </c>
      <c r="J3940" s="244"/>
      <c r="K3940" s="244"/>
      <c r="L3940" s="244"/>
      <c r="M3940" s="244"/>
      <c r="N3940" s="244"/>
      <c r="O3940" s="244"/>
      <c r="P3940" s="244"/>
      <c r="Q3940" s="245" t="s">
        <v>1749</v>
      </c>
    </row>
    <row r="3941" spans="1:17" ht="63" x14ac:dyDescent="0.25">
      <c r="A3941" s="243">
        <v>364</v>
      </c>
      <c r="B3941" s="243">
        <v>8</v>
      </c>
      <c r="C3941" s="243" t="s">
        <v>1752</v>
      </c>
      <c r="D3941" s="243" t="s">
        <v>1753</v>
      </c>
      <c r="E3941" s="243" t="s">
        <v>1114</v>
      </c>
      <c r="F3941" s="243">
        <v>5</v>
      </c>
      <c r="G3941" s="244"/>
      <c r="H3941" s="244"/>
      <c r="I3941" s="244">
        <v>0.47360000000000002</v>
      </c>
      <c r="J3941" s="244"/>
      <c r="K3941" s="244"/>
      <c r="L3941" s="244"/>
      <c r="M3941" s="244"/>
      <c r="N3941" s="244"/>
      <c r="O3941" s="244"/>
      <c r="P3941" s="244"/>
      <c r="Q3941" s="245" t="s">
        <v>1754</v>
      </c>
    </row>
    <row r="3942" spans="1:17" x14ac:dyDescent="0.25">
      <c r="A3942" s="243">
        <v>365</v>
      </c>
      <c r="B3942" s="243">
        <v>8</v>
      </c>
      <c r="C3942" s="243" t="s">
        <v>1752</v>
      </c>
      <c r="D3942" s="243" t="s">
        <v>1755</v>
      </c>
      <c r="E3942" s="243" t="s">
        <v>1114</v>
      </c>
      <c r="F3942" s="243">
        <v>5</v>
      </c>
      <c r="G3942" s="244"/>
      <c r="H3942" s="244"/>
      <c r="I3942" s="244">
        <v>0</v>
      </c>
      <c r="J3942" s="244"/>
      <c r="K3942" s="244"/>
      <c r="L3942" s="244"/>
      <c r="M3942" s="244"/>
      <c r="N3942" s="244"/>
      <c r="O3942" s="244"/>
      <c r="P3942" s="244"/>
      <c r="Q3942" s="245" t="s">
        <v>1756</v>
      </c>
    </row>
    <row r="3943" spans="1:17" ht="47.25" x14ac:dyDescent="0.25">
      <c r="A3943" s="243">
        <v>366</v>
      </c>
      <c r="B3943" s="243">
        <v>8</v>
      </c>
      <c r="C3943" s="243" t="s">
        <v>1752</v>
      </c>
      <c r="D3943" s="243" t="s">
        <v>1757</v>
      </c>
      <c r="E3943" s="243" t="s">
        <v>1114</v>
      </c>
      <c r="F3943" s="243">
        <v>5</v>
      </c>
      <c r="G3943" s="244"/>
      <c r="H3943" s="244"/>
      <c r="I3943" s="244">
        <v>0.32880000000000004</v>
      </c>
      <c r="J3943" s="244"/>
      <c r="K3943" s="244"/>
      <c r="L3943" s="244"/>
      <c r="M3943" s="244"/>
      <c r="N3943" s="244"/>
      <c r="O3943" s="244"/>
      <c r="P3943" s="244"/>
      <c r="Q3943" s="245" t="s">
        <v>1758</v>
      </c>
    </row>
    <row r="3944" spans="1:17" ht="31.5" x14ac:dyDescent="0.25">
      <c r="A3944" s="243">
        <v>367</v>
      </c>
      <c r="B3944" s="243">
        <v>8</v>
      </c>
      <c r="C3944" s="243" t="s">
        <v>1752</v>
      </c>
      <c r="D3944" s="243" t="s">
        <v>1759</v>
      </c>
      <c r="E3944" s="243" t="s">
        <v>1114</v>
      </c>
      <c r="F3944" s="243">
        <v>5</v>
      </c>
      <c r="G3944" s="244"/>
      <c r="H3944" s="244"/>
      <c r="I3944" s="244">
        <v>4.2799999999999998E-2</v>
      </c>
      <c r="J3944" s="244"/>
      <c r="K3944" s="244"/>
      <c r="L3944" s="244"/>
      <c r="M3944" s="244"/>
      <c r="N3944" s="244"/>
      <c r="O3944" s="244"/>
      <c r="P3944" s="244"/>
      <c r="Q3944" s="245" t="s">
        <v>1760</v>
      </c>
    </row>
    <row r="3945" spans="1:17" ht="31.5" x14ac:dyDescent="0.25">
      <c r="A3945" s="243">
        <v>368</v>
      </c>
      <c r="B3945" s="243">
        <v>8</v>
      </c>
      <c r="C3945" s="243" t="s">
        <v>1752</v>
      </c>
      <c r="D3945" s="243" t="s">
        <v>1761</v>
      </c>
      <c r="E3945" s="243" t="s">
        <v>1114</v>
      </c>
      <c r="F3945" s="243">
        <v>5</v>
      </c>
      <c r="G3945" s="244"/>
      <c r="H3945" s="244"/>
      <c r="I3945" s="244">
        <v>0.92600000000000005</v>
      </c>
      <c r="J3945" s="244"/>
      <c r="K3945" s="244"/>
      <c r="L3945" s="244"/>
      <c r="M3945" s="244"/>
      <c r="N3945" s="244"/>
      <c r="O3945" s="244"/>
      <c r="P3945" s="244"/>
      <c r="Q3945" s="245" t="s">
        <v>1762</v>
      </c>
    </row>
    <row r="3946" spans="1:17" ht="47.25" x14ac:dyDescent="0.25">
      <c r="A3946" s="243">
        <v>369</v>
      </c>
      <c r="B3946" s="243">
        <v>8</v>
      </c>
      <c r="C3946" s="243" t="s">
        <v>1752</v>
      </c>
      <c r="D3946" s="243" t="s">
        <v>1763</v>
      </c>
      <c r="E3946" s="243" t="s">
        <v>1114</v>
      </c>
      <c r="F3946" s="243">
        <v>5</v>
      </c>
      <c r="G3946" s="244"/>
      <c r="H3946" s="244"/>
      <c r="I3946" s="244">
        <v>0.52729999999999999</v>
      </c>
      <c r="J3946" s="244"/>
      <c r="K3946" s="244"/>
      <c r="L3946" s="244"/>
      <c r="M3946" s="244"/>
      <c r="N3946" s="244"/>
      <c r="O3946" s="244"/>
      <c r="P3946" s="244"/>
      <c r="Q3946" s="245" t="s">
        <v>1764</v>
      </c>
    </row>
    <row r="3947" spans="1:17" ht="157.5" x14ac:dyDescent="0.25">
      <c r="A3947" s="243">
        <v>370</v>
      </c>
      <c r="B3947" s="243">
        <v>8</v>
      </c>
      <c r="C3947" s="243" t="s">
        <v>379</v>
      </c>
      <c r="D3947" s="243" t="s">
        <v>381</v>
      </c>
      <c r="E3947" s="243" t="s">
        <v>1142</v>
      </c>
      <c r="F3947" s="243">
        <v>5</v>
      </c>
      <c r="G3947" s="244"/>
      <c r="H3947" s="244">
        <v>0.432</v>
      </c>
      <c r="I3947" s="244"/>
      <c r="J3947" s="244"/>
      <c r="K3947" s="244"/>
      <c r="L3947" s="244"/>
      <c r="M3947" s="244"/>
      <c r="N3947" s="244"/>
      <c r="O3947" s="244"/>
      <c r="P3947" s="244"/>
      <c r="Q3947" s="245" t="s">
        <v>1765</v>
      </c>
    </row>
    <row r="3948" spans="1:17" ht="63" x14ac:dyDescent="0.25">
      <c r="A3948" s="243">
        <v>371</v>
      </c>
      <c r="B3948" s="243">
        <v>8</v>
      </c>
      <c r="C3948" s="243" t="s">
        <v>379</v>
      </c>
      <c r="D3948" s="243" t="s">
        <v>1766</v>
      </c>
      <c r="E3948" s="243" t="s">
        <v>1142</v>
      </c>
      <c r="F3948" s="243">
        <v>5</v>
      </c>
      <c r="G3948" s="244"/>
      <c r="H3948" s="244">
        <v>1.2969999999999999</v>
      </c>
      <c r="I3948" s="244"/>
      <c r="J3948" s="244"/>
      <c r="K3948" s="244"/>
      <c r="L3948" s="244"/>
      <c r="M3948" s="244"/>
      <c r="N3948" s="244"/>
      <c r="O3948" s="244"/>
      <c r="P3948" s="244"/>
      <c r="Q3948" s="245" t="s">
        <v>1767</v>
      </c>
    </row>
    <row r="3949" spans="1:17" x14ac:dyDescent="0.25">
      <c r="A3949" s="243">
        <v>372</v>
      </c>
      <c r="B3949" s="243">
        <v>8</v>
      </c>
      <c r="C3949" s="243" t="s">
        <v>439</v>
      </c>
      <c r="D3949" s="243" t="s">
        <v>444</v>
      </c>
      <c r="E3949" s="243" t="s">
        <v>1142</v>
      </c>
      <c r="F3949" s="243">
        <v>5</v>
      </c>
      <c r="G3949" s="244"/>
      <c r="H3949" s="244">
        <v>0.05</v>
      </c>
      <c r="I3949" s="244"/>
      <c r="J3949" s="244"/>
      <c r="K3949" s="244"/>
      <c r="L3949" s="244"/>
      <c r="M3949" s="244"/>
      <c r="N3949" s="244"/>
      <c r="O3949" s="244"/>
      <c r="P3949" s="244"/>
      <c r="Q3949" s="245" t="s">
        <v>1768</v>
      </c>
    </row>
    <row r="3950" spans="1:17" x14ac:dyDescent="0.25">
      <c r="A3950" s="243">
        <v>373</v>
      </c>
      <c r="B3950" s="243">
        <v>8</v>
      </c>
      <c r="C3950" s="243" t="s">
        <v>439</v>
      </c>
      <c r="D3950" s="243" t="s">
        <v>445</v>
      </c>
      <c r="E3950" s="243" t="s">
        <v>1142</v>
      </c>
      <c r="F3950" s="243">
        <v>5</v>
      </c>
      <c r="G3950" s="244"/>
      <c r="H3950" s="244">
        <v>3.7999999999999999E-2</v>
      </c>
      <c r="I3950" s="244"/>
      <c r="J3950" s="244"/>
      <c r="K3950" s="244"/>
      <c r="L3950" s="244"/>
      <c r="M3950" s="244"/>
      <c r="N3950" s="244"/>
      <c r="O3950" s="244"/>
      <c r="P3950" s="244"/>
      <c r="Q3950" s="245" t="s">
        <v>1769</v>
      </c>
    </row>
    <row r="3951" spans="1:17" x14ac:dyDescent="0.25">
      <c r="A3951" s="243">
        <v>374</v>
      </c>
      <c r="B3951" s="243">
        <v>8</v>
      </c>
      <c r="C3951" s="243" t="s">
        <v>1078</v>
      </c>
      <c r="D3951" s="243" t="s">
        <v>1770</v>
      </c>
      <c r="E3951" s="243" t="s">
        <v>1142</v>
      </c>
      <c r="F3951" s="243">
        <v>15</v>
      </c>
      <c r="G3951" s="244"/>
      <c r="H3951" s="244">
        <v>0.03</v>
      </c>
      <c r="I3951" s="244"/>
      <c r="J3951" s="244"/>
      <c r="K3951" s="244"/>
      <c r="L3951" s="244"/>
      <c r="M3951" s="244"/>
      <c r="N3951" s="244"/>
      <c r="O3951" s="244"/>
      <c r="P3951" s="244"/>
      <c r="Q3951" s="245" t="s">
        <v>1771</v>
      </c>
    </row>
    <row r="3952" spans="1:17" x14ac:dyDescent="0.25">
      <c r="A3952" s="243">
        <v>375</v>
      </c>
      <c r="B3952" s="243">
        <v>8</v>
      </c>
      <c r="C3952" s="243" t="s">
        <v>1087</v>
      </c>
      <c r="D3952" s="243" t="s">
        <v>1772</v>
      </c>
      <c r="E3952" s="243" t="s">
        <v>1142</v>
      </c>
      <c r="F3952" s="243">
        <v>10</v>
      </c>
      <c r="G3952" s="244"/>
      <c r="H3952" s="244">
        <v>4.1000000000000002E-2</v>
      </c>
      <c r="I3952" s="244"/>
      <c r="J3952" s="244"/>
      <c r="K3952" s="244"/>
      <c r="L3952" s="244"/>
      <c r="M3952" s="244"/>
      <c r="N3952" s="244"/>
      <c r="O3952" s="244"/>
      <c r="P3952" s="244"/>
      <c r="Q3952" s="245" t="s">
        <v>1773</v>
      </c>
    </row>
    <row r="3953" spans="1:17" x14ac:dyDescent="0.25">
      <c r="A3953" s="243">
        <v>376</v>
      </c>
      <c r="B3953" s="243">
        <v>8</v>
      </c>
      <c r="C3953" s="243" t="s">
        <v>1087</v>
      </c>
      <c r="D3953" s="243" t="s">
        <v>1774</v>
      </c>
      <c r="E3953" s="243" t="s">
        <v>1142</v>
      </c>
      <c r="F3953" s="243">
        <v>10</v>
      </c>
      <c r="G3953" s="244"/>
      <c r="H3953" s="244">
        <v>0.03</v>
      </c>
      <c r="I3953" s="244"/>
      <c r="J3953" s="244"/>
      <c r="K3953" s="244"/>
      <c r="L3953" s="244"/>
      <c r="M3953" s="244"/>
      <c r="N3953" s="244"/>
      <c r="O3953" s="244"/>
      <c r="P3953" s="244"/>
      <c r="Q3953" s="245" t="s">
        <v>1775</v>
      </c>
    </row>
    <row r="3954" spans="1:17" ht="63" x14ac:dyDescent="0.25">
      <c r="A3954" s="243">
        <v>377</v>
      </c>
      <c r="B3954" s="243">
        <v>8</v>
      </c>
      <c r="C3954" s="243" t="s">
        <v>1088</v>
      </c>
      <c r="D3954" s="243" t="s">
        <v>1776</v>
      </c>
      <c r="E3954" s="243" t="s">
        <v>1142</v>
      </c>
      <c r="F3954" s="243">
        <v>10</v>
      </c>
      <c r="G3954" s="244"/>
      <c r="H3954" s="244">
        <v>0.2114</v>
      </c>
      <c r="I3954" s="244"/>
      <c r="J3954" s="244"/>
      <c r="K3954" s="244"/>
      <c r="L3954" s="244"/>
      <c r="M3954" s="244"/>
      <c r="N3954" s="244"/>
      <c r="O3954" s="244"/>
      <c r="P3954" s="244"/>
      <c r="Q3954" s="245" t="s">
        <v>1777</v>
      </c>
    </row>
    <row r="3955" spans="1:17" x14ac:dyDescent="0.25">
      <c r="A3955" s="243">
        <v>378</v>
      </c>
      <c r="B3955" s="243">
        <v>8</v>
      </c>
      <c r="C3955" s="243" t="s">
        <v>1088</v>
      </c>
      <c r="D3955" s="243" t="s">
        <v>1778</v>
      </c>
      <c r="E3955" s="243" t="s">
        <v>1142</v>
      </c>
      <c r="F3955" s="243">
        <v>10</v>
      </c>
      <c r="G3955" s="244"/>
      <c r="H3955" s="244">
        <v>6.88E-2</v>
      </c>
      <c r="I3955" s="244"/>
      <c r="J3955" s="244"/>
      <c r="K3955" s="244"/>
      <c r="L3955" s="244"/>
      <c r="M3955" s="244"/>
      <c r="N3955" s="244"/>
      <c r="O3955" s="244"/>
      <c r="P3955" s="244"/>
      <c r="Q3955" s="245" t="s">
        <v>1779</v>
      </c>
    </row>
    <row r="3956" spans="1:17" ht="31.5" x14ac:dyDescent="0.25">
      <c r="A3956" s="243">
        <v>379</v>
      </c>
      <c r="B3956" s="243">
        <v>8</v>
      </c>
      <c r="C3956" s="243" t="s">
        <v>1088</v>
      </c>
      <c r="D3956" s="243" t="s">
        <v>1780</v>
      </c>
      <c r="E3956" s="243" t="s">
        <v>1142</v>
      </c>
      <c r="F3956" s="243">
        <v>10</v>
      </c>
      <c r="G3956" s="244"/>
      <c r="H3956" s="244">
        <v>0.13140000000000002</v>
      </c>
      <c r="I3956" s="244"/>
      <c r="J3956" s="244"/>
      <c r="K3956" s="244"/>
      <c r="L3956" s="244"/>
      <c r="M3956" s="244"/>
      <c r="N3956" s="244"/>
      <c r="O3956" s="244"/>
      <c r="P3956" s="244"/>
      <c r="Q3956" s="245" t="s">
        <v>1781</v>
      </c>
    </row>
    <row r="3957" spans="1:17" x14ac:dyDescent="0.25">
      <c r="A3957" s="243">
        <v>380</v>
      </c>
      <c r="B3957" s="243">
        <v>8</v>
      </c>
      <c r="C3957" s="243" t="s">
        <v>1097</v>
      </c>
      <c r="D3957" s="243" t="s">
        <v>1782</v>
      </c>
      <c r="E3957" s="243" t="s">
        <v>1142</v>
      </c>
      <c r="F3957" s="243">
        <v>10</v>
      </c>
      <c r="G3957" s="244"/>
      <c r="H3957" s="244">
        <v>6.4000000000000001E-2</v>
      </c>
      <c r="I3957" s="244"/>
      <c r="J3957" s="244"/>
      <c r="K3957" s="244"/>
      <c r="L3957" s="244"/>
      <c r="M3957" s="244"/>
      <c r="N3957" s="244"/>
      <c r="O3957" s="244"/>
      <c r="P3957" s="244"/>
      <c r="Q3957" s="245" t="s">
        <v>1783</v>
      </c>
    </row>
    <row r="3958" spans="1:17" ht="31.5" x14ac:dyDescent="0.25">
      <c r="A3958" s="243">
        <v>381</v>
      </c>
      <c r="B3958" s="243">
        <v>8</v>
      </c>
      <c r="C3958" s="243" t="s">
        <v>1097</v>
      </c>
      <c r="D3958" s="243" t="s">
        <v>1784</v>
      </c>
      <c r="E3958" s="243" t="s">
        <v>1142</v>
      </c>
      <c r="F3958" s="243">
        <v>10</v>
      </c>
      <c r="G3958" s="244"/>
      <c r="H3958" s="244">
        <v>0.151</v>
      </c>
      <c r="I3958" s="244"/>
      <c r="J3958" s="244"/>
      <c r="K3958" s="244"/>
      <c r="L3958" s="244"/>
      <c r="M3958" s="244"/>
      <c r="N3958" s="244"/>
      <c r="O3958" s="244"/>
      <c r="P3958" s="244"/>
      <c r="Q3958" s="245" t="s">
        <v>1785</v>
      </c>
    </row>
    <row r="3959" spans="1:17" x14ac:dyDescent="0.25">
      <c r="A3959" s="243">
        <v>382</v>
      </c>
      <c r="B3959" s="243">
        <v>8</v>
      </c>
      <c r="C3959" s="243" t="s">
        <v>403</v>
      </c>
      <c r="D3959" s="243" t="s">
        <v>415</v>
      </c>
      <c r="E3959" s="243" t="s">
        <v>1142</v>
      </c>
      <c r="F3959" s="243">
        <v>5</v>
      </c>
      <c r="G3959" s="244"/>
      <c r="H3959" s="244"/>
      <c r="I3959" s="244">
        <v>0</v>
      </c>
      <c r="J3959" s="244"/>
      <c r="K3959" s="244"/>
      <c r="L3959" s="244"/>
      <c r="M3959" s="244"/>
      <c r="N3959" s="244"/>
      <c r="O3959" s="244"/>
      <c r="P3959" s="244"/>
      <c r="Q3959" s="245" t="s">
        <v>1786</v>
      </c>
    </row>
    <row r="3960" spans="1:17" x14ac:dyDescent="0.25">
      <c r="A3960" s="243">
        <v>383</v>
      </c>
      <c r="B3960" s="243">
        <v>8</v>
      </c>
      <c r="C3960" s="243" t="s">
        <v>403</v>
      </c>
      <c r="D3960" s="243" t="s">
        <v>418</v>
      </c>
      <c r="E3960" s="243" t="s">
        <v>1142</v>
      </c>
      <c r="F3960" s="243">
        <v>5</v>
      </c>
      <c r="G3960" s="244"/>
      <c r="H3960" s="244"/>
      <c r="I3960" s="244">
        <v>5.5E-2</v>
      </c>
      <c r="J3960" s="244"/>
      <c r="K3960" s="244"/>
      <c r="L3960" s="244"/>
      <c r="M3960" s="244"/>
      <c r="N3960" s="244"/>
      <c r="O3960" s="244"/>
      <c r="P3960" s="244"/>
      <c r="Q3960" s="245" t="s">
        <v>1786</v>
      </c>
    </row>
    <row r="3961" spans="1:17" x14ac:dyDescent="0.25">
      <c r="A3961" s="243">
        <v>384</v>
      </c>
      <c r="B3961" s="243">
        <v>8</v>
      </c>
      <c r="C3961" s="243" t="s">
        <v>403</v>
      </c>
      <c r="D3961" s="243" t="s">
        <v>419</v>
      </c>
      <c r="E3961" s="243" t="s">
        <v>1142</v>
      </c>
      <c r="F3961" s="243">
        <v>5</v>
      </c>
      <c r="G3961" s="244"/>
      <c r="H3961" s="244"/>
      <c r="I3961" s="244">
        <v>1.6E-2</v>
      </c>
      <c r="J3961" s="244"/>
      <c r="K3961" s="244"/>
      <c r="L3961" s="244"/>
      <c r="M3961" s="244"/>
      <c r="N3961" s="244"/>
      <c r="O3961" s="244"/>
      <c r="P3961" s="244"/>
      <c r="Q3961" s="245" t="s">
        <v>1787</v>
      </c>
    </row>
    <row r="3962" spans="1:17" x14ac:dyDescent="0.25">
      <c r="A3962" s="243">
        <v>385</v>
      </c>
      <c r="B3962" s="243">
        <v>8</v>
      </c>
      <c r="C3962" s="243" t="s">
        <v>403</v>
      </c>
      <c r="D3962" s="243" t="s">
        <v>427</v>
      </c>
      <c r="E3962" s="243" t="s">
        <v>1142</v>
      </c>
      <c r="F3962" s="243">
        <v>5</v>
      </c>
      <c r="G3962" s="244"/>
      <c r="H3962" s="244"/>
      <c r="I3962" s="244">
        <v>0.13700000000000001</v>
      </c>
      <c r="J3962" s="244"/>
      <c r="K3962" s="244"/>
      <c r="L3962" s="244"/>
      <c r="M3962" s="244"/>
      <c r="N3962" s="244"/>
      <c r="O3962" s="244"/>
      <c r="P3962" s="244"/>
      <c r="Q3962" s="245" t="s">
        <v>1788</v>
      </c>
    </row>
    <row r="3963" spans="1:17" x14ac:dyDescent="0.25">
      <c r="A3963" s="243">
        <v>386</v>
      </c>
      <c r="B3963" s="243">
        <v>8</v>
      </c>
      <c r="C3963" s="243" t="s">
        <v>379</v>
      </c>
      <c r="D3963" s="243" t="s">
        <v>384</v>
      </c>
      <c r="E3963" s="243" t="s">
        <v>1142</v>
      </c>
      <c r="F3963" s="243">
        <v>5</v>
      </c>
      <c r="G3963" s="244"/>
      <c r="H3963" s="244"/>
      <c r="I3963" s="244">
        <v>0.05</v>
      </c>
      <c r="J3963" s="244"/>
      <c r="K3963" s="244"/>
      <c r="L3963" s="244"/>
      <c r="M3963" s="244"/>
      <c r="N3963" s="244"/>
      <c r="O3963" s="244"/>
      <c r="P3963" s="244"/>
      <c r="Q3963" s="245" t="s">
        <v>1789</v>
      </c>
    </row>
    <row r="3964" spans="1:17" x14ac:dyDescent="0.25">
      <c r="A3964" s="243">
        <v>387</v>
      </c>
      <c r="B3964" s="243">
        <v>8</v>
      </c>
      <c r="C3964" s="243" t="s">
        <v>91</v>
      </c>
      <c r="D3964" s="243" t="s">
        <v>451</v>
      </c>
      <c r="E3964" s="243" t="s">
        <v>1142</v>
      </c>
      <c r="F3964" s="243">
        <v>5</v>
      </c>
      <c r="G3964" s="244"/>
      <c r="H3964" s="244"/>
      <c r="I3964" s="244">
        <v>0.32400000000000001</v>
      </c>
      <c r="J3964" s="244"/>
      <c r="K3964" s="244"/>
      <c r="L3964" s="244"/>
      <c r="M3964" s="244"/>
      <c r="N3964" s="244"/>
      <c r="O3964" s="244"/>
      <c r="P3964" s="244"/>
      <c r="Q3964" s="245" t="s">
        <v>1786</v>
      </c>
    </row>
    <row r="3965" spans="1:17" x14ac:dyDescent="0.25">
      <c r="A3965" s="243">
        <v>388</v>
      </c>
      <c r="B3965" s="243">
        <v>8</v>
      </c>
      <c r="C3965" s="243" t="s">
        <v>91</v>
      </c>
      <c r="D3965" s="243" t="s">
        <v>92</v>
      </c>
      <c r="E3965" s="243" t="s">
        <v>1142</v>
      </c>
      <c r="F3965" s="243">
        <v>5</v>
      </c>
      <c r="G3965" s="244"/>
      <c r="H3965" s="244"/>
      <c r="I3965" s="244">
        <v>4.0000000000000002E-4</v>
      </c>
      <c r="J3965" s="244"/>
      <c r="K3965" s="244"/>
      <c r="L3965" s="244"/>
      <c r="M3965" s="244"/>
      <c r="N3965" s="244"/>
      <c r="O3965" s="244"/>
      <c r="P3965" s="244"/>
      <c r="Q3965" s="245" t="s">
        <v>1786</v>
      </c>
    </row>
    <row r="3966" spans="1:17" ht="47.25" x14ac:dyDescent="0.25">
      <c r="A3966" s="243">
        <v>389</v>
      </c>
      <c r="B3966" s="243">
        <v>8</v>
      </c>
      <c r="C3966" s="243" t="s">
        <v>1042</v>
      </c>
      <c r="D3966" s="243" t="s">
        <v>1790</v>
      </c>
      <c r="E3966" s="243" t="s">
        <v>1142</v>
      </c>
      <c r="F3966" s="243">
        <v>5</v>
      </c>
      <c r="G3966" s="244"/>
      <c r="H3966" s="244"/>
      <c r="I3966" s="244">
        <v>0.13600000000000001</v>
      </c>
      <c r="J3966" s="244"/>
      <c r="K3966" s="244"/>
      <c r="L3966" s="244"/>
      <c r="M3966" s="244"/>
      <c r="N3966" s="244"/>
      <c r="O3966" s="244"/>
      <c r="P3966" s="244"/>
      <c r="Q3966" s="245" t="s">
        <v>1791</v>
      </c>
    </row>
    <row r="3967" spans="1:17" ht="31.5" x14ac:dyDescent="0.25">
      <c r="A3967" s="243">
        <v>390</v>
      </c>
      <c r="B3967" s="243">
        <v>8</v>
      </c>
      <c r="C3967" s="243" t="s">
        <v>1051</v>
      </c>
      <c r="D3967" s="243" t="s">
        <v>1792</v>
      </c>
      <c r="E3967" s="243" t="s">
        <v>1142</v>
      </c>
      <c r="F3967" s="243">
        <v>10</v>
      </c>
      <c r="G3967" s="244"/>
      <c r="H3967" s="244"/>
      <c r="I3967" s="244">
        <v>4.3999999999999997E-2</v>
      </c>
      <c r="J3967" s="244"/>
      <c r="K3967" s="244"/>
      <c r="L3967" s="244"/>
      <c r="M3967" s="244"/>
      <c r="N3967" s="244"/>
      <c r="O3967" s="244"/>
      <c r="P3967" s="244"/>
      <c r="Q3967" s="245" t="s">
        <v>1793</v>
      </c>
    </row>
    <row r="3968" spans="1:17" ht="47.25" x14ac:dyDescent="0.25">
      <c r="A3968" s="243">
        <v>391</v>
      </c>
      <c r="B3968" s="243">
        <v>8</v>
      </c>
      <c r="C3968" s="243" t="s">
        <v>1051</v>
      </c>
      <c r="D3968" s="243" t="s">
        <v>1794</v>
      </c>
      <c r="E3968" s="243" t="s">
        <v>1142</v>
      </c>
      <c r="F3968" s="243">
        <v>10</v>
      </c>
      <c r="G3968" s="244"/>
      <c r="H3968" s="244"/>
      <c r="I3968" s="244">
        <v>0.109</v>
      </c>
      <c r="J3968" s="244"/>
      <c r="K3968" s="244"/>
      <c r="L3968" s="244"/>
      <c r="M3968" s="244"/>
      <c r="N3968" s="244"/>
      <c r="O3968" s="244"/>
      <c r="P3968" s="244"/>
      <c r="Q3968" s="245" t="s">
        <v>1795</v>
      </c>
    </row>
    <row r="3969" spans="1:17" x14ac:dyDescent="0.25">
      <c r="A3969" s="243">
        <v>392</v>
      </c>
      <c r="B3969" s="243">
        <v>8</v>
      </c>
      <c r="C3969" s="243" t="s">
        <v>1053</v>
      </c>
      <c r="D3969" s="243" t="s">
        <v>1796</v>
      </c>
      <c r="E3969" s="243" t="s">
        <v>1142</v>
      </c>
      <c r="F3969" s="243">
        <v>10</v>
      </c>
      <c r="G3969" s="244"/>
      <c r="H3969" s="244"/>
      <c r="I3969" s="244">
        <v>5.5799999999999995E-2</v>
      </c>
      <c r="J3969" s="244"/>
      <c r="K3969" s="244"/>
      <c r="L3969" s="244"/>
      <c r="M3969" s="244"/>
      <c r="N3969" s="244"/>
      <c r="O3969" s="244"/>
      <c r="P3969" s="244"/>
      <c r="Q3969" s="245" t="s">
        <v>1797</v>
      </c>
    </row>
    <row r="3970" spans="1:17" ht="31.5" x14ac:dyDescent="0.25">
      <c r="A3970" s="243">
        <v>393</v>
      </c>
      <c r="B3970" s="243">
        <v>8</v>
      </c>
      <c r="C3970" s="243" t="s">
        <v>1059</v>
      </c>
      <c r="D3970" s="243" t="s">
        <v>1798</v>
      </c>
      <c r="E3970" s="243" t="s">
        <v>1142</v>
      </c>
      <c r="F3970" s="243">
        <v>15</v>
      </c>
      <c r="G3970" s="244"/>
      <c r="H3970" s="244"/>
      <c r="I3970" s="244">
        <v>0.109</v>
      </c>
      <c r="J3970" s="244"/>
      <c r="K3970" s="244"/>
      <c r="L3970" s="244"/>
      <c r="M3970" s="244"/>
      <c r="N3970" s="244"/>
      <c r="O3970" s="244"/>
      <c r="P3970" s="244"/>
      <c r="Q3970" s="245" t="s">
        <v>1799</v>
      </c>
    </row>
    <row r="3971" spans="1:17" x14ac:dyDescent="0.25">
      <c r="A3971" s="243">
        <v>394</v>
      </c>
      <c r="B3971" s="243">
        <v>8</v>
      </c>
      <c r="C3971" s="243" t="s">
        <v>1064</v>
      </c>
      <c r="D3971" s="243" t="s">
        <v>1800</v>
      </c>
      <c r="E3971" s="243" t="s">
        <v>1142</v>
      </c>
      <c r="F3971" s="243">
        <v>15</v>
      </c>
      <c r="G3971" s="244"/>
      <c r="H3971" s="244"/>
      <c r="I3971" s="244">
        <v>3.4000000000000002E-2</v>
      </c>
      <c r="J3971" s="244"/>
      <c r="K3971" s="244"/>
      <c r="L3971" s="244"/>
      <c r="M3971" s="244"/>
      <c r="N3971" s="244"/>
      <c r="O3971" s="244"/>
      <c r="P3971" s="244"/>
      <c r="Q3971" s="245" t="s">
        <v>1783</v>
      </c>
    </row>
    <row r="3972" spans="1:17" x14ac:dyDescent="0.25">
      <c r="A3972" s="243">
        <v>395</v>
      </c>
      <c r="B3972" s="243">
        <v>8</v>
      </c>
      <c r="C3972" s="243" t="s">
        <v>1801</v>
      </c>
      <c r="D3972" s="243" t="s">
        <v>1802</v>
      </c>
      <c r="E3972" s="243" t="s">
        <v>1142</v>
      </c>
      <c r="F3972" s="243">
        <v>15</v>
      </c>
      <c r="G3972" s="244"/>
      <c r="H3972" s="244"/>
      <c r="I3972" s="244">
        <v>0.02</v>
      </c>
      <c r="J3972" s="244"/>
      <c r="K3972" s="244"/>
      <c r="L3972" s="244"/>
      <c r="M3972" s="244"/>
      <c r="N3972" s="244"/>
      <c r="O3972" s="244"/>
      <c r="P3972" s="244"/>
      <c r="Q3972" s="245" t="s">
        <v>1803</v>
      </c>
    </row>
    <row r="3973" spans="1:17" ht="31.5" x14ac:dyDescent="0.25">
      <c r="A3973" s="243">
        <v>396</v>
      </c>
      <c r="B3973" s="243">
        <v>8</v>
      </c>
      <c r="C3973" s="243" t="s">
        <v>1095</v>
      </c>
      <c r="D3973" s="243" t="s">
        <v>1804</v>
      </c>
      <c r="E3973" s="243" t="s">
        <v>1142</v>
      </c>
      <c r="F3973" s="243">
        <v>10</v>
      </c>
      <c r="G3973" s="244"/>
      <c r="H3973" s="244"/>
      <c r="I3973" s="244">
        <v>6.7000000000000004E-2</v>
      </c>
      <c r="J3973" s="244"/>
      <c r="K3973" s="244"/>
      <c r="L3973" s="244"/>
      <c r="M3973" s="244"/>
      <c r="N3973" s="244"/>
      <c r="O3973" s="244"/>
      <c r="P3973" s="244"/>
      <c r="Q3973" s="245" t="s">
        <v>1805</v>
      </c>
    </row>
    <row r="3974" spans="1:17" x14ac:dyDescent="0.25">
      <c r="A3974" s="243">
        <v>397</v>
      </c>
      <c r="B3974" s="243">
        <v>8</v>
      </c>
      <c r="C3974" s="243" t="s">
        <v>1095</v>
      </c>
      <c r="D3974" s="243" t="s">
        <v>1806</v>
      </c>
      <c r="E3974" s="243" t="s">
        <v>1142</v>
      </c>
      <c r="F3974" s="243">
        <v>10</v>
      </c>
      <c r="G3974" s="244"/>
      <c r="H3974" s="244"/>
      <c r="I3974" s="244">
        <v>4.2000000000000003E-2</v>
      </c>
      <c r="J3974" s="244"/>
      <c r="K3974" s="244"/>
      <c r="L3974" s="244"/>
      <c r="M3974" s="244"/>
      <c r="N3974" s="244"/>
      <c r="O3974" s="244"/>
      <c r="P3974" s="244"/>
      <c r="Q3974" s="245" t="s">
        <v>1807</v>
      </c>
    </row>
    <row r="3975" spans="1:17" x14ac:dyDescent="0.25">
      <c r="A3975" s="243">
        <v>398</v>
      </c>
      <c r="B3975" s="243">
        <v>8</v>
      </c>
      <c r="C3975" s="243" t="s">
        <v>403</v>
      </c>
      <c r="D3975" s="243" t="s">
        <v>1808</v>
      </c>
      <c r="E3975" s="243" t="s">
        <v>1142</v>
      </c>
      <c r="F3975" s="243">
        <v>5</v>
      </c>
      <c r="G3975" s="244"/>
      <c r="H3975" s="244"/>
      <c r="I3975" s="244"/>
      <c r="J3975" s="244">
        <v>5.6000000000000001E-2</v>
      </c>
      <c r="K3975" s="244"/>
      <c r="L3975" s="244"/>
      <c r="M3975" s="244"/>
      <c r="N3975" s="244"/>
      <c r="O3975" s="244"/>
      <c r="P3975" s="244"/>
      <c r="Q3975" s="245" t="s">
        <v>1809</v>
      </c>
    </row>
    <row r="3976" spans="1:17" x14ac:dyDescent="0.25">
      <c r="A3976" s="243">
        <v>399</v>
      </c>
      <c r="B3976" s="243">
        <v>8</v>
      </c>
      <c r="C3976" s="243" t="s">
        <v>403</v>
      </c>
      <c r="D3976" s="243" t="s">
        <v>1810</v>
      </c>
      <c r="E3976" s="243" t="s">
        <v>1142</v>
      </c>
      <c r="F3976" s="243">
        <v>5</v>
      </c>
      <c r="G3976" s="244"/>
      <c r="H3976" s="244"/>
      <c r="I3976" s="244"/>
      <c r="J3976" s="244">
        <v>2.9000000000000001E-2</v>
      </c>
      <c r="K3976" s="244"/>
      <c r="L3976" s="244"/>
      <c r="M3976" s="244"/>
      <c r="N3976" s="244"/>
      <c r="O3976" s="244"/>
      <c r="P3976" s="244"/>
      <c r="Q3976" s="245" t="s">
        <v>1811</v>
      </c>
    </row>
    <row r="3977" spans="1:17" ht="173.25" x14ac:dyDescent="0.25">
      <c r="A3977" s="243">
        <v>400</v>
      </c>
      <c r="B3977" s="243">
        <v>8</v>
      </c>
      <c r="C3977" s="243" t="s">
        <v>403</v>
      </c>
      <c r="D3977" s="243" t="s">
        <v>1812</v>
      </c>
      <c r="E3977" s="243" t="s">
        <v>1142</v>
      </c>
      <c r="F3977" s="243">
        <v>5</v>
      </c>
      <c r="G3977" s="244"/>
      <c r="H3977" s="244"/>
      <c r="I3977" s="244"/>
      <c r="J3977" s="244">
        <v>0.57799999999999996</v>
      </c>
      <c r="K3977" s="244"/>
      <c r="L3977" s="244"/>
      <c r="M3977" s="244"/>
      <c r="N3977" s="244"/>
      <c r="O3977" s="244"/>
      <c r="P3977" s="244"/>
      <c r="Q3977" s="245" t="s">
        <v>1813</v>
      </c>
    </row>
    <row r="3978" spans="1:17" ht="78.75" x14ac:dyDescent="0.25">
      <c r="A3978" s="243">
        <v>401</v>
      </c>
      <c r="B3978" s="243">
        <v>8</v>
      </c>
      <c r="C3978" s="243" t="s">
        <v>87</v>
      </c>
      <c r="D3978" s="243" t="s">
        <v>433</v>
      </c>
      <c r="E3978" s="243" t="s">
        <v>1142</v>
      </c>
      <c r="F3978" s="243">
        <v>5</v>
      </c>
      <c r="G3978" s="244"/>
      <c r="H3978" s="244"/>
      <c r="I3978" s="244"/>
      <c r="J3978" s="244">
        <v>0.21299999999999999</v>
      </c>
      <c r="K3978" s="244"/>
      <c r="L3978" s="244"/>
      <c r="M3978" s="244"/>
      <c r="N3978" s="244"/>
      <c r="O3978" s="244"/>
      <c r="P3978" s="244"/>
      <c r="Q3978" s="245" t="s">
        <v>1814</v>
      </c>
    </row>
    <row r="3979" spans="1:17" x14ac:dyDescent="0.25">
      <c r="A3979" s="243">
        <v>402</v>
      </c>
      <c r="B3979" s="243">
        <v>8</v>
      </c>
      <c r="C3979" s="243" t="s">
        <v>87</v>
      </c>
      <c r="D3979" s="243" t="s">
        <v>434</v>
      </c>
      <c r="E3979" s="243" t="s">
        <v>1142</v>
      </c>
      <c r="F3979" s="243">
        <v>5</v>
      </c>
      <c r="G3979" s="244"/>
      <c r="H3979" s="244"/>
      <c r="I3979" s="244"/>
      <c r="J3979" s="244">
        <v>8.9999999999999993E-3</v>
      </c>
      <c r="K3979" s="244"/>
      <c r="L3979" s="244"/>
      <c r="M3979" s="244"/>
      <c r="N3979" s="244"/>
      <c r="O3979" s="244"/>
      <c r="P3979" s="244"/>
      <c r="Q3979" s="245" t="s">
        <v>1815</v>
      </c>
    </row>
    <row r="3980" spans="1:17" ht="31.5" x14ac:dyDescent="0.25">
      <c r="A3980" s="243">
        <v>403</v>
      </c>
      <c r="B3980" s="243">
        <v>8</v>
      </c>
      <c r="C3980" s="243" t="s">
        <v>87</v>
      </c>
      <c r="D3980" s="243" t="s">
        <v>435</v>
      </c>
      <c r="E3980" s="243" t="s">
        <v>1142</v>
      </c>
      <c r="F3980" s="243">
        <v>5</v>
      </c>
      <c r="G3980" s="244"/>
      <c r="H3980" s="244"/>
      <c r="I3980" s="244"/>
      <c r="J3980" s="244">
        <v>3.4000000000000002E-2</v>
      </c>
      <c r="K3980" s="244"/>
      <c r="L3980" s="244"/>
      <c r="M3980" s="244"/>
      <c r="N3980" s="244"/>
      <c r="O3980" s="244"/>
      <c r="P3980" s="244"/>
      <c r="Q3980" s="245" t="s">
        <v>1816</v>
      </c>
    </row>
    <row r="3981" spans="1:17" x14ac:dyDescent="0.25">
      <c r="A3981" s="243">
        <v>404</v>
      </c>
      <c r="B3981" s="243">
        <v>8</v>
      </c>
      <c r="C3981" s="243" t="s">
        <v>87</v>
      </c>
      <c r="D3981" s="243" t="s">
        <v>437</v>
      </c>
      <c r="E3981" s="243" t="s">
        <v>1142</v>
      </c>
      <c r="F3981" s="243">
        <v>5</v>
      </c>
      <c r="G3981" s="244"/>
      <c r="H3981" s="244"/>
      <c r="I3981" s="244"/>
      <c r="J3981" s="244">
        <v>3.0000000000000001E-3</v>
      </c>
      <c r="K3981" s="244"/>
      <c r="L3981" s="244"/>
      <c r="M3981" s="244"/>
      <c r="N3981" s="244"/>
      <c r="O3981" s="244"/>
      <c r="P3981" s="244"/>
      <c r="Q3981" s="245" t="s">
        <v>1817</v>
      </c>
    </row>
    <row r="3982" spans="1:17" ht="31.5" x14ac:dyDescent="0.25">
      <c r="A3982" s="243">
        <v>405</v>
      </c>
      <c r="B3982" s="243">
        <v>8</v>
      </c>
      <c r="C3982" s="243" t="s">
        <v>1036</v>
      </c>
      <c r="D3982" s="243" t="s">
        <v>1818</v>
      </c>
      <c r="E3982" s="243" t="s">
        <v>1142</v>
      </c>
      <c r="F3982" s="243">
        <v>5</v>
      </c>
      <c r="G3982" s="244">
        <v>0.13100000000000001</v>
      </c>
      <c r="H3982" s="244"/>
      <c r="I3982" s="244"/>
      <c r="J3982" s="244"/>
      <c r="K3982" s="244"/>
      <c r="L3982" s="244"/>
      <c r="M3982" s="244"/>
      <c r="N3982" s="244"/>
      <c r="O3982" s="244"/>
      <c r="P3982" s="244"/>
      <c r="Q3982" s="245" t="s">
        <v>1819</v>
      </c>
    </row>
    <row r="3983" spans="1:17" ht="47.25" x14ac:dyDescent="0.25">
      <c r="A3983" s="243">
        <v>406</v>
      </c>
      <c r="B3983" s="243">
        <v>8</v>
      </c>
      <c r="C3983" s="243" t="s">
        <v>1042</v>
      </c>
      <c r="D3983" s="243" t="s">
        <v>1820</v>
      </c>
      <c r="E3983" s="243" t="s">
        <v>1142</v>
      </c>
      <c r="F3983" s="243">
        <v>5</v>
      </c>
      <c r="G3983" s="244">
        <v>0.41799999999999998</v>
      </c>
      <c r="H3983" s="244"/>
      <c r="I3983" s="244"/>
      <c r="J3983" s="244"/>
      <c r="K3983" s="244"/>
      <c r="L3983" s="244"/>
      <c r="M3983" s="244"/>
      <c r="N3983" s="244"/>
      <c r="O3983" s="244"/>
      <c r="P3983" s="244"/>
      <c r="Q3983" s="245" t="s">
        <v>1821</v>
      </c>
    </row>
    <row r="3984" spans="1:17" ht="47.25" x14ac:dyDescent="0.25">
      <c r="A3984" s="243">
        <v>407</v>
      </c>
      <c r="B3984" s="243">
        <v>8</v>
      </c>
      <c r="C3984" s="243" t="s">
        <v>1048</v>
      </c>
      <c r="D3984" s="243" t="s">
        <v>1822</v>
      </c>
      <c r="E3984" s="243" t="s">
        <v>1142</v>
      </c>
      <c r="F3984" s="243">
        <v>10</v>
      </c>
      <c r="G3984" s="244">
        <v>9.7000000000000003E-2</v>
      </c>
      <c r="H3984" s="244"/>
      <c r="I3984" s="244"/>
      <c r="J3984" s="244"/>
      <c r="K3984" s="244"/>
      <c r="L3984" s="244"/>
      <c r="M3984" s="244"/>
      <c r="N3984" s="244"/>
      <c r="O3984" s="244"/>
      <c r="P3984" s="244"/>
      <c r="Q3984" s="245" t="s">
        <v>1823</v>
      </c>
    </row>
    <row r="3985" spans="1:17" ht="78.75" x14ac:dyDescent="0.25">
      <c r="A3985" s="243">
        <v>408</v>
      </c>
      <c r="B3985" s="243">
        <v>8</v>
      </c>
      <c r="C3985" s="243" t="s">
        <v>1051</v>
      </c>
      <c r="D3985" s="243" t="s">
        <v>1824</v>
      </c>
      <c r="E3985" s="243" t="s">
        <v>1142</v>
      </c>
      <c r="F3985" s="243">
        <v>10</v>
      </c>
      <c r="G3985" s="244">
        <v>0.19400000000000001</v>
      </c>
      <c r="H3985" s="244"/>
      <c r="I3985" s="244"/>
      <c r="J3985" s="244"/>
      <c r="K3985" s="244"/>
      <c r="L3985" s="244"/>
      <c r="M3985" s="244"/>
      <c r="N3985" s="244"/>
      <c r="O3985" s="244"/>
      <c r="P3985" s="244"/>
      <c r="Q3985" s="245" t="s">
        <v>1825</v>
      </c>
    </row>
    <row r="3986" spans="1:17" ht="31.5" x14ac:dyDescent="0.25">
      <c r="A3986" s="243">
        <v>409</v>
      </c>
      <c r="B3986" s="243">
        <v>8</v>
      </c>
      <c r="C3986" s="243" t="s">
        <v>439</v>
      </c>
      <c r="D3986" s="243" t="s">
        <v>443</v>
      </c>
      <c r="E3986" s="243" t="s">
        <v>1142</v>
      </c>
      <c r="F3986" s="243">
        <v>5</v>
      </c>
      <c r="G3986" s="244">
        <v>0.124</v>
      </c>
      <c r="H3986" s="244"/>
      <c r="I3986" s="244"/>
      <c r="J3986" s="244"/>
      <c r="K3986" s="244"/>
      <c r="L3986" s="244"/>
      <c r="M3986" s="244"/>
      <c r="N3986" s="244"/>
      <c r="O3986" s="244"/>
      <c r="P3986" s="244"/>
      <c r="Q3986" s="245" t="s">
        <v>1826</v>
      </c>
    </row>
    <row r="3987" spans="1:17" ht="31.5" x14ac:dyDescent="0.25">
      <c r="A3987" s="243">
        <v>410</v>
      </c>
      <c r="B3987" s="243">
        <v>8</v>
      </c>
      <c r="C3987" s="243" t="s">
        <v>439</v>
      </c>
      <c r="D3987" s="243" t="s">
        <v>450</v>
      </c>
      <c r="E3987" s="243" t="s">
        <v>1142</v>
      </c>
      <c r="F3987" s="243">
        <v>5</v>
      </c>
      <c r="G3987" s="244">
        <v>5.5E-2</v>
      </c>
      <c r="H3987" s="244"/>
      <c r="I3987" s="244"/>
      <c r="J3987" s="244"/>
      <c r="K3987" s="244"/>
      <c r="L3987" s="244"/>
      <c r="M3987" s="244"/>
      <c r="N3987" s="244"/>
      <c r="O3987" s="244"/>
      <c r="P3987" s="244"/>
      <c r="Q3987" s="245" t="s">
        <v>1827</v>
      </c>
    </row>
    <row r="3988" spans="1:17" ht="31.5" x14ac:dyDescent="0.25">
      <c r="A3988" s="243">
        <v>411</v>
      </c>
      <c r="B3988" s="243">
        <v>8</v>
      </c>
      <c r="C3988" s="243" t="s">
        <v>1078</v>
      </c>
      <c r="D3988" s="243" t="s">
        <v>1828</v>
      </c>
      <c r="E3988" s="243" t="s">
        <v>1142</v>
      </c>
      <c r="F3988" s="243">
        <v>15</v>
      </c>
      <c r="G3988" s="244">
        <v>2.5999999999999999E-2</v>
      </c>
      <c r="H3988" s="244"/>
      <c r="I3988" s="244"/>
      <c r="J3988" s="244"/>
      <c r="K3988" s="244"/>
      <c r="L3988" s="244"/>
      <c r="M3988" s="244"/>
      <c r="N3988" s="244"/>
      <c r="O3988" s="244"/>
      <c r="P3988" s="244"/>
      <c r="Q3988" s="245" t="s">
        <v>1829</v>
      </c>
    </row>
    <row r="3989" spans="1:17" ht="63" x14ac:dyDescent="0.25">
      <c r="A3989" s="243">
        <v>412</v>
      </c>
      <c r="B3989" s="243">
        <v>8</v>
      </c>
      <c r="C3989" s="243" t="s">
        <v>1078</v>
      </c>
      <c r="D3989" s="243" t="s">
        <v>1830</v>
      </c>
      <c r="E3989" s="243" t="s">
        <v>1142</v>
      </c>
      <c r="F3989" s="243">
        <v>15</v>
      </c>
      <c r="G3989" s="244">
        <v>0.112</v>
      </c>
      <c r="H3989" s="244"/>
      <c r="I3989" s="244"/>
      <c r="J3989" s="244"/>
      <c r="K3989" s="244"/>
      <c r="L3989" s="244"/>
      <c r="M3989" s="244"/>
      <c r="N3989" s="244"/>
      <c r="O3989" s="244"/>
      <c r="P3989" s="244"/>
      <c r="Q3989" s="245" t="s">
        <v>1831</v>
      </c>
    </row>
    <row r="3990" spans="1:17" ht="78.75" x14ac:dyDescent="0.25">
      <c r="A3990" s="243">
        <v>413</v>
      </c>
      <c r="B3990" s="243">
        <v>8</v>
      </c>
      <c r="C3990" s="243" t="s">
        <v>371</v>
      </c>
      <c r="D3990" s="243" t="s">
        <v>378</v>
      </c>
      <c r="E3990" s="243" t="s">
        <v>1142</v>
      </c>
      <c r="F3990" s="243">
        <v>10</v>
      </c>
      <c r="G3990" s="244">
        <v>0.246</v>
      </c>
      <c r="H3990" s="244"/>
      <c r="I3990" s="244"/>
      <c r="J3990" s="244"/>
      <c r="K3990" s="244"/>
      <c r="L3990" s="244"/>
      <c r="M3990" s="244"/>
      <c r="N3990" s="244"/>
      <c r="O3990" s="244"/>
      <c r="P3990" s="244"/>
      <c r="Q3990" s="245" t="s">
        <v>1832</v>
      </c>
    </row>
    <row r="3991" spans="1:17" ht="31.5" x14ac:dyDescent="0.25">
      <c r="A3991" s="243">
        <v>414</v>
      </c>
      <c r="B3991" s="243">
        <v>8</v>
      </c>
      <c r="C3991" s="243" t="s">
        <v>1093</v>
      </c>
      <c r="D3991" s="243" t="s">
        <v>1833</v>
      </c>
      <c r="E3991" s="243" t="s">
        <v>1142</v>
      </c>
      <c r="F3991" s="243">
        <v>10</v>
      </c>
      <c r="G3991" s="244">
        <v>7.2999999999999995E-2</v>
      </c>
      <c r="H3991" s="244"/>
      <c r="I3991" s="244"/>
      <c r="J3991" s="244"/>
      <c r="K3991" s="244"/>
      <c r="L3991" s="244"/>
      <c r="M3991" s="244"/>
      <c r="N3991" s="244"/>
      <c r="O3991" s="244"/>
      <c r="P3991" s="244"/>
      <c r="Q3991" s="245" t="s">
        <v>1834</v>
      </c>
    </row>
    <row r="3992" spans="1:17" ht="110.25" x14ac:dyDescent="0.25">
      <c r="A3992" s="243">
        <v>415</v>
      </c>
      <c r="B3992" s="243">
        <v>8</v>
      </c>
      <c r="C3992" s="243" t="s">
        <v>403</v>
      </c>
      <c r="D3992" s="243" t="s">
        <v>406</v>
      </c>
      <c r="E3992" s="243" t="s">
        <v>1142</v>
      </c>
      <c r="F3992" s="243">
        <v>5</v>
      </c>
      <c r="G3992" s="244">
        <v>0.33300000000000002</v>
      </c>
      <c r="H3992" s="244"/>
      <c r="I3992" s="244"/>
      <c r="J3992" s="244"/>
      <c r="K3992" s="244"/>
      <c r="L3992" s="244"/>
      <c r="M3992" s="244"/>
      <c r="N3992" s="244"/>
      <c r="O3992" s="244"/>
      <c r="P3992" s="244"/>
      <c r="Q3992" s="245" t="s">
        <v>1835</v>
      </c>
    </row>
    <row r="3993" spans="1:17" x14ac:dyDescent="0.25">
      <c r="A3993" s="243">
        <v>416</v>
      </c>
      <c r="B3993" s="243">
        <v>8</v>
      </c>
      <c r="C3993" s="243" t="s">
        <v>1032</v>
      </c>
      <c r="D3993" s="243" t="s">
        <v>1836</v>
      </c>
      <c r="E3993" s="243" t="s">
        <v>1142</v>
      </c>
      <c r="F3993" s="243">
        <v>5</v>
      </c>
      <c r="G3993" s="244">
        <v>0</v>
      </c>
      <c r="H3993" s="244"/>
      <c r="I3993" s="244"/>
      <c r="J3993" s="244"/>
      <c r="K3993" s="244"/>
      <c r="L3993" s="244"/>
      <c r="M3993" s="244"/>
      <c r="N3993" s="244"/>
      <c r="O3993" s="244"/>
      <c r="P3993" s="244"/>
      <c r="Q3993" s="245" t="s">
        <v>1837</v>
      </c>
    </row>
    <row r="3994" spans="1:17" x14ac:dyDescent="0.25">
      <c r="A3994" s="243">
        <v>417</v>
      </c>
      <c r="B3994" s="243">
        <v>8</v>
      </c>
      <c r="C3994" s="243" t="s">
        <v>1032</v>
      </c>
      <c r="D3994" s="243" t="s">
        <v>1838</v>
      </c>
      <c r="E3994" s="243" t="s">
        <v>1142</v>
      </c>
      <c r="F3994" s="243">
        <v>5</v>
      </c>
      <c r="G3994" s="244">
        <v>7.0000000000000007E-2</v>
      </c>
      <c r="H3994" s="244"/>
      <c r="I3994" s="244"/>
      <c r="J3994" s="244"/>
      <c r="K3994" s="244"/>
      <c r="L3994" s="244"/>
      <c r="M3994" s="244"/>
      <c r="N3994" s="244"/>
      <c r="O3994" s="244"/>
      <c r="P3994" s="244"/>
      <c r="Q3994" s="245" t="s">
        <v>1839</v>
      </c>
    </row>
    <row r="3995" spans="1:17" ht="63" x14ac:dyDescent="0.25">
      <c r="A3995" s="243">
        <v>418</v>
      </c>
      <c r="B3995" s="243">
        <v>8</v>
      </c>
      <c r="C3995" s="243" t="s">
        <v>1032</v>
      </c>
      <c r="D3995" s="243" t="s">
        <v>1840</v>
      </c>
      <c r="E3995" s="243" t="s">
        <v>1142</v>
      </c>
      <c r="F3995" s="243">
        <v>5</v>
      </c>
      <c r="G3995" s="244">
        <v>0.221</v>
      </c>
      <c r="H3995" s="244"/>
      <c r="I3995" s="244"/>
      <c r="J3995" s="244"/>
      <c r="K3995" s="244"/>
      <c r="L3995" s="244"/>
      <c r="M3995" s="244"/>
      <c r="N3995" s="244"/>
      <c r="O3995" s="244"/>
      <c r="P3995" s="244"/>
      <c r="Q3995" s="245" t="s">
        <v>1841</v>
      </c>
    </row>
    <row r="3996" spans="1:17" ht="31.5" x14ac:dyDescent="0.25">
      <c r="A3996" s="243">
        <v>419</v>
      </c>
      <c r="B3996" s="243">
        <v>8</v>
      </c>
      <c r="C3996" s="243" t="s">
        <v>1032</v>
      </c>
      <c r="D3996" s="243" t="s">
        <v>1842</v>
      </c>
      <c r="E3996" s="243" t="s">
        <v>1142</v>
      </c>
      <c r="F3996" s="243">
        <v>5</v>
      </c>
      <c r="G3996" s="244">
        <v>0.08</v>
      </c>
      <c r="H3996" s="244"/>
      <c r="I3996" s="244"/>
      <c r="J3996" s="244"/>
      <c r="K3996" s="244"/>
      <c r="L3996" s="244"/>
      <c r="M3996" s="244"/>
      <c r="N3996" s="244"/>
      <c r="O3996" s="244"/>
      <c r="P3996" s="244"/>
      <c r="Q3996" s="245" t="s">
        <v>1843</v>
      </c>
    </row>
    <row r="3997" spans="1:17" ht="63" x14ac:dyDescent="0.25">
      <c r="A3997" s="243">
        <v>420</v>
      </c>
      <c r="B3997" s="243">
        <v>8</v>
      </c>
      <c r="C3997" s="243" t="s">
        <v>1061</v>
      </c>
      <c r="D3997" s="243" t="s">
        <v>1844</v>
      </c>
      <c r="E3997" s="243" t="s">
        <v>1142</v>
      </c>
      <c r="F3997" s="243">
        <v>5</v>
      </c>
      <c r="G3997" s="244">
        <v>0.17699999999999999</v>
      </c>
      <c r="H3997" s="244"/>
      <c r="I3997" s="244"/>
      <c r="J3997" s="244"/>
      <c r="K3997" s="244"/>
      <c r="L3997" s="244"/>
      <c r="M3997" s="244"/>
      <c r="N3997" s="244"/>
      <c r="O3997" s="244"/>
      <c r="P3997" s="244"/>
      <c r="Q3997" s="245" t="s">
        <v>1845</v>
      </c>
    </row>
    <row r="3998" spans="1:17" x14ac:dyDescent="0.25">
      <c r="A3998" s="243">
        <v>421</v>
      </c>
      <c r="B3998" s="243">
        <v>8</v>
      </c>
      <c r="C3998" s="243" t="s">
        <v>1061</v>
      </c>
      <c r="D3998" s="243" t="s">
        <v>1846</v>
      </c>
      <c r="E3998" s="243" t="s">
        <v>1142</v>
      </c>
      <c r="F3998" s="243">
        <v>5</v>
      </c>
      <c r="G3998" s="244">
        <v>1.4999999999999999E-2</v>
      </c>
      <c r="H3998" s="244"/>
      <c r="I3998" s="244"/>
      <c r="J3998" s="244"/>
      <c r="K3998" s="244"/>
      <c r="L3998" s="244"/>
      <c r="M3998" s="244"/>
      <c r="N3998" s="244"/>
      <c r="O3998" s="244"/>
      <c r="P3998" s="244"/>
      <c r="Q3998" s="245" t="s">
        <v>1803</v>
      </c>
    </row>
    <row r="3999" spans="1:17" ht="31.5" x14ac:dyDescent="0.25">
      <c r="A3999" s="243">
        <v>422</v>
      </c>
      <c r="B3999" s="243">
        <v>8</v>
      </c>
      <c r="C3999" s="243" t="s">
        <v>1047</v>
      </c>
      <c r="D3999" s="243" t="s">
        <v>1847</v>
      </c>
      <c r="E3999" s="243" t="s">
        <v>1142</v>
      </c>
      <c r="F3999" s="243">
        <v>10</v>
      </c>
      <c r="G3999" s="244">
        <v>0.104</v>
      </c>
      <c r="H3999" s="244"/>
      <c r="I3999" s="244"/>
      <c r="J3999" s="244"/>
      <c r="K3999" s="244"/>
      <c r="L3999" s="244"/>
      <c r="M3999" s="244"/>
      <c r="N3999" s="244"/>
      <c r="O3999" s="244"/>
      <c r="P3999" s="244"/>
      <c r="Q3999" s="245" t="s">
        <v>1848</v>
      </c>
    </row>
    <row r="4000" spans="1:17" ht="78.75" x14ac:dyDescent="0.25">
      <c r="A4000" s="243">
        <v>423</v>
      </c>
      <c r="B4000" s="243">
        <v>8</v>
      </c>
      <c r="C4000" s="243" t="s">
        <v>1849</v>
      </c>
      <c r="D4000" s="243" t="s">
        <v>1850</v>
      </c>
      <c r="E4000" s="243" t="s">
        <v>1114</v>
      </c>
      <c r="F4000" s="243">
        <v>10</v>
      </c>
      <c r="G4000" s="244"/>
      <c r="H4000" s="244"/>
      <c r="I4000" s="244">
        <v>0.61199999999999999</v>
      </c>
      <c r="J4000" s="244"/>
      <c r="K4000" s="244"/>
      <c r="L4000" s="244"/>
      <c r="M4000" s="244"/>
      <c r="N4000" s="244"/>
      <c r="O4000" s="244"/>
      <c r="P4000" s="244"/>
      <c r="Q4000" s="245" t="s">
        <v>1851</v>
      </c>
    </row>
    <row r="4001" spans="1:17" x14ac:dyDescent="0.25">
      <c r="A4001" s="243">
        <v>424</v>
      </c>
      <c r="B4001" s="243">
        <v>8</v>
      </c>
      <c r="C4001" s="243" t="s">
        <v>1852</v>
      </c>
      <c r="D4001" s="243" t="s">
        <v>1853</v>
      </c>
      <c r="E4001" s="243" t="s">
        <v>1114</v>
      </c>
      <c r="F4001" s="243">
        <v>10</v>
      </c>
      <c r="G4001" s="244"/>
      <c r="H4001" s="244"/>
      <c r="I4001" s="244">
        <v>4.1200000000000001E-2</v>
      </c>
      <c r="J4001" s="244"/>
      <c r="K4001" s="244"/>
      <c r="L4001" s="244"/>
      <c r="M4001" s="244"/>
      <c r="N4001" s="244"/>
      <c r="O4001" s="244"/>
      <c r="P4001" s="244"/>
      <c r="Q4001" s="245" t="s">
        <v>1854</v>
      </c>
    </row>
    <row r="4002" spans="1:17" x14ac:dyDescent="0.25">
      <c r="A4002" s="243">
        <v>425</v>
      </c>
      <c r="B4002" s="243">
        <v>8</v>
      </c>
      <c r="C4002" s="243" t="s">
        <v>1852</v>
      </c>
      <c r="D4002" s="243" t="s">
        <v>1855</v>
      </c>
      <c r="E4002" s="243" t="s">
        <v>1114</v>
      </c>
      <c r="F4002" s="243">
        <v>10</v>
      </c>
      <c r="G4002" s="244"/>
      <c r="H4002" s="244"/>
      <c r="I4002" s="244">
        <v>1.84E-2</v>
      </c>
      <c r="J4002" s="244"/>
      <c r="K4002" s="244"/>
      <c r="L4002" s="244"/>
      <c r="M4002" s="244"/>
      <c r="N4002" s="244"/>
      <c r="O4002" s="244"/>
      <c r="P4002" s="244"/>
      <c r="Q4002" s="245" t="s">
        <v>1856</v>
      </c>
    </row>
    <row r="4003" spans="1:17" ht="31.5" x14ac:dyDescent="0.25">
      <c r="A4003" s="243">
        <v>426</v>
      </c>
      <c r="B4003" s="243">
        <v>8</v>
      </c>
      <c r="C4003" s="243" t="s">
        <v>1852</v>
      </c>
      <c r="D4003" s="243" t="s">
        <v>1857</v>
      </c>
      <c r="E4003" s="243" t="s">
        <v>1114</v>
      </c>
      <c r="F4003" s="243">
        <v>10</v>
      </c>
      <c r="G4003" s="244"/>
      <c r="H4003" s="244"/>
      <c r="I4003" s="244">
        <v>2.46E-2</v>
      </c>
      <c r="J4003" s="244"/>
      <c r="K4003" s="244"/>
      <c r="L4003" s="244"/>
      <c r="M4003" s="244"/>
      <c r="N4003" s="244"/>
      <c r="O4003" s="244"/>
      <c r="P4003" s="244"/>
      <c r="Q4003" s="245" t="s">
        <v>1858</v>
      </c>
    </row>
    <row r="4004" spans="1:17" ht="94.5" x14ac:dyDescent="0.25">
      <c r="A4004" s="243">
        <v>427</v>
      </c>
      <c r="B4004" s="243">
        <v>8</v>
      </c>
      <c r="C4004" s="243" t="s">
        <v>1849</v>
      </c>
      <c r="D4004" s="243" t="s">
        <v>1859</v>
      </c>
      <c r="E4004" s="243" t="s">
        <v>1114</v>
      </c>
      <c r="F4004" s="243">
        <v>10</v>
      </c>
      <c r="G4004" s="244"/>
      <c r="H4004" s="244"/>
      <c r="I4004" s="244"/>
      <c r="J4004" s="244"/>
      <c r="K4004" s="244"/>
      <c r="L4004" s="244">
        <v>0.40150000000000002</v>
      </c>
      <c r="M4004" s="244"/>
      <c r="N4004" s="244"/>
      <c r="O4004" s="244"/>
      <c r="P4004" s="244"/>
      <c r="Q4004" s="245" t="s">
        <v>1860</v>
      </c>
    </row>
    <row r="4005" spans="1:17" x14ac:dyDescent="0.25">
      <c r="A4005" s="243">
        <v>428</v>
      </c>
      <c r="B4005" s="243">
        <v>8</v>
      </c>
      <c r="C4005" s="243" t="s">
        <v>1849</v>
      </c>
      <c r="D4005" s="243" t="s">
        <v>1861</v>
      </c>
      <c r="E4005" s="243" t="s">
        <v>1114</v>
      </c>
      <c r="F4005" s="243">
        <v>10</v>
      </c>
      <c r="G4005" s="244"/>
      <c r="H4005" s="244"/>
      <c r="I4005" s="244"/>
      <c r="J4005" s="244"/>
      <c r="K4005" s="244"/>
      <c r="L4005" s="244">
        <v>0.1108</v>
      </c>
      <c r="M4005" s="244"/>
      <c r="N4005" s="244"/>
      <c r="O4005" s="244"/>
      <c r="P4005" s="244"/>
      <c r="Q4005" s="245" t="s">
        <v>1862</v>
      </c>
    </row>
    <row r="4006" spans="1:17" x14ac:dyDescent="0.25">
      <c r="A4006" s="243">
        <v>429</v>
      </c>
      <c r="B4006" s="243">
        <v>8</v>
      </c>
      <c r="C4006" s="243" t="s">
        <v>1863</v>
      </c>
      <c r="D4006" s="243" t="s">
        <v>1864</v>
      </c>
      <c r="E4006" s="243" t="s">
        <v>1114</v>
      </c>
      <c r="F4006" s="243">
        <v>20</v>
      </c>
      <c r="G4006" s="244"/>
      <c r="H4006" s="244"/>
      <c r="I4006" s="244"/>
      <c r="J4006" s="244"/>
      <c r="K4006" s="244">
        <v>5.5520000000000005</v>
      </c>
      <c r="L4006" s="244"/>
      <c r="M4006" s="244"/>
      <c r="N4006" s="244"/>
      <c r="O4006" s="244"/>
      <c r="P4006" s="244"/>
      <c r="Q4006" s="245" t="s">
        <v>1865</v>
      </c>
    </row>
    <row r="4007" spans="1:17" x14ac:dyDescent="0.25">
      <c r="A4007" s="243">
        <v>430</v>
      </c>
      <c r="B4007" s="243">
        <v>8</v>
      </c>
      <c r="C4007" s="243" t="s">
        <v>1863</v>
      </c>
      <c r="D4007" s="243" t="s">
        <v>1866</v>
      </c>
      <c r="E4007" s="243" t="s">
        <v>1114</v>
      </c>
      <c r="F4007" s="243">
        <v>15</v>
      </c>
      <c r="G4007" s="244"/>
      <c r="H4007" s="244"/>
      <c r="I4007" s="244"/>
      <c r="J4007" s="244"/>
      <c r="K4007" s="244"/>
      <c r="L4007" s="244">
        <v>2.234</v>
      </c>
      <c r="M4007" s="244"/>
      <c r="N4007" s="244"/>
      <c r="O4007" s="244"/>
      <c r="P4007" s="244"/>
      <c r="Q4007" s="245" t="s">
        <v>1867</v>
      </c>
    </row>
    <row r="4008" spans="1:17" x14ac:dyDescent="0.25">
      <c r="A4008" s="243">
        <v>431</v>
      </c>
      <c r="B4008" s="243">
        <v>8</v>
      </c>
      <c r="C4008" s="243" t="s">
        <v>1863</v>
      </c>
      <c r="D4008" s="243" t="s">
        <v>1868</v>
      </c>
      <c r="E4008" s="243" t="s">
        <v>1114</v>
      </c>
      <c r="F4008" s="243">
        <v>15</v>
      </c>
      <c r="G4008" s="244"/>
      <c r="H4008" s="244"/>
      <c r="I4008" s="244"/>
      <c r="J4008" s="244"/>
      <c r="K4008" s="244"/>
      <c r="L4008" s="244"/>
      <c r="M4008" s="244">
        <v>8.923</v>
      </c>
      <c r="N4008" s="244"/>
      <c r="O4008" s="244"/>
      <c r="P4008" s="244"/>
      <c r="Q4008" s="245" t="s">
        <v>1869</v>
      </c>
    </row>
    <row r="4009" spans="1:17" x14ac:dyDescent="0.25">
      <c r="A4009" s="243">
        <v>432</v>
      </c>
      <c r="B4009" s="243">
        <v>8</v>
      </c>
      <c r="C4009" s="243" t="s">
        <v>1863</v>
      </c>
      <c r="D4009" s="243" t="s">
        <v>1870</v>
      </c>
      <c r="E4009" s="243" t="s">
        <v>1114</v>
      </c>
      <c r="F4009" s="243">
        <v>20</v>
      </c>
      <c r="G4009" s="244"/>
      <c r="H4009" s="244"/>
      <c r="I4009" s="244"/>
      <c r="J4009" s="244"/>
      <c r="K4009" s="244"/>
      <c r="L4009" s="244"/>
      <c r="M4009" s="244"/>
      <c r="N4009" s="244">
        <v>10.519999999999939</v>
      </c>
      <c r="O4009" s="244"/>
      <c r="P4009" s="244"/>
      <c r="Q4009" s="245" t="s">
        <v>1871</v>
      </c>
    </row>
    <row r="4010" spans="1:17" x14ac:dyDescent="0.25">
      <c r="A4010" s="243">
        <v>433</v>
      </c>
      <c r="B4010" s="243">
        <v>8</v>
      </c>
      <c r="C4010" s="243" t="s">
        <v>1863</v>
      </c>
      <c r="D4010" s="243" t="s">
        <v>1872</v>
      </c>
      <c r="E4010" s="243" t="s">
        <v>1114</v>
      </c>
      <c r="F4010" s="243">
        <v>15</v>
      </c>
      <c r="G4010" s="244"/>
      <c r="H4010" s="244"/>
      <c r="I4010" s="244"/>
      <c r="J4010" s="244"/>
      <c r="K4010" s="244"/>
      <c r="L4010" s="244"/>
      <c r="M4010" s="244"/>
      <c r="N4010" s="244"/>
      <c r="O4010" s="244">
        <v>4.3440000000000003</v>
      </c>
      <c r="P4010" s="244"/>
      <c r="Q4010" s="245" t="s">
        <v>1873</v>
      </c>
    </row>
    <row r="4011" spans="1:17" x14ac:dyDescent="0.25">
      <c r="A4011" s="243">
        <v>434</v>
      </c>
      <c r="B4011" s="243">
        <v>8</v>
      </c>
      <c r="C4011" s="243" t="s">
        <v>1863</v>
      </c>
      <c r="D4011" s="243" t="s">
        <v>1874</v>
      </c>
      <c r="E4011" s="243" t="s">
        <v>1114</v>
      </c>
      <c r="F4011" s="243">
        <v>15</v>
      </c>
      <c r="G4011" s="244"/>
      <c r="H4011" s="244"/>
      <c r="I4011" s="244"/>
      <c r="J4011" s="244"/>
      <c r="K4011" s="244"/>
      <c r="L4011" s="244"/>
      <c r="M4011" s="244"/>
      <c r="N4011" s="244"/>
      <c r="O4011" s="244"/>
      <c r="P4011" s="244">
        <v>5.6349999999999998</v>
      </c>
      <c r="Q4011" s="245" t="s">
        <v>1875</v>
      </c>
    </row>
    <row r="4012" spans="1:17" x14ac:dyDescent="0.25">
      <c r="A4012" s="246"/>
      <c r="B4012" s="247"/>
      <c r="C4012" s="247"/>
      <c r="D4012" s="247"/>
      <c r="E4012" s="247"/>
      <c r="F4012" s="234" t="s">
        <v>27</v>
      </c>
      <c r="G4012" s="244">
        <v>7.3731999999999998</v>
      </c>
      <c r="H4012" s="244">
        <v>20.069499999999998</v>
      </c>
      <c r="I4012" s="244">
        <v>29.140139999999999</v>
      </c>
      <c r="J4012" s="244">
        <v>34.482590000000002</v>
      </c>
      <c r="K4012" s="244">
        <v>42.996110000000002</v>
      </c>
      <c r="L4012" s="244">
        <v>51.93553</v>
      </c>
      <c r="M4012" s="244">
        <v>51.93553</v>
      </c>
      <c r="N4012" s="244">
        <v>51.93553</v>
      </c>
      <c r="O4012" s="244">
        <v>55.349930000000001</v>
      </c>
      <c r="P4012" s="244">
        <v>56.39893</v>
      </c>
      <c r="Q4012" s="248"/>
    </row>
    <row r="4013" spans="1:17" x14ac:dyDescent="0.25">
      <c r="A4013" s="230"/>
      <c r="B4013" s="231"/>
      <c r="C4013" s="231"/>
      <c r="D4013" s="231"/>
      <c r="E4013" s="231"/>
      <c r="F4013" s="234" t="s">
        <v>1876</v>
      </c>
      <c r="G4013" s="244">
        <v>4.8631800000000007</v>
      </c>
      <c r="H4013" s="244">
        <v>6.5537800000000006</v>
      </c>
      <c r="I4013" s="244">
        <v>7.7307800000000002</v>
      </c>
      <c r="J4013" s="244">
        <v>10.99386</v>
      </c>
      <c r="K4013" s="244">
        <v>16.545860000000001</v>
      </c>
      <c r="L4013" s="244">
        <v>20.280160000000002</v>
      </c>
      <c r="M4013" s="244">
        <v>32.40316</v>
      </c>
      <c r="N4013" s="244">
        <v>59.634159999999937</v>
      </c>
      <c r="O4013" s="244">
        <v>74.678159999999934</v>
      </c>
      <c r="P4013" s="244">
        <v>88.813159999999939</v>
      </c>
      <c r="Q4013" s="249"/>
    </row>
    <row r="4014" spans="1:17" x14ac:dyDescent="0.25">
      <c r="A4014" s="230"/>
      <c r="B4014" s="231"/>
      <c r="C4014" s="231"/>
      <c r="D4014" s="231"/>
      <c r="E4014" s="231"/>
      <c r="F4014" s="234" t="s">
        <v>26</v>
      </c>
      <c r="G4014" s="244">
        <v>12.236380000000006</v>
      </c>
      <c r="H4014" s="244">
        <v>26.623280000000001</v>
      </c>
      <c r="I4014" s="244">
        <v>36.870919999999998</v>
      </c>
      <c r="J4014" s="244">
        <v>45.47645</v>
      </c>
      <c r="K4014" s="244">
        <v>59.541969999999999</v>
      </c>
      <c r="L4014" s="244">
        <v>72.215689999999995</v>
      </c>
      <c r="M4014" s="244">
        <v>84.33869</v>
      </c>
      <c r="N4014" s="244">
        <v>111.56968999999994</v>
      </c>
      <c r="O4014" s="244">
        <v>130.02808999999993</v>
      </c>
      <c r="P4014" s="244">
        <v>145.21208999999993</v>
      </c>
      <c r="Q4014" s="249"/>
    </row>
    <row r="4015" spans="1:17" x14ac:dyDescent="0.25">
      <c r="A4015" s="230"/>
      <c r="B4015" s="231"/>
      <c r="C4015" s="231"/>
      <c r="D4015" s="231"/>
      <c r="E4015" s="231"/>
      <c r="F4015" s="234" t="s">
        <v>85</v>
      </c>
      <c r="G4015" s="244">
        <v>1.0650000000000002</v>
      </c>
      <c r="H4015" s="244">
        <v>1.0650000000000002</v>
      </c>
      <c r="I4015" s="244">
        <v>6.0810000000000004</v>
      </c>
      <c r="J4015" s="244">
        <v>8.8844400000000014</v>
      </c>
      <c r="K4015" s="244">
        <v>10.914440000000003</v>
      </c>
      <c r="L4015" s="244">
        <v>11.768440000000002</v>
      </c>
      <c r="M4015" s="244">
        <v>14.440440000000002</v>
      </c>
      <c r="N4015" s="244">
        <v>14.440440000000002</v>
      </c>
      <c r="O4015" s="244">
        <v>16.304440000000003</v>
      </c>
      <c r="P4015" s="244">
        <v>18.017440000000004</v>
      </c>
      <c r="Q4015" s="249"/>
    </row>
    <row r="4016" spans="1:17" x14ac:dyDescent="0.25">
      <c r="A4016" s="230"/>
      <c r="B4016" s="231"/>
      <c r="C4016" s="231"/>
      <c r="D4016" s="231"/>
      <c r="E4016" s="250" t="s">
        <v>1877</v>
      </c>
      <c r="F4016" s="234" t="s">
        <v>76</v>
      </c>
      <c r="G4016" s="244">
        <v>13.301380000000007</v>
      </c>
      <c r="H4016" s="244">
        <v>27.688280000000006</v>
      </c>
      <c r="I4016" s="244">
        <v>42.951920000000001</v>
      </c>
      <c r="J4016" s="244">
        <v>54.360890000000005</v>
      </c>
      <c r="K4016" s="244">
        <v>70.456410000000005</v>
      </c>
      <c r="L4016" s="244">
        <v>83.984130000000007</v>
      </c>
      <c r="M4016" s="244">
        <v>98.779130000000009</v>
      </c>
      <c r="N4016" s="244">
        <v>126.01012999999995</v>
      </c>
      <c r="O4016" s="244">
        <v>146.33252999999993</v>
      </c>
      <c r="P4016" s="244">
        <v>163.22952999999993</v>
      </c>
      <c r="Q4016" s="249"/>
    </row>
    <row r="4017" spans="1:17" ht="63" x14ac:dyDescent="0.25">
      <c r="A4017" s="230"/>
      <c r="B4017" s="231"/>
      <c r="C4017" s="231"/>
      <c r="D4017" s="231"/>
      <c r="E4017" s="231"/>
      <c r="F4017" s="234" t="s">
        <v>1878</v>
      </c>
      <c r="G4017" s="244">
        <v>8.225200000000001</v>
      </c>
      <c r="H4017" s="244">
        <v>20.242100000000001</v>
      </c>
      <c r="I4017" s="244">
        <v>25.968299999999999</v>
      </c>
      <c r="J4017" s="244">
        <v>29.904399999999999</v>
      </c>
      <c r="K4017" s="244">
        <v>38.382399999999997</v>
      </c>
      <c r="L4017" s="244">
        <v>47.715119999999999</v>
      </c>
      <c r="M4017" s="244">
        <v>47.715119999999999</v>
      </c>
      <c r="N4017" s="244">
        <v>47.715119999999999</v>
      </c>
      <c r="O4017" s="244">
        <v>47.715119999999999</v>
      </c>
      <c r="P4017" s="244">
        <v>48.764119999999998</v>
      </c>
      <c r="Q4017" s="249"/>
    </row>
    <row r="4018" spans="1:17" x14ac:dyDescent="0.25">
      <c r="A4018" s="230"/>
      <c r="B4018" s="231"/>
      <c r="C4018" s="231"/>
      <c r="D4018" s="231"/>
      <c r="E4018" s="231"/>
      <c r="F4018" s="247"/>
      <c r="G4018" s="247"/>
      <c r="H4018" s="247"/>
      <c r="I4018" s="247"/>
      <c r="J4018" s="247"/>
      <c r="K4018" s="247"/>
      <c r="L4018" s="247"/>
      <c r="M4018" s="247"/>
      <c r="N4018" s="247"/>
      <c r="O4018" s="247"/>
      <c r="P4018" s="247"/>
      <c r="Q4018" s="232"/>
    </row>
    <row r="4019" spans="1:17" x14ac:dyDescent="0.25">
      <c r="A4019" s="230"/>
      <c r="B4019" s="231"/>
      <c r="C4019" s="231"/>
      <c r="D4019" s="231"/>
      <c r="E4019" s="231"/>
      <c r="F4019" s="231"/>
      <c r="G4019" s="231"/>
      <c r="H4019" s="231"/>
      <c r="I4019" s="231"/>
      <c r="J4019" s="231"/>
      <c r="K4019" s="231"/>
      <c r="L4019" s="231"/>
      <c r="M4019" s="231"/>
      <c r="N4019" s="231"/>
      <c r="O4019" s="231"/>
      <c r="P4019" s="231"/>
      <c r="Q4019" s="232"/>
    </row>
    <row r="4020" spans="1:17" x14ac:dyDescent="0.25">
      <c r="A4020" s="230"/>
      <c r="B4020" s="231"/>
      <c r="C4020" s="231"/>
      <c r="D4020" s="231"/>
      <c r="E4020" s="231"/>
      <c r="F4020" s="231"/>
      <c r="G4020" s="231"/>
      <c r="H4020" s="231"/>
      <c r="I4020" s="231"/>
      <c r="J4020" s="231"/>
      <c r="K4020" s="231" t="s">
        <v>1887</v>
      </c>
      <c r="L4020" s="231"/>
      <c r="M4020" s="231"/>
      <c r="N4020" s="231"/>
      <c r="O4020" s="231"/>
      <c r="P4020" s="231"/>
      <c r="Q4020" s="232"/>
    </row>
    <row r="4021" spans="1:17" x14ac:dyDescent="0.25">
      <c r="A4021" s="230"/>
      <c r="B4021" s="231"/>
      <c r="C4021" s="231"/>
      <c r="D4021" s="231"/>
      <c r="E4021" s="231"/>
      <c r="F4021" s="231"/>
      <c r="G4021" s="231"/>
      <c r="H4021" s="231"/>
      <c r="I4021" s="231"/>
      <c r="J4021" s="231"/>
      <c r="K4021" s="231"/>
      <c r="L4021" s="231"/>
      <c r="M4021" s="231"/>
      <c r="N4021" s="231"/>
      <c r="O4021" s="231"/>
      <c r="P4021" s="231"/>
      <c r="Q4021" s="232"/>
    </row>
    <row r="4022" spans="1:17" x14ac:dyDescent="0.25">
      <c r="A4022" s="233"/>
      <c r="B4022" s="233"/>
      <c r="C4022" s="233"/>
      <c r="D4022" s="233"/>
      <c r="E4022" s="234"/>
      <c r="F4022" s="234"/>
      <c r="G4022" s="235" t="s">
        <v>74</v>
      </c>
      <c r="H4022" s="236"/>
      <c r="I4022" s="236"/>
      <c r="J4022" s="236"/>
      <c r="K4022" s="236"/>
      <c r="L4022" s="236"/>
      <c r="M4022" s="236"/>
      <c r="N4022" s="236"/>
      <c r="O4022" s="236"/>
      <c r="P4022" s="236"/>
      <c r="Q4022" s="237"/>
    </row>
    <row r="4023" spans="1:17" ht="31.5" x14ac:dyDescent="0.25">
      <c r="A4023" s="238" t="s">
        <v>71</v>
      </c>
      <c r="B4023" s="239" t="s">
        <v>89</v>
      </c>
      <c r="C4023" s="239" t="s">
        <v>72</v>
      </c>
      <c r="D4023" s="239" t="s">
        <v>77</v>
      </c>
      <c r="E4023" s="240" t="s">
        <v>1111</v>
      </c>
      <c r="F4023" s="254" t="s">
        <v>73</v>
      </c>
      <c r="G4023" s="241" t="s">
        <v>15</v>
      </c>
      <c r="H4023" s="241" t="s">
        <v>16</v>
      </c>
      <c r="I4023" s="241" t="s">
        <v>17</v>
      </c>
      <c r="J4023" s="241" t="s">
        <v>18</v>
      </c>
      <c r="K4023" s="241" t="s">
        <v>19</v>
      </c>
      <c r="L4023" s="241" t="s">
        <v>20</v>
      </c>
      <c r="M4023" s="241" t="s">
        <v>21</v>
      </c>
      <c r="N4023" s="241" t="s">
        <v>22</v>
      </c>
      <c r="O4023" s="241" t="s">
        <v>23</v>
      </c>
      <c r="P4023" s="241" t="s">
        <v>24</v>
      </c>
      <c r="Q4023" s="242" t="s">
        <v>75</v>
      </c>
    </row>
    <row r="4024" spans="1:17" ht="94.5" x14ac:dyDescent="0.25">
      <c r="A4024" s="243">
        <v>1</v>
      </c>
      <c r="B4024" s="243">
        <v>9</v>
      </c>
      <c r="C4024" s="243" t="s">
        <v>469</v>
      </c>
      <c r="D4024" s="243" t="s">
        <v>1113</v>
      </c>
      <c r="E4024" s="243" t="s">
        <v>1114</v>
      </c>
      <c r="F4024" s="243">
        <v>20</v>
      </c>
      <c r="G4024" s="244">
        <v>0.20799999999999999</v>
      </c>
      <c r="H4024" s="244"/>
      <c r="I4024" s="244"/>
      <c r="J4024" s="244"/>
      <c r="K4024" s="244"/>
      <c r="L4024" s="244"/>
      <c r="M4024" s="244"/>
      <c r="N4024" s="244"/>
      <c r="O4024" s="244"/>
      <c r="P4024" s="244"/>
      <c r="Q4024" s="245" t="s">
        <v>1115</v>
      </c>
    </row>
    <row r="4025" spans="1:17" x14ac:dyDescent="0.25">
      <c r="A4025" s="243">
        <v>2</v>
      </c>
      <c r="B4025" s="243">
        <v>9</v>
      </c>
      <c r="C4025" s="243" t="s">
        <v>469</v>
      </c>
      <c r="D4025" s="243" t="s">
        <v>1116</v>
      </c>
      <c r="E4025" s="243" t="s">
        <v>1114</v>
      </c>
      <c r="F4025" s="243">
        <v>20</v>
      </c>
      <c r="G4025" s="244">
        <v>0.22800000000000001</v>
      </c>
      <c r="H4025" s="244"/>
      <c r="I4025" s="244"/>
      <c r="J4025" s="244"/>
      <c r="K4025" s="244"/>
      <c r="L4025" s="244"/>
      <c r="M4025" s="244"/>
      <c r="N4025" s="244"/>
      <c r="O4025" s="244"/>
      <c r="P4025" s="244"/>
      <c r="Q4025" s="245" t="s">
        <v>1117</v>
      </c>
    </row>
    <row r="4026" spans="1:17" ht="157.5" x14ac:dyDescent="0.25">
      <c r="A4026" s="243">
        <v>3</v>
      </c>
      <c r="B4026" s="243">
        <v>9</v>
      </c>
      <c r="C4026" s="243" t="s">
        <v>469</v>
      </c>
      <c r="D4026" s="243" t="s">
        <v>1118</v>
      </c>
      <c r="E4026" s="243" t="s">
        <v>1114</v>
      </c>
      <c r="F4026" s="243">
        <v>20</v>
      </c>
      <c r="G4026" s="244">
        <v>0.435</v>
      </c>
      <c r="H4026" s="244"/>
      <c r="I4026" s="244"/>
      <c r="J4026" s="244"/>
      <c r="K4026" s="244"/>
      <c r="L4026" s="244"/>
      <c r="M4026" s="244"/>
      <c r="N4026" s="244"/>
      <c r="O4026" s="244"/>
      <c r="P4026" s="244"/>
      <c r="Q4026" s="245" t="s">
        <v>1119</v>
      </c>
    </row>
    <row r="4027" spans="1:17" ht="94.5" x14ac:dyDescent="0.25">
      <c r="A4027" s="243">
        <v>4</v>
      </c>
      <c r="B4027" s="243">
        <v>9</v>
      </c>
      <c r="C4027" s="243" t="s">
        <v>469</v>
      </c>
      <c r="D4027" s="243" t="s">
        <v>1120</v>
      </c>
      <c r="E4027" s="243" t="s">
        <v>1114</v>
      </c>
      <c r="F4027" s="243">
        <v>20</v>
      </c>
      <c r="G4027" s="244">
        <v>0.39</v>
      </c>
      <c r="H4027" s="244"/>
      <c r="I4027" s="244"/>
      <c r="J4027" s="244"/>
      <c r="K4027" s="244"/>
      <c r="L4027" s="244"/>
      <c r="M4027" s="244"/>
      <c r="N4027" s="244"/>
      <c r="O4027" s="244"/>
      <c r="P4027" s="244"/>
      <c r="Q4027" s="245" t="s">
        <v>1121</v>
      </c>
    </row>
    <row r="4028" spans="1:17" ht="31.5" x14ac:dyDescent="0.25">
      <c r="A4028" s="243">
        <v>5</v>
      </c>
      <c r="B4028" s="243">
        <v>9</v>
      </c>
      <c r="C4028" s="243" t="s">
        <v>469</v>
      </c>
      <c r="D4028" s="243" t="s">
        <v>1122</v>
      </c>
      <c r="E4028" s="243" t="s">
        <v>1114</v>
      </c>
      <c r="F4028" s="243">
        <v>20</v>
      </c>
      <c r="G4028" s="244">
        <v>3.7999999999999999E-2</v>
      </c>
      <c r="H4028" s="244"/>
      <c r="I4028" s="244"/>
      <c r="J4028" s="244"/>
      <c r="K4028" s="244"/>
      <c r="L4028" s="244"/>
      <c r="M4028" s="244"/>
      <c r="N4028" s="244"/>
      <c r="O4028" s="244"/>
      <c r="P4028" s="244"/>
      <c r="Q4028" s="245" t="s">
        <v>1123</v>
      </c>
    </row>
    <row r="4029" spans="1:17" x14ac:dyDescent="0.25">
      <c r="A4029" s="243">
        <v>6</v>
      </c>
      <c r="B4029" s="243">
        <v>9</v>
      </c>
      <c r="C4029" s="243" t="s">
        <v>469</v>
      </c>
      <c r="D4029" s="243" t="s">
        <v>1124</v>
      </c>
      <c r="E4029" s="243" t="s">
        <v>1114</v>
      </c>
      <c r="F4029" s="243">
        <v>20</v>
      </c>
      <c r="G4029" s="244">
        <v>0</v>
      </c>
      <c r="H4029" s="244"/>
      <c r="I4029" s="244"/>
      <c r="J4029" s="244"/>
      <c r="K4029" s="244"/>
      <c r="L4029" s="244"/>
      <c r="M4029" s="244"/>
      <c r="N4029" s="244"/>
      <c r="O4029" s="244"/>
      <c r="P4029" s="244"/>
      <c r="Q4029" s="245" t="s">
        <v>1125</v>
      </c>
    </row>
    <row r="4030" spans="1:17" ht="31.5" x14ac:dyDescent="0.25">
      <c r="A4030" s="243">
        <v>7</v>
      </c>
      <c r="B4030" s="243">
        <v>9</v>
      </c>
      <c r="C4030" s="243" t="s">
        <v>469</v>
      </c>
      <c r="D4030" s="243" t="s">
        <v>1126</v>
      </c>
      <c r="E4030" s="243" t="s">
        <v>1114</v>
      </c>
      <c r="F4030" s="243">
        <v>20</v>
      </c>
      <c r="G4030" s="244">
        <v>0.24399999999999999</v>
      </c>
      <c r="H4030" s="244"/>
      <c r="I4030" s="244"/>
      <c r="J4030" s="244"/>
      <c r="K4030" s="244"/>
      <c r="L4030" s="244"/>
      <c r="M4030" s="244"/>
      <c r="N4030" s="244"/>
      <c r="O4030" s="244"/>
      <c r="P4030" s="244"/>
      <c r="Q4030" s="245" t="s">
        <v>1127</v>
      </c>
    </row>
    <row r="4031" spans="1:17" x14ac:dyDescent="0.25">
      <c r="A4031" s="243">
        <v>8</v>
      </c>
      <c r="B4031" s="243">
        <v>9</v>
      </c>
      <c r="C4031" s="243" t="s">
        <v>469</v>
      </c>
      <c r="D4031" s="243" t="s">
        <v>1128</v>
      </c>
      <c r="E4031" s="243" t="s">
        <v>1114</v>
      </c>
      <c r="F4031" s="243">
        <v>20</v>
      </c>
      <c r="G4031" s="244">
        <v>0.73699999999999999</v>
      </c>
      <c r="H4031" s="244"/>
      <c r="I4031" s="244"/>
      <c r="J4031" s="244"/>
      <c r="K4031" s="244"/>
      <c r="L4031" s="244"/>
      <c r="M4031" s="244"/>
      <c r="N4031" s="244"/>
      <c r="O4031" s="244"/>
      <c r="P4031" s="244"/>
      <c r="Q4031" s="245" t="s">
        <v>1129</v>
      </c>
    </row>
    <row r="4032" spans="1:17" x14ac:dyDescent="0.25">
      <c r="A4032" s="243">
        <v>9</v>
      </c>
      <c r="B4032" s="243">
        <v>9</v>
      </c>
      <c r="C4032" s="243" t="s">
        <v>469</v>
      </c>
      <c r="D4032" s="243" t="s">
        <v>1130</v>
      </c>
      <c r="E4032" s="243" t="s">
        <v>1114</v>
      </c>
      <c r="F4032" s="243">
        <v>20</v>
      </c>
      <c r="G4032" s="244">
        <v>0.35899999999999999</v>
      </c>
      <c r="H4032" s="244"/>
      <c r="I4032" s="244"/>
      <c r="J4032" s="244"/>
      <c r="K4032" s="244"/>
      <c r="L4032" s="244"/>
      <c r="M4032" s="244"/>
      <c r="N4032" s="244"/>
      <c r="O4032" s="244"/>
      <c r="P4032" s="244"/>
      <c r="Q4032" s="245" t="s">
        <v>1131</v>
      </c>
    </row>
    <row r="4033" spans="1:17" x14ac:dyDescent="0.25">
      <c r="A4033" s="243">
        <v>10</v>
      </c>
      <c r="B4033" s="243">
        <v>9</v>
      </c>
      <c r="C4033" s="243" t="s">
        <v>469</v>
      </c>
      <c r="D4033" s="243" t="s">
        <v>1132</v>
      </c>
      <c r="E4033" s="243" t="s">
        <v>1114</v>
      </c>
      <c r="F4033" s="243">
        <v>20</v>
      </c>
      <c r="G4033" s="244">
        <v>0.01</v>
      </c>
      <c r="H4033" s="244"/>
      <c r="I4033" s="244"/>
      <c r="J4033" s="244"/>
      <c r="K4033" s="244"/>
      <c r="L4033" s="244"/>
      <c r="M4033" s="244"/>
      <c r="N4033" s="244"/>
      <c r="O4033" s="244"/>
      <c r="P4033" s="244"/>
      <c r="Q4033" s="245" t="s">
        <v>1133</v>
      </c>
    </row>
    <row r="4034" spans="1:17" ht="94.5" x14ac:dyDescent="0.25">
      <c r="A4034" s="243">
        <v>11</v>
      </c>
      <c r="B4034" s="243">
        <v>9</v>
      </c>
      <c r="C4034" s="243" t="s">
        <v>469</v>
      </c>
      <c r="D4034" s="243" t="s">
        <v>1134</v>
      </c>
      <c r="E4034" s="243" t="s">
        <v>1114</v>
      </c>
      <c r="F4034" s="243">
        <v>20</v>
      </c>
      <c r="G4034" s="244">
        <v>0.314</v>
      </c>
      <c r="H4034" s="244"/>
      <c r="I4034" s="244"/>
      <c r="J4034" s="244"/>
      <c r="K4034" s="244"/>
      <c r="L4034" s="244"/>
      <c r="M4034" s="244"/>
      <c r="N4034" s="244"/>
      <c r="O4034" s="244"/>
      <c r="P4034" s="244"/>
      <c r="Q4034" s="245" t="s">
        <v>1135</v>
      </c>
    </row>
    <row r="4035" spans="1:17" ht="189" x14ac:dyDescent="0.25">
      <c r="A4035" s="243">
        <v>12</v>
      </c>
      <c r="B4035" s="243">
        <v>9</v>
      </c>
      <c r="C4035" s="243" t="s">
        <v>469</v>
      </c>
      <c r="D4035" s="243" t="s">
        <v>1136</v>
      </c>
      <c r="E4035" s="243" t="s">
        <v>1114</v>
      </c>
      <c r="F4035" s="243">
        <v>20</v>
      </c>
      <c r="G4035" s="244">
        <v>0.54500000000000004</v>
      </c>
      <c r="H4035" s="244"/>
      <c r="I4035" s="244"/>
      <c r="J4035" s="244"/>
      <c r="K4035" s="244"/>
      <c r="L4035" s="244"/>
      <c r="M4035" s="244"/>
      <c r="N4035" s="244"/>
      <c r="O4035" s="244"/>
      <c r="P4035" s="244"/>
      <c r="Q4035" s="245" t="s">
        <v>1137</v>
      </c>
    </row>
    <row r="4036" spans="1:17" x14ac:dyDescent="0.25">
      <c r="A4036" s="243">
        <v>13</v>
      </c>
      <c r="B4036" s="243">
        <v>9</v>
      </c>
      <c r="C4036" s="243" t="s">
        <v>469</v>
      </c>
      <c r="D4036" s="243" t="s">
        <v>1138</v>
      </c>
      <c r="E4036" s="243" t="s">
        <v>1114</v>
      </c>
      <c r="F4036" s="243">
        <v>20</v>
      </c>
      <c r="G4036" s="244">
        <v>4.0000000000000001E-3</v>
      </c>
      <c r="H4036" s="244"/>
      <c r="I4036" s="244"/>
      <c r="J4036" s="244"/>
      <c r="K4036" s="244"/>
      <c r="L4036" s="244"/>
      <c r="M4036" s="244"/>
      <c r="N4036" s="244"/>
      <c r="O4036" s="244"/>
      <c r="P4036" s="244"/>
      <c r="Q4036" s="245" t="s">
        <v>1139</v>
      </c>
    </row>
    <row r="4037" spans="1:17" x14ac:dyDescent="0.25">
      <c r="A4037" s="243">
        <v>14</v>
      </c>
      <c r="B4037" s="243">
        <v>9</v>
      </c>
      <c r="C4037" s="243" t="s">
        <v>1140</v>
      </c>
      <c r="D4037" s="243" t="s">
        <v>1141</v>
      </c>
      <c r="E4037" s="243" t="s">
        <v>1142</v>
      </c>
      <c r="F4037" s="243">
        <v>5</v>
      </c>
      <c r="G4037" s="244"/>
      <c r="H4037" s="244"/>
      <c r="I4037" s="244"/>
      <c r="J4037" s="244"/>
      <c r="K4037" s="244">
        <v>0</v>
      </c>
      <c r="L4037" s="244"/>
      <c r="M4037" s="244"/>
      <c r="N4037" s="244"/>
      <c r="O4037" s="244"/>
      <c r="P4037" s="244"/>
      <c r="Q4037" s="245" t="s">
        <v>1143</v>
      </c>
    </row>
    <row r="4038" spans="1:17" x14ac:dyDescent="0.25">
      <c r="A4038" s="243">
        <v>15</v>
      </c>
      <c r="B4038" s="243">
        <v>9</v>
      </c>
      <c r="C4038" s="243" t="s">
        <v>1140</v>
      </c>
      <c r="D4038" s="243" t="s">
        <v>1144</v>
      </c>
      <c r="E4038" s="243" t="s">
        <v>1142</v>
      </c>
      <c r="F4038" s="243">
        <v>5</v>
      </c>
      <c r="G4038" s="244"/>
      <c r="H4038" s="244"/>
      <c r="I4038" s="244"/>
      <c r="J4038" s="244"/>
      <c r="K4038" s="244">
        <v>1.9870000000000001</v>
      </c>
      <c r="L4038" s="244"/>
      <c r="M4038" s="244"/>
      <c r="N4038" s="244"/>
      <c r="O4038" s="244"/>
      <c r="P4038" s="244"/>
      <c r="Q4038" s="245" t="s">
        <v>1145</v>
      </c>
    </row>
    <row r="4039" spans="1:17" x14ac:dyDescent="0.25">
      <c r="A4039" s="243">
        <v>16</v>
      </c>
      <c r="B4039" s="243">
        <v>9</v>
      </c>
      <c r="C4039" s="243" t="s">
        <v>304</v>
      </c>
      <c r="D4039" s="243" t="s">
        <v>1146</v>
      </c>
      <c r="E4039" s="243" t="s">
        <v>1142</v>
      </c>
      <c r="F4039" s="243">
        <v>5</v>
      </c>
      <c r="G4039" s="244"/>
      <c r="H4039" s="244">
        <v>1.2E-2</v>
      </c>
      <c r="I4039" s="244"/>
      <c r="J4039" s="244"/>
      <c r="K4039" s="244"/>
      <c r="L4039" s="244"/>
      <c r="M4039" s="244"/>
      <c r="N4039" s="244"/>
      <c r="O4039" s="244"/>
      <c r="P4039" s="244"/>
      <c r="Q4039" s="245" t="s">
        <v>1147</v>
      </c>
    </row>
    <row r="4040" spans="1:17" x14ac:dyDescent="0.25">
      <c r="A4040" s="243">
        <v>17</v>
      </c>
      <c r="B4040" s="243">
        <v>9</v>
      </c>
      <c r="C4040" s="243" t="s">
        <v>304</v>
      </c>
      <c r="D4040" s="243" t="s">
        <v>1148</v>
      </c>
      <c r="E4040" s="243" t="s">
        <v>1142</v>
      </c>
      <c r="F4040" s="243">
        <v>5</v>
      </c>
      <c r="G4040" s="244"/>
      <c r="H4040" s="244">
        <v>0.20799999999999999</v>
      </c>
      <c r="I4040" s="244"/>
      <c r="J4040" s="244"/>
      <c r="K4040" s="244"/>
      <c r="L4040" s="244"/>
      <c r="M4040" s="244"/>
      <c r="N4040" s="244"/>
      <c r="O4040" s="244"/>
      <c r="P4040" s="244"/>
      <c r="Q4040" s="245" t="s">
        <v>1149</v>
      </c>
    </row>
    <row r="4041" spans="1:17" x14ac:dyDescent="0.25">
      <c r="A4041" s="243">
        <v>18</v>
      </c>
      <c r="B4041" s="243">
        <v>9</v>
      </c>
      <c r="C4041" s="243" t="s">
        <v>304</v>
      </c>
      <c r="D4041" s="243" t="s">
        <v>1150</v>
      </c>
      <c r="E4041" s="243" t="s">
        <v>1142</v>
      </c>
      <c r="F4041" s="243">
        <v>5</v>
      </c>
      <c r="G4041" s="244"/>
      <c r="H4041" s="244">
        <v>0.13200000000000001</v>
      </c>
      <c r="I4041" s="244"/>
      <c r="J4041" s="244"/>
      <c r="K4041" s="244"/>
      <c r="L4041" s="244"/>
      <c r="M4041" s="244"/>
      <c r="N4041" s="244"/>
      <c r="O4041" s="244"/>
      <c r="P4041" s="244"/>
      <c r="Q4041" s="245" t="s">
        <v>1151</v>
      </c>
    </row>
    <row r="4042" spans="1:17" ht="63" x14ac:dyDescent="0.25">
      <c r="A4042" s="243">
        <v>19</v>
      </c>
      <c r="B4042" s="243">
        <v>9</v>
      </c>
      <c r="C4042" s="243" t="s">
        <v>304</v>
      </c>
      <c r="D4042" s="243" t="s">
        <v>1152</v>
      </c>
      <c r="E4042" s="243" t="s">
        <v>1142</v>
      </c>
      <c r="F4042" s="243">
        <v>5</v>
      </c>
      <c r="G4042" s="244"/>
      <c r="H4042" s="244">
        <v>0.252</v>
      </c>
      <c r="I4042" s="244"/>
      <c r="J4042" s="244"/>
      <c r="K4042" s="244"/>
      <c r="L4042" s="244"/>
      <c r="M4042" s="244"/>
      <c r="N4042" s="244"/>
      <c r="O4042" s="244"/>
      <c r="P4042" s="244"/>
      <c r="Q4042" s="245" t="s">
        <v>1153</v>
      </c>
    </row>
    <row r="4043" spans="1:17" x14ac:dyDescent="0.25">
      <c r="A4043" s="243">
        <v>20</v>
      </c>
      <c r="B4043" s="243">
        <v>9</v>
      </c>
      <c r="C4043" s="243" t="s">
        <v>304</v>
      </c>
      <c r="D4043" s="243" t="s">
        <v>1154</v>
      </c>
      <c r="E4043" s="243" t="s">
        <v>1142</v>
      </c>
      <c r="F4043" s="243">
        <v>5</v>
      </c>
      <c r="G4043" s="244"/>
      <c r="H4043" s="244">
        <v>0</v>
      </c>
      <c r="I4043" s="244"/>
      <c r="J4043" s="244"/>
      <c r="K4043" s="244"/>
      <c r="L4043" s="244"/>
      <c r="M4043" s="244"/>
      <c r="N4043" s="244"/>
      <c r="O4043" s="244"/>
      <c r="P4043" s="244"/>
      <c r="Q4043" s="245" t="s">
        <v>1151</v>
      </c>
    </row>
    <row r="4044" spans="1:17" ht="31.5" x14ac:dyDescent="0.25">
      <c r="A4044" s="243">
        <v>21</v>
      </c>
      <c r="B4044" s="243">
        <v>9</v>
      </c>
      <c r="C4044" s="243" t="s">
        <v>304</v>
      </c>
      <c r="D4044" s="243" t="s">
        <v>1155</v>
      </c>
      <c r="E4044" s="243" t="s">
        <v>1142</v>
      </c>
      <c r="F4044" s="243">
        <v>5</v>
      </c>
      <c r="G4044" s="244"/>
      <c r="H4044" s="244">
        <v>0.34699999999999998</v>
      </c>
      <c r="I4044" s="244"/>
      <c r="J4044" s="244"/>
      <c r="K4044" s="244"/>
      <c r="L4044" s="244"/>
      <c r="M4044" s="244"/>
      <c r="N4044" s="244"/>
      <c r="O4044" s="244"/>
      <c r="P4044" s="244"/>
      <c r="Q4044" s="245" t="s">
        <v>1156</v>
      </c>
    </row>
    <row r="4045" spans="1:17" x14ac:dyDescent="0.25">
      <c r="A4045" s="243">
        <v>22</v>
      </c>
      <c r="B4045" s="243">
        <v>9</v>
      </c>
      <c r="C4045" s="243" t="s">
        <v>304</v>
      </c>
      <c r="D4045" s="243" t="s">
        <v>1157</v>
      </c>
      <c r="E4045" s="243" t="s">
        <v>1142</v>
      </c>
      <c r="F4045" s="243">
        <v>5</v>
      </c>
      <c r="G4045" s="244"/>
      <c r="H4045" s="244">
        <v>0.26400000000000001</v>
      </c>
      <c r="I4045" s="244"/>
      <c r="J4045" s="244"/>
      <c r="K4045" s="244"/>
      <c r="L4045" s="244"/>
      <c r="M4045" s="244"/>
      <c r="N4045" s="244"/>
      <c r="O4045" s="244"/>
      <c r="P4045" s="244"/>
      <c r="Q4045" s="245" t="s">
        <v>1158</v>
      </c>
    </row>
    <row r="4046" spans="1:17" x14ac:dyDescent="0.25">
      <c r="A4046" s="243">
        <v>23</v>
      </c>
      <c r="B4046" s="243">
        <v>9</v>
      </c>
      <c r="C4046" s="243" t="s">
        <v>304</v>
      </c>
      <c r="D4046" s="243" t="s">
        <v>1159</v>
      </c>
      <c r="E4046" s="243" t="s">
        <v>1142</v>
      </c>
      <c r="F4046" s="243">
        <v>5</v>
      </c>
      <c r="G4046" s="244"/>
      <c r="H4046" s="244">
        <v>0.65400000000000003</v>
      </c>
      <c r="I4046" s="244"/>
      <c r="J4046" s="244"/>
      <c r="K4046" s="244"/>
      <c r="L4046" s="244"/>
      <c r="M4046" s="244"/>
      <c r="N4046" s="244"/>
      <c r="O4046" s="244"/>
      <c r="P4046" s="244"/>
      <c r="Q4046" s="245" t="s">
        <v>1160</v>
      </c>
    </row>
    <row r="4047" spans="1:17" x14ac:dyDescent="0.25">
      <c r="A4047" s="243">
        <v>24</v>
      </c>
      <c r="B4047" s="243">
        <v>9</v>
      </c>
      <c r="C4047" s="243" t="s">
        <v>304</v>
      </c>
      <c r="D4047" s="243" t="s">
        <v>1161</v>
      </c>
      <c r="E4047" s="243" t="s">
        <v>1142</v>
      </c>
      <c r="F4047" s="243">
        <v>5</v>
      </c>
      <c r="G4047" s="244"/>
      <c r="H4047" s="244">
        <v>7.5999999999999998E-2</v>
      </c>
      <c r="I4047" s="244"/>
      <c r="J4047" s="244"/>
      <c r="K4047" s="244"/>
      <c r="L4047" s="244"/>
      <c r="M4047" s="244"/>
      <c r="N4047" s="244"/>
      <c r="O4047" s="244"/>
      <c r="P4047" s="244"/>
      <c r="Q4047" s="245" t="s">
        <v>1151</v>
      </c>
    </row>
    <row r="4048" spans="1:17" x14ac:dyDescent="0.25">
      <c r="A4048" s="243">
        <v>25</v>
      </c>
      <c r="B4048" s="243">
        <v>9</v>
      </c>
      <c r="C4048" s="243" t="s">
        <v>1162</v>
      </c>
      <c r="D4048" s="243" t="s">
        <v>1163</v>
      </c>
      <c r="E4048" s="243" t="s">
        <v>1142</v>
      </c>
      <c r="F4048" s="243">
        <v>5</v>
      </c>
      <c r="G4048" s="244"/>
      <c r="H4048" s="244"/>
      <c r="I4048" s="244"/>
      <c r="J4048" s="244"/>
      <c r="K4048" s="244"/>
      <c r="L4048" s="244">
        <v>0.02</v>
      </c>
      <c r="M4048" s="244"/>
      <c r="N4048" s="244"/>
      <c r="O4048" s="244"/>
      <c r="P4048" s="244"/>
      <c r="Q4048" s="245" t="s">
        <v>1164</v>
      </c>
    </row>
    <row r="4049" spans="1:17" ht="126" x14ac:dyDescent="0.25">
      <c r="A4049" s="243">
        <v>26</v>
      </c>
      <c r="B4049" s="243">
        <v>9</v>
      </c>
      <c r="C4049" s="243" t="s">
        <v>1162</v>
      </c>
      <c r="D4049" s="243" t="s">
        <v>1165</v>
      </c>
      <c r="E4049" s="243" t="s">
        <v>1142</v>
      </c>
      <c r="F4049" s="243">
        <v>5</v>
      </c>
      <c r="G4049" s="244"/>
      <c r="H4049" s="244"/>
      <c r="I4049" s="244"/>
      <c r="J4049" s="244"/>
      <c r="K4049" s="244"/>
      <c r="L4049" s="244">
        <v>0.52800000000000002</v>
      </c>
      <c r="M4049" s="244"/>
      <c r="N4049" s="244"/>
      <c r="O4049" s="244"/>
      <c r="P4049" s="244"/>
      <c r="Q4049" s="245" t="s">
        <v>1166</v>
      </c>
    </row>
    <row r="4050" spans="1:17" x14ac:dyDescent="0.25">
      <c r="A4050" s="243">
        <v>27</v>
      </c>
      <c r="B4050" s="243">
        <v>9</v>
      </c>
      <c r="C4050" s="243" t="s">
        <v>1162</v>
      </c>
      <c r="D4050" s="243" t="s">
        <v>1167</v>
      </c>
      <c r="E4050" s="243" t="s">
        <v>1142</v>
      </c>
      <c r="F4050" s="243">
        <v>5</v>
      </c>
      <c r="G4050" s="244"/>
      <c r="H4050" s="244"/>
      <c r="I4050" s="244"/>
      <c r="J4050" s="244"/>
      <c r="K4050" s="244"/>
      <c r="L4050" s="244">
        <v>0.17699999999999999</v>
      </c>
      <c r="M4050" s="244"/>
      <c r="N4050" s="244"/>
      <c r="O4050" s="244"/>
      <c r="P4050" s="244"/>
      <c r="Q4050" s="245" t="s">
        <v>1164</v>
      </c>
    </row>
    <row r="4051" spans="1:17" x14ac:dyDescent="0.25">
      <c r="A4051" s="243">
        <v>28</v>
      </c>
      <c r="B4051" s="243">
        <v>9</v>
      </c>
      <c r="C4051" s="243" t="s">
        <v>1162</v>
      </c>
      <c r="D4051" s="243" t="s">
        <v>1168</v>
      </c>
      <c r="E4051" s="243" t="s">
        <v>1142</v>
      </c>
      <c r="F4051" s="243">
        <v>5</v>
      </c>
      <c r="G4051" s="244"/>
      <c r="H4051" s="244"/>
      <c r="I4051" s="244"/>
      <c r="J4051" s="244"/>
      <c r="K4051" s="244"/>
      <c r="L4051" s="244">
        <v>2.4000000000000001E-4</v>
      </c>
      <c r="M4051" s="244"/>
      <c r="N4051" s="244"/>
      <c r="O4051" s="244"/>
      <c r="P4051" s="244"/>
      <c r="Q4051" s="245" t="s">
        <v>1164</v>
      </c>
    </row>
    <row r="4052" spans="1:17" x14ac:dyDescent="0.25">
      <c r="A4052" s="243">
        <v>29</v>
      </c>
      <c r="B4052" s="243">
        <v>9</v>
      </c>
      <c r="C4052" s="243" t="s">
        <v>1162</v>
      </c>
      <c r="D4052" s="243" t="s">
        <v>1169</v>
      </c>
      <c r="E4052" s="243" t="s">
        <v>1142</v>
      </c>
      <c r="F4052" s="243">
        <v>5</v>
      </c>
      <c r="G4052" s="244"/>
      <c r="H4052" s="244"/>
      <c r="I4052" s="244"/>
      <c r="J4052" s="244"/>
      <c r="K4052" s="244"/>
      <c r="L4052" s="244">
        <v>3.5000000000000003E-2</v>
      </c>
      <c r="M4052" s="244"/>
      <c r="N4052" s="244"/>
      <c r="O4052" s="244"/>
      <c r="P4052" s="244"/>
      <c r="Q4052" s="245" t="s">
        <v>1164</v>
      </c>
    </row>
    <row r="4053" spans="1:17" ht="31.5" x14ac:dyDescent="0.25">
      <c r="A4053" s="243">
        <v>30</v>
      </c>
      <c r="B4053" s="243">
        <v>9</v>
      </c>
      <c r="C4053" s="243" t="s">
        <v>1162</v>
      </c>
      <c r="D4053" s="243" t="s">
        <v>1170</v>
      </c>
      <c r="E4053" s="243" t="s">
        <v>1142</v>
      </c>
      <c r="F4053" s="243">
        <v>5</v>
      </c>
      <c r="G4053" s="244"/>
      <c r="H4053" s="244"/>
      <c r="I4053" s="244"/>
      <c r="J4053" s="244"/>
      <c r="K4053" s="244"/>
      <c r="L4053" s="244">
        <v>6.5000000000000002E-2</v>
      </c>
      <c r="M4053" s="244"/>
      <c r="N4053" s="244"/>
      <c r="O4053" s="244"/>
      <c r="P4053" s="244"/>
      <c r="Q4053" s="245" t="s">
        <v>1171</v>
      </c>
    </row>
    <row r="4054" spans="1:17" x14ac:dyDescent="0.25">
      <c r="A4054" s="243">
        <v>31</v>
      </c>
      <c r="B4054" s="243">
        <v>9</v>
      </c>
      <c r="C4054" s="243" t="s">
        <v>1162</v>
      </c>
      <c r="D4054" s="243" t="s">
        <v>1172</v>
      </c>
      <c r="E4054" s="243" t="s">
        <v>1142</v>
      </c>
      <c r="F4054" s="243">
        <v>5</v>
      </c>
      <c r="G4054" s="244"/>
      <c r="H4054" s="244"/>
      <c r="I4054" s="244"/>
      <c r="J4054" s="244"/>
      <c r="K4054" s="244"/>
      <c r="L4054" s="244">
        <v>1.7000000000000001E-2</v>
      </c>
      <c r="M4054" s="244"/>
      <c r="N4054" s="244"/>
      <c r="O4054" s="244"/>
      <c r="P4054" s="244"/>
      <c r="Q4054" s="245" t="s">
        <v>1164</v>
      </c>
    </row>
    <row r="4055" spans="1:17" ht="94.5" x14ac:dyDescent="0.25">
      <c r="A4055" s="243">
        <v>32</v>
      </c>
      <c r="B4055" s="243">
        <v>9</v>
      </c>
      <c r="C4055" s="243" t="s">
        <v>472</v>
      </c>
      <c r="D4055" s="243" t="s">
        <v>1173</v>
      </c>
      <c r="E4055" s="243" t="s">
        <v>1174</v>
      </c>
      <c r="F4055" s="243">
        <v>60</v>
      </c>
      <c r="G4055" s="244"/>
      <c r="H4055" s="244"/>
      <c r="I4055" s="244"/>
      <c r="J4055" s="244"/>
      <c r="K4055" s="244">
        <v>0.57399999999999995</v>
      </c>
      <c r="L4055" s="244"/>
      <c r="M4055" s="244"/>
      <c r="N4055" s="244"/>
      <c r="O4055" s="244"/>
      <c r="P4055" s="244"/>
      <c r="Q4055" s="245" t="s">
        <v>1175</v>
      </c>
    </row>
    <row r="4056" spans="1:17" ht="252" x14ac:dyDescent="0.25">
      <c r="A4056" s="243">
        <v>33</v>
      </c>
      <c r="B4056" s="243">
        <v>9</v>
      </c>
      <c r="C4056" s="243" t="s">
        <v>472</v>
      </c>
      <c r="D4056" s="243" t="s">
        <v>1176</v>
      </c>
      <c r="E4056" s="243" t="s">
        <v>1142</v>
      </c>
      <c r="F4056" s="243">
        <v>5</v>
      </c>
      <c r="G4056" s="244"/>
      <c r="H4056" s="244"/>
      <c r="I4056" s="244"/>
      <c r="J4056" s="244"/>
      <c r="K4056" s="244">
        <v>0.28699999999999998</v>
      </c>
      <c r="L4056" s="244"/>
      <c r="M4056" s="244"/>
      <c r="N4056" s="244"/>
      <c r="O4056" s="244"/>
      <c r="P4056" s="244"/>
      <c r="Q4056" s="245" t="s">
        <v>1177</v>
      </c>
    </row>
    <row r="4057" spans="1:17" ht="299.25" x14ac:dyDescent="0.25">
      <c r="A4057" s="243">
        <v>34</v>
      </c>
      <c r="B4057" s="243">
        <v>9</v>
      </c>
      <c r="C4057" s="243" t="s">
        <v>472</v>
      </c>
      <c r="D4057" s="243" t="s">
        <v>1178</v>
      </c>
      <c r="E4057" s="243" t="s">
        <v>1142</v>
      </c>
      <c r="F4057" s="243">
        <v>5</v>
      </c>
      <c r="G4057" s="244"/>
      <c r="H4057" s="244"/>
      <c r="I4057" s="244"/>
      <c r="J4057" s="244"/>
      <c r="K4057" s="244">
        <v>0.497</v>
      </c>
      <c r="L4057" s="244"/>
      <c r="M4057" s="244"/>
      <c r="N4057" s="244"/>
      <c r="O4057" s="244"/>
      <c r="P4057" s="244"/>
      <c r="Q4057" s="245" t="s">
        <v>1179</v>
      </c>
    </row>
    <row r="4058" spans="1:17" ht="126" x14ac:dyDescent="0.25">
      <c r="A4058" s="243">
        <v>35</v>
      </c>
      <c r="B4058" s="243">
        <v>9</v>
      </c>
      <c r="C4058" s="243" t="s">
        <v>472</v>
      </c>
      <c r="D4058" s="243" t="s">
        <v>1180</v>
      </c>
      <c r="E4058" s="243" t="s">
        <v>1142</v>
      </c>
      <c r="F4058" s="243">
        <v>5</v>
      </c>
      <c r="G4058" s="244"/>
      <c r="H4058" s="244"/>
      <c r="I4058" s="244"/>
      <c r="J4058" s="244"/>
      <c r="K4058" s="244">
        <v>0.434</v>
      </c>
      <c r="L4058" s="244"/>
      <c r="M4058" s="244"/>
      <c r="N4058" s="244"/>
      <c r="O4058" s="244"/>
      <c r="P4058" s="244"/>
      <c r="Q4058" s="245" t="s">
        <v>1181</v>
      </c>
    </row>
    <row r="4059" spans="1:17" ht="31.5" x14ac:dyDescent="0.25">
      <c r="A4059" s="243">
        <v>36</v>
      </c>
      <c r="B4059" s="243">
        <v>9</v>
      </c>
      <c r="C4059" s="243" t="s">
        <v>472</v>
      </c>
      <c r="D4059" s="243" t="s">
        <v>1182</v>
      </c>
      <c r="E4059" s="243" t="s">
        <v>1142</v>
      </c>
      <c r="F4059" s="243">
        <v>5</v>
      </c>
      <c r="G4059" s="244"/>
      <c r="H4059" s="244"/>
      <c r="I4059" s="244"/>
      <c r="J4059" s="244"/>
      <c r="K4059" s="244">
        <v>1.4910000000000001</v>
      </c>
      <c r="L4059" s="244"/>
      <c r="M4059" s="244"/>
      <c r="N4059" s="244"/>
      <c r="O4059" s="244"/>
      <c r="P4059" s="244"/>
      <c r="Q4059" s="245" t="s">
        <v>1183</v>
      </c>
    </row>
    <row r="4060" spans="1:17" x14ac:dyDescent="0.25">
      <c r="A4060" s="243">
        <v>37</v>
      </c>
      <c r="B4060" s="243">
        <v>9</v>
      </c>
      <c r="C4060" s="243" t="s">
        <v>472</v>
      </c>
      <c r="D4060" s="243" t="s">
        <v>1184</v>
      </c>
      <c r="E4060" s="243" t="s">
        <v>1142</v>
      </c>
      <c r="F4060" s="243">
        <v>5</v>
      </c>
      <c r="G4060" s="244"/>
      <c r="H4060" s="244"/>
      <c r="I4060" s="244"/>
      <c r="J4060" s="244"/>
      <c r="K4060" s="244">
        <v>0.63500000000000001</v>
      </c>
      <c r="L4060" s="244"/>
      <c r="M4060" s="244"/>
      <c r="N4060" s="244"/>
      <c r="O4060" s="244"/>
      <c r="P4060" s="244"/>
      <c r="Q4060" s="245" t="s">
        <v>1185</v>
      </c>
    </row>
    <row r="4061" spans="1:17" ht="94.5" x14ac:dyDescent="0.25">
      <c r="A4061" s="243">
        <v>38</v>
      </c>
      <c r="B4061" s="243">
        <v>9</v>
      </c>
      <c r="C4061" s="243" t="s">
        <v>472</v>
      </c>
      <c r="D4061" s="243" t="s">
        <v>1186</v>
      </c>
      <c r="E4061" s="243" t="s">
        <v>1174</v>
      </c>
      <c r="F4061" s="243">
        <v>60</v>
      </c>
      <c r="G4061" s="244"/>
      <c r="H4061" s="244"/>
      <c r="I4061" s="244"/>
      <c r="J4061" s="244"/>
      <c r="K4061" s="244">
        <v>0.35</v>
      </c>
      <c r="L4061" s="244"/>
      <c r="M4061" s="244"/>
      <c r="N4061" s="244"/>
      <c r="O4061" s="244"/>
      <c r="P4061" s="244"/>
      <c r="Q4061" s="245" t="s">
        <v>1187</v>
      </c>
    </row>
    <row r="4062" spans="1:17" ht="141.75" x14ac:dyDescent="0.25">
      <c r="A4062" s="243">
        <v>39</v>
      </c>
      <c r="B4062" s="243">
        <v>9</v>
      </c>
      <c r="C4062" s="243" t="s">
        <v>472</v>
      </c>
      <c r="D4062" s="243" t="s">
        <v>1188</v>
      </c>
      <c r="E4062" s="243" t="s">
        <v>1142</v>
      </c>
      <c r="F4062" s="243">
        <v>5</v>
      </c>
      <c r="G4062" s="244">
        <v>0.8</v>
      </c>
      <c r="H4062" s="244"/>
      <c r="I4062" s="244"/>
      <c r="J4062" s="244"/>
      <c r="K4062" s="244"/>
      <c r="L4062" s="244"/>
      <c r="M4062" s="244"/>
      <c r="N4062" s="244"/>
      <c r="O4062" s="244"/>
      <c r="P4062" s="244"/>
      <c r="Q4062" s="245" t="s">
        <v>1189</v>
      </c>
    </row>
    <row r="4063" spans="1:17" ht="157.5" x14ac:dyDescent="0.25">
      <c r="A4063" s="243">
        <v>40</v>
      </c>
      <c r="B4063" s="243">
        <v>9</v>
      </c>
      <c r="C4063" s="243" t="s">
        <v>472</v>
      </c>
      <c r="D4063" s="243" t="s">
        <v>1190</v>
      </c>
      <c r="E4063" s="243" t="s">
        <v>1142</v>
      </c>
      <c r="F4063" s="243">
        <v>5</v>
      </c>
      <c r="G4063" s="244">
        <v>0.96499999999999997</v>
      </c>
      <c r="H4063" s="244"/>
      <c r="I4063" s="244"/>
      <c r="J4063" s="244"/>
      <c r="K4063" s="244"/>
      <c r="L4063" s="244"/>
      <c r="M4063" s="244"/>
      <c r="N4063" s="244"/>
      <c r="O4063" s="244"/>
      <c r="P4063" s="244"/>
      <c r="Q4063" s="245" t="s">
        <v>1191</v>
      </c>
    </row>
    <row r="4064" spans="1:17" ht="78.75" x14ac:dyDescent="0.25">
      <c r="A4064" s="243">
        <v>41</v>
      </c>
      <c r="B4064" s="243">
        <v>9</v>
      </c>
      <c r="C4064" s="243" t="s">
        <v>1192</v>
      </c>
      <c r="D4064" s="243" t="s">
        <v>1193</v>
      </c>
      <c r="E4064" s="243" t="s">
        <v>1174</v>
      </c>
      <c r="F4064" s="243">
        <v>60</v>
      </c>
      <c r="G4064" s="244">
        <v>0.22800000000000001</v>
      </c>
      <c r="H4064" s="244"/>
      <c r="I4064" s="244"/>
      <c r="J4064" s="244"/>
      <c r="K4064" s="244"/>
      <c r="L4064" s="244"/>
      <c r="M4064" s="244"/>
      <c r="N4064" s="244"/>
      <c r="O4064" s="244"/>
      <c r="P4064" s="244"/>
      <c r="Q4064" s="245" t="s">
        <v>1194</v>
      </c>
    </row>
    <row r="4065" spans="1:17" ht="47.25" x14ac:dyDescent="0.25">
      <c r="A4065" s="243">
        <v>42</v>
      </c>
      <c r="B4065" s="243">
        <v>9</v>
      </c>
      <c r="C4065" s="243" t="s">
        <v>675</v>
      </c>
      <c r="D4065" s="243" t="s">
        <v>1195</v>
      </c>
      <c r="E4065" s="243" t="s">
        <v>1174</v>
      </c>
      <c r="F4065" s="243">
        <v>60</v>
      </c>
      <c r="G4065" s="244"/>
      <c r="H4065" s="244"/>
      <c r="I4065" s="244">
        <v>0.21099999999999999</v>
      </c>
      <c r="J4065" s="244"/>
      <c r="K4065" s="244"/>
      <c r="L4065" s="244"/>
      <c r="M4065" s="244"/>
      <c r="N4065" s="244"/>
      <c r="O4065" s="244"/>
      <c r="P4065" s="244"/>
      <c r="Q4065" s="245" t="s">
        <v>1196</v>
      </c>
    </row>
    <row r="4066" spans="1:17" x14ac:dyDescent="0.25">
      <c r="A4066" s="243">
        <v>43</v>
      </c>
      <c r="B4066" s="243">
        <v>9</v>
      </c>
      <c r="C4066" s="243" t="s">
        <v>675</v>
      </c>
      <c r="D4066" s="243" t="s">
        <v>1197</v>
      </c>
      <c r="E4066" s="243" t="s">
        <v>1174</v>
      </c>
      <c r="F4066" s="243">
        <v>60</v>
      </c>
      <c r="G4066" s="244"/>
      <c r="H4066" s="244"/>
      <c r="I4066" s="244">
        <v>0.32100000000000001</v>
      </c>
      <c r="J4066" s="244"/>
      <c r="K4066" s="244"/>
      <c r="L4066" s="244"/>
      <c r="M4066" s="244"/>
      <c r="N4066" s="244"/>
      <c r="O4066" s="244"/>
      <c r="P4066" s="244"/>
      <c r="Q4066" s="245" t="s">
        <v>1198</v>
      </c>
    </row>
    <row r="4067" spans="1:17" x14ac:dyDescent="0.25">
      <c r="A4067" s="243">
        <v>44</v>
      </c>
      <c r="B4067" s="243">
        <v>9</v>
      </c>
      <c r="C4067" s="243" t="s">
        <v>675</v>
      </c>
      <c r="D4067" s="243" t="s">
        <v>1199</v>
      </c>
      <c r="E4067" s="243" t="s">
        <v>1174</v>
      </c>
      <c r="F4067" s="243">
        <v>60</v>
      </c>
      <c r="G4067" s="244"/>
      <c r="H4067" s="244"/>
      <c r="I4067" s="244">
        <v>2.9000000000000001E-2</v>
      </c>
      <c r="J4067" s="244"/>
      <c r="K4067" s="244"/>
      <c r="L4067" s="244"/>
      <c r="M4067" s="244"/>
      <c r="N4067" s="244"/>
      <c r="O4067" s="244"/>
      <c r="P4067" s="244"/>
      <c r="Q4067" s="245" t="s">
        <v>1200</v>
      </c>
    </row>
    <row r="4068" spans="1:17" ht="31.5" x14ac:dyDescent="0.25">
      <c r="A4068" s="243">
        <v>45</v>
      </c>
      <c r="B4068" s="243">
        <v>9</v>
      </c>
      <c r="C4068" s="243" t="s">
        <v>675</v>
      </c>
      <c r="D4068" s="243" t="s">
        <v>1201</v>
      </c>
      <c r="E4068" s="243" t="s">
        <v>1174</v>
      </c>
      <c r="F4068" s="243">
        <v>60</v>
      </c>
      <c r="G4068" s="244"/>
      <c r="H4068" s="244"/>
      <c r="I4068" s="244">
        <v>0.14599999999999999</v>
      </c>
      <c r="J4068" s="244"/>
      <c r="K4068" s="244"/>
      <c r="L4068" s="244"/>
      <c r="M4068" s="244"/>
      <c r="N4068" s="244"/>
      <c r="O4068" s="244"/>
      <c r="P4068" s="244"/>
      <c r="Q4068" s="245" t="s">
        <v>1202</v>
      </c>
    </row>
    <row r="4069" spans="1:17" ht="31.5" x14ac:dyDescent="0.25">
      <c r="A4069" s="243">
        <v>46</v>
      </c>
      <c r="B4069" s="243">
        <v>9</v>
      </c>
      <c r="C4069" s="243" t="s">
        <v>675</v>
      </c>
      <c r="D4069" s="243" t="s">
        <v>1203</v>
      </c>
      <c r="E4069" s="243" t="s">
        <v>1174</v>
      </c>
      <c r="F4069" s="243">
        <v>60</v>
      </c>
      <c r="G4069" s="244"/>
      <c r="H4069" s="244"/>
      <c r="I4069" s="244">
        <v>0.20200000000000001</v>
      </c>
      <c r="J4069" s="244"/>
      <c r="K4069" s="244"/>
      <c r="L4069" s="244"/>
      <c r="M4069" s="244"/>
      <c r="N4069" s="244"/>
      <c r="O4069" s="244"/>
      <c r="P4069" s="244"/>
      <c r="Q4069" s="245" t="s">
        <v>1204</v>
      </c>
    </row>
    <row r="4070" spans="1:17" ht="173.25" x14ac:dyDescent="0.25">
      <c r="A4070" s="243">
        <v>47</v>
      </c>
      <c r="B4070" s="243">
        <v>9</v>
      </c>
      <c r="C4070" s="243" t="s">
        <v>144</v>
      </c>
      <c r="D4070" s="243" t="s">
        <v>1205</v>
      </c>
      <c r="E4070" s="243" t="s">
        <v>1142</v>
      </c>
      <c r="F4070" s="243">
        <v>5</v>
      </c>
      <c r="G4070" s="244"/>
      <c r="H4070" s="244">
        <v>0.20699999999999999</v>
      </c>
      <c r="I4070" s="244"/>
      <c r="J4070" s="244"/>
      <c r="K4070" s="244"/>
      <c r="L4070" s="244"/>
      <c r="M4070" s="244"/>
      <c r="N4070" s="244"/>
      <c r="O4070" s="244"/>
      <c r="P4070" s="244"/>
      <c r="Q4070" s="245" t="s">
        <v>1206</v>
      </c>
    </row>
    <row r="4071" spans="1:17" ht="267.75" x14ac:dyDescent="0.25">
      <c r="A4071" s="243">
        <v>48</v>
      </c>
      <c r="B4071" s="243">
        <v>9</v>
      </c>
      <c r="C4071" s="243" t="s">
        <v>144</v>
      </c>
      <c r="D4071" s="243" t="s">
        <v>1207</v>
      </c>
      <c r="E4071" s="243" t="s">
        <v>1142</v>
      </c>
      <c r="F4071" s="243">
        <v>5</v>
      </c>
      <c r="G4071" s="244"/>
      <c r="H4071" s="244">
        <v>0.84699999999999998</v>
      </c>
      <c r="I4071" s="244"/>
      <c r="J4071" s="244"/>
      <c r="K4071" s="244"/>
      <c r="L4071" s="244"/>
      <c r="M4071" s="244"/>
      <c r="N4071" s="244"/>
      <c r="O4071" s="244"/>
      <c r="P4071" s="244"/>
      <c r="Q4071" s="245" t="s">
        <v>1208</v>
      </c>
    </row>
    <row r="4072" spans="1:17" x14ac:dyDescent="0.25">
      <c r="A4072" s="243">
        <v>49</v>
      </c>
      <c r="B4072" s="243">
        <v>9</v>
      </c>
      <c r="C4072" s="243" t="s">
        <v>144</v>
      </c>
      <c r="D4072" s="243" t="s">
        <v>1209</v>
      </c>
      <c r="E4072" s="243" t="s">
        <v>1142</v>
      </c>
      <c r="F4072" s="243">
        <v>5</v>
      </c>
      <c r="G4072" s="244"/>
      <c r="H4072" s="244">
        <v>0.17799999999999999</v>
      </c>
      <c r="I4072" s="244"/>
      <c r="J4072" s="244"/>
      <c r="K4072" s="244"/>
      <c r="L4072" s="244"/>
      <c r="M4072" s="244"/>
      <c r="N4072" s="244"/>
      <c r="O4072" s="244"/>
      <c r="P4072" s="244"/>
      <c r="Q4072" s="245" t="s">
        <v>1210</v>
      </c>
    </row>
    <row r="4073" spans="1:17" x14ac:dyDescent="0.25">
      <c r="A4073" s="243">
        <v>50</v>
      </c>
      <c r="B4073" s="243">
        <v>9</v>
      </c>
      <c r="C4073" s="243" t="s">
        <v>144</v>
      </c>
      <c r="D4073" s="243" t="s">
        <v>1211</v>
      </c>
      <c r="E4073" s="243" t="s">
        <v>1142</v>
      </c>
      <c r="F4073" s="243">
        <v>5</v>
      </c>
      <c r="G4073" s="244"/>
      <c r="H4073" s="244">
        <v>0.13600000000000001</v>
      </c>
      <c r="I4073" s="244"/>
      <c r="J4073" s="244"/>
      <c r="K4073" s="244"/>
      <c r="L4073" s="244"/>
      <c r="M4073" s="244"/>
      <c r="N4073" s="244"/>
      <c r="O4073" s="244"/>
      <c r="P4073" s="244"/>
      <c r="Q4073" s="245" t="s">
        <v>1210</v>
      </c>
    </row>
    <row r="4074" spans="1:17" ht="267.75" x14ac:dyDescent="0.25">
      <c r="A4074" s="243">
        <v>51</v>
      </c>
      <c r="B4074" s="243">
        <v>9</v>
      </c>
      <c r="C4074" s="243" t="s">
        <v>144</v>
      </c>
      <c r="D4074" s="243" t="s">
        <v>1212</v>
      </c>
      <c r="E4074" s="243" t="s">
        <v>1142</v>
      </c>
      <c r="F4074" s="243">
        <v>5</v>
      </c>
      <c r="G4074" s="244"/>
      <c r="H4074" s="244">
        <v>0.90700000000000003</v>
      </c>
      <c r="I4074" s="244"/>
      <c r="J4074" s="244"/>
      <c r="K4074" s="244"/>
      <c r="L4074" s="244"/>
      <c r="M4074" s="244"/>
      <c r="N4074" s="244"/>
      <c r="O4074" s="244"/>
      <c r="P4074" s="244"/>
      <c r="Q4074" s="245" t="s">
        <v>1213</v>
      </c>
    </row>
    <row r="4075" spans="1:17" x14ac:dyDescent="0.25">
      <c r="A4075" s="243">
        <v>52</v>
      </c>
      <c r="B4075" s="243">
        <v>9</v>
      </c>
      <c r="C4075" s="243" t="s">
        <v>144</v>
      </c>
      <c r="D4075" s="243" t="s">
        <v>1214</v>
      </c>
      <c r="E4075" s="243" t="s">
        <v>1142</v>
      </c>
      <c r="F4075" s="243">
        <v>5</v>
      </c>
      <c r="G4075" s="244"/>
      <c r="H4075" s="244">
        <v>0</v>
      </c>
      <c r="I4075" s="244"/>
      <c r="J4075" s="244"/>
      <c r="K4075" s="244"/>
      <c r="L4075" s="244"/>
      <c r="M4075" s="244"/>
      <c r="N4075" s="244"/>
      <c r="O4075" s="244"/>
      <c r="P4075" s="244"/>
      <c r="Q4075" s="245" t="s">
        <v>1210</v>
      </c>
    </row>
    <row r="4076" spans="1:17" x14ac:dyDescent="0.25">
      <c r="A4076" s="243">
        <v>53</v>
      </c>
      <c r="B4076" s="243">
        <v>9</v>
      </c>
      <c r="C4076" s="243" t="s">
        <v>144</v>
      </c>
      <c r="D4076" s="243" t="s">
        <v>1215</v>
      </c>
      <c r="E4076" s="243" t="s">
        <v>1142</v>
      </c>
      <c r="F4076" s="243">
        <v>5</v>
      </c>
      <c r="G4076" s="244"/>
      <c r="H4076" s="244">
        <v>0.29599999999999999</v>
      </c>
      <c r="I4076" s="244"/>
      <c r="J4076" s="244"/>
      <c r="K4076" s="244"/>
      <c r="L4076" s="244"/>
      <c r="M4076" s="244"/>
      <c r="N4076" s="244"/>
      <c r="O4076" s="244"/>
      <c r="P4076" s="244"/>
      <c r="Q4076" s="245" t="s">
        <v>1210</v>
      </c>
    </row>
    <row r="4077" spans="1:17" x14ac:dyDescent="0.25">
      <c r="A4077" s="243">
        <v>54</v>
      </c>
      <c r="B4077" s="243">
        <v>9</v>
      </c>
      <c r="C4077" s="243" t="s">
        <v>144</v>
      </c>
      <c r="D4077" s="243" t="s">
        <v>1216</v>
      </c>
      <c r="E4077" s="243" t="s">
        <v>1142</v>
      </c>
      <c r="F4077" s="243">
        <v>5</v>
      </c>
      <c r="G4077" s="244"/>
      <c r="H4077" s="244">
        <v>0.90700000000000003</v>
      </c>
      <c r="I4077" s="244"/>
      <c r="J4077" s="244"/>
      <c r="K4077" s="244"/>
      <c r="L4077" s="244"/>
      <c r="M4077" s="244"/>
      <c r="N4077" s="244"/>
      <c r="O4077" s="244"/>
      <c r="P4077" s="244"/>
      <c r="Q4077" s="245" t="s">
        <v>1217</v>
      </c>
    </row>
    <row r="4078" spans="1:17" x14ac:dyDescent="0.25">
      <c r="A4078" s="243">
        <v>55</v>
      </c>
      <c r="B4078" s="243">
        <v>9</v>
      </c>
      <c r="C4078" s="243" t="s">
        <v>144</v>
      </c>
      <c r="D4078" s="243" t="s">
        <v>1218</v>
      </c>
      <c r="E4078" s="243" t="s">
        <v>1142</v>
      </c>
      <c r="F4078" s="243">
        <v>5</v>
      </c>
      <c r="G4078" s="244"/>
      <c r="H4078" s="244">
        <v>0</v>
      </c>
      <c r="I4078" s="244"/>
      <c r="J4078" s="244"/>
      <c r="K4078" s="244"/>
      <c r="L4078" s="244"/>
      <c r="M4078" s="244"/>
      <c r="N4078" s="244"/>
      <c r="O4078" s="244"/>
      <c r="P4078" s="244"/>
      <c r="Q4078" s="245" t="s">
        <v>1217</v>
      </c>
    </row>
    <row r="4079" spans="1:17" ht="31.5" x14ac:dyDescent="0.25">
      <c r="A4079" s="243">
        <v>56</v>
      </c>
      <c r="B4079" s="243">
        <v>9</v>
      </c>
      <c r="C4079" s="243" t="s">
        <v>1219</v>
      </c>
      <c r="D4079" s="243" t="s">
        <v>1220</v>
      </c>
      <c r="E4079" s="243" t="s">
        <v>1174</v>
      </c>
      <c r="F4079" s="243">
        <v>60</v>
      </c>
      <c r="G4079" s="244">
        <v>0.35199999999999998</v>
      </c>
      <c r="H4079" s="244"/>
      <c r="I4079" s="244"/>
      <c r="J4079" s="244"/>
      <c r="K4079" s="244"/>
      <c r="L4079" s="244"/>
      <c r="M4079" s="244"/>
      <c r="N4079" s="244"/>
      <c r="O4079" s="244"/>
      <c r="P4079" s="244"/>
      <c r="Q4079" s="245" t="s">
        <v>1221</v>
      </c>
    </row>
    <row r="4080" spans="1:17" ht="78.75" x14ac:dyDescent="0.25">
      <c r="A4080" s="243">
        <v>57</v>
      </c>
      <c r="B4080" s="243">
        <v>9</v>
      </c>
      <c r="C4080" s="243" t="s">
        <v>1219</v>
      </c>
      <c r="D4080" s="243" t="s">
        <v>1222</v>
      </c>
      <c r="E4080" s="243" t="s">
        <v>1174</v>
      </c>
      <c r="F4080" s="243">
        <v>60</v>
      </c>
      <c r="G4080" s="244">
        <v>0.19800000000000001</v>
      </c>
      <c r="H4080" s="244"/>
      <c r="I4080" s="244"/>
      <c r="J4080" s="244"/>
      <c r="K4080" s="244"/>
      <c r="L4080" s="244"/>
      <c r="M4080" s="244"/>
      <c r="N4080" s="244"/>
      <c r="O4080" s="244"/>
      <c r="P4080" s="244"/>
      <c r="Q4080" s="245" t="s">
        <v>1223</v>
      </c>
    </row>
    <row r="4081" spans="1:17" ht="126" x14ac:dyDescent="0.25">
      <c r="A4081" s="243">
        <v>58</v>
      </c>
      <c r="B4081" s="243">
        <v>9</v>
      </c>
      <c r="C4081" s="243" t="s">
        <v>278</v>
      </c>
      <c r="D4081" s="243" t="s">
        <v>1224</v>
      </c>
      <c r="E4081" s="243" t="s">
        <v>1174</v>
      </c>
      <c r="F4081" s="243">
        <v>25</v>
      </c>
      <c r="G4081" s="244"/>
      <c r="H4081" s="244"/>
      <c r="I4081" s="244">
        <v>0.70299999999999996</v>
      </c>
      <c r="J4081" s="244"/>
      <c r="K4081" s="244"/>
      <c r="L4081" s="244"/>
      <c r="M4081" s="244"/>
      <c r="N4081" s="244"/>
      <c r="O4081" s="244"/>
      <c r="P4081" s="244"/>
      <c r="Q4081" s="245" t="s">
        <v>1225</v>
      </c>
    </row>
    <row r="4082" spans="1:17" ht="126" x14ac:dyDescent="0.25">
      <c r="A4082" s="243">
        <v>59</v>
      </c>
      <c r="B4082" s="243">
        <v>9</v>
      </c>
      <c r="C4082" s="243" t="s">
        <v>278</v>
      </c>
      <c r="D4082" s="243" t="s">
        <v>1226</v>
      </c>
      <c r="E4082" s="243" t="s">
        <v>1174</v>
      </c>
      <c r="F4082" s="243">
        <v>25</v>
      </c>
      <c r="G4082" s="244"/>
      <c r="H4082" s="244"/>
      <c r="I4082" s="244">
        <v>0.58199999999999996</v>
      </c>
      <c r="J4082" s="244"/>
      <c r="K4082" s="244"/>
      <c r="L4082" s="244"/>
      <c r="M4082" s="244"/>
      <c r="N4082" s="244"/>
      <c r="O4082" s="244"/>
      <c r="P4082" s="244"/>
      <c r="Q4082" s="245" t="s">
        <v>1227</v>
      </c>
    </row>
    <row r="4083" spans="1:17" ht="110.25" x14ac:dyDescent="0.25">
      <c r="A4083" s="243">
        <v>60</v>
      </c>
      <c r="B4083" s="243">
        <v>9</v>
      </c>
      <c r="C4083" s="243" t="s">
        <v>278</v>
      </c>
      <c r="D4083" s="243" t="s">
        <v>1228</v>
      </c>
      <c r="E4083" s="243" t="s">
        <v>1174</v>
      </c>
      <c r="F4083" s="243">
        <v>25</v>
      </c>
      <c r="G4083" s="244"/>
      <c r="H4083" s="244"/>
      <c r="I4083" s="244">
        <v>0</v>
      </c>
      <c r="J4083" s="244"/>
      <c r="K4083" s="244"/>
      <c r="L4083" s="244"/>
      <c r="M4083" s="244"/>
      <c r="N4083" s="244"/>
      <c r="O4083" s="244"/>
      <c r="P4083" s="244"/>
      <c r="Q4083" s="245" t="s">
        <v>1229</v>
      </c>
    </row>
    <row r="4084" spans="1:17" ht="126" x14ac:dyDescent="0.25">
      <c r="A4084" s="243">
        <v>61</v>
      </c>
      <c r="B4084" s="243">
        <v>9</v>
      </c>
      <c r="C4084" s="243" t="s">
        <v>278</v>
      </c>
      <c r="D4084" s="243" t="s">
        <v>1230</v>
      </c>
      <c r="E4084" s="243" t="s">
        <v>1174</v>
      </c>
      <c r="F4084" s="243">
        <v>25</v>
      </c>
      <c r="G4084" s="244"/>
      <c r="H4084" s="244"/>
      <c r="I4084" s="244">
        <v>0.58399999999999996</v>
      </c>
      <c r="J4084" s="244"/>
      <c r="K4084" s="244"/>
      <c r="L4084" s="244"/>
      <c r="M4084" s="244"/>
      <c r="N4084" s="244"/>
      <c r="O4084" s="244"/>
      <c r="P4084" s="244"/>
      <c r="Q4084" s="245" t="s">
        <v>1231</v>
      </c>
    </row>
    <row r="4085" spans="1:17" ht="173.25" x14ac:dyDescent="0.25">
      <c r="A4085" s="243">
        <v>62</v>
      </c>
      <c r="B4085" s="243">
        <v>9</v>
      </c>
      <c r="C4085" s="243" t="s">
        <v>278</v>
      </c>
      <c r="D4085" s="243" t="s">
        <v>1232</v>
      </c>
      <c r="E4085" s="243" t="s">
        <v>1174</v>
      </c>
      <c r="F4085" s="243">
        <v>25</v>
      </c>
      <c r="G4085" s="244"/>
      <c r="H4085" s="244"/>
      <c r="I4085" s="244">
        <v>0.871</v>
      </c>
      <c r="J4085" s="244"/>
      <c r="K4085" s="244"/>
      <c r="L4085" s="244"/>
      <c r="M4085" s="244"/>
      <c r="N4085" s="244"/>
      <c r="O4085" s="244"/>
      <c r="P4085" s="244"/>
      <c r="Q4085" s="245" t="s">
        <v>1233</v>
      </c>
    </row>
    <row r="4086" spans="1:17" ht="31.5" x14ac:dyDescent="0.25">
      <c r="A4086" s="243">
        <v>63</v>
      </c>
      <c r="B4086" s="243">
        <v>9</v>
      </c>
      <c r="C4086" s="243" t="s">
        <v>278</v>
      </c>
      <c r="D4086" s="243" t="s">
        <v>1234</v>
      </c>
      <c r="E4086" s="243" t="s">
        <v>1174</v>
      </c>
      <c r="F4086" s="243">
        <v>25</v>
      </c>
      <c r="G4086" s="244"/>
      <c r="H4086" s="244"/>
      <c r="I4086" s="244">
        <v>0.13900000000000001</v>
      </c>
      <c r="J4086" s="244"/>
      <c r="K4086" s="244"/>
      <c r="L4086" s="244"/>
      <c r="M4086" s="244"/>
      <c r="N4086" s="244"/>
      <c r="O4086" s="244"/>
      <c r="P4086" s="244"/>
      <c r="Q4086" s="245" t="s">
        <v>1235</v>
      </c>
    </row>
    <row r="4087" spans="1:17" ht="94.5" x14ac:dyDescent="0.25">
      <c r="A4087" s="243">
        <v>64</v>
      </c>
      <c r="B4087" s="243">
        <v>9</v>
      </c>
      <c r="C4087" s="243" t="s">
        <v>278</v>
      </c>
      <c r="D4087" s="243" t="s">
        <v>1236</v>
      </c>
      <c r="E4087" s="243" t="s">
        <v>1174</v>
      </c>
      <c r="F4087" s="243">
        <v>25</v>
      </c>
      <c r="G4087" s="244"/>
      <c r="H4087" s="244"/>
      <c r="I4087" s="244">
        <v>4.0000000000000001E-3</v>
      </c>
      <c r="J4087" s="244"/>
      <c r="K4087" s="244"/>
      <c r="L4087" s="244"/>
      <c r="M4087" s="244"/>
      <c r="N4087" s="244"/>
      <c r="O4087" s="244"/>
      <c r="P4087" s="244"/>
      <c r="Q4087" s="245" t="s">
        <v>1237</v>
      </c>
    </row>
    <row r="4088" spans="1:17" ht="78.75" x14ac:dyDescent="0.25">
      <c r="A4088" s="243">
        <v>65</v>
      </c>
      <c r="B4088" s="243">
        <v>9</v>
      </c>
      <c r="C4088" s="243" t="s">
        <v>278</v>
      </c>
      <c r="D4088" s="243" t="s">
        <v>1238</v>
      </c>
      <c r="E4088" s="243" t="s">
        <v>1174</v>
      </c>
      <c r="F4088" s="243">
        <v>25</v>
      </c>
      <c r="G4088" s="244"/>
      <c r="H4088" s="244"/>
      <c r="I4088" s="244">
        <v>1.5660000000000001</v>
      </c>
      <c r="J4088" s="244"/>
      <c r="K4088" s="244"/>
      <c r="L4088" s="244"/>
      <c r="M4088" s="244"/>
      <c r="N4088" s="244"/>
      <c r="O4088" s="244"/>
      <c r="P4088" s="244"/>
      <c r="Q4088" s="245" t="s">
        <v>1239</v>
      </c>
    </row>
    <row r="4089" spans="1:17" ht="31.5" x14ac:dyDescent="0.25">
      <c r="A4089" s="243">
        <v>66</v>
      </c>
      <c r="B4089" s="243">
        <v>9</v>
      </c>
      <c r="C4089" s="243" t="s">
        <v>278</v>
      </c>
      <c r="D4089" s="243" t="s">
        <v>1240</v>
      </c>
      <c r="E4089" s="243" t="s">
        <v>1174</v>
      </c>
      <c r="F4089" s="243">
        <v>25</v>
      </c>
      <c r="G4089" s="244"/>
      <c r="H4089" s="244"/>
      <c r="I4089" s="244">
        <v>8.4000000000000005E-2</v>
      </c>
      <c r="J4089" s="244"/>
      <c r="K4089" s="244"/>
      <c r="L4089" s="244"/>
      <c r="M4089" s="244"/>
      <c r="N4089" s="244"/>
      <c r="O4089" s="244"/>
      <c r="P4089" s="244"/>
      <c r="Q4089" s="245" t="s">
        <v>1241</v>
      </c>
    </row>
    <row r="4090" spans="1:17" ht="78.75" x14ac:dyDescent="0.25">
      <c r="A4090" s="243">
        <v>67</v>
      </c>
      <c r="B4090" s="243">
        <v>9</v>
      </c>
      <c r="C4090" s="243" t="s">
        <v>694</v>
      </c>
      <c r="D4090" s="243" t="s">
        <v>1242</v>
      </c>
      <c r="E4090" s="243" t="s">
        <v>1114</v>
      </c>
      <c r="F4090" s="243">
        <v>20</v>
      </c>
      <c r="G4090" s="244"/>
      <c r="H4090" s="244">
        <v>0.27</v>
      </c>
      <c r="I4090" s="244"/>
      <c r="J4090" s="244"/>
      <c r="K4090" s="244"/>
      <c r="L4090" s="244"/>
      <c r="M4090" s="244"/>
      <c r="N4090" s="244"/>
      <c r="O4090" s="244"/>
      <c r="P4090" s="244"/>
      <c r="Q4090" s="245" t="s">
        <v>1243</v>
      </c>
    </row>
    <row r="4091" spans="1:17" x14ac:dyDescent="0.25">
      <c r="A4091" s="243">
        <v>68</v>
      </c>
      <c r="B4091" s="243">
        <v>9</v>
      </c>
      <c r="C4091" s="243" t="s">
        <v>527</v>
      </c>
      <c r="D4091" s="243" t="s">
        <v>1244</v>
      </c>
      <c r="E4091" s="243" t="s">
        <v>1142</v>
      </c>
      <c r="F4091" s="243">
        <v>5</v>
      </c>
      <c r="G4091" s="244"/>
      <c r="H4091" s="244"/>
      <c r="I4091" s="244"/>
      <c r="J4091" s="244"/>
      <c r="K4091" s="244"/>
      <c r="L4091" s="244">
        <v>0.123</v>
      </c>
      <c r="M4091" s="244"/>
      <c r="N4091" s="244"/>
      <c r="O4091" s="244"/>
      <c r="P4091" s="244"/>
      <c r="Q4091" s="245" t="s">
        <v>1245</v>
      </c>
    </row>
    <row r="4092" spans="1:17" x14ac:dyDescent="0.25">
      <c r="A4092" s="243">
        <v>69</v>
      </c>
      <c r="B4092" s="243">
        <v>9</v>
      </c>
      <c r="C4092" s="243" t="s">
        <v>527</v>
      </c>
      <c r="D4092" s="243" t="s">
        <v>1246</v>
      </c>
      <c r="E4092" s="243" t="s">
        <v>1142</v>
      </c>
      <c r="F4092" s="243">
        <v>5</v>
      </c>
      <c r="G4092" s="244"/>
      <c r="H4092" s="244"/>
      <c r="I4092" s="244"/>
      <c r="J4092" s="244"/>
      <c r="K4092" s="244"/>
      <c r="L4092" s="244">
        <v>0</v>
      </c>
      <c r="M4092" s="244"/>
      <c r="N4092" s="244"/>
      <c r="O4092" s="244"/>
      <c r="P4092" s="244"/>
      <c r="Q4092" s="245" t="s">
        <v>1247</v>
      </c>
    </row>
    <row r="4093" spans="1:17" ht="31.5" x14ac:dyDescent="0.25">
      <c r="A4093" s="243">
        <v>70</v>
      </c>
      <c r="B4093" s="243">
        <v>9</v>
      </c>
      <c r="C4093" s="243" t="s">
        <v>527</v>
      </c>
      <c r="D4093" s="243" t="s">
        <v>1248</v>
      </c>
      <c r="E4093" s="243" t="s">
        <v>1142</v>
      </c>
      <c r="F4093" s="243">
        <v>5</v>
      </c>
      <c r="G4093" s="244"/>
      <c r="H4093" s="244"/>
      <c r="I4093" s="244"/>
      <c r="J4093" s="244"/>
      <c r="K4093" s="244"/>
      <c r="L4093" s="244">
        <v>0.29899999999999999</v>
      </c>
      <c r="M4093" s="244"/>
      <c r="N4093" s="244"/>
      <c r="O4093" s="244"/>
      <c r="P4093" s="244"/>
      <c r="Q4093" s="245" t="s">
        <v>1249</v>
      </c>
    </row>
    <row r="4094" spans="1:17" x14ac:dyDescent="0.25">
      <c r="A4094" s="243">
        <v>71</v>
      </c>
      <c r="B4094" s="243">
        <v>9</v>
      </c>
      <c r="C4094" s="243" t="s">
        <v>527</v>
      </c>
      <c r="D4094" s="243" t="s">
        <v>1250</v>
      </c>
      <c r="E4094" s="243" t="s">
        <v>1142</v>
      </c>
      <c r="F4094" s="243">
        <v>5</v>
      </c>
      <c r="G4094" s="244"/>
      <c r="H4094" s="244"/>
      <c r="I4094" s="244"/>
      <c r="J4094" s="244"/>
      <c r="K4094" s="244"/>
      <c r="L4094" s="244">
        <v>9.9000000000000005E-2</v>
      </c>
      <c r="M4094" s="244"/>
      <c r="N4094" s="244"/>
      <c r="O4094" s="244"/>
      <c r="P4094" s="244"/>
      <c r="Q4094" s="245" t="s">
        <v>1251</v>
      </c>
    </row>
    <row r="4095" spans="1:17" x14ac:dyDescent="0.25">
      <c r="A4095" s="243">
        <v>72</v>
      </c>
      <c r="B4095" s="243">
        <v>9</v>
      </c>
      <c r="C4095" s="243" t="s">
        <v>527</v>
      </c>
      <c r="D4095" s="243" t="s">
        <v>1252</v>
      </c>
      <c r="E4095" s="243" t="s">
        <v>1142</v>
      </c>
      <c r="F4095" s="243">
        <v>5</v>
      </c>
      <c r="G4095" s="244"/>
      <c r="H4095" s="244"/>
      <c r="I4095" s="244"/>
      <c r="J4095" s="244"/>
      <c r="K4095" s="244"/>
      <c r="L4095" s="244">
        <v>0.19900000000000001</v>
      </c>
      <c r="M4095" s="244"/>
      <c r="N4095" s="244"/>
      <c r="O4095" s="244"/>
      <c r="P4095" s="244"/>
      <c r="Q4095" s="245" t="s">
        <v>1245</v>
      </c>
    </row>
    <row r="4096" spans="1:17" x14ac:dyDescent="0.25">
      <c r="A4096" s="243">
        <v>73</v>
      </c>
      <c r="B4096" s="243">
        <v>9</v>
      </c>
      <c r="C4096" s="243" t="s">
        <v>527</v>
      </c>
      <c r="D4096" s="243" t="s">
        <v>1253</v>
      </c>
      <c r="E4096" s="243" t="s">
        <v>1142</v>
      </c>
      <c r="F4096" s="243">
        <v>5</v>
      </c>
      <c r="G4096" s="244"/>
      <c r="H4096" s="244"/>
      <c r="I4096" s="244"/>
      <c r="J4096" s="244"/>
      <c r="K4096" s="244"/>
      <c r="L4096" s="244">
        <v>0.01</v>
      </c>
      <c r="M4096" s="244"/>
      <c r="N4096" s="244"/>
      <c r="O4096" s="244"/>
      <c r="P4096" s="244"/>
      <c r="Q4096" s="245" t="s">
        <v>1247</v>
      </c>
    </row>
    <row r="4097" spans="1:17" x14ac:dyDescent="0.25">
      <c r="A4097" s="243">
        <v>74</v>
      </c>
      <c r="B4097" s="243">
        <v>9</v>
      </c>
      <c r="C4097" s="243" t="s">
        <v>527</v>
      </c>
      <c r="D4097" s="243" t="s">
        <v>1254</v>
      </c>
      <c r="E4097" s="243" t="s">
        <v>1142</v>
      </c>
      <c r="F4097" s="243">
        <v>5</v>
      </c>
      <c r="G4097" s="244"/>
      <c r="H4097" s="244"/>
      <c r="I4097" s="244"/>
      <c r="J4097" s="244"/>
      <c r="K4097" s="244"/>
      <c r="L4097" s="244">
        <v>3.0000000000000001E-3</v>
      </c>
      <c r="M4097" s="244"/>
      <c r="N4097" s="244"/>
      <c r="O4097" s="244"/>
      <c r="P4097" s="244"/>
      <c r="Q4097" s="245" t="s">
        <v>1247</v>
      </c>
    </row>
    <row r="4098" spans="1:17" x14ac:dyDescent="0.25">
      <c r="A4098" s="243">
        <v>75</v>
      </c>
      <c r="B4098" s="243">
        <v>9</v>
      </c>
      <c r="C4098" s="243" t="s">
        <v>527</v>
      </c>
      <c r="D4098" s="243" t="s">
        <v>1255</v>
      </c>
      <c r="E4098" s="243" t="s">
        <v>1142</v>
      </c>
      <c r="F4098" s="243">
        <v>5</v>
      </c>
      <c r="G4098" s="244"/>
      <c r="H4098" s="244"/>
      <c r="I4098" s="244"/>
      <c r="J4098" s="244"/>
      <c r="K4098" s="244"/>
      <c r="L4098" s="244">
        <v>2.4E-2</v>
      </c>
      <c r="M4098" s="244"/>
      <c r="N4098" s="244"/>
      <c r="O4098" s="244"/>
      <c r="P4098" s="244"/>
      <c r="Q4098" s="245" t="s">
        <v>1256</v>
      </c>
    </row>
    <row r="4099" spans="1:17" ht="47.25" x14ac:dyDescent="0.25">
      <c r="A4099" s="243">
        <v>76</v>
      </c>
      <c r="B4099" s="243">
        <v>9</v>
      </c>
      <c r="C4099" s="243" t="s">
        <v>704</v>
      </c>
      <c r="D4099" s="243" t="s">
        <v>1257</v>
      </c>
      <c r="E4099" s="243" t="s">
        <v>1142</v>
      </c>
      <c r="F4099" s="243">
        <v>5</v>
      </c>
      <c r="G4099" s="244"/>
      <c r="H4099" s="244"/>
      <c r="I4099" s="244"/>
      <c r="J4099" s="244"/>
      <c r="K4099" s="244"/>
      <c r="L4099" s="244">
        <v>0.151</v>
      </c>
      <c r="M4099" s="244"/>
      <c r="N4099" s="244"/>
      <c r="O4099" s="244"/>
      <c r="P4099" s="244"/>
      <c r="Q4099" s="245" t="s">
        <v>1258</v>
      </c>
    </row>
    <row r="4100" spans="1:17" ht="47.25" x14ac:dyDescent="0.25">
      <c r="A4100" s="243">
        <v>77</v>
      </c>
      <c r="B4100" s="243">
        <v>9</v>
      </c>
      <c r="C4100" s="243" t="s">
        <v>704</v>
      </c>
      <c r="D4100" s="243" t="s">
        <v>1259</v>
      </c>
      <c r="E4100" s="243" t="s">
        <v>1142</v>
      </c>
      <c r="F4100" s="243">
        <v>5</v>
      </c>
      <c r="G4100" s="244"/>
      <c r="H4100" s="244"/>
      <c r="I4100" s="244"/>
      <c r="J4100" s="244"/>
      <c r="K4100" s="244"/>
      <c r="L4100" s="244">
        <v>7.6999999999999999E-2</v>
      </c>
      <c r="M4100" s="244"/>
      <c r="N4100" s="244"/>
      <c r="O4100" s="244"/>
      <c r="P4100" s="244"/>
      <c r="Q4100" s="245" t="s">
        <v>1260</v>
      </c>
    </row>
    <row r="4101" spans="1:17" ht="31.5" x14ac:dyDescent="0.25">
      <c r="A4101" s="243">
        <v>78</v>
      </c>
      <c r="B4101" s="243">
        <v>9</v>
      </c>
      <c r="C4101" s="243" t="s">
        <v>704</v>
      </c>
      <c r="D4101" s="243" t="s">
        <v>1261</v>
      </c>
      <c r="E4101" s="243" t="s">
        <v>1142</v>
      </c>
      <c r="F4101" s="243">
        <v>5</v>
      </c>
      <c r="G4101" s="244"/>
      <c r="H4101" s="244"/>
      <c r="I4101" s="244"/>
      <c r="J4101" s="244"/>
      <c r="K4101" s="244"/>
      <c r="L4101" s="244">
        <v>0.24</v>
      </c>
      <c r="M4101" s="244"/>
      <c r="N4101" s="244"/>
      <c r="O4101" s="244"/>
      <c r="P4101" s="244"/>
      <c r="Q4101" s="245" t="s">
        <v>1262</v>
      </c>
    </row>
    <row r="4102" spans="1:17" ht="157.5" x14ac:dyDescent="0.25">
      <c r="A4102" s="243">
        <v>79</v>
      </c>
      <c r="B4102" s="243">
        <v>9</v>
      </c>
      <c r="C4102" s="243" t="s">
        <v>473</v>
      </c>
      <c r="D4102" s="243" t="s">
        <v>1263</v>
      </c>
      <c r="E4102" s="243" t="s">
        <v>1142</v>
      </c>
      <c r="F4102" s="243">
        <v>20</v>
      </c>
      <c r="G4102" s="244"/>
      <c r="H4102" s="244"/>
      <c r="I4102" s="244"/>
      <c r="J4102" s="244"/>
      <c r="K4102" s="244"/>
      <c r="L4102" s="244">
        <v>0.77900000000000003</v>
      </c>
      <c r="M4102" s="244"/>
      <c r="N4102" s="244"/>
      <c r="O4102" s="244"/>
      <c r="P4102" s="244"/>
      <c r="Q4102" s="245" t="s">
        <v>1264</v>
      </c>
    </row>
    <row r="4103" spans="1:17" x14ac:dyDescent="0.25">
      <c r="A4103" s="243">
        <v>80</v>
      </c>
      <c r="B4103" s="243">
        <v>9</v>
      </c>
      <c r="C4103" s="243" t="s">
        <v>473</v>
      </c>
      <c r="D4103" s="243" t="s">
        <v>1265</v>
      </c>
      <c r="E4103" s="243" t="s">
        <v>1142</v>
      </c>
      <c r="F4103" s="243">
        <v>20</v>
      </c>
      <c r="G4103" s="244"/>
      <c r="H4103" s="244"/>
      <c r="I4103" s="244"/>
      <c r="J4103" s="244"/>
      <c r="K4103" s="244"/>
      <c r="L4103" s="244">
        <v>0.45</v>
      </c>
      <c r="M4103" s="244"/>
      <c r="N4103" s="244"/>
      <c r="O4103" s="244"/>
      <c r="P4103" s="244"/>
      <c r="Q4103" s="245" t="s">
        <v>1266</v>
      </c>
    </row>
    <row r="4104" spans="1:17" ht="47.25" x14ac:dyDescent="0.25">
      <c r="A4104" s="243">
        <v>81</v>
      </c>
      <c r="B4104" s="243">
        <v>9</v>
      </c>
      <c r="C4104" s="243" t="s">
        <v>718</v>
      </c>
      <c r="D4104" s="243" t="s">
        <v>1267</v>
      </c>
      <c r="E4104" s="243" t="s">
        <v>1114</v>
      </c>
      <c r="F4104" s="243">
        <v>20</v>
      </c>
      <c r="G4104" s="244">
        <v>7.0000000000000007E-2</v>
      </c>
      <c r="H4104" s="244"/>
      <c r="I4104" s="244"/>
      <c r="J4104" s="244"/>
      <c r="K4104" s="244"/>
      <c r="L4104" s="244"/>
      <c r="M4104" s="244"/>
      <c r="N4104" s="244"/>
      <c r="O4104" s="244"/>
      <c r="P4104" s="244"/>
      <c r="Q4104" s="245" t="s">
        <v>1268</v>
      </c>
    </row>
    <row r="4105" spans="1:17" ht="31.5" x14ac:dyDescent="0.25">
      <c r="A4105" s="243">
        <v>82</v>
      </c>
      <c r="B4105" s="243">
        <v>9</v>
      </c>
      <c r="C4105" s="243" t="s">
        <v>718</v>
      </c>
      <c r="D4105" s="243" t="s">
        <v>1269</v>
      </c>
      <c r="E4105" s="243" t="s">
        <v>1114</v>
      </c>
      <c r="F4105" s="243">
        <v>20</v>
      </c>
      <c r="G4105" s="244">
        <v>8.8999999999999996E-2</v>
      </c>
      <c r="H4105" s="244"/>
      <c r="I4105" s="244"/>
      <c r="J4105" s="244"/>
      <c r="K4105" s="244"/>
      <c r="L4105" s="244"/>
      <c r="M4105" s="244"/>
      <c r="N4105" s="244"/>
      <c r="O4105" s="244"/>
      <c r="P4105" s="244"/>
      <c r="Q4105" s="245" t="s">
        <v>1270</v>
      </c>
    </row>
    <row r="4106" spans="1:17" ht="63" x14ac:dyDescent="0.25">
      <c r="A4106" s="243">
        <v>83</v>
      </c>
      <c r="B4106" s="243">
        <v>9</v>
      </c>
      <c r="C4106" s="243" t="s">
        <v>718</v>
      </c>
      <c r="D4106" s="243" t="s">
        <v>1271</v>
      </c>
      <c r="E4106" s="243" t="s">
        <v>1114</v>
      </c>
      <c r="F4106" s="243">
        <v>20</v>
      </c>
      <c r="G4106" s="244">
        <v>0.24299999999999999</v>
      </c>
      <c r="H4106" s="244"/>
      <c r="I4106" s="244"/>
      <c r="J4106" s="244"/>
      <c r="K4106" s="244"/>
      <c r="L4106" s="244"/>
      <c r="M4106" s="244"/>
      <c r="N4106" s="244"/>
      <c r="O4106" s="244"/>
      <c r="P4106" s="244"/>
      <c r="Q4106" s="245" t="s">
        <v>1272</v>
      </c>
    </row>
    <row r="4107" spans="1:17" x14ac:dyDescent="0.25">
      <c r="A4107" s="243">
        <v>84</v>
      </c>
      <c r="B4107" s="243">
        <v>9</v>
      </c>
      <c r="C4107" s="243" t="s">
        <v>636</v>
      </c>
      <c r="D4107" s="243" t="s">
        <v>1273</v>
      </c>
      <c r="E4107" s="243" t="s">
        <v>1142</v>
      </c>
      <c r="F4107" s="243">
        <v>5</v>
      </c>
      <c r="G4107" s="244"/>
      <c r="H4107" s="244"/>
      <c r="I4107" s="244"/>
      <c r="J4107" s="244">
        <v>2.4000000000000001E-4</v>
      </c>
      <c r="K4107" s="244"/>
      <c r="L4107" s="244"/>
      <c r="M4107" s="244"/>
      <c r="N4107" s="244"/>
      <c r="O4107" s="244"/>
      <c r="P4107" s="244"/>
      <c r="Q4107" s="245" t="s">
        <v>1274</v>
      </c>
    </row>
    <row r="4108" spans="1:17" x14ac:dyDescent="0.25">
      <c r="A4108" s="243">
        <v>85</v>
      </c>
      <c r="B4108" s="243">
        <v>9</v>
      </c>
      <c r="C4108" s="243" t="s">
        <v>636</v>
      </c>
      <c r="D4108" s="243" t="s">
        <v>1275</v>
      </c>
      <c r="E4108" s="243" t="s">
        <v>1142</v>
      </c>
      <c r="F4108" s="243">
        <v>5</v>
      </c>
      <c r="G4108" s="244"/>
      <c r="H4108" s="244"/>
      <c r="I4108" s="244"/>
      <c r="J4108" s="244">
        <v>4.5999999999999999E-2</v>
      </c>
      <c r="K4108" s="244"/>
      <c r="L4108" s="244"/>
      <c r="M4108" s="244"/>
      <c r="N4108" s="244"/>
      <c r="O4108" s="244"/>
      <c r="P4108" s="244"/>
      <c r="Q4108" s="245" t="s">
        <v>1164</v>
      </c>
    </row>
    <row r="4109" spans="1:17" x14ac:dyDescent="0.25">
      <c r="A4109" s="243">
        <v>86</v>
      </c>
      <c r="B4109" s="243">
        <v>9</v>
      </c>
      <c r="C4109" s="243" t="s">
        <v>636</v>
      </c>
      <c r="D4109" s="243" t="s">
        <v>1276</v>
      </c>
      <c r="E4109" s="243" t="s">
        <v>1142</v>
      </c>
      <c r="F4109" s="243">
        <v>5</v>
      </c>
      <c r="G4109" s="244"/>
      <c r="H4109" s="244"/>
      <c r="I4109" s="244"/>
      <c r="J4109" s="244">
        <v>0.19600000000000001</v>
      </c>
      <c r="K4109" s="244"/>
      <c r="L4109" s="244"/>
      <c r="M4109" s="244"/>
      <c r="N4109" s="244"/>
      <c r="O4109" s="244"/>
      <c r="P4109" s="244"/>
      <c r="Q4109" s="245" t="s">
        <v>1277</v>
      </c>
    </row>
    <row r="4110" spans="1:17" ht="94.5" x14ac:dyDescent="0.25">
      <c r="A4110" s="243">
        <v>87</v>
      </c>
      <c r="B4110" s="243">
        <v>9</v>
      </c>
      <c r="C4110" s="243" t="s">
        <v>636</v>
      </c>
      <c r="D4110" s="243" t="s">
        <v>1278</v>
      </c>
      <c r="E4110" s="243" t="s">
        <v>1174</v>
      </c>
      <c r="F4110" s="243">
        <v>60</v>
      </c>
      <c r="G4110" s="244"/>
      <c r="H4110" s="244"/>
      <c r="I4110" s="244"/>
      <c r="J4110" s="244">
        <v>0.69799999999999995</v>
      </c>
      <c r="K4110" s="244"/>
      <c r="L4110" s="244"/>
      <c r="M4110" s="244"/>
      <c r="N4110" s="244"/>
      <c r="O4110" s="244"/>
      <c r="P4110" s="244"/>
      <c r="Q4110" s="245" t="s">
        <v>1279</v>
      </c>
    </row>
    <row r="4111" spans="1:17" ht="63" x14ac:dyDescent="0.25">
      <c r="A4111" s="243">
        <v>88</v>
      </c>
      <c r="B4111" s="243">
        <v>9</v>
      </c>
      <c r="C4111" s="243" t="s">
        <v>636</v>
      </c>
      <c r="D4111" s="243" t="s">
        <v>1280</v>
      </c>
      <c r="E4111" s="243" t="s">
        <v>1142</v>
      </c>
      <c r="F4111" s="243">
        <v>5</v>
      </c>
      <c r="G4111" s="244"/>
      <c r="H4111" s="244"/>
      <c r="I4111" s="244"/>
      <c r="J4111" s="244">
        <v>0.50600000000000001</v>
      </c>
      <c r="K4111" s="244"/>
      <c r="L4111" s="244"/>
      <c r="M4111" s="244"/>
      <c r="N4111" s="244"/>
      <c r="O4111" s="244"/>
      <c r="P4111" s="244"/>
      <c r="Q4111" s="245" t="s">
        <v>1281</v>
      </c>
    </row>
    <row r="4112" spans="1:17" x14ac:dyDescent="0.25">
      <c r="A4112" s="243">
        <v>89</v>
      </c>
      <c r="B4112" s="243">
        <v>9</v>
      </c>
      <c r="C4112" s="243" t="s">
        <v>636</v>
      </c>
      <c r="D4112" s="243" t="s">
        <v>1282</v>
      </c>
      <c r="E4112" s="243" t="s">
        <v>1142</v>
      </c>
      <c r="F4112" s="243">
        <v>5</v>
      </c>
      <c r="G4112" s="244"/>
      <c r="H4112" s="244"/>
      <c r="I4112" s="244"/>
      <c r="J4112" s="244">
        <v>0.06</v>
      </c>
      <c r="K4112" s="244"/>
      <c r="L4112" s="244"/>
      <c r="M4112" s="244"/>
      <c r="N4112" s="244"/>
      <c r="O4112" s="244"/>
      <c r="P4112" s="244"/>
      <c r="Q4112" s="245" t="s">
        <v>1283</v>
      </c>
    </row>
    <row r="4113" spans="1:17" x14ac:dyDescent="0.25">
      <c r="A4113" s="243">
        <v>90</v>
      </c>
      <c r="B4113" s="243">
        <v>9</v>
      </c>
      <c r="C4113" s="243" t="s">
        <v>474</v>
      </c>
      <c r="D4113" s="243" t="s">
        <v>1284</v>
      </c>
      <c r="E4113" s="243" t="s">
        <v>1142</v>
      </c>
      <c r="F4113" s="243">
        <v>20</v>
      </c>
      <c r="G4113" s="244"/>
      <c r="H4113" s="244">
        <v>0.70299999999999996</v>
      </c>
      <c r="I4113" s="244"/>
      <c r="J4113" s="244"/>
      <c r="K4113" s="244"/>
      <c r="L4113" s="244"/>
      <c r="M4113" s="244"/>
      <c r="N4113" s="244"/>
      <c r="O4113" s="244"/>
      <c r="P4113" s="244"/>
      <c r="Q4113" s="245" t="s">
        <v>1266</v>
      </c>
    </row>
    <row r="4114" spans="1:17" ht="173.25" x14ac:dyDescent="0.25">
      <c r="A4114" s="243">
        <v>91</v>
      </c>
      <c r="B4114" s="243">
        <v>9</v>
      </c>
      <c r="C4114" s="243" t="s">
        <v>157</v>
      </c>
      <c r="D4114" s="243" t="s">
        <v>1285</v>
      </c>
      <c r="E4114" s="243" t="s">
        <v>1142</v>
      </c>
      <c r="F4114" s="243">
        <v>5</v>
      </c>
      <c r="G4114" s="244"/>
      <c r="H4114" s="244"/>
      <c r="I4114" s="244"/>
      <c r="J4114" s="244"/>
      <c r="K4114" s="244"/>
      <c r="L4114" s="244">
        <v>0.86799999999999999</v>
      </c>
      <c r="M4114" s="244"/>
      <c r="N4114" s="244"/>
      <c r="O4114" s="244"/>
      <c r="P4114" s="244"/>
      <c r="Q4114" s="245" t="s">
        <v>1286</v>
      </c>
    </row>
    <row r="4115" spans="1:17" ht="63" x14ac:dyDescent="0.25">
      <c r="A4115" s="243">
        <v>92</v>
      </c>
      <c r="B4115" s="243">
        <v>9</v>
      </c>
      <c r="C4115" s="243" t="s">
        <v>157</v>
      </c>
      <c r="D4115" s="243" t="s">
        <v>1287</v>
      </c>
      <c r="E4115" s="243" t="s">
        <v>1142</v>
      </c>
      <c r="F4115" s="243">
        <v>5</v>
      </c>
      <c r="G4115" s="244"/>
      <c r="H4115" s="244"/>
      <c r="I4115" s="244"/>
      <c r="J4115" s="244"/>
      <c r="K4115" s="244"/>
      <c r="L4115" s="244">
        <v>0.22900000000000001</v>
      </c>
      <c r="M4115" s="244"/>
      <c r="N4115" s="244"/>
      <c r="O4115" s="244"/>
      <c r="P4115" s="244"/>
      <c r="Q4115" s="245" t="s">
        <v>1288</v>
      </c>
    </row>
    <row r="4116" spans="1:17" x14ac:dyDescent="0.25">
      <c r="A4116" s="243">
        <v>93</v>
      </c>
      <c r="B4116" s="243">
        <v>9</v>
      </c>
      <c r="C4116" s="243" t="s">
        <v>157</v>
      </c>
      <c r="D4116" s="243" t="s">
        <v>1289</v>
      </c>
      <c r="E4116" s="243" t="s">
        <v>1142</v>
      </c>
      <c r="F4116" s="243">
        <v>5</v>
      </c>
      <c r="G4116" s="244"/>
      <c r="H4116" s="244"/>
      <c r="I4116" s="244"/>
      <c r="J4116" s="244"/>
      <c r="K4116" s="244"/>
      <c r="L4116" s="244">
        <v>4.8000000000000001E-4</v>
      </c>
      <c r="M4116" s="244"/>
      <c r="N4116" s="244"/>
      <c r="O4116" s="244"/>
      <c r="P4116" s="244"/>
      <c r="Q4116" s="245" t="s">
        <v>1290</v>
      </c>
    </row>
    <row r="4117" spans="1:17" x14ac:dyDescent="0.25">
      <c r="A4117" s="243">
        <v>94</v>
      </c>
      <c r="B4117" s="243">
        <v>9</v>
      </c>
      <c r="C4117" s="243" t="s">
        <v>157</v>
      </c>
      <c r="D4117" s="243" t="s">
        <v>1291</v>
      </c>
      <c r="E4117" s="243" t="s">
        <v>1142</v>
      </c>
      <c r="F4117" s="243">
        <v>5</v>
      </c>
      <c r="G4117" s="244"/>
      <c r="H4117" s="244"/>
      <c r="I4117" s="244"/>
      <c r="J4117" s="244"/>
      <c r="K4117" s="244"/>
      <c r="L4117" s="244">
        <v>0.20100000000000001</v>
      </c>
      <c r="M4117" s="244"/>
      <c r="N4117" s="244"/>
      <c r="O4117" s="244"/>
      <c r="P4117" s="244"/>
      <c r="Q4117" s="245" t="s">
        <v>1210</v>
      </c>
    </row>
    <row r="4118" spans="1:17" ht="78.75" x14ac:dyDescent="0.25">
      <c r="A4118" s="243">
        <v>95</v>
      </c>
      <c r="B4118" s="243">
        <v>9</v>
      </c>
      <c r="C4118" s="243" t="s">
        <v>157</v>
      </c>
      <c r="D4118" s="243" t="s">
        <v>1292</v>
      </c>
      <c r="E4118" s="243" t="s">
        <v>1142</v>
      </c>
      <c r="F4118" s="243">
        <v>5</v>
      </c>
      <c r="G4118" s="244"/>
      <c r="H4118" s="244"/>
      <c r="I4118" s="244"/>
      <c r="J4118" s="244"/>
      <c r="K4118" s="244"/>
      <c r="L4118" s="244">
        <v>0.372</v>
      </c>
      <c r="M4118" s="244"/>
      <c r="N4118" s="244"/>
      <c r="O4118" s="244"/>
      <c r="P4118" s="244"/>
      <c r="Q4118" s="245" t="s">
        <v>1293</v>
      </c>
    </row>
    <row r="4119" spans="1:17" ht="157.5" x14ac:dyDescent="0.25">
      <c r="A4119" s="243">
        <v>96</v>
      </c>
      <c r="B4119" s="243">
        <v>9</v>
      </c>
      <c r="C4119" s="243" t="s">
        <v>157</v>
      </c>
      <c r="D4119" s="243" t="s">
        <v>1294</v>
      </c>
      <c r="E4119" s="243" t="s">
        <v>1142</v>
      </c>
      <c r="F4119" s="243">
        <v>5</v>
      </c>
      <c r="G4119" s="244"/>
      <c r="H4119" s="244"/>
      <c r="I4119" s="244"/>
      <c r="J4119" s="244"/>
      <c r="K4119" s="244"/>
      <c r="L4119" s="244">
        <v>0.59299999999999997</v>
      </c>
      <c r="M4119" s="244"/>
      <c r="N4119" s="244"/>
      <c r="O4119" s="244"/>
      <c r="P4119" s="244"/>
      <c r="Q4119" s="245" t="s">
        <v>1295</v>
      </c>
    </row>
    <row r="4120" spans="1:17" x14ac:dyDescent="0.25">
      <c r="A4120" s="243">
        <v>97</v>
      </c>
      <c r="B4120" s="243">
        <v>9</v>
      </c>
      <c r="C4120" s="243" t="s">
        <v>157</v>
      </c>
      <c r="D4120" s="243" t="s">
        <v>1296</v>
      </c>
      <c r="E4120" s="243" t="s">
        <v>1142</v>
      </c>
      <c r="F4120" s="243">
        <v>5</v>
      </c>
      <c r="G4120" s="244"/>
      <c r="H4120" s="244"/>
      <c r="I4120" s="244"/>
      <c r="J4120" s="244"/>
      <c r="K4120" s="244"/>
      <c r="L4120" s="244">
        <v>0.157</v>
      </c>
      <c r="M4120" s="244"/>
      <c r="N4120" s="244"/>
      <c r="O4120" s="244"/>
      <c r="P4120" s="244"/>
      <c r="Q4120" s="245" t="s">
        <v>1158</v>
      </c>
    </row>
    <row r="4121" spans="1:17" x14ac:dyDescent="0.25">
      <c r="A4121" s="243">
        <v>98</v>
      </c>
      <c r="B4121" s="243">
        <v>9</v>
      </c>
      <c r="C4121" s="243" t="s">
        <v>157</v>
      </c>
      <c r="D4121" s="243" t="s">
        <v>1297</v>
      </c>
      <c r="E4121" s="243" t="s">
        <v>1142</v>
      </c>
      <c r="F4121" s="243">
        <v>5</v>
      </c>
      <c r="G4121" s="244"/>
      <c r="H4121" s="244"/>
      <c r="I4121" s="244"/>
      <c r="J4121" s="244"/>
      <c r="K4121" s="244"/>
      <c r="L4121" s="244">
        <v>0.61899999999999999</v>
      </c>
      <c r="M4121" s="244"/>
      <c r="N4121" s="244"/>
      <c r="O4121" s="244"/>
      <c r="P4121" s="244"/>
      <c r="Q4121" s="245" t="s">
        <v>1298</v>
      </c>
    </row>
    <row r="4122" spans="1:17" x14ac:dyDescent="0.25">
      <c r="A4122" s="243">
        <v>99</v>
      </c>
      <c r="B4122" s="243">
        <v>9</v>
      </c>
      <c r="C4122" s="243" t="s">
        <v>157</v>
      </c>
      <c r="D4122" s="243" t="s">
        <v>1299</v>
      </c>
      <c r="E4122" s="243" t="s">
        <v>1142</v>
      </c>
      <c r="F4122" s="243">
        <v>5</v>
      </c>
      <c r="G4122" s="244"/>
      <c r="H4122" s="244"/>
      <c r="I4122" s="244"/>
      <c r="J4122" s="244"/>
      <c r="K4122" s="244"/>
      <c r="L4122" s="244">
        <v>0.22</v>
      </c>
      <c r="M4122" s="244"/>
      <c r="N4122" s="244"/>
      <c r="O4122" s="244"/>
      <c r="P4122" s="244"/>
      <c r="Q4122" s="245" t="s">
        <v>1210</v>
      </c>
    </row>
    <row r="4123" spans="1:17" ht="141.75" x14ac:dyDescent="0.25">
      <c r="A4123" s="243">
        <v>100</v>
      </c>
      <c r="B4123" s="243">
        <v>9</v>
      </c>
      <c r="C4123" s="243" t="s">
        <v>157</v>
      </c>
      <c r="D4123" s="243" t="s">
        <v>1300</v>
      </c>
      <c r="E4123" s="243" t="s">
        <v>1142</v>
      </c>
      <c r="F4123" s="243">
        <v>5</v>
      </c>
      <c r="G4123" s="244"/>
      <c r="H4123" s="244"/>
      <c r="I4123" s="244"/>
      <c r="J4123" s="244"/>
      <c r="K4123" s="244"/>
      <c r="L4123" s="244">
        <v>0</v>
      </c>
      <c r="M4123" s="244"/>
      <c r="N4123" s="244"/>
      <c r="O4123" s="244"/>
      <c r="P4123" s="244"/>
      <c r="Q4123" s="245" t="s">
        <v>1301</v>
      </c>
    </row>
    <row r="4124" spans="1:17" ht="126" x14ac:dyDescent="0.25">
      <c r="A4124" s="243">
        <v>101</v>
      </c>
      <c r="B4124" s="243">
        <v>9</v>
      </c>
      <c r="C4124" s="243" t="s">
        <v>157</v>
      </c>
      <c r="D4124" s="243" t="s">
        <v>1302</v>
      </c>
      <c r="E4124" s="243" t="s">
        <v>1142</v>
      </c>
      <c r="F4124" s="243">
        <v>5</v>
      </c>
      <c r="G4124" s="244"/>
      <c r="H4124" s="244"/>
      <c r="I4124" s="244"/>
      <c r="J4124" s="244"/>
      <c r="K4124" s="244"/>
      <c r="L4124" s="244">
        <v>0.89800000000000002</v>
      </c>
      <c r="M4124" s="244"/>
      <c r="N4124" s="244"/>
      <c r="O4124" s="244"/>
      <c r="P4124" s="244"/>
      <c r="Q4124" s="245" t="s">
        <v>1303</v>
      </c>
    </row>
    <row r="4125" spans="1:17" x14ac:dyDescent="0.25">
      <c r="A4125" s="243">
        <v>102</v>
      </c>
      <c r="B4125" s="243">
        <v>9</v>
      </c>
      <c r="C4125" s="243" t="s">
        <v>157</v>
      </c>
      <c r="D4125" s="243" t="s">
        <v>1304</v>
      </c>
      <c r="E4125" s="243" t="s">
        <v>1142</v>
      </c>
      <c r="F4125" s="243">
        <v>5</v>
      </c>
      <c r="G4125" s="244"/>
      <c r="H4125" s="244"/>
      <c r="I4125" s="244"/>
      <c r="J4125" s="244"/>
      <c r="K4125" s="244"/>
      <c r="L4125" s="244">
        <v>4.0000000000000001E-3</v>
      </c>
      <c r="M4125" s="244"/>
      <c r="N4125" s="244"/>
      <c r="O4125" s="244"/>
      <c r="P4125" s="244"/>
      <c r="Q4125" s="245" t="s">
        <v>1305</v>
      </c>
    </row>
    <row r="4126" spans="1:17" x14ac:dyDescent="0.25">
      <c r="A4126" s="243">
        <v>103</v>
      </c>
      <c r="B4126" s="243">
        <v>9</v>
      </c>
      <c r="C4126" s="243" t="s">
        <v>98</v>
      </c>
      <c r="D4126" s="243" t="s">
        <v>1306</v>
      </c>
      <c r="E4126" s="243" t="s">
        <v>1142</v>
      </c>
      <c r="F4126" s="243">
        <v>5</v>
      </c>
      <c r="G4126" s="244">
        <v>0.3</v>
      </c>
      <c r="H4126" s="244"/>
      <c r="I4126" s="244"/>
      <c r="J4126" s="244"/>
      <c r="K4126" s="244"/>
      <c r="L4126" s="244"/>
      <c r="M4126" s="244"/>
      <c r="N4126" s="244"/>
      <c r="O4126" s="244"/>
      <c r="P4126" s="244"/>
      <c r="Q4126" s="245" t="s">
        <v>1307</v>
      </c>
    </row>
    <row r="4127" spans="1:17" ht="31.5" x14ac:dyDescent="0.25">
      <c r="A4127" s="243">
        <v>104</v>
      </c>
      <c r="B4127" s="243">
        <v>9</v>
      </c>
      <c r="C4127" s="243" t="s">
        <v>98</v>
      </c>
      <c r="D4127" s="243" t="s">
        <v>1308</v>
      </c>
      <c r="E4127" s="243" t="s">
        <v>1142</v>
      </c>
      <c r="F4127" s="243">
        <v>5</v>
      </c>
      <c r="G4127" s="244">
        <v>9.5000000000000001E-2</v>
      </c>
      <c r="H4127" s="244"/>
      <c r="I4127" s="244"/>
      <c r="J4127" s="244"/>
      <c r="K4127" s="244"/>
      <c r="L4127" s="244"/>
      <c r="M4127" s="244"/>
      <c r="N4127" s="244"/>
      <c r="O4127" s="244"/>
      <c r="P4127" s="244"/>
      <c r="Q4127" s="245" t="s">
        <v>1309</v>
      </c>
    </row>
    <row r="4128" spans="1:17" x14ac:dyDescent="0.25">
      <c r="A4128" s="243">
        <v>105</v>
      </c>
      <c r="B4128" s="243">
        <v>9</v>
      </c>
      <c r="C4128" s="243" t="s">
        <v>751</v>
      </c>
      <c r="D4128" s="243" t="s">
        <v>1310</v>
      </c>
      <c r="E4128" s="243" t="s">
        <v>1142</v>
      </c>
      <c r="F4128" s="243">
        <v>5</v>
      </c>
      <c r="G4128" s="244"/>
      <c r="H4128" s="244">
        <v>0.12</v>
      </c>
      <c r="I4128" s="244"/>
      <c r="J4128" s="244"/>
      <c r="K4128" s="244"/>
      <c r="L4128" s="244"/>
      <c r="M4128" s="244"/>
      <c r="N4128" s="244"/>
      <c r="O4128" s="244"/>
      <c r="P4128" s="244"/>
      <c r="Q4128" s="245" t="s">
        <v>1311</v>
      </c>
    </row>
    <row r="4129" spans="1:17" ht="31.5" x14ac:dyDescent="0.25">
      <c r="A4129" s="243">
        <v>106</v>
      </c>
      <c r="B4129" s="243">
        <v>9</v>
      </c>
      <c r="C4129" s="243" t="s">
        <v>751</v>
      </c>
      <c r="D4129" s="243" t="s">
        <v>1312</v>
      </c>
      <c r="E4129" s="243" t="s">
        <v>1142</v>
      </c>
      <c r="F4129" s="243">
        <v>5</v>
      </c>
      <c r="G4129" s="244"/>
      <c r="H4129" s="244">
        <v>7.4999999999999997E-2</v>
      </c>
      <c r="I4129" s="244"/>
      <c r="J4129" s="244"/>
      <c r="K4129" s="244"/>
      <c r="L4129" s="244"/>
      <c r="M4129" s="244"/>
      <c r="N4129" s="244"/>
      <c r="O4129" s="244"/>
      <c r="P4129" s="244"/>
      <c r="Q4129" s="245" t="s">
        <v>1313</v>
      </c>
    </row>
    <row r="4130" spans="1:17" x14ac:dyDescent="0.25">
      <c r="A4130" s="243">
        <v>107</v>
      </c>
      <c r="B4130" s="243">
        <v>9</v>
      </c>
      <c r="C4130" s="243" t="s">
        <v>751</v>
      </c>
      <c r="D4130" s="243" t="s">
        <v>1314</v>
      </c>
      <c r="E4130" s="243" t="s">
        <v>1142</v>
      </c>
      <c r="F4130" s="243">
        <v>5</v>
      </c>
      <c r="G4130" s="244"/>
      <c r="H4130" s="244">
        <v>4.4999999999999998E-2</v>
      </c>
      <c r="I4130" s="244"/>
      <c r="J4130" s="244"/>
      <c r="K4130" s="244"/>
      <c r="L4130" s="244"/>
      <c r="M4130" s="244"/>
      <c r="N4130" s="244"/>
      <c r="O4130" s="244"/>
      <c r="P4130" s="244"/>
      <c r="Q4130" s="245" t="s">
        <v>1315</v>
      </c>
    </row>
    <row r="4131" spans="1:17" x14ac:dyDescent="0.25">
      <c r="A4131" s="243">
        <v>108</v>
      </c>
      <c r="B4131" s="243">
        <v>9</v>
      </c>
      <c r="C4131" s="243" t="s">
        <v>757</v>
      </c>
      <c r="D4131" s="243" t="s">
        <v>1316</v>
      </c>
      <c r="E4131" s="243" t="s">
        <v>1142</v>
      </c>
      <c r="F4131" s="243">
        <v>5</v>
      </c>
      <c r="G4131" s="244">
        <v>0</v>
      </c>
      <c r="H4131" s="244"/>
      <c r="I4131" s="244"/>
      <c r="J4131" s="244"/>
      <c r="K4131" s="244"/>
      <c r="L4131" s="244"/>
      <c r="M4131" s="244"/>
      <c r="N4131" s="244"/>
      <c r="O4131" s="244"/>
      <c r="P4131" s="244"/>
      <c r="Q4131" s="245" t="s">
        <v>1317</v>
      </c>
    </row>
    <row r="4132" spans="1:17" x14ac:dyDescent="0.25">
      <c r="A4132" s="243">
        <v>109</v>
      </c>
      <c r="B4132" s="243">
        <v>9</v>
      </c>
      <c r="C4132" s="243" t="s">
        <v>757</v>
      </c>
      <c r="D4132" s="243" t="s">
        <v>1318</v>
      </c>
      <c r="E4132" s="243" t="s">
        <v>1142</v>
      </c>
      <c r="F4132" s="243">
        <v>5</v>
      </c>
      <c r="G4132" s="244">
        <v>9.4E-2</v>
      </c>
      <c r="H4132" s="244"/>
      <c r="I4132" s="244"/>
      <c r="J4132" s="244"/>
      <c r="K4132" s="244"/>
      <c r="L4132" s="244"/>
      <c r="M4132" s="244"/>
      <c r="N4132" s="244"/>
      <c r="O4132" s="244"/>
      <c r="P4132" s="244"/>
      <c r="Q4132" s="245" t="s">
        <v>1210</v>
      </c>
    </row>
    <row r="4133" spans="1:17" ht="31.5" x14ac:dyDescent="0.25">
      <c r="A4133" s="243">
        <v>110</v>
      </c>
      <c r="B4133" s="243">
        <v>9</v>
      </c>
      <c r="C4133" s="243" t="s">
        <v>757</v>
      </c>
      <c r="D4133" s="243" t="s">
        <v>1319</v>
      </c>
      <c r="E4133" s="243" t="s">
        <v>1142</v>
      </c>
      <c r="F4133" s="243">
        <v>5</v>
      </c>
      <c r="G4133" s="244">
        <v>0.40699999999999997</v>
      </c>
      <c r="H4133" s="244"/>
      <c r="I4133" s="244"/>
      <c r="J4133" s="244"/>
      <c r="K4133" s="244"/>
      <c r="L4133" s="244"/>
      <c r="M4133" s="244"/>
      <c r="N4133" s="244"/>
      <c r="O4133" s="244"/>
      <c r="P4133" s="244"/>
      <c r="Q4133" s="245" t="s">
        <v>1320</v>
      </c>
    </row>
    <row r="4134" spans="1:17" x14ac:dyDescent="0.25">
      <c r="A4134" s="243">
        <v>111</v>
      </c>
      <c r="B4134" s="243">
        <v>9</v>
      </c>
      <c r="C4134" s="243" t="s">
        <v>215</v>
      </c>
      <c r="D4134" s="243" t="s">
        <v>1321</v>
      </c>
      <c r="E4134" s="243" t="s">
        <v>1142</v>
      </c>
      <c r="F4134" s="243">
        <v>20</v>
      </c>
      <c r="G4134" s="244"/>
      <c r="H4134" s="244">
        <v>0.313</v>
      </c>
      <c r="I4134" s="244"/>
      <c r="J4134" s="244"/>
      <c r="K4134" s="244"/>
      <c r="L4134" s="244"/>
      <c r="M4134" s="244"/>
      <c r="N4134" s="244"/>
      <c r="O4134" s="244"/>
      <c r="P4134" s="244"/>
      <c r="Q4134" s="245" t="s">
        <v>1322</v>
      </c>
    </row>
    <row r="4135" spans="1:17" x14ac:dyDescent="0.25">
      <c r="A4135" s="243">
        <v>112</v>
      </c>
      <c r="B4135" s="243">
        <v>9</v>
      </c>
      <c r="C4135" s="243" t="s">
        <v>215</v>
      </c>
      <c r="D4135" s="243" t="s">
        <v>1323</v>
      </c>
      <c r="E4135" s="243" t="s">
        <v>1142</v>
      </c>
      <c r="F4135" s="243">
        <v>20</v>
      </c>
      <c r="G4135" s="244"/>
      <c r="H4135" s="244">
        <v>0</v>
      </c>
      <c r="I4135" s="244"/>
      <c r="J4135" s="244"/>
      <c r="K4135" s="244"/>
      <c r="L4135" s="244"/>
      <c r="M4135" s="244"/>
      <c r="N4135" s="244"/>
      <c r="O4135" s="244"/>
      <c r="P4135" s="244"/>
      <c r="Q4135" s="245" t="s">
        <v>1322</v>
      </c>
    </row>
    <row r="4136" spans="1:17" x14ac:dyDescent="0.25">
      <c r="A4136" s="243">
        <v>113</v>
      </c>
      <c r="B4136" s="243">
        <v>9</v>
      </c>
      <c r="C4136" s="243" t="s">
        <v>215</v>
      </c>
      <c r="D4136" s="243" t="s">
        <v>1324</v>
      </c>
      <c r="E4136" s="243" t="s">
        <v>1142</v>
      </c>
      <c r="F4136" s="243">
        <v>20</v>
      </c>
      <c r="G4136" s="244"/>
      <c r="H4136" s="244">
        <v>0</v>
      </c>
      <c r="I4136" s="244"/>
      <c r="J4136" s="244"/>
      <c r="K4136" s="244"/>
      <c r="L4136" s="244"/>
      <c r="M4136" s="244"/>
      <c r="N4136" s="244"/>
      <c r="O4136" s="244"/>
      <c r="P4136" s="244"/>
      <c r="Q4136" s="245" t="s">
        <v>1322</v>
      </c>
    </row>
    <row r="4137" spans="1:17" x14ac:dyDescent="0.25">
      <c r="A4137" s="243">
        <v>114</v>
      </c>
      <c r="B4137" s="243">
        <v>9</v>
      </c>
      <c r="C4137" s="243" t="s">
        <v>215</v>
      </c>
      <c r="D4137" s="243" t="s">
        <v>1325</v>
      </c>
      <c r="E4137" s="243" t="s">
        <v>1142</v>
      </c>
      <c r="F4137" s="243">
        <v>20</v>
      </c>
      <c r="G4137" s="244"/>
      <c r="H4137" s="244">
        <v>1.0999999999999999E-2</v>
      </c>
      <c r="I4137" s="244"/>
      <c r="J4137" s="244"/>
      <c r="K4137" s="244"/>
      <c r="L4137" s="244"/>
      <c r="M4137" s="244"/>
      <c r="N4137" s="244"/>
      <c r="O4137" s="244"/>
      <c r="P4137" s="244"/>
      <c r="Q4137" s="245" t="s">
        <v>1326</v>
      </c>
    </row>
    <row r="4138" spans="1:17" x14ac:dyDescent="0.25">
      <c r="A4138" s="243">
        <v>115</v>
      </c>
      <c r="B4138" s="243">
        <v>9</v>
      </c>
      <c r="C4138" s="243" t="s">
        <v>761</v>
      </c>
      <c r="D4138" s="243" t="s">
        <v>1327</v>
      </c>
      <c r="E4138" s="243" t="s">
        <v>1142</v>
      </c>
      <c r="F4138" s="243">
        <v>5</v>
      </c>
      <c r="G4138" s="244">
        <v>0.215</v>
      </c>
      <c r="H4138" s="244"/>
      <c r="I4138" s="244"/>
      <c r="J4138" s="244"/>
      <c r="K4138" s="244"/>
      <c r="L4138" s="244"/>
      <c r="M4138" s="244"/>
      <c r="N4138" s="244"/>
      <c r="O4138" s="244"/>
      <c r="P4138" s="244"/>
      <c r="Q4138" s="245" t="s">
        <v>1328</v>
      </c>
    </row>
    <row r="4139" spans="1:17" x14ac:dyDescent="0.25">
      <c r="A4139" s="243">
        <v>116</v>
      </c>
      <c r="B4139" s="243">
        <v>9</v>
      </c>
      <c r="C4139" s="243" t="s">
        <v>761</v>
      </c>
      <c r="D4139" s="243" t="s">
        <v>1329</v>
      </c>
      <c r="E4139" s="243" t="s">
        <v>1142</v>
      </c>
      <c r="F4139" s="243">
        <v>5</v>
      </c>
      <c r="G4139" s="244">
        <v>2.0000000000000001E-4</v>
      </c>
      <c r="H4139" s="244"/>
      <c r="I4139" s="244"/>
      <c r="J4139" s="244"/>
      <c r="K4139" s="244"/>
      <c r="L4139" s="244"/>
      <c r="M4139" s="244"/>
      <c r="N4139" s="244"/>
      <c r="O4139" s="244"/>
      <c r="P4139" s="244"/>
      <c r="Q4139" s="245" t="s">
        <v>1305</v>
      </c>
    </row>
    <row r="4140" spans="1:17" x14ac:dyDescent="0.25">
      <c r="A4140" s="243">
        <v>117</v>
      </c>
      <c r="B4140" s="243">
        <v>9</v>
      </c>
      <c r="C4140" s="243" t="s">
        <v>761</v>
      </c>
      <c r="D4140" s="243" t="s">
        <v>1330</v>
      </c>
      <c r="E4140" s="243" t="s">
        <v>1142</v>
      </c>
      <c r="F4140" s="243">
        <v>5</v>
      </c>
      <c r="G4140" s="244">
        <v>8.3000000000000004E-2</v>
      </c>
      <c r="H4140" s="244"/>
      <c r="I4140" s="244"/>
      <c r="J4140" s="244"/>
      <c r="K4140" s="244"/>
      <c r="L4140" s="244"/>
      <c r="M4140" s="244"/>
      <c r="N4140" s="244"/>
      <c r="O4140" s="244"/>
      <c r="P4140" s="244"/>
      <c r="Q4140" s="245" t="s">
        <v>1305</v>
      </c>
    </row>
    <row r="4141" spans="1:17" ht="31.5" x14ac:dyDescent="0.25">
      <c r="A4141" s="243">
        <v>118</v>
      </c>
      <c r="B4141" s="243">
        <v>9</v>
      </c>
      <c r="C4141" s="243" t="s">
        <v>761</v>
      </c>
      <c r="D4141" s="243" t="s">
        <v>1331</v>
      </c>
      <c r="E4141" s="243" t="s">
        <v>1142</v>
      </c>
      <c r="F4141" s="243">
        <v>5</v>
      </c>
      <c r="G4141" s="244">
        <v>0.217</v>
      </c>
      <c r="H4141" s="244"/>
      <c r="I4141" s="244"/>
      <c r="J4141" s="244"/>
      <c r="K4141" s="244"/>
      <c r="L4141" s="244"/>
      <c r="M4141" s="244"/>
      <c r="N4141" s="244"/>
      <c r="O4141" s="244"/>
      <c r="P4141" s="244"/>
      <c r="Q4141" s="245" t="s">
        <v>1332</v>
      </c>
    </row>
    <row r="4142" spans="1:17" ht="31.5" x14ac:dyDescent="0.25">
      <c r="A4142" s="243">
        <v>119</v>
      </c>
      <c r="B4142" s="243">
        <v>9</v>
      </c>
      <c r="C4142" s="243" t="s">
        <v>518</v>
      </c>
      <c r="D4142" s="243" t="s">
        <v>1333</v>
      </c>
      <c r="E4142" s="243" t="s">
        <v>1114</v>
      </c>
      <c r="F4142" s="243">
        <v>20</v>
      </c>
      <c r="G4142" s="244"/>
      <c r="H4142" s="244"/>
      <c r="I4142" s="244"/>
      <c r="J4142" s="244">
        <v>0.221</v>
      </c>
      <c r="K4142" s="244"/>
      <c r="L4142" s="244"/>
      <c r="M4142" s="244"/>
      <c r="N4142" s="244"/>
      <c r="O4142" s="244"/>
      <c r="P4142" s="244"/>
      <c r="Q4142" s="245" t="s">
        <v>1334</v>
      </c>
    </row>
    <row r="4143" spans="1:17" x14ac:dyDescent="0.25">
      <c r="A4143" s="243">
        <v>120</v>
      </c>
      <c r="B4143" s="243">
        <v>9</v>
      </c>
      <c r="C4143" s="243" t="s">
        <v>518</v>
      </c>
      <c r="D4143" s="243" t="s">
        <v>1335</v>
      </c>
      <c r="E4143" s="243" t="s">
        <v>1114</v>
      </c>
      <c r="F4143" s="243">
        <v>20</v>
      </c>
      <c r="G4143" s="244"/>
      <c r="H4143" s="244"/>
      <c r="I4143" s="244"/>
      <c r="J4143" s="244">
        <v>0.24</v>
      </c>
      <c r="K4143" s="244"/>
      <c r="L4143" s="244"/>
      <c r="M4143" s="244"/>
      <c r="N4143" s="244"/>
      <c r="O4143" s="244"/>
      <c r="P4143" s="244"/>
      <c r="Q4143" s="245" t="s">
        <v>1210</v>
      </c>
    </row>
    <row r="4144" spans="1:17" x14ac:dyDescent="0.25">
      <c r="A4144" s="243">
        <v>121</v>
      </c>
      <c r="B4144" s="243">
        <v>9</v>
      </c>
      <c r="C4144" s="243" t="s">
        <v>518</v>
      </c>
      <c r="D4144" s="243" t="s">
        <v>1336</v>
      </c>
      <c r="E4144" s="243" t="s">
        <v>1114</v>
      </c>
      <c r="F4144" s="243">
        <v>20</v>
      </c>
      <c r="G4144" s="244"/>
      <c r="H4144" s="244"/>
      <c r="I4144" s="244"/>
      <c r="J4144" s="244">
        <v>0</v>
      </c>
      <c r="K4144" s="244"/>
      <c r="L4144" s="244"/>
      <c r="M4144" s="244"/>
      <c r="N4144" s="244"/>
      <c r="O4144" s="244"/>
      <c r="P4144" s="244"/>
      <c r="Q4144" s="245" t="s">
        <v>1210</v>
      </c>
    </row>
    <row r="4145" spans="1:17" x14ac:dyDescent="0.25">
      <c r="A4145" s="243">
        <v>122</v>
      </c>
      <c r="B4145" s="243">
        <v>9</v>
      </c>
      <c r="C4145" s="243" t="s">
        <v>518</v>
      </c>
      <c r="D4145" s="243" t="s">
        <v>1337</v>
      </c>
      <c r="E4145" s="243" t="s">
        <v>1114</v>
      </c>
      <c r="F4145" s="243">
        <v>20</v>
      </c>
      <c r="G4145" s="244"/>
      <c r="H4145" s="244"/>
      <c r="I4145" s="244"/>
      <c r="J4145" s="244">
        <v>6.0000000000000001E-3</v>
      </c>
      <c r="K4145" s="244"/>
      <c r="L4145" s="244"/>
      <c r="M4145" s="244"/>
      <c r="N4145" s="244"/>
      <c r="O4145" s="244"/>
      <c r="P4145" s="244"/>
      <c r="Q4145" s="245" t="s">
        <v>1338</v>
      </c>
    </row>
    <row r="4146" spans="1:17" ht="31.5" x14ac:dyDescent="0.25">
      <c r="A4146" s="243">
        <v>123</v>
      </c>
      <c r="B4146" s="243">
        <v>9</v>
      </c>
      <c r="C4146" s="243" t="s">
        <v>518</v>
      </c>
      <c r="D4146" s="243" t="s">
        <v>1339</v>
      </c>
      <c r="E4146" s="243" t="s">
        <v>1114</v>
      </c>
      <c r="F4146" s="243">
        <v>20</v>
      </c>
      <c r="G4146" s="244"/>
      <c r="H4146" s="244"/>
      <c r="I4146" s="244"/>
      <c r="J4146" s="244">
        <v>0.51500000000000001</v>
      </c>
      <c r="K4146" s="244"/>
      <c r="L4146" s="244"/>
      <c r="M4146" s="244"/>
      <c r="N4146" s="244"/>
      <c r="O4146" s="244"/>
      <c r="P4146" s="244"/>
      <c r="Q4146" s="245" t="s">
        <v>1340</v>
      </c>
    </row>
    <row r="4147" spans="1:17" x14ac:dyDescent="0.25">
      <c r="A4147" s="243">
        <v>124</v>
      </c>
      <c r="B4147" s="243">
        <v>9</v>
      </c>
      <c r="C4147" s="243" t="s">
        <v>139</v>
      </c>
      <c r="D4147" s="243" t="s">
        <v>1341</v>
      </c>
      <c r="E4147" s="243" t="s">
        <v>1142</v>
      </c>
      <c r="F4147" s="243">
        <v>5</v>
      </c>
      <c r="G4147" s="244"/>
      <c r="H4147" s="244"/>
      <c r="I4147" s="244"/>
      <c r="J4147" s="244"/>
      <c r="K4147" s="244"/>
      <c r="L4147" s="244">
        <v>0.16700000000000001</v>
      </c>
      <c r="M4147" s="244"/>
      <c r="N4147" s="244"/>
      <c r="O4147" s="244"/>
      <c r="P4147" s="244"/>
      <c r="Q4147" s="245" t="s">
        <v>1298</v>
      </c>
    </row>
    <row r="4148" spans="1:17" ht="47.25" x14ac:dyDescent="0.25">
      <c r="A4148" s="243">
        <v>125</v>
      </c>
      <c r="B4148" s="243">
        <v>9</v>
      </c>
      <c r="C4148" s="243" t="s">
        <v>139</v>
      </c>
      <c r="D4148" s="243" t="s">
        <v>1342</v>
      </c>
      <c r="E4148" s="243" t="s">
        <v>1142</v>
      </c>
      <c r="F4148" s="243">
        <v>5</v>
      </c>
      <c r="G4148" s="244"/>
      <c r="H4148" s="244"/>
      <c r="I4148" s="244"/>
      <c r="J4148" s="244"/>
      <c r="K4148" s="244"/>
      <c r="L4148" s="244">
        <v>0.188</v>
      </c>
      <c r="M4148" s="244"/>
      <c r="N4148" s="244"/>
      <c r="O4148" s="244"/>
      <c r="P4148" s="244"/>
      <c r="Q4148" s="245" t="s">
        <v>1343</v>
      </c>
    </row>
    <row r="4149" spans="1:17" x14ac:dyDescent="0.25">
      <c r="A4149" s="243">
        <v>126</v>
      </c>
      <c r="B4149" s="243">
        <v>9</v>
      </c>
      <c r="C4149" s="243" t="s">
        <v>139</v>
      </c>
      <c r="D4149" s="243" t="s">
        <v>1344</v>
      </c>
      <c r="E4149" s="243" t="s">
        <v>1142</v>
      </c>
      <c r="F4149" s="243">
        <v>5</v>
      </c>
      <c r="G4149" s="244"/>
      <c r="H4149" s="244"/>
      <c r="I4149" s="244"/>
      <c r="J4149" s="244"/>
      <c r="K4149" s="244"/>
      <c r="L4149" s="244">
        <v>0.16300000000000001</v>
      </c>
      <c r="M4149" s="244"/>
      <c r="N4149" s="244"/>
      <c r="O4149" s="244"/>
      <c r="P4149" s="244"/>
      <c r="Q4149" s="245" t="s">
        <v>1298</v>
      </c>
    </row>
    <row r="4150" spans="1:17" ht="157.5" x14ac:dyDescent="0.25">
      <c r="A4150" s="243">
        <v>127</v>
      </c>
      <c r="B4150" s="243">
        <v>9</v>
      </c>
      <c r="C4150" s="243" t="s">
        <v>774</v>
      </c>
      <c r="D4150" s="243" t="s">
        <v>1345</v>
      </c>
      <c r="E4150" s="243" t="s">
        <v>1142</v>
      </c>
      <c r="F4150" s="243">
        <v>5</v>
      </c>
      <c r="G4150" s="244"/>
      <c r="H4150" s="244"/>
      <c r="I4150" s="244">
        <v>0.21299999999999999</v>
      </c>
      <c r="J4150" s="244"/>
      <c r="K4150" s="244"/>
      <c r="L4150" s="244"/>
      <c r="M4150" s="244"/>
      <c r="N4150" s="244"/>
      <c r="O4150" s="244"/>
      <c r="P4150" s="244"/>
      <c r="Q4150" s="245" t="s">
        <v>1346</v>
      </c>
    </row>
    <row r="4151" spans="1:17" x14ac:dyDescent="0.25">
      <c r="A4151" s="243">
        <v>128</v>
      </c>
      <c r="B4151" s="243">
        <v>9</v>
      </c>
      <c r="C4151" s="243" t="s">
        <v>774</v>
      </c>
      <c r="D4151" s="243" t="s">
        <v>1347</v>
      </c>
      <c r="E4151" s="243" t="s">
        <v>1142</v>
      </c>
      <c r="F4151" s="243">
        <v>5</v>
      </c>
      <c r="G4151" s="244"/>
      <c r="H4151" s="244"/>
      <c r="I4151" s="244">
        <v>0</v>
      </c>
      <c r="J4151" s="244"/>
      <c r="K4151" s="244"/>
      <c r="L4151" s="244"/>
      <c r="M4151" s="244"/>
      <c r="N4151" s="244"/>
      <c r="O4151" s="244"/>
      <c r="P4151" s="244"/>
      <c r="Q4151" s="245" t="s">
        <v>1164</v>
      </c>
    </row>
    <row r="4152" spans="1:17" x14ac:dyDescent="0.25">
      <c r="A4152" s="243">
        <v>129</v>
      </c>
      <c r="B4152" s="243">
        <v>9</v>
      </c>
      <c r="C4152" s="243" t="s">
        <v>774</v>
      </c>
      <c r="D4152" s="243" t="s">
        <v>1348</v>
      </c>
      <c r="E4152" s="243" t="s">
        <v>1142</v>
      </c>
      <c r="F4152" s="243">
        <v>5</v>
      </c>
      <c r="G4152" s="244"/>
      <c r="H4152" s="244"/>
      <c r="I4152" s="244">
        <v>0.61599999999999999</v>
      </c>
      <c r="J4152" s="244"/>
      <c r="K4152" s="244"/>
      <c r="L4152" s="244"/>
      <c r="M4152" s="244"/>
      <c r="N4152" s="244"/>
      <c r="O4152" s="244"/>
      <c r="P4152" s="244"/>
      <c r="Q4152" s="245" t="s">
        <v>1349</v>
      </c>
    </row>
    <row r="4153" spans="1:17" x14ac:dyDescent="0.25">
      <c r="A4153" s="243">
        <v>130</v>
      </c>
      <c r="B4153" s="243">
        <v>9</v>
      </c>
      <c r="C4153" s="243" t="s">
        <v>774</v>
      </c>
      <c r="D4153" s="243" t="s">
        <v>1350</v>
      </c>
      <c r="E4153" s="243" t="s">
        <v>1142</v>
      </c>
      <c r="F4153" s="243">
        <v>5</v>
      </c>
      <c r="G4153" s="244"/>
      <c r="H4153" s="244"/>
      <c r="I4153" s="244">
        <v>1.0999999999999999E-2</v>
      </c>
      <c r="J4153" s="244"/>
      <c r="K4153" s="244"/>
      <c r="L4153" s="244"/>
      <c r="M4153" s="244"/>
      <c r="N4153" s="244"/>
      <c r="O4153" s="244"/>
      <c r="P4153" s="244"/>
      <c r="Q4153" s="245" t="s">
        <v>1210</v>
      </c>
    </row>
    <row r="4154" spans="1:17" x14ac:dyDescent="0.25">
      <c r="A4154" s="243">
        <v>131</v>
      </c>
      <c r="B4154" s="243">
        <v>9</v>
      </c>
      <c r="C4154" s="243" t="s">
        <v>774</v>
      </c>
      <c r="D4154" s="243" t="s">
        <v>1351</v>
      </c>
      <c r="E4154" s="243" t="s">
        <v>1142</v>
      </c>
      <c r="F4154" s="243">
        <v>5</v>
      </c>
      <c r="G4154" s="244"/>
      <c r="H4154" s="244"/>
      <c r="I4154" s="244">
        <v>9.1999999999999998E-2</v>
      </c>
      <c r="J4154" s="244"/>
      <c r="K4154" s="244"/>
      <c r="L4154" s="244"/>
      <c r="M4154" s="244"/>
      <c r="N4154" s="244"/>
      <c r="O4154" s="244"/>
      <c r="P4154" s="244"/>
      <c r="Q4154" s="245" t="s">
        <v>1210</v>
      </c>
    </row>
    <row r="4155" spans="1:17" x14ac:dyDescent="0.25">
      <c r="A4155" s="243">
        <v>132</v>
      </c>
      <c r="B4155" s="243">
        <v>9</v>
      </c>
      <c r="C4155" s="243" t="s">
        <v>774</v>
      </c>
      <c r="D4155" s="243" t="s">
        <v>1352</v>
      </c>
      <c r="E4155" s="243" t="s">
        <v>1142</v>
      </c>
      <c r="F4155" s="243">
        <v>5</v>
      </c>
      <c r="G4155" s="244"/>
      <c r="H4155" s="244"/>
      <c r="I4155" s="244">
        <v>0</v>
      </c>
      <c r="J4155" s="244"/>
      <c r="K4155" s="244"/>
      <c r="L4155" s="244"/>
      <c r="M4155" s="244"/>
      <c r="N4155" s="244"/>
      <c r="O4155" s="244"/>
      <c r="P4155" s="244"/>
      <c r="Q4155" s="245" t="s">
        <v>1164</v>
      </c>
    </row>
    <row r="4156" spans="1:17" x14ac:dyDescent="0.25">
      <c r="A4156" s="243">
        <v>133</v>
      </c>
      <c r="B4156" s="243">
        <v>9</v>
      </c>
      <c r="C4156" s="243" t="s">
        <v>774</v>
      </c>
      <c r="D4156" s="243" t="s">
        <v>1353</v>
      </c>
      <c r="E4156" s="243" t="s">
        <v>1142</v>
      </c>
      <c r="F4156" s="243">
        <v>5</v>
      </c>
      <c r="G4156" s="244"/>
      <c r="H4156" s="244"/>
      <c r="I4156" s="244">
        <v>0</v>
      </c>
      <c r="J4156" s="244"/>
      <c r="K4156" s="244"/>
      <c r="L4156" s="244"/>
      <c r="M4156" s="244"/>
      <c r="N4156" s="244"/>
      <c r="O4156" s="244"/>
      <c r="P4156" s="244"/>
      <c r="Q4156" s="245" t="s">
        <v>1164</v>
      </c>
    </row>
    <row r="4157" spans="1:17" ht="47.25" x14ac:dyDescent="0.25">
      <c r="A4157" s="243">
        <v>134</v>
      </c>
      <c r="B4157" s="243">
        <v>9</v>
      </c>
      <c r="C4157" s="243" t="s">
        <v>1354</v>
      </c>
      <c r="D4157" s="243" t="s">
        <v>1355</v>
      </c>
      <c r="E4157" s="243" t="s">
        <v>1142</v>
      </c>
      <c r="F4157" s="243">
        <v>5</v>
      </c>
      <c r="G4157" s="244"/>
      <c r="H4157" s="244"/>
      <c r="I4157" s="244"/>
      <c r="J4157" s="244"/>
      <c r="K4157" s="244"/>
      <c r="L4157" s="244"/>
      <c r="M4157" s="244"/>
      <c r="N4157" s="244"/>
      <c r="O4157" s="244"/>
      <c r="P4157" s="244">
        <v>0.254</v>
      </c>
      <c r="Q4157" s="245" t="s">
        <v>1356</v>
      </c>
    </row>
    <row r="4158" spans="1:17" x14ac:dyDescent="0.25">
      <c r="A4158" s="243">
        <v>135</v>
      </c>
      <c r="B4158" s="243">
        <v>9</v>
      </c>
      <c r="C4158" s="243" t="s">
        <v>1354</v>
      </c>
      <c r="D4158" s="243" t="s">
        <v>1357</v>
      </c>
      <c r="E4158" s="243" t="s">
        <v>1174</v>
      </c>
      <c r="F4158" s="243">
        <v>60</v>
      </c>
      <c r="G4158" s="244"/>
      <c r="H4158" s="244"/>
      <c r="I4158" s="244"/>
      <c r="J4158" s="244"/>
      <c r="K4158" s="244"/>
      <c r="L4158" s="244"/>
      <c r="M4158" s="244"/>
      <c r="N4158" s="244"/>
      <c r="O4158" s="244"/>
      <c r="P4158" s="244">
        <v>9.7000000000000003E-2</v>
      </c>
      <c r="Q4158" s="245" t="s">
        <v>1358</v>
      </c>
    </row>
    <row r="4159" spans="1:17" x14ac:dyDescent="0.25">
      <c r="A4159" s="243">
        <v>136</v>
      </c>
      <c r="B4159" s="243">
        <v>9</v>
      </c>
      <c r="C4159" s="243" t="s">
        <v>1354</v>
      </c>
      <c r="D4159" s="243" t="s">
        <v>1359</v>
      </c>
      <c r="E4159" s="243" t="s">
        <v>1174</v>
      </c>
      <c r="F4159" s="243">
        <v>60</v>
      </c>
      <c r="G4159" s="244"/>
      <c r="H4159" s="244"/>
      <c r="I4159" s="244"/>
      <c r="J4159" s="244"/>
      <c r="K4159" s="244"/>
      <c r="L4159" s="244"/>
      <c r="M4159" s="244"/>
      <c r="N4159" s="244"/>
      <c r="O4159" s="244"/>
      <c r="P4159" s="244">
        <v>0.80800000000000005</v>
      </c>
      <c r="Q4159" s="245" t="s">
        <v>1210</v>
      </c>
    </row>
    <row r="4160" spans="1:17" ht="78.75" x14ac:dyDescent="0.25">
      <c r="A4160" s="243">
        <v>137</v>
      </c>
      <c r="B4160" s="243">
        <v>9</v>
      </c>
      <c r="C4160" s="243" t="s">
        <v>1354</v>
      </c>
      <c r="D4160" s="243" t="s">
        <v>1360</v>
      </c>
      <c r="E4160" s="243" t="s">
        <v>1142</v>
      </c>
      <c r="F4160" s="243">
        <v>5</v>
      </c>
      <c r="G4160" s="244"/>
      <c r="H4160" s="244"/>
      <c r="I4160" s="244"/>
      <c r="J4160" s="244"/>
      <c r="K4160" s="244"/>
      <c r="L4160" s="244"/>
      <c r="M4160" s="244"/>
      <c r="N4160" s="244"/>
      <c r="O4160" s="244"/>
      <c r="P4160" s="244">
        <v>0.44400000000000001</v>
      </c>
      <c r="Q4160" s="245" t="s">
        <v>1361</v>
      </c>
    </row>
    <row r="4161" spans="1:17" ht="31.5" x14ac:dyDescent="0.25">
      <c r="A4161" s="243">
        <v>138</v>
      </c>
      <c r="B4161" s="243">
        <v>9</v>
      </c>
      <c r="C4161" s="243" t="s">
        <v>1354</v>
      </c>
      <c r="D4161" s="243" t="s">
        <v>1362</v>
      </c>
      <c r="E4161" s="243" t="s">
        <v>1142</v>
      </c>
      <c r="F4161" s="243">
        <v>5</v>
      </c>
      <c r="G4161" s="244"/>
      <c r="H4161" s="244"/>
      <c r="I4161" s="244"/>
      <c r="J4161" s="244"/>
      <c r="K4161" s="244"/>
      <c r="L4161" s="244"/>
      <c r="M4161" s="244"/>
      <c r="N4161" s="244"/>
      <c r="O4161" s="244"/>
      <c r="P4161" s="244">
        <v>6.3E-2</v>
      </c>
      <c r="Q4161" s="245" t="s">
        <v>1363</v>
      </c>
    </row>
    <row r="4162" spans="1:17" x14ac:dyDescent="0.25">
      <c r="A4162" s="243">
        <v>139</v>
      </c>
      <c r="B4162" s="243">
        <v>9</v>
      </c>
      <c r="C4162" s="243" t="s">
        <v>1354</v>
      </c>
      <c r="D4162" s="243" t="s">
        <v>1364</v>
      </c>
      <c r="E4162" s="243" t="s">
        <v>1142</v>
      </c>
      <c r="F4162" s="243">
        <v>5</v>
      </c>
      <c r="G4162" s="244"/>
      <c r="H4162" s="244"/>
      <c r="I4162" s="244"/>
      <c r="J4162" s="244"/>
      <c r="K4162" s="244"/>
      <c r="L4162" s="244"/>
      <c r="M4162" s="244"/>
      <c r="N4162" s="244"/>
      <c r="O4162" s="244"/>
      <c r="P4162" s="244">
        <v>0.20200000000000001</v>
      </c>
      <c r="Q4162" s="245" t="s">
        <v>1365</v>
      </c>
    </row>
    <row r="4163" spans="1:17" x14ac:dyDescent="0.25">
      <c r="A4163" s="243">
        <v>140</v>
      </c>
      <c r="B4163" s="243">
        <v>9</v>
      </c>
      <c r="C4163" s="243" t="s">
        <v>1354</v>
      </c>
      <c r="D4163" s="243" t="s">
        <v>1366</v>
      </c>
      <c r="E4163" s="243" t="s">
        <v>1142</v>
      </c>
      <c r="F4163" s="243">
        <v>5</v>
      </c>
      <c r="G4163" s="244"/>
      <c r="H4163" s="244"/>
      <c r="I4163" s="244"/>
      <c r="J4163" s="244"/>
      <c r="K4163" s="244"/>
      <c r="L4163" s="244"/>
      <c r="M4163" s="244"/>
      <c r="N4163" s="244"/>
      <c r="O4163" s="244"/>
      <c r="P4163" s="244">
        <v>0.155</v>
      </c>
      <c r="Q4163" s="245" t="s">
        <v>1367</v>
      </c>
    </row>
    <row r="4164" spans="1:17" ht="31.5" x14ac:dyDescent="0.25">
      <c r="A4164" s="243">
        <v>141</v>
      </c>
      <c r="B4164" s="243">
        <v>9</v>
      </c>
      <c r="C4164" s="243" t="s">
        <v>470</v>
      </c>
      <c r="D4164" s="243" t="s">
        <v>1368</v>
      </c>
      <c r="E4164" s="243" t="s">
        <v>1142</v>
      </c>
      <c r="F4164" s="243">
        <v>5</v>
      </c>
      <c r="G4164" s="244">
        <v>0.17299999999999999</v>
      </c>
      <c r="H4164" s="244"/>
      <c r="I4164" s="244"/>
      <c r="J4164" s="244"/>
      <c r="K4164" s="244"/>
      <c r="L4164" s="244"/>
      <c r="M4164" s="244"/>
      <c r="N4164" s="244"/>
      <c r="O4164" s="244"/>
      <c r="P4164" s="244"/>
      <c r="Q4164" s="245" t="s">
        <v>1369</v>
      </c>
    </row>
    <row r="4165" spans="1:17" ht="63" x14ac:dyDescent="0.25">
      <c r="A4165" s="243">
        <v>142</v>
      </c>
      <c r="B4165" s="243">
        <v>9</v>
      </c>
      <c r="C4165" s="243" t="s">
        <v>470</v>
      </c>
      <c r="D4165" s="243" t="s">
        <v>1370</v>
      </c>
      <c r="E4165" s="243" t="s">
        <v>1142</v>
      </c>
      <c r="F4165" s="243">
        <v>5</v>
      </c>
      <c r="G4165" s="244">
        <v>0.11899999999999999</v>
      </c>
      <c r="H4165" s="244"/>
      <c r="I4165" s="244"/>
      <c r="J4165" s="244"/>
      <c r="K4165" s="244"/>
      <c r="L4165" s="244"/>
      <c r="M4165" s="244"/>
      <c r="N4165" s="244"/>
      <c r="O4165" s="244"/>
      <c r="P4165" s="244"/>
      <c r="Q4165" s="245" t="s">
        <v>1371</v>
      </c>
    </row>
    <row r="4166" spans="1:17" x14ac:dyDescent="0.25">
      <c r="A4166" s="243">
        <v>143</v>
      </c>
      <c r="B4166" s="243">
        <v>9</v>
      </c>
      <c r="C4166" s="243" t="s">
        <v>470</v>
      </c>
      <c r="D4166" s="243" t="s">
        <v>1372</v>
      </c>
      <c r="E4166" s="243" t="s">
        <v>1142</v>
      </c>
      <c r="F4166" s="243">
        <v>5</v>
      </c>
      <c r="G4166" s="244">
        <v>0</v>
      </c>
      <c r="H4166" s="244"/>
      <c r="I4166" s="244"/>
      <c r="J4166" s="244"/>
      <c r="K4166" s="244"/>
      <c r="L4166" s="244"/>
      <c r="M4166" s="244"/>
      <c r="N4166" s="244"/>
      <c r="O4166" s="244"/>
      <c r="P4166" s="244"/>
      <c r="Q4166" s="245" t="s">
        <v>1373</v>
      </c>
    </row>
    <row r="4167" spans="1:17" ht="47.25" x14ac:dyDescent="0.25">
      <c r="A4167" s="243">
        <v>144</v>
      </c>
      <c r="B4167" s="243">
        <v>9</v>
      </c>
      <c r="C4167" s="243" t="s">
        <v>470</v>
      </c>
      <c r="D4167" s="243" t="s">
        <v>1374</v>
      </c>
      <c r="E4167" s="243" t="s">
        <v>1142</v>
      </c>
      <c r="F4167" s="243">
        <v>5</v>
      </c>
      <c r="G4167" s="244">
        <v>0.13400000000000001</v>
      </c>
      <c r="H4167" s="244"/>
      <c r="I4167" s="244"/>
      <c r="J4167" s="244"/>
      <c r="K4167" s="244"/>
      <c r="L4167" s="244"/>
      <c r="M4167" s="244"/>
      <c r="N4167" s="244"/>
      <c r="O4167" s="244"/>
      <c r="P4167" s="244"/>
      <c r="Q4167" s="245" t="s">
        <v>1375</v>
      </c>
    </row>
    <row r="4168" spans="1:17" ht="94.5" x14ac:dyDescent="0.25">
      <c r="A4168" s="243">
        <v>145</v>
      </c>
      <c r="B4168" s="243">
        <v>9</v>
      </c>
      <c r="C4168" s="243" t="s">
        <v>470</v>
      </c>
      <c r="D4168" s="243" t="s">
        <v>1376</v>
      </c>
      <c r="E4168" s="243" t="s">
        <v>1142</v>
      </c>
      <c r="F4168" s="243">
        <v>5</v>
      </c>
      <c r="G4168" s="244">
        <v>0.33400000000000002</v>
      </c>
      <c r="H4168" s="244"/>
      <c r="I4168" s="244"/>
      <c r="J4168" s="244"/>
      <c r="K4168" s="244"/>
      <c r="L4168" s="244"/>
      <c r="M4168" s="244"/>
      <c r="N4168" s="244"/>
      <c r="O4168" s="244"/>
      <c r="P4168" s="244"/>
      <c r="Q4168" s="245" t="s">
        <v>1377</v>
      </c>
    </row>
    <row r="4169" spans="1:17" x14ac:dyDescent="0.25">
      <c r="A4169" s="243">
        <v>146</v>
      </c>
      <c r="B4169" s="243">
        <v>9</v>
      </c>
      <c r="C4169" s="243" t="s">
        <v>470</v>
      </c>
      <c r="D4169" s="243" t="s">
        <v>1378</v>
      </c>
      <c r="E4169" s="243" t="s">
        <v>1142</v>
      </c>
      <c r="F4169" s="243">
        <v>5</v>
      </c>
      <c r="G4169" s="244">
        <v>0.14199999999999999</v>
      </c>
      <c r="H4169" s="244"/>
      <c r="I4169" s="244"/>
      <c r="J4169" s="244"/>
      <c r="K4169" s="244"/>
      <c r="L4169" s="244"/>
      <c r="M4169" s="244"/>
      <c r="N4169" s="244"/>
      <c r="O4169" s="244"/>
      <c r="P4169" s="244"/>
      <c r="Q4169" s="245" t="s">
        <v>1307</v>
      </c>
    </row>
    <row r="4170" spans="1:17" x14ac:dyDescent="0.25">
      <c r="A4170" s="243">
        <v>147</v>
      </c>
      <c r="B4170" s="243">
        <v>9</v>
      </c>
      <c r="C4170" s="243" t="s">
        <v>470</v>
      </c>
      <c r="D4170" s="243" t="s">
        <v>1379</v>
      </c>
      <c r="E4170" s="243" t="s">
        <v>1142</v>
      </c>
      <c r="F4170" s="243">
        <v>5</v>
      </c>
      <c r="G4170" s="244">
        <v>0.17899999999999999</v>
      </c>
      <c r="H4170" s="244"/>
      <c r="I4170" s="244"/>
      <c r="J4170" s="244"/>
      <c r="K4170" s="244"/>
      <c r="L4170" s="244"/>
      <c r="M4170" s="244"/>
      <c r="N4170" s="244"/>
      <c r="O4170" s="244"/>
      <c r="P4170" s="244"/>
      <c r="Q4170" s="245" t="s">
        <v>1210</v>
      </c>
    </row>
    <row r="4171" spans="1:17" ht="31.5" x14ac:dyDescent="0.25">
      <c r="A4171" s="243">
        <v>148</v>
      </c>
      <c r="B4171" s="243">
        <v>9</v>
      </c>
      <c r="C4171" s="243" t="s">
        <v>661</v>
      </c>
      <c r="D4171" s="243" t="s">
        <v>1380</v>
      </c>
      <c r="E4171" s="243" t="s">
        <v>1174</v>
      </c>
      <c r="F4171" s="243">
        <v>60</v>
      </c>
      <c r="G4171" s="244"/>
      <c r="H4171" s="244"/>
      <c r="I4171" s="244"/>
      <c r="J4171" s="244"/>
      <c r="K4171" s="244"/>
      <c r="L4171" s="244"/>
      <c r="M4171" s="244"/>
      <c r="N4171" s="244"/>
      <c r="O4171" s="244">
        <v>0.13900000000000001</v>
      </c>
      <c r="P4171" s="244"/>
      <c r="Q4171" s="245" t="s">
        <v>1381</v>
      </c>
    </row>
    <row r="4172" spans="1:17" x14ac:dyDescent="0.25">
      <c r="A4172" s="243">
        <v>149</v>
      </c>
      <c r="B4172" s="243">
        <v>9</v>
      </c>
      <c r="C4172" s="243" t="s">
        <v>661</v>
      </c>
      <c r="D4172" s="243" t="s">
        <v>1382</v>
      </c>
      <c r="E4172" s="243" t="s">
        <v>1174</v>
      </c>
      <c r="F4172" s="243">
        <v>60</v>
      </c>
      <c r="G4172" s="244"/>
      <c r="H4172" s="244"/>
      <c r="I4172" s="244"/>
      <c r="J4172" s="244"/>
      <c r="K4172" s="244"/>
      <c r="L4172" s="244"/>
      <c r="M4172" s="244"/>
      <c r="N4172" s="244"/>
      <c r="O4172" s="244">
        <v>0.54100000000000004</v>
      </c>
      <c r="P4172" s="244"/>
      <c r="Q4172" s="245" t="s">
        <v>1217</v>
      </c>
    </row>
    <row r="4173" spans="1:17" x14ac:dyDescent="0.25">
      <c r="A4173" s="243">
        <v>150</v>
      </c>
      <c r="B4173" s="243">
        <v>9</v>
      </c>
      <c r="C4173" s="243" t="s">
        <v>661</v>
      </c>
      <c r="D4173" s="243" t="s">
        <v>1383</v>
      </c>
      <c r="E4173" s="243" t="s">
        <v>1174</v>
      </c>
      <c r="F4173" s="243">
        <v>60</v>
      </c>
      <c r="G4173" s="244"/>
      <c r="H4173" s="244"/>
      <c r="I4173" s="244"/>
      <c r="J4173" s="244"/>
      <c r="K4173" s="244"/>
      <c r="L4173" s="244"/>
      <c r="M4173" s="244"/>
      <c r="N4173" s="244"/>
      <c r="O4173" s="244">
        <v>8.0000000000000002E-3</v>
      </c>
      <c r="P4173" s="244"/>
      <c r="Q4173" s="245" t="s">
        <v>1384</v>
      </c>
    </row>
    <row r="4174" spans="1:17" x14ac:dyDescent="0.25">
      <c r="A4174" s="243">
        <v>151</v>
      </c>
      <c r="B4174" s="243">
        <v>9</v>
      </c>
      <c r="C4174" s="243" t="s">
        <v>661</v>
      </c>
      <c r="D4174" s="243" t="s">
        <v>1385</v>
      </c>
      <c r="E4174" s="243" t="s">
        <v>1174</v>
      </c>
      <c r="F4174" s="243">
        <v>60</v>
      </c>
      <c r="G4174" s="244"/>
      <c r="H4174" s="244"/>
      <c r="I4174" s="244"/>
      <c r="J4174" s="244"/>
      <c r="K4174" s="244"/>
      <c r="L4174" s="244"/>
      <c r="M4174" s="244"/>
      <c r="N4174" s="244"/>
      <c r="O4174" s="244">
        <v>1.0999999999999999E-2</v>
      </c>
      <c r="P4174" s="244"/>
      <c r="Q4174" s="245" t="s">
        <v>1384</v>
      </c>
    </row>
    <row r="4175" spans="1:17" ht="31.5" x14ac:dyDescent="0.25">
      <c r="A4175" s="243">
        <v>152</v>
      </c>
      <c r="B4175" s="243">
        <v>9</v>
      </c>
      <c r="C4175" s="243" t="s">
        <v>468</v>
      </c>
      <c r="D4175" s="243" t="s">
        <v>1386</v>
      </c>
      <c r="E4175" s="243" t="s">
        <v>1174</v>
      </c>
      <c r="F4175" s="243">
        <v>60</v>
      </c>
      <c r="G4175" s="244">
        <v>0.16</v>
      </c>
      <c r="H4175" s="244"/>
      <c r="I4175" s="244"/>
      <c r="J4175" s="244"/>
      <c r="K4175" s="244"/>
      <c r="L4175" s="244"/>
      <c r="M4175" s="244"/>
      <c r="N4175" s="244"/>
      <c r="O4175" s="244"/>
      <c r="P4175" s="244"/>
      <c r="Q4175" s="245" t="s">
        <v>1387</v>
      </c>
    </row>
    <row r="4176" spans="1:17" ht="31.5" x14ac:dyDescent="0.25">
      <c r="A4176" s="243">
        <v>153</v>
      </c>
      <c r="B4176" s="243">
        <v>9</v>
      </c>
      <c r="C4176" s="243" t="s">
        <v>468</v>
      </c>
      <c r="D4176" s="243" t="s">
        <v>1388</v>
      </c>
      <c r="E4176" s="243" t="s">
        <v>1174</v>
      </c>
      <c r="F4176" s="243">
        <v>60</v>
      </c>
      <c r="G4176" s="244">
        <v>0.187</v>
      </c>
      <c r="H4176" s="244"/>
      <c r="I4176" s="244"/>
      <c r="J4176" s="244"/>
      <c r="K4176" s="244"/>
      <c r="L4176" s="244"/>
      <c r="M4176" s="244"/>
      <c r="N4176" s="244"/>
      <c r="O4176" s="244"/>
      <c r="P4176" s="244"/>
      <c r="Q4176" s="245" t="s">
        <v>1389</v>
      </c>
    </row>
    <row r="4177" spans="1:17" x14ac:dyDescent="0.25">
      <c r="A4177" s="243">
        <v>154</v>
      </c>
      <c r="B4177" s="243">
        <v>9</v>
      </c>
      <c r="C4177" s="243" t="s">
        <v>468</v>
      </c>
      <c r="D4177" s="243" t="s">
        <v>1390</v>
      </c>
      <c r="E4177" s="243" t="s">
        <v>1174</v>
      </c>
      <c r="F4177" s="243">
        <v>60</v>
      </c>
      <c r="G4177" s="244">
        <v>1.7000000000000001E-2</v>
      </c>
      <c r="H4177" s="244"/>
      <c r="I4177" s="244"/>
      <c r="J4177" s="244"/>
      <c r="K4177" s="244"/>
      <c r="L4177" s="244"/>
      <c r="M4177" s="244"/>
      <c r="N4177" s="244"/>
      <c r="O4177" s="244"/>
      <c r="P4177" s="244"/>
      <c r="Q4177" s="245" t="s">
        <v>1151</v>
      </c>
    </row>
    <row r="4178" spans="1:17" x14ac:dyDescent="0.25">
      <c r="A4178" s="243">
        <v>155</v>
      </c>
      <c r="B4178" s="243">
        <v>9</v>
      </c>
      <c r="C4178" s="243" t="s">
        <v>468</v>
      </c>
      <c r="D4178" s="243" t="s">
        <v>1391</v>
      </c>
      <c r="E4178" s="243" t="s">
        <v>1174</v>
      </c>
      <c r="F4178" s="243">
        <v>60</v>
      </c>
      <c r="G4178" s="244">
        <v>2E-3</v>
      </c>
      <c r="H4178" s="244"/>
      <c r="I4178" s="244"/>
      <c r="J4178" s="244"/>
      <c r="K4178" s="244"/>
      <c r="L4178" s="244"/>
      <c r="M4178" s="244"/>
      <c r="N4178" s="244"/>
      <c r="O4178" s="244"/>
      <c r="P4178" s="244"/>
      <c r="Q4178" s="245" t="s">
        <v>1392</v>
      </c>
    </row>
    <row r="4179" spans="1:17" x14ac:dyDescent="0.25">
      <c r="A4179" s="243">
        <v>156</v>
      </c>
      <c r="B4179" s="243">
        <v>9</v>
      </c>
      <c r="C4179" s="243" t="s">
        <v>1393</v>
      </c>
      <c r="D4179" s="243" t="s">
        <v>1394</v>
      </c>
      <c r="E4179" s="243" t="s">
        <v>1142</v>
      </c>
      <c r="F4179" s="243">
        <v>5</v>
      </c>
      <c r="G4179" s="244"/>
      <c r="H4179" s="244"/>
      <c r="I4179" s="244">
        <v>0.224</v>
      </c>
      <c r="J4179" s="244"/>
      <c r="K4179" s="244"/>
      <c r="L4179" s="244"/>
      <c r="M4179" s="244"/>
      <c r="N4179" s="244"/>
      <c r="O4179" s="244"/>
      <c r="P4179" s="244"/>
      <c r="Q4179" s="245" t="s">
        <v>1395</v>
      </c>
    </row>
    <row r="4180" spans="1:17" x14ac:dyDescent="0.25">
      <c r="A4180" s="243">
        <v>157</v>
      </c>
      <c r="B4180" s="243">
        <v>9</v>
      </c>
      <c r="C4180" s="243" t="s">
        <v>1393</v>
      </c>
      <c r="D4180" s="243" t="s">
        <v>1396</v>
      </c>
      <c r="E4180" s="243" t="s">
        <v>1142</v>
      </c>
      <c r="F4180" s="243">
        <v>5</v>
      </c>
      <c r="G4180" s="244"/>
      <c r="H4180" s="244"/>
      <c r="I4180" s="244">
        <v>0.189</v>
      </c>
      <c r="J4180" s="244"/>
      <c r="K4180" s="244"/>
      <c r="L4180" s="244"/>
      <c r="M4180" s="244"/>
      <c r="N4180" s="244"/>
      <c r="O4180" s="244"/>
      <c r="P4180" s="244"/>
      <c r="Q4180" s="245" t="s">
        <v>1397</v>
      </c>
    </row>
    <row r="4181" spans="1:17" ht="31.5" x14ac:dyDescent="0.25">
      <c r="A4181" s="243">
        <v>158</v>
      </c>
      <c r="B4181" s="243">
        <v>9</v>
      </c>
      <c r="C4181" s="243" t="s">
        <v>1393</v>
      </c>
      <c r="D4181" s="243" t="s">
        <v>1398</v>
      </c>
      <c r="E4181" s="243" t="s">
        <v>1142</v>
      </c>
      <c r="F4181" s="243">
        <v>5</v>
      </c>
      <c r="G4181" s="244"/>
      <c r="H4181" s="244"/>
      <c r="I4181" s="244">
        <v>0.56299999999999994</v>
      </c>
      <c r="J4181" s="244"/>
      <c r="K4181" s="244"/>
      <c r="L4181" s="244"/>
      <c r="M4181" s="244"/>
      <c r="N4181" s="244"/>
      <c r="O4181" s="244"/>
      <c r="P4181" s="244"/>
      <c r="Q4181" s="245" t="s">
        <v>1399</v>
      </c>
    </row>
    <row r="4182" spans="1:17" ht="47.25" x14ac:dyDescent="0.25">
      <c r="A4182" s="243">
        <v>159</v>
      </c>
      <c r="B4182" s="243">
        <v>9</v>
      </c>
      <c r="C4182" s="243" t="s">
        <v>1393</v>
      </c>
      <c r="D4182" s="243" t="s">
        <v>1400</v>
      </c>
      <c r="E4182" s="243" t="s">
        <v>1142</v>
      </c>
      <c r="F4182" s="243">
        <v>5</v>
      </c>
      <c r="G4182" s="244"/>
      <c r="H4182" s="244"/>
      <c r="I4182" s="244">
        <v>9.5000000000000001E-2</v>
      </c>
      <c r="J4182" s="244"/>
      <c r="K4182" s="244"/>
      <c r="L4182" s="244"/>
      <c r="M4182" s="244"/>
      <c r="N4182" s="244"/>
      <c r="O4182" s="244"/>
      <c r="P4182" s="244"/>
      <c r="Q4182" s="245" t="s">
        <v>1401</v>
      </c>
    </row>
    <row r="4183" spans="1:17" ht="126" x14ac:dyDescent="0.25">
      <c r="A4183" s="243">
        <v>160</v>
      </c>
      <c r="B4183" s="243">
        <v>9</v>
      </c>
      <c r="C4183" s="243" t="s">
        <v>1393</v>
      </c>
      <c r="D4183" s="243" t="s">
        <v>1402</v>
      </c>
      <c r="E4183" s="243" t="s">
        <v>1142</v>
      </c>
      <c r="F4183" s="243">
        <v>5</v>
      </c>
      <c r="G4183" s="244"/>
      <c r="H4183" s="244"/>
      <c r="I4183" s="244">
        <v>0.499</v>
      </c>
      <c r="J4183" s="244"/>
      <c r="K4183" s="244"/>
      <c r="L4183" s="244"/>
      <c r="M4183" s="244"/>
      <c r="N4183" s="244"/>
      <c r="O4183" s="244"/>
      <c r="P4183" s="244"/>
      <c r="Q4183" s="245" t="s">
        <v>1403</v>
      </c>
    </row>
    <row r="4184" spans="1:17" ht="94.5" x14ac:dyDescent="0.25">
      <c r="A4184" s="243">
        <v>161</v>
      </c>
      <c r="B4184" s="243">
        <v>9</v>
      </c>
      <c r="C4184" s="243" t="s">
        <v>1393</v>
      </c>
      <c r="D4184" s="243" t="s">
        <v>1404</v>
      </c>
      <c r="E4184" s="243" t="s">
        <v>1142</v>
      </c>
      <c r="F4184" s="243">
        <v>5</v>
      </c>
      <c r="G4184" s="244"/>
      <c r="H4184" s="244"/>
      <c r="I4184" s="244">
        <v>0.57399999999999995</v>
      </c>
      <c r="J4184" s="244"/>
      <c r="K4184" s="244"/>
      <c r="L4184" s="244"/>
      <c r="M4184" s="244"/>
      <c r="N4184" s="244"/>
      <c r="O4184" s="244"/>
      <c r="P4184" s="244"/>
      <c r="Q4184" s="245" t="s">
        <v>1405</v>
      </c>
    </row>
    <row r="4185" spans="1:17" ht="31.5" x14ac:dyDescent="0.25">
      <c r="A4185" s="243">
        <v>162</v>
      </c>
      <c r="B4185" s="243">
        <v>9</v>
      </c>
      <c r="C4185" s="243" t="s">
        <v>1406</v>
      </c>
      <c r="D4185" s="243" t="s">
        <v>1407</v>
      </c>
      <c r="E4185" s="243" t="s">
        <v>1142</v>
      </c>
      <c r="F4185" s="243">
        <v>5</v>
      </c>
      <c r="G4185" s="244">
        <v>0.998</v>
      </c>
      <c r="H4185" s="244"/>
      <c r="I4185" s="244"/>
      <c r="J4185" s="244"/>
      <c r="K4185" s="244"/>
      <c r="L4185" s="244"/>
      <c r="M4185" s="244"/>
      <c r="N4185" s="244"/>
      <c r="O4185" s="244"/>
      <c r="P4185" s="244"/>
      <c r="Q4185" s="245" t="s">
        <v>1408</v>
      </c>
    </row>
    <row r="4186" spans="1:17" x14ac:dyDescent="0.25">
      <c r="A4186" s="243">
        <v>163</v>
      </c>
      <c r="B4186" s="243">
        <v>9</v>
      </c>
      <c r="C4186" s="243" t="s">
        <v>1406</v>
      </c>
      <c r="D4186" s="243" t="s">
        <v>1409</v>
      </c>
      <c r="E4186" s="243" t="s">
        <v>1142</v>
      </c>
      <c r="F4186" s="243">
        <v>5</v>
      </c>
      <c r="G4186" s="244"/>
      <c r="H4186" s="244"/>
      <c r="I4186" s="244">
        <v>0.246</v>
      </c>
      <c r="J4186" s="244"/>
      <c r="K4186" s="244"/>
      <c r="L4186" s="244"/>
      <c r="M4186" s="244"/>
      <c r="N4186" s="244"/>
      <c r="O4186" s="244"/>
      <c r="P4186" s="244"/>
      <c r="Q4186" s="245" t="s">
        <v>1217</v>
      </c>
    </row>
    <row r="4187" spans="1:17" x14ac:dyDescent="0.25">
      <c r="A4187" s="243">
        <v>164</v>
      </c>
      <c r="B4187" s="243">
        <v>9</v>
      </c>
      <c r="C4187" s="243" t="s">
        <v>1406</v>
      </c>
      <c r="D4187" s="243" t="s">
        <v>1410</v>
      </c>
      <c r="E4187" s="243" t="s">
        <v>1142</v>
      </c>
      <c r="F4187" s="243">
        <v>5</v>
      </c>
      <c r="G4187" s="244"/>
      <c r="H4187" s="244"/>
      <c r="I4187" s="244">
        <v>0.70399999999999996</v>
      </c>
      <c r="J4187" s="244"/>
      <c r="K4187" s="244"/>
      <c r="L4187" s="244"/>
      <c r="M4187" s="244"/>
      <c r="N4187" s="244"/>
      <c r="O4187" s="244"/>
      <c r="P4187" s="244"/>
      <c r="Q4187" s="245" t="s">
        <v>1217</v>
      </c>
    </row>
    <row r="4188" spans="1:17" ht="31.5" x14ac:dyDescent="0.25">
      <c r="A4188" s="243">
        <v>165</v>
      </c>
      <c r="B4188" s="243">
        <v>9</v>
      </c>
      <c r="C4188" s="243" t="s">
        <v>1406</v>
      </c>
      <c r="D4188" s="243" t="s">
        <v>1411</v>
      </c>
      <c r="E4188" s="243" t="s">
        <v>1142</v>
      </c>
      <c r="F4188" s="243">
        <v>5</v>
      </c>
      <c r="G4188" s="244">
        <v>1.2999999999999999E-2</v>
      </c>
      <c r="H4188" s="244"/>
      <c r="I4188" s="244"/>
      <c r="J4188" s="244"/>
      <c r="K4188" s="244"/>
      <c r="L4188" s="244"/>
      <c r="M4188" s="244"/>
      <c r="N4188" s="244"/>
      <c r="O4188" s="244"/>
      <c r="P4188" s="244"/>
      <c r="Q4188" s="245" t="s">
        <v>1412</v>
      </c>
    </row>
    <row r="4189" spans="1:17" x14ac:dyDescent="0.25">
      <c r="A4189" s="243">
        <v>166</v>
      </c>
      <c r="B4189" s="243">
        <v>9</v>
      </c>
      <c r="C4189" s="243" t="s">
        <v>1413</v>
      </c>
      <c r="D4189" s="243" t="s">
        <v>1414</v>
      </c>
      <c r="E4189" s="243" t="s">
        <v>1142</v>
      </c>
      <c r="F4189" s="243">
        <v>5</v>
      </c>
      <c r="G4189" s="244"/>
      <c r="H4189" s="244">
        <v>0.376</v>
      </c>
      <c r="I4189" s="244"/>
      <c r="J4189" s="244"/>
      <c r="K4189" s="244"/>
      <c r="L4189" s="244"/>
      <c r="M4189" s="244"/>
      <c r="N4189" s="244"/>
      <c r="O4189" s="244"/>
      <c r="P4189" s="244"/>
      <c r="Q4189" s="245" t="s">
        <v>1415</v>
      </c>
    </row>
    <row r="4190" spans="1:17" ht="110.25" x14ac:dyDescent="0.25">
      <c r="A4190" s="243">
        <v>167</v>
      </c>
      <c r="B4190" s="243">
        <v>9</v>
      </c>
      <c r="C4190" s="243" t="s">
        <v>1413</v>
      </c>
      <c r="D4190" s="243" t="s">
        <v>1416</v>
      </c>
      <c r="E4190" s="243" t="s">
        <v>1142</v>
      </c>
      <c r="F4190" s="243">
        <v>5</v>
      </c>
      <c r="G4190" s="244"/>
      <c r="H4190" s="244">
        <v>0.41899999999999998</v>
      </c>
      <c r="I4190" s="244"/>
      <c r="J4190" s="244"/>
      <c r="K4190" s="244"/>
      <c r="L4190" s="244"/>
      <c r="M4190" s="244"/>
      <c r="N4190" s="244"/>
      <c r="O4190" s="244"/>
      <c r="P4190" s="244"/>
      <c r="Q4190" s="245" t="s">
        <v>1417</v>
      </c>
    </row>
    <row r="4191" spans="1:17" ht="204.75" x14ac:dyDescent="0.25">
      <c r="A4191" s="243">
        <v>168</v>
      </c>
      <c r="B4191" s="243">
        <v>9</v>
      </c>
      <c r="C4191" s="243" t="s">
        <v>1413</v>
      </c>
      <c r="D4191" s="243" t="s">
        <v>1418</v>
      </c>
      <c r="E4191" s="243" t="s">
        <v>1142</v>
      </c>
      <c r="F4191" s="243">
        <v>5</v>
      </c>
      <c r="G4191" s="244"/>
      <c r="H4191" s="244">
        <v>0.30099999999999999</v>
      </c>
      <c r="I4191" s="244"/>
      <c r="J4191" s="244"/>
      <c r="K4191" s="244"/>
      <c r="L4191" s="244"/>
      <c r="M4191" s="244"/>
      <c r="N4191" s="244"/>
      <c r="O4191" s="244"/>
      <c r="P4191" s="244"/>
      <c r="Q4191" s="245" t="s">
        <v>1419</v>
      </c>
    </row>
    <row r="4192" spans="1:17" x14ac:dyDescent="0.25">
      <c r="A4192" s="243">
        <v>169</v>
      </c>
      <c r="B4192" s="243">
        <v>9</v>
      </c>
      <c r="C4192" s="243" t="s">
        <v>1413</v>
      </c>
      <c r="D4192" s="243" t="s">
        <v>1420</v>
      </c>
      <c r="E4192" s="243" t="s">
        <v>1142</v>
      </c>
      <c r="F4192" s="243">
        <v>5</v>
      </c>
      <c r="G4192" s="244"/>
      <c r="H4192" s="244">
        <v>0.81499999999999995</v>
      </c>
      <c r="I4192" s="244"/>
      <c r="J4192" s="244"/>
      <c r="K4192" s="244"/>
      <c r="L4192" s="244"/>
      <c r="M4192" s="244"/>
      <c r="N4192" s="244"/>
      <c r="O4192" s="244"/>
      <c r="P4192" s="244"/>
      <c r="Q4192" s="245" t="s">
        <v>1421</v>
      </c>
    </row>
    <row r="4193" spans="1:17" x14ac:dyDescent="0.25">
      <c r="A4193" s="243">
        <v>170</v>
      </c>
      <c r="B4193" s="243">
        <v>9</v>
      </c>
      <c r="C4193" s="243" t="s">
        <v>1413</v>
      </c>
      <c r="D4193" s="243" t="s">
        <v>1422</v>
      </c>
      <c r="E4193" s="243" t="s">
        <v>1142</v>
      </c>
      <c r="F4193" s="243">
        <v>5</v>
      </c>
      <c r="G4193" s="244"/>
      <c r="H4193" s="244">
        <v>0.221</v>
      </c>
      <c r="I4193" s="244"/>
      <c r="J4193" s="244"/>
      <c r="K4193" s="244"/>
      <c r="L4193" s="244"/>
      <c r="M4193" s="244"/>
      <c r="N4193" s="244"/>
      <c r="O4193" s="244"/>
      <c r="P4193" s="244"/>
      <c r="Q4193" s="245" t="s">
        <v>1423</v>
      </c>
    </row>
    <row r="4194" spans="1:17" ht="78.75" x14ac:dyDescent="0.25">
      <c r="A4194" s="243">
        <v>171</v>
      </c>
      <c r="B4194" s="243">
        <v>9</v>
      </c>
      <c r="C4194" s="243" t="s">
        <v>1413</v>
      </c>
      <c r="D4194" s="243" t="s">
        <v>1424</v>
      </c>
      <c r="E4194" s="243" t="s">
        <v>1142</v>
      </c>
      <c r="F4194" s="243">
        <v>5</v>
      </c>
      <c r="G4194" s="244"/>
      <c r="H4194" s="244">
        <v>0.68500000000000005</v>
      </c>
      <c r="I4194" s="244"/>
      <c r="J4194" s="244"/>
      <c r="K4194" s="244"/>
      <c r="L4194" s="244"/>
      <c r="M4194" s="244"/>
      <c r="N4194" s="244"/>
      <c r="O4194" s="244"/>
      <c r="P4194" s="244"/>
      <c r="Q4194" s="245" t="s">
        <v>1425</v>
      </c>
    </row>
    <row r="4195" spans="1:17" x14ac:dyDescent="0.25">
      <c r="A4195" s="243">
        <v>172</v>
      </c>
      <c r="B4195" s="243">
        <v>9</v>
      </c>
      <c r="C4195" s="243" t="s">
        <v>1426</v>
      </c>
      <c r="D4195" s="243" t="s">
        <v>1427</v>
      </c>
      <c r="E4195" s="243" t="s">
        <v>1142</v>
      </c>
      <c r="F4195" s="243">
        <v>20</v>
      </c>
      <c r="G4195" s="244"/>
      <c r="H4195" s="244"/>
      <c r="I4195" s="244"/>
      <c r="J4195" s="244"/>
      <c r="K4195" s="244"/>
      <c r="L4195" s="244">
        <v>8.5000000000000006E-2</v>
      </c>
      <c r="M4195" s="244"/>
      <c r="N4195" s="244"/>
      <c r="O4195" s="244"/>
      <c r="P4195" s="244"/>
      <c r="Q4195" s="245" t="s">
        <v>1217</v>
      </c>
    </row>
    <row r="4196" spans="1:17" x14ac:dyDescent="0.25">
      <c r="A4196" s="243">
        <v>173</v>
      </c>
      <c r="B4196" s="243">
        <v>9</v>
      </c>
      <c r="C4196" s="243" t="s">
        <v>1426</v>
      </c>
      <c r="D4196" s="243" t="s">
        <v>1428</v>
      </c>
      <c r="E4196" s="243" t="s">
        <v>1142</v>
      </c>
      <c r="F4196" s="243">
        <v>20</v>
      </c>
      <c r="G4196" s="244"/>
      <c r="H4196" s="244"/>
      <c r="I4196" s="244"/>
      <c r="J4196" s="244"/>
      <c r="K4196" s="244"/>
      <c r="L4196" s="244">
        <v>0.02</v>
      </c>
      <c r="M4196" s="244"/>
      <c r="N4196" s="244"/>
      <c r="O4196" s="244"/>
      <c r="P4196" s="244"/>
      <c r="Q4196" s="245" t="s">
        <v>1217</v>
      </c>
    </row>
    <row r="4197" spans="1:17" ht="47.25" x14ac:dyDescent="0.25">
      <c r="A4197" s="243">
        <v>174</v>
      </c>
      <c r="B4197" s="243">
        <v>9</v>
      </c>
      <c r="C4197" s="243" t="s">
        <v>1429</v>
      </c>
      <c r="D4197" s="243" t="s">
        <v>1430</v>
      </c>
      <c r="E4197" s="243" t="s">
        <v>1114</v>
      </c>
      <c r="F4197" s="243">
        <v>20</v>
      </c>
      <c r="G4197" s="244">
        <v>0.23388</v>
      </c>
      <c r="H4197" s="244"/>
      <c r="I4197" s="244"/>
      <c r="J4197" s="244"/>
      <c r="K4197" s="244"/>
      <c r="L4197" s="244"/>
      <c r="M4197" s="244"/>
      <c r="N4197" s="244"/>
      <c r="O4197" s="244"/>
      <c r="P4197" s="244"/>
      <c r="Q4197" s="245" t="s">
        <v>1431</v>
      </c>
    </row>
    <row r="4198" spans="1:17" x14ac:dyDescent="0.25">
      <c r="A4198" s="243">
        <v>175</v>
      </c>
      <c r="B4198" s="243">
        <v>9</v>
      </c>
      <c r="C4198" s="243" t="s">
        <v>1429</v>
      </c>
      <c r="D4198" s="243" t="s">
        <v>1432</v>
      </c>
      <c r="E4198" s="243" t="s">
        <v>1114</v>
      </c>
      <c r="F4198" s="243">
        <v>20</v>
      </c>
      <c r="G4198" s="244">
        <v>1.8E-3</v>
      </c>
      <c r="H4198" s="244"/>
      <c r="I4198" s="244"/>
      <c r="J4198" s="244"/>
      <c r="K4198" s="244"/>
      <c r="L4198" s="244"/>
      <c r="M4198" s="244"/>
      <c r="N4198" s="244"/>
      <c r="O4198" s="244"/>
      <c r="P4198" s="244"/>
      <c r="Q4198" s="245" t="s">
        <v>1433</v>
      </c>
    </row>
    <row r="4199" spans="1:17" ht="47.25" x14ac:dyDescent="0.25">
      <c r="A4199" s="243">
        <v>176</v>
      </c>
      <c r="B4199" s="243">
        <v>9</v>
      </c>
      <c r="C4199" s="243" t="s">
        <v>1429</v>
      </c>
      <c r="D4199" s="243" t="s">
        <v>1434</v>
      </c>
      <c r="E4199" s="243" t="s">
        <v>1114</v>
      </c>
      <c r="F4199" s="243">
        <v>20</v>
      </c>
      <c r="G4199" s="244">
        <v>0.13068000000000002</v>
      </c>
      <c r="H4199" s="244"/>
      <c r="I4199" s="244"/>
      <c r="J4199" s="244"/>
      <c r="K4199" s="244"/>
      <c r="L4199" s="244"/>
      <c r="M4199" s="244"/>
      <c r="N4199" s="244"/>
      <c r="O4199" s="244"/>
      <c r="P4199" s="244"/>
      <c r="Q4199" s="245" t="s">
        <v>1435</v>
      </c>
    </row>
    <row r="4200" spans="1:17" x14ac:dyDescent="0.25">
      <c r="A4200" s="243">
        <v>177</v>
      </c>
      <c r="B4200" s="243">
        <v>9</v>
      </c>
      <c r="C4200" s="243" t="s">
        <v>1429</v>
      </c>
      <c r="D4200" s="243" t="s">
        <v>1436</v>
      </c>
      <c r="E4200" s="243" t="s">
        <v>1114</v>
      </c>
      <c r="F4200" s="243">
        <v>20</v>
      </c>
      <c r="G4200" s="244">
        <v>0.14196</v>
      </c>
      <c r="H4200" s="244"/>
      <c r="I4200" s="244"/>
      <c r="J4200" s="244"/>
      <c r="K4200" s="244"/>
      <c r="L4200" s="244"/>
      <c r="M4200" s="244"/>
      <c r="N4200" s="244"/>
      <c r="O4200" s="244"/>
      <c r="P4200" s="244"/>
      <c r="Q4200" s="245" t="s">
        <v>1437</v>
      </c>
    </row>
    <row r="4201" spans="1:17" ht="31.5" x14ac:dyDescent="0.25">
      <c r="A4201" s="243">
        <v>178</v>
      </c>
      <c r="B4201" s="243">
        <v>9</v>
      </c>
      <c r="C4201" s="243" t="s">
        <v>1429</v>
      </c>
      <c r="D4201" s="243" t="s">
        <v>1438</v>
      </c>
      <c r="E4201" s="243" t="s">
        <v>1114</v>
      </c>
      <c r="F4201" s="243">
        <v>20</v>
      </c>
      <c r="G4201" s="244">
        <v>8.004E-2</v>
      </c>
      <c r="H4201" s="244"/>
      <c r="I4201" s="244"/>
      <c r="J4201" s="244"/>
      <c r="K4201" s="244"/>
      <c r="L4201" s="244"/>
      <c r="M4201" s="244"/>
      <c r="N4201" s="244"/>
      <c r="O4201" s="244"/>
      <c r="P4201" s="244"/>
      <c r="Q4201" s="245" t="s">
        <v>1439</v>
      </c>
    </row>
    <row r="4202" spans="1:17" x14ac:dyDescent="0.25">
      <c r="A4202" s="243">
        <v>179</v>
      </c>
      <c r="B4202" s="243">
        <v>9</v>
      </c>
      <c r="C4202" s="243" t="s">
        <v>1440</v>
      </c>
      <c r="D4202" s="243" t="s">
        <v>1441</v>
      </c>
      <c r="E4202" s="243" t="s">
        <v>1114</v>
      </c>
      <c r="F4202" s="243">
        <v>20</v>
      </c>
      <c r="G4202" s="244"/>
      <c r="H4202" s="244"/>
      <c r="I4202" s="244"/>
      <c r="J4202" s="244">
        <v>0.66293999999999997</v>
      </c>
      <c r="K4202" s="244"/>
      <c r="L4202" s="244"/>
      <c r="M4202" s="244"/>
      <c r="N4202" s="244"/>
      <c r="O4202" s="244"/>
      <c r="P4202" s="244"/>
      <c r="Q4202" s="245" t="s">
        <v>1442</v>
      </c>
    </row>
    <row r="4203" spans="1:17" x14ac:dyDescent="0.25">
      <c r="A4203" s="243">
        <v>180</v>
      </c>
      <c r="B4203" s="243">
        <v>9</v>
      </c>
      <c r="C4203" s="243" t="s">
        <v>1440</v>
      </c>
      <c r="D4203" s="243" t="s">
        <v>1443</v>
      </c>
      <c r="E4203" s="243" t="s">
        <v>1114</v>
      </c>
      <c r="F4203" s="243">
        <v>20</v>
      </c>
      <c r="G4203" s="244"/>
      <c r="H4203" s="244"/>
      <c r="I4203" s="244"/>
      <c r="J4203" s="244">
        <v>0.91679999999999995</v>
      </c>
      <c r="K4203" s="244"/>
      <c r="L4203" s="244"/>
      <c r="M4203" s="244"/>
      <c r="N4203" s="244"/>
      <c r="O4203" s="244"/>
      <c r="P4203" s="244"/>
      <c r="Q4203" s="245" t="s">
        <v>1444</v>
      </c>
    </row>
    <row r="4204" spans="1:17" x14ac:dyDescent="0.25">
      <c r="A4204" s="243">
        <v>181</v>
      </c>
      <c r="B4204" s="243">
        <v>9</v>
      </c>
      <c r="C4204" s="243" t="s">
        <v>1440</v>
      </c>
      <c r="D4204" s="243" t="s">
        <v>1445</v>
      </c>
      <c r="E4204" s="243" t="s">
        <v>1114</v>
      </c>
      <c r="F4204" s="243">
        <v>20</v>
      </c>
      <c r="G4204" s="244"/>
      <c r="H4204" s="244"/>
      <c r="I4204" s="244"/>
      <c r="J4204" s="244">
        <v>7.6999999999999999E-2</v>
      </c>
      <c r="K4204" s="244"/>
      <c r="L4204" s="244"/>
      <c r="M4204" s="244"/>
      <c r="N4204" s="244"/>
      <c r="O4204" s="244"/>
      <c r="P4204" s="244"/>
      <c r="Q4204" s="245" t="s">
        <v>1444</v>
      </c>
    </row>
    <row r="4205" spans="1:17" x14ac:dyDescent="0.25">
      <c r="A4205" s="243">
        <v>182</v>
      </c>
      <c r="B4205" s="243">
        <v>9</v>
      </c>
      <c r="C4205" s="243" t="s">
        <v>101</v>
      </c>
      <c r="D4205" s="243" t="s">
        <v>1446</v>
      </c>
      <c r="E4205" s="243" t="s">
        <v>1114</v>
      </c>
      <c r="F4205" s="243">
        <v>30</v>
      </c>
      <c r="G4205" s="244"/>
      <c r="H4205" s="244"/>
      <c r="I4205" s="244"/>
      <c r="J4205" s="244">
        <v>1.08E-3</v>
      </c>
      <c r="K4205" s="244"/>
      <c r="L4205" s="244"/>
      <c r="M4205" s="244"/>
      <c r="N4205" s="244"/>
      <c r="O4205" s="244"/>
      <c r="P4205" s="244"/>
      <c r="Q4205" s="245" t="s">
        <v>1447</v>
      </c>
    </row>
    <row r="4206" spans="1:17" x14ac:dyDescent="0.25">
      <c r="A4206" s="243">
        <v>183</v>
      </c>
      <c r="B4206" s="243">
        <v>9</v>
      </c>
      <c r="C4206" s="243" t="s">
        <v>101</v>
      </c>
      <c r="D4206" s="243" t="s">
        <v>1448</v>
      </c>
      <c r="E4206" s="243" t="s">
        <v>1114</v>
      </c>
      <c r="F4206" s="243">
        <v>30</v>
      </c>
      <c r="G4206" s="244"/>
      <c r="H4206" s="244"/>
      <c r="I4206" s="244"/>
      <c r="J4206" s="244">
        <v>5.1840000000000004E-2</v>
      </c>
      <c r="K4206" s="244"/>
      <c r="L4206" s="244"/>
      <c r="M4206" s="244"/>
      <c r="N4206" s="244"/>
      <c r="O4206" s="244"/>
      <c r="P4206" s="244"/>
      <c r="Q4206" s="245" t="s">
        <v>1447</v>
      </c>
    </row>
    <row r="4207" spans="1:17" x14ac:dyDescent="0.25">
      <c r="A4207" s="243">
        <v>184</v>
      </c>
      <c r="B4207" s="243">
        <v>9</v>
      </c>
      <c r="C4207" s="243" t="s">
        <v>101</v>
      </c>
      <c r="D4207" s="243" t="s">
        <v>1449</v>
      </c>
      <c r="E4207" s="243" t="s">
        <v>1114</v>
      </c>
      <c r="F4207" s="243">
        <v>30</v>
      </c>
      <c r="G4207" s="244"/>
      <c r="H4207" s="244"/>
      <c r="I4207" s="244"/>
      <c r="J4207" s="244">
        <v>0.10440000000000001</v>
      </c>
      <c r="K4207" s="244"/>
      <c r="L4207" s="244"/>
      <c r="M4207" s="244"/>
      <c r="N4207" s="244"/>
      <c r="O4207" s="244"/>
      <c r="P4207" s="244"/>
      <c r="Q4207" s="245" t="s">
        <v>1447</v>
      </c>
    </row>
    <row r="4208" spans="1:17" x14ac:dyDescent="0.25">
      <c r="A4208" s="243">
        <v>185</v>
      </c>
      <c r="B4208" s="243">
        <v>9</v>
      </c>
      <c r="C4208" s="243" t="s">
        <v>101</v>
      </c>
      <c r="D4208" s="243" t="s">
        <v>1450</v>
      </c>
      <c r="E4208" s="243" t="s">
        <v>1114</v>
      </c>
      <c r="F4208" s="243">
        <v>30</v>
      </c>
      <c r="G4208" s="244"/>
      <c r="H4208" s="244"/>
      <c r="I4208" s="244"/>
      <c r="J4208" s="244">
        <v>0.29070000000000001</v>
      </c>
      <c r="K4208" s="244"/>
      <c r="L4208" s="244"/>
      <c r="M4208" s="244"/>
      <c r="N4208" s="244"/>
      <c r="O4208" s="244"/>
      <c r="P4208" s="244"/>
      <c r="Q4208" s="245" t="s">
        <v>1447</v>
      </c>
    </row>
    <row r="4209" spans="1:17" x14ac:dyDescent="0.25">
      <c r="A4209" s="243">
        <v>186</v>
      </c>
      <c r="B4209" s="243">
        <v>9</v>
      </c>
      <c r="C4209" s="243" t="s">
        <v>101</v>
      </c>
      <c r="D4209" s="243" t="s">
        <v>1451</v>
      </c>
      <c r="E4209" s="243" t="s">
        <v>1114</v>
      </c>
      <c r="F4209" s="243">
        <v>30</v>
      </c>
      <c r="G4209" s="244"/>
      <c r="H4209" s="244"/>
      <c r="I4209" s="244"/>
      <c r="J4209" s="244">
        <v>8.9999999999999998E-4</v>
      </c>
      <c r="K4209" s="244"/>
      <c r="L4209" s="244"/>
      <c r="M4209" s="244"/>
      <c r="N4209" s="244"/>
      <c r="O4209" s="244"/>
      <c r="P4209" s="244"/>
      <c r="Q4209" s="245" t="s">
        <v>1447</v>
      </c>
    </row>
    <row r="4210" spans="1:17" x14ac:dyDescent="0.25">
      <c r="A4210" s="243">
        <v>187</v>
      </c>
      <c r="B4210" s="243">
        <v>9</v>
      </c>
      <c r="C4210" s="243" t="s">
        <v>101</v>
      </c>
      <c r="D4210" s="243" t="s">
        <v>1452</v>
      </c>
      <c r="E4210" s="243" t="s">
        <v>1114</v>
      </c>
      <c r="F4210" s="243">
        <v>30</v>
      </c>
      <c r="G4210" s="244"/>
      <c r="H4210" s="244"/>
      <c r="I4210" s="244"/>
      <c r="J4210" s="244">
        <v>1.2060000000000001E-2</v>
      </c>
      <c r="K4210" s="244"/>
      <c r="L4210" s="244"/>
      <c r="M4210" s="244"/>
      <c r="N4210" s="244"/>
      <c r="O4210" s="244"/>
      <c r="P4210" s="244"/>
      <c r="Q4210" s="245" t="s">
        <v>1447</v>
      </c>
    </row>
    <row r="4211" spans="1:17" x14ac:dyDescent="0.25">
      <c r="A4211" s="243">
        <v>188</v>
      </c>
      <c r="B4211" s="243">
        <v>9</v>
      </c>
      <c r="C4211" s="243" t="s">
        <v>101</v>
      </c>
      <c r="D4211" s="243" t="s">
        <v>1453</v>
      </c>
      <c r="E4211" s="243" t="s">
        <v>1114</v>
      </c>
      <c r="F4211" s="243">
        <v>30</v>
      </c>
      <c r="G4211" s="244"/>
      <c r="H4211" s="244"/>
      <c r="I4211" s="244"/>
      <c r="J4211" s="244">
        <v>0.80928</v>
      </c>
      <c r="K4211" s="244"/>
      <c r="L4211" s="244"/>
      <c r="M4211" s="244"/>
      <c r="N4211" s="244"/>
      <c r="O4211" s="244"/>
      <c r="P4211" s="244"/>
      <c r="Q4211" s="245" t="s">
        <v>1447</v>
      </c>
    </row>
    <row r="4212" spans="1:17" x14ac:dyDescent="0.25">
      <c r="A4212" s="243">
        <v>189</v>
      </c>
      <c r="B4212" s="243">
        <v>9</v>
      </c>
      <c r="C4212" s="243" t="s">
        <v>101</v>
      </c>
      <c r="D4212" s="243" t="s">
        <v>1454</v>
      </c>
      <c r="E4212" s="243" t="s">
        <v>1114</v>
      </c>
      <c r="F4212" s="243">
        <v>30</v>
      </c>
      <c r="G4212" s="244"/>
      <c r="H4212" s="244"/>
      <c r="I4212" s="244"/>
      <c r="J4212" s="244">
        <v>0.83951999999999993</v>
      </c>
      <c r="K4212" s="244"/>
      <c r="L4212" s="244"/>
      <c r="M4212" s="244"/>
      <c r="N4212" s="244"/>
      <c r="O4212" s="244"/>
      <c r="P4212" s="244"/>
      <c r="Q4212" s="245" t="s">
        <v>1447</v>
      </c>
    </row>
    <row r="4213" spans="1:17" x14ac:dyDescent="0.25">
      <c r="A4213" s="243">
        <v>190</v>
      </c>
      <c r="B4213" s="243">
        <v>9</v>
      </c>
      <c r="C4213" s="243" t="s">
        <v>101</v>
      </c>
      <c r="D4213" s="243" t="s">
        <v>1455</v>
      </c>
      <c r="E4213" s="243" t="s">
        <v>1114</v>
      </c>
      <c r="F4213" s="243">
        <v>30</v>
      </c>
      <c r="G4213" s="244"/>
      <c r="H4213" s="244"/>
      <c r="I4213" s="244"/>
      <c r="J4213" s="244">
        <v>0</v>
      </c>
      <c r="K4213" s="244"/>
      <c r="L4213" s="244"/>
      <c r="M4213" s="244"/>
      <c r="N4213" s="244"/>
      <c r="O4213" s="244"/>
      <c r="P4213" s="244"/>
      <c r="Q4213" s="245" t="s">
        <v>1447</v>
      </c>
    </row>
    <row r="4214" spans="1:17" x14ac:dyDescent="0.25">
      <c r="A4214" s="243">
        <v>191</v>
      </c>
      <c r="B4214" s="243">
        <v>9</v>
      </c>
      <c r="C4214" s="243" t="s">
        <v>101</v>
      </c>
      <c r="D4214" s="243" t="s">
        <v>1456</v>
      </c>
      <c r="E4214" s="243" t="s">
        <v>1114</v>
      </c>
      <c r="F4214" s="243">
        <v>30</v>
      </c>
      <c r="G4214" s="244"/>
      <c r="H4214" s="244"/>
      <c r="I4214" s="244"/>
      <c r="J4214" s="244">
        <v>0</v>
      </c>
      <c r="K4214" s="244"/>
      <c r="L4214" s="244"/>
      <c r="M4214" s="244"/>
      <c r="N4214" s="244"/>
      <c r="O4214" s="244"/>
      <c r="P4214" s="244"/>
      <c r="Q4214" s="245" t="s">
        <v>1447</v>
      </c>
    </row>
    <row r="4215" spans="1:17" x14ac:dyDescent="0.25">
      <c r="A4215" s="243">
        <v>192</v>
      </c>
      <c r="B4215" s="243">
        <v>9</v>
      </c>
      <c r="C4215" s="243" t="s">
        <v>101</v>
      </c>
      <c r="D4215" s="243" t="s">
        <v>1457</v>
      </c>
      <c r="E4215" s="243" t="s">
        <v>1114</v>
      </c>
      <c r="F4215" s="243">
        <v>30</v>
      </c>
      <c r="G4215" s="244"/>
      <c r="H4215" s="244"/>
      <c r="I4215" s="244"/>
      <c r="J4215" s="244">
        <v>2.0160000000000001E-2</v>
      </c>
      <c r="K4215" s="244"/>
      <c r="L4215" s="244"/>
      <c r="M4215" s="244"/>
      <c r="N4215" s="244"/>
      <c r="O4215" s="244"/>
      <c r="P4215" s="244"/>
      <c r="Q4215" s="245" t="s">
        <v>1447</v>
      </c>
    </row>
    <row r="4216" spans="1:17" x14ac:dyDescent="0.25">
      <c r="A4216" s="243">
        <v>193</v>
      </c>
      <c r="B4216" s="243">
        <v>9</v>
      </c>
      <c r="C4216" s="243" t="s">
        <v>101</v>
      </c>
      <c r="D4216" s="243" t="s">
        <v>1458</v>
      </c>
      <c r="E4216" s="243" t="s">
        <v>1114</v>
      </c>
      <c r="F4216" s="243">
        <v>30</v>
      </c>
      <c r="G4216" s="244"/>
      <c r="H4216" s="244"/>
      <c r="I4216" s="244"/>
      <c r="J4216" s="244">
        <v>5.2199999999999998E-3</v>
      </c>
      <c r="K4216" s="244"/>
      <c r="L4216" s="244"/>
      <c r="M4216" s="244"/>
      <c r="N4216" s="244"/>
      <c r="O4216" s="244"/>
      <c r="P4216" s="244"/>
      <c r="Q4216" s="245" t="s">
        <v>1447</v>
      </c>
    </row>
    <row r="4217" spans="1:17" x14ac:dyDescent="0.25">
      <c r="A4217" s="243">
        <v>194</v>
      </c>
      <c r="B4217" s="243">
        <v>9</v>
      </c>
      <c r="C4217" s="243" t="s">
        <v>1459</v>
      </c>
      <c r="D4217" s="243" t="s">
        <v>1460</v>
      </c>
      <c r="E4217" s="243" t="s">
        <v>1114</v>
      </c>
      <c r="F4217" s="243">
        <v>20</v>
      </c>
      <c r="G4217" s="244"/>
      <c r="H4217" s="244"/>
      <c r="I4217" s="244"/>
      <c r="J4217" s="244"/>
      <c r="K4217" s="244"/>
      <c r="L4217" s="244"/>
      <c r="M4217" s="244">
        <v>1.4</v>
      </c>
      <c r="N4217" s="244"/>
      <c r="O4217" s="244"/>
      <c r="P4217" s="244"/>
      <c r="Q4217" s="245" t="s">
        <v>1461</v>
      </c>
    </row>
    <row r="4218" spans="1:17" x14ac:dyDescent="0.25">
      <c r="A4218" s="243">
        <v>195</v>
      </c>
      <c r="B4218" s="243">
        <v>9</v>
      </c>
      <c r="C4218" s="243" t="s">
        <v>1459</v>
      </c>
      <c r="D4218" s="243" t="s">
        <v>1462</v>
      </c>
      <c r="E4218" s="243" t="s">
        <v>1114</v>
      </c>
      <c r="F4218" s="243">
        <v>20</v>
      </c>
      <c r="G4218" s="244"/>
      <c r="H4218" s="244"/>
      <c r="I4218" s="244"/>
      <c r="J4218" s="244"/>
      <c r="K4218" s="244"/>
      <c r="L4218" s="244"/>
      <c r="M4218" s="244"/>
      <c r="N4218" s="244"/>
      <c r="O4218" s="244"/>
      <c r="P4218" s="244">
        <v>2.2999999999999998</v>
      </c>
      <c r="Q4218" s="245" t="s">
        <v>1461</v>
      </c>
    </row>
    <row r="4219" spans="1:17" x14ac:dyDescent="0.25">
      <c r="A4219" s="243">
        <v>196</v>
      </c>
      <c r="B4219" s="243">
        <v>9</v>
      </c>
      <c r="C4219" s="243" t="s">
        <v>1459</v>
      </c>
      <c r="D4219" s="243" t="s">
        <v>1463</v>
      </c>
      <c r="E4219" s="243" t="s">
        <v>1114</v>
      </c>
      <c r="F4219" s="243">
        <v>20</v>
      </c>
      <c r="G4219" s="244"/>
      <c r="H4219" s="244"/>
      <c r="I4219" s="244"/>
      <c r="J4219" s="244"/>
      <c r="K4219" s="244"/>
      <c r="L4219" s="244"/>
      <c r="M4219" s="244">
        <v>0.3</v>
      </c>
      <c r="N4219" s="244"/>
      <c r="O4219" s="244"/>
      <c r="P4219" s="244"/>
      <c r="Q4219" s="245" t="s">
        <v>1461</v>
      </c>
    </row>
    <row r="4220" spans="1:17" x14ac:dyDescent="0.25">
      <c r="A4220" s="243">
        <v>197</v>
      </c>
      <c r="B4220" s="243">
        <v>9</v>
      </c>
      <c r="C4220" s="243" t="s">
        <v>1459</v>
      </c>
      <c r="D4220" s="243" t="s">
        <v>1464</v>
      </c>
      <c r="E4220" s="243" t="s">
        <v>1114</v>
      </c>
      <c r="F4220" s="243">
        <v>20</v>
      </c>
      <c r="G4220" s="244"/>
      <c r="H4220" s="244"/>
      <c r="I4220" s="244"/>
      <c r="J4220" s="244"/>
      <c r="K4220" s="244"/>
      <c r="L4220" s="244"/>
      <c r="M4220" s="244">
        <v>0</v>
      </c>
      <c r="N4220" s="244"/>
      <c r="O4220" s="244"/>
      <c r="P4220" s="244"/>
      <c r="Q4220" s="245" t="s">
        <v>1461</v>
      </c>
    </row>
    <row r="4221" spans="1:17" x14ac:dyDescent="0.25">
      <c r="A4221" s="243">
        <v>198</v>
      </c>
      <c r="B4221" s="243">
        <v>9</v>
      </c>
      <c r="C4221" s="243" t="s">
        <v>1459</v>
      </c>
      <c r="D4221" s="243" t="s">
        <v>1465</v>
      </c>
      <c r="E4221" s="243" t="s">
        <v>1114</v>
      </c>
      <c r="F4221" s="243">
        <v>20</v>
      </c>
      <c r="G4221" s="244"/>
      <c r="H4221" s="244"/>
      <c r="I4221" s="244"/>
      <c r="J4221" s="244"/>
      <c r="K4221" s="244"/>
      <c r="L4221" s="244"/>
      <c r="M4221" s="244">
        <v>0.3</v>
      </c>
      <c r="N4221" s="244"/>
      <c r="O4221" s="244"/>
      <c r="P4221" s="244"/>
      <c r="Q4221" s="245" t="s">
        <v>1461</v>
      </c>
    </row>
    <row r="4222" spans="1:17" x14ac:dyDescent="0.25">
      <c r="A4222" s="243">
        <v>199</v>
      </c>
      <c r="B4222" s="243">
        <v>9</v>
      </c>
      <c r="C4222" s="243" t="s">
        <v>1459</v>
      </c>
      <c r="D4222" s="243" t="s">
        <v>1466</v>
      </c>
      <c r="E4222" s="243" t="s">
        <v>1114</v>
      </c>
      <c r="F4222" s="243">
        <v>20</v>
      </c>
      <c r="G4222" s="244"/>
      <c r="H4222" s="244"/>
      <c r="I4222" s="244"/>
      <c r="J4222" s="244"/>
      <c r="K4222" s="244"/>
      <c r="L4222" s="244"/>
      <c r="M4222" s="244"/>
      <c r="N4222" s="244"/>
      <c r="O4222" s="244">
        <v>7.1</v>
      </c>
      <c r="P4222" s="244"/>
      <c r="Q4222" s="245" t="s">
        <v>1461</v>
      </c>
    </row>
    <row r="4223" spans="1:17" x14ac:dyDescent="0.25">
      <c r="A4223" s="243">
        <v>200</v>
      </c>
      <c r="B4223" s="243">
        <v>9</v>
      </c>
      <c r="C4223" s="243" t="s">
        <v>1459</v>
      </c>
      <c r="D4223" s="243" t="s">
        <v>1467</v>
      </c>
      <c r="E4223" s="243" t="s">
        <v>1114</v>
      </c>
      <c r="F4223" s="243">
        <v>20</v>
      </c>
      <c r="G4223" s="244"/>
      <c r="H4223" s="244"/>
      <c r="I4223" s="244"/>
      <c r="J4223" s="244"/>
      <c r="K4223" s="244"/>
      <c r="L4223" s="244"/>
      <c r="M4223" s="244"/>
      <c r="N4223" s="244"/>
      <c r="O4223" s="244">
        <v>0.8</v>
      </c>
      <c r="P4223" s="244"/>
      <c r="Q4223" s="245" t="s">
        <v>1461</v>
      </c>
    </row>
    <row r="4224" spans="1:17" x14ac:dyDescent="0.25">
      <c r="A4224" s="243">
        <v>201</v>
      </c>
      <c r="B4224" s="243">
        <v>9</v>
      </c>
      <c r="C4224" s="243" t="s">
        <v>1459</v>
      </c>
      <c r="D4224" s="243" t="s">
        <v>1468</v>
      </c>
      <c r="E4224" s="243" t="s">
        <v>1114</v>
      </c>
      <c r="F4224" s="243">
        <v>20</v>
      </c>
      <c r="G4224" s="244"/>
      <c r="H4224" s="244"/>
      <c r="I4224" s="244"/>
      <c r="J4224" s="244"/>
      <c r="K4224" s="244"/>
      <c r="L4224" s="244"/>
      <c r="M4224" s="244"/>
      <c r="N4224" s="244"/>
      <c r="O4224" s="244"/>
      <c r="P4224" s="244">
        <v>6.4</v>
      </c>
      <c r="Q4224" s="245" t="s">
        <v>1461</v>
      </c>
    </row>
    <row r="4225" spans="1:17" x14ac:dyDescent="0.25">
      <c r="A4225" s="243">
        <v>202</v>
      </c>
      <c r="B4225" s="243">
        <v>9</v>
      </c>
      <c r="C4225" s="243" t="s">
        <v>1459</v>
      </c>
      <c r="D4225" s="243" t="s">
        <v>1469</v>
      </c>
      <c r="E4225" s="243" t="s">
        <v>1114</v>
      </c>
      <c r="F4225" s="243">
        <v>20</v>
      </c>
      <c r="G4225" s="244"/>
      <c r="H4225" s="244"/>
      <c r="I4225" s="244"/>
      <c r="J4225" s="244"/>
      <c r="K4225" s="244"/>
      <c r="L4225" s="244"/>
      <c r="M4225" s="244"/>
      <c r="N4225" s="244">
        <v>7</v>
      </c>
      <c r="O4225" s="244"/>
      <c r="P4225" s="244"/>
      <c r="Q4225" s="245" t="s">
        <v>1461</v>
      </c>
    </row>
    <row r="4226" spans="1:17" x14ac:dyDescent="0.25">
      <c r="A4226" s="243">
        <v>203</v>
      </c>
      <c r="B4226" s="243">
        <v>9</v>
      </c>
      <c r="C4226" s="243" t="s">
        <v>1459</v>
      </c>
      <c r="D4226" s="243" t="s">
        <v>1470</v>
      </c>
      <c r="E4226" s="243" t="s">
        <v>1114</v>
      </c>
      <c r="F4226" s="243">
        <v>20</v>
      </c>
      <c r="G4226" s="244"/>
      <c r="H4226" s="244"/>
      <c r="I4226" s="244"/>
      <c r="J4226" s="244"/>
      <c r="K4226" s="244"/>
      <c r="L4226" s="244"/>
      <c r="M4226" s="244"/>
      <c r="N4226" s="244">
        <v>7.2</v>
      </c>
      <c r="O4226" s="244"/>
      <c r="P4226" s="244"/>
      <c r="Q4226" s="245" t="s">
        <v>1461</v>
      </c>
    </row>
    <row r="4227" spans="1:17" x14ac:dyDescent="0.25">
      <c r="A4227" s="243">
        <v>204</v>
      </c>
      <c r="B4227" s="243">
        <v>9</v>
      </c>
      <c r="C4227" s="243" t="s">
        <v>1459</v>
      </c>
      <c r="D4227" s="243" t="s">
        <v>1471</v>
      </c>
      <c r="E4227" s="243" t="s">
        <v>1114</v>
      </c>
      <c r="F4227" s="243">
        <v>20</v>
      </c>
      <c r="G4227" s="244"/>
      <c r="H4227" s="244"/>
      <c r="I4227" s="244"/>
      <c r="J4227" s="244"/>
      <c r="K4227" s="244"/>
      <c r="L4227" s="244"/>
      <c r="M4227" s="244"/>
      <c r="N4227" s="244"/>
      <c r="O4227" s="244">
        <v>1.7</v>
      </c>
      <c r="P4227" s="244"/>
      <c r="Q4227" s="245" t="s">
        <v>1461</v>
      </c>
    </row>
    <row r="4228" spans="1:17" x14ac:dyDescent="0.25">
      <c r="A4228" s="243">
        <v>205</v>
      </c>
      <c r="B4228" s="243">
        <v>9</v>
      </c>
      <c r="C4228" s="243" t="s">
        <v>1472</v>
      </c>
      <c r="D4228" s="243" t="s">
        <v>1473</v>
      </c>
      <c r="E4228" s="243" t="s">
        <v>1114</v>
      </c>
      <c r="F4228" s="243">
        <v>20</v>
      </c>
      <c r="G4228" s="244"/>
      <c r="H4228" s="244"/>
      <c r="I4228" s="244"/>
      <c r="J4228" s="244"/>
      <c r="K4228" s="244"/>
      <c r="L4228" s="244"/>
      <c r="M4228" s="244">
        <v>0</v>
      </c>
      <c r="N4228" s="244"/>
      <c r="O4228" s="244"/>
      <c r="P4228" s="244"/>
      <c r="Q4228" s="245" t="s">
        <v>1461</v>
      </c>
    </row>
    <row r="4229" spans="1:17" x14ac:dyDescent="0.25">
      <c r="A4229" s="243">
        <v>206</v>
      </c>
      <c r="B4229" s="243">
        <v>9</v>
      </c>
      <c r="C4229" s="243" t="s">
        <v>1472</v>
      </c>
      <c r="D4229" s="243" t="s">
        <v>1474</v>
      </c>
      <c r="E4229" s="243" t="s">
        <v>1114</v>
      </c>
      <c r="F4229" s="243">
        <v>20</v>
      </c>
      <c r="G4229" s="244"/>
      <c r="H4229" s="244"/>
      <c r="I4229" s="244"/>
      <c r="J4229" s="244"/>
      <c r="K4229" s="244"/>
      <c r="L4229" s="244"/>
      <c r="M4229" s="244">
        <v>1.22</v>
      </c>
      <c r="N4229" s="244"/>
      <c r="O4229" s="244"/>
      <c r="P4229" s="244"/>
      <c r="Q4229" s="245" t="s">
        <v>1461</v>
      </c>
    </row>
    <row r="4230" spans="1:17" ht="31.5" x14ac:dyDescent="0.25">
      <c r="A4230" s="243">
        <v>207</v>
      </c>
      <c r="B4230" s="243">
        <v>9</v>
      </c>
      <c r="C4230" s="243" t="s">
        <v>1475</v>
      </c>
      <c r="D4230" s="243" t="s">
        <v>1476</v>
      </c>
      <c r="E4230" s="243" t="s">
        <v>1174</v>
      </c>
      <c r="F4230" s="243">
        <v>60</v>
      </c>
      <c r="G4230" s="244"/>
      <c r="H4230" s="244"/>
      <c r="I4230" s="244"/>
      <c r="J4230" s="244">
        <v>7.9000000000000001E-2</v>
      </c>
      <c r="K4230" s="244"/>
      <c r="L4230" s="244"/>
      <c r="M4230" s="244"/>
      <c r="N4230" s="244"/>
      <c r="O4230" s="244"/>
      <c r="P4230" s="244"/>
      <c r="Q4230" s="245" t="s">
        <v>1477</v>
      </c>
    </row>
    <row r="4231" spans="1:17" x14ac:dyDescent="0.25">
      <c r="A4231" s="243">
        <v>208</v>
      </c>
      <c r="B4231" s="243">
        <v>9</v>
      </c>
      <c r="C4231" s="243" t="s">
        <v>1475</v>
      </c>
      <c r="D4231" s="243" t="s">
        <v>1478</v>
      </c>
      <c r="E4231" s="243" t="s">
        <v>1174</v>
      </c>
      <c r="F4231" s="243">
        <v>60</v>
      </c>
      <c r="G4231" s="244"/>
      <c r="H4231" s="244"/>
      <c r="I4231" s="244"/>
      <c r="J4231" s="244">
        <v>8.3000000000000004E-2</v>
      </c>
      <c r="K4231" s="244"/>
      <c r="L4231" s="244"/>
      <c r="M4231" s="244"/>
      <c r="N4231" s="244"/>
      <c r="O4231" s="244"/>
      <c r="P4231" s="244"/>
      <c r="Q4231" s="245" t="s">
        <v>1479</v>
      </c>
    </row>
    <row r="4232" spans="1:17" x14ac:dyDescent="0.25">
      <c r="A4232" s="243">
        <v>209</v>
      </c>
      <c r="B4232" s="243">
        <v>9</v>
      </c>
      <c r="C4232" s="243" t="s">
        <v>1475</v>
      </c>
      <c r="D4232" s="243" t="s">
        <v>1480</v>
      </c>
      <c r="E4232" s="243" t="s">
        <v>1174</v>
      </c>
      <c r="F4232" s="243">
        <v>60</v>
      </c>
      <c r="G4232" s="244"/>
      <c r="H4232" s="244"/>
      <c r="I4232" s="244"/>
      <c r="J4232" s="244"/>
      <c r="K4232" s="244"/>
      <c r="L4232" s="244"/>
      <c r="M4232" s="244"/>
      <c r="N4232" s="244"/>
      <c r="O4232" s="244"/>
      <c r="P4232" s="244">
        <v>0.27900000000000003</v>
      </c>
      <c r="Q4232" s="245" t="s">
        <v>1283</v>
      </c>
    </row>
    <row r="4233" spans="1:17" x14ac:dyDescent="0.25">
      <c r="A4233" s="243">
        <v>210</v>
      </c>
      <c r="B4233" s="243">
        <v>9</v>
      </c>
      <c r="C4233" s="243" t="s">
        <v>1475</v>
      </c>
      <c r="D4233" s="243" t="s">
        <v>1481</v>
      </c>
      <c r="E4233" s="243" t="s">
        <v>1174</v>
      </c>
      <c r="F4233" s="243">
        <v>60</v>
      </c>
      <c r="G4233" s="244"/>
      <c r="H4233" s="244"/>
      <c r="I4233" s="244"/>
      <c r="J4233" s="244"/>
      <c r="K4233" s="244"/>
      <c r="L4233" s="244"/>
      <c r="M4233" s="244"/>
      <c r="N4233" s="244"/>
      <c r="O4233" s="244"/>
      <c r="P4233" s="244">
        <v>0</v>
      </c>
      <c r="Q4233" s="245" t="s">
        <v>1283</v>
      </c>
    </row>
    <row r="4234" spans="1:17" x14ac:dyDescent="0.25">
      <c r="A4234" s="243">
        <v>211</v>
      </c>
      <c r="B4234" s="243">
        <v>9</v>
      </c>
      <c r="C4234" s="243" t="s">
        <v>1475</v>
      </c>
      <c r="D4234" s="243" t="s">
        <v>1482</v>
      </c>
      <c r="E4234" s="243" t="s">
        <v>1174</v>
      </c>
      <c r="F4234" s="243">
        <v>60</v>
      </c>
      <c r="G4234" s="244"/>
      <c r="H4234" s="244"/>
      <c r="I4234" s="244"/>
      <c r="J4234" s="244"/>
      <c r="K4234" s="244"/>
      <c r="L4234" s="244"/>
      <c r="M4234" s="244"/>
      <c r="N4234" s="244"/>
      <c r="O4234" s="244"/>
      <c r="P4234" s="244">
        <v>0</v>
      </c>
      <c r="Q4234" s="245" t="s">
        <v>1283</v>
      </c>
    </row>
    <row r="4235" spans="1:17" x14ac:dyDescent="0.25">
      <c r="A4235" s="243">
        <v>212</v>
      </c>
      <c r="B4235" s="243">
        <v>9</v>
      </c>
      <c r="C4235" s="243" t="s">
        <v>1475</v>
      </c>
      <c r="D4235" s="243" t="s">
        <v>1483</v>
      </c>
      <c r="E4235" s="243" t="s">
        <v>1174</v>
      </c>
      <c r="F4235" s="243">
        <v>60</v>
      </c>
      <c r="G4235" s="244"/>
      <c r="H4235" s="244"/>
      <c r="I4235" s="244"/>
      <c r="J4235" s="244"/>
      <c r="K4235" s="244"/>
      <c r="L4235" s="244">
        <v>0.23899999999999999</v>
      </c>
      <c r="M4235" s="244"/>
      <c r="N4235" s="244"/>
      <c r="O4235" s="244"/>
      <c r="P4235" s="244"/>
      <c r="Q4235" s="245" t="s">
        <v>1484</v>
      </c>
    </row>
    <row r="4236" spans="1:17" x14ac:dyDescent="0.25">
      <c r="A4236" s="243">
        <v>213</v>
      </c>
      <c r="B4236" s="243">
        <v>9</v>
      </c>
      <c r="C4236" s="243" t="s">
        <v>1475</v>
      </c>
      <c r="D4236" s="243" t="s">
        <v>1485</v>
      </c>
      <c r="E4236" s="243" t="s">
        <v>1174</v>
      </c>
      <c r="F4236" s="243">
        <v>60</v>
      </c>
      <c r="G4236" s="244"/>
      <c r="H4236" s="244"/>
      <c r="I4236" s="244"/>
      <c r="J4236" s="244"/>
      <c r="K4236" s="244"/>
      <c r="L4236" s="244">
        <v>0.61199999999999999</v>
      </c>
      <c r="M4236" s="244"/>
      <c r="N4236" s="244"/>
      <c r="O4236" s="244"/>
      <c r="P4236" s="244"/>
      <c r="Q4236" s="245" t="s">
        <v>1484</v>
      </c>
    </row>
    <row r="4237" spans="1:17" x14ac:dyDescent="0.25">
      <c r="A4237" s="243">
        <v>214</v>
      </c>
      <c r="B4237" s="243">
        <v>9</v>
      </c>
      <c r="C4237" s="243" t="s">
        <v>1475</v>
      </c>
      <c r="D4237" s="243" t="s">
        <v>1486</v>
      </c>
      <c r="E4237" s="243" t="s">
        <v>1174</v>
      </c>
      <c r="F4237" s="243">
        <v>60</v>
      </c>
      <c r="G4237" s="244"/>
      <c r="H4237" s="244"/>
      <c r="I4237" s="244"/>
      <c r="J4237" s="244"/>
      <c r="K4237" s="244"/>
      <c r="L4237" s="244"/>
      <c r="M4237" s="244"/>
      <c r="N4237" s="244"/>
      <c r="O4237" s="244"/>
      <c r="P4237" s="244">
        <v>0.441</v>
      </c>
      <c r="Q4237" s="245" t="s">
        <v>1484</v>
      </c>
    </row>
    <row r="4238" spans="1:17" x14ac:dyDescent="0.25">
      <c r="A4238" s="243">
        <v>215</v>
      </c>
      <c r="B4238" s="243">
        <v>9</v>
      </c>
      <c r="C4238" s="243" t="s">
        <v>1475</v>
      </c>
      <c r="D4238" s="243" t="s">
        <v>1487</v>
      </c>
      <c r="E4238" s="243" t="s">
        <v>1174</v>
      </c>
      <c r="F4238" s="243">
        <v>60</v>
      </c>
      <c r="G4238" s="244"/>
      <c r="H4238" s="244"/>
      <c r="I4238" s="244"/>
      <c r="J4238" s="244"/>
      <c r="K4238" s="244"/>
      <c r="L4238" s="244"/>
      <c r="M4238" s="244"/>
      <c r="N4238" s="244"/>
      <c r="O4238" s="244"/>
      <c r="P4238" s="244">
        <v>0.40100000000000002</v>
      </c>
      <c r="Q4238" s="245" t="s">
        <v>1484</v>
      </c>
    </row>
    <row r="4239" spans="1:17" ht="31.5" x14ac:dyDescent="0.25">
      <c r="A4239" s="243">
        <v>216</v>
      </c>
      <c r="B4239" s="243">
        <v>9</v>
      </c>
      <c r="C4239" s="243" t="s">
        <v>874</v>
      </c>
      <c r="D4239" s="243" t="s">
        <v>1488</v>
      </c>
      <c r="E4239" s="243" t="s">
        <v>1142</v>
      </c>
      <c r="F4239" s="243">
        <v>5</v>
      </c>
      <c r="G4239" s="244"/>
      <c r="H4239" s="244"/>
      <c r="I4239" s="244"/>
      <c r="J4239" s="244"/>
      <c r="K4239" s="244">
        <v>3.5000000000000003E-2</v>
      </c>
      <c r="L4239" s="244"/>
      <c r="M4239" s="244"/>
      <c r="N4239" s="244"/>
      <c r="O4239" s="244"/>
      <c r="P4239" s="244"/>
      <c r="Q4239" s="245" t="s">
        <v>1489</v>
      </c>
    </row>
    <row r="4240" spans="1:17" ht="31.5" x14ac:dyDescent="0.25">
      <c r="A4240" s="243">
        <v>217</v>
      </c>
      <c r="B4240" s="243">
        <v>9</v>
      </c>
      <c r="C4240" s="243" t="s">
        <v>874</v>
      </c>
      <c r="D4240" s="243" t="s">
        <v>1490</v>
      </c>
      <c r="E4240" s="243" t="s">
        <v>1142</v>
      </c>
      <c r="F4240" s="243">
        <v>5</v>
      </c>
      <c r="G4240" s="244"/>
      <c r="H4240" s="244"/>
      <c r="I4240" s="244"/>
      <c r="J4240" s="244"/>
      <c r="K4240" s="244">
        <v>5.2999999999999999E-2</v>
      </c>
      <c r="L4240" s="244"/>
      <c r="M4240" s="244"/>
      <c r="N4240" s="244"/>
      <c r="O4240" s="244"/>
      <c r="P4240" s="244"/>
      <c r="Q4240" s="245" t="s">
        <v>1491</v>
      </c>
    </row>
    <row r="4241" spans="1:17" ht="63" x14ac:dyDescent="0.25">
      <c r="A4241" s="243">
        <v>218</v>
      </c>
      <c r="B4241" s="243">
        <v>9</v>
      </c>
      <c r="C4241" s="243" t="s">
        <v>874</v>
      </c>
      <c r="D4241" s="243" t="s">
        <v>1492</v>
      </c>
      <c r="E4241" s="243" t="s">
        <v>1142</v>
      </c>
      <c r="F4241" s="243">
        <v>5</v>
      </c>
      <c r="G4241" s="244"/>
      <c r="H4241" s="244"/>
      <c r="I4241" s="244"/>
      <c r="J4241" s="244"/>
      <c r="K4241" s="244">
        <v>0.29099999999999998</v>
      </c>
      <c r="L4241" s="244"/>
      <c r="M4241" s="244"/>
      <c r="N4241" s="244"/>
      <c r="O4241" s="244"/>
      <c r="P4241" s="244"/>
      <c r="Q4241" s="245" t="s">
        <v>1493</v>
      </c>
    </row>
    <row r="4242" spans="1:17" ht="78.75" x14ac:dyDescent="0.25">
      <c r="A4242" s="243">
        <v>219</v>
      </c>
      <c r="B4242" s="243">
        <v>9</v>
      </c>
      <c r="C4242" s="243" t="s">
        <v>874</v>
      </c>
      <c r="D4242" s="243" t="s">
        <v>1494</v>
      </c>
      <c r="E4242" s="243" t="s">
        <v>1142</v>
      </c>
      <c r="F4242" s="243">
        <v>5</v>
      </c>
      <c r="G4242" s="244"/>
      <c r="H4242" s="244"/>
      <c r="I4242" s="244"/>
      <c r="J4242" s="244"/>
      <c r="K4242" s="244">
        <v>0.17199999999999999</v>
      </c>
      <c r="L4242" s="244"/>
      <c r="M4242" s="244"/>
      <c r="N4242" s="244"/>
      <c r="O4242" s="244"/>
      <c r="P4242" s="244"/>
      <c r="Q4242" s="245" t="s">
        <v>1495</v>
      </c>
    </row>
    <row r="4243" spans="1:17" ht="47.25" x14ac:dyDescent="0.25">
      <c r="A4243" s="243">
        <v>220</v>
      </c>
      <c r="B4243" s="243">
        <v>9</v>
      </c>
      <c r="C4243" s="243" t="s">
        <v>874</v>
      </c>
      <c r="D4243" s="243" t="s">
        <v>1496</v>
      </c>
      <c r="E4243" s="243" t="s">
        <v>1142</v>
      </c>
      <c r="F4243" s="243">
        <v>5</v>
      </c>
      <c r="G4243" s="244"/>
      <c r="H4243" s="244"/>
      <c r="I4243" s="244"/>
      <c r="J4243" s="244"/>
      <c r="K4243" s="244">
        <v>8.5000000000000006E-2</v>
      </c>
      <c r="L4243" s="244"/>
      <c r="M4243" s="244"/>
      <c r="N4243" s="244"/>
      <c r="O4243" s="244"/>
      <c r="P4243" s="244"/>
      <c r="Q4243" s="245" t="s">
        <v>1497</v>
      </c>
    </row>
    <row r="4244" spans="1:17" ht="31.5" x14ac:dyDescent="0.25">
      <c r="A4244" s="243">
        <v>221</v>
      </c>
      <c r="B4244" s="243">
        <v>9</v>
      </c>
      <c r="C4244" s="243" t="s">
        <v>874</v>
      </c>
      <c r="D4244" s="243" t="s">
        <v>1498</v>
      </c>
      <c r="E4244" s="243" t="s">
        <v>1142</v>
      </c>
      <c r="F4244" s="243">
        <v>5</v>
      </c>
      <c r="G4244" s="244"/>
      <c r="H4244" s="244"/>
      <c r="I4244" s="244"/>
      <c r="J4244" s="244"/>
      <c r="K4244" s="244">
        <v>4.4999999999999998E-2</v>
      </c>
      <c r="L4244" s="244"/>
      <c r="M4244" s="244"/>
      <c r="N4244" s="244"/>
      <c r="O4244" s="244"/>
      <c r="P4244" s="244"/>
      <c r="Q4244" s="245" t="s">
        <v>1499</v>
      </c>
    </row>
    <row r="4245" spans="1:17" ht="204.75" x14ac:dyDescent="0.25">
      <c r="A4245" s="243">
        <v>222</v>
      </c>
      <c r="B4245" s="243">
        <v>9</v>
      </c>
      <c r="C4245" s="243" t="s">
        <v>874</v>
      </c>
      <c r="D4245" s="243" t="s">
        <v>1500</v>
      </c>
      <c r="E4245" s="243" t="s">
        <v>1142</v>
      </c>
      <c r="F4245" s="243">
        <v>5</v>
      </c>
      <c r="G4245" s="244"/>
      <c r="H4245" s="244"/>
      <c r="I4245" s="244"/>
      <c r="J4245" s="244"/>
      <c r="K4245" s="244">
        <v>0.51800000000000002</v>
      </c>
      <c r="L4245" s="244"/>
      <c r="M4245" s="244"/>
      <c r="N4245" s="244"/>
      <c r="O4245" s="244"/>
      <c r="P4245" s="244"/>
      <c r="Q4245" s="245" t="s">
        <v>1501</v>
      </c>
    </row>
    <row r="4246" spans="1:17" x14ac:dyDescent="0.25">
      <c r="A4246" s="243">
        <v>223</v>
      </c>
      <c r="B4246" s="243">
        <v>9</v>
      </c>
      <c r="C4246" s="243" t="s">
        <v>874</v>
      </c>
      <c r="D4246" s="243" t="s">
        <v>1502</v>
      </c>
      <c r="E4246" s="243" t="s">
        <v>1142</v>
      </c>
      <c r="F4246" s="243">
        <v>5</v>
      </c>
      <c r="G4246" s="244"/>
      <c r="H4246" s="244"/>
      <c r="I4246" s="244"/>
      <c r="J4246" s="244"/>
      <c r="K4246" s="244">
        <v>1.1499999999999999</v>
      </c>
      <c r="L4246" s="244"/>
      <c r="M4246" s="244"/>
      <c r="N4246" s="244"/>
      <c r="O4246" s="244"/>
      <c r="P4246" s="244"/>
      <c r="Q4246" s="245" t="s">
        <v>1503</v>
      </c>
    </row>
    <row r="4247" spans="1:17" ht="141.75" x14ac:dyDescent="0.25">
      <c r="A4247" s="243">
        <v>224</v>
      </c>
      <c r="B4247" s="243">
        <v>9</v>
      </c>
      <c r="C4247" s="243" t="s">
        <v>874</v>
      </c>
      <c r="D4247" s="243" t="s">
        <v>1504</v>
      </c>
      <c r="E4247" s="243" t="s">
        <v>1142</v>
      </c>
      <c r="F4247" s="243">
        <v>5</v>
      </c>
      <c r="G4247" s="244"/>
      <c r="H4247" s="244"/>
      <c r="I4247" s="244"/>
      <c r="J4247" s="244"/>
      <c r="K4247" s="244">
        <v>0.60699999999999998</v>
      </c>
      <c r="L4247" s="244"/>
      <c r="M4247" s="244"/>
      <c r="N4247" s="244"/>
      <c r="O4247" s="244"/>
      <c r="P4247" s="244"/>
      <c r="Q4247" s="245" t="s">
        <v>1505</v>
      </c>
    </row>
    <row r="4248" spans="1:17" ht="189" x14ac:dyDescent="0.25">
      <c r="A4248" s="243">
        <v>225</v>
      </c>
      <c r="B4248" s="243">
        <v>9</v>
      </c>
      <c r="C4248" s="243" t="s">
        <v>834</v>
      </c>
      <c r="D4248" s="243" t="s">
        <v>1506</v>
      </c>
      <c r="E4248" s="243" t="s">
        <v>1114</v>
      </c>
      <c r="F4248" s="243">
        <v>10</v>
      </c>
      <c r="G4248" s="244"/>
      <c r="H4248" s="244"/>
      <c r="I4248" s="244"/>
      <c r="J4248" s="244">
        <v>0.27700000000000002</v>
      </c>
      <c r="K4248" s="244"/>
      <c r="L4248" s="244"/>
      <c r="M4248" s="244"/>
      <c r="N4248" s="244"/>
      <c r="O4248" s="244"/>
      <c r="P4248" s="244"/>
      <c r="Q4248" s="245" t="s">
        <v>1507</v>
      </c>
    </row>
    <row r="4249" spans="1:17" ht="47.25" x14ac:dyDescent="0.25">
      <c r="A4249" s="243">
        <v>226</v>
      </c>
      <c r="B4249" s="243">
        <v>9</v>
      </c>
      <c r="C4249" s="243" t="s">
        <v>859</v>
      </c>
      <c r="D4249" s="243" t="s">
        <v>1508</v>
      </c>
      <c r="E4249" s="243" t="s">
        <v>1509</v>
      </c>
      <c r="F4249" s="243">
        <v>60</v>
      </c>
      <c r="G4249" s="244"/>
      <c r="H4249" s="244"/>
      <c r="I4249" s="244"/>
      <c r="J4249" s="244"/>
      <c r="K4249" s="244"/>
      <c r="L4249" s="244"/>
      <c r="M4249" s="244"/>
      <c r="N4249" s="244"/>
      <c r="O4249" s="244">
        <v>5.2999999999999999E-2</v>
      </c>
      <c r="P4249" s="244"/>
      <c r="Q4249" s="245" t="s">
        <v>1510</v>
      </c>
    </row>
    <row r="4250" spans="1:17" x14ac:dyDescent="0.25">
      <c r="A4250" s="243">
        <v>227</v>
      </c>
      <c r="B4250" s="243">
        <v>9</v>
      </c>
      <c r="C4250" s="243" t="s">
        <v>859</v>
      </c>
      <c r="D4250" s="243" t="s">
        <v>1511</v>
      </c>
      <c r="E4250" s="243" t="s">
        <v>1509</v>
      </c>
      <c r="F4250" s="243">
        <v>60</v>
      </c>
      <c r="G4250" s="244"/>
      <c r="H4250" s="244"/>
      <c r="I4250" s="244"/>
      <c r="J4250" s="244"/>
      <c r="K4250" s="244"/>
      <c r="L4250" s="244"/>
      <c r="M4250" s="244"/>
      <c r="N4250" s="244"/>
      <c r="O4250" s="244">
        <v>0.02</v>
      </c>
      <c r="P4250" s="244"/>
      <c r="Q4250" s="245" t="s">
        <v>1512</v>
      </c>
    </row>
    <row r="4251" spans="1:17" ht="63" x14ac:dyDescent="0.25">
      <c r="A4251" s="243">
        <v>228</v>
      </c>
      <c r="B4251" s="243">
        <v>9</v>
      </c>
      <c r="C4251" s="243" t="s">
        <v>859</v>
      </c>
      <c r="D4251" s="243" t="s">
        <v>1513</v>
      </c>
      <c r="E4251" s="243" t="s">
        <v>1509</v>
      </c>
      <c r="F4251" s="243">
        <v>60</v>
      </c>
      <c r="G4251" s="244"/>
      <c r="H4251" s="244"/>
      <c r="I4251" s="244"/>
      <c r="J4251" s="244"/>
      <c r="K4251" s="244"/>
      <c r="L4251" s="244"/>
      <c r="M4251" s="244"/>
      <c r="N4251" s="244"/>
      <c r="O4251" s="244">
        <v>0.13200000000000001</v>
      </c>
      <c r="P4251" s="244"/>
      <c r="Q4251" s="245" t="s">
        <v>1514</v>
      </c>
    </row>
    <row r="4252" spans="1:17" ht="110.25" x14ac:dyDescent="0.25">
      <c r="A4252" s="243">
        <v>229</v>
      </c>
      <c r="B4252" s="243">
        <v>9</v>
      </c>
      <c r="C4252" s="243" t="s">
        <v>859</v>
      </c>
      <c r="D4252" s="243" t="s">
        <v>1515</v>
      </c>
      <c r="E4252" s="243" t="s">
        <v>1509</v>
      </c>
      <c r="F4252" s="243">
        <v>60</v>
      </c>
      <c r="G4252" s="244"/>
      <c r="H4252" s="244"/>
      <c r="I4252" s="244"/>
      <c r="J4252" s="244"/>
      <c r="K4252" s="244"/>
      <c r="L4252" s="244"/>
      <c r="M4252" s="244"/>
      <c r="N4252" s="244"/>
      <c r="O4252" s="244">
        <v>0.27900000000000003</v>
      </c>
      <c r="P4252" s="244"/>
      <c r="Q4252" s="245" t="s">
        <v>1516</v>
      </c>
    </row>
    <row r="4253" spans="1:17" ht="47.25" x14ac:dyDescent="0.25">
      <c r="A4253" s="243">
        <v>230</v>
      </c>
      <c r="B4253" s="243">
        <v>9</v>
      </c>
      <c r="C4253" s="243" t="s">
        <v>859</v>
      </c>
      <c r="D4253" s="243" t="s">
        <v>1517</v>
      </c>
      <c r="E4253" s="243" t="s">
        <v>1509</v>
      </c>
      <c r="F4253" s="243">
        <v>60</v>
      </c>
      <c r="G4253" s="244"/>
      <c r="H4253" s="244"/>
      <c r="I4253" s="244"/>
      <c r="J4253" s="244"/>
      <c r="K4253" s="244"/>
      <c r="L4253" s="244"/>
      <c r="M4253" s="244"/>
      <c r="N4253" s="244"/>
      <c r="O4253" s="244">
        <v>6.4000000000000001E-2</v>
      </c>
      <c r="P4253" s="244"/>
      <c r="Q4253" s="245" t="s">
        <v>1518</v>
      </c>
    </row>
    <row r="4254" spans="1:17" ht="157.5" x14ac:dyDescent="0.25">
      <c r="A4254" s="243">
        <v>231</v>
      </c>
      <c r="B4254" s="243">
        <v>9</v>
      </c>
      <c r="C4254" s="243" t="s">
        <v>859</v>
      </c>
      <c r="D4254" s="243" t="s">
        <v>1519</v>
      </c>
      <c r="E4254" s="243" t="s">
        <v>1509</v>
      </c>
      <c r="F4254" s="243">
        <v>60</v>
      </c>
      <c r="G4254" s="244"/>
      <c r="H4254" s="244"/>
      <c r="I4254" s="244"/>
      <c r="J4254" s="244"/>
      <c r="K4254" s="244"/>
      <c r="L4254" s="244"/>
      <c r="M4254" s="244"/>
      <c r="N4254" s="244"/>
      <c r="O4254" s="244">
        <v>0.46400000000000002</v>
      </c>
      <c r="P4254" s="244"/>
      <c r="Q4254" s="245" t="s">
        <v>1520</v>
      </c>
    </row>
    <row r="4255" spans="1:17" x14ac:dyDescent="0.25">
      <c r="A4255" s="243">
        <v>232</v>
      </c>
      <c r="B4255" s="243">
        <v>9</v>
      </c>
      <c r="C4255" s="243" t="s">
        <v>832</v>
      </c>
      <c r="D4255" s="243" t="s">
        <v>1521</v>
      </c>
      <c r="E4255" s="243" t="s">
        <v>1114</v>
      </c>
      <c r="F4255" s="243">
        <v>10</v>
      </c>
      <c r="G4255" s="244"/>
      <c r="H4255" s="244"/>
      <c r="I4255" s="244"/>
      <c r="J4255" s="244"/>
      <c r="K4255" s="244"/>
      <c r="L4255" s="244"/>
      <c r="M4255" s="244"/>
      <c r="N4255" s="244">
        <v>7.3999999999999996E-2</v>
      </c>
      <c r="O4255" s="244"/>
      <c r="P4255" s="244"/>
      <c r="Q4255" s="245" t="s">
        <v>1522</v>
      </c>
    </row>
    <row r="4256" spans="1:17" ht="78.75" x14ac:dyDescent="0.25">
      <c r="A4256" s="243">
        <v>233</v>
      </c>
      <c r="B4256" s="243">
        <v>9</v>
      </c>
      <c r="C4256" s="243" t="s">
        <v>832</v>
      </c>
      <c r="D4256" s="243" t="s">
        <v>1523</v>
      </c>
      <c r="E4256" s="243" t="s">
        <v>1114</v>
      </c>
      <c r="F4256" s="243">
        <v>10</v>
      </c>
      <c r="G4256" s="244"/>
      <c r="H4256" s="244"/>
      <c r="I4256" s="244"/>
      <c r="J4256" s="244"/>
      <c r="K4256" s="244"/>
      <c r="L4256" s="244"/>
      <c r="M4256" s="244"/>
      <c r="N4256" s="244">
        <v>0.495</v>
      </c>
      <c r="O4256" s="244"/>
      <c r="P4256" s="244"/>
      <c r="Q4256" s="245" t="s">
        <v>1524</v>
      </c>
    </row>
    <row r="4257" spans="1:17" ht="157.5" x14ac:dyDescent="0.25">
      <c r="A4257" s="243">
        <v>234</v>
      </c>
      <c r="B4257" s="243">
        <v>9</v>
      </c>
      <c r="C4257" s="243" t="s">
        <v>832</v>
      </c>
      <c r="D4257" s="243" t="s">
        <v>1525</v>
      </c>
      <c r="E4257" s="243" t="s">
        <v>1114</v>
      </c>
      <c r="F4257" s="243">
        <v>10</v>
      </c>
      <c r="G4257" s="244"/>
      <c r="H4257" s="244"/>
      <c r="I4257" s="244"/>
      <c r="J4257" s="244"/>
      <c r="K4257" s="244"/>
      <c r="L4257" s="244"/>
      <c r="M4257" s="244"/>
      <c r="N4257" s="244">
        <v>0.44600000000000001</v>
      </c>
      <c r="O4257" s="244"/>
      <c r="P4257" s="244"/>
      <c r="Q4257" s="245" t="s">
        <v>1526</v>
      </c>
    </row>
    <row r="4258" spans="1:17" x14ac:dyDescent="0.25">
      <c r="A4258" s="243">
        <v>235</v>
      </c>
      <c r="B4258" s="243">
        <v>9</v>
      </c>
      <c r="C4258" s="243" t="s">
        <v>832</v>
      </c>
      <c r="D4258" s="243" t="s">
        <v>1527</v>
      </c>
      <c r="E4258" s="243" t="s">
        <v>1114</v>
      </c>
      <c r="F4258" s="243">
        <v>10</v>
      </c>
      <c r="G4258" s="244"/>
      <c r="H4258" s="244"/>
      <c r="I4258" s="244"/>
      <c r="J4258" s="244"/>
      <c r="K4258" s="244"/>
      <c r="L4258" s="244"/>
      <c r="M4258" s="244"/>
      <c r="N4258" s="244">
        <v>1.4999999999999999E-2</v>
      </c>
      <c r="O4258" s="244"/>
      <c r="P4258" s="244"/>
      <c r="Q4258" s="245" t="s">
        <v>1528</v>
      </c>
    </row>
    <row r="4259" spans="1:17" x14ac:dyDescent="0.25">
      <c r="A4259" s="243">
        <v>236</v>
      </c>
      <c r="B4259" s="243">
        <v>9</v>
      </c>
      <c r="C4259" s="243" t="s">
        <v>832</v>
      </c>
      <c r="D4259" s="243" t="s">
        <v>1529</v>
      </c>
      <c r="E4259" s="243" t="s">
        <v>1114</v>
      </c>
      <c r="F4259" s="243">
        <v>10</v>
      </c>
      <c r="G4259" s="244"/>
      <c r="H4259" s="244"/>
      <c r="I4259" s="244"/>
      <c r="J4259" s="244"/>
      <c r="K4259" s="244"/>
      <c r="L4259" s="244"/>
      <c r="M4259" s="244"/>
      <c r="N4259" s="244">
        <v>0.40300000000000002</v>
      </c>
      <c r="O4259" s="244"/>
      <c r="P4259" s="244"/>
      <c r="Q4259" s="245" t="s">
        <v>1530</v>
      </c>
    </row>
    <row r="4260" spans="1:17" ht="315" x14ac:dyDescent="0.25">
      <c r="A4260" s="243">
        <v>237</v>
      </c>
      <c r="B4260" s="243">
        <v>9</v>
      </c>
      <c r="C4260" s="243" t="s">
        <v>832</v>
      </c>
      <c r="D4260" s="243" t="s">
        <v>1531</v>
      </c>
      <c r="E4260" s="243" t="s">
        <v>1114</v>
      </c>
      <c r="F4260" s="243">
        <v>10</v>
      </c>
      <c r="G4260" s="244"/>
      <c r="H4260" s="244"/>
      <c r="I4260" s="244"/>
      <c r="J4260" s="244"/>
      <c r="K4260" s="244"/>
      <c r="L4260" s="244"/>
      <c r="M4260" s="244"/>
      <c r="N4260" s="244">
        <v>0.93400000000000005</v>
      </c>
      <c r="O4260" s="244"/>
      <c r="P4260" s="244"/>
      <c r="Q4260" s="245" t="s">
        <v>1532</v>
      </c>
    </row>
    <row r="4261" spans="1:17" x14ac:dyDescent="0.25">
      <c r="A4261" s="243">
        <v>238</v>
      </c>
      <c r="B4261" s="243">
        <v>9</v>
      </c>
      <c r="C4261" s="243" t="s">
        <v>832</v>
      </c>
      <c r="D4261" s="243" t="s">
        <v>1533</v>
      </c>
      <c r="E4261" s="243" t="s">
        <v>1114</v>
      </c>
      <c r="F4261" s="243">
        <v>10</v>
      </c>
      <c r="G4261" s="244"/>
      <c r="H4261" s="244"/>
      <c r="I4261" s="244"/>
      <c r="J4261" s="244"/>
      <c r="K4261" s="244"/>
      <c r="L4261" s="244"/>
      <c r="M4261" s="244"/>
      <c r="N4261" s="244">
        <v>0.25600000000000001</v>
      </c>
      <c r="O4261" s="244"/>
      <c r="P4261" s="244"/>
      <c r="Q4261" s="245" t="s">
        <v>1534</v>
      </c>
    </row>
    <row r="4262" spans="1:17" x14ac:dyDescent="0.25">
      <c r="A4262" s="243">
        <v>239</v>
      </c>
      <c r="B4262" s="243">
        <v>9</v>
      </c>
      <c r="C4262" s="243" t="s">
        <v>866</v>
      </c>
      <c r="D4262" s="243" t="s">
        <v>1535</v>
      </c>
      <c r="E4262" s="243" t="s">
        <v>1174</v>
      </c>
      <c r="F4262" s="243">
        <v>60</v>
      </c>
      <c r="G4262" s="244"/>
      <c r="H4262" s="244"/>
      <c r="I4262" s="244"/>
      <c r="J4262" s="244"/>
      <c r="K4262" s="244">
        <v>0.25900000000000001</v>
      </c>
      <c r="L4262" s="244"/>
      <c r="M4262" s="244"/>
      <c r="N4262" s="244"/>
      <c r="O4262" s="244"/>
      <c r="P4262" s="244"/>
      <c r="Q4262" s="245" t="s">
        <v>1536</v>
      </c>
    </row>
    <row r="4263" spans="1:17" x14ac:dyDescent="0.25">
      <c r="A4263" s="243">
        <v>240</v>
      </c>
      <c r="B4263" s="243">
        <v>9</v>
      </c>
      <c r="C4263" s="243" t="s">
        <v>866</v>
      </c>
      <c r="D4263" s="243" t="s">
        <v>1537</v>
      </c>
      <c r="E4263" s="243" t="s">
        <v>1174</v>
      </c>
      <c r="F4263" s="243">
        <v>60</v>
      </c>
      <c r="G4263" s="244"/>
      <c r="H4263" s="244"/>
      <c r="I4263" s="244"/>
      <c r="J4263" s="244"/>
      <c r="K4263" s="244">
        <v>0.122</v>
      </c>
      <c r="L4263" s="244"/>
      <c r="M4263" s="244"/>
      <c r="N4263" s="244"/>
      <c r="O4263" s="244"/>
      <c r="P4263" s="244"/>
      <c r="Q4263" s="245" t="s">
        <v>1536</v>
      </c>
    </row>
    <row r="4264" spans="1:17" x14ac:dyDescent="0.25">
      <c r="A4264" s="243">
        <v>241</v>
      </c>
      <c r="B4264" s="243">
        <v>9</v>
      </c>
      <c r="C4264" s="243" t="s">
        <v>866</v>
      </c>
      <c r="D4264" s="243" t="s">
        <v>1538</v>
      </c>
      <c r="E4264" s="243" t="s">
        <v>1174</v>
      </c>
      <c r="F4264" s="243">
        <v>60</v>
      </c>
      <c r="G4264" s="244"/>
      <c r="H4264" s="244"/>
      <c r="I4264" s="244"/>
      <c r="J4264" s="244"/>
      <c r="K4264" s="244">
        <v>0</v>
      </c>
      <c r="L4264" s="244"/>
      <c r="M4264" s="244"/>
      <c r="N4264" s="244"/>
      <c r="O4264" s="244"/>
      <c r="P4264" s="244"/>
      <c r="Q4264" s="245" t="s">
        <v>1536</v>
      </c>
    </row>
    <row r="4265" spans="1:17" x14ac:dyDescent="0.25">
      <c r="A4265" s="243">
        <v>242</v>
      </c>
      <c r="B4265" s="243">
        <v>9</v>
      </c>
      <c r="C4265" s="243" t="s">
        <v>866</v>
      </c>
      <c r="D4265" s="243" t="s">
        <v>1539</v>
      </c>
      <c r="E4265" s="243" t="s">
        <v>1174</v>
      </c>
      <c r="F4265" s="243">
        <v>60</v>
      </c>
      <c r="G4265" s="244"/>
      <c r="H4265" s="244"/>
      <c r="I4265" s="244"/>
      <c r="J4265" s="244"/>
      <c r="K4265" s="244">
        <v>8.4000000000000005E-2</v>
      </c>
      <c r="L4265" s="244"/>
      <c r="M4265" s="244"/>
      <c r="N4265" s="244"/>
      <c r="O4265" s="244"/>
      <c r="P4265" s="244"/>
      <c r="Q4265" s="245" t="s">
        <v>1536</v>
      </c>
    </row>
    <row r="4266" spans="1:17" x14ac:dyDescent="0.25">
      <c r="A4266" s="243">
        <v>243</v>
      </c>
      <c r="B4266" s="243">
        <v>9</v>
      </c>
      <c r="C4266" s="243" t="s">
        <v>866</v>
      </c>
      <c r="D4266" s="243" t="s">
        <v>1540</v>
      </c>
      <c r="E4266" s="243" t="s">
        <v>1174</v>
      </c>
      <c r="F4266" s="243">
        <v>60</v>
      </c>
      <c r="G4266" s="244"/>
      <c r="H4266" s="244"/>
      <c r="I4266" s="244"/>
      <c r="J4266" s="244"/>
      <c r="K4266" s="244">
        <v>1.0509999999999999</v>
      </c>
      <c r="L4266" s="244"/>
      <c r="M4266" s="244"/>
      <c r="N4266" s="244"/>
      <c r="O4266" s="244"/>
      <c r="P4266" s="244"/>
      <c r="Q4266" s="245" t="s">
        <v>1536</v>
      </c>
    </row>
    <row r="4267" spans="1:17" x14ac:dyDescent="0.25">
      <c r="A4267" s="243">
        <v>244</v>
      </c>
      <c r="B4267" s="243">
        <v>9</v>
      </c>
      <c r="C4267" s="243" t="s">
        <v>862</v>
      </c>
      <c r="D4267" s="243" t="s">
        <v>1541</v>
      </c>
      <c r="E4267" s="243" t="s">
        <v>1509</v>
      </c>
      <c r="F4267" s="243">
        <v>60</v>
      </c>
      <c r="G4267" s="244"/>
      <c r="H4267" s="244"/>
      <c r="I4267" s="244"/>
      <c r="J4267" s="244"/>
      <c r="K4267" s="244"/>
      <c r="L4267" s="244"/>
      <c r="M4267" s="244"/>
      <c r="N4267" s="244"/>
      <c r="O4267" s="244">
        <v>5.3999999999999999E-2</v>
      </c>
      <c r="P4267" s="244"/>
      <c r="Q4267" s="245" t="s">
        <v>1542</v>
      </c>
    </row>
    <row r="4268" spans="1:17" ht="47.25" x14ac:dyDescent="0.25">
      <c r="A4268" s="243">
        <v>245</v>
      </c>
      <c r="B4268" s="243">
        <v>9</v>
      </c>
      <c r="C4268" s="243" t="s">
        <v>862</v>
      </c>
      <c r="D4268" s="243" t="s">
        <v>1543</v>
      </c>
      <c r="E4268" s="243" t="s">
        <v>1509</v>
      </c>
      <c r="F4268" s="243">
        <v>60</v>
      </c>
      <c r="G4268" s="244"/>
      <c r="H4268" s="244"/>
      <c r="I4268" s="244"/>
      <c r="J4268" s="244"/>
      <c r="K4268" s="244"/>
      <c r="L4268" s="244"/>
      <c r="M4268" s="244"/>
      <c r="N4268" s="244"/>
      <c r="O4268" s="244">
        <v>8.7999999999999995E-2</v>
      </c>
      <c r="P4268" s="244"/>
      <c r="Q4268" s="245" t="s">
        <v>1544</v>
      </c>
    </row>
    <row r="4269" spans="1:17" ht="63" x14ac:dyDescent="0.25">
      <c r="A4269" s="243">
        <v>246</v>
      </c>
      <c r="B4269" s="243">
        <v>9</v>
      </c>
      <c r="C4269" s="243" t="s">
        <v>862</v>
      </c>
      <c r="D4269" s="243" t="s">
        <v>1545</v>
      </c>
      <c r="E4269" s="243" t="s">
        <v>1509</v>
      </c>
      <c r="F4269" s="243">
        <v>60</v>
      </c>
      <c r="G4269" s="244"/>
      <c r="H4269" s="244"/>
      <c r="I4269" s="244"/>
      <c r="J4269" s="244"/>
      <c r="K4269" s="244"/>
      <c r="L4269" s="244"/>
      <c r="M4269" s="244"/>
      <c r="N4269" s="244"/>
      <c r="O4269" s="244">
        <v>0.14499999999999999</v>
      </c>
      <c r="P4269" s="244"/>
      <c r="Q4269" s="245" t="s">
        <v>1546</v>
      </c>
    </row>
    <row r="4270" spans="1:17" x14ac:dyDescent="0.25">
      <c r="A4270" s="243">
        <v>247</v>
      </c>
      <c r="B4270" s="243">
        <v>9</v>
      </c>
      <c r="C4270" s="243" t="s">
        <v>862</v>
      </c>
      <c r="D4270" s="243" t="s">
        <v>1547</v>
      </c>
      <c r="E4270" s="243" t="s">
        <v>1509</v>
      </c>
      <c r="F4270" s="243">
        <v>60</v>
      </c>
      <c r="G4270" s="244"/>
      <c r="H4270" s="244"/>
      <c r="I4270" s="244"/>
      <c r="J4270" s="244"/>
      <c r="K4270" s="244"/>
      <c r="L4270" s="244"/>
      <c r="M4270" s="244"/>
      <c r="N4270" s="244"/>
      <c r="O4270" s="244">
        <v>3.4000000000000002E-2</v>
      </c>
      <c r="P4270" s="244"/>
      <c r="Q4270" s="245" t="s">
        <v>1151</v>
      </c>
    </row>
    <row r="4271" spans="1:17" ht="63" x14ac:dyDescent="0.25">
      <c r="A4271" s="243">
        <v>248</v>
      </c>
      <c r="B4271" s="243">
        <v>9</v>
      </c>
      <c r="C4271" s="243" t="s">
        <v>320</v>
      </c>
      <c r="D4271" s="243" t="s">
        <v>1548</v>
      </c>
      <c r="E4271" s="243" t="s">
        <v>1509</v>
      </c>
      <c r="F4271" s="243">
        <v>60</v>
      </c>
      <c r="G4271" s="244"/>
      <c r="H4271" s="244"/>
      <c r="I4271" s="244"/>
      <c r="J4271" s="244">
        <v>0.33800000000000002</v>
      </c>
      <c r="K4271" s="244"/>
      <c r="L4271" s="244"/>
      <c r="M4271" s="244"/>
      <c r="N4271" s="244"/>
      <c r="O4271" s="244"/>
      <c r="P4271" s="244"/>
      <c r="Q4271" s="245" t="s">
        <v>1549</v>
      </c>
    </row>
    <row r="4272" spans="1:17" ht="63" x14ac:dyDescent="0.25">
      <c r="A4272" s="243">
        <v>249</v>
      </c>
      <c r="B4272" s="243">
        <v>9</v>
      </c>
      <c r="C4272" s="243" t="s">
        <v>320</v>
      </c>
      <c r="D4272" s="243" t="s">
        <v>1550</v>
      </c>
      <c r="E4272" s="243" t="s">
        <v>1509</v>
      </c>
      <c r="F4272" s="243">
        <v>60</v>
      </c>
      <c r="G4272" s="244"/>
      <c r="H4272" s="244"/>
      <c r="I4272" s="244"/>
      <c r="J4272" s="244">
        <v>6.9000000000000006E-2</v>
      </c>
      <c r="K4272" s="244"/>
      <c r="L4272" s="244"/>
      <c r="M4272" s="244"/>
      <c r="N4272" s="244"/>
      <c r="O4272" s="244"/>
      <c r="P4272" s="244"/>
      <c r="Q4272" s="245" t="s">
        <v>1551</v>
      </c>
    </row>
    <row r="4273" spans="1:17" ht="31.5" x14ac:dyDescent="0.25">
      <c r="A4273" s="243">
        <v>250</v>
      </c>
      <c r="B4273" s="243">
        <v>9</v>
      </c>
      <c r="C4273" s="243" t="s">
        <v>320</v>
      </c>
      <c r="D4273" s="243" t="s">
        <v>1552</v>
      </c>
      <c r="E4273" s="243" t="s">
        <v>1509</v>
      </c>
      <c r="F4273" s="243">
        <v>60</v>
      </c>
      <c r="G4273" s="244"/>
      <c r="H4273" s="244"/>
      <c r="I4273" s="244"/>
      <c r="J4273" s="244">
        <v>5.7000000000000002E-2</v>
      </c>
      <c r="K4273" s="244"/>
      <c r="L4273" s="244"/>
      <c r="M4273" s="244"/>
      <c r="N4273" s="244"/>
      <c r="O4273" s="244"/>
      <c r="P4273" s="244"/>
      <c r="Q4273" s="245" t="s">
        <v>1553</v>
      </c>
    </row>
    <row r="4274" spans="1:17" x14ac:dyDescent="0.25">
      <c r="A4274" s="243">
        <v>251</v>
      </c>
      <c r="B4274" s="243">
        <v>9</v>
      </c>
      <c r="C4274" s="243" t="s">
        <v>14</v>
      </c>
      <c r="D4274" s="243" t="s">
        <v>1554</v>
      </c>
      <c r="E4274" s="243" t="s">
        <v>1114</v>
      </c>
      <c r="F4274" s="243">
        <v>5</v>
      </c>
      <c r="G4274" s="244"/>
      <c r="H4274" s="244">
        <v>0.39400000000000002</v>
      </c>
      <c r="I4274" s="244"/>
      <c r="J4274" s="244"/>
      <c r="K4274" s="244"/>
      <c r="L4274" s="244"/>
      <c r="M4274" s="244"/>
      <c r="N4274" s="244"/>
      <c r="O4274" s="244"/>
      <c r="P4274" s="244"/>
      <c r="Q4274" s="245" t="s">
        <v>1536</v>
      </c>
    </row>
    <row r="4275" spans="1:17" ht="63" x14ac:dyDescent="0.25">
      <c r="A4275" s="243">
        <v>252</v>
      </c>
      <c r="B4275" s="243">
        <v>9</v>
      </c>
      <c r="C4275" s="243" t="s">
        <v>14</v>
      </c>
      <c r="D4275" s="243" t="s">
        <v>1555</v>
      </c>
      <c r="E4275" s="243" t="s">
        <v>1114</v>
      </c>
      <c r="F4275" s="243">
        <v>5</v>
      </c>
      <c r="G4275" s="244"/>
      <c r="H4275" s="244">
        <v>0.17699999999999999</v>
      </c>
      <c r="I4275" s="244"/>
      <c r="J4275" s="244"/>
      <c r="K4275" s="244"/>
      <c r="L4275" s="244"/>
      <c r="M4275" s="244"/>
      <c r="N4275" s="244"/>
      <c r="O4275" s="244"/>
      <c r="P4275" s="244"/>
      <c r="Q4275" s="245" t="s">
        <v>1556</v>
      </c>
    </row>
    <row r="4276" spans="1:17" x14ac:dyDescent="0.25">
      <c r="A4276" s="243">
        <v>253</v>
      </c>
      <c r="B4276" s="243">
        <v>9</v>
      </c>
      <c r="C4276" s="243" t="s">
        <v>14</v>
      </c>
      <c r="D4276" s="243" t="s">
        <v>1557</v>
      </c>
      <c r="E4276" s="243" t="s">
        <v>1114</v>
      </c>
      <c r="F4276" s="243">
        <v>5</v>
      </c>
      <c r="G4276" s="244"/>
      <c r="H4276" s="244">
        <v>5.0999999999999997E-2</v>
      </c>
      <c r="I4276" s="244"/>
      <c r="J4276" s="244"/>
      <c r="K4276" s="244"/>
      <c r="L4276" s="244"/>
      <c r="M4276" s="244"/>
      <c r="N4276" s="244"/>
      <c r="O4276" s="244"/>
      <c r="P4276" s="244"/>
      <c r="Q4276" s="245" t="s">
        <v>1558</v>
      </c>
    </row>
    <row r="4277" spans="1:17" x14ac:dyDescent="0.25">
      <c r="A4277" s="243">
        <v>254</v>
      </c>
      <c r="B4277" s="243">
        <v>9</v>
      </c>
      <c r="C4277" s="243" t="s">
        <v>14</v>
      </c>
      <c r="D4277" s="243" t="s">
        <v>1559</v>
      </c>
      <c r="E4277" s="243" t="s">
        <v>1114</v>
      </c>
      <c r="F4277" s="243">
        <v>5</v>
      </c>
      <c r="G4277" s="244"/>
      <c r="H4277" s="244">
        <v>0.04</v>
      </c>
      <c r="I4277" s="244"/>
      <c r="J4277" s="244"/>
      <c r="K4277" s="244"/>
      <c r="L4277" s="244"/>
      <c r="M4277" s="244"/>
      <c r="N4277" s="244"/>
      <c r="O4277" s="244"/>
      <c r="P4277" s="244"/>
      <c r="Q4277" s="245" t="s">
        <v>1536</v>
      </c>
    </row>
    <row r="4278" spans="1:17" x14ac:dyDescent="0.25">
      <c r="A4278" s="243">
        <v>255</v>
      </c>
      <c r="B4278" s="243">
        <v>9</v>
      </c>
      <c r="C4278" s="243" t="s">
        <v>14</v>
      </c>
      <c r="D4278" s="243" t="s">
        <v>1560</v>
      </c>
      <c r="E4278" s="243" t="s">
        <v>1114</v>
      </c>
      <c r="F4278" s="243">
        <v>5</v>
      </c>
      <c r="G4278" s="244"/>
      <c r="H4278" s="244">
        <v>1.224</v>
      </c>
      <c r="I4278" s="244"/>
      <c r="J4278" s="244"/>
      <c r="K4278" s="244"/>
      <c r="L4278" s="244"/>
      <c r="M4278" s="244"/>
      <c r="N4278" s="244"/>
      <c r="O4278" s="244"/>
      <c r="P4278" s="244"/>
      <c r="Q4278" s="245" t="s">
        <v>1561</v>
      </c>
    </row>
    <row r="4279" spans="1:17" x14ac:dyDescent="0.25">
      <c r="A4279" s="243">
        <v>256</v>
      </c>
      <c r="B4279" s="243">
        <v>9</v>
      </c>
      <c r="C4279" s="243" t="s">
        <v>14</v>
      </c>
      <c r="D4279" s="243" t="s">
        <v>1562</v>
      </c>
      <c r="E4279" s="243" t="s">
        <v>1114</v>
      </c>
      <c r="F4279" s="243">
        <v>5</v>
      </c>
      <c r="G4279" s="244"/>
      <c r="H4279" s="244">
        <v>0.53800000000000003</v>
      </c>
      <c r="I4279" s="244"/>
      <c r="J4279" s="244"/>
      <c r="K4279" s="244"/>
      <c r="L4279" s="244"/>
      <c r="M4279" s="244"/>
      <c r="N4279" s="244"/>
      <c r="O4279" s="244"/>
      <c r="P4279" s="244"/>
      <c r="Q4279" s="245" t="s">
        <v>1536</v>
      </c>
    </row>
    <row r="4280" spans="1:17" x14ac:dyDescent="0.25">
      <c r="A4280" s="243">
        <v>257</v>
      </c>
      <c r="B4280" s="243">
        <v>9</v>
      </c>
      <c r="C4280" s="243" t="s">
        <v>352</v>
      </c>
      <c r="D4280" s="243" t="s">
        <v>1563</v>
      </c>
      <c r="E4280" s="243" t="s">
        <v>1174</v>
      </c>
      <c r="F4280" s="243">
        <v>25</v>
      </c>
      <c r="G4280" s="244"/>
      <c r="H4280" s="244"/>
      <c r="I4280" s="244"/>
      <c r="J4280" s="244"/>
      <c r="K4280" s="244"/>
      <c r="L4280" s="244"/>
      <c r="M4280" s="244">
        <v>7.0999999999999994E-2</v>
      </c>
      <c r="N4280" s="244"/>
      <c r="O4280" s="244"/>
      <c r="P4280" s="244"/>
      <c r="Q4280" s="245" t="s">
        <v>1564</v>
      </c>
    </row>
    <row r="4281" spans="1:17" ht="47.25" x14ac:dyDescent="0.25">
      <c r="A4281" s="243">
        <v>258</v>
      </c>
      <c r="B4281" s="243">
        <v>9</v>
      </c>
      <c r="C4281" s="243" t="s">
        <v>352</v>
      </c>
      <c r="D4281" s="243" t="s">
        <v>1565</v>
      </c>
      <c r="E4281" s="243" t="s">
        <v>1174</v>
      </c>
      <c r="F4281" s="243">
        <v>25</v>
      </c>
      <c r="G4281" s="244"/>
      <c r="H4281" s="244"/>
      <c r="I4281" s="244"/>
      <c r="J4281" s="244"/>
      <c r="K4281" s="244"/>
      <c r="L4281" s="244"/>
      <c r="M4281" s="244">
        <v>0</v>
      </c>
      <c r="N4281" s="244"/>
      <c r="O4281" s="244"/>
      <c r="P4281" s="244"/>
      <c r="Q4281" s="245" t="s">
        <v>1566</v>
      </c>
    </row>
    <row r="4282" spans="1:17" ht="47.25" x14ac:dyDescent="0.25">
      <c r="A4282" s="243">
        <v>259</v>
      </c>
      <c r="B4282" s="243">
        <v>9</v>
      </c>
      <c r="C4282" s="243" t="s">
        <v>352</v>
      </c>
      <c r="D4282" s="243" t="s">
        <v>1567</v>
      </c>
      <c r="E4282" s="243" t="s">
        <v>1174</v>
      </c>
      <c r="F4282" s="243">
        <v>25</v>
      </c>
      <c r="G4282" s="244"/>
      <c r="H4282" s="244"/>
      <c r="I4282" s="244"/>
      <c r="J4282" s="244"/>
      <c r="K4282" s="244"/>
      <c r="L4282" s="244"/>
      <c r="M4282" s="244">
        <v>8.1000000000000003E-2</v>
      </c>
      <c r="N4282" s="244"/>
      <c r="O4282" s="244"/>
      <c r="P4282" s="244"/>
      <c r="Q4282" s="245" t="s">
        <v>1568</v>
      </c>
    </row>
    <row r="4283" spans="1:17" x14ac:dyDescent="0.25">
      <c r="A4283" s="243">
        <v>260</v>
      </c>
      <c r="B4283" s="243">
        <v>9</v>
      </c>
      <c r="C4283" s="243" t="s">
        <v>352</v>
      </c>
      <c r="D4283" s="243" t="s">
        <v>1569</v>
      </c>
      <c r="E4283" s="243" t="s">
        <v>1174</v>
      </c>
      <c r="F4283" s="243">
        <v>25</v>
      </c>
      <c r="G4283" s="244"/>
      <c r="H4283" s="244"/>
      <c r="I4283" s="244"/>
      <c r="J4283" s="244"/>
      <c r="K4283" s="244"/>
      <c r="L4283" s="244"/>
      <c r="M4283" s="244">
        <v>2.7E-2</v>
      </c>
      <c r="N4283" s="244"/>
      <c r="O4283" s="244"/>
      <c r="P4283" s="244"/>
      <c r="Q4283" s="245" t="s">
        <v>1570</v>
      </c>
    </row>
    <row r="4284" spans="1:17" ht="78.75" x14ac:dyDescent="0.25">
      <c r="A4284" s="243">
        <v>261</v>
      </c>
      <c r="B4284" s="243">
        <v>9</v>
      </c>
      <c r="C4284" s="243" t="s">
        <v>352</v>
      </c>
      <c r="D4284" s="243" t="s">
        <v>1571</v>
      </c>
      <c r="E4284" s="243" t="s">
        <v>1174</v>
      </c>
      <c r="F4284" s="243">
        <v>25</v>
      </c>
      <c r="G4284" s="244"/>
      <c r="H4284" s="244"/>
      <c r="I4284" s="244"/>
      <c r="J4284" s="244"/>
      <c r="K4284" s="244"/>
      <c r="L4284" s="244"/>
      <c r="M4284" s="244">
        <v>0.41399999999999998</v>
      </c>
      <c r="N4284" s="244"/>
      <c r="O4284" s="244"/>
      <c r="P4284" s="244"/>
      <c r="Q4284" s="245" t="s">
        <v>1572</v>
      </c>
    </row>
    <row r="4285" spans="1:17" ht="141.75" x14ac:dyDescent="0.25">
      <c r="A4285" s="243">
        <v>262</v>
      </c>
      <c r="B4285" s="243">
        <v>9</v>
      </c>
      <c r="C4285" s="243" t="s">
        <v>352</v>
      </c>
      <c r="D4285" s="243" t="s">
        <v>1573</v>
      </c>
      <c r="E4285" s="243" t="s">
        <v>1174</v>
      </c>
      <c r="F4285" s="243">
        <v>25</v>
      </c>
      <c r="G4285" s="244"/>
      <c r="H4285" s="244"/>
      <c r="I4285" s="244"/>
      <c r="J4285" s="244"/>
      <c r="K4285" s="244"/>
      <c r="L4285" s="244"/>
      <c r="M4285" s="244">
        <v>0.77900000000000003</v>
      </c>
      <c r="N4285" s="244"/>
      <c r="O4285" s="244"/>
      <c r="P4285" s="244"/>
      <c r="Q4285" s="245" t="s">
        <v>1574</v>
      </c>
    </row>
    <row r="4286" spans="1:17" ht="78.75" x14ac:dyDescent="0.25">
      <c r="A4286" s="243">
        <v>263</v>
      </c>
      <c r="B4286" s="243">
        <v>9</v>
      </c>
      <c r="C4286" s="243" t="s">
        <v>352</v>
      </c>
      <c r="D4286" s="243" t="s">
        <v>1575</v>
      </c>
      <c r="E4286" s="243" t="s">
        <v>1174</v>
      </c>
      <c r="F4286" s="243">
        <v>25</v>
      </c>
      <c r="G4286" s="244"/>
      <c r="H4286" s="244"/>
      <c r="I4286" s="244"/>
      <c r="J4286" s="244"/>
      <c r="K4286" s="244"/>
      <c r="L4286" s="244"/>
      <c r="M4286" s="244">
        <v>0.372</v>
      </c>
      <c r="N4286" s="244"/>
      <c r="O4286" s="244"/>
      <c r="P4286" s="244"/>
      <c r="Q4286" s="245" t="s">
        <v>1576</v>
      </c>
    </row>
    <row r="4287" spans="1:17" ht="141.75" x14ac:dyDescent="0.25">
      <c r="A4287" s="243">
        <v>264</v>
      </c>
      <c r="B4287" s="243">
        <v>9</v>
      </c>
      <c r="C4287" s="243" t="s">
        <v>352</v>
      </c>
      <c r="D4287" s="243" t="s">
        <v>1577</v>
      </c>
      <c r="E4287" s="243" t="s">
        <v>1174</v>
      </c>
      <c r="F4287" s="243">
        <v>25</v>
      </c>
      <c r="G4287" s="244"/>
      <c r="H4287" s="244"/>
      <c r="I4287" s="244"/>
      <c r="J4287" s="244"/>
      <c r="K4287" s="244"/>
      <c r="L4287" s="244"/>
      <c r="M4287" s="244">
        <v>0.38300000000000001</v>
      </c>
      <c r="N4287" s="244"/>
      <c r="O4287" s="244"/>
      <c r="P4287" s="244"/>
      <c r="Q4287" s="245" t="s">
        <v>1578</v>
      </c>
    </row>
    <row r="4288" spans="1:17" ht="236.25" x14ac:dyDescent="0.25">
      <c r="A4288" s="243">
        <v>265</v>
      </c>
      <c r="B4288" s="243">
        <v>9</v>
      </c>
      <c r="C4288" s="243" t="s">
        <v>352</v>
      </c>
      <c r="D4288" s="243" t="s">
        <v>1579</v>
      </c>
      <c r="E4288" s="243" t="s">
        <v>1174</v>
      </c>
      <c r="F4288" s="243">
        <v>25</v>
      </c>
      <c r="G4288" s="244"/>
      <c r="H4288" s="244"/>
      <c r="I4288" s="244"/>
      <c r="J4288" s="244"/>
      <c r="K4288" s="244"/>
      <c r="L4288" s="244"/>
      <c r="M4288" s="244">
        <v>0.71399999999999997</v>
      </c>
      <c r="N4288" s="244"/>
      <c r="O4288" s="244"/>
      <c r="P4288" s="244"/>
      <c r="Q4288" s="245" t="s">
        <v>1580</v>
      </c>
    </row>
    <row r="4289" spans="1:17" ht="220.5" x14ac:dyDescent="0.25">
      <c r="A4289" s="243">
        <v>266</v>
      </c>
      <c r="B4289" s="243">
        <v>9</v>
      </c>
      <c r="C4289" s="243" t="s">
        <v>352</v>
      </c>
      <c r="D4289" s="243" t="s">
        <v>1581</v>
      </c>
      <c r="E4289" s="243" t="s">
        <v>1174</v>
      </c>
      <c r="F4289" s="243">
        <v>25</v>
      </c>
      <c r="G4289" s="244"/>
      <c r="H4289" s="244"/>
      <c r="I4289" s="244"/>
      <c r="J4289" s="244"/>
      <c r="K4289" s="244"/>
      <c r="L4289" s="244"/>
      <c r="M4289" s="244">
        <v>0.47699999999999998</v>
      </c>
      <c r="N4289" s="244"/>
      <c r="O4289" s="244"/>
      <c r="P4289" s="244"/>
      <c r="Q4289" s="245" t="s">
        <v>1582</v>
      </c>
    </row>
    <row r="4290" spans="1:17" x14ac:dyDescent="0.25">
      <c r="A4290" s="243">
        <v>267</v>
      </c>
      <c r="B4290" s="243">
        <v>9</v>
      </c>
      <c r="C4290" s="243" t="s">
        <v>1583</v>
      </c>
      <c r="D4290" s="243" t="s">
        <v>1584</v>
      </c>
      <c r="E4290" s="243" t="s">
        <v>1114</v>
      </c>
      <c r="F4290" s="243">
        <v>5</v>
      </c>
      <c r="G4290" s="244"/>
      <c r="H4290" s="244"/>
      <c r="I4290" s="244"/>
      <c r="J4290" s="244"/>
      <c r="K4290" s="244"/>
      <c r="L4290" s="244">
        <v>0.29399999999999998</v>
      </c>
      <c r="M4290" s="244"/>
      <c r="N4290" s="244"/>
      <c r="O4290" s="244"/>
      <c r="P4290" s="244"/>
      <c r="Q4290" s="245" t="s">
        <v>1151</v>
      </c>
    </row>
    <row r="4291" spans="1:17" ht="31.5" x14ac:dyDescent="0.25">
      <c r="A4291" s="243">
        <v>268</v>
      </c>
      <c r="B4291" s="243">
        <v>9</v>
      </c>
      <c r="C4291" s="243" t="s">
        <v>1583</v>
      </c>
      <c r="D4291" s="243" t="s">
        <v>1585</v>
      </c>
      <c r="E4291" s="243" t="s">
        <v>1114</v>
      </c>
      <c r="F4291" s="243">
        <v>5</v>
      </c>
      <c r="G4291" s="244"/>
      <c r="H4291" s="244"/>
      <c r="I4291" s="244"/>
      <c r="J4291" s="244"/>
      <c r="K4291" s="244"/>
      <c r="L4291" s="244">
        <v>0.40960000000000002</v>
      </c>
      <c r="M4291" s="244"/>
      <c r="N4291" s="244"/>
      <c r="O4291" s="244"/>
      <c r="P4291" s="244"/>
      <c r="Q4291" s="245" t="s">
        <v>1586</v>
      </c>
    </row>
    <row r="4292" spans="1:17" ht="63" x14ac:dyDescent="0.25">
      <c r="A4292" s="243">
        <v>269</v>
      </c>
      <c r="B4292" s="243">
        <v>9</v>
      </c>
      <c r="C4292" s="243" t="s">
        <v>352</v>
      </c>
      <c r="D4292" s="243" t="s">
        <v>1587</v>
      </c>
      <c r="E4292" s="243" t="s">
        <v>1114</v>
      </c>
      <c r="F4292" s="243">
        <v>5</v>
      </c>
      <c r="G4292" s="244"/>
      <c r="H4292" s="244"/>
      <c r="I4292" s="244">
        <v>0.11550000000000001</v>
      </c>
      <c r="J4292" s="244"/>
      <c r="K4292" s="244"/>
      <c r="L4292" s="244"/>
      <c r="M4292" s="244"/>
      <c r="N4292" s="244"/>
      <c r="O4292" s="244"/>
      <c r="P4292" s="244"/>
      <c r="Q4292" s="245" t="s">
        <v>1588</v>
      </c>
    </row>
    <row r="4293" spans="1:17" ht="299.25" x14ac:dyDescent="0.25">
      <c r="A4293" s="243">
        <v>270</v>
      </c>
      <c r="B4293" s="243">
        <v>9</v>
      </c>
      <c r="C4293" s="243" t="s">
        <v>352</v>
      </c>
      <c r="D4293" s="243" t="s">
        <v>1589</v>
      </c>
      <c r="E4293" s="243" t="s">
        <v>1114</v>
      </c>
      <c r="F4293" s="243">
        <v>5</v>
      </c>
      <c r="G4293" s="244"/>
      <c r="H4293" s="244"/>
      <c r="I4293" s="244">
        <v>1.0065</v>
      </c>
      <c r="J4293" s="244"/>
      <c r="K4293" s="244"/>
      <c r="L4293" s="244"/>
      <c r="M4293" s="244"/>
      <c r="N4293" s="244"/>
      <c r="O4293" s="244"/>
      <c r="P4293" s="244"/>
      <c r="Q4293" s="245" t="s">
        <v>1590</v>
      </c>
    </row>
    <row r="4294" spans="1:17" ht="126" x14ac:dyDescent="0.25">
      <c r="A4294" s="243">
        <v>271</v>
      </c>
      <c r="B4294" s="243">
        <v>9</v>
      </c>
      <c r="C4294" s="243" t="s">
        <v>352</v>
      </c>
      <c r="D4294" s="243" t="s">
        <v>1591</v>
      </c>
      <c r="E4294" s="243" t="s">
        <v>1114</v>
      </c>
      <c r="F4294" s="243">
        <v>15</v>
      </c>
      <c r="G4294" s="244"/>
      <c r="H4294" s="244"/>
      <c r="I4294" s="244"/>
      <c r="J4294" s="244">
        <v>0.54600000000000004</v>
      </c>
      <c r="K4294" s="244"/>
      <c r="L4294" s="244"/>
      <c r="M4294" s="244"/>
      <c r="N4294" s="244"/>
      <c r="O4294" s="244"/>
      <c r="P4294" s="244"/>
      <c r="Q4294" s="245" t="s">
        <v>1592</v>
      </c>
    </row>
    <row r="4295" spans="1:17" x14ac:dyDescent="0.25">
      <c r="A4295" s="243">
        <v>272</v>
      </c>
      <c r="B4295" s="243">
        <v>9</v>
      </c>
      <c r="C4295" s="243" t="s">
        <v>1593</v>
      </c>
      <c r="D4295" s="243" t="s">
        <v>1594</v>
      </c>
      <c r="E4295" s="243" t="s">
        <v>1114</v>
      </c>
      <c r="F4295" s="243">
        <v>5</v>
      </c>
      <c r="G4295" s="244"/>
      <c r="H4295" s="244"/>
      <c r="I4295" s="244">
        <v>1.188E-2</v>
      </c>
      <c r="J4295" s="244"/>
      <c r="K4295" s="244"/>
      <c r="L4295" s="244"/>
      <c r="M4295" s="244"/>
      <c r="N4295" s="244"/>
      <c r="O4295" s="244"/>
      <c r="P4295" s="244"/>
      <c r="Q4295" s="245" t="s">
        <v>1595</v>
      </c>
    </row>
    <row r="4296" spans="1:17" ht="31.5" x14ac:dyDescent="0.25">
      <c r="A4296" s="243">
        <v>273</v>
      </c>
      <c r="B4296" s="243">
        <v>9</v>
      </c>
      <c r="C4296" s="243" t="s">
        <v>1593</v>
      </c>
      <c r="D4296" s="243" t="s">
        <v>1596</v>
      </c>
      <c r="E4296" s="243" t="s">
        <v>1114</v>
      </c>
      <c r="F4296" s="243">
        <v>5</v>
      </c>
      <c r="G4296" s="244"/>
      <c r="H4296" s="244"/>
      <c r="I4296" s="244">
        <v>0</v>
      </c>
      <c r="J4296" s="244"/>
      <c r="K4296" s="244"/>
      <c r="L4296" s="244"/>
      <c r="M4296" s="244"/>
      <c r="N4296" s="244"/>
      <c r="O4296" s="244"/>
      <c r="P4296" s="244"/>
      <c r="Q4296" s="245" t="s">
        <v>1597</v>
      </c>
    </row>
    <row r="4297" spans="1:17" ht="31.5" x14ac:dyDescent="0.25">
      <c r="A4297" s="243">
        <v>274</v>
      </c>
      <c r="B4297" s="243">
        <v>9</v>
      </c>
      <c r="C4297" s="243" t="s">
        <v>1593</v>
      </c>
      <c r="D4297" s="243" t="s">
        <v>1598</v>
      </c>
      <c r="E4297" s="243" t="s">
        <v>1114</v>
      </c>
      <c r="F4297" s="243">
        <v>5</v>
      </c>
      <c r="G4297" s="244"/>
      <c r="H4297" s="244"/>
      <c r="I4297" s="244">
        <v>0.28673999999999999</v>
      </c>
      <c r="J4297" s="244"/>
      <c r="K4297" s="244"/>
      <c r="L4297" s="244"/>
      <c r="M4297" s="244"/>
      <c r="N4297" s="244"/>
      <c r="O4297" s="244"/>
      <c r="P4297" s="244"/>
      <c r="Q4297" s="245" t="s">
        <v>1597</v>
      </c>
    </row>
    <row r="4298" spans="1:17" x14ac:dyDescent="0.25">
      <c r="A4298" s="243">
        <v>275</v>
      </c>
      <c r="B4298" s="243">
        <v>9</v>
      </c>
      <c r="C4298" s="243" t="s">
        <v>1593</v>
      </c>
      <c r="D4298" s="243" t="s">
        <v>1599</v>
      </c>
      <c r="E4298" s="243" t="s">
        <v>1114</v>
      </c>
      <c r="F4298" s="243">
        <v>5</v>
      </c>
      <c r="G4298" s="244"/>
      <c r="H4298" s="244"/>
      <c r="I4298" s="244"/>
      <c r="J4298" s="244"/>
      <c r="K4298" s="244">
        <v>3.7620000000000001E-2</v>
      </c>
      <c r="L4298" s="244"/>
      <c r="M4298" s="244"/>
      <c r="N4298" s="244"/>
      <c r="O4298" s="244"/>
      <c r="P4298" s="244"/>
      <c r="Q4298" s="245" t="s">
        <v>1600</v>
      </c>
    </row>
    <row r="4299" spans="1:17" x14ac:dyDescent="0.25">
      <c r="A4299" s="243">
        <v>276</v>
      </c>
      <c r="B4299" s="243">
        <v>9</v>
      </c>
      <c r="C4299" s="243" t="s">
        <v>1593</v>
      </c>
      <c r="D4299" s="243" t="s">
        <v>1601</v>
      </c>
      <c r="E4299" s="243" t="s">
        <v>1114</v>
      </c>
      <c r="F4299" s="243">
        <v>5</v>
      </c>
      <c r="G4299" s="244"/>
      <c r="H4299" s="244"/>
      <c r="I4299" s="244">
        <v>2.376E-2</v>
      </c>
      <c r="J4299" s="244"/>
      <c r="K4299" s="244"/>
      <c r="L4299" s="244"/>
      <c r="M4299" s="244"/>
      <c r="N4299" s="244"/>
      <c r="O4299" s="244"/>
      <c r="P4299" s="244"/>
      <c r="Q4299" s="245" t="s">
        <v>1595</v>
      </c>
    </row>
    <row r="4300" spans="1:17" x14ac:dyDescent="0.25">
      <c r="A4300" s="243">
        <v>277</v>
      </c>
      <c r="B4300" s="243">
        <v>9</v>
      </c>
      <c r="C4300" s="243" t="s">
        <v>1593</v>
      </c>
      <c r="D4300" s="243" t="s">
        <v>1602</v>
      </c>
      <c r="E4300" s="243" t="s">
        <v>1114</v>
      </c>
      <c r="F4300" s="243">
        <v>5</v>
      </c>
      <c r="G4300" s="244"/>
      <c r="H4300" s="244"/>
      <c r="I4300" s="244"/>
      <c r="J4300" s="244"/>
      <c r="K4300" s="244">
        <v>0</v>
      </c>
      <c r="L4300" s="244"/>
      <c r="M4300" s="244"/>
      <c r="N4300" s="244"/>
      <c r="O4300" s="244"/>
      <c r="P4300" s="244"/>
      <c r="Q4300" s="245" t="s">
        <v>1595</v>
      </c>
    </row>
    <row r="4301" spans="1:17" x14ac:dyDescent="0.25">
      <c r="A4301" s="243">
        <v>278</v>
      </c>
      <c r="B4301" s="243">
        <v>9</v>
      </c>
      <c r="C4301" s="243" t="s">
        <v>1593</v>
      </c>
      <c r="D4301" s="243" t="s">
        <v>1603</v>
      </c>
      <c r="E4301" s="243" t="s">
        <v>1114</v>
      </c>
      <c r="F4301" s="243">
        <v>5</v>
      </c>
      <c r="G4301" s="244"/>
      <c r="H4301" s="244"/>
      <c r="I4301" s="244"/>
      <c r="J4301" s="244"/>
      <c r="K4301" s="244">
        <v>2.8799999999999997E-3</v>
      </c>
      <c r="L4301" s="244"/>
      <c r="M4301" s="244"/>
      <c r="N4301" s="244"/>
      <c r="O4301" s="244"/>
      <c r="P4301" s="244"/>
      <c r="Q4301" s="245" t="s">
        <v>1595</v>
      </c>
    </row>
    <row r="4302" spans="1:17" x14ac:dyDescent="0.25">
      <c r="A4302" s="243">
        <v>279</v>
      </c>
      <c r="B4302" s="243">
        <v>9</v>
      </c>
      <c r="C4302" s="243" t="s">
        <v>1593</v>
      </c>
      <c r="D4302" s="243" t="s">
        <v>1604</v>
      </c>
      <c r="E4302" s="243" t="s">
        <v>1114</v>
      </c>
      <c r="F4302" s="243">
        <v>5</v>
      </c>
      <c r="G4302" s="244"/>
      <c r="H4302" s="244"/>
      <c r="I4302" s="244">
        <v>0</v>
      </c>
      <c r="J4302" s="244"/>
      <c r="K4302" s="244"/>
      <c r="L4302" s="244"/>
      <c r="M4302" s="244"/>
      <c r="N4302" s="244"/>
      <c r="O4302" s="244"/>
      <c r="P4302" s="244"/>
      <c r="Q4302" s="245" t="s">
        <v>1595</v>
      </c>
    </row>
    <row r="4303" spans="1:17" x14ac:dyDescent="0.25">
      <c r="A4303" s="243">
        <v>280</v>
      </c>
      <c r="B4303" s="243">
        <v>9</v>
      </c>
      <c r="C4303" s="243" t="s">
        <v>1593</v>
      </c>
      <c r="D4303" s="243" t="s">
        <v>1605</v>
      </c>
      <c r="E4303" s="243" t="s">
        <v>1114</v>
      </c>
      <c r="F4303" s="243">
        <v>5</v>
      </c>
      <c r="G4303" s="244"/>
      <c r="H4303" s="244"/>
      <c r="I4303" s="244">
        <v>0</v>
      </c>
      <c r="J4303" s="244"/>
      <c r="K4303" s="244"/>
      <c r="L4303" s="244"/>
      <c r="M4303" s="244"/>
      <c r="N4303" s="244"/>
      <c r="O4303" s="244"/>
      <c r="P4303" s="244"/>
      <c r="Q4303" s="245" t="s">
        <v>1595</v>
      </c>
    </row>
    <row r="4304" spans="1:17" x14ac:dyDescent="0.25">
      <c r="A4304" s="243">
        <v>281</v>
      </c>
      <c r="B4304" s="243">
        <v>9</v>
      </c>
      <c r="C4304" s="243" t="s">
        <v>1593</v>
      </c>
      <c r="D4304" s="243" t="s">
        <v>1606</v>
      </c>
      <c r="E4304" s="243" t="s">
        <v>1114</v>
      </c>
      <c r="F4304" s="243">
        <v>5</v>
      </c>
      <c r="G4304" s="244"/>
      <c r="H4304" s="244"/>
      <c r="I4304" s="244">
        <v>0</v>
      </c>
      <c r="J4304" s="244"/>
      <c r="K4304" s="244"/>
      <c r="L4304" s="244"/>
      <c r="M4304" s="244"/>
      <c r="N4304" s="244"/>
      <c r="O4304" s="244"/>
      <c r="P4304" s="244"/>
      <c r="Q4304" s="245" t="s">
        <v>1595</v>
      </c>
    </row>
    <row r="4305" spans="1:17" ht="173.25" x14ac:dyDescent="0.25">
      <c r="A4305" s="243">
        <v>282</v>
      </c>
      <c r="B4305" s="243">
        <v>9</v>
      </c>
      <c r="C4305" s="243" t="s">
        <v>1607</v>
      </c>
      <c r="D4305" s="243" t="s">
        <v>1608</v>
      </c>
      <c r="E4305" s="243" t="s">
        <v>1114</v>
      </c>
      <c r="F4305" s="243">
        <v>5</v>
      </c>
      <c r="G4305" s="244"/>
      <c r="H4305" s="244"/>
      <c r="I4305" s="244"/>
      <c r="J4305" s="244">
        <v>0.65362500000000001</v>
      </c>
      <c r="K4305" s="244"/>
      <c r="L4305" s="244"/>
      <c r="M4305" s="244"/>
      <c r="N4305" s="244"/>
      <c r="O4305" s="244"/>
      <c r="P4305" s="244"/>
      <c r="Q4305" s="245" t="s">
        <v>1609</v>
      </c>
    </row>
    <row r="4306" spans="1:17" ht="78.75" x14ac:dyDescent="0.25">
      <c r="A4306" s="243">
        <v>283</v>
      </c>
      <c r="B4306" s="243">
        <v>9</v>
      </c>
      <c r="C4306" s="243" t="s">
        <v>1607</v>
      </c>
      <c r="D4306" s="243" t="s">
        <v>1610</v>
      </c>
      <c r="E4306" s="243" t="s">
        <v>1114</v>
      </c>
      <c r="F4306" s="243">
        <v>5</v>
      </c>
      <c r="G4306" s="244"/>
      <c r="H4306" s="244"/>
      <c r="I4306" s="244"/>
      <c r="J4306" s="244">
        <v>0.44835000000000003</v>
      </c>
      <c r="K4306" s="244"/>
      <c r="L4306" s="244"/>
      <c r="M4306" s="244"/>
      <c r="N4306" s="244"/>
      <c r="O4306" s="244"/>
      <c r="P4306" s="244"/>
      <c r="Q4306" s="245" t="s">
        <v>1611</v>
      </c>
    </row>
    <row r="4307" spans="1:17" x14ac:dyDescent="0.25">
      <c r="A4307" s="243">
        <v>284</v>
      </c>
      <c r="B4307" s="243">
        <v>9</v>
      </c>
      <c r="C4307" s="243" t="s">
        <v>1607</v>
      </c>
      <c r="D4307" s="243" t="s">
        <v>1612</v>
      </c>
      <c r="E4307" s="243" t="s">
        <v>1114</v>
      </c>
      <c r="F4307" s="243">
        <v>5</v>
      </c>
      <c r="G4307" s="244"/>
      <c r="H4307" s="244"/>
      <c r="I4307" s="244"/>
      <c r="J4307" s="244">
        <v>3.5999999999999999E-3</v>
      </c>
      <c r="K4307" s="244"/>
      <c r="L4307" s="244"/>
      <c r="M4307" s="244"/>
      <c r="N4307" s="244"/>
      <c r="O4307" s="244"/>
      <c r="P4307" s="244"/>
      <c r="Q4307" s="245" t="s">
        <v>1613</v>
      </c>
    </row>
    <row r="4308" spans="1:17" ht="47.25" x14ac:dyDescent="0.25">
      <c r="A4308" s="243">
        <v>285</v>
      </c>
      <c r="B4308" s="243">
        <v>9</v>
      </c>
      <c r="C4308" s="243" t="s">
        <v>1607</v>
      </c>
      <c r="D4308" s="243" t="s">
        <v>1614</v>
      </c>
      <c r="E4308" s="243" t="s">
        <v>1114</v>
      </c>
      <c r="F4308" s="243">
        <v>5</v>
      </c>
      <c r="G4308" s="244"/>
      <c r="H4308" s="244"/>
      <c r="I4308" s="244"/>
      <c r="J4308" s="244">
        <v>9.7700000000000009E-2</v>
      </c>
      <c r="K4308" s="244"/>
      <c r="L4308" s="244"/>
      <c r="M4308" s="244"/>
      <c r="N4308" s="244"/>
      <c r="O4308" s="244"/>
      <c r="P4308" s="244"/>
      <c r="Q4308" s="245" t="s">
        <v>1615</v>
      </c>
    </row>
    <row r="4309" spans="1:17" ht="31.5" x14ac:dyDescent="0.25">
      <c r="A4309" s="243">
        <v>286</v>
      </c>
      <c r="B4309" s="243">
        <v>9</v>
      </c>
      <c r="C4309" s="243" t="s">
        <v>1607</v>
      </c>
      <c r="D4309" s="243" t="s">
        <v>1616</v>
      </c>
      <c r="E4309" s="243" t="s">
        <v>1114</v>
      </c>
      <c r="F4309" s="243">
        <v>5</v>
      </c>
      <c r="G4309" s="244"/>
      <c r="H4309" s="244"/>
      <c r="I4309" s="244"/>
      <c r="J4309" s="244">
        <v>0.22800000000000001</v>
      </c>
      <c r="K4309" s="244"/>
      <c r="L4309" s="244"/>
      <c r="M4309" s="244"/>
      <c r="N4309" s="244"/>
      <c r="O4309" s="244"/>
      <c r="P4309" s="244"/>
      <c r="Q4309" s="245" t="s">
        <v>1617</v>
      </c>
    </row>
    <row r="4310" spans="1:17" ht="47.25" x14ac:dyDescent="0.25">
      <c r="A4310" s="243">
        <v>287</v>
      </c>
      <c r="B4310" s="243">
        <v>9</v>
      </c>
      <c r="C4310" s="243" t="s">
        <v>1607</v>
      </c>
      <c r="D4310" s="243" t="s">
        <v>1618</v>
      </c>
      <c r="E4310" s="243" t="s">
        <v>1114</v>
      </c>
      <c r="F4310" s="243">
        <v>5</v>
      </c>
      <c r="G4310" s="244"/>
      <c r="H4310" s="244"/>
      <c r="I4310" s="244"/>
      <c r="J4310" s="244">
        <v>0.17884999999999998</v>
      </c>
      <c r="K4310" s="244"/>
      <c r="L4310" s="244"/>
      <c r="M4310" s="244"/>
      <c r="N4310" s="244"/>
      <c r="O4310" s="244"/>
      <c r="P4310" s="244"/>
      <c r="Q4310" s="245" t="s">
        <v>1619</v>
      </c>
    </row>
    <row r="4311" spans="1:17" x14ac:dyDescent="0.25">
      <c r="A4311" s="243">
        <v>288</v>
      </c>
      <c r="B4311" s="243">
        <v>9</v>
      </c>
      <c r="C4311" s="243" t="s">
        <v>994</v>
      </c>
      <c r="D4311" s="243" t="s">
        <v>1620</v>
      </c>
      <c r="E4311" s="243" t="s">
        <v>1142</v>
      </c>
      <c r="F4311" s="243">
        <v>5</v>
      </c>
      <c r="G4311" s="244"/>
      <c r="H4311" s="244">
        <v>0</v>
      </c>
      <c r="I4311" s="244"/>
      <c r="J4311" s="244"/>
      <c r="K4311" s="244"/>
      <c r="L4311" s="244"/>
      <c r="M4311" s="244"/>
      <c r="N4311" s="244"/>
      <c r="O4311" s="244"/>
      <c r="P4311" s="244"/>
      <c r="Q4311" s="245" t="s">
        <v>1621</v>
      </c>
    </row>
    <row r="4312" spans="1:17" x14ac:dyDescent="0.25">
      <c r="A4312" s="243">
        <v>289</v>
      </c>
      <c r="B4312" s="243">
        <v>9</v>
      </c>
      <c r="C4312" s="243" t="s">
        <v>994</v>
      </c>
      <c r="D4312" s="243" t="s">
        <v>1622</v>
      </c>
      <c r="E4312" s="243" t="s">
        <v>1142</v>
      </c>
      <c r="F4312" s="243">
        <v>5</v>
      </c>
      <c r="G4312" s="244"/>
      <c r="H4312" s="244">
        <v>6.0000000000000001E-3</v>
      </c>
      <c r="I4312" s="244"/>
      <c r="J4312" s="244"/>
      <c r="K4312" s="244"/>
      <c r="L4312" s="244"/>
      <c r="M4312" s="244"/>
      <c r="N4312" s="244"/>
      <c r="O4312" s="244"/>
      <c r="P4312" s="244"/>
      <c r="Q4312" s="245" t="s">
        <v>1623</v>
      </c>
    </row>
    <row r="4313" spans="1:17" x14ac:dyDescent="0.25">
      <c r="A4313" s="243">
        <v>290</v>
      </c>
      <c r="B4313" s="243">
        <v>9</v>
      </c>
      <c r="C4313" s="243" t="s">
        <v>994</v>
      </c>
      <c r="D4313" s="243" t="s">
        <v>1624</v>
      </c>
      <c r="E4313" s="243" t="s">
        <v>1142</v>
      </c>
      <c r="F4313" s="243">
        <v>5</v>
      </c>
      <c r="G4313" s="244"/>
      <c r="H4313" s="244">
        <v>0.14099999999999999</v>
      </c>
      <c r="I4313" s="244"/>
      <c r="J4313" s="244"/>
      <c r="K4313" s="244"/>
      <c r="L4313" s="244"/>
      <c r="M4313" s="244"/>
      <c r="N4313" s="244"/>
      <c r="O4313" s="244"/>
      <c r="P4313" s="244"/>
      <c r="Q4313" s="245" t="s">
        <v>1625</v>
      </c>
    </row>
    <row r="4314" spans="1:17" x14ac:dyDescent="0.25">
      <c r="A4314" s="243">
        <v>291</v>
      </c>
      <c r="B4314" s="243">
        <v>9</v>
      </c>
      <c r="C4314" s="243" t="s">
        <v>994</v>
      </c>
      <c r="D4314" s="243" t="s">
        <v>1626</v>
      </c>
      <c r="E4314" s="243" t="s">
        <v>1142</v>
      </c>
      <c r="F4314" s="243">
        <v>5</v>
      </c>
      <c r="G4314" s="244"/>
      <c r="H4314" s="244">
        <v>4.0000000000000002E-4</v>
      </c>
      <c r="I4314" s="244"/>
      <c r="J4314" s="244"/>
      <c r="K4314" s="244"/>
      <c r="L4314" s="244"/>
      <c r="M4314" s="244"/>
      <c r="N4314" s="244"/>
      <c r="O4314" s="244"/>
      <c r="P4314" s="244"/>
      <c r="Q4314" s="245" t="s">
        <v>1625</v>
      </c>
    </row>
    <row r="4315" spans="1:17" ht="63" x14ac:dyDescent="0.25">
      <c r="A4315" s="243">
        <v>292</v>
      </c>
      <c r="B4315" s="243">
        <v>9</v>
      </c>
      <c r="C4315" s="243" t="s">
        <v>1008</v>
      </c>
      <c r="D4315" s="243" t="s">
        <v>1627</v>
      </c>
      <c r="E4315" s="243" t="s">
        <v>1142</v>
      </c>
      <c r="F4315" s="243">
        <v>5</v>
      </c>
      <c r="G4315" s="244"/>
      <c r="H4315" s="244">
        <v>0.214</v>
      </c>
      <c r="I4315" s="244"/>
      <c r="J4315" s="244"/>
      <c r="K4315" s="244"/>
      <c r="L4315" s="244"/>
      <c r="M4315" s="244"/>
      <c r="N4315" s="244"/>
      <c r="O4315" s="244"/>
      <c r="P4315" s="244"/>
      <c r="Q4315" s="245" t="s">
        <v>1628</v>
      </c>
    </row>
    <row r="4316" spans="1:17" ht="47.25" x14ac:dyDescent="0.25">
      <c r="A4316" s="243">
        <v>293</v>
      </c>
      <c r="B4316" s="243">
        <v>9</v>
      </c>
      <c r="C4316" s="243" t="s">
        <v>987</v>
      </c>
      <c r="D4316" s="243" t="s">
        <v>1629</v>
      </c>
      <c r="E4316" s="243" t="s">
        <v>1142</v>
      </c>
      <c r="F4316" s="243">
        <v>5</v>
      </c>
      <c r="G4316" s="244"/>
      <c r="H4316" s="244">
        <v>0.18099999999999999</v>
      </c>
      <c r="I4316" s="244"/>
      <c r="J4316" s="244"/>
      <c r="K4316" s="244"/>
      <c r="L4316" s="244"/>
      <c r="M4316" s="244"/>
      <c r="N4316" s="244"/>
      <c r="O4316" s="244"/>
      <c r="P4316" s="244"/>
      <c r="Q4316" s="245" t="s">
        <v>1630</v>
      </c>
    </row>
    <row r="4317" spans="1:17" ht="31.5" x14ac:dyDescent="0.25">
      <c r="A4317" s="243">
        <v>294</v>
      </c>
      <c r="B4317" s="243">
        <v>9</v>
      </c>
      <c r="C4317" s="243" t="s">
        <v>987</v>
      </c>
      <c r="D4317" s="243" t="s">
        <v>1631</v>
      </c>
      <c r="E4317" s="243" t="s">
        <v>1142</v>
      </c>
      <c r="F4317" s="243">
        <v>5</v>
      </c>
      <c r="G4317" s="244"/>
      <c r="H4317" s="244">
        <v>0</v>
      </c>
      <c r="I4317" s="244"/>
      <c r="J4317" s="244"/>
      <c r="K4317" s="244"/>
      <c r="L4317" s="244"/>
      <c r="M4317" s="244"/>
      <c r="N4317" s="244"/>
      <c r="O4317" s="244"/>
      <c r="P4317" s="244"/>
      <c r="Q4317" s="245" t="s">
        <v>1632</v>
      </c>
    </row>
    <row r="4318" spans="1:17" ht="78.75" x14ac:dyDescent="0.25">
      <c r="A4318" s="243">
        <v>295</v>
      </c>
      <c r="B4318" s="243">
        <v>9</v>
      </c>
      <c r="C4318" s="243" t="s">
        <v>1010</v>
      </c>
      <c r="D4318" s="243" t="s">
        <v>1631</v>
      </c>
      <c r="E4318" s="243" t="s">
        <v>1142</v>
      </c>
      <c r="F4318" s="243">
        <v>5</v>
      </c>
      <c r="G4318" s="244"/>
      <c r="H4318" s="244">
        <v>0.443</v>
      </c>
      <c r="I4318" s="244"/>
      <c r="J4318" s="244"/>
      <c r="K4318" s="244"/>
      <c r="L4318" s="244"/>
      <c r="M4318" s="244"/>
      <c r="N4318" s="244"/>
      <c r="O4318" s="244"/>
      <c r="P4318" s="244"/>
      <c r="Q4318" s="245" t="s">
        <v>1633</v>
      </c>
    </row>
    <row r="4319" spans="1:17" ht="63" x14ac:dyDescent="0.25">
      <c r="A4319" s="243">
        <v>296</v>
      </c>
      <c r="B4319" s="243">
        <v>9</v>
      </c>
      <c r="C4319" s="243" t="s">
        <v>1010</v>
      </c>
      <c r="D4319" s="243" t="s">
        <v>1634</v>
      </c>
      <c r="E4319" s="243" t="s">
        <v>1142</v>
      </c>
      <c r="F4319" s="243">
        <v>5</v>
      </c>
      <c r="G4319" s="244"/>
      <c r="H4319" s="244">
        <v>0</v>
      </c>
      <c r="I4319" s="244"/>
      <c r="J4319" s="244"/>
      <c r="K4319" s="244"/>
      <c r="L4319" s="244"/>
      <c r="M4319" s="244"/>
      <c r="N4319" s="244"/>
      <c r="O4319" s="244"/>
      <c r="P4319" s="244"/>
      <c r="Q4319" s="245" t="s">
        <v>1635</v>
      </c>
    </row>
    <row r="4320" spans="1:17" ht="63" x14ac:dyDescent="0.25">
      <c r="A4320" s="243">
        <v>297</v>
      </c>
      <c r="B4320" s="243">
        <v>9</v>
      </c>
      <c r="C4320" s="243" t="s">
        <v>936</v>
      </c>
      <c r="D4320" s="243" t="s">
        <v>1636</v>
      </c>
      <c r="E4320" s="243" t="s">
        <v>1142</v>
      </c>
      <c r="F4320" s="243">
        <v>5</v>
      </c>
      <c r="G4320" s="244"/>
      <c r="H4320" s="244">
        <v>0.13</v>
      </c>
      <c r="I4320" s="244"/>
      <c r="J4320" s="244"/>
      <c r="K4320" s="244"/>
      <c r="L4320" s="244"/>
      <c r="M4320" s="244"/>
      <c r="N4320" s="244"/>
      <c r="O4320" s="244"/>
      <c r="P4320" s="244"/>
      <c r="Q4320" s="245" t="s">
        <v>1637</v>
      </c>
    </row>
    <row r="4321" spans="1:17" ht="47.25" x14ac:dyDescent="0.25">
      <c r="A4321" s="243">
        <v>298</v>
      </c>
      <c r="B4321" s="243">
        <v>9</v>
      </c>
      <c r="C4321" s="243" t="s">
        <v>936</v>
      </c>
      <c r="D4321" s="243" t="s">
        <v>1638</v>
      </c>
      <c r="E4321" s="243" t="s">
        <v>1142</v>
      </c>
      <c r="F4321" s="243">
        <v>5</v>
      </c>
      <c r="G4321" s="244"/>
      <c r="H4321" s="244">
        <v>8.2000000000000003E-2</v>
      </c>
      <c r="I4321" s="244"/>
      <c r="J4321" s="244"/>
      <c r="K4321" s="244"/>
      <c r="L4321" s="244"/>
      <c r="M4321" s="244"/>
      <c r="N4321" s="244"/>
      <c r="O4321" s="244"/>
      <c r="P4321" s="244"/>
      <c r="Q4321" s="245" t="s">
        <v>1639</v>
      </c>
    </row>
    <row r="4322" spans="1:17" x14ac:dyDescent="0.25">
      <c r="A4322" s="243">
        <v>299</v>
      </c>
      <c r="B4322" s="243">
        <v>9</v>
      </c>
      <c r="C4322" s="243" t="s">
        <v>991</v>
      </c>
      <c r="D4322" s="243" t="s">
        <v>1631</v>
      </c>
      <c r="E4322" s="243" t="s">
        <v>1142</v>
      </c>
      <c r="F4322" s="243">
        <v>5</v>
      </c>
      <c r="G4322" s="244"/>
      <c r="H4322" s="244"/>
      <c r="I4322" s="244">
        <v>2.5999999999999999E-2</v>
      </c>
      <c r="J4322" s="244"/>
      <c r="K4322" s="244"/>
      <c r="L4322" s="244"/>
      <c r="M4322" s="244"/>
      <c r="N4322" s="244"/>
      <c r="O4322" s="244"/>
      <c r="P4322" s="244"/>
      <c r="Q4322" s="245" t="s">
        <v>1640</v>
      </c>
    </row>
    <row r="4323" spans="1:17" ht="31.5" x14ac:dyDescent="0.25">
      <c r="A4323" s="243">
        <v>300</v>
      </c>
      <c r="B4323" s="243">
        <v>9</v>
      </c>
      <c r="C4323" s="243" t="s">
        <v>991</v>
      </c>
      <c r="D4323" s="243" t="s">
        <v>1641</v>
      </c>
      <c r="E4323" s="243" t="s">
        <v>1142</v>
      </c>
      <c r="F4323" s="243">
        <v>5</v>
      </c>
      <c r="G4323" s="244"/>
      <c r="H4323" s="244"/>
      <c r="I4323" s="244">
        <v>0.109</v>
      </c>
      <c r="J4323" s="244"/>
      <c r="K4323" s="244"/>
      <c r="L4323" s="244"/>
      <c r="M4323" s="244"/>
      <c r="N4323" s="244"/>
      <c r="O4323" s="244"/>
      <c r="P4323" s="244"/>
      <c r="Q4323" s="245" t="s">
        <v>1642</v>
      </c>
    </row>
    <row r="4324" spans="1:17" ht="47.25" x14ac:dyDescent="0.25">
      <c r="A4324" s="243">
        <v>301</v>
      </c>
      <c r="B4324" s="243">
        <v>9</v>
      </c>
      <c r="C4324" s="243" t="s">
        <v>1012</v>
      </c>
      <c r="D4324" s="243" t="s">
        <v>1643</v>
      </c>
      <c r="E4324" s="243" t="s">
        <v>1142</v>
      </c>
      <c r="F4324" s="243">
        <v>5</v>
      </c>
      <c r="G4324" s="244"/>
      <c r="H4324" s="244"/>
      <c r="I4324" s="244">
        <v>6.5000000000000002E-2</v>
      </c>
      <c r="J4324" s="244"/>
      <c r="K4324" s="244"/>
      <c r="L4324" s="244"/>
      <c r="M4324" s="244"/>
      <c r="N4324" s="244"/>
      <c r="O4324" s="244"/>
      <c r="P4324" s="244"/>
      <c r="Q4324" s="245" t="s">
        <v>1644</v>
      </c>
    </row>
    <row r="4325" spans="1:17" x14ac:dyDescent="0.25">
      <c r="A4325" s="243">
        <v>302</v>
      </c>
      <c r="B4325" s="243">
        <v>9</v>
      </c>
      <c r="C4325" s="243" t="s">
        <v>1012</v>
      </c>
      <c r="D4325" s="243" t="s">
        <v>1645</v>
      </c>
      <c r="E4325" s="243" t="s">
        <v>1142</v>
      </c>
      <c r="F4325" s="243">
        <v>5</v>
      </c>
      <c r="G4325" s="244"/>
      <c r="H4325" s="244"/>
      <c r="I4325" s="244">
        <v>8.0000000000000002E-3</v>
      </c>
      <c r="J4325" s="244"/>
      <c r="K4325" s="244"/>
      <c r="L4325" s="244"/>
      <c r="M4325" s="244"/>
      <c r="N4325" s="244"/>
      <c r="O4325" s="244"/>
      <c r="P4325" s="244"/>
      <c r="Q4325" s="245" t="s">
        <v>1646</v>
      </c>
    </row>
    <row r="4326" spans="1:17" ht="63" x14ac:dyDescent="0.25">
      <c r="A4326" s="243">
        <v>303</v>
      </c>
      <c r="B4326" s="243">
        <v>9</v>
      </c>
      <c r="C4326" s="243" t="s">
        <v>1011</v>
      </c>
      <c r="D4326" s="243" t="s">
        <v>1647</v>
      </c>
      <c r="E4326" s="243" t="s">
        <v>1142</v>
      </c>
      <c r="F4326" s="243">
        <v>5</v>
      </c>
      <c r="G4326" s="244"/>
      <c r="H4326" s="244"/>
      <c r="I4326" s="244">
        <v>0.08</v>
      </c>
      <c r="J4326" s="244"/>
      <c r="K4326" s="244"/>
      <c r="L4326" s="244"/>
      <c r="M4326" s="244"/>
      <c r="N4326" s="244"/>
      <c r="O4326" s="244"/>
      <c r="P4326" s="244"/>
      <c r="Q4326" s="245" t="s">
        <v>1648</v>
      </c>
    </row>
    <row r="4327" spans="1:17" ht="31.5" x14ac:dyDescent="0.25">
      <c r="A4327" s="243">
        <v>304</v>
      </c>
      <c r="B4327" s="243">
        <v>9</v>
      </c>
      <c r="C4327" s="243" t="s">
        <v>1011</v>
      </c>
      <c r="D4327" s="243" t="s">
        <v>1649</v>
      </c>
      <c r="E4327" s="243" t="s">
        <v>1142</v>
      </c>
      <c r="F4327" s="243">
        <v>5</v>
      </c>
      <c r="G4327" s="244"/>
      <c r="H4327" s="244"/>
      <c r="I4327" s="244">
        <v>4.8000000000000001E-2</v>
      </c>
      <c r="J4327" s="244"/>
      <c r="K4327" s="244"/>
      <c r="L4327" s="244"/>
      <c r="M4327" s="244"/>
      <c r="N4327" s="244"/>
      <c r="O4327" s="244"/>
      <c r="P4327" s="244"/>
      <c r="Q4327" s="245" t="s">
        <v>1650</v>
      </c>
    </row>
    <row r="4328" spans="1:17" ht="31.5" x14ac:dyDescent="0.25">
      <c r="A4328" s="243">
        <v>305</v>
      </c>
      <c r="B4328" s="243">
        <v>9</v>
      </c>
      <c r="C4328" s="243" t="s">
        <v>1009</v>
      </c>
      <c r="D4328" s="243" t="s">
        <v>1651</v>
      </c>
      <c r="E4328" s="243" t="s">
        <v>1142</v>
      </c>
      <c r="F4328" s="243">
        <v>5</v>
      </c>
      <c r="G4328" s="244"/>
      <c r="H4328" s="244"/>
      <c r="I4328" s="244">
        <v>0.379</v>
      </c>
      <c r="J4328" s="244"/>
      <c r="K4328" s="244"/>
      <c r="L4328" s="244"/>
      <c r="M4328" s="244"/>
      <c r="N4328" s="244"/>
      <c r="O4328" s="244"/>
      <c r="P4328" s="244"/>
      <c r="Q4328" s="245" t="s">
        <v>1652</v>
      </c>
    </row>
    <row r="4329" spans="1:17" ht="47.25" x14ac:dyDescent="0.25">
      <c r="A4329" s="243">
        <v>306</v>
      </c>
      <c r="B4329" s="243">
        <v>9</v>
      </c>
      <c r="C4329" s="243" t="s">
        <v>999</v>
      </c>
      <c r="D4329" s="243" t="s">
        <v>1631</v>
      </c>
      <c r="E4329" s="243" t="s">
        <v>1142</v>
      </c>
      <c r="F4329" s="243">
        <v>5</v>
      </c>
      <c r="G4329" s="244"/>
      <c r="H4329" s="244"/>
      <c r="I4329" s="244">
        <v>0.39800000000000002</v>
      </c>
      <c r="J4329" s="244"/>
      <c r="K4329" s="244"/>
      <c r="L4329" s="244"/>
      <c r="M4329" s="244"/>
      <c r="N4329" s="244"/>
      <c r="O4329" s="244"/>
      <c r="P4329" s="244"/>
      <c r="Q4329" s="245" t="s">
        <v>1653</v>
      </c>
    </row>
    <row r="4330" spans="1:17" ht="63" x14ac:dyDescent="0.25">
      <c r="A4330" s="243">
        <v>307</v>
      </c>
      <c r="B4330" s="243">
        <v>9</v>
      </c>
      <c r="C4330" s="243" t="s">
        <v>999</v>
      </c>
      <c r="D4330" s="243" t="s">
        <v>1654</v>
      </c>
      <c r="E4330" s="243" t="s">
        <v>1142</v>
      </c>
      <c r="F4330" s="243">
        <v>5</v>
      </c>
      <c r="G4330" s="244"/>
      <c r="H4330" s="244"/>
      <c r="I4330" s="244"/>
      <c r="J4330" s="244">
        <v>0.28399999999999997</v>
      </c>
      <c r="K4330" s="244"/>
      <c r="L4330" s="244"/>
      <c r="M4330" s="244"/>
      <c r="N4330" s="244"/>
      <c r="O4330" s="244"/>
      <c r="P4330" s="244"/>
      <c r="Q4330" s="245" t="s">
        <v>1655</v>
      </c>
    </row>
    <row r="4331" spans="1:17" ht="31.5" x14ac:dyDescent="0.25">
      <c r="A4331" s="243">
        <v>308</v>
      </c>
      <c r="B4331" s="243">
        <v>9</v>
      </c>
      <c r="C4331" s="243" t="s">
        <v>992</v>
      </c>
      <c r="D4331" s="243" t="s">
        <v>1631</v>
      </c>
      <c r="E4331" s="243" t="s">
        <v>1142</v>
      </c>
      <c r="F4331" s="243">
        <v>5</v>
      </c>
      <c r="G4331" s="244"/>
      <c r="H4331" s="244"/>
      <c r="I4331" s="244"/>
      <c r="J4331" s="244">
        <v>0.35805000000000003</v>
      </c>
      <c r="K4331" s="244"/>
      <c r="L4331" s="244"/>
      <c r="M4331" s="244"/>
      <c r="N4331" s="244"/>
      <c r="O4331" s="244"/>
      <c r="P4331" s="244"/>
      <c r="Q4331" s="245" t="s">
        <v>1656</v>
      </c>
    </row>
    <row r="4332" spans="1:17" ht="31.5" x14ac:dyDescent="0.25">
      <c r="A4332" s="243">
        <v>309</v>
      </c>
      <c r="B4332" s="243">
        <v>9</v>
      </c>
      <c r="C4332" s="243" t="s">
        <v>992</v>
      </c>
      <c r="D4332" s="243" t="s">
        <v>1657</v>
      </c>
      <c r="E4332" s="243" t="s">
        <v>1142</v>
      </c>
      <c r="F4332" s="243">
        <v>5</v>
      </c>
      <c r="G4332" s="244"/>
      <c r="H4332" s="244"/>
      <c r="I4332" s="244"/>
      <c r="J4332" s="244">
        <v>0.1913</v>
      </c>
      <c r="K4332" s="244"/>
      <c r="L4332" s="244"/>
      <c r="M4332" s="244"/>
      <c r="N4332" s="244"/>
      <c r="O4332" s="244"/>
      <c r="P4332" s="244"/>
      <c r="Q4332" s="245" t="s">
        <v>1658</v>
      </c>
    </row>
    <row r="4333" spans="1:17" ht="31.5" x14ac:dyDescent="0.25">
      <c r="A4333" s="243">
        <v>310</v>
      </c>
      <c r="B4333" s="243">
        <v>9</v>
      </c>
      <c r="C4333" s="243" t="s">
        <v>988</v>
      </c>
      <c r="D4333" s="243" t="s">
        <v>1631</v>
      </c>
      <c r="E4333" s="243" t="s">
        <v>1142</v>
      </c>
      <c r="F4333" s="243">
        <v>5</v>
      </c>
      <c r="G4333" s="244"/>
      <c r="H4333" s="244"/>
      <c r="I4333" s="244"/>
      <c r="J4333" s="244">
        <v>6.8000000000000005E-2</v>
      </c>
      <c r="K4333" s="244"/>
      <c r="L4333" s="244"/>
      <c r="M4333" s="244"/>
      <c r="N4333" s="244"/>
      <c r="O4333" s="244"/>
      <c r="P4333" s="244"/>
      <c r="Q4333" s="245" t="s">
        <v>1659</v>
      </c>
    </row>
    <row r="4334" spans="1:17" ht="47.25" x14ac:dyDescent="0.25">
      <c r="A4334" s="243">
        <v>311</v>
      </c>
      <c r="B4334" s="243">
        <v>9</v>
      </c>
      <c r="C4334" s="243" t="s">
        <v>988</v>
      </c>
      <c r="D4334" s="243" t="s">
        <v>1660</v>
      </c>
      <c r="E4334" s="243" t="s">
        <v>1142</v>
      </c>
      <c r="F4334" s="243">
        <v>5</v>
      </c>
      <c r="G4334" s="244"/>
      <c r="H4334" s="244"/>
      <c r="I4334" s="244"/>
      <c r="J4334" s="244">
        <v>3.5999999999999997E-2</v>
      </c>
      <c r="K4334" s="244"/>
      <c r="L4334" s="244"/>
      <c r="M4334" s="244"/>
      <c r="N4334" s="244"/>
      <c r="O4334" s="244"/>
      <c r="P4334" s="244"/>
      <c r="Q4334" s="245" t="s">
        <v>1661</v>
      </c>
    </row>
    <row r="4335" spans="1:17" ht="47.25" x14ac:dyDescent="0.25">
      <c r="A4335" s="243">
        <v>312</v>
      </c>
      <c r="B4335" s="243">
        <v>9</v>
      </c>
      <c r="C4335" s="243" t="s">
        <v>983</v>
      </c>
      <c r="D4335" s="243" t="s">
        <v>1631</v>
      </c>
      <c r="E4335" s="243" t="s">
        <v>1142</v>
      </c>
      <c r="F4335" s="243">
        <v>5</v>
      </c>
      <c r="G4335" s="244"/>
      <c r="H4335" s="244"/>
      <c r="I4335" s="244"/>
      <c r="J4335" s="244">
        <v>0.109</v>
      </c>
      <c r="K4335" s="244"/>
      <c r="L4335" s="244"/>
      <c r="M4335" s="244"/>
      <c r="N4335" s="244"/>
      <c r="O4335" s="244"/>
      <c r="P4335" s="244"/>
      <c r="Q4335" s="245" t="s">
        <v>1662</v>
      </c>
    </row>
    <row r="4336" spans="1:17" x14ac:dyDescent="0.25">
      <c r="A4336" s="243">
        <v>313</v>
      </c>
      <c r="B4336" s="243">
        <v>9</v>
      </c>
      <c r="C4336" s="243" t="s">
        <v>983</v>
      </c>
      <c r="D4336" s="243" t="s">
        <v>1663</v>
      </c>
      <c r="E4336" s="243" t="s">
        <v>1142</v>
      </c>
      <c r="F4336" s="243">
        <v>5</v>
      </c>
      <c r="G4336" s="244"/>
      <c r="H4336" s="244"/>
      <c r="I4336" s="244"/>
      <c r="J4336" s="244">
        <v>1.6E-2</v>
      </c>
      <c r="K4336" s="244"/>
      <c r="L4336" s="244"/>
      <c r="M4336" s="244"/>
      <c r="N4336" s="244"/>
      <c r="O4336" s="244"/>
      <c r="P4336" s="244"/>
      <c r="Q4336" s="245" t="s">
        <v>1613</v>
      </c>
    </row>
    <row r="4337" spans="1:17" ht="63" x14ac:dyDescent="0.25">
      <c r="A4337" s="243">
        <v>314</v>
      </c>
      <c r="B4337" s="243">
        <v>9</v>
      </c>
      <c r="C4337" s="243" t="s">
        <v>971</v>
      </c>
      <c r="D4337" s="243" t="s">
        <v>1631</v>
      </c>
      <c r="E4337" s="243" t="s">
        <v>1142</v>
      </c>
      <c r="F4337" s="243">
        <v>5</v>
      </c>
      <c r="G4337" s="244"/>
      <c r="H4337" s="244"/>
      <c r="I4337" s="244"/>
      <c r="J4337" s="244">
        <v>0.53800000000000003</v>
      </c>
      <c r="K4337" s="244"/>
      <c r="L4337" s="244"/>
      <c r="M4337" s="244"/>
      <c r="N4337" s="244"/>
      <c r="O4337" s="244"/>
      <c r="P4337" s="244"/>
      <c r="Q4337" s="245" t="s">
        <v>1664</v>
      </c>
    </row>
    <row r="4338" spans="1:17" x14ac:dyDescent="0.25">
      <c r="A4338" s="243">
        <v>315</v>
      </c>
      <c r="B4338" s="243">
        <v>9</v>
      </c>
      <c r="C4338" s="243" t="s">
        <v>958</v>
      </c>
      <c r="D4338" s="243" t="s">
        <v>1665</v>
      </c>
      <c r="E4338" s="243" t="s">
        <v>1142</v>
      </c>
      <c r="F4338" s="243">
        <v>5</v>
      </c>
      <c r="G4338" s="244"/>
      <c r="H4338" s="244"/>
      <c r="I4338" s="244"/>
      <c r="J4338" s="244">
        <v>0.105</v>
      </c>
      <c r="K4338" s="244"/>
      <c r="L4338" s="244"/>
      <c r="M4338" s="244"/>
      <c r="N4338" s="244"/>
      <c r="O4338" s="244"/>
      <c r="P4338" s="244"/>
      <c r="Q4338" s="245" t="s">
        <v>1666</v>
      </c>
    </row>
    <row r="4339" spans="1:17" ht="47.25" x14ac:dyDescent="0.25">
      <c r="A4339" s="243">
        <v>316</v>
      </c>
      <c r="B4339" s="243">
        <v>9</v>
      </c>
      <c r="C4339" s="243" t="s">
        <v>958</v>
      </c>
      <c r="D4339" s="243" t="s">
        <v>1631</v>
      </c>
      <c r="E4339" s="243" t="s">
        <v>1142</v>
      </c>
      <c r="F4339" s="243">
        <v>5</v>
      </c>
      <c r="G4339" s="244"/>
      <c r="H4339" s="244"/>
      <c r="I4339" s="244"/>
      <c r="J4339" s="244">
        <v>0.14000000000000001</v>
      </c>
      <c r="K4339" s="244"/>
      <c r="L4339" s="244"/>
      <c r="M4339" s="244"/>
      <c r="N4339" s="244"/>
      <c r="O4339" s="244"/>
      <c r="P4339" s="244"/>
      <c r="Q4339" s="245" t="s">
        <v>1667</v>
      </c>
    </row>
    <row r="4340" spans="1:17" ht="31.5" x14ac:dyDescent="0.25">
      <c r="A4340" s="243">
        <v>317</v>
      </c>
      <c r="B4340" s="243">
        <v>9</v>
      </c>
      <c r="C4340" s="243" t="s">
        <v>86</v>
      </c>
      <c r="D4340" s="243" t="s">
        <v>1668</v>
      </c>
      <c r="E4340" s="243" t="s">
        <v>1142</v>
      </c>
      <c r="F4340" s="243">
        <v>5</v>
      </c>
      <c r="G4340" s="244"/>
      <c r="H4340" s="244"/>
      <c r="I4340" s="244"/>
      <c r="J4340" s="244">
        <v>3.5000000000000003E-2</v>
      </c>
      <c r="K4340" s="244"/>
      <c r="L4340" s="244"/>
      <c r="M4340" s="244"/>
      <c r="N4340" s="244"/>
      <c r="O4340" s="244"/>
      <c r="P4340" s="244"/>
      <c r="Q4340" s="245" t="s">
        <v>1669</v>
      </c>
    </row>
    <row r="4341" spans="1:17" ht="47.25" x14ac:dyDescent="0.25">
      <c r="A4341" s="243">
        <v>318</v>
      </c>
      <c r="B4341" s="243">
        <v>9</v>
      </c>
      <c r="C4341" s="243" t="s">
        <v>86</v>
      </c>
      <c r="D4341" s="243" t="s">
        <v>1670</v>
      </c>
      <c r="E4341" s="243" t="s">
        <v>1142</v>
      </c>
      <c r="F4341" s="243">
        <v>5</v>
      </c>
      <c r="G4341" s="244"/>
      <c r="H4341" s="244"/>
      <c r="I4341" s="244"/>
      <c r="J4341" s="244">
        <v>0.11600000000000001</v>
      </c>
      <c r="K4341" s="244"/>
      <c r="L4341" s="244"/>
      <c r="M4341" s="244"/>
      <c r="N4341" s="244"/>
      <c r="O4341" s="244"/>
      <c r="P4341" s="244"/>
      <c r="Q4341" s="245" t="s">
        <v>1671</v>
      </c>
    </row>
    <row r="4342" spans="1:17" ht="31.5" x14ac:dyDescent="0.25">
      <c r="A4342" s="243">
        <v>319</v>
      </c>
      <c r="B4342" s="243">
        <v>9</v>
      </c>
      <c r="C4342" s="243" t="s">
        <v>86</v>
      </c>
      <c r="D4342" s="243" t="s">
        <v>1672</v>
      </c>
      <c r="E4342" s="243" t="s">
        <v>1142</v>
      </c>
      <c r="F4342" s="243">
        <v>5</v>
      </c>
      <c r="G4342" s="244"/>
      <c r="H4342" s="244"/>
      <c r="I4342" s="244"/>
      <c r="J4342" s="244">
        <v>5.0999999999999997E-2</v>
      </c>
      <c r="K4342" s="244"/>
      <c r="L4342" s="244"/>
      <c r="M4342" s="244"/>
      <c r="N4342" s="244"/>
      <c r="O4342" s="244"/>
      <c r="P4342" s="244"/>
      <c r="Q4342" s="245" t="s">
        <v>1673</v>
      </c>
    </row>
    <row r="4343" spans="1:17" ht="94.5" x14ac:dyDescent="0.25">
      <c r="A4343" s="243">
        <v>320</v>
      </c>
      <c r="B4343" s="243">
        <v>9</v>
      </c>
      <c r="C4343" s="243" t="s">
        <v>957</v>
      </c>
      <c r="D4343" s="243" t="s">
        <v>1631</v>
      </c>
      <c r="E4343" s="243" t="s">
        <v>1142</v>
      </c>
      <c r="F4343" s="243">
        <v>5</v>
      </c>
      <c r="G4343" s="244"/>
      <c r="H4343" s="244"/>
      <c r="I4343" s="244"/>
      <c r="J4343" s="244">
        <v>0</v>
      </c>
      <c r="K4343" s="244"/>
      <c r="L4343" s="244"/>
      <c r="M4343" s="244"/>
      <c r="N4343" s="244"/>
      <c r="O4343" s="244"/>
      <c r="P4343" s="244"/>
      <c r="Q4343" s="245" t="s">
        <v>1674</v>
      </c>
    </row>
    <row r="4344" spans="1:17" ht="63" x14ac:dyDescent="0.25">
      <c r="A4344" s="243">
        <v>321</v>
      </c>
      <c r="B4344" s="243">
        <v>9</v>
      </c>
      <c r="C4344" s="243" t="s">
        <v>957</v>
      </c>
      <c r="D4344" s="243" t="s">
        <v>1675</v>
      </c>
      <c r="E4344" s="243" t="s">
        <v>1142</v>
      </c>
      <c r="F4344" s="243">
        <v>5</v>
      </c>
      <c r="G4344" s="244"/>
      <c r="H4344" s="244"/>
      <c r="I4344" s="244"/>
      <c r="J4344" s="244">
        <v>0.31900000000000001</v>
      </c>
      <c r="K4344" s="244"/>
      <c r="L4344" s="244"/>
      <c r="M4344" s="244"/>
      <c r="N4344" s="244"/>
      <c r="O4344" s="244"/>
      <c r="P4344" s="244"/>
      <c r="Q4344" s="245" t="s">
        <v>1676</v>
      </c>
    </row>
    <row r="4345" spans="1:17" x14ac:dyDescent="0.25">
      <c r="A4345" s="243">
        <v>322</v>
      </c>
      <c r="B4345" s="243">
        <v>9</v>
      </c>
      <c r="C4345" s="243" t="s">
        <v>955</v>
      </c>
      <c r="D4345" s="243" t="s">
        <v>1677</v>
      </c>
      <c r="E4345" s="243" t="s">
        <v>1142</v>
      </c>
      <c r="F4345" s="243">
        <v>5</v>
      </c>
      <c r="G4345" s="244"/>
      <c r="H4345" s="244"/>
      <c r="I4345" s="244"/>
      <c r="J4345" s="244">
        <v>1.7000000000000001E-2</v>
      </c>
      <c r="K4345" s="244"/>
      <c r="L4345" s="244"/>
      <c r="M4345" s="244"/>
      <c r="N4345" s="244"/>
      <c r="O4345" s="244"/>
      <c r="P4345" s="244"/>
      <c r="Q4345" s="245" t="s">
        <v>1678</v>
      </c>
    </row>
    <row r="4346" spans="1:17" x14ac:dyDescent="0.25">
      <c r="A4346" s="243">
        <v>323</v>
      </c>
      <c r="B4346" s="243">
        <v>9</v>
      </c>
      <c r="C4346" s="243" t="s">
        <v>955</v>
      </c>
      <c r="D4346" s="243" t="s">
        <v>1679</v>
      </c>
      <c r="E4346" s="243" t="s">
        <v>1142</v>
      </c>
      <c r="F4346" s="243">
        <v>5</v>
      </c>
      <c r="G4346" s="244"/>
      <c r="H4346" s="244"/>
      <c r="I4346" s="244"/>
      <c r="J4346" s="244">
        <v>0.05</v>
      </c>
      <c r="K4346" s="244"/>
      <c r="L4346" s="244"/>
      <c r="M4346" s="244"/>
      <c r="N4346" s="244"/>
      <c r="O4346" s="244"/>
      <c r="P4346" s="244"/>
      <c r="Q4346" s="245" t="s">
        <v>1680</v>
      </c>
    </row>
    <row r="4347" spans="1:17" ht="63" x14ac:dyDescent="0.25">
      <c r="A4347" s="243">
        <v>324</v>
      </c>
      <c r="B4347" s="243">
        <v>9</v>
      </c>
      <c r="C4347" s="243" t="s">
        <v>955</v>
      </c>
      <c r="D4347" s="243" t="s">
        <v>1681</v>
      </c>
      <c r="E4347" s="243" t="s">
        <v>1142</v>
      </c>
      <c r="F4347" s="243">
        <v>5</v>
      </c>
      <c r="G4347" s="244"/>
      <c r="H4347" s="244"/>
      <c r="I4347" s="244"/>
      <c r="J4347" s="244">
        <v>0.46400000000000002</v>
      </c>
      <c r="K4347" s="244"/>
      <c r="L4347" s="244"/>
      <c r="M4347" s="244"/>
      <c r="N4347" s="244"/>
      <c r="O4347" s="244"/>
      <c r="P4347" s="244"/>
      <c r="Q4347" s="245" t="s">
        <v>1682</v>
      </c>
    </row>
    <row r="4348" spans="1:17" ht="31.5" x14ac:dyDescent="0.25">
      <c r="A4348" s="243">
        <v>325</v>
      </c>
      <c r="B4348" s="243">
        <v>9</v>
      </c>
      <c r="C4348" s="243" t="s">
        <v>955</v>
      </c>
      <c r="D4348" s="243" t="s">
        <v>1683</v>
      </c>
      <c r="E4348" s="243" t="s">
        <v>1142</v>
      </c>
      <c r="F4348" s="243">
        <v>5</v>
      </c>
      <c r="G4348" s="244"/>
      <c r="H4348" s="244"/>
      <c r="I4348" s="244"/>
      <c r="J4348" s="244">
        <v>0.246</v>
      </c>
      <c r="K4348" s="244"/>
      <c r="L4348" s="244"/>
      <c r="M4348" s="244"/>
      <c r="N4348" s="244"/>
      <c r="O4348" s="244"/>
      <c r="P4348" s="244"/>
      <c r="Q4348" s="245" t="s">
        <v>1684</v>
      </c>
    </row>
    <row r="4349" spans="1:17" ht="47.25" x14ac:dyDescent="0.25">
      <c r="A4349" s="243">
        <v>326</v>
      </c>
      <c r="B4349" s="243">
        <v>9</v>
      </c>
      <c r="C4349" s="243" t="s">
        <v>981</v>
      </c>
      <c r="D4349" s="243" t="s">
        <v>1685</v>
      </c>
      <c r="E4349" s="243" t="s">
        <v>1142</v>
      </c>
      <c r="F4349" s="243">
        <v>5</v>
      </c>
      <c r="G4349" s="244"/>
      <c r="H4349" s="244"/>
      <c r="I4349" s="244"/>
      <c r="J4349" s="244"/>
      <c r="K4349" s="244">
        <v>0.1</v>
      </c>
      <c r="L4349" s="244"/>
      <c r="M4349" s="244"/>
      <c r="N4349" s="244"/>
      <c r="O4349" s="244"/>
      <c r="P4349" s="244"/>
      <c r="Q4349" s="245" t="s">
        <v>1686</v>
      </c>
    </row>
    <row r="4350" spans="1:17" ht="47.25" x14ac:dyDescent="0.25">
      <c r="A4350" s="243">
        <v>327</v>
      </c>
      <c r="B4350" s="243">
        <v>9</v>
      </c>
      <c r="C4350" s="243" t="s">
        <v>981</v>
      </c>
      <c r="D4350" s="243" t="s">
        <v>1687</v>
      </c>
      <c r="E4350" s="243" t="s">
        <v>1142</v>
      </c>
      <c r="F4350" s="243">
        <v>5</v>
      </c>
      <c r="G4350" s="244"/>
      <c r="H4350" s="244"/>
      <c r="I4350" s="244"/>
      <c r="J4350" s="244"/>
      <c r="K4350" s="244">
        <v>0.157</v>
      </c>
      <c r="L4350" s="244"/>
      <c r="M4350" s="244"/>
      <c r="N4350" s="244"/>
      <c r="O4350" s="244"/>
      <c r="P4350" s="244"/>
      <c r="Q4350" s="245" t="s">
        <v>1688</v>
      </c>
    </row>
    <row r="4351" spans="1:17" ht="31.5" x14ac:dyDescent="0.25">
      <c r="A4351" s="243">
        <v>328</v>
      </c>
      <c r="B4351" s="243">
        <v>9</v>
      </c>
      <c r="C4351" s="243" t="s">
        <v>997</v>
      </c>
      <c r="D4351" s="243" t="s">
        <v>1689</v>
      </c>
      <c r="E4351" s="243" t="s">
        <v>1142</v>
      </c>
      <c r="F4351" s="243">
        <v>5</v>
      </c>
      <c r="G4351" s="244"/>
      <c r="H4351" s="244"/>
      <c r="I4351" s="244"/>
      <c r="J4351" s="244"/>
      <c r="K4351" s="244"/>
      <c r="L4351" s="244">
        <v>0.16400000000000001</v>
      </c>
      <c r="M4351" s="244"/>
      <c r="N4351" s="244"/>
      <c r="O4351" s="244"/>
      <c r="P4351" s="244"/>
      <c r="Q4351" s="245" t="s">
        <v>1690</v>
      </c>
    </row>
    <row r="4352" spans="1:17" ht="31.5" x14ac:dyDescent="0.25">
      <c r="A4352" s="243">
        <v>329</v>
      </c>
      <c r="B4352" s="243">
        <v>9</v>
      </c>
      <c r="C4352" s="243" t="s">
        <v>997</v>
      </c>
      <c r="D4352" s="243" t="s">
        <v>1691</v>
      </c>
      <c r="E4352" s="243" t="s">
        <v>1142</v>
      </c>
      <c r="F4352" s="243">
        <v>5</v>
      </c>
      <c r="G4352" s="244"/>
      <c r="H4352" s="244"/>
      <c r="I4352" s="244"/>
      <c r="J4352" s="244"/>
      <c r="K4352" s="244"/>
      <c r="L4352" s="244">
        <v>8.3000000000000004E-2</v>
      </c>
      <c r="M4352" s="244"/>
      <c r="N4352" s="244"/>
      <c r="O4352" s="244"/>
      <c r="P4352" s="244"/>
      <c r="Q4352" s="245" t="s">
        <v>1692</v>
      </c>
    </row>
    <row r="4353" spans="1:17" ht="31.5" x14ac:dyDescent="0.25">
      <c r="A4353" s="243">
        <v>330</v>
      </c>
      <c r="B4353" s="243">
        <v>9</v>
      </c>
      <c r="C4353" s="243" t="s">
        <v>997</v>
      </c>
      <c r="D4353" s="243" t="s">
        <v>1693</v>
      </c>
      <c r="E4353" s="243" t="s">
        <v>1142</v>
      </c>
      <c r="F4353" s="243">
        <v>5</v>
      </c>
      <c r="G4353" s="244"/>
      <c r="H4353" s="244"/>
      <c r="I4353" s="244"/>
      <c r="J4353" s="244"/>
      <c r="K4353" s="244"/>
      <c r="L4353" s="244">
        <v>0</v>
      </c>
      <c r="M4353" s="244"/>
      <c r="N4353" s="244"/>
      <c r="O4353" s="244"/>
      <c r="P4353" s="244"/>
      <c r="Q4353" s="245" t="s">
        <v>1694</v>
      </c>
    </row>
    <row r="4354" spans="1:17" ht="31.5" x14ac:dyDescent="0.25">
      <c r="A4354" s="243">
        <v>331</v>
      </c>
      <c r="B4354" s="243">
        <v>9</v>
      </c>
      <c r="C4354" s="243" t="s">
        <v>944</v>
      </c>
      <c r="D4354" s="243" t="s">
        <v>1695</v>
      </c>
      <c r="E4354" s="243" t="s">
        <v>1142</v>
      </c>
      <c r="F4354" s="243">
        <v>5</v>
      </c>
      <c r="G4354" s="244"/>
      <c r="H4354" s="244"/>
      <c r="I4354" s="244"/>
      <c r="J4354" s="244"/>
      <c r="K4354" s="244"/>
      <c r="L4354" s="244">
        <v>8.6999999999999994E-2</v>
      </c>
      <c r="M4354" s="244"/>
      <c r="N4354" s="244"/>
      <c r="O4354" s="244"/>
      <c r="P4354" s="244"/>
      <c r="Q4354" s="245" t="s">
        <v>1696</v>
      </c>
    </row>
    <row r="4355" spans="1:17" ht="47.25" x14ac:dyDescent="0.25">
      <c r="A4355" s="243">
        <v>332</v>
      </c>
      <c r="B4355" s="243">
        <v>9</v>
      </c>
      <c r="C4355" s="243" t="s">
        <v>944</v>
      </c>
      <c r="D4355" s="243" t="s">
        <v>1697</v>
      </c>
      <c r="E4355" s="243" t="s">
        <v>1142</v>
      </c>
      <c r="F4355" s="243">
        <v>5</v>
      </c>
      <c r="G4355" s="244"/>
      <c r="H4355" s="244"/>
      <c r="I4355" s="244"/>
      <c r="J4355" s="244"/>
      <c r="K4355" s="244"/>
      <c r="L4355" s="244">
        <v>0.125</v>
      </c>
      <c r="M4355" s="244"/>
      <c r="N4355" s="244"/>
      <c r="O4355" s="244"/>
      <c r="P4355" s="244"/>
      <c r="Q4355" s="245" t="s">
        <v>1698</v>
      </c>
    </row>
    <row r="4356" spans="1:17" x14ac:dyDescent="0.25">
      <c r="A4356" s="243">
        <v>333</v>
      </c>
      <c r="B4356" s="243">
        <v>9</v>
      </c>
      <c r="C4356" s="243" t="s">
        <v>944</v>
      </c>
      <c r="D4356" s="243" t="s">
        <v>1699</v>
      </c>
      <c r="E4356" s="243" t="s">
        <v>1142</v>
      </c>
      <c r="F4356" s="243">
        <v>5</v>
      </c>
      <c r="G4356" s="244"/>
      <c r="H4356" s="244"/>
      <c r="I4356" s="244"/>
      <c r="J4356" s="244"/>
      <c r="K4356" s="244"/>
      <c r="L4356" s="244">
        <v>3.3000000000000002E-2</v>
      </c>
      <c r="M4356" s="244"/>
      <c r="N4356" s="244"/>
      <c r="O4356" s="244"/>
      <c r="P4356" s="244"/>
      <c r="Q4356" s="245" t="s">
        <v>1700</v>
      </c>
    </row>
    <row r="4357" spans="1:17" ht="78.75" x14ac:dyDescent="0.25">
      <c r="A4357" s="243">
        <v>334</v>
      </c>
      <c r="B4357" s="243">
        <v>9</v>
      </c>
      <c r="C4357" s="243" t="s">
        <v>1005</v>
      </c>
      <c r="D4357" s="243" t="s">
        <v>1631</v>
      </c>
      <c r="E4357" s="243" t="s">
        <v>1142</v>
      </c>
      <c r="F4357" s="243">
        <v>5</v>
      </c>
      <c r="G4357" s="244"/>
      <c r="H4357" s="244"/>
      <c r="I4357" s="244"/>
      <c r="J4357" s="244"/>
      <c r="K4357" s="244"/>
      <c r="L4357" s="244">
        <v>0.39700000000000002</v>
      </c>
      <c r="M4357" s="244"/>
      <c r="N4357" s="244"/>
      <c r="O4357" s="244"/>
      <c r="P4357" s="244"/>
      <c r="Q4357" s="245" t="s">
        <v>1701</v>
      </c>
    </row>
    <row r="4358" spans="1:17" x14ac:dyDescent="0.25">
      <c r="A4358" s="243">
        <v>335</v>
      </c>
      <c r="B4358" s="243">
        <v>9</v>
      </c>
      <c r="C4358" s="243" t="s">
        <v>1005</v>
      </c>
      <c r="D4358" s="243" t="s">
        <v>1702</v>
      </c>
      <c r="E4358" s="243" t="s">
        <v>1142</v>
      </c>
      <c r="F4358" s="243">
        <v>5</v>
      </c>
      <c r="G4358" s="244"/>
      <c r="H4358" s="244"/>
      <c r="I4358" s="244"/>
      <c r="J4358" s="244"/>
      <c r="K4358" s="244"/>
      <c r="L4358" s="244">
        <v>9.5000000000000001E-2</v>
      </c>
      <c r="M4358" s="244"/>
      <c r="N4358" s="244"/>
      <c r="O4358" s="244"/>
      <c r="P4358" s="244"/>
      <c r="Q4358" s="245" t="s">
        <v>1703</v>
      </c>
    </row>
    <row r="4359" spans="1:17" ht="63" x14ac:dyDescent="0.25">
      <c r="A4359" s="243">
        <v>336</v>
      </c>
      <c r="B4359" s="243">
        <v>9</v>
      </c>
      <c r="C4359" s="243" t="s">
        <v>1704</v>
      </c>
      <c r="D4359" s="243" t="s">
        <v>1631</v>
      </c>
      <c r="E4359" s="243" t="s">
        <v>1142</v>
      </c>
      <c r="F4359" s="243">
        <v>5</v>
      </c>
      <c r="G4359" s="244"/>
      <c r="H4359" s="244"/>
      <c r="I4359" s="244"/>
      <c r="J4359" s="244"/>
      <c r="K4359" s="244"/>
      <c r="L4359" s="244">
        <v>0.23799999999999999</v>
      </c>
      <c r="M4359" s="244"/>
      <c r="N4359" s="244"/>
      <c r="O4359" s="244"/>
      <c r="P4359" s="244"/>
      <c r="Q4359" s="245" t="s">
        <v>1705</v>
      </c>
    </row>
    <row r="4360" spans="1:17" ht="31.5" x14ac:dyDescent="0.25">
      <c r="A4360" s="243">
        <v>337</v>
      </c>
      <c r="B4360" s="243">
        <v>9</v>
      </c>
      <c r="C4360" s="243" t="s">
        <v>1704</v>
      </c>
      <c r="D4360" s="243" t="s">
        <v>1634</v>
      </c>
      <c r="E4360" s="243" t="s">
        <v>1142</v>
      </c>
      <c r="F4360" s="243">
        <v>5</v>
      </c>
      <c r="G4360" s="244"/>
      <c r="H4360" s="244"/>
      <c r="I4360" s="244"/>
      <c r="J4360" s="244"/>
      <c r="K4360" s="244"/>
      <c r="L4360" s="244">
        <v>0</v>
      </c>
      <c r="M4360" s="244"/>
      <c r="N4360" s="244"/>
      <c r="O4360" s="244"/>
      <c r="P4360" s="244"/>
      <c r="Q4360" s="245" t="s">
        <v>1706</v>
      </c>
    </row>
    <row r="4361" spans="1:17" ht="78.75" x14ac:dyDescent="0.25">
      <c r="A4361" s="243">
        <v>338</v>
      </c>
      <c r="B4361" s="243">
        <v>9</v>
      </c>
      <c r="C4361" s="243" t="s">
        <v>954</v>
      </c>
      <c r="D4361" s="243" t="s">
        <v>1631</v>
      </c>
      <c r="E4361" s="243" t="s">
        <v>1142</v>
      </c>
      <c r="F4361" s="243">
        <v>5</v>
      </c>
      <c r="G4361" s="244"/>
      <c r="H4361" s="244"/>
      <c r="I4361" s="244"/>
      <c r="J4361" s="244"/>
      <c r="K4361" s="244"/>
      <c r="L4361" s="244">
        <v>0.70699999999999996</v>
      </c>
      <c r="M4361" s="244"/>
      <c r="N4361" s="244"/>
      <c r="O4361" s="244"/>
      <c r="P4361" s="244"/>
      <c r="Q4361" s="245" t="s">
        <v>1707</v>
      </c>
    </row>
    <row r="4362" spans="1:17" ht="31.5" x14ac:dyDescent="0.25">
      <c r="A4362" s="243">
        <v>339</v>
      </c>
      <c r="B4362" s="243">
        <v>9</v>
      </c>
      <c r="C4362" s="243" t="s">
        <v>954</v>
      </c>
      <c r="D4362" s="243" t="s">
        <v>1708</v>
      </c>
      <c r="E4362" s="243" t="s">
        <v>1142</v>
      </c>
      <c r="F4362" s="243">
        <v>5</v>
      </c>
      <c r="G4362" s="244"/>
      <c r="H4362" s="244"/>
      <c r="I4362" s="244"/>
      <c r="J4362" s="244"/>
      <c r="K4362" s="244"/>
      <c r="L4362" s="244">
        <v>7.3999999999999996E-2</v>
      </c>
      <c r="M4362" s="244"/>
      <c r="N4362" s="244"/>
      <c r="O4362" s="244"/>
      <c r="P4362" s="244"/>
      <c r="Q4362" s="245" t="s">
        <v>1709</v>
      </c>
    </row>
    <row r="4363" spans="1:17" x14ac:dyDescent="0.25">
      <c r="A4363" s="243">
        <v>340</v>
      </c>
      <c r="B4363" s="243">
        <v>9</v>
      </c>
      <c r="C4363" s="243" t="s">
        <v>954</v>
      </c>
      <c r="D4363" s="243" t="s">
        <v>1710</v>
      </c>
      <c r="E4363" s="243" t="s">
        <v>1142</v>
      </c>
      <c r="F4363" s="243">
        <v>5</v>
      </c>
      <c r="G4363" s="244"/>
      <c r="H4363" s="244"/>
      <c r="I4363" s="244"/>
      <c r="J4363" s="244"/>
      <c r="K4363" s="244"/>
      <c r="L4363" s="244">
        <v>0.38</v>
      </c>
      <c r="M4363" s="244"/>
      <c r="N4363" s="244"/>
      <c r="O4363" s="244"/>
      <c r="P4363" s="244"/>
      <c r="Q4363" s="245" t="s">
        <v>1217</v>
      </c>
    </row>
    <row r="4364" spans="1:17" ht="47.25" x14ac:dyDescent="0.25">
      <c r="A4364" s="243">
        <v>341</v>
      </c>
      <c r="B4364" s="243">
        <v>9</v>
      </c>
      <c r="C4364" s="243" t="s">
        <v>954</v>
      </c>
      <c r="D4364" s="243" t="s">
        <v>1711</v>
      </c>
      <c r="E4364" s="243" t="s">
        <v>1142</v>
      </c>
      <c r="F4364" s="243">
        <v>5</v>
      </c>
      <c r="G4364" s="244"/>
      <c r="H4364" s="244"/>
      <c r="I4364" s="244"/>
      <c r="J4364" s="244"/>
      <c r="K4364" s="244"/>
      <c r="L4364" s="244">
        <v>0.14299999999999999</v>
      </c>
      <c r="M4364" s="244"/>
      <c r="N4364" s="244"/>
      <c r="O4364" s="244"/>
      <c r="P4364" s="244"/>
      <c r="Q4364" s="245" t="s">
        <v>1712</v>
      </c>
    </row>
    <row r="4365" spans="1:17" ht="47.25" x14ac:dyDescent="0.25">
      <c r="A4365" s="243">
        <v>342</v>
      </c>
      <c r="B4365" s="243">
        <v>9</v>
      </c>
      <c r="C4365" s="243" t="s">
        <v>985</v>
      </c>
      <c r="D4365" s="243" t="s">
        <v>1631</v>
      </c>
      <c r="E4365" s="243" t="s">
        <v>1142</v>
      </c>
      <c r="F4365" s="243">
        <v>5</v>
      </c>
      <c r="G4365" s="244">
        <v>0.34200000000000003</v>
      </c>
      <c r="H4365" s="244"/>
      <c r="I4365" s="244"/>
      <c r="J4365" s="244"/>
      <c r="K4365" s="244"/>
      <c r="L4365" s="244"/>
      <c r="M4365" s="244"/>
      <c r="N4365" s="244"/>
      <c r="O4365" s="244"/>
      <c r="P4365" s="244"/>
      <c r="Q4365" s="245" t="s">
        <v>1713</v>
      </c>
    </row>
    <row r="4366" spans="1:17" ht="47.25" x14ac:dyDescent="0.25">
      <c r="A4366" s="243">
        <v>343</v>
      </c>
      <c r="B4366" s="243">
        <v>9</v>
      </c>
      <c r="C4366" s="243" t="s">
        <v>985</v>
      </c>
      <c r="D4366" s="243" t="s">
        <v>1634</v>
      </c>
      <c r="E4366" s="243" t="s">
        <v>1142</v>
      </c>
      <c r="F4366" s="243">
        <v>5</v>
      </c>
      <c r="G4366" s="244">
        <v>0.33100000000000002</v>
      </c>
      <c r="H4366" s="244"/>
      <c r="I4366" s="244"/>
      <c r="J4366" s="244"/>
      <c r="K4366" s="244"/>
      <c r="L4366" s="244"/>
      <c r="M4366" s="244"/>
      <c r="N4366" s="244"/>
      <c r="O4366" s="244"/>
      <c r="P4366" s="244"/>
      <c r="Q4366" s="245" t="s">
        <v>1714</v>
      </c>
    </row>
    <row r="4367" spans="1:17" ht="94.5" x14ac:dyDescent="0.25">
      <c r="A4367" s="243">
        <v>344</v>
      </c>
      <c r="B4367" s="243">
        <v>9</v>
      </c>
      <c r="C4367" s="243" t="s">
        <v>972</v>
      </c>
      <c r="D4367" s="243" t="s">
        <v>1715</v>
      </c>
      <c r="E4367" s="243" t="s">
        <v>1142</v>
      </c>
      <c r="F4367" s="243">
        <v>5</v>
      </c>
      <c r="G4367" s="244">
        <v>0.113</v>
      </c>
      <c r="H4367" s="244"/>
      <c r="I4367" s="244"/>
      <c r="J4367" s="244"/>
      <c r="K4367" s="244"/>
      <c r="L4367" s="244"/>
      <c r="M4367" s="244"/>
      <c r="N4367" s="244"/>
      <c r="O4367" s="244"/>
      <c r="P4367" s="244"/>
      <c r="Q4367" s="245" t="s">
        <v>1716</v>
      </c>
    </row>
    <row r="4368" spans="1:17" x14ac:dyDescent="0.25">
      <c r="A4368" s="243">
        <v>345</v>
      </c>
      <c r="B4368" s="243">
        <v>9</v>
      </c>
      <c r="C4368" s="243" t="s">
        <v>972</v>
      </c>
      <c r="D4368" s="243" t="s">
        <v>1717</v>
      </c>
      <c r="E4368" s="243" t="s">
        <v>1142</v>
      </c>
      <c r="F4368" s="243">
        <v>5</v>
      </c>
      <c r="G4368" s="244">
        <v>2.5999999999999999E-2</v>
      </c>
      <c r="H4368" s="244"/>
      <c r="I4368" s="244"/>
      <c r="J4368" s="244"/>
      <c r="K4368" s="244"/>
      <c r="L4368" s="244"/>
      <c r="M4368" s="244"/>
      <c r="N4368" s="244"/>
      <c r="O4368" s="244"/>
      <c r="P4368" s="244"/>
      <c r="Q4368" s="245" t="s">
        <v>1718</v>
      </c>
    </row>
    <row r="4369" spans="1:17" ht="78.75" x14ac:dyDescent="0.25">
      <c r="A4369" s="243">
        <v>346</v>
      </c>
      <c r="B4369" s="243">
        <v>9</v>
      </c>
      <c r="C4369" s="243" t="s">
        <v>972</v>
      </c>
      <c r="D4369" s="243" t="s">
        <v>1719</v>
      </c>
      <c r="E4369" s="243" t="s">
        <v>1142</v>
      </c>
      <c r="F4369" s="243">
        <v>5</v>
      </c>
      <c r="G4369" s="244">
        <v>1.9E-2</v>
      </c>
      <c r="H4369" s="244"/>
      <c r="I4369" s="244"/>
      <c r="J4369" s="244"/>
      <c r="K4369" s="244"/>
      <c r="L4369" s="244"/>
      <c r="M4369" s="244"/>
      <c r="N4369" s="244"/>
      <c r="O4369" s="244"/>
      <c r="P4369" s="244"/>
      <c r="Q4369" s="245" t="s">
        <v>1720</v>
      </c>
    </row>
    <row r="4370" spans="1:17" ht="47.25" x14ac:dyDescent="0.25">
      <c r="A4370" s="243">
        <v>347</v>
      </c>
      <c r="B4370" s="243">
        <v>9</v>
      </c>
      <c r="C4370" s="243" t="s">
        <v>972</v>
      </c>
      <c r="D4370" s="243" t="s">
        <v>1721</v>
      </c>
      <c r="E4370" s="243" t="s">
        <v>1142</v>
      </c>
      <c r="F4370" s="243">
        <v>5</v>
      </c>
      <c r="G4370" s="244">
        <v>0.13600000000000001</v>
      </c>
      <c r="H4370" s="244"/>
      <c r="I4370" s="244"/>
      <c r="J4370" s="244"/>
      <c r="K4370" s="244"/>
      <c r="L4370" s="244"/>
      <c r="M4370" s="244"/>
      <c r="N4370" s="244"/>
      <c r="O4370" s="244"/>
      <c r="P4370" s="244"/>
      <c r="Q4370" s="245" t="s">
        <v>1722</v>
      </c>
    </row>
    <row r="4371" spans="1:17" ht="31.5" x14ac:dyDescent="0.25">
      <c r="A4371" s="243">
        <v>348</v>
      </c>
      <c r="B4371" s="243">
        <v>9</v>
      </c>
      <c r="C4371" s="243" t="s">
        <v>1723</v>
      </c>
      <c r="D4371" s="243" t="s">
        <v>1631</v>
      </c>
      <c r="E4371" s="243" t="s">
        <v>1142</v>
      </c>
      <c r="F4371" s="243">
        <v>5</v>
      </c>
      <c r="G4371" s="244">
        <v>0.09</v>
      </c>
      <c r="H4371" s="244"/>
      <c r="I4371" s="244"/>
      <c r="J4371" s="244"/>
      <c r="K4371" s="244"/>
      <c r="L4371" s="244"/>
      <c r="M4371" s="244"/>
      <c r="N4371" s="244"/>
      <c r="O4371" s="244"/>
      <c r="P4371" s="244"/>
      <c r="Q4371" s="245" t="s">
        <v>1724</v>
      </c>
    </row>
    <row r="4372" spans="1:17" ht="47.25" x14ac:dyDescent="0.25">
      <c r="A4372" s="243">
        <v>349</v>
      </c>
      <c r="B4372" s="243">
        <v>9</v>
      </c>
      <c r="C4372" s="243" t="s">
        <v>1723</v>
      </c>
      <c r="D4372" s="243" t="s">
        <v>1725</v>
      </c>
      <c r="E4372" s="243" t="s">
        <v>1142</v>
      </c>
      <c r="F4372" s="243">
        <v>5</v>
      </c>
      <c r="G4372" s="244">
        <v>5.1999999999999998E-2</v>
      </c>
      <c r="H4372" s="244"/>
      <c r="I4372" s="244"/>
      <c r="J4372" s="244"/>
      <c r="K4372" s="244"/>
      <c r="L4372" s="244"/>
      <c r="M4372" s="244"/>
      <c r="N4372" s="244"/>
      <c r="O4372" s="244"/>
      <c r="P4372" s="244"/>
      <c r="Q4372" s="245" t="s">
        <v>1726</v>
      </c>
    </row>
    <row r="4373" spans="1:17" ht="31.5" x14ac:dyDescent="0.25">
      <c r="A4373" s="243">
        <v>350</v>
      </c>
      <c r="B4373" s="243">
        <v>9</v>
      </c>
      <c r="C4373" s="243" t="s">
        <v>1007</v>
      </c>
      <c r="D4373" s="243" t="s">
        <v>1638</v>
      </c>
      <c r="E4373" s="243" t="s">
        <v>1142</v>
      </c>
      <c r="F4373" s="243">
        <v>5</v>
      </c>
      <c r="G4373" s="244"/>
      <c r="H4373" s="244"/>
      <c r="I4373" s="244"/>
      <c r="J4373" s="244"/>
      <c r="K4373" s="244">
        <v>0</v>
      </c>
      <c r="L4373" s="244"/>
      <c r="M4373" s="244"/>
      <c r="N4373" s="244"/>
      <c r="O4373" s="244"/>
      <c r="P4373" s="244"/>
      <c r="Q4373" s="245" t="s">
        <v>1727</v>
      </c>
    </row>
    <row r="4374" spans="1:17" ht="78.75" x14ac:dyDescent="0.25">
      <c r="A4374" s="243">
        <v>351</v>
      </c>
      <c r="B4374" s="243">
        <v>9</v>
      </c>
      <c r="C4374" s="243" t="s">
        <v>982</v>
      </c>
      <c r="D4374" s="243" t="s">
        <v>1728</v>
      </c>
      <c r="E4374" s="243" t="s">
        <v>1142</v>
      </c>
      <c r="F4374" s="243">
        <v>5</v>
      </c>
      <c r="G4374" s="244"/>
      <c r="H4374" s="244"/>
      <c r="I4374" s="244"/>
      <c r="J4374" s="244"/>
      <c r="K4374" s="244">
        <v>0.23100000000000001</v>
      </c>
      <c r="L4374" s="244"/>
      <c r="M4374" s="244"/>
      <c r="N4374" s="244"/>
      <c r="O4374" s="244"/>
      <c r="P4374" s="244"/>
      <c r="Q4374" s="245" t="s">
        <v>1729</v>
      </c>
    </row>
    <row r="4375" spans="1:17" x14ac:dyDescent="0.25">
      <c r="A4375" s="243">
        <v>352</v>
      </c>
      <c r="B4375" s="243">
        <v>9</v>
      </c>
      <c r="C4375" s="243" t="s">
        <v>1013</v>
      </c>
      <c r="D4375" s="243" t="s">
        <v>1730</v>
      </c>
      <c r="E4375" s="243" t="s">
        <v>1142</v>
      </c>
      <c r="F4375" s="243">
        <v>5</v>
      </c>
      <c r="G4375" s="244"/>
      <c r="H4375" s="244"/>
      <c r="I4375" s="244"/>
      <c r="J4375" s="244"/>
      <c r="K4375" s="244">
        <v>2.9000000000000001E-2</v>
      </c>
      <c r="L4375" s="244"/>
      <c r="M4375" s="244"/>
      <c r="N4375" s="244"/>
      <c r="O4375" s="244"/>
      <c r="P4375" s="244"/>
      <c r="Q4375" s="245" t="s">
        <v>1731</v>
      </c>
    </row>
    <row r="4376" spans="1:17" ht="31.5" x14ac:dyDescent="0.25">
      <c r="A4376" s="243">
        <v>353</v>
      </c>
      <c r="B4376" s="243">
        <v>9</v>
      </c>
      <c r="C4376" s="243" t="s">
        <v>1013</v>
      </c>
      <c r="D4376" s="243" t="s">
        <v>1732</v>
      </c>
      <c r="E4376" s="243" t="s">
        <v>1142</v>
      </c>
      <c r="F4376" s="243">
        <v>5</v>
      </c>
      <c r="G4376" s="244"/>
      <c r="H4376" s="244"/>
      <c r="I4376" s="244"/>
      <c r="J4376" s="244"/>
      <c r="K4376" s="244">
        <v>3.6999999999999998E-2</v>
      </c>
      <c r="L4376" s="244"/>
      <c r="M4376" s="244"/>
      <c r="N4376" s="244"/>
      <c r="O4376" s="244"/>
      <c r="P4376" s="244"/>
      <c r="Q4376" s="245" t="s">
        <v>1733</v>
      </c>
    </row>
    <row r="4377" spans="1:17" x14ac:dyDescent="0.25">
      <c r="A4377" s="243">
        <v>354</v>
      </c>
      <c r="B4377" s="243">
        <v>9</v>
      </c>
      <c r="C4377" s="243" t="s">
        <v>1013</v>
      </c>
      <c r="D4377" s="243" t="s">
        <v>1734</v>
      </c>
      <c r="E4377" s="243" t="s">
        <v>1142</v>
      </c>
      <c r="F4377" s="243">
        <v>5</v>
      </c>
      <c r="G4377" s="244"/>
      <c r="H4377" s="244"/>
      <c r="I4377" s="244"/>
      <c r="J4377" s="244"/>
      <c r="K4377" s="244">
        <v>1E-3</v>
      </c>
      <c r="L4377" s="244"/>
      <c r="M4377" s="244"/>
      <c r="N4377" s="244"/>
      <c r="O4377" s="244"/>
      <c r="P4377" s="244"/>
      <c r="Q4377" s="245" t="s">
        <v>1570</v>
      </c>
    </row>
    <row r="4378" spans="1:17" x14ac:dyDescent="0.25">
      <c r="A4378" s="243">
        <v>355</v>
      </c>
      <c r="B4378" s="243">
        <v>9</v>
      </c>
      <c r="C4378" s="243" t="s">
        <v>943</v>
      </c>
      <c r="D4378" s="243" t="s">
        <v>1735</v>
      </c>
      <c r="E4378" s="243" t="s">
        <v>1142</v>
      </c>
      <c r="F4378" s="243">
        <v>5</v>
      </c>
      <c r="G4378" s="244"/>
      <c r="H4378" s="244"/>
      <c r="I4378" s="244"/>
      <c r="J4378" s="244"/>
      <c r="K4378" s="244">
        <v>5.2999999999999999E-2</v>
      </c>
      <c r="L4378" s="244"/>
      <c r="M4378" s="244"/>
      <c r="N4378" s="244"/>
      <c r="O4378" s="244"/>
      <c r="P4378" s="244"/>
      <c r="Q4378" s="245" t="s">
        <v>1736</v>
      </c>
    </row>
    <row r="4379" spans="1:17" x14ac:dyDescent="0.25">
      <c r="A4379" s="243">
        <v>356</v>
      </c>
      <c r="B4379" s="243">
        <v>9</v>
      </c>
      <c r="C4379" s="243" t="s">
        <v>943</v>
      </c>
      <c r="D4379" s="243" t="s">
        <v>1737</v>
      </c>
      <c r="E4379" s="243" t="s">
        <v>1142</v>
      </c>
      <c r="F4379" s="243">
        <v>5</v>
      </c>
      <c r="G4379" s="244"/>
      <c r="H4379" s="244"/>
      <c r="I4379" s="244"/>
      <c r="J4379" s="244"/>
      <c r="K4379" s="244">
        <v>6.0000000000000001E-3</v>
      </c>
      <c r="L4379" s="244"/>
      <c r="M4379" s="244"/>
      <c r="N4379" s="244"/>
      <c r="O4379" s="244"/>
      <c r="P4379" s="244"/>
      <c r="Q4379" s="245" t="s">
        <v>1738</v>
      </c>
    </row>
    <row r="4380" spans="1:17" ht="31.5" x14ac:dyDescent="0.25">
      <c r="A4380" s="243">
        <v>357</v>
      </c>
      <c r="B4380" s="243">
        <v>9</v>
      </c>
      <c r="C4380" s="243" t="s">
        <v>1739</v>
      </c>
      <c r="D4380" s="243" t="s">
        <v>1740</v>
      </c>
      <c r="E4380" s="243" t="s">
        <v>1114</v>
      </c>
      <c r="F4380" s="243">
        <v>5</v>
      </c>
      <c r="G4380" s="244"/>
      <c r="H4380" s="244"/>
      <c r="I4380" s="244"/>
      <c r="J4380" s="244"/>
      <c r="K4380" s="244"/>
      <c r="L4380" s="244"/>
      <c r="M4380" s="244"/>
      <c r="N4380" s="244"/>
      <c r="O4380" s="244">
        <v>0.36819999999999997</v>
      </c>
      <c r="P4380" s="244"/>
      <c r="Q4380" s="245" t="s">
        <v>1741</v>
      </c>
    </row>
    <row r="4381" spans="1:17" ht="31.5" x14ac:dyDescent="0.25">
      <c r="A4381" s="243">
        <v>358</v>
      </c>
      <c r="B4381" s="243">
        <v>9</v>
      </c>
      <c r="C4381" s="243" t="s">
        <v>1739</v>
      </c>
      <c r="D4381" s="243" t="s">
        <v>1742</v>
      </c>
      <c r="E4381" s="243" t="s">
        <v>1114</v>
      </c>
      <c r="F4381" s="243">
        <v>5</v>
      </c>
      <c r="G4381" s="244"/>
      <c r="H4381" s="244"/>
      <c r="I4381" s="244"/>
      <c r="J4381" s="244"/>
      <c r="K4381" s="244"/>
      <c r="L4381" s="244"/>
      <c r="M4381" s="244"/>
      <c r="N4381" s="244"/>
      <c r="O4381" s="244">
        <v>0.28289999999999998</v>
      </c>
      <c r="P4381" s="244"/>
      <c r="Q4381" s="245" t="s">
        <v>1743</v>
      </c>
    </row>
    <row r="4382" spans="1:17" x14ac:dyDescent="0.25">
      <c r="A4382" s="243">
        <v>359</v>
      </c>
      <c r="B4382" s="243">
        <v>9</v>
      </c>
      <c r="C4382" s="243" t="s">
        <v>1739</v>
      </c>
      <c r="D4382" s="243" t="s">
        <v>1744</v>
      </c>
      <c r="E4382" s="243" t="s">
        <v>1114</v>
      </c>
      <c r="F4382" s="243">
        <v>5</v>
      </c>
      <c r="G4382" s="244"/>
      <c r="H4382" s="244"/>
      <c r="I4382" s="244"/>
      <c r="J4382" s="244"/>
      <c r="K4382" s="244"/>
      <c r="L4382" s="244"/>
      <c r="M4382" s="244"/>
      <c r="N4382" s="244"/>
      <c r="O4382" s="244">
        <v>3.113</v>
      </c>
      <c r="P4382" s="244"/>
      <c r="Q4382" s="245" t="s">
        <v>1625</v>
      </c>
    </row>
    <row r="4383" spans="1:17" ht="47.25" x14ac:dyDescent="0.25">
      <c r="A4383" s="243">
        <v>360</v>
      </c>
      <c r="B4383" s="243">
        <v>9</v>
      </c>
      <c r="C4383" s="243" t="s">
        <v>1739</v>
      </c>
      <c r="D4383" s="243" t="s">
        <v>1745</v>
      </c>
      <c r="E4383" s="243" t="s">
        <v>1114</v>
      </c>
      <c r="F4383" s="243">
        <v>5</v>
      </c>
      <c r="G4383" s="244"/>
      <c r="H4383" s="244"/>
      <c r="I4383" s="244"/>
      <c r="J4383" s="244"/>
      <c r="K4383" s="244"/>
      <c r="L4383" s="244"/>
      <c r="M4383" s="244"/>
      <c r="N4383" s="244"/>
      <c r="O4383" s="244">
        <v>0.49604999999999999</v>
      </c>
      <c r="P4383" s="244"/>
      <c r="Q4383" s="245" t="s">
        <v>1746</v>
      </c>
    </row>
    <row r="4384" spans="1:17" x14ac:dyDescent="0.25">
      <c r="A4384" s="243">
        <v>361</v>
      </c>
      <c r="B4384" s="243">
        <v>9</v>
      </c>
      <c r="C4384" s="243" t="s">
        <v>1747</v>
      </c>
      <c r="D4384" s="243" t="s">
        <v>1748</v>
      </c>
      <c r="E4384" s="243" t="s">
        <v>1114</v>
      </c>
      <c r="F4384" s="243">
        <v>5</v>
      </c>
      <c r="G4384" s="244"/>
      <c r="H4384" s="244"/>
      <c r="I4384" s="244">
        <v>8.199999999999999E-3</v>
      </c>
      <c r="J4384" s="244"/>
      <c r="K4384" s="244"/>
      <c r="L4384" s="244"/>
      <c r="M4384" s="244"/>
      <c r="N4384" s="244"/>
      <c r="O4384" s="244"/>
      <c r="P4384" s="244"/>
      <c r="Q4384" s="245" t="s">
        <v>1749</v>
      </c>
    </row>
    <row r="4385" spans="1:17" x14ac:dyDescent="0.25">
      <c r="A4385" s="243">
        <v>362</v>
      </c>
      <c r="B4385" s="243">
        <v>9</v>
      </c>
      <c r="C4385" s="243" t="s">
        <v>1747</v>
      </c>
      <c r="D4385" s="243" t="s">
        <v>1750</v>
      </c>
      <c r="E4385" s="243" t="s">
        <v>1114</v>
      </c>
      <c r="F4385" s="243">
        <v>5</v>
      </c>
      <c r="G4385" s="244"/>
      <c r="H4385" s="244"/>
      <c r="I4385" s="244">
        <v>0.34399999999999997</v>
      </c>
      <c r="J4385" s="244"/>
      <c r="K4385" s="244"/>
      <c r="L4385" s="244"/>
      <c r="M4385" s="244"/>
      <c r="N4385" s="244"/>
      <c r="O4385" s="244"/>
      <c r="P4385" s="244"/>
      <c r="Q4385" s="245" t="s">
        <v>1749</v>
      </c>
    </row>
    <row r="4386" spans="1:17" x14ac:dyDescent="0.25">
      <c r="A4386" s="243">
        <v>363</v>
      </c>
      <c r="B4386" s="243">
        <v>9</v>
      </c>
      <c r="C4386" s="243" t="s">
        <v>1747</v>
      </c>
      <c r="D4386" s="243" t="s">
        <v>1751</v>
      </c>
      <c r="E4386" s="243" t="s">
        <v>1114</v>
      </c>
      <c r="F4386" s="243">
        <v>5</v>
      </c>
      <c r="G4386" s="244"/>
      <c r="H4386" s="244"/>
      <c r="I4386" s="244">
        <v>0.14069999999999999</v>
      </c>
      <c r="J4386" s="244"/>
      <c r="K4386" s="244"/>
      <c r="L4386" s="244"/>
      <c r="M4386" s="244"/>
      <c r="N4386" s="244"/>
      <c r="O4386" s="244"/>
      <c r="P4386" s="244"/>
      <c r="Q4386" s="245" t="s">
        <v>1749</v>
      </c>
    </row>
    <row r="4387" spans="1:17" ht="63" x14ac:dyDescent="0.25">
      <c r="A4387" s="243">
        <v>364</v>
      </c>
      <c r="B4387" s="243">
        <v>9</v>
      </c>
      <c r="C4387" s="243" t="s">
        <v>1752</v>
      </c>
      <c r="D4387" s="243" t="s">
        <v>1753</v>
      </c>
      <c r="E4387" s="243" t="s">
        <v>1114</v>
      </c>
      <c r="F4387" s="243">
        <v>5</v>
      </c>
      <c r="G4387" s="244"/>
      <c r="H4387" s="244"/>
      <c r="I4387" s="244">
        <v>0.53800000000000003</v>
      </c>
      <c r="J4387" s="244"/>
      <c r="K4387" s="244"/>
      <c r="L4387" s="244"/>
      <c r="M4387" s="244"/>
      <c r="N4387" s="244"/>
      <c r="O4387" s="244"/>
      <c r="P4387" s="244"/>
      <c r="Q4387" s="245" t="s">
        <v>1754</v>
      </c>
    </row>
    <row r="4388" spans="1:17" x14ac:dyDescent="0.25">
      <c r="A4388" s="243">
        <v>365</v>
      </c>
      <c r="B4388" s="243">
        <v>9</v>
      </c>
      <c r="C4388" s="243" t="s">
        <v>1752</v>
      </c>
      <c r="D4388" s="243" t="s">
        <v>1755</v>
      </c>
      <c r="E4388" s="243" t="s">
        <v>1114</v>
      </c>
      <c r="F4388" s="243">
        <v>5</v>
      </c>
      <c r="G4388" s="244"/>
      <c r="H4388" s="244"/>
      <c r="I4388" s="244">
        <v>0</v>
      </c>
      <c r="J4388" s="244"/>
      <c r="K4388" s="244"/>
      <c r="L4388" s="244"/>
      <c r="M4388" s="244"/>
      <c r="N4388" s="244"/>
      <c r="O4388" s="244"/>
      <c r="P4388" s="244"/>
      <c r="Q4388" s="245" t="s">
        <v>1756</v>
      </c>
    </row>
    <row r="4389" spans="1:17" ht="47.25" x14ac:dyDescent="0.25">
      <c r="A4389" s="243">
        <v>366</v>
      </c>
      <c r="B4389" s="243">
        <v>9</v>
      </c>
      <c r="C4389" s="243" t="s">
        <v>1752</v>
      </c>
      <c r="D4389" s="243" t="s">
        <v>1757</v>
      </c>
      <c r="E4389" s="243" t="s">
        <v>1114</v>
      </c>
      <c r="F4389" s="243">
        <v>5</v>
      </c>
      <c r="G4389" s="244"/>
      <c r="H4389" s="244"/>
      <c r="I4389" s="244">
        <v>0.34839999999999999</v>
      </c>
      <c r="J4389" s="244"/>
      <c r="K4389" s="244"/>
      <c r="L4389" s="244"/>
      <c r="M4389" s="244"/>
      <c r="N4389" s="244"/>
      <c r="O4389" s="244"/>
      <c r="P4389" s="244"/>
      <c r="Q4389" s="245" t="s">
        <v>1758</v>
      </c>
    </row>
    <row r="4390" spans="1:17" ht="31.5" x14ac:dyDescent="0.25">
      <c r="A4390" s="243">
        <v>367</v>
      </c>
      <c r="B4390" s="243">
        <v>9</v>
      </c>
      <c r="C4390" s="243" t="s">
        <v>1752</v>
      </c>
      <c r="D4390" s="243" t="s">
        <v>1759</v>
      </c>
      <c r="E4390" s="243" t="s">
        <v>1114</v>
      </c>
      <c r="F4390" s="243">
        <v>5</v>
      </c>
      <c r="G4390" s="244"/>
      <c r="H4390" s="244"/>
      <c r="I4390" s="244">
        <v>4.2999999999999997E-2</v>
      </c>
      <c r="J4390" s="244"/>
      <c r="K4390" s="244"/>
      <c r="L4390" s="244"/>
      <c r="M4390" s="244"/>
      <c r="N4390" s="244"/>
      <c r="O4390" s="244"/>
      <c r="P4390" s="244"/>
      <c r="Q4390" s="245" t="s">
        <v>1760</v>
      </c>
    </row>
    <row r="4391" spans="1:17" ht="31.5" x14ac:dyDescent="0.25">
      <c r="A4391" s="243">
        <v>368</v>
      </c>
      <c r="B4391" s="243">
        <v>9</v>
      </c>
      <c r="C4391" s="243" t="s">
        <v>1752</v>
      </c>
      <c r="D4391" s="243" t="s">
        <v>1761</v>
      </c>
      <c r="E4391" s="243" t="s">
        <v>1114</v>
      </c>
      <c r="F4391" s="243">
        <v>5</v>
      </c>
      <c r="G4391" s="244"/>
      <c r="H4391" s="244"/>
      <c r="I4391" s="244">
        <v>1.0915999999999999</v>
      </c>
      <c r="J4391" s="244"/>
      <c r="K4391" s="244"/>
      <c r="L4391" s="244"/>
      <c r="M4391" s="244"/>
      <c r="N4391" s="244"/>
      <c r="O4391" s="244"/>
      <c r="P4391" s="244"/>
      <c r="Q4391" s="245" t="s">
        <v>1762</v>
      </c>
    </row>
    <row r="4392" spans="1:17" ht="47.25" x14ac:dyDescent="0.25">
      <c r="A4392" s="243">
        <v>369</v>
      </c>
      <c r="B4392" s="243">
        <v>9</v>
      </c>
      <c r="C4392" s="243" t="s">
        <v>1752</v>
      </c>
      <c r="D4392" s="243" t="s">
        <v>1763</v>
      </c>
      <c r="E4392" s="243" t="s">
        <v>1114</v>
      </c>
      <c r="F4392" s="243">
        <v>5</v>
      </c>
      <c r="G4392" s="244"/>
      <c r="H4392" s="244"/>
      <c r="I4392" s="244">
        <v>0.71510000000000007</v>
      </c>
      <c r="J4392" s="244"/>
      <c r="K4392" s="244"/>
      <c r="L4392" s="244"/>
      <c r="M4392" s="244"/>
      <c r="N4392" s="244"/>
      <c r="O4392" s="244"/>
      <c r="P4392" s="244"/>
      <c r="Q4392" s="245" t="s">
        <v>1764</v>
      </c>
    </row>
    <row r="4393" spans="1:17" ht="157.5" x14ac:dyDescent="0.25">
      <c r="A4393" s="243">
        <v>370</v>
      </c>
      <c r="B4393" s="243">
        <v>9</v>
      </c>
      <c r="C4393" s="243" t="s">
        <v>379</v>
      </c>
      <c r="D4393" s="243" t="s">
        <v>381</v>
      </c>
      <c r="E4393" s="243" t="s">
        <v>1142</v>
      </c>
      <c r="F4393" s="243">
        <v>5</v>
      </c>
      <c r="G4393" s="244"/>
      <c r="H4393" s="244">
        <v>0.51400000000000001</v>
      </c>
      <c r="I4393" s="244"/>
      <c r="J4393" s="244"/>
      <c r="K4393" s="244"/>
      <c r="L4393" s="244"/>
      <c r="M4393" s="244"/>
      <c r="N4393" s="244"/>
      <c r="O4393" s="244"/>
      <c r="P4393" s="244"/>
      <c r="Q4393" s="245" t="s">
        <v>1765</v>
      </c>
    </row>
    <row r="4394" spans="1:17" ht="63" x14ac:dyDescent="0.25">
      <c r="A4394" s="243">
        <v>371</v>
      </c>
      <c r="B4394" s="243">
        <v>9</v>
      </c>
      <c r="C4394" s="243" t="s">
        <v>379</v>
      </c>
      <c r="D4394" s="243" t="s">
        <v>1766</v>
      </c>
      <c r="E4394" s="243" t="s">
        <v>1142</v>
      </c>
      <c r="F4394" s="243">
        <v>5</v>
      </c>
      <c r="G4394" s="244"/>
      <c r="H4394" s="244">
        <v>1.8080000000000001</v>
      </c>
      <c r="I4394" s="244"/>
      <c r="J4394" s="244"/>
      <c r="K4394" s="244"/>
      <c r="L4394" s="244"/>
      <c r="M4394" s="244"/>
      <c r="N4394" s="244"/>
      <c r="O4394" s="244"/>
      <c r="P4394" s="244"/>
      <c r="Q4394" s="245" t="s">
        <v>1767</v>
      </c>
    </row>
    <row r="4395" spans="1:17" x14ac:dyDescent="0.25">
      <c r="A4395" s="243">
        <v>372</v>
      </c>
      <c r="B4395" s="243">
        <v>9</v>
      </c>
      <c r="C4395" s="243" t="s">
        <v>439</v>
      </c>
      <c r="D4395" s="243" t="s">
        <v>444</v>
      </c>
      <c r="E4395" s="243" t="s">
        <v>1142</v>
      </c>
      <c r="F4395" s="243">
        <v>5</v>
      </c>
      <c r="G4395" s="244"/>
      <c r="H4395" s="244">
        <v>5.1999999999999998E-2</v>
      </c>
      <c r="I4395" s="244"/>
      <c r="J4395" s="244"/>
      <c r="K4395" s="244"/>
      <c r="L4395" s="244"/>
      <c r="M4395" s="244"/>
      <c r="N4395" s="244"/>
      <c r="O4395" s="244"/>
      <c r="P4395" s="244"/>
      <c r="Q4395" s="245" t="s">
        <v>1768</v>
      </c>
    </row>
    <row r="4396" spans="1:17" x14ac:dyDescent="0.25">
      <c r="A4396" s="243">
        <v>373</v>
      </c>
      <c r="B4396" s="243">
        <v>9</v>
      </c>
      <c r="C4396" s="243" t="s">
        <v>439</v>
      </c>
      <c r="D4396" s="243" t="s">
        <v>445</v>
      </c>
      <c r="E4396" s="243" t="s">
        <v>1142</v>
      </c>
      <c r="F4396" s="243">
        <v>5</v>
      </c>
      <c r="G4396" s="244"/>
      <c r="H4396" s="244">
        <v>3.6999999999999998E-2</v>
      </c>
      <c r="I4396" s="244"/>
      <c r="J4396" s="244"/>
      <c r="K4396" s="244"/>
      <c r="L4396" s="244"/>
      <c r="M4396" s="244"/>
      <c r="N4396" s="244"/>
      <c r="O4396" s="244"/>
      <c r="P4396" s="244"/>
      <c r="Q4396" s="245" t="s">
        <v>1769</v>
      </c>
    </row>
    <row r="4397" spans="1:17" x14ac:dyDescent="0.25">
      <c r="A4397" s="243">
        <v>374</v>
      </c>
      <c r="B4397" s="243">
        <v>9</v>
      </c>
      <c r="C4397" s="243" t="s">
        <v>1078</v>
      </c>
      <c r="D4397" s="243" t="s">
        <v>1770</v>
      </c>
      <c r="E4397" s="243" t="s">
        <v>1142</v>
      </c>
      <c r="F4397" s="243">
        <v>15</v>
      </c>
      <c r="G4397" s="244"/>
      <c r="H4397" s="244">
        <v>2.9000000000000001E-2</v>
      </c>
      <c r="I4397" s="244"/>
      <c r="J4397" s="244"/>
      <c r="K4397" s="244"/>
      <c r="L4397" s="244"/>
      <c r="M4397" s="244"/>
      <c r="N4397" s="244"/>
      <c r="O4397" s="244"/>
      <c r="P4397" s="244"/>
      <c r="Q4397" s="245" t="s">
        <v>1771</v>
      </c>
    </row>
    <row r="4398" spans="1:17" x14ac:dyDescent="0.25">
      <c r="A4398" s="243">
        <v>375</v>
      </c>
      <c r="B4398" s="243">
        <v>9</v>
      </c>
      <c r="C4398" s="243" t="s">
        <v>1087</v>
      </c>
      <c r="D4398" s="243" t="s">
        <v>1772</v>
      </c>
      <c r="E4398" s="243" t="s">
        <v>1142</v>
      </c>
      <c r="F4398" s="243">
        <v>10</v>
      </c>
      <c r="G4398" s="244"/>
      <c r="H4398" s="244">
        <v>4.2999999999999997E-2</v>
      </c>
      <c r="I4398" s="244"/>
      <c r="J4398" s="244"/>
      <c r="K4398" s="244"/>
      <c r="L4398" s="244"/>
      <c r="M4398" s="244"/>
      <c r="N4398" s="244"/>
      <c r="O4398" s="244"/>
      <c r="P4398" s="244"/>
      <c r="Q4398" s="245" t="s">
        <v>1773</v>
      </c>
    </row>
    <row r="4399" spans="1:17" x14ac:dyDescent="0.25">
      <c r="A4399" s="243">
        <v>376</v>
      </c>
      <c r="B4399" s="243">
        <v>9</v>
      </c>
      <c r="C4399" s="243" t="s">
        <v>1087</v>
      </c>
      <c r="D4399" s="243" t="s">
        <v>1774</v>
      </c>
      <c r="E4399" s="243" t="s">
        <v>1142</v>
      </c>
      <c r="F4399" s="243">
        <v>10</v>
      </c>
      <c r="G4399" s="244"/>
      <c r="H4399" s="244">
        <v>2.4E-2</v>
      </c>
      <c r="I4399" s="244"/>
      <c r="J4399" s="244"/>
      <c r="K4399" s="244"/>
      <c r="L4399" s="244"/>
      <c r="M4399" s="244"/>
      <c r="N4399" s="244"/>
      <c r="O4399" s="244"/>
      <c r="P4399" s="244"/>
      <c r="Q4399" s="245" t="s">
        <v>1775</v>
      </c>
    </row>
    <row r="4400" spans="1:17" ht="63" x14ac:dyDescent="0.25">
      <c r="A4400" s="243">
        <v>377</v>
      </c>
      <c r="B4400" s="243">
        <v>9</v>
      </c>
      <c r="C4400" s="243" t="s">
        <v>1088</v>
      </c>
      <c r="D4400" s="243" t="s">
        <v>1776</v>
      </c>
      <c r="E4400" s="243" t="s">
        <v>1142</v>
      </c>
      <c r="F4400" s="243">
        <v>10</v>
      </c>
      <c r="G4400" s="244"/>
      <c r="H4400" s="244">
        <v>0.22640000000000002</v>
      </c>
      <c r="I4400" s="244"/>
      <c r="J4400" s="244"/>
      <c r="K4400" s="244"/>
      <c r="L4400" s="244"/>
      <c r="M4400" s="244"/>
      <c r="N4400" s="244"/>
      <c r="O4400" s="244"/>
      <c r="P4400" s="244"/>
      <c r="Q4400" s="245" t="s">
        <v>1777</v>
      </c>
    </row>
    <row r="4401" spans="1:17" x14ac:dyDescent="0.25">
      <c r="A4401" s="243">
        <v>378</v>
      </c>
      <c r="B4401" s="243">
        <v>9</v>
      </c>
      <c r="C4401" s="243" t="s">
        <v>1088</v>
      </c>
      <c r="D4401" s="243" t="s">
        <v>1778</v>
      </c>
      <c r="E4401" s="243" t="s">
        <v>1142</v>
      </c>
      <c r="F4401" s="243">
        <v>10</v>
      </c>
      <c r="G4401" s="244"/>
      <c r="H4401" s="244">
        <v>7.7200000000000005E-2</v>
      </c>
      <c r="I4401" s="244"/>
      <c r="J4401" s="244"/>
      <c r="K4401" s="244"/>
      <c r="L4401" s="244"/>
      <c r="M4401" s="244"/>
      <c r="N4401" s="244"/>
      <c r="O4401" s="244"/>
      <c r="P4401" s="244"/>
      <c r="Q4401" s="245" t="s">
        <v>1779</v>
      </c>
    </row>
    <row r="4402" spans="1:17" ht="31.5" x14ac:dyDescent="0.25">
      <c r="A4402" s="243">
        <v>379</v>
      </c>
      <c r="B4402" s="243">
        <v>9</v>
      </c>
      <c r="C4402" s="243" t="s">
        <v>1088</v>
      </c>
      <c r="D4402" s="243" t="s">
        <v>1780</v>
      </c>
      <c r="E4402" s="243" t="s">
        <v>1142</v>
      </c>
      <c r="F4402" s="243">
        <v>10</v>
      </c>
      <c r="G4402" s="244"/>
      <c r="H4402" s="244">
        <v>0.13880000000000001</v>
      </c>
      <c r="I4402" s="244"/>
      <c r="J4402" s="244"/>
      <c r="K4402" s="244"/>
      <c r="L4402" s="244"/>
      <c r="M4402" s="244"/>
      <c r="N4402" s="244"/>
      <c r="O4402" s="244"/>
      <c r="P4402" s="244"/>
      <c r="Q4402" s="245" t="s">
        <v>1781</v>
      </c>
    </row>
    <row r="4403" spans="1:17" x14ac:dyDescent="0.25">
      <c r="A4403" s="243">
        <v>380</v>
      </c>
      <c r="B4403" s="243">
        <v>9</v>
      </c>
      <c r="C4403" s="243" t="s">
        <v>1097</v>
      </c>
      <c r="D4403" s="243" t="s">
        <v>1782</v>
      </c>
      <c r="E4403" s="243" t="s">
        <v>1142</v>
      </c>
      <c r="F4403" s="243">
        <v>10</v>
      </c>
      <c r="G4403" s="244"/>
      <c r="H4403" s="244">
        <v>6.8000000000000005E-2</v>
      </c>
      <c r="I4403" s="244"/>
      <c r="J4403" s="244"/>
      <c r="K4403" s="244"/>
      <c r="L4403" s="244"/>
      <c r="M4403" s="244"/>
      <c r="N4403" s="244"/>
      <c r="O4403" s="244"/>
      <c r="P4403" s="244"/>
      <c r="Q4403" s="245" t="s">
        <v>1783</v>
      </c>
    </row>
    <row r="4404" spans="1:17" ht="31.5" x14ac:dyDescent="0.25">
      <c r="A4404" s="243">
        <v>381</v>
      </c>
      <c r="B4404" s="243">
        <v>9</v>
      </c>
      <c r="C4404" s="243" t="s">
        <v>1097</v>
      </c>
      <c r="D4404" s="243" t="s">
        <v>1784</v>
      </c>
      <c r="E4404" s="243" t="s">
        <v>1142</v>
      </c>
      <c r="F4404" s="243">
        <v>10</v>
      </c>
      <c r="G4404" s="244"/>
      <c r="H4404" s="244">
        <v>0.16600000000000001</v>
      </c>
      <c r="I4404" s="244"/>
      <c r="J4404" s="244"/>
      <c r="K4404" s="244"/>
      <c r="L4404" s="244"/>
      <c r="M4404" s="244"/>
      <c r="N4404" s="244"/>
      <c r="O4404" s="244"/>
      <c r="P4404" s="244"/>
      <c r="Q4404" s="245" t="s">
        <v>1785</v>
      </c>
    </row>
    <row r="4405" spans="1:17" x14ac:dyDescent="0.25">
      <c r="A4405" s="243">
        <v>382</v>
      </c>
      <c r="B4405" s="243">
        <v>9</v>
      </c>
      <c r="C4405" s="243" t="s">
        <v>403</v>
      </c>
      <c r="D4405" s="243" t="s">
        <v>415</v>
      </c>
      <c r="E4405" s="243" t="s">
        <v>1142</v>
      </c>
      <c r="F4405" s="243">
        <v>5</v>
      </c>
      <c r="G4405" s="244"/>
      <c r="H4405" s="244"/>
      <c r="I4405" s="244">
        <v>0</v>
      </c>
      <c r="J4405" s="244"/>
      <c r="K4405" s="244"/>
      <c r="L4405" s="244"/>
      <c r="M4405" s="244"/>
      <c r="N4405" s="244"/>
      <c r="O4405" s="244"/>
      <c r="P4405" s="244"/>
      <c r="Q4405" s="245" t="s">
        <v>1786</v>
      </c>
    </row>
    <row r="4406" spans="1:17" x14ac:dyDescent="0.25">
      <c r="A4406" s="243">
        <v>383</v>
      </c>
      <c r="B4406" s="243">
        <v>9</v>
      </c>
      <c r="C4406" s="243" t="s">
        <v>403</v>
      </c>
      <c r="D4406" s="243" t="s">
        <v>418</v>
      </c>
      <c r="E4406" s="243" t="s">
        <v>1142</v>
      </c>
      <c r="F4406" s="243">
        <v>5</v>
      </c>
      <c r="G4406" s="244"/>
      <c r="H4406" s="244"/>
      <c r="I4406" s="244">
        <v>8.3000000000000004E-2</v>
      </c>
      <c r="J4406" s="244"/>
      <c r="K4406" s="244"/>
      <c r="L4406" s="244"/>
      <c r="M4406" s="244"/>
      <c r="N4406" s="244"/>
      <c r="O4406" s="244"/>
      <c r="P4406" s="244"/>
      <c r="Q4406" s="245" t="s">
        <v>1786</v>
      </c>
    </row>
    <row r="4407" spans="1:17" x14ac:dyDescent="0.25">
      <c r="A4407" s="243">
        <v>384</v>
      </c>
      <c r="B4407" s="243">
        <v>9</v>
      </c>
      <c r="C4407" s="243" t="s">
        <v>403</v>
      </c>
      <c r="D4407" s="243" t="s">
        <v>419</v>
      </c>
      <c r="E4407" s="243" t="s">
        <v>1142</v>
      </c>
      <c r="F4407" s="243">
        <v>5</v>
      </c>
      <c r="G4407" s="244"/>
      <c r="H4407" s="244"/>
      <c r="I4407" s="244">
        <v>1.9E-2</v>
      </c>
      <c r="J4407" s="244"/>
      <c r="K4407" s="244"/>
      <c r="L4407" s="244"/>
      <c r="M4407" s="244"/>
      <c r="N4407" s="244"/>
      <c r="O4407" s="244"/>
      <c r="P4407" s="244"/>
      <c r="Q4407" s="245" t="s">
        <v>1787</v>
      </c>
    </row>
    <row r="4408" spans="1:17" x14ac:dyDescent="0.25">
      <c r="A4408" s="243">
        <v>385</v>
      </c>
      <c r="B4408" s="243">
        <v>9</v>
      </c>
      <c r="C4408" s="243" t="s">
        <v>403</v>
      </c>
      <c r="D4408" s="243" t="s">
        <v>427</v>
      </c>
      <c r="E4408" s="243" t="s">
        <v>1142</v>
      </c>
      <c r="F4408" s="243">
        <v>5</v>
      </c>
      <c r="G4408" s="244"/>
      <c r="H4408" s="244"/>
      <c r="I4408" s="244">
        <v>0.189</v>
      </c>
      <c r="J4408" s="244"/>
      <c r="K4408" s="244"/>
      <c r="L4408" s="244"/>
      <c r="M4408" s="244"/>
      <c r="N4408" s="244"/>
      <c r="O4408" s="244"/>
      <c r="P4408" s="244"/>
      <c r="Q4408" s="245" t="s">
        <v>1788</v>
      </c>
    </row>
    <row r="4409" spans="1:17" x14ac:dyDescent="0.25">
      <c r="A4409" s="243">
        <v>386</v>
      </c>
      <c r="B4409" s="243">
        <v>9</v>
      </c>
      <c r="C4409" s="243" t="s">
        <v>379</v>
      </c>
      <c r="D4409" s="243" t="s">
        <v>384</v>
      </c>
      <c r="E4409" s="243" t="s">
        <v>1142</v>
      </c>
      <c r="F4409" s="243">
        <v>5</v>
      </c>
      <c r="G4409" s="244"/>
      <c r="H4409" s="244"/>
      <c r="I4409" s="244">
        <v>6.8000000000000005E-2</v>
      </c>
      <c r="J4409" s="244"/>
      <c r="K4409" s="244"/>
      <c r="L4409" s="244"/>
      <c r="M4409" s="244"/>
      <c r="N4409" s="244"/>
      <c r="O4409" s="244"/>
      <c r="P4409" s="244"/>
      <c r="Q4409" s="245" t="s">
        <v>1789</v>
      </c>
    </row>
    <row r="4410" spans="1:17" x14ac:dyDescent="0.25">
      <c r="A4410" s="243">
        <v>387</v>
      </c>
      <c r="B4410" s="243">
        <v>9</v>
      </c>
      <c r="C4410" s="243" t="s">
        <v>91</v>
      </c>
      <c r="D4410" s="243" t="s">
        <v>451</v>
      </c>
      <c r="E4410" s="243" t="s">
        <v>1142</v>
      </c>
      <c r="F4410" s="243">
        <v>5</v>
      </c>
      <c r="G4410" s="244"/>
      <c r="H4410" s="244"/>
      <c r="I4410" s="244">
        <v>0.42499999999999999</v>
      </c>
      <c r="J4410" s="244"/>
      <c r="K4410" s="244"/>
      <c r="L4410" s="244"/>
      <c r="M4410" s="244"/>
      <c r="N4410" s="244"/>
      <c r="O4410" s="244"/>
      <c r="P4410" s="244"/>
      <c r="Q4410" s="245" t="s">
        <v>1786</v>
      </c>
    </row>
    <row r="4411" spans="1:17" x14ac:dyDescent="0.25">
      <c r="A4411" s="243">
        <v>388</v>
      </c>
      <c r="B4411" s="243">
        <v>9</v>
      </c>
      <c r="C4411" s="243" t="s">
        <v>91</v>
      </c>
      <c r="D4411" s="243" t="s">
        <v>92</v>
      </c>
      <c r="E4411" s="243" t="s">
        <v>1142</v>
      </c>
      <c r="F4411" s="243">
        <v>5</v>
      </c>
      <c r="G4411" s="244"/>
      <c r="H4411" s="244"/>
      <c r="I4411" s="244">
        <v>4.0000000000000002E-4</v>
      </c>
      <c r="J4411" s="244"/>
      <c r="K4411" s="244"/>
      <c r="L4411" s="244"/>
      <c r="M4411" s="244"/>
      <c r="N4411" s="244"/>
      <c r="O4411" s="244"/>
      <c r="P4411" s="244"/>
      <c r="Q4411" s="245" t="s">
        <v>1786</v>
      </c>
    </row>
    <row r="4412" spans="1:17" ht="47.25" x14ac:dyDescent="0.25">
      <c r="A4412" s="243">
        <v>389</v>
      </c>
      <c r="B4412" s="243">
        <v>9</v>
      </c>
      <c r="C4412" s="243" t="s">
        <v>1042</v>
      </c>
      <c r="D4412" s="243" t="s">
        <v>1790</v>
      </c>
      <c r="E4412" s="243" t="s">
        <v>1142</v>
      </c>
      <c r="F4412" s="243">
        <v>5</v>
      </c>
      <c r="G4412" s="244"/>
      <c r="H4412" s="244"/>
      <c r="I4412" s="244">
        <v>0.14599999999999999</v>
      </c>
      <c r="J4412" s="244"/>
      <c r="K4412" s="244"/>
      <c r="L4412" s="244"/>
      <c r="M4412" s="244"/>
      <c r="N4412" s="244"/>
      <c r="O4412" s="244"/>
      <c r="P4412" s="244"/>
      <c r="Q4412" s="245" t="s">
        <v>1791</v>
      </c>
    </row>
    <row r="4413" spans="1:17" ht="31.5" x14ac:dyDescent="0.25">
      <c r="A4413" s="243">
        <v>390</v>
      </c>
      <c r="B4413" s="243">
        <v>9</v>
      </c>
      <c r="C4413" s="243" t="s">
        <v>1051</v>
      </c>
      <c r="D4413" s="243" t="s">
        <v>1792</v>
      </c>
      <c r="E4413" s="243" t="s">
        <v>1142</v>
      </c>
      <c r="F4413" s="243">
        <v>10</v>
      </c>
      <c r="G4413" s="244"/>
      <c r="H4413" s="244"/>
      <c r="I4413" s="244">
        <v>4.8000000000000001E-2</v>
      </c>
      <c r="J4413" s="244"/>
      <c r="K4413" s="244"/>
      <c r="L4413" s="244"/>
      <c r="M4413" s="244"/>
      <c r="N4413" s="244"/>
      <c r="O4413" s="244"/>
      <c r="P4413" s="244"/>
      <c r="Q4413" s="245" t="s">
        <v>1793</v>
      </c>
    </row>
    <row r="4414" spans="1:17" ht="47.25" x14ac:dyDescent="0.25">
      <c r="A4414" s="243">
        <v>391</v>
      </c>
      <c r="B4414" s="243">
        <v>9</v>
      </c>
      <c r="C4414" s="243" t="s">
        <v>1051</v>
      </c>
      <c r="D4414" s="243" t="s">
        <v>1794</v>
      </c>
      <c r="E4414" s="243" t="s">
        <v>1142</v>
      </c>
      <c r="F4414" s="243">
        <v>10</v>
      </c>
      <c r="G4414" s="244"/>
      <c r="H4414" s="244"/>
      <c r="I4414" s="244">
        <v>0.10299999999999999</v>
      </c>
      <c r="J4414" s="244"/>
      <c r="K4414" s="244"/>
      <c r="L4414" s="244"/>
      <c r="M4414" s="244"/>
      <c r="N4414" s="244"/>
      <c r="O4414" s="244"/>
      <c r="P4414" s="244"/>
      <c r="Q4414" s="245" t="s">
        <v>1795</v>
      </c>
    </row>
    <row r="4415" spans="1:17" x14ac:dyDescent="0.25">
      <c r="A4415" s="243">
        <v>392</v>
      </c>
      <c r="B4415" s="243">
        <v>9</v>
      </c>
      <c r="C4415" s="243" t="s">
        <v>1053</v>
      </c>
      <c r="D4415" s="243" t="s">
        <v>1796</v>
      </c>
      <c r="E4415" s="243" t="s">
        <v>1142</v>
      </c>
      <c r="F4415" s="243">
        <v>10</v>
      </c>
      <c r="G4415" s="244"/>
      <c r="H4415" s="244"/>
      <c r="I4415" s="244">
        <v>5.28E-2</v>
      </c>
      <c r="J4415" s="244"/>
      <c r="K4415" s="244"/>
      <c r="L4415" s="244"/>
      <c r="M4415" s="244"/>
      <c r="N4415" s="244"/>
      <c r="O4415" s="244"/>
      <c r="P4415" s="244"/>
      <c r="Q4415" s="245" t="s">
        <v>1797</v>
      </c>
    </row>
    <row r="4416" spans="1:17" ht="31.5" x14ac:dyDescent="0.25">
      <c r="A4416" s="243">
        <v>393</v>
      </c>
      <c r="B4416" s="243">
        <v>9</v>
      </c>
      <c r="C4416" s="243" t="s">
        <v>1059</v>
      </c>
      <c r="D4416" s="243" t="s">
        <v>1798</v>
      </c>
      <c r="E4416" s="243" t="s">
        <v>1142</v>
      </c>
      <c r="F4416" s="243">
        <v>15</v>
      </c>
      <c r="G4416" s="244"/>
      <c r="H4416" s="244"/>
      <c r="I4416" s="244">
        <v>0.107</v>
      </c>
      <c r="J4416" s="244"/>
      <c r="K4416" s="244"/>
      <c r="L4416" s="244"/>
      <c r="M4416" s="244"/>
      <c r="N4416" s="244"/>
      <c r="O4416" s="244"/>
      <c r="P4416" s="244"/>
      <c r="Q4416" s="245" t="s">
        <v>1799</v>
      </c>
    </row>
    <row r="4417" spans="1:17" x14ac:dyDescent="0.25">
      <c r="A4417" s="243">
        <v>394</v>
      </c>
      <c r="B4417" s="243">
        <v>9</v>
      </c>
      <c r="C4417" s="243" t="s">
        <v>1064</v>
      </c>
      <c r="D4417" s="243" t="s">
        <v>1800</v>
      </c>
      <c r="E4417" s="243" t="s">
        <v>1142</v>
      </c>
      <c r="F4417" s="243">
        <v>15</v>
      </c>
      <c r="G4417" s="244"/>
      <c r="H4417" s="244"/>
      <c r="I4417" s="244">
        <v>3.4000000000000002E-2</v>
      </c>
      <c r="J4417" s="244"/>
      <c r="K4417" s="244"/>
      <c r="L4417" s="244"/>
      <c r="M4417" s="244"/>
      <c r="N4417" s="244"/>
      <c r="O4417" s="244"/>
      <c r="P4417" s="244"/>
      <c r="Q4417" s="245" t="s">
        <v>1783</v>
      </c>
    </row>
    <row r="4418" spans="1:17" x14ac:dyDescent="0.25">
      <c r="A4418" s="243">
        <v>395</v>
      </c>
      <c r="B4418" s="243">
        <v>9</v>
      </c>
      <c r="C4418" s="243" t="s">
        <v>1801</v>
      </c>
      <c r="D4418" s="243" t="s">
        <v>1802</v>
      </c>
      <c r="E4418" s="243" t="s">
        <v>1142</v>
      </c>
      <c r="F4418" s="243">
        <v>15</v>
      </c>
      <c r="G4418" s="244"/>
      <c r="H4418" s="244"/>
      <c r="I4418" s="244">
        <v>2.3E-2</v>
      </c>
      <c r="J4418" s="244"/>
      <c r="K4418" s="244"/>
      <c r="L4418" s="244"/>
      <c r="M4418" s="244"/>
      <c r="N4418" s="244"/>
      <c r="O4418" s="244"/>
      <c r="P4418" s="244"/>
      <c r="Q4418" s="245" t="s">
        <v>1803</v>
      </c>
    </row>
    <row r="4419" spans="1:17" ht="31.5" x14ac:dyDescent="0.25">
      <c r="A4419" s="243">
        <v>396</v>
      </c>
      <c r="B4419" s="243">
        <v>9</v>
      </c>
      <c r="C4419" s="243" t="s">
        <v>1095</v>
      </c>
      <c r="D4419" s="243" t="s">
        <v>1804</v>
      </c>
      <c r="E4419" s="243" t="s">
        <v>1142</v>
      </c>
      <c r="F4419" s="243">
        <v>10</v>
      </c>
      <c r="G4419" s="244"/>
      <c r="H4419" s="244"/>
      <c r="I4419" s="244">
        <v>6.8000000000000005E-2</v>
      </c>
      <c r="J4419" s="244"/>
      <c r="K4419" s="244"/>
      <c r="L4419" s="244"/>
      <c r="M4419" s="244"/>
      <c r="N4419" s="244"/>
      <c r="O4419" s="244"/>
      <c r="P4419" s="244"/>
      <c r="Q4419" s="245" t="s">
        <v>1805</v>
      </c>
    </row>
    <row r="4420" spans="1:17" x14ac:dyDescent="0.25">
      <c r="A4420" s="243">
        <v>397</v>
      </c>
      <c r="B4420" s="243">
        <v>9</v>
      </c>
      <c r="C4420" s="243" t="s">
        <v>1095</v>
      </c>
      <c r="D4420" s="243" t="s">
        <v>1806</v>
      </c>
      <c r="E4420" s="243" t="s">
        <v>1142</v>
      </c>
      <c r="F4420" s="243">
        <v>10</v>
      </c>
      <c r="G4420" s="244"/>
      <c r="H4420" s="244"/>
      <c r="I4420" s="244">
        <v>4.2999999999999997E-2</v>
      </c>
      <c r="J4420" s="244"/>
      <c r="K4420" s="244"/>
      <c r="L4420" s="244"/>
      <c r="M4420" s="244"/>
      <c r="N4420" s="244"/>
      <c r="O4420" s="244"/>
      <c r="P4420" s="244"/>
      <c r="Q4420" s="245" t="s">
        <v>1807</v>
      </c>
    </row>
    <row r="4421" spans="1:17" x14ac:dyDescent="0.25">
      <c r="A4421" s="243">
        <v>398</v>
      </c>
      <c r="B4421" s="243">
        <v>9</v>
      </c>
      <c r="C4421" s="243" t="s">
        <v>403</v>
      </c>
      <c r="D4421" s="243" t="s">
        <v>1808</v>
      </c>
      <c r="E4421" s="243" t="s">
        <v>1142</v>
      </c>
      <c r="F4421" s="243">
        <v>5</v>
      </c>
      <c r="G4421" s="244"/>
      <c r="H4421" s="244"/>
      <c r="I4421" s="244"/>
      <c r="J4421" s="244">
        <v>6.7000000000000004E-2</v>
      </c>
      <c r="K4421" s="244"/>
      <c r="L4421" s="244"/>
      <c r="M4421" s="244"/>
      <c r="N4421" s="244"/>
      <c r="O4421" s="244"/>
      <c r="P4421" s="244"/>
      <c r="Q4421" s="245" t="s">
        <v>1809</v>
      </c>
    </row>
    <row r="4422" spans="1:17" x14ac:dyDescent="0.25">
      <c r="A4422" s="243">
        <v>399</v>
      </c>
      <c r="B4422" s="243">
        <v>9</v>
      </c>
      <c r="C4422" s="243" t="s">
        <v>403</v>
      </c>
      <c r="D4422" s="243" t="s">
        <v>1810</v>
      </c>
      <c r="E4422" s="243" t="s">
        <v>1142</v>
      </c>
      <c r="F4422" s="243">
        <v>5</v>
      </c>
      <c r="G4422" s="244"/>
      <c r="H4422" s="244"/>
      <c r="I4422" s="244"/>
      <c r="J4422" s="244">
        <v>0.04</v>
      </c>
      <c r="K4422" s="244"/>
      <c r="L4422" s="244"/>
      <c r="M4422" s="244"/>
      <c r="N4422" s="244"/>
      <c r="O4422" s="244"/>
      <c r="P4422" s="244"/>
      <c r="Q4422" s="245" t="s">
        <v>1811</v>
      </c>
    </row>
    <row r="4423" spans="1:17" ht="173.25" x14ac:dyDescent="0.25">
      <c r="A4423" s="243">
        <v>400</v>
      </c>
      <c r="B4423" s="243">
        <v>9</v>
      </c>
      <c r="C4423" s="243" t="s">
        <v>403</v>
      </c>
      <c r="D4423" s="243" t="s">
        <v>1812</v>
      </c>
      <c r="E4423" s="243" t="s">
        <v>1142</v>
      </c>
      <c r="F4423" s="243">
        <v>5</v>
      </c>
      <c r="G4423" s="244"/>
      <c r="H4423" s="244"/>
      <c r="I4423" s="244"/>
      <c r="J4423" s="244">
        <v>0.91</v>
      </c>
      <c r="K4423" s="244"/>
      <c r="L4423" s="244"/>
      <c r="M4423" s="244"/>
      <c r="N4423" s="244"/>
      <c r="O4423" s="244"/>
      <c r="P4423" s="244"/>
      <c r="Q4423" s="245" t="s">
        <v>1813</v>
      </c>
    </row>
    <row r="4424" spans="1:17" ht="78.75" x14ac:dyDescent="0.25">
      <c r="A4424" s="243">
        <v>401</v>
      </c>
      <c r="B4424" s="243">
        <v>9</v>
      </c>
      <c r="C4424" s="243" t="s">
        <v>87</v>
      </c>
      <c r="D4424" s="243" t="s">
        <v>433</v>
      </c>
      <c r="E4424" s="243" t="s">
        <v>1142</v>
      </c>
      <c r="F4424" s="243">
        <v>5</v>
      </c>
      <c r="G4424" s="244"/>
      <c r="H4424" s="244"/>
      <c r="I4424" s="244"/>
      <c r="J4424" s="244">
        <v>0.22</v>
      </c>
      <c r="K4424" s="244"/>
      <c r="L4424" s="244"/>
      <c r="M4424" s="244"/>
      <c r="N4424" s="244"/>
      <c r="O4424" s="244"/>
      <c r="P4424" s="244"/>
      <c r="Q4424" s="245" t="s">
        <v>1814</v>
      </c>
    </row>
    <row r="4425" spans="1:17" x14ac:dyDescent="0.25">
      <c r="A4425" s="243">
        <v>402</v>
      </c>
      <c r="B4425" s="243">
        <v>9</v>
      </c>
      <c r="C4425" s="243" t="s">
        <v>87</v>
      </c>
      <c r="D4425" s="243" t="s">
        <v>434</v>
      </c>
      <c r="E4425" s="243" t="s">
        <v>1142</v>
      </c>
      <c r="F4425" s="243">
        <v>5</v>
      </c>
      <c r="G4425" s="244"/>
      <c r="H4425" s="244"/>
      <c r="I4425" s="244"/>
      <c r="J4425" s="244">
        <v>1.4E-2</v>
      </c>
      <c r="K4425" s="244"/>
      <c r="L4425" s="244"/>
      <c r="M4425" s="244"/>
      <c r="N4425" s="244"/>
      <c r="O4425" s="244"/>
      <c r="P4425" s="244"/>
      <c r="Q4425" s="245" t="s">
        <v>1815</v>
      </c>
    </row>
    <row r="4426" spans="1:17" ht="31.5" x14ac:dyDescent="0.25">
      <c r="A4426" s="243">
        <v>403</v>
      </c>
      <c r="B4426" s="243">
        <v>9</v>
      </c>
      <c r="C4426" s="243" t="s">
        <v>87</v>
      </c>
      <c r="D4426" s="243" t="s">
        <v>435</v>
      </c>
      <c r="E4426" s="243" t="s">
        <v>1142</v>
      </c>
      <c r="F4426" s="243">
        <v>5</v>
      </c>
      <c r="G4426" s="244"/>
      <c r="H4426" s="244"/>
      <c r="I4426" s="244"/>
      <c r="J4426" s="244">
        <v>3.5000000000000003E-2</v>
      </c>
      <c r="K4426" s="244"/>
      <c r="L4426" s="244"/>
      <c r="M4426" s="244"/>
      <c r="N4426" s="244"/>
      <c r="O4426" s="244"/>
      <c r="P4426" s="244"/>
      <c r="Q4426" s="245" t="s">
        <v>1816</v>
      </c>
    </row>
    <row r="4427" spans="1:17" x14ac:dyDescent="0.25">
      <c r="A4427" s="243">
        <v>404</v>
      </c>
      <c r="B4427" s="243">
        <v>9</v>
      </c>
      <c r="C4427" s="243" t="s">
        <v>87</v>
      </c>
      <c r="D4427" s="243" t="s">
        <v>437</v>
      </c>
      <c r="E4427" s="243" t="s">
        <v>1142</v>
      </c>
      <c r="F4427" s="243">
        <v>5</v>
      </c>
      <c r="G4427" s="244"/>
      <c r="H4427" s="244"/>
      <c r="I4427" s="244"/>
      <c r="J4427" s="244">
        <v>3.0000000000000001E-3</v>
      </c>
      <c r="K4427" s="244"/>
      <c r="L4427" s="244"/>
      <c r="M4427" s="244"/>
      <c r="N4427" s="244"/>
      <c r="O4427" s="244"/>
      <c r="P4427" s="244"/>
      <c r="Q4427" s="245" t="s">
        <v>1817</v>
      </c>
    </row>
    <row r="4428" spans="1:17" ht="31.5" x14ac:dyDescent="0.25">
      <c r="A4428" s="243">
        <v>405</v>
      </c>
      <c r="B4428" s="243">
        <v>9</v>
      </c>
      <c r="C4428" s="243" t="s">
        <v>1036</v>
      </c>
      <c r="D4428" s="243" t="s">
        <v>1818</v>
      </c>
      <c r="E4428" s="243" t="s">
        <v>1142</v>
      </c>
      <c r="F4428" s="243">
        <v>5</v>
      </c>
      <c r="G4428" s="244">
        <v>0.14299999999999999</v>
      </c>
      <c r="H4428" s="244"/>
      <c r="I4428" s="244"/>
      <c r="J4428" s="244"/>
      <c r="K4428" s="244"/>
      <c r="L4428" s="244"/>
      <c r="M4428" s="244"/>
      <c r="N4428" s="244"/>
      <c r="O4428" s="244"/>
      <c r="P4428" s="244"/>
      <c r="Q4428" s="245" t="s">
        <v>1819</v>
      </c>
    </row>
    <row r="4429" spans="1:17" ht="47.25" x14ac:dyDescent="0.25">
      <c r="A4429" s="243">
        <v>406</v>
      </c>
      <c r="B4429" s="243">
        <v>9</v>
      </c>
      <c r="C4429" s="243" t="s">
        <v>1042</v>
      </c>
      <c r="D4429" s="243" t="s">
        <v>1820</v>
      </c>
      <c r="E4429" s="243" t="s">
        <v>1142</v>
      </c>
      <c r="F4429" s="243">
        <v>5</v>
      </c>
      <c r="G4429" s="244">
        <v>0.41</v>
      </c>
      <c r="H4429" s="244"/>
      <c r="I4429" s="244"/>
      <c r="J4429" s="244"/>
      <c r="K4429" s="244"/>
      <c r="L4429" s="244"/>
      <c r="M4429" s="244"/>
      <c r="N4429" s="244"/>
      <c r="O4429" s="244"/>
      <c r="P4429" s="244"/>
      <c r="Q4429" s="245" t="s">
        <v>1821</v>
      </c>
    </row>
    <row r="4430" spans="1:17" ht="47.25" x14ac:dyDescent="0.25">
      <c r="A4430" s="243">
        <v>407</v>
      </c>
      <c r="B4430" s="243">
        <v>9</v>
      </c>
      <c r="C4430" s="243" t="s">
        <v>1048</v>
      </c>
      <c r="D4430" s="243" t="s">
        <v>1822</v>
      </c>
      <c r="E4430" s="243" t="s">
        <v>1142</v>
      </c>
      <c r="F4430" s="243">
        <v>10</v>
      </c>
      <c r="G4430" s="244">
        <v>0.122</v>
      </c>
      <c r="H4430" s="244"/>
      <c r="I4430" s="244"/>
      <c r="J4430" s="244"/>
      <c r="K4430" s="244"/>
      <c r="L4430" s="244"/>
      <c r="M4430" s="244"/>
      <c r="N4430" s="244"/>
      <c r="O4430" s="244"/>
      <c r="P4430" s="244"/>
      <c r="Q4430" s="245" t="s">
        <v>1823</v>
      </c>
    </row>
    <row r="4431" spans="1:17" ht="78.75" x14ac:dyDescent="0.25">
      <c r="A4431" s="243">
        <v>408</v>
      </c>
      <c r="B4431" s="243">
        <v>9</v>
      </c>
      <c r="C4431" s="243" t="s">
        <v>1051</v>
      </c>
      <c r="D4431" s="243" t="s">
        <v>1824</v>
      </c>
      <c r="E4431" s="243" t="s">
        <v>1142</v>
      </c>
      <c r="F4431" s="243">
        <v>10</v>
      </c>
      <c r="G4431" s="244">
        <v>0.21199999999999999</v>
      </c>
      <c r="H4431" s="244"/>
      <c r="I4431" s="244"/>
      <c r="J4431" s="244"/>
      <c r="K4431" s="244"/>
      <c r="L4431" s="244"/>
      <c r="M4431" s="244"/>
      <c r="N4431" s="244"/>
      <c r="O4431" s="244"/>
      <c r="P4431" s="244"/>
      <c r="Q4431" s="245" t="s">
        <v>1825</v>
      </c>
    </row>
    <row r="4432" spans="1:17" ht="31.5" x14ac:dyDescent="0.25">
      <c r="A4432" s="243">
        <v>409</v>
      </c>
      <c r="B4432" s="243">
        <v>9</v>
      </c>
      <c r="C4432" s="243" t="s">
        <v>439</v>
      </c>
      <c r="D4432" s="243" t="s">
        <v>443</v>
      </c>
      <c r="E4432" s="243" t="s">
        <v>1142</v>
      </c>
      <c r="F4432" s="243">
        <v>5</v>
      </c>
      <c r="G4432" s="244">
        <v>0.13300000000000001</v>
      </c>
      <c r="H4432" s="244"/>
      <c r="I4432" s="244"/>
      <c r="J4432" s="244"/>
      <c r="K4432" s="244"/>
      <c r="L4432" s="244"/>
      <c r="M4432" s="244"/>
      <c r="N4432" s="244"/>
      <c r="O4432" s="244"/>
      <c r="P4432" s="244"/>
      <c r="Q4432" s="245" t="s">
        <v>1826</v>
      </c>
    </row>
    <row r="4433" spans="1:17" ht="31.5" x14ac:dyDescent="0.25">
      <c r="A4433" s="243">
        <v>410</v>
      </c>
      <c r="B4433" s="243">
        <v>9</v>
      </c>
      <c r="C4433" s="243" t="s">
        <v>439</v>
      </c>
      <c r="D4433" s="243" t="s">
        <v>450</v>
      </c>
      <c r="E4433" s="243" t="s">
        <v>1142</v>
      </c>
      <c r="F4433" s="243">
        <v>5</v>
      </c>
      <c r="G4433" s="244">
        <v>5.8999999999999997E-2</v>
      </c>
      <c r="H4433" s="244"/>
      <c r="I4433" s="244"/>
      <c r="J4433" s="244"/>
      <c r="K4433" s="244"/>
      <c r="L4433" s="244"/>
      <c r="M4433" s="244"/>
      <c r="N4433" s="244"/>
      <c r="O4433" s="244"/>
      <c r="P4433" s="244"/>
      <c r="Q4433" s="245" t="s">
        <v>1827</v>
      </c>
    </row>
    <row r="4434" spans="1:17" ht="31.5" x14ac:dyDescent="0.25">
      <c r="A4434" s="243">
        <v>411</v>
      </c>
      <c r="B4434" s="243">
        <v>9</v>
      </c>
      <c r="C4434" s="243" t="s">
        <v>1078</v>
      </c>
      <c r="D4434" s="243" t="s">
        <v>1828</v>
      </c>
      <c r="E4434" s="243" t="s">
        <v>1142</v>
      </c>
      <c r="F4434" s="243">
        <v>15</v>
      </c>
      <c r="G4434" s="244">
        <v>2.4E-2</v>
      </c>
      <c r="H4434" s="244"/>
      <c r="I4434" s="244"/>
      <c r="J4434" s="244"/>
      <c r="K4434" s="244"/>
      <c r="L4434" s="244"/>
      <c r="M4434" s="244"/>
      <c r="N4434" s="244"/>
      <c r="O4434" s="244"/>
      <c r="P4434" s="244"/>
      <c r="Q4434" s="245" t="s">
        <v>1829</v>
      </c>
    </row>
    <row r="4435" spans="1:17" ht="63" x14ac:dyDescent="0.25">
      <c r="A4435" s="243">
        <v>412</v>
      </c>
      <c r="B4435" s="243">
        <v>9</v>
      </c>
      <c r="C4435" s="243" t="s">
        <v>1078</v>
      </c>
      <c r="D4435" s="243" t="s">
        <v>1830</v>
      </c>
      <c r="E4435" s="243" t="s">
        <v>1142</v>
      </c>
      <c r="F4435" s="243">
        <v>15</v>
      </c>
      <c r="G4435" s="244">
        <v>0.121</v>
      </c>
      <c r="H4435" s="244"/>
      <c r="I4435" s="244"/>
      <c r="J4435" s="244"/>
      <c r="K4435" s="244"/>
      <c r="L4435" s="244"/>
      <c r="M4435" s="244"/>
      <c r="N4435" s="244"/>
      <c r="O4435" s="244"/>
      <c r="P4435" s="244"/>
      <c r="Q4435" s="245" t="s">
        <v>1831</v>
      </c>
    </row>
    <row r="4436" spans="1:17" ht="78.75" x14ac:dyDescent="0.25">
      <c r="A4436" s="243">
        <v>413</v>
      </c>
      <c r="B4436" s="243">
        <v>9</v>
      </c>
      <c r="C4436" s="243" t="s">
        <v>371</v>
      </c>
      <c r="D4436" s="243" t="s">
        <v>378</v>
      </c>
      <c r="E4436" s="243" t="s">
        <v>1142</v>
      </c>
      <c r="F4436" s="243">
        <v>10</v>
      </c>
      <c r="G4436" s="244">
        <v>0.23200000000000001</v>
      </c>
      <c r="H4436" s="244"/>
      <c r="I4436" s="244"/>
      <c r="J4436" s="244"/>
      <c r="K4436" s="244"/>
      <c r="L4436" s="244"/>
      <c r="M4436" s="244"/>
      <c r="N4436" s="244"/>
      <c r="O4436" s="244"/>
      <c r="P4436" s="244"/>
      <c r="Q4436" s="245" t="s">
        <v>1832</v>
      </c>
    </row>
    <row r="4437" spans="1:17" ht="31.5" x14ac:dyDescent="0.25">
      <c r="A4437" s="243">
        <v>414</v>
      </c>
      <c r="B4437" s="243">
        <v>9</v>
      </c>
      <c r="C4437" s="243" t="s">
        <v>1093</v>
      </c>
      <c r="D4437" s="243" t="s">
        <v>1833</v>
      </c>
      <c r="E4437" s="243" t="s">
        <v>1142</v>
      </c>
      <c r="F4437" s="243">
        <v>10</v>
      </c>
      <c r="G4437" s="244">
        <v>7.2999999999999995E-2</v>
      </c>
      <c r="H4437" s="244"/>
      <c r="I4437" s="244"/>
      <c r="J4437" s="244"/>
      <c r="K4437" s="244"/>
      <c r="L4437" s="244"/>
      <c r="M4437" s="244"/>
      <c r="N4437" s="244"/>
      <c r="O4437" s="244"/>
      <c r="P4437" s="244"/>
      <c r="Q4437" s="245" t="s">
        <v>1834</v>
      </c>
    </row>
    <row r="4438" spans="1:17" ht="110.25" x14ac:dyDescent="0.25">
      <c r="A4438" s="243">
        <v>415</v>
      </c>
      <c r="B4438" s="243">
        <v>9</v>
      </c>
      <c r="C4438" s="243" t="s">
        <v>403</v>
      </c>
      <c r="D4438" s="243" t="s">
        <v>406</v>
      </c>
      <c r="E4438" s="243" t="s">
        <v>1142</v>
      </c>
      <c r="F4438" s="243">
        <v>5</v>
      </c>
      <c r="G4438" s="244">
        <v>0.34399999999999997</v>
      </c>
      <c r="H4438" s="244"/>
      <c r="I4438" s="244"/>
      <c r="J4438" s="244"/>
      <c r="K4438" s="244"/>
      <c r="L4438" s="244"/>
      <c r="M4438" s="244"/>
      <c r="N4438" s="244"/>
      <c r="O4438" s="244"/>
      <c r="P4438" s="244"/>
      <c r="Q4438" s="245" t="s">
        <v>1835</v>
      </c>
    </row>
    <row r="4439" spans="1:17" x14ac:dyDescent="0.25">
      <c r="A4439" s="243">
        <v>416</v>
      </c>
      <c r="B4439" s="243">
        <v>9</v>
      </c>
      <c r="C4439" s="243" t="s">
        <v>1032</v>
      </c>
      <c r="D4439" s="243" t="s">
        <v>1836</v>
      </c>
      <c r="E4439" s="243" t="s">
        <v>1142</v>
      </c>
      <c r="F4439" s="243">
        <v>5</v>
      </c>
      <c r="G4439" s="244">
        <v>0</v>
      </c>
      <c r="H4439" s="244"/>
      <c r="I4439" s="244"/>
      <c r="J4439" s="244"/>
      <c r="K4439" s="244"/>
      <c r="L4439" s="244"/>
      <c r="M4439" s="244"/>
      <c r="N4439" s="244"/>
      <c r="O4439" s="244"/>
      <c r="P4439" s="244"/>
      <c r="Q4439" s="245" t="s">
        <v>1837</v>
      </c>
    </row>
    <row r="4440" spans="1:17" x14ac:dyDescent="0.25">
      <c r="A4440" s="243">
        <v>417</v>
      </c>
      <c r="B4440" s="243">
        <v>9</v>
      </c>
      <c r="C4440" s="243" t="s">
        <v>1032</v>
      </c>
      <c r="D4440" s="243" t="s">
        <v>1838</v>
      </c>
      <c r="E4440" s="243" t="s">
        <v>1142</v>
      </c>
      <c r="F4440" s="243">
        <v>5</v>
      </c>
      <c r="G4440" s="244">
        <v>8.3000000000000004E-2</v>
      </c>
      <c r="H4440" s="244"/>
      <c r="I4440" s="244"/>
      <c r="J4440" s="244"/>
      <c r="K4440" s="244"/>
      <c r="L4440" s="244"/>
      <c r="M4440" s="244"/>
      <c r="N4440" s="244"/>
      <c r="O4440" s="244"/>
      <c r="P4440" s="244"/>
      <c r="Q4440" s="245" t="s">
        <v>1839</v>
      </c>
    </row>
    <row r="4441" spans="1:17" ht="63" x14ac:dyDescent="0.25">
      <c r="A4441" s="243">
        <v>418</v>
      </c>
      <c r="B4441" s="243">
        <v>9</v>
      </c>
      <c r="C4441" s="243" t="s">
        <v>1032</v>
      </c>
      <c r="D4441" s="243" t="s">
        <v>1840</v>
      </c>
      <c r="E4441" s="243" t="s">
        <v>1142</v>
      </c>
      <c r="F4441" s="243">
        <v>5</v>
      </c>
      <c r="G4441" s="244">
        <v>0.24</v>
      </c>
      <c r="H4441" s="244"/>
      <c r="I4441" s="244"/>
      <c r="J4441" s="244"/>
      <c r="K4441" s="244"/>
      <c r="L4441" s="244"/>
      <c r="M4441" s="244"/>
      <c r="N4441" s="244"/>
      <c r="O4441" s="244"/>
      <c r="P4441" s="244"/>
      <c r="Q4441" s="245" t="s">
        <v>1841</v>
      </c>
    </row>
    <row r="4442" spans="1:17" ht="31.5" x14ac:dyDescent="0.25">
      <c r="A4442" s="243">
        <v>419</v>
      </c>
      <c r="B4442" s="243">
        <v>9</v>
      </c>
      <c r="C4442" s="243" t="s">
        <v>1032</v>
      </c>
      <c r="D4442" s="243" t="s">
        <v>1842</v>
      </c>
      <c r="E4442" s="243" t="s">
        <v>1142</v>
      </c>
      <c r="F4442" s="243">
        <v>5</v>
      </c>
      <c r="G4442" s="244">
        <v>8.8999999999999996E-2</v>
      </c>
      <c r="H4442" s="244"/>
      <c r="I4442" s="244"/>
      <c r="J4442" s="244"/>
      <c r="K4442" s="244"/>
      <c r="L4442" s="244"/>
      <c r="M4442" s="244"/>
      <c r="N4442" s="244"/>
      <c r="O4442" s="244"/>
      <c r="P4442" s="244"/>
      <c r="Q4442" s="245" t="s">
        <v>1843</v>
      </c>
    </row>
    <row r="4443" spans="1:17" ht="63" x14ac:dyDescent="0.25">
      <c r="A4443" s="243">
        <v>420</v>
      </c>
      <c r="B4443" s="243">
        <v>9</v>
      </c>
      <c r="C4443" s="243" t="s">
        <v>1061</v>
      </c>
      <c r="D4443" s="243" t="s">
        <v>1844</v>
      </c>
      <c r="E4443" s="243" t="s">
        <v>1142</v>
      </c>
      <c r="F4443" s="243">
        <v>5</v>
      </c>
      <c r="G4443" s="244">
        <v>0.187</v>
      </c>
      <c r="H4443" s="244"/>
      <c r="I4443" s="244"/>
      <c r="J4443" s="244"/>
      <c r="K4443" s="244"/>
      <c r="L4443" s="244"/>
      <c r="M4443" s="244"/>
      <c r="N4443" s="244"/>
      <c r="O4443" s="244"/>
      <c r="P4443" s="244"/>
      <c r="Q4443" s="245" t="s">
        <v>1845</v>
      </c>
    </row>
    <row r="4444" spans="1:17" x14ac:dyDescent="0.25">
      <c r="A4444" s="243">
        <v>421</v>
      </c>
      <c r="B4444" s="243">
        <v>9</v>
      </c>
      <c r="C4444" s="243" t="s">
        <v>1061</v>
      </c>
      <c r="D4444" s="243" t="s">
        <v>1846</v>
      </c>
      <c r="E4444" s="243" t="s">
        <v>1142</v>
      </c>
      <c r="F4444" s="243">
        <v>5</v>
      </c>
      <c r="G4444" s="244">
        <v>1.2999999999999999E-2</v>
      </c>
      <c r="H4444" s="244"/>
      <c r="I4444" s="244"/>
      <c r="J4444" s="244"/>
      <c r="K4444" s="244"/>
      <c r="L4444" s="244"/>
      <c r="M4444" s="244"/>
      <c r="N4444" s="244"/>
      <c r="O4444" s="244"/>
      <c r="P4444" s="244"/>
      <c r="Q4444" s="245" t="s">
        <v>1803</v>
      </c>
    </row>
    <row r="4445" spans="1:17" ht="31.5" x14ac:dyDescent="0.25">
      <c r="A4445" s="243">
        <v>422</v>
      </c>
      <c r="B4445" s="243">
        <v>9</v>
      </c>
      <c r="C4445" s="243" t="s">
        <v>1047</v>
      </c>
      <c r="D4445" s="243" t="s">
        <v>1847</v>
      </c>
      <c r="E4445" s="243" t="s">
        <v>1142</v>
      </c>
      <c r="F4445" s="243">
        <v>10</v>
      </c>
      <c r="G4445" s="244">
        <v>0.123</v>
      </c>
      <c r="H4445" s="244"/>
      <c r="I4445" s="244"/>
      <c r="J4445" s="244"/>
      <c r="K4445" s="244"/>
      <c r="L4445" s="244"/>
      <c r="M4445" s="244"/>
      <c r="N4445" s="244"/>
      <c r="O4445" s="244"/>
      <c r="P4445" s="244"/>
      <c r="Q4445" s="245" t="s">
        <v>1848</v>
      </c>
    </row>
    <row r="4446" spans="1:17" ht="78.75" x14ac:dyDescent="0.25">
      <c r="A4446" s="243">
        <v>423</v>
      </c>
      <c r="B4446" s="243">
        <v>9</v>
      </c>
      <c r="C4446" s="243" t="s">
        <v>1849</v>
      </c>
      <c r="D4446" s="243" t="s">
        <v>1850</v>
      </c>
      <c r="E4446" s="243" t="s">
        <v>1114</v>
      </c>
      <c r="F4446" s="243">
        <v>10</v>
      </c>
      <c r="G4446" s="244"/>
      <c r="H4446" s="244"/>
      <c r="I4446" s="244">
        <v>0.62120000000000009</v>
      </c>
      <c r="J4446" s="244"/>
      <c r="K4446" s="244"/>
      <c r="L4446" s="244"/>
      <c r="M4446" s="244"/>
      <c r="N4446" s="244"/>
      <c r="O4446" s="244"/>
      <c r="P4446" s="244"/>
      <c r="Q4446" s="245" t="s">
        <v>1851</v>
      </c>
    </row>
    <row r="4447" spans="1:17" x14ac:dyDescent="0.25">
      <c r="A4447" s="243">
        <v>424</v>
      </c>
      <c r="B4447" s="243">
        <v>9</v>
      </c>
      <c r="C4447" s="243" t="s">
        <v>1852</v>
      </c>
      <c r="D4447" s="243" t="s">
        <v>1853</v>
      </c>
      <c r="E4447" s="243" t="s">
        <v>1114</v>
      </c>
      <c r="F4447" s="243">
        <v>10</v>
      </c>
      <c r="G4447" s="244"/>
      <c r="H4447" s="244"/>
      <c r="I4447" s="244">
        <v>4.7299999999999995E-2</v>
      </c>
      <c r="J4447" s="244"/>
      <c r="K4447" s="244"/>
      <c r="L4447" s="244"/>
      <c r="M4447" s="244"/>
      <c r="N4447" s="244"/>
      <c r="O4447" s="244"/>
      <c r="P4447" s="244"/>
      <c r="Q4447" s="245" t="s">
        <v>1854</v>
      </c>
    </row>
    <row r="4448" spans="1:17" x14ac:dyDescent="0.25">
      <c r="A4448" s="243">
        <v>425</v>
      </c>
      <c r="B4448" s="243">
        <v>9</v>
      </c>
      <c r="C4448" s="243" t="s">
        <v>1852</v>
      </c>
      <c r="D4448" s="243" t="s">
        <v>1855</v>
      </c>
      <c r="E4448" s="243" t="s">
        <v>1114</v>
      </c>
      <c r="F4448" s="243">
        <v>10</v>
      </c>
      <c r="G4448" s="244"/>
      <c r="H4448" s="244"/>
      <c r="I4448" s="244">
        <v>1.7399999999999999E-2</v>
      </c>
      <c r="J4448" s="244"/>
      <c r="K4448" s="244"/>
      <c r="L4448" s="244"/>
      <c r="M4448" s="244"/>
      <c r="N4448" s="244"/>
      <c r="O4448" s="244"/>
      <c r="P4448" s="244"/>
      <c r="Q4448" s="245" t="s">
        <v>1856</v>
      </c>
    </row>
    <row r="4449" spans="1:17" ht="31.5" x14ac:dyDescent="0.25">
      <c r="A4449" s="243">
        <v>426</v>
      </c>
      <c r="B4449" s="243">
        <v>9</v>
      </c>
      <c r="C4449" s="243" t="s">
        <v>1852</v>
      </c>
      <c r="D4449" s="243" t="s">
        <v>1857</v>
      </c>
      <c r="E4449" s="243" t="s">
        <v>1114</v>
      </c>
      <c r="F4449" s="243">
        <v>10</v>
      </c>
      <c r="G4449" s="244"/>
      <c r="H4449" s="244"/>
      <c r="I4449" s="244">
        <v>2.46E-2</v>
      </c>
      <c r="J4449" s="244"/>
      <c r="K4449" s="244"/>
      <c r="L4449" s="244"/>
      <c r="M4449" s="244"/>
      <c r="N4449" s="244"/>
      <c r="O4449" s="244"/>
      <c r="P4449" s="244"/>
      <c r="Q4449" s="245" t="s">
        <v>1858</v>
      </c>
    </row>
    <row r="4450" spans="1:17" ht="94.5" x14ac:dyDescent="0.25">
      <c r="A4450" s="243">
        <v>427</v>
      </c>
      <c r="B4450" s="243">
        <v>9</v>
      </c>
      <c r="C4450" s="243" t="s">
        <v>1849</v>
      </c>
      <c r="D4450" s="243" t="s">
        <v>1859</v>
      </c>
      <c r="E4450" s="243" t="s">
        <v>1114</v>
      </c>
      <c r="F4450" s="243">
        <v>10</v>
      </c>
      <c r="G4450" s="244"/>
      <c r="H4450" s="244"/>
      <c r="I4450" s="244"/>
      <c r="J4450" s="244"/>
      <c r="K4450" s="244"/>
      <c r="L4450" s="244">
        <v>0.39169999999999999</v>
      </c>
      <c r="M4450" s="244"/>
      <c r="N4450" s="244"/>
      <c r="O4450" s="244"/>
      <c r="P4450" s="244"/>
      <c r="Q4450" s="245" t="s">
        <v>1860</v>
      </c>
    </row>
    <row r="4451" spans="1:17" x14ac:dyDescent="0.25">
      <c r="A4451" s="243">
        <v>428</v>
      </c>
      <c r="B4451" s="243">
        <v>9</v>
      </c>
      <c r="C4451" s="243" t="s">
        <v>1849</v>
      </c>
      <c r="D4451" s="243" t="s">
        <v>1861</v>
      </c>
      <c r="E4451" s="243" t="s">
        <v>1114</v>
      </c>
      <c r="F4451" s="243">
        <v>10</v>
      </c>
      <c r="G4451" s="244"/>
      <c r="H4451" s="244"/>
      <c r="I4451" s="244"/>
      <c r="J4451" s="244"/>
      <c r="K4451" s="244"/>
      <c r="L4451" s="244">
        <v>0.10840000000000001</v>
      </c>
      <c r="M4451" s="244"/>
      <c r="N4451" s="244"/>
      <c r="O4451" s="244"/>
      <c r="P4451" s="244"/>
      <c r="Q4451" s="245" t="s">
        <v>1862</v>
      </c>
    </row>
    <row r="4452" spans="1:17" x14ac:dyDescent="0.25">
      <c r="A4452" s="243">
        <v>429</v>
      </c>
      <c r="B4452" s="243">
        <v>9</v>
      </c>
      <c r="C4452" s="243" t="s">
        <v>1863</v>
      </c>
      <c r="D4452" s="243" t="s">
        <v>1864</v>
      </c>
      <c r="E4452" s="243" t="s">
        <v>1114</v>
      </c>
      <c r="F4452" s="243">
        <v>20</v>
      </c>
      <c r="G4452" s="244"/>
      <c r="H4452" s="244"/>
      <c r="I4452" s="244"/>
      <c r="J4452" s="244"/>
      <c r="K4452" s="244">
        <v>0.36599999999999999</v>
      </c>
      <c r="L4452" s="244"/>
      <c r="M4452" s="244"/>
      <c r="N4452" s="244"/>
      <c r="O4452" s="244"/>
      <c r="P4452" s="244"/>
      <c r="Q4452" s="245" t="s">
        <v>1865</v>
      </c>
    </row>
    <row r="4453" spans="1:17" x14ac:dyDescent="0.25">
      <c r="A4453" s="243">
        <v>430</v>
      </c>
      <c r="B4453" s="243">
        <v>9</v>
      </c>
      <c r="C4453" s="243" t="s">
        <v>1863</v>
      </c>
      <c r="D4453" s="243" t="s">
        <v>1866</v>
      </c>
      <c r="E4453" s="243" t="s">
        <v>1114</v>
      </c>
      <c r="F4453" s="243">
        <v>15</v>
      </c>
      <c r="G4453" s="244"/>
      <c r="H4453" s="244"/>
      <c r="I4453" s="244"/>
      <c r="J4453" s="244"/>
      <c r="K4453" s="244"/>
      <c r="L4453" s="244">
        <v>2.2879999999999998</v>
      </c>
      <c r="M4453" s="244"/>
      <c r="N4453" s="244"/>
      <c r="O4453" s="244"/>
      <c r="P4453" s="244"/>
      <c r="Q4453" s="245" t="s">
        <v>1867</v>
      </c>
    </row>
    <row r="4454" spans="1:17" x14ac:dyDescent="0.25">
      <c r="A4454" s="243">
        <v>431</v>
      </c>
      <c r="B4454" s="243">
        <v>9</v>
      </c>
      <c r="C4454" s="243" t="s">
        <v>1863</v>
      </c>
      <c r="D4454" s="243" t="s">
        <v>1868</v>
      </c>
      <c r="E4454" s="243" t="s">
        <v>1114</v>
      </c>
      <c r="F4454" s="243">
        <v>15</v>
      </c>
      <c r="G4454" s="244"/>
      <c r="H4454" s="244"/>
      <c r="I4454" s="244"/>
      <c r="J4454" s="244"/>
      <c r="K4454" s="244"/>
      <c r="L4454" s="244"/>
      <c r="M4454" s="244">
        <v>8.9179999999999993</v>
      </c>
      <c r="N4454" s="244"/>
      <c r="O4454" s="244"/>
      <c r="P4454" s="244"/>
      <c r="Q4454" s="245" t="s">
        <v>1869</v>
      </c>
    </row>
    <row r="4455" spans="1:17" x14ac:dyDescent="0.25">
      <c r="A4455" s="243">
        <v>432</v>
      </c>
      <c r="B4455" s="243">
        <v>9</v>
      </c>
      <c r="C4455" s="243" t="s">
        <v>1863</v>
      </c>
      <c r="D4455" s="243" t="s">
        <v>1870</v>
      </c>
      <c r="E4455" s="243" t="s">
        <v>1114</v>
      </c>
      <c r="F4455" s="243">
        <v>20</v>
      </c>
      <c r="G4455" s="244"/>
      <c r="H4455" s="244"/>
      <c r="I4455" s="244"/>
      <c r="J4455" s="244"/>
      <c r="K4455" s="244"/>
      <c r="L4455" s="244"/>
      <c r="M4455" s="244"/>
      <c r="N4455" s="244">
        <v>3.9099999999999522</v>
      </c>
      <c r="O4455" s="244"/>
      <c r="P4455" s="244"/>
      <c r="Q4455" s="245" t="s">
        <v>1871</v>
      </c>
    </row>
    <row r="4456" spans="1:17" x14ac:dyDescent="0.25">
      <c r="A4456" s="243">
        <v>433</v>
      </c>
      <c r="B4456" s="243">
        <v>9</v>
      </c>
      <c r="C4456" s="243" t="s">
        <v>1863</v>
      </c>
      <c r="D4456" s="243" t="s">
        <v>1872</v>
      </c>
      <c r="E4456" s="243" t="s">
        <v>1114</v>
      </c>
      <c r="F4456" s="243">
        <v>15</v>
      </c>
      <c r="G4456" s="244"/>
      <c r="H4456" s="244"/>
      <c r="I4456" s="244"/>
      <c r="J4456" s="244"/>
      <c r="K4456" s="244"/>
      <c r="L4456" s="244"/>
      <c r="M4456" s="244"/>
      <c r="N4456" s="244"/>
      <c r="O4456" s="244">
        <v>4.3150000000000004</v>
      </c>
      <c r="P4456" s="244"/>
      <c r="Q4456" s="245" t="s">
        <v>1873</v>
      </c>
    </row>
    <row r="4457" spans="1:17" x14ac:dyDescent="0.25">
      <c r="A4457" s="243">
        <v>434</v>
      </c>
      <c r="B4457" s="243">
        <v>9</v>
      </c>
      <c r="C4457" s="243" t="s">
        <v>1863</v>
      </c>
      <c r="D4457" s="243" t="s">
        <v>1874</v>
      </c>
      <c r="E4457" s="243" t="s">
        <v>1114</v>
      </c>
      <c r="F4457" s="243">
        <v>15</v>
      </c>
      <c r="G4457" s="244"/>
      <c r="H4457" s="244"/>
      <c r="I4457" s="244"/>
      <c r="J4457" s="244"/>
      <c r="K4457" s="244"/>
      <c r="L4457" s="244"/>
      <c r="M4457" s="244"/>
      <c r="N4457" s="244"/>
      <c r="O4457" s="244"/>
      <c r="P4457" s="244">
        <v>4.843</v>
      </c>
      <c r="Q4457" s="245" t="s">
        <v>1875</v>
      </c>
    </row>
    <row r="4458" spans="1:17" x14ac:dyDescent="0.25">
      <c r="A4458" s="246"/>
      <c r="B4458" s="247"/>
      <c r="C4458" s="247"/>
      <c r="D4458" s="247"/>
      <c r="E4458" s="247"/>
      <c r="F4458" s="234" t="s">
        <v>27</v>
      </c>
      <c r="G4458" s="244">
        <v>8.0782000000000025</v>
      </c>
      <c r="H4458" s="244">
        <v>22.590600000000002</v>
      </c>
      <c r="I4458" s="244">
        <v>33.333380000000005</v>
      </c>
      <c r="J4458" s="244">
        <v>40.184095000000006</v>
      </c>
      <c r="K4458" s="244">
        <v>49.125595000000004</v>
      </c>
      <c r="L4458" s="244">
        <v>59.101915000000005</v>
      </c>
      <c r="M4458" s="244">
        <v>59.101915000000005</v>
      </c>
      <c r="N4458" s="244">
        <v>59.101915000000005</v>
      </c>
      <c r="O4458" s="244">
        <v>63.362065000000008</v>
      </c>
      <c r="P4458" s="244">
        <v>64.48006500000001</v>
      </c>
      <c r="Q4458" s="248"/>
    </row>
    <row r="4459" spans="1:17" x14ac:dyDescent="0.25">
      <c r="A4459" s="230"/>
      <c r="B4459" s="231"/>
      <c r="C4459" s="231"/>
      <c r="D4459" s="231"/>
      <c r="E4459" s="231"/>
      <c r="F4459" s="234" t="s">
        <v>1876</v>
      </c>
      <c r="G4459" s="244">
        <v>5.4093600000000013</v>
      </c>
      <c r="H4459" s="244">
        <v>7.4787600000000012</v>
      </c>
      <c r="I4459" s="244">
        <v>8.6680600000000005</v>
      </c>
      <c r="J4459" s="244">
        <v>12.129799999999999</v>
      </c>
      <c r="K4459" s="244">
        <v>12.495799999999999</v>
      </c>
      <c r="L4459" s="244">
        <v>16.617899999999999</v>
      </c>
      <c r="M4459" s="244">
        <v>28.755899999999997</v>
      </c>
      <c r="N4459" s="244">
        <v>49.488899999999951</v>
      </c>
      <c r="O4459" s="244">
        <v>63.40389999999995</v>
      </c>
      <c r="P4459" s="244">
        <v>76.946899999999943</v>
      </c>
      <c r="Q4459" s="249"/>
    </row>
    <row r="4460" spans="1:17" x14ac:dyDescent="0.25">
      <c r="A4460" s="230"/>
      <c r="B4460" s="231"/>
      <c r="C4460" s="231"/>
      <c r="D4460" s="231"/>
      <c r="E4460" s="231"/>
      <c r="F4460" s="234" t="s">
        <v>26</v>
      </c>
      <c r="G4460" s="244">
        <v>13.487559999999995</v>
      </c>
      <c r="H4460" s="244">
        <v>30.069359999999996</v>
      </c>
      <c r="I4460" s="244">
        <v>42.001439999999995</v>
      </c>
      <c r="J4460" s="244">
        <v>52.313894999999995</v>
      </c>
      <c r="K4460" s="244">
        <v>61.621394999999993</v>
      </c>
      <c r="L4460" s="244">
        <v>75.719814999999997</v>
      </c>
      <c r="M4460" s="244">
        <v>87.857814999999988</v>
      </c>
      <c r="N4460" s="244">
        <v>108.59081499999994</v>
      </c>
      <c r="O4460" s="244">
        <v>126.76596499999994</v>
      </c>
      <c r="P4460" s="244">
        <v>141.42696499999994</v>
      </c>
      <c r="Q4460" s="249"/>
    </row>
    <row r="4461" spans="1:17" x14ac:dyDescent="0.25">
      <c r="A4461" s="230"/>
      <c r="B4461" s="231"/>
      <c r="C4461" s="231"/>
      <c r="D4461" s="231"/>
      <c r="E4461" s="231"/>
      <c r="F4461" s="234" t="s">
        <v>85</v>
      </c>
      <c r="G4461" s="244">
        <v>1.1439999999999999</v>
      </c>
      <c r="H4461" s="244">
        <v>1.1439999999999999</v>
      </c>
      <c r="I4461" s="244">
        <v>6.5860000000000003</v>
      </c>
      <c r="J4461" s="244">
        <v>10.045160000000001</v>
      </c>
      <c r="K4461" s="244">
        <v>12.48516</v>
      </c>
      <c r="L4461" s="244">
        <v>13.33616</v>
      </c>
      <c r="M4461" s="244">
        <v>16.654159999999997</v>
      </c>
      <c r="N4461" s="244">
        <v>16.654159999999997</v>
      </c>
      <c r="O4461" s="244">
        <v>18.686159999999997</v>
      </c>
      <c r="P4461" s="244">
        <v>20.712159999999997</v>
      </c>
      <c r="Q4461" s="249"/>
    </row>
    <row r="4462" spans="1:17" x14ac:dyDescent="0.25">
      <c r="A4462" s="230"/>
      <c r="B4462" s="231"/>
      <c r="C4462" s="231"/>
      <c r="D4462" s="231"/>
      <c r="E4462" s="250" t="s">
        <v>1877</v>
      </c>
      <c r="F4462" s="234" t="s">
        <v>76</v>
      </c>
      <c r="G4462" s="244">
        <v>14.631559999999993</v>
      </c>
      <c r="H4462" s="244">
        <v>31.213359999999994</v>
      </c>
      <c r="I4462" s="244">
        <v>48.587439999999987</v>
      </c>
      <c r="J4462" s="244">
        <v>62.359054999999991</v>
      </c>
      <c r="K4462" s="244">
        <v>74.106554999999986</v>
      </c>
      <c r="L4462" s="244">
        <v>89.055974999999989</v>
      </c>
      <c r="M4462" s="244">
        <v>104.51197499999999</v>
      </c>
      <c r="N4462" s="244">
        <v>125.24497499999995</v>
      </c>
      <c r="O4462" s="244">
        <v>145.45212499999997</v>
      </c>
      <c r="P4462" s="244">
        <v>162.13912499999998</v>
      </c>
      <c r="Q4462" s="249"/>
    </row>
    <row r="4463" spans="1:17" ht="63" x14ac:dyDescent="0.25">
      <c r="A4463" s="230"/>
      <c r="B4463" s="231"/>
      <c r="C4463" s="231"/>
      <c r="D4463" s="231"/>
      <c r="E4463" s="231"/>
      <c r="F4463" s="234" t="s">
        <v>1878</v>
      </c>
      <c r="G4463" s="244">
        <v>8.9852000000000007</v>
      </c>
      <c r="H4463" s="244">
        <v>22.873000000000001</v>
      </c>
      <c r="I4463" s="244">
        <v>29.421199999999999</v>
      </c>
      <c r="J4463" s="244">
        <v>34.661789999999996</v>
      </c>
      <c r="K4463" s="244">
        <v>43.562789999999993</v>
      </c>
      <c r="L4463" s="244">
        <v>54.169509999999988</v>
      </c>
      <c r="M4463" s="244">
        <v>54.169509999999988</v>
      </c>
      <c r="N4463" s="244">
        <v>54.169509999999988</v>
      </c>
      <c r="O4463" s="244">
        <v>54.169509999999988</v>
      </c>
      <c r="P4463" s="244">
        <v>55.28750999999999</v>
      </c>
      <c r="Q4463" s="249"/>
    </row>
    <row r="4464" spans="1:17" x14ac:dyDescent="0.25">
      <c r="A4464" s="230"/>
      <c r="B4464" s="231"/>
      <c r="C4464" s="231"/>
      <c r="D4464" s="231"/>
      <c r="E4464" s="231"/>
      <c r="F4464" s="247"/>
      <c r="G4464" s="247"/>
      <c r="H4464" s="247"/>
      <c r="I4464" s="247"/>
      <c r="J4464" s="247"/>
      <c r="K4464" s="247"/>
      <c r="L4464" s="247"/>
      <c r="M4464" s="247"/>
      <c r="N4464" s="247"/>
      <c r="O4464" s="247"/>
      <c r="P4464" s="247"/>
      <c r="Q4464" s="232"/>
    </row>
    <row r="4465" spans="1:17" x14ac:dyDescent="0.25">
      <c r="A4465" s="230"/>
      <c r="B4465" s="231"/>
      <c r="C4465" s="231"/>
      <c r="D4465" s="231"/>
      <c r="E4465" s="231"/>
      <c r="F4465" s="231"/>
      <c r="G4465" s="231"/>
      <c r="H4465" s="231"/>
      <c r="I4465" s="231"/>
      <c r="J4465" s="231"/>
      <c r="K4465" s="231"/>
      <c r="L4465" s="231"/>
      <c r="M4465" s="231"/>
      <c r="N4465" s="231"/>
      <c r="O4465" s="231"/>
      <c r="P4465" s="231"/>
      <c r="Q4465" s="232"/>
    </row>
    <row r="4466" spans="1:17" x14ac:dyDescent="0.25">
      <c r="A4466" s="230"/>
      <c r="B4466" s="231"/>
      <c r="C4466" s="231"/>
      <c r="D4466" s="231"/>
      <c r="E4466" s="231"/>
      <c r="F4466" s="231"/>
      <c r="G4466" s="231"/>
      <c r="H4466" s="231"/>
      <c r="I4466" s="231"/>
      <c r="J4466" s="231"/>
      <c r="K4466" s="231" t="s">
        <v>1888</v>
      </c>
      <c r="L4466" s="231"/>
      <c r="M4466" s="231"/>
      <c r="N4466" s="231"/>
      <c r="O4466" s="231"/>
      <c r="P4466" s="231"/>
      <c r="Q4466" s="232"/>
    </row>
    <row r="4467" spans="1:17" x14ac:dyDescent="0.25">
      <c r="A4467" s="230"/>
      <c r="B4467" s="231"/>
      <c r="C4467" s="231"/>
      <c r="D4467" s="231"/>
      <c r="E4467" s="231"/>
      <c r="F4467" s="231"/>
      <c r="G4467" s="231"/>
      <c r="H4467" s="231"/>
      <c r="I4467" s="231"/>
      <c r="J4467" s="231"/>
      <c r="K4467" s="231"/>
      <c r="L4467" s="231"/>
      <c r="M4467" s="231"/>
      <c r="N4467" s="231"/>
      <c r="O4467" s="231"/>
      <c r="P4467" s="231"/>
      <c r="Q4467" s="232"/>
    </row>
    <row r="4468" spans="1:17" x14ac:dyDescent="0.25">
      <c r="A4468" s="233"/>
      <c r="B4468" s="233"/>
      <c r="C4468" s="233"/>
      <c r="D4468" s="233"/>
      <c r="E4468" s="234"/>
      <c r="F4468" s="234"/>
      <c r="G4468" s="235" t="s">
        <v>74</v>
      </c>
      <c r="H4468" s="236"/>
      <c r="I4468" s="236"/>
      <c r="J4468" s="236"/>
      <c r="K4468" s="236"/>
      <c r="L4468" s="236"/>
      <c r="M4468" s="236"/>
      <c r="N4468" s="236"/>
      <c r="O4468" s="236"/>
      <c r="P4468" s="236"/>
      <c r="Q4468" s="237"/>
    </row>
    <row r="4469" spans="1:17" ht="31.5" x14ac:dyDescent="0.25">
      <c r="A4469" s="238" t="s">
        <v>71</v>
      </c>
      <c r="B4469" s="239" t="s">
        <v>89</v>
      </c>
      <c r="C4469" s="239" t="s">
        <v>72</v>
      </c>
      <c r="D4469" s="239" t="s">
        <v>77</v>
      </c>
      <c r="E4469" s="240" t="s">
        <v>1111</v>
      </c>
      <c r="F4469" s="254" t="s">
        <v>73</v>
      </c>
      <c r="G4469" s="241" t="s">
        <v>15</v>
      </c>
      <c r="H4469" s="241" t="s">
        <v>16</v>
      </c>
      <c r="I4469" s="241" t="s">
        <v>17</v>
      </c>
      <c r="J4469" s="241" t="s">
        <v>18</v>
      </c>
      <c r="K4469" s="241" t="s">
        <v>19</v>
      </c>
      <c r="L4469" s="241" t="s">
        <v>20</v>
      </c>
      <c r="M4469" s="241" t="s">
        <v>21</v>
      </c>
      <c r="N4469" s="241" t="s">
        <v>22</v>
      </c>
      <c r="O4469" s="241" t="s">
        <v>23</v>
      </c>
      <c r="P4469" s="241" t="s">
        <v>24</v>
      </c>
      <c r="Q4469" s="242" t="s">
        <v>75</v>
      </c>
    </row>
    <row r="4470" spans="1:17" ht="94.5" x14ac:dyDescent="0.25">
      <c r="A4470" s="243">
        <v>1</v>
      </c>
      <c r="B4470" s="243">
        <v>10</v>
      </c>
      <c r="C4470" s="243" t="s">
        <v>469</v>
      </c>
      <c r="D4470" s="243" t="s">
        <v>1113</v>
      </c>
      <c r="E4470" s="243" t="s">
        <v>1114</v>
      </c>
      <c r="F4470" s="243">
        <v>20</v>
      </c>
      <c r="G4470" s="244">
        <v>0.20100000000000001</v>
      </c>
      <c r="H4470" s="244"/>
      <c r="I4470" s="244"/>
      <c r="J4470" s="244"/>
      <c r="K4470" s="244"/>
      <c r="L4470" s="244"/>
      <c r="M4470" s="244"/>
      <c r="N4470" s="244"/>
      <c r="O4470" s="244"/>
      <c r="P4470" s="244"/>
      <c r="Q4470" s="245" t="s">
        <v>1115</v>
      </c>
    </row>
    <row r="4471" spans="1:17" x14ac:dyDescent="0.25">
      <c r="A4471" s="243">
        <v>2</v>
      </c>
      <c r="B4471" s="243">
        <v>10</v>
      </c>
      <c r="C4471" s="243" t="s">
        <v>469</v>
      </c>
      <c r="D4471" s="243" t="s">
        <v>1116</v>
      </c>
      <c r="E4471" s="243" t="s">
        <v>1114</v>
      </c>
      <c r="F4471" s="243">
        <v>20</v>
      </c>
      <c r="G4471" s="244">
        <v>0.23200000000000001</v>
      </c>
      <c r="H4471" s="244"/>
      <c r="I4471" s="244"/>
      <c r="J4471" s="244"/>
      <c r="K4471" s="244"/>
      <c r="L4471" s="244"/>
      <c r="M4471" s="244"/>
      <c r="N4471" s="244"/>
      <c r="O4471" s="244"/>
      <c r="P4471" s="244"/>
      <c r="Q4471" s="245" t="s">
        <v>1117</v>
      </c>
    </row>
    <row r="4472" spans="1:17" ht="157.5" x14ac:dyDescent="0.25">
      <c r="A4472" s="243">
        <v>3</v>
      </c>
      <c r="B4472" s="243">
        <v>10</v>
      </c>
      <c r="C4472" s="243" t="s">
        <v>469</v>
      </c>
      <c r="D4472" s="243" t="s">
        <v>1118</v>
      </c>
      <c r="E4472" s="243" t="s">
        <v>1114</v>
      </c>
      <c r="F4472" s="243">
        <v>20</v>
      </c>
      <c r="G4472" s="244">
        <v>0.48799999999999999</v>
      </c>
      <c r="H4472" s="244"/>
      <c r="I4472" s="244"/>
      <c r="J4472" s="244"/>
      <c r="K4472" s="244"/>
      <c r="L4472" s="244"/>
      <c r="M4472" s="244"/>
      <c r="N4472" s="244"/>
      <c r="O4472" s="244"/>
      <c r="P4472" s="244"/>
      <c r="Q4472" s="245" t="s">
        <v>1119</v>
      </c>
    </row>
    <row r="4473" spans="1:17" ht="94.5" x14ac:dyDescent="0.25">
      <c r="A4473" s="243">
        <v>4</v>
      </c>
      <c r="B4473" s="243">
        <v>10</v>
      </c>
      <c r="C4473" s="243" t="s">
        <v>469</v>
      </c>
      <c r="D4473" s="243" t="s">
        <v>1120</v>
      </c>
      <c r="E4473" s="243" t="s">
        <v>1114</v>
      </c>
      <c r="F4473" s="243">
        <v>20</v>
      </c>
      <c r="G4473" s="244">
        <v>0.41299999999999998</v>
      </c>
      <c r="H4473" s="244"/>
      <c r="I4473" s="244"/>
      <c r="J4473" s="244"/>
      <c r="K4473" s="244"/>
      <c r="L4473" s="244"/>
      <c r="M4473" s="244"/>
      <c r="N4473" s="244"/>
      <c r="O4473" s="244"/>
      <c r="P4473" s="244"/>
      <c r="Q4473" s="245" t="s">
        <v>1121</v>
      </c>
    </row>
    <row r="4474" spans="1:17" ht="31.5" x14ac:dyDescent="0.25">
      <c r="A4474" s="243">
        <v>5</v>
      </c>
      <c r="B4474" s="243">
        <v>10</v>
      </c>
      <c r="C4474" s="243" t="s">
        <v>469</v>
      </c>
      <c r="D4474" s="243" t="s">
        <v>1122</v>
      </c>
      <c r="E4474" s="243" t="s">
        <v>1114</v>
      </c>
      <c r="F4474" s="243">
        <v>20</v>
      </c>
      <c r="G4474" s="244">
        <v>0.04</v>
      </c>
      <c r="H4474" s="244"/>
      <c r="I4474" s="244"/>
      <c r="J4474" s="244"/>
      <c r="K4474" s="244"/>
      <c r="L4474" s="244"/>
      <c r="M4474" s="244"/>
      <c r="N4474" s="244"/>
      <c r="O4474" s="244"/>
      <c r="P4474" s="244"/>
      <c r="Q4474" s="245" t="s">
        <v>1123</v>
      </c>
    </row>
    <row r="4475" spans="1:17" x14ac:dyDescent="0.25">
      <c r="A4475" s="243">
        <v>6</v>
      </c>
      <c r="B4475" s="243">
        <v>10</v>
      </c>
      <c r="C4475" s="243" t="s">
        <v>469</v>
      </c>
      <c r="D4475" s="243" t="s">
        <v>1124</v>
      </c>
      <c r="E4475" s="243" t="s">
        <v>1114</v>
      </c>
      <c r="F4475" s="243">
        <v>20</v>
      </c>
      <c r="G4475" s="244">
        <v>0</v>
      </c>
      <c r="H4475" s="244"/>
      <c r="I4475" s="244"/>
      <c r="J4475" s="244"/>
      <c r="K4475" s="244"/>
      <c r="L4475" s="244"/>
      <c r="M4475" s="244"/>
      <c r="N4475" s="244"/>
      <c r="O4475" s="244"/>
      <c r="P4475" s="244"/>
      <c r="Q4475" s="245" t="s">
        <v>1125</v>
      </c>
    </row>
    <row r="4476" spans="1:17" ht="31.5" x14ac:dyDescent="0.25">
      <c r="A4476" s="243">
        <v>7</v>
      </c>
      <c r="B4476" s="243">
        <v>10</v>
      </c>
      <c r="C4476" s="243" t="s">
        <v>469</v>
      </c>
      <c r="D4476" s="243" t="s">
        <v>1126</v>
      </c>
      <c r="E4476" s="243" t="s">
        <v>1114</v>
      </c>
      <c r="F4476" s="243">
        <v>20</v>
      </c>
      <c r="G4476" s="244">
        <v>0.33300000000000002</v>
      </c>
      <c r="H4476" s="244"/>
      <c r="I4476" s="244"/>
      <c r="J4476" s="244"/>
      <c r="K4476" s="244"/>
      <c r="L4476" s="244"/>
      <c r="M4476" s="244"/>
      <c r="N4476" s="244"/>
      <c r="O4476" s="244"/>
      <c r="P4476" s="244"/>
      <c r="Q4476" s="245" t="s">
        <v>1127</v>
      </c>
    </row>
    <row r="4477" spans="1:17" x14ac:dyDescent="0.25">
      <c r="A4477" s="243">
        <v>8</v>
      </c>
      <c r="B4477" s="243">
        <v>10</v>
      </c>
      <c r="C4477" s="243" t="s">
        <v>469</v>
      </c>
      <c r="D4477" s="243" t="s">
        <v>1128</v>
      </c>
      <c r="E4477" s="243" t="s">
        <v>1114</v>
      </c>
      <c r="F4477" s="243">
        <v>20</v>
      </c>
      <c r="G4477" s="244">
        <v>0.93</v>
      </c>
      <c r="H4477" s="244"/>
      <c r="I4477" s="244"/>
      <c r="J4477" s="244"/>
      <c r="K4477" s="244"/>
      <c r="L4477" s="244"/>
      <c r="M4477" s="244"/>
      <c r="N4477" s="244"/>
      <c r="O4477" s="244"/>
      <c r="P4477" s="244"/>
      <c r="Q4477" s="245" t="s">
        <v>1129</v>
      </c>
    </row>
    <row r="4478" spans="1:17" x14ac:dyDescent="0.25">
      <c r="A4478" s="243">
        <v>9</v>
      </c>
      <c r="B4478" s="243">
        <v>10</v>
      </c>
      <c r="C4478" s="243" t="s">
        <v>469</v>
      </c>
      <c r="D4478" s="243" t="s">
        <v>1130</v>
      </c>
      <c r="E4478" s="243" t="s">
        <v>1114</v>
      </c>
      <c r="F4478" s="243">
        <v>20</v>
      </c>
      <c r="G4478" s="244">
        <v>0.35499999999999998</v>
      </c>
      <c r="H4478" s="244"/>
      <c r="I4478" s="244"/>
      <c r="J4478" s="244"/>
      <c r="K4478" s="244"/>
      <c r="L4478" s="244"/>
      <c r="M4478" s="244"/>
      <c r="N4478" s="244"/>
      <c r="O4478" s="244"/>
      <c r="P4478" s="244"/>
      <c r="Q4478" s="245" t="s">
        <v>1131</v>
      </c>
    </row>
    <row r="4479" spans="1:17" x14ac:dyDescent="0.25">
      <c r="A4479" s="243">
        <v>10</v>
      </c>
      <c r="B4479" s="243">
        <v>10</v>
      </c>
      <c r="C4479" s="243" t="s">
        <v>469</v>
      </c>
      <c r="D4479" s="243" t="s">
        <v>1132</v>
      </c>
      <c r="E4479" s="243" t="s">
        <v>1114</v>
      </c>
      <c r="F4479" s="243">
        <v>20</v>
      </c>
      <c r="G4479" s="244">
        <v>0.01</v>
      </c>
      <c r="H4479" s="244"/>
      <c r="I4479" s="244"/>
      <c r="J4479" s="244"/>
      <c r="K4479" s="244"/>
      <c r="L4479" s="244"/>
      <c r="M4479" s="244"/>
      <c r="N4479" s="244"/>
      <c r="O4479" s="244"/>
      <c r="P4479" s="244"/>
      <c r="Q4479" s="245" t="s">
        <v>1133</v>
      </c>
    </row>
    <row r="4480" spans="1:17" ht="94.5" x14ac:dyDescent="0.25">
      <c r="A4480" s="243">
        <v>11</v>
      </c>
      <c r="B4480" s="243">
        <v>10</v>
      </c>
      <c r="C4480" s="243" t="s">
        <v>469</v>
      </c>
      <c r="D4480" s="243" t="s">
        <v>1134</v>
      </c>
      <c r="E4480" s="243" t="s">
        <v>1114</v>
      </c>
      <c r="F4480" s="243">
        <v>20</v>
      </c>
      <c r="G4480" s="244">
        <v>0.34</v>
      </c>
      <c r="H4480" s="244"/>
      <c r="I4480" s="244"/>
      <c r="J4480" s="244"/>
      <c r="K4480" s="244"/>
      <c r="L4480" s="244"/>
      <c r="M4480" s="244"/>
      <c r="N4480" s="244"/>
      <c r="O4480" s="244"/>
      <c r="P4480" s="244"/>
      <c r="Q4480" s="245" t="s">
        <v>1135</v>
      </c>
    </row>
    <row r="4481" spans="1:17" ht="189" x14ac:dyDescent="0.25">
      <c r="A4481" s="243">
        <v>12</v>
      </c>
      <c r="B4481" s="243">
        <v>10</v>
      </c>
      <c r="C4481" s="243" t="s">
        <v>469</v>
      </c>
      <c r="D4481" s="243" t="s">
        <v>1136</v>
      </c>
      <c r="E4481" s="243" t="s">
        <v>1114</v>
      </c>
      <c r="F4481" s="243">
        <v>20</v>
      </c>
      <c r="G4481" s="244">
        <v>0.56899999999999995</v>
      </c>
      <c r="H4481" s="244"/>
      <c r="I4481" s="244"/>
      <c r="J4481" s="244"/>
      <c r="K4481" s="244"/>
      <c r="L4481" s="244"/>
      <c r="M4481" s="244"/>
      <c r="N4481" s="244"/>
      <c r="O4481" s="244"/>
      <c r="P4481" s="244"/>
      <c r="Q4481" s="245" t="s">
        <v>1137</v>
      </c>
    </row>
    <row r="4482" spans="1:17" x14ac:dyDescent="0.25">
      <c r="A4482" s="243">
        <v>13</v>
      </c>
      <c r="B4482" s="243">
        <v>10</v>
      </c>
      <c r="C4482" s="243" t="s">
        <v>469</v>
      </c>
      <c r="D4482" s="243" t="s">
        <v>1138</v>
      </c>
      <c r="E4482" s="243" t="s">
        <v>1114</v>
      </c>
      <c r="F4482" s="243">
        <v>20</v>
      </c>
      <c r="G4482" s="244">
        <v>1.0999999999999999E-2</v>
      </c>
      <c r="H4482" s="244"/>
      <c r="I4482" s="244"/>
      <c r="J4482" s="244"/>
      <c r="K4482" s="244"/>
      <c r="L4482" s="244"/>
      <c r="M4482" s="244"/>
      <c r="N4482" s="244"/>
      <c r="O4482" s="244"/>
      <c r="P4482" s="244"/>
      <c r="Q4482" s="245" t="s">
        <v>1139</v>
      </c>
    </row>
    <row r="4483" spans="1:17" x14ac:dyDescent="0.25">
      <c r="A4483" s="243">
        <v>14</v>
      </c>
      <c r="B4483" s="243">
        <v>10</v>
      </c>
      <c r="C4483" s="243" t="s">
        <v>1140</v>
      </c>
      <c r="D4483" s="243" t="s">
        <v>1141</v>
      </c>
      <c r="E4483" s="243" t="s">
        <v>1142</v>
      </c>
      <c r="F4483" s="243">
        <v>5</v>
      </c>
      <c r="G4483" s="244"/>
      <c r="H4483" s="244"/>
      <c r="I4483" s="244"/>
      <c r="J4483" s="244"/>
      <c r="K4483" s="244">
        <v>1E-3</v>
      </c>
      <c r="L4483" s="244"/>
      <c r="M4483" s="244"/>
      <c r="N4483" s="244"/>
      <c r="O4483" s="244"/>
      <c r="P4483" s="244"/>
      <c r="Q4483" s="245" t="s">
        <v>1143</v>
      </c>
    </row>
    <row r="4484" spans="1:17" x14ac:dyDescent="0.25">
      <c r="A4484" s="243">
        <v>15</v>
      </c>
      <c r="B4484" s="243">
        <v>10</v>
      </c>
      <c r="C4484" s="243" t="s">
        <v>1140</v>
      </c>
      <c r="D4484" s="243" t="s">
        <v>1144</v>
      </c>
      <c r="E4484" s="243" t="s">
        <v>1142</v>
      </c>
      <c r="F4484" s="243">
        <v>5</v>
      </c>
      <c r="G4484" s="244"/>
      <c r="H4484" s="244"/>
      <c r="I4484" s="244"/>
      <c r="J4484" s="244"/>
      <c r="K4484" s="244">
        <v>2.1589999999999998</v>
      </c>
      <c r="L4484" s="244"/>
      <c r="M4484" s="244"/>
      <c r="N4484" s="244"/>
      <c r="O4484" s="244"/>
      <c r="P4484" s="244"/>
      <c r="Q4484" s="245" t="s">
        <v>1145</v>
      </c>
    </row>
    <row r="4485" spans="1:17" x14ac:dyDescent="0.25">
      <c r="A4485" s="243">
        <v>16</v>
      </c>
      <c r="B4485" s="243">
        <v>10</v>
      </c>
      <c r="C4485" s="243" t="s">
        <v>304</v>
      </c>
      <c r="D4485" s="243" t="s">
        <v>1146</v>
      </c>
      <c r="E4485" s="243" t="s">
        <v>1142</v>
      </c>
      <c r="F4485" s="243">
        <v>5</v>
      </c>
      <c r="G4485" s="244"/>
      <c r="H4485" s="244">
        <v>1.0999999999999999E-2</v>
      </c>
      <c r="I4485" s="244"/>
      <c r="J4485" s="244"/>
      <c r="K4485" s="244"/>
      <c r="L4485" s="244"/>
      <c r="M4485" s="244"/>
      <c r="N4485" s="244"/>
      <c r="O4485" s="244"/>
      <c r="P4485" s="244"/>
      <c r="Q4485" s="245" t="s">
        <v>1147</v>
      </c>
    </row>
    <row r="4486" spans="1:17" x14ac:dyDescent="0.25">
      <c r="A4486" s="243">
        <v>17</v>
      </c>
      <c r="B4486" s="243">
        <v>10</v>
      </c>
      <c r="C4486" s="243" t="s">
        <v>304</v>
      </c>
      <c r="D4486" s="243" t="s">
        <v>1148</v>
      </c>
      <c r="E4486" s="243" t="s">
        <v>1142</v>
      </c>
      <c r="F4486" s="243">
        <v>5</v>
      </c>
      <c r="G4486" s="244"/>
      <c r="H4486" s="244">
        <v>0.21299999999999999</v>
      </c>
      <c r="I4486" s="244"/>
      <c r="J4486" s="244"/>
      <c r="K4486" s="244"/>
      <c r="L4486" s="244"/>
      <c r="M4486" s="244"/>
      <c r="N4486" s="244"/>
      <c r="O4486" s="244"/>
      <c r="P4486" s="244"/>
      <c r="Q4486" s="245" t="s">
        <v>1149</v>
      </c>
    </row>
    <row r="4487" spans="1:17" x14ac:dyDescent="0.25">
      <c r="A4487" s="243">
        <v>18</v>
      </c>
      <c r="B4487" s="243">
        <v>10</v>
      </c>
      <c r="C4487" s="243" t="s">
        <v>304</v>
      </c>
      <c r="D4487" s="243" t="s">
        <v>1150</v>
      </c>
      <c r="E4487" s="243" t="s">
        <v>1142</v>
      </c>
      <c r="F4487" s="243">
        <v>5</v>
      </c>
      <c r="G4487" s="244"/>
      <c r="H4487" s="244">
        <v>0.151</v>
      </c>
      <c r="I4487" s="244"/>
      <c r="J4487" s="244"/>
      <c r="K4487" s="244"/>
      <c r="L4487" s="244"/>
      <c r="M4487" s="244"/>
      <c r="N4487" s="244"/>
      <c r="O4487" s="244"/>
      <c r="P4487" s="244"/>
      <c r="Q4487" s="245" t="s">
        <v>1151</v>
      </c>
    </row>
    <row r="4488" spans="1:17" ht="63" x14ac:dyDescent="0.25">
      <c r="A4488" s="243">
        <v>19</v>
      </c>
      <c r="B4488" s="243">
        <v>10</v>
      </c>
      <c r="C4488" s="243" t="s">
        <v>304</v>
      </c>
      <c r="D4488" s="243" t="s">
        <v>1152</v>
      </c>
      <c r="E4488" s="243" t="s">
        <v>1142</v>
      </c>
      <c r="F4488" s="243">
        <v>5</v>
      </c>
      <c r="G4488" s="244"/>
      <c r="H4488" s="244">
        <v>0.29099999999999998</v>
      </c>
      <c r="I4488" s="244"/>
      <c r="J4488" s="244"/>
      <c r="K4488" s="244"/>
      <c r="L4488" s="244"/>
      <c r="M4488" s="244"/>
      <c r="N4488" s="244"/>
      <c r="O4488" s="244"/>
      <c r="P4488" s="244"/>
      <c r="Q4488" s="245" t="s">
        <v>1153</v>
      </c>
    </row>
    <row r="4489" spans="1:17" x14ac:dyDescent="0.25">
      <c r="A4489" s="243">
        <v>20</v>
      </c>
      <c r="B4489" s="243">
        <v>10</v>
      </c>
      <c r="C4489" s="243" t="s">
        <v>304</v>
      </c>
      <c r="D4489" s="243" t="s">
        <v>1154</v>
      </c>
      <c r="E4489" s="243" t="s">
        <v>1142</v>
      </c>
      <c r="F4489" s="243">
        <v>5</v>
      </c>
      <c r="G4489" s="244"/>
      <c r="H4489" s="244">
        <v>4.8000000000000001E-4</v>
      </c>
      <c r="I4489" s="244"/>
      <c r="J4489" s="244"/>
      <c r="K4489" s="244"/>
      <c r="L4489" s="244"/>
      <c r="M4489" s="244"/>
      <c r="N4489" s="244"/>
      <c r="O4489" s="244"/>
      <c r="P4489" s="244"/>
      <c r="Q4489" s="245" t="s">
        <v>1151</v>
      </c>
    </row>
    <row r="4490" spans="1:17" ht="31.5" x14ac:dyDescent="0.25">
      <c r="A4490" s="243">
        <v>21</v>
      </c>
      <c r="B4490" s="243">
        <v>10</v>
      </c>
      <c r="C4490" s="243" t="s">
        <v>304</v>
      </c>
      <c r="D4490" s="243" t="s">
        <v>1155</v>
      </c>
      <c r="E4490" s="243" t="s">
        <v>1142</v>
      </c>
      <c r="F4490" s="243">
        <v>5</v>
      </c>
      <c r="G4490" s="244"/>
      <c r="H4490" s="244">
        <v>0.39700000000000002</v>
      </c>
      <c r="I4490" s="244"/>
      <c r="J4490" s="244"/>
      <c r="K4490" s="244"/>
      <c r="L4490" s="244"/>
      <c r="M4490" s="244"/>
      <c r="N4490" s="244"/>
      <c r="O4490" s="244"/>
      <c r="P4490" s="244"/>
      <c r="Q4490" s="245" t="s">
        <v>1156</v>
      </c>
    </row>
    <row r="4491" spans="1:17" x14ac:dyDescent="0.25">
      <c r="A4491" s="243">
        <v>22</v>
      </c>
      <c r="B4491" s="243">
        <v>10</v>
      </c>
      <c r="C4491" s="243" t="s">
        <v>304</v>
      </c>
      <c r="D4491" s="243" t="s">
        <v>1157</v>
      </c>
      <c r="E4491" s="243" t="s">
        <v>1142</v>
      </c>
      <c r="F4491" s="243">
        <v>5</v>
      </c>
      <c r="G4491" s="244"/>
      <c r="H4491" s="244">
        <v>0.29499999999999998</v>
      </c>
      <c r="I4491" s="244"/>
      <c r="J4491" s="244"/>
      <c r="K4491" s="244"/>
      <c r="L4491" s="244"/>
      <c r="M4491" s="244"/>
      <c r="N4491" s="244"/>
      <c r="O4491" s="244"/>
      <c r="P4491" s="244"/>
      <c r="Q4491" s="245" t="s">
        <v>1158</v>
      </c>
    </row>
    <row r="4492" spans="1:17" x14ac:dyDescent="0.25">
      <c r="A4492" s="243">
        <v>23</v>
      </c>
      <c r="B4492" s="243">
        <v>10</v>
      </c>
      <c r="C4492" s="243" t="s">
        <v>304</v>
      </c>
      <c r="D4492" s="243" t="s">
        <v>1159</v>
      </c>
      <c r="E4492" s="243" t="s">
        <v>1142</v>
      </c>
      <c r="F4492" s="243">
        <v>5</v>
      </c>
      <c r="G4492" s="244"/>
      <c r="H4492" s="244">
        <v>0.67100000000000004</v>
      </c>
      <c r="I4492" s="244"/>
      <c r="J4492" s="244"/>
      <c r="K4492" s="244"/>
      <c r="L4492" s="244"/>
      <c r="M4492" s="244"/>
      <c r="N4492" s="244"/>
      <c r="O4492" s="244"/>
      <c r="P4492" s="244"/>
      <c r="Q4492" s="245" t="s">
        <v>1160</v>
      </c>
    </row>
    <row r="4493" spans="1:17" x14ac:dyDescent="0.25">
      <c r="A4493" s="243">
        <v>24</v>
      </c>
      <c r="B4493" s="243">
        <v>10</v>
      </c>
      <c r="C4493" s="243" t="s">
        <v>304</v>
      </c>
      <c r="D4493" s="243" t="s">
        <v>1161</v>
      </c>
      <c r="E4493" s="243" t="s">
        <v>1142</v>
      </c>
      <c r="F4493" s="243">
        <v>5</v>
      </c>
      <c r="G4493" s="244"/>
      <c r="H4493" s="244">
        <v>9.5000000000000001E-2</v>
      </c>
      <c r="I4493" s="244"/>
      <c r="J4493" s="244"/>
      <c r="K4493" s="244"/>
      <c r="L4493" s="244"/>
      <c r="M4493" s="244"/>
      <c r="N4493" s="244"/>
      <c r="O4493" s="244"/>
      <c r="P4493" s="244"/>
      <c r="Q4493" s="245" t="s">
        <v>1151</v>
      </c>
    </row>
    <row r="4494" spans="1:17" x14ac:dyDescent="0.25">
      <c r="A4494" s="243">
        <v>25</v>
      </c>
      <c r="B4494" s="243">
        <v>10</v>
      </c>
      <c r="C4494" s="243" t="s">
        <v>1162</v>
      </c>
      <c r="D4494" s="243" t="s">
        <v>1163</v>
      </c>
      <c r="E4494" s="243" t="s">
        <v>1142</v>
      </c>
      <c r="F4494" s="243">
        <v>5</v>
      </c>
      <c r="G4494" s="244"/>
      <c r="H4494" s="244"/>
      <c r="I4494" s="244"/>
      <c r="J4494" s="244"/>
      <c r="K4494" s="244"/>
      <c r="L4494" s="244">
        <v>1.4E-2</v>
      </c>
      <c r="M4494" s="244"/>
      <c r="N4494" s="244"/>
      <c r="O4494" s="244"/>
      <c r="P4494" s="244"/>
      <c r="Q4494" s="245" t="s">
        <v>1164</v>
      </c>
    </row>
    <row r="4495" spans="1:17" ht="126" x14ac:dyDescent="0.25">
      <c r="A4495" s="243">
        <v>26</v>
      </c>
      <c r="B4495" s="243">
        <v>10</v>
      </c>
      <c r="C4495" s="243" t="s">
        <v>1162</v>
      </c>
      <c r="D4495" s="243" t="s">
        <v>1165</v>
      </c>
      <c r="E4495" s="243" t="s">
        <v>1142</v>
      </c>
      <c r="F4495" s="243">
        <v>5</v>
      </c>
      <c r="G4495" s="244"/>
      <c r="H4495" s="244"/>
      <c r="I4495" s="244"/>
      <c r="J4495" s="244"/>
      <c r="K4495" s="244"/>
      <c r="L4495" s="244">
        <v>0.55700000000000005</v>
      </c>
      <c r="M4495" s="244"/>
      <c r="N4495" s="244"/>
      <c r="O4495" s="244"/>
      <c r="P4495" s="244"/>
      <c r="Q4495" s="245" t="s">
        <v>1166</v>
      </c>
    </row>
    <row r="4496" spans="1:17" x14ac:dyDescent="0.25">
      <c r="A4496" s="243">
        <v>27</v>
      </c>
      <c r="B4496" s="243">
        <v>10</v>
      </c>
      <c r="C4496" s="243" t="s">
        <v>1162</v>
      </c>
      <c r="D4496" s="243" t="s">
        <v>1167</v>
      </c>
      <c r="E4496" s="243" t="s">
        <v>1142</v>
      </c>
      <c r="F4496" s="243">
        <v>5</v>
      </c>
      <c r="G4496" s="244"/>
      <c r="H4496" s="244"/>
      <c r="I4496" s="244"/>
      <c r="J4496" s="244"/>
      <c r="K4496" s="244"/>
      <c r="L4496" s="244">
        <v>0.21099999999999999</v>
      </c>
      <c r="M4496" s="244"/>
      <c r="N4496" s="244"/>
      <c r="O4496" s="244"/>
      <c r="P4496" s="244"/>
      <c r="Q4496" s="245" t="s">
        <v>1164</v>
      </c>
    </row>
    <row r="4497" spans="1:17" x14ac:dyDescent="0.25">
      <c r="A4497" s="243">
        <v>28</v>
      </c>
      <c r="B4497" s="243">
        <v>10</v>
      </c>
      <c r="C4497" s="243" t="s">
        <v>1162</v>
      </c>
      <c r="D4497" s="243" t="s">
        <v>1168</v>
      </c>
      <c r="E4497" s="243" t="s">
        <v>1142</v>
      </c>
      <c r="F4497" s="243">
        <v>5</v>
      </c>
      <c r="G4497" s="244"/>
      <c r="H4497" s="244"/>
      <c r="I4497" s="244"/>
      <c r="J4497" s="244"/>
      <c r="K4497" s="244"/>
      <c r="L4497" s="244">
        <v>2.4000000000000001E-4</v>
      </c>
      <c r="M4497" s="244"/>
      <c r="N4497" s="244"/>
      <c r="O4497" s="244"/>
      <c r="P4497" s="244"/>
      <c r="Q4497" s="245" t="s">
        <v>1164</v>
      </c>
    </row>
    <row r="4498" spans="1:17" x14ac:dyDescent="0.25">
      <c r="A4498" s="243">
        <v>29</v>
      </c>
      <c r="B4498" s="243">
        <v>10</v>
      </c>
      <c r="C4498" s="243" t="s">
        <v>1162</v>
      </c>
      <c r="D4498" s="243" t="s">
        <v>1169</v>
      </c>
      <c r="E4498" s="243" t="s">
        <v>1142</v>
      </c>
      <c r="F4498" s="243">
        <v>5</v>
      </c>
      <c r="G4498" s="244"/>
      <c r="H4498" s="244"/>
      <c r="I4498" s="244"/>
      <c r="J4498" s="244"/>
      <c r="K4498" s="244"/>
      <c r="L4498" s="244">
        <v>3.5000000000000003E-2</v>
      </c>
      <c r="M4498" s="244"/>
      <c r="N4498" s="244"/>
      <c r="O4498" s="244"/>
      <c r="P4498" s="244"/>
      <c r="Q4498" s="245" t="s">
        <v>1164</v>
      </c>
    </row>
    <row r="4499" spans="1:17" ht="31.5" x14ac:dyDescent="0.25">
      <c r="A4499" s="243">
        <v>30</v>
      </c>
      <c r="B4499" s="243">
        <v>10</v>
      </c>
      <c r="C4499" s="243" t="s">
        <v>1162</v>
      </c>
      <c r="D4499" s="243" t="s">
        <v>1170</v>
      </c>
      <c r="E4499" s="243" t="s">
        <v>1142</v>
      </c>
      <c r="F4499" s="243">
        <v>5</v>
      </c>
      <c r="G4499" s="244"/>
      <c r="H4499" s="244"/>
      <c r="I4499" s="244"/>
      <c r="J4499" s="244"/>
      <c r="K4499" s="244"/>
      <c r="L4499" s="244">
        <v>0.06</v>
      </c>
      <c r="M4499" s="244"/>
      <c r="N4499" s="244"/>
      <c r="O4499" s="244"/>
      <c r="P4499" s="244"/>
      <c r="Q4499" s="245" t="s">
        <v>1171</v>
      </c>
    </row>
    <row r="4500" spans="1:17" x14ac:dyDescent="0.25">
      <c r="A4500" s="243">
        <v>31</v>
      </c>
      <c r="B4500" s="243">
        <v>10</v>
      </c>
      <c r="C4500" s="243" t="s">
        <v>1162</v>
      </c>
      <c r="D4500" s="243" t="s">
        <v>1172</v>
      </c>
      <c r="E4500" s="243" t="s">
        <v>1142</v>
      </c>
      <c r="F4500" s="243">
        <v>5</v>
      </c>
      <c r="G4500" s="244"/>
      <c r="H4500" s="244"/>
      <c r="I4500" s="244"/>
      <c r="J4500" s="244"/>
      <c r="K4500" s="244"/>
      <c r="L4500" s="244">
        <v>1.4999999999999999E-2</v>
      </c>
      <c r="M4500" s="244"/>
      <c r="N4500" s="244"/>
      <c r="O4500" s="244"/>
      <c r="P4500" s="244"/>
      <c r="Q4500" s="245" t="s">
        <v>1164</v>
      </c>
    </row>
    <row r="4501" spans="1:17" ht="94.5" x14ac:dyDescent="0.25">
      <c r="A4501" s="243">
        <v>32</v>
      </c>
      <c r="B4501" s="243">
        <v>10</v>
      </c>
      <c r="C4501" s="243" t="s">
        <v>472</v>
      </c>
      <c r="D4501" s="243" t="s">
        <v>1173</v>
      </c>
      <c r="E4501" s="243" t="s">
        <v>1174</v>
      </c>
      <c r="F4501" s="243">
        <v>60</v>
      </c>
      <c r="G4501" s="244"/>
      <c r="H4501" s="244"/>
      <c r="I4501" s="244"/>
      <c r="J4501" s="244"/>
      <c r="K4501" s="244">
        <v>0.57999999999999996</v>
      </c>
      <c r="L4501" s="244"/>
      <c r="M4501" s="244"/>
      <c r="N4501" s="244"/>
      <c r="O4501" s="244"/>
      <c r="P4501" s="244"/>
      <c r="Q4501" s="245" t="s">
        <v>1175</v>
      </c>
    </row>
    <row r="4502" spans="1:17" ht="252" x14ac:dyDescent="0.25">
      <c r="A4502" s="243">
        <v>33</v>
      </c>
      <c r="B4502" s="243">
        <v>10</v>
      </c>
      <c r="C4502" s="243" t="s">
        <v>472</v>
      </c>
      <c r="D4502" s="243" t="s">
        <v>1176</v>
      </c>
      <c r="E4502" s="243" t="s">
        <v>1142</v>
      </c>
      <c r="F4502" s="243">
        <v>5</v>
      </c>
      <c r="G4502" s="244"/>
      <c r="H4502" s="244"/>
      <c r="I4502" s="244"/>
      <c r="J4502" s="244"/>
      <c r="K4502" s="244">
        <v>0.32300000000000001</v>
      </c>
      <c r="L4502" s="244"/>
      <c r="M4502" s="244"/>
      <c r="N4502" s="244"/>
      <c r="O4502" s="244"/>
      <c r="P4502" s="244"/>
      <c r="Q4502" s="245" t="s">
        <v>1177</v>
      </c>
    </row>
    <row r="4503" spans="1:17" ht="299.25" x14ac:dyDescent="0.25">
      <c r="A4503" s="243">
        <v>34</v>
      </c>
      <c r="B4503" s="243">
        <v>10</v>
      </c>
      <c r="C4503" s="243" t="s">
        <v>472</v>
      </c>
      <c r="D4503" s="243" t="s">
        <v>1178</v>
      </c>
      <c r="E4503" s="243" t="s">
        <v>1142</v>
      </c>
      <c r="F4503" s="243">
        <v>5</v>
      </c>
      <c r="G4503" s="244"/>
      <c r="H4503" s="244"/>
      <c r="I4503" s="244"/>
      <c r="J4503" s="244"/>
      <c r="K4503" s="244">
        <v>0.55000000000000004</v>
      </c>
      <c r="L4503" s="244"/>
      <c r="M4503" s="244"/>
      <c r="N4503" s="244"/>
      <c r="O4503" s="244"/>
      <c r="P4503" s="244"/>
      <c r="Q4503" s="245" t="s">
        <v>1179</v>
      </c>
    </row>
    <row r="4504" spans="1:17" ht="126" x14ac:dyDescent="0.25">
      <c r="A4504" s="243">
        <v>35</v>
      </c>
      <c r="B4504" s="243">
        <v>10</v>
      </c>
      <c r="C4504" s="243" t="s">
        <v>472</v>
      </c>
      <c r="D4504" s="243" t="s">
        <v>1180</v>
      </c>
      <c r="E4504" s="243" t="s">
        <v>1142</v>
      </c>
      <c r="F4504" s="243">
        <v>5</v>
      </c>
      <c r="G4504" s="244"/>
      <c r="H4504" s="244"/>
      <c r="I4504" s="244"/>
      <c r="J4504" s="244"/>
      <c r="K4504" s="244">
        <v>0.45700000000000002</v>
      </c>
      <c r="L4504" s="244"/>
      <c r="M4504" s="244"/>
      <c r="N4504" s="244"/>
      <c r="O4504" s="244"/>
      <c r="P4504" s="244"/>
      <c r="Q4504" s="245" t="s">
        <v>1181</v>
      </c>
    </row>
    <row r="4505" spans="1:17" ht="31.5" x14ac:dyDescent="0.25">
      <c r="A4505" s="243">
        <v>36</v>
      </c>
      <c r="B4505" s="243">
        <v>10</v>
      </c>
      <c r="C4505" s="243" t="s">
        <v>472</v>
      </c>
      <c r="D4505" s="243" t="s">
        <v>1182</v>
      </c>
      <c r="E4505" s="243" t="s">
        <v>1142</v>
      </c>
      <c r="F4505" s="243">
        <v>5</v>
      </c>
      <c r="G4505" s="244"/>
      <c r="H4505" s="244"/>
      <c r="I4505" s="244"/>
      <c r="J4505" s="244"/>
      <c r="K4505" s="244">
        <v>1.5760000000000001</v>
      </c>
      <c r="L4505" s="244"/>
      <c r="M4505" s="244"/>
      <c r="N4505" s="244"/>
      <c r="O4505" s="244"/>
      <c r="P4505" s="244"/>
      <c r="Q4505" s="245" t="s">
        <v>1183</v>
      </c>
    </row>
    <row r="4506" spans="1:17" x14ac:dyDescent="0.25">
      <c r="A4506" s="243">
        <v>37</v>
      </c>
      <c r="B4506" s="243">
        <v>10</v>
      </c>
      <c r="C4506" s="243" t="s">
        <v>472</v>
      </c>
      <c r="D4506" s="243" t="s">
        <v>1184</v>
      </c>
      <c r="E4506" s="243" t="s">
        <v>1142</v>
      </c>
      <c r="F4506" s="243">
        <v>5</v>
      </c>
      <c r="G4506" s="244"/>
      <c r="H4506" s="244"/>
      <c r="I4506" s="244"/>
      <c r="J4506" s="244"/>
      <c r="K4506" s="244">
        <v>0.67700000000000005</v>
      </c>
      <c r="L4506" s="244"/>
      <c r="M4506" s="244"/>
      <c r="N4506" s="244"/>
      <c r="O4506" s="244"/>
      <c r="P4506" s="244"/>
      <c r="Q4506" s="245" t="s">
        <v>1185</v>
      </c>
    </row>
    <row r="4507" spans="1:17" ht="94.5" x14ac:dyDescent="0.25">
      <c r="A4507" s="243">
        <v>38</v>
      </c>
      <c r="B4507" s="243">
        <v>10</v>
      </c>
      <c r="C4507" s="243" t="s">
        <v>472</v>
      </c>
      <c r="D4507" s="243" t="s">
        <v>1186</v>
      </c>
      <c r="E4507" s="243" t="s">
        <v>1174</v>
      </c>
      <c r="F4507" s="243">
        <v>60</v>
      </c>
      <c r="G4507" s="244"/>
      <c r="H4507" s="244"/>
      <c r="I4507" s="244"/>
      <c r="J4507" s="244"/>
      <c r="K4507" s="244">
        <v>0.39</v>
      </c>
      <c r="L4507" s="244"/>
      <c r="M4507" s="244"/>
      <c r="N4507" s="244"/>
      <c r="O4507" s="244"/>
      <c r="P4507" s="244"/>
      <c r="Q4507" s="245" t="s">
        <v>1187</v>
      </c>
    </row>
    <row r="4508" spans="1:17" ht="141.75" x14ac:dyDescent="0.25">
      <c r="A4508" s="243">
        <v>39</v>
      </c>
      <c r="B4508" s="243">
        <v>10</v>
      </c>
      <c r="C4508" s="243" t="s">
        <v>472</v>
      </c>
      <c r="D4508" s="243" t="s">
        <v>1188</v>
      </c>
      <c r="E4508" s="243" t="s">
        <v>1142</v>
      </c>
      <c r="F4508" s="243">
        <v>5</v>
      </c>
      <c r="G4508" s="244">
        <v>0.85299999999999998</v>
      </c>
      <c r="H4508" s="244"/>
      <c r="I4508" s="244"/>
      <c r="J4508" s="244"/>
      <c r="K4508" s="244"/>
      <c r="L4508" s="244"/>
      <c r="M4508" s="244"/>
      <c r="N4508" s="244"/>
      <c r="O4508" s="244"/>
      <c r="P4508" s="244"/>
      <c r="Q4508" s="245" t="s">
        <v>1189</v>
      </c>
    </row>
    <row r="4509" spans="1:17" ht="157.5" x14ac:dyDescent="0.25">
      <c r="A4509" s="243">
        <v>40</v>
      </c>
      <c r="B4509" s="243">
        <v>10</v>
      </c>
      <c r="C4509" s="243" t="s">
        <v>472</v>
      </c>
      <c r="D4509" s="243" t="s">
        <v>1190</v>
      </c>
      <c r="E4509" s="243" t="s">
        <v>1142</v>
      </c>
      <c r="F4509" s="243">
        <v>5</v>
      </c>
      <c r="G4509" s="244">
        <v>1.085</v>
      </c>
      <c r="H4509" s="244"/>
      <c r="I4509" s="244"/>
      <c r="J4509" s="244"/>
      <c r="K4509" s="244"/>
      <c r="L4509" s="244"/>
      <c r="M4509" s="244"/>
      <c r="N4509" s="244"/>
      <c r="O4509" s="244"/>
      <c r="P4509" s="244"/>
      <c r="Q4509" s="245" t="s">
        <v>1191</v>
      </c>
    </row>
    <row r="4510" spans="1:17" ht="78.75" x14ac:dyDescent="0.25">
      <c r="A4510" s="243">
        <v>41</v>
      </c>
      <c r="B4510" s="243">
        <v>10</v>
      </c>
      <c r="C4510" s="243" t="s">
        <v>1192</v>
      </c>
      <c r="D4510" s="243" t="s">
        <v>1193</v>
      </c>
      <c r="E4510" s="243" t="s">
        <v>1174</v>
      </c>
      <c r="F4510" s="243">
        <v>60</v>
      </c>
      <c r="G4510" s="244">
        <v>0.23100000000000001</v>
      </c>
      <c r="H4510" s="244"/>
      <c r="I4510" s="244"/>
      <c r="J4510" s="244"/>
      <c r="K4510" s="244"/>
      <c r="L4510" s="244"/>
      <c r="M4510" s="244"/>
      <c r="N4510" s="244"/>
      <c r="O4510" s="244"/>
      <c r="P4510" s="244"/>
      <c r="Q4510" s="245" t="s">
        <v>1194</v>
      </c>
    </row>
    <row r="4511" spans="1:17" ht="47.25" x14ac:dyDescent="0.25">
      <c r="A4511" s="243">
        <v>42</v>
      </c>
      <c r="B4511" s="243">
        <v>10</v>
      </c>
      <c r="C4511" s="243" t="s">
        <v>675</v>
      </c>
      <c r="D4511" s="243" t="s">
        <v>1195</v>
      </c>
      <c r="E4511" s="243" t="s">
        <v>1174</v>
      </c>
      <c r="F4511" s="243">
        <v>60</v>
      </c>
      <c r="G4511" s="244"/>
      <c r="H4511" s="244"/>
      <c r="I4511" s="244">
        <v>0.23100000000000001</v>
      </c>
      <c r="J4511" s="244"/>
      <c r="K4511" s="244"/>
      <c r="L4511" s="244"/>
      <c r="M4511" s="244"/>
      <c r="N4511" s="244"/>
      <c r="O4511" s="244"/>
      <c r="P4511" s="244"/>
      <c r="Q4511" s="245" t="s">
        <v>1196</v>
      </c>
    </row>
    <row r="4512" spans="1:17" x14ac:dyDescent="0.25">
      <c r="A4512" s="243">
        <v>43</v>
      </c>
      <c r="B4512" s="243">
        <v>10</v>
      </c>
      <c r="C4512" s="243" t="s">
        <v>675</v>
      </c>
      <c r="D4512" s="243" t="s">
        <v>1197</v>
      </c>
      <c r="E4512" s="243" t="s">
        <v>1174</v>
      </c>
      <c r="F4512" s="243">
        <v>60</v>
      </c>
      <c r="G4512" s="244"/>
      <c r="H4512" s="244"/>
      <c r="I4512" s="244">
        <v>0.307</v>
      </c>
      <c r="J4512" s="244"/>
      <c r="K4512" s="244"/>
      <c r="L4512" s="244"/>
      <c r="M4512" s="244"/>
      <c r="N4512" s="244"/>
      <c r="O4512" s="244"/>
      <c r="P4512" s="244"/>
      <c r="Q4512" s="245" t="s">
        <v>1198</v>
      </c>
    </row>
    <row r="4513" spans="1:17" x14ac:dyDescent="0.25">
      <c r="A4513" s="243">
        <v>44</v>
      </c>
      <c r="B4513" s="243">
        <v>10</v>
      </c>
      <c r="C4513" s="243" t="s">
        <v>675</v>
      </c>
      <c r="D4513" s="243" t="s">
        <v>1199</v>
      </c>
      <c r="E4513" s="243" t="s">
        <v>1174</v>
      </c>
      <c r="F4513" s="243">
        <v>60</v>
      </c>
      <c r="G4513" s="244"/>
      <c r="H4513" s="244"/>
      <c r="I4513" s="244">
        <v>2.5999999999999999E-2</v>
      </c>
      <c r="J4513" s="244"/>
      <c r="K4513" s="244"/>
      <c r="L4513" s="244"/>
      <c r="M4513" s="244"/>
      <c r="N4513" s="244"/>
      <c r="O4513" s="244"/>
      <c r="P4513" s="244"/>
      <c r="Q4513" s="245" t="s">
        <v>1200</v>
      </c>
    </row>
    <row r="4514" spans="1:17" ht="31.5" x14ac:dyDescent="0.25">
      <c r="A4514" s="243">
        <v>45</v>
      </c>
      <c r="B4514" s="243">
        <v>10</v>
      </c>
      <c r="C4514" s="243" t="s">
        <v>675</v>
      </c>
      <c r="D4514" s="243" t="s">
        <v>1201</v>
      </c>
      <c r="E4514" s="243" t="s">
        <v>1174</v>
      </c>
      <c r="F4514" s="243">
        <v>60</v>
      </c>
      <c r="G4514" s="244"/>
      <c r="H4514" s="244"/>
      <c r="I4514" s="244">
        <v>0.13300000000000001</v>
      </c>
      <c r="J4514" s="244"/>
      <c r="K4514" s="244"/>
      <c r="L4514" s="244"/>
      <c r="M4514" s="244"/>
      <c r="N4514" s="244"/>
      <c r="O4514" s="244"/>
      <c r="P4514" s="244"/>
      <c r="Q4514" s="245" t="s">
        <v>1202</v>
      </c>
    </row>
    <row r="4515" spans="1:17" ht="31.5" x14ac:dyDescent="0.25">
      <c r="A4515" s="243">
        <v>46</v>
      </c>
      <c r="B4515" s="243">
        <v>10</v>
      </c>
      <c r="C4515" s="243" t="s">
        <v>675</v>
      </c>
      <c r="D4515" s="243" t="s">
        <v>1203</v>
      </c>
      <c r="E4515" s="243" t="s">
        <v>1174</v>
      </c>
      <c r="F4515" s="243">
        <v>60</v>
      </c>
      <c r="G4515" s="244"/>
      <c r="H4515" s="244"/>
      <c r="I4515" s="244">
        <v>0.221</v>
      </c>
      <c r="J4515" s="244"/>
      <c r="K4515" s="244"/>
      <c r="L4515" s="244"/>
      <c r="M4515" s="244"/>
      <c r="N4515" s="244"/>
      <c r="O4515" s="244"/>
      <c r="P4515" s="244"/>
      <c r="Q4515" s="245" t="s">
        <v>1204</v>
      </c>
    </row>
    <row r="4516" spans="1:17" ht="173.25" x14ac:dyDescent="0.25">
      <c r="A4516" s="243">
        <v>47</v>
      </c>
      <c r="B4516" s="243">
        <v>10</v>
      </c>
      <c r="C4516" s="243" t="s">
        <v>144</v>
      </c>
      <c r="D4516" s="243" t="s">
        <v>1205</v>
      </c>
      <c r="E4516" s="243" t="s">
        <v>1142</v>
      </c>
      <c r="F4516" s="243">
        <v>5</v>
      </c>
      <c r="G4516" s="244"/>
      <c r="H4516" s="244">
        <v>0.246</v>
      </c>
      <c r="I4516" s="244"/>
      <c r="J4516" s="244"/>
      <c r="K4516" s="244"/>
      <c r="L4516" s="244"/>
      <c r="M4516" s="244"/>
      <c r="N4516" s="244"/>
      <c r="O4516" s="244"/>
      <c r="P4516" s="244"/>
      <c r="Q4516" s="245" t="s">
        <v>1206</v>
      </c>
    </row>
    <row r="4517" spans="1:17" ht="267.75" x14ac:dyDescent="0.25">
      <c r="A4517" s="243">
        <v>48</v>
      </c>
      <c r="B4517" s="243">
        <v>10</v>
      </c>
      <c r="C4517" s="243" t="s">
        <v>144</v>
      </c>
      <c r="D4517" s="243" t="s">
        <v>1207</v>
      </c>
      <c r="E4517" s="243" t="s">
        <v>1142</v>
      </c>
      <c r="F4517" s="243">
        <v>5</v>
      </c>
      <c r="G4517" s="244"/>
      <c r="H4517" s="244">
        <v>0.84799999999999998</v>
      </c>
      <c r="I4517" s="244"/>
      <c r="J4517" s="244"/>
      <c r="K4517" s="244"/>
      <c r="L4517" s="244"/>
      <c r="M4517" s="244"/>
      <c r="N4517" s="244"/>
      <c r="O4517" s="244"/>
      <c r="P4517" s="244"/>
      <c r="Q4517" s="245" t="s">
        <v>1208</v>
      </c>
    </row>
    <row r="4518" spans="1:17" x14ac:dyDescent="0.25">
      <c r="A4518" s="243">
        <v>49</v>
      </c>
      <c r="B4518" s="243">
        <v>10</v>
      </c>
      <c r="C4518" s="243" t="s">
        <v>144</v>
      </c>
      <c r="D4518" s="243" t="s">
        <v>1209</v>
      </c>
      <c r="E4518" s="243" t="s">
        <v>1142</v>
      </c>
      <c r="F4518" s="243">
        <v>5</v>
      </c>
      <c r="G4518" s="244"/>
      <c r="H4518" s="244">
        <v>0.20899999999999999</v>
      </c>
      <c r="I4518" s="244"/>
      <c r="J4518" s="244"/>
      <c r="K4518" s="244"/>
      <c r="L4518" s="244"/>
      <c r="M4518" s="244"/>
      <c r="N4518" s="244"/>
      <c r="O4518" s="244"/>
      <c r="P4518" s="244"/>
      <c r="Q4518" s="245" t="s">
        <v>1210</v>
      </c>
    </row>
    <row r="4519" spans="1:17" x14ac:dyDescent="0.25">
      <c r="A4519" s="243">
        <v>50</v>
      </c>
      <c r="B4519" s="243">
        <v>10</v>
      </c>
      <c r="C4519" s="243" t="s">
        <v>144</v>
      </c>
      <c r="D4519" s="243" t="s">
        <v>1211</v>
      </c>
      <c r="E4519" s="243" t="s">
        <v>1142</v>
      </c>
      <c r="F4519" s="243">
        <v>5</v>
      </c>
      <c r="G4519" s="244"/>
      <c r="H4519" s="244">
        <v>0.13800000000000001</v>
      </c>
      <c r="I4519" s="244"/>
      <c r="J4519" s="244"/>
      <c r="K4519" s="244"/>
      <c r="L4519" s="244"/>
      <c r="M4519" s="244"/>
      <c r="N4519" s="244"/>
      <c r="O4519" s="244"/>
      <c r="P4519" s="244"/>
      <c r="Q4519" s="245" t="s">
        <v>1210</v>
      </c>
    </row>
    <row r="4520" spans="1:17" ht="267.75" x14ac:dyDescent="0.25">
      <c r="A4520" s="243">
        <v>51</v>
      </c>
      <c r="B4520" s="243">
        <v>10</v>
      </c>
      <c r="C4520" s="243" t="s">
        <v>144</v>
      </c>
      <c r="D4520" s="243" t="s">
        <v>1212</v>
      </c>
      <c r="E4520" s="243" t="s">
        <v>1142</v>
      </c>
      <c r="F4520" s="243">
        <v>5</v>
      </c>
      <c r="G4520" s="244"/>
      <c r="H4520" s="244">
        <v>0.97699999999999998</v>
      </c>
      <c r="I4520" s="244"/>
      <c r="J4520" s="244"/>
      <c r="K4520" s="244"/>
      <c r="L4520" s="244"/>
      <c r="M4520" s="244"/>
      <c r="N4520" s="244"/>
      <c r="O4520" s="244"/>
      <c r="P4520" s="244"/>
      <c r="Q4520" s="245" t="s">
        <v>1213</v>
      </c>
    </row>
    <row r="4521" spans="1:17" x14ac:dyDescent="0.25">
      <c r="A4521" s="243">
        <v>52</v>
      </c>
      <c r="B4521" s="243">
        <v>10</v>
      </c>
      <c r="C4521" s="243" t="s">
        <v>144</v>
      </c>
      <c r="D4521" s="243" t="s">
        <v>1214</v>
      </c>
      <c r="E4521" s="243" t="s">
        <v>1142</v>
      </c>
      <c r="F4521" s="243">
        <v>5</v>
      </c>
      <c r="G4521" s="244"/>
      <c r="H4521" s="244">
        <v>0</v>
      </c>
      <c r="I4521" s="244"/>
      <c r="J4521" s="244"/>
      <c r="K4521" s="244"/>
      <c r="L4521" s="244"/>
      <c r="M4521" s="244"/>
      <c r="N4521" s="244"/>
      <c r="O4521" s="244"/>
      <c r="P4521" s="244"/>
      <c r="Q4521" s="245" t="s">
        <v>1210</v>
      </c>
    </row>
    <row r="4522" spans="1:17" x14ac:dyDescent="0.25">
      <c r="A4522" s="243">
        <v>53</v>
      </c>
      <c r="B4522" s="243">
        <v>10</v>
      </c>
      <c r="C4522" s="243" t="s">
        <v>144</v>
      </c>
      <c r="D4522" s="243" t="s">
        <v>1215</v>
      </c>
      <c r="E4522" s="243" t="s">
        <v>1142</v>
      </c>
      <c r="F4522" s="243">
        <v>5</v>
      </c>
      <c r="G4522" s="244"/>
      <c r="H4522" s="244">
        <v>0.31</v>
      </c>
      <c r="I4522" s="244"/>
      <c r="J4522" s="244"/>
      <c r="K4522" s="244"/>
      <c r="L4522" s="244"/>
      <c r="M4522" s="244"/>
      <c r="N4522" s="244"/>
      <c r="O4522" s="244"/>
      <c r="P4522" s="244"/>
      <c r="Q4522" s="245" t="s">
        <v>1210</v>
      </c>
    </row>
    <row r="4523" spans="1:17" x14ac:dyDescent="0.25">
      <c r="A4523" s="243">
        <v>54</v>
      </c>
      <c r="B4523" s="243">
        <v>10</v>
      </c>
      <c r="C4523" s="243" t="s">
        <v>144</v>
      </c>
      <c r="D4523" s="243" t="s">
        <v>1216</v>
      </c>
      <c r="E4523" s="243" t="s">
        <v>1142</v>
      </c>
      <c r="F4523" s="243">
        <v>5</v>
      </c>
      <c r="G4523" s="244"/>
      <c r="H4523" s="244">
        <v>1.1339999999999999</v>
      </c>
      <c r="I4523" s="244"/>
      <c r="J4523" s="244"/>
      <c r="K4523" s="244"/>
      <c r="L4523" s="244"/>
      <c r="M4523" s="244"/>
      <c r="N4523" s="244"/>
      <c r="O4523" s="244"/>
      <c r="P4523" s="244"/>
      <c r="Q4523" s="245" t="s">
        <v>1217</v>
      </c>
    </row>
    <row r="4524" spans="1:17" x14ac:dyDescent="0.25">
      <c r="A4524" s="243">
        <v>55</v>
      </c>
      <c r="B4524" s="243">
        <v>10</v>
      </c>
      <c r="C4524" s="243" t="s">
        <v>144</v>
      </c>
      <c r="D4524" s="243" t="s">
        <v>1218</v>
      </c>
      <c r="E4524" s="243" t="s">
        <v>1142</v>
      </c>
      <c r="F4524" s="243">
        <v>5</v>
      </c>
      <c r="G4524" s="244"/>
      <c r="H4524" s="244">
        <v>0</v>
      </c>
      <c r="I4524" s="244"/>
      <c r="J4524" s="244"/>
      <c r="K4524" s="244"/>
      <c r="L4524" s="244"/>
      <c r="M4524" s="244"/>
      <c r="N4524" s="244"/>
      <c r="O4524" s="244"/>
      <c r="P4524" s="244"/>
      <c r="Q4524" s="245" t="s">
        <v>1217</v>
      </c>
    </row>
    <row r="4525" spans="1:17" ht="31.5" x14ac:dyDescent="0.25">
      <c r="A4525" s="243">
        <v>56</v>
      </c>
      <c r="B4525" s="243">
        <v>10</v>
      </c>
      <c r="C4525" s="243" t="s">
        <v>1219</v>
      </c>
      <c r="D4525" s="243" t="s">
        <v>1220</v>
      </c>
      <c r="E4525" s="243" t="s">
        <v>1174</v>
      </c>
      <c r="F4525" s="243">
        <v>60</v>
      </c>
      <c r="G4525" s="244">
        <v>0.32600000000000001</v>
      </c>
      <c r="H4525" s="244"/>
      <c r="I4525" s="244"/>
      <c r="J4525" s="244"/>
      <c r="K4525" s="244"/>
      <c r="L4525" s="244"/>
      <c r="M4525" s="244"/>
      <c r="N4525" s="244"/>
      <c r="O4525" s="244"/>
      <c r="P4525" s="244"/>
      <c r="Q4525" s="245" t="s">
        <v>1221</v>
      </c>
    </row>
    <row r="4526" spans="1:17" ht="78.75" x14ac:dyDescent="0.25">
      <c r="A4526" s="243">
        <v>57</v>
      </c>
      <c r="B4526" s="243">
        <v>10</v>
      </c>
      <c r="C4526" s="243" t="s">
        <v>1219</v>
      </c>
      <c r="D4526" s="243" t="s">
        <v>1222</v>
      </c>
      <c r="E4526" s="243" t="s">
        <v>1174</v>
      </c>
      <c r="F4526" s="243">
        <v>60</v>
      </c>
      <c r="G4526" s="244">
        <v>0.19800000000000001</v>
      </c>
      <c r="H4526" s="244"/>
      <c r="I4526" s="244"/>
      <c r="J4526" s="244"/>
      <c r="K4526" s="244"/>
      <c r="L4526" s="244"/>
      <c r="M4526" s="244"/>
      <c r="N4526" s="244"/>
      <c r="O4526" s="244"/>
      <c r="P4526" s="244"/>
      <c r="Q4526" s="245" t="s">
        <v>1223</v>
      </c>
    </row>
    <row r="4527" spans="1:17" ht="126" x14ac:dyDescent="0.25">
      <c r="A4527" s="243">
        <v>58</v>
      </c>
      <c r="B4527" s="243">
        <v>10</v>
      </c>
      <c r="C4527" s="243" t="s">
        <v>278</v>
      </c>
      <c r="D4527" s="243" t="s">
        <v>1224</v>
      </c>
      <c r="E4527" s="243" t="s">
        <v>1174</v>
      </c>
      <c r="F4527" s="243">
        <v>25</v>
      </c>
      <c r="G4527" s="244"/>
      <c r="H4527" s="244"/>
      <c r="I4527" s="244">
        <v>0.79100000000000004</v>
      </c>
      <c r="J4527" s="244"/>
      <c r="K4527" s="244"/>
      <c r="L4527" s="244"/>
      <c r="M4527" s="244"/>
      <c r="N4527" s="244"/>
      <c r="O4527" s="244"/>
      <c r="P4527" s="244"/>
      <c r="Q4527" s="245" t="s">
        <v>1225</v>
      </c>
    </row>
    <row r="4528" spans="1:17" ht="126" x14ac:dyDescent="0.25">
      <c r="A4528" s="243">
        <v>59</v>
      </c>
      <c r="B4528" s="243">
        <v>10</v>
      </c>
      <c r="C4528" s="243" t="s">
        <v>278</v>
      </c>
      <c r="D4528" s="243" t="s">
        <v>1226</v>
      </c>
      <c r="E4528" s="243" t="s">
        <v>1174</v>
      </c>
      <c r="F4528" s="243">
        <v>25</v>
      </c>
      <c r="G4528" s="244"/>
      <c r="H4528" s="244"/>
      <c r="I4528" s="244">
        <v>0.622</v>
      </c>
      <c r="J4528" s="244"/>
      <c r="K4528" s="244"/>
      <c r="L4528" s="244"/>
      <c r="M4528" s="244"/>
      <c r="N4528" s="244"/>
      <c r="O4528" s="244"/>
      <c r="P4528" s="244"/>
      <c r="Q4528" s="245" t="s">
        <v>1227</v>
      </c>
    </row>
    <row r="4529" spans="1:17" ht="110.25" x14ac:dyDescent="0.25">
      <c r="A4529" s="243">
        <v>60</v>
      </c>
      <c r="B4529" s="243">
        <v>10</v>
      </c>
      <c r="C4529" s="243" t="s">
        <v>278</v>
      </c>
      <c r="D4529" s="243" t="s">
        <v>1228</v>
      </c>
      <c r="E4529" s="243" t="s">
        <v>1174</v>
      </c>
      <c r="F4529" s="243">
        <v>25</v>
      </c>
      <c r="G4529" s="244"/>
      <c r="H4529" s="244"/>
      <c r="I4529" s="244">
        <v>0</v>
      </c>
      <c r="J4529" s="244"/>
      <c r="K4529" s="244"/>
      <c r="L4529" s="244"/>
      <c r="M4529" s="244"/>
      <c r="N4529" s="244"/>
      <c r="O4529" s="244"/>
      <c r="P4529" s="244"/>
      <c r="Q4529" s="245" t="s">
        <v>1229</v>
      </c>
    </row>
    <row r="4530" spans="1:17" ht="126" x14ac:dyDescent="0.25">
      <c r="A4530" s="243">
        <v>61</v>
      </c>
      <c r="B4530" s="243">
        <v>10</v>
      </c>
      <c r="C4530" s="243" t="s">
        <v>278</v>
      </c>
      <c r="D4530" s="243" t="s">
        <v>1230</v>
      </c>
      <c r="E4530" s="243" t="s">
        <v>1174</v>
      </c>
      <c r="F4530" s="243">
        <v>25</v>
      </c>
      <c r="G4530" s="244"/>
      <c r="H4530" s="244"/>
      <c r="I4530" s="244">
        <v>0.65600000000000003</v>
      </c>
      <c r="J4530" s="244"/>
      <c r="K4530" s="244"/>
      <c r="L4530" s="244"/>
      <c r="M4530" s="244"/>
      <c r="N4530" s="244"/>
      <c r="O4530" s="244"/>
      <c r="P4530" s="244"/>
      <c r="Q4530" s="245" t="s">
        <v>1231</v>
      </c>
    </row>
    <row r="4531" spans="1:17" ht="173.25" x14ac:dyDescent="0.25">
      <c r="A4531" s="243">
        <v>62</v>
      </c>
      <c r="B4531" s="243">
        <v>10</v>
      </c>
      <c r="C4531" s="243" t="s">
        <v>278</v>
      </c>
      <c r="D4531" s="243" t="s">
        <v>1232</v>
      </c>
      <c r="E4531" s="243" t="s">
        <v>1174</v>
      </c>
      <c r="F4531" s="243">
        <v>25</v>
      </c>
      <c r="G4531" s="244"/>
      <c r="H4531" s="244"/>
      <c r="I4531" s="244">
        <v>0.94299999999999995</v>
      </c>
      <c r="J4531" s="244"/>
      <c r="K4531" s="244"/>
      <c r="L4531" s="244"/>
      <c r="M4531" s="244"/>
      <c r="N4531" s="244"/>
      <c r="O4531" s="244"/>
      <c r="P4531" s="244"/>
      <c r="Q4531" s="245" t="s">
        <v>1233</v>
      </c>
    </row>
    <row r="4532" spans="1:17" ht="31.5" x14ac:dyDescent="0.25">
      <c r="A4532" s="243">
        <v>63</v>
      </c>
      <c r="B4532" s="243">
        <v>10</v>
      </c>
      <c r="C4532" s="243" t="s">
        <v>278</v>
      </c>
      <c r="D4532" s="243" t="s">
        <v>1234</v>
      </c>
      <c r="E4532" s="243" t="s">
        <v>1174</v>
      </c>
      <c r="F4532" s="243">
        <v>25</v>
      </c>
      <c r="G4532" s="244"/>
      <c r="H4532" s="244"/>
      <c r="I4532" s="244">
        <v>0.17399999999999999</v>
      </c>
      <c r="J4532" s="244"/>
      <c r="K4532" s="244"/>
      <c r="L4532" s="244"/>
      <c r="M4532" s="244"/>
      <c r="N4532" s="244"/>
      <c r="O4532" s="244"/>
      <c r="P4532" s="244"/>
      <c r="Q4532" s="245" t="s">
        <v>1235</v>
      </c>
    </row>
    <row r="4533" spans="1:17" ht="94.5" x14ac:dyDescent="0.25">
      <c r="A4533" s="243">
        <v>64</v>
      </c>
      <c r="B4533" s="243">
        <v>10</v>
      </c>
      <c r="C4533" s="243" t="s">
        <v>278</v>
      </c>
      <c r="D4533" s="243" t="s">
        <v>1236</v>
      </c>
      <c r="E4533" s="243" t="s">
        <v>1174</v>
      </c>
      <c r="F4533" s="243">
        <v>25</v>
      </c>
      <c r="G4533" s="244"/>
      <c r="H4533" s="244"/>
      <c r="I4533" s="244">
        <v>2E-3</v>
      </c>
      <c r="J4533" s="244"/>
      <c r="K4533" s="244"/>
      <c r="L4533" s="244"/>
      <c r="M4533" s="244"/>
      <c r="N4533" s="244"/>
      <c r="O4533" s="244"/>
      <c r="P4533" s="244"/>
      <c r="Q4533" s="245" t="s">
        <v>1237</v>
      </c>
    </row>
    <row r="4534" spans="1:17" ht="78.75" x14ac:dyDescent="0.25">
      <c r="A4534" s="243">
        <v>65</v>
      </c>
      <c r="B4534" s="243">
        <v>10</v>
      </c>
      <c r="C4534" s="243" t="s">
        <v>278</v>
      </c>
      <c r="D4534" s="243" t="s">
        <v>1238</v>
      </c>
      <c r="E4534" s="243" t="s">
        <v>1174</v>
      </c>
      <c r="F4534" s="243">
        <v>25</v>
      </c>
      <c r="G4534" s="244"/>
      <c r="H4534" s="244"/>
      <c r="I4534" s="244">
        <v>1.6859999999999999</v>
      </c>
      <c r="J4534" s="244"/>
      <c r="K4534" s="244"/>
      <c r="L4534" s="244"/>
      <c r="M4534" s="244"/>
      <c r="N4534" s="244"/>
      <c r="O4534" s="244"/>
      <c r="P4534" s="244"/>
      <c r="Q4534" s="245" t="s">
        <v>1239</v>
      </c>
    </row>
    <row r="4535" spans="1:17" ht="31.5" x14ac:dyDescent="0.25">
      <c r="A4535" s="243">
        <v>66</v>
      </c>
      <c r="B4535" s="243">
        <v>10</v>
      </c>
      <c r="C4535" s="243" t="s">
        <v>278</v>
      </c>
      <c r="D4535" s="243" t="s">
        <v>1240</v>
      </c>
      <c r="E4535" s="243" t="s">
        <v>1174</v>
      </c>
      <c r="F4535" s="243">
        <v>25</v>
      </c>
      <c r="G4535" s="244"/>
      <c r="H4535" s="244"/>
      <c r="I4535" s="244">
        <v>0.11899999999999999</v>
      </c>
      <c r="J4535" s="244"/>
      <c r="K4535" s="244"/>
      <c r="L4535" s="244"/>
      <c r="M4535" s="244"/>
      <c r="N4535" s="244"/>
      <c r="O4535" s="244"/>
      <c r="P4535" s="244"/>
      <c r="Q4535" s="245" t="s">
        <v>1241</v>
      </c>
    </row>
    <row r="4536" spans="1:17" ht="78.75" x14ac:dyDescent="0.25">
      <c r="A4536" s="243">
        <v>67</v>
      </c>
      <c r="B4536" s="243">
        <v>10</v>
      </c>
      <c r="C4536" s="243" t="s">
        <v>694</v>
      </c>
      <c r="D4536" s="243" t="s">
        <v>1242</v>
      </c>
      <c r="E4536" s="243" t="s">
        <v>1114</v>
      </c>
      <c r="F4536" s="243">
        <v>20</v>
      </c>
      <c r="G4536" s="244"/>
      <c r="H4536" s="244">
        <v>0.24299999999999999</v>
      </c>
      <c r="I4536" s="244"/>
      <c r="J4536" s="244"/>
      <c r="K4536" s="244"/>
      <c r="L4536" s="244"/>
      <c r="M4536" s="244"/>
      <c r="N4536" s="244"/>
      <c r="O4536" s="244"/>
      <c r="P4536" s="244"/>
      <c r="Q4536" s="245" t="s">
        <v>1243</v>
      </c>
    </row>
    <row r="4537" spans="1:17" x14ac:dyDescent="0.25">
      <c r="A4537" s="243">
        <v>68</v>
      </c>
      <c r="B4537" s="243">
        <v>10</v>
      </c>
      <c r="C4537" s="243" t="s">
        <v>527</v>
      </c>
      <c r="D4537" s="243" t="s">
        <v>1244</v>
      </c>
      <c r="E4537" s="243" t="s">
        <v>1142</v>
      </c>
      <c r="F4537" s="243">
        <v>5</v>
      </c>
      <c r="G4537" s="244"/>
      <c r="H4537" s="244"/>
      <c r="I4537" s="244"/>
      <c r="J4537" s="244"/>
      <c r="K4537" s="244"/>
      <c r="L4537" s="244">
        <v>0.111</v>
      </c>
      <c r="M4537" s="244"/>
      <c r="N4537" s="244"/>
      <c r="O4537" s="244"/>
      <c r="P4537" s="244"/>
      <c r="Q4537" s="245" t="s">
        <v>1245</v>
      </c>
    </row>
    <row r="4538" spans="1:17" x14ac:dyDescent="0.25">
      <c r="A4538" s="243">
        <v>69</v>
      </c>
      <c r="B4538" s="243">
        <v>10</v>
      </c>
      <c r="C4538" s="243" t="s">
        <v>527</v>
      </c>
      <c r="D4538" s="243" t="s">
        <v>1246</v>
      </c>
      <c r="E4538" s="243" t="s">
        <v>1142</v>
      </c>
      <c r="F4538" s="243">
        <v>5</v>
      </c>
      <c r="G4538" s="244"/>
      <c r="H4538" s="244"/>
      <c r="I4538" s="244"/>
      <c r="J4538" s="244"/>
      <c r="K4538" s="244"/>
      <c r="L4538" s="244">
        <v>0</v>
      </c>
      <c r="M4538" s="244"/>
      <c r="N4538" s="244"/>
      <c r="O4538" s="244"/>
      <c r="P4538" s="244"/>
      <c r="Q4538" s="245" t="s">
        <v>1247</v>
      </c>
    </row>
    <row r="4539" spans="1:17" ht="31.5" x14ac:dyDescent="0.25">
      <c r="A4539" s="243">
        <v>70</v>
      </c>
      <c r="B4539" s="243">
        <v>10</v>
      </c>
      <c r="C4539" s="243" t="s">
        <v>527</v>
      </c>
      <c r="D4539" s="243" t="s">
        <v>1248</v>
      </c>
      <c r="E4539" s="243" t="s">
        <v>1142</v>
      </c>
      <c r="F4539" s="243">
        <v>5</v>
      </c>
      <c r="G4539" s="244"/>
      <c r="H4539" s="244"/>
      <c r="I4539" s="244"/>
      <c r="J4539" s="244"/>
      <c r="K4539" s="244"/>
      <c r="L4539" s="244">
        <v>0.32300000000000001</v>
      </c>
      <c r="M4539" s="244"/>
      <c r="N4539" s="244"/>
      <c r="O4539" s="244"/>
      <c r="P4539" s="244"/>
      <c r="Q4539" s="245" t="s">
        <v>1249</v>
      </c>
    </row>
    <row r="4540" spans="1:17" x14ac:dyDescent="0.25">
      <c r="A4540" s="243">
        <v>71</v>
      </c>
      <c r="B4540" s="243">
        <v>10</v>
      </c>
      <c r="C4540" s="243" t="s">
        <v>527</v>
      </c>
      <c r="D4540" s="243" t="s">
        <v>1250</v>
      </c>
      <c r="E4540" s="243" t="s">
        <v>1142</v>
      </c>
      <c r="F4540" s="243">
        <v>5</v>
      </c>
      <c r="G4540" s="244"/>
      <c r="H4540" s="244"/>
      <c r="I4540" s="244"/>
      <c r="J4540" s="244"/>
      <c r="K4540" s="244"/>
      <c r="L4540" s="244">
        <v>0.104</v>
      </c>
      <c r="M4540" s="244"/>
      <c r="N4540" s="244"/>
      <c r="O4540" s="244"/>
      <c r="P4540" s="244"/>
      <c r="Q4540" s="245" t="s">
        <v>1251</v>
      </c>
    </row>
    <row r="4541" spans="1:17" x14ac:dyDescent="0.25">
      <c r="A4541" s="243">
        <v>72</v>
      </c>
      <c r="B4541" s="243">
        <v>10</v>
      </c>
      <c r="C4541" s="243" t="s">
        <v>527</v>
      </c>
      <c r="D4541" s="243" t="s">
        <v>1252</v>
      </c>
      <c r="E4541" s="243" t="s">
        <v>1142</v>
      </c>
      <c r="F4541" s="243">
        <v>5</v>
      </c>
      <c r="G4541" s="244"/>
      <c r="H4541" s="244"/>
      <c r="I4541" s="244"/>
      <c r="J4541" s="244"/>
      <c r="K4541" s="244"/>
      <c r="L4541" s="244">
        <v>0.21199999999999999</v>
      </c>
      <c r="M4541" s="244"/>
      <c r="N4541" s="244"/>
      <c r="O4541" s="244"/>
      <c r="P4541" s="244"/>
      <c r="Q4541" s="245" t="s">
        <v>1245</v>
      </c>
    </row>
    <row r="4542" spans="1:17" x14ac:dyDescent="0.25">
      <c r="A4542" s="243">
        <v>73</v>
      </c>
      <c r="B4542" s="243">
        <v>10</v>
      </c>
      <c r="C4542" s="243" t="s">
        <v>527</v>
      </c>
      <c r="D4542" s="243" t="s">
        <v>1253</v>
      </c>
      <c r="E4542" s="243" t="s">
        <v>1142</v>
      </c>
      <c r="F4542" s="243">
        <v>5</v>
      </c>
      <c r="G4542" s="244"/>
      <c r="H4542" s="244"/>
      <c r="I4542" s="244"/>
      <c r="J4542" s="244"/>
      <c r="K4542" s="244"/>
      <c r="L4542" s="244">
        <v>8.9999999999999993E-3</v>
      </c>
      <c r="M4542" s="244"/>
      <c r="N4542" s="244"/>
      <c r="O4542" s="244"/>
      <c r="P4542" s="244"/>
      <c r="Q4542" s="245" t="s">
        <v>1247</v>
      </c>
    </row>
    <row r="4543" spans="1:17" x14ac:dyDescent="0.25">
      <c r="A4543" s="243">
        <v>74</v>
      </c>
      <c r="B4543" s="243">
        <v>10</v>
      </c>
      <c r="C4543" s="243" t="s">
        <v>527</v>
      </c>
      <c r="D4543" s="243" t="s">
        <v>1254</v>
      </c>
      <c r="E4543" s="243" t="s">
        <v>1142</v>
      </c>
      <c r="F4543" s="243">
        <v>5</v>
      </c>
      <c r="G4543" s="244"/>
      <c r="H4543" s="244"/>
      <c r="I4543" s="244"/>
      <c r="J4543" s="244"/>
      <c r="K4543" s="244"/>
      <c r="L4543" s="244">
        <v>4.0000000000000001E-3</v>
      </c>
      <c r="M4543" s="244"/>
      <c r="N4543" s="244"/>
      <c r="O4543" s="244"/>
      <c r="P4543" s="244"/>
      <c r="Q4543" s="245" t="s">
        <v>1247</v>
      </c>
    </row>
    <row r="4544" spans="1:17" x14ac:dyDescent="0.25">
      <c r="A4544" s="243">
        <v>75</v>
      </c>
      <c r="B4544" s="243">
        <v>10</v>
      </c>
      <c r="C4544" s="243" t="s">
        <v>527</v>
      </c>
      <c r="D4544" s="243" t="s">
        <v>1255</v>
      </c>
      <c r="E4544" s="243" t="s">
        <v>1142</v>
      </c>
      <c r="F4544" s="243">
        <v>5</v>
      </c>
      <c r="G4544" s="244"/>
      <c r="H4544" s="244"/>
      <c r="I4544" s="244"/>
      <c r="J4544" s="244"/>
      <c r="K4544" s="244"/>
      <c r="L4544" s="244">
        <v>2.3E-2</v>
      </c>
      <c r="M4544" s="244"/>
      <c r="N4544" s="244"/>
      <c r="O4544" s="244"/>
      <c r="P4544" s="244"/>
      <c r="Q4544" s="245" t="s">
        <v>1256</v>
      </c>
    </row>
    <row r="4545" spans="1:17" ht="47.25" x14ac:dyDescent="0.25">
      <c r="A4545" s="243">
        <v>76</v>
      </c>
      <c r="B4545" s="243">
        <v>10</v>
      </c>
      <c r="C4545" s="243" t="s">
        <v>704</v>
      </c>
      <c r="D4545" s="243" t="s">
        <v>1257</v>
      </c>
      <c r="E4545" s="243" t="s">
        <v>1142</v>
      </c>
      <c r="F4545" s="243">
        <v>5</v>
      </c>
      <c r="G4545" s="244"/>
      <c r="H4545" s="244"/>
      <c r="I4545" s="244"/>
      <c r="J4545" s="244"/>
      <c r="K4545" s="244"/>
      <c r="L4545" s="244">
        <v>0.14000000000000001</v>
      </c>
      <c r="M4545" s="244"/>
      <c r="N4545" s="244"/>
      <c r="O4545" s="244"/>
      <c r="P4545" s="244"/>
      <c r="Q4545" s="245" t="s">
        <v>1258</v>
      </c>
    </row>
    <row r="4546" spans="1:17" ht="47.25" x14ac:dyDescent="0.25">
      <c r="A4546" s="243">
        <v>77</v>
      </c>
      <c r="B4546" s="243">
        <v>10</v>
      </c>
      <c r="C4546" s="243" t="s">
        <v>704</v>
      </c>
      <c r="D4546" s="243" t="s">
        <v>1259</v>
      </c>
      <c r="E4546" s="243" t="s">
        <v>1142</v>
      </c>
      <c r="F4546" s="243">
        <v>5</v>
      </c>
      <c r="G4546" s="244"/>
      <c r="H4546" s="244"/>
      <c r="I4546" s="244"/>
      <c r="J4546" s="244"/>
      <c r="K4546" s="244"/>
      <c r="L4546" s="244">
        <v>8.2000000000000003E-2</v>
      </c>
      <c r="M4546" s="244"/>
      <c r="N4546" s="244"/>
      <c r="O4546" s="244"/>
      <c r="P4546" s="244"/>
      <c r="Q4546" s="245" t="s">
        <v>1260</v>
      </c>
    </row>
    <row r="4547" spans="1:17" ht="31.5" x14ac:dyDescent="0.25">
      <c r="A4547" s="243">
        <v>78</v>
      </c>
      <c r="B4547" s="243">
        <v>10</v>
      </c>
      <c r="C4547" s="243" t="s">
        <v>704</v>
      </c>
      <c r="D4547" s="243" t="s">
        <v>1261</v>
      </c>
      <c r="E4547" s="243" t="s">
        <v>1142</v>
      </c>
      <c r="F4547" s="243">
        <v>5</v>
      </c>
      <c r="G4547" s="244"/>
      <c r="H4547" s="244"/>
      <c r="I4547" s="244"/>
      <c r="J4547" s="244"/>
      <c r="K4547" s="244"/>
      <c r="L4547" s="244">
        <v>0.22700000000000001</v>
      </c>
      <c r="M4547" s="244"/>
      <c r="N4547" s="244"/>
      <c r="O4547" s="244"/>
      <c r="P4547" s="244"/>
      <c r="Q4547" s="245" t="s">
        <v>1262</v>
      </c>
    </row>
    <row r="4548" spans="1:17" ht="157.5" x14ac:dyDescent="0.25">
      <c r="A4548" s="243">
        <v>79</v>
      </c>
      <c r="B4548" s="243">
        <v>10</v>
      </c>
      <c r="C4548" s="243" t="s">
        <v>473</v>
      </c>
      <c r="D4548" s="243" t="s">
        <v>1263</v>
      </c>
      <c r="E4548" s="243" t="s">
        <v>1142</v>
      </c>
      <c r="F4548" s="243">
        <v>20</v>
      </c>
      <c r="G4548" s="244"/>
      <c r="H4548" s="244"/>
      <c r="I4548" s="244"/>
      <c r="J4548" s="244"/>
      <c r="K4548" s="244"/>
      <c r="L4548" s="244">
        <v>0.89400000000000002</v>
      </c>
      <c r="M4548" s="244"/>
      <c r="N4548" s="244"/>
      <c r="O4548" s="244"/>
      <c r="P4548" s="244"/>
      <c r="Q4548" s="245" t="s">
        <v>1264</v>
      </c>
    </row>
    <row r="4549" spans="1:17" x14ac:dyDescent="0.25">
      <c r="A4549" s="243">
        <v>80</v>
      </c>
      <c r="B4549" s="243">
        <v>10</v>
      </c>
      <c r="C4549" s="243" t="s">
        <v>473</v>
      </c>
      <c r="D4549" s="243" t="s">
        <v>1265</v>
      </c>
      <c r="E4549" s="243" t="s">
        <v>1142</v>
      </c>
      <c r="F4549" s="243">
        <v>20</v>
      </c>
      <c r="G4549" s="244"/>
      <c r="H4549" s="244"/>
      <c r="I4549" s="244"/>
      <c r="J4549" s="244"/>
      <c r="K4549" s="244"/>
      <c r="L4549" s="244">
        <v>0.42599999999999999</v>
      </c>
      <c r="M4549" s="244"/>
      <c r="N4549" s="244"/>
      <c r="O4549" s="244"/>
      <c r="P4549" s="244"/>
      <c r="Q4549" s="245" t="s">
        <v>1266</v>
      </c>
    </row>
    <row r="4550" spans="1:17" ht="47.25" x14ac:dyDescent="0.25">
      <c r="A4550" s="243">
        <v>81</v>
      </c>
      <c r="B4550" s="243">
        <v>10</v>
      </c>
      <c r="C4550" s="243" t="s">
        <v>718</v>
      </c>
      <c r="D4550" s="243" t="s">
        <v>1267</v>
      </c>
      <c r="E4550" s="243" t="s">
        <v>1114</v>
      </c>
      <c r="F4550" s="243">
        <v>20</v>
      </c>
      <c r="G4550" s="244">
        <v>7.0000000000000007E-2</v>
      </c>
      <c r="H4550" s="244"/>
      <c r="I4550" s="244"/>
      <c r="J4550" s="244"/>
      <c r="K4550" s="244"/>
      <c r="L4550" s="244"/>
      <c r="M4550" s="244"/>
      <c r="N4550" s="244"/>
      <c r="O4550" s="244"/>
      <c r="P4550" s="244"/>
      <c r="Q4550" s="245" t="s">
        <v>1268</v>
      </c>
    </row>
    <row r="4551" spans="1:17" ht="31.5" x14ac:dyDescent="0.25">
      <c r="A4551" s="243">
        <v>82</v>
      </c>
      <c r="B4551" s="243">
        <v>10</v>
      </c>
      <c r="C4551" s="243" t="s">
        <v>718</v>
      </c>
      <c r="D4551" s="243" t="s">
        <v>1269</v>
      </c>
      <c r="E4551" s="243" t="s">
        <v>1114</v>
      </c>
      <c r="F4551" s="243">
        <v>20</v>
      </c>
      <c r="G4551" s="244">
        <v>7.9000000000000001E-2</v>
      </c>
      <c r="H4551" s="244"/>
      <c r="I4551" s="244"/>
      <c r="J4551" s="244"/>
      <c r="K4551" s="244"/>
      <c r="L4551" s="244"/>
      <c r="M4551" s="244"/>
      <c r="N4551" s="244"/>
      <c r="O4551" s="244"/>
      <c r="P4551" s="244"/>
      <c r="Q4551" s="245" t="s">
        <v>1270</v>
      </c>
    </row>
    <row r="4552" spans="1:17" ht="63" x14ac:dyDescent="0.25">
      <c r="A4552" s="243">
        <v>83</v>
      </c>
      <c r="B4552" s="243">
        <v>10</v>
      </c>
      <c r="C4552" s="243" t="s">
        <v>718</v>
      </c>
      <c r="D4552" s="243" t="s">
        <v>1271</v>
      </c>
      <c r="E4552" s="243" t="s">
        <v>1114</v>
      </c>
      <c r="F4552" s="243">
        <v>20</v>
      </c>
      <c r="G4552" s="244">
        <v>0.23100000000000001</v>
      </c>
      <c r="H4552" s="244"/>
      <c r="I4552" s="244"/>
      <c r="J4552" s="244"/>
      <c r="K4552" s="244"/>
      <c r="L4552" s="244"/>
      <c r="M4552" s="244"/>
      <c r="N4552" s="244"/>
      <c r="O4552" s="244"/>
      <c r="P4552" s="244"/>
      <c r="Q4552" s="245" t="s">
        <v>1272</v>
      </c>
    </row>
    <row r="4553" spans="1:17" x14ac:dyDescent="0.25">
      <c r="A4553" s="243">
        <v>84</v>
      </c>
      <c r="B4553" s="243">
        <v>10</v>
      </c>
      <c r="C4553" s="243" t="s">
        <v>636</v>
      </c>
      <c r="D4553" s="243" t="s">
        <v>1273</v>
      </c>
      <c r="E4553" s="243" t="s">
        <v>1142</v>
      </c>
      <c r="F4553" s="243">
        <v>5</v>
      </c>
      <c r="G4553" s="244"/>
      <c r="H4553" s="244"/>
      <c r="I4553" s="244"/>
      <c r="J4553" s="244">
        <v>0</v>
      </c>
      <c r="K4553" s="244"/>
      <c r="L4553" s="244"/>
      <c r="M4553" s="244"/>
      <c r="N4553" s="244"/>
      <c r="O4553" s="244"/>
      <c r="P4553" s="244"/>
      <c r="Q4553" s="245" t="s">
        <v>1274</v>
      </c>
    </row>
    <row r="4554" spans="1:17" x14ac:dyDescent="0.25">
      <c r="A4554" s="243">
        <v>85</v>
      </c>
      <c r="B4554" s="243">
        <v>10</v>
      </c>
      <c r="C4554" s="243" t="s">
        <v>636</v>
      </c>
      <c r="D4554" s="243" t="s">
        <v>1275</v>
      </c>
      <c r="E4554" s="243" t="s">
        <v>1142</v>
      </c>
      <c r="F4554" s="243">
        <v>5</v>
      </c>
      <c r="G4554" s="244"/>
      <c r="H4554" s="244"/>
      <c r="I4554" s="244"/>
      <c r="J4554" s="244">
        <v>4.7E-2</v>
      </c>
      <c r="K4554" s="244"/>
      <c r="L4554" s="244"/>
      <c r="M4554" s="244"/>
      <c r="N4554" s="244"/>
      <c r="O4554" s="244"/>
      <c r="P4554" s="244"/>
      <c r="Q4554" s="245" t="s">
        <v>1164</v>
      </c>
    </row>
    <row r="4555" spans="1:17" x14ac:dyDescent="0.25">
      <c r="A4555" s="243">
        <v>86</v>
      </c>
      <c r="B4555" s="243">
        <v>10</v>
      </c>
      <c r="C4555" s="243" t="s">
        <v>636</v>
      </c>
      <c r="D4555" s="243" t="s">
        <v>1276</v>
      </c>
      <c r="E4555" s="243" t="s">
        <v>1142</v>
      </c>
      <c r="F4555" s="243">
        <v>5</v>
      </c>
      <c r="G4555" s="244"/>
      <c r="H4555" s="244"/>
      <c r="I4555" s="244"/>
      <c r="J4555" s="244">
        <v>0.23100000000000001</v>
      </c>
      <c r="K4555" s="244"/>
      <c r="L4555" s="244"/>
      <c r="M4555" s="244"/>
      <c r="N4555" s="244"/>
      <c r="O4555" s="244"/>
      <c r="P4555" s="244"/>
      <c r="Q4555" s="245" t="s">
        <v>1277</v>
      </c>
    </row>
    <row r="4556" spans="1:17" ht="94.5" x14ac:dyDescent="0.25">
      <c r="A4556" s="243">
        <v>87</v>
      </c>
      <c r="B4556" s="243">
        <v>10</v>
      </c>
      <c r="C4556" s="243" t="s">
        <v>636</v>
      </c>
      <c r="D4556" s="243" t="s">
        <v>1278</v>
      </c>
      <c r="E4556" s="243" t="s">
        <v>1174</v>
      </c>
      <c r="F4556" s="243">
        <v>60</v>
      </c>
      <c r="G4556" s="244"/>
      <c r="H4556" s="244"/>
      <c r="I4556" s="244"/>
      <c r="J4556" s="244">
        <v>0.67100000000000004</v>
      </c>
      <c r="K4556" s="244"/>
      <c r="L4556" s="244"/>
      <c r="M4556" s="244"/>
      <c r="N4556" s="244"/>
      <c r="O4556" s="244"/>
      <c r="P4556" s="244"/>
      <c r="Q4556" s="245" t="s">
        <v>1279</v>
      </c>
    </row>
    <row r="4557" spans="1:17" ht="63" x14ac:dyDescent="0.25">
      <c r="A4557" s="243">
        <v>88</v>
      </c>
      <c r="B4557" s="243">
        <v>10</v>
      </c>
      <c r="C4557" s="243" t="s">
        <v>636</v>
      </c>
      <c r="D4557" s="243" t="s">
        <v>1280</v>
      </c>
      <c r="E4557" s="243" t="s">
        <v>1142</v>
      </c>
      <c r="F4557" s="243">
        <v>5</v>
      </c>
      <c r="G4557" s="244"/>
      <c r="H4557" s="244"/>
      <c r="I4557" s="244"/>
      <c r="J4557" s="244">
        <v>0.46800000000000003</v>
      </c>
      <c r="K4557" s="244"/>
      <c r="L4557" s="244"/>
      <c r="M4557" s="244"/>
      <c r="N4557" s="244"/>
      <c r="O4557" s="244"/>
      <c r="P4557" s="244"/>
      <c r="Q4557" s="245" t="s">
        <v>1281</v>
      </c>
    </row>
    <row r="4558" spans="1:17" x14ac:dyDescent="0.25">
      <c r="A4558" s="243">
        <v>89</v>
      </c>
      <c r="B4558" s="243">
        <v>10</v>
      </c>
      <c r="C4558" s="243" t="s">
        <v>636</v>
      </c>
      <c r="D4558" s="243" t="s">
        <v>1282</v>
      </c>
      <c r="E4558" s="243" t="s">
        <v>1142</v>
      </c>
      <c r="F4558" s="243">
        <v>5</v>
      </c>
      <c r="G4558" s="244"/>
      <c r="H4558" s="244"/>
      <c r="I4558" s="244"/>
      <c r="J4558" s="244">
        <v>6.4000000000000001E-2</v>
      </c>
      <c r="K4558" s="244"/>
      <c r="L4558" s="244"/>
      <c r="M4558" s="244"/>
      <c r="N4558" s="244"/>
      <c r="O4558" s="244"/>
      <c r="P4558" s="244"/>
      <c r="Q4558" s="245" t="s">
        <v>1283</v>
      </c>
    </row>
    <row r="4559" spans="1:17" x14ac:dyDescent="0.25">
      <c r="A4559" s="243">
        <v>90</v>
      </c>
      <c r="B4559" s="243">
        <v>10</v>
      </c>
      <c r="C4559" s="243" t="s">
        <v>474</v>
      </c>
      <c r="D4559" s="243" t="s">
        <v>1284</v>
      </c>
      <c r="E4559" s="243" t="s">
        <v>1142</v>
      </c>
      <c r="F4559" s="243">
        <v>20</v>
      </c>
      <c r="G4559" s="244"/>
      <c r="H4559" s="244">
        <v>0.76200000000000001</v>
      </c>
      <c r="I4559" s="244"/>
      <c r="J4559" s="244"/>
      <c r="K4559" s="244"/>
      <c r="L4559" s="244"/>
      <c r="M4559" s="244"/>
      <c r="N4559" s="244"/>
      <c r="O4559" s="244"/>
      <c r="P4559" s="244"/>
      <c r="Q4559" s="245" t="s">
        <v>1266</v>
      </c>
    </row>
    <row r="4560" spans="1:17" ht="173.25" x14ac:dyDescent="0.25">
      <c r="A4560" s="243">
        <v>91</v>
      </c>
      <c r="B4560" s="243">
        <v>10</v>
      </c>
      <c r="C4560" s="243" t="s">
        <v>157</v>
      </c>
      <c r="D4560" s="243" t="s">
        <v>1285</v>
      </c>
      <c r="E4560" s="243" t="s">
        <v>1142</v>
      </c>
      <c r="F4560" s="243">
        <v>5</v>
      </c>
      <c r="G4560" s="244"/>
      <c r="H4560" s="244"/>
      <c r="I4560" s="244"/>
      <c r="J4560" s="244"/>
      <c r="K4560" s="244"/>
      <c r="L4560" s="244">
        <v>0.91200000000000003</v>
      </c>
      <c r="M4560" s="244"/>
      <c r="N4560" s="244"/>
      <c r="O4560" s="244"/>
      <c r="P4560" s="244"/>
      <c r="Q4560" s="245" t="s">
        <v>1286</v>
      </c>
    </row>
    <row r="4561" spans="1:17" ht="63" x14ac:dyDescent="0.25">
      <c r="A4561" s="243">
        <v>92</v>
      </c>
      <c r="B4561" s="243">
        <v>10</v>
      </c>
      <c r="C4561" s="243" t="s">
        <v>157</v>
      </c>
      <c r="D4561" s="243" t="s">
        <v>1287</v>
      </c>
      <c r="E4561" s="243" t="s">
        <v>1142</v>
      </c>
      <c r="F4561" s="243">
        <v>5</v>
      </c>
      <c r="G4561" s="244"/>
      <c r="H4561" s="244"/>
      <c r="I4561" s="244"/>
      <c r="J4561" s="244"/>
      <c r="K4561" s="244"/>
      <c r="L4561" s="244">
        <v>0.223</v>
      </c>
      <c r="M4561" s="244"/>
      <c r="N4561" s="244"/>
      <c r="O4561" s="244"/>
      <c r="P4561" s="244"/>
      <c r="Q4561" s="245" t="s">
        <v>1288</v>
      </c>
    </row>
    <row r="4562" spans="1:17" x14ac:dyDescent="0.25">
      <c r="A4562" s="243">
        <v>93</v>
      </c>
      <c r="B4562" s="243">
        <v>10</v>
      </c>
      <c r="C4562" s="243" t="s">
        <v>157</v>
      </c>
      <c r="D4562" s="243" t="s">
        <v>1289</v>
      </c>
      <c r="E4562" s="243" t="s">
        <v>1142</v>
      </c>
      <c r="F4562" s="243">
        <v>5</v>
      </c>
      <c r="G4562" s="244"/>
      <c r="H4562" s="244"/>
      <c r="I4562" s="244"/>
      <c r="J4562" s="244"/>
      <c r="K4562" s="244"/>
      <c r="L4562" s="244">
        <v>0</v>
      </c>
      <c r="M4562" s="244"/>
      <c r="N4562" s="244"/>
      <c r="O4562" s="244"/>
      <c r="P4562" s="244"/>
      <c r="Q4562" s="245" t="s">
        <v>1290</v>
      </c>
    </row>
    <row r="4563" spans="1:17" x14ac:dyDescent="0.25">
      <c r="A4563" s="243">
        <v>94</v>
      </c>
      <c r="B4563" s="243">
        <v>10</v>
      </c>
      <c r="C4563" s="243" t="s">
        <v>157</v>
      </c>
      <c r="D4563" s="243" t="s">
        <v>1291</v>
      </c>
      <c r="E4563" s="243" t="s">
        <v>1142</v>
      </c>
      <c r="F4563" s="243">
        <v>5</v>
      </c>
      <c r="G4563" s="244"/>
      <c r="H4563" s="244"/>
      <c r="I4563" s="244"/>
      <c r="J4563" s="244"/>
      <c r="K4563" s="244"/>
      <c r="L4563" s="244">
        <v>0.23400000000000001</v>
      </c>
      <c r="M4563" s="244"/>
      <c r="N4563" s="244"/>
      <c r="O4563" s="244"/>
      <c r="P4563" s="244"/>
      <c r="Q4563" s="245" t="s">
        <v>1210</v>
      </c>
    </row>
    <row r="4564" spans="1:17" ht="78.75" x14ac:dyDescent="0.25">
      <c r="A4564" s="243">
        <v>95</v>
      </c>
      <c r="B4564" s="243">
        <v>10</v>
      </c>
      <c r="C4564" s="243" t="s">
        <v>157</v>
      </c>
      <c r="D4564" s="243" t="s">
        <v>1292</v>
      </c>
      <c r="E4564" s="243" t="s">
        <v>1142</v>
      </c>
      <c r="F4564" s="243">
        <v>5</v>
      </c>
      <c r="G4564" s="244"/>
      <c r="H4564" s="244"/>
      <c r="I4564" s="244"/>
      <c r="J4564" s="244"/>
      <c r="K4564" s="244"/>
      <c r="L4564" s="244">
        <v>0.36899999999999999</v>
      </c>
      <c r="M4564" s="244"/>
      <c r="N4564" s="244"/>
      <c r="O4564" s="244"/>
      <c r="P4564" s="244"/>
      <c r="Q4564" s="245" t="s">
        <v>1293</v>
      </c>
    </row>
    <row r="4565" spans="1:17" ht="157.5" x14ac:dyDescent="0.25">
      <c r="A4565" s="243">
        <v>96</v>
      </c>
      <c r="B4565" s="243">
        <v>10</v>
      </c>
      <c r="C4565" s="243" t="s">
        <v>157</v>
      </c>
      <c r="D4565" s="243" t="s">
        <v>1294</v>
      </c>
      <c r="E4565" s="243" t="s">
        <v>1142</v>
      </c>
      <c r="F4565" s="243">
        <v>5</v>
      </c>
      <c r="G4565" s="244"/>
      <c r="H4565" s="244"/>
      <c r="I4565" s="244"/>
      <c r="J4565" s="244"/>
      <c r="K4565" s="244"/>
      <c r="L4565" s="244">
        <v>0.63500000000000001</v>
      </c>
      <c r="M4565" s="244"/>
      <c r="N4565" s="244"/>
      <c r="O4565" s="244"/>
      <c r="P4565" s="244"/>
      <c r="Q4565" s="245" t="s">
        <v>1295</v>
      </c>
    </row>
    <row r="4566" spans="1:17" x14ac:dyDescent="0.25">
      <c r="A4566" s="243">
        <v>97</v>
      </c>
      <c r="B4566" s="243">
        <v>10</v>
      </c>
      <c r="C4566" s="243" t="s">
        <v>157</v>
      </c>
      <c r="D4566" s="243" t="s">
        <v>1296</v>
      </c>
      <c r="E4566" s="243" t="s">
        <v>1142</v>
      </c>
      <c r="F4566" s="243">
        <v>5</v>
      </c>
      <c r="G4566" s="244"/>
      <c r="H4566" s="244"/>
      <c r="I4566" s="244"/>
      <c r="J4566" s="244"/>
      <c r="K4566" s="244"/>
      <c r="L4566" s="244">
        <v>0.159</v>
      </c>
      <c r="M4566" s="244"/>
      <c r="N4566" s="244"/>
      <c r="O4566" s="244"/>
      <c r="P4566" s="244"/>
      <c r="Q4566" s="245" t="s">
        <v>1158</v>
      </c>
    </row>
    <row r="4567" spans="1:17" x14ac:dyDescent="0.25">
      <c r="A4567" s="243">
        <v>98</v>
      </c>
      <c r="B4567" s="243">
        <v>10</v>
      </c>
      <c r="C4567" s="243" t="s">
        <v>157</v>
      </c>
      <c r="D4567" s="243" t="s">
        <v>1297</v>
      </c>
      <c r="E4567" s="243" t="s">
        <v>1142</v>
      </c>
      <c r="F4567" s="243">
        <v>5</v>
      </c>
      <c r="G4567" s="244"/>
      <c r="H4567" s="244"/>
      <c r="I4567" s="244"/>
      <c r="J4567" s="244"/>
      <c r="K4567" s="244"/>
      <c r="L4567" s="244">
        <v>0.84099999999999997</v>
      </c>
      <c r="M4567" s="244"/>
      <c r="N4567" s="244"/>
      <c r="O4567" s="244"/>
      <c r="P4567" s="244"/>
      <c r="Q4567" s="245" t="s">
        <v>1298</v>
      </c>
    </row>
    <row r="4568" spans="1:17" x14ac:dyDescent="0.25">
      <c r="A4568" s="243">
        <v>99</v>
      </c>
      <c r="B4568" s="243">
        <v>10</v>
      </c>
      <c r="C4568" s="243" t="s">
        <v>157</v>
      </c>
      <c r="D4568" s="243" t="s">
        <v>1299</v>
      </c>
      <c r="E4568" s="243" t="s">
        <v>1142</v>
      </c>
      <c r="F4568" s="243">
        <v>5</v>
      </c>
      <c r="G4568" s="244"/>
      <c r="H4568" s="244"/>
      <c r="I4568" s="244"/>
      <c r="J4568" s="244"/>
      <c r="K4568" s="244"/>
      <c r="L4568" s="244">
        <v>0.27600000000000002</v>
      </c>
      <c r="M4568" s="244"/>
      <c r="N4568" s="244"/>
      <c r="O4568" s="244"/>
      <c r="P4568" s="244"/>
      <c r="Q4568" s="245" t="s">
        <v>1210</v>
      </c>
    </row>
    <row r="4569" spans="1:17" ht="141.75" x14ac:dyDescent="0.25">
      <c r="A4569" s="243">
        <v>100</v>
      </c>
      <c r="B4569" s="243">
        <v>10</v>
      </c>
      <c r="C4569" s="243" t="s">
        <v>157</v>
      </c>
      <c r="D4569" s="243" t="s">
        <v>1300</v>
      </c>
      <c r="E4569" s="243" t="s">
        <v>1142</v>
      </c>
      <c r="F4569" s="243">
        <v>5</v>
      </c>
      <c r="G4569" s="244"/>
      <c r="H4569" s="244"/>
      <c r="I4569" s="244"/>
      <c r="J4569" s="244"/>
      <c r="K4569" s="244"/>
      <c r="L4569" s="244">
        <v>0</v>
      </c>
      <c r="M4569" s="244"/>
      <c r="N4569" s="244"/>
      <c r="O4569" s="244"/>
      <c r="P4569" s="244"/>
      <c r="Q4569" s="245" t="s">
        <v>1301</v>
      </c>
    </row>
    <row r="4570" spans="1:17" ht="126" x14ac:dyDescent="0.25">
      <c r="A4570" s="243">
        <v>101</v>
      </c>
      <c r="B4570" s="243">
        <v>10</v>
      </c>
      <c r="C4570" s="243" t="s">
        <v>157</v>
      </c>
      <c r="D4570" s="243" t="s">
        <v>1302</v>
      </c>
      <c r="E4570" s="243" t="s">
        <v>1142</v>
      </c>
      <c r="F4570" s="243">
        <v>5</v>
      </c>
      <c r="G4570" s="244"/>
      <c r="H4570" s="244"/>
      <c r="I4570" s="244"/>
      <c r="J4570" s="244"/>
      <c r="K4570" s="244"/>
      <c r="L4570" s="244">
        <v>0.97099999999999997</v>
      </c>
      <c r="M4570" s="244"/>
      <c r="N4570" s="244"/>
      <c r="O4570" s="244"/>
      <c r="P4570" s="244"/>
      <c r="Q4570" s="245" t="s">
        <v>1303</v>
      </c>
    </row>
    <row r="4571" spans="1:17" x14ac:dyDescent="0.25">
      <c r="A4571" s="243">
        <v>102</v>
      </c>
      <c r="B4571" s="243">
        <v>10</v>
      </c>
      <c r="C4571" s="243" t="s">
        <v>157</v>
      </c>
      <c r="D4571" s="243" t="s">
        <v>1304</v>
      </c>
      <c r="E4571" s="243" t="s">
        <v>1142</v>
      </c>
      <c r="F4571" s="243">
        <v>5</v>
      </c>
      <c r="G4571" s="244"/>
      <c r="H4571" s="244"/>
      <c r="I4571" s="244"/>
      <c r="J4571" s="244"/>
      <c r="K4571" s="244"/>
      <c r="L4571" s="244">
        <v>5.0000000000000001E-3</v>
      </c>
      <c r="M4571" s="244"/>
      <c r="N4571" s="244"/>
      <c r="O4571" s="244"/>
      <c r="P4571" s="244"/>
      <c r="Q4571" s="245" t="s">
        <v>1305</v>
      </c>
    </row>
    <row r="4572" spans="1:17" x14ac:dyDescent="0.25">
      <c r="A4572" s="243">
        <v>103</v>
      </c>
      <c r="B4572" s="243">
        <v>10</v>
      </c>
      <c r="C4572" s="243" t="s">
        <v>98</v>
      </c>
      <c r="D4572" s="243" t="s">
        <v>1306</v>
      </c>
      <c r="E4572" s="243" t="s">
        <v>1142</v>
      </c>
      <c r="F4572" s="243">
        <v>5</v>
      </c>
      <c r="G4572" s="244">
        <v>0.30199999999999999</v>
      </c>
      <c r="H4572" s="244"/>
      <c r="I4572" s="244"/>
      <c r="J4572" s="244"/>
      <c r="K4572" s="244"/>
      <c r="L4572" s="244"/>
      <c r="M4572" s="244"/>
      <c r="N4572" s="244"/>
      <c r="O4572" s="244"/>
      <c r="P4572" s="244"/>
      <c r="Q4572" s="245" t="s">
        <v>1307</v>
      </c>
    </row>
    <row r="4573" spans="1:17" ht="31.5" x14ac:dyDescent="0.25">
      <c r="A4573" s="243">
        <v>104</v>
      </c>
      <c r="B4573" s="243">
        <v>10</v>
      </c>
      <c r="C4573" s="243" t="s">
        <v>98</v>
      </c>
      <c r="D4573" s="243" t="s">
        <v>1308</v>
      </c>
      <c r="E4573" s="243" t="s">
        <v>1142</v>
      </c>
      <c r="F4573" s="243">
        <v>5</v>
      </c>
      <c r="G4573" s="244">
        <v>9.5000000000000001E-2</v>
      </c>
      <c r="H4573" s="244"/>
      <c r="I4573" s="244"/>
      <c r="J4573" s="244"/>
      <c r="K4573" s="244"/>
      <c r="L4573" s="244"/>
      <c r="M4573" s="244"/>
      <c r="N4573" s="244"/>
      <c r="O4573" s="244"/>
      <c r="P4573" s="244"/>
      <c r="Q4573" s="245" t="s">
        <v>1309</v>
      </c>
    </row>
    <row r="4574" spans="1:17" x14ac:dyDescent="0.25">
      <c r="A4574" s="243">
        <v>105</v>
      </c>
      <c r="B4574" s="243">
        <v>10</v>
      </c>
      <c r="C4574" s="243" t="s">
        <v>751</v>
      </c>
      <c r="D4574" s="243" t="s">
        <v>1310</v>
      </c>
      <c r="E4574" s="243" t="s">
        <v>1142</v>
      </c>
      <c r="F4574" s="243">
        <v>5</v>
      </c>
      <c r="G4574" s="244"/>
      <c r="H4574" s="244">
        <v>0.122</v>
      </c>
      <c r="I4574" s="244"/>
      <c r="J4574" s="244"/>
      <c r="K4574" s="244"/>
      <c r="L4574" s="244"/>
      <c r="M4574" s="244"/>
      <c r="N4574" s="244"/>
      <c r="O4574" s="244"/>
      <c r="P4574" s="244"/>
      <c r="Q4574" s="245" t="s">
        <v>1311</v>
      </c>
    </row>
    <row r="4575" spans="1:17" ht="31.5" x14ac:dyDescent="0.25">
      <c r="A4575" s="243">
        <v>106</v>
      </c>
      <c r="B4575" s="243">
        <v>10</v>
      </c>
      <c r="C4575" s="243" t="s">
        <v>751</v>
      </c>
      <c r="D4575" s="243" t="s">
        <v>1312</v>
      </c>
      <c r="E4575" s="243" t="s">
        <v>1142</v>
      </c>
      <c r="F4575" s="243">
        <v>5</v>
      </c>
      <c r="G4575" s="244"/>
      <c r="H4575" s="244">
        <v>7.3999999999999996E-2</v>
      </c>
      <c r="I4575" s="244"/>
      <c r="J4575" s="244"/>
      <c r="K4575" s="244"/>
      <c r="L4575" s="244"/>
      <c r="M4575" s="244"/>
      <c r="N4575" s="244"/>
      <c r="O4575" s="244"/>
      <c r="P4575" s="244"/>
      <c r="Q4575" s="245" t="s">
        <v>1313</v>
      </c>
    </row>
    <row r="4576" spans="1:17" x14ac:dyDescent="0.25">
      <c r="A4576" s="243">
        <v>107</v>
      </c>
      <c r="B4576" s="243">
        <v>10</v>
      </c>
      <c r="C4576" s="243" t="s">
        <v>751</v>
      </c>
      <c r="D4576" s="243" t="s">
        <v>1314</v>
      </c>
      <c r="E4576" s="243" t="s">
        <v>1142</v>
      </c>
      <c r="F4576" s="243">
        <v>5</v>
      </c>
      <c r="G4576" s="244"/>
      <c r="H4576" s="244">
        <v>4.4999999999999998E-2</v>
      </c>
      <c r="I4576" s="244"/>
      <c r="J4576" s="244"/>
      <c r="K4576" s="244"/>
      <c r="L4576" s="244"/>
      <c r="M4576" s="244"/>
      <c r="N4576" s="244"/>
      <c r="O4576" s="244"/>
      <c r="P4576" s="244"/>
      <c r="Q4576" s="245" t="s">
        <v>1315</v>
      </c>
    </row>
    <row r="4577" spans="1:17" x14ac:dyDescent="0.25">
      <c r="A4577" s="243">
        <v>108</v>
      </c>
      <c r="B4577" s="243">
        <v>10</v>
      </c>
      <c r="C4577" s="243" t="s">
        <v>757</v>
      </c>
      <c r="D4577" s="243" t="s">
        <v>1316</v>
      </c>
      <c r="E4577" s="243" t="s">
        <v>1142</v>
      </c>
      <c r="F4577" s="243">
        <v>5</v>
      </c>
      <c r="G4577" s="244">
        <v>0</v>
      </c>
      <c r="H4577" s="244"/>
      <c r="I4577" s="244"/>
      <c r="J4577" s="244"/>
      <c r="K4577" s="244"/>
      <c r="L4577" s="244"/>
      <c r="M4577" s="244"/>
      <c r="N4577" s="244"/>
      <c r="O4577" s="244"/>
      <c r="P4577" s="244"/>
      <c r="Q4577" s="245" t="s">
        <v>1317</v>
      </c>
    </row>
    <row r="4578" spans="1:17" x14ac:dyDescent="0.25">
      <c r="A4578" s="243">
        <v>109</v>
      </c>
      <c r="B4578" s="243">
        <v>10</v>
      </c>
      <c r="C4578" s="243" t="s">
        <v>757</v>
      </c>
      <c r="D4578" s="243" t="s">
        <v>1318</v>
      </c>
      <c r="E4578" s="243" t="s">
        <v>1142</v>
      </c>
      <c r="F4578" s="243">
        <v>5</v>
      </c>
      <c r="G4578" s="244">
        <v>0.11700000000000001</v>
      </c>
      <c r="H4578" s="244"/>
      <c r="I4578" s="244"/>
      <c r="J4578" s="244"/>
      <c r="K4578" s="244"/>
      <c r="L4578" s="244"/>
      <c r="M4578" s="244"/>
      <c r="N4578" s="244"/>
      <c r="O4578" s="244"/>
      <c r="P4578" s="244"/>
      <c r="Q4578" s="245" t="s">
        <v>1210</v>
      </c>
    </row>
    <row r="4579" spans="1:17" ht="31.5" x14ac:dyDescent="0.25">
      <c r="A4579" s="243">
        <v>110</v>
      </c>
      <c r="B4579" s="243">
        <v>10</v>
      </c>
      <c r="C4579" s="243" t="s">
        <v>757</v>
      </c>
      <c r="D4579" s="243" t="s">
        <v>1319</v>
      </c>
      <c r="E4579" s="243" t="s">
        <v>1142</v>
      </c>
      <c r="F4579" s="243">
        <v>5</v>
      </c>
      <c r="G4579" s="244">
        <v>0.49099999999999999</v>
      </c>
      <c r="H4579" s="244"/>
      <c r="I4579" s="244"/>
      <c r="J4579" s="244"/>
      <c r="K4579" s="244"/>
      <c r="L4579" s="244"/>
      <c r="M4579" s="244"/>
      <c r="N4579" s="244"/>
      <c r="O4579" s="244"/>
      <c r="P4579" s="244"/>
      <c r="Q4579" s="245" t="s">
        <v>1320</v>
      </c>
    </row>
    <row r="4580" spans="1:17" x14ac:dyDescent="0.25">
      <c r="A4580" s="243">
        <v>111</v>
      </c>
      <c r="B4580" s="243">
        <v>10</v>
      </c>
      <c r="C4580" s="243" t="s">
        <v>215</v>
      </c>
      <c r="D4580" s="243" t="s">
        <v>1321</v>
      </c>
      <c r="E4580" s="243" t="s">
        <v>1142</v>
      </c>
      <c r="F4580" s="243">
        <v>20</v>
      </c>
      <c r="G4580" s="244"/>
      <c r="H4580" s="244">
        <v>0.39400000000000002</v>
      </c>
      <c r="I4580" s="244"/>
      <c r="J4580" s="244"/>
      <c r="K4580" s="244"/>
      <c r="L4580" s="244"/>
      <c r="M4580" s="244"/>
      <c r="N4580" s="244"/>
      <c r="O4580" s="244"/>
      <c r="P4580" s="244"/>
      <c r="Q4580" s="245" t="s">
        <v>1322</v>
      </c>
    </row>
    <row r="4581" spans="1:17" x14ac:dyDescent="0.25">
      <c r="A4581" s="243">
        <v>112</v>
      </c>
      <c r="B4581" s="243">
        <v>10</v>
      </c>
      <c r="C4581" s="243" t="s">
        <v>215</v>
      </c>
      <c r="D4581" s="243" t="s">
        <v>1323</v>
      </c>
      <c r="E4581" s="243" t="s">
        <v>1142</v>
      </c>
      <c r="F4581" s="243">
        <v>20</v>
      </c>
      <c r="G4581" s="244"/>
      <c r="H4581" s="244">
        <v>0</v>
      </c>
      <c r="I4581" s="244"/>
      <c r="J4581" s="244"/>
      <c r="K4581" s="244"/>
      <c r="L4581" s="244"/>
      <c r="M4581" s="244"/>
      <c r="N4581" s="244"/>
      <c r="O4581" s="244"/>
      <c r="P4581" s="244"/>
      <c r="Q4581" s="245" t="s">
        <v>1322</v>
      </c>
    </row>
    <row r="4582" spans="1:17" x14ac:dyDescent="0.25">
      <c r="A4582" s="243">
        <v>113</v>
      </c>
      <c r="B4582" s="243">
        <v>10</v>
      </c>
      <c r="C4582" s="243" t="s">
        <v>215</v>
      </c>
      <c r="D4582" s="243" t="s">
        <v>1324</v>
      </c>
      <c r="E4582" s="243" t="s">
        <v>1142</v>
      </c>
      <c r="F4582" s="243">
        <v>20</v>
      </c>
      <c r="G4582" s="244"/>
      <c r="H4582" s="244">
        <v>0</v>
      </c>
      <c r="I4582" s="244"/>
      <c r="J4582" s="244"/>
      <c r="K4582" s="244"/>
      <c r="L4582" s="244"/>
      <c r="M4582" s="244"/>
      <c r="N4582" s="244"/>
      <c r="O4582" s="244"/>
      <c r="P4582" s="244"/>
      <c r="Q4582" s="245" t="s">
        <v>1322</v>
      </c>
    </row>
    <row r="4583" spans="1:17" x14ac:dyDescent="0.25">
      <c r="A4583" s="243">
        <v>114</v>
      </c>
      <c r="B4583" s="243">
        <v>10</v>
      </c>
      <c r="C4583" s="243" t="s">
        <v>215</v>
      </c>
      <c r="D4583" s="243" t="s">
        <v>1325</v>
      </c>
      <c r="E4583" s="243" t="s">
        <v>1142</v>
      </c>
      <c r="F4583" s="243">
        <v>20</v>
      </c>
      <c r="G4583" s="244"/>
      <c r="H4583" s="244">
        <v>1.0999999999999999E-2</v>
      </c>
      <c r="I4583" s="244"/>
      <c r="J4583" s="244"/>
      <c r="K4583" s="244"/>
      <c r="L4583" s="244"/>
      <c r="M4583" s="244"/>
      <c r="N4583" s="244"/>
      <c r="O4583" s="244"/>
      <c r="P4583" s="244"/>
      <c r="Q4583" s="245" t="s">
        <v>1326</v>
      </c>
    </row>
    <row r="4584" spans="1:17" x14ac:dyDescent="0.25">
      <c r="A4584" s="243">
        <v>115</v>
      </c>
      <c r="B4584" s="243">
        <v>10</v>
      </c>
      <c r="C4584" s="243" t="s">
        <v>761</v>
      </c>
      <c r="D4584" s="243" t="s">
        <v>1327</v>
      </c>
      <c r="E4584" s="243" t="s">
        <v>1142</v>
      </c>
      <c r="F4584" s="243">
        <v>5</v>
      </c>
      <c r="G4584" s="244">
        <v>0.23200000000000001</v>
      </c>
      <c r="H4584" s="244"/>
      <c r="I4584" s="244"/>
      <c r="J4584" s="244"/>
      <c r="K4584" s="244"/>
      <c r="L4584" s="244"/>
      <c r="M4584" s="244"/>
      <c r="N4584" s="244"/>
      <c r="O4584" s="244"/>
      <c r="P4584" s="244"/>
      <c r="Q4584" s="245" t="s">
        <v>1328</v>
      </c>
    </row>
    <row r="4585" spans="1:17" x14ac:dyDescent="0.25">
      <c r="A4585" s="243">
        <v>116</v>
      </c>
      <c r="B4585" s="243">
        <v>10</v>
      </c>
      <c r="C4585" s="243" t="s">
        <v>761</v>
      </c>
      <c r="D4585" s="243" t="s">
        <v>1329</v>
      </c>
      <c r="E4585" s="243" t="s">
        <v>1142</v>
      </c>
      <c r="F4585" s="243">
        <v>5</v>
      </c>
      <c r="G4585" s="244">
        <v>2.0000000000000001E-4</v>
      </c>
      <c r="H4585" s="244"/>
      <c r="I4585" s="244"/>
      <c r="J4585" s="244"/>
      <c r="K4585" s="244"/>
      <c r="L4585" s="244"/>
      <c r="M4585" s="244"/>
      <c r="N4585" s="244"/>
      <c r="O4585" s="244"/>
      <c r="P4585" s="244"/>
      <c r="Q4585" s="245" t="s">
        <v>1305</v>
      </c>
    </row>
    <row r="4586" spans="1:17" x14ac:dyDescent="0.25">
      <c r="A4586" s="243">
        <v>117</v>
      </c>
      <c r="B4586" s="243">
        <v>10</v>
      </c>
      <c r="C4586" s="243" t="s">
        <v>761</v>
      </c>
      <c r="D4586" s="243" t="s">
        <v>1330</v>
      </c>
      <c r="E4586" s="243" t="s">
        <v>1142</v>
      </c>
      <c r="F4586" s="243">
        <v>5</v>
      </c>
      <c r="G4586" s="244">
        <v>9.0999999999999998E-2</v>
      </c>
      <c r="H4586" s="244"/>
      <c r="I4586" s="244"/>
      <c r="J4586" s="244"/>
      <c r="K4586" s="244"/>
      <c r="L4586" s="244"/>
      <c r="M4586" s="244"/>
      <c r="N4586" s="244"/>
      <c r="O4586" s="244"/>
      <c r="P4586" s="244"/>
      <c r="Q4586" s="245" t="s">
        <v>1305</v>
      </c>
    </row>
    <row r="4587" spans="1:17" ht="31.5" x14ac:dyDescent="0.25">
      <c r="A4587" s="243">
        <v>118</v>
      </c>
      <c r="B4587" s="243">
        <v>10</v>
      </c>
      <c r="C4587" s="243" t="s">
        <v>761</v>
      </c>
      <c r="D4587" s="243" t="s">
        <v>1331</v>
      </c>
      <c r="E4587" s="243" t="s">
        <v>1142</v>
      </c>
      <c r="F4587" s="243">
        <v>5</v>
      </c>
      <c r="G4587" s="244">
        <v>0.20300000000000001</v>
      </c>
      <c r="H4587" s="244"/>
      <c r="I4587" s="244"/>
      <c r="J4587" s="244"/>
      <c r="K4587" s="244"/>
      <c r="L4587" s="244"/>
      <c r="M4587" s="244"/>
      <c r="N4587" s="244"/>
      <c r="O4587" s="244"/>
      <c r="P4587" s="244"/>
      <c r="Q4587" s="245" t="s">
        <v>1332</v>
      </c>
    </row>
    <row r="4588" spans="1:17" ht="31.5" x14ac:dyDescent="0.25">
      <c r="A4588" s="243">
        <v>119</v>
      </c>
      <c r="B4588" s="243">
        <v>10</v>
      </c>
      <c r="C4588" s="243" t="s">
        <v>518</v>
      </c>
      <c r="D4588" s="243" t="s">
        <v>1333</v>
      </c>
      <c r="E4588" s="243" t="s">
        <v>1114</v>
      </c>
      <c r="F4588" s="243">
        <v>20</v>
      </c>
      <c r="G4588" s="244"/>
      <c r="H4588" s="244"/>
      <c r="I4588" s="244"/>
      <c r="J4588" s="244">
        <v>0.23400000000000001</v>
      </c>
      <c r="K4588" s="244"/>
      <c r="L4588" s="244"/>
      <c r="M4588" s="244"/>
      <c r="N4588" s="244"/>
      <c r="O4588" s="244"/>
      <c r="P4588" s="244"/>
      <c r="Q4588" s="245" t="s">
        <v>1334</v>
      </c>
    </row>
    <row r="4589" spans="1:17" x14ac:dyDescent="0.25">
      <c r="A4589" s="243">
        <v>120</v>
      </c>
      <c r="B4589" s="243">
        <v>10</v>
      </c>
      <c r="C4589" s="243" t="s">
        <v>518</v>
      </c>
      <c r="D4589" s="243" t="s">
        <v>1335</v>
      </c>
      <c r="E4589" s="243" t="s">
        <v>1114</v>
      </c>
      <c r="F4589" s="243">
        <v>20</v>
      </c>
      <c r="G4589" s="244"/>
      <c r="H4589" s="244"/>
      <c r="I4589" s="244"/>
      <c r="J4589" s="244">
        <v>0.27200000000000002</v>
      </c>
      <c r="K4589" s="244"/>
      <c r="L4589" s="244"/>
      <c r="M4589" s="244"/>
      <c r="N4589" s="244"/>
      <c r="O4589" s="244"/>
      <c r="P4589" s="244"/>
      <c r="Q4589" s="245" t="s">
        <v>1210</v>
      </c>
    </row>
    <row r="4590" spans="1:17" x14ac:dyDescent="0.25">
      <c r="A4590" s="243">
        <v>121</v>
      </c>
      <c r="B4590" s="243">
        <v>10</v>
      </c>
      <c r="C4590" s="243" t="s">
        <v>518</v>
      </c>
      <c r="D4590" s="243" t="s">
        <v>1336</v>
      </c>
      <c r="E4590" s="243" t="s">
        <v>1114</v>
      </c>
      <c r="F4590" s="243">
        <v>20</v>
      </c>
      <c r="G4590" s="244"/>
      <c r="H4590" s="244"/>
      <c r="I4590" s="244"/>
      <c r="J4590" s="244">
        <v>1.8000000000000001E-4</v>
      </c>
      <c r="K4590" s="244"/>
      <c r="L4590" s="244"/>
      <c r="M4590" s="244"/>
      <c r="N4590" s="244"/>
      <c r="O4590" s="244"/>
      <c r="P4590" s="244"/>
      <c r="Q4590" s="245" t="s">
        <v>1210</v>
      </c>
    </row>
    <row r="4591" spans="1:17" x14ac:dyDescent="0.25">
      <c r="A4591" s="243">
        <v>122</v>
      </c>
      <c r="B4591" s="243">
        <v>10</v>
      </c>
      <c r="C4591" s="243" t="s">
        <v>518</v>
      </c>
      <c r="D4591" s="243" t="s">
        <v>1337</v>
      </c>
      <c r="E4591" s="243" t="s">
        <v>1114</v>
      </c>
      <c r="F4591" s="243">
        <v>20</v>
      </c>
      <c r="G4591" s="244"/>
      <c r="H4591" s="244"/>
      <c r="I4591" s="244"/>
      <c r="J4591" s="244">
        <v>7.0000000000000001E-3</v>
      </c>
      <c r="K4591" s="244"/>
      <c r="L4591" s="244"/>
      <c r="M4591" s="244"/>
      <c r="N4591" s="244"/>
      <c r="O4591" s="244"/>
      <c r="P4591" s="244"/>
      <c r="Q4591" s="245" t="s">
        <v>1338</v>
      </c>
    </row>
    <row r="4592" spans="1:17" ht="31.5" x14ac:dyDescent="0.25">
      <c r="A4592" s="243">
        <v>123</v>
      </c>
      <c r="B4592" s="243">
        <v>10</v>
      </c>
      <c r="C4592" s="243" t="s">
        <v>518</v>
      </c>
      <c r="D4592" s="243" t="s">
        <v>1339</v>
      </c>
      <c r="E4592" s="243" t="s">
        <v>1114</v>
      </c>
      <c r="F4592" s="243">
        <v>20</v>
      </c>
      <c r="G4592" s="244"/>
      <c r="H4592" s="244"/>
      <c r="I4592" s="244"/>
      <c r="J4592" s="244">
        <v>0.54200000000000004</v>
      </c>
      <c r="K4592" s="244"/>
      <c r="L4592" s="244"/>
      <c r="M4592" s="244"/>
      <c r="N4592" s="244"/>
      <c r="O4592" s="244"/>
      <c r="P4592" s="244"/>
      <c r="Q4592" s="245" t="s">
        <v>1340</v>
      </c>
    </row>
    <row r="4593" spans="1:17" x14ac:dyDescent="0.25">
      <c r="A4593" s="243">
        <v>124</v>
      </c>
      <c r="B4593" s="243">
        <v>10</v>
      </c>
      <c r="C4593" s="243" t="s">
        <v>139</v>
      </c>
      <c r="D4593" s="243" t="s">
        <v>1341</v>
      </c>
      <c r="E4593" s="243" t="s">
        <v>1142</v>
      </c>
      <c r="F4593" s="243">
        <v>5</v>
      </c>
      <c r="G4593" s="244"/>
      <c r="H4593" s="244"/>
      <c r="I4593" s="244"/>
      <c r="J4593" s="244"/>
      <c r="K4593" s="244"/>
      <c r="L4593" s="244">
        <v>0.16500000000000001</v>
      </c>
      <c r="M4593" s="244"/>
      <c r="N4593" s="244"/>
      <c r="O4593" s="244"/>
      <c r="P4593" s="244"/>
      <c r="Q4593" s="245" t="s">
        <v>1298</v>
      </c>
    </row>
    <row r="4594" spans="1:17" ht="47.25" x14ac:dyDescent="0.25">
      <c r="A4594" s="243">
        <v>125</v>
      </c>
      <c r="B4594" s="243">
        <v>10</v>
      </c>
      <c r="C4594" s="243" t="s">
        <v>139</v>
      </c>
      <c r="D4594" s="243" t="s">
        <v>1342</v>
      </c>
      <c r="E4594" s="243" t="s">
        <v>1142</v>
      </c>
      <c r="F4594" s="243">
        <v>5</v>
      </c>
      <c r="G4594" s="244"/>
      <c r="H4594" s="244"/>
      <c r="I4594" s="244"/>
      <c r="J4594" s="244"/>
      <c r="K4594" s="244"/>
      <c r="L4594" s="244">
        <v>0.19500000000000001</v>
      </c>
      <c r="M4594" s="244"/>
      <c r="N4594" s="244"/>
      <c r="O4594" s="244"/>
      <c r="P4594" s="244"/>
      <c r="Q4594" s="245" t="s">
        <v>1343</v>
      </c>
    </row>
    <row r="4595" spans="1:17" x14ac:dyDescent="0.25">
      <c r="A4595" s="243">
        <v>126</v>
      </c>
      <c r="B4595" s="243">
        <v>10</v>
      </c>
      <c r="C4595" s="243" t="s">
        <v>139</v>
      </c>
      <c r="D4595" s="243" t="s">
        <v>1344</v>
      </c>
      <c r="E4595" s="243" t="s">
        <v>1142</v>
      </c>
      <c r="F4595" s="243">
        <v>5</v>
      </c>
      <c r="G4595" s="244"/>
      <c r="H4595" s="244"/>
      <c r="I4595" s="244"/>
      <c r="J4595" s="244"/>
      <c r="K4595" s="244"/>
      <c r="L4595" s="244">
        <v>0.156</v>
      </c>
      <c r="M4595" s="244"/>
      <c r="N4595" s="244"/>
      <c r="O4595" s="244"/>
      <c r="P4595" s="244"/>
      <c r="Q4595" s="245" t="s">
        <v>1298</v>
      </c>
    </row>
    <row r="4596" spans="1:17" ht="157.5" x14ac:dyDescent="0.25">
      <c r="A4596" s="243">
        <v>127</v>
      </c>
      <c r="B4596" s="243">
        <v>10</v>
      </c>
      <c r="C4596" s="243" t="s">
        <v>774</v>
      </c>
      <c r="D4596" s="243" t="s">
        <v>1345</v>
      </c>
      <c r="E4596" s="243" t="s">
        <v>1142</v>
      </c>
      <c r="F4596" s="243">
        <v>5</v>
      </c>
      <c r="G4596" s="244"/>
      <c r="H4596" s="244"/>
      <c r="I4596" s="244">
        <v>0.246</v>
      </c>
      <c r="J4596" s="244"/>
      <c r="K4596" s="244"/>
      <c r="L4596" s="244"/>
      <c r="M4596" s="244"/>
      <c r="N4596" s="244"/>
      <c r="O4596" s="244"/>
      <c r="P4596" s="244"/>
      <c r="Q4596" s="245" t="s">
        <v>1346</v>
      </c>
    </row>
    <row r="4597" spans="1:17" x14ac:dyDescent="0.25">
      <c r="A4597" s="243">
        <v>128</v>
      </c>
      <c r="B4597" s="243">
        <v>10</v>
      </c>
      <c r="C4597" s="243" t="s">
        <v>774</v>
      </c>
      <c r="D4597" s="243" t="s">
        <v>1347</v>
      </c>
      <c r="E4597" s="243" t="s">
        <v>1142</v>
      </c>
      <c r="F4597" s="243">
        <v>5</v>
      </c>
      <c r="G4597" s="244"/>
      <c r="H4597" s="244"/>
      <c r="I4597" s="244">
        <v>0</v>
      </c>
      <c r="J4597" s="244"/>
      <c r="K4597" s="244"/>
      <c r="L4597" s="244"/>
      <c r="M4597" s="244"/>
      <c r="N4597" s="244"/>
      <c r="O4597" s="244"/>
      <c r="P4597" s="244"/>
      <c r="Q4597" s="245" t="s">
        <v>1164</v>
      </c>
    </row>
    <row r="4598" spans="1:17" x14ac:dyDescent="0.25">
      <c r="A4598" s="243">
        <v>129</v>
      </c>
      <c r="B4598" s="243">
        <v>10</v>
      </c>
      <c r="C4598" s="243" t="s">
        <v>774</v>
      </c>
      <c r="D4598" s="243" t="s">
        <v>1348</v>
      </c>
      <c r="E4598" s="243" t="s">
        <v>1142</v>
      </c>
      <c r="F4598" s="243">
        <v>5</v>
      </c>
      <c r="G4598" s="244"/>
      <c r="H4598" s="244"/>
      <c r="I4598" s="244">
        <v>0.629</v>
      </c>
      <c r="J4598" s="244"/>
      <c r="K4598" s="244"/>
      <c r="L4598" s="244"/>
      <c r="M4598" s="244"/>
      <c r="N4598" s="244"/>
      <c r="O4598" s="244"/>
      <c r="P4598" s="244"/>
      <c r="Q4598" s="245" t="s">
        <v>1349</v>
      </c>
    </row>
    <row r="4599" spans="1:17" x14ac:dyDescent="0.25">
      <c r="A4599" s="243">
        <v>130</v>
      </c>
      <c r="B4599" s="243">
        <v>10</v>
      </c>
      <c r="C4599" s="243" t="s">
        <v>774</v>
      </c>
      <c r="D4599" s="243" t="s">
        <v>1350</v>
      </c>
      <c r="E4599" s="243" t="s">
        <v>1142</v>
      </c>
      <c r="F4599" s="243">
        <v>5</v>
      </c>
      <c r="G4599" s="244"/>
      <c r="H4599" s="244"/>
      <c r="I4599" s="244">
        <v>1.0999999999999999E-2</v>
      </c>
      <c r="J4599" s="244"/>
      <c r="K4599" s="244"/>
      <c r="L4599" s="244"/>
      <c r="M4599" s="244"/>
      <c r="N4599" s="244"/>
      <c r="O4599" s="244"/>
      <c r="P4599" s="244"/>
      <c r="Q4599" s="245" t="s">
        <v>1210</v>
      </c>
    </row>
    <row r="4600" spans="1:17" x14ac:dyDescent="0.25">
      <c r="A4600" s="243">
        <v>131</v>
      </c>
      <c r="B4600" s="243">
        <v>10</v>
      </c>
      <c r="C4600" s="243" t="s">
        <v>774</v>
      </c>
      <c r="D4600" s="243" t="s">
        <v>1351</v>
      </c>
      <c r="E4600" s="243" t="s">
        <v>1142</v>
      </c>
      <c r="F4600" s="243">
        <v>5</v>
      </c>
      <c r="G4600" s="244"/>
      <c r="H4600" s="244"/>
      <c r="I4600" s="244">
        <v>0.105</v>
      </c>
      <c r="J4600" s="244"/>
      <c r="K4600" s="244"/>
      <c r="L4600" s="244"/>
      <c r="M4600" s="244"/>
      <c r="N4600" s="244"/>
      <c r="O4600" s="244"/>
      <c r="P4600" s="244"/>
      <c r="Q4600" s="245" t="s">
        <v>1210</v>
      </c>
    </row>
    <row r="4601" spans="1:17" x14ac:dyDescent="0.25">
      <c r="A4601" s="243">
        <v>132</v>
      </c>
      <c r="B4601" s="243">
        <v>10</v>
      </c>
      <c r="C4601" s="243" t="s">
        <v>774</v>
      </c>
      <c r="D4601" s="243" t="s">
        <v>1352</v>
      </c>
      <c r="E4601" s="243" t="s">
        <v>1142</v>
      </c>
      <c r="F4601" s="243">
        <v>5</v>
      </c>
      <c r="G4601" s="244"/>
      <c r="H4601" s="244"/>
      <c r="I4601" s="244">
        <v>0</v>
      </c>
      <c r="J4601" s="244"/>
      <c r="K4601" s="244"/>
      <c r="L4601" s="244"/>
      <c r="M4601" s="244"/>
      <c r="N4601" s="244"/>
      <c r="O4601" s="244"/>
      <c r="P4601" s="244"/>
      <c r="Q4601" s="245" t="s">
        <v>1164</v>
      </c>
    </row>
    <row r="4602" spans="1:17" x14ac:dyDescent="0.25">
      <c r="A4602" s="243">
        <v>133</v>
      </c>
      <c r="B4602" s="243">
        <v>10</v>
      </c>
      <c r="C4602" s="243" t="s">
        <v>774</v>
      </c>
      <c r="D4602" s="243" t="s">
        <v>1353</v>
      </c>
      <c r="E4602" s="243" t="s">
        <v>1142</v>
      </c>
      <c r="F4602" s="243">
        <v>5</v>
      </c>
      <c r="G4602" s="244"/>
      <c r="H4602" s="244"/>
      <c r="I4602" s="244">
        <v>0</v>
      </c>
      <c r="J4602" s="244"/>
      <c r="K4602" s="244"/>
      <c r="L4602" s="244"/>
      <c r="M4602" s="244"/>
      <c r="N4602" s="244"/>
      <c r="O4602" s="244"/>
      <c r="P4602" s="244"/>
      <c r="Q4602" s="245" t="s">
        <v>1164</v>
      </c>
    </row>
    <row r="4603" spans="1:17" ht="47.25" x14ac:dyDescent="0.25">
      <c r="A4603" s="243">
        <v>134</v>
      </c>
      <c r="B4603" s="243">
        <v>10</v>
      </c>
      <c r="C4603" s="243" t="s">
        <v>1354</v>
      </c>
      <c r="D4603" s="243" t="s">
        <v>1355</v>
      </c>
      <c r="E4603" s="243" t="s">
        <v>1142</v>
      </c>
      <c r="F4603" s="243">
        <v>5</v>
      </c>
      <c r="G4603" s="244"/>
      <c r="H4603" s="244"/>
      <c r="I4603" s="244"/>
      <c r="J4603" s="244"/>
      <c r="K4603" s="244"/>
      <c r="L4603" s="244"/>
      <c r="M4603" s="244"/>
      <c r="N4603" s="244"/>
      <c r="O4603" s="244"/>
      <c r="P4603" s="244">
        <v>0.26200000000000001</v>
      </c>
      <c r="Q4603" s="245" t="s">
        <v>1356</v>
      </c>
    </row>
    <row r="4604" spans="1:17" x14ac:dyDescent="0.25">
      <c r="A4604" s="243">
        <v>135</v>
      </c>
      <c r="B4604" s="243">
        <v>10</v>
      </c>
      <c r="C4604" s="243" t="s">
        <v>1354</v>
      </c>
      <c r="D4604" s="243" t="s">
        <v>1357</v>
      </c>
      <c r="E4604" s="243" t="s">
        <v>1174</v>
      </c>
      <c r="F4604" s="243">
        <v>60</v>
      </c>
      <c r="G4604" s="244"/>
      <c r="H4604" s="244"/>
      <c r="I4604" s="244"/>
      <c r="J4604" s="244"/>
      <c r="K4604" s="244"/>
      <c r="L4604" s="244"/>
      <c r="M4604" s="244"/>
      <c r="N4604" s="244"/>
      <c r="O4604" s="244"/>
      <c r="P4604" s="244">
        <v>0.13800000000000001</v>
      </c>
      <c r="Q4604" s="245" t="s">
        <v>1358</v>
      </c>
    </row>
    <row r="4605" spans="1:17" x14ac:dyDescent="0.25">
      <c r="A4605" s="243">
        <v>136</v>
      </c>
      <c r="B4605" s="243">
        <v>10</v>
      </c>
      <c r="C4605" s="243" t="s">
        <v>1354</v>
      </c>
      <c r="D4605" s="243" t="s">
        <v>1359</v>
      </c>
      <c r="E4605" s="243" t="s">
        <v>1174</v>
      </c>
      <c r="F4605" s="243">
        <v>60</v>
      </c>
      <c r="G4605" s="244"/>
      <c r="H4605" s="244"/>
      <c r="I4605" s="244"/>
      <c r="J4605" s="244"/>
      <c r="K4605" s="244"/>
      <c r="L4605" s="244"/>
      <c r="M4605" s="244"/>
      <c r="N4605" s="244"/>
      <c r="O4605" s="244"/>
      <c r="P4605" s="244">
        <v>0.81799999999999995</v>
      </c>
      <c r="Q4605" s="245" t="s">
        <v>1210</v>
      </c>
    </row>
    <row r="4606" spans="1:17" ht="78.75" x14ac:dyDescent="0.25">
      <c r="A4606" s="243">
        <v>137</v>
      </c>
      <c r="B4606" s="243">
        <v>10</v>
      </c>
      <c r="C4606" s="243" t="s">
        <v>1354</v>
      </c>
      <c r="D4606" s="243" t="s">
        <v>1360</v>
      </c>
      <c r="E4606" s="243" t="s">
        <v>1142</v>
      </c>
      <c r="F4606" s="243">
        <v>5</v>
      </c>
      <c r="G4606" s="244"/>
      <c r="H4606" s="244"/>
      <c r="I4606" s="244"/>
      <c r="J4606" s="244"/>
      <c r="K4606" s="244"/>
      <c r="L4606" s="244"/>
      <c r="M4606" s="244"/>
      <c r="N4606" s="244"/>
      <c r="O4606" s="244"/>
      <c r="P4606" s="244">
        <v>0.43</v>
      </c>
      <c r="Q4606" s="245" t="s">
        <v>1361</v>
      </c>
    </row>
    <row r="4607" spans="1:17" ht="31.5" x14ac:dyDescent="0.25">
      <c r="A4607" s="243">
        <v>138</v>
      </c>
      <c r="B4607" s="243">
        <v>10</v>
      </c>
      <c r="C4607" s="243" t="s">
        <v>1354</v>
      </c>
      <c r="D4607" s="243" t="s">
        <v>1362</v>
      </c>
      <c r="E4607" s="243" t="s">
        <v>1142</v>
      </c>
      <c r="F4607" s="243">
        <v>5</v>
      </c>
      <c r="G4607" s="244"/>
      <c r="H4607" s="244"/>
      <c r="I4607" s="244"/>
      <c r="J4607" s="244"/>
      <c r="K4607" s="244"/>
      <c r="L4607" s="244"/>
      <c r="M4607" s="244"/>
      <c r="N4607" s="244"/>
      <c r="O4607" s="244"/>
      <c r="P4607" s="244">
        <v>6.9000000000000006E-2</v>
      </c>
      <c r="Q4607" s="245" t="s">
        <v>1363</v>
      </c>
    </row>
    <row r="4608" spans="1:17" x14ac:dyDescent="0.25">
      <c r="A4608" s="243">
        <v>139</v>
      </c>
      <c r="B4608" s="243">
        <v>10</v>
      </c>
      <c r="C4608" s="243" t="s">
        <v>1354</v>
      </c>
      <c r="D4608" s="243" t="s">
        <v>1364</v>
      </c>
      <c r="E4608" s="243" t="s">
        <v>1142</v>
      </c>
      <c r="F4608" s="243">
        <v>5</v>
      </c>
      <c r="G4608" s="244"/>
      <c r="H4608" s="244"/>
      <c r="I4608" s="244"/>
      <c r="J4608" s="244"/>
      <c r="K4608" s="244"/>
      <c r="L4608" s="244"/>
      <c r="M4608" s="244"/>
      <c r="N4608" s="244"/>
      <c r="O4608" s="244"/>
      <c r="P4608" s="244">
        <v>0.22500000000000001</v>
      </c>
      <c r="Q4608" s="245" t="s">
        <v>1365</v>
      </c>
    </row>
    <row r="4609" spans="1:17" x14ac:dyDescent="0.25">
      <c r="A4609" s="243">
        <v>140</v>
      </c>
      <c r="B4609" s="243">
        <v>10</v>
      </c>
      <c r="C4609" s="243" t="s">
        <v>1354</v>
      </c>
      <c r="D4609" s="243" t="s">
        <v>1366</v>
      </c>
      <c r="E4609" s="243" t="s">
        <v>1142</v>
      </c>
      <c r="F4609" s="243">
        <v>5</v>
      </c>
      <c r="G4609" s="244"/>
      <c r="H4609" s="244"/>
      <c r="I4609" s="244"/>
      <c r="J4609" s="244"/>
      <c r="K4609" s="244"/>
      <c r="L4609" s="244"/>
      <c r="M4609" s="244"/>
      <c r="N4609" s="244"/>
      <c r="O4609" s="244"/>
      <c r="P4609" s="244">
        <v>0.17499999999999999</v>
      </c>
      <c r="Q4609" s="245" t="s">
        <v>1367</v>
      </c>
    </row>
    <row r="4610" spans="1:17" ht="31.5" x14ac:dyDescent="0.25">
      <c r="A4610" s="243">
        <v>141</v>
      </c>
      <c r="B4610" s="243">
        <v>10</v>
      </c>
      <c r="C4610" s="243" t="s">
        <v>470</v>
      </c>
      <c r="D4610" s="243" t="s">
        <v>1368</v>
      </c>
      <c r="E4610" s="243" t="s">
        <v>1142</v>
      </c>
      <c r="F4610" s="243">
        <v>5</v>
      </c>
      <c r="G4610" s="244">
        <v>0.17399999999999999</v>
      </c>
      <c r="H4610" s="244"/>
      <c r="I4610" s="244"/>
      <c r="J4610" s="244"/>
      <c r="K4610" s="244"/>
      <c r="L4610" s="244"/>
      <c r="M4610" s="244"/>
      <c r="N4610" s="244"/>
      <c r="O4610" s="244"/>
      <c r="P4610" s="244"/>
      <c r="Q4610" s="245" t="s">
        <v>1369</v>
      </c>
    </row>
    <row r="4611" spans="1:17" ht="63" x14ac:dyDescent="0.25">
      <c r="A4611" s="243">
        <v>142</v>
      </c>
      <c r="B4611" s="243">
        <v>10</v>
      </c>
      <c r="C4611" s="243" t="s">
        <v>470</v>
      </c>
      <c r="D4611" s="243" t="s">
        <v>1370</v>
      </c>
      <c r="E4611" s="243" t="s">
        <v>1142</v>
      </c>
      <c r="F4611" s="243">
        <v>5</v>
      </c>
      <c r="G4611" s="244">
        <v>0.12</v>
      </c>
      <c r="H4611" s="244"/>
      <c r="I4611" s="244"/>
      <c r="J4611" s="244"/>
      <c r="K4611" s="244"/>
      <c r="L4611" s="244"/>
      <c r="M4611" s="244"/>
      <c r="N4611" s="244"/>
      <c r="O4611" s="244"/>
      <c r="P4611" s="244"/>
      <c r="Q4611" s="245" t="s">
        <v>1371</v>
      </c>
    </row>
    <row r="4612" spans="1:17" x14ac:dyDescent="0.25">
      <c r="A4612" s="243">
        <v>143</v>
      </c>
      <c r="B4612" s="243">
        <v>10</v>
      </c>
      <c r="C4612" s="243" t="s">
        <v>470</v>
      </c>
      <c r="D4612" s="243" t="s">
        <v>1372</v>
      </c>
      <c r="E4612" s="243" t="s">
        <v>1142</v>
      </c>
      <c r="F4612" s="243">
        <v>5</v>
      </c>
      <c r="G4612" s="244">
        <v>0</v>
      </c>
      <c r="H4612" s="244"/>
      <c r="I4612" s="244"/>
      <c r="J4612" s="244"/>
      <c r="K4612" s="244"/>
      <c r="L4612" s="244"/>
      <c r="M4612" s="244"/>
      <c r="N4612" s="244"/>
      <c r="O4612" s="244"/>
      <c r="P4612" s="244"/>
      <c r="Q4612" s="245" t="s">
        <v>1373</v>
      </c>
    </row>
    <row r="4613" spans="1:17" ht="47.25" x14ac:dyDescent="0.25">
      <c r="A4613" s="243">
        <v>144</v>
      </c>
      <c r="B4613" s="243">
        <v>10</v>
      </c>
      <c r="C4613" s="243" t="s">
        <v>470</v>
      </c>
      <c r="D4613" s="243" t="s">
        <v>1374</v>
      </c>
      <c r="E4613" s="243" t="s">
        <v>1142</v>
      </c>
      <c r="F4613" s="243">
        <v>5</v>
      </c>
      <c r="G4613" s="244">
        <v>0.14000000000000001</v>
      </c>
      <c r="H4613" s="244"/>
      <c r="I4613" s="244"/>
      <c r="J4613" s="244"/>
      <c r="K4613" s="244"/>
      <c r="L4613" s="244"/>
      <c r="M4613" s="244"/>
      <c r="N4613" s="244"/>
      <c r="O4613" s="244"/>
      <c r="P4613" s="244"/>
      <c r="Q4613" s="245" t="s">
        <v>1375</v>
      </c>
    </row>
    <row r="4614" spans="1:17" ht="94.5" x14ac:dyDescent="0.25">
      <c r="A4614" s="243">
        <v>145</v>
      </c>
      <c r="B4614" s="243">
        <v>10</v>
      </c>
      <c r="C4614" s="243" t="s">
        <v>470</v>
      </c>
      <c r="D4614" s="243" t="s">
        <v>1376</v>
      </c>
      <c r="E4614" s="243" t="s">
        <v>1142</v>
      </c>
      <c r="F4614" s="243">
        <v>5</v>
      </c>
      <c r="G4614" s="244">
        <v>0.33200000000000002</v>
      </c>
      <c r="H4614" s="244"/>
      <c r="I4614" s="244"/>
      <c r="J4614" s="244"/>
      <c r="K4614" s="244"/>
      <c r="L4614" s="244"/>
      <c r="M4614" s="244"/>
      <c r="N4614" s="244"/>
      <c r="O4614" s="244"/>
      <c r="P4614" s="244"/>
      <c r="Q4614" s="245" t="s">
        <v>1377</v>
      </c>
    </row>
    <row r="4615" spans="1:17" x14ac:dyDescent="0.25">
      <c r="A4615" s="243">
        <v>146</v>
      </c>
      <c r="B4615" s="243">
        <v>10</v>
      </c>
      <c r="C4615" s="243" t="s">
        <v>470</v>
      </c>
      <c r="D4615" s="243" t="s">
        <v>1378</v>
      </c>
      <c r="E4615" s="243" t="s">
        <v>1142</v>
      </c>
      <c r="F4615" s="243">
        <v>5</v>
      </c>
      <c r="G4615" s="244">
        <v>0.14399999999999999</v>
      </c>
      <c r="H4615" s="244"/>
      <c r="I4615" s="244"/>
      <c r="J4615" s="244"/>
      <c r="K4615" s="244"/>
      <c r="L4615" s="244"/>
      <c r="M4615" s="244"/>
      <c r="N4615" s="244"/>
      <c r="O4615" s="244"/>
      <c r="P4615" s="244"/>
      <c r="Q4615" s="245" t="s">
        <v>1307</v>
      </c>
    </row>
    <row r="4616" spans="1:17" x14ac:dyDescent="0.25">
      <c r="A4616" s="243">
        <v>147</v>
      </c>
      <c r="B4616" s="243">
        <v>10</v>
      </c>
      <c r="C4616" s="243" t="s">
        <v>470</v>
      </c>
      <c r="D4616" s="243" t="s">
        <v>1379</v>
      </c>
      <c r="E4616" s="243" t="s">
        <v>1142</v>
      </c>
      <c r="F4616" s="243">
        <v>5</v>
      </c>
      <c r="G4616" s="244">
        <v>0.21</v>
      </c>
      <c r="H4616" s="244"/>
      <c r="I4616" s="244"/>
      <c r="J4616" s="244"/>
      <c r="K4616" s="244"/>
      <c r="L4616" s="244"/>
      <c r="M4616" s="244"/>
      <c r="N4616" s="244"/>
      <c r="O4616" s="244"/>
      <c r="P4616" s="244"/>
      <c r="Q4616" s="245" t="s">
        <v>1210</v>
      </c>
    </row>
    <row r="4617" spans="1:17" ht="31.5" x14ac:dyDescent="0.25">
      <c r="A4617" s="243">
        <v>148</v>
      </c>
      <c r="B4617" s="243">
        <v>10</v>
      </c>
      <c r="C4617" s="243" t="s">
        <v>661</v>
      </c>
      <c r="D4617" s="243" t="s">
        <v>1380</v>
      </c>
      <c r="E4617" s="243" t="s">
        <v>1174</v>
      </c>
      <c r="F4617" s="243">
        <v>60</v>
      </c>
      <c r="G4617" s="244"/>
      <c r="H4617" s="244"/>
      <c r="I4617" s="244"/>
      <c r="J4617" s="244"/>
      <c r="K4617" s="244"/>
      <c r="L4617" s="244"/>
      <c r="M4617" s="244"/>
      <c r="N4617" s="244"/>
      <c r="O4617" s="244">
        <v>0.13700000000000001</v>
      </c>
      <c r="P4617" s="244"/>
      <c r="Q4617" s="245" t="s">
        <v>1381</v>
      </c>
    </row>
    <row r="4618" spans="1:17" x14ac:dyDescent="0.25">
      <c r="A4618" s="243">
        <v>149</v>
      </c>
      <c r="B4618" s="243">
        <v>10</v>
      </c>
      <c r="C4618" s="243" t="s">
        <v>661</v>
      </c>
      <c r="D4618" s="243" t="s">
        <v>1382</v>
      </c>
      <c r="E4618" s="243" t="s">
        <v>1174</v>
      </c>
      <c r="F4618" s="243">
        <v>60</v>
      </c>
      <c r="G4618" s="244"/>
      <c r="H4618" s="244"/>
      <c r="I4618" s="244"/>
      <c r="J4618" s="244"/>
      <c r="K4618" s="244"/>
      <c r="L4618" s="244"/>
      <c r="M4618" s="244"/>
      <c r="N4618" s="244"/>
      <c r="O4618" s="244">
        <v>0.51700000000000002</v>
      </c>
      <c r="P4618" s="244"/>
      <c r="Q4618" s="245" t="s">
        <v>1217</v>
      </c>
    </row>
    <row r="4619" spans="1:17" x14ac:dyDescent="0.25">
      <c r="A4619" s="243">
        <v>150</v>
      </c>
      <c r="B4619" s="243">
        <v>10</v>
      </c>
      <c r="C4619" s="243" t="s">
        <v>661</v>
      </c>
      <c r="D4619" s="243" t="s">
        <v>1383</v>
      </c>
      <c r="E4619" s="243" t="s">
        <v>1174</v>
      </c>
      <c r="F4619" s="243">
        <v>60</v>
      </c>
      <c r="G4619" s="244"/>
      <c r="H4619" s="244"/>
      <c r="I4619" s="244"/>
      <c r="J4619" s="244"/>
      <c r="K4619" s="244"/>
      <c r="L4619" s="244"/>
      <c r="M4619" s="244"/>
      <c r="N4619" s="244"/>
      <c r="O4619" s="244">
        <v>8.0000000000000002E-3</v>
      </c>
      <c r="P4619" s="244"/>
      <c r="Q4619" s="245" t="s">
        <v>1384</v>
      </c>
    </row>
    <row r="4620" spans="1:17" x14ac:dyDescent="0.25">
      <c r="A4620" s="243">
        <v>151</v>
      </c>
      <c r="B4620" s="243">
        <v>10</v>
      </c>
      <c r="C4620" s="243" t="s">
        <v>661</v>
      </c>
      <c r="D4620" s="243" t="s">
        <v>1385</v>
      </c>
      <c r="E4620" s="243" t="s">
        <v>1174</v>
      </c>
      <c r="F4620" s="243">
        <v>60</v>
      </c>
      <c r="G4620" s="244"/>
      <c r="H4620" s="244"/>
      <c r="I4620" s="244"/>
      <c r="J4620" s="244"/>
      <c r="K4620" s="244"/>
      <c r="L4620" s="244"/>
      <c r="M4620" s="244"/>
      <c r="N4620" s="244"/>
      <c r="O4620" s="244">
        <v>0.01</v>
      </c>
      <c r="P4620" s="244"/>
      <c r="Q4620" s="245" t="s">
        <v>1384</v>
      </c>
    </row>
    <row r="4621" spans="1:17" ht="31.5" x14ac:dyDescent="0.25">
      <c r="A4621" s="243">
        <v>152</v>
      </c>
      <c r="B4621" s="243">
        <v>10</v>
      </c>
      <c r="C4621" s="243" t="s">
        <v>468</v>
      </c>
      <c r="D4621" s="243" t="s">
        <v>1386</v>
      </c>
      <c r="E4621" s="243" t="s">
        <v>1174</v>
      </c>
      <c r="F4621" s="243">
        <v>60</v>
      </c>
      <c r="G4621" s="244">
        <v>0.13100000000000001</v>
      </c>
      <c r="H4621" s="244"/>
      <c r="I4621" s="244"/>
      <c r="J4621" s="244"/>
      <c r="K4621" s="244"/>
      <c r="L4621" s="244"/>
      <c r="M4621" s="244"/>
      <c r="N4621" s="244"/>
      <c r="O4621" s="244"/>
      <c r="P4621" s="244"/>
      <c r="Q4621" s="245" t="s">
        <v>1387</v>
      </c>
    </row>
    <row r="4622" spans="1:17" ht="31.5" x14ac:dyDescent="0.25">
      <c r="A4622" s="243">
        <v>153</v>
      </c>
      <c r="B4622" s="243">
        <v>10</v>
      </c>
      <c r="C4622" s="243" t="s">
        <v>468</v>
      </c>
      <c r="D4622" s="243" t="s">
        <v>1388</v>
      </c>
      <c r="E4622" s="243" t="s">
        <v>1174</v>
      </c>
      <c r="F4622" s="243">
        <v>60</v>
      </c>
      <c r="G4622" s="244">
        <v>0.183</v>
      </c>
      <c r="H4622" s="244"/>
      <c r="I4622" s="244"/>
      <c r="J4622" s="244"/>
      <c r="K4622" s="244"/>
      <c r="L4622" s="244"/>
      <c r="M4622" s="244"/>
      <c r="N4622" s="244"/>
      <c r="O4622" s="244"/>
      <c r="P4622" s="244"/>
      <c r="Q4622" s="245" t="s">
        <v>1389</v>
      </c>
    </row>
    <row r="4623" spans="1:17" x14ac:dyDescent="0.25">
      <c r="A4623" s="243">
        <v>154</v>
      </c>
      <c r="B4623" s="243">
        <v>10</v>
      </c>
      <c r="C4623" s="243" t="s">
        <v>468</v>
      </c>
      <c r="D4623" s="243" t="s">
        <v>1390</v>
      </c>
      <c r="E4623" s="243" t="s">
        <v>1174</v>
      </c>
      <c r="F4623" s="243">
        <v>60</v>
      </c>
      <c r="G4623" s="244">
        <v>1.9E-2</v>
      </c>
      <c r="H4623" s="244"/>
      <c r="I4623" s="244"/>
      <c r="J4623" s="244"/>
      <c r="K4623" s="244"/>
      <c r="L4623" s="244"/>
      <c r="M4623" s="244"/>
      <c r="N4623" s="244"/>
      <c r="O4623" s="244"/>
      <c r="P4623" s="244"/>
      <c r="Q4623" s="245" t="s">
        <v>1151</v>
      </c>
    </row>
    <row r="4624" spans="1:17" x14ac:dyDescent="0.25">
      <c r="A4624" s="243">
        <v>155</v>
      </c>
      <c r="B4624" s="243">
        <v>10</v>
      </c>
      <c r="C4624" s="243" t="s">
        <v>468</v>
      </c>
      <c r="D4624" s="243" t="s">
        <v>1391</v>
      </c>
      <c r="E4624" s="243" t="s">
        <v>1174</v>
      </c>
      <c r="F4624" s="243">
        <v>60</v>
      </c>
      <c r="G4624" s="244">
        <v>2E-3</v>
      </c>
      <c r="H4624" s="244"/>
      <c r="I4624" s="244"/>
      <c r="J4624" s="244"/>
      <c r="K4624" s="244"/>
      <c r="L4624" s="244"/>
      <c r="M4624" s="244"/>
      <c r="N4624" s="244"/>
      <c r="O4624" s="244"/>
      <c r="P4624" s="244"/>
      <c r="Q4624" s="245" t="s">
        <v>1392</v>
      </c>
    </row>
    <row r="4625" spans="1:17" x14ac:dyDescent="0.25">
      <c r="A4625" s="243">
        <v>156</v>
      </c>
      <c r="B4625" s="243">
        <v>10</v>
      </c>
      <c r="C4625" s="243" t="s">
        <v>1393</v>
      </c>
      <c r="D4625" s="243" t="s">
        <v>1394</v>
      </c>
      <c r="E4625" s="243" t="s">
        <v>1142</v>
      </c>
      <c r="F4625" s="243">
        <v>5</v>
      </c>
      <c r="G4625" s="244"/>
      <c r="H4625" s="244"/>
      <c r="I4625" s="244">
        <v>0.20599999999999999</v>
      </c>
      <c r="J4625" s="244"/>
      <c r="K4625" s="244"/>
      <c r="L4625" s="244"/>
      <c r="M4625" s="244"/>
      <c r="N4625" s="244"/>
      <c r="O4625" s="244"/>
      <c r="P4625" s="244"/>
      <c r="Q4625" s="245" t="s">
        <v>1395</v>
      </c>
    </row>
    <row r="4626" spans="1:17" x14ac:dyDescent="0.25">
      <c r="A4626" s="243">
        <v>157</v>
      </c>
      <c r="B4626" s="243">
        <v>10</v>
      </c>
      <c r="C4626" s="243" t="s">
        <v>1393</v>
      </c>
      <c r="D4626" s="243" t="s">
        <v>1396</v>
      </c>
      <c r="E4626" s="243" t="s">
        <v>1142</v>
      </c>
      <c r="F4626" s="243">
        <v>5</v>
      </c>
      <c r="G4626" s="244"/>
      <c r="H4626" s="244"/>
      <c r="I4626" s="244">
        <v>0.186</v>
      </c>
      <c r="J4626" s="244"/>
      <c r="K4626" s="244"/>
      <c r="L4626" s="244"/>
      <c r="M4626" s="244"/>
      <c r="N4626" s="244"/>
      <c r="O4626" s="244"/>
      <c r="P4626" s="244"/>
      <c r="Q4626" s="245" t="s">
        <v>1397</v>
      </c>
    </row>
    <row r="4627" spans="1:17" ht="31.5" x14ac:dyDescent="0.25">
      <c r="A4627" s="243">
        <v>158</v>
      </c>
      <c r="B4627" s="243">
        <v>10</v>
      </c>
      <c r="C4627" s="243" t="s">
        <v>1393</v>
      </c>
      <c r="D4627" s="243" t="s">
        <v>1398</v>
      </c>
      <c r="E4627" s="243" t="s">
        <v>1142</v>
      </c>
      <c r="F4627" s="243">
        <v>5</v>
      </c>
      <c r="G4627" s="244"/>
      <c r="H4627" s="244"/>
      <c r="I4627" s="244">
        <v>0.56200000000000006</v>
      </c>
      <c r="J4627" s="244"/>
      <c r="K4627" s="244"/>
      <c r="L4627" s="244"/>
      <c r="M4627" s="244"/>
      <c r="N4627" s="244"/>
      <c r="O4627" s="244"/>
      <c r="P4627" s="244"/>
      <c r="Q4627" s="245" t="s">
        <v>1399</v>
      </c>
    </row>
    <row r="4628" spans="1:17" ht="47.25" x14ac:dyDescent="0.25">
      <c r="A4628" s="243">
        <v>159</v>
      </c>
      <c r="B4628" s="243">
        <v>10</v>
      </c>
      <c r="C4628" s="243" t="s">
        <v>1393</v>
      </c>
      <c r="D4628" s="243" t="s">
        <v>1400</v>
      </c>
      <c r="E4628" s="243" t="s">
        <v>1142</v>
      </c>
      <c r="F4628" s="243">
        <v>5</v>
      </c>
      <c r="G4628" s="244"/>
      <c r="H4628" s="244"/>
      <c r="I4628" s="244">
        <v>0.13700000000000001</v>
      </c>
      <c r="J4628" s="244"/>
      <c r="K4628" s="244"/>
      <c r="L4628" s="244"/>
      <c r="M4628" s="244"/>
      <c r="N4628" s="244"/>
      <c r="O4628" s="244"/>
      <c r="P4628" s="244"/>
      <c r="Q4628" s="245" t="s">
        <v>1401</v>
      </c>
    </row>
    <row r="4629" spans="1:17" ht="126" x14ac:dyDescent="0.25">
      <c r="A4629" s="243">
        <v>160</v>
      </c>
      <c r="B4629" s="243">
        <v>10</v>
      </c>
      <c r="C4629" s="243" t="s">
        <v>1393</v>
      </c>
      <c r="D4629" s="243" t="s">
        <v>1402</v>
      </c>
      <c r="E4629" s="243" t="s">
        <v>1142</v>
      </c>
      <c r="F4629" s="243">
        <v>5</v>
      </c>
      <c r="G4629" s="244"/>
      <c r="H4629" s="244"/>
      <c r="I4629" s="244">
        <v>0.5</v>
      </c>
      <c r="J4629" s="244"/>
      <c r="K4629" s="244"/>
      <c r="L4629" s="244"/>
      <c r="M4629" s="244"/>
      <c r="N4629" s="244"/>
      <c r="O4629" s="244"/>
      <c r="P4629" s="244"/>
      <c r="Q4629" s="245" t="s">
        <v>1403</v>
      </c>
    </row>
    <row r="4630" spans="1:17" ht="94.5" x14ac:dyDescent="0.25">
      <c r="A4630" s="243">
        <v>161</v>
      </c>
      <c r="B4630" s="243">
        <v>10</v>
      </c>
      <c r="C4630" s="243" t="s">
        <v>1393</v>
      </c>
      <c r="D4630" s="243" t="s">
        <v>1404</v>
      </c>
      <c r="E4630" s="243" t="s">
        <v>1142</v>
      </c>
      <c r="F4630" s="243">
        <v>5</v>
      </c>
      <c r="G4630" s="244"/>
      <c r="H4630" s="244"/>
      <c r="I4630" s="244">
        <v>0.50800000000000001</v>
      </c>
      <c r="J4630" s="244"/>
      <c r="K4630" s="244"/>
      <c r="L4630" s="244"/>
      <c r="M4630" s="244"/>
      <c r="N4630" s="244"/>
      <c r="O4630" s="244"/>
      <c r="P4630" s="244"/>
      <c r="Q4630" s="245" t="s">
        <v>1405</v>
      </c>
    </row>
    <row r="4631" spans="1:17" ht="31.5" x14ac:dyDescent="0.25">
      <c r="A4631" s="243">
        <v>162</v>
      </c>
      <c r="B4631" s="243">
        <v>10</v>
      </c>
      <c r="C4631" s="243" t="s">
        <v>1406</v>
      </c>
      <c r="D4631" s="243" t="s">
        <v>1407</v>
      </c>
      <c r="E4631" s="243" t="s">
        <v>1142</v>
      </c>
      <c r="F4631" s="243">
        <v>5</v>
      </c>
      <c r="G4631" s="244">
        <v>1.07</v>
      </c>
      <c r="H4631" s="244"/>
      <c r="I4631" s="244"/>
      <c r="J4631" s="244"/>
      <c r="K4631" s="244"/>
      <c r="L4631" s="244"/>
      <c r="M4631" s="244"/>
      <c r="N4631" s="244"/>
      <c r="O4631" s="244"/>
      <c r="P4631" s="244"/>
      <c r="Q4631" s="245" t="s">
        <v>1408</v>
      </c>
    </row>
    <row r="4632" spans="1:17" x14ac:dyDescent="0.25">
      <c r="A4632" s="243">
        <v>163</v>
      </c>
      <c r="B4632" s="243">
        <v>10</v>
      </c>
      <c r="C4632" s="243" t="s">
        <v>1406</v>
      </c>
      <c r="D4632" s="243" t="s">
        <v>1409</v>
      </c>
      <c r="E4632" s="243" t="s">
        <v>1142</v>
      </c>
      <c r="F4632" s="243">
        <v>5</v>
      </c>
      <c r="G4632" s="244"/>
      <c r="H4632" s="244"/>
      <c r="I4632" s="244">
        <v>0.371</v>
      </c>
      <c r="J4632" s="244"/>
      <c r="K4632" s="244"/>
      <c r="L4632" s="244"/>
      <c r="M4632" s="244"/>
      <c r="N4632" s="244"/>
      <c r="O4632" s="244"/>
      <c r="P4632" s="244"/>
      <c r="Q4632" s="245" t="s">
        <v>1217</v>
      </c>
    </row>
    <row r="4633" spans="1:17" x14ac:dyDescent="0.25">
      <c r="A4633" s="243">
        <v>164</v>
      </c>
      <c r="B4633" s="243">
        <v>10</v>
      </c>
      <c r="C4633" s="243" t="s">
        <v>1406</v>
      </c>
      <c r="D4633" s="243" t="s">
        <v>1410</v>
      </c>
      <c r="E4633" s="243" t="s">
        <v>1142</v>
      </c>
      <c r="F4633" s="243">
        <v>5</v>
      </c>
      <c r="G4633" s="244"/>
      <c r="H4633" s="244"/>
      <c r="I4633" s="244">
        <v>0.88500000000000001</v>
      </c>
      <c r="J4633" s="244"/>
      <c r="K4633" s="244"/>
      <c r="L4633" s="244"/>
      <c r="M4633" s="244"/>
      <c r="N4633" s="244"/>
      <c r="O4633" s="244"/>
      <c r="P4633" s="244"/>
      <c r="Q4633" s="245" t="s">
        <v>1217</v>
      </c>
    </row>
    <row r="4634" spans="1:17" ht="31.5" x14ac:dyDescent="0.25">
      <c r="A4634" s="243">
        <v>165</v>
      </c>
      <c r="B4634" s="243">
        <v>10</v>
      </c>
      <c r="C4634" s="243" t="s">
        <v>1406</v>
      </c>
      <c r="D4634" s="243" t="s">
        <v>1411</v>
      </c>
      <c r="E4634" s="243" t="s">
        <v>1142</v>
      </c>
      <c r="F4634" s="243">
        <v>5</v>
      </c>
      <c r="G4634" s="244">
        <v>1.2999999999999999E-2</v>
      </c>
      <c r="H4634" s="244"/>
      <c r="I4634" s="244"/>
      <c r="J4634" s="244"/>
      <c r="K4634" s="244"/>
      <c r="L4634" s="244"/>
      <c r="M4634" s="244"/>
      <c r="N4634" s="244"/>
      <c r="O4634" s="244"/>
      <c r="P4634" s="244"/>
      <c r="Q4634" s="245" t="s">
        <v>1412</v>
      </c>
    </row>
    <row r="4635" spans="1:17" x14ac:dyDescent="0.25">
      <c r="A4635" s="243">
        <v>166</v>
      </c>
      <c r="B4635" s="243">
        <v>10</v>
      </c>
      <c r="C4635" s="243" t="s">
        <v>1413</v>
      </c>
      <c r="D4635" s="243" t="s">
        <v>1414</v>
      </c>
      <c r="E4635" s="243" t="s">
        <v>1142</v>
      </c>
      <c r="F4635" s="243">
        <v>5</v>
      </c>
      <c r="G4635" s="244"/>
      <c r="H4635" s="244">
        <v>0.38200000000000001</v>
      </c>
      <c r="I4635" s="244"/>
      <c r="J4635" s="244"/>
      <c r="K4635" s="244"/>
      <c r="L4635" s="244"/>
      <c r="M4635" s="244"/>
      <c r="N4635" s="244"/>
      <c r="O4635" s="244"/>
      <c r="P4635" s="244"/>
      <c r="Q4635" s="245" t="s">
        <v>1415</v>
      </c>
    </row>
    <row r="4636" spans="1:17" ht="110.25" x14ac:dyDescent="0.25">
      <c r="A4636" s="243">
        <v>167</v>
      </c>
      <c r="B4636" s="243">
        <v>10</v>
      </c>
      <c r="C4636" s="243" t="s">
        <v>1413</v>
      </c>
      <c r="D4636" s="243" t="s">
        <v>1416</v>
      </c>
      <c r="E4636" s="243" t="s">
        <v>1142</v>
      </c>
      <c r="F4636" s="243">
        <v>5</v>
      </c>
      <c r="G4636" s="244"/>
      <c r="H4636" s="244">
        <v>0.436</v>
      </c>
      <c r="I4636" s="244"/>
      <c r="J4636" s="244"/>
      <c r="K4636" s="244"/>
      <c r="L4636" s="244"/>
      <c r="M4636" s="244"/>
      <c r="N4636" s="244"/>
      <c r="O4636" s="244"/>
      <c r="P4636" s="244"/>
      <c r="Q4636" s="245" t="s">
        <v>1417</v>
      </c>
    </row>
    <row r="4637" spans="1:17" ht="204.75" x14ac:dyDescent="0.25">
      <c r="A4637" s="243">
        <v>168</v>
      </c>
      <c r="B4637" s="243">
        <v>10</v>
      </c>
      <c r="C4637" s="243" t="s">
        <v>1413</v>
      </c>
      <c r="D4637" s="243" t="s">
        <v>1418</v>
      </c>
      <c r="E4637" s="243" t="s">
        <v>1142</v>
      </c>
      <c r="F4637" s="243">
        <v>5</v>
      </c>
      <c r="G4637" s="244"/>
      <c r="H4637" s="244">
        <v>0.30599999999999999</v>
      </c>
      <c r="I4637" s="244"/>
      <c r="J4637" s="244"/>
      <c r="K4637" s="244"/>
      <c r="L4637" s="244"/>
      <c r="M4637" s="244"/>
      <c r="N4637" s="244"/>
      <c r="O4637" s="244"/>
      <c r="P4637" s="244"/>
      <c r="Q4637" s="245" t="s">
        <v>1419</v>
      </c>
    </row>
    <row r="4638" spans="1:17" x14ac:dyDescent="0.25">
      <c r="A4638" s="243">
        <v>169</v>
      </c>
      <c r="B4638" s="243">
        <v>10</v>
      </c>
      <c r="C4638" s="243" t="s">
        <v>1413</v>
      </c>
      <c r="D4638" s="243" t="s">
        <v>1420</v>
      </c>
      <c r="E4638" s="243" t="s">
        <v>1142</v>
      </c>
      <c r="F4638" s="243">
        <v>5</v>
      </c>
      <c r="G4638" s="244"/>
      <c r="H4638" s="244">
        <v>0.79700000000000004</v>
      </c>
      <c r="I4638" s="244"/>
      <c r="J4638" s="244"/>
      <c r="K4638" s="244"/>
      <c r="L4638" s="244"/>
      <c r="M4638" s="244"/>
      <c r="N4638" s="244"/>
      <c r="O4638" s="244"/>
      <c r="P4638" s="244"/>
      <c r="Q4638" s="245" t="s">
        <v>1421</v>
      </c>
    </row>
    <row r="4639" spans="1:17" x14ac:dyDescent="0.25">
      <c r="A4639" s="243">
        <v>170</v>
      </c>
      <c r="B4639" s="243">
        <v>10</v>
      </c>
      <c r="C4639" s="243" t="s">
        <v>1413</v>
      </c>
      <c r="D4639" s="243" t="s">
        <v>1422</v>
      </c>
      <c r="E4639" s="243" t="s">
        <v>1142</v>
      </c>
      <c r="F4639" s="243">
        <v>5</v>
      </c>
      <c r="G4639" s="244"/>
      <c r="H4639" s="244">
        <v>0.24399999999999999</v>
      </c>
      <c r="I4639" s="244"/>
      <c r="J4639" s="244"/>
      <c r="K4639" s="244"/>
      <c r="L4639" s="244"/>
      <c r="M4639" s="244"/>
      <c r="N4639" s="244"/>
      <c r="O4639" s="244"/>
      <c r="P4639" s="244"/>
      <c r="Q4639" s="245" t="s">
        <v>1423</v>
      </c>
    </row>
    <row r="4640" spans="1:17" ht="78.75" x14ac:dyDescent="0.25">
      <c r="A4640" s="243">
        <v>171</v>
      </c>
      <c r="B4640" s="243">
        <v>10</v>
      </c>
      <c r="C4640" s="243" t="s">
        <v>1413</v>
      </c>
      <c r="D4640" s="243" t="s">
        <v>1424</v>
      </c>
      <c r="E4640" s="243" t="s">
        <v>1142</v>
      </c>
      <c r="F4640" s="243">
        <v>5</v>
      </c>
      <c r="G4640" s="244"/>
      <c r="H4640" s="244">
        <v>0.67</v>
      </c>
      <c r="I4640" s="244"/>
      <c r="J4640" s="244"/>
      <c r="K4640" s="244"/>
      <c r="L4640" s="244"/>
      <c r="M4640" s="244"/>
      <c r="N4640" s="244"/>
      <c r="O4640" s="244"/>
      <c r="P4640" s="244"/>
      <c r="Q4640" s="245" t="s">
        <v>1425</v>
      </c>
    </row>
    <row r="4641" spans="1:17" x14ac:dyDescent="0.25">
      <c r="A4641" s="243">
        <v>172</v>
      </c>
      <c r="B4641" s="243">
        <v>10</v>
      </c>
      <c r="C4641" s="243" t="s">
        <v>1426</v>
      </c>
      <c r="D4641" s="243" t="s">
        <v>1427</v>
      </c>
      <c r="E4641" s="243" t="s">
        <v>1142</v>
      </c>
      <c r="F4641" s="243">
        <v>20</v>
      </c>
      <c r="G4641" s="244"/>
      <c r="H4641" s="244"/>
      <c r="I4641" s="244"/>
      <c r="J4641" s="244"/>
      <c r="K4641" s="244"/>
      <c r="L4641" s="244">
        <v>8.3000000000000004E-2</v>
      </c>
      <c r="M4641" s="244"/>
      <c r="N4641" s="244"/>
      <c r="O4641" s="244"/>
      <c r="P4641" s="244"/>
      <c r="Q4641" s="245" t="s">
        <v>1217</v>
      </c>
    </row>
    <row r="4642" spans="1:17" x14ac:dyDescent="0.25">
      <c r="A4642" s="243">
        <v>173</v>
      </c>
      <c r="B4642" s="243">
        <v>10</v>
      </c>
      <c r="C4642" s="243" t="s">
        <v>1426</v>
      </c>
      <c r="D4642" s="243" t="s">
        <v>1428</v>
      </c>
      <c r="E4642" s="243" t="s">
        <v>1142</v>
      </c>
      <c r="F4642" s="243">
        <v>20</v>
      </c>
      <c r="G4642" s="244"/>
      <c r="H4642" s="244"/>
      <c r="I4642" s="244"/>
      <c r="J4642" s="244"/>
      <c r="K4642" s="244"/>
      <c r="L4642" s="244">
        <v>3.2000000000000001E-2</v>
      </c>
      <c r="M4642" s="244"/>
      <c r="N4642" s="244"/>
      <c r="O4642" s="244"/>
      <c r="P4642" s="244"/>
      <c r="Q4642" s="245" t="s">
        <v>1217</v>
      </c>
    </row>
    <row r="4643" spans="1:17" ht="47.25" x14ac:dyDescent="0.25">
      <c r="A4643" s="243">
        <v>174</v>
      </c>
      <c r="B4643" s="243">
        <v>10</v>
      </c>
      <c r="C4643" s="243" t="s">
        <v>1429</v>
      </c>
      <c r="D4643" s="243" t="s">
        <v>1430</v>
      </c>
      <c r="E4643" s="243" t="s">
        <v>1114</v>
      </c>
      <c r="F4643" s="243">
        <v>20</v>
      </c>
      <c r="G4643" s="244">
        <v>0.22152000000000002</v>
      </c>
      <c r="H4643" s="244"/>
      <c r="I4643" s="244"/>
      <c r="J4643" s="244"/>
      <c r="K4643" s="244"/>
      <c r="L4643" s="244"/>
      <c r="M4643" s="244"/>
      <c r="N4643" s="244"/>
      <c r="O4643" s="244"/>
      <c r="P4643" s="244"/>
      <c r="Q4643" s="245" t="s">
        <v>1431</v>
      </c>
    </row>
    <row r="4644" spans="1:17" x14ac:dyDescent="0.25">
      <c r="A4644" s="243">
        <v>175</v>
      </c>
      <c r="B4644" s="243">
        <v>10</v>
      </c>
      <c r="C4644" s="243" t="s">
        <v>1429</v>
      </c>
      <c r="D4644" s="243" t="s">
        <v>1432</v>
      </c>
      <c r="E4644" s="243" t="s">
        <v>1114</v>
      </c>
      <c r="F4644" s="243">
        <v>20</v>
      </c>
      <c r="G4644" s="244">
        <v>1.7099999999999999E-3</v>
      </c>
      <c r="H4644" s="244"/>
      <c r="I4644" s="244"/>
      <c r="J4644" s="244"/>
      <c r="K4644" s="244"/>
      <c r="L4644" s="244"/>
      <c r="M4644" s="244"/>
      <c r="N4644" s="244"/>
      <c r="O4644" s="244"/>
      <c r="P4644" s="244"/>
      <c r="Q4644" s="245" t="s">
        <v>1433</v>
      </c>
    </row>
    <row r="4645" spans="1:17" ht="47.25" x14ac:dyDescent="0.25">
      <c r="A4645" s="243">
        <v>176</v>
      </c>
      <c r="B4645" s="243">
        <v>10</v>
      </c>
      <c r="C4645" s="243" t="s">
        <v>1429</v>
      </c>
      <c r="D4645" s="243" t="s">
        <v>1434</v>
      </c>
      <c r="E4645" s="243" t="s">
        <v>1114</v>
      </c>
      <c r="F4645" s="243">
        <v>20</v>
      </c>
      <c r="G4645" s="244">
        <v>0.15624000000000002</v>
      </c>
      <c r="H4645" s="244"/>
      <c r="I4645" s="244"/>
      <c r="J4645" s="244"/>
      <c r="K4645" s="244"/>
      <c r="L4645" s="244"/>
      <c r="M4645" s="244"/>
      <c r="N4645" s="244"/>
      <c r="O4645" s="244"/>
      <c r="P4645" s="244"/>
      <c r="Q4645" s="245" t="s">
        <v>1435</v>
      </c>
    </row>
    <row r="4646" spans="1:17" x14ac:dyDescent="0.25">
      <c r="A4646" s="243">
        <v>177</v>
      </c>
      <c r="B4646" s="243">
        <v>10</v>
      </c>
      <c r="C4646" s="243" t="s">
        <v>1429</v>
      </c>
      <c r="D4646" s="243" t="s">
        <v>1436</v>
      </c>
      <c r="E4646" s="243" t="s">
        <v>1114</v>
      </c>
      <c r="F4646" s="243">
        <v>20</v>
      </c>
      <c r="G4646" s="244">
        <v>0.11364</v>
      </c>
      <c r="H4646" s="244"/>
      <c r="I4646" s="244"/>
      <c r="J4646" s="244"/>
      <c r="K4646" s="244"/>
      <c r="L4646" s="244"/>
      <c r="M4646" s="244"/>
      <c r="N4646" s="244"/>
      <c r="O4646" s="244"/>
      <c r="P4646" s="244"/>
      <c r="Q4646" s="245" t="s">
        <v>1437</v>
      </c>
    </row>
    <row r="4647" spans="1:17" ht="31.5" x14ac:dyDescent="0.25">
      <c r="A4647" s="243">
        <v>178</v>
      </c>
      <c r="B4647" s="243">
        <v>10</v>
      </c>
      <c r="C4647" s="243" t="s">
        <v>1429</v>
      </c>
      <c r="D4647" s="243" t="s">
        <v>1438</v>
      </c>
      <c r="E4647" s="243" t="s">
        <v>1114</v>
      </c>
      <c r="F4647" s="243">
        <v>20</v>
      </c>
      <c r="G4647" s="244">
        <v>6.948E-2</v>
      </c>
      <c r="H4647" s="244"/>
      <c r="I4647" s="244"/>
      <c r="J4647" s="244"/>
      <c r="K4647" s="244"/>
      <c r="L4647" s="244"/>
      <c r="M4647" s="244"/>
      <c r="N4647" s="244"/>
      <c r="O4647" s="244"/>
      <c r="P4647" s="244"/>
      <c r="Q4647" s="245" t="s">
        <v>1439</v>
      </c>
    </row>
    <row r="4648" spans="1:17" x14ac:dyDescent="0.25">
      <c r="A4648" s="243">
        <v>179</v>
      </c>
      <c r="B4648" s="243">
        <v>10</v>
      </c>
      <c r="C4648" s="243" t="s">
        <v>1440</v>
      </c>
      <c r="D4648" s="243" t="s">
        <v>1441</v>
      </c>
      <c r="E4648" s="243" t="s">
        <v>1114</v>
      </c>
      <c r="F4648" s="243">
        <v>20</v>
      </c>
      <c r="G4648" s="244"/>
      <c r="H4648" s="244"/>
      <c r="I4648" s="244"/>
      <c r="J4648" s="244">
        <v>0.68579999999999997</v>
      </c>
      <c r="K4648" s="244"/>
      <c r="L4648" s="244"/>
      <c r="M4648" s="244"/>
      <c r="N4648" s="244"/>
      <c r="O4648" s="244"/>
      <c r="P4648" s="244"/>
      <c r="Q4648" s="245" t="s">
        <v>1442</v>
      </c>
    </row>
    <row r="4649" spans="1:17" x14ac:dyDescent="0.25">
      <c r="A4649" s="243">
        <v>180</v>
      </c>
      <c r="B4649" s="243">
        <v>10</v>
      </c>
      <c r="C4649" s="243" t="s">
        <v>1440</v>
      </c>
      <c r="D4649" s="243" t="s">
        <v>1443</v>
      </c>
      <c r="E4649" s="243" t="s">
        <v>1114</v>
      </c>
      <c r="F4649" s="243">
        <v>20</v>
      </c>
      <c r="G4649" s="244"/>
      <c r="H4649" s="244"/>
      <c r="I4649" s="244"/>
      <c r="J4649" s="244">
        <v>0.93215999999999999</v>
      </c>
      <c r="K4649" s="244"/>
      <c r="L4649" s="244"/>
      <c r="M4649" s="244"/>
      <c r="N4649" s="244"/>
      <c r="O4649" s="244"/>
      <c r="P4649" s="244"/>
      <c r="Q4649" s="245" t="s">
        <v>1444</v>
      </c>
    </row>
    <row r="4650" spans="1:17" x14ac:dyDescent="0.25">
      <c r="A4650" s="243">
        <v>181</v>
      </c>
      <c r="B4650" s="243">
        <v>10</v>
      </c>
      <c r="C4650" s="243" t="s">
        <v>1440</v>
      </c>
      <c r="D4650" s="243" t="s">
        <v>1445</v>
      </c>
      <c r="E4650" s="243" t="s">
        <v>1114</v>
      </c>
      <c r="F4650" s="243">
        <v>20</v>
      </c>
      <c r="G4650" s="244"/>
      <c r="H4650" s="244"/>
      <c r="I4650" s="244"/>
      <c r="J4650" s="244">
        <v>8.2000000000000003E-2</v>
      </c>
      <c r="K4650" s="244"/>
      <c r="L4650" s="244"/>
      <c r="M4650" s="244"/>
      <c r="N4650" s="244"/>
      <c r="O4650" s="244"/>
      <c r="P4650" s="244"/>
      <c r="Q4650" s="245" t="s">
        <v>1444</v>
      </c>
    </row>
    <row r="4651" spans="1:17" x14ac:dyDescent="0.25">
      <c r="A4651" s="243">
        <v>182</v>
      </c>
      <c r="B4651" s="243">
        <v>10</v>
      </c>
      <c r="C4651" s="243" t="s">
        <v>101</v>
      </c>
      <c r="D4651" s="243" t="s">
        <v>1446</v>
      </c>
      <c r="E4651" s="243" t="s">
        <v>1114</v>
      </c>
      <c r="F4651" s="243">
        <v>30</v>
      </c>
      <c r="G4651" s="244"/>
      <c r="H4651" s="244"/>
      <c r="I4651" s="244"/>
      <c r="J4651" s="244">
        <v>9.8999999999999999E-4</v>
      </c>
      <c r="K4651" s="244"/>
      <c r="L4651" s="244"/>
      <c r="M4651" s="244"/>
      <c r="N4651" s="244"/>
      <c r="O4651" s="244"/>
      <c r="P4651" s="244"/>
      <c r="Q4651" s="245" t="s">
        <v>1447</v>
      </c>
    </row>
    <row r="4652" spans="1:17" x14ac:dyDescent="0.25">
      <c r="A4652" s="243">
        <v>183</v>
      </c>
      <c r="B4652" s="243">
        <v>10</v>
      </c>
      <c r="C4652" s="243" t="s">
        <v>101</v>
      </c>
      <c r="D4652" s="243" t="s">
        <v>1448</v>
      </c>
      <c r="E4652" s="243" t="s">
        <v>1114</v>
      </c>
      <c r="F4652" s="243">
        <v>30</v>
      </c>
      <c r="G4652" s="244"/>
      <c r="H4652" s="244"/>
      <c r="I4652" s="244"/>
      <c r="J4652" s="244">
        <v>9.0719999999999995E-2</v>
      </c>
      <c r="K4652" s="244"/>
      <c r="L4652" s="244"/>
      <c r="M4652" s="244"/>
      <c r="N4652" s="244"/>
      <c r="O4652" s="244"/>
      <c r="P4652" s="244"/>
      <c r="Q4652" s="245" t="s">
        <v>1447</v>
      </c>
    </row>
    <row r="4653" spans="1:17" x14ac:dyDescent="0.25">
      <c r="A4653" s="243">
        <v>184</v>
      </c>
      <c r="B4653" s="243">
        <v>10</v>
      </c>
      <c r="C4653" s="243" t="s">
        <v>101</v>
      </c>
      <c r="D4653" s="243" t="s">
        <v>1449</v>
      </c>
      <c r="E4653" s="243" t="s">
        <v>1114</v>
      </c>
      <c r="F4653" s="243">
        <v>30</v>
      </c>
      <c r="G4653" s="244"/>
      <c r="H4653" s="244"/>
      <c r="I4653" s="244"/>
      <c r="J4653" s="244">
        <v>0.13103999999999999</v>
      </c>
      <c r="K4653" s="244"/>
      <c r="L4653" s="244"/>
      <c r="M4653" s="244"/>
      <c r="N4653" s="244"/>
      <c r="O4653" s="244"/>
      <c r="P4653" s="244"/>
      <c r="Q4653" s="245" t="s">
        <v>1447</v>
      </c>
    </row>
    <row r="4654" spans="1:17" x14ac:dyDescent="0.25">
      <c r="A4654" s="243">
        <v>185</v>
      </c>
      <c r="B4654" s="243">
        <v>10</v>
      </c>
      <c r="C4654" s="243" t="s">
        <v>101</v>
      </c>
      <c r="D4654" s="243" t="s">
        <v>1450</v>
      </c>
      <c r="E4654" s="243" t="s">
        <v>1114</v>
      </c>
      <c r="F4654" s="243">
        <v>30</v>
      </c>
      <c r="G4654" s="244"/>
      <c r="H4654" s="244"/>
      <c r="I4654" s="244"/>
      <c r="J4654" s="244">
        <v>0.30492000000000002</v>
      </c>
      <c r="K4654" s="244"/>
      <c r="L4654" s="244"/>
      <c r="M4654" s="244"/>
      <c r="N4654" s="244"/>
      <c r="O4654" s="244"/>
      <c r="P4654" s="244"/>
      <c r="Q4654" s="245" t="s">
        <v>1447</v>
      </c>
    </row>
    <row r="4655" spans="1:17" x14ac:dyDescent="0.25">
      <c r="A4655" s="243">
        <v>186</v>
      </c>
      <c r="B4655" s="243">
        <v>10</v>
      </c>
      <c r="C4655" s="243" t="s">
        <v>101</v>
      </c>
      <c r="D4655" s="243" t="s">
        <v>1451</v>
      </c>
      <c r="E4655" s="243" t="s">
        <v>1114</v>
      </c>
      <c r="F4655" s="243">
        <v>30</v>
      </c>
      <c r="G4655" s="244"/>
      <c r="H4655" s="244"/>
      <c r="I4655" s="244"/>
      <c r="J4655" s="244">
        <v>8.9999999999999998E-4</v>
      </c>
      <c r="K4655" s="244"/>
      <c r="L4655" s="244"/>
      <c r="M4655" s="244"/>
      <c r="N4655" s="244"/>
      <c r="O4655" s="244"/>
      <c r="P4655" s="244"/>
      <c r="Q4655" s="245" t="s">
        <v>1447</v>
      </c>
    </row>
    <row r="4656" spans="1:17" x14ac:dyDescent="0.25">
      <c r="A4656" s="243">
        <v>187</v>
      </c>
      <c r="B4656" s="243">
        <v>10</v>
      </c>
      <c r="C4656" s="243" t="s">
        <v>101</v>
      </c>
      <c r="D4656" s="243" t="s">
        <v>1452</v>
      </c>
      <c r="E4656" s="243" t="s">
        <v>1114</v>
      </c>
      <c r="F4656" s="243">
        <v>30</v>
      </c>
      <c r="G4656" s="244"/>
      <c r="H4656" s="244"/>
      <c r="I4656" s="244"/>
      <c r="J4656" s="244">
        <v>1.1519999999999999E-2</v>
      </c>
      <c r="K4656" s="244"/>
      <c r="L4656" s="244"/>
      <c r="M4656" s="244"/>
      <c r="N4656" s="244"/>
      <c r="O4656" s="244"/>
      <c r="P4656" s="244"/>
      <c r="Q4656" s="245" t="s">
        <v>1447</v>
      </c>
    </row>
    <row r="4657" spans="1:17" x14ac:dyDescent="0.25">
      <c r="A4657" s="243">
        <v>188</v>
      </c>
      <c r="B4657" s="243">
        <v>10</v>
      </c>
      <c r="C4657" s="243" t="s">
        <v>101</v>
      </c>
      <c r="D4657" s="243" t="s">
        <v>1453</v>
      </c>
      <c r="E4657" s="243" t="s">
        <v>1114</v>
      </c>
      <c r="F4657" s="243">
        <v>30</v>
      </c>
      <c r="G4657" s="244"/>
      <c r="H4657" s="244"/>
      <c r="I4657" s="244"/>
      <c r="J4657" s="244">
        <v>1.11744</v>
      </c>
      <c r="K4657" s="244"/>
      <c r="L4657" s="244"/>
      <c r="M4657" s="244"/>
      <c r="N4657" s="244"/>
      <c r="O4657" s="244"/>
      <c r="P4657" s="244"/>
      <c r="Q4657" s="245" t="s">
        <v>1447</v>
      </c>
    </row>
    <row r="4658" spans="1:17" x14ac:dyDescent="0.25">
      <c r="A4658" s="243">
        <v>189</v>
      </c>
      <c r="B4658" s="243">
        <v>10</v>
      </c>
      <c r="C4658" s="243" t="s">
        <v>101</v>
      </c>
      <c r="D4658" s="243" t="s">
        <v>1454</v>
      </c>
      <c r="E4658" s="243" t="s">
        <v>1114</v>
      </c>
      <c r="F4658" s="243">
        <v>30</v>
      </c>
      <c r="G4658" s="244"/>
      <c r="H4658" s="244"/>
      <c r="I4658" s="244"/>
      <c r="J4658" s="244">
        <v>1.12608</v>
      </c>
      <c r="K4658" s="244"/>
      <c r="L4658" s="244"/>
      <c r="M4658" s="244"/>
      <c r="N4658" s="244"/>
      <c r="O4658" s="244"/>
      <c r="P4658" s="244"/>
      <c r="Q4658" s="245" t="s">
        <v>1447</v>
      </c>
    </row>
    <row r="4659" spans="1:17" x14ac:dyDescent="0.25">
      <c r="A4659" s="243">
        <v>190</v>
      </c>
      <c r="B4659" s="243">
        <v>10</v>
      </c>
      <c r="C4659" s="243" t="s">
        <v>101</v>
      </c>
      <c r="D4659" s="243" t="s">
        <v>1455</v>
      </c>
      <c r="E4659" s="243" t="s">
        <v>1114</v>
      </c>
      <c r="F4659" s="243">
        <v>30</v>
      </c>
      <c r="G4659" s="244"/>
      <c r="H4659" s="244"/>
      <c r="I4659" s="244"/>
      <c r="J4659" s="244">
        <v>0</v>
      </c>
      <c r="K4659" s="244"/>
      <c r="L4659" s="244"/>
      <c r="M4659" s="244"/>
      <c r="N4659" s="244"/>
      <c r="O4659" s="244"/>
      <c r="P4659" s="244"/>
      <c r="Q4659" s="245" t="s">
        <v>1447</v>
      </c>
    </row>
    <row r="4660" spans="1:17" x14ac:dyDescent="0.25">
      <c r="A4660" s="243">
        <v>191</v>
      </c>
      <c r="B4660" s="243">
        <v>10</v>
      </c>
      <c r="C4660" s="243" t="s">
        <v>101</v>
      </c>
      <c r="D4660" s="243" t="s">
        <v>1456</v>
      </c>
      <c r="E4660" s="243" t="s">
        <v>1114</v>
      </c>
      <c r="F4660" s="243">
        <v>30</v>
      </c>
      <c r="G4660" s="244"/>
      <c r="H4660" s="244"/>
      <c r="I4660" s="244"/>
      <c r="J4660" s="244">
        <v>0</v>
      </c>
      <c r="K4660" s="244"/>
      <c r="L4660" s="244"/>
      <c r="M4660" s="244"/>
      <c r="N4660" s="244"/>
      <c r="O4660" s="244"/>
      <c r="P4660" s="244"/>
      <c r="Q4660" s="245" t="s">
        <v>1447</v>
      </c>
    </row>
    <row r="4661" spans="1:17" x14ac:dyDescent="0.25">
      <c r="A4661" s="243">
        <v>192</v>
      </c>
      <c r="B4661" s="243">
        <v>10</v>
      </c>
      <c r="C4661" s="243" t="s">
        <v>101</v>
      </c>
      <c r="D4661" s="243" t="s">
        <v>1457</v>
      </c>
      <c r="E4661" s="243" t="s">
        <v>1114</v>
      </c>
      <c r="F4661" s="243">
        <v>30</v>
      </c>
      <c r="G4661" s="244"/>
      <c r="H4661" s="244"/>
      <c r="I4661" s="244"/>
      <c r="J4661" s="244">
        <v>2.4E-2</v>
      </c>
      <c r="K4661" s="244"/>
      <c r="L4661" s="244"/>
      <c r="M4661" s="244"/>
      <c r="N4661" s="244"/>
      <c r="O4661" s="244"/>
      <c r="P4661" s="244"/>
      <c r="Q4661" s="245" t="s">
        <v>1447</v>
      </c>
    </row>
    <row r="4662" spans="1:17" x14ac:dyDescent="0.25">
      <c r="A4662" s="243">
        <v>193</v>
      </c>
      <c r="B4662" s="243">
        <v>10</v>
      </c>
      <c r="C4662" s="243" t="s">
        <v>101</v>
      </c>
      <c r="D4662" s="243" t="s">
        <v>1458</v>
      </c>
      <c r="E4662" s="243" t="s">
        <v>1114</v>
      </c>
      <c r="F4662" s="243">
        <v>30</v>
      </c>
      <c r="G4662" s="244"/>
      <c r="H4662" s="244"/>
      <c r="I4662" s="244"/>
      <c r="J4662" s="244">
        <v>5.7599999999999995E-3</v>
      </c>
      <c r="K4662" s="244"/>
      <c r="L4662" s="244"/>
      <c r="M4662" s="244"/>
      <c r="N4662" s="244"/>
      <c r="O4662" s="244"/>
      <c r="P4662" s="244"/>
      <c r="Q4662" s="245" t="s">
        <v>1447</v>
      </c>
    </row>
    <row r="4663" spans="1:17" x14ac:dyDescent="0.25">
      <c r="A4663" s="243">
        <v>194</v>
      </c>
      <c r="B4663" s="243">
        <v>10</v>
      </c>
      <c r="C4663" s="243" t="s">
        <v>1459</v>
      </c>
      <c r="D4663" s="243" t="s">
        <v>1460</v>
      </c>
      <c r="E4663" s="243" t="s">
        <v>1114</v>
      </c>
      <c r="F4663" s="243">
        <v>20</v>
      </c>
      <c r="G4663" s="244"/>
      <c r="H4663" s="244"/>
      <c r="I4663" s="244"/>
      <c r="J4663" s="244"/>
      <c r="K4663" s="244"/>
      <c r="L4663" s="244"/>
      <c r="M4663" s="244">
        <v>1.5</v>
      </c>
      <c r="N4663" s="244"/>
      <c r="O4663" s="244"/>
      <c r="P4663" s="244"/>
      <c r="Q4663" s="245" t="s">
        <v>1461</v>
      </c>
    </row>
    <row r="4664" spans="1:17" x14ac:dyDescent="0.25">
      <c r="A4664" s="243">
        <v>195</v>
      </c>
      <c r="B4664" s="243">
        <v>10</v>
      </c>
      <c r="C4664" s="243" t="s">
        <v>1459</v>
      </c>
      <c r="D4664" s="243" t="s">
        <v>1462</v>
      </c>
      <c r="E4664" s="243" t="s">
        <v>1114</v>
      </c>
      <c r="F4664" s="243">
        <v>20</v>
      </c>
      <c r="G4664" s="244"/>
      <c r="H4664" s="244"/>
      <c r="I4664" s="244"/>
      <c r="J4664" s="244"/>
      <c r="K4664" s="244"/>
      <c r="L4664" s="244"/>
      <c r="M4664" s="244"/>
      <c r="N4664" s="244"/>
      <c r="O4664" s="244"/>
      <c r="P4664" s="244">
        <v>2.2999999999999998</v>
      </c>
      <c r="Q4664" s="245" t="s">
        <v>1461</v>
      </c>
    </row>
    <row r="4665" spans="1:17" x14ac:dyDescent="0.25">
      <c r="A4665" s="243">
        <v>196</v>
      </c>
      <c r="B4665" s="243">
        <v>10</v>
      </c>
      <c r="C4665" s="243" t="s">
        <v>1459</v>
      </c>
      <c r="D4665" s="243" t="s">
        <v>1463</v>
      </c>
      <c r="E4665" s="243" t="s">
        <v>1114</v>
      </c>
      <c r="F4665" s="243">
        <v>20</v>
      </c>
      <c r="G4665" s="244"/>
      <c r="H4665" s="244"/>
      <c r="I4665" s="244"/>
      <c r="J4665" s="244"/>
      <c r="K4665" s="244"/>
      <c r="L4665" s="244"/>
      <c r="M4665" s="244">
        <v>0.3</v>
      </c>
      <c r="N4665" s="244"/>
      <c r="O4665" s="244"/>
      <c r="P4665" s="244"/>
      <c r="Q4665" s="245" t="s">
        <v>1461</v>
      </c>
    </row>
    <row r="4666" spans="1:17" x14ac:dyDescent="0.25">
      <c r="A4666" s="243">
        <v>197</v>
      </c>
      <c r="B4666" s="243">
        <v>10</v>
      </c>
      <c r="C4666" s="243" t="s">
        <v>1459</v>
      </c>
      <c r="D4666" s="243" t="s">
        <v>1464</v>
      </c>
      <c r="E4666" s="243" t="s">
        <v>1114</v>
      </c>
      <c r="F4666" s="243">
        <v>20</v>
      </c>
      <c r="G4666" s="244"/>
      <c r="H4666" s="244"/>
      <c r="I4666" s="244"/>
      <c r="J4666" s="244"/>
      <c r="K4666" s="244"/>
      <c r="L4666" s="244"/>
      <c r="M4666" s="244">
        <v>0</v>
      </c>
      <c r="N4666" s="244"/>
      <c r="O4666" s="244"/>
      <c r="P4666" s="244"/>
      <c r="Q4666" s="245" t="s">
        <v>1461</v>
      </c>
    </row>
    <row r="4667" spans="1:17" x14ac:dyDescent="0.25">
      <c r="A4667" s="243">
        <v>198</v>
      </c>
      <c r="B4667" s="243">
        <v>10</v>
      </c>
      <c r="C4667" s="243" t="s">
        <v>1459</v>
      </c>
      <c r="D4667" s="243" t="s">
        <v>1465</v>
      </c>
      <c r="E4667" s="243" t="s">
        <v>1114</v>
      </c>
      <c r="F4667" s="243">
        <v>20</v>
      </c>
      <c r="G4667" s="244"/>
      <c r="H4667" s="244"/>
      <c r="I4667" s="244"/>
      <c r="J4667" s="244"/>
      <c r="K4667" s="244"/>
      <c r="L4667" s="244"/>
      <c r="M4667" s="244">
        <v>0.3</v>
      </c>
      <c r="N4667" s="244"/>
      <c r="O4667" s="244"/>
      <c r="P4667" s="244"/>
      <c r="Q4667" s="245" t="s">
        <v>1461</v>
      </c>
    </row>
    <row r="4668" spans="1:17" x14ac:dyDescent="0.25">
      <c r="A4668" s="243">
        <v>199</v>
      </c>
      <c r="B4668" s="243">
        <v>10</v>
      </c>
      <c r="C4668" s="243" t="s">
        <v>1459</v>
      </c>
      <c r="D4668" s="243" t="s">
        <v>1466</v>
      </c>
      <c r="E4668" s="243" t="s">
        <v>1114</v>
      </c>
      <c r="F4668" s="243">
        <v>20</v>
      </c>
      <c r="G4668" s="244"/>
      <c r="H4668" s="244"/>
      <c r="I4668" s="244"/>
      <c r="J4668" s="244"/>
      <c r="K4668" s="244"/>
      <c r="L4668" s="244"/>
      <c r="M4668" s="244"/>
      <c r="N4668" s="244"/>
      <c r="O4668" s="244">
        <v>8.1999999999999993</v>
      </c>
      <c r="P4668" s="244"/>
      <c r="Q4668" s="245" t="s">
        <v>1461</v>
      </c>
    </row>
    <row r="4669" spans="1:17" x14ac:dyDescent="0.25">
      <c r="A4669" s="243">
        <v>200</v>
      </c>
      <c r="B4669" s="243">
        <v>10</v>
      </c>
      <c r="C4669" s="243" t="s">
        <v>1459</v>
      </c>
      <c r="D4669" s="243" t="s">
        <v>1467</v>
      </c>
      <c r="E4669" s="243" t="s">
        <v>1114</v>
      </c>
      <c r="F4669" s="243">
        <v>20</v>
      </c>
      <c r="G4669" s="244"/>
      <c r="H4669" s="244"/>
      <c r="I4669" s="244"/>
      <c r="J4669" s="244"/>
      <c r="K4669" s="244"/>
      <c r="L4669" s="244"/>
      <c r="M4669" s="244"/>
      <c r="N4669" s="244"/>
      <c r="O4669" s="244">
        <v>0.8</v>
      </c>
      <c r="P4669" s="244"/>
      <c r="Q4669" s="245" t="s">
        <v>1461</v>
      </c>
    </row>
    <row r="4670" spans="1:17" x14ac:dyDescent="0.25">
      <c r="A4670" s="243">
        <v>201</v>
      </c>
      <c r="B4670" s="243">
        <v>10</v>
      </c>
      <c r="C4670" s="243" t="s">
        <v>1459</v>
      </c>
      <c r="D4670" s="243" t="s">
        <v>1468</v>
      </c>
      <c r="E4670" s="243" t="s">
        <v>1114</v>
      </c>
      <c r="F4670" s="243">
        <v>20</v>
      </c>
      <c r="G4670" s="244"/>
      <c r="H4670" s="244"/>
      <c r="I4670" s="244"/>
      <c r="J4670" s="244"/>
      <c r="K4670" s="244"/>
      <c r="L4670" s="244"/>
      <c r="M4670" s="244"/>
      <c r="N4670" s="244"/>
      <c r="O4670" s="244"/>
      <c r="P4670" s="244">
        <v>7.8</v>
      </c>
      <c r="Q4670" s="245" t="s">
        <v>1461</v>
      </c>
    </row>
    <row r="4671" spans="1:17" x14ac:dyDescent="0.25">
      <c r="A4671" s="243">
        <v>202</v>
      </c>
      <c r="B4671" s="243">
        <v>10</v>
      </c>
      <c r="C4671" s="243" t="s">
        <v>1459</v>
      </c>
      <c r="D4671" s="243" t="s">
        <v>1469</v>
      </c>
      <c r="E4671" s="243" t="s">
        <v>1114</v>
      </c>
      <c r="F4671" s="243">
        <v>20</v>
      </c>
      <c r="G4671" s="244"/>
      <c r="H4671" s="244"/>
      <c r="I4671" s="244"/>
      <c r="J4671" s="244"/>
      <c r="K4671" s="244"/>
      <c r="L4671" s="244"/>
      <c r="M4671" s="244"/>
      <c r="N4671" s="244">
        <v>7.1</v>
      </c>
      <c r="O4671" s="244"/>
      <c r="P4671" s="244"/>
      <c r="Q4671" s="245" t="s">
        <v>1461</v>
      </c>
    </row>
    <row r="4672" spans="1:17" x14ac:dyDescent="0.25">
      <c r="A4672" s="243">
        <v>203</v>
      </c>
      <c r="B4672" s="243">
        <v>10</v>
      </c>
      <c r="C4672" s="243" t="s">
        <v>1459</v>
      </c>
      <c r="D4672" s="243" t="s">
        <v>1470</v>
      </c>
      <c r="E4672" s="243" t="s">
        <v>1114</v>
      </c>
      <c r="F4672" s="243">
        <v>20</v>
      </c>
      <c r="G4672" s="244"/>
      <c r="H4672" s="244"/>
      <c r="I4672" s="244"/>
      <c r="J4672" s="244"/>
      <c r="K4672" s="244"/>
      <c r="L4672" s="244"/>
      <c r="M4672" s="244"/>
      <c r="N4672" s="244">
        <v>7.4</v>
      </c>
      <c r="O4672" s="244"/>
      <c r="P4672" s="244"/>
      <c r="Q4672" s="245" t="s">
        <v>1461</v>
      </c>
    </row>
    <row r="4673" spans="1:17" x14ac:dyDescent="0.25">
      <c r="A4673" s="243">
        <v>204</v>
      </c>
      <c r="B4673" s="243">
        <v>10</v>
      </c>
      <c r="C4673" s="243" t="s">
        <v>1459</v>
      </c>
      <c r="D4673" s="243" t="s">
        <v>1471</v>
      </c>
      <c r="E4673" s="243" t="s">
        <v>1114</v>
      </c>
      <c r="F4673" s="243">
        <v>20</v>
      </c>
      <c r="G4673" s="244"/>
      <c r="H4673" s="244"/>
      <c r="I4673" s="244"/>
      <c r="J4673" s="244"/>
      <c r="K4673" s="244"/>
      <c r="L4673" s="244"/>
      <c r="M4673" s="244"/>
      <c r="N4673" s="244"/>
      <c r="O4673" s="244">
        <v>1.6</v>
      </c>
      <c r="P4673" s="244"/>
      <c r="Q4673" s="245" t="s">
        <v>1461</v>
      </c>
    </row>
    <row r="4674" spans="1:17" x14ac:dyDescent="0.25">
      <c r="A4674" s="243">
        <v>205</v>
      </c>
      <c r="B4674" s="243">
        <v>10</v>
      </c>
      <c r="C4674" s="243" t="s">
        <v>1472</v>
      </c>
      <c r="D4674" s="243" t="s">
        <v>1473</v>
      </c>
      <c r="E4674" s="243" t="s">
        <v>1114</v>
      </c>
      <c r="F4674" s="243">
        <v>20</v>
      </c>
      <c r="G4674" s="244"/>
      <c r="H4674" s="244"/>
      <c r="I4674" s="244"/>
      <c r="J4674" s="244"/>
      <c r="K4674" s="244"/>
      <c r="L4674" s="244"/>
      <c r="M4674" s="244">
        <v>0</v>
      </c>
      <c r="N4674" s="244"/>
      <c r="O4674" s="244"/>
      <c r="P4674" s="244"/>
      <c r="Q4674" s="245" t="s">
        <v>1461</v>
      </c>
    </row>
    <row r="4675" spans="1:17" x14ac:dyDescent="0.25">
      <c r="A4675" s="243">
        <v>206</v>
      </c>
      <c r="B4675" s="243">
        <v>10</v>
      </c>
      <c r="C4675" s="243" t="s">
        <v>1472</v>
      </c>
      <c r="D4675" s="243" t="s">
        <v>1474</v>
      </c>
      <c r="E4675" s="243" t="s">
        <v>1114</v>
      </c>
      <c r="F4675" s="243">
        <v>20</v>
      </c>
      <c r="G4675" s="244"/>
      <c r="H4675" s="244"/>
      <c r="I4675" s="244"/>
      <c r="J4675" s="244"/>
      <c r="K4675" s="244"/>
      <c r="L4675" s="244"/>
      <c r="M4675" s="244">
        <v>0.46</v>
      </c>
      <c r="N4675" s="244"/>
      <c r="O4675" s="244"/>
      <c r="P4675" s="244"/>
      <c r="Q4675" s="245" t="s">
        <v>1461</v>
      </c>
    </row>
    <row r="4676" spans="1:17" ht="31.5" x14ac:dyDescent="0.25">
      <c r="A4676" s="243">
        <v>207</v>
      </c>
      <c r="B4676" s="243">
        <v>10</v>
      </c>
      <c r="C4676" s="243" t="s">
        <v>1475</v>
      </c>
      <c r="D4676" s="243" t="s">
        <v>1476</v>
      </c>
      <c r="E4676" s="243" t="s">
        <v>1174</v>
      </c>
      <c r="F4676" s="243">
        <v>60</v>
      </c>
      <c r="G4676" s="244"/>
      <c r="H4676" s="244"/>
      <c r="I4676" s="244"/>
      <c r="J4676" s="244">
        <v>8.6999999999999994E-2</v>
      </c>
      <c r="K4676" s="244"/>
      <c r="L4676" s="244"/>
      <c r="M4676" s="244"/>
      <c r="N4676" s="244"/>
      <c r="O4676" s="244"/>
      <c r="P4676" s="244"/>
      <c r="Q4676" s="245" t="s">
        <v>1477</v>
      </c>
    </row>
    <row r="4677" spans="1:17" x14ac:dyDescent="0.25">
      <c r="A4677" s="243">
        <v>208</v>
      </c>
      <c r="B4677" s="243">
        <v>10</v>
      </c>
      <c r="C4677" s="243" t="s">
        <v>1475</v>
      </c>
      <c r="D4677" s="243" t="s">
        <v>1478</v>
      </c>
      <c r="E4677" s="243" t="s">
        <v>1174</v>
      </c>
      <c r="F4677" s="243">
        <v>60</v>
      </c>
      <c r="G4677" s="244"/>
      <c r="H4677" s="244"/>
      <c r="I4677" s="244"/>
      <c r="J4677" s="244">
        <v>0.09</v>
      </c>
      <c r="K4677" s="244"/>
      <c r="L4677" s="244"/>
      <c r="M4677" s="244"/>
      <c r="N4677" s="244"/>
      <c r="O4677" s="244"/>
      <c r="P4677" s="244"/>
      <c r="Q4677" s="245" t="s">
        <v>1479</v>
      </c>
    </row>
    <row r="4678" spans="1:17" x14ac:dyDescent="0.25">
      <c r="A4678" s="243">
        <v>209</v>
      </c>
      <c r="B4678" s="243">
        <v>10</v>
      </c>
      <c r="C4678" s="243" t="s">
        <v>1475</v>
      </c>
      <c r="D4678" s="243" t="s">
        <v>1480</v>
      </c>
      <c r="E4678" s="243" t="s">
        <v>1174</v>
      </c>
      <c r="F4678" s="243">
        <v>60</v>
      </c>
      <c r="G4678" s="244"/>
      <c r="H4678" s="244"/>
      <c r="I4678" s="244"/>
      <c r="J4678" s="244"/>
      <c r="K4678" s="244"/>
      <c r="L4678" s="244"/>
      <c r="M4678" s="244"/>
      <c r="N4678" s="244"/>
      <c r="O4678" s="244"/>
      <c r="P4678" s="244">
        <v>0.308</v>
      </c>
      <c r="Q4678" s="245" t="s">
        <v>1283</v>
      </c>
    </row>
    <row r="4679" spans="1:17" x14ac:dyDescent="0.25">
      <c r="A4679" s="243">
        <v>210</v>
      </c>
      <c r="B4679" s="243">
        <v>10</v>
      </c>
      <c r="C4679" s="243" t="s">
        <v>1475</v>
      </c>
      <c r="D4679" s="243" t="s">
        <v>1481</v>
      </c>
      <c r="E4679" s="243" t="s">
        <v>1174</v>
      </c>
      <c r="F4679" s="243">
        <v>60</v>
      </c>
      <c r="G4679" s="244"/>
      <c r="H4679" s="244"/>
      <c r="I4679" s="244"/>
      <c r="J4679" s="244"/>
      <c r="K4679" s="244"/>
      <c r="L4679" s="244"/>
      <c r="M4679" s="244"/>
      <c r="N4679" s="244"/>
      <c r="O4679" s="244"/>
      <c r="P4679" s="244">
        <v>0</v>
      </c>
      <c r="Q4679" s="245" t="s">
        <v>1283</v>
      </c>
    </row>
    <row r="4680" spans="1:17" x14ac:dyDescent="0.25">
      <c r="A4680" s="243">
        <v>211</v>
      </c>
      <c r="B4680" s="243">
        <v>10</v>
      </c>
      <c r="C4680" s="243" t="s">
        <v>1475</v>
      </c>
      <c r="D4680" s="243" t="s">
        <v>1482</v>
      </c>
      <c r="E4680" s="243" t="s">
        <v>1174</v>
      </c>
      <c r="F4680" s="243">
        <v>60</v>
      </c>
      <c r="G4680" s="244"/>
      <c r="H4680" s="244"/>
      <c r="I4680" s="244"/>
      <c r="J4680" s="244"/>
      <c r="K4680" s="244"/>
      <c r="L4680" s="244"/>
      <c r="M4680" s="244"/>
      <c r="N4680" s="244"/>
      <c r="O4680" s="244"/>
      <c r="P4680" s="244">
        <v>0</v>
      </c>
      <c r="Q4680" s="245" t="s">
        <v>1283</v>
      </c>
    </row>
    <row r="4681" spans="1:17" x14ac:dyDescent="0.25">
      <c r="A4681" s="243">
        <v>212</v>
      </c>
      <c r="B4681" s="243">
        <v>10</v>
      </c>
      <c r="C4681" s="243" t="s">
        <v>1475</v>
      </c>
      <c r="D4681" s="243" t="s">
        <v>1483</v>
      </c>
      <c r="E4681" s="243" t="s">
        <v>1174</v>
      </c>
      <c r="F4681" s="243">
        <v>60</v>
      </c>
      <c r="G4681" s="244"/>
      <c r="H4681" s="244"/>
      <c r="I4681" s="244"/>
      <c r="J4681" s="244"/>
      <c r="K4681" s="244"/>
      <c r="L4681" s="244">
        <v>0.24</v>
      </c>
      <c r="M4681" s="244"/>
      <c r="N4681" s="244"/>
      <c r="O4681" s="244"/>
      <c r="P4681" s="244"/>
      <c r="Q4681" s="245" t="s">
        <v>1484</v>
      </c>
    </row>
    <row r="4682" spans="1:17" x14ac:dyDescent="0.25">
      <c r="A4682" s="243">
        <v>213</v>
      </c>
      <c r="B4682" s="243">
        <v>10</v>
      </c>
      <c r="C4682" s="243" t="s">
        <v>1475</v>
      </c>
      <c r="D4682" s="243" t="s">
        <v>1485</v>
      </c>
      <c r="E4682" s="243" t="s">
        <v>1174</v>
      </c>
      <c r="F4682" s="243">
        <v>60</v>
      </c>
      <c r="G4682" s="244"/>
      <c r="H4682" s="244"/>
      <c r="I4682" s="244"/>
      <c r="J4682" s="244"/>
      <c r="K4682" s="244"/>
      <c r="L4682" s="244">
        <v>0.73399999999999999</v>
      </c>
      <c r="M4682" s="244"/>
      <c r="N4682" s="244"/>
      <c r="O4682" s="244"/>
      <c r="P4682" s="244"/>
      <c r="Q4682" s="245" t="s">
        <v>1484</v>
      </c>
    </row>
    <row r="4683" spans="1:17" x14ac:dyDescent="0.25">
      <c r="A4683" s="243">
        <v>214</v>
      </c>
      <c r="B4683" s="243">
        <v>10</v>
      </c>
      <c r="C4683" s="243" t="s">
        <v>1475</v>
      </c>
      <c r="D4683" s="243" t="s">
        <v>1486</v>
      </c>
      <c r="E4683" s="243" t="s">
        <v>1174</v>
      </c>
      <c r="F4683" s="243">
        <v>60</v>
      </c>
      <c r="G4683" s="244"/>
      <c r="H4683" s="244"/>
      <c r="I4683" s="244"/>
      <c r="J4683" s="244"/>
      <c r="K4683" s="244"/>
      <c r="L4683" s="244"/>
      <c r="M4683" s="244"/>
      <c r="N4683" s="244"/>
      <c r="O4683" s="244"/>
      <c r="P4683" s="244">
        <v>0.48599999999999999</v>
      </c>
      <c r="Q4683" s="245" t="s">
        <v>1484</v>
      </c>
    </row>
    <row r="4684" spans="1:17" x14ac:dyDescent="0.25">
      <c r="A4684" s="243">
        <v>215</v>
      </c>
      <c r="B4684" s="243">
        <v>10</v>
      </c>
      <c r="C4684" s="243" t="s">
        <v>1475</v>
      </c>
      <c r="D4684" s="243" t="s">
        <v>1487</v>
      </c>
      <c r="E4684" s="243" t="s">
        <v>1174</v>
      </c>
      <c r="F4684" s="243">
        <v>60</v>
      </c>
      <c r="G4684" s="244"/>
      <c r="H4684" s="244"/>
      <c r="I4684" s="244"/>
      <c r="J4684" s="244"/>
      <c r="K4684" s="244"/>
      <c r="L4684" s="244"/>
      <c r="M4684" s="244"/>
      <c r="N4684" s="244"/>
      <c r="O4684" s="244"/>
      <c r="P4684" s="244">
        <v>0.42699999999999999</v>
      </c>
      <c r="Q4684" s="245" t="s">
        <v>1484</v>
      </c>
    </row>
    <row r="4685" spans="1:17" ht="31.5" x14ac:dyDescent="0.25">
      <c r="A4685" s="243">
        <v>216</v>
      </c>
      <c r="B4685" s="243">
        <v>10</v>
      </c>
      <c r="C4685" s="243" t="s">
        <v>874</v>
      </c>
      <c r="D4685" s="243" t="s">
        <v>1488</v>
      </c>
      <c r="E4685" s="243" t="s">
        <v>1142</v>
      </c>
      <c r="F4685" s="243">
        <v>5</v>
      </c>
      <c r="G4685" s="244"/>
      <c r="H4685" s="244"/>
      <c r="I4685" s="244"/>
      <c r="J4685" s="244"/>
      <c r="K4685" s="244">
        <v>3.5000000000000003E-2</v>
      </c>
      <c r="L4685" s="244"/>
      <c r="M4685" s="244"/>
      <c r="N4685" s="244"/>
      <c r="O4685" s="244"/>
      <c r="P4685" s="244"/>
      <c r="Q4685" s="245" t="s">
        <v>1489</v>
      </c>
    </row>
    <row r="4686" spans="1:17" ht="31.5" x14ac:dyDescent="0.25">
      <c r="A4686" s="243">
        <v>217</v>
      </c>
      <c r="B4686" s="243">
        <v>10</v>
      </c>
      <c r="C4686" s="243" t="s">
        <v>874</v>
      </c>
      <c r="D4686" s="243" t="s">
        <v>1490</v>
      </c>
      <c r="E4686" s="243" t="s">
        <v>1142</v>
      </c>
      <c r="F4686" s="243">
        <v>5</v>
      </c>
      <c r="G4686" s="244"/>
      <c r="H4686" s="244"/>
      <c r="I4686" s="244"/>
      <c r="J4686" s="244"/>
      <c r="K4686" s="244">
        <v>0.06</v>
      </c>
      <c r="L4686" s="244"/>
      <c r="M4686" s="244"/>
      <c r="N4686" s="244"/>
      <c r="O4686" s="244"/>
      <c r="P4686" s="244"/>
      <c r="Q4686" s="245" t="s">
        <v>1491</v>
      </c>
    </row>
    <row r="4687" spans="1:17" ht="63" x14ac:dyDescent="0.25">
      <c r="A4687" s="243">
        <v>218</v>
      </c>
      <c r="B4687" s="243">
        <v>10</v>
      </c>
      <c r="C4687" s="243" t="s">
        <v>874</v>
      </c>
      <c r="D4687" s="243" t="s">
        <v>1492</v>
      </c>
      <c r="E4687" s="243" t="s">
        <v>1142</v>
      </c>
      <c r="F4687" s="243">
        <v>5</v>
      </c>
      <c r="G4687" s="244"/>
      <c r="H4687" s="244"/>
      <c r="I4687" s="244"/>
      <c r="J4687" s="244"/>
      <c r="K4687" s="244">
        <v>0.20399999999999999</v>
      </c>
      <c r="L4687" s="244"/>
      <c r="M4687" s="244"/>
      <c r="N4687" s="244"/>
      <c r="O4687" s="244"/>
      <c r="P4687" s="244"/>
      <c r="Q4687" s="245" t="s">
        <v>1493</v>
      </c>
    </row>
    <row r="4688" spans="1:17" ht="78.75" x14ac:dyDescent="0.25">
      <c r="A4688" s="243">
        <v>219</v>
      </c>
      <c r="B4688" s="243">
        <v>10</v>
      </c>
      <c r="C4688" s="243" t="s">
        <v>874</v>
      </c>
      <c r="D4688" s="243" t="s">
        <v>1494</v>
      </c>
      <c r="E4688" s="243" t="s">
        <v>1142</v>
      </c>
      <c r="F4688" s="243">
        <v>5</v>
      </c>
      <c r="G4688" s="244"/>
      <c r="H4688" s="244"/>
      <c r="I4688" s="244"/>
      <c r="J4688" s="244"/>
      <c r="K4688" s="244">
        <v>0.21099999999999999</v>
      </c>
      <c r="L4688" s="244"/>
      <c r="M4688" s="244"/>
      <c r="N4688" s="244"/>
      <c r="O4688" s="244"/>
      <c r="P4688" s="244"/>
      <c r="Q4688" s="245" t="s">
        <v>1495</v>
      </c>
    </row>
    <row r="4689" spans="1:17" ht="47.25" x14ac:dyDescent="0.25">
      <c r="A4689" s="243">
        <v>220</v>
      </c>
      <c r="B4689" s="243">
        <v>10</v>
      </c>
      <c r="C4689" s="243" t="s">
        <v>874</v>
      </c>
      <c r="D4689" s="243" t="s">
        <v>1496</v>
      </c>
      <c r="E4689" s="243" t="s">
        <v>1142</v>
      </c>
      <c r="F4689" s="243">
        <v>5</v>
      </c>
      <c r="G4689" s="244"/>
      <c r="H4689" s="244"/>
      <c r="I4689" s="244"/>
      <c r="J4689" s="244"/>
      <c r="K4689" s="244">
        <v>8.8999999999999996E-2</v>
      </c>
      <c r="L4689" s="244"/>
      <c r="M4689" s="244"/>
      <c r="N4689" s="244"/>
      <c r="O4689" s="244"/>
      <c r="P4689" s="244"/>
      <c r="Q4689" s="245" t="s">
        <v>1497</v>
      </c>
    </row>
    <row r="4690" spans="1:17" ht="31.5" x14ac:dyDescent="0.25">
      <c r="A4690" s="243">
        <v>221</v>
      </c>
      <c r="B4690" s="243">
        <v>10</v>
      </c>
      <c r="C4690" s="243" t="s">
        <v>874</v>
      </c>
      <c r="D4690" s="243" t="s">
        <v>1498</v>
      </c>
      <c r="E4690" s="243" t="s">
        <v>1142</v>
      </c>
      <c r="F4690" s="243">
        <v>5</v>
      </c>
      <c r="G4690" s="244"/>
      <c r="H4690" s="244"/>
      <c r="I4690" s="244"/>
      <c r="J4690" s="244"/>
      <c r="K4690" s="244">
        <v>6.7000000000000004E-2</v>
      </c>
      <c r="L4690" s="244"/>
      <c r="M4690" s="244"/>
      <c r="N4690" s="244"/>
      <c r="O4690" s="244"/>
      <c r="P4690" s="244"/>
      <c r="Q4690" s="245" t="s">
        <v>1499</v>
      </c>
    </row>
    <row r="4691" spans="1:17" ht="204.75" x14ac:dyDescent="0.25">
      <c r="A4691" s="243">
        <v>222</v>
      </c>
      <c r="B4691" s="243">
        <v>10</v>
      </c>
      <c r="C4691" s="243" t="s">
        <v>874</v>
      </c>
      <c r="D4691" s="243" t="s">
        <v>1500</v>
      </c>
      <c r="E4691" s="243" t="s">
        <v>1142</v>
      </c>
      <c r="F4691" s="243">
        <v>5</v>
      </c>
      <c r="G4691" s="244"/>
      <c r="H4691" s="244"/>
      <c r="I4691" s="244"/>
      <c r="J4691" s="244"/>
      <c r="K4691" s="244">
        <v>0.59299999999999997</v>
      </c>
      <c r="L4691" s="244"/>
      <c r="M4691" s="244"/>
      <c r="N4691" s="244"/>
      <c r="O4691" s="244"/>
      <c r="P4691" s="244"/>
      <c r="Q4691" s="245" t="s">
        <v>1501</v>
      </c>
    </row>
    <row r="4692" spans="1:17" x14ac:dyDescent="0.25">
      <c r="A4692" s="243">
        <v>223</v>
      </c>
      <c r="B4692" s="243">
        <v>10</v>
      </c>
      <c r="C4692" s="243" t="s">
        <v>874</v>
      </c>
      <c r="D4692" s="243" t="s">
        <v>1502</v>
      </c>
      <c r="E4692" s="243" t="s">
        <v>1142</v>
      </c>
      <c r="F4692" s="243">
        <v>5</v>
      </c>
      <c r="G4692" s="244"/>
      <c r="H4692" s="244"/>
      <c r="I4692" s="244"/>
      <c r="J4692" s="244"/>
      <c r="K4692" s="244">
        <v>1.2450000000000001</v>
      </c>
      <c r="L4692" s="244"/>
      <c r="M4692" s="244"/>
      <c r="N4692" s="244"/>
      <c r="O4692" s="244"/>
      <c r="P4692" s="244"/>
      <c r="Q4692" s="245" t="s">
        <v>1503</v>
      </c>
    </row>
    <row r="4693" spans="1:17" ht="141.75" x14ac:dyDescent="0.25">
      <c r="A4693" s="243">
        <v>224</v>
      </c>
      <c r="B4693" s="243">
        <v>10</v>
      </c>
      <c r="C4693" s="243" t="s">
        <v>874</v>
      </c>
      <c r="D4693" s="243" t="s">
        <v>1504</v>
      </c>
      <c r="E4693" s="243" t="s">
        <v>1142</v>
      </c>
      <c r="F4693" s="243">
        <v>5</v>
      </c>
      <c r="G4693" s="244"/>
      <c r="H4693" s="244"/>
      <c r="I4693" s="244"/>
      <c r="J4693" s="244"/>
      <c r="K4693" s="244">
        <v>0.64300000000000002</v>
      </c>
      <c r="L4693" s="244"/>
      <c r="M4693" s="244"/>
      <c r="N4693" s="244"/>
      <c r="O4693" s="244"/>
      <c r="P4693" s="244"/>
      <c r="Q4693" s="245" t="s">
        <v>1505</v>
      </c>
    </row>
    <row r="4694" spans="1:17" ht="189" x14ac:dyDescent="0.25">
      <c r="A4694" s="243">
        <v>225</v>
      </c>
      <c r="B4694" s="243">
        <v>10</v>
      </c>
      <c r="C4694" s="243" t="s">
        <v>834</v>
      </c>
      <c r="D4694" s="243" t="s">
        <v>1506</v>
      </c>
      <c r="E4694" s="243" t="s">
        <v>1114</v>
      </c>
      <c r="F4694" s="243">
        <v>10</v>
      </c>
      <c r="G4694" s="244"/>
      <c r="H4694" s="244"/>
      <c r="I4694" s="244"/>
      <c r="J4694" s="244">
        <v>0.28799999999999998</v>
      </c>
      <c r="K4694" s="244"/>
      <c r="L4694" s="244"/>
      <c r="M4694" s="244"/>
      <c r="N4694" s="244"/>
      <c r="O4694" s="244"/>
      <c r="P4694" s="244"/>
      <c r="Q4694" s="245" t="s">
        <v>1507</v>
      </c>
    </row>
    <row r="4695" spans="1:17" ht="47.25" x14ac:dyDescent="0.25">
      <c r="A4695" s="243">
        <v>226</v>
      </c>
      <c r="B4695" s="243">
        <v>10</v>
      </c>
      <c r="C4695" s="243" t="s">
        <v>859</v>
      </c>
      <c r="D4695" s="243" t="s">
        <v>1508</v>
      </c>
      <c r="E4695" s="243" t="s">
        <v>1509</v>
      </c>
      <c r="F4695" s="243">
        <v>60</v>
      </c>
      <c r="G4695" s="244"/>
      <c r="H4695" s="244"/>
      <c r="I4695" s="244"/>
      <c r="J4695" s="244"/>
      <c r="K4695" s="244"/>
      <c r="L4695" s="244"/>
      <c r="M4695" s="244"/>
      <c r="N4695" s="244"/>
      <c r="O4695" s="244">
        <v>6.4000000000000001E-2</v>
      </c>
      <c r="P4695" s="244"/>
      <c r="Q4695" s="245" t="s">
        <v>1510</v>
      </c>
    </row>
    <row r="4696" spans="1:17" x14ac:dyDescent="0.25">
      <c r="A4696" s="243">
        <v>227</v>
      </c>
      <c r="B4696" s="243">
        <v>10</v>
      </c>
      <c r="C4696" s="243" t="s">
        <v>859</v>
      </c>
      <c r="D4696" s="243" t="s">
        <v>1511</v>
      </c>
      <c r="E4696" s="243" t="s">
        <v>1509</v>
      </c>
      <c r="F4696" s="243">
        <v>60</v>
      </c>
      <c r="G4696" s="244"/>
      <c r="H4696" s="244"/>
      <c r="I4696" s="244"/>
      <c r="J4696" s="244"/>
      <c r="K4696" s="244"/>
      <c r="L4696" s="244"/>
      <c r="M4696" s="244"/>
      <c r="N4696" s="244"/>
      <c r="O4696" s="244">
        <v>1.7999999999999999E-2</v>
      </c>
      <c r="P4696" s="244"/>
      <c r="Q4696" s="245" t="s">
        <v>1512</v>
      </c>
    </row>
    <row r="4697" spans="1:17" ht="63" x14ac:dyDescent="0.25">
      <c r="A4697" s="243">
        <v>228</v>
      </c>
      <c r="B4697" s="243">
        <v>10</v>
      </c>
      <c r="C4697" s="243" t="s">
        <v>859</v>
      </c>
      <c r="D4697" s="243" t="s">
        <v>1513</v>
      </c>
      <c r="E4697" s="243" t="s">
        <v>1509</v>
      </c>
      <c r="F4697" s="243">
        <v>60</v>
      </c>
      <c r="G4697" s="244"/>
      <c r="H4697" s="244"/>
      <c r="I4697" s="244"/>
      <c r="J4697" s="244"/>
      <c r="K4697" s="244"/>
      <c r="L4697" s="244"/>
      <c r="M4697" s="244"/>
      <c r="N4697" s="244"/>
      <c r="O4697" s="244">
        <v>0.14899999999999999</v>
      </c>
      <c r="P4697" s="244"/>
      <c r="Q4697" s="245" t="s">
        <v>1514</v>
      </c>
    </row>
    <row r="4698" spans="1:17" ht="110.25" x14ac:dyDescent="0.25">
      <c r="A4698" s="243">
        <v>229</v>
      </c>
      <c r="B4698" s="243">
        <v>10</v>
      </c>
      <c r="C4698" s="243" t="s">
        <v>859</v>
      </c>
      <c r="D4698" s="243" t="s">
        <v>1515</v>
      </c>
      <c r="E4698" s="243" t="s">
        <v>1509</v>
      </c>
      <c r="F4698" s="243">
        <v>60</v>
      </c>
      <c r="G4698" s="244"/>
      <c r="H4698" s="244"/>
      <c r="I4698" s="244"/>
      <c r="J4698" s="244"/>
      <c r="K4698" s="244"/>
      <c r="L4698" s="244"/>
      <c r="M4698" s="244"/>
      <c r="N4698" s="244"/>
      <c r="O4698" s="244">
        <v>0.28999999999999998</v>
      </c>
      <c r="P4698" s="244"/>
      <c r="Q4698" s="245" t="s">
        <v>1516</v>
      </c>
    </row>
    <row r="4699" spans="1:17" ht="47.25" x14ac:dyDescent="0.25">
      <c r="A4699" s="243">
        <v>230</v>
      </c>
      <c r="B4699" s="243">
        <v>10</v>
      </c>
      <c r="C4699" s="243" t="s">
        <v>859</v>
      </c>
      <c r="D4699" s="243" t="s">
        <v>1517</v>
      </c>
      <c r="E4699" s="243" t="s">
        <v>1509</v>
      </c>
      <c r="F4699" s="243">
        <v>60</v>
      </c>
      <c r="G4699" s="244"/>
      <c r="H4699" s="244"/>
      <c r="I4699" s="244"/>
      <c r="J4699" s="244"/>
      <c r="K4699" s="244"/>
      <c r="L4699" s="244"/>
      <c r="M4699" s="244"/>
      <c r="N4699" s="244"/>
      <c r="O4699" s="244">
        <v>6.4000000000000001E-2</v>
      </c>
      <c r="P4699" s="244"/>
      <c r="Q4699" s="245" t="s">
        <v>1518</v>
      </c>
    </row>
    <row r="4700" spans="1:17" ht="157.5" x14ac:dyDescent="0.25">
      <c r="A4700" s="243">
        <v>231</v>
      </c>
      <c r="B4700" s="243">
        <v>10</v>
      </c>
      <c r="C4700" s="243" t="s">
        <v>859</v>
      </c>
      <c r="D4700" s="243" t="s">
        <v>1519</v>
      </c>
      <c r="E4700" s="243" t="s">
        <v>1509</v>
      </c>
      <c r="F4700" s="243">
        <v>60</v>
      </c>
      <c r="G4700" s="244"/>
      <c r="H4700" s="244"/>
      <c r="I4700" s="244"/>
      <c r="J4700" s="244"/>
      <c r="K4700" s="244"/>
      <c r="L4700" s="244"/>
      <c r="M4700" s="244"/>
      <c r="N4700" s="244"/>
      <c r="O4700" s="244">
        <v>0.42099999999999999</v>
      </c>
      <c r="P4700" s="244"/>
      <c r="Q4700" s="245" t="s">
        <v>1520</v>
      </c>
    </row>
    <row r="4701" spans="1:17" x14ac:dyDescent="0.25">
      <c r="A4701" s="243">
        <v>232</v>
      </c>
      <c r="B4701" s="243">
        <v>10</v>
      </c>
      <c r="C4701" s="243" t="s">
        <v>832</v>
      </c>
      <c r="D4701" s="243" t="s">
        <v>1521</v>
      </c>
      <c r="E4701" s="243" t="s">
        <v>1114</v>
      </c>
      <c r="F4701" s="243">
        <v>10</v>
      </c>
      <c r="G4701" s="244"/>
      <c r="H4701" s="244"/>
      <c r="I4701" s="244"/>
      <c r="J4701" s="244"/>
      <c r="K4701" s="244"/>
      <c r="L4701" s="244"/>
      <c r="M4701" s="244"/>
      <c r="N4701" s="244">
        <v>8.2000000000000003E-2</v>
      </c>
      <c r="O4701" s="244"/>
      <c r="P4701" s="244"/>
      <c r="Q4701" s="245" t="s">
        <v>1522</v>
      </c>
    </row>
    <row r="4702" spans="1:17" ht="78.75" x14ac:dyDescent="0.25">
      <c r="A4702" s="243">
        <v>233</v>
      </c>
      <c r="B4702" s="243">
        <v>10</v>
      </c>
      <c r="C4702" s="243" t="s">
        <v>832</v>
      </c>
      <c r="D4702" s="243" t="s">
        <v>1523</v>
      </c>
      <c r="E4702" s="243" t="s">
        <v>1114</v>
      </c>
      <c r="F4702" s="243">
        <v>10</v>
      </c>
      <c r="G4702" s="244"/>
      <c r="H4702" s="244"/>
      <c r="I4702" s="244"/>
      <c r="J4702" s="244"/>
      <c r="K4702" s="244"/>
      <c r="L4702" s="244"/>
      <c r="M4702" s="244"/>
      <c r="N4702" s="244">
        <v>0.48299999999999998</v>
      </c>
      <c r="O4702" s="244"/>
      <c r="P4702" s="244"/>
      <c r="Q4702" s="245" t="s">
        <v>1524</v>
      </c>
    </row>
    <row r="4703" spans="1:17" ht="157.5" x14ac:dyDescent="0.25">
      <c r="A4703" s="243">
        <v>234</v>
      </c>
      <c r="B4703" s="243">
        <v>10</v>
      </c>
      <c r="C4703" s="243" t="s">
        <v>832</v>
      </c>
      <c r="D4703" s="243" t="s">
        <v>1525</v>
      </c>
      <c r="E4703" s="243" t="s">
        <v>1114</v>
      </c>
      <c r="F4703" s="243">
        <v>10</v>
      </c>
      <c r="G4703" s="244"/>
      <c r="H4703" s="244"/>
      <c r="I4703" s="244"/>
      <c r="J4703" s="244"/>
      <c r="K4703" s="244"/>
      <c r="L4703" s="244"/>
      <c r="M4703" s="244"/>
      <c r="N4703" s="244">
        <v>0.44600000000000001</v>
      </c>
      <c r="O4703" s="244"/>
      <c r="P4703" s="244"/>
      <c r="Q4703" s="245" t="s">
        <v>1526</v>
      </c>
    </row>
    <row r="4704" spans="1:17" x14ac:dyDescent="0.25">
      <c r="A4704" s="243">
        <v>235</v>
      </c>
      <c r="B4704" s="243">
        <v>10</v>
      </c>
      <c r="C4704" s="243" t="s">
        <v>832</v>
      </c>
      <c r="D4704" s="243" t="s">
        <v>1527</v>
      </c>
      <c r="E4704" s="243" t="s">
        <v>1114</v>
      </c>
      <c r="F4704" s="243">
        <v>10</v>
      </c>
      <c r="G4704" s="244"/>
      <c r="H4704" s="244"/>
      <c r="I4704" s="244"/>
      <c r="J4704" s="244"/>
      <c r="K4704" s="244"/>
      <c r="L4704" s="244"/>
      <c r="M4704" s="244"/>
      <c r="N4704" s="244">
        <v>1.9E-2</v>
      </c>
      <c r="O4704" s="244"/>
      <c r="P4704" s="244"/>
      <c r="Q4704" s="245" t="s">
        <v>1528</v>
      </c>
    </row>
    <row r="4705" spans="1:17" x14ac:dyDescent="0.25">
      <c r="A4705" s="243">
        <v>236</v>
      </c>
      <c r="B4705" s="243">
        <v>10</v>
      </c>
      <c r="C4705" s="243" t="s">
        <v>832</v>
      </c>
      <c r="D4705" s="243" t="s">
        <v>1529</v>
      </c>
      <c r="E4705" s="243" t="s">
        <v>1114</v>
      </c>
      <c r="F4705" s="243">
        <v>10</v>
      </c>
      <c r="G4705" s="244"/>
      <c r="H4705" s="244"/>
      <c r="I4705" s="244"/>
      <c r="J4705" s="244"/>
      <c r="K4705" s="244"/>
      <c r="L4705" s="244"/>
      <c r="M4705" s="244"/>
      <c r="N4705" s="244">
        <v>0.40400000000000003</v>
      </c>
      <c r="O4705" s="244"/>
      <c r="P4705" s="244"/>
      <c r="Q4705" s="245" t="s">
        <v>1530</v>
      </c>
    </row>
    <row r="4706" spans="1:17" ht="315" x14ac:dyDescent="0.25">
      <c r="A4706" s="243">
        <v>237</v>
      </c>
      <c r="B4706" s="243">
        <v>10</v>
      </c>
      <c r="C4706" s="243" t="s">
        <v>832</v>
      </c>
      <c r="D4706" s="243" t="s">
        <v>1531</v>
      </c>
      <c r="E4706" s="243" t="s">
        <v>1114</v>
      </c>
      <c r="F4706" s="243">
        <v>10</v>
      </c>
      <c r="G4706" s="244"/>
      <c r="H4706" s="244"/>
      <c r="I4706" s="244"/>
      <c r="J4706" s="244"/>
      <c r="K4706" s="244"/>
      <c r="L4706" s="244"/>
      <c r="M4706" s="244"/>
      <c r="N4706" s="244">
        <v>1.079</v>
      </c>
      <c r="O4706" s="244"/>
      <c r="P4706" s="244"/>
      <c r="Q4706" s="245" t="s">
        <v>1532</v>
      </c>
    </row>
    <row r="4707" spans="1:17" x14ac:dyDescent="0.25">
      <c r="A4707" s="243">
        <v>238</v>
      </c>
      <c r="B4707" s="243">
        <v>10</v>
      </c>
      <c r="C4707" s="243" t="s">
        <v>832</v>
      </c>
      <c r="D4707" s="243" t="s">
        <v>1533</v>
      </c>
      <c r="E4707" s="243" t="s">
        <v>1114</v>
      </c>
      <c r="F4707" s="243">
        <v>10</v>
      </c>
      <c r="G4707" s="244"/>
      <c r="H4707" s="244"/>
      <c r="I4707" s="244"/>
      <c r="J4707" s="244"/>
      <c r="K4707" s="244"/>
      <c r="L4707" s="244"/>
      <c r="M4707" s="244"/>
      <c r="N4707" s="244">
        <v>0.48099999999999998</v>
      </c>
      <c r="O4707" s="244"/>
      <c r="P4707" s="244"/>
      <c r="Q4707" s="245" t="s">
        <v>1534</v>
      </c>
    </row>
    <row r="4708" spans="1:17" x14ac:dyDescent="0.25">
      <c r="A4708" s="243">
        <v>239</v>
      </c>
      <c r="B4708" s="243">
        <v>10</v>
      </c>
      <c r="C4708" s="243" t="s">
        <v>866</v>
      </c>
      <c r="D4708" s="243" t="s">
        <v>1535</v>
      </c>
      <c r="E4708" s="243" t="s">
        <v>1174</v>
      </c>
      <c r="F4708" s="243">
        <v>60</v>
      </c>
      <c r="G4708" s="244"/>
      <c r="H4708" s="244"/>
      <c r="I4708" s="244"/>
      <c r="J4708" s="244"/>
      <c r="K4708" s="244">
        <v>0.27</v>
      </c>
      <c r="L4708" s="244"/>
      <c r="M4708" s="244"/>
      <c r="N4708" s="244"/>
      <c r="O4708" s="244"/>
      <c r="P4708" s="244"/>
      <c r="Q4708" s="245" t="s">
        <v>1536</v>
      </c>
    </row>
    <row r="4709" spans="1:17" x14ac:dyDescent="0.25">
      <c r="A4709" s="243">
        <v>240</v>
      </c>
      <c r="B4709" s="243">
        <v>10</v>
      </c>
      <c r="C4709" s="243" t="s">
        <v>866</v>
      </c>
      <c r="D4709" s="243" t="s">
        <v>1537</v>
      </c>
      <c r="E4709" s="243" t="s">
        <v>1174</v>
      </c>
      <c r="F4709" s="243">
        <v>60</v>
      </c>
      <c r="G4709" s="244"/>
      <c r="H4709" s="244"/>
      <c r="I4709" s="244"/>
      <c r="J4709" s="244"/>
      <c r="K4709" s="244">
        <v>0.126</v>
      </c>
      <c r="L4709" s="244"/>
      <c r="M4709" s="244"/>
      <c r="N4709" s="244"/>
      <c r="O4709" s="244"/>
      <c r="P4709" s="244"/>
      <c r="Q4709" s="245" t="s">
        <v>1536</v>
      </c>
    </row>
    <row r="4710" spans="1:17" x14ac:dyDescent="0.25">
      <c r="A4710" s="243">
        <v>241</v>
      </c>
      <c r="B4710" s="243">
        <v>10</v>
      </c>
      <c r="C4710" s="243" t="s">
        <v>866</v>
      </c>
      <c r="D4710" s="243" t="s">
        <v>1538</v>
      </c>
      <c r="E4710" s="243" t="s">
        <v>1174</v>
      </c>
      <c r="F4710" s="243">
        <v>60</v>
      </c>
      <c r="G4710" s="244"/>
      <c r="H4710" s="244"/>
      <c r="I4710" s="244"/>
      <c r="J4710" s="244"/>
      <c r="K4710" s="244">
        <v>0</v>
      </c>
      <c r="L4710" s="244"/>
      <c r="M4710" s="244"/>
      <c r="N4710" s="244"/>
      <c r="O4710" s="244"/>
      <c r="P4710" s="244"/>
      <c r="Q4710" s="245" t="s">
        <v>1536</v>
      </c>
    </row>
    <row r="4711" spans="1:17" x14ac:dyDescent="0.25">
      <c r="A4711" s="243">
        <v>242</v>
      </c>
      <c r="B4711" s="243">
        <v>10</v>
      </c>
      <c r="C4711" s="243" t="s">
        <v>866</v>
      </c>
      <c r="D4711" s="243" t="s">
        <v>1539</v>
      </c>
      <c r="E4711" s="243" t="s">
        <v>1174</v>
      </c>
      <c r="F4711" s="243">
        <v>60</v>
      </c>
      <c r="G4711" s="244"/>
      <c r="H4711" s="244"/>
      <c r="I4711" s="244"/>
      <c r="J4711" s="244"/>
      <c r="K4711" s="244">
        <v>8.7999999999999995E-2</v>
      </c>
      <c r="L4711" s="244"/>
      <c r="M4711" s="244"/>
      <c r="N4711" s="244"/>
      <c r="O4711" s="244"/>
      <c r="P4711" s="244"/>
      <c r="Q4711" s="245" t="s">
        <v>1536</v>
      </c>
    </row>
    <row r="4712" spans="1:17" x14ac:dyDescent="0.25">
      <c r="A4712" s="243">
        <v>243</v>
      </c>
      <c r="B4712" s="243">
        <v>10</v>
      </c>
      <c r="C4712" s="243" t="s">
        <v>866</v>
      </c>
      <c r="D4712" s="243" t="s">
        <v>1540</v>
      </c>
      <c r="E4712" s="243" t="s">
        <v>1174</v>
      </c>
      <c r="F4712" s="243">
        <v>60</v>
      </c>
      <c r="G4712" s="244"/>
      <c r="H4712" s="244"/>
      <c r="I4712" s="244"/>
      <c r="J4712" s="244"/>
      <c r="K4712" s="244">
        <v>1.0740000000000001</v>
      </c>
      <c r="L4712" s="244"/>
      <c r="M4712" s="244"/>
      <c r="N4712" s="244"/>
      <c r="O4712" s="244"/>
      <c r="P4712" s="244"/>
      <c r="Q4712" s="245" t="s">
        <v>1536</v>
      </c>
    </row>
    <row r="4713" spans="1:17" x14ac:dyDescent="0.25">
      <c r="A4713" s="243">
        <v>244</v>
      </c>
      <c r="B4713" s="243">
        <v>10</v>
      </c>
      <c r="C4713" s="243" t="s">
        <v>862</v>
      </c>
      <c r="D4713" s="243" t="s">
        <v>1541</v>
      </c>
      <c r="E4713" s="243" t="s">
        <v>1509</v>
      </c>
      <c r="F4713" s="243">
        <v>60</v>
      </c>
      <c r="G4713" s="244"/>
      <c r="H4713" s="244"/>
      <c r="I4713" s="244"/>
      <c r="J4713" s="244"/>
      <c r="K4713" s="244"/>
      <c r="L4713" s="244"/>
      <c r="M4713" s="244"/>
      <c r="N4713" s="244"/>
      <c r="O4713" s="244">
        <v>5.2999999999999999E-2</v>
      </c>
      <c r="P4713" s="244"/>
      <c r="Q4713" s="245" t="s">
        <v>1542</v>
      </c>
    </row>
    <row r="4714" spans="1:17" ht="47.25" x14ac:dyDescent="0.25">
      <c r="A4714" s="243">
        <v>245</v>
      </c>
      <c r="B4714" s="243">
        <v>10</v>
      </c>
      <c r="C4714" s="243" t="s">
        <v>862</v>
      </c>
      <c r="D4714" s="243" t="s">
        <v>1543</v>
      </c>
      <c r="E4714" s="243" t="s">
        <v>1509</v>
      </c>
      <c r="F4714" s="243">
        <v>60</v>
      </c>
      <c r="G4714" s="244"/>
      <c r="H4714" s="244"/>
      <c r="I4714" s="244"/>
      <c r="J4714" s="244"/>
      <c r="K4714" s="244"/>
      <c r="L4714" s="244"/>
      <c r="M4714" s="244"/>
      <c r="N4714" s="244"/>
      <c r="O4714" s="244">
        <v>8.3000000000000004E-2</v>
      </c>
      <c r="P4714" s="244"/>
      <c r="Q4714" s="245" t="s">
        <v>1544</v>
      </c>
    </row>
    <row r="4715" spans="1:17" ht="63" x14ac:dyDescent="0.25">
      <c r="A4715" s="243">
        <v>246</v>
      </c>
      <c r="B4715" s="243">
        <v>10</v>
      </c>
      <c r="C4715" s="243" t="s">
        <v>862</v>
      </c>
      <c r="D4715" s="243" t="s">
        <v>1545</v>
      </c>
      <c r="E4715" s="243" t="s">
        <v>1509</v>
      </c>
      <c r="F4715" s="243">
        <v>60</v>
      </c>
      <c r="G4715" s="244"/>
      <c r="H4715" s="244"/>
      <c r="I4715" s="244"/>
      <c r="J4715" s="244"/>
      <c r="K4715" s="244"/>
      <c r="L4715" s="244"/>
      <c r="M4715" s="244"/>
      <c r="N4715" s="244"/>
      <c r="O4715" s="244">
        <v>0.13500000000000001</v>
      </c>
      <c r="P4715" s="244"/>
      <c r="Q4715" s="245" t="s">
        <v>1546</v>
      </c>
    </row>
    <row r="4716" spans="1:17" x14ac:dyDescent="0.25">
      <c r="A4716" s="243">
        <v>247</v>
      </c>
      <c r="B4716" s="243">
        <v>10</v>
      </c>
      <c r="C4716" s="243" t="s">
        <v>862</v>
      </c>
      <c r="D4716" s="243" t="s">
        <v>1547</v>
      </c>
      <c r="E4716" s="243" t="s">
        <v>1509</v>
      </c>
      <c r="F4716" s="243">
        <v>60</v>
      </c>
      <c r="G4716" s="244"/>
      <c r="H4716" s="244"/>
      <c r="I4716" s="244"/>
      <c r="J4716" s="244"/>
      <c r="K4716" s="244"/>
      <c r="L4716" s="244"/>
      <c r="M4716" s="244"/>
      <c r="N4716" s="244"/>
      <c r="O4716" s="244">
        <v>3.3000000000000002E-2</v>
      </c>
      <c r="P4716" s="244"/>
      <c r="Q4716" s="245" t="s">
        <v>1151</v>
      </c>
    </row>
    <row r="4717" spans="1:17" ht="63" x14ac:dyDescent="0.25">
      <c r="A4717" s="243">
        <v>248</v>
      </c>
      <c r="B4717" s="243">
        <v>10</v>
      </c>
      <c r="C4717" s="243" t="s">
        <v>320</v>
      </c>
      <c r="D4717" s="243" t="s">
        <v>1548</v>
      </c>
      <c r="E4717" s="243" t="s">
        <v>1509</v>
      </c>
      <c r="F4717" s="243">
        <v>60</v>
      </c>
      <c r="G4717" s="244"/>
      <c r="H4717" s="244"/>
      <c r="I4717" s="244"/>
      <c r="J4717" s="244">
        <v>0.35599999999999998</v>
      </c>
      <c r="K4717" s="244"/>
      <c r="L4717" s="244"/>
      <c r="M4717" s="244"/>
      <c r="N4717" s="244"/>
      <c r="O4717" s="244"/>
      <c r="P4717" s="244"/>
      <c r="Q4717" s="245" t="s">
        <v>1549</v>
      </c>
    </row>
    <row r="4718" spans="1:17" ht="63" x14ac:dyDescent="0.25">
      <c r="A4718" s="243">
        <v>249</v>
      </c>
      <c r="B4718" s="243">
        <v>10</v>
      </c>
      <c r="C4718" s="243" t="s">
        <v>320</v>
      </c>
      <c r="D4718" s="243" t="s">
        <v>1550</v>
      </c>
      <c r="E4718" s="243" t="s">
        <v>1509</v>
      </c>
      <c r="F4718" s="243">
        <v>60</v>
      </c>
      <c r="G4718" s="244"/>
      <c r="H4718" s="244"/>
      <c r="I4718" s="244"/>
      <c r="J4718" s="244">
        <v>6.8000000000000005E-2</v>
      </c>
      <c r="K4718" s="244"/>
      <c r="L4718" s="244"/>
      <c r="M4718" s="244"/>
      <c r="N4718" s="244"/>
      <c r="O4718" s="244"/>
      <c r="P4718" s="244"/>
      <c r="Q4718" s="245" t="s">
        <v>1551</v>
      </c>
    </row>
    <row r="4719" spans="1:17" ht="31.5" x14ac:dyDescent="0.25">
      <c r="A4719" s="243">
        <v>250</v>
      </c>
      <c r="B4719" s="243">
        <v>10</v>
      </c>
      <c r="C4719" s="243" t="s">
        <v>320</v>
      </c>
      <c r="D4719" s="243" t="s">
        <v>1552</v>
      </c>
      <c r="E4719" s="243" t="s">
        <v>1509</v>
      </c>
      <c r="F4719" s="243">
        <v>60</v>
      </c>
      <c r="G4719" s="244"/>
      <c r="H4719" s="244"/>
      <c r="I4719" s="244"/>
      <c r="J4719" s="244">
        <v>4.9000000000000002E-2</v>
      </c>
      <c r="K4719" s="244"/>
      <c r="L4719" s="244"/>
      <c r="M4719" s="244"/>
      <c r="N4719" s="244"/>
      <c r="O4719" s="244"/>
      <c r="P4719" s="244"/>
      <c r="Q4719" s="245" t="s">
        <v>1553</v>
      </c>
    </row>
    <row r="4720" spans="1:17" x14ac:dyDescent="0.25">
      <c r="A4720" s="243">
        <v>251</v>
      </c>
      <c r="B4720" s="243">
        <v>10</v>
      </c>
      <c r="C4720" s="243" t="s">
        <v>14</v>
      </c>
      <c r="D4720" s="243" t="s">
        <v>1554</v>
      </c>
      <c r="E4720" s="243" t="s">
        <v>1114</v>
      </c>
      <c r="F4720" s="243">
        <v>5</v>
      </c>
      <c r="G4720" s="244"/>
      <c r="H4720" s="244">
        <v>0.41199999999999998</v>
      </c>
      <c r="I4720" s="244"/>
      <c r="J4720" s="244"/>
      <c r="K4720" s="244"/>
      <c r="L4720" s="244"/>
      <c r="M4720" s="244"/>
      <c r="N4720" s="244"/>
      <c r="O4720" s="244"/>
      <c r="P4720" s="244"/>
      <c r="Q4720" s="245" t="s">
        <v>1536</v>
      </c>
    </row>
    <row r="4721" spans="1:17" ht="63" x14ac:dyDescent="0.25">
      <c r="A4721" s="243">
        <v>252</v>
      </c>
      <c r="B4721" s="243">
        <v>10</v>
      </c>
      <c r="C4721" s="243" t="s">
        <v>14</v>
      </c>
      <c r="D4721" s="243" t="s">
        <v>1555</v>
      </c>
      <c r="E4721" s="243" t="s">
        <v>1114</v>
      </c>
      <c r="F4721" s="243">
        <v>5</v>
      </c>
      <c r="G4721" s="244"/>
      <c r="H4721" s="244">
        <v>0.16</v>
      </c>
      <c r="I4721" s="244"/>
      <c r="J4721" s="244"/>
      <c r="K4721" s="244"/>
      <c r="L4721" s="244"/>
      <c r="M4721" s="244"/>
      <c r="N4721" s="244"/>
      <c r="O4721" s="244"/>
      <c r="P4721" s="244"/>
      <c r="Q4721" s="245" t="s">
        <v>1556</v>
      </c>
    </row>
    <row r="4722" spans="1:17" x14ac:dyDescent="0.25">
      <c r="A4722" s="243">
        <v>253</v>
      </c>
      <c r="B4722" s="243">
        <v>10</v>
      </c>
      <c r="C4722" s="243" t="s">
        <v>14</v>
      </c>
      <c r="D4722" s="243" t="s">
        <v>1557</v>
      </c>
      <c r="E4722" s="243" t="s">
        <v>1114</v>
      </c>
      <c r="F4722" s="243">
        <v>5</v>
      </c>
      <c r="G4722" s="244"/>
      <c r="H4722" s="244">
        <v>5.5E-2</v>
      </c>
      <c r="I4722" s="244"/>
      <c r="J4722" s="244"/>
      <c r="K4722" s="244"/>
      <c r="L4722" s="244"/>
      <c r="M4722" s="244"/>
      <c r="N4722" s="244"/>
      <c r="O4722" s="244"/>
      <c r="P4722" s="244"/>
      <c r="Q4722" s="245" t="s">
        <v>1558</v>
      </c>
    </row>
    <row r="4723" spans="1:17" x14ac:dyDescent="0.25">
      <c r="A4723" s="243">
        <v>254</v>
      </c>
      <c r="B4723" s="243">
        <v>10</v>
      </c>
      <c r="C4723" s="243" t="s">
        <v>14</v>
      </c>
      <c r="D4723" s="243" t="s">
        <v>1559</v>
      </c>
      <c r="E4723" s="243" t="s">
        <v>1114</v>
      </c>
      <c r="F4723" s="243">
        <v>5</v>
      </c>
      <c r="G4723" s="244"/>
      <c r="H4723" s="244">
        <v>4.3999999999999997E-2</v>
      </c>
      <c r="I4723" s="244"/>
      <c r="J4723" s="244"/>
      <c r="K4723" s="244"/>
      <c r="L4723" s="244"/>
      <c r="M4723" s="244"/>
      <c r="N4723" s="244"/>
      <c r="O4723" s="244"/>
      <c r="P4723" s="244"/>
      <c r="Q4723" s="245" t="s">
        <v>1536</v>
      </c>
    </row>
    <row r="4724" spans="1:17" x14ac:dyDescent="0.25">
      <c r="A4724" s="243">
        <v>255</v>
      </c>
      <c r="B4724" s="243">
        <v>10</v>
      </c>
      <c r="C4724" s="243" t="s">
        <v>14</v>
      </c>
      <c r="D4724" s="243" t="s">
        <v>1560</v>
      </c>
      <c r="E4724" s="243" t="s">
        <v>1114</v>
      </c>
      <c r="F4724" s="243">
        <v>5</v>
      </c>
      <c r="G4724" s="244"/>
      <c r="H4724" s="244">
        <v>1.2390000000000001</v>
      </c>
      <c r="I4724" s="244"/>
      <c r="J4724" s="244"/>
      <c r="K4724" s="244"/>
      <c r="L4724" s="244"/>
      <c r="M4724" s="244"/>
      <c r="N4724" s="244"/>
      <c r="O4724" s="244"/>
      <c r="P4724" s="244"/>
      <c r="Q4724" s="245" t="s">
        <v>1561</v>
      </c>
    </row>
    <row r="4725" spans="1:17" x14ac:dyDescent="0.25">
      <c r="A4725" s="243">
        <v>256</v>
      </c>
      <c r="B4725" s="243">
        <v>10</v>
      </c>
      <c r="C4725" s="243" t="s">
        <v>14</v>
      </c>
      <c r="D4725" s="243" t="s">
        <v>1562</v>
      </c>
      <c r="E4725" s="243" t="s">
        <v>1114</v>
      </c>
      <c r="F4725" s="243">
        <v>5</v>
      </c>
      <c r="G4725" s="244"/>
      <c r="H4725" s="244">
        <v>0.61899999999999999</v>
      </c>
      <c r="I4725" s="244"/>
      <c r="J4725" s="244"/>
      <c r="K4725" s="244"/>
      <c r="L4725" s="244"/>
      <c r="M4725" s="244"/>
      <c r="N4725" s="244"/>
      <c r="O4725" s="244"/>
      <c r="P4725" s="244"/>
      <c r="Q4725" s="245" t="s">
        <v>1536</v>
      </c>
    </row>
    <row r="4726" spans="1:17" x14ac:dyDescent="0.25">
      <c r="A4726" s="243">
        <v>257</v>
      </c>
      <c r="B4726" s="243">
        <v>10</v>
      </c>
      <c r="C4726" s="243" t="s">
        <v>352</v>
      </c>
      <c r="D4726" s="243" t="s">
        <v>1563</v>
      </c>
      <c r="E4726" s="243" t="s">
        <v>1174</v>
      </c>
      <c r="F4726" s="243">
        <v>25</v>
      </c>
      <c r="G4726" s="244"/>
      <c r="H4726" s="244"/>
      <c r="I4726" s="244"/>
      <c r="J4726" s="244"/>
      <c r="K4726" s="244"/>
      <c r="L4726" s="244"/>
      <c r="M4726" s="244">
        <v>7.6999999999999999E-2</v>
      </c>
      <c r="N4726" s="244"/>
      <c r="O4726" s="244"/>
      <c r="P4726" s="244"/>
      <c r="Q4726" s="245" t="s">
        <v>1564</v>
      </c>
    </row>
    <row r="4727" spans="1:17" ht="47.25" x14ac:dyDescent="0.25">
      <c r="A4727" s="243">
        <v>258</v>
      </c>
      <c r="B4727" s="243">
        <v>10</v>
      </c>
      <c r="C4727" s="243" t="s">
        <v>352</v>
      </c>
      <c r="D4727" s="243" t="s">
        <v>1565</v>
      </c>
      <c r="E4727" s="243" t="s">
        <v>1174</v>
      </c>
      <c r="F4727" s="243">
        <v>25</v>
      </c>
      <c r="G4727" s="244"/>
      <c r="H4727" s="244"/>
      <c r="I4727" s="244"/>
      <c r="J4727" s="244"/>
      <c r="K4727" s="244"/>
      <c r="L4727" s="244"/>
      <c r="M4727" s="244">
        <v>0</v>
      </c>
      <c r="N4727" s="244"/>
      <c r="O4727" s="244"/>
      <c r="P4727" s="244"/>
      <c r="Q4727" s="245" t="s">
        <v>1566</v>
      </c>
    </row>
    <row r="4728" spans="1:17" ht="47.25" x14ac:dyDescent="0.25">
      <c r="A4728" s="243">
        <v>259</v>
      </c>
      <c r="B4728" s="243">
        <v>10</v>
      </c>
      <c r="C4728" s="243" t="s">
        <v>352</v>
      </c>
      <c r="D4728" s="243" t="s">
        <v>1567</v>
      </c>
      <c r="E4728" s="243" t="s">
        <v>1174</v>
      </c>
      <c r="F4728" s="243">
        <v>25</v>
      </c>
      <c r="G4728" s="244"/>
      <c r="H4728" s="244"/>
      <c r="I4728" s="244"/>
      <c r="J4728" s="244"/>
      <c r="K4728" s="244"/>
      <c r="L4728" s="244"/>
      <c r="M4728" s="244">
        <v>9.7000000000000003E-2</v>
      </c>
      <c r="N4728" s="244"/>
      <c r="O4728" s="244"/>
      <c r="P4728" s="244"/>
      <c r="Q4728" s="245" t="s">
        <v>1568</v>
      </c>
    </row>
    <row r="4729" spans="1:17" x14ac:dyDescent="0.25">
      <c r="A4729" s="243">
        <v>260</v>
      </c>
      <c r="B4729" s="243">
        <v>10</v>
      </c>
      <c r="C4729" s="243" t="s">
        <v>352</v>
      </c>
      <c r="D4729" s="243" t="s">
        <v>1569</v>
      </c>
      <c r="E4729" s="243" t="s">
        <v>1174</v>
      </c>
      <c r="F4729" s="243">
        <v>25</v>
      </c>
      <c r="G4729" s="244"/>
      <c r="H4729" s="244"/>
      <c r="I4729" s="244"/>
      <c r="J4729" s="244"/>
      <c r="K4729" s="244"/>
      <c r="L4729" s="244"/>
      <c r="M4729" s="244">
        <v>2.5000000000000001E-2</v>
      </c>
      <c r="N4729" s="244"/>
      <c r="O4729" s="244"/>
      <c r="P4729" s="244"/>
      <c r="Q4729" s="245" t="s">
        <v>1570</v>
      </c>
    </row>
    <row r="4730" spans="1:17" ht="78.75" x14ac:dyDescent="0.25">
      <c r="A4730" s="243">
        <v>261</v>
      </c>
      <c r="B4730" s="243">
        <v>10</v>
      </c>
      <c r="C4730" s="243" t="s">
        <v>352</v>
      </c>
      <c r="D4730" s="243" t="s">
        <v>1571</v>
      </c>
      <c r="E4730" s="243" t="s">
        <v>1174</v>
      </c>
      <c r="F4730" s="243">
        <v>25</v>
      </c>
      <c r="G4730" s="244"/>
      <c r="H4730" s="244"/>
      <c r="I4730" s="244"/>
      <c r="J4730" s="244"/>
      <c r="K4730" s="244"/>
      <c r="L4730" s="244"/>
      <c r="M4730" s="244">
        <v>0.46700000000000003</v>
      </c>
      <c r="N4730" s="244"/>
      <c r="O4730" s="244"/>
      <c r="P4730" s="244"/>
      <c r="Q4730" s="245" t="s">
        <v>1572</v>
      </c>
    </row>
    <row r="4731" spans="1:17" ht="141.75" x14ac:dyDescent="0.25">
      <c r="A4731" s="243">
        <v>262</v>
      </c>
      <c r="B4731" s="243">
        <v>10</v>
      </c>
      <c r="C4731" s="243" t="s">
        <v>352</v>
      </c>
      <c r="D4731" s="243" t="s">
        <v>1573</v>
      </c>
      <c r="E4731" s="243" t="s">
        <v>1174</v>
      </c>
      <c r="F4731" s="243">
        <v>25</v>
      </c>
      <c r="G4731" s="244"/>
      <c r="H4731" s="244"/>
      <c r="I4731" s="244"/>
      <c r="J4731" s="244"/>
      <c r="K4731" s="244"/>
      <c r="L4731" s="244"/>
      <c r="M4731" s="244">
        <v>0.747</v>
      </c>
      <c r="N4731" s="244"/>
      <c r="O4731" s="244"/>
      <c r="P4731" s="244"/>
      <c r="Q4731" s="245" t="s">
        <v>1574</v>
      </c>
    </row>
    <row r="4732" spans="1:17" ht="78.75" x14ac:dyDescent="0.25">
      <c r="A4732" s="243">
        <v>263</v>
      </c>
      <c r="B4732" s="243">
        <v>10</v>
      </c>
      <c r="C4732" s="243" t="s">
        <v>352</v>
      </c>
      <c r="D4732" s="243" t="s">
        <v>1575</v>
      </c>
      <c r="E4732" s="243" t="s">
        <v>1174</v>
      </c>
      <c r="F4732" s="243">
        <v>25</v>
      </c>
      <c r="G4732" s="244"/>
      <c r="H4732" s="244"/>
      <c r="I4732" s="244"/>
      <c r="J4732" s="244"/>
      <c r="K4732" s="244"/>
      <c r="L4732" s="244"/>
      <c r="M4732" s="244">
        <v>0.38400000000000001</v>
      </c>
      <c r="N4732" s="244"/>
      <c r="O4732" s="244"/>
      <c r="P4732" s="244"/>
      <c r="Q4732" s="245" t="s">
        <v>1576</v>
      </c>
    </row>
    <row r="4733" spans="1:17" ht="141.75" x14ac:dyDescent="0.25">
      <c r="A4733" s="243">
        <v>264</v>
      </c>
      <c r="B4733" s="243">
        <v>10</v>
      </c>
      <c r="C4733" s="243" t="s">
        <v>352</v>
      </c>
      <c r="D4733" s="243" t="s">
        <v>1577</v>
      </c>
      <c r="E4733" s="243" t="s">
        <v>1174</v>
      </c>
      <c r="F4733" s="243">
        <v>25</v>
      </c>
      <c r="G4733" s="244"/>
      <c r="H4733" s="244"/>
      <c r="I4733" s="244"/>
      <c r="J4733" s="244"/>
      <c r="K4733" s="244"/>
      <c r="L4733" s="244"/>
      <c r="M4733" s="244">
        <v>0.40200000000000002</v>
      </c>
      <c r="N4733" s="244"/>
      <c r="O4733" s="244"/>
      <c r="P4733" s="244"/>
      <c r="Q4733" s="245" t="s">
        <v>1578</v>
      </c>
    </row>
    <row r="4734" spans="1:17" ht="236.25" x14ac:dyDescent="0.25">
      <c r="A4734" s="243">
        <v>265</v>
      </c>
      <c r="B4734" s="243">
        <v>10</v>
      </c>
      <c r="C4734" s="243" t="s">
        <v>352</v>
      </c>
      <c r="D4734" s="243" t="s">
        <v>1579</v>
      </c>
      <c r="E4734" s="243" t="s">
        <v>1174</v>
      </c>
      <c r="F4734" s="243">
        <v>25</v>
      </c>
      <c r="G4734" s="244"/>
      <c r="H4734" s="244"/>
      <c r="I4734" s="244"/>
      <c r="J4734" s="244"/>
      <c r="K4734" s="244"/>
      <c r="L4734" s="244"/>
      <c r="M4734" s="244">
        <v>0.79400000000000004</v>
      </c>
      <c r="N4734" s="244"/>
      <c r="O4734" s="244"/>
      <c r="P4734" s="244"/>
      <c r="Q4734" s="245" t="s">
        <v>1580</v>
      </c>
    </row>
    <row r="4735" spans="1:17" ht="220.5" x14ac:dyDescent="0.25">
      <c r="A4735" s="243">
        <v>266</v>
      </c>
      <c r="B4735" s="243">
        <v>10</v>
      </c>
      <c r="C4735" s="243" t="s">
        <v>352</v>
      </c>
      <c r="D4735" s="243" t="s">
        <v>1581</v>
      </c>
      <c r="E4735" s="243" t="s">
        <v>1174</v>
      </c>
      <c r="F4735" s="243">
        <v>25</v>
      </c>
      <c r="G4735" s="244"/>
      <c r="H4735" s="244"/>
      <c r="I4735" s="244"/>
      <c r="J4735" s="244"/>
      <c r="K4735" s="244"/>
      <c r="L4735" s="244"/>
      <c r="M4735" s="244">
        <v>0.55200000000000005</v>
      </c>
      <c r="N4735" s="244"/>
      <c r="O4735" s="244"/>
      <c r="P4735" s="244"/>
      <c r="Q4735" s="245" t="s">
        <v>1582</v>
      </c>
    </row>
    <row r="4736" spans="1:17" x14ac:dyDescent="0.25">
      <c r="A4736" s="243">
        <v>267</v>
      </c>
      <c r="B4736" s="243">
        <v>10</v>
      </c>
      <c r="C4736" s="243" t="s">
        <v>1583</v>
      </c>
      <c r="D4736" s="243" t="s">
        <v>1584</v>
      </c>
      <c r="E4736" s="243" t="s">
        <v>1114</v>
      </c>
      <c r="F4736" s="243">
        <v>5</v>
      </c>
      <c r="G4736" s="244"/>
      <c r="H4736" s="244"/>
      <c r="I4736" s="244"/>
      <c r="J4736" s="244"/>
      <c r="K4736" s="244"/>
      <c r="L4736" s="244">
        <v>0.33019999999999999</v>
      </c>
      <c r="M4736" s="244"/>
      <c r="N4736" s="244"/>
      <c r="O4736" s="244"/>
      <c r="P4736" s="244"/>
      <c r="Q4736" s="245" t="s">
        <v>1151</v>
      </c>
    </row>
    <row r="4737" spans="1:17" ht="31.5" x14ac:dyDescent="0.25">
      <c r="A4737" s="243">
        <v>268</v>
      </c>
      <c r="B4737" s="243">
        <v>10</v>
      </c>
      <c r="C4737" s="243" t="s">
        <v>1583</v>
      </c>
      <c r="D4737" s="243" t="s">
        <v>1585</v>
      </c>
      <c r="E4737" s="243" t="s">
        <v>1114</v>
      </c>
      <c r="F4737" s="243">
        <v>5</v>
      </c>
      <c r="G4737" s="244"/>
      <c r="H4737" s="244"/>
      <c r="I4737" s="244"/>
      <c r="J4737" s="244"/>
      <c r="K4737" s="244"/>
      <c r="L4737" s="244">
        <v>0.40550000000000003</v>
      </c>
      <c r="M4737" s="244"/>
      <c r="N4737" s="244"/>
      <c r="O4737" s="244"/>
      <c r="P4737" s="244"/>
      <c r="Q4737" s="245" t="s">
        <v>1586</v>
      </c>
    </row>
    <row r="4738" spans="1:17" ht="63" x14ac:dyDescent="0.25">
      <c r="A4738" s="243">
        <v>269</v>
      </c>
      <c r="B4738" s="243">
        <v>10</v>
      </c>
      <c r="C4738" s="243" t="s">
        <v>352</v>
      </c>
      <c r="D4738" s="243" t="s">
        <v>1587</v>
      </c>
      <c r="E4738" s="243" t="s">
        <v>1114</v>
      </c>
      <c r="F4738" s="243">
        <v>5</v>
      </c>
      <c r="G4738" s="244"/>
      <c r="H4738" s="244"/>
      <c r="I4738" s="244">
        <v>0.11550000000000001</v>
      </c>
      <c r="J4738" s="244"/>
      <c r="K4738" s="244"/>
      <c r="L4738" s="244"/>
      <c r="M4738" s="244"/>
      <c r="N4738" s="244"/>
      <c r="O4738" s="244"/>
      <c r="P4738" s="244"/>
      <c r="Q4738" s="245" t="s">
        <v>1588</v>
      </c>
    </row>
    <row r="4739" spans="1:17" ht="299.25" x14ac:dyDescent="0.25">
      <c r="A4739" s="243">
        <v>270</v>
      </c>
      <c r="B4739" s="243">
        <v>10</v>
      </c>
      <c r="C4739" s="243" t="s">
        <v>352</v>
      </c>
      <c r="D4739" s="243" t="s">
        <v>1589</v>
      </c>
      <c r="E4739" s="243" t="s">
        <v>1114</v>
      </c>
      <c r="F4739" s="243">
        <v>5</v>
      </c>
      <c r="G4739" s="244"/>
      <c r="H4739" s="244"/>
      <c r="I4739" s="244">
        <v>1.0229999999999999</v>
      </c>
      <c r="J4739" s="244"/>
      <c r="K4739" s="244"/>
      <c r="L4739" s="244"/>
      <c r="M4739" s="244"/>
      <c r="N4739" s="244"/>
      <c r="O4739" s="244"/>
      <c r="P4739" s="244"/>
      <c r="Q4739" s="245" t="s">
        <v>1590</v>
      </c>
    </row>
    <row r="4740" spans="1:17" ht="126" x14ac:dyDescent="0.25">
      <c r="A4740" s="243">
        <v>271</v>
      </c>
      <c r="B4740" s="243">
        <v>10</v>
      </c>
      <c r="C4740" s="243" t="s">
        <v>352</v>
      </c>
      <c r="D4740" s="243" t="s">
        <v>1591</v>
      </c>
      <c r="E4740" s="243" t="s">
        <v>1114</v>
      </c>
      <c r="F4740" s="243">
        <v>15</v>
      </c>
      <c r="G4740" s="244"/>
      <c r="H4740" s="244"/>
      <c r="I4740" s="244"/>
      <c r="J4740" s="244">
        <v>0.96599999999999997</v>
      </c>
      <c r="K4740" s="244"/>
      <c r="L4740" s="244"/>
      <c r="M4740" s="244"/>
      <c r="N4740" s="244"/>
      <c r="O4740" s="244"/>
      <c r="P4740" s="244"/>
      <c r="Q4740" s="245" t="s">
        <v>1592</v>
      </c>
    </row>
    <row r="4741" spans="1:17" x14ac:dyDescent="0.25">
      <c r="A4741" s="243">
        <v>272</v>
      </c>
      <c r="B4741" s="243">
        <v>10</v>
      </c>
      <c r="C4741" s="243" t="s">
        <v>1593</v>
      </c>
      <c r="D4741" s="243" t="s">
        <v>1594</v>
      </c>
      <c r="E4741" s="243" t="s">
        <v>1114</v>
      </c>
      <c r="F4741" s="243">
        <v>5</v>
      </c>
      <c r="G4741" s="244"/>
      <c r="H4741" s="244"/>
      <c r="I4741" s="244">
        <v>1.2060000000000001E-2</v>
      </c>
      <c r="J4741" s="244"/>
      <c r="K4741" s="244"/>
      <c r="L4741" s="244"/>
      <c r="M4741" s="244"/>
      <c r="N4741" s="244"/>
      <c r="O4741" s="244"/>
      <c r="P4741" s="244"/>
      <c r="Q4741" s="245" t="s">
        <v>1595</v>
      </c>
    </row>
    <row r="4742" spans="1:17" ht="31.5" x14ac:dyDescent="0.25">
      <c r="A4742" s="243">
        <v>273</v>
      </c>
      <c r="B4742" s="243">
        <v>10</v>
      </c>
      <c r="C4742" s="243" t="s">
        <v>1593</v>
      </c>
      <c r="D4742" s="243" t="s">
        <v>1596</v>
      </c>
      <c r="E4742" s="243" t="s">
        <v>1114</v>
      </c>
      <c r="F4742" s="243">
        <v>5</v>
      </c>
      <c r="G4742" s="244"/>
      <c r="H4742" s="244"/>
      <c r="I4742" s="244">
        <v>0</v>
      </c>
      <c r="J4742" s="244"/>
      <c r="K4742" s="244"/>
      <c r="L4742" s="244"/>
      <c r="M4742" s="244"/>
      <c r="N4742" s="244"/>
      <c r="O4742" s="244"/>
      <c r="P4742" s="244"/>
      <c r="Q4742" s="245" t="s">
        <v>1597</v>
      </c>
    </row>
    <row r="4743" spans="1:17" ht="31.5" x14ac:dyDescent="0.25">
      <c r="A4743" s="243">
        <v>274</v>
      </c>
      <c r="B4743" s="243">
        <v>10</v>
      </c>
      <c r="C4743" s="243" t="s">
        <v>1593</v>
      </c>
      <c r="D4743" s="243" t="s">
        <v>1598</v>
      </c>
      <c r="E4743" s="243" t="s">
        <v>1114</v>
      </c>
      <c r="F4743" s="243">
        <v>5</v>
      </c>
      <c r="G4743" s="244"/>
      <c r="H4743" s="244"/>
      <c r="I4743" s="244">
        <v>0.22500000000000001</v>
      </c>
      <c r="J4743" s="244"/>
      <c r="K4743" s="244"/>
      <c r="L4743" s="244"/>
      <c r="M4743" s="244"/>
      <c r="N4743" s="244"/>
      <c r="O4743" s="244"/>
      <c r="P4743" s="244"/>
      <c r="Q4743" s="245" t="s">
        <v>1597</v>
      </c>
    </row>
    <row r="4744" spans="1:17" x14ac:dyDescent="0.25">
      <c r="A4744" s="243">
        <v>275</v>
      </c>
      <c r="B4744" s="243">
        <v>10</v>
      </c>
      <c r="C4744" s="243" t="s">
        <v>1593</v>
      </c>
      <c r="D4744" s="243" t="s">
        <v>1599</v>
      </c>
      <c r="E4744" s="243" t="s">
        <v>1114</v>
      </c>
      <c r="F4744" s="243">
        <v>5</v>
      </c>
      <c r="G4744" s="244"/>
      <c r="H4744" s="244"/>
      <c r="I4744" s="244"/>
      <c r="J4744" s="244"/>
      <c r="K4744" s="244">
        <v>4.3470000000000002E-2</v>
      </c>
      <c r="L4744" s="244"/>
      <c r="M4744" s="244"/>
      <c r="N4744" s="244"/>
      <c r="O4744" s="244"/>
      <c r="P4744" s="244"/>
      <c r="Q4744" s="245" t="s">
        <v>1600</v>
      </c>
    </row>
    <row r="4745" spans="1:17" x14ac:dyDescent="0.25">
      <c r="A4745" s="243">
        <v>276</v>
      </c>
      <c r="B4745" s="243">
        <v>10</v>
      </c>
      <c r="C4745" s="243" t="s">
        <v>1593</v>
      </c>
      <c r="D4745" s="243" t="s">
        <v>1601</v>
      </c>
      <c r="E4745" s="243" t="s">
        <v>1114</v>
      </c>
      <c r="F4745" s="243">
        <v>5</v>
      </c>
      <c r="G4745" s="244"/>
      <c r="H4745" s="244"/>
      <c r="I4745" s="244">
        <v>2.682E-2</v>
      </c>
      <c r="J4745" s="244"/>
      <c r="K4745" s="244"/>
      <c r="L4745" s="244"/>
      <c r="M4745" s="244"/>
      <c r="N4745" s="244"/>
      <c r="O4745" s="244"/>
      <c r="P4745" s="244"/>
      <c r="Q4745" s="245" t="s">
        <v>1595</v>
      </c>
    </row>
    <row r="4746" spans="1:17" x14ac:dyDescent="0.25">
      <c r="A4746" s="243">
        <v>277</v>
      </c>
      <c r="B4746" s="243">
        <v>10</v>
      </c>
      <c r="C4746" s="243" t="s">
        <v>1593</v>
      </c>
      <c r="D4746" s="243" t="s">
        <v>1602</v>
      </c>
      <c r="E4746" s="243" t="s">
        <v>1114</v>
      </c>
      <c r="F4746" s="243">
        <v>5</v>
      </c>
      <c r="G4746" s="244"/>
      <c r="H4746" s="244"/>
      <c r="I4746" s="244"/>
      <c r="J4746" s="244"/>
      <c r="K4746" s="244">
        <v>0</v>
      </c>
      <c r="L4746" s="244"/>
      <c r="M4746" s="244"/>
      <c r="N4746" s="244"/>
      <c r="O4746" s="244"/>
      <c r="P4746" s="244"/>
      <c r="Q4746" s="245" t="s">
        <v>1595</v>
      </c>
    </row>
    <row r="4747" spans="1:17" x14ac:dyDescent="0.25">
      <c r="A4747" s="243">
        <v>278</v>
      </c>
      <c r="B4747" s="243">
        <v>10</v>
      </c>
      <c r="C4747" s="243" t="s">
        <v>1593</v>
      </c>
      <c r="D4747" s="243" t="s">
        <v>1603</v>
      </c>
      <c r="E4747" s="243" t="s">
        <v>1114</v>
      </c>
      <c r="F4747" s="243">
        <v>5</v>
      </c>
      <c r="G4747" s="244"/>
      <c r="H4747" s="244"/>
      <c r="I4747" s="244"/>
      <c r="J4747" s="244"/>
      <c r="K4747" s="244">
        <v>2.8799999999999997E-3</v>
      </c>
      <c r="L4747" s="244"/>
      <c r="M4747" s="244"/>
      <c r="N4747" s="244"/>
      <c r="O4747" s="244"/>
      <c r="P4747" s="244"/>
      <c r="Q4747" s="245" t="s">
        <v>1595</v>
      </c>
    </row>
    <row r="4748" spans="1:17" x14ac:dyDescent="0.25">
      <c r="A4748" s="243">
        <v>279</v>
      </c>
      <c r="B4748" s="243">
        <v>10</v>
      </c>
      <c r="C4748" s="243" t="s">
        <v>1593</v>
      </c>
      <c r="D4748" s="243" t="s">
        <v>1604</v>
      </c>
      <c r="E4748" s="243" t="s">
        <v>1114</v>
      </c>
      <c r="F4748" s="243">
        <v>5</v>
      </c>
      <c r="G4748" s="244"/>
      <c r="H4748" s="244"/>
      <c r="I4748" s="244">
        <v>0</v>
      </c>
      <c r="J4748" s="244"/>
      <c r="K4748" s="244"/>
      <c r="L4748" s="244"/>
      <c r="M4748" s="244"/>
      <c r="N4748" s="244"/>
      <c r="O4748" s="244"/>
      <c r="P4748" s="244"/>
      <c r="Q4748" s="245" t="s">
        <v>1595</v>
      </c>
    </row>
    <row r="4749" spans="1:17" x14ac:dyDescent="0.25">
      <c r="A4749" s="243">
        <v>280</v>
      </c>
      <c r="B4749" s="243">
        <v>10</v>
      </c>
      <c r="C4749" s="243" t="s">
        <v>1593</v>
      </c>
      <c r="D4749" s="243" t="s">
        <v>1605</v>
      </c>
      <c r="E4749" s="243" t="s">
        <v>1114</v>
      </c>
      <c r="F4749" s="243">
        <v>5</v>
      </c>
      <c r="G4749" s="244"/>
      <c r="H4749" s="244"/>
      <c r="I4749" s="244">
        <v>0</v>
      </c>
      <c r="J4749" s="244"/>
      <c r="K4749" s="244"/>
      <c r="L4749" s="244"/>
      <c r="M4749" s="244"/>
      <c r="N4749" s="244"/>
      <c r="O4749" s="244"/>
      <c r="P4749" s="244"/>
      <c r="Q4749" s="245" t="s">
        <v>1595</v>
      </c>
    </row>
    <row r="4750" spans="1:17" x14ac:dyDescent="0.25">
      <c r="A4750" s="243">
        <v>281</v>
      </c>
      <c r="B4750" s="243">
        <v>10</v>
      </c>
      <c r="C4750" s="243" t="s">
        <v>1593</v>
      </c>
      <c r="D4750" s="243" t="s">
        <v>1606</v>
      </c>
      <c r="E4750" s="243" t="s">
        <v>1114</v>
      </c>
      <c r="F4750" s="243">
        <v>5</v>
      </c>
      <c r="G4750" s="244"/>
      <c r="H4750" s="244"/>
      <c r="I4750" s="244">
        <v>0</v>
      </c>
      <c r="J4750" s="244"/>
      <c r="K4750" s="244"/>
      <c r="L4750" s="244"/>
      <c r="M4750" s="244"/>
      <c r="N4750" s="244"/>
      <c r="O4750" s="244"/>
      <c r="P4750" s="244"/>
      <c r="Q4750" s="245" t="s">
        <v>1595</v>
      </c>
    </row>
    <row r="4751" spans="1:17" ht="173.25" x14ac:dyDescent="0.25">
      <c r="A4751" s="243">
        <v>282</v>
      </c>
      <c r="B4751" s="243">
        <v>10</v>
      </c>
      <c r="C4751" s="243" t="s">
        <v>1607</v>
      </c>
      <c r="D4751" s="243" t="s">
        <v>1608</v>
      </c>
      <c r="E4751" s="243" t="s">
        <v>1114</v>
      </c>
      <c r="F4751" s="243">
        <v>5</v>
      </c>
      <c r="G4751" s="244"/>
      <c r="H4751" s="244"/>
      <c r="I4751" s="244"/>
      <c r="J4751" s="244">
        <v>0.57750000000000001</v>
      </c>
      <c r="K4751" s="244"/>
      <c r="L4751" s="244"/>
      <c r="M4751" s="244"/>
      <c r="N4751" s="244"/>
      <c r="O4751" s="244"/>
      <c r="P4751" s="244"/>
      <c r="Q4751" s="245" t="s">
        <v>1609</v>
      </c>
    </row>
    <row r="4752" spans="1:17" ht="78.75" x14ac:dyDescent="0.25">
      <c r="A4752" s="243">
        <v>283</v>
      </c>
      <c r="B4752" s="243">
        <v>10</v>
      </c>
      <c r="C4752" s="243" t="s">
        <v>1607</v>
      </c>
      <c r="D4752" s="243" t="s">
        <v>1610</v>
      </c>
      <c r="E4752" s="243" t="s">
        <v>1114</v>
      </c>
      <c r="F4752" s="243">
        <v>5</v>
      </c>
      <c r="G4752" s="244"/>
      <c r="H4752" s="244"/>
      <c r="I4752" s="244"/>
      <c r="J4752" s="244">
        <v>0.42945</v>
      </c>
      <c r="K4752" s="244"/>
      <c r="L4752" s="244"/>
      <c r="M4752" s="244"/>
      <c r="N4752" s="244"/>
      <c r="O4752" s="244"/>
      <c r="P4752" s="244"/>
      <c r="Q4752" s="245" t="s">
        <v>1611</v>
      </c>
    </row>
    <row r="4753" spans="1:17" x14ac:dyDescent="0.25">
      <c r="A4753" s="243">
        <v>284</v>
      </c>
      <c r="B4753" s="243">
        <v>10</v>
      </c>
      <c r="C4753" s="243" t="s">
        <v>1607</v>
      </c>
      <c r="D4753" s="243" t="s">
        <v>1612</v>
      </c>
      <c r="E4753" s="243" t="s">
        <v>1114</v>
      </c>
      <c r="F4753" s="243">
        <v>5</v>
      </c>
      <c r="G4753" s="244"/>
      <c r="H4753" s="244"/>
      <c r="I4753" s="244"/>
      <c r="J4753" s="244">
        <v>4.1250000000000002E-3</v>
      </c>
      <c r="K4753" s="244"/>
      <c r="L4753" s="244"/>
      <c r="M4753" s="244"/>
      <c r="N4753" s="244"/>
      <c r="O4753" s="244"/>
      <c r="P4753" s="244"/>
      <c r="Q4753" s="245" t="s">
        <v>1613</v>
      </c>
    </row>
    <row r="4754" spans="1:17" ht="47.25" x14ac:dyDescent="0.25">
      <c r="A4754" s="243">
        <v>285</v>
      </c>
      <c r="B4754" s="243">
        <v>10</v>
      </c>
      <c r="C4754" s="243" t="s">
        <v>1607</v>
      </c>
      <c r="D4754" s="243" t="s">
        <v>1614</v>
      </c>
      <c r="E4754" s="243" t="s">
        <v>1114</v>
      </c>
      <c r="F4754" s="243">
        <v>5</v>
      </c>
      <c r="G4754" s="244"/>
      <c r="H4754" s="244"/>
      <c r="I4754" s="244"/>
      <c r="J4754" s="244">
        <v>9.0700000000000003E-2</v>
      </c>
      <c r="K4754" s="244"/>
      <c r="L4754" s="244"/>
      <c r="M4754" s="244"/>
      <c r="N4754" s="244"/>
      <c r="O4754" s="244"/>
      <c r="P4754" s="244"/>
      <c r="Q4754" s="245" t="s">
        <v>1615</v>
      </c>
    </row>
    <row r="4755" spans="1:17" ht="31.5" x14ac:dyDescent="0.25">
      <c r="A4755" s="243">
        <v>286</v>
      </c>
      <c r="B4755" s="243">
        <v>10</v>
      </c>
      <c r="C4755" s="243" t="s">
        <v>1607</v>
      </c>
      <c r="D4755" s="243" t="s">
        <v>1616</v>
      </c>
      <c r="E4755" s="243" t="s">
        <v>1114</v>
      </c>
      <c r="F4755" s="243">
        <v>5</v>
      </c>
      <c r="G4755" s="244"/>
      <c r="H4755" s="244"/>
      <c r="I4755" s="244"/>
      <c r="J4755" s="244">
        <v>0.25359999999999999</v>
      </c>
      <c r="K4755" s="244"/>
      <c r="L4755" s="244"/>
      <c r="M4755" s="244"/>
      <c r="N4755" s="244"/>
      <c r="O4755" s="244"/>
      <c r="P4755" s="244"/>
      <c r="Q4755" s="245" t="s">
        <v>1617</v>
      </c>
    </row>
    <row r="4756" spans="1:17" ht="47.25" x14ac:dyDescent="0.25">
      <c r="A4756" s="243">
        <v>287</v>
      </c>
      <c r="B4756" s="243">
        <v>10</v>
      </c>
      <c r="C4756" s="243" t="s">
        <v>1607</v>
      </c>
      <c r="D4756" s="243" t="s">
        <v>1618</v>
      </c>
      <c r="E4756" s="243" t="s">
        <v>1114</v>
      </c>
      <c r="F4756" s="243">
        <v>5</v>
      </c>
      <c r="G4756" s="244"/>
      <c r="H4756" s="244"/>
      <c r="I4756" s="244"/>
      <c r="J4756" s="244">
        <v>0.17080000000000001</v>
      </c>
      <c r="K4756" s="244"/>
      <c r="L4756" s="244"/>
      <c r="M4756" s="244"/>
      <c r="N4756" s="244"/>
      <c r="O4756" s="244"/>
      <c r="P4756" s="244"/>
      <c r="Q4756" s="245" t="s">
        <v>1619</v>
      </c>
    </row>
    <row r="4757" spans="1:17" x14ac:dyDescent="0.25">
      <c r="A4757" s="243">
        <v>288</v>
      </c>
      <c r="B4757" s="243">
        <v>10</v>
      </c>
      <c r="C4757" s="243" t="s">
        <v>994</v>
      </c>
      <c r="D4757" s="243" t="s">
        <v>1620</v>
      </c>
      <c r="E4757" s="243" t="s">
        <v>1142</v>
      </c>
      <c r="F4757" s="243">
        <v>5</v>
      </c>
      <c r="G4757" s="244"/>
      <c r="H4757" s="244">
        <v>0</v>
      </c>
      <c r="I4757" s="244"/>
      <c r="J4757" s="244"/>
      <c r="K4757" s="244"/>
      <c r="L4757" s="244"/>
      <c r="M4757" s="244"/>
      <c r="N4757" s="244"/>
      <c r="O4757" s="244"/>
      <c r="P4757" s="244"/>
      <c r="Q4757" s="245" t="s">
        <v>1621</v>
      </c>
    </row>
    <row r="4758" spans="1:17" x14ac:dyDescent="0.25">
      <c r="A4758" s="243">
        <v>289</v>
      </c>
      <c r="B4758" s="243">
        <v>10</v>
      </c>
      <c r="C4758" s="243" t="s">
        <v>994</v>
      </c>
      <c r="D4758" s="243" t="s">
        <v>1622</v>
      </c>
      <c r="E4758" s="243" t="s">
        <v>1142</v>
      </c>
      <c r="F4758" s="243">
        <v>5</v>
      </c>
      <c r="G4758" s="244"/>
      <c r="H4758" s="244">
        <v>5.0000000000000001E-3</v>
      </c>
      <c r="I4758" s="244"/>
      <c r="J4758" s="244"/>
      <c r="K4758" s="244"/>
      <c r="L4758" s="244"/>
      <c r="M4758" s="244"/>
      <c r="N4758" s="244"/>
      <c r="O4758" s="244"/>
      <c r="P4758" s="244"/>
      <c r="Q4758" s="245" t="s">
        <v>1623</v>
      </c>
    </row>
    <row r="4759" spans="1:17" x14ac:dyDescent="0.25">
      <c r="A4759" s="243">
        <v>290</v>
      </c>
      <c r="B4759" s="243">
        <v>10</v>
      </c>
      <c r="C4759" s="243" t="s">
        <v>994</v>
      </c>
      <c r="D4759" s="243" t="s">
        <v>1624</v>
      </c>
      <c r="E4759" s="243" t="s">
        <v>1142</v>
      </c>
      <c r="F4759" s="243">
        <v>5</v>
      </c>
      <c r="G4759" s="244"/>
      <c r="H4759" s="244">
        <v>0.14599999999999999</v>
      </c>
      <c r="I4759" s="244"/>
      <c r="J4759" s="244"/>
      <c r="K4759" s="244"/>
      <c r="L4759" s="244"/>
      <c r="M4759" s="244"/>
      <c r="N4759" s="244"/>
      <c r="O4759" s="244"/>
      <c r="P4759" s="244"/>
      <c r="Q4759" s="245" t="s">
        <v>1625</v>
      </c>
    </row>
    <row r="4760" spans="1:17" x14ac:dyDescent="0.25">
      <c r="A4760" s="243">
        <v>291</v>
      </c>
      <c r="B4760" s="243">
        <v>10</v>
      </c>
      <c r="C4760" s="243" t="s">
        <v>994</v>
      </c>
      <c r="D4760" s="243" t="s">
        <v>1626</v>
      </c>
      <c r="E4760" s="243" t="s">
        <v>1142</v>
      </c>
      <c r="F4760" s="243">
        <v>5</v>
      </c>
      <c r="G4760" s="244"/>
      <c r="H4760" s="244">
        <v>1E-3</v>
      </c>
      <c r="I4760" s="244"/>
      <c r="J4760" s="244"/>
      <c r="K4760" s="244"/>
      <c r="L4760" s="244"/>
      <c r="M4760" s="244"/>
      <c r="N4760" s="244"/>
      <c r="O4760" s="244"/>
      <c r="P4760" s="244"/>
      <c r="Q4760" s="245" t="s">
        <v>1625</v>
      </c>
    </row>
    <row r="4761" spans="1:17" ht="63" x14ac:dyDescent="0.25">
      <c r="A4761" s="243">
        <v>292</v>
      </c>
      <c r="B4761" s="243">
        <v>10</v>
      </c>
      <c r="C4761" s="243" t="s">
        <v>1008</v>
      </c>
      <c r="D4761" s="243" t="s">
        <v>1627</v>
      </c>
      <c r="E4761" s="243" t="s">
        <v>1142</v>
      </c>
      <c r="F4761" s="243">
        <v>5</v>
      </c>
      <c r="G4761" s="244"/>
      <c r="H4761" s="244">
        <v>0.214</v>
      </c>
      <c r="I4761" s="244"/>
      <c r="J4761" s="244"/>
      <c r="K4761" s="244"/>
      <c r="L4761" s="244"/>
      <c r="M4761" s="244"/>
      <c r="N4761" s="244"/>
      <c r="O4761" s="244"/>
      <c r="P4761" s="244"/>
      <c r="Q4761" s="245" t="s">
        <v>1628</v>
      </c>
    </row>
    <row r="4762" spans="1:17" ht="47.25" x14ac:dyDescent="0.25">
      <c r="A4762" s="243">
        <v>293</v>
      </c>
      <c r="B4762" s="243">
        <v>10</v>
      </c>
      <c r="C4762" s="243" t="s">
        <v>987</v>
      </c>
      <c r="D4762" s="243" t="s">
        <v>1629</v>
      </c>
      <c r="E4762" s="243" t="s">
        <v>1142</v>
      </c>
      <c r="F4762" s="243">
        <v>5</v>
      </c>
      <c r="G4762" s="244"/>
      <c r="H4762" s="244">
        <v>0.186</v>
      </c>
      <c r="I4762" s="244"/>
      <c r="J4762" s="244"/>
      <c r="K4762" s="244"/>
      <c r="L4762" s="244"/>
      <c r="M4762" s="244"/>
      <c r="N4762" s="244"/>
      <c r="O4762" s="244"/>
      <c r="P4762" s="244"/>
      <c r="Q4762" s="245" t="s">
        <v>1630</v>
      </c>
    </row>
    <row r="4763" spans="1:17" ht="31.5" x14ac:dyDescent="0.25">
      <c r="A4763" s="243">
        <v>294</v>
      </c>
      <c r="B4763" s="243">
        <v>10</v>
      </c>
      <c r="C4763" s="243" t="s">
        <v>987</v>
      </c>
      <c r="D4763" s="243" t="s">
        <v>1631</v>
      </c>
      <c r="E4763" s="243" t="s">
        <v>1142</v>
      </c>
      <c r="F4763" s="243">
        <v>5</v>
      </c>
      <c r="G4763" s="244"/>
      <c r="H4763" s="244">
        <v>0</v>
      </c>
      <c r="I4763" s="244"/>
      <c r="J4763" s="244"/>
      <c r="K4763" s="244"/>
      <c r="L4763" s="244"/>
      <c r="M4763" s="244"/>
      <c r="N4763" s="244"/>
      <c r="O4763" s="244"/>
      <c r="P4763" s="244"/>
      <c r="Q4763" s="245" t="s">
        <v>1632</v>
      </c>
    </row>
    <row r="4764" spans="1:17" ht="78.75" x14ac:dyDescent="0.25">
      <c r="A4764" s="243">
        <v>295</v>
      </c>
      <c r="B4764" s="243">
        <v>10</v>
      </c>
      <c r="C4764" s="243" t="s">
        <v>1010</v>
      </c>
      <c r="D4764" s="243" t="s">
        <v>1631</v>
      </c>
      <c r="E4764" s="243" t="s">
        <v>1142</v>
      </c>
      <c r="F4764" s="243">
        <v>5</v>
      </c>
      <c r="G4764" s="244"/>
      <c r="H4764" s="244">
        <v>0.41199999999999998</v>
      </c>
      <c r="I4764" s="244"/>
      <c r="J4764" s="244"/>
      <c r="K4764" s="244"/>
      <c r="L4764" s="244"/>
      <c r="M4764" s="244"/>
      <c r="N4764" s="244"/>
      <c r="O4764" s="244"/>
      <c r="P4764" s="244"/>
      <c r="Q4764" s="245" t="s">
        <v>1633</v>
      </c>
    </row>
    <row r="4765" spans="1:17" ht="63" x14ac:dyDescent="0.25">
      <c r="A4765" s="243">
        <v>296</v>
      </c>
      <c r="B4765" s="243">
        <v>10</v>
      </c>
      <c r="C4765" s="243" t="s">
        <v>1010</v>
      </c>
      <c r="D4765" s="243" t="s">
        <v>1634</v>
      </c>
      <c r="E4765" s="243" t="s">
        <v>1142</v>
      </c>
      <c r="F4765" s="243">
        <v>5</v>
      </c>
      <c r="G4765" s="244"/>
      <c r="H4765" s="244">
        <v>0</v>
      </c>
      <c r="I4765" s="244"/>
      <c r="J4765" s="244"/>
      <c r="K4765" s="244"/>
      <c r="L4765" s="244"/>
      <c r="M4765" s="244"/>
      <c r="N4765" s="244"/>
      <c r="O4765" s="244"/>
      <c r="P4765" s="244"/>
      <c r="Q4765" s="245" t="s">
        <v>1635</v>
      </c>
    </row>
    <row r="4766" spans="1:17" ht="63" x14ac:dyDescent="0.25">
      <c r="A4766" s="243">
        <v>297</v>
      </c>
      <c r="B4766" s="243">
        <v>10</v>
      </c>
      <c r="C4766" s="243" t="s">
        <v>936</v>
      </c>
      <c r="D4766" s="243" t="s">
        <v>1636</v>
      </c>
      <c r="E4766" s="243" t="s">
        <v>1142</v>
      </c>
      <c r="F4766" s="243">
        <v>5</v>
      </c>
      <c r="G4766" s="244"/>
      <c r="H4766" s="244">
        <v>0.13200000000000001</v>
      </c>
      <c r="I4766" s="244"/>
      <c r="J4766" s="244"/>
      <c r="K4766" s="244"/>
      <c r="L4766" s="244"/>
      <c r="M4766" s="244"/>
      <c r="N4766" s="244"/>
      <c r="O4766" s="244"/>
      <c r="P4766" s="244"/>
      <c r="Q4766" s="245" t="s">
        <v>1637</v>
      </c>
    </row>
    <row r="4767" spans="1:17" ht="47.25" x14ac:dyDescent="0.25">
      <c r="A4767" s="243">
        <v>298</v>
      </c>
      <c r="B4767" s="243">
        <v>10</v>
      </c>
      <c r="C4767" s="243" t="s">
        <v>936</v>
      </c>
      <c r="D4767" s="243" t="s">
        <v>1638</v>
      </c>
      <c r="E4767" s="243" t="s">
        <v>1142</v>
      </c>
      <c r="F4767" s="243">
        <v>5</v>
      </c>
      <c r="G4767" s="244"/>
      <c r="H4767" s="244">
        <v>7.3999999999999996E-2</v>
      </c>
      <c r="I4767" s="244"/>
      <c r="J4767" s="244"/>
      <c r="K4767" s="244"/>
      <c r="L4767" s="244"/>
      <c r="M4767" s="244"/>
      <c r="N4767" s="244"/>
      <c r="O4767" s="244"/>
      <c r="P4767" s="244"/>
      <c r="Q4767" s="245" t="s">
        <v>1639</v>
      </c>
    </row>
    <row r="4768" spans="1:17" x14ac:dyDescent="0.25">
      <c r="A4768" s="243">
        <v>299</v>
      </c>
      <c r="B4768" s="243">
        <v>10</v>
      </c>
      <c r="C4768" s="243" t="s">
        <v>991</v>
      </c>
      <c r="D4768" s="243" t="s">
        <v>1631</v>
      </c>
      <c r="E4768" s="243" t="s">
        <v>1142</v>
      </c>
      <c r="F4768" s="243">
        <v>5</v>
      </c>
      <c r="G4768" s="244"/>
      <c r="H4768" s="244"/>
      <c r="I4768" s="244">
        <v>2.7E-2</v>
      </c>
      <c r="J4768" s="244"/>
      <c r="K4768" s="244"/>
      <c r="L4768" s="244"/>
      <c r="M4768" s="244"/>
      <c r="N4768" s="244"/>
      <c r="O4768" s="244"/>
      <c r="P4768" s="244"/>
      <c r="Q4768" s="245" t="s">
        <v>1640</v>
      </c>
    </row>
    <row r="4769" spans="1:17" ht="31.5" x14ac:dyDescent="0.25">
      <c r="A4769" s="243">
        <v>300</v>
      </c>
      <c r="B4769" s="243">
        <v>10</v>
      </c>
      <c r="C4769" s="243" t="s">
        <v>991</v>
      </c>
      <c r="D4769" s="243" t="s">
        <v>1641</v>
      </c>
      <c r="E4769" s="243" t="s">
        <v>1142</v>
      </c>
      <c r="F4769" s="243">
        <v>5</v>
      </c>
      <c r="G4769" s="244"/>
      <c r="H4769" s="244"/>
      <c r="I4769" s="244">
        <v>0.113</v>
      </c>
      <c r="J4769" s="244"/>
      <c r="K4769" s="244"/>
      <c r="L4769" s="244"/>
      <c r="M4769" s="244"/>
      <c r="N4769" s="244"/>
      <c r="O4769" s="244"/>
      <c r="P4769" s="244"/>
      <c r="Q4769" s="245" t="s">
        <v>1642</v>
      </c>
    </row>
    <row r="4770" spans="1:17" ht="47.25" x14ac:dyDescent="0.25">
      <c r="A4770" s="243">
        <v>301</v>
      </c>
      <c r="B4770" s="243">
        <v>10</v>
      </c>
      <c r="C4770" s="243" t="s">
        <v>1012</v>
      </c>
      <c r="D4770" s="243" t="s">
        <v>1643</v>
      </c>
      <c r="E4770" s="243" t="s">
        <v>1142</v>
      </c>
      <c r="F4770" s="243">
        <v>5</v>
      </c>
      <c r="G4770" s="244"/>
      <c r="H4770" s="244"/>
      <c r="I4770" s="244">
        <v>7.0000000000000007E-2</v>
      </c>
      <c r="J4770" s="244"/>
      <c r="K4770" s="244"/>
      <c r="L4770" s="244"/>
      <c r="M4770" s="244"/>
      <c r="N4770" s="244"/>
      <c r="O4770" s="244"/>
      <c r="P4770" s="244"/>
      <c r="Q4770" s="245" t="s">
        <v>1644</v>
      </c>
    </row>
    <row r="4771" spans="1:17" x14ac:dyDescent="0.25">
      <c r="A4771" s="243">
        <v>302</v>
      </c>
      <c r="B4771" s="243">
        <v>10</v>
      </c>
      <c r="C4771" s="243" t="s">
        <v>1012</v>
      </c>
      <c r="D4771" s="243" t="s">
        <v>1645</v>
      </c>
      <c r="E4771" s="243" t="s">
        <v>1142</v>
      </c>
      <c r="F4771" s="243">
        <v>5</v>
      </c>
      <c r="G4771" s="244"/>
      <c r="H4771" s="244"/>
      <c r="I4771" s="244">
        <v>7.0000000000000001E-3</v>
      </c>
      <c r="J4771" s="244"/>
      <c r="K4771" s="244"/>
      <c r="L4771" s="244"/>
      <c r="M4771" s="244"/>
      <c r="N4771" s="244"/>
      <c r="O4771" s="244"/>
      <c r="P4771" s="244"/>
      <c r="Q4771" s="245" t="s">
        <v>1646</v>
      </c>
    </row>
    <row r="4772" spans="1:17" ht="63" x14ac:dyDescent="0.25">
      <c r="A4772" s="243">
        <v>303</v>
      </c>
      <c r="B4772" s="243">
        <v>10</v>
      </c>
      <c r="C4772" s="243" t="s">
        <v>1011</v>
      </c>
      <c r="D4772" s="243" t="s">
        <v>1647</v>
      </c>
      <c r="E4772" s="243" t="s">
        <v>1142</v>
      </c>
      <c r="F4772" s="243">
        <v>5</v>
      </c>
      <c r="G4772" s="244"/>
      <c r="H4772" s="244"/>
      <c r="I4772" s="244">
        <v>7.4999999999999997E-2</v>
      </c>
      <c r="J4772" s="244"/>
      <c r="K4772" s="244"/>
      <c r="L4772" s="244"/>
      <c r="M4772" s="244"/>
      <c r="N4772" s="244"/>
      <c r="O4772" s="244"/>
      <c r="P4772" s="244"/>
      <c r="Q4772" s="245" t="s">
        <v>1648</v>
      </c>
    </row>
    <row r="4773" spans="1:17" ht="31.5" x14ac:dyDescent="0.25">
      <c r="A4773" s="243">
        <v>304</v>
      </c>
      <c r="B4773" s="243">
        <v>10</v>
      </c>
      <c r="C4773" s="243" t="s">
        <v>1011</v>
      </c>
      <c r="D4773" s="243" t="s">
        <v>1649</v>
      </c>
      <c r="E4773" s="243" t="s">
        <v>1142</v>
      </c>
      <c r="F4773" s="243">
        <v>5</v>
      </c>
      <c r="G4773" s="244"/>
      <c r="H4773" s="244"/>
      <c r="I4773" s="244">
        <v>4.7E-2</v>
      </c>
      <c r="J4773" s="244"/>
      <c r="K4773" s="244"/>
      <c r="L4773" s="244"/>
      <c r="M4773" s="244"/>
      <c r="N4773" s="244"/>
      <c r="O4773" s="244"/>
      <c r="P4773" s="244"/>
      <c r="Q4773" s="245" t="s">
        <v>1650</v>
      </c>
    </row>
    <row r="4774" spans="1:17" ht="31.5" x14ac:dyDescent="0.25">
      <c r="A4774" s="243">
        <v>305</v>
      </c>
      <c r="B4774" s="243">
        <v>10</v>
      </c>
      <c r="C4774" s="243" t="s">
        <v>1009</v>
      </c>
      <c r="D4774" s="243" t="s">
        <v>1651</v>
      </c>
      <c r="E4774" s="243" t="s">
        <v>1142</v>
      </c>
      <c r="F4774" s="243">
        <v>5</v>
      </c>
      <c r="G4774" s="244"/>
      <c r="H4774" s="244"/>
      <c r="I4774" s="244">
        <v>0.38300000000000001</v>
      </c>
      <c r="J4774" s="244"/>
      <c r="K4774" s="244"/>
      <c r="L4774" s="244"/>
      <c r="M4774" s="244"/>
      <c r="N4774" s="244"/>
      <c r="O4774" s="244"/>
      <c r="P4774" s="244"/>
      <c r="Q4774" s="245" t="s">
        <v>1652</v>
      </c>
    </row>
    <row r="4775" spans="1:17" ht="47.25" x14ac:dyDescent="0.25">
      <c r="A4775" s="243">
        <v>306</v>
      </c>
      <c r="B4775" s="243">
        <v>10</v>
      </c>
      <c r="C4775" s="243" t="s">
        <v>999</v>
      </c>
      <c r="D4775" s="243" t="s">
        <v>1631</v>
      </c>
      <c r="E4775" s="243" t="s">
        <v>1142</v>
      </c>
      <c r="F4775" s="243">
        <v>5</v>
      </c>
      <c r="G4775" s="244"/>
      <c r="H4775" s="244"/>
      <c r="I4775" s="244">
        <v>0.42199999999999999</v>
      </c>
      <c r="J4775" s="244"/>
      <c r="K4775" s="244"/>
      <c r="L4775" s="244"/>
      <c r="M4775" s="244"/>
      <c r="N4775" s="244"/>
      <c r="O4775" s="244"/>
      <c r="P4775" s="244"/>
      <c r="Q4775" s="245" t="s">
        <v>1653</v>
      </c>
    </row>
    <row r="4776" spans="1:17" ht="63" x14ac:dyDescent="0.25">
      <c r="A4776" s="243">
        <v>307</v>
      </c>
      <c r="B4776" s="243">
        <v>10</v>
      </c>
      <c r="C4776" s="243" t="s">
        <v>999</v>
      </c>
      <c r="D4776" s="243" t="s">
        <v>1654</v>
      </c>
      <c r="E4776" s="243" t="s">
        <v>1142</v>
      </c>
      <c r="F4776" s="243">
        <v>5</v>
      </c>
      <c r="G4776" s="244"/>
      <c r="H4776" s="244"/>
      <c r="I4776" s="244"/>
      <c r="J4776" s="244">
        <v>0.29699999999999999</v>
      </c>
      <c r="K4776" s="244"/>
      <c r="L4776" s="244"/>
      <c r="M4776" s="244"/>
      <c r="N4776" s="244"/>
      <c r="O4776" s="244"/>
      <c r="P4776" s="244"/>
      <c r="Q4776" s="245" t="s">
        <v>1655</v>
      </c>
    </row>
    <row r="4777" spans="1:17" ht="31.5" x14ac:dyDescent="0.25">
      <c r="A4777" s="243">
        <v>308</v>
      </c>
      <c r="B4777" s="243">
        <v>10</v>
      </c>
      <c r="C4777" s="243" t="s">
        <v>992</v>
      </c>
      <c r="D4777" s="243" t="s">
        <v>1631</v>
      </c>
      <c r="E4777" s="243" t="s">
        <v>1142</v>
      </c>
      <c r="F4777" s="243">
        <v>5</v>
      </c>
      <c r="G4777" s="244"/>
      <c r="H4777" s="244"/>
      <c r="I4777" s="244"/>
      <c r="J4777" s="244">
        <v>0.30119999999999997</v>
      </c>
      <c r="K4777" s="244"/>
      <c r="L4777" s="244"/>
      <c r="M4777" s="244"/>
      <c r="N4777" s="244"/>
      <c r="O4777" s="244"/>
      <c r="P4777" s="244"/>
      <c r="Q4777" s="245" t="s">
        <v>1656</v>
      </c>
    </row>
    <row r="4778" spans="1:17" ht="31.5" x14ac:dyDescent="0.25">
      <c r="A4778" s="243">
        <v>309</v>
      </c>
      <c r="B4778" s="243">
        <v>10</v>
      </c>
      <c r="C4778" s="243" t="s">
        <v>992</v>
      </c>
      <c r="D4778" s="243" t="s">
        <v>1657</v>
      </c>
      <c r="E4778" s="243" t="s">
        <v>1142</v>
      </c>
      <c r="F4778" s="243">
        <v>5</v>
      </c>
      <c r="G4778" s="244"/>
      <c r="H4778" s="244"/>
      <c r="I4778" s="244"/>
      <c r="J4778" s="244">
        <v>0.12819999999999998</v>
      </c>
      <c r="K4778" s="244"/>
      <c r="L4778" s="244"/>
      <c r="M4778" s="244"/>
      <c r="N4778" s="244"/>
      <c r="O4778" s="244"/>
      <c r="P4778" s="244"/>
      <c r="Q4778" s="245" t="s">
        <v>1658</v>
      </c>
    </row>
    <row r="4779" spans="1:17" ht="31.5" x14ac:dyDescent="0.25">
      <c r="A4779" s="243">
        <v>310</v>
      </c>
      <c r="B4779" s="243">
        <v>10</v>
      </c>
      <c r="C4779" s="243" t="s">
        <v>988</v>
      </c>
      <c r="D4779" s="243" t="s">
        <v>1631</v>
      </c>
      <c r="E4779" s="243" t="s">
        <v>1142</v>
      </c>
      <c r="F4779" s="243">
        <v>5</v>
      </c>
      <c r="G4779" s="244"/>
      <c r="H4779" s="244"/>
      <c r="I4779" s="244"/>
      <c r="J4779" s="244">
        <v>6.8000000000000005E-2</v>
      </c>
      <c r="K4779" s="244"/>
      <c r="L4779" s="244"/>
      <c r="M4779" s="244"/>
      <c r="N4779" s="244"/>
      <c r="O4779" s="244"/>
      <c r="P4779" s="244"/>
      <c r="Q4779" s="245" t="s">
        <v>1659</v>
      </c>
    </row>
    <row r="4780" spans="1:17" ht="47.25" x14ac:dyDescent="0.25">
      <c r="A4780" s="243">
        <v>311</v>
      </c>
      <c r="B4780" s="243">
        <v>10</v>
      </c>
      <c r="C4780" s="243" t="s">
        <v>988</v>
      </c>
      <c r="D4780" s="243" t="s">
        <v>1660</v>
      </c>
      <c r="E4780" s="243" t="s">
        <v>1142</v>
      </c>
      <c r="F4780" s="243">
        <v>5</v>
      </c>
      <c r="G4780" s="244"/>
      <c r="H4780" s="244"/>
      <c r="I4780" s="244"/>
      <c r="J4780" s="244">
        <v>3.7999999999999999E-2</v>
      </c>
      <c r="K4780" s="244"/>
      <c r="L4780" s="244"/>
      <c r="M4780" s="244"/>
      <c r="N4780" s="244"/>
      <c r="O4780" s="244"/>
      <c r="P4780" s="244"/>
      <c r="Q4780" s="245" t="s">
        <v>1661</v>
      </c>
    </row>
    <row r="4781" spans="1:17" ht="47.25" x14ac:dyDescent="0.25">
      <c r="A4781" s="243">
        <v>312</v>
      </c>
      <c r="B4781" s="243">
        <v>10</v>
      </c>
      <c r="C4781" s="243" t="s">
        <v>983</v>
      </c>
      <c r="D4781" s="243" t="s">
        <v>1631</v>
      </c>
      <c r="E4781" s="243" t="s">
        <v>1142</v>
      </c>
      <c r="F4781" s="243">
        <v>5</v>
      </c>
      <c r="G4781" s="244"/>
      <c r="H4781" s="244"/>
      <c r="I4781" s="244"/>
      <c r="J4781" s="244">
        <v>0.109</v>
      </c>
      <c r="K4781" s="244"/>
      <c r="L4781" s="244"/>
      <c r="M4781" s="244"/>
      <c r="N4781" s="244"/>
      <c r="O4781" s="244"/>
      <c r="P4781" s="244"/>
      <c r="Q4781" s="245" t="s">
        <v>1662</v>
      </c>
    </row>
    <row r="4782" spans="1:17" x14ac:dyDescent="0.25">
      <c r="A4782" s="243">
        <v>313</v>
      </c>
      <c r="B4782" s="243">
        <v>10</v>
      </c>
      <c r="C4782" s="243" t="s">
        <v>983</v>
      </c>
      <c r="D4782" s="243" t="s">
        <v>1663</v>
      </c>
      <c r="E4782" s="243" t="s">
        <v>1142</v>
      </c>
      <c r="F4782" s="243">
        <v>5</v>
      </c>
      <c r="G4782" s="244"/>
      <c r="H4782" s="244"/>
      <c r="I4782" s="244"/>
      <c r="J4782" s="244">
        <v>1.4999999999999999E-2</v>
      </c>
      <c r="K4782" s="244"/>
      <c r="L4782" s="244"/>
      <c r="M4782" s="244"/>
      <c r="N4782" s="244"/>
      <c r="O4782" s="244"/>
      <c r="P4782" s="244"/>
      <c r="Q4782" s="245" t="s">
        <v>1613</v>
      </c>
    </row>
    <row r="4783" spans="1:17" ht="63" x14ac:dyDescent="0.25">
      <c r="A4783" s="243">
        <v>314</v>
      </c>
      <c r="B4783" s="243">
        <v>10</v>
      </c>
      <c r="C4783" s="243" t="s">
        <v>971</v>
      </c>
      <c r="D4783" s="243" t="s">
        <v>1631</v>
      </c>
      <c r="E4783" s="243" t="s">
        <v>1142</v>
      </c>
      <c r="F4783" s="243">
        <v>5</v>
      </c>
      <c r="G4783" s="244"/>
      <c r="H4783" s="244"/>
      <c r="I4783" s="244"/>
      <c r="J4783" s="244">
        <v>0.53</v>
      </c>
      <c r="K4783" s="244"/>
      <c r="L4783" s="244"/>
      <c r="M4783" s="244"/>
      <c r="N4783" s="244"/>
      <c r="O4783" s="244"/>
      <c r="P4783" s="244"/>
      <c r="Q4783" s="245" t="s">
        <v>1664</v>
      </c>
    </row>
    <row r="4784" spans="1:17" x14ac:dyDescent="0.25">
      <c r="A4784" s="243">
        <v>315</v>
      </c>
      <c r="B4784" s="243">
        <v>10</v>
      </c>
      <c r="C4784" s="243" t="s">
        <v>958</v>
      </c>
      <c r="D4784" s="243" t="s">
        <v>1665</v>
      </c>
      <c r="E4784" s="243" t="s">
        <v>1142</v>
      </c>
      <c r="F4784" s="243">
        <v>5</v>
      </c>
      <c r="G4784" s="244"/>
      <c r="H4784" s="244"/>
      <c r="I4784" s="244"/>
      <c r="J4784" s="244">
        <v>0.10299999999999999</v>
      </c>
      <c r="K4784" s="244"/>
      <c r="L4784" s="244"/>
      <c r="M4784" s="244"/>
      <c r="N4784" s="244"/>
      <c r="O4784" s="244"/>
      <c r="P4784" s="244"/>
      <c r="Q4784" s="245" t="s">
        <v>1666</v>
      </c>
    </row>
    <row r="4785" spans="1:17" ht="47.25" x14ac:dyDescent="0.25">
      <c r="A4785" s="243">
        <v>316</v>
      </c>
      <c r="B4785" s="243">
        <v>10</v>
      </c>
      <c r="C4785" s="243" t="s">
        <v>958</v>
      </c>
      <c r="D4785" s="243" t="s">
        <v>1631</v>
      </c>
      <c r="E4785" s="243" t="s">
        <v>1142</v>
      </c>
      <c r="F4785" s="243">
        <v>5</v>
      </c>
      <c r="G4785" s="244"/>
      <c r="H4785" s="244"/>
      <c r="I4785" s="244"/>
      <c r="J4785" s="244">
        <v>0.14699999999999999</v>
      </c>
      <c r="K4785" s="244"/>
      <c r="L4785" s="244"/>
      <c r="M4785" s="244"/>
      <c r="N4785" s="244"/>
      <c r="O4785" s="244"/>
      <c r="P4785" s="244"/>
      <c r="Q4785" s="245" t="s">
        <v>1667</v>
      </c>
    </row>
    <row r="4786" spans="1:17" ht="31.5" x14ac:dyDescent="0.25">
      <c r="A4786" s="243">
        <v>317</v>
      </c>
      <c r="B4786" s="243">
        <v>10</v>
      </c>
      <c r="C4786" s="243" t="s">
        <v>86</v>
      </c>
      <c r="D4786" s="243" t="s">
        <v>1668</v>
      </c>
      <c r="E4786" s="243" t="s">
        <v>1142</v>
      </c>
      <c r="F4786" s="243">
        <v>5</v>
      </c>
      <c r="G4786" s="244"/>
      <c r="H4786" s="244"/>
      <c r="I4786" s="244"/>
      <c r="J4786" s="244">
        <v>3.1E-2</v>
      </c>
      <c r="K4786" s="244"/>
      <c r="L4786" s="244"/>
      <c r="M4786" s="244"/>
      <c r="N4786" s="244"/>
      <c r="O4786" s="244"/>
      <c r="P4786" s="244"/>
      <c r="Q4786" s="245" t="s">
        <v>1669</v>
      </c>
    </row>
    <row r="4787" spans="1:17" ht="47.25" x14ac:dyDescent="0.25">
      <c r="A4787" s="243">
        <v>318</v>
      </c>
      <c r="B4787" s="243">
        <v>10</v>
      </c>
      <c r="C4787" s="243" t="s">
        <v>86</v>
      </c>
      <c r="D4787" s="243" t="s">
        <v>1670</v>
      </c>
      <c r="E4787" s="243" t="s">
        <v>1142</v>
      </c>
      <c r="F4787" s="243">
        <v>5</v>
      </c>
      <c r="G4787" s="244"/>
      <c r="H4787" s="244"/>
      <c r="I4787" s="244"/>
      <c r="J4787" s="244">
        <v>0.11600000000000001</v>
      </c>
      <c r="K4787" s="244"/>
      <c r="L4787" s="244"/>
      <c r="M4787" s="244"/>
      <c r="N4787" s="244"/>
      <c r="O4787" s="244"/>
      <c r="P4787" s="244"/>
      <c r="Q4787" s="245" t="s">
        <v>1671</v>
      </c>
    </row>
    <row r="4788" spans="1:17" ht="31.5" x14ac:dyDescent="0.25">
      <c r="A4788" s="243">
        <v>319</v>
      </c>
      <c r="B4788" s="243">
        <v>10</v>
      </c>
      <c r="C4788" s="243" t="s">
        <v>86</v>
      </c>
      <c r="D4788" s="243" t="s">
        <v>1672</v>
      </c>
      <c r="E4788" s="243" t="s">
        <v>1142</v>
      </c>
      <c r="F4788" s="243">
        <v>5</v>
      </c>
      <c r="G4788" s="244"/>
      <c r="H4788" s="244"/>
      <c r="I4788" s="244"/>
      <c r="J4788" s="244">
        <v>4.2999999999999997E-2</v>
      </c>
      <c r="K4788" s="244"/>
      <c r="L4788" s="244"/>
      <c r="M4788" s="244"/>
      <c r="N4788" s="244"/>
      <c r="O4788" s="244"/>
      <c r="P4788" s="244"/>
      <c r="Q4788" s="245" t="s">
        <v>1673</v>
      </c>
    </row>
    <row r="4789" spans="1:17" ht="94.5" x14ac:dyDescent="0.25">
      <c r="A4789" s="243">
        <v>320</v>
      </c>
      <c r="B4789" s="243">
        <v>10</v>
      </c>
      <c r="C4789" s="243" t="s">
        <v>957</v>
      </c>
      <c r="D4789" s="243" t="s">
        <v>1631</v>
      </c>
      <c r="E4789" s="243" t="s">
        <v>1142</v>
      </c>
      <c r="F4789" s="243">
        <v>5</v>
      </c>
      <c r="G4789" s="244"/>
      <c r="H4789" s="244"/>
      <c r="I4789" s="244"/>
      <c r="J4789" s="244">
        <v>0</v>
      </c>
      <c r="K4789" s="244"/>
      <c r="L4789" s="244"/>
      <c r="M4789" s="244"/>
      <c r="N4789" s="244"/>
      <c r="O4789" s="244"/>
      <c r="P4789" s="244"/>
      <c r="Q4789" s="245" t="s">
        <v>1674</v>
      </c>
    </row>
    <row r="4790" spans="1:17" ht="63" x14ac:dyDescent="0.25">
      <c r="A4790" s="243">
        <v>321</v>
      </c>
      <c r="B4790" s="243">
        <v>10</v>
      </c>
      <c r="C4790" s="243" t="s">
        <v>957</v>
      </c>
      <c r="D4790" s="243" t="s">
        <v>1675</v>
      </c>
      <c r="E4790" s="243" t="s">
        <v>1142</v>
      </c>
      <c r="F4790" s="243">
        <v>5</v>
      </c>
      <c r="G4790" s="244"/>
      <c r="H4790" s="244"/>
      <c r="I4790" s="244"/>
      <c r="J4790" s="244">
        <v>0.25700000000000001</v>
      </c>
      <c r="K4790" s="244"/>
      <c r="L4790" s="244"/>
      <c r="M4790" s="244"/>
      <c r="N4790" s="244"/>
      <c r="O4790" s="244"/>
      <c r="P4790" s="244"/>
      <c r="Q4790" s="245" t="s">
        <v>1676</v>
      </c>
    </row>
    <row r="4791" spans="1:17" x14ac:dyDescent="0.25">
      <c r="A4791" s="243">
        <v>322</v>
      </c>
      <c r="B4791" s="243">
        <v>10</v>
      </c>
      <c r="C4791" s="243" t="s">
        <v>955</v>
      </c>
      <c r="D4791" s="243" t="s">
        <v>1677</v>
      </c>
      <c r="E4791" s="243" t="s">
        <v>1142</v>
      </c>
      <c r="F4791" s="243">
        <v>5</v>
      </c>
      <c r="G4791" s="244"/>
      <c r="H4791" s="244"/>
      <c r="I4791" s="244"/>
      <c r="J4791" s="244">
        <v>1.4999999999999999E-2</v>
      </c>
      <c r="K4791" s="244"/>
      <c r="L4791" s="244"/>
      <c r="M4791" s="244"/>
      <c r="N4791" s="244"/>
      <c r="O4791" s="244"/>
      <c r="P4791" s="244"/>
      <c r="Q4791" s="245" t="s">
        <v>1678</v>
      </c>
    </row>
    <row r="4792" spans="1:17" x14ac:dyDescent="0.25">
      <c r="A4792" s="243">
        <v>323</v>
      </c>
      <c r="B4792" s="243">
        <v>10</v>
      </c>
      <c r="C4792" s="243" t="s">
        <v>955</v>
      </c>
      <c r="D4792" s="243" t="s">
        <v>1679</v>
      </c>
      <c r="E4792" s="243" t="s">
        <v>1142</v>
      </c>
      <c r="F4792" s="243">
        <v>5</v>
      </c>
      <c r="G4792" s="244"/>
      <c r="H4792" s="244"/>
      <c r="I4792" s="244"/>
      <c r="J4792" s="244">
        <v>5.3999999999999999E-2</v>
      </c>
      <c r="K4792" s="244"/>
      <c r="L4792" s="244"/>
      <c r="M4792" s="244"/>
      <c r="N4792" s="244"/>
      <c r="O4792" s="244"/>
      <c r="P4792" s="244"/>
      <c r="Q4792" s="245" t="s">
        <v>1680</v>
      </c>
    </row>
    <row r="4793" spans="1:17" ht="63" x14ac:dyDescent="0.25">
      <c r="A4793" s="243">
        <v>324</v>
      </c>
      <c r="B4793" s="243">
        <v>10</v>
      </c>
      <c r="C4793" s="243" t="s">
        <v>955</v>
      </c>
      <c r="D4793" s="243" t="s">
        <v>1681</v>
      </c>
      <c r="E4793" s="243" t="s">
        <v>1142</v>
      </c>
      <c r="F4793" s="243">
        <v>5</v>
      </c>
      <c r="G4793" s="244"/>
      <c r="H4793" s="244"/>
      <c r="I4793" s="244"/>
      <c r="J4793" s="244">
        <v>0.42599999999999999</v>
      </c>
      <c r="K4793" s="244"/>
      <c r="L4793" s="244"/>
      <c r="M4793" s="244"/>
      <c r="N4793" s="244"/>
      <c r="O4793" s="244"/>
      <c r="P4793" s="244"/>
      <c r="Q4793" s="245" t="s">
        <v>1682</v>
      </c>
    </row>
    <row r="4794" spans="1:17" ht="31.5" x14ac:dyDescent="0.25">
      <c r="A4794" s="243">
        <v>325</v>
      </c>
      <c r="B4794" s="243">
        <v>10</v>
      </c>
      <c r="C4794" s="243" t="s">
        <v>955</v>
      </c>
      <c r="D4794" s="243" t="s">
        <v>1683</v>
      </c>
      <c r="E4794" s="243" t="s">
        <v>1142</v>
      </c>
      <c r="F4794" s="243">
        <v>5</v>
      </c>
      <c r="G4794" s="244"/>
      <c r="H4794" s="244"/>
      <c r="I4794" s="244"/>
      <c r="J4794" s="244">
        <v>0.315</v>
      </c>
      <c r="K4794" s="244"/>
      <c r="L4794" s="244"/>
      <c r="M4794" s="244"/>
      <c r="N4794" s="244"/>
      <c r="O4794" s="244"/>
      <c r="P4794" s="244"/>
      <c r="Q4794" s="245" t="s">
        <v>1684</v>
      </c>
    </row>
    <row r="4795" spans="1:17" ht="47.25" x14ac:dyDescent="0.25">
      <c r="A4795" s="243">
        <v>326</v>
      </c>
      <c r="B4795" s="243">
        <v>10</v>
      </c>
      <c r="C4795" s="243" t="s">
        <v>981</v>
      </c>
      <c r="D4795" s="243" t="s">
        <v>1685</v>
      </c>
      <c r="E4795" s="243" t="s">
        <v>1142</v>
      </c>
      <c r="F4795" s="243">
        <v>5</v>
      </c>
      <c r="G4795" s="244"/>
      <c r="H4795" s="244"/>
      <c r="I4795" s="244"/>
      <c r="J4795" s="244"/>
      <c r="K4795" s="244">
        <v>0.108</v>
      </c>
      <c r="L4795" s="244"/>
      <c r="M4795" s="244"/>
      <c r="N4795" s="244"/>
      <c r="O4795" s="244"/>
      <c r="P4795" s="244"/>
      <c r="Q4795" s="245" t="s">
        <v>1686</v>
      </c>
    </row>
    <row r="4796" spans="1:17" ht="47.25" x14ac:dyDescent="0.25">
      <c r="A4796" s="243">
        <v>327</v>
      </c>
      <c r="B4796" s="243">
        <v>10</v>
      </c>
      <c r="C4796" s="243" t="s">
        <v>981</v>
      </c>
      <c r="D4796" s="243" t="s">
        <v>1687</v>
      </c>
      <c r="E4796" s="243" t="s">
        <v>1142</v>
      </c>
      <c r="F4796" s="243">
        <v>5</v>
      </c>
      <c r="G4796" s="244"/>
      <c r="H4796" s="244"/>
      <c r="I4796" s="244"/>
      <c r="J4796" s="244"/>
      <c r="K4796" s="244">
        <v>0.16500000000000001</v>
      </c>
      <c r="L4796" s="244"/>
      <c r="M4796" s="244"/>
      <c r="N4796" s="244"/>
      <c r="O4796" s="244"/>
      <c r="P4796" s="244"/>
      <c r="Q4796" s="245" t="s">
        <v>1688</v>
      </c>
    </row>
    <row r="4797" spans="1:17" ht="31.5" x14ac:dyDescent="0.25">
      <c r="A4797" s="243">
        <v>328</v>
      </c>
      <c r="B4797" s="243">
        <v>10</v>
      </c>
      <c r="C4797" s="243" t="s">
        <v>997</v>
      </c>
      <c r="D4797" s="243" t="s">
        <v>1689</v>
      </c>
      <c r="E4797" s="243" t="s">
        <v>1142</v>
      </c>
      <c r="F4797" s="243">
        <v>5</v>
      </c>
      <c r="G4797" s="244"/>
      <c r="H4797" s="244"/>
      <c r="I4797" s="244"/>
      <c r="J4797" s="244"/>
      <c r="K4797" s="244"/>
      <c r="L4797" s="244">
        <v>0.155</v>
      </c>
      <c r="M4797" s="244"/>
      <c r="N4797" s="244"/>
      <c r="O4797" s="244"/>
      <c r="P4797" s="244"/>
      <c r="Q4797" s="245" t="s">
        <v>1690</v>
      </c>
    </row>
    <row r="4798" spans="1:17" ht="31.5" x14ac:dyDescent="0.25">
      <c r="A4798" s="243">
        <v>329</v>
      </c>
      <c r="B4798" s="243">
        <v>10</v>
      </c>
      <c r="C4798" s="243" t="s">
        <v>997</v>
      </c>
      <c r="D4798" s="243" t="s">
        <v>1691</v>
      </c>
      <c r="E4798" s="243" t="s">
        <v>1142</v>
      </c>
      <c r="F4798" s="243">
        <v>5</v>
      </c>
      <c r="G4798" s="244"/>
      <c r="H4798" s="244"/>
      <c r="I4798" s="244"/>
      <c r="J4798" s="244"/>
      <c r="K4798" s="244"/>
      <c r="L4798" s="244">
        <v>8.6999999999999994E-2</v>
      </c>
      <c r="M4798" s="244"/>
      <c r="N4798" s="244"/>
      <c r="O4798" s="244"/>
      <c r="P4798" s="244"/>
      <c r="Q4798" s="245" t="s">
        <v>1692</v>
      </c>
    </row>
    <row r="4799" spans="1:17" ht="31.5" x14ac:dyDescent="0.25">
      <c r="A4799" s="243">
        <v>330</v>
      </c>
      <c r="B4799" s="243">
        <v>10</v>
      </c>
      <c r="C4799" s="243" t="s">
        <v>997</v>
      </c>
      <c r="D4799" s="243" t="s">
        <v>1693</v>
      </c>
      <c r="E4799" s="243" t="s">
        <v>1142</v>
      </c>
      <c r="F4799" s="243">
        <v>5</v>
      </c>
      <c r="G4799" s="244"/>
      <c r="H4799" s="244"/>
      <c r="I4799" s="244"/>
      <c r="J4799" s="244"/>
      <c r="K4799" s="244"/>
      <c r="L4799" s="244">
        <v>0</v>
      </c>
      <c r="M4799" s="244"/>
      <c r="N4799" s="244"/>
      <c r="O4799" s="244"/>
      <c r="P4799" s="244"/>
      <c r="Q4799" s="245" t="s">
        <v>1694</v>
      </c>
    </row>
    <row r="4800" spans="1:17" ht="31.5" x14ac:dyDescent="0.25">
      <c r="A4800" s="243">
        <v>331</v>
      </c>
      <c r="B4800" s="243">
        <v>10</v>
      </c>
      <c r="C4800" s="243" t="s">
        <v>944</v>
      </c>
      <c r="D4800" s="243" t="s">
        <v>1695</v>
      </c>
      <c r="E4800" s="243" t="s">
        <v>1142</v>
      </c>
      <c r="F4800" s="243">
        <v>5</v>
      </c>
      <c r="G4800" s="244"/>
      <c r="H4800" s="244"/>
      <c r="I4800" s="244"/>
      <c r="J4800" s="244"/>
      <c r="K4800" s="244"/>
      <c r="L4800" s="244">
        <v>8.6999999999999994E-2</v>
      </c>
      <c r="M4800" s="244"/>
      <c r="N4800" s="244"/>
      <c r="O4800" s="244"/>
      <c r="P4800" s="244"/>
      <c r="Q4800" s="245" t="s">
        <v>1696</v>
      </c>
    </row>
    <row r="4801" spans="1:17" ht="47.25" x14ac:dyDescent="0.25">
      <c r="A4801" s="243">
        <v>332</v>
      </c>
      <c r="B4801" s="243">
        <v>10</v>
      </c>
      <c r="C4801" s="243" t="s">
        <v>944</v>
      </c>
      <c r="D4801" s="243" t="s">
        <v>1697</v>
      </c>
      <c r="E4801" s="243" t="s">
        <v>1142</v>
      </c>
      <c r="F4801" s="243">
        <v>5</v>
      </c>
      <c r="G4801" s="244"/>
      <c r="H4801" s="244"/>
      <c r="I4801" s="244"/>
      <c r="J4801" s="244"/>
      <c r="K4801" s="244"/>
      <c r="L4801" s="244">
        <v>0.124</v>
      </c>
      <c r="M4801" s="244"/>
      <c r="N4801" s="244"/>
      <c r="O4801" s="244"/>
      <c r="P4801" s="244"/>
      <c r="Q4801" s="245" t="s">
        <v>1698</v>
      </c>
    </row>
    <row r="4802" spans="1:17" x14ac:dyDescent="0.25">
      <c r="A4802" s="243">
        <v>333</v>
      </c>
      <c r="B4802" s="243">
        <v>10</v>
      </c>
      <c r="C4802" s="243" t="s">
        <v>944</v>
      </c>
      <c r="D4802" s="243" t="s">
        <v>1699</v>
      </c>
      <c r="E4802" s="243" t="s">
        <v>1142</v>
      </c>
      <c r="F4802" s="243">
        <v>5</v>
      </c>
      <c r="G4802" s="244"/>
      <c r="H4802" s="244"/>
      <c r="I4802" s="244"/>
      <c r="J4802" s="244"/>
      <c r="K4802" s="244"/>
      <c r="L4802" s="244">
        <v>0.04</v>
      </c>
      <c r="M4802" s="244"/>
      <c r="N4802" s="244"/>
      <c r="O4802" s="244"/>
      <c r="P4802" s="244"/>
      <c r="Q4802" s="245" t="s">
        <v>1700</v>
      </c>
    </row>
    <row r="4803" spans="1:17" ht="78.75" x14ac:dyDescent="0.25">
      <c r="A4803" s="243">
        <v>334</v>
      </c>
      <c r="B4803" s="243">
        <v>10</v>
      </c>
      <c r="C4803" s="243" t="s">
        <v>1005</v>
      </c>
      <c r="D4803" s="243" t="s">
        <v>1631</v>
      </c>
      <c r="E4803" s="243" t="s">
        <v>1142</v>
      </c>
      <c r="F4803" s="243">
        <v>5</v>
      </c>
      <c r="G4803" s="244"/>
      <c r="H4803" s="244"/>
      <c r="I4803" s="244"/>
      <c r="J4803" s="244"/>
      <c r="K4803" s="244"/>
      <c r="L4803" s="244">
        <v>0.39500000000000002</v>
      </c>
      <c r="M4803" s="244"/>
      <c r="N4803" s="244"/>
      <c r="O4803" s="244"/>
      <c r="P4803" s="244"/>
      <c r="Q4803" s="245" t="s">
        <v>1701</v>
      </c>
    </row>
    <row r="4804" spans="1:17" x14ac:dyDescent="0.25">
      <c r="A4804" s="243">
        <v>335</v>
      </c>
      <c r="B4804" s="243">
        <v>10</v>
      </c>
      <c r="C4804" s="243" t="s">
        <v>1005</v>
      </c>
      <c r="D4804" s="243" t="s">
        <v>1702</v>
      </c>
      <c r="E4804" s="243" t="s">
        <v>1142</v>
      </c>
      <c r="F4804" s="243">
        <v>5</v>
      </c>
      <c r="G4804" s="244"/>
      <c r="H4804" s="244"/>
      <c r="I4804" s="244"/>
      <c r="J4804" s="244"/>
      <c r="K4804" s="244"/>
      <c r="L4804" s="244">
        <v>8.5999999999999993E-2</v>
      </c>
      <c r="M4804" s="244"/>
      <c r="N4804" s="244"/>
      <c r="O4804" s="244"/>
      <c r="P4804" s="244"/>
      <c r="Q4804" s="245" t="s">
        <v>1703</v>
      </c>
    </row>
    <row r="4805" spans="1:17" ht="63" x14ac:dyDescent="0.25">
      <c r="A4805" s="243">
        <v>336</v>
      </c>
      <c r="B4805" s="243">
        <v>10</v>
      </c>
      <c r="C4805" s="243" t="s">
        <v>1704</v>
      </c>
      <c r="D4805" s="243" t="s">
        <v>1631</v>
      </c>
      <c r="E4805" s="243" t="s">
        <v>1142</v>
      </c>
      <c r="F4805" s="243">
        <v>5</v>
      </c>
      <c r="G4805" s="244"/>
      <c r="H4805" s="244"/>
      <c r="I4805" s="244"/>
      <c r="J4805" s="244"/>
      <c r="K4805" s="244"/>
      <c r="L4805" s="244">
        <v>0.23899999999999999</v>
      </c>
      <c r="M4805" s="244"/>
      <c r="N4805" s="244"/>
      <c r="O4805" s="244"/>
      <c r="P4805" s="244"/>
      <c r="Q4805" s="245" t="s">
        <v>1705</v>
      </c>
    </row>
    <row r="4806" spans="1:17" ht="31.5" x14ac:dyDescent="0.25">
      <c r="A4806" s="243">
        <v>337</v>
      </c>
      <c r="B4806" s="243">
        <v>10</v>
      </c>
      <c r="C4806" s="243" t="s">
        <v>1704</v>
      </c>
      <c r="D4806" s="243" t="s">
        <v>1634</v>
      </c>
      <c r="E4806" s="243" t="s">
        <v>1142</v>
      </c>
      <c r="F4806" s="243">
        <v>5</v>
      </c>
      <c r="G4806" s="244"/>
      <c r="H4806" s="244"/>
      <c r="I4806" s="244"/>
      <c r="J4806" s="244"/>
      <c r="K4806" s="244"/>
      <c r="L4806" s="244">
        <v>0</v>
      </c>
      <c r="M4806" s="244"/>
      <c r="N4806" s="244"/>
      <c r="O4806" s="244"/>
      <c r="P4806" s="244"/>
      <c r="Q4806" s="245" t="s">
        <v>1706</v>
      </c>
    </row>
    <row r="4807" spans="1:17" ht="78.75" x14ac:dyDescent="0.25">
      <c r="A4807" s="243">
        <v>338</v>
      </c>
      <c r="B4807" s="243">
        <v>10</v>
      </c>
      <c r="C4807" s="243" t="s">
        <v>954</v>
      </c>
      <c r="D4807" s="243" t="s">
        <v>1631</v>
      </c>
      <c r="E4807" s="243" t="s">
        <v>1142</v>
      </c>
      <c r="F4807" s="243">
        <v>5</v>
      </c>
      <c r="G4807" s="244"/>
      <c r="H4807" s="244"/>
      <c r="I4807" s="244"/>
      <c r="J4807" s="244"/>
      <c r="K4807" s="244"/>
      <c r="L4807" s="244">
        <v>0.73399999999999999</v>
      </c>
      <c r="M4807" s="244"/>
      <c r="N4807" s="244"/>
      <c r="O4807" s="244"/>
      <c r="P4807" s="244"/>
      <c r="Q4807" s="245" t="s">
        <v>1707</v>
      </c>
    </row>
    <row r="4808" spans="1:17" ht="31.5" x14ac:dyDescent="0.25">
      <c r="A4808" s="243">
        <v>339</v>
      </c>
      <c r="B4808" s="243">
        <v>10</v>
      </c>
      <c r="C4808" s="243" t="s">
        <v>954</v>
      </c>
      <c r="D4808" s="243" t="s">
        <v>1708</v>
      </c>
      <c r="E4808" s="243" t="s">
        <v>1142</v>
      </c>
      <c r="F4808" s="243">
        <v>5</v>
      </c>
      <c r="G4808" s="244"/>
      <c r="H4808" s="244"/>
      <c r="I4808" s="244"/>
      <c r="J4808" s="244"/>
      <c r="K4808" s="244"/>
      <c r="L4808" s="244">
        <v>7.8E-2</v>
      </c>
      <c r="M4808" s="244"/>
      <c r="N4808" s="244"/>
      <c r="O4808" s="244"/>
      <c r="P4808" s="244"/>
      <c r="Q4808" s="245" t="s">
        <v>1709</v>
      </c>
    </row>
    <row r="4809" spans="1:17" x14ac:dyDescent="0.25">
      <c r="A4809" s="243">
        <v>340</v>
      </c>
      <c r="B4809" s="243">
        <v>10</v>
      </c>
      <c r="C4809" s="243" t="s">
        <v>954</v>
      </c>
      <c r="D4809" s="243" t="s">
        <v>1710</v>
      </c>
      <c r="E4809" s="243" t="s">
        <v>1142</v>
      </c>
      <c r="F4809" s="243">
        <v>5</v>
      </c>
      <c r="G4809" s="244"/>
      <c r="H4809" s="244"/>
      <c r="I4809" s="244"/>
      <c r="J4809" s="244"/>
      <c r="K4809" s="244"/>
      <c r="L4809" s="244">
        <v>0.33200000000000002</v>
      </c>
      <c r="M4809" s="244"/>
      <c r="N4809" s="244"/>
      <c r="O4809" s="244"/>
      <c r="P4809" s="244"/>
      <c r="Q4809" s="245" t="s">
        <v>1217</v>
      </c>
    </row>
    <row r="4810" spans="1:17" ht="47.25" x14ac:dyDescent="0.25">
      <c r="A4810" s="243">
        <v>341</v>
      </c>
      <c r="B4810" s="243">
        <v>10</v>
      </c>
      <c r="C4810" s="243" t="s">
        <v>954</v>
      </c>
      <c r="D4810" s="243" t="s">
        <v>1711</v>
      </c>
      <c r="E4810" s="243" t="s">
        <v>1142</v>
      </c>
      <c r="F4810" s="243">
        <v>5</v>
      </c>
      <c r="G4810" s="244"/>
      <c r="H4810" s="244"/>
      <c r="I4810" s="244"/>
      <c r="J4810" s="244"/>
      <c r="K4810" s="244"/>
      <c r="L4810" s="244">
        <v>0.182</v>
      </c>
      <c r="M4810" s="244"/>
      <c r="N4810" s="244"/>
      <c r="O4810" s="244"/>
      <c r="P4810" s="244"/>
      <c r="Q4810" s="245" t="s">
        <v>1712</v>
      </c>
    </row>
    <row r="4811" spans="1:17" ht="47.25" x14ac:dyDescent="0.25">
      <c r="A4811" s="243">
        <v>342</v>
      </c>
      <c r="B4811" s="243">
        <v>10</v>
      </c>
      <c r="C4811" s="243" t="s">
        <v>985</v>
      </c>
      <c r="D4811" s="243" t="s">
        <v>1631</v>
      </c>
      <c r="E4811" s="243" t="s">
        <v>1142</v>
      </c>
      <c r="F4811" s="243">
        <v>5</v>
      </c>
      <c r="G4811" s="244">
        <v>0.34899999999999998</v>
      </c>
      <c r="H4811" s="244"/>
      <c r="I4811" s="244"/>
      <c r="J4811" s="244"/>
      <c r="K4811" s="244"/>
      <c r="L4811" s="244"/>
      <c r="M4811" s="244"/>
      <c r="N4811" s="244"/>
      <c r="O4811" s="244"/>
      <c r="P4811" s="244"/>
      <c r="Q4811" s="245" t="s">
        <v>1713</v>
      </c>
    </row>
    <row r="4812" spans="1:17" ht="47.25" x14ac:dyDescent="0.25">
      <c r="A4812" s="243">
        <v>343</v>
      </c>
      <c r="B4812" s="243">
        <v>10</v>
      </c>
      <c r="C4812" s="243" t="s">
        <v>985</v>
      </c>
      <c r="D4812" s="243" t="s">
        <v>1634</v>
      </c>
      <c r="E4812" s="243" t="s">
        <v>1142</v>
      </c>
      <c r="F4812" s="243">
        <v>5</v>
      </c>
      <c r="G4812" s="244">
        <v>0.26600000000000001</v>
      </c>
      <c r="H4812" s="244"/>
      <c r="I4812" s="244"/>
      <c r="J4812" s="244"/>
      <c r="K4812" s="244"/>
      <c r="L4812" s="244"/>
      <c r="M4812" s="244"/>
      <c r="N4812" s="244"/>
      <c r="O4812" s="244"/>
      <c r="P4812" s="244"/>
      <c r="Q4812" s="245" t="s">
        <v>1714</v>
      </c>
    </row>
    <row r="4813" spans="1:17" ht="94.5" x14ac:dyDescent="0.25">
      <c r="A4813" s="243">
        <v>344</v>
      </c>
      <c r="B4813" s="243">
        <v>10</v>
      </c>
      <c r="C4813" s="243" t="s">
        <v>972</v>
      </c>
      <c r="D4813" s="243" t="s">
        <v>1715</v>
      </c>
      <c r="E4813" s="243" t="s">
        <v>1142</v>
      </c>
      <c r="F4813" s="243">
        <v>5</v>
      </c>
      <c r="G4813" s="244">
        <v>0.126</v>
      </c>
      <c r="H4813" s="244"/>
      <c r="I4813" s="244"/>
      <c r="J4813" s="244"/>
      <c r="K4813" s="244"/>
      <c r="L4813" s="244"/>
      <c r="M4813" s="244"/>
      <c r="N4813" s="244"/>
      <c r="O4813" s="244"/>
      <c r="P4813" s="244"/>
      <c r="Q4813" s="245" t="s">
        <v>1716</v>
      </c>
    </row>
    <row r="4814" spans="1:17" x14ac:dyDescent="0.25">
      <c r="A4814" s="243">
        <v>345</v>
      </c>
      <c r="B4814" s="243">
        <v>10</v>
      </c>
      <c r="C4814" s="243" t="s">
        <v>972</v>
      </c>
      <c r="D4814" s="243" t="s">
        <v>1717</v>
      </c>
      <c r="E4814" s="243" t="s">
        <v>1142</v>
      </c>
      <c r="F4814" s="243">
        <v>5</v>
      </c>
      <c r="G4814" s="244">
        <v>0.03</v>
      </c>
      <c r="H4814" s="244"/>
      <c r="I4814" s="244"/>
      <c r="J4814" s="244"/>
      <c r="K4814" s="244"/>
      <c r="L4814" s="244"/>
      <c r="M4814" s="244"/>
      <c r="N4814" s="244"/>
      <c r="O4814" s="244"/>
      <c r="P4814" s="244"/>
      <c r="Q4814" s="245" t="s">
        <v>1718</v>
      </c>
    </row>
    <row r="4815" spans="1:17" ht="78.75" x14ac:dyDescent="0.25">
      <c r="A4815" s="243">
        <v>346</v>
      </c>
      <c r="B4815" s="243">
        <v>10</v>
      </c>
      <c r="C4815" s="243" t="s">
        <v>972</v>
      </c>
      <c r="D4815" s="243" t="s">
        <v>1719</v>
      </c>
      <c r="E4815" s="243" t="s">
        <v>1142</v>
      </c>
      <c r="F4815" s="243">
        <v>5</v>
      </c>
      <c r="G4815" s="244">
        <v>1.6E-2</v>
      </c>
      <c r="H4815" s="244"/>
      <c r="I4815" s="244"/>
      <c r="J4815" s="244"/>
      <c r="K4815" s="244"/>
      <c r="L4815" s="244"/>
      <c r="M4815" s="244"/>
      <c r="N4815" s="244"/>
      <c r="O4815" s="244"/>
      <c r="P4815" s="244"/>
      <c r="Q4815" s="245" t="s">
        <v>1720</v>
      </c>
    </row>
    <row r="4816" spans="1:17" ht="47.25" x14ac:dyDescent="0.25">
      <c r="A4816" s="243">
        <v>347</v>
      </c>
      <c r="B4816" s="243">
        <v>10</v>
      </c>
      <c r="C4816" s="243" t="s">
        <v>972</v>
      </c>
      <c r="D4816" s="243" t="s">
        <v>1721</v>
      </c>
      <c r="E4816" s="243" t="s">
        <v>1142</v>
      </c>
      <c r="F4816" s="243">
        <v>5</v>
      </c>
      <c r="G4816" s="244">
        <v>0.13400000000000001</v>
      </c>
      <c r="H4816" s="244"/>
      <c r="I4816" s="244"/>
      <c r="J4816" s="244"/>
      <c r="K4816" s="244"/>
      <c r="L4816" s="244"/>
      <c r="M4816" s="244"/>
      <c r="N4816" s="244"/>
      <c r="O4816" s="244"/>
      <c r="P4816" s="244"/>
      <c r="Q4816" s="245" t="s">
        <v>1722</v>
      </c>
    </row>
    <row r="4817" spans="1:17" ht="31.5" x14ac:dyDescent="0.25">
      <c r="A4817" s="243">
        <v>348</v>
      </c>
      <c r="B4817" s="243">
        <v>10</v>
      </c>
      <c r="C4817" s="243" t="s">
        <v>1723</v>
      </c>
      <c r="D4817" s="243" t="s">
        <v>1631</v>
      </c>
      <c r="E4817" s="243" t="s">
        <v>1142</v>
      </c>
      <c r="F4817" s="243">
        <v>5</v>
      </c>
      <c r="G4817" s="244">
        <v>8.6999999999999994E-2</v>
      </c>
      <c r="H4817" s="244"/>
      <c r="I4817" s="244"/>
      <c r="J4817" s="244"/>
      <c r="K4817" s="244"/>
      <c r="L4817" s="244"/>
      <c r="M4817" s="244"/>
      <c r="N4817" s="244"/>
      <c r="O4817" s="244"/>
      <c r="P4817" s="244"/>
      <c r="Q4817" s="245" t="s">
        <v>1724</v>
      </c>
    </row>
    <row r="4818" spans="1:17" ht="47.25" x14ac:dyDescent="0.25">
      <c r="A4818" s="243">
        <v>349</v>
      </c>
      <c r="B4818" s="243">
        <v>10</v>
      </c>
      <c r="C4818" s="243" t="s">
        <v>1723</v>
      </c>
      <c r="D4818" s="243" t="s">
        <v>1725</v>
      </c>
      <c r="E4818" s="243" t="s">
        <v>1142</v>
      </c>
      <c r="F4818" s="243">
        <v>5</v>
      </c>
      <c r="G4818" s="244">
        <v>0.05</v>
      </c>
      <c r="H4818" s="244"/>
      <c r="I4818" s="244"/>
      <c r="J4818" s="244"/>
      <c r="K4818" s="244"/>
      <c r="L4818" s="244"/>
      <c r="M4818" s="244"/>
      <c r="N4818" s="244"/>
      <c r="O4818" s="244"/>
      <c r="P4818" s="244"/>
      <c r="Q4818" s="245" t="s">
        <v>1726</v>
      </c>
    </row>
    <row r="4819" spans="1:17" ht="31.5" x14ac:dyDescent="0.25">
      <c r="A4819" s="243">
        <v>350</v>
      </c>
      <c r="B4819" s="243">
        <v>10</v>
      </c>
      <c r="C4819" s="243" t="s">
        <v>1007</v>
      </c>
      <c r="D4819" s="243" t="s">
        <v>1638</v>
      </c>
      <c r="E4819" s="243" t="s">
        <v>1142</v>
      </c>
      <c r="F4819" s="243">
        <v>5</v>
      </c>
      <c r="G4819" s="244"/>
      <c r="H4819" s="244"/>
      <c r="I4819" s="244"/>
      <c r="J4819" s="244"/>
      <c r="K4819" s="244">
        <v>0</v>
      </c>
      <c r="L4819" s="244"/>
      <c r="M4819" s="244"/>
      <c r="N4819" s="244"/>
      <c r="O4819" s="244"/>
      <c r="P4819" s="244"/>
      <c r="Q4819" s="245" t="s">
        <v>1727</v>
      </c>
    </row>
    <row r="4820" spans="1:17" ht="78.75" x14ac:dyDescent="0.25">
      <c r="A4820" s="243">
        <v>351</v>
      </c>
      <c r="B4820" s="243">
        <v>10</v>
      </c>
      <c r="C4820" s="243" t="s">
        <v>982</v>
      </c>
      <c r="D4820" s="243" t="s">
        <v>1728</v>
      </c>
      <c r="E4820" s="243" t="s">
        <v>1142</v>
      </c>
      <c r="F4820" s="243">
        <v>5</v>
      </c>
      <c r="G4820" s="244"/>
      <c r="H4820" s="244"/>
      <c r="I4820" s="244"/>
      <c r="J4820" s="244"/>
      <c r="K4820" s="244">
        <v>0.24399999999999999</v>
      </c>
      <c r="L4820" s="244"/>
      <c r="M4820" s="244"/>
      <c r="N4820" s="244"/>
      <c r="O4820" s="244"/>
      <c r="P4820" s="244"/>
      <c r="Q4820" s="245" t="s">
        <v>1729</v>
      </c>
    </row>
    <row r="4821" spans="1:17" x14ac:dyDescent="0.25">
      <c r="A4821" s="243">
        <v>352</v>
      </c>
      <c r="B4821" s="243">
        <v>10</v>
      </c>
      <c r="C4821" s="243" t="s">
        <v>1013</v>
      </c>
      <c r="D4821" s="243" t="s">
        <v>1730</v>
      </c>
      <c r="E4821" s="243" t="s">
        <v>1142</v>
      </c>
      <c r="F4821" s="243">
        <v>5</v>
      </c>
      <c r="G4821" s="244"/>
      <c r="H4821" s="244"/>
      <c r="I4821" s="244"/>
      <c r="J4821" s="244"/>
      <c r="K4821" s="244">
        <v>0.03</v>
      </c>
      <c r="L4821" s="244"/>
      <c r="M4821" s="244"/>
      <c r="N4821" s="244"/>
      <c r="O4821" s="244"/>
      <c r="P4821" s="244"/>
      <c r="Q4821" s="245" t="s">
        <v>1731</v>
      </c>
    </row>
    <row r="4822" spans="1:17" ht="31.5" x14ac:dyDescent="0.25">
      <c r="A4822" s="243">
        <v>353</v>
      </c>
      <c r="B4822" s="243">
        <v>10</v>
      </c>
      <c r="C4822" s="243" t="s">
        <v>1013</v>
      </c>
      <c r="D4822" s="243" t="s">
        <v>1732</v>
      </c>
      <c r="E4822" s="243" t="s">
        <v>1142</v>
      </c>
      <c r="F4822" s="243">
        <v>5</v>
      </c>
      <c r="G4822" s="244"/>
      <c r="H4822" s="244"/>
      <c r="I4822" s="244"/>
      <c r="J4822" s="244"/>
      <c r="K4822" s="244">
        <v>3.4000000000000002E-2</v>
      </c>
      <c r="L4822" s="244"/>
      <c r="M4822" s="244"/>
      <c r="N4822" s="244"/>
      <c r="O4822" s="244"/>
      <c r="P4822" s="244"/>
      <c r="Q4822" s="245" t="s">
        <v>1733</v>
      </c>
    </row>
    <row r="4823" spans="1:17" x14ac:dyDescent="0.25">
      <c r="A4823" s="243">
        <v>354</v>
      </c>
      <c r="B4823" s="243">
        <v>10</v>
      </c>
      <c r="C4823" s="243" t="s">
        <v>1013</v>
      </c>
      <c r="D4823" s="243" t="s">
        <v>1734</v>
      </c>
      <c r="E4823" s="243" t="s">
        <v>1142</v>
      </c>
      <c r="F4823" s="243">
        <v>5</v>
      </c>
      <c r="G4823" s="244"/>
      <c r="H4823" s="244"/>
      <c r="I4823" s="244"/>
      <c r="J4823" s="244"/>
      <c r="K4823" s="244">
        <v>1E-3</v>
      </c>
      <c r="L4823" s="244"/>
      <c r="M4823" s="244"/>
      <c r="N4823" s="244"/>
      <c r="O4823" s="244"/>
      <c r="P4823" s="244"/>
      <c r="Q4823" s="245" t="s">
        <v>1570</v>
      </c>
    </row>
    <row r="4824" spans="1:17" x14ac:dyDescent="0.25">
      <c r="A4824" s="243">
        <v>355</v>
      </c>
      <c r="B4824" s="243">
        <v>10</v>
      </c>
      <c r="C4824" s="243" t="s">
        <v>943</v>
      </c>
      <c r="D4824" s="243" t="s">
        <v>1735</v>
      </c>
      <c r="E4824" s="243" t="s">
        <v>1142</v>
      </c>
      <c r="F4824" s="243">
        <v>5</v>
      </c>
      <c r="G4824" s="244"/>
      <c r="H4824" s="244"/>
      <c r="I4824" s="244"/>
      <c r="J4824" s="244"/>
      <c r="K4824" s="244">
        <v>5.2999999999999999E-2</v>
      </c>
      <c r="L4824" s="244"/>
      <c r="M4824" s="244"/>
      <c r="N4824" s="244"/>
      <c r="O4824" s="244"/>
      <c r="P4824" s="244"/>
      <c r="Q4824" s="245" t="s">
        <v>1736</v>
      </c>
    </row>
    <row r="4825" spans="1:17" x14ac:dyDescent="0.25">
      <c r="A4825" s="243">
        <v>356</v>
      </c>
      <c r="B4825" s="243">
        <v>10</v>
      </c>
      <c r="C4825" s="243" t="s">
        <v>943</v>
      </c>
      <c r="D4825" s="243" t="s">
        <v>1737</v>
      </c>
      <c r="E4825" s="243" t="s">
        <v>1142</v>
      </c>
      <c r="F4825" s="243">
        <v>5</v>
      </c>
      <c r="G4825" s="244"/>
      <c r="H4825" s="244"/>
      <c r="I4825" s="244"/>
      <c r="J4825" s="244"/>
      <c r="K4825" s="244">
        <v>1.0999999999999999E-2</v>
      </c>
      <c r="L4825" s="244"/>
      <c r="M4825" s="244"/>
      <c r="N4825" s="244"/>
      <c r="O4825" s="244"/>
      <c r="P4825" s="244"/>
      <c r="Q4825" s="245" t="s">
        <v>1738</v>
      </c>
    </row>
    <row r="4826" spans="1:17" ht="31.5" x14ac:dyDescent="0.25">
      <c r="A4826" s="243">
        <v>357</v>
      </c>
      <c r="B4826" s="243">
        <v>10</v>
      </c>
      <c r="C4826" s="243" t="s">
        <v>1739</v>
      </c>
      <c r="D4826" s="243" t="s">
        <v>1740</v>
      </c>
      <c r="E4826" s="243" t="s">
        <v>1114</v>
      </c>
      <c r="F4826" s="243">
        <v>5</v>
      </c>
      <c r="G4826" s="244"/>
      <c r="H4826" s="244"/>
      <c r="I4826" s="244"/>
      <c r="J4826" s="244"/>
      <c r="K4826" s="244"/>
      <c r="L4826" s="244"/>
      <c r="M4826" s="244"/>
      <c r="N4826" s="244"/>
      <c r="O4826" s="244">
        <v>0.45929999999999999</v>
      </c>
      <c r="P4826" s="244"/>
      <c r="Q4826" s="245" t="s">
        <v>1741</v>
      </c>
    </row>
    <row r="4827" spans="1:17" ht="31.5" x14ac:dyDescent="0.25">
      <c r="A4827" s="243">
        <v>358</v>
      </c>
      <c r="B4827" s="243">
        <v>10</v>
      </c>
      <c r="C4827" s="243" t="s">
        <v>1739</v>
      </c>
      <c r="D4827" s="243" t="s">
        <v>1742</v>
      </c>
      <c r="E4827" s="243" t="s">
        <v>1114</v>
      </c>
      <c r="F4827" s="243">
        <v>5</v>
      </c>
      <c r="G4827" s="244"/>
      <c r="H4827" s="244"/>
      <c r="I4827" s="244"/>
      <c r="J4827" s="244"/>
      <c r="K4827" s="244"/>
      <c r="L4827" s="244"/>
      <c r="M4827" s="244"/>
      <c r="N4827" s="244"/>
      <c r="O4827" s="244">
        <v>0.22875000000000001</v>
      </c>
      <c r="P4827" s="244"/>
      <c r="Q4827" s="245" t="s">
        <v>1743</v>
      </c>
    </row>
    <row r="4828" spans="1:17" x14ac:dyDescent="0.25">
      <c r="A4828" s="243">
        <v>359</v>
      </c>
      <c r="B4828" s="243">
        <v>10</v>
      </c>
      <c r="C4828" s="243" t="s">
        <v>1739</v>
      </c>
      <c r="D4828" s="243" t="s">
        <v>1744</v>
      </c>
      <c r="E4828" s="243" t="s">
        <v>1114</v>
      </c>
      <c r="F4828" s="243">
        <v>5</v>
      </c>
      <c r="G4828" s="244"/>
      <c r="H4828" s="244"/>
      <c r="I4828" s="244"/>
      <c r="J4828" s="244"/>
      <c r="K4828" s="244"/>
      <c r="L4828" s="244"/>
      <c r="M4828" s="244"/>
      <c r="N4828" s="244"/>
      <c r="O4828" s="244">
        <v>2.7143999999999999</v>
      </c>
      <c r="P4828" s="244"/>
      <c r="Q4828" s="245" t="s">
        <v>1625</v>
      </c>
    </row>
    <row r="4829" spans="1:17" ht="47.25" x14ac:dyDescent="0.25">
      <c r="A4829" s="243">
        <v>360</v>
      </c>
      <c r="B4829" s="243">
        <v>10</v>
      </c>
      <c r="C4829" s="243" t="s">
        <v>1739</v>
      </c>
      <c r="D4829" s="243" t="s">
        <v>1745</v>
      </c>
      <c r="E4829" s="243" t="s">
        <v>1114</v>
      </c>
      <c r="F4829" s="243">
        <v>5</v>
      </c>
      <c r="G4829" s="244"/>
      <c r="H4829" s="244"/>
      <c r="I4829" s="244"/>
      <c r="J4829" s="244"/>
      <c r="K4829" s="244"/>
      <c r="L4829" s="244"/>
      <c r="M4829" s="244"/>
      <c r="N4829" s="244"/>
      <c r="O4829" s="244">
        <v>0.45944999999999997</v>
      </c>
      <c r="P4829" s="244"/>
      <c r="Q4829" s="245" t="s">
        <v>1746</v>
      </c>
    </row>
    <row r="4830" spans="1:17" x14ac:dyDescent="0.25">
      <c r="A4830" s="243">
        <v>361</v>
      </c>
      <c r="B4830" s="243">
        <v>10</v>
      </c>
      <c r="C4830" s="243" t="s">
        <v>1747</v>
      </c>
      <c r="D4830" s="243" t="s">
        <v>1748</v>
      </c>
      <c r="E4830" s="243" t="s">
        <v>1114</v>
      </c>
      <c r="F4830" s="243">
        <v>5</v>
      </c>
      <c r="G4830" s="244"/>
      <c r="H4830" s="244"/>
      <c r="I4830" s="244">
        <v>8.6999999999999994E-3</v>
      </c>
      <c r="J4830" s="244"/>
      <c r="K4830" s="244"/>
      <c r="L4830" s="244"/>
      <c r="M4830" s="244"/>
      <c r="N4830" s="244"/>
      <c r="O4830" s="244"/>
      <c r="P4830" s="244"/>
      <c r="Q4830" s="245" t="s">
        <v>1749</v>
      </c>
    </row>
    <row r="4831" spans="1:17" x14ac:dyDescent="0.25">
      <c r="A4831" s="243">
        <v>362</v>
      </c>
      <c r="B4831" s="243">
        <v>10</v>
      </c>
      <c r="C4831" s="243" t="s">
        <v>1747</v>
      </c>
      <c r="D4831" s="243" t="s">
        <v>1750</v>
      </c>
      <c r="E4831" s="243" t="s">
        <v>1114</v>
      </c>
      <c r="F4831" s="243">
        <v>5</v>
      </c>
      <c r="G4831" s="244"/>
      <c r="H4831" s="244"/>
      <c r="I4831" s="244">
        <v>0.32430000000000003</v>
      </c>
      <c r="J4831" s="244"/>
      <c r="K4831" s="244"/>
      <c r="L4831" s="244"/>
      <c r="M4831" s="244"/>
      <c r="N4831" s="244"/>
      <c r="O4831" s="244"/>
      <c r="P4831" s="244"/>
      <c r="Q4831" s="245" t="s">
        <v>1749</v>
      </c>
    </row>
    <row r="4832" spans="1:17" x14ac:dyDescent="0.25">
      <c r="A4832" s="243">
        <v>363</v>
      </c>
      <c r="B4832" s="243">
        <v>10</v>
      </c>
      <c r="C4832" s="243" t="s">
        <v>1747</v>
      </c>
      <c r="D4832" s="243" t="s">
        <v>1751</v>
      </c>
      <c r="E4832" s="243" t="s">
        <v>1114</v>
      </c>
      <c r="F4832" s="243">
        <v>5</v>
      </c>
      <c r="G4832" s="244"/>
      <c r="H4832" s="244"/>
      <c r="I4832" s="244">
        <v>0.1298</v>
      </c>
      <c r="J4832" s="244"/>
      <c r="K4832" s="244"/>
      <c r="L4832" s="244"/>
      <c r="M4832" s="244"/>
      <c r="N4832" s="244"/>
      <c r="O4832" s="244"/>
      <c r="P4832" s="244"/>
      <c r="Q4832" s="245" t="s">
        <v>1749</v>
      </c>
    </row>
    <row r="4833" spans="1:17" ht="63" x14ac:dyDescent="0.25">
      <c r="A4833" s="243">
        <v>364</v>
      </c>
      <c r="B4833" s="243">
        <v>10</v>
      </c>
      <c r="C4833" s="243" t="s">
        <v>1752</v>
      </c>
      <c r="D4833" s="243" t="s">
        <v>1753</v>
      </c>
      <c r="E4833" s="243" t="s">
        <v>1114</v>
      </c>
      <c r="F4833" s="243">
        <v>5</v>
      </c>
      <c r="G4833" s="244"/>
      <c r="H4833" s="244"/>
      <c r="I4833" s="244">
        <v>0.46139999999999998</v>
      </c>
      <c r="J4833" s="244"/>
      <c r="K4833" s="244"/>
      <c r="L4833" s="244"/>
      <c r="M4833" s="244"/>
      <c r="N4833" s="244"/>
      <c r="O4833" s="244"/>
      <c r="P4833" s="244"/>
      <c r="Q4833" s="245" t="s">
        <v>1754</v>
      </c>
    </row>
    <row r="4834" spans="1:17" x14ac:dyDescent="0.25">
      <c r="A4834" s="243">
        <v>365</v>
      </c>
      <c r="B4834" s="243">
        <v>10</v>
      </c>
      <c r="C4834" s="243" t="s">
        <v>1752</v>
      </c>
      <c r="D4834" s="243" t="s">
        <v>1755</v>
      </c>
      <c r="E4834" s="243" t="s">
        <v>1114</v>
      </c>
      <c r="F4834" s="243">
        <v>5</v>
      </c>
      <c r="G4834" s="244"/>
      <c r="H4834" s="244"/>
      <c r="I4834" s="244">
        <v>0</v>
      </c>
      <c r="J4834" s="244"/>
      <c r="K4834" s="244"/>
      <c r="L4834" s="244"/>
      <c r="M4834" s="244"/>
      <c r="N4834" s="244"/>
      <c r="O4834" s="244"/>
      <c r="P4834" s="244"/>
      <c r="Q4834" s="245" t="s">
        <v>1756</v>
      </c>
    </row>
    <row r="4835" spans="1:17" ht="47.25" x14ac:dyDescent="0.25">
      <c r="A4835" s="243">
        <v>366</v>
      </c>
      <c r="B4835" s="243">
        <v>10</v>
      </c>
      <c r="C4835" s="243" t="s">
        <v>1752</v>
      </c>
      <c r="D4835" s="243" t="s">
        <v>1757</v>
      </c>
      <c r="E4835" s="243" t="s">
        <v>1114</v>
      </c>
      <c r="F4835" s="243">
        <v>5</v>
      </c>
      <c r="G4835" s="244"/>
      <c r="H4835" s="244"/>
      <c r="I4835" s="244">
        <v>0.34300000000000003</v>
      </c>
      <c r="J4835" s="244"/>
      <c r="K4835" s="244"/>
      <c r="L4835" s="244"/>
      <c r="M4835" s="244"/>
      <c r="N4835" s="244"/>
      <c r="O4835" s="244"/>
      <c r="P4835" s="244"/>
      <c r="Q4835" s="245" t="s">
        <v>1758</v>
      </c>
    </row>
    <row r="4836" spans="1:17" ht="31.5" x14ac:dyDescent="0.25">
      <c r="A4836" s="243">
        <v>367</v>
      </c>
      <c r="B4836" s="243">
        <v>10</v>
      </c>
      <c r="C4836" s="243" t="s">
        <v>1752</v>
      </c>
      <c r="D4836" s="243" t="s">
        <v>1759</v>
      </c>
      <c r="E4836" s="243" t="s">
        <v>1114</v>
      </c>
      <c r="F4836" s="243">
        <v>5</v>
      </c>
      <c r="G4836" s="244"/>
      <c r="H4836" s="244"/>
      <c r="I4836" s="244">
        <v>4.6600000000000003E-2</v>
      </c>
      <c r="J4836" s="244"/>
      <c r="K4836" s="244"/>
      <c r="L4836" s="244"/>
      <c r="M4836" s="244"/>
      <c r="N4836" s="244"/>
      <c r="O4836" s="244"/>
      <c r="P4836" s="244"/>
      <c r="Q4836" s="245" t="s">
        <v>1760</v>
      </c>
    </row>
    <row r="4837" spans="1:17" ht="31.5" x14ac:dyDescent="0.25">
      <c r="A4837" s="243">
        <v>368</v>
      </c>
      <c r="B4837" s="243">
        <v>10</v>
      </c>
      <c r="C4837" s="243" t="s">
        <v>1752</v>
      </c>
      <c r="D4837" s="243" t="s">
        <v>1761</v>
      </c>
      <c r="E4837" s="243" t="s">
        <v>1114</v>
      </c>
      <c r="F4837" s="243">
        <v>5</v>
      </c>
      <c r="G4837" s="244"/>
      <c r="H4837" s="244"/>
      <c r="I4837" s="244">
        <v>1.1177999999999999</v>
      </c>
      <c r="J4837" s="244"/>
      <c r="K4837" s="244"/>
      <c r="L4837" s="244"/>
      <c r="M4837" s="244"/>
      <c r="N4837" s="244"/>
      <c r="O4837" s="244"/>
      <c r="P4837" s="244"/>
      <c r="Q4837" s="245" t="s">
        <v>1762</v>
      </c>
    </row>
    <row r="4838" spans="1:17" ht="47.25" x14ac:dyDescent="0.25">
      <c r="A4838" s="243">
        <v>369</v>
      </c>
      <c r="B4838" s="243">
        <v>10</v>
      </c>
      <c r="C4838" s="243" t="s">
        <v>1752</v>
      </c>
      <c r="D4838" s="243" t="s">
        <v>1763</v>
      </c>
      <c r="E4838" s="243" t="s">
        <v>1114</v>
      </c>
      <c r="F4838" s="243">
        <v>5</v>
      </c>
      <c r="G4838" s="244"/>
      <c r="H4838" s="244"/>
      <c r="I4838" s="244">
        <v>0.68570000000000009</v>
      </c>
      <c r="J4838" s="244"/>
      <c r="K4838" s="244"/>
      <c r="L4838" s="244"/>
      <c r="M4838" s="244"/>
      <c r="N4838" s="244"/>
      <c r="O4838" s="244"/>
      <c r="P4838" s="244"/>
      <c r="Q4838" s="245" t="s">
        <v>1764</v>
      </c>
    </row>
    <row r="4839" spans="1:17" ht="157.5" x14ac:dyDescent="0.25">
      <c r="A4839" s="243">
        <v>370</v>
      </c>
      <c r="B4839" s="243">
        <v>10</v>
      </c>
      <c r="C4839" s="243" t="s">
        <v>379</v>
      </c>
      <c r="D4839" s="243" t="s">
        <v>381</v>
      </c>
      <c r="E4839" s="243" t="s">
        <v>1142</v>
      </c>
      <c r="F4839" s="243">
        <v>5</v>
      </c>
      <c r="G4839" s="244"/>
      <c r="H4839" s="244">
        <v>0.57999999999999996</v>
      </c>
      <c r="I4839" s="244"/>
      <c r="J4839" s="244"/>
      <c r="K4839" s="244"/>
      <c r="L4839" s="244"/>
      <c r="M4839" s="244"/>
      <c r="N4839" s="244"/>
      <c r="O4839" s="244"/>
      <c r="P4839" s="244"/>
      <c r="Q4839" s="245" t="s">
        <v>1765</v>
      </c>
    </row>
    <row r="4840" spans="1:17" ht="63" x14ac:dyDescent="0.25">
      <c r="A4840" s="243">
        <v>371</v>
      </c>
      <c r="B4840" s="243">
        <v>10</v>
      </c>
      <c r="C4840" s="243" t="s">
        <v>379</v>
      </c>
      <c r="D4840" s="243" t="s">
        <v>1766</v>
      </c>
      <c r="E4840" s="243" t="s">
        <v>1142</v>
      </c>
      <c r="F4840" s="243">
        <v>5</v>
      </c>
      <c r="G4840" s="244"/>
      <c r="H4840" s="244">
        <v>2.04</v>
      </c>
      <c r="I4840" s="244"/>
      <c r="J4840" s="244"/>
      <c r="K4840" s="244"/>
      <c r="L4840" s="244"/>
      <c r="M4840" s="244"/>
      <c r="N4840" s="244"/>
      <c r="O4840" s="244"/>
      <c r="P4840" s="244"/>
      <c r="Q4840" s="245" t="s">
        <v>1767</v>
      </c>
    </row>
    <row r="4841" spans="1:17" x14ac:dyDescent="0.25">
      <c r="A4841" s="243">
        <v>372</v>
      </c>
      <c r="B4841" s="243">
        <v>10</v>
      </c>
      <c r="C4841" s="243" t="s">
        <v>439</v>
      </c>
      <c r="D4841" s="243" t="s">
        <v>444</v>
      </c>
      <c r="E4841" s="243" t="s">
        <v>1142</v>
      </c>
      <c r="F4841" s="243">
        <v>5</v>
      </c>
      <c r="G4841" s="244"/>
      <c r="H4841" s="244">
        <v>5.7000000000000002E-2</v>
      </c>
      <c r="I4841" s="244"/>
      <c r="J4841" s="244"/>
      <c r="K4841" s="244"/>
      <c r="L4841" s="244"/>
      <c r="M4841" s="244"/>
      <c r="N4841" s="244"/>
      <c r="O4841" s="244"/>
      <c r="P4841" s="244"/>
      <c r="Q4841" s="245" t="s">
        <v>1768</v>
      </c>
    </row>
    <row r="4842" spans="1:17" x14ac:dyDescent="0.25">
      <c r="A4842" s="243">
        <v>373</v>
      </c>
      <c r="B4842" s="243">
        <v>10</v>
      </c>
      <c r="C4842" s="243" t="s">
        <v>439</v>
      </c>
      <c r="D4842" s="243" t="s">
        <v>445</v>
      </c>
      <c r="E4842" s="243" t="s">
        <v>1142</v>
      </c>
      <c r="F4842" s="243">
        <v>5</v>
      </c>
      <c r="G4842" s="244"/>
      <c r="H4842" s="244">
        <v>3.2000000000000001E-2</v>
      </c>
      <c r="I4842" s="244"/>
      <c r="J4842" s="244"/>
      <c r="K4842" s="244"/>
      <c r="L4842" s="244"/>
      <c r="M4842" s="244"/>
      <c r="N4842" s="244"/>
      <c r="O4842" s="244"/>
      <c r="P4842" s="244"/>
      <c r="Q4842" s="245" t="s">
        <v>1769</v>
      </c>
    </row>
    <row r="4843" spans="1:17" x14ac:dyDescent="0.25">
      <c r="A4843" s="243">
        <v>374</v>
      </c>
      <c r="B4843" s="243">
        <v>10</v>
      </c>
      <c r="C4843" s="243" t="s">
        <v>1078</v>
      </c>
      <c r="D4843" s="243" t="s">
        <v>1770</v>
      </c>
      <c r="E4843" s="243" t="s">
        <v>1142</v>
      </c>
      <c r="F4843" s="243">
        <v>15</v>
      </c>
      <c r="G4843" s="244"/>
      <c r="H4843" s="244">
        <v>2.8000000000000001E-2</v>
      </c>
      <c r="I4843" s="244"/>
      <c r="J4843" s="244"/>
      <c r="K4843" s="244"/>
      <c r="L4843" s="244"/>
      <c r="M4843" s="244"/>
      <c r="N4843" s="244"/>
      <c r="O4843" s="244"/>
      <c r="P4843" s="244"/>
      <c r="Q4843" s="245" t="s">
        <v>1771</v>
      </c>
    </row>
    <row r="4844" spans="1:17" x14ac:dyDescent="0.25">
      <c r="A4844" s="243">
        <v>375</v>
      </c>
      <c r="B4844" s="243">
        <v>10</v>
      </c>
      <c r="C4844" s="243" t="s">
        <v>1087</v>
      </c>
      <c r="D4844" s="243" t="s">
        <v>1772</v>
      </c>
      <c r="E4844" s="243" t="s">
        <v>1142</v>
      </c>
      <c r="F4844" s="243">
        <v>10</v>
      </c>
      <c r="G4844" s="244"/>
      <c r="H4844" s="244">
        <v>4.1000000000000002E-2</v>
      </c>
      <c r="I4844" s="244"/>
      <c r="J4844" s="244"/>
      <c r="K4844" s="244"/>
      <c r="L4844" s="244"/>
      <c r="M4844" s="244"/>
      <c r="N4844" s="244"/>
      <c r="O4844" s="244"/>
      <c r="P4844" s="244"/>
      <c r="Q4844" s="245" t="s">
        <v>1773</v>
      </c>
    </row>
    <row r="4845" spans="1:17" x14ac:dyDescent="0.25">
      <c r="A4845" s="243">
        <v>376</v>
      </c>
      <c r="B4845" s="243">
        <v>10</v>
      </c>
      <c r="C4845" s="243" t="s">
        <v>1087</v>
      </c>
      <c r="D4845" s="243" t="s">
        <v>1774</v>
      </c>
      <c r="E4845" s="243" t="s">
        <v>1142</v>
      </c>
      <c r="F4845" s="243">
        <v>10</v>
      </c>
      <c r="G4845" s="244"/>
      <c r="H4845" s="244">
        <v>0.03</v>
      </c>
      <c r="I4845" s="244"/>
      <c r="J4845" s="244"/>
      <c r="K4845" s="244"/>
      <c r="L4845" s="244"/>
      <c r="M4845" s="244"/>
      <c r="N4845" s="244"/>
      <c r="O4845" s="244"/>
      <c r="P4845" s="244"/>
      <c r="Q4845" s="245" t="s">
        <v>1775</v>
      </c>
    </row>
    <row r="4846" spans="1:17" ht="63" x14ac:dyDescent="0.25">
      <c r="A4846" s="243">
        <v>377</v>
      </c>
      <c r="B4846" s="243">
        <v>10</v>
      </c>
      <c r="C4846" s="243" t="s">
        <v>1088</v>
      </c>
      <c r="D4846" s="243" t="s">
        <v>1776</v>
      </c>
      <c r="E4846" s="243" t="s">
        <v>1142</v>
      </c>
      <c r="F4846" s="243">
        <v>10</v>
      </c>
      <c r="G4846" s="244"/>
      <c r="H4846" s="244">
        <v>0.24340000000000001</v>
      </c>
      <c r="I4846" s="244"/>
      <c r="J4846" s="244"/>
      <c r="K4846" s="244"/>
      <c r="L4846" s="244"/>
      <c r="M4846" s="244"/>
      <c r="N4846" s="244"/>
      <c r="O4846" s="244"/>
      <c r="P4846" s="244"/>
      <c r="Q4846" s="245" t="s">
        <v>1777</v>
      </c>
    </row>
    <row r="4847" spans="1:17" x14ac:dyDescent="0.25">
      <c r="A4847" s="243">
        <v>378</v>
      </c>
      <c r="B4847" s="243">
        <v>10</v>
      </c>
      <c r="C4847" s="243" t="s">
        <v>1088</v>
      </c>
      <c r="D4847" s="243" t="s">
        <v>1778</v>
      </c>
      <c r="E4847" s="243" t="s">
        <v>1142</v>
      </c>
      <c r="F4847" s="243">
        <v>10</v>
      </c>
      <c r="G4847" s="244"/>
      <c r="H4847" s="244">
        <v>8.0799999999999997E-2</v>
      </c>
      <c r="I4847" s="244"/>
      <c r="J4847" s="244"/>
      <c r="K4847" s="244"/>
      <c r="L4847" s="244"/>
      <c r="M4847" s="244"/>
      <c r="N4847" s="244"/>
      <c r="O4847" s="244"/>
      <c r="P4847" s="244"/>
      <c r="Q4847" s="245" t="s">
        <v>1779</v>
      </c>
    </row>
    <row r="4848" spans="1:17" ht="31.5" x14ac:dyDescent="0.25">
      <c r="A4848" s="243">
        <v>379</v>
      </c>
      <c r="B4848" s="243">
        <v>10</v>
      </c>
      <c r="C4848" s="243" t="s">
        <v>1088</v>
      </c>
      <c r="D4848" s="243" t="s">
        <v>1780</v>
      </c>
      <c r="E4848" s="243" t="s">
        <v>1142</v>
      </c>
      <c r="F4848" s="243">
        <v>10</v>
      </c>
      <c r="G4848" s="244"/>
      <c r="H4848" s="244">
        <v>0.123</v>
      </c>
      <c r="I4848" s="244"/>
      <c r="J4848" s="244"/>
      <c r="K4848" s="244"/>
      <c r="L4848" s="244"/>
      <c r="M4848" s="244"/>
      <c r="N4848" s="244"/>
      <c r="O4848" s="244"/>
      <c r="P4848" s="244"/>
      <c r="Q4848" s="245" t="s">
        <v>1781</v>
      </c>
    </row>
    <row r="4849" spans="1:17" x14ac:dyDescent="0.25">
      <c r="A4849" s="243">
        <v>380</v>
      </c>
      <c r="B4849" s="243">
        <v>10</v>
      </c>
      <c r="C4849" s="243" t="s">
        <v>1097</v>
      </c>
      <c r="D4849" s="243" t="s">
        <v>1782</v>
      </c>
      <c r="E4849" s="243" t="s">
        <v>1142</v>
      </c>
      <c r="F4849" s="243">
        <v>10</v>
      </c>
      <c r="G4849" s="244"/>
      <c r="H4849" s="244">
        <v>6.6000000000000003E-2</v>
      </c>
      <c r="I4849" s="244"/>
      <c r="J4849" s="244"/>
      <c r="K4849" s="244"/>
      <c r="L4849" s="244"/>
      <c r="M4849" s="244"/>
      <c r="N4849" s="244"/>
      <c r="O4849" s="244"/>
      <c r="P4849" s="244"/>
      <c r="Q4849" s="245" t="s">
        <v>1783</v>
      </c>
    </row>
    <row r="4850" spans="1:17" ht="31.5" x14ac:dyDescent="0.25">
      <c r="A4850" s="243">
        <v>381</v>
      </c>
      <c r="B4850" s="243">
        <v>10</v>
      </c>
      <c r="C4850" s="243" t="s">
        <v>1097</v>
      </c>
      <c r="D4850" s="243" t="s">
        <v>1784</v>
      </c>
      <c r="E4850" s="243" t="s">
        <v>1142</v>
      </c>
      <c r="F4850" s="243">
        <v>10</v>
      </c>
      <c r="G4850" s="244"/>
      <c r="H4850" s="244">
        <v>0.15</v>
      </c>
      <c r="I4850" s="244"/>
      <c r="J4850" s="244"/>
      <c r="K4850" s="244"/>
      <c r="L4850" s="244"/>
      <c r="M4850" s="244"/>
      <c r="N4850" s="244"/>
      <c r="O4850" s="244"/>
      <c r="P4850" s="244"/>
      <c r="Q4850" s="245" t="s">
        <v>1785</v>
      </c>
    </row>
    <row r="4851" spans="1:17" x14ac:dyDescent="0.25">
      <c r="A4851" s="243">
        <v>382</v>
      </c>
      <c r="B4851" s="243">
        <v>10</v>
      </c>
      <c r="C4851" s="243" t="s">
        <v>403</v>
      </c>
      <c r="D4851" s="243" t="s">
        <v>415</v>
      </c>
      <c r="E4851" s="243" t="s">
        <v>1142</v>
      </c>
      <c r="F4851" s="243">
        <v>5</v>
      </c>
      <c r="G4851" s="244"/>
      <c r="H4851" s="244"/>
      <c r="I4851" s="244">
        <v>0</v>
      </c>
      <c r="J4851" s="244"/>
      <c r="K4851" s="244"/>
      <c r="L4851" s="244"/>
      <c r="M4851" s="244"/>
      <c r="N4851" s="244"/>
      <c r="O4851" s="244"/>
      <c r="P4851" s="244"/>
      <c r="Q4851" s="245" t="s">
        <v>1786</v>
      </c>
    </row>
    <row r="4852" spans="1:17" x14ac:dyDescent="0.25">
      <c r="A4852" s="243">
        <v>383</v>
      </c>
      <c r="B4852" s="243">
        <v>10</v>
      </c>
      <c r="C4852" s="243" t="s">
        <v>403</v>
      </c>
      <c r="D4852" s="243" t="s">
        <v>418</v>
      </c>
      <c r="E4852" s="243" t="s">
        <v>1142</v>
      </c>
      <c r="F4852" s="243">
        <v>5</v>
      </c>
      <c r="G4852" s="244"/>
      <c r="H4852" s="244"/>
      <c r="I4852" s="244">
        <v>0.109</v>
      </c>
      <c r="J4852" s="244"/>
      <c r="K4852" s="244"/>
      <c r="L4852" s="244"/>
      <c r="M4852" s="244"/>
      <c r="N4852" s="244"/>
      <c r="O4852" s="244"/>
      <c r="P4852" s="244"/>
      <c r="Q4852" s="245" t="s">
        <v>1786</v>
      </c>
    </row>
    <row r="4853" spans="1:17" x14ac:dyDescent="0.25">
      <c r="A4853" s="243">
        <v>384</v>
      </c>
      <c r="B4853" s="243">
        <v>10</v>
      </c>
      <c r="C4853" s="243" t="s">
        <v>403</v>
      </c>
      <c r="D4853" s="243" t="s">
        <v>419</v>
      </c>
      <c r="E4853" s="243" t="s">
        <v>1142</v>
      </c>
      <c r="F4853" s="243">
        <v>5</v>
      </c>
      <c r="G4853" s="244"/>
      <c r="H4853" s="244"/>
      <c r="I4853" s="244">
        <v>0.02</v>
      </c>
      <c r="J4853" s="244"/>
      <c r="K4853" s="244"/>
      <c r="L4853" s="244"/>
      <c r="M4853" s="244"/>
      <c r="N4853" s="244"/>
      <c r="O4853" s="244"/>
      <c r="P4853" s="244"/>
      <c r="Q4853" s="245" t="s">
        <v>1787</v>
      </c>
    </row>
    <row r="4854" spans="1:17" x14ac:dyDescent="0.25">
      <c r="A4854" s="243">
        <v>385</v>
      </c>
      <c r="B4854" s="243">
        <v>10</v>
      </c>
      <c r="C4854" s="243" t="s">
        <v>403</v>
      </c>
      <c r="D4854" s="243" t="s">
        <v>427</v>
      </c>
      <c r="E4854" s="243" t="s">
        <v>1142</v>
      </c>
      <c r="F4854" s="243">
        <v>5</v>
      </c>
      <c r="G4854" s="244"/>
      <c r="H4854" s="244"/>
      <c r="I4854" s="244">
        <v>0.27100000000000002</v>
      </c>
      <c r="J4854" s="244"/>
      <c r="K4854" s="244"/>
      <c r="L4854" s="244"/>
      <c r="M4854" s="244"/>
      <c r="N4854" s="244"/>
      <c r="O4854" s="244"/>
      <c r="P4854" s="244"/>
      <c r="Q4854" s="245" t="s">
        <v>1788</v>
      </c>
    </row>
    <row r="4855" spans="1:17" x14ac:dyDescent="0.25">
      <c r="A4855" s="243">
        <v>386</v>
      </c>
      <c r="B4855" s="243">
        <v>10</v>
      </c>
      <c r="C4855" s="243" t="s">
        <v>379</v>
      </c>
      <c r="D4855" s="243" t="s">
        <v>384</v>
      </c>
      <c r="E4855" s="243" t="s">
        <v>1142</v>
      </c>
      <c r="F4855" s="243">
        <v>5</v>
      </c>
      <c r="G4855" s="244"/>
      <c r="H4855" s="244"/>
      <c r="I4855" s="244">
        <v>6.6000000000000003E-2</v>
      </c>
      <c r="J4855" s="244"/>
      <c r="K4855" s="244"/>
      <c r="L4855" s="244"/>
      <c r="M4855" s="244"/>
      <c r="N4855" s="244"/>
      <c r="O4855" s="244"/>
      <c r="P4855" s="244"/>
      <c r="Q4855" s="245" t="s">
        <v>1789</v>
      </c>
    </row>
    <row r="4856" spans="1:17" x14ac:dyDescent="0.25">
      <c r="A4856" s="243">
        <v>387</v>
      </c>
      <c r="B4856" s="243">
        <v>10</v>
      </c>
      <c r="C4856" s="243" t="s">
        <v>91</v>
      </c>
      <c r="D4856" s="243" t="s">
        <v>451</v>
      </c>
      <c r="E4856" s="243" t="s">
        <v>1142</v>
      </c>
      <c r="F4856" s="243">
        <v>5</v>
      </c>
      <c r="G4856" s="244"/>
      <c r="H4856" s="244"/>
      <c r="I4856" s="244">
        <v>0.48399999999999999</v>
      </c>
      <c r="J4856" s="244"/>
      <c r="K4856" s="244"/>
      <c r="L4856" s="244"/>
      <c r="M4856" s="244"/>
      <c r="N4856" s="244"/>
      <c r="O4856" s="244"/>
      <c r="P4856" s="244"/>
      <c r="Q4856" s="245" t="s">
        <v>1786</v>
      </c>
    </row>
    <row r="4857" spans="1:17" x14ac:dyDescent="0.25">
      <c r="A4857" s="243">
        <v>388</v>
      </c>
      <c r="B4857" s="243">
        <v>10</v>
      </c>
      <c r="C4857" s="243" t="s">
        <v>91</v>
      </c>
      <c r="D4857" s="243" t="s">
        <v>92</v>
      </c>
      <c r="E4857" s="243" t="s">
        <v>1142</v>
      </c>
      <c r="F4857" s="243">
        <v>5</v>
      </c>
      <c r="G4857" s="244"/>
      <c r="H4857" s="244"/>
      <c r="I4857" s="244">
        <v>1E-3</v>
      </c>
      <c r="J4857" s="244"/>
      <c r="K4857" s="244"/>
      <c r="L4857" s="244"/>
      <c r="M4857" s="244"/>
      <c r="N4857" s="244"/>
      <c r="O4857" s="244"/>
      <c r="P4857" s="244"/>
      <c r="Q4857" s="245" t="s">
        <v>1786</v>
      </c>
    </row>
    <row r="4858" spans="1:17" ht="47.25" x14ac:dyDescent="0.25">
      <c r="A4858" s="243">
        <v>389</v>
      </c>
      <c r="B4858" s="243">
        <v>10</v>
      </c>
      <c r="C4858" s="243" t="s">
        <v>1042</v>
      </c>
      <c r="D4858" s="243" t="s">
        <v>1790</v>
      </c>
      <c r="E4858" s="243" t="s">
        <v>1142</v>
      </c>
      <c r="F4858" s="243">
        <v>5</v>
      </c>
      <c r="G4858" s="244"/>
      <c r="H4858" s="244"/>
      <c r="I4858" s="244">
        <v>0.14199999999999999</v>
      </c>
      <c r="J4858" s="244"/>
      <c r="K4858" s="244"/>
      <c r="L4858" s="244"/>
      <c r="M4858" s="244"/>
      <c r="N4858" s="244"/>
      <c r="O4858" s="244"/>
      <c r="P4858" s="244"/>
      <c r="Q4858" s="245" t="s">
        <v>1791</v>
      </c>
    </row>
    <row r="4859" spans="1:17" ht="31.5" x14ac:dyDescent="0.25">
      <c r="A4859" s="243">
        <v>390</v>
      </c>
      <c r="B4859" s="243">
        <v>10</v>
      </c>
      <c r="C4859" s="243" t="s">
        <v>1051</v>
      </c>
      <c r="D4859" s="243" t="s">
        <v>1792</v>
      </c>
      <c r="E4859" s="243" t="s">
        <v>1142</v>
      </c>
      <c r="F4859" s="243">
        <v>10</v>
      </c>
      <c r="G4859" s="244"/>
      <c r="H4859" s="244"/>
      <c r="I4859" s="244">
        <v>5.2999999999999999E-2</v>
      </c>
      <c r="J4859" s="244"/>
      <c r="K4859" s="244"/>
      <c r="L4859" s="244"/>
      <c r="M4859" s="244"/>
      <c r="N4859" s="244"/>
      <c r="O4859" s="244"/>
      <c r="P4859" s="244"/>
      <c r="Q4859" s="245" t="s">
        <v>1793</v>
      </c>
    </row>
    <row r="4860" spans="1:17" ht="47.25" x14ac:dyDescent="0.25">
      <c r="A4860" s="243">
        <v>391</v>
      </c>
      <c r="B4860" s="243">
        <v>10</v>
      </c>
      <c r="C4860" s="243" t="s">
        <v>1051</v>
      </c>
      <c r="D4860" s="243" t="s">
        <v>1794</v>
      </c>
      <c r="E4860" s="243" t="s">
        <v>1142</v>
      </c>
      <c r="F4860" s="243">
        <v>10</v>
      </c>
      <c r="G4860" s="244"/>
      <c r="H4860" s="244"/>
      <c r="I4860" s="244">
        <v>0.108</v>
      </c>
      <c r="J4860" s="244"/>
      <c r="K4860" s="244"/>
      <c r="L4860" s="244"/>
      <c r="M4860" s="244"/>
      <c r="N4860" s="244"/>
      <c r="O4860" s="244"/>
      <c r="P4860" s="244"/>
      <c r="Q4860" s="245" t="s">
        <v>1795</v>
      </c>
    </row>
    <row r="4861" spans="1:17" x14ac:dyDescent="0.25">
      <c r="A4861" s="243">
        <v>392</v>
      </c>
      <c r="B4861" s="243">
        <v>10</v>
      </c>
      <c r="C4861" s="243" t="s">
        <v>1053</v>
      </c>
      <c r="D4861" s="243" t="s">
        <v>1796</v>
      </c>
      <c r="E4861" s="243" t="s">
        <v>1142</v>
      </c>
      <c r="F4861" s="243">
        <v>10</v>
      </c>
      <c r="G4861" s="244"/>
      <c r="H4861" s="244"/>
      <c r="I4861" s="244">
        <v>5.0999999999999997E-2</v>
      </c>
      <c r="J4861" s="244"/>
      <c r="K4861" s="244"/>
      <c r="L4861" s="244"/>
      <c r="M4861" s="244"/>
      <c r="N4861" s="244"/>
      <c r="O4861" s="244"/>
      <c r="P4861" s="244"/>
      <c r="Q4861" s="245" t="s">
        <v>1797</v>
      </c>
    </row>
    <row r="4862" spans="1:17" ht="31.5" x14ac:dyDescent="0.25">
      <c r="A4862" s="243">
        <v>393</v>
      </c>
      <c r="B4862" s="243">
        <v>10</v>
      </c>
      <c r="C4862" s="243" t="s">
        <v>1059</v>
      </c>
      <c r="D4862" s="243" t="s">
        <v>1798</v>
      </c>
      <c r="E4862" s="243" t="s">
        <v>1142</v>
      </c>
      <c r="F4862" s="243">
        <v>15</v>
      </c>
      <c r="G4862" s="244"/>
      <c r="H4862" s="244"/>
      <c r="I4862" s="244">
        <v>0.107</v>
      </c>
      <c r="J4862" s="244"/>
      <c r="K4862" s="244"/>
      <c r="L4862" s="244"/>
      <c r="M4862" s="244"/>
      <c r="N4862" s="244"/>
      <c r="O4862" s="244"/>
      <c r="P4862" s="244"/>
      <c r="Q4862" s="245" t="s">
        <v>1799</v>
      </c>
    </row>
    <row r="4863" spans="1:17" x14ac:dyDescent="0.25">
      <c r="A4863" s="243">
        <v>394</v>
      </c>
      <c r="B4863" s="243">
        <v>10</v>
      </c>
      <c r="C4863" s="243" t="s">
        <v>1064</v>
      </c>
      <c r="D4863" s="243" t="s">
        <v>1800</v>
      </c>
      <c r="E4863" s="243" t="s">
        <v>1142</v>
      </c>
      <c r="F4863" s="243">
        <v>15</v>
      </c>
      <c r="G4863" s="244"/>
      <c r="H4863" s="244"/>
      <c r="I4863" s="244">
        <v>3.5999999999999997E-2</v>
      </c>
      <c r="J4863" s="244"/>
      <c r="K4863" s="244"/>
      <c r="L4863" s="244"/>
      <c r="M4863" s="244"/>
      <c r="N4863" s="244"/>
      <c r="O4863" s="244"/>
      <c r="P4863" s="244"/>
      <c r="Q4863" s="245" t="s">
        <v>1783</v>
      </c>
    </row>
    <row r="4864" spans="1:17" x14ac:dyDescent="0.25">
      <c r="A4864" s="243">
        <v>395</v>
      </c>
      <c r="B4864" s="243">
        <v>10</v>
      </c>
      <c r="C4864" s="243" t="s">
        <v>1801</v>
      </c>
      <c r="D4864" s="243" t="s">
        <v>1802</v>
      </c>
      <c r="E4864" s="243" t="s">
        <v>1142</v>
      </c>
      <c r="F4864" s="243">
        <v>15</v>
      </c>
      <c r="G4864" s="244"/>
      <c r="H4864" s="244"/>
      <c r="I4864" s="244">
        <v>2.3E-2</v>
      </c>
      <c r="J4864" s="244"/>
      <c r="K4864" s="244"/>
      <c r="L4864" s="244"/>
      <c r="M4864" s="244"/>
      <c r="N4864" s="244"/>
      <c r="O4864" s="244"/>
      <c r="P4864" s="244"/>
      <c r="Q4864" s="245" t="s">
        <v>1803</v>
      </c>
    </row>
    <row r="4865" spans="1:17" ht="31.5" x14ac:dyDescent="0.25">
      <c r="A4865" s="243">
        <v>396</v>
      </c>
      <c r="B4865" s="243">
        <v>10</v>
      </c>
      <c r="C4865" s="243" t="s">
        <v>1095</v>
      </c>
      <c r="D4865" s="243" t="s">
        <v>1804</v>
      </c>
      <c r="E4865" s="243" t="s">
        <v>1142</v>
      </c>
      <c r="F4865" s="243">
        <v>10</v>
      </c>
      <c r="G4865" s="244"/>
      <c r="H4865" s="244"/>
      <c r="I4865" s="244">
        <v>7.1999999999999995E-2</v>
      </c>
      <c r="J4865" s="244"/>
      <c r="K4865" s="244"/>
      <c r="L4865" s="244"/>
      <c r="M4865" s="244"/>
      <c r="N4865" s="244"/>
      <c r="O4865" s="244"/>
      <c r="P4865" s="244"/>
      <c r="Q4865" s="245" t="s">
        <v>1805</v>
      </c>
    </row>
    <row r="4866" spans="1:17" x14ac:dyDescent="0.25">
      <c r="A4866" s="243">
        <v>397</v>
      </c>
      <c r="B4866" s="243">
        <v>10</v>
      </c>
      <c r="C4866" s="243" t="s">
        <v>1095</v>
      </c>
      <c r="D4866" s="243" t="s">
        <v>1806</v>
      </c>
      <c r="E4866" s="243" t="s">
        <v>1142</v>
      </c>
      <c r="F4866" s="243">
        <v>10</v>
      </c>
      <c r="G4866" s="244"/>
      <c r="H4866" s="244"/>
      <c r="I4866" s="244">
        <v>0.04</v>
      </c>
      <c r="J4866" s="244"/>
      <c r="K4866" s="244"/>
      <c r="L4866" s="244"/>
      <c r="M4866" s="244"/>
      <c r="N4866" s="244"/>
      <c r="O4866" s="244"/>
      <c r="P4866" s="244"/>
      <c r="Q4866" s="245" t="s">
        <v>1807</v>
      </c>
    </row>
    <row r="4867" spans="1:17" x14ac:dyDescent="0.25">
      <c r="A4867" s="243">
        <v>398</v>
      </c>
      <c r="B4867" s="243">
        <v>10</v>
      </c>
      <c r="C4867" s="243" t="s">
        <v>403</v>
      </c>
      <c r="D4867" s="243" t="s">
        <v>1808</v>
      </c>
      <c r="E4867" s="243" t="s">
        <v>1142</v>
      </c>
      <c r="F4867" s="243">
        <v>5</v>
      </c>
      <c r="G4867" s="244"/>
      <c r="H4867" s="244"/>
      <c r="I4867" s="244"/>
      <c r="J4867" s="244">
        <v>8.5999999999999993E-2</v>
      </c>
      <c r="K4867" s="244"/>
      <c r="L4867" s="244"/>
      <c r="M4867" s="244"/>
      <c r="N4867" s="244"/>
      <c r="O4867" s="244"/>
      <c r="P4867" s="244"/>
      <c r="Q4867" s="245" t="s">
        <v>1809</v>
      </c>
    </row>
    <row r="4868" spans="1:17" x14ac:dyDescent="0.25">
      <c r="A4868" s="243">
        <v>399</v>
      </c>
      <c r="B4868" s="243">
        <v>10</v>
      </c>
      <c r="C4868" s="243" t="s">
        <v>403</v>
      </c>
      <c r="D4868" s="243" t="s">
        <v>1810</v>
      </c>
      <c r="E4868" s="243" t="s">
        <v>1142</v>
      </c>
      <c r="F4868" s="243">
        <v>5</v>
      </c>
      <c r="G4868" s="244"/>
      <c r="H4868" s="244"/>
      <c r="I4868" s="244"/>
      <c r="J4868" s="244">
        <v>5.2999999999999999E-2</v>
      </c>
      <c r="K4868" s="244"/>
      <c r="L4868" s="244"/>
      <c r="M4868" s="244"/>
      <c r="N4868" s="244"/>
      <c r="O4868" s="244"/>
      <c r="P4868" s="244"/>
      <c r="Q4868" s="245" t="s">
        <v>1811</v>
      </c>
    </row>
    <row r="4869" spans="1:17" ht="173.25" x14ac:dyDescent="0.25">
      <c r="A4869" s="243">
        <v>400</v>
      </c>
      <c r="B4869" s="243">
        <v>10</v>
      </c>
      <c r="C4869" s="243" t="s">
        <v>403</v>
      </c>
      <c r="D4869" s="243" t="s">
        <v>1812</v>
      </c>
      <c r="E4869" s="243" t="s">
        <v>1142</v>
      </c>
      <c r="F4869" s="243">
        <v>5</v>
      </c>
      <c r="G4869" s="244"/>
      <c r="H4869" s="244"/>
      <c r="I4869" s="244"/>
      <c r="J4869" s="244">
        <v>1.216</v>
      </c>
      <c r="K4869" s="244"/>
      <c r="L4869" s="244"/>
      <c r="M4869" s="244"/>
      <c r="N4869" s="244"/>
      <c r="O4869" s="244"/>
      <c r="P4869" s="244"/>
      <c r="Q4869" s="245" t="s">
        <v>1813</v>
      </c>
    </row>
    <row r="4870" spans="1:17" ht="78.75" x14ac:dyDescent="0.25">
      <c r="A4870" s="243">
        <v>401</v>
      </c>
      <c r="B4870" s="243">
        <v>10</v>
      </c>
      <c r="C4870" s="243" t="s">
        <v>87</v>
      </c>
      <c r="D4870" s="243" t="s">
        <v>433</v>
      </c>
      <c r="E4870" s="243" t="s">
        <v>1142</v>
      </c>
      <c r="F4870" s="243">
        <v>5</v>
      </c>
      <c r="G4870" s="244"/>
      <c r="H4870" s="244"/>
      <c r="I4870" s="244"/>
      <c r="J4870" s="244">
        <v>0.249</v>
      </c>
      <c r="K4870" s="244"/>
      <c r="L4870" s="244"/>
      <c r="M4870" s="244"/>
      <c r="N4870" s="244"/>
      <c r="O4870" s="244"/>
      <c r="P4870" s="244"/>
      <c r="Q4870" s="245" t="s">
        <v>1814</v>
      </c>
    </row>
    <row r="4871" spans="1:17" x14ac:dyDescent="0.25">
      <c r="A4871" s="243">
        <v>402</v>
      </c>
      <c r="B4871" s="243">
        <v>10</v>
      </c>
      <c r="C4871" s="243" t="s">
        <v>87</v>
      </c>
      <c r="D4871" s="243" t="s">
        <v>434</v>
      </c>
      <c r="E4871" s="243" t="s">
        <v>1142</v>
      </c>
      <c r="F4871" s="243">
        <v>5</v>
      </c>
      <c r="G4871" s="244"/>
      <c r="H4871" s="244"/>
      <c r="I4871" s="244"/>
      <c r="J4871" s="244">
        <v>1.2E-2</v>
      </c>
      <c r="K4871" s="244"/>
      <c r="L4871" s="244"/>
      <c r="M4871" s="244"/>
      <c r="N4871" s="244"/>
      <c r="O4871" s="244"/>
      <c r="P4871" s="244"/>
      <c r="Q4871" s="245" t="s">
        <v>1815</v>
      </c>
    </row>
    <row r="4872" spans="1:17" ht="31.5" x14ac:dyDescent="0.25">
      <c r="A4872" s="243">
        <v>403</v>
      </c>
      <c r="B4872" s="243">
        <v>10</v>
      </c>
      <c r="C4872" s="243" t="s">
        <v>87</v>
      </c>
      <c r="D4872" s="243" t="s">
        <v>435</v>
      </c>
      <c r="E4872" s="243" t="s">
        <v>1142</v>
      </c>
      <c r="F4872" s="243">
        <v>5</v>
      </c>
      <c r="G4872" s="244"/>
      <c r="H4872" s="244"/>
      <c r="I4872" s="244"/>
      <c r="J4872" s="244">
        <v>2.8000000000000001E-2</v>
      </c>
      <c r="K4872" s="244"/>
      <c r="L4872" s="244"/>
      <c r="M4872" s="244"/>
      <c r="N4872" s="244"/>
      <c r="O4872" s="244"/>
      <c r="P4872" s="244"/>
      <c r="Q4872" s="245" t="s">
        <v>1816</v>
      </c>
    </row>
    <row r="4873" spans="1:17" x14ac:dyDescent="0.25">
      <c r="A4873" s="243">
        <v>404</v>
      </c>
      <c r="B4873" s="243">
        <v>10</v>
      </c>
      <c r="C4873" s="243" t="s">
        <v>87</v>
      </c>
      <c r="D4873" s="243" t="s">
        <v>437</v>
      </c>
      <c r="E4873" s="243" t="s">
        <v>1142</v>
      </c>
      <c r="F4873" s="243">
        <v>5</v>
      </c>
      <c r="G4873" s="244"/>
      <c r="H4873" s="244"/>
      <c r="I4873" s="244"/>
      <c r="J4873" s="244">
        <v>2E-3</v>
      </c>
      <c r="K4873" s="244"/>
      <c r="L4873" s="244"/>
      <c r="M4873" s="244"/>
      <c r="N4873" s="244"/>
      <c r="O4873" s="244"/>
      <c r="P4873" s="244"/>
      <c r="Q4873" s="245" t="s">
        <v>1817</v>
      </c>
    </row>
    <row r="4874" spans="1:17" ht="31.5" x14ac:dyDescent="0.25">
      <c r="A4874" s="243">
        <v>405</v>
      </c>
      <c r="B4874" s="243">
        <v>10</v>
      </c>
      <c r="C4874" s="243" t="s">
        <v>1036</v>
      </c>
      <c r="D4874" s="243" t="s">
        <v>1818</v>
      </c>
      <c r="E4874" s="243" t="s">
        <v>1142</v>
      </c>
      <c r="F4874" s="243">
        <v>5</v>
      </c>
      <c r="G4874" s="244">
        <v>0.13900000000000001</v>
      </c>
      <c r="H4874" s="244"/>
      <c r="I4874" s="244"/>
      <c r="J4874" s="244"/>
      <c r="K4874" s="244"/>
      <c r="L4874" s="244"/>
      <c r="M4874" s="244"/>
      <c r="N4874" s="244"/>
      <c r="O4874" s="244"/>
      <c r="P4874" s="244"/>
      <c r="Q4874" s="245" t="s">
        <v>1819</v>
      </c>
    </row>
    <row r="4875" spans="1:17" ht="47.25" x14ac:dyDescent="0.25">
      <c r="A4875" s="243">
        <v>406</v>
      </c>
      <c r="B4875" s="243">
        <v>10</v>
      </c>
      <c r="C4875" s="243" t="s">
        <v>1042</v>
      </c>
      <c r="D4875" s="243" t="s">
        <v>1820</v>
      </c>
      <c r="E4875" s="243" t="s">
        <v>1142</v>
      </c>
      <c r="F4875" s="243">
        <v>5</v>
      </c>
      <c r="G4875" s="244">
        <v>0.38900000000000001</v>
      </c>
      <c r="H4875" s="244"/>
      <c r="I4875" s="244"/>
      <c r="J4875" s="244"/>
      <c r="K4875" s="244"/>
      <c r="L4875" s="244"/>
      <c r="M4875" s="244"/>
      <c r="N4875" s="244"/>
      <c r="O4875" s="244"/>
      <c r="P4875" s="244"/>
      <c r="Q4875" s="245" t="s">
        <v>1821</v>
      </c>
    </row>
    <row r="4876" spans="1:17" ht="47.25" x14ac:dyDescent="0.25">
      <c r="A4876" s="243">
        <v>407</v>
      </c>
      <c r="B4876" s="243">
        <v>10</v>
      </c>
      <c r="C4876" s="243" t="s">
        <v>1048</v>
      </c>
      <c r="D4876" s="243" t="s">
        <v>1822</v>
      </c>
      <c r="E4876" s="243" t="s">
        <v>1142</v>
      </c>
      <c r="F4876" s="243">
        <v>10</v>
      </c>
      <c r="G4876" s="244">
        <v>0.123</v>
      </c>
      <c r="H4876" s="244"/>
      <c r="I4876" s="244"/>
      <c r="J4876" s="244"/>
      <c r="K4876" s="244"/>
      <c r="L4876" s="244"/>
      <c r="M4876" s="244"/>
      <c r="N4876" s="244"/>
      <c r="O4876" s="244"/>
      <c r="P4876" s="244"/>
      <c r="Q4876" s="245" t="s">
        <v>1823</v>
      </c>
    </row>
    <row r="4877" spans="1:17" ht="78.75" x14ac:dyDescent="0.25">
      <c r="A4877" s="243">
        <v>408</v>
      </c>
      <c r="B4877" s="243">
        <v>10</v>
      </c>
      <c r="C4877" s="243" t="s">
        <v>1051</v>
      </c>
      <c r="D4877" s="243" t="s">
        <v>1824</v>
      </c>
      <c r="E4877" s="243" t="s">
        <v>1142</v>
      </c>
      <c r="F4877" s="243">
        <v>10</v>
      </c>
      <c r="G4877" s="244">
        <v>0.23</v>
      </c>
      <c r="H4877" s="244"/>
      <c r="I4877" s="244"/>
      <c r="J4877" s="244"/>
      <c r="K4877" s="244"/>
      <c r="L4877" s="244"/>
      <c r="M4877" s="244"/>
      <c r="N4877" s="244"/>
      <c r="O4877" s="244"/>
      <c r="P4877" s="244"/>
      <c r="Q4877" s="245" t="s">
        <v>1825</v>
      </c>
    </row>
    <row r="4878" spans="1:17" ht="31.5" x14ac:dyDescent="0.25">
      <c r="A4878" s="243">
        <v>409</v>
      </c>
      <c r="B4878" s="243">
        <v>10</v>
      </c>
      <c r="C4878" s="243" t="s">
        <v>439</v>
      </c>
      <c r="D4878" s="243" t="s">
        <v>443</v>
      </c>
      <c r="E4878" s="243" t="s">
        <v>1142</v>
      </c>
      <c r="F4878" s="243">
        <v>5</v>
      </c>
      <c r="G4878" s="244">
        <v>0.115</v>
      </c>
      <c r="H4878" s="244"/>
      <c r="I4878" s="244"/>
      <c r="J4878" s="244"/>
      <c r="K4878" s="244"/>
      <c r="L4878" s="244"/>
      <c r="M4878" s="244"/>
      <c r="N4878" s="244"/>
      <c r="O4878" s="244"/>
      <c r="P4878" s="244"/>
      <c r="Q4878" s="245" t="s">
        <v>1826</v>
      </c>
    </row>
    <row r="4879" spans="1:17" ht="31.5" x14ac:dyDescent="0.25">
      <c r="A4879" s="243">
        <v>410</v>
      </c>
      <c r="B4879" s="243">
        <v>10</v>
      </c>
      <c r="C4879" s="243" t="s">
        <v>439</v>
      </c>
      <c r="D4879" s="243" t="s">
        <v>450</v>
      </c>
      <c r="E4879" s="243" t="s">
        <v>1142</v>
      </c>
      <c r="F4879" s="243">
        <v>5</v>
      </c>
      <c r="G4879" s="244">
        <v>8.7999999999999995E-2</v>
      </c>
      <c r="H4879" s="244"/>
      <c r="I4879" s="244"/>
      <c r="J4879" s="244"/>
      <c r="K4879" s="244"/>
      <c r="L4879" s="244"/>
      <c r="M4879" s="244"/>
      <c r="N4879" s="244"/>
      <c r="O4879" s="244"/>
      <c r="P4879" s="244"/>
      <c r="Q4879" s="245" t="s">
        <v>1827</v>
      </c>
    </row>
    <row r="4880" spans="1:17" ht="31.5" x14ac:dyDescent="0.25">
      <c r="A4880" s="243">
        <v>411</v>
      </c>
      <c r="B4880" s="243">
        <v>10</v>
      </c>
      <c r="C4880" s="243" t="s">
        <v>1078</v>
      </c>
      <c r="D4880" s="243" t="s">
        <v>1828</v>
      </c>
      <c r="E4880" s="243" t="s">
        <v>1142</v>
      </c>
      <c r="F4880" s="243">
        <v>15</v>
      </c>
      <c r="G4880" s="244">
        <v>2.4E-2</v>
      </c>
      <c r="H4880" s="244"/>
      <c r="I4880" s="244"/>
      <c r="J4880" s="244"/>
      <c r="K4880" s="244"/>
      <c r="L4880" s="244"/>
      <c r="M4880" s="244"/>
      <c r="N4880" s="244"/>
      <c r="O4880" s="244"/>
      <c r="P4880" s="244"/>
      <c r="Q4880" s="245" t="s">
        <v>1829</v>
      </c>
    </row>
    <row r="4881" spans="1:17" ht="63" x14ac:dyDescent="0.25">
      <c r="A4881" s="243">
        <v>412</v>
      </c>
      <c r="B4881" s="243">
        <v>10</v>
      </c>
      <c r="C4881" s="243" t="s">
        <v>1078</v>
      </c>
      <c r="D4881" s="243" t="s">
        <v>1830</v>
      </c>
      <c r="E4881" s="243" t="s">
        <v>1142</v>
      </c>
      <c r="F4881" s="243">
        <v>15</v>
      </c>
      <c r="G4881" s="244">
        <v>0.13200000000000001</v>
      </c>
      <c r="H4881" s="244"/>
      <c r="I4881" s="244"/>
      <c r="J4881" s="244"/>
      <c r="K4881" s="244"/>
      <c r="L4881" s="244"/>
      <c r="M4881" s="244"/>
      <c r="N4881" s="244"/>
      <c r="O4881" s="244"/>
      <c r="P4881" s="244"/>
      <c r="Q4881" s="245" t="s">
        <v>1831</v>
      </c>
    </row>
    <row r="4882" spans="1:17" ht="78.75" x14ac:dyDescent="0.25">
      <c r="A4882" s="243">
        <v>413</v>
      </c>
      <c r="B4882" s="243">
        <v>10</v>
      </c>
      <c r="C4882" s="243" t="s">
        <v>371</v>
      </c>
      <c r="D4882" s="243" t="s">
        <v>378</v>
      </c>
      <c r="E4882" s="243" t="s">
        <v>1142</v>
      </c>
      <c r="F4882" s="243">
        <v>10</v>
      </c>
      <c r="G4882" s="244">
        <v>0.224</v>
      </c>
      <c r="H4882" s="244"/>
      <c r="I4882" s="244"/>
      <c r="J4882" s="244"/>
      <c r="K4882" s="244"/>
      <c r="L4882" s="244"/>
      <c r="M4882" s="244"/>
      <c r="N4882" s="244"/>
      <c r="O4882" s="244"/>
      <c r="P4882" s="244"/>
      <c r="Q4882" s="245" t="s">
        <v>1832</v>
      </c>
    </row>
    <row r="4883" spans="1:17" ht="31.5" x14ac:dyDescent="0.25">
      <c r="A4883" s="243">
        <v>414</v>
      </c>
      <c r="B4883" s="243">
        <v>10</v>
      </c>
      <c r="C4883" s="243" t="s">
        <v>1093</v>
      </c>
      <c r="D4883" s="243" t="s">
        <v>1833</v>
      </c>
      <c r="E4883" s="243" t="s">
        <v>1142</v>
      </c>
      <c r="F4883" s="243">
        <v>10</v>
      </c>
      <c r="G4883" s="244">
        <v>6.8000000000000005E-2</v>
      </c>
      <c r="H4883" s="244"/>
      <c r="I4883" s="244"/>
      <c r="J4883" s="244"/>
      <c r="K4883" s="244"/>
      <c r="L4883" s="244"/>
      <c r="M4883" s="244"/>
      <c r="N4883" s="244"/>
      <c r="O4883" s="244"/>
      <c r="P4883" s="244"/>
      <c r="Q4883" s="245" t="s">
        <v>1834</v>
      </c>
    </row>
    <row r="4884" spans="1:17" ht="110.25" x14ac:dyDescent="0.25">
      <c r="A4884" s="243">
        <v>415</v>
      </c>
      <c r="B4884" s="243">
        <v>10</v>
      </c>
      <c r="C4884" s="243" t="s">
        <v>403</v>
      </c>
      <c r="D4884" s="243" t="s">
        <v>406</v>
      </c>
      <c r="E4884" s="243" t="s">
        <v>1142</v>
      </c>
      <c r="F4884" s="243">
        <v>5</v>
      </c>
      <c r="G4884" s="244">
        <v>0.36799999999999999</v>
      </c>
      <c r="H4884" s="244"/>
      <c r="I4884" s="244"/>
      <c r="J4884" s="244"/>
      <c r="K4884" s="244"/>
      <c r="L4884" s="244"/>
      <c r="M4884" s="244"/>
      <c r="N4884" s="244"/>
      <c r="O4884" s="244"/>
      <c r="P4884" s="244"/>
      <c r="Q4884" s="245" t="s">
        <v>1835</v>
      </c>
    </row>
    <row r="4885" spans="1:17" x14ac:dyDescent="0.25">
      <c r="A4885" s="243">
        <v>416</v>
      </c>
      <c r="B4885" s="243">
        <v>10</v>
      </c>
      <c r="C4885" s="243" t="s">
        <v>1032</v>
      </c>
      <c r="D4885" s="243" t="s">
        <v>1836</v>
      </c>
      <c r="E4885" s="243" t="s">
        <v>1142</v>
      </c>
      <c r="F4885" s="243">
        <v>5</v>
      </c>
      <c r="G4885" s="244">
        <v>0</v>
      </c>
      <c r="H4885" s="244"/>
      <c r="I4885" s="244"/>
      <c r="J4885" s="244"/>
      <c r="K4885" s="244"/>
      <c r="L4885" s="244"/>
      <c r="M4885" s="244"/>
      <c r="N4885" s="244"/>
      <c r="O4885" s="244"/>
      <c r="P4885" s="244"/>
      <c r="Q4885" s="245" t="s">
        <v>1837</v>
      </c>
    </row>
    <row r="4886" spans="1:17" x14ac:dyDescent="0.25">
      <c r="A4886" s="243">
        <v>417</v>
      </c>
      <c r="B4886" s="243">
        <v>10</v>
      </c>
      <c r="C4886" s="243" t="s">
        <v>1032</v>
      </c>
      <c r="D4886" s="243" t="s">
        <v>1838</v>
      </c>
      <c r="E4886" s="243" t="s">
        <v>1142</v>
      </c>
      <c r="F4886" s="243">
        <v>5</v>
      </c>
      <c r="G4886" s="244">
        <v>7.3999999999999996E-2</v>
      </c>
      <c r="H4886" s="244"/>
      <c r="I4886" s="244"/>
      <c r="J4886" s="244"/>
      <c r="K4886" s="244"/>
      <c r="L4886" s="244"/>
      <c r="M4886" s="244"/>
      <c r="N4886" s="244"/>
      <c r="O4886" s="244"/>
      <c r="P4886" s="244"/>
      <c r="Q4886" s="245" t="s">
        <v>1839</v>
      </c>
    </row>
    <row r="4887" spans="1:17" ht="63" x14ac:dyDescent="0.25">
      <c r="A4887" s="243">
        <v>418</v>
      </c>
      <c r="B4887" s="243">
        <v>10</v>
      </c>
      <c r="C4887" s="243" t="s">
        <v>1032</v>
      </c>
      <c r="D4887" s="243" t="s">
        <v>1840</v>
      </c>
      <c r="E4887" s="243" t="s">
        <v>1142</v>
      </c>
      <c r="F4887" s="243">
        <v>5</v>
      </c>
      <c r="G4887" s="244">
        <v>0.23599999999999999</v>
      </c>
      <c r="H4887" s="244"/>
      <c r="I4887" s="244"/>
      <c r="J4887" s="244"/>
      <c r="K4887" s="244"/>
      <c r="L4887" s="244"/>
      <c r="M4887" s="244"/>
      <c r="N4887" s="244"/>
      <c r="O4887" s="244"/>
      <c r="P4887" s="244"/>
      <c r="Q4887" s="245" t="s">
        <v>1841</v>
      </c>
    </row>
    <row r="4888" spans="1:17" ht="31.5" x14ac:dyDescent="0.25">
      <c r="A4888" s="243">
        <v>419</v>
      </c>
      <c r="B4888" s="243">
        <v>10</v>
      </c>
      <c r="C4888" s="243" t="s">
        <v>1032</v>
      </c>
      <c r="D4888" s="243" t="s">
        <v>1842</v>
      </c>
      <c r="E4888" s="243" t="s">
        <v>1142</v>
      </c>
      <c r="F4888" s="243">
        <v>5</v>
      </c>
      <c r="G4888" s="244">
        <v>8.5000000000000006E-2</v>
      </c>
      <c r="H4888" s="244"/>
      <c r="I4888" s="244"/>
      <c r="J4888" s="244"/>
      <c r="K4888" s="244"/>
      <c r="L4888" s="244"/>
      <c r="M4888" s="244"/>
      <c r="N4888" s="244"/>
      <c r="O4888" s="244"/>
      <c r="P4888" s="244"/>
      <c r="Q4888" s="245" t="s">
        <v>1843</v>
      </c>
    </row>
    <row r="4889" spans="1:17" ht="63" x14ac:dyDescent="0.25">
      <c r="A4889" s="243">
        <v>420</v>
      </c>
      <c r="B4889" s="243">
        <v>10</v>
      </c>
      <c r="C4889" s="243" t="s">
        <v>1061</v>
      </c>
      <c r="D4889" s="243" t="s">
        <v>1844</v>
      </c>
      <c r="E4889" s="243" t="s">
        <v>1142</v>
      </c>
      <c r="F4889" s="243">
        <v>5</v>
      </c>
      <c r="G4889" s="244">
        <v>0.18099999999999999</v>
      </c>
      <c r="H4889" s="244"/>
      <c r="I4889" s="244"/>
      <c r="J4889" s="244"/>
      <c r="K4889" s="244"/>
      <c r="L4889" s="244"/>
      <c r="M4889" s="244"/>
      <c r="N4889" s="244"/>
      <c r="O4889" s="244"/>
      <c r="P4889" s="244"/>
      <c r="Q4889" s="245" t="s">
        <v>1845</v>
      </c>
    </row>
    <row r="4890" spans="1:17" x14ac:dyDescent="0.25">
      <c r="A4890" s="243">
        <v>421</v>
      </c>
      <c r="B4890" s="243">
        <v>10</v>
      </c>
      <c r="C4890" s="243" t="s">
        <v>1061</v>
      </c>
      <c r="D4890" s="243" t="s">
        <v>1846</v>
      </c>
      <c r="E4890" s="243" t="s">
        <v>1142</v>
      </c>
      <c r="F4890" s="243">
        <v>5</v>
      </c>
      <c r="G4890" s="244">
        <v>1.4999999999999999E-2</v>
      </c>
      <c r="H4890" s="244"/>
      <c r="I4890" s="244"/>
      <c r="J4890" s="244"/>
      <c r="K4890" s="244"/>
      <c r="L4890" s="244"/>
      <c r="M4890" s="244"/>
      <c r="N4890" s="244"/>
      <c r="O4890" s="244"/>
      <c r="P4890" s="244"/>
      <c r="Q4890" s="245" t="s">
        <v>1803</v>
      </c>
    </row>
    <row r="4891" spans="1:17" ht="31.5" x14ac:dyDescent="0.25">
      <c r="A4891" s="243">
        <v>422</v>
      </c>
      <c r="B4891" s="243">
        <v>10</v>
      </c>
      <c r="C4891" s="243" t="s">
        <v>1047</v>
      </c>
      <c r="D4891" s="243" t="s">
        <v>1847</v>
      </c>
      <c r="E4891" s="243" t="s">
        <v>1142</v>
      </c>
      <c r="F4891" s="243">
        <v>10</v>
      </c>
      <c r="G4891" s="244">
        <v>0.128</v>
      </c>
      <c r="H4891" s="244"/>
      <c r="I4891" s="244"/>
      <c r="J4891" s="244"/>
      <c r="K4891" s="244"/>
      <c r="L4891" s="244"/>
      <c r="M4891" s="244"/>
      <c r="N4891" s="244"/>
      <c r="O4891" s="244"/>
      <c r="P4891" s="244"/>
      <c r="Q4891" s="245" t="s">
        <v>1848</v>
      </c>
    </row>
    <row r="4892" spans="1:17" ht="78.75" x14ac:dyDescent="0.25">
      <c r="A4892" s="243">
        <v>423</v>
      </c>
      <c r="B4892" s="243">
        <v>10</v>
      </c>
      <c r="C4892" s="243" t="s">
        <v>1849</v>
      </c>
      <c r="D4892" s="243" t="s">
        <v>1850</v>
      </c>
      <c r="E4892" s="243" t="s">
        <v>1114</v>
      </c>
      <c r="F4892" s="243">
        <v>10</v>
      </c>
      <c r="G4892" s="244"/>
      <c r="H4892" s="244"/>
      <c r="I4892" s="244">
        <v>0.62479999999999991</v>
      </c>
      <c r="J4892" s="244"/>
      <c r="K4892" s="244"/>
      <c r="L4892" s="244"/>
      <c r="M4892" s="244"/>
      <c r="N4892" s="244"/>
      <c r="O4892" s="244"/>
      <c r="P4892" s="244"/>
      <c r="Q4892" s="245" t="s">
        <v>1851</v>
      </c>
    </row>
    <row r="4893" spans="1:17" x14ac:dyDescent="0.25">
      <c r="A4893" s="243">
        <v>424</v>
      </c>
      <c r="B4893" s="243">
        <v>10</v>
      </c>
      <c r="C4893" s="243" t="s">
        <v>1852</v>
      </c>
      <c r="D4893" s="243" t="s">
        <v>1853</v>
      </c>
      <c r="E4893" s="243" t="s">
        <v>1114</v>
      </c>
      <c r="F4893" s="243">
        <v>10</v>
      </c>
      <c r="G4893" s="244"/>
      <c r="H4893" s="244"/>
      <c r="I4893" s="244">
        <v>4.8100000000000004E-2</v>
      </c>
      <c r="J4893" s="244"/>
      <c r="K4893" s="244"/>
      <c r="L4893" s="244"/>
      <c r="M4893" s="244"/>
      <c r="N4893" s="244"/>
      <c r="O4893" s="244"/>
      <c r="P4893" s="244"/>
      <c r="Q4893" s="245" t="s">
        <v>1854</v>
      </c>
    </row>
    <row r="4894" spans="1:17" x14ac:dyDescent="0.25">
      <c r="A4894" s="243">
        <v>425</v>
      </c>
      <c r="B4894" s="243">
        <v>10</v>
      </c>
      <c r="C4894" s="243" t="s">
        <v>1852</v>
      </c>
      <c r="D4894" s="243" t="s">
        <v>1855</v>
      </c>
      <c r="E4894" s="243" t="s">
        <v>1114</v>
      </c>
      <c r="F4894" s="243">
        <v>10</v>
      </c>
      <c r="G4894" s="244"/>
      <c r="H4894" s="244"/>
      <c r="I4894" s="244">
        <v>1.6800000000000002E-2</v>
      </c>
      <c r="J4894" s="244"/>
      <c r="K4894" s="244"/>
      <c r="L4894" s="244"/>
      <c r="M4894" s="244"/>
      <c r="N4894" s="244"/>
      <c r="O4894" s="244"/>
      <c r="P4894" s="244"/>
      <c r="Q4894" s="245" t="s">
        <v>1856</v>
      </c>
    </row>
    <row r="4895" spans="1:17" ht="31.5" x14ac:dyDescent="0.25">
      <c r="A4895" s="243">
        <v>426</v>
      </c>
      <c r="B4895" s="243">
        <v>10</v>
      </c>
      <c r="C4895" s="243" t="s">
        <v>1852</v>
      </c>
      <c r="D4895" s="243" t="s">
        <v>1857</v>
      </c>
      <c r="E4895" s="243" t="s">
        <v>1114</v>
      </c>
      <c r="F4895" s="243">
        <v>10</v>
      </c>
      <c r="G4895" s="244"/>
      <c r="H4895" s="244"/>
      <c r="I4895" s="244">
        <v>2.52E-2</v>
      </c>
      <c r="J4895" s="244"/>
      <c r="K4895" s="244"/>
      <c r="L4895" s="244"/>
      <c r="M4895" s="244"/>
      <c r="N4895" s="244"/>
      <c r="O4895" s="244"/>
      <c r="P4895" s="244"/>
      <c r="Q4895" s="245" t="s">
        <v>1858</v>
      </c>
    </row>
    <row r="4896" spans="1:17" ht="94.5" x14ac:dyDescent="0.25">
      <c r="A4896" s="243">
        <v>427</v>
      </c>
      <c r="B4896" s="243">
        <v>10</v>
      </c>
      <c r="C4896" s="243" t="s">
        <v>1849</v>
      </c>
      <c r="D4896" s="243" t="s">
        <v>1859</v>
      </c>
      <c r="E4896" s="243" t="s">
        <v>1114</v>
      </c>
      <c r="F4896" s="243">
        <v>10</v>
      </c>
      <c r="G4896" s="244"/>
      <c r="H4896" s="244"/>
      <c r="I4896" s="244"/>
      <c r="J4896" s="244"/>
      <c r="K4896" s="244"/>
      <c r="L4896" s="244">
        <v>0.38750000000000001</v>
      </c>
      <c r="M4896" s="244"/>
      <c r="N4896" s="244"/>
      <c r="O4896" s="244"/>
      <c r="P4896" s="244"/>
      <c r="Q4896" s="245" t="s">
        <v>1860</v>
      </c>
    </row>
    <row r="4897" spans="1:17" x14ac:dyDescent="0.25">
      <c r="A4897" s="243">
        <v>428</v>
      </c>
      <c r="B4897" s="243">
        <v>10</v>
      </c>
      <c r="C4897" s="243" t="s">
        <v>1849</v>
      </c>
      <c r="D4897" s="243" t="s">
        <v>1861</v>
      </c>
      <c r="E4897" s="243" t="s">
        <v>1114</v>
      </c>
      <c r="F4897" s="243">
        <v>10</v>
      </c>
      <c r="G4897" s="244"/>
      <c r="H4897" s="244"/>
      <c r="I4897" s="244"/>
      <c r="J4897" s="244"/>
      <c r="K4897" s="244"/>
      <c r="L4897" s="244">
        <v>0.10290000000000001</v>
      </c>
      <c r="M4897" s="244"/>
      <c r="N4897" s="244"/>
      <c r="O4897" s="244"/>
      <c r="P4897" s="244"/>
      <c r="Q4897" s="245" t="s">
        <v>1862</v>
      </c>
    </row>
    <row r="4898" spans="1:17" x14ac:dyDescent="0.25">
      <c r="A4898" s="243">
        <v>429</v>
      </c>
      <c r="B4898" s="243">
        <v>10</v>
      </c>
      <c r="C4898" s="243" t="s">
        <v>1863</v>
      </c>
      <c r="D4898" s="243" t="s">
        <v>1864</v>
      </c>
      <c r="E4898" s="243" t="s">
        <v>1114</v>
      </c>
      <c r="F4898" s="243">
        <v>20</v>
      </c>
      <c r="G4898" s="244"/>
      <c r="H4898" s="244"/>
      <c r="I4898" s="244"/>
      <c r="J4898" s="244"/>
      <c r="K4898" s="244">
        <v>0.10700000000000001</v>
      </c>
      <c r="L4898" s="244"/>
      <c r="M4898" s="244"/>
      <c r="N4898" s="244"/>
      <c r="O4898" s="244"/>
      <c r="P4898" s="244"/>
      <c r="Q4898" s="245" t="s">
        <v>1865</v>
      </c>
    </row>
    <row r="4899" spans="1:17" x14ac:dyDescent="0.25">
      <c r="A4899" s="243">
        <v>430</v>
      </c>
      <c r="B4899" s="243">
        <v>10</v>
      </c>
      <c r="C4899" s="243" t="s">
        <v>1863</v>
      </c>
      <c r="D4899" s="243" t="s">
        <v>1866</v>
      </c>
      <c r="E4899" s="243" t="s">
        <v>1114</v>
      </c>
      <c r="F4899" s="243">
        <v>15</v>
      </c>
      <c r="G4899" s="244"/>
      <c r="H4899" s="244"/>
      <c r="I4899" s="244"/>
      <c r="J4899" s="244"/>
      <c r="K4899" s="244"/>
      <c r="L4899" s="244">
        <v>2.3540000000000001</v>
      </c>
      <c r="M4899" s="244"/>
      <c r="N4899" s="244"/>
      <c r="O4899" s="244"/>
      <c r="P4899" s="244"/>
      <c r="Q4899" s="245" t="s">
        <v>1867</v>
      </c>
    </row>
    <row r="4900" spans="1:17" x14ac:dyDescent="0.25">
      <c r="A4900" s="243">
        <v>431</v>
      </c>
      <c r="B4900" s="243">
        <v>10</v>
      </c>
      <c r="C4900" s="243" t="s">
        <v>1863</v>
      </c>
      <c r="D4900" s="243" t="s">
        <v>1868</v>
      </c>
      <c r="E4900" s="243" t="s">
        <v>1114</v>
      </c>
      <c r="F4900" s="243">
        <v>15</v>
      </c>
      <c r="G4900" s="244"/>
      <c r="H4900" s="244"/>
      <c r="I4900" s="244"/>
      <c r="J4900" s="244"/>
      <c r="K4900" s="244"/>
      <c r="L4900" s="244"/>
      <c r="M4900" s="244">
        <v>8.8680000000000003</v>
      </c>
      <c r="N4900" s="244"/>
      <c r="O4900" s="244"/>
      <c r="P4900" s="244"/>
      <c r="Q4900" s="245" t="s">
        <v>1869</v>
      </c>
    </row>
    <row r="4901" spans="1:17" x14ac:dyDescent="0.25">
      <c r="A4901" s="243">
        <v>432</v>
      </c>
      <c r="B4901" s="243">
        <v>10</v>
      </c>
      <c r="C4901" s="243" t="s">
        <v>1863</v>
      </c>
      <c r="D4901" s="243" t="s">
        <v>1870</v>
      </c>
      <c r="E4901" s="243" t="s">
        <v>1114</v>
      </c>
      <c r="F4901" s="243">
        <v>20</v>
      </c>
      <c r="G4901" s="244"/>
      <c r="H4901" s="244"/>
      <c r="I4901" s="244"/>
      <c r="J4901" s="244"/>
      <c r="K4901" s="244"/>
      <c r="L4901" s="244"/>
      <c r="M4901" s="244"/>
      <c r="N4901" s="244">
        <v>7.6700000000000763</v>
      </c>
      <c r="O4901" s="244"/>
      <c r="P4901" s="244"/>
      <c r="Q4901" s="245" t="s">
        <v>1871</v>
      </c>
    </row>
    <row r="4902" spans="1:17" x14ac:dyDescent="0.25">
      <c r="A4902" s="243">
        <v>433</v>
      </c>
      <c r="B4902" s="243">
        <v>10</v>
      </c>
      <c r="C4902" s="243" t="s">
        <v>1863</v>
      </c>
      <c r="D4902" s="243" t="s">
        <v>1872</v>
      </c>
      <c r="E4902" s="243" t="s">
        <v>1114</v>
      </c>
      <c r="F4902" s="243">
        <v>15</v>
      </c>
      <c r="G4902" s="244"/>
      <c r="H4902" s="244"/>
      <c r="I4902" s="244"/>
      <c r="J4902" s="244"/>
      <c r="K4902" s="244"/>
      <c r="L4902" s="244"/>
      <c r="M4902" s="244"/>
      <c r="N4902" s="244"/>
      <c r="O4902" s="244">
        <v>4.327</v>
      </c>
      <c r="P4902" s="244"/>
      <c r="Q4902" s="245" t="s">
        <v>1873</v>
      </c>
    </row>
    <row r="4903" spans="1:17" x14ac:dyDescent="0.25">
      <c r="A4903" s="243">
        <v>434</v>
      </c>
      <c r="B4903" s="243">
        <v>10</v>
      </c>
      <c r="C4903" s="243" t="s">
        <v>1863</v>
      </c>
      <c r="D4903" s="243" t="s">
        <v>1874</v>
      </c>
      <c r="E4903" s="243" t="s">
        <v>1114</v>
      </c>
      <c r="F4903" s="243">
        <v>15</v>
      </c>
      <c r="G4903" s="244"/>
      <c r="H4903" s="244"/>
      <c r="I4903" s="244"/>
      <c r="J4903" s="244"/>
      <c r="K4903" s="244"/>
      <c r="L4903" s="244"/>
      <c r="M4903" s="244"/>
      <c r="N4903" s="244"/>
      <c r="O4903" s="244"/>
      <c r="P4903" s="244">
        <v>1.5840000000000001</v>
      </c>
      <c r="Q4903" s="245" t="s">
        <v>1875</v>
      </c>
    </row>
    <row r="4904" spans="1:17" x14ac:dyDescent="0.25">
      <c r="A4904" s="246"/>
      <c r="B4904" s="247"/>
      <c r="C4904" s="247"/>
      <c r="D4904" s="247"/>
      <c r="E4904" s="247"/>
      <c r="F4904" s="234" t="s">
        <v>27</v>
      </c>
      <c r="G4904" s="244">
        <v>8.420200000000003</v>
      </c>
      <c r="H4904" s="244">
        <v>23.890680000000007</v>
      </c>
      <c r="I4904" s="244">
        <v>34.99336000000001</v>
      </c>
      <c r="J4904" s="244">
        <v>41.968935000000009</v>
      </c>
      <c r="K4904" s="244">
        <v>51.551285000000007</v>
      </c>
      <c r="L4904" s="244">
        <v>62.094225000000009</v>
      </c>
      <c r="M4904" s="244">
        <v>62.094225000000009</v>
      </c>
      <c r="N4904" s="244">
        <v>62.094225000000009</v>
      </c>
      <c r="O4904" s="244">
        <v>65.956125000000014</v>
      </c>
      <c r="P4904" s="244">
        <v>67.117125000000016</v>
      </c>
      <c r="Q4904" s="248"/>
    </row>
    <row r="4905" spans="1:17" x14ac:dyDescent="0.25">
      <c r="A4905" s="230"/>
      <c r="B4905" s="231"/>
      <c r="C4905" s="231"/>
      <c r="D4905" s="231"/>
      <c r="E4905" s="231"/>
      <c r="F4905" s="234" t="s">
        <v>1876</v>
      </c>
      <c r="G4905" s="244">
        <v>5.7935900000000009</v>
      </c>
      <c r="H4905" s="244">
        <v>7.9657900000000001</v>
      </c>
      <c r="I4905" s="244">
        <v>9.1706900000000005</v>
      </c>
      <c r="J4905" s="244">
        <v>13.179829999999999</v>
      </c>
      <c r="K4905" s="244">
        <v>13.286829999999998</v>
      </c>
      <c r="L4905" s="244">
        <v>17.566229999999997</v>
      </c>
      <c r="M4905" s="244">
        <v>28.994229999999998</v>
      </c>
      <c r="N4905" s="244">
        <v>54.158230000000074</v>
      </c>
      <c r="O4905" s="244">
        <v>69.085230000000081</v>
      </c>
      <c r="P4905" s="244">
        <v>80.769230000000078</v>
      </c>
      <c r="Q4905" s="249"/>
    </row>
    <row r="4906" spans="1:17" x14ac:dyDescent="0.25">
      <c r="A4906" s="230"/>
      <c r="B4906" s="231"/>
      <c r="C4906" s="231"/>
      <c r="D4906" s="231"/>
      <c r="E4906" s="231"/>
      <c r="F4906" s="234" t="s">
        <v>26</v>
      </c>
      <c r="G4906" s="244">
        <v>14.213789999999999</v>
      </c>
      <c r="H4906" s="244">
        <v>31.856470000000002</v>
      </c>
      <c r="I4906" s="244">
        <v>44.164050000000003</v>
      </c>
      <c r="J4906" s="244">
        <v>55.148765000000004</v>
      </c>
      <c r="K4906" s="244">
        <v>64.838115000000002</v>
      </c>
      <c r="L4906" s="244">
        <v>79.660454999999999</v>
      </c>
      <c r="M4906" s="244">
        <v>91.088454999999996</v>
      </c>
      <c r="N4906" s="244">
        <v>116.25245500000008</v>
      </c>
      <c r="O4906" s="244">
        <v>135.04135500000007</v>
      </c>
      <c r="P4906" s="244">
        <v>147.88635500000007</v>
      </c>
      <c r="Q4906" s="249"/>
    </row>
    <row r="4907" spans="1:17" x14ac:dyDescent="0.25">
      <c r="A4907" s="230"/>
      <c r="B4907" s="231"/>
      <c r="C4907" s="231"/>
      <c r="D4907" s="231"/>
      <c r="E4907" s="231"/>
      <c r="F4907" s="234" t="s">
        <v>85</v>
      </c>
      <c r="G4907" s="244">
        <v>1.0900000000000001</v>
      </c>
      <c r="H4907" s="244">
        <v>1.0900000000000001</v>
      </c>
      <c r="I4907" s="244">
        <v>7.0009999999999994</v>
      </c>
      <c r="J4907" s="244">
        <v>11.135369999999998</v>
      </c>
      <c r="K4907" s="244">
        <v>13.663369999999999</v>
      </c>
      <c r="L4907" s="244">
        <v>14.637369999999999</v>
      </c>
      <c r="M4907" s="244">
        <v>18.182369999999999</v>
      </c>
      <c r="N4907" s="244">
        <v>18.182369999999999</v>
      </c>
      <c r="O4907" s="244">
        <v>20.164369999999998</v>
      </c>
      <c r="P4907" s="244">
        <v>22.341369999999998</v>
      </c>
      <c r="Q4907" s="249"/>
    </row>
    <row r="4908" spans="1:17" x14ac:dyDescent="0.25">
      <c r="A4908" s="230"/>
      <c r="B4908" s="231"/>
      <c r="C4908" s="231"/>
      <c r="D4908" s="231"/>
      <c r="E4908" s="250" t="s">
        <v>1877</v>
      </c>
      <c r="F4908" s="234" t="s">
        <v>76</v>
      </c>
      <c r="G4908" s="244">
        <v>15.303789999999996</v>
      </c>
      <c r="H4908" s="244">
        <v>32.946469999999998</v>
      </c>
      <c r="I4908" s="244">
        <v>51.165050000000001</v>
      </c>
      <c r="J4908" s="244">
        <v>66.284135000000006</v>
      </c>
      <c r="K4908" s="244">
        <v>78.501485000000002</v>
      </c>
      <c r="L4908" s="244">
        <v>94.297825000000003</v>
      </c>
      <c r="M4908" s="244">
        <v>109.270825</v>
      </c>
      <c r="N4908" s="244">
        <v>134.43482500000007</v>
      </c>
      <c r="O4908" s="244">
        <v>155.20572500000009</v>
      </c>
      <c r="P4908" s="244">
        <v>170.22772500000008</v>
      </c>
      <c r="Q4908" s="249"/>
    </row>
    <row r="4909" spans="1:17" ht="63" x14ac:dyDescent="0.25">
      <c r="A4909" s="230"/>
      <c r="B4909" s="231"/>
      <c r="C4909" s="231"/>
      <c r="D4909" s="231"/>
      <c r="E4909" s="231"/>
      <c r="F4909" s="234" t="s">
        <v>1878</v>
      </c>
      <c r="G4909" s="244">
        <v>9.3492000000000033</v>
      </c>
      <c r="H4909" s="244">
        <v>24.219880000000003</v>
      </c>
      <c r="I4909" s="244">
        <v>31.292880000000004</v>
      </c>
      <c r="J4909" s="244">
        <v>36.742280000000001</v>
      </c>
      <c r="K4909" s="244">
        <v>46.278280000000002</v>
      </c>
      <c r="L4909" s="244">
        <v>57.520520000000005</v>
      </c>
      <c r="M4909" s="244">
        <v>57.520520000000005</v>
      </c>
      <c r="N4909" s="244">
        <v>57.520520000000005</v>
      </c>
      <c r="O4909" s="244">
        <v>57.520520000000005</v>
      </c>
      <c r="P4909" s="244">
        <v>58.681520000000006</v>
      </c>
      <c r="Q4909" s="249"/>
    </row>
    <row r="4910" spans="1:17" x14ac:dyDescent="0.25">
      <c r="A4910" s="230"/>
      <c r="B4910" s="231"/>
      <c r="C4910" s="231"/>
      <c r="D4910" s="231"/>
      <c r="E4910" s="231"/>
      <c r="F4910" s="247"/>
      <c r="G4910" s="247"/>
      <c r="H4910" s="247"/>
      <c r="I4910" s="247"/>
      <c r="J4910" s="247"/>
      <c r="K4910" s="247"/>
      <c r="L4910" s="247"/>
      <c r="M4910" s="247"/>
      <c r="N4910" s="247"/>
      <c r="O4910" s="247"/>
      <c r="P4910" s="247"/>
      <c r="Q4910" s="232"/>
    </row>
    <row r="4911" spans="1:17" x14ac:dyDescent="0.25">
      <c r="A4911" s="230"/>
      <c r="B4911" s="231"/>
      <c r="C4911" s="231"/>
      <c r="D4911" s="231"/>
      <c r="E4911" s="231"/>
      <c r="F4911" s="231"/>
      <c r="G4911" s="231"/>
      <c r="H4911" s="231"/>
      <c r="I4911" s="231"/>
      <c r="J4911" s="231"/>
      <c r="K4911" s="231"/>
      <c r="L4911" s="231"/>
      <c r="M4911" s="231"/>
      <c r="N4911" s="231"/>
      <c r="O4911" s="231"/>
      <c r="P4911" s="231"/>
      <c r="Q4911" s="232"/>
    </row>
    <row r="4912" spans="1:17" x14ac:dyDescent="0.25">
      <c r="A4912" s="230"/>
      <c r="B4912" s="231"/>
      <c r="C4912" s="231"/>
      <c r="D4912" s="231"/>
      <c r="E4912" s="231"/>
      <c r="F4912" s="231"/>
      <c r="G4912" s="231"/>
      <c r="H4912" s="231"/>
      <c r="I4912" s="231"/>
      <c r="J4912" s="231"/>
      <c r="K4912" s="231" t="s">
        <v>1889</v>
      </c>
      <c r="L4912" s="231"/>
      <c r="M4912" s="231"/>
      <c r="N4912" s="231"/>
      <c r="O4912" s="231"/>
      <c r="P4912" s="231"/>
      <c r="Q4912" s="232"/>
    </row>
    <row r="4913" spans="1:17" x14ac:dyDescent="0.25">
      <c r="A4913" s="230"/>
      <c r="B4913" s="231"/>
      <c r="C4913" s="231"/>
      <c r="D4913" s="231"/>
      <c r="E4913" s="231"/>
      <c r="F4913" s="231"/>
      <c r="G4913" s="231"/>
      <c r="H4913" s="231"/>
      <c r="I4913" s="231"/>
      <c r="J4913" s="231"/>
      <c r="K4913" s="231"/>
      <c r="L4913" s="231"/>
      <c r="M4913" s="231"/>
      <c r="N4913" s="231"/>
      <c r="O4913" s="231"/>
      <c r="P4913" s="231"/>
      <c r="Q4913" s="232"/>
    </row>
    <row r="4914" spans="1:17" x14ac:dyDescent="0.25">
      <c r="A4914" s="233"/>
      <c r="B4914" s="233"/>
      <c r="C4914" s="233"/>
      <c r="D4914" s="233"/>
      <c r="E4914" s="234"/>
      <c r="F4914" s="234"/>
      <c r="G4914" s="235" t="s">
        <v>74</v>
      </c>
      <c r="H4914" s="236"/>
      <c r="I4914" s="236"/>
      <c r="J4914" s="236"/>
      <c r="K4914" s="236"/>
      <c r="L4914" s="236"/>
      <c r="M4914" s="236"/>
      <c r="N4914" s="236"/>
      <c r="O4914" s="236"/>
      <c r="P4914" s="236"/>
      <c r="Q4914" s="237"/>
    </row>
    <row r="4915" spans="1:17" ht="31.5" x14ac:dyDescent="0.25">
      <c r="A4915" s="238" t="s">
        <v>71</v>
      </c>
      <c r="B4915" s="239" t="s">
        <v>89</v>
      </c>
      <c r="C4915" s="239" t="s">
        <v>72</v>
      </c>
      <c r="D4915" s="239" t="s">
        <v>77</v>
      </c>
      <c r="E4915" s="240" t="s">
        <v>1111</v>
      </c>
      <c r="F4915" s="254" t="s">
        <v>73</v>
      </c>
      <c r="G4915" s="241" t="s">
        <v>15</v>
      </c>
      <c r="H4915" s="241" t="s">
        <v>16</v>
      </c>
      <c r="I4915" s="241" t="s">
        <v>17</v>
      </c>
      <c r="J4915" s="241" t="s">
        <v>18</v>
      </c>
      <c r="K4915" s="241" t="s">
        <v>19</v>
      </c>
      <c r="L4915" s="241" t="s">
        <v>20</v>
      </c>
      <c r="M4915" s="241" t="s">
        <v>21</v>
      </c>
      <c r="N4915" s="241" t="s">
        <v>22</v>
      </c>
      <c r="O4915" s="241" t="s">
        <v>23</v>
      </c>
      <c r="P4915" s="241" t="s">
        <v>24</v>
      </c>
      <c r="Q4915" s="242" t="s">
        <v>75</v>
      </c>
    </row>
    <row r="4916" spans="1:17" ht="94.5" x14ac:dyDescent="0.25">
      <c r="A4916" s="243">
        <v>1</v>
      </c>
      <c r="B4916" s="243">
        <v>11</v>
      </c>
      <c r="C4916" s="243" t="s">
        <v>469</v>
      </c>
      <c r="D4916" s="243" t="s">
        <v>1113</v>
      </c>
      <c r="E4916" s="243" t="s">
        <v>1114</v>
      </c>
      <c r="F4916" s="243">
        <v>20</v>
      </c>
      <c r="G4916" s="244">
        <v>0.19800000000000001</v>
      </c>
      <c r="H4916" s="244"/>
      <c r="I4916" s="244"/>
      <c r="J4916" s="244"/>
      <c r="K4916" s="244"/>
      <c r="L4916" s="244"/>
      <c r="M4916" s="244"/>
      <c r="N4916" s="244"/>
      <c r="O4916" s="244"/>
      <c r="P4916" s="244"/>
      <c r="Q4916" s="245" t="s">
        <v>1115</v>
      </c>
    </row>
    <row r="4917" spans="1:17" x14ac:dyDescent="0.25">
      <c r="A4917" s="243">
        <v>2</v>
      </c>
      <c r="B4917" s="243">
        <v>11</v>
      </c>
      <c r="C4917" s="243" t="s">
        <v>469</v>
      </c>
      <c r="D4917" s="243" t="s">
        <v>1116</v>
      </c>
      <c r="E4917" s="243" t="s">
        <v>1114</v>
      </c>
      <c r="F4917" s="243">
        <v>20</v>
      </c>
      <c r="G4917" s="244">
        <v>0.23599999999999999</v>
      </c>
      <c r="H4917" s="244"/>
      <c r="I4917" s="244"/>
      <c r="J4917" s="244"/>
      <c r="K4917" s="244"/>
      <c r="L4917" s="244"/>
      <c r="M4917" s="244"/>
      <c r="N4917" s="244"/>
      <c r="O4917" s="244"/>
      <c r="P4917" s="244"/>
      <c r="Q4917" s="245" t="s">
        <v>1117</v>
      </c>
    </row>
    <row r="4918" spans="1:17" ht="157.5" x14ac:dyDescent="0.25">
      <c r="A4918" s="243">
        <v>3</v>
      </c>
      <c r="B4918" s="243">
        <v>11</v>
      </c>
      <c r="C4918" s="243" t="s">
        <v>469</v>
      </c>
      <c r="D4918" s="243" t="s">
        <v>1118</v>
      </c>
      <c r="E4918" s="243" t="s">
        <v>1114</v>
      </c>
      <c r="F4918" s="243">
        <v>20</v>
      </c>
      <c r="G4918" s="244">
        <v>0.496</v>
      </c>
      <c r="H4918" s="244"/>
      <c r="I4918" s="244"/>
      <c r="J4918" s="244"/>
      <c r="K4918" s="244"/>
      <c r="L4918" s="244"/>
      <c r="M4918" s="244"/>
      <c r="N4918" s="244"/>
      <c r="O4918" s="244"/>
      <c r="P4918" s="244"/>
      <c r="Q4918" s="245" t="s">
        <v>1119</v>
      </c>
    </row>
    <row r="4919" spans="1:17" ht="94.5" x14ac:dyDescent="0.25">
      <c r="A4919" s="243">
        <v>4</v>
      </c>
      <c r="B4919" s="243">
        <v>11</v>
      </c>
      <c r="C4919" s="243" t="s">
        <v>469</v>
      </c>
      <c r="D4919" s="243" t="s">
        <v>1120</v>
      </c>
      <c r="E4919" s="243" t="s">
        <v>1114</v>
      </c>
      <c r="F4919" s="243">
        <v>20</v>
      </c>
      <c r="G4919" s="244">
        <v>0.437</v>
      </c>
      <c r="H4919" s="244"/>
      <c r="I4919" s="244"/>
      <c r="J4919" s="244"/>
      <c r="K4919" s="244"/>
      <c r="L4919" s="244"/>
      <c r="M4919" s="244"/>
      <c r="N4919" s="244"/>
      <c r="O4919" s="244"/>
      <c r="P4919" s="244"/>
      <c r="Q4919" s="245" t="s">
        <v>1121</v>
      </c>
    </row>
    <row r="4920" spans="1:17" ht="31.5" x14ac:dyDescent="0.25">
      <c r="A4920" s="243">
        <v>5</v>
      </c>
      <c r="B4920" s="243">
        <v>11</v>
      </c>
      <c r="C4920" s="243" t="s">
        <v>469</v>
      </c>
      <c r="D4920" s="243" t="s">
        <v>1122</v>
      </c>
      <c r="E4920" s="243" t="s">
        <v>1114</v>
      </c>
      <c r="F4920" s="243">
        <v>20</v>
      </c>
      <c r="G4920" s="244">
        <v>0.04</v>
      </c>
      <c r="H4920" s="244"/>
      <c r="I4920" s="244"/>
      <c r="J4920" s="244"/>
      <c r="K4920" s="244"/>
      <c r="L4920" s="244"/>
      <c r="M4920" s="244"/>
      <c r="N4920" s="244"/>
      <c r="O4920" s="244"/>
      <c r="P4920" s="244"/>
      <c r="Q4920" s="245" t="s">
        <v>1123</v>
      </c>
    </row>
    <row r="4921" spans="1:17" x14ac:dyDescent="0.25">
      <c r="A4921" s="243">
        <v>6</v>
      </c>
      <c r="B4921" s="243">
        <v>11</v>
      </c>
      <c r="C4921" s="243" t="s">
        <v>469</v>
      </c>
      <c r="D4921" s="243" t="s">
        <v>1124</v>
      </c>
      <c r="E4921" s="243" t="s">
        <v>1114</v>
      </c>
      <c r="F4921" s="243">
        <v>20</v>
      </c>
      <c r="G4921" s="244">
        <v>0</v>
      </c>
      <c r="H4921" s="244"/>
      <c r="I4921" s="244"/>
      <c r="J4921" s="244"/>
      <c r="K4921" s="244"/>
      <c r="L4921" s="244"/>
      <c r="M4921" s="244"/>
      <c r="N4921" s="244"/>
      <c r="O4921" s="244"/>
      <c r="P4921" s="244"/>
      <c r="Q4921" s="245" t="s">
        <v>1125</v>
      </c>
    </row>
    <row r="4922" spans="1:17" ht="31.5" x14ac:dyDescent="0.25">
      <c r="A4922" s="243">
        <v>7</v>
      </c>
      <c r="B4922" s="243">
        <v>11</v>
      </c>
      <c r="C4922" s="243" t="s">
        <v>469</v>
      </c>
      <c r="D4922" s="243" t="s">
        <v>1126</v>
      </c>
      <c r="E4922" s="243" t="s">
        <v>1114</v>
      </c>
      <c r="F4922" s="243">
        <v>20</v>
      </c>
      <c r="G4922" s="244">
        <v>0.28399999999999997</v>
      </c>
      <c r="H4922" s="244"/>
      <c r="I4922" s="244"/>
      <c r="J4922" s="244"/>
      <c r="K4922" s="244"/>
      <c r="L4922" s="244"/>
      <c r="M4922" s="244"/>
      <c r="N4922" s="244"/>
      <c r="O4922" s="244"/>
      <c r="P4922" s="244"/>
      <c r="Q4922" s="245" t="s">
        <v>1127</v>
      </c>
    </row>
    <row r="4923" spans="1:17" x14ac:dyDescent="0.25">
      <c r="A4923" s="243">
        <v>8</v>
      </c>
      <c r="B4923" s="243">
        <v>11</v>
      </c>
      <c r="C4923" s="243" t="s">
        <v>469</v>
      </c>
      <c r="D4923" s="243" t="s">
        <v>1128</v>
      </c>
      <c r="E4923" s="243" t="s">
        <v>1114</v>
      </c>
      <c r="F4923" s="243">
        <v>20</v>
      </c>
      <c r="G4923" s="244">
        <v>0.89600000000000002</v>
      </c>
      <c r="H4923" s="244"/>
      <c r="I4923" s="244"/>
      <c r="J4923" s="244"/>
      <c r="K4923" s="244"/>
      <c r="L4923" s="244"/>
      <c r="M4923" s="244"/>
      <c r="N4923" s="244"/>
      <c r="O4923" s="244"/>
      <c r="P4923" s="244"/>
      <c r="Q4923" s="245" t="s">
        <v>1129</v>
      </c>
    </row>
    <row r="4924" spans="1:17" x14ac:dyDescent="0.25">
      <c r="A4924" s="243">
        <v>9</v>
      </c>
      <c r="B4924" s="243">
        <v>11</v>
      </c>
      <c r="C4924" s="243" t="s">
        <v>469</v>
      </c>
      <c r="D4924" s="243" t="s">
        <v>1130</v>
      </c>
      <c r="E4924" s="243" t="s">
        <v>1114</v>
      </c>
      <c r="F4924" s="243">
        <v>20</v>
      </c>
      <c r="G4924" s="244">
        <v>0.34499999999999997</v>
      </c>
      <c r="H4924" s="244"/>
      <c r="I4924" s="244"/>
      <c r="J4924" s="244"/>
      <c r="K4924" s="244"/>
      <c r="L4924" s="244"/>
      <c r="M4924" s="244"/>
      <c r="N4924" s="244"/>
      <c r="O4924" s="244"/>
      <c r="P4924" s="244"/>
      <c r="Q4924" s="245" t="s">
        <v>1131</v>
      </c>
    </row>
    <row r="4925" spans="1:17" x14ac:dyDescent="0.25">
      <c r="A4925" s="243">
        <v>10</v>
      </c>
      <c r="B4925" s="243">
        <v>11</v>
      </c>
      <c r="C4925" s="243" t="s">
        <v>469</v>
      </c>
      <c r="D4925" s="243" t="s">
        <v>1132</v>
      </c>
      <c r="E4925" s="243" t="s">
        <v>1114</v>
      </c>
      <c r="F4925" s="243">
        <v>20</v>
      </c>
      <c r="G4925" s="244">
        <v>0.01</v>
      </c>
      <c r="H4925" s="244"/>
      <c r="I4925" s="244"/>
      <c r="J4925" s="244"/>
      <c r="K4925" s="244"/>
      <c r="L4925" s="244"/>
      <c r="M4925" s="244"/>
      <c r="N4925" s="244"/>
      <c r="O4925" s="244"/>
      <c r="P4925" s="244"/>
      <c r="Q4925" s="245" t="s">
        <v>1133</v>
      </c>
    </row>
    <row r="4926" spans="1:17" ht="94.5" x14ac:dyDescent="0.25">
      <c r="A4926" s="243">
        <v>11</v>
      </c>
      <c r="B4926" s="243">
        <v>11</v>
      </c>
      <c r="C4926" s="243" t="s">
        <v>469</v>
      </c>
      <c r="D4926" s="243" t="s">
        <v>1134</v>
      </c>
      <c r="E4926" s="243" t="s">
        <v>1114</v>
      </c>
      <c r="F4926" s="243">
        <v>20</v>
      </c>
      <c r="G4926" s="244">
        <v>0.37</v>
      </c>
      <c r="H4926" s="244"/>
      <c r="I4926" s="244"/>
      <c r="J4926" s="244"/>
      <c r="K4926" s="244"/>
      <c r="L4926" s="244"/>
      <c r="M4926" s="244"/>
      <c r="N4926" s="244"/>
      <c r="O4926" s="244"/>
      <c r="P4926" s="244"/>
      <c r="Q4926" s="245" t="s">
        <v>1135</v>
      </c>
    </row>
    <row r="4927" spans="1:17" ht="189" x14ac:dyDescent="0.25">
      <c r="A4927" s="243">
        <v>12</v>
      </c>
      <c r="B4927" s="243">
        <v>11</v>
      </c>
      <c r="C4927" s="243" t="s">
        <v>469</v>
      </c>
      <c r="D4927" s="243" t="s">
        <v>1136</v>
      </c>
      <c r="E4927" s="243" t="s">
        <v>1114</v>
      </c>
      <c r="F4927" s="243">
        <v>20</v>
      </c>
      <c r="G4927" s="244">
        <v>0.60399999999999998</v>
      </c>
      <c r="H4927" s="244"/>
      <c r="I4927" s="244"/>
      <c r="J4927" s="244"/>
      <c r="K4927" s="244"/>
      <c r="L4927" s="244"/>
      <c r="M4927" s="244"/>
      <c r="N4927" s="244"/>
      <c r="O4927" s="244"/>
      <c r="P4927" s="244"/>
      <c r="Q4927" s="245" t="s">
        <v>1137</v>
      </c>
    </row>
    <row r="4928" spans="1:17" x14ac:dyDescent="0.25">
      <c r="A4928" s="243">
        <v>13</v>
      </c>
      <c r="B4928" s="243">
        <v>11</v>
      </c>
      <c r="C4928" s="243" t="s">
        <v>469</v>
      </c>
      <c r="D4928" s="243" t="s">
        <v>1138</v>
      </c>
      <c r="E4928" s="243" t="s">
        <v>1114</v>
      </c>
      <c r="F4928" s="243">
        <v>20</v>
      </c>
      <c r="G4928" s="244">
        <v>2.1999999999999999E-2</v>
      </c>
      <c r="H4928" s="244"/>
      <c r="I4928" s="244"/>
      <c r="J4928" s="244"/>
      <c r="K4928" s="244"/>
      <c r="L4928" s="244"/>
      <c r="M4928" s="244"/>
      <c r="N4928" s="244"/>
      <c r="O4928" s="244"/>
      <c r="P4928" s="244"/>
      <c r="Q4928" s="245" t="s">
        <v>1139</v>
      </c>
    </row>
    <row r="4929" spans="1:17" x14ac:dyDescent="0.25">
      <c r="A4929" s="243">
        <v>14</v>
      </c>
      <c r="B4929" s="243">
        <v>11</v>
      </c>
      <c r="C4929" s="243" t="s">
        <v>1140</v>
      </c>
      <c r="D4929" s="243" t="s">
        <v>1141</v>
      </c>
      <c r="E4929" s="243" t="s">
        <v>1142</v>
      </c>
      <c r="F4929" s="243">
        <v>5</v>
      </c>
      <c r="G4929" s="244"/>
      <c r="H4929" s="244"/>
      <c r="I4929" s="244"/>
      <c r="J4929" s="244"/>
      <c r="K4929" s="244">
        <v>0</v>
      </c>
      <c r="L4929" s="244"/>
      <c r="M4929" s="244"/>
      <c r="N4929" s="244"/>
      <c r="O4929" s="244"/>
      <c r="P4929" s="244"/>
      <c r="Q4929" s="245" t="s">
        <v>1143</v>
      </c>
    </row>
    <row r="4930" spans="1:17" x14ac:dyDescent="0.25">
      <c r="A4930" s="243">
        <v>15</v>
      </c>
      <c r="B4930" s="243">
        <v>11</v>
      </c>
      <c r="C4930" s="243" t="s">
        <v>1140</v>
      </c>
      <c r="D4930" s="243" t="s">
        <v>1144</v>
      </c>
      <c r="E4930" s="243" t="s">
        <v>1142</v>
      </c>
      <c r="F4930" s="243">
        <v>5</v>
      </c>
      <c r="G4930" s="244"/>
      <c r="H4930" s="244"/>
      <c r="I4930" s="244"/>
      <c r="J4930" s="244"/>
      <c r="K4930" s="244">
        <v>2.6360000000000001</v>
      </c>
      <c r="L4930" s="244"/>
      <c r="M4930" s="244"/>
      <c r="N4930" s="244"/>
      <c r="O4930" s="244"/>
      <c r="P4930" s="244"/>
      <c r="Q4930" s="245" t="s">
        <v>1145</v>
      </c>
    </row>
    <row r="4931" spans="1:17" x14ac:dyDescent="0.25">
      <c r="A4931" s="243">
        <v>16</v>
      </c>
      <c r="B4931" s="243">
        <v>11</v>
      </c>
      <c r="C4931" s="243" t="s">
        <v>304</v>
      </c>
      <c r="D4931" s="243" t="s">
        <v>1146</v>
      </c>
      <c r="E4931" s="243" t="s">
        <v>1142</v>
      </c>
      <c r="F4931" s="243">
        <v>5</v>
      </c>
      <c r="G4931" s="244"/>
      <c r="H4931" s="244">
        <v>1.2999999999999999E-2</v>
      </c>
      <c r="I4931" s="244"/>
      <c r="J4931" s="244"/>
      <c r="K4931" s="244"/>
      <c r="L4931" s="244"/>
      <c r="M4931" s="244"/>
      <c r="N4931" s="244"/>
      <c r="O4931" s="244"/>
      <c r="P4931" s="244"/>
      <c r="Q4931" s="245" t="s">
        <v>1147</v>
      </c>
    </row>
    <row r="4932" spans="1:17" x14ac:dyDescent="0.25">
      <c r="A4932" s="243">
        <v>17</v>
      </c>
      <c r="B4932" s="243">
        <v>11</v>
      </c>
      <c r="C4932" s="243" t="s">
        <v>304</v>
      </c>
      <c r="D4932" s="243" t="s">
        <v>1148</v>
      </c>
      <c r="E4932" s="243" t="s">
        <v>1142</v>
      </c>
      <c r="F4932" s="243">
        <v>5</v>
      </c>
      <c r="G4932" s="244"/>
      <c r="H4932" s="244">
        <v>0.20699999999999999</v>
      </c>
      <c r="I4932" s="244"/>
      <c r="J4932" s="244"/>
      <c r="K4932" s="244"/>
      <c r="L4932" s="244"/>
      <c r="M4932" s="244"/>
      <c r="N4932" s="244"/>
      <c r="O4932" s="244"/>
      <c r="P4932" s="244"/>
      <c r="Q4932" s="245" t="s">
        <v>1149</v>
      </c>
    </row>
    <row r="4933" spans="1:17" x14ac:dyDescent="0.25">
      <c r="A4933" s="243">
        <v>18</v>
      </c>
      <c r="B4933" s="243">
        <v>11</v>
      </c>
      <c r="C4933" s="243" t="s">
        <v>304</v>
      </c>
      <c r="D4933" s="243" t="s">
        <v>1150</v>
      </c>
      <c r="E4933" s="243" t="s">
        <v>1142</v>
      </c>
      <c r="F4933" s="243">
        <v>5</v>
      </c>
      <c r="G4933" s="244"/>
      <c r="H4933" s="244">
        <v>0.158</v>
      </c>
      <c r="I4933" s="244"/>
      <c r="J4933" s="244"/>
      <c r="K4933" s="244"/>
      <c r="L4933" s="244"/>
      <c r="M4933" s="244"/>
      <c r="N4933" s="244"/>
      <c r="O4933" s="244"/>
      <c r="P4933" s="244"/>
      <c r="Q4933" s="245" t="s">
        <v>1151</v>
      </c>
    </row>
    <row r="4934" spans="1:17" ht="63" x14ac:dyDescent="0.25">
      <c r="A4934" s="243">
        <v>19</v>
      </c>
      <c r="B4934" s="243">
        <v>11</v>
      </c>
      <c r="C4934" s="243" t="s">
        <v>304</v>
      </c>
      <c r="D4934" s="243" t="s">
        <v>1152</v>
      </c>
      <c r="E4934" s="243" t="s">
        <v>1142</v>
      </c>
      <c r="F4934" s="243">
        <v>5</v>
      </c>
      <c r="G4934" s="244"/>
      <c r="H4934" s="244">
        <v>0.29799999999999999</v>
      </c>
      <c r="I4934" s="244"/>
      <c r="J4934" s="244"/>
      <c r="K4934" s="244"/>
      <c r="L4934" s="244"/>
      <c r="M4934" s="244"/>
      <c r="N4934" s="244"/>
      <c r="O4934" s="244"/>
      <c r="P4934" s="244"/>
      <c r="Q4934" s="245" t="s">
        <v>1153</v>
      </c>
    </row>
    <row r="4935" spans="1:17" x14ac:dyDescent="0.25">
      <c r="A4935" s="243">
        <v>20</v>
      </c>
      <c r="B4935" s="243">
        <v>11</v>
      </c>
      <c r="C4935" s="243" t="s">
        <v>304</v>
      </c>
      <c r="D4935" s="243" t="s">
        <v>1154</v>
      </c>
      <c r="E4935" s="243" t="s">
        <v>1142</v>
      </c>
      <c r="F4935" s="243">
        <v>5</v>
      </c>
      <c r="G4935" s="244"/>
      <c r="H4935" s="244">
        <v>0</v>
      </c>
      <c r="I4935" s="244"/>
      <c r="J4935" s="244"/>
      <c r="K4935" s="244"/>
      <c r="L4935" s="244"/>
      <c r="M4935" s="244"/>
      <c r="N4935" s="244"/>
      <c r="O4935" s="244"/>
      <c r="P4935" s="244"/>
      <c r="Q4935" s="245" t="s">
        <v>1151</v>
      </c>
    </row>
    <row r="4936" spans="1:17" ht="31.5" x14ac:dyDescent="0.25">
      <c r="A4936" s="243">
        <v>21</v>
      </c>
      <c r="B4936" s="243">
        <v>11</v>
      </c>
      <c r="C4936" s="243" t="s">
        <v>304</v>
      </c>
      <c r="D4936" s="243" t="s">
        <v>1155</v>
      </c>
      <c r="E4936" s="243" t="s">
        <v>1142</v>
      </c>
      <c r="F4936" s="243">
        <v>5</v>
      </c>
      <c r="G4936" s="244"/>
      <c r="H4936" s="244">
        <v>0.40899999999999997</v>
      </c>
      <c r="I4936" s="244"/>
      <c r="J4936" s="244"/>
      <c r="K4936" s="244"/>
      <c r="L4936" s="244"/>
      <c r="M4936" s="244"/>
      <c r="N4936" s="244"/>
      <c r="O4936" s="244"/>
      <c r="P4936" s="244"/>
      <c r="Q4936" s="245" t="s">
        <v>1156</v>
      </c>
    </row>
    <row r="4937" spans="1:17" x14ac:dyDescent="0.25">
      <c r="A4937" s="243">
        <v>22</v>
      </c>
      <c r="B4937" s="243">
        <v>11</v>
      </c>
      <c r="C4937" s="243" t="s">
        <v>304</v>
      </c>
      <c r="D4937" s="243" t="s">
        <v>1157</v>
      </c>
      <c r="E4937" s="243" t="s">
        <v>1142</v>
      </c>
      <c r="F4937" s="243">
        <v>5</v>
      </c>
      <c r="G4937" s="244"/>
      <c r="H4937" s="244">
        <v>0.314</v>
      </c>
      <c r="I4937" s="244"/>
      <c r="J4937" s="244"/>
      <c r="K4937" s="244"/>
      <c r="L4937" s="244"/>
      <c r="M4937" s="244"/>
      <c r="N4937" s="244"/>
      <c r="O4937" s="244"/>
      <c r="P4937" s="244"/>
      <c r="Q4937" s="245" t="s">
        <v>1158</v>
      </c>
    </row>
    <row r="4938" spans="1:17" x14ac:dyDescent="0.25">
      <c r="A4938" s="243">
        <v>23</v>
      </c>
      <c r="B4938" s="243">
        <v>11</v>
      </c>
      <c r="C4938" s="243" t="s">
        <v>304</v>
      </c>
      <c r="D4938" s="243" t="s">
        <v>1159</v>
      </c>
      <c r="E4938" s="243" t="s">
        <v>1142</v>
      </c>
      <c r="F4938" s="243">
        <v>5</v>
      </c>
      <c r="G4938" s="244"/>
      <c r="H4938" s="244">
        <v>0.65400000000000003</v>
      </c>
      <c r="I4938" s="244"/>
      <c r="J4938" s="244"/>
      <c r="K4938" s="244"/>
      <c r="L4938" s="244"/>
      <c r="M4938" s="244"/>
      <c r="N4938" s="244"/>
      <c r="O4938" s="244"/>
      <c r="P4938" s="244"/>
      <c r="Q4938" s="245" t="s">
        <v>1160</v>
      </c>
    </row>
    <row r="4939" spans="1:17" x14ac:dyDescent="0.25">
      <c r="A4939" s="243">
        <v>24</v>
      </c>
      <c r="B4939" s="243">
        <v>11</v>
      </c>
      <c r="C4939" s="243" t="s">
        <v>304</v>
      </c>
      <c r="D4939" s="243" t="s">
        <v>1161</v>
      </c>
      <c r="E4939" s="243" t="s">
        <v>1142</v>
      </c>
      <c r="F4939" s="243">
        <v>5</v>
      </c>
      <c r="G4939" s="244"/>
      <c r="H4939" s="244">
        <v>0.109</v>
      </c>
      <c r="I4939" s="244"/>
      <c r="J4939" s="244"/>
      <c r="K4939" s="244"/>
      <c r="L4939" s="244"/>
      <c r="M4939" s="244"/>
      <c r="N4939" s="244"/>
      <c r="O4939" s="244"/>
      <c r="P4939" s="244"/>
      <c r="Q4939" s="245" t="s">
        <v>1151</v>
      </c>
    </row>
    <row r="4940" spans="1:17" x14ac:dyDescent="0.25">
      <c r="A4940" s="243">
        <v>25</v>
      </c>
      <c r="B4940" s="243">
        <v>11</v>
      </c>
      <c r="C4940" s="243" t="s">
        <v>1162</v>
      </c>
      <c r="D4940" s="243" t="s">
        <v>1163</v>
      </c>
      <c r="E4940" s="243" t="s">
        <v>1142</v>
      </c>
      <c r="F4940" s="243">
        <v>5</v>
      </c>
      <c r="G4940" s="244"/>
      <c r="H4940" s="244"/>
      <c r="I4940" s="244"/>
      <c r="J4940" s="244"/>
      <c r="K4940" s="244"/>
      <c r="L4940" s="244">
        <v>1.2E-2</v>
      </c>
      <c r="M4940" s="244"/>
      <c r="N4940" s="244"/>
      <c r="O4940" s="244"/>
      <c r="P4940" s="244"/>
      <c r="Q4940" s="245" t="s">
        <v>1164</v>
      </c>
    </row>
    <row r="4941" spans="1:17" ht="126" x14ac:dyDescent="0.25">
      <c r="A4941" s="243">
        <v>26</v>
      </c>
      <c r="B4941" s="243">
        <v>11</v>
      </c>
      <c r="C4941" s="243" t="s">
        <v>1162</v>
      </c>
      <c r="D4941" s="243" t="s">
        <v>1165</v>
      </c>
      <c r="E4941" s="243" t="s">
        <v>1142</v>
      </c>
      <c r="F4941" s="243">
        <v>5</v>
      </c>
      <c r="G4941" s="244"/>
      <c r="H4941" s="244"/>
      <c r="I4941" s="244"/>
      <c r="J4941" s="244"/>
      <c r="K4941" s="244"/>
      <c r="L4941" s="244">
        <v>0.57199999999999995</v>
      </c>
      <c r="M4941" s="244"/>
      <c r="N4941" s="244"/>
      <c r="O4941" s="244"/>
      <c r="P4941" s="244"/>
      <c r="Q4941" s="245" t="s">
        <v>1166</v>
      </c>
    </row>
    <row r="4942" spans="1:17" x14ac:dyDescent="0.25">
      <c r="A4942" s="243">
        <v>27</v>
      </c>
      <c r="B4942" s="243">
        <v>11</v>
      </c>
      <c r="C4942" s="243" t="s">
        <v>1162</v>
      </c>
      <c r="D4942" s="243" t="s">
        <v>1167</v>
      </c>
      <c r="E4942" s="243" t="s">
        <v>1142</v>
      </c>
      <c r="F4942" s="243">
        <v>5</v>
      </c>
      <c r="G4942" s="244"/>
      <c r="H4942" s="244"/>
      <c r="I4942" s="244"/>
      <c r="J4942" s="244"/>
      <c r="K4942" s="244"/>
      <c r="L4942" s="244">
        <v>0.17599999999999999</v>
      </c>
      <c r="M4942" s="244"/>
      <c r="N4942" s="244"/>
      <c r="O4942" s="244"/>
      <c r="P4942" s="244"/>
      <c r="Q4942" s="245" t="s">
        <v>1164</v>
      </c>
    </row>
    <row r="4943" spans="1:17" x14ac:dyDescent="0.25">
      <c r="A4943" s="243">
        <v>28</v>
      </c>
      <c r="B4943" s="243">
        <v>11</v>
      </c>
      <c r="C4943" s="243" t="s">
        <v>1162</v>
      </c>
      <c r="D4943" s="243" t="s">
        <v>1168</v>
      </c>
      <c r="E4943" s="243" t="s">
        <v>1142</v>
      </c>
      <c r="F4943" s="243">
        <v>5</v>
      </c>
      <c r="G4943" s="244"/>
      <c r="H4943" s="244"/>
      <c r="I4943" s="244"/>
      <c r="J4943" s="244"/>
      <c r="K4943" s="244"/>
      <c r="L4943" s="244">
        <v>2.4000000000000001E-4</v>
      </c>
      <c r="M4943" s="244"/>
      <c r="N4943" s="244"/>
      <c r="O4943" s="244"/>
      <c r="P4943" s="244"/>
      <c r="Q4943" s="245" t="s">
        <v>1164</v>
      </c>
    </row>
    <row r="4944" spans="1:17" x14ac:dyDescent="0.25">
      <c r="A4944" s="243">
        <v>29</v>
      </c>
      <c r="B4944" s="243">
        <v>11</v>
      </c>
      <c r="C4944" s="243" t="s">
        <v>1162</v>
      </c>
      <c r="D4944" s="243" t="s">
        <v>1169</v>
      </c>
      <c r="E4944" s="243" t="s">
        <v>1142</v>
      </c>
      <c r="F4944" s="243">
        <v>5</v>
      </c>
      <c r="G4944" s="244"/>
      <c r="H4944" s="244"/>
      <c r="I4944" s="244"/>
      <c r="J4944" s="244"/>
      <c r="K4944" s="244"/>
      <c r="L4944" s="244">
        <v>3.6999999999999998E-2</v>
      </c>
      <c r="M4944" s="244"/>
      <c r="N4944" s="244"/>
      <c r="O4944" s="244"/>
      <c r="P4944" s="244"/>
      <c r="Q4944" s="245" t="s">
        <v>1164</v>
      </c>
    </row>
    <row r="4945" spans="1:17" ht="31.5" x14ac:dyDescent="0.25">
      <c r="A4945" s="243">
        <v>30</v>
      </c>
      <c r="B4945" s="243">
        <v>11</v>
      </c>
      <c r="C4945" s="243" t="s">
        <v>1162</v>
      </c>
      <c r="D4945" s="243" t="s">
        <v>1170</v>
      </c>
      <c r="E4945" s="243" t="s">
        <v>1142</v>
      </c>
      <c r="F4945" s="243">
        <v>5</v>
      </c>
      <c r="G4945" s="244"/>
      <c r="H4945" s="244"/>
      <c r="I4945" s="244"/>
      <c r="J4945" s="244"/>
      <c r="K4945" s="244"/>
      <c r="L4945" s="244">
        <v>6.6000000000000003E-2</v>
      </c>
      <c r="M4945" s="244"/>
      <c r="N4945" s="244"/>
      <c r="O4945" s="244"/>
      <c r="P4945" s="244"/>
      <c r="Q4945" s="245" t="s">
        <v>1171</v>
      </c>
    </row>
    <row r="4946" spans="1:17" x14ac:dyDescent="0.25">
      <c r="A4946" s="243">
        <v>31</v>
      </c>
      <c r="B4946" s="243">
        <v>11</v>
      </c>
      <c r="C4946" s="243" t="s">
        <v>1162</v>
      </c>
      <c r="D4946" s="243" t="s">
        <v>1172</v>
      </c>
      <c r="E4946" s="243" t="s">
        <v>1142</v>
      </c>
      <c r="F4946" s="243">
        <v>5</v>
      </c>
      <c r="G4946" s="244"/>
      <c r="H4946" s="244"/>
      <c r="I4946" s="244"/>
      <c r="J4946" s="244"/>
      <c r="K4946" s="244"/>
      <c r="L4946" s="244">
        <v>1.4E-2</v>
      </c>
      <c r="M4946" s="244"/>
      <c r="N4946" s="244"/>
      <c r="O4946" s="244"/>
      <c r="P4946" s="244"/>
      <c r="Q4946" s="245" t="s">
        <v>1164</v>
      </c>
    </row>
    <row r="4947" spans="1:17" ht="94.5" x14ac:dyDescent="0.25">
      <c r="A4947" s="243">
        <v>32</v>
      </c>
      <c r="B4947" s="243">
        <v>11</v>
      </c>
      <c r="C4947" s="243" t="s">
        <v>472</v>
      </c>
      <c r="D4947" s="243" t="s">
        <v>1173</v>
      </c>
      <c r="E4947" s="243" t="s">
        <v>1174</v>
      </c>
      <c r="F4947" s="243">
        <v>60</v>
      </c>
      <c r="G4947" s="244"/>
      <c r="H4947" s="244"/>
      <c r="I4947" s="244"/>
      <c r="J4947" s="244"/>
      <c r="K4947" s="244">
        <v>0.56899999999999995</v>
      </c>
      <c r="L4947" s="244"/>
      <c r="M4947" s="244"/>
      <c r="N4947" s="244"/>
      <c r="O4947" s="244"/>
      <c r="P4947" s="244"/>
      <c r="Q4947" s="245" t="s">
        <v>1175</v>
      </c>
    </row>
    <row r="4948" spans="1:17" ht="252" x14ac:dyDescent="0.25">
      <c r="A4948" s="243">
        <v>33</v>
      </c>
      <c r="B4948" s="243">
        <v>11</v>
      </c>
      <c r="C4948" s="243" t="s">
        <v>472</v>
      </c>
      <c r="D4948" s="243" t="s">
        <v>1176</v>
      </c>
      <c r="E4948" s="243" t="s">
        <v>1142</v>
      </c>
      <c r="F4948" s="243">
        <v>5</v>
      </c>
      <c r="G4948" s="244"/>
      <c r="H4948" s="244"/>
      <c r="I4948" s="244"/>
      <c r="J4948" s="244"/>
      <c r="K4948" s="244">
        <v>0.314</v>
      </c>
      <c r="L4948" s="244"/>
      <c r="M4948" s="244"/>
      <c r="N4948" s="244"/>
      <c r="O4948" s="244"/>
      <c r="P4948" s="244"/>
      <c r="Q4948" s="245" t="s">
        <v>1177</v>
      </c>
    </row>
    <row r="4949" spans="1:17" ht="299.25" x14ac:dyDescent="0.25">
      <c r="A4949" s="243">
        <v>34</v>
      </c>
      <c r="B4949" s="243">
        <v>11</v>
      </c>
      <c r="C4949" s="243" t="s">
        <v>472</v>
      </c>
      <c r="D4949" s="243" t="s">
        <v>1178</v>
      </c>
      <c r="E4949" s="243" t="s">
        <v>1142</v>
      </c>
      <c r="F4949" s="243">
        <v>5</v>
      </c>
      <c r="G4949" s="244"/>
      <c r="H4949" s="244"/>
      <c r="I4949" s="244"/>
      <c r="J4949" s="244"/>
      <c r="K4949" s="244">
        <v>0.57399999999999995</v>
      </c>
      <c r="L4949" s="244"/>
      <c r="M4949" s="244"/>
      <c r="N4949" s="244"/>
      <c r="O4949" s="244"/>
      <c r="P4949" s="244"/>
      <c r="Q4949" s="245" t="s">
        <v>1179</v>
      </c>
    </row>
    <row r="4950" spans="1:17" ht="126" x14ac:dyDescent="0.25">
      <c r="A4950" s="243">
        <v>35</v>
      </c>
      <c r="B4950" s="243">
        <v>11</v>
      </c>
      <c r="C4950" s="243" t="s">
        <v>472</v>
      </c>
      <c r="D4950" s="243" t="s">
        <v>1180</v>
      </c>
      <c r="E4950" s="243" t="s">
        <v>1142</v>
      </c>
      <c r="F4950" s="243">
        <v>5</v>
      </c>
      <c r="G4950" s="244"/>
      <c r="H4950" s="244"/>
      <c r="I4950" s="244"/>
      <c r="J4950" s="244"/>
      <c r="K4950" s="244">
        <v>0.45700000000000002</v>
      </c>
      <c r="L4950" s="244"/>
      <c r="M4950" s="244"/>
      <c r="N4950" s="244"/>
      <c r="O4950" s="244"/>
      <c r="P4950" s="244"/>
      <c r="Q4950" s="245" t="s">
        <v>1181</v>
      </c>
    </row>
    <row r="4951" spans="1:17" ht="31.5" x14ac:dyDescent="0.25">
      <c r="A4951" s="243">
        <v>36</v>
      </c>
      <c r="B4951" s="243">
        <v>11</v>
      </c>
      <c r="C4951" s="243" t="s">
        <v>472</v>
      </c>
      <c r="D4951" s="243" t="s">
        <v>1182</v>
      </c>
      <c r="E4951" s="243" t="s">
        <v>1142</v>
      </c>
      <c r="F4951" s="243">
        <v>5</v>
      </c>
      <c r="G4951" s="244"/>
      <c r="H4951" s="244"/>
      <c r="I4951" s="244"/>
      <c r="J4951" s="244"/>
      <c r="K4951" s="244">
        <v>1.55</v>
      </c>
      <c r="L4951" s="244"/>
      <c r="M4951" s="244"/>
      <c r="N4951" s="244"/>
      <c r="O4951" s="244"/>
      <c r="P4951" s="244"/>
      <c r="Q4951" s="245" t="s">
        <v>1183</v>
      </c>
    </row>
    <row r="4952" spans="1:17" x14ac:dyDescent="0.25">
      <c r="A4952" s="243">
        <v>37</v>
      </c>
      <c r="B4952" s="243">
        <v>11</v>
      </c>
      <c r="C4952" s="243" t="s">
        <v>472</v>
      </c>
      <c r="D4952" s="243" t="s">
        <v>1184</v>
      </c>
      <c r="E4952" s="243" t="s">
        <v>1142</v>
      </c>
      <c r="F4952" s="243">
        <v>5</v>
      </c>
      <c r="G4952" s="244"/>
      <c r="H4952" s="244"/>
      <c r="I4952" s="244"/>
      <c r="J4952" s="244"/>
      <c r="K4952" s="244">
        <v>0.69099999999999995</v>
      </c>
      <c r="L4952" s="244"/>
      <c r="M4952" s="244"/>
      <c r="N4952" s="244"/>
      <c r="O4952" s="244"/>
      <c r="P4952" s="244"/>
      <c r="Q4952" s="245" t="s">
        <v>1185</v>
      </c>
    </row>
    <row r="4953" spans="1:17" ht="94.5" x14ac:dyDescent="0.25">
      <c r="A4953" s="243">
        <v>38</v>
      </c>
      <c r="B4953" s="243">
        <v>11</v>
      </c>
      <c r="C4953" s="243" t="s">
        <v>472</v>
      </c>
      <c r="D4953" s="243" t="s">
        <v>1186</v>
      </c>
      <c r="E4953" s="243" t="s">
        <v>1174</v>
      </c>
      <c r="F4953" s="243">
        <v>60</v>
      </c>
      <c r="G4953" s="244"/>
      <c r="H4953" s="244"/>
      <c r="I4953" s="244"/>
      <c r="J4953" s="244"/>
      <c r="K4953" s="244">
        <v>0.39900000000000002</v>
      </c>
      <c r="L4953" s="244"/>
      <c r="M4953" s="244"/>
      <c r="N4953" s="244"/>
      <c r="O4953" s="244"/>
      <c r="P4953" s="244"/>
      <c r="Q4953" s="245" t="s">
        <v>1187</v>
      </c>
    </row>
    <row r="4954" spans="1:17" ht="141.75" x14ac:dyDescent="0.25">
      <c r="A4954" s="243">
        <v>39</v>
      </c>
      <c r="B4954" s="243">
        <v>11</v>
      </c>
      <c r="C4954" s="243" t="s">
        <v>472</v>
      </c>
      <c r="D4954" s="243" t="s">
        <v>1188</v>
      </c>
      <c r="E4954" s="243" t="s">
        <v>1142</v>
      </c>
      <c r="F4954" s="243">
        <v>5</v>
      </c>
      <c r="G4954" s="244">
        <v>0.86199999999999999</v>
      </c>
      <c r="H4954" s="244"/>
      <c r="I4954" s="244"/>
      <c r="J4954" s="244"/>
      <c r="K4954" s="244"/>
      <c r="L4954" s="244"/>
      <c r="M4954" s="244"/>
      <c r="N4954" s="244"/>
      <c r="O4954" s="244"/>
      <c r="P4954" s="244"/>
      <c r="Q4954" s="245" t="s">
        <v>1189</v>
      </c>
    </row>
    <row r="4955" spans="1:17" ht="157.5" x14ac:dyDescent="0.25">
      <c r="A4955" s="243">
        <v>40</v>
      </c>
      <c r="B4955" s="243">
        <v>11</v>
      </c>
      <c r="C4955" s="243" t="s">
        <v>472</v>
      </c>
      <c r="D4955" s="243" t="s">
        <v>1190</v>
      </c>
      <c r="E4955" s="243" t="s">
        <v>1142</v>
      </c>
      <c r="F4955" s="243">
        <v>5</v>
      </c>
      <c r="G4955" s="244">
        <v>1.1000000000000001</v>
      </c>
      <c r="H4955" s="244"/>
      <c r="I4955" s="244"/>
      <c r="J4955" s="244"/>
      <c r="K4955" s="244"/>
      <c r="L4955" s="244"/>
      <c r="M4955" s="244"/>
      <c r="N4955" s="244"/>
      <c r="O4955" s="244"/>
      <c r="P4955" s="244"/>
      <c r="Q4955" s="245" t="s">
        <v>1191</v>
      </c>
    </row>
    <row r="4956" spans="1:17" ht="78.75" x14ac:dyDescent="0.25">
      <c r="A4956" s="243">
        <v>41</v>
      </c>
      <c r="B4956" s="243">
        <v>11</v>
      </c>
      <c r="C4956" s="243" t="s">
        <v>1192</v>
      </c>
      <c r="D4956" s="243" t="s">
        <v>1193</v>
      </c>
      <c r="E4956" s="243" t="s">
        <v>1174</v>
      </c>
      <c r="F4956" s="243">
        <v>60</v>
      </c>
      <c r="G4956" s="244">
        <v>0.23599999999999999</v>
      </c>
      <c r="H4956" s="244"/>
      <c r="I4956" s="244"/>
      <c r="J4956" s="244"/>
      <c r="K4956" s="244"/>
      <c r="L4956" s="244"/>
      <c r="M4956" s="244"/>
      <c r="N4956" s="244"/>
      <c r="O4956" s="244"/>
      <c r="P4956" s="244"/>
      <c r="Q4956" s="245" t="s">
        <v>1194</v>
      </c>
    </row>
    <row r="4957" spans="1:17" ht="47.25" x14ac:dyDescent="0.25">
      <c r="A4957" s="243">
        <v>42</v>
      </c>
      <c r="B4957" s="243">
        <v>11</v>
      </c>
      <c r="C4957" s="243" t="s">
        <v>675</v>
      </c>
      <c r="D4957" s="243" t="s">
        <v>1195</v>
      </c>
      <c r="E4957" s="243" t="s">
        <v>1174</v>
      </c>
      <c r="F4957" s="243">
        <v>60</v>
      </c>
      <c r="G4957" s="244"/>
      <c r="H4957" s="244"/>
      <c r="I4957" s="244">
        <v>0.214</v>
      </c>
      <c r="J4957" s="244"/>
      <c r="K4957" s="244"/>
      <c r="L4957" s="244"/>
      <c r="M4957" s="244"/>
      <c r="N4957" s="244"/>
      <c r="O4957" s="244"/>
      <c r="P4957" s="244"/>
      <c r="Q4957" s="245" t="s">
        <v>1196</v>
      </c>
    </row>
    <row r="4958" spans="1:17" x14ac:dyDescent="0.25">
      <c r="A4958" s="243">
        <v>43</v>
      </c>
      <c r="B4958" s="243">
        <v>11</v>
      </c>
      <c r="C4958" s="243" t="s">
        <v>675</v>
      </c>
      <c r="D4958" s="243" t="s">
        <v>1197</v>
      </c>
      <c r="E4958" s="243" t="s">
        <v>1174</v>
      </c>
      <c r="F4958" s="243">
        <v>60</v>
      </c>
      <c r="G4958" s="244"/>
      <c r="H4958" s="244"/>
      <c r="I4958" s="244">
        <v>0.28799999999999998</v>
      </c>
      <c r="J4958" s="244"/>
      <c r="K4958" s="244"/>
      <c r="L4958" s="244"/>
      <c r="M4958" s="244"/>
      <c r="N4958" s="244"/>
      <c r="O4958" s="244"/>
      <c r="P4958" s="244"/>
      <c r="Q4958" s="245" t="s">
        <v>1198</v>
      </c>
    </row>
    <row r="4959" spans="1:17" x14ac:dyDescent="0.25">
      <c r="A4959" s="243">
        <v>44</v>
      </c>
      <c r="B4959" s="243">
        <v>11</v>
      </c>
      <c r="C4959" s="243" t="s">
        <v>675</v>
      </c>
      <c r="D4959" s="243" t="s">
        <v>1199</v>
      </c>
      <c r="E4959" s="243" t="s">
        <v>1174</v>
      </c>
      <c r="F4959" s="243">
        <v>60</v>
      </c>
      <c r="G4959" s="244"/>
      <c r="H4959" s="244"/>
      <c r="I4959" s="244">
        <v>2.5999999999999999E-2</v>
      </c>
      <c r="J4959" s="244"/>
      <c r="K4959" s="244"/>
      <c r="L4959" s="244"/>
      <c r="M4959" s="244"/>
      <c r="N4959" s="244"/>
      <c r="O4959" s="244"/>
      <c r="P4959" s="244"/>
      <c r="Q4959" s="245" t="s">
        <v>1200</v>
      </c>
    </row>
    <row r="4960" spans="1:17" ht="31.5" x14ac:dyDescent="0.25">
      <c r="A4960" s="243">
        <v>45</v>
      </c>
      <c r="B4960" s="243">
        <v>11</v>
      </c>
      <c r="C4960" s="243" t="s">
        <v>675</v>
      </c>
      <c r="D4960" s="243" t="s">
        <v>1201</v>
      </c>
      <c r="E4960" s="243" t="s">
        <v>1174</v>
      </c>
      <c r="F4960" s="243">
        <v>60</v>
      </c>
      <c r="G4960" s="244"/>
      <c r="H4960" s="244"/>
      <c r="I4960" s="244">
        <v>0.13100000000000001</v>
      </c>
      <c r="J4960" s="244"/>
      <c r="K4960" s="244"/>
      <c r="L4960" s="244"/>
      <c r="M4960" s="244"/>
      <c r="N4960" s="244"/>
      <c r="O4960" s="244"/>
      <c r="P4960" s="244"/>
      <c r="Q4960" s="245" t="s">
        <v>1202</v>
      </c>
    </row>
    <row r="4961" spans="1:17" ht="31.5" x14ac:dyDescent="0.25">
      <c r="A4961" s="243">
        <v>46</v>
      </c>
      <c r="B4961" s="243">
        <v>11</v>
      </c>
      <c r="C4961" s="243" t="s">
        <v>675</v>
      </c>
      <c r="D4961" s="243" t="s">
        <v>1203</v>
      </c>
      <c r="E4961" s="243" t="s">
        <v>1174</v>
      </c>
      <c r="F4961" s="243">
        <v>60</v>
      </c>
      <c r="G4961" s="244"/>
      <c r="H4961" s="244"/>
      <c r="I4961" s="244">
        <v>0.20599999999999999</v>
      </c>
      <c r="J4961" s="244"/>
      <c r="K4961" s="244"/>
      <c r="L4961" s="244"/>
      <c r="M4961" s="244"/>
      <c r="N4961" s="244"/>
      <c r="O4961" s="244"/>
      <c r="P4961" s="244"/>
      <c r="Q4961" s="245" t="s">
        <v>1204</v>
      </c>
    </row>
    <row r="4962" spans="1:17" ht="173.25" x14ac:dyDescent="0.25">
      <c r="A4962" s="243">
        <v>47</v>
      </c>
      <c r="B4962" s="243">
        <v>11</v>
      </c>
      <c r="C4962" s="243" t="s">
        <v>144</v>
      </c>
      <c r="D4962" s="243" t="s">
        <v>1205</v>
      </c>
      <c r="E4962" s="243" t="s">
        <v>1142</v>
      </c>
      <c r="F4962" s="243">
        <v>5</v>
      </c>
      <c r="G4962" s="244"/>
      <c r="H4962" s="244">
        <v>0.25900000000000001</v>
      </c>
      <c r="I4962" s="244"/>
      <c r="J4962" s="244"/>
      <c r="K4962" s="244"/>
      <c r="L4962" s="244"/>
      <c r="M4962" s="244"/>
      <c r="N4962" s="244"/>
      <c r="O4962" s="244"/>
      <c r="P4962" s="244"/>
      <c r="Q4962" s="245" t="s">
        <v>1206</v>
      </c>
    </row>
    <row r="4963" spans="1:17" ht="267.75" x14ac:dyDescent="0.25">
      <c r="A4963" s="243">
        <v>48</v>
      </c>
      <c r="B4963" s="243">
        <v>11</v>
      </c>
      <c r="C4963" s="243" t="s">
        <v>144</v>
      </c>
      <c r="D4963" s="243" t="s">
        <v>1207</v>
      </c>
      <c r="E4963" s="243" t="s">
        <v>1142</v>
      </c>
      <c r="F4963" s="243">
        <v>5</v>
      </c>
      <c r="G4963" s="244"/>
      <c r="H4963" s="244">
        <v>0.88300000000000001</v>
      </c>
      <c r="I4963" s="244"/>
      <c r="J4963" s="244"/>
      <c r="K4963" s="244"/>
      <c r="L4963" s="244"/>
      <c r="M4963" s="244"/>
      <c r="N4963" s="244"/>
      <c r="O4963" s="244"/>
      <c r="P4963" s="244"/>
      <c r="Q4963" s="245" t="s">
        <v>1208</v>
      </c>
    </row>
    <row r="4964" spans="1:17" x14ac:dyDescent="0.25">
      <c r="A4964" s="243">
        <v>49</v>
      </c>
      <c r="B4964" s="243">
        <v>11</v>
      </c>
      <c r="C4964" s="243" t="s">
        <v>144</v>
      </c>
      <c r="D4964" s="243" t="s">
        <v>1209</v>
      </c>
      <c r="E4964" s="243" t="s">
        <v>1142</v>
      </c>
      <c r="F4964" s="243">
        <v>5</v>
      </c>
      <c r="G4964" s="244"/>
      <c r="H4964" s="244">
        <v>0.2</v>
      </c>
      <c r="I4964" s="244"/>
      <c r="J4964" s="244"/>
      <c r="K4964" s="244"/>
      <c r="L4964" s="244"/>
      <c r="M4964" s="244"/>
      <c r="N4964" s="244"/>
      <c r="O4964" s="244"/>
      <c r="P4964" s="244"/>
      <c r="Q4964" s="245" t="s">
        <v>1210</v>
      </c>
    </row>
    <row r="4965" spans="1:17" x14ac:dyDescent="0.25">
      <c r="A4965" s="243">
        <v>50</v>
      </c>
      <c r="B4965" s="243">
        <v>11</v>
      </c>
      <c r="C4965" s="243" t="s">
        <v>144</v>
      </c>
      <c r="D4965" s="243" t="s">
        <v>1211</v>
      </c>
      <c r="E4965" s="243" t="s">
        <v>1142</v>
      </c>
      <c r="F4965" s="243">
        <v>5</v>
      </c>
      <c r="G4965" s="244"/>
      <c r="H4965" s="244">
        <v>0.14499999999999999</v>
      </c>
      <c r="I4965" s="244"/>
      <c r="J4965" s="244"/>
      <c r="K4965" s="244"/>
      <c r="L4965" s="244"/>
      <c r="M4965" s="244"/>
      <c r="N4965" s="244"/>
      <c r="O4965" s="244"/>
      <c r="P4965" s="244"/>
      <c r="Q4965" s="245" t="s">
        <v>1210</v>
      </c>
    </row>
    <row r="4966" spans="1:17" ht="267.75" x14ac:dyDescent="0.25">
      <c r="A4966" s="243">
        <v>51</v>
      </c>
      <c r="B4966" s="243">
        <v>11</v>
      </c>
      <c r="C4966" s="243" t="s">
        <v>144</v>
      </c>
      <c r="D4966" s="243" t="s">
        <v>1212</v>
      </c>
      <c r="E4966" s="243" t="s">
        <v>1142</v>
      </c>
      <c r="F4966" s="243">
        <v>5</v>
      </c>
      <c r="G4966" s="244"/>
      <c r="H4966" s="244">
        <v>1.032</v>
      </c>
      <c r="I4966" s="244"/>
      <c r="J4966" s="244"/>
      <c r="K4966" s="244"/>
      <c r="L4966" s="244"/>
      <c r="M4966" s="244"/>
      <c r="N4966" s="244"/>
      <c r="O4966" s="244"/>
      <c r="P4966" s="244"/>
      <c r="Q4966" s="245" t="s">
        <v>1213</v>
      </c>
    </row>
    <row r="4967" spans="1:17" x14ac:dyDescent="0.25">
      <c r="A4967" s="243">
        <v>52</v>
      </c>
      <c r="B4967" s="243">
        <v>11</v>
      </c>
      <c r="C4967" s="243" t="s">
        <v>144</v>
      </c>
      <c r="D4967" s="243" t="s">
        <v>1214</v>
      </c>
      <c r="E4967" s="243" t="s">
        <v>1142</v>
      </c>
      <c r="F4967" s="243">
        <v>5</v>
      </c>
      <c r="G4967" s="244"/>
      <c r="H4967" s="244">
        <v>0</v>
      </c>
      <c r="I4967" s="244"/>
      <c r="J4967" s="244"/>
      <c r="K4967" s="244"/>
      <c r="L4967" s="244"/>
      <c r="M4967" s="244"/>
      <c r="N4967" s="244"/>
      <c r="O4967" s="244"/>
      <c r="P4967" s="244"/>
      <c r="Q4967" s="245" t="s">
        <v>1210</v>
      </c>
    </row>
    <row r="4968" spans="1:17" x14ac:dyDescent="0.25">
      <c r="A4968" s="243">
        <v>53</v>
      </c>
      <c r="B4968" s="243">
        <v>11</v>
      </c>
      <c r="C4968" s="243" t="s">
        <v>144</v>
      </c>
      <c r="D4968" s="243" t="s">
        <v>1215</v>
      </c>
      <c r="E4968" s="243" t="s">
        <v>1142</v>
      </c>
      <c r="F4968" s="243">
        <v>5</v>
      </c>
      <c r="G4968" s="244"/>
      <c r="H4968" s="244">
        <v>0.309</v>
      </c>
      <c r="I4968" s="244"/>
      <c r="J4968" s="244"/>
      <c r="K4968" s="244"/>
      <c r="L4968" s="244"/>
      <c r="M4968" s="244"/>
      <c r="N4968" s="244"/>
      <c r="O4968" s="244"/>
      <c r="P4968" s="244"/>
      <c r="Q4968" s="245" t="s">
        <v>1210</v>
      </c>
    </row>
    <row r="4969" spans="1:17" x14ac:dyDescent="0.25">
      <c r="A4969" s="243">
        <v>54</v>
      </c>
      <c r="B4969" s="243">
        <v>11</v>
      </c>
      <c r="C4969" s="243" t="s">
        <v>144</v>
      </c>
      <c r="D4969" s="243" t="s">
        <v>1216</v>
      </c>
      <c r="E4969" s="243" t="s">
        <v>1142</v>
      </c>
      <c r="F4969" s="243">
        <v>5</v>
      </c>
      <c r="G4969" s="244"/>
      <c r="H4969" s="244">
        <v>1.4179999999999999</v>
      </c>
      <c r="I4969" s="244"/>
      <c r="J4969" s="244"/>
      <c r="K4969" s="244"/>
      <c r="L4969" s="244"/>
      <c r="M4969" s="244"/>
      <c r="N4969" s="244"/>
      <c r="O4969" s="244"/>
      <c r="P4969" s="244"/>
      <c r="Q4969" s="245" t="s">
        <v>1217</v>
      </c>
    </row>
    <row r="4970" spans="1:17" x14ac:dyDescent="0.25">
      <c r="A4970" s="243">
        <v>55</v>
      </c>
      <c r="B4970" s="243">
        <v>11</v>
      </c>
      <c r="C4970" s="243" t="s">
        <v>144</v>
      </c>
      <c r="D4970" s="243" t="s">
        <v>1218</v>
      </c>
      <c r="E4970" s="243" t="s">
        <v>1142</v>
      </c>
      <c r="F4970" s="243">
        <v>5</v>
      </c>
      <c r="G4970" s="244"/>
      <c r="H4970" s="244">
        <v>0</v>
      </c>
      <c r="I4970" s="244"/>
      <c r="J4970" s="244"/>
      <c r="K4970" s="244"/>
      <c r="L4970" s="244"/>
      <c r="M4970" s="244"/>
      <c r="N4970" s="244"/>
      <c r="O4970" s="244"/>
      <c r="P4970" s="244"/>
      <c r="Q4970" s="245" t="s">
        <v>1217</v>
      </c>
    </row>
    <row r="4971" spans="1:17" ht="31.5" x14ac:dyDescent="0.25">
      <c r="A4971" s="243">
        <v>56</v>
      </c>
      <c r="B4971" s="243">
        <v>11</v>
      </c>
      <c r="C4971" s="243" t="s">
        <v>1219</v>
      </c>
      <c r="D4971" s="243" t="s">
        <v>1220</v>
      </c>
      <c r="E4971" s="243" t="s">
        <v>1174</v>
      </c>
      <c r="F4971" s="243">
        <v>60</v>
      </c>
      <c r="G4971" s="244">
        <v>0.33300000000000002</v>
      </c>
      <c r="H4971" s="244"/>
      <c r="I4971" s="244"/>
      <c r="J4971" s="244"/>
      <c r="K4971" s="244"/>
      <c r="L4971" s="244"/>
      <c r="M4971" s="244"/>
      <c r="N4971" s="244"/>
      <c r="O4971" s="244"/>
      <c r="P4971" s="244"/>
      <c r="Q4971" s="245" t="s">
        <v>1221</v>
      </c>
    </row>
    <row r="4972" spans="1:17" ht="78.75" x14ac:dyDescent="0.25">
      <c r="A4972" s="243">
        <v>57</v>
      </c>
      <c r="B4972" s="243">
        <v>11</v>
      </c>
      <c r="C4972" s="243" t="s">
        <v>1219</v>
      </c>
      <c r="D4972" s="243" t="s">
        <v>1222</v>
      </c>
      <c r="E4972" s="243" t="s">
        <v>1174</v>
      </c>
      <c r="F4972" s="243">
        <v>60</v>
      </c>
      <c r="G4972" s="244">
        <v>0.191</v>
      </c>
      <c r="H4972" s="244"/>
      <c r="I4972" s="244"/>
      <c r="J4972" s="244"/>
      <c r="K4972" s="244"/>
      <c r="L4972" s="244"/>
      <c r="M4972" s="244"/>
      <c r="N4972" s="244"/>
      <c r="O4972" s="244"/>
      <c r="P4972" s="244"/>
      <c r="Q4972" s="245" t="s">
        <v>1223</v>
      </c>
    </row>
    <row r="4973" spans="1:17" ht="126" x14ac:dyDescent="0.25">
      <c r="A4973" s="243">
        <v>58</v>
      </c>
      <c r="B4973" s="243">
        <v>11</v>
      </c>
      <c r="C4973" s="243" t="s">
        <v>278</v>
      </c>
      <c r="D4973" s="243" t="s">
        <v>1224</v>
      </c>
      <c r="E4973" s="243" t="s">
        <v>1174</v>
      </c>
      <c r="F4973" s="243">
        <v>25</v>
      </c>
      <c r="G4973" s="244"/>
      <c r="H4973" s="244"/>
      <c r="I4973" s="244">
        <v>0.85099999999999998</v>
      </c>
      <c r="J4973" s="244"/>
      <c r="K4973" s="244"/>
      <c r="L4973" s="244"/>
      <c r="M4973" s="244"/>
      <c r="N4973" s="244"/>
      <c r="O4973" s="244"/>
      <c r="P4973" s="244"/>
      <c r="Q4973" s="245" t="s">
        <v>1225</v>
      </c>
    </row>
    <row r="4974" spans="1:17" ht="126" x14ac:dyDescent="0.25">
      <c r="A4974" s="243">
        <v>59</v>
      </c>
      <c r="B4974" s="243">
        <v>11</v>
      </c>
      <c r="C4974" s="243" t="s">
        <v>278</v>
      </c>
      <c r="D4974" s="243" t="s">
        <v>1226</v>
      </c>
      <c r="E4974" s="243" t="s">
        <v>1174</v>
      </c>
      <c r="F4974" s="243">
        <v>25</v>
      </c>
      <c r="G4974" s="244"/>
      <c r="H4974" s="244"/>
      <c r="I4974" s="244">
        <v>0.622</v>
      </c>
      <c r="J4974" s="244"/>
      <c r="K4974" s="244"/>
      <c r="L4974" s="244"/>
      <c r="M4974" s="244"/>
      <c r="N4974" s="244"/>
      <c r="O4974" s="244"/>
      <c r="P4974" s="244"/>
      <c r="Q4974" s="245" t="s">
        <v>1227</v>
      </c>
    </row>
    <row r="4975" spans="1:17" ht="110.25" x14ac:dyDescent="0.25">
      <c r="A4975" s="243">
        <v>60</v>
      </c>
      <c r="B4975" s="243">
        <v>11</v>
      </c>
      <c r="C4975" s="243" t="s">
        <v>278</v>
      </c>
      <c r="D4975" s="243" t="s">
        <v>1228</v>
      </c>
      <c r="E4975" s="243" t="s">
        <v>1174</v>
      </c>
      <c r="F4975" s="243">
        <v>25</v>
      </c>
      <c r="G4975" s="244"/>
      <c r="H4975" s="244"/>
      <c r="I4975" s="244">
        <v>0</v>
      </c>
      <c r="J4975" s="244"/>
      <c r="K4975" s="244"/>
      <c r="L4975" s="244"/>
      <c r="M4975" s="244"/>
      <c r="N4975" s="244"/>
      <c r="O4975" s="244"/>
      <c r="P4975" s="244"/>
      <c r="Q4975" s="245" t="s">
        <v>1229</v>
      </c>
    </row>
    <row r="4976" spans="1:17" ht="126" x14ac:dyDescent="0.25">
      <c r="A4976" s="243">
        <v>61</v>
      </c>
      <c r="B4976" s="243">
        <v>11</v>
      </c>
      <c r="C4976" s="243" t="s">
        <v>278</v>
      </c>
      <c r="D4976" s="243" t="s">
        <v>1230</v>
      </c>
      <c r="E4976" s="243" t="s">
        <v>1174</v>
      </c>
      <c r="F4976" s="243">
        <v>25</v>
      </c>
      <c r="G4976" s="244"/>
      <c r="H4976" s="244"/>
      <c r="I4976" s="244">
        <v>0.66800000000000004</v>
      </c>
      <c r="J4976" s="244"/>
      <c r="K4976" s="244"/>
      <c r="L4976" s="244"/>
      <c r="M4976" s="244"/>
      <c r="N4976" s="244"/>
      <c r="O4976" s="244"/>
      <c r="P4976" s="244"/>
      <c r="Q4976" s="245" t="s">
        <v>1231</v>
      </c>
    </row>
    <row r="4977" spans="1:17" ht="173.25" x14ac:dyDescent="0.25">
      <c r="A4977" s="243">
        <v>62</v>
      </c>
      <c r="B4977" s="243">
        <v>11</v>
      </c>
      <c r="C4977" s="243" t="s">
        <v>278</v>
      </c>
      <c r="D4977" s="243" t="s">
        <v>1232</v>
      </c>
      <c r="E4977" s="243" t="s">
        <v>1174</v>
      </c>
      <c r="F4977" s="243">
        <v>25</v>
      </c>
      <c r="G4977" s="244"/>
      <c r="H4977" s="244"/>
      <c r="I4977" s="244">
        <v>0.92900000000000005</v>
      </c>
      <c r="J4977" s="244"/>
      <c r="K4977" s="244"/>
      <c r="L4977" s="244"/>
      <c r="M4977" s="244"/>
      <c r="N4977" s="244"/>
      <c r="O4977" s="244"/>
      <c r="P4977" s="244"/>
      <c r="Q4977" s="245" t="s">
        <v>1233</v>
      </c>
    </row>
    <row r="4978" spans="1:17" ht="31.5" x14ac:dyDescent="0.25">
      <c r="A4978" s="243">
        <v>63</v>
      </c>
      <c r="B4978" s="243">
        <v>11</v>
      </c>
      <c r="C4978" s="243" t="s">
        <v>278</v>
      </c>
      <c r="D4978" s="243" t="s">
        <v>1234</v>
      </c>
      <c r="E4978" s="243" t="s">
        <v>1174</v>
      </c>
      <c r="F4978" s="243">
        <v>25</v>
      </c>
      <c r="G4978" s="244"/>
      <c r="H4978" s="244"/>
      <c r="I4978" s="244">
        <v>0.20399999999999999</v>
      </c>
      <c r="J4978" s="244"/>
      <c r="K4978" s="244"/>
      <c r="L4978" s="244"/>
      <c r="M4978" s="244"/>
      <c r="N4978" s="244"/>
      <c r="O4978" s="244"/>
      <c r="P4978" s="244"/>
      <c r="Q4978" s="245" t="s">
        <v>1235</v>
      </c>
    </row>
    <row r="4979" spans="1:17" ht="94.5" x14ac:dyDescent="0.25">
      <c r="A4979" s="243">
        <v>64</v>
      </c>
      <c r="B4979" s="243">
        <v>11</v>
      </c>
      <c r="C4979" s="243" t="s">
        <v>278</v>
      </c>
      <c r="D4979" s="243" t="s">
        <v>1236</v>
      </c>
      <c r="E4979" s="243" t="s">
        <v>1174</v>
      </c>
      <c r="F4979" s="243">
        <v>25</v>
      </c>
      <c r="G4979" s="244"/>
      <c r="H4979" s="244"/>
      <c r="I4979" s="244">
        <v>2E-3</v>
      </c>
      <c r="J4979" s="244"/>
      <c r="K4979" s="244"/>
      <c r="L4979" s="244"/>
      <c r="M4979" s="244"/>
      <c r="N4979" s="244"/>
      <c r="O4979" s="244"/>
      <c r="P4979" s="244"/>
      <c r="Q4979" s="245" t="s">
        <v>1237</v>
      </c>
    </row>
    <row r="4980" spans="1:17" ht="78.75" x14ac:dyDescent="0.25">
      <c r="A4980" s="243">
        <v>65</v>
      </c>
      <c r="B4980" s="243">
        <v>11</v>
      </c>
      <c r="C4980" s="243" t="s">
        <v>278</v>
      </c>
      <c r="D4980" s="243" t="s">
        <v>1238</v>
      </c>
      <c r="E4980" s="243" t="s">
        <v>1174</v>
      </c>
      <c r="F4980" s="243">
        <v>25</v>
      </c>
      <c r="G4980" s="244"/>
      <c r="H4980" s="244"/>
      <c r="I4980" s="244">
        <v>1.738</v>
      </c>
      <c r="J4980" s="244"/>
      <c r="K4980" s="244"/>
      <c r="L4980" s="244"/>
      <c r="M4980" s="244"/>
      <c r="N4980" s="244"/>
      <c r="O4980" s="244"/>
      <c r="P4980" s="244"/>
      <c r="Q4980" s="245" t="s">
        <v>1239</v>
      </c>
    </row>
    <row r="4981" spans="1:17" ht="31.5" x14ac:dyDescent="0.25">
      <c r="A4981" s="243">
        <v>66</v>
      </c>
      <c r="B4981" s="243">
        <v>11</v>
      </c>
      <c r="C4981" s="243" t="s">
        <v>278</v>
      </c>
      <c r="D4981" s="243" t="s">
        <v>1240</v>
      </c>
      <c r="E4981" s="243" t="s">
        <v>1174</v>
      </c>
      <c r="F4981" s="243">
        <v>25</v>
      </c>
      <c r="G4981" s="244"/>
      <c r="H4981" s="244"/>
      <c r="I4981" s="244">
        <v>0.19600000000000001</v>
      </c>
      <c r="J4981" s="244"/>
      <c r="K4981" s="244"/>
      <c r="L4981" s="244"/>
      <c r="M4981" s="244"/>
      <c r="N4981" s="244"/>
      <c r="O4981" s="244"/>
      <c r="P4981" s="244"/>
      <c r="Q4981" s="245" t="s">
        <v>1241</v>
      </c>
    </row>
    <row r="4982" spans="1:17" ht="78.75" x14ac:dyDescent="0.25">
      <c r="A4982" s="243">
        <v>67</v>
      </c>
      <c r="B4982" s="243">
        <v>11</v>
      </c>
      <c r="C4982" s="243" t="s">
        <v>694</v>
      </c>
      <c r="D4982" s="243" t="s">
        <v>1242</v>
      </c>
      <c r="E4982" s="243" t="s">
        <v>1114</v>
      </c>
      <c r="F4982" s="243">
        <v>20</v>
      </c>
      <c r="G4982" s="244"/>
      <c r="H4982" s="244">
        <v>0.22900000000000001</v>
      </c>
      <c r="I4982" s="244"/>
      <c r="J4982" s="244"/>
      <c r="K4982" s="244"/>
      <c r="L4982" s="244"/>
      <c r="M4982" s="244"/>
      <c r="N4982" s="244"/>
      <c r="O4982" s="244"/>
      <c r="P4982" s="244"/>
      <c r="Q4982" s="245" t="s">
        <v>1243</v>
      </c>
    </row>
    <row r="4983" spans="1:17" x14ac:dyDescent="0.25">
      <c r="A4983" s="243">
        <v>68</v>
      </c>
      <c r="B4983" s="243">
        <v>11</v>
      </c>
      <c r="C4983" s="243" t="s">
        <v>527</v>
      </c>
      <c r="D4983" s="243" t="s">
        <v>1244</v>
      </c>
      <c r="E4983" s="243" t="s">
        <v>1142</v>
      </c>
      <c r="F4983" s="243">
        <v>5</v>
      </c>
      <c r="G4983" s="244"/>
      <c r="H4983" s="244"/>
      <c r="I4983" s="244"/>
      <c r="J4983" s="244"/>
      <c r="K4983" s="244"/>
      <c r="L4983" s="244">
        <v>0.113</v>
      </c>
      <c r="M4983" s="244"/>
      <c r="N4983" s="244"/>
      <c r="O4983" s="244"/>
      <c r="P4983" s="244"/>
      <c r="Q4983" s="245" t="s">
        <v>1245</v>
      </c>
    </row>
    <row r="4984" spans="1:17" x14ac:dyDescent="0.25">
      <c r="A4984" s="243">
        <v>69</v>
      </c>
      <c r="B4984" s="243">
        <v>11</v>
      </c>
      <c r="C4984" s="243" t="s">
        <v>527</v>
      </c>
      <c r="D4984" s="243" t="s">
        <v>1246</v>
      </c>
      <c r="E4984" s="243" t="s">
        <v>1142</v>
      </c>
      <c r="F4984" s="243">
        <v>5</v>
      </c>
      <c r="G4984" s="244"/>
      <c r="H4984" s="244"/>
      <c r="I4984" s="244"/>
      <c r="J4984" s="244"/>
      <c r="K4984" s="244"/>
      <c r="L4984" s="244">
        <v>0</v>
      </c>
      <c r="M4984" s="244"/>
      <c r="N4984" s="244"/>
      <c r="O4984" s="244"/>
      <c r="P4984" s="244"/>
      <c r="Q4984" s="245" t="s">
        <v>1247</v>
      </c>
    </row>
    <row r="4985" spans="1:17" ht="31.5" x14ac:dyDescent="0.25">
      <c r="A4985" s="243">
        <v>70</v>
      </c>
      <c r="B4985" s="243">
        <v>11</v>
      </c>
      <c r="C4985" s="243" t="s">
        <v>527</v>
      </c>
      <c r="D4985" s="243" t="s">
        <v>1248</v>
      </c>
      <c r="E4985" s="243" t="s">
        <v>1142</v>
      </c>
      <c r="F4985" s="243">
        <v>5</v>
      </c>
      <c r="G4985" s="244"/>
      <c r="H4985" s="244"/>
      <c r="I4985" s="244"/>
      <c r="J4985" s="244"/>
      <c r="K4985" s="244"/>
      <c r="L4985" s="244">
        <v>0.31</v>
      </c>
      <c r="M4985" s="244"/>
      <c r="N4985" s="244"/>
      <c r="O4985" s="244"/>
      <c r="P4985" s="244"/>
      <c r="Q4985" s="245" t="s">
        <v>1249</v>
      </c>
    </row>
    <row r="4986" spans="1:17" x14ac:dyDescent="0.25">
      <c r="A4986" s="243">
        <v>71</v>
      </c>
      <c r="B4986" s="243">
        <v>11</v>
      </c>
      <c r="C4986" s="243" t="s">
        <v>527</v>
      </c>
      <c r="D4986" s="243" t="s">
        <v>1250</v>
      </c>
      <c r="E4986" s="243" t="s">
        <v>1142</v>
      </c>
      <c r="F4986" s="243">
        <v>5</v>
      </c>
      <c r="G4986" s="244"/>
      <c r="H4986" s="244"/>
      <c r="I4986" s="244"/>
      <c r="J4986" s="244"/>
      <c r="K4986" s="244"/>
      <c r="L4986" s="244">
        <v>9.4E-2</v>
      </c>
      <c r="M4986" s="244"/>
      <c r="N4986" s="244"/>
      <c r="O4986" s="244"/>
      <c r="P4986" s="244"/>
      <c r="Q4986" s="245" t="s">
        <v>1251</v>
      </c>
    </row>
    <row r="4987" spans="1:17" x14ac:dyDescent="0.25">
      <c r="A4987" s="243">
        <v>72</v>
      </c>
      <c r="B4987" s="243">
        <v>11</v>
      </c>
      <c r="C4987" s="243" t="s">
        <v>527</v>
      </c>
      <c r="D4987" s="243" t="s">
        <v>1252</v>
      </c>
      <c r="E4987" s="243" t="s">
        <v>1142</v>
      </c>
      <c r="F4987" s="243">
        <v>5</v>
      </c>
      <c r="G4987" s="244"/>
      <c r="H4987" s="244"/>
      <c r="I4987" s="244"/>
      <c r="J4987" s="244"/>
      <c r="K4987" s="244"/>
      <c r="L4987" s="244">
        <v>0.20100000000000001</v>
      </c>
      <c r="M4987" s="244"/>
      <c r="N4987" s="244"/>
      <c r="O4987" s="244"/>
      <c r="P4987" s="244"/>
      <c r="Q4987" s="245" t="s">
        <v>1245</v>
      </c>
    </row>
    <row r="4988" spans="1:17" x14ac:dyDescent="0.25">
      <c r="A4988" s="243">
        <v>73</v>
      </c>
      <c r="B4988" s="243">
        <v>11</v>
      </c>
      <c r="C4988" s="243" t="s">
        <v>527</v>
      </c>
      <c r="D4988" s="243" t="s">
        <v>1253</v>
      </c>
      <c r="E4988" s="243" t="s">
        <v>1142</v>
      </c>
      <c r="F4988" s="243">
        <v>5</v>
      </c>
      <c r="G4988" s="244"/>
      <c r="H4988" s="244"/>
      <c r="I4988" s="244"/>
      <c r="J4988" s="244"/>
      <c r="K4988" s="244"/>
      <c r="L4988" s="244">
        <v>0.01</v>
      </c>
      <c r="M4988" s="244"/>
      <c r="N4988" s="244"/>
      <c r="O4988" s="244"/>
      <c r="P4988" s="244"/>
      <c r="Q4988" s="245" t="s">
        <v>1247</v>
      </c>
    </row>
    <row r="4989" spans="1:17" x14ac:dyDescent="0.25">
      <c r="A4989" s="243">
        <v>74</v>
      </c>
      <c r="B4989" s="243">
        <v>11</v>
      </c>
      <c r="C4989" s="243" t="s">
        <v>527</v>
      </c>
      <c r="D4989" s="243" t="s">
        <v>1254</v>
      </c>
      <c r="E4989" s="243" t="s">
        <v>1142</v>
      </c>
      <c r="F4989" s="243">
        <v>5</v>
      </c>
      <c r="G4989" s="244"/>
      <c r="H4989" s="244"/>
      <c r="I4989" s="244"/>
      <c r="J4989" s="244"/>
      <c r="K4989" s="244"/>
      <c r="L4989" s="244">
        <v>3.0000000000000001E-3</v>
      </c>
      <c r="M4989" s="244"/>
      <c r="N4989" s="244"/>
      <c r="O4989" s="244"/>
      <c r="P4989" s="244"/>
      <c r="Q4989" s="245" t="s">
        <v>1247</v>
      </c>
    </row>
    <row r="4990" spans="1:17" x14ac:dyDescent="0.25">
      <c r="A4990" s="243">
        <v>75</v>
      </c>
      <c r="B4990" s="243">
        <v>11</v>
      </c>
      <c r="C4990" s="243" t="s">
        <v>527</v>
      </c>
      <c r="D4990" s="243" t="s">
        <v>1255</v>
      </c>
      <c r="E4990" s="243" t="s">
        <v>1142</v>
      </c>
      <c r="F4990" s="243">
        <v>5</v>
      </c>
      <c r="G4990" s="244"/>
      <c r="H4990" s="244"/>
      <c r="I4990" s="244"/>
      <c r="J4990" s="244"/>
      <c r="K4990" s="244"/>
      <c r="L4990" s="244">
        <v>2.5999999999999999E-2</v>
      </c>
      <c r="M4990" s="244"/>
      <c r="N4990" s="244"/>
      <c r="O4990" s="244"/>
      <c r="P4990" s="244"/>
      <c r="Q4990" s="245" t="s">
        <v>1256</v>
      </c>
    </row>
    <row r="4991" spans="1:17" ht="47.25" x14ac:dyDescent="0.25">
      <c r="A4991" s="243">
        <v>76</v>
      </c>
      <c r="B4991" s="243">
        <v>11</v>
      </c>
      <c r="C4991" s="243" t="s">
        <v>704</v>
      </c>
      <c r="D4991" s="243" t="s">
        <v>1257</v>
      </c>
      <c r="E4991" s="243" t="s">
        <v>1142</v>
      </c>
      <c r="F4991" s="243">
        <v>5</v>
      </c>
      <c r="G4991" s="244"/>
      <c r="H4991" s="244"/>
      <c r="I4991" s="244"/>
      <c r="J4991" s="244"/>
      <c r="K4991" s="244"/>
      <c r="L4991" s="244">
        <v>0.13100000000000001</v>
      </c>
      <c r="M4991" s="244"/>
      <c r="N4991" s="244"/>
      <c r="O4991" s="244"/>
      <c r="P4991" s="244"/>
      <c r="Q4991" s="245" t="s">
        <v>1258</v>
      </c>
    </row>
    <row r="4992" spans="1:17" ht="47.25" x14ac:dyDescent="0.25">
      <c r="A4992" s="243">
        <v>77</v>
      </c>
      <c r="B4992" s="243">
        <v>11</v>
      </c>
      <c r="C4992" s="243" t="s">
        <v>704</v>
      </c>
      <c r="D4992" s="243" t="s">
        <v>1259</v>
      </c>
      <c r="E4992" s="243" t="s">
        <v>1142</v>
      </c>
      <c r="F4992" s="243">
        <v>5</v>
      </c>
      <c r="G4992" s="244"/>
      <c r="H4992" s="244"/>
      <c r="I4992" s="244"/>
      <c r="J4992" s="244"/>
      <c r="K4992" s="244"/>
      <c r="L4992" s="244">
        <v>8.4000000000000005E-2</v>
      </c>
      <c r="M4992" s="244"/>
      <c r="N4992" s="244"/>
      <c r="O4992" s="244"/>
      <c r="P4992" s="244"/>
      <c r="Q4992" s="245" t="s">
        <v>1260</v>
      </c>
    </row>
    <row r="4993" spans="1:17" ht="31.5" x14ac:dyDescent="0.25">
      <c r="A4993" s="243">
        <v>78</v>
      </c>
      <c r="B4993" s="243">
        <v>11</v>
      </c>
      <c r="C4993" s="243" t="s">
        <v>704</v>
      </c>
      <c r="D4993" s="243" t="s">
        <v>1261</v>
      </c>
      <c r="E4993" s="243" t="s">
        <v>1142</v>
      </c>
      <c r="F4993" s="243">
        <v>5</v>
      </c>
      <c r="G4993" s="244"/>
      <c r="H4993" s="244"/>
      <c r="I4993" s="244"/>
      <c r="J4993" s="244"/>
      <c r="K4993" s="244"/>
      <c r="L4993" s="244">
        <v>0.23100000000000001</v>
      </c>
      <c r="M4993" s="244"/>
      <c r="N4993" s="244"/>
      <c r="O4993" s="244"/>
      <c r="P4993" s="244"/>
      <c r="Q4993" s="245" t="s">
        <v>1262</v>
      </c>
    </row>
    <row r="4994" spans="1:17" ht="157.5" x14ac:dyDescent="0.25">
      <c r="A4994" s="243">
        <v>79</v>
      </c>
      <c r="B4994" s="243">
        <v>11</v>
      </c>
      <c r="C4994" s="243" t="s">
        <v>473</v>
      </c>
      <c r="D4994" s="243" t="s">
        <v>1263</v>
      </c>
      <c r="E4994" s="243" t="s">
        <v>1142</v>
      </c>
      <c r="F4994" s="243">
        <v>20</v>
      </c>
      <c r="G4994" s="244"/>
      <c r="H4994" s="244"/>
      <c r="I4994" s="244"/>
      <c r="J4994" s="244"/>
      <c r="K4994" s="244"/>
      <c r="L4994" s="244">
        <v>0.94399999999999995</v>
      </c>
      <c r="M4994" s="244"/>
      <c r="N4994" s="244"/>
      <c r="O4994" s="244"/>
      <c r="P4994" s="244"/>
      <c r="Q4994" s="245" t="s">
        <v>1264</v>
      </c>
    </row>
    <row r="4995" spans="1:17" x14ac:dyDescent="0.25">
      <c r="A4995" s="243">
        <v>80</v>
      </c>
      <c r="B4995" s="243">
        <v>11</v>
      </c>
      <c r="C4995" s="243" t="s">
        <v>473</v>
      </c>
      <c r="D4995" s="243" t="s">
        <v>1265</v>
      </c>
      <c r="E4995" s="243" t="s">
        <v>1142</v>
      </c>
      <c r="F4995" s="243">
        <v>20</v>
      </c>
      <c r="G4995" s="244"/>
      <c r="H4995" s="244"/>
      <c r="I4995" s="244"/>
      <c r="J4995" s="244"/>
      <c r="K4995" s="244"/>
      <c r="L4995" s="244">
        <v>0.57999999999999996</v>
      </c>
      <c r="M4995" s="244"/>
      <c r="N4995" s="244"/>
      <c r="O4995" s="244"/>
      <c r="P4995" s="244"/>
      <c r="Q4995" s="245" t="s">
        <v>1266</v>
      </c>
    </row>
    <row r="4996" spans="1:17" ht="47.25" x14ac:dyDescent="0.25">
      <c r="A4996" s="243">
        <v>81</v>
      </c>
      <c r="B4996" s="243">
        <v>11</v>
      </c>
      <c r="C4996" s="243" t="s">
        <v>718</v>
      </c>
      <c r="D4996" s="243" t="s">
        <v>1267</v>
      </c>
      <c r="E4996" s="243" t="s">
        <v>1114</v>
      </c>
      <c r="F4996" s="243">
        <v>20</v>
      </c>
      <c r="G4996" s="244">
        <v>6.3E-2</v>
      </c>
      <c r="H4996" s="244"/>
      <c r="I4996" s="244"/>
      <c r="J4996" s="244"/>
      <c r="K4996" s="244"/>
      <c r="L4996" s="244"/>
      <c r="M4996" s="244"/>
      <c r="N4996" s="244"/>
      <c r="O4996" s="244"/>
      <c r="P4996" s="244"/>
      <c r="Q4996" s="245" t="s">
        <v>1268</v>
      </c>
    </row>
    <row r="4997" spans="1:17" ht="31.5" x14ac:dyDescent="0.25">
      <c r="A4997" s="243">
        <v>82</v>
      </c>
      <c r="B4997" s="243">
        <v>11</v>
      </c>
      <c r="C4997" s="243" t="s">
        <v>718</v>
      </c>
      <c r="D4997" s="243" t="s">
        <v>1269</v>
      </c>
      <c r="E4997" s="243" t="s">
        <v>1114</v>
      </c>
      <c r="F4997" s="243">
        <v>20</v>
      </c>
      <c r="G4997" s="244">
        <v>8.8999999999999996E-2</v>
      </c>
      <c r="H4997" s="244"/>
      <c r="I4997" s="244"/>
      <c r="J4997" s="244"/>
      <c r="K4997" s="244"/>
      <c r="L4997" s="244"/>
      <c r="M4997" s="244"/>
      <c r="N4997" s="244"/>
      <c r="O4997" s="244"/>
      <c r="P4997" s="244"/>
      <c r="Q4997" s="245" t="s">
        <v>1270</v>
      </c>
    </row>
    <row r="4998" spans="1:17" ht="63" x14ac:dyDescent="0.25">
      <c r="A4998" s="243">
        <v>83</v>
      </c>
      <c r="B4998" s="243">
        <v>11</v>
      </c>
      <c r="C4998" s="243" t="s">
        <v>718</v>
      </c>
      <c r="D4998" s="243" t="s">
        <v>1271</v>
      </c>
      <c r="E4998" s="243" t="s">
        <v>1114</v>
      </c>
      <c r="F4998" s="243">
        <v>20</v>
      </c>
      <c r="G4998" s="244">
        <v>0.216</v>
      </c>
      <c r="H4998" s="244"/>
      <c r="I4998" s="244"/>
      <c r="J4998" s="244"/>
      <c r="K4998" s="244"/>
      <c r="L4998" s="244"/>
      <c r="M4998" s="244"/>
      <c r="N4998" s="244"/>
      <c r="O4998" s="244"/>
      <c r="P4998" s="244"/>
      <c r="Q4998" s="245" t="s">
        <v>1272</v>
      </c>
    </row>
    <row r="4999" spans="1:17" x14ac:dyDescent="0.25">
      <c r="A4999" s="243">
        <v>84</v>
      </c>
      <c r="B4999" s="243">
        <v>11</v>
      </c>
      <c r="C4999" s="243" t="s">
        <v>636</v>
      </c>
      <c r="D4999" s="243" t="s">
        <v>1273</v>
      </c>
      <c r="E4999" s="243" t="s">
        <v>1142</v>
      </c>
      <c r="F4999" s="243">
        <v>5</v>
      </c>
      <c r="G4999" s="244"/>
      <c r="H4999" s="244"/>
      <c r="I4999" s="244"/>
      <c r="J4999" s="244">
        <v>2.4000000000000001E-4</v>
      </c>
      <c r="K4999" s="244"/>
      <c r="L4999" s="244"/>
      <c r="M4999" s="244"/>
      <c r="N4999" s="244"/>
      <c r="O4999" s="244"/>
      <c r="P4999" s="244"/>
      <c r="Q4999" s="245" t="s">
        <v>1274</v>
      </c>
    </row>
    <row r="5000" spans="1:17" x14ac:dyDescent="0.25">
      <c r="A5000" s="243">
        <v>85</v>
      </c>
      <c r="B5000" s="243">
        <v>11</v>
      </c>
      <c r="C5000" s="243" t="s">
        <v>636</v>
      </c>
      <c r="D5000" s="243" t="s">
        <v>1275</v>
      </c>
      <c r="E5000" s="243" t="s">
        <v>1142</v>
      </c>
      <c r="F5000" s="243">
        <v>5</v>
      </c>
      <c r="G5000" s="244"/>
      <c r="H5000" s="244"/>
      <c r="I5000" s="244"/>
      <c r="J5000" s="244">
        <v>5.8000000000000003E-2</v>
      </c>
      <c r="K5000" s="244"/>
      <c r="L5000" s="244"/>
      <c r="M5000" s="244"/>
      <c r="N5000" s="244"/>
      <c r="O5000" s="244"/>
      <c r="P5000" s="244"/>
      <c r="Q5000" s="245" t="s">
        <v>1164</v>
      </c>
    </row>
    <row r="5001" spans="1:17" x14ac:dyDescent="0.25">
      <c r="A5001" s="243">
        <v>86</v>
      </c>
      <c r="B5001" s="243">
        <v>11</v>
      </c>
      <c r="C5001" s="243" t="s">
        <v>636</v>
      </c>
      <c r="D5001" s="243" t="s">
        <v>1276</v>
      </c>
      <c r="E5001" s="243" t="s">
        <v>1142</v>
      </c>
      <c r="F5001" s="243">
        <v>5</v>
      </c>
      <c r="G5001" s="244"/>
      <c r="H5001" s="244"/>
      <c r="I5001" s="244"/>
      <c r="J5001" s="244">
        <v>0.247</v>
      </c>
      <c r="K5001" s="244"/>
      <c r="L5001" s="244"/>
      <c r="M5001" s="244"/>
      <c r="N5001" s="244"/>
      <c r="O5001" s="244"/>
      <c r="P5001" s="244"/>
      <c r="Q5001" s="245" t="s">
        <v>1277</v>
      </c>
    </row>
    <row r="5002" spans="1:17" ht="94.5" x14ac:dyDescent="0.25">
      <c r="A5002" s="243">
        <v>87</v>
      </c>
      <c r="B5002" s="243">
        <v>11</v>
      </c>
      <c r="C5002" s="243" t="s">
        <v>636</v>
      </c>
      <c r="D5002" s="243" t="s">
        <v>1278</v>
      </c>
      <c r="E5002" s="243" t="s">
        <v>1174</v>
      </c>
      <c r="F5002" s="243">
        <v>60</v>
      </c>
      <c r="G5002" s="244"/>
      <c r="H5002" s="244"/>
      <c r="I5002" s="244"/>
      <c r="J5002" s="244">
        <v>0.65800000000000003</v>
      </c>
      <c r="K5002" s="244"/>
      <c r="L5002" s="244"/>
      <c r="M5002" s="244"/>
      <c r="N5002" s="244"/>
      <c r="O5002" s="244"/>
      <c r="P5002" s="244"/>
      <c r="Q5002" s="245" t="s">
        <v>1279</v>
      </c>
    </row>
    <row r="5003" spans="1:17" ht="63" x14ac:dyDescent="0.25">
      <c r="A5003" s="243">
        <v>88</v>
      </c>
      <c r="B5003" s="243">
        <v>11</v>
      </c>
      <c r="C5003" s="243" t="s">
        <v>636</v>
      </c>
      <c r="D5003" s="243" t="s">
        <v>1280</v>
      </c>
      <c r="E5003" s="243" t="s">
        <v>1142</v>
      </c>
      <c r="F5003" s="243">
        <v>5</v>
      </c>
      <c r="G5003" s="244"/>
      <c r="H5003" s="244"/>
      <c r="I5003" s="244"/>
      <c r="J5003" s="244">
        <v>0.433</v>
      </c>
      <c r="K5003" s="244"/>
      <c r="L5003" s="244"/>
      <c r="M5003" s="244"/>
      <c r="N5003" s="244"/>
      <c r="O5003" s="244"/>
      <c r="P5003" s="244"/>
      <c r="Q5003" s="245" t="s">
        <v>1281</v>
      </c>
    </row>
    <row r="5004" spans="1:17" x14ac:dyDescent="0.25">
      <c r="A5004" s="243">
        <v>89</v>
      </c>
      <c r="B5004" s="243">
        <v>11</v>
      </c>
      <c r="C5004" s="243" t="s">
        <v>636</v>
      </c>
      <c r="D5004" s="243" t="s">
        <v>1282</v>
      </c>
      <c r="E5004" s="243" t="s">
        <v>1142</v>
      </c>
      <c r="F5004" s="243">
        <v>5</v>
      </c>
      <c r="G5004" s="244"/>
      <c r="H5004" s="244"/>
      <c r="I5004" s="244"/>
      <c r="J5004" s="244">
        <v>6.8000000000000005E-2</v>
      </c>
      <c r="K5004" s="244"/>
      <c r="L5004" s="244"/>
      <c r="M5004" s="244"/>
      <c r="N5004" s="244"/>
      <c r="O5004" s="244"/>
      <c r="P5004" s="244"/>
      <c r="Q5004" s="245" t="s">
        <v>1283</v>
      </c>
    </row>
    <row r="5005" spans="1:17" x14ac:dyDescent="0.25">
      <c r="A5005" s="243">
        <v>90</v>
      </c>
      <c r="B5005" s="243">
        <v>11</v>
      </c>
      <c r="C5005" s="243" t="s">
        <v>474</v>
      </c>
      <c r="D5005" s="243" t="s">
        <v>1284</v>
      </c>
      <c r="E5005" s="243" t="s">
        <v>1142</v>
      </c>
      <c r="F5005" s="243">
        <v>20</v>
      </c>
      <c r="G5005" s="244"/>
      <c r="H5005" s="244">
        <v>0.67200000000000004</v>
      </c>
      <c r="I5005" s="244"/>
      <c r="J5005" s="244"/>
      <c r="K5005" s="244"/>
      <c r="L5005" s="244"/>
      <c r="M5005" s="244"/>
      <c r="N5005" s="244"/>
      <c r="O5005" s="244"/>
      <c r="P5005" s="244"/>
      <c r="Q5005" s="245" t="s">
        <v>1266</v>
      </c>
    </row>
    <row r="5006" spans="1:17" ht="173.25" x14ac:dyDescent="0.25">
      <c r="A5006" s="243">
        <v>91</v>
      </c>
      <c r="B5006" s="243">
        <v>11</v>
      </c>
      <c r="C5006" s="243" t="s">
        <v>157</v>
      </c>
      <c r="D5006" s="243" t="s">
        <v>1285</v>
      </c>
      <c r="E5006" s="243" t="s">
        <v>1142</v>
      </c>
      <c r="F5006" s="243">
        <v>5</v>
      </c>
      <c r="G5006" s="244"/>
      <c r="H5006" s="244"/>
      <c r="I5006" s="244"/>
      <c r="J5006" s="244"/>
      <c r="K5006" s="244"/>
      <c r="L5006" s="244">
        <v>0.94</v>
      </c>
      <c r="M5006" s="244"/>
      <c r="N5006" s="244"/>
      <c r="O5006" s="244"/>
      <c r="P5006" s="244"/>
      <c r="Q5006" s="245" t="s">
        <v>1286</v>
      </c>
    </row>
    <row r="5007" spans="1:17" ht="63" x14ac:dyDescent="0.25">
      <c r="A5007" s="243">
        <v>92</v>
      </c>
      <c r="B5007" s="243">
        <v>11</v>
      </c>
      <c r="C5007" s="243" t="s">
        <v>157</v>
      </c>
      <c r="D5007" s="243" t="s">
        <v>1287</v>
      </c>
      <c r="E5007" s="243" t="s">
        <v>1142</v>
      </c>
      <c r="F5007" s="243">
        <v>5</v>
      </c>
      <c r="G5007" s="244"/>
      <c r="H5007" s="244"/>
      <c r="I5007" s="244"/>
      <c r="J5007" s="244"/>
      <c r="K5007" s="244"/>
      <c r="L5007" s="244">
        <v>0.215</v>
      </c>
      <c r="M5007" s="244"/>
      <c r="N5007" s="244"/>
      <c r="O5007" s="244"/>
      <c r="P5007" s="244"/>
      <c r="Q5007" s="245" t="s">
        <v>1288</v>
      </c>
    </row>
    <row r="5008" spans="1:17" x14ac:dyDescent="0.25">
      <c r="A5008" s="243">
        <v>93</v>
      </c>
      <c r="B5008" s="243">
        <v>11</v>
      </c>
      <c r="C5008" s="243" t="s">
        <v>157</v>
      </c>
      <c r="D5008" s="243" t="s">
        <v>1289</v>
      </c>
      <c r="E5008" s="243" t="s">
        <v>1142</v>
      </c>
      <c r="F5008" s="243">
        <v>5</v>
      </c>
      <c r="G5008" s="244"/>
      <c r="H5008" s="244"/>
      <c r="I5008" s="244"/>
      <c r="J5008" s="244"/>
      <c r="K5008" s="244"/>
      <c r="L5008" s="244">
        <v>4.8000000000000001E-4</v>
      </c>
      <c r="M5008" s="244"/>
      <c r="N5008" s="244"/>
      <c r="O5008" s="244"/>
      <c r="P5008" s="244"/>
      <c r="Q5008" s="245" t="s">
        <v>1290</v>
      </c>
    </row>
    <row r="5009" spans="1:17" x14ac:dyDescent="0.25">
      <c r="A5009" s="243">
        <v>94</v>
      </c>
      <c r="B5009" s="243">
        <v>11</v>
      </c>
      <c r="C5009" s="243" t="s">
        <v>157</v>
      </c>
      <c r="D5009" s="243" t="s">
        <v>1291</v>
      </c>
      <c r="E5009" s="243" t="s">
        <v>1142</v>
      </c>
      <c r="F5009" s="243">
        <v>5</v>
      </c>
      <c r="G5009" s="244"/>
      <c r="H5009" s="244"/>
      <c r="I5009" s="244"/>
      <c r="J5009" s="244"/>
      <c r="K5009" s="244"/>
      <c r="L5009" s="244">
        <v>0.28299999999999997</v>
      </c>
      <c r="M5009" s="244"/>
      <c r="N5009" s="244"/>
      <c r="O5009" s="244"/>
      <c r="P5009" s="244"/>
      <c r="Q5009" s="245" t="s">
        <v>1210</v>
      </c>
    </row>
    <row r="5010" spans="1:17" ht="78.75" x14ac:dyDescent="0.25">
      <c r="A5010" s="243">
        <v>95</v>
      </c>
      <c r="B5010" s="243">
        <v>11</v>
      </c>
      <c r="C5010" s="243" t="s">
        <v>157</v>
      </c>
      <c r="D5010" s="243" t="s">
        <v>1292</v>
      </c>
      <c r="E5010" s="243" t="s">
        <v>1142</v>
      </c>
      <c r="F5010" s="243">
        <v>5</v>
      </c>
      <c r="G5010" s="244"/>
      <c r="H5010" s="244"/>
      <c r="I5010" s="244"/>
      <c r="J5010" s="244"/>
      <c r="K5010" s="244"/>
      <c r="L5010" s="244">
        <v>0.35599999999999998</v>
      </c>
      <c r="M5010" s="244"/>
      <c r="N5010" s="244"/>
      <c r="O5010" s="244"/>
      <c r="P5010" s="244"/>
      <c r="Q5010" s="245" t="s">
        <v>1293</v>
      </c>
    </row>
    <row r="5011" spans="1:17" ht="157.5" x14ac:dyDescent="0.25">
      <c r="A5011" s="243">
        <v>96</v>
      </c>
      <c r="B5011" s="243">
        <v>11</v>
      </c>
      <c r="C5011" s="243" t="s">
        <v>157</v>
      </c>
      <c r="D5011" s="243" t="s">
        <v>1294</v>
      </c>
      <c r="E5011" s="243" t="s">
        <v>1142</v>
      </c>
      <c r="F5011" s="243">
        <v>5</v>
      </c>
      <c r="G5011" s="244"/>
      <c r="H5011" s="244"/>
      <c r="I5011" s="244"/>
      <c r="J5011" s="244"/>
      <c r="K5011" s="244"/>
      <c r="L5011" s="244">
        <v>0.64800000000000002</v>
      </c>
      <c r="M5011" s="244"/>
      <c r="N5011" s="244"/>
      <c r="O5011" s="244"/>
      <c r="P5011" s="244"/>
      <c r="Q5011" s="245" t="s">
        <v>1295</v>
      </c>
    </row>
    <row r="5012" spans="1:17" x14ac:dyDescent="0.25">
      <c r="A5012" s="243">
        <v>97</v>
      </c>
      <c r="B5012" s="243">
        <v>11</v>
      </c>
      <c r="C5012" s="243" t="s">
        <v>157</v>
      </c>
      <c r="D5012" s="243" t="s">
        <v>1296</v>
      </c>
      <c r="E5012" s="243" t="s">
        <v>1142</v>
      </c>
      <c r="F5012" s="243">
        <v>5</v>
      </c>
      <c r="G5012" s="244"/>
      <c r="H5012" s="244"/>
      <c r="I5012" s="244"/>
      <c r="J5012" s="244"/>
      <c r="K5012" s="244"/>
      <c r="L5012" s="244">
        <v>0.16</v>
      </c>
      <c r="M5012" s="244"/>
      <c r="N5012" s="244"/>
      <c r="O5012" s="244"/>
      <c r="P5012" s="244"/>
      <c r="Q5012" s="245" t="s">
        <v>1158</v>
      </c>
    </row>
    <row r="5013" spans="1:17" x14ac:dyDescent="0.25">
      <c r="A5013" s="243">
        <v>98</v>
      </c>
      <c r="B5013" s="243">
        <v>11</v>
      </c>
      <c r="C5013" s="243" t="s">
        <v>157</v>
      </c>
      <c r="D5013" s="243" t="s">
        <v>1297</v>
      </c>
      <c r="E5013" s="243" t="s">
        <v>1142</v>
      </c>
      <c r="F5013" s="243">
        <v>5</v>
      </c>
      <c r="G5013" s="244"/>
      <c r="H5013" s="244"/>
      <c r="I5013" s="244"/>
      <c r="J5013" s="244"/>
      <c r="K5013" s="244"/>
      <c r="L5013" s="244">
        <v>0.79900000000000004</v>
      </c>
      <c r="M5013" s="244"/>
      <c r="N5013" s="244"/>
      <c r="O5013" s="244"/>
      <c r="P5013" s="244"/>
      <c r="Q5013" s="245" t="s">
        <v>1298</v>
      </c>
    </row>
    <row r="5014" spans="1:17" x14ac:dyDescent="0.25">
      <c r="A5014" s="243">
        <v>99</v>
      </c>
      <c r="B5014" s="243">
        <v>11</v>
      </c>
      <c r="C5014" s="243" t="s">
        <v>157</v>
      </c>
      <c r="D5014" s="243" t="s">
        <v>1299</v>
      </c>
      <c r="E5014" s="243" t="s">
        <v>1142</v>
      </c>
      <c r="F5014" s="243">
        <v>5</v>
      </c>
      <c r="G5014" s="244"/>
      <c r="H5014" s="244"/>
      <c r="I5014" s="244"/>
      <c r="J5014" s="244"/>
      <c r="K5014" s="244"/>
      <c r="L5014" s="244">
        <v>0.29599999999999999</v>
      </c>
      <c r="M5014" s="244"/>
      <c r="N5014" s="244"/>
      <c r="O5014" s="244"/>
      <c r="P5014" s="244"/>
      <c r="Q5014" s="245" t="s">
        <v>1210</v>
      </c>
    </row>
    <row r="5015" spans="1:17" ht="141.75" x14ac:dyDescent="0.25">
      <c r="A5015" s="243">
        <v>100</v>
      </c>
      <c r="B5015" s="243">
        <v>11</v>
      </c>
      <c r="C5015" s="243" t="s">
        <v>157</v>
      </c>
      <c r="D5015" s="243" t="s">
        <v>1300</v>
      </c>
      <c r="E5015" s="243" t="s">
        <v>1142</v>
      </c>
      <c r="F5015" s="243">
        <v>5</v>
      </c>
      <c r="G5015" s="244"/>
      <c r="H5015" s="244"/>
      <c r="I5015" s="244"/>
      <c r="J5015" s="244"/>
      <c r="K5015" s="244"/>
      <c r="L5015" s="244">
        <v>0</v>
      </c>
      <c r="M5015" s="244"/>
      <c r="N5015" s="244"/>
      <c r="O5015" s="244"/>
      <c r="P5015" s="244"/>
      <c r="Q5015" s="245" t="s">
        <v>1301</v>
      </c>
    </row>
    <row r="5016" spans="1:17" ht="126" x14ac:dyDescent="0.25">
      <c r="A5016" s="243">
        <v>101</v>
      </c>
      <c r="B5016" s="243">
        <v>11</v>
      </c>
      <c r="C5016" s="243" t="s">
        <v>157</v>
      </c>
      <c r="D5016" s="243" t="s">
        <v>1302</v>
      </c>
      <c r="E5016" s="243" t="s">
        <v>1142</v>
      </c>
      <c r="F5016" s="243">
        <v>5</v>
      </c>
      <c r="G5016" s="244"/>
      <c r="H5016" s="244"/>
      <c r="I5016" s="244"/>
      <c r="J5016" s="244"/>
      <c r="K5016" s="244"/>
      <c r="L5016" s="244">
        <v>0.95</v>
      </c>
      <c r="M5016" s="244"/>
      <c r="N5016" s="244"/>
      <c r="O5016" s="244"/>
      <c r="P5016" s="244"/>
      <c r="Q5016" s="245" t="s">
        <v>1303</v>
      </c>
    </row>
    <row r="5017" spans="1:17" x14ac:dyDescent="0.25">
      <c r="A5017" s="243">
        <v>102</v>
      </c>
      <c r="B5017" s="243">
        <v>11</v>
      </c>
      <c r="C5017" s="243" t="s">
        <v>157</v>
      </c>
      <c r="D5017" s="243" t="s">
        <v>1304</v>
      </c>
      <c r="E5017" s="243" t="s">
        <v>1142</v>
      </c>
      <c r="F5017" s="243">
        <v>5</v>
      </c>
      <c r="G5017" s="244"/>
      <c r="H5017" s="244"/>
      <c r="I5017" s="244"/>
      <c r="J5017" s="244"/>
      <c r="K5017" s="244"/>
      <c r="L5017" s="244">
        <v>6.0000000000000001E-3</v>
      </c>
      <c r="M5017" s="244"/>
      <c r="N5017" s="244"/>
      <c r="O5017" s="244"/>
      <c r="P5017" s="244"/>
      <c r="Q5017" s="245" t="s">
        <v>1305</v>
      </c>
    </row>
    <row r="5018" spans="1:17" x14ac:dyDescent="0.25">
      <c r="A5018" s="243">
        <v>103</v>
      </c>
      <c r="B5018" s="243">
        <v>11</v>
      </c>
      <c r="C5018" s="243" t="s">
        <v>98</v>
      </c>
      <c r="D5018" s="243" t="s">
        <v>1306</v>
      </c>
      <c r="E5018" s="243" t="s">
        <v>1142</v>
      </c>
      <c r="F5018" s="243">
        <v>5</v>
      </c>
      <c r="G5018" s="244">
        <v>0.308</v>
      </c>
      <c r="H5018" s="244"/>
      <c r="I5018" s="244"/>
      <c r="J5018" s="244"/>
      <c r="K5018" s="244"/>
      <c r="L5018" s="244"/>
      <c r="M5018" s="244"/>
      <c r="N5018" s="244"/>
      <c r="O5018" s="244"/>
      <c r="P5018" s="244"/>
      <c r="Q5018" s="245" t="s">
        <v>1307</v>
      </c>
    </row>
    <row r="5019" spans="1:17" ht="31.5" x14ac:dyDescent="0.25">
      <c r="A5019" s="243">
        <v>104</v>
      </c>
      <c r="B5019" s="243">
        <v>11</v>
      </c>
      <c r="C5019" s="243" t="s">
        <v>98</v>
      </c>
      <c r="D5019" s="243" t="s">
        <v>1308</v>
      </c>
      <c r="E5019" s="243" t="s">
        <v>1142</v>
      </c>
      <c r="F5019" s="243">
        <v>5</v>
      </c>
      <c r="G5019" s="244">
        <v>8.3000000000000004E-2</v>
      </c>
      <c r="H5019" s="244"/>
      <c r="I5019" s="244"/>
      <c r="J5019" s="244"/>
      <c r="K5019" s="244"/>
      <c r="L5019" s="244"/>
      <c r="M5019" s="244"/>
      <c r="N5019" s="244"/>
      <c r="O5019" s="244"/>
      <c r="P5019" s="244"/>
      <c r="Q5019" s="245" t="s">
        <v>1309</v>
      </c>
    </row>
    <row r="5020" spans="1:17" x14ac:dyDescent="0.25">
      <c r="A5020" s="243">
        <v>105</v>
      </c>
      <c r="B5020" s="243">
        <v>11</v>
      </c>
      <c r="C5020" s="243" t="s">
        <v>751</v>
      </c>
      <c r="D5020" s="243" t="s">
        <v>1310</v>
      </c>
      <c r="E5020" s="243" t="s">
        <v>1142</v>
      </c>
      <c r="F5020" s="243">
        <v>5</v>
      </c>
      <c r="G5020" s="244"/>
      <c r="H5020" s="244">
        <v>0.113</v>
      </c>
      <c r="I5020" s="244"/>
      <c r="J5020" s="244"/>
      <c r="K5020" s="244"/>
      <c r="L5020" s="244"/>
      <c r="M5020" s="244"/>
      <c r="N5020" s="244"/>
      <c r="O5020" s="244"/>
      <c r="P5020" s="244"/>
      <c r="Q5020" s="245" t="s">
        <v>1311</v>
      </c>
    </row>
    <row r="5021" spans="1:17" ht="31.5" x14ac:dyDescent="0.25">
      <c r="A5021" s="243">
        <v>106</v>
      </c>
      <c r="B5021" s="243">
        <v>11</v>
      </c>
      <c r="C5021" s="243" t="s">
        <v>751</v>
      </c>
      <c r="D5021" s="243" t="s">
        <v>1312</v>
      </c>
      <c r="E5021" s="243" t="s">
        <v>1142</v>
      </c>
      <c r="F5021" s="243">
        <v>5</v>
      </c>
      <c r="G5021" s="244"/>
      <c r="H5021" s="244">
        <v>6.8000000000000005E-2</v>
      </c>
      <c r="I5021" s="244"/>
      <c r="J5021" s="244"/>
      <c r="K5021" s="244"/>
      <c r="L5021" s="244"/>
      <c r="M5021" s="244"/>
      <c r="N5021" s="244"/>
      <c r="O5021" s="244"/>
      <c r="P5021" s="244"/>
      <c r="Q5021" s="245" t="s">
        <v>1313</v>
      </c>
    </row>
    <row r="5022" spans="1:17" x14ac:dyDescent="0.25">
      <c r="A5022" s="243">
        <v>107</v>
      </c>
      <c r="B5022" s="243">
        <v>11</v>
      </c>
      <c r="C5022" s="243" t="s">
        <v>751</v>
      </c>
      <c r="D5022" s="243" t="s">
        <v>1314</v>
      </c>
      <c r="E5022" s="243" t="s">
        <v>1142</v>
      </c>
      <c r="F5022" s="243">
        <v>5</v>
      </c>
      <c r="G5022" s="244"/>
      <c r="H5022" s="244">
        <v>4.3999999999999997E-2</v>
      </c>
      <c r="I5022" s="244"/>
      <c r="J5022" s="244"/>
      <c r="K5022" s="244"/>
      <c r="L5022" s="244"/>
      <c r="M5022" s="244"/>
      <c r="N5022" s="244"/>
      <c r="O5022" s="244"/>
      <c r="P5022" s="244"/>
      <c r="Q5022" s="245" t="s">
        <v>1315</v>
      </c>
    </row>
    <row r="5023" spans="1:17" x14ac:dyDescent="0.25">
      <c r="A5023" s="243">
        <v>108</v>
      </c>
      <c r="B5023" s="243">
        <v>11</v>
      </c>
      <c r="C5023" s="243" t="s">
        <v>757</v>
      </c>
      <c r="D5023" s="243" t="s">
        <v>1316</v>
      </c>
      <c r="E5023" s="243" t="s">
        <v>1142</v>
      </c>
      <c r="F5023" s="243">
        <v>5</v>
      </c>
      <c r="G5023" s="244">
        <v>0</v>
      </c>
      <c r="H5023" s="244"/>
      <c r="I5023" s="244"/>
      <c r="J5023" s="244"/>
      <c r="K5023" s="244"/>
      <c r="L5023" s="244"/>
      <c r="M5023" s="244"/>
      <c r="N5023" s="244"/>
      <c r="O5023" s="244"/>
      <c r="P5023" s="244"/>
      <c r="Q5023" s="245" t="s">
        <v>1317</v>
      </c>
    </row>
    <row r="5024" spans="1:17" x14ac:dyDescent="0.25">
      <c r="A5024" s="243">
        <v>109</v>
      </c>
      <c r="B5024" s="243">
        <v>11</v>
      </c>
      <c r="C5024" s="243" t="s">
        <v>757</v>
      </c>
      <c r="D5024" s="243" t="s">
        <v>1318</v>
      </c>
      <c r="E5024" s="243" t="s">
        <v>1142</v>
      </c>
      <c r="F5024" s="243">
        <v>5</v>
      </c>
      <c r="G5024" s="244">
        <v>0.11600000000000001</v>
      </c>
      <c r="H5024" s="244"/>
      <c r="I5024" s="244"/>
      <c r="J5024" s="244"/>
      <c r="K5024" s="244"/>
      <c r="L5024" s="244"/>
      <c r="M5024" s="244"/>
      <c r="N5024" s="244"/>
      <c r="O5024" s="244"/>
      <c r="P5024" s="244"/>
      <c r="Q5024" s="245" t="s">
        <v>1210</v>
      </c>
    </row>
    <row r="5025" spans="1:17" ht="31.5" x14ac:dyDescent="0.25">
      <c r="A5025" s="243">
        <v>110</v>
      </c>
      <c r="B5025" s="243">
        <v>11</v>
      </c>
      <c r="C5025" s="243" t="s">
        <v>757</v>
      </c>
      <c r="D5025" s="243" t="s">
        <v>1319</v>
      </c>
      <c r="E5025" s="243" t="s">
        <v>1142</v>
      </c>
      <c r="F5025" s="243">
        <v>5</v>
      </c>
      <c r="G5025" s="244">
        <v>0.51400000000000001</v>
      </c>
      <c r="H5025" s="244"/>
      <c r="I5025" s="244"/>
      <c r="J5025" s="244"/>
      <c r="K5025" s="244"/>
      <c r="L5025" s="244"/>
      <c r="M5025" s="244"/>
      <c r="N5025" s="244"/>
      <c r="O5025" s="244"/>
      <c r="P5025" s="244"/>
      <c r="Q5025" s="245" t="s">
        <v>1320</v>
      </c>
    </row>
    <row r="5026" spans="1:17" x14ac:dyDescent="0.25">
      <c r="A5026" s="243">
        <v>111</v>
      </c>
      <c r="B5026" s="243">
        <v>11</v>
      </c>
      <c r="C5026" s="243" t="s">
        <v>215</v>
      </c>
      <c r="D5026" s="243" t="s">
        <v>1321</v>
      </c>
      <c r="E5026" s="243" t="s">
        <v>1142</v>
      </c>
      <c r="F5026" s="243">
        <v>20</v>
      </c>
      <c r="G5026" s="244"/>
      <c r="H5026" s="244">
        <v>0.39700000000000002</v>
      </c>
      <c r="I5026" s="244"/>
      <c r="J5026" s="244"/>
      <c r="K5026" s="244"/>
      <c r="L5026" s="244"/>
      <c r="M5026" s="244"/>
      <c r="N5026" s="244"/>
      <c r="O5026" s="244"/>
      <c r="P5026" s="244"/>
      <c r="Q5026" s="245" t="s">
        <v>1322</v>
      </c>
    </row>
    <row r="5027" spans="1:17" x14ac:dyDescent="0.25">
      <c r="A5027" s="243">
        <v>112</v>
      </c>
      <c r="B5027" s="243">
        <v>11</v>
      </c>
      <c r="C5027" s="243" t="s">
        <v>215</v>
      </c>
      <c r="D5027" s="243" t="s">
        <v>1323</v>
      </c>
      <c r="E5027" s="243" t="s">
        <v>1142</v>
      </c>
      <c r="F5027" s="243">
        <v>20</v>
      </c>
      <c r="G5027" s="244"/>
      <c r="H5027" s="244">
        <v>0</v>
      </c>
      <c r="I5027" s="244"/>
      <c r="J5027" s="244"/>
      <c r="K5027" s="244"/>
      <c r="L5027" s="244"/>
      <c r="M5027" s="244"/>
      <c r="N5027" s="244"/>
      <c r="O5027" s="244"/>
      <c r="P5027" s="244"/>
      <c r="Q5027" s="245" t="s">
        <v>1322</v>
      </c>
    </row>
    <row r="5028" spans="1:17" x14ac:dyDescent="0.25">
      <c r="A5028" s="243">
        <v>113</v>
      </c>
      <c r="B5028" s="243">
        <v>11</v>
      </c>
      <c r="C5028" s="243" t="s">
        <v>215</v>
      </c>
      <c r="D5028" s="243" t="s">
        <v>1324</v>
      </c>
      <c r="E5028" s="243" t="s">
        <v>1142</v>
      </c>
      <c r="F5028" s="243">
        <v>20</v>
      </c>
      <c r="G5028" s="244"/>
      <c r="H5028" s="244">
        <v>0</v>
      </c>
      <c r="I5028" s="244"/>
      <c r="J5028" s="244"/>
      <c r="K5028" s="244"/>
      <c r="L5028" s="244"/>
      <c r="M5028" s="244"/>
      <c r="N5028" s="244"/>
      <c r="O5028" s="244"/>
      <c r="P5028" s="244"/>
      <c r="Q5028" s="245" t="s">
        <v>1322</v>
      </c>
    </row>
    <row r="5029" spans="1:17" x14ac:dyDescent="0.25">
      <c r="A5029" s="243">
        <v>114</v>
      </c>
      <c r="B5029" s="243">
        <v>11</v>
      </c>
      <c r="C5029" s="243" t="s">
        <v>215</v>
      </c>
      <c r="D5029" s="243" t="s">
        <v>1325</v>
      </c>
      <c r="E5029" s="243" t="s">
        <v>1142</v>
      </c>
      <c r="F5029" s="243">
        <v>20</v>
      </c>
      <c r="G5029" s="244"/>
      <c r="H5029" s="244">
        <v>0.01</v>
      </c>
      <c r="I5029" s="244"/>
      <c r="J5029" s="244"/>
      <c r="K5029" s="244"/>
      <c r="L5029" s="244"/>
      <c r="M5029" s="244"/>
      <c r="N5029" s="244"/>
      <c r="O5029" s="244"/>
      <c r="P5029" s="244"/>
      <c r="Q5029" s="245" t="s">
        <v>1326</v>
      </c>
    </row>
    <row r="5030" spans="1:17" x14ac:dyDescent="0.25">
      <c r="A5030" s="243">
        <v>115</v>
      </c>
      <c r="B5030" s="243">
        <v>11</v>
      </c>
      <c r="C5030" s="243" t="s">
        <v>761</v>
      </c>
      <c r="D5030" s="243" t="s">
        <v>1327</v>
      </c>
      <c r="E5030" s="243" t="s">
        <v>1142</v>
      </c>
      <c r="F5030" s="243">
        <v>5</v>
      </c>
      <c r="G5030" s="244">
        <v>0.23100000000000001</v>
      </c>
      <c r="H5030" s="244"/>
      <c r="I5030" s="244"/>
      <c r="J5030" s="244"/>
      <c r="K5030" s="244"/>
      <c r="L5030" s="244"/>
      <c r="M5030" s="244"/>
      <c r="N5030" s="244"/>
      <c r="O5030" s="244"/>
      <c r="P5030" s="244"/>
      <c r="Q5030" s="245" t="s">
        <v>1328</v>
      </c>
    </row>
    <row r="5031" spans="1:17" x14ac:dyDescent="0.25">
      <c r="A5031" s="243">
        <v>116</v>
      </c>
      <c r="B5031" s="243">
        <v>11</v>
      </c>
      <c r="C5031" s="243" t="s">
        <v>761</v>
      </c>
      <c r="D5031" s="243" t="s">
        <v>1329</v>
      </c>
      <c r="E5031" s="243" t="s">
        <v>1142</v>
      </c>
      <c r="F5031" s="243">
        <v>5</v>
      </c>
      <c r="G5031" s="244">
        <v>2.0000000000000001E-4</v>
      </c>
      <c r="H5031" s="244"/>
      <c r="I5031" s="244"/>
      <c r="J5031" s="244"/>
      <c r="K5031" s="244"/>
      <c r="L5031" s="244"/>
      <c r="M5031" s="244"/>
      <c r="N5031" s="244"/>
      <c r="O5031" s="244"/>
      <c r="P5031" s="244"/>
      <c r="Q5031" s="245" t="s">
        <v>1305</v>
      </c>
    </row>
    <row r="5032" spans="1:17" x14ac:dyDescent="0.25">
      <c r="A5032" s="243">
        <v>117</v>
      </c>
      <c r="B5032" s="243">
        <v>11</v>
      </c>
      <c r="C5032" s="243" t="s">
        <v>761</v>
      </c>
      <c r="D5032" s="243" t="s">
        <v>1330</v>
      </c>
      <c r="E5032" s="243" t="s">
        <v>1142</v>
      </c>
      <c r="F5032" s="243">
        <v>5</v>
      </c>
      <c r="G5032" s="244">
        <v>8.7999999999999995E-2</v>
      </c>
      <c r="H5032" s="244"/>
      <c r="I5032" s="244"/>
      <c r="J5032" s="244"/>
      <c r="K5032" s="244"/>
      <c r="L5032" s="244"/>
      <c r="M5032" s="244"/>
      <c r="N5032" s="244"/>
      <c r="O5032" s="244"/>
      <c r="P5032" s="244"/>
      <c r="Q5032" s="245" t="s">
        <v>1305</v>
      </c>
    </row>
    <row r="5033" spans="1:17" ht="31.5" x14ac:dyDescent="0.25">
      <c r="A5033" s="243">
        <v>118</v>
      </c>
      <c r="B5033" s="243">
        <v>11</v>
      </c>
      <c r="C5033" s="243" t="s">
        <v>761</v>
      </c>
      <c r="D5033" s="243" t="s">
        <v>1331</v>
      </c>
      <c r="E5033" s="243" t="s">
        <v>1142</v>
      </c>
      <c r="F5033" s="243">
        <v>5</v>
      </c>
      <c r="G5033" s="244">
        <v>0.20399999999999999</v>
      </c>
      <c r="H5033" s="244"/>
      <c r="I5033" s="244"/>
      <c r="J5033" s="244"/>
      <c r="K5033" s="244"/>
      <c r="L5033" s="244"/>
      <c r="M5033" s="244"/>
      <c r="N5033" s="244"/>
      <c r="O5033" s="244"/>
      <c r="P5033" s="244"/>
      <c r="Q5033" s="245" t="s">
        <v>1332</v>
      </c>
    </row>
    <row r="5034" spans="1:17" ht="31.5" x14ac:dyDescent="0.25">
      <c r="A5034" s="243">
        <v>119</v>
      </c>
      <c r="B5034" s="243">
        <v>11</v>
      </c>
      <c r="C5034" s="243" t="s">
        <v>518</v>
      </c>
      <c r="D5034" s="243" t="s">
        <v>1333</v>
      </c>
      <c r="E5034" s="243" t="s">
        <v>1114</v>
      </c>
      <c r="F5034" s="243">
        <v>20</v>
      </c>
      <c r="G5034" s="244"/>
      <c r="H5034" s="244"/>
      <c r="I5034" s="244"/>
      <c r="J5034" s="244">
        <v>0.21</v>
      </c>
      <c r="K5034" s="244"/>
      <c r="L5034" s="244"/>
      <c r="M5034" s="244"/>
      <c r="N5034" s="244"/>
      <c r="O5034" s="244"/>
      <c r="P5034" s="244"/>
      <c r="Q5034" s="245" t="s">
        <v>1334</v>
      </c>
    </row>
    <row r="5035" spans="1:17" x14ac:dyDescent="0.25">
      <c r="A5035" s="243">
        <v>120</v>
      </c>
      <c r="B5035" s="243">
        <v>11</v>
      </c>
      <c r="C5035" s="243" t="s">
        <v>518</v>
      </c>
      <c r="D5035" s="243" t="s">
        <v>1335</v>
      </c>
      <c r="E5035" s="243" t="s">
        <v>1114</v>
      </c>
      <c r="F5035" s="243">
        <v>20</v>
      </c>
      <c r="G5035" s="244"/>
      <c r="H5035" s="244"/>
      <c r="I5035" s="244"/>
      <c r="J5035" s="244">
        <v>0.26</v>
      </c>
      <c r="K5035" s="244"/>
      <c r="L5035" s="244"/>
      <c r="M5035" s="244"/>
      <c r="N5035" s="244"/>
      <c r="O5035" s="244"/>
      <c r="P5035" s="244"/>
      <c r="Q5035" s="245" t="s">
        <v>1210</v>
      </c>
    </row>
    <row r="5036" spans="1:17" x14ac:dyDescent="0.25">
      <c r="A5036" s="243">
        <v>121</v>
      </c>
      <c r="B5036" s="243">
        <v>11</v>
      </c>
      <c r="C5036" s="243" t="s">
        <v>518</v>
      </c>
      <c r="D5036" s="243" t="s">
        <v>1336</v>
      </c>
      <c r="E5036" s="243" t="s">
        <v>1114</v>
      </c>
      <c r="F5036" s="243">
        <v>20</v>
      </c>
      <c r="G5036" s="244"/>
      <c r="H5036" s="244"/>
      <c r="I5036" s="244"/>
      <c r="J5036" s="244">
        <v>0</v>
      </c>
      <c r="K5036" s="244"/>
      <c r="L5036" s="244"/>
      <c r="M5036" s="244"/>
      <c r="N5036" s="244"/>
      <c r="O5036" s="244"/>
      <c r="P5036" s="244"/>
      <c r="Q5036" s="245" t="s">
        <v>1210</v>
      </c>
    </row>
    <row r="5037" spans="1:17" x14ac:dyDescent="0.25">
      <c r="A5037" s="243">
        <v>122</v>
      </c>
      <c r="B5037" s="243">
        <v>11</v>
      </c>
      <c r="C5037" s="243" t="s">
        <v>518</v>
      </c>
      <c r="D5037" s="243" t="s">
        <v>1337</v>
      </c>
      <c r="E5037" s="243" t="s">
        <v>1114</v>
      </c>
      <c r="F5037" s="243">
        <v>20</v>
      </c>
      <c r="G5037" s="244"/>
      <c r="H5037" s="244"/>
      <c r="I5037" s="244"/>
      <c r="J5037" s="244">
        <v>6.0000000000000001E-3</v>
      </c>
      <c r="K5037" s="244"/>
      <c r="L5037" s="244"/>
      <c r="M5037" s="244"/>
      <c r="N5037" s="244"/>
      <c r="O5037" s="244"/>
      <c r="P5037" s="244"/>
      <c r="Q5037" s="245" t="s">
        <v>1338</v>
      </c>
    </row>
    <row r="5038" spans="1:17" ht="31.5" x14ac:dyDescent="0.25">
      <c r="A5038" s="243">
        <v>123</v>
      </c>
      <c r="B5038" s="243">
        <v>11</v>
      </c>
      <c r="C5038" s="243" t="s">
        <v>518</v>
      </c>
      <c r="D5038" s="243" t="s">
        <v>1339</v>
      </c>
      <c r="E5038" s="243" t="s">
        <v>1114</v>
      </c>
      <c r="F5038" s="243">
        <v>20</v>
      </c>
      <c r="G5038" s="244"/>
      <c r="H5038" s="244"/>
      <c r="I5038" s="244"/>
      <c r="J5038" s="244">
        <v>0.502</v>
      </c>
      <c r="K5038" s="244"/>
      <c r="L5038" s="244"/>
      <c r="M5038" s="244"/>
      <c r="N5038" s="244"/>
      <c r="O5038" s="244"/>
      <c r="P5038" s="244"/>
      <c r="Q5038" s="245" t="s">
        <v>1340</v>
      </c>
    </row>
    <row r="5039" spans="1:17" x14ac:dyDescent="0.25">
      <c r="A5039" s="243">
        <v>124</v>
      </c>
      <c r="B5039" s="243">
        <v>11</v>
      </c>
      <c r="C5039" s="243" t="s">
        <v>139</v>
      </c>
      <c r="D5039" s="243" t="s">
        <v>1341</v>
      </c>
      <c r="E5039" s="243" t="s">
        <v>1142</v>
      </c>
      <c r="F5039" s="243">
        <v>5</v>
      </c>
      <c r="G5039" s="244"/>
      <c r="H5039" s="244"/>
      <c r="I5039" s="244"/>
      <c r="J5039" s="244"/>
      <c r="K5039" s="244"/>
      <c r="L5039" s="244">
        <v>0.17199999999999999</v>
      </c>
      <c r="M5039" s="244"/>
      <c r="N5039" s="244"/>
      <c r="O5039" s="244"/>
      <c r="P5039" s="244"/>
      <c r="Q5039" s="245" t="s">
        <v>1298</v>
      </c>
    </row>
    <row r="5040" spans="1:17" ht="47.25" x14ac:dyDescent="0.25">
      <c r="A5040" s="243">
        <v>125</v>
      </c>
      <c r="B5040" s="243">
        <v>11</v>
      </c>
      <c r="C5040" s="243" t="s">
        <v>139</v>
      </c>
      <c r="D5040" s="243" t="s">
        <v>1342</v>
      </c>
      <c r="E5040" s="243" t="s">
        <v>1142</v>
      </c>
      <c r="F5040" s="243">
        <v>5</v>
      </c>
      <c r="G5040" s="244"/>
      <c r="H5040" s="244"/>
      <c r="I5040" s="244"/>
      <c r="J5040" s="244"/>
      <c r="K5040" s="244"/>
      <c r="L5040" s="244">
        <v>0.19</v>
      </c>
      <c r="M5040" s="244"/>
      <c r="N5040" s="244"/>
      <c r="O5040" s="244"/>
      <c r="P5040" s="244"/>
      <c r="Q5040" s="245" t="s">
        <v>1343</v>
      </c>
    </row>
    <row r="5041" spans="1:17" x14ac:dyDescent="0.25">
      <c r="A5041" s="243">
        <v>126</v>
      </c>
      <c r="B5041" s="243">
        <v>11</v>
      </c>
      <c r="C5041" s="243" t="s">
        <v>139</v>
      </c>
      <c r="D5041" s="243" t="s">
        <v>1344</v>
      </c>
      <c r="E5041" s="243" t="s">
        <v>1142</v>
      </c>
      <c r="F5041" s="243">
        <v>5</v>
      </c>
      <c r="G5041" s="244"/>
      <c r="H5041" s="244"/>
      <c r="I5041" s="244"/>
      <c r="J5041" s="244"/>
      <c r="K5041" s="244"/>
      <c r="L5041" s="244">
        <v>0.14399999999999999</v>
      </c>
      <c r="M5041" s="244"/>
      <c r="N5041" s="244"/>
      <c r="O5041" s="244"/>
      <c r="P5041" s="244"/>
      <c r="Q5041" s="245" t="s">
        <v>1298</v>
      </c>
    </row>
    <row r="5042" spans="1:17" ht="157.5" x14ac:dyDescent="0.25">
      <c r="A5042" s="243">
        <v>127</v>
      </c>
      <c r="B5042" s="243">
        <v>11</v>
      </c>
      <c r="C5042" s="243" t="s">
        <v>774</v>
      </c>
      <c r="D5042" s="243" t="s">
        <v>1345</v>
      </c>
      <c r="E5042" s="243" t="s">
        <v>1142</v>
      </c>
      <c r="F5042" s="243">
        <v>5</v>
      </c>
      <c r="G5042" s="244"/>
      <c r="H5042" s="244"/>
      <c r="I5042" s="244">
        <v>0.246</v>
      </c>
      <c r="J5042" s="244"/>
      <c r="K5042" s="244"/>
      <c r="L5042" s="244"/>
      <c r="M5042" s="244"/>
      <c r="N5042" s="244"/>
      <c r="O5042" s="244"/>
      <c r="P5042" s="244"/>
      <c r="Q5042" s="245" t="s">
        <v>1346</v>
      </c>
    </row>
    <row r="5043" spans="1:17" x14ac:dyDescent="0.25">
      <c r="A5043" s="243">
        <v>128</v>
      </c>
      <c r="B5043" s="243">
        <v>11</v>
      </c>
      <c r="C5043" s="243" t="s">
        <v>774</v>
      </c>
      <c r="D5043" s="243" t="s">
        <v>1347</v>
      </c>
      <c r="E5043" s="243" t="s">
        <v>1142</v>
      </c>
      <c r="F5043" s="243">
        <v>5</v>
      </c>
      <c r="G5043" s="244"/>
      <c r="H5043" s="244"/>
      <c r="I5043" s="244">
        <v>0</v>
      </c>
      <c r="J5043" s="244"/>
      <c r="K5043" s="244"/>
      <c r="L5043" s="244"/>
      <c r="M5043" s="244"/>
      <c r="N5043" s="244"/>
      <c r="O5043" s="244"/>
      <c r="P5043" s="244"/>
      <c r="Q5043" s="245" t="s">
        <v>1164</v>
      </c>
    </row>
    <row r="5044" spans="1:17" x14ac:dyDescent="0.25">
      <c r="A5044" s="243">
        <v>129</v>
      </c>
      <c r="B5044" s="243">
        <v>11</v>
      </c>
      <c r="C5044" s="243" t="s">
        <v>774</v>
      </c>
      <c r="D5044" s="243" t="s">
        <v>1348</v>
      </c>
      <c r="E5044" s="243" t="s">
        <v>1142</v>
      </c>
      <c r="F5044" s="243">
        <v>5</v>
      </c>
      <c r="G5044" s="244"/>
      <c r="H5044" s="244"/>
      <c r="I5044" s="244">
        <v>0.63500000000000001</v>
      </c>
      <c r="J5044" s="244"/>
      <c r="K5044" s="244"/>
      <c r="L5044" s="244"/>
      <c r="M5044" s="244"/>
      <c r="N5044" s="244"/>
      <c r="O5044" s="244"/>
      <c r="P5044" s="244"/>
      <c r="Q5044" s="245" t="s">
        <v>1349</v>
      </c>
    </row>
    <row r="5045" spans="1:17" x14ac:dyDescent="0.25">
      <c r="A5045" s="243">
        <v>130</v>
      </c>
      <c r="B5045" s="243">
        <v>11</v>
      </c>
      <c r="C5045" s="243" t="s">
        <v>774</v>
      </c>
      <c r="D5045" s="243" t="s">
        <v>1350</v>
      </c>
      <c r="E5045" s="243" t="s">
        <v>1142</v>
      </c>
      <c r="F5045" s="243">
        <v>5</v>
      </c>
      <c r="G5045" s="244"/>
      <c r="H5045" s="244"/>
      <c r="I5045" s="244">
        <v>1.0999999999999999E-2</v>
      </c>
      <c r="J5045" s="244"/>
      <c r="K5045" s="244"/>
      <c r="L5045" s="244"/>
      <c r="M5045" s="244"/>
      <c r="N5045" s="244"/>
      <c r="O5045" s="244"/>
      <c r="P5045" s="244"/>
      <c r="Q5045" s="245" t="s">
        <v>1210</v>
      </c>
    </row>
    <row r="5046" spans="1:17" x14ac:dyDescent="0.25">
      <c r="A5046" s="243">
        <v>131</v>
      </c>
      <c r="B5046" s="243">
        <v>11</v>
      </c>
      <c r="C5046" s="243" t="s">
        <v>774</v>
      </c>
      <c r="D5046" s="243" t="s">
        <v>1351</v>
      </c>
      <c r="E5046" s="243" t="s">
        <v>1142</v>
      </c>
      <c r="F5046" s="243">
        <v>5</v>
      </c>
      <c r="G5046" s="244"/>
      <c r="H5046" s="244"/>
      <c r="I5046" s="244">
        <v>0.122</v>
      </c>
      <c r="J5046" s="244"/>
      <c r="K5046" s="244"/>
      <c r="L5046" s="244"/>
      <c r="M5046" s="244"/>
      <c r="N5046" s="244"/>
      <c r="O5046" s="244"/>
      <c r="P5046" s="244"/>
      <c r="Q5046" s="245" t="s">
        <v>1210</v>
      </c>
    </row>
    <row r="5047" spans="1:17" x14ac:dyDescent="0.25">
      <c r="A5047" s="243">
        <v>132</v>
      </c>
      <c r="B5047" s="243">
        <v>11</v>
      </c>
      <c r="C5047" s="243" t="s">
        <v>774</v>
      </c>
      <c r="D5047" s="243" t="s">
        <v>1352</v>
      </c>
      <c r="E5047" s="243" t="s">
        <v>1142</v>
      </c>
      <c r="F5047" s="243">
        <v>5</v>
      </c>
      <c r="G5047" s="244"/>
      <c r="H5047" s="244"/>
      <c r="I5047" s="244">
        <v>0</v>
      </c>
      <c r="J5047" s="244"/>
      <c r="K5047" s="244"/>
      <c r="L5047" s="244"/>
      <c r="M5047" s="244"/>
      <c r="N5047" s="244"/>
      <c r="O5047" s="244"/>
      <c r="P5047" s="244"/>
      <c r="Q5047" s="245" t="s">
        <v>1164</v>
      </c>
    </row>
    <row r="5048" spans="1:17" x14ac:dyDescent="0.25">
      <c r="A5048" s="243">
        <v>133</v>
      </c>
      <c r="B5048" s="243">
        <v>11</v>
      </c>
      <c r="C5048" s="243" t="s">
        <v>774</v>
      </c>
      <c r="D5048" s="243" t="s">
        <v>1353</v>
      </c>
      <c r="E5048" s="243" t="s">
        <v>1142</v>
      </c>
      <c r="F5048" s="243">
        <v>5</v>
      </c>
      <c r="G5048" s="244"/>
      <c r="H5048" s="244"/>
      <c r="I5048" s="244">
        <v>0</v>
      </c>
      <c r="J5048" s="244"/>
      <c r="K5048" s="244"/>
      <c r="L5048" s="244"/>
      <c r="M5048" s="244"/>
      <c r="N5048" s="244"/>
      <c r="O5048" s="244"/>
      <c r="P5048" s="244"/>
      <c r="Q5048" s="245" t="s">
        <v>1164</v>
      </c>
    </row>
    <row r="5049" spans="1:17" ht="47.25" x14ac:dyDescent="0.25">
      <c r="A5049" s="243">
        <v>134</v>
      </c>
      <c r="B5049" s="243">
        <v>11</v>
      </c>
      <c r="C5049" s="243" t="s">
        <v>1354</v>
      </c>
      <c r="D5049" s="243" t="s">
        <v>1355</v>
      </c>
      <c r="E5049" s="243" t="s">
        <v>1142</v>
      </c>
      <c r="F5049" s="243">
        <v>5</v>
      </c>
      <c r="G5049" s="244"/>
      <c r="H5049" s="244"/>
      <c r="I5049" s="244"/>
      <c r="J5049" s="244"/>
      <c r="K5049" s="244"/>
      <c r="L5049" s="244"/>
      <c r="M5049" s="244"/>
      <c r="N5049" s="244"/>
      <c r="O5049" s="244"/>
      <c r="P5049" s="244">
        <v>0.27100000000000002</v>
      </c>
      <c r="Q5049" s="245" t="s">
        <v>1356</v>
      </c>
    </row>
    <row r="5050" spans="1:17" x14ac:dyDescent="0.25">
      <c r="A5050" s="243">
        <v>135</v>
      </c>
      <c r="B5050" s="243">
        <v>11</v>
      </c>
      <c r="C5050" s="243" t="s">
        <v>1354</v>
      </c>
      <c r="D5050" s="243" t="s">
        <v>1357</v>
      </c>
      <c r="E5050" s="243" t="s">
        <v>1174</v>
      </c>
      <c r="F5050" s="243">
        <v>60</v>
      </c>
      <c r="G5050" s="244"/>
      <c r="H5050" s="244"/>
      <c r="I5050" s="244"/>
      <c r="J5050" s="244"/>
      <c r="K5050" s="244"/>
      <c r="L5050" s="244"/>
      <c r="M5050" s="244"/>
      <c r="N5050" s="244"/>
      <c r="O5050" s="244"/>
      <c r="P5050" s="244">
        <v>0.127</v>
      </c>
      <c r="Q5050" s="245" t="s">
        <v>1358</v>
      </c>
    </row>
    <row r="5051" spans="1:17" x14ac:dyDescent="0.25">
      <c r="A5051" s="243">
        <v>136</v>
      </c>
      <c r="B5051" s="243">
        <v>11</v>
      </c>
      <c r="C5051" s="243" t="s">
        <v>1354</v>
      </c>
      <c r="D5051" s="243" t="s">
        <v>1359</v>
      </c>
      <c r="E5051" s="243" t="s">
        <v>1174</v>
      </c>
      <c r="F5051" s="243">
        <v>60</v>
      </c>
      <c r="G5051" s="244"/>
      <c r="H5051" s="244"/>
      <c r="I5051" s="244"/>
      <c r="J5051" s="244"/>
      <c r="K5051" s="244"/>
      <c r="L5051" s="244"/>
      <c r="M5051" s="244"/>
      <c r="N5051" s="244"/>
      <c r="O5051" s="244"/>
      <c r="P5051" s="244">
        <v>0.69099999999999995</v>
      </c>
      <c r="Q5051" s="245" t="s">
        <v>1210</v>
      </c>
    </row>
    <row r="5052" spans="1:17" ht="78.75" x14ac:dyDescent="0.25">
      <c r="A5052" s="243">
        <v>137</v>
      </c>
      <c r="B5052" s="243">
        <v>11</v>
      </c>
      <c r="C5052" s="243" t="s">
        <v>1354</v>
      </c>
      <c r="D5052" s="243" t="s">
        <v>1360</v>
      </c>
      <c r="E5052" s="243" t="s">
        <v>1142</v>
      </c>
      <c r="F5052" s="243">
        <v>5</v>
      </c>
      <c r="G5052" s="244"/>
      <c r="H5052" s="244"/>
      <c r="I5052" s="244"/>
      <c r="J5052" s="244"/>
      <c r="K5052" s="244"/>
      <c r="L5052" s="244"/>
      <c r="M5052" s="244"/>
      <c r="N5052" s="244"/>
      <c r="O5052" s="244"/>
      <c r="P5052" s="244">
        <v>0.40300000000000002</v>
      </c>
      <c r="Q5052" s="245" t="s">
        <v>1361</v>
      </c>
    </row>
    <row r="5053" spans="1:17" ht="31.5" x14ac:dyDescent="0.25">
      <c r="A5053" s="243">
        <v>138</v>
      </c>
      <c r="B5053" s="243">
        <v>11</v>
      </c>
      <c r="C5053" s="243" t="s">
        <v>1354</v>
      </c>
      <c r="D5053" s="243" t="s">
        <v>1362</v>
      </c>
      <c r="E5053" s="243" t="s">
        <v>1142</v>
      </c>
      <c r="F5053" s="243">
        <v>5</v>
      </c>
      <c r="G5053" s="244"/>
      <c r="H5053" s="244"/>
      <c r="I5053" s="244"/>
      <c r="J5053" s="244"/>
      <c r="K5053" s="244"/>
      <c r="L5053" s="244"/>
      <c r="M5053" s="244"/>
      <c r="N5053" s="244"/>
      <c r="O5053" s="244"/>
      <c r="P5053" s="244">
        <v>6.5000000000000002E-2</v>
      </c>
      <c r="Q5053" s="245" t="s">
        <v>1363</v>
      </c>
    </row>
    <row r="5054" spans="1:17" x14ac:dyDescent="0.25">
      <c r="A5054" s="243">
        <v>139</v>
      </c>
      <c r="B5054" s="243">
        <v>11</v>
      </c>
      <c r="C5054" s="243" t="s">
        <v>1354</v>
      </c>
      <c r="D5054" s="243" t="s">
        <v>1364</v>
      </c>
      <c r="E5054" s="243" t="s">
        <v>1142</v>
      </c>
      <c r="F5054" s="243">
        <v>5</v>
      </c>
      <c r="G5054" s="244"/>
      <c r="H5054" s="244"/>
      <c r="I5054" s="244"/>
      <c r="J5054" s="244"/>
      <c r="K5054" s="244"/>
      <c r="L5054" s="244"/>
      <c r="M5054" s="244"/>
      <c r="N5054" s="244"/>
      <c r="O5054" s="244"/>
      <c r="P5054" s="244">
        <v>0.224</v>
      </c>
      <c r="Q5054" s="245" t="s">
        <v>1365</v>
      </c>
    </row>
    <row r="5055" spans="1:17" x14ac:dyDescent="0.25">
      <c r="A5055" s="243">
        <v>140</v>
      </c>
      <c r="B5055" s="243">
        <v>11</v>
      </c>
      <c r="C5055" s="243" t="s">
        <v>1354</v>
      </c>
      <c r="D5055" s="243" t="s">
        <v>1366</v>
      </c>
      <c r="E5055" s="243" t="s">
        <v>1142</v>
      </c>
      <c r="F5055" s="243">
        <v>5</v>
      </c>
      <c r="G5055" s="244"/>
      <c r="H5055" s="244"/>
      <c r="I5055" s="244"/>
      <c r="J5055" s="244"/>
      <c r="K5055" s="244"/>
      <c r="L5055" s="244"/>
      <c r="M5055" s="244"/>
      <c r="N5055" s="244"/>
      <c r="O5055" s="244"/>
      <c r="P5055" s="244">
        <v>0.17299999999999999</v>
      </c>
      <c r="Q5055" s="245" t="s">
        <v>1367</v>
      </c>
    </row>
    <row r="5056" spans="1:17" ht="31.5" x14ac:dyDescent="0.25">
      <c r="A5056" s="243">
        <v>141</v>
      </c>
      <c r="B5056" s="243">
        <v>11</v>
      </c>
      <c r="C5056" s="243" t="s">
        <v>470</v>
      </c>
      <c r="D5056" s="243" t="s">
        <v>1368</v>
      </c>
      <c r="E5056" s="243" t="s">
        <v>1142</v>
      </c>
      <c r="F5056" s="243">
        <v>5</v>
      </c>
      <c r="G5056" s="244">
        <v>0.16300000000000001</v>
      </c>
      <c r="H5056" s="244"/>
      <c r="I5056" s="244"/>
      <c r="J5056" s="244"/>
      <c r="K5056" s="244"/>
      <c r="L5056" s="244"/>
      <c r="M5056" s="244"/>
      <c r="N5056" s="244"/>
      <c r="O5056" s="244"/>
      <c r="P5056" s="244"/>
      <c r="Q5056" s="245" t="s">
        <v>1369</v>
      </c>
    </row>
    <row r="5057" spans="1:17" ht="63" x14ac:dyDescent="0.25">
      <c r="A5057" s="243">
        <v>142</v>
      </c>
      <c r="B5057" s="243">
        <v>11</v>
      </c>
      <c r="C5057" s="243" t="s">
        <v>470</v>
      </c>
      <c r="D5057" s="243" t="s">
        <v>1370</v>
      </c>
      <c r="E5057" s="243" t="s">
        <v>1142</v>
      </c>
      <c r="F5057" s="243">
        <v>5</v>
      </c>
      <c r="G5057" s="244">
        <v>0.13100000000000001</v>
      </c>
      <c r="H5057" s="244"/>
      <c r="I5057" s="244"/>
      <c r="J5057" s="244"/>
      <c r="K5057" s="244"/>
      <c r="L5057" s="244"/>
      <c r="M5057" s="244"/>
      <c r="N5057" s="244"/>
      <c r="O5057" s="244"/>
      <c r="P5057" s="244"/>
      <c r="Q5057" s="245" t="s">
        <v>1371</v>
      </c>
    </row>
    <row r="5058" spans="1:17" x14ac:dyDescent="0.25">
      <c r="A5058" s="243">
        <v>143</v>
      </c>
      <c r="B5058" s="243">
        <v>11</v>
      </c>
      <c r="C5058" s="243" t="s">
        <v>470</v>
      </c>
      <c r="D5058" s="243" t="s">
        <v>1372</v>
      </c>
      <c r="E5058" s="243" t="s">
        <v>1142</v>
      </c>
      <c r="F5058" s="243">
        <v>5</v>
      </c>
      <c r="G5058" s="244">
        <v>0</v>
      </c>
      <c r="H5058" s="244"/>
      <c r="I5058" s="244"/>
      <c r="J5058" s="244"/>
      <c r="K5058" s="244"/>
      <c r="L5058" s="244"/>
      <c r="M5058" s="244"/>
      <c r="N5058" s="244"/>
      <c r="O5058" s="244"/>
      <c r="P5058" s="244"/>
      <c r="Q5058" s="245" t="s">
        <v>1373</v>
      </c>
    </row>
    <row r="5059" spans="1:17" ht="47.25" x14ac:dyDescent="0.25">
      <c r="A5059" s="243">
        <v>144</v>
      </c>
      <c r="B5059" s="243">
        <v>11</v>
      </c>
      <c r="C5059" s="243" t="s">
        <v>470</v>
      </c>
      <c r="D5059" s="243" t="s">
        <v>1374</v>
      </c>
      <c r="E5059" s="243" t="s">
        <v>1142</v>
      </c>
      <c r="F5059" s="243">
        <v>5</v>
      </c>
      <c r="G5059" s="244">
        <v>0.13400000000000001</v>
      </c>
      <c r="H5059" s="244"/>
      <c r="I5059" s="244"/>
      <c r="J5059" s="244"/>
      <c r="K5059" s="244"/>
      <c r="L5059" s="244"/>
      <c r="M5059" s="244"/>
      <c r="N5059" s="244"/>
      <c r="O5059" s="244"/>
      <c r="P5059" s="244"/>
      <c r="Q5059" s="245" t="s">
        <v>1375</v>
      </c>
    </row>
    <row r="5060" spans="1:17" ht="94.5" x14ac:dyDescent="0.25">
      <c r="A5060" s="243">
        <v>145</v>
      </c>
      <c r="B5060" s="243">
        <v>11</v>
      </c>
      <c r="C5060" s="243" t="s">
        <v>470</v>
      </c>
      <c r="D5060" s="243" t="s">
        <v>1376</v>
      </c>
      <c r="E5060" s="243" t="s">
        <v>1142</v>
      </c>
      <c r="F5060" s="243">
        <v>5</v>
      </c>
      <c r="G5060" s="244">
        <v>0.33900000000000002</v>
      </c>
      <c r="H5060" s="244"/>
      <c r="I5060" s="244"/>
      <c r="J5060" s="244"/>
      <c r="K5060" s="244"/>
      <c r="L5060" s="244"/>
      <c r="M5060" s="244"/>
      <c r="N5060" s="244"/>
      <c r="O5060" s="244"/>
      <c r="P5060" s="244"/>
      <c r="Q5060" s="245" t="s">
        <v>1377</v>
      </c>
    </row>
    <row r="5061" spans="1:17" x14ac:dyDescent="0.25">
      <c r="A5061" s="243">
        <v>146</v>
      </c>
      <c r="B5061" s="243">
        <v>11</v>
      </c>
      <c r="C5061" s="243" t="s">
        <v>470</v>
      </c>
      <c r="D5061" s="243" t="s">
        <v>1378</v>
      </c>
      <c r="E5061" s="243" t="s">
        <v>1142</v>
      </c>
      <c r="F5061" s="243">
        <v>5</v>
      </c>
      <c r="G5061" s="244">
        <v>0.159</v>
      </c>
      <c r="H5061" s="244"/>
      <c r="I5061" s="244"/>
      <c r="J5061" s="244"/>
      <c r="K5061" s="244"/>
      <c r="L5061" s="244"/>
      <c r="M5061" s="244"/>
      <c r="N5061" s="244"/>
      <c r="O5061" s="244"/>
      <c r="P5061" s="244"/>
      <c r="Q5061" s="245" t="s">
        <v>1307</v>
      </c>
    </row>
    <row r="5062" spans="1:17" x14ac:dyDescent="0.25">
      <c r="A5062" s="243">
        <v>147</v>
      </c>
      <c r="B5062" s="243">
        <v>11</v>
      </c>
      <c r="C5062" s="243" t="s">
        <v>470</v>
      </c>
      <c r="D5062" s="243" t="s">
        <v>1379</v>
      </c>
      <c r="E5062" s="243" t="s">
        <v>1142</v>
      </c>
      <c r="F5062" s="243">
        <v>5</v>
      </c>
      <c r="G5062" s="244">
        <v>0.27900000000000003</v>
      </c>
      <c r="H5062" s="244"/>
      <c r="I5062" s="244"/>
      <c r="J5062" s="244"/>
      <c r="K5062" s="244"/>
      <c r="L5062" s="244"/>
      <c r="M5062" s="244"/>
      <c r="N5062" s="244"/>
      <c r="O5062" s="244"/>
      <c r="P5062" s="244"/>
      <c r="Q5062" s="245" t="s">
        <v>1210</v>
      </c>
    </row>
    <row r="5063" spans="1:17" ht="31.5" x14ac:dyDescent="0.25">
      <c r="A5063" s="243">
        <v>148</v>
      </c>
      <c r="B5063" s="243">
        <v>11</v>
      </c>
      <c r="C5063" s="243" t="s">
        <v>661</v>
      </c>
      <c r="D5063" s="243" t="s">
        <v>1380</v>
      </c>
      <c r="E5063" s="243" t="s">
        <v>1174</v>
      </c>
      <c r="F5063" s="243">
        <v>60</v>
      </c>
      <c r="G5063" s="244"/>
      <c r="H5063" s="244"/>
      <c r="I5063" s="244"/>
      <c r="J5063" s="244"/>
      <c r="K5063" s="244"/>
      <c r="L5063" s="244"/>
      <c r="M5063" s="244"/>
      <c r="N5063" s="244"/>
      <c r="O5063" s="244">
        <v>9.8000000000000004E-2</v>
      </c>
      <c r="P5063" s="244"/>
      <c r="Q5063" s="245" t="s">
        <v>1381</v>
      </c>
    </row>
    <row r="5064" spans="1:17" x14ac:dyDescent="0.25">
      <c r="A5064" s="243">
        <v>149</v>
      </c>
      <c r="B5064" s="243">
        <v>11</v>
      </c>
      <c r="C5064" s="243" t="s">
        <v>661</v>
      </c>
      <c r="D5064" s="243" t="s">
        <v>1382</v>
      </c>
      <c r="E5064" s="243" t="s">
        <v>1174</v>
      </c>
      <c r="F5064" s="243">
        <v>60</v>
      </c>
      <c r="G5064" s="244"/>
      <c r="H5064" s="244"/>
      <c r="I5064" s="244"/>
      <c r="J5064" s="244"/>
      <c r="K5064" s="244"/>
      <c r="L5064" s="244"/>
      <c r="M5064" s="244"/>
      <c r="N5064" s="244"/>
      <c r="O5064" s="244">
        <v>0.48299999999999998</v>
      </c>
      <c r="P5064" s="244"/>
      <c r="Q5064" s="245" t="s">
        <v>1217</v>
      </c>
    </row>
    <row r="5065" spans="1:17" x14ac:dyDescent="0.25">
      <c r="A5065" s="243">
        <v>150</v>
      </c>
      <c r="B5065" s="243">
        <v>11</v>
      </c>
      <c r="C5065" s="243" t="s">
        <v>661</v>
      </c>
      <c r="D5065" s="243" t="s">
        <v>1383</v>
      </c>
      <c r="E5065" s="243" t="s">
        <v>1174</v>
      </c>
      <c r="F5065" s="243">
        <v>60</v>
      </c>
      <c r="G5065" s="244"/>
      <c r="H5065" s="244"/>
      <c r="I5065" s="244"/>
      <c r="J5065" s="244"/>
      <c r="K5065" s="244"/>
      <c r="L5065" s="244"/>
      <c r="M5065" s="244"/>
      <c r="N5065" s="244"/>
      <c r="O5065" s="244">
        <v>8.0000000000000002E-3</v>
      </c>
      <c r="P5065" s="244"/>
      <c r="Q5065" s="245" t="s">
        <v>1384</v>
      </c>
    </row>
    <row r="5066" spans="1:17" x14ac:dyDescent="0.25">
      <c r="A5066" s="243">
        <v>151</v>
      </c>
      <c r="B5066" s="243">
        <v>11</v>
      </c>
      <c r="C5066" s="243" t="s">
        <v>661</v>
      </c>
      <c r="D5066" s="243" t="s">
        <v>1385</v>
      </c>
      <c r="E5066" s="243" t="s">
        <v>1174</v>
      </c>
      <c r="F5066" s="243">
        <v>60</v>
      </c>
      <c r="G5066" s="244"/>
      <c r="H5066" s="244"/>
      <c r="I5066" s="244"/>
      <c r="J5066" s="244"/>
      <c r="K5066" s="244"/>
      <c r="L5066" s="244"/>
      <c r="M5066" s="244"/>
      <c r="N5066" s="244"/>
      <c r="O5066" s="244">
        <v>1.0999999999999999E-2</v>
      </c>
      <c r="P5066" s="244"/>
      <c r="Q5066" s="245" t="s">
        <v>1384</v>
      </c>
    </row>
    <row r="5067" spans="1:17" ht="31.5" x14ac:dyDescent="0.25">
      <c r="A5067" s="243">
        <v>152</v>
      </c>
      <c r="B5067" s="243">
        <v>11</v>
      </c>
      <c r="C5067" s="243" t="s">
        <v>468</v>
      </c>
      <c r="D5067" s="243" t="s">
        <v>1386</v>
      </c>
      <c r="E5067" s="243" t="s">
        <v>1174</v>
      </c>
      <c r="F5067" s="243">
        <v>60</v>
      </c>
      <c r="G5067" s="244">
        <v>0.14299999999999999</v>
      </c>
      <c r="H5067" s="244"/>
      <c r="I5067" s="244"/>
      <c r="J5067" s="244"/>
      <c r="K5067" s="244"/>
      <c r="L5067" s="244"/>
      <c r="M5067" s="244"/>
      <c r="N5067" s="244"/>
      <c r="O5067" s="244"/>
      <c r="P5067" s="244"/>
      <c r="Q5067" s="245" t="s">
        <v>1387</v>
      </c>
    </row>
    <row r="5068" spans="1:17" ht="31.5" x14ac:dyDescent="0.25">
      <c r="A5068" s="243">
        <v>153</v>
      </c>
      <c r="B5068" s="243">
        <v>11</v>
      </c>
      <c r="C5068" s="243" t="s">
        <v>468</v>
      </c>
      <c r="D5068" s="243" t="s">
        <v>1388</v>
      </c>
      <c r="E5068" s="243" t="s">
        <v>1174</v>
      </c>
      <c r="F5068" s="243">
        <v>60</v>
      </c>
      <c r="G5068" s="244">
        <v>0.18</v>
      </c>
      <c r="H5068" s="244"/>
      <c r="I5068" s="244"/>
      <c r="J5068" s="244"/>
      <c r="K5068" s="244"/>
      <c r="L5068" s="244"/>
      <c r="M5068" s="244"/>
      <c r="N5068" s="244"/>
      <c r="O5068" s="244"/>
      <c r="P5068" s="244"/>
      <c r="Q5068" s="245" t="s">
        <v>1389</v>
      </c>
    </row>
    <row r="5069" spans="1:17" x14ac:dyDescent="0.25">
      <c r="A5069" s="243">
        <v>154</v>
      </c>
      <c r="B5069" s="243">
        <v>11</v>
      </c>
      <c r="C5069" s="243" t="s">
        <v>468</v>
      </c>
      <c r="D5069" s="243" t="s">
        <v>1390</v>
      </c>
      <c r="E5069" s="243" t="s">
        <v>1174</v>
      </c>
      <c r="F5069" s="243">
        <v>60</v>
      </c>
      <c r="G5069" s="244">
        <v>1.7000000000000001E-2</v>
      </c>
      <c r="H5069" s="244"/>
      <c r="I5069" s="244"/>
      <c r="J5069" s="244"/>
      <c r="K5069" s="244"/>
      <c r="L5069" s="244"/>
      <c r="M5069" s="244"/>
      <c r="N5069" s="244"/>
      <c r="O5069" s="244"/>
      <c r="P5069" s="244"/>
      <c r="Q5069" s="245" t="s">
        <v>1151</v>
      </c>
    </row>
    <row r="5070" spans="1:17" x14ac:dyDescent="0.25">
      <c r="A5070" s="243">
        <v>155</v>
      </c>
      <c r="B5070" s="243">
        <v>11</v>
      </c>
      <c r="C5070" s="243" t="s">
        <v>468</v>
      </c>
      <c r="D5070" s="243" t="s">
        <v>1391</v>
      </c>
      <c r="E5070" s="243" t="s">
        <v>1174</v>
      </c>
      <c r="F5070" s="243">
        <v>60</v>
      </c>
      <c r="G5070" s="244">
        <v>2E-3</v>
      </c>
      <c r="H5070" s="244"/>
      <c r="I5070" s="244"/>
      <c r="J5070" s="244"/>
      <c r="K5070" s="244"/>
      <c r="L5070" s="244"/>
      <c r="M5070" s="244"/>
      <c r="N5070" s="244"/>
      <c r="O5070" s="244"/>
      <c r="P5070" s="244"/>
      <c r="Q5070" s="245" t="s">
        <v>1392</v>
      </c>
    </row>
    <row r="5071" spans="1:17" x14ac:dyDescent="0.25">
      <c r="A5071" s="243">
        <v>156</v>
      </c>
      <c r="B5071" s="243">
        <v>11</v>
      </c>
      <c r="C5071" s="243" t="s">
        <v>1393</v>
      </c>
      <c r="D5071" s="243" t="s">
        <v>1394</v>
      </c>
      <c r="E5071" s="243" t="s">
        <v>1142</v>
      </c>
      <c r="F5071" s="243">
        <v>5</v>
      </c>
      <c r="G5071" s="244"/>
      <c r="H5071" s="244"/>
      <c r="I5071" s="244">
        <v>0.21</v>
      </c>
      <c r="J5071" s="244"/>
      <c r="K5071" s="244"/>
      <c r="L5071" s="244"/>
      <c r="M5071" s="244"/>
      <c r="N5071" s="244"/>
      <c r="O5071" s="244"/>
      <c r="P5071" s="244"/>
      <c r="Q5071" s="245" t="s">
        <v>1395</v>
      </c>
    </row>
    <row r="5072" spans="1:17" x14ac:dyDescent="0.25">
      <c r="A5072" s="243">
        <v>157</v>
      </c>
      <c r="B5072" s="243">
        <v>11</v>
      </c>
      <c r="C5072" s="243" t="s">
        <v>1393</v>
      </c>
      <c r="D5072" s="243" t="s">
        <v>1396</v>
      </c>
      <c r="E5072" s="243" t="s">
        <v>1142</v>
      </c>
      <c r="F5072" s="243">
        <v>5</v>
      </c>
      <c r="G5072" s="244"/>
      <c r="H5072" s="244"/>
      <c r="I5072" s="244">
        <v>0.219</v>
      </c>
      <c r="J5072" s="244"/>
      <c r="K5072" s="244"/>
      <c r="L5072" s="244"/>
      <c r="M5072" s="244"/>
      <c r="N5072" s="244"/>
      <c r="O5072" s="244"/>
      <c r="P5072" s="244"/>
      <c r="Q5072" s="245" t="s">
        <v>1397</v>
      </c>
    </row>
    <row r="5073" spans="1:17" ht="31.5" x14ac:dyDescent="0.25">
      <c r="A5073" s="243">
        <v>158</v>
      </c>
      <c r="B5073" s="243">
        <v>11</v>
      </c>
      <c r="C5073" s="243" t="s">
        <v>1393</v>
      </c>
      <c r="D5073" s="243" t="s">
        <v>1398</v>
      </c>
      <c r="E5073" s="243" t="s">
        <v>1142</v>
      </c>
      <c r="F5073" s="243">
        <v>5</v>
      </c>
      <c r="G5073" s="244"/>
      <c r="H5073" s="244"/>
      <c r="I5073" s="244">
        <v>0.54800000000000004</v>
      </c>
      <c r="J5073" s="244"/>
      <c r="K5073" s="244"/>
      <c r="L5073" s="244"/>
      <c r="M5073" s="244"/>
      <c r="N5073" s="244"/>
      <c r="O5073" s="244"/>
      <c r="P5073" s="244"/>
      <c r="Q5073" s="245" t="s">
        <v>1399</v>
      </c>
    </row>
    <row r="5074" spans="1:17" ht="47.25" x14ac:dyDescent="0.25">
      <c r="A5074" s="243">
        <v>159</v>
      </c>
      <c r="B5074" s="243">
        <v>11</v>
      </c>
      <c r="C5074" s="243" t="s">
        <v>1393</v>
      </c>
      <c r="D5074" s="243" t="s">
        <v>1400</v>
      </c>
      <c r="E5074" s="243" t="s">
        <v>1142</v>
      </c>
      <c r="F5074" s="243">
        <v>5</v>
      </c>
      <c r="G5074" s="244"/>
      <c r="H5074" s="244"/>
      <c r="I5074" s="244">
        <v>0.14000000000000001</v>
      </c>
      <c r="J5074" s="244"/>
      <c r="K5074" s="244"/>
      <c r="L5074" s="244"/>
      <c r="M5074" s="244"/>
      <c r="N5074" s="244"/>
      <c r="O5074" s="244"/>
      <c r="P5074" s="244"/>
      <c r="Q5074" s="245" t="s">
        <v>1401</v>
      </c>
    </row>
    <row r="5075" spans="1:17" ht="126" x14ac:dyDescent="0.25">
      <c r="A5075" s="243">
        <v>160</v>
      </c>
      <c r="B5075" s="243">
        <v>11</v>
      </c>
      <c r="C5075" s="243" t="s">
        <v>1393</v>
      </c>
      <c r="D5075" s="243" t="s">
        <v>1402</v>
      </c>
      <c r="E5075" s="243" t="s">
        <v>1142</v>
      </c>
      <c r="F5075" s="243">
        <v>5</v>
      </c>
      <c r="G5075" s="244"/>
      <c r="H5075" s="244"/>
      <c r="I5075" s="244">
        <v>0.499</v>
      </c>
      <c r="J5075" s="244"/>
      <c r="K5075" s="244"/>
      <c r="L5075" s="244"/>
      <c r="M5075" s="244"/>
      <c r="N5075" s="244"/>
      <c r="O5075" s="244"/>
      <c r="P5075" s="244"/>
      <c r="Q5075" s="245" t="s">
        <v>1403</v>
      </c>
    </row>
    <row r="5076" spans="1:17" ht="94.5" x14ac:dyDescent="0.25">
      <c r="A5076" s="243">
        <v>161</v>
      </c>
      <c r="B5076" s="243">
        <v>11</v>
      </c>
      <c r="C5076" s="243" t="s">
        <v>1393</v>
      </c>
      <c r="D5076" s="243" t="s">
        <v>1404</v>
      </c>
      <c r="E5076" s="243" t="s">
        <v>1142</v>
      </c>
      <c r="F5076" s="243">
        <v>5</v>
      </c>
      <c r="G5076" s="244"/>
      <c r="H5076" s="244"/>
      <c r="I5076" s="244">
        <v>0.52200000000000002</v>
      </c>
      <c r="J5076" s="244"/>
      <c r="K5076" s="244"/>
      <c r="L5076" s="244"/>
      <c r="M5076" s="244"/>
      <c r="N5076" s="244"/>
      <c r="O5076" s="244"/>
      <c r="P5076" s="244"/>
      <c r="Q5076" s="245" t="s">
        <v>1405</v>
      </c>
    </row>
    <row r="5077" spans="1:17" ht="31.5" x14ac:dyDescent="0.25">
      <c r="A5077" s="243">
        <v>162</v>
      </c>
      <c r="B5077" s="243">
        <v>11</v>
      </c>
      <c r="C5077" s="243" t="s">
        <v>1406</v>
      </c>
      <c r="D5077" s="243" t="s">
        <v>1407</v>
      </c>
      <c r="E5077" s="243" t="s">
        <v>1142</v>
      </c>
      <c r="F5077" s="243">
        <v>5</v>
      </c>
      <c r="G5077" s="244">
        <v>1.1220000000000001</v>
      </c>
      <c r="H5077" s="244"/>
      <c r="I5077" s="244"/>
      <c r="J5077" s="244"/>
      <c r="K5077" s="244"/>
      <c r="L5077" s="244"/>
      <c r="M5077" s="244"/>
      <c r="N5077" s="244"/>
      <c r="O5077" s="244"/>
      <c r="P5077" s="244"/>
      <c r="Q5077" s="245" t="s">
        <v>1408</v>
      </c>
    </row>
    <row r="5078" spans="1:17" x14ac:dyDescent="0.25">
      <c r="A5078" s="243">
        <v>163</v>
      </c>
      <c r="B5078" s="243">
        <v>11</v>
      </c>
      <c r="C5078" s="243" t="s">
        <v>1406</v>
      </c>
      <c r="D5078" s="243" t="s">
        <v>1409</v>
      </c>
      <c r="E5078" s="243" t="s">
        <v>1142</v>
      </c>
      <c r="F5078" s="243">
        <v>5</v>
      </c>
      <c r="G5078" s="244"/>
      <c r="H5078" s="244"/>
      <c r="I5078" s="244">
        <v>0.39400000000000002</v>
      </c>
      <c r="J5078" s="244"/>
      <c r="K5078" s="244"/>
      <c r="L5078" s="244"/>
      <c r="M5078" s="244"/>
      <c r="N5078" s="244"/>
      <c r="O5078" s="244"/>
      <c r="P5078" s="244"/>
      <c r="Q5078" s="245" t="s">
        <v>1217</v>
      </c>
    </row>
    <row r="5079" spans="1:17" x14ac:dyDescent="0.25">
      <c r="A5079" s="243">
        <v>164</v>
      </c>
      <c r="B5079" s="243">
        <v>11</v>
      </c>
      <c r="C5079" s="243" t="s">
        <v>1406</v>
      </c>
      <c r="D5079" s="243" t="s">
        <v>1410</v>
      </c>
      <c r="E5079" s="243" t="s">
        <v>1142</v>
      </c>
      <c r="F5079" s="243">
        <v>5</v>
      </c>
      <c r="G5079" s="244"/>
      <c r="H5079" s="244"/>
      <c r="I5079" s="244">
        <v>0.91300000000000003</v>
      </c>
      <c r="J5079" s="244"/>
      <c r="K5079" s="244"/>
      <c r="L5079" s="244"/>
      <c r="M5079" s="244"/>
      <c r="N5079" s="244"/>
      <c r="O5079" s="244"/>
      <c r="P5079" s="244"/>
      <c r="Q5079" s="245" t="s">
        <v>1217</v>
      </c>
    </row>
    <row r="5080" spans="1:17" ht="31.5" x14ac:dyDescent="0.25">
      <c r="A5080" s="243">
        <v>165</v>
      </c>
      <c r="B5080" s="243">
        <v>11</v>
      </c>
      <c r="C5080" s="243" t="s">
        <v>1406</v>
      </c>
      <c r="D5080" s="243" t="s">
        <v>1411</v>
      </c>
      <c r="E5080" s="243" t="s">
        <v>1142</v>
      </c>
      <c r="F5080" s="243">
        <v>5</v>
      </c>
      <c r="G5080" s="244">
        <v>1.2999999999999999E-2</v>
      </c>
      <c r="H5080" s="244"/>
      <c r="I5080" s="244"/>
      <c r="J5080" s="244"/>
      <c r="K5080" s="244"/>
      <c r="L5080" s="244"/>
      <c r="M5080" s="244"/>
      <c r="N5080" s="244"/>
      <c r="O5080" s="244"/>
      <c r="P5080" s="244"/>
      <c r="Q5080" s="245" t="s">
        <v>1412</v>
      </c>
    </row>
    <row r="5081" spans="1:17" x14ac:dyDescent="0.25">
      <c r="A5081" s="243">
        <v>166</v>
      </c>
      <c r="B5081" s="243">
        <v>11</v>
      </c>
      <c r="C5081" s="243" t="s">
        <v>1413</v>
      </c>
      <c r="D5081" s="243" t="s">
        <v>1414</v>
      </c>
      <c r="E5081" s="243" t="s">
        <v>1142</v>
      </c>
      <c r="F5081" s="243">
        <v>5</v>
      </c>
      <c r="G5081" s="244"/>
      <c r="H5081" s="244">
        <v>0.42</v>
      </c>
      <c r="I5081" s="244"/>
      <c r="J5081" s="244"/>
      <c r="K5081" s="244"/>
      <c r="L5081" s="244"/>
      <c r="M5081" s="244"/>
      <c r="N5081" s="244"/>
      <c r="O5081" s="244"/>
      <c r="P5081" s="244"/>
      <c r="Q5081" s="245" t="s">
        <v>1415</v>
      </c>
    </row>
    <row r="5082" spans="1:17" ht="110.25" x14ac:dyDescent="0.25">
      <c r="A5082" s="243">
        <v>167</v>
      </c>
      <c r="B5082" s="243">
        <v>11</v>
      </c>
      <c r="C5082" s="243" t="s">
        <v>1413</v>
      </c>
      <c r="D5082" s="243" t="s">
        <v>1416</v>
      </c>
      <c r="E5082" s="243" t="s">
        <v>1142</v>
      </c>
      <c r="F5082" s="243">
        <v>5</v>
      </c>
      <c r="G5082" s="244"/>
      <c r="H5082" s="244">
        <v>0.38500000000000001</v>
      </c>
      <c r="I5082" s="244"/>
      <c r="J5082" s="244"/>
      <c r="K5082" s="244"/>
      <c r="L5082" s="244"/>
      <c r="M5082" s="244"/>
      <c r="N5082" s="244"/>
      <c r="O5082" s="244"/>
      <c r="P5082" s="244"/>
      <c r="Q5082" s="245" t="s">
        <v>1417</v>
      </c>
    </row>
    <row r="5083" spans="1:17" ht="204.75" x14ac:dyDescent="0.25">
      <c r="A5083" s="243">
        <v>168</v>
      </c>
      <c r="B5083" s="243">
        <v>11</v>
      </c>
      <c r="C5083" s="243" t="s">
        <v>1413</v>
      </c>
      <c r="D5083" s="243" t="s">
        <v>1418</v>
      </c>
      <c r="E5083" s="243" t="s">
        <v>1142</v>
      </c>
      <c r="F5083" s="243">
        <v>5</v>
      </c>
      <c r="G5083" s="244"/>
      <c r="H5083" s="244">
        <v>0.35399999999999998</v>
      </c>
      <c r="I5083" s="244"/>
      <c r="J5083" s="244"/>
      <c r="K5083" s="244"/>
      <c r="L5083" s="244"/>
      <c r="M5083" s="244"/>
      <c r="N5083" s="244"/>
      <c r="O5083" s="244"/>
      <c r="P5083" s="244"/>
      <c r="Q5083" s="245" t="s">
        <v>1419</v>
      </c>
    </row>
    <row r="5084" spans="1:17" x14ac:dyDescent="0.25">
      <c r="A5084" s="243">
        <v>169</v>
      </c>
      <c r="B5084" s="243">
        <v>11</v>
      </c>
      <c r="C5084" s="243" t="s">
        <v>1413</v>
      </c>
      <c r="D5084" s="243" t="s">
        <v>1420</v>
      </c>
      <c r="E5084" s="243" t="s">
        <v>1142</v>
      </c>
      <c r="F5084" s="243">
        <v>5</v>
      </c>
      <c r="G5084" s="244"/>
      <c r="H5084" s="244">
        <v>0.80900000000000005</v>
      </c>
      <c r="I5084" s="244"/>
      <c r="J5084" s="244"/>
      <c r="K5084" s="244"/>
      <c r="L5084" s="244"/>
      <c r="M5084" s="244"/>
      <c r="N5084" s="244"/>
      <c r="O5084" s="244"/>
      <c r="P5084" s="244"/>
      <c r="Q5084" s="245" t="s">
        <v>1421</v>
      </c>
    </row>
    <row r="5085" spans="1:17" x14ac:dyDescent="0.25">
      <c r="A5085" s="243">
        <v>170</v>
      </c>
      <c r="B5085" s="243">
        <v>11</v>
      </c>
      <c r="C5085" s="243" t="s">
        <v>1413</v>
      </c>
      <c r="D5085" s="243" t="s">
        <v>1422</v>
      </c>
      <c r="E5085" s="243" t="s">
        <v>1142</v>
      </c>
      <c r="F5085" s="243">
        <v>5</v>
      </c>
      <c r="G5085" s="244"/>
      <c r="H5085" s="244">
        <v>0.27300000000000002</v>
      </c>
      <c r="I5085" s="244"/>
      <c r="J5085" s="244"/>
      <c r="K5085" s="244"/>
      <c r="L5085" s="244"/>
      <c r="M5085" s="244"/>
      <c r="N5085" s="244"/>
      <c r="O5085" s="244"/>
      <c r="P5085" s="244"/>
      <c r="Q5085" s="245" t="s">
        <v>1423</v>
      </c>
    </row>
    <row r="5086" spans="1:17" ht="78.75" x14ac:dyDescent="0.25">
      <c r="A5086" s="243">
        <v>171</v>
      </c>
      <c r="B5086" s="243">
        <v>11</v>
      </c>
      <c r="C5086" s="243" t="s">
        <v>1413</v>
      </c>
      <c r="D5086" s="243" t="s">
        <v>1424</v>
      </c>
      <c r="E5086" s="243" t="s">
        <v>1142</v>
      </c>
      <c r="F5086" s="243">
        <v>5</v>
      </c>
      <c r="G5086" s="244"/>
      <c r="H5086" s="244">
        <v>0.65300000000000002</v>
      </c>
      <c r="I5086" s="244"/>
      <c r="J5086" s="244"/>
      <c r="K5086" s="244"/>
      <c r="L5086" s="244"/>
      <c r="M5086" s="244"/>
      <c r="N5086" s="244"/>
      <c r="O5086" s="244"/>
      <c r="P5086" s="244"/>
      <c r="Q5086" s="245" t="s">
        <v>1425</v>
      </c>
    </row>
    <row r="5087" spans="1:17" x14ac:dyDescent="0.25">
      <c r="A5087" s="243">
        <v>172</v>
      </c>
      <c r="B5087" s="243">
        <v>11</v>
      </c>
      <c r="C5087" s="243" t="s">
        <v>1426</v>
      </c>
      <c r="D5087" s="243" t="s">
        <v>1427</v>
      </c>
      <c r="E5087" s="243" t="s">
        <v>1142</v>
      </c>
      <c r="F5087" s="243">
        <v>20</v>
      </c>
      <c r="G5087" s="244"/>
      <c r="H5087" s="244"/>
      <c r="I5087" s="244"/>
      <c r="J5087" s="244"/>
      <c r="K5087" s="244"/>
      <c r="L5087" s="244">
        <v>9.4E-2</v>
      </c>
      <c r="M5087" s="244"/>
      <c r="N5087" s="244"/>
      <c r="O5087" s="244"/>
      <c r="P5087" s="244"/>
      <c r="Q5087" s="245" t="s">
        <v>1217</v>
      </c>
    </row>
    <row r="5088" spans="1:17" x14ac:dyDescent="0.25">
      <c r="A5088" s="243">
        <v>173</v>
      </c>
      <c r="B5088" s="243">
        <v>11</v>
      </c>
      <c r="C5088" s="243" t="s">
        <v>1426</v>
      </c>
      <c r="D5088" s="243" t="s">
        <v>1428</v>
      </c>
      <c r="E5088" s="243" t="s">
        <v>1142</v>
      </c>
      <c r="F5088" s="243">
        <v>20</v>
      </c>
      <c r="G5088" s="244"/>
      <c r="H5088" s="244"/>
      <c r="I5088" s="244"/>
      <c r="J5088" s="244"/>
      <c r="K5088" s="244"/>
      <c r="L5088" s="244">
        <v>4.1000000000000002E-2</v>
      </c>
      <c r="M5088" s="244"/>
      <c r="N5088" s="244"/>
      <c r="O5088" s="244"/>
      <c r="P5088" s="244"/>
      <c r="Q5088" s="245" t="s">
        <v>1217</v>
      </c>
    </row>
    <row r="5089" spans="1:17" ht="47.25" x14ac:dyDescent="0.25">
      <c r="A5089" s="243">
        <v>174</v>
      </c>
      <c r="B5089" s="243">
        <v>11</v>
      </c>
      <c r="C5089" s="243" t="s">
        <v>1429</v>
      </c>
      <c r="D5089" s="243" t="s">
        <v>1430</v>
      </c>
      <c r="E5089" s="243" t="s">
        <v>1114</v>
      </c>
      <c r="F5089" s="243">
        <v>20</v>
      </c>
      <c r="G5089" s="244">
        <v>0.20712</v>
      </c>
      <c r="H5089" s="244"/>
      <c r="I5089" s="244"/>
      <c r="J5089" s="244"/>
      <c r="K5089" s="244"/>
      <c r="L5089" s="244"/>
      <c r="M5089" s="244"/>
      <c r="N5089" s="244"/>
      <c r="O5089" s="244"/>
      <c r="P5089" s="244"/>
      <c r="Q5089" s="245" t="s">
        <v>1431</v>
      </c>
    </row>
    <row r="5090" spans="1:17" x14ac:dyDescent="0.25">
      <c r="A5090" s="243">
        <v>175</v>
      </c>
      <c r="B5090" s="243">
        <v>11</v>
      </c>
      <c r="C5090" s="243" t="s">
        <v>1429</v>
      </c>
      <c r="D5090" s="243" t="s">
        <v>1432</v>
      </c>
      <c r="E5090" s="243" t="s">
        <v>1114</v>
      </c>
      <c r="F5090" s="243">
        <v>20</v>
      </c>
      <c r="G5090" s="244">
        <v>1.2150000000000002E-3</v>
      </c>
      <c r="H5090" s="244"/>
      <c r="I5090" s="244"/>
      <c r="J5090" s="244"/>
      <c r="K5090" s="244"/>
      <c r="L5090" s="244"/>
      <c r="M5090" s="244"/>
      <c r="N5090" s="244"/>
      <c r="O5090" s="244"/>
      <c r="P5090" s="244"/>
      <c r="Q5090" s="245" t="s">
        <v>1433</v>
      </c>
    </row>
    <row r="5091" spans="1:17" ht="47.25" x14ac:dyDescent="0.25">
      <c r="A5091" s="243">
        <v>176</v>
      </c>
      <c r="B5091" s="243">
        <v>11</v>
      </c>
      <c r="C5091" s="243" t="s">
        <v>1429</v>
      </c>
      <c r="D5091" s="243" t="s">
        <v>1434</v>
      </c>
      <c r="E5091" s="243" t="s">
        <v>1114</v>
      </c>
      <c r="F5091" s="243">
        <v>20</v>
      </c>
      <c r="G5091" s="244">
        <v>0.15731999999999999</v>
      </c>
      <c r="H5091" s="244"/>
      <c r="I5091" s="244"/>
      <c r="J5091" s="244"/>
      <c r="K5091" s="244"/>
      <c r="L5091" s="244"/>
      <c r="M5091" s="244"/>
      <c r="N5091" s="244"/>
      <c r="O5091" s="244"/>
      <c r="P5091" s="244"/>
      <c r="Q5091" s="245" t="s">
        <v>1435</v>
      </c>
    </row>
    <row r="5092" spans="1:17" x14ac:dyDescent="0.25">
      <c r="A5092" s="243">
        <v>177</v>
      </c>
      <c r="B5092" s="243">
        <v>11</v>
      </c>
      <c r="C5092" s="243" t="s">
        <v>1429</v>
      </c>
      <c r="D5092" s="243" t="s">
        <v>1436</v>
      </c>
      <c r="E5092" s="243" t="s">
        <v>1114</v>
      </c>
      <c r="F5092" s="243">
        <v>20</v>
      </c>
      <c r="G5092" s="244">
        <v>0.12276000000000001</v>
      </c>
      <c r="H5092" s="244"/>
      <c r="I5092" s="244"/>
      <c r="J5092" s="244"/>
      <c r="K5092" s="244"/>
      <c r="L5092" s="244"/>
      <c r="M5092" s="244"/>
      <c r="N5092" s="244"/>
      <c r="O5092" s="244"/>
      <c r="P5092" s="244"/>
      <c r="Q5092" s="245" t="s">
        <v>1437</v>
      </c>
    </row>
    <row r="5093" spans="1:17" ht="31.5" x14ac:dyDescent="0.25">
      <c r="A5093" s="243">
        <v>178</v>
      </c>
      <c r="B5093" s="243">
        <v>11</v>
      </c>
      <c r="C5093" s="243" t="s">
        <v>1429</v>
      </c>
      <c r="D5093" s="243" t="s">
        <v>1438</v>
      </c>
      <c r="E5093" s="243" t="s">
        <v>1114</v>
      </c>
      <c r="F5093" s="243">
        <v>20</v>
      </c>
      <c r="G5093" s="244">
        <v>6.6000000000000003E-2</v>
      </c>
      <c r="H5093" s="244"/>
      <c r="I5093" s="244"/>
      <c r="J5093" s="244"/>
      <c r="K5093" s="244"/>
      <c r="L5093" s="244"/>
      <c r="M5093" s="244"/>
      <c r="N5093" s="244"/>
      <c r="O5093" s="244"/>
      <c r="P5093" s="244"/>
      <c r="Q5093" s="245" t="s">
        <v>1439</v>
      </c>
    </row>
    <row r="5094" spans="1:17" x14ac:dyDescent="0.25">
      <c r="A5094" s="243">
        <v>179</v>
      </c>
      <c r="B5094" s="243">
        <v>11</v>
      </c>
      <c r="C5094" s="243" t="s">
        <v>1440</v>
      </c>
      <c r="D5094" s="243" t="s">
        <v>1441</v>
      </c>
      <c r="E5094" s="243" t="s">
        <v>1114</v>
      </c>
      <c r="F5094" s="243">
        <v>20</v>
      </c>
      <c r="G5094" s="244"/>
      <c r="H5094" s="244"/>
      <c r="I5094" s="244"/>
      <c r="J5094" s="244">
        <v>0.66708000000000001</v>
      </c>
      <c r="K5094" s="244"/>
      <c r="L5094" s="244"/>
      <c r="M5094" s="244"/>
      <c r="N5094" s="244"/>
      <c r="O5094" s="244"/>
      <c r="P5094" s="244"/>
      <c r="Q5094" s="245" t="s">
        <v>1442</v>
      </c>
    </row>
    <row r="5095" spans="1:17" x14ac:dyDescent="0.25">
      <c r="A5095" s="243">
        <v>180</v>
      </c>
      <c r="B5095" s="243">
        <v>11</v>
      </c>
      <c r="C5095" s="243" t="s">
        <v>1440</v>
      </c>
      <c r="D5095" s="243" t="s">
        <v>1443</v>
      </c>
      <c r="E5095" s="243" t="s">
        <v>1114</v>
      </c>
      <c r="F5095" s="243">
        <v>20</v>
      </c>
      <c r="G5095" s="244"/>
      <c r="H5095" s="244"/>
      <c r="I5095" s="244"/>
      <c r="J5095" s="244">
        <v>1.0027200000000001</v>
      </c>
      <c r="K5095" s="244"/>
      <c r="L5095" s="244"/>
      <c r="M5095" s="244"/>
      <c r="N5095" s="244"/>
      <c r="O5095" s="244"/>
      <c r="P5095" s="244"/>
      <c r="Q5095" s="245" t="s">
        <v>1444</v>
      </c>
    </row>
    <row r="5096" spans="1:17" x14ac:dyDescent="0.25">
      <c r="A5096" s="243">
        <v>181</v>
      </c>
      <c r="B5096" s="243">
        <v>11</v>
      </c>
      <c r="C5096" s="243" t="s">
        <v>1440</v>
      </c>
      <c r="D5096" s="243" t="s">
        <v>1445</v>
      </c>
      <c r="E5096" s="243" t="s">
        <v>1114</v>
      </c>
      <c r="F5096" s="243">
        <v>20</v>
      </c>
      <c r="G5096" s="244"/>
      <c r="H5096" s="244"/>
      <c r="I5096" s="244"/>
      <c r="J5096" s="244">
        <v>7.8E-2</v>
      </c>
      <c r="K5096" s="244"/>
      <c r="L5096" s="244"/>
      <c r="M5096" s="244"/>
      <c r="N5096" s="244"/>
      <c r="O5096" s="244"/>
      <c r="P5096" s="244"/>
      <c r="Q5096" s="245" t="s">
        <v>1444</v>
      </c>
    </row>
    <row r="5097" spans="1:17" x14ac:dyDescent="0.25">
      <c r="A5097" s="243">
        <v>182</v>
      </c>
      <c r="B5097" s="243">
        <v>11</v>
      </c>
      <c r="C5097" s="243" t="s">
        <v>101</v>
      </c>
      <c r="D5097" s="243" t="s">
        <v>1446</v>
      </c>
      <c r="E5097" s="243" t="s">
        <v>1114</v>
      </c>
      <c r="F5097" s="243">
        <v>30</v>
      </c>
      <c r="G5097" s="244"/>
      <c r="H5097" s="244"/>
      <c r="I5097" s="244"/>
      <c r="J5097" s="244">
        <v>9.8999999999999999E-4</v>
      </c>
      <c r="K5097" s="244"/>
      <c r="L5097" s="244"/>
      <c r="M5097" s="244"/>
      <c r="N5097" s="244"/>
      <c r="O5097" s="244"/>
      <c r="P5097" s="244"/>
      <c r="Q5097" s="245" t="s">
        <v>1447</v>
      </c>
    </row>
    <row r="5098" spans="1:17" x14ac:dyDescent="0.25">
      <c r="A5098" s="243">
        <v>183</v>
      </c>
      <c r="B5098" s="243">
        <v>11</v>
      </c>
      <c r="C5098" s="243" t="s">
        <v>101</v>
      </c>
      <c r="D5098" s="243" t="s">
        <v>1448</v>
      </c>
      <c r="E5098" s="243" t="s">
        <v>1114</v>
      </c>
      <c r="F5098" s="243">
        <v>30</v>
      </c>
      <c r="G5098" s="244"/>
      <c r="H5098" s="244"/>
      <c r="I5098" s="244"/>
      <c r="J5098" s="244">
        <v>0.12581999999999999</v>
      </c>
      <c r="K5098" s="244"/>
      <c r="L5098" s="244"/>
      <c r="M5098" s="244"/>
      <c r="N5098" s="244"/>
      <c r="O5098" s="244"/>
      <c r="P5098" s="244"/>
      <c r="Q5098" s="245" t="s">
        <v>1447</v>
      </c>
    </row>
    <row r="5099" spans="1:17" x14ac:dyDescent="0.25">
      <c r="A5099" s="243">
        <v>184</v>
      </c>
      <c r="B5099" s="243">
        <v>11</v>
      </c>
      <c r="C5099" s="243" t="s">
        <v>101</v>
      </c>
      <c r="D5099" s="243" t="s">
        <v>1449</v>
      </c>
      <c r="E5099" s="243" t="s">
        <v>1114</v>
      </c>
      <c r="F5099" s="243">
        <v>30</v>
      </c>
      <c r="G5099" s="244"/>
      <c r="H5099" s="244"/>
      <c r="I5099" s="244"/>
      <c r="J5099" s="244">
        <v>0.13440000000000002</v>
      </c>
      <c r="K5099" s="244"/>
      <c r="L5099" s="244"/>
      <c r="M5099" s="244"/>
      <c r="N5099" s="244"/>
      <c r="O5099" s="244"/>
      <c r="P5099" s="244"/>
      <c r="Q5099" s="245" t="s">
        <v>1447</v>
      </c>
    </row>
    <row r="5100" spans="1:17" x14ac:dyDescent="0.25">
      <c r="A5100" s="243">
        <v>185</v>
      </c>
      <c r="B5100" s="243">
        <v>11</v>
      </c>
      <c r="C5100" s="243" t="s">
        <v>101</v>
      </c>
      <c r="D5100" s="243" t="s">
        <v>1450</v>
      </c>
      <c r="E5100" s="243" t="s">
        <v>1114</v>
      </c>
      <c r="F5100" s="243">
        <v>30</v>
      </c>
      <c r="G5100" s="244"/>
      <c r="H5100" s="244"/>
      <c r="I5100" s="244"/>
      <c r="J5100" s="244">
        <v>0.38700000000000001</v>
      </c>
      <c r="K5100" s="244"/>
      <c r="L5100" s="244"/>
      <c r="M5100" s="244"/>
      <c r="N5100" s="244"/>
      <c r="O5100" s="244"/>
      <c r="P5100" s="244"/>
      <c r="Q5100" s="245" t="s">
        <v>1447</v>
      </c>
    </row>
    <row r="5101" spans="1:17" x14ac:dyDescent="0.25">
      <c r="A5101" s="243">
        <v>186</v>
      </c>
      <c r="B5101" s="243">
        <v>11</v>
      </c>
      <c r="C5101" s="243" t="s">
        <v>101</v>
      </c>
      <c r="D5101" s="243" t="s">
        <v>1451</v>
      </c>
      <c r="E5101" s="243" t="s">
        <v>1114</v>
      </c>
      <c r="F5101" s="243">
        <v>30</v>
      </c>
      <c r="G5101" s="244"/>
      <c r="H5101" s="244"/>
      <c r="I5101" s="244"/>
      <c r="J5101" s="244">
        <v>8.9999999999999998E-4</v>
      </c>
      <c r="K5101" s="244"/>
      <c r="L5101" s="244"/>
      <c r="M5101" s="244"/>
      <c r="N5101" s="244"/>
      <c r="O5101" s="244"/>
      <c r="P5101" s="244"/>
      <c r="Q5101" s="245" t="s">
        <v>1447</v>
      </c>
    </row>
    <row r="5102" spans="1:17" x14ac:dyDescent="0.25">
      <c r="A5102" s="243">
        <v>187</v>
      </c>
      <c r="B5102" s="243">
        <v>11</v>
      </c>
      <c r="C5102" s="243" t="s">
        <v>101</v>
      </c>
      <c r="D5102" s="243" t="s">
        <v>1452</v>
      </c>
      <c r="E5102" s="243" t="s">
        <v>1114</v>
      </c>
      <c r="F5102" s="243">
        <v>30</v>
      </c>
      <c r="G5102" s="244"/>
      <c r="H5102" s="244"/>
      <c r="I5102" s="244"/>
      <c r="J5102" s="244">
        <v>1.2060000000000001E-2</v>
      </c>
      <c r="K5102" s="244"/>
      <c r="L5102" s="244"/>
      <c r="M5102" s="244"/>
      <c r="N5102" s="244"/>
      <c r="O5102" s="244"/>
      <c r="P5102" s="244"/>
      <c r="Q5102" s="245" t="s">
        <v>1447</v>
      </c>
    </row>
    <row r="5103" spans="1:17" x14ac:dyDescent="0.25">
      <c r="A5103" s="243">
        <v>188</v>
      </c>
      <c r="B5103" s="243">
        <v>11</v>
      </c>
      <c r="C5103" s="243" t="s">
        <v>101</v>
      </c>
      <c r="D5103" s="243" t="s">
        <v>1453</v>
      </c>
      <c r="E5103" s="243" t="s">
        <v>1114</v>
      </c>
      <c r="F5103" s="243">
        <v>30</v>
      </c>
      <c r="G5103" s="244"/>
      <c r="H5103" s="244"/>
      <c r="I5103" s="244"/>
      <c r="J5103" s="244">
        <v>1.2204000000000002</v>
      </c>
      <c r="K5103" s="244"/>
      <c r="L5103" s="244"/>
      <c r="M5103" s="244"/>
      <c r="N5103" s="244"/>
      <c r="O5103" s="244"/>
      <c r="P5103" s="244"/>
      <c r="Q5103" s="245" t="s">
        <v>1447</v>
      </c>
    </row>
    <row r="5104" spans="1:17" x14ac:dyDescent="0.25">
      <c r="A5104" s="243">
        <v>189</v>
      </c>
      <c r="B5104" s="243">
        <v>11</v>
      </c>
      <c r="C5104" s="243" t="s">
        <v>101</v>
      </c>
      <c r="D5104" s="243" t="s">
        <v>1454</v>
      </c>
      <c r="E5104" s="243" t="s">
        <v>1114</v>
      </c>
      <c r="F5104" s="243">
        <v>30</v>
      </c>
      <c r="G5104" s="244"/>
      <c r="H5104" s="244"/>
      <c r="I5104" s="244"/>
      <c r="J5104" s="244">
        <v>1.2117599999999999</v>
      </c>
      <c r="K5104" s="244"/>
      <c r="L5104" s="244"/>
      <c r="M5104" s="244"/>
      <c r="N5104" s="244"/>
      <c r="O5104" s="244"/>
      <c r="P5104" s="244"/>
      <c r="Q5104" s="245" t="s">
        <v>1447</v>
      </c>
    </row>
    <row r="5105" spans="1:17" x14ac:dyDescent="0.25">
      <c r="A5105" s="243">
        <v>190</v>
      </c>
      <c r="B5105" s="243">
        <v>11</v>
      </c>
      <c r="C5105" s="243" t="s">
        <v>101</v>
      </c>
      <c r="D5105" s="243" t="s">
        <v>1455</v>
      </c>
      <c r="E5105" s="243" t="s">
        <v>1114</v>
      </c>
      <c r="F5105" s="243">
        <v>30</v>
      </c>
      <c r="G5105" s="244"/>
      <c r="H5105" s="244"/>
      <c r="I5105" s="244"/>
      <c r="J5105" s="244">
        <v>0</v>
      </c>
      <c r="K5105" s="244"/>
      <c r="L5105" s="244"/>
      <c r="M5105" s="244"/>
      <c r="N5105" s="244"/>
      <c r="O5105" s="244"/>
      <c r="P5105" s="244"/>
      <c r="Q5105" s="245" t="s">
        <v>1447</v>
      </c>
    </row>
    <row r="5106" spans="1:17" x14ac:dyDescent="0.25">
      <c r="A5106" s="243">
        <v>191</v>
      </c>
      <c r="B5106" s="243">
        <v>11</v>
      </c>
      <c r="C5106" s="243" t="s">
        <v>101</v>
      </c>
      <c r="D5106" s="243" t="s">
        <v>1456</v>
      </c>
      <c r="E5106" s="243" t="s">
        <v>1114</v>
      </c>
      <c r="F5106" s="243">
        <v>30</v>
      </c>
      <c r="G5106" s="244"/>
      <c r="H5106" s="244"/>
      <c r="I5106" s="244"/>
      <c r="J5106" s="244">
        <v>0</v>
      </c>
      <c r="K5106" s="244"/>
      <c r="L5106" s="244"/>
      <c r="M5106" s="244"/>
      <c r="N5106" s="244"/>
      <c r="O5106" s="244"/>
      <c r="P5106" s="244"/>
      <c r="Q5106" s="245" t="s">
        <v>1447</v>
      </c>
    </row>
    <row r="5107" spans="1:17" x14ac:dyDescent="0.25">
      <c r="A5107" s="243">
        <v>192</v>
      </c>
      <c r="B5107" s="243">
        <v>11</v>
      </c>
      <c r="C5107" s="243" t="s">
        <v>101</v>
      </c>
      <c r="D5107" s="243" t="s">
        <v>1457</v>
      </c>
      <c r="E5107" s="243" t="s">
        <v>1114</v>
      </c>
      <c r="F5107" s="243">
        <v>30</v>
      </c>
      <c r="G5107" s="244"/>
      <c r="H5107" s="244"/>
      <c r="I5107" s="244"/>
      <c r="J5107" s="244">
        <v>2.4E-2</v>
      </c>
      <c r="K5107" s="244"/>
      <c r="L5107" s="244"/>
      <c r="M5107" s="244"/>
      <c r="N5107" s="244"/>
      <c r="O5107" s="244"/>
      <c r="P5107" s="244"/>
      <c r="Q5107" s="245" t="s">
        <v>1447</v>
      </c>
    </row>
    <row r="5108" spans="1:17" x14ac:dyDescent="0.25">
      <c r="A5108" s="243">
        <v>193</v>
      </c>
      <c r="B5108" s="243">
        <v>11</v>
      </c>
      <c r="C5108" s="243" t="s">
        <v>101</v>
      </c>
      <c r="D5108" s="243" t="s">
        <v>1458</v>
      </c>
      <c r="E5108" s="243" t="s">
        <v>1114</v>
      </c>
      <c r="F5108" s="243">
        <v>30</v>
      </c>
      <c r="G5108" s="244"/>
      <c r="H5108" s="244"/>
      <c r="I5108" s="244"/>
      <c r="J5108" s="244">
        <v>6.4800000000000005E-3</v>
      </c>
      <c r="K5108" s="244"/>
      <c r="L5108" s="244"/>
      <c r="M5108" s="244"/>
      <c r="N5108" s="244"/>
      <c r="O5108" s="244"/>
      <c r="P5108" s="244"/>
      <c r="Q5108" s="245" t="s">
        <v>1447</v>
      </c>
    </row>
    <row r="5109" spans="1:17" x14ac:dyDescent="0.25">
      <c r="A5109" s="243">
        <v>194</v>
      </c>
      <c r="B5109" s="243">
        <v>11</v>
      </c>
      <c r="C5109" s="243" t="s">
        <v>1459</v>
      </c>
      <c r="D5109" s="243" t="s">
        <v>1460</v>
      </c>
      <c r="E5109" s="243" t="s">
        <v>1114</v>
      </c>
      <c r="F5109" s="243">
        <v>20</v>
      </c>
      <c r="G5109" s="244"/>
      <c r="H5109" s="244"/>
      <c r="I5109" s="244"/>
      <c r="J5109" s="244"/>
      <c r="K5109" s="244"/>
      <c r="L5109" s="244"/>
      <c r="M5109" s="244">
        <v>1.5</v>
      </c>
      <c r="N5109" s="244"/>
      <c r="O5109" s="244"/>
      <c r="P5109" s="244"/>
      <c r="Q5109" s="245" t="s">
        <v>1461</v>
      </c>
    </row>
    <row r="5110" spans="1:17" x14ac:dyDescent="0.25">
      <c r="A5110" s="243">
        <v>195</v>
      </c>
      <c r="B5110" s="243">
        <v>11</v>
      </c>
      <c r="C5110" s="243" t="s">
        <v>1459</v>
      </c>
      <c r="D5110" s="243" t="s">
        <v>1462</v>
      </c>
      <c r="E5110" s="243" t="s">
        <v>1114</v>
      </c>
      <c r="F5110" s="243">
        <v>20</v>
      </c>
      <c r="G5110" s="244"/>
      <c r="H5110" s="244"/>
      <c r="I5110" s="244"/>
      <c r="J5110" s="244"/>
      <c r="K5110" s="244"/>
      <c r="L5110" s="244"/>
      <c r="M5110" s="244"/>
      <c r="N5110" s="244"/>
      <c r="O5110" s="244"/>
      <c r="P5110" s="244">
        <v>2.4</v>
      </c>
      <c r="Q5110" s="245" t="s">
        <v>1461</v>
      </c>
    </row>
    <row r="5111" spans="1:17" x14ac:dyDescent="0.25">
      <c r="A5111" s="243">
        <v>196</v>
      </c>
      <c r="B5111" s="243">
        <v>11</v>
      </c>
      <c r="C5111" s="243" t="s">
        <v>1459</v>
      </c>
      <c r="D5111" s="243" t="s">
        <v>1463</v>
      </c>
      <c r="E5111" s="243" t="s">
        <v>1114</v>
      </c>
      <c r="F5111" s="243">
        <v>20</v>
      </c>
      <c r="G5111" s="244"/>
      <c r="H5111" s="244"/>
      <c r="I5111" s="244"/>
      <c r="J5111" s="244"/>
      <c r="K5111" s="244"/>
      <c r="L5111" s="244"/>
      <c r="M5111" s="244">
        <v>0.3</v>
      </c>
      <c r="N5111" s="244"/>
      <c r="O5111" s="244"/>
      <c r="P5111" s="244"/>
      <c r="Q5111" s="245" t="s">
        <v>1461</v>
      </c>
    </row>
    <row r="5112" spans="1:17" x14ac:dyDescent="0.25">
      <c r="A5112" s="243">
        <v>197</v>
      </c>
      <c r="B5112" s="243">
        <v>11</v>
      </c>
      <c r="C5112" s="243" t="s">
        <v>1459</v>
      </c>
      <c r="D5112" s="243" t="s">
        <v>1464</v>
      </c>
      <c r="E5112" s="243" t="s">
        <v>1114</v>
      </c>
      <c r="F5112" s="243">
        <v>20</v>
      </c>
      <c r="G5112" s="244"/>
      <c r="H5112" s="244"/>
      <c r="I5112" s="244"/>
      <c r="J5112" s="244"/>
      <c r="K5112" s="244"/>
      <c r="L5112" s="244"/>
      <c r="M5112" s="244">
        <v>0</v>
      </c>
      <c r="N5112" s="244"/>
      <c r="O5112" s="244"/>
      <c r="P5112" s="244"/>
      <c r="Q5112" s="245" t="s">
        <v>1461</v>
      </c>
    </row>
    <row r="5113" spans="1:17" x14ac:dyDescent="0.25">
      <c r="A5113" s="243">
        <v>198</v>
      </c>
      <c r="B5113" s="243">
        <v>11</v>
      </c>
      <c r="C5113" s="243" t="s">
        <v>1459</v>
      </c>
      <c r="D5113" s="243" t="s">
        <v>1465</v>
      </c>
      <c r="E5113" s="243" t="s">
        <v>1114</v>
      </c>
      <c r="F5113" s="243">
        <v>20</v>
      </c>
      <c r="G5113" s="244"/>
      <c r="H5113" s="244"/>
      <c r="I5113" s="244"/>
      <c r="J5113" s="244"/>
      <c r="K5113" s="244"/>
      <c r="L5113" s="244"/>
      <c r="M5113" s="244">
        <v>0.4</v>
      </c>
      <c r="N5113" s="244"/>
      <c r="O5113" s="244"/>
      <c r="P5113" s="244"/>
      <c r="Q5113" s="245" t="s">
        <v>1461</v>
      </c>
    </row>
    <row r="5114" spans="1:17" x14ac:dyDescent="0.25">
      <c r="A5114" s="243">
        <v>199</v>
      </c>
      <c r="B5114" s="243">
        <v>11</v>
      </c>
      <c r="C5114" s="243" t="s">
        <v>1459</v>
      </c>
      <c r="D5114" s="243" t="s">
        <v>1466</v>
      </c>
      <c r="E5114" s="243" t="s">
        <v>1114</v>
      </c>
      <c r="F5114" s="243">
        <v>20</v>
      </c>
      <c r="G5114" s="244"/>
      <c r="H5114" s="244"/>
      <c r="I5114" s="244"/>
      <c r="J5114" s="244"/>
      <c r="K5114" s="244"/>
      <c r="L5114" s="244"/>
      <c r="M5114" s="244"/>
      <c r="N5114" s="244"/>
      <c r="O5114" s="244">
        <v>8.8000000000000007</v>
      </c>
      <c r="P5114" s="244"/>
      <c r="Q5114" s="245" t="s">
        <v>1461</v>
      </c>
    </row>
    <row r="5115" spans="1:17" x14ac:dyDescent="0.25">
      <c r="A5115" s="243">
        <v>200</v>
      </c>
      <c r="B5115" s="243">
        <v>11</v>
      </c>
      <c r="C5115" s="243" t="s">
        <v>1459</v>
      </c>
      <c r="D5115" s="243" t="s">
        <v>1467</v>
      </c>
      <c r="E5115" s="243" t="s">
        <v>1114</v>
      </c>
      <c r="F5115" s="243">
        <v>20</v>
      </c>
      <c r="G5115" s="244"/>
      <c r="H5115" s="244"/>
      <c r="I5115" s="244"/>
      <c r="J5115" s="244"/>
      <c r="K5115" s="244"/>
      <c r="L5115" s="244"/>
      <c r="M5115" s="244"/>
      <c r="N5115" s="244"/>
      <c r="O5115" s="244">
        <v>0.9</v>
      </c>
      <c r="P5115" s="244"/>
      <c r="Q5115" s="245" t="s">
        <v>1461</v>
      </c>
    </row>
    <row r="5116" spans="1:17" x14ac:dyDescent="0.25">
      <c r="A5116" s="243">
        <v>201</v>
      </c>
      <c r="B5116" s="243">
        <v>11</v>
      </c>
      <c r="C5116" s="243" t="s">
        <v>1459</v>
      </c>
      <c r="D5116" s="243" t="s">
        <v>1468</v>
      </c>
      <c r="E5116" s="243" t="s">
        <v>1114</v>
      </c>
      <c r="F5116" s="243">
        <v>20</v>
      </c>
      <c r="G5116" s="244"/>
      <c r="H5116" s="244"/>
      <c r="I5116" s="244"/>
      <c r="J5116" s="244"/>
      <c r="K5116" s="244"/>
      <c r="L5116" s="244"/>
      <c r="M5116" s="244"/>
      <c r="N5116" s="244"/>
      <c r="O5116" s="244"/>
      <c r="P5116" s="244">
        <v>8.1</v>
      </c>
      <c r="Q5116" s="245" t="s">
        <v>1461</v>
      </c>
    </row>
    <row r="5117" spans="1:17" x14ac:dyDescent="0.25">
      <c r="A5117" s="243">
        <v>202</v>
      </c>
      <c r="B5117" s="243">
        <v>11</v>
      </c>
      <c r="C5117" s="243" t="s">
        <v>1459</v>
      </c>
      <c r="D5117" s="243" t="s">
        <v>1469</v>
      </c>
      <c r="E5117" s="243" t="s">
        <v>1114</v>
      </c>
      <c r="F5117" s="243">
        <v>20</v>
      </c>
      <c r="G5117" s="244"/>
      <c r="H5117" s="244"/>
      <c r="I5117" s="244"/>
      <c r="J5117" s="244"/>
      <c r="K5117" s="244"/>
      <c r="L5117" s="244"/>
      <c r="M5117" s="244"/>
      <c r="N5117" s="244">
        <v>7.1</v>
      </c>
      <c r="O5117" s="244"/>
      <c r="P5117" s="244"/>
      <c r="Q5117" s="245" t="s">
        <v>1461</v>
      </c>
    </row>
    <row r="5118" spans="1:17" x14ac:dyDescent="0.25">
      <c r="A5118" s="243">
        <v>203</v>
      </c>
      <c r="B5118" s="243">
        <v>11</v>
      </c>
      <c r="C5118" s="243" t="s">
        <v>1459</v>
      </c>
      <c r="D5118" s="243" t="s">
        <v>1470</v>
      </c>
      <c r="E5118" s="243" t="s">
        <v>1114</v>
      </c>
      <c r="F5118" s="243">
        <v>20</v>
      </c>
      <c r="G5118" s="244"/>
      <c r="H5118" s="244"/>
      <c r="I5118" s="244"/>
      <c r="J5118" s="244"/>
      <c r="K5118" s="244"/>
      <c r="L5118" s="244"/>
      <c r="M5118" s="244"/>
      <c r="N5118" s="244">
        <v>7.2</v>
      </c>
      <c r="O5118" s="244"/>
      <c r="P5118" s="244"/>
      <c r="Q5118" s="245" t="s">
        <v>1461</v>
      </c>
    </row>
    <row r="5119" spans="1:17" x14ac:dyDescent="0.25">
      <c r="A5119" s="243">
        <v>204</v>
      </c>
      <c r="B5119" s="243">
        <v>11</v>
      </c>
      <c r="C5119" s="243" t="s">
        <v>1459</v>
      </c>
      <c r="D5119" s="243" t="s">
        <v>1471</v>
      </c>
      <c r="E5119" s="243" t="s">
        <v>1114</v>
      </c>
      <c r="F5119" s="243">
        <v>20</v>
      </c>
      <c r="G5119" s="244"/>
      <c r="H5119" s="244"/>
      <c r="I5119" s="244"/>
      <c r="J5119" s="244"/>
      <c r="K5119" s="244"/>
      <c r="L5119" s="244"/>
      <c r="M5119" s="244"/>
      <c r="N5119" s="244"/>
      <c r="O5119" s="244">
        <v>1.6</v>
      </c>
      <c r="P5119" s="244"/>
      <c r="Q5119" s="245" t="s">
        <v>1461</v>
      </c>
    </row>
    <row r="5120" spans="1:17" x14ac:dyDescent="0.25">
      <c r="A5120" s="243">
        <v>205</v>
      </c>
      <c r="B5120" s="243">
        <v>11</v>
      </c>
      <c r="C5120" s="243" t="s">
        <v>1472</v>
      </c>
      <c r="D5120" s="243" t="s">
        <v>1473</v>
      </c>
      <c r="E5120" s="243" t="s">
        <v>1114</v>
      </c>
      <c r="F5120" s="243">
        <v>20</v>
      </c>
      <c r="G5120" s="244"/>
      <c r="H5120" s="244"/>
      <c r="I5120" s="244"/>
      <c r="J5120" s="244"/>
      <c r="K5120" s="244"/>
      <c r="L5120" s="244"/>
      <c r="M5120" s="244">
        <v>0</v>
      </c>
      <c r="N5120" s="244"/>
      <c r="O5120" s="244"/>
      <c r="P5120" s="244"/>
      <c r="Q5120" s="245" t="s">
        <v>1461</v>
      </c>
    </row>
    <row r="5121" spans="1:17" x14ac:dyDescent="0.25">
      <c r="A5121" s="243">
        <v>206</v>
      </c>
      <c r="B5121" s="243">
        <v>11</v>
      </c>
      <c r="C5121" s="243" t="s">
        <v>1472</v>
      </c>
      <c r="D5121" s="243" t="s">
        <v>1474</v>
      </c>
      <c r="E5121" s="243" t="s">
        <v>1114</v>
      </c>
      <c r="F5121" s="243">
        <v>20</v>
      </c>
      <c r="G5121" s="244"/>
      <c r="H5121" s="244"/>
      <c r="I5121" s="244"/>
      <c r="J5121" s="244"/>
      <c r="K5121" s="244"/>
      <c r="L5121" s="244"/>
      <c r="M5121" s="244">
        <v>1.8</v>
      </c>
      <c r="N5121" s="244"/>
      <c r="O5121" s="244"/>
      <c r="P5121" s="244"/>
      <c r="Q5121" s="245" t="s">
        <v>1461</v>
      </c>
    </row>
    <row r="5122" spans="1:17" ht="31.5" x14ac:dyDescent="0.25">
      <c r="A5122" s="243">
        <v>207</v>
      </c>
      <c r="B5122" s="243">
        <v>11</v>
      </c>
      <c r="C5122" s="243" t="s">
        <v>1475</v>
      </c>
      <c r="D5122" s="243" t="s">
        <v>1476</v>
      </c>
      <c r="E5122" s="243" t="s">
        <v>1174</v>
      </c>
      <c r="F5122" s="243">
        <v>60</v>
      </c>
      <c r="G5122" s="244"/>
      <c r="H5122" s="244"/>
      <c r="I5122" s="244"/>
      <c r="J5122" s="244">
        <v>7.8E-2</v>
      </c>
      <c r="K5122" s="244"/>
      <c r="L5122" s="244"/>
      <c r="M5122" s="244"/>
      <c r="N5122" s="244"/>
      <c r="O5122" s="244"/>
      <c r="P5122" s="244"/>
      <c r="Q5122" s="245" t="s">
        <v>1477</v>
      </c>
    </row>
    <row r="5123" spans="1:17" x14ac:dyDescent="0.25">
      <c r="A5123" s="243">
        <v>208</v>
      </c>
      <c r="B5123" s="243">
        <v>11</v>
      </c>
      <c r="C5123" s="243" t="s">
        <v>1475</v>
      </c>
      <c r="D5123" s="243" t="s">
        <v>1478</v>
      </c>
      <c r="E5123" s="243" t="s">
        <v>1174</v>
      </c>
      <c r="F5123" s="243">
        <v>60</v>
      </c>
      <c r="G5123" s="244"/>
      <c r="H5123" s="244"/>
      <c r="I5123" s="244"/>
      <c r="J5123" s="244">
        <v>8.7999999999999995E-2</v>
      </c>
      <c r="K5123" s="244"/>
      <c r="L5123" s="244"/>
      <c r="M5123" s="244"/>
      <c r="N5123" s="244"/>
      <c r="O5123" s="244"/>
      <c r="P5123" s="244"/>
      <c r="Q5123" s="245" t="s">
        <v>1479</v>
      </c>
    </row>
    <row r="5124" spans="1:17" x14ac:dyDescent="0.25">
      <c r="A5124" s="243">
        <v>209</v>
      </c>
      <c r="B5124" s="243">
        <v>11</v>
      </c>
      <c r="C5124" s="243" t="s">
        <v>1475</v>
      </c>
      <c r="D5124" s="243" t="s">
        <v>1480</v>
      </c>
      <c r="E5124" s="243" t="s">
        <v>1174</v>
      </c>
      <c r="F5124" s="243">
        <v>60</v>
      </c>
      <c r="G5124" s="244"/>
      <c r="H5124" s="244"/>
      <c r="I5124" s="244"/>
      <c r="J5124" s="244"/>
      <c r="K5124" s="244"/>
      <c r="L5124" s="244"/>
      <c r="M5124" s="244"/>
      <c r="N5124" s="244"/>
      <c r="O5124" s="244"/>
      <c r="P5124" s="244">
        <v>0.28899999999999998</v>
      </c>
      <c r="Q5124" s="245" t="s">
        <v>1283</v>
      </c>
    </row>
    <row r="5125" spans="1:17" x14ac:dyDescent="0.25">
      <c r="A5125" s="243">
        <v>210</v>
      </c>
      <c r="B5125" s="243">
        <v>11</v>
      </c>
      <c r="C5125" s="243" t="s">
        <v>1475</v>
      </c>
      <c r="D5125" s="243" t="s">
        <v>1481</v>
      </c>
      <c r="E5125" s="243" t="s">
        <v>1174</v>
      </c>
      <c r="F5125" s="243">
        <v>60</v>
      </c>
      <c r="G5125" s="244"/>
      <c r="H5125" s="244"/>
      <c r="I5125" s="244"/>
      <c r="J5125" s="244"/>
      <c r="K5125" s="244"/>
      <c r="L5125" s="244"/>
      <c r="M5125" s="244"/>
      <c r="N5125" s="244"/>
      <c r="O5125" s="244"/>
      <c r="P5125" s="244">
        <v>0</v>
      </c>
      <c r="Q5125" s="245" t="s">
        <v>1283</v>
      </c>
    </row>
    <row r="5126" spans="1:17" x14ac:dyDescent="0.25">
      <c r="A5126" s="243">
        <v>211</v>
      </c>
      <c r="B5126" s="243">
        <v>11</v>
      </c>
      <c r="C5126" s="243" t="s">
        <v>1475</v>
      </c>
      <c r="D5126" s="243" t="s">
        <v>1482</v>
      </c>
      <c r="E5126" s="243" t="s">
        <v>1174</v>
      </c>
      <c r="F5126" s="243">
        <v>60</v>
      </c>
      <c r="G5126" s="244"/>
      <c r="H5126" s="244"/>
      <c r="I5126" s="244"/>
      <c r="J5126" s="244"/>
      <c r="K5126" s="244"/>
      <c r="L5126" s="244"/>
      <c r="M5126" s="244"/>
      <c r="N5126" s="244"/>
      <c r="O5126" s="244"/>
      <c r="P5126" s="244">
        <v>0</v>
      </c>
      <c r="Q5126" s="245" t="s">
        <v>1283</v>
      </c>
    </row>
    <row r="5127" spans="1:17" x14ac:dyDescent="0.25">
      <c r="A5127" s="243">
        <v>212</v>
      </c>
      <c r="B5127" s="243">
        <v>11</v>
      </c>
      <c r="C5127" s="243" t="s">
        <v>1475</v>
      </c>
      <c r="D5127" s="243" t="s">
        <v>1483</v>
      </c>
      <c r="E5127" s="243" t="s">
        <v>1174</v>
      </c>
      <c r="F5127" s="243">
        <v>60</v>
      </c>
      <c r="G5127" s="244"/>
      <c r="H5127" s="244"/>
      <c r="I5127" s="244"/>
      <c r="J5127" s="244"/>
      <c r="K5127" s="244"/>
      <c r="L5127" s="244">
        <v>0.26200000000000001</v>
      </c>
      <c r="M5127" s="244"/>
      <c r="N5127" s="244"/>
      <c r="O5127" s="244"/>
      <c r="P5127" s="244"/>
      <c r="Q5127" s="245" t="s">
        <v>1484</v>
      </c>
    </row>
    <row r="5128" spans="1:17" x14ac:dyDescent="0.25">
      <c r="A5128" s="243">
        <v>213</v>
      </c>
      <c r="B5128" s="243">
        <v>11</v>
      </c>
      <c r="C5128" s="243" t="s">
        <v>1475</v>
      </c>
      <c r="D5128" s="243" t="s">
        <v>1485</v>
      </c>
      <c r="E5128" s="243" t="s">
        <v>1174</v>
      </c>
      <c r="F5128" s="243">
        <v>60</v>
      </c>
      <c r="G5128" s="244"/>
      <c r="H5128" s="244"/>
      <c r="I5128" s="244"/>
      <c r="J5128" s="244"/>
      <c r="K5128" s="244"/>
      <c r="L5128" s="244">
        <v>0.73599999999999999</v>
      </c>
      <c r="M5128" s="244"/>
      <c r="N5128" s="244"/>
      <c r="O5128" s="244"/>
      <c r="P5128" s="244"/>
      <c r="Q5128" s="245" t="s">
        <v>1484</v>
      </c>
    </row>
    <row r="5129" spans="1:17" x14ac:dyDescent="0.25">
      <c r="A5129" s="243">
        <v>214</v>
      </c>
      <c r="B5129" s="243">
        <v>11</v>
      </c>
      <c r="C5129" s="243" t="s">
        <v>1475</v>
      </c>
      <c r="D5129" s="243" t="s">
        <v>1486</v>
      </c>
      <c r="E5129" s="243" t="s">
        <v>1174</v>
      </c>
      <c r="F5129" s="243">
        <v>60</v>
      </c>
      <c r="G5129" s="244"/>
      <c r="H5129" s="244"/>
      <c r="I5129" s="244"/>
      <c r="J5129" s="244"/>
      <c r="K5129" s="244"/>
      <c r="L5129" s="244"/>
      <c r="M5129" s="244"/>
      <c r="N5129" s="244"/>
      <c r="O5129" s="244"/>
      <c r="P5129" s="244">
        <v>0.52900000000000003</v>
      </c>
      <c r="Q5129" s="245" t="s">
        <v>1484</v>
      </c>
    </row>
    <row r="5130" spans="1:17" x14ac:dyDescent="0.25">
      <c r="A5130" s="243">
        <v>215</v>
      </c>
      <c r="B5130" s="243">
        <v>11</v>
      </c>
      <c r="C5130" s="243" t="s">
        <v>1475</v>
      </c>
      <c r="D5130" s="243" t="s">
        <v>1487</v>
      </c>
      <c r="E5130" s="243" t="s">
        <v>1174</v>
      </c>
      <c r="F5130" s="243">
        <v>60</v>
      </c>
      <c r="G5130" s="244"/>
      <c r="H5130" s="244"/>
      <c r="I5130" s="244"/>
      <c r="J5130" s="244"/>
      <c r="K5130" s="244"/>
      <c r="L5130" s="244"/>
      <c r="M5130" s="244"/>
      <c r="N5130" s="244"/>
      <c r="O5130" s="244"/>
      <c r="P5130" s="244">
        <v>0.46300000000000002</v>
      </c>
      <c r="Q5130" s="245" t="s">
        <v>1484</v>
      </c>
    </row>
    <row r="5131" spans="1:17" ht="31.5" x14ac:dyDescent="0.25">
      <c r="A5131" s="243">
        <v>216</v>
      </c>
      <c r="B5131" s="243">
        <v>11</v>
      </c>
      <c r="C5131" s="243" t="s">
        <v>874</v>
      </c>
      <c r="D5131" s="243" t="s">
        <v>1488</v>
      </c>
      <c r="E5131" s="243" t="s">
        <v>1142</v>
      </c>
      <c r="F5131" s="243">
        <v>5</v>
      </c>
      <c r="G5131" s="244"/>
      <c r="H5131" s="244"/>
      <c r="I5131" s="244"/>
      <c r="J5131" s="244"/>
      <c r="K5131" s="244">
        <v>3.2000000000000001E-2</v>
      </c>
      <c r="L5131" s="244"/>
      <c r="M5131" s="244"/>
      <c r="N5131" s="244"/>
      <c r="O5131" s="244"/>
      <c r="P5131" s="244"/>
      <c r="Q5131" s="245" t="s">
        <v>1489</v>
      </c>
    </row>
    <row r="5132" spans="1:17" ht="31.5" x14ac:dyDescent="0.25">
      <c r="A5132" s="243">
        <v>217</v>
      </c>
      <c r="B5132" s="243">
        <v>11</v>
      </c>
      <c r="C5132" s="243" t="s">
        <v>874</v>
      </c>
      <c r="D5132" s="243" t="s">
        <v>1490</v>
      </c>
      <c r="E5132" s="243" t="s">
        <v>1142</v>
      </c>
      <c r="F5132" s="243">
        <v>5</v>
      </c>
      <c r="G5132" s="244"/>
      <c r="H5132" s="244"/>
      <c r="I5132" s="244"/>
      <c r="J5132" s="244"/>
      <c r="K5132" s="244">
        <v>5.6000000000000001E-2</v>
      </c>
      <c r="L5132" s="244"/>
      <c r="M5132" s="244"/>
      <c r="N5132" s="244"/>
      <c r="O5132" s="244"/>
      <c r="P5132" s="244"/>
      <c r="Q5132" s="245" t="s">
        <v>1491</v>
      </c>
    </row>
    <row r="5133" spans="1:17" ht="63" x14ac:dyDescent="0.25">
      <c r="A5133" s="243">
        <v>218</v>
      </c>
      <c r="B5133" s="243">
        <v>11</v>
      </c>
      <c r="C5133" s="243" t="s">
        <v>874</v>
      </c>
      <c r="D5133" s="243" t="s">
        <v>1492</v>
      </c>
      <c r="E5133" s="243" t="s">
        <v>1142</v>
      </c>
      <c r="F5133" s="243">
        <v>5</v>
      </c>
      <c r="G5133" s="244"/>
      <c r="H5133" s="244"/>
      <c r="I5133" s="244"/>
      <c r="J5133" s="244"/>
      <c r="K5133" s="244">
        <v>0.214</v>
      </c>
      <c r="L5133" s="244"/>
      <c r="M5133" s="244"/>
      <c r="N5133" s="244"/>
      <c r="O5133" s="244"/>
      <c r="P5133" s="244"/>
      <c r="Q5133" s="245" t="s">
        <v>1493</v>
      </c>
    </row>
    <row r="5134" spans="1:17" ht="78.75" x14ac:dyDescent="0.25">
      <c r="A5134" s="243">
        <v>219</v>
      </c>
      <c r="B5134" s="243">
        <v>11</v>
      </c>
      <c r="C5134" s="243" t="s">
        <v>874</v>
      </c>
      <c r="D5134" s="243" t="s">
        <v>1494</v>
      </c>
      <c r="E5134" s="243" t="s">
        <v>1142</v>
      </c>
      <c r="F5134" s="243">
        <v>5</v>
      </c>
      <c r="G5134" s="244"/>
      <c r="H5134" s="244"/>
      <c r="I5134" s="244"/>
      <c r="J5134" s="244"/>
      <c r="K5134" s="244">
        <v>0.18099999999999999</v>
      </c>
      <c r="L5134" s="244"/>
      <c r="M5134" s="244"/>
      <c r="N5134" s="244"/>
      <c r="O5134" s="244"/>
      <c r="P5134" s="244"/>
      <c r="Q5134" s="245" t="s">
        <v>1495</v>
      </c>
    </row>
    <row r="5135" spans="1:17" ht="47.25" x14ac:dyDescent="0.25">
      <c r="A5135" s="243">
        <v>220</v>
      </c>
      <c r="B5135" s="243">
        <v>11</v>
      </c>
      <c r="C5135" s="243" t="s">
        <v>874</v>
      </c>
      <c r="D5135" s="243" t="s">
        <v>1496</v>
      </c>
      <c r="E5135" s="243" t="s">
        <v>1142</v>
      </c>
      <c r="F5135" s="243">
        <v>5</v>
      </c>
      <c r="G5135" s="244"/>
      <c r="H5135" s="244"/>
      <c r="I5135" s="244"/>
      <c r="J5135" s="244"/>
      <c r="K5135" s="244">
        <v>8.5999999999999993E-2</v>
      </c>
      <c r="L5135" s="244"/>
      <c r="M5135" s="244"/>
      <c r="N5135" s="244"/>
      <c r="O5135" s="244"/>
      <c r="P5135" s="244"/>
      <c r="Q5135" s="245" t="s">
        <v>1497</v>
      </c>
    </row>
    <row r="5136" spans="1:17" ht="31.5" x14ac:dyDescent="0.25">
      <c r="A5136" s="243">
        <v>221</v>
      </c>
      <c r="B5136" s="243">
        <v>11</v>
      </c>
      <c r="C5136" s="243" t="s">
        <v>874</v>
      </c>
      <c r="D5136" s="243" t="s">
        <v>1498</v>
      </c>
      <c r="E5136" s="243" t="s">
        <v>1142</v>
      </c>
      <c r="F5136" s="243">
        <v>5</v>
      </c>
      <c r="G5136" s="244"/>
      <c r="H5136" s="244"/>
      <c r="I5136" s="244"/>
      <c r="J5136" s="244"/>
      <c r="K5136" s="244">
        <v>4.2999999999999997E-2</v>
      </c>
      <c r="L5136" s="244"/>
      <c r="M5136" s="244"/>
      <c r="N5136" s="244"/>
      <c r="O5136" s="244"/>
      <c r="P5136" s="244"/>
      <c r="Q5136" s="245" t="s">
        <v>1499</v>
      </c>
    </row>
    <row r="5137" spans="1:17" ht="204.75" x14ac:dyDescent="0.25">
      <c r="A5137" s="243">
        <v>222</v>
      </c>
      <c r="B5137" s="243">
        <v>11</v>
      </c>
      <c r="C5137" s="243" t="s">
        <v>874</v>
      </c>
      <c r="D5137" s="243" t="s">
        <v>1500</v>
      </c>
      <c r="E5137" s="243" t="s">
        <v>1142</v>
      </c>
      <c r="F5137" s="243">
        <v>5</v>
      </c>
      <c r="G5137" s="244"/>
      <c r="H5137" s="244"/>
      <c r="I5137" s="244"/>
      <c r="J5137" s="244"/>
      <c r="K5137" s="244">
        <v>0.51600000000000001</v>
      </c>
      <c r="L5137" s="244"/>
      <c r="M5137" s="244"/>
      <c r="N5137" s="244"/>
      <c r="O5137" s="244"/>
      <c r="P5137" s="244"/>
      <c r="Q5137" s="245" t="s">
        <v>1501</v>
      </c>
    </row>
    <row r="5138" spans="1:17" x14ac:dyDescent="0.25">
      <c r="A5138" s="243">
        <v>223</v>
      </c>
      <c r="B5138" s="243">
        <v>11</v>
      </c>
      <c r="C5138" s="243" t="s">
        <v>874</v>
      </c>
      <c r="D5138" s="243" t="s">
        <v>1502</v>
      </c>
      <c r="E5138" s="243" t="s">
        <v>1142</v>
      </c>
      <c r="F5138" s="243">
        <v>5</v>
      </c>
      <c r="G5138" s="244"/>
      <c r="H5138" s="244"/>
      <c r="I5138" s="244"/>
      <c r="J5138" s="244"/>
      <c r="K5138" s="244">
        <v>1.25</v>
      </c>
      <c r="L5138" s="244"/>
      <c r="M5138" s="244"/>
      <c r="N5138" s="244"/>
      <c r="O5138" s="244"/>
      <c r="P5138" s="244"/>
      <c r="Q5138" s="245" t="s">
        <v>1503</v>
      </c>
    </row>
    <row r="5139" spans="1:17" ht="141.75" x14ac:dyDescent="0.25">
      <c r="A5139" s="243">
        <v>224</v>
      </c>
      <c r="B5139" s="243">
        <v>11</v>
      </c>
      <c r="C5139" s="243" t="s">
        <v>874</v>
      </c>
      <c r="D5139" s="243" t="s">
        <v>1504</v>
      </c>
      <c r="E5139" s="243" t="s">
        <v>1142</v>
      </c>
      <c r="F5139" s="243">
        <v>5</v>
      </c>
      <c r="G5139" s="244"/>
      <c r="H5139" s="244"/>
      <c r="I5139" s="244"/>
      <c r="J5139" s="244"/>
      <c r="K5139" s="244">
        <v>0.65600000000000003</v>
      </c>
      <c r="L5139" s="244"/>
      <c r="M5139" s="244"/>
      <c r="N5139" s="244"/>
      <c r="O5139" s="244"/>
      <c r="P5139" s="244"/>
      <c r="Q5139" s="245" t="s">
        <v>1505</v>
      </c>
    </row>
    <row r="5140" spans="1:17" ht="189" x14ac:dyDescent="0.25">
      <c r="A5140" s="243">
        <v>225</v>
      </c>
      <c r="B5140" s="243">
        <v>11</v>
      </c>
      <c r="C5140" s="243" t="s">
        <v>834</v>
      </c>
      <c r="D5140" s="243" t="s">
        <v>1506</v>
      </c>
      <c r="E5140" s="243" t="s">
        <v>1114</v>
      </c>
      <c r="F5140" s="243">
        <v>10</v>
      </c>
      <c r="G5140" s="244"/>
      <c r="H5140" s="244"/>
      <c r="I5140" s="244"/>
      <c r="J5140" s="244">
        <v>0.27800000000000002</v>
      </c>
      <c r="K5140" s="244"/>
      <c r="L5140" s="244"/>
      <c r="M5140" s="244"/>
      <c r="N5140" s="244"/>
      <c r="O5140" s="244"/>
      <c r="P5140" s="244"/>
      <c r="Q5140" s="245" t="s">
        <v>1507</v>
      </c>
    </row>
    <row r="5141" spans="1:17" ht="47.25" x14ac:dyDescent="0.25">
      <c r="A5141" s="243">
        <v>226</v>
      </c>
      <c r="B5141" s="243">
        <v>11</v>
      </c>
      <c r="C5141" s="243" t="s">
        <v>859</v>
      </c>
      <c r="D5141" s="243" t="s">
        <v>1508</v>
      </c>
      <c r="E5141" s="243" t="s">
        <v>1509</v>
      </c>
      <c r="F5141" s="243">
        <v>60</v>
      </c>
      <c r="G5141" s="244"/>
      <c r="H5141" s="244"/>
      <c r="I5141" s="244"/>
      <c r="J5141" s="244"/>
      <c r="K5141" s="244"/>
      <c r="L5141" s="244"/>
      <c r="M5141" s="244"/>
      <c r="N5141" s="244"/>
      <c r="O5141" s="244">
        <v>5.7000000000000002E-2</v>
      </c>
      <c r="P5141" s="244"/>
      <c r="Q5141" s="245" t="s">
        <v>1510</v>
      </c>
    </row>
    <row r="5142" spans="1:17" x14ac:dyDescent="0.25">
      <c r="A5142" s="243">
        <v>227</v>
      </c>
      <c r="B5142" s="243">
        <v>11</v>
      </c>
      <c r="C5142" s="243" t="s">
        <v>859</v>
      </c>
      <c r="D5142" s="243" t="s">
        <v>1511</v>
      </c>
      <c r="E5142" s="243" t="s">
        <v>1509</v>
      </c>
      <c r="F5142" s="243">
        <v>60</v>
      </c>
      <c r="G5142" s="244"/>
      <c r="H5142" s="244"/>
      <c r="I5142" s="244"/>
      <c r="J5142" s="244"/>
      <c r="K5142" s="244"/>
      <c r="L5142" s="244"/>
      <c r="M5142" s="244"/>
      <c r="N5142" s="244"/>
      <c r="O5142" s="244">
        <v>0.02</v>
      </c>
      <c r="P5142" s="244"/>
      <c r="Q5142" s="245" t="s">
        <v>1512</v>
      </c>
    </row>
    <row r="5143" spans="1:17" ht="63" x14ac:dyDescent="0.25">
      <c r="A5143" s="243">
        <v>228</v>
      </c>
      <c r="B5143" s="243">
        <v>11</v>
      </c>
      <c r="C5143" s="243" t="s">
        <v>859</v>
      </c>
      <c r="D5143" s="243" t="s">
        <v>1513</v>
      </c>
      <c r="E5143" s="243" t="s">
        <v>1509</v>
      </c>
      <c r="F5143" s="243">
        <v>60</v>
      </c>
      <c r="G5143" s="244"/>
      <c r="H5143" s="244"/>
      <c r="I5143" s="244"/>
      <c r="J5143" s="244"/>
      <c r="K5143" s="244"/>
      <c r="L5143" s="244"/>
      <c r="M5143" s="244"/>
      <c r="N5143" s="244"/>
      <c r="O5143" s="244">
        <v>0.14199999999999999</v>
      </c>
      <c r="P5143" s="244"/>
      <c r="Q5143" s="245" t="s">
        <v>1514</v>
      </c>
    </row>
    <row r="5144" spans="1:17" ht="110.25" x14ac:dyDescent="0.25">
      <c r="A5144" s="243">
        <v>229</v>
      </c>
      <c r="B5144" s="243">
        <v>11</v>
      </c>
      <c r="C5144" s="243" t="s">
        <v>859</v>
      </c>
      <c r="D5144" s="243" t="s">
        <v>1515</v>
      </c>
      <c r="E5144" s="243" t="s">
        <v>1509</v>
      </c>
      <c r="F5144" s="243">
        <v>60</v>
      </c>
      <c r="G5144" s="244"/>
      <c r="H5144" s="244"/>
      <c r="I5144" s="244"/>
      <c r="J5144" s="244"/>
      <c r="K5144" s="244"/>
      <c r="L5144" s="244"/>
      <c r="M5144" s="244"/>
      <c r="N5144" s="244"/>
      <c r="O5144" s="244">
        <v>0.28100000000000003</v>
      </c>
      <c r="P5144" s="244"/>
      <c r="Q5144" s="245" t="s">
        <v>1516</v>
      </c>
    </row>
    <row r="5145" spans="1:17" ht="47.25" x14ac:dyDescent="0.25">
      <c r="A5145" s="243">
        <v>230</v>
      </c>
      <c r="B5145" s="243">
        <v>11</v>
      </c>
      <c r="C5145" s="243" t="s">
        <v>859</v>
      </c>
      <c r="D5145" s="243" t="s">
        <v>1517</v>
      </c>
      <c r="E5145" s="243" t="s">
        <v>1509</v>
      </c>
      <c r="F5145" s="243">
        <v>60</v>
      </c>
      <c r="G5145" s="244"/>
      <c r="H5145" s="244"/>
      <c r="I5145" s="244"/>
      <c r="J5145" s="244"/>
      <c r="K5145" s="244"/>
      <c r="L5145" s="244"/>
      <c r="M5145" s="244"/>
      <c r="N5145" s="244"/>
      <c r="O5145" s="244">
        <v>5.8999999999999997E-2</v>
      </c>
      <c r="P5145" s="244"/>
      <c r="Q5145" s="245" t="s">
        <v>1518</v>
      </c>
    </row>
    <row r="5146" spans="1:17" ht="157.5" x14ac:dyDescent="0.25">
      <c r="A5146" s="243">
        <v>231</v>
      </c>
      <c r="B5146" s="243">
        <v>11</v>
      </c>
      <c r="C5146" s="243" t="s">
        <v>859</v>
      </c>
      <c r="D5146" s="243" t="s">
        <v>1519</v>
      </c>
      <c r="E5146" s="243" t="s">
        <v>1509</v>
      </c>
      <c r="F5146" s="243">
        <v>60</v>
      </c>
      <c r="G5146" s="244"/>
      <c r="H5146" s="244"/>
      <c r="I5146" s="244"/>
      <c r="J5146" s="244"/>
      <c r="K5146" s="244"/>
      <c r="L5146" s="244"/>
      <c r="M5146" s="244"/>
      <c r="N5146" s="244"/>
      <c r="O5146" s="244">
        <v>0.41299999999999998</v>
      </c>
      <c r="P5146" s="244"/>
      <c r="Q5146" s="245" t="s">
        <v>1520</v>
      </c>
    </row>
    <row r="5147" spans="1:17" x14ac:dyDescent="0.25">
      <c r="A5147" s="243">
        <v>232</v>
      </c>
      <c r="B5147" s="243">
        <v>11</v>
      </c>
      <c r="C5147" s="243" t="s">
        <v>832</v>
      </c>
      <c r="D5147" s="243" t="s">
        <v>1521</v>
      </c>
      <c r="E5147" s="243" t="s">
        <v>1114</v>
      </c>
      <c r="F5147" s="243">
        <v>10</v>
      </c>
      <c r="G5147" s="244"/>
      <c r="H5147" s="244"/>
      <c r="I5147" s="244"/>
      <c r="J5147" s="244"/>
      <c r="K5147" s="244"/>
      <c r="L5147" s="244"/>
      <c r="M5147" s="244"/>
      <c r="N5147" s="244">
        <v>8.3000000000000004E-2</v>
      </c>
      <c r="O5147" s="244"/>
      <c r="P5147" s="244"/>
      <c r="Q5147" s="245" t="s">
        <v>1522</v>
      </c>
    </row>
    <row r="5148" spans="1:17" ht="78.75" x14ac:dyDescent="0.25">
      <c r="A5148" s="243">
        <v>233</v>
      </c>
      <c r="B5148" s="243">
        <v>11</v>
      </c>
      <c r="C5148" s="243" t="s">
        <v>832</v>
      </c>
      <c r="D5148" s="243" t="s">
        <v>1523</v>
      </c>
      <c r="E5148" s="243" t="s">
        <v>1114</v>
      </c>
      <c r="F5148" s="243">
        <v>10</v>
      </c>
      <c r="G5148" s="244"/>
      <c r="H5148" s="244"/>
      <c r="I5148" s="244"/>
      <c r="J5148" s="244"/>
      <c r="K5148" s="244"/>
      <c r="L5148" s="244"/>
      <c r="M5148" s="244"/>
      <c r="N5148" s="244">
        <v>0.47099999999999997</v>
      </c>
      <c r="O5148" s="244"/>
      <c r="P5148" s="244"/>
      <c r="Q5148" s="245" t="s">
        <v>1524</v>
      </c>
    </row>
    <row r="5149" spans="1:17" ht="157.5" x14ac:dyDescent="0.25">
      <c r="A5149" s="243">
        <v>234</v>
      </c>
      <c r="B5149" s="243">
        <v>11</v>
      </c>
      <c r="C5149" s="243" t="s">
        <v>832</v>
      </c>
      <c r="D5149" s="243" t="s">
        <v>1525</v>
      </c>
      <c r="E5149" s="243" t="s">
        <v>1114</v>
      </c>
      <c r="F5149" s="243">
        <v>10</v>
      </c>
      <c r="G5149" s="244"/>
      <c r="H5149" s="244"/>
      <c r="I5149" s="244"/>
      <c r="J5149" s="244"/>
      <c r="K5149" s="244"/>
      <c r="L5149" s="244"/>
      <c r="M5149" s="244"/>
      <c r="N5149" s="244">
        <v>0.52200000000000002</v>
      </c>
      <c r="O5149" s="244"/>
      <c r="P5149" s="244"/>
      <c r="Q5149" s="245" t="s">
        <v>1526</v>
      </c>
    </row>
    <row r="5150" spans="1:17" x14ac:dyDescent="0.25">
      <c r="A5150" s="243">
        <v>235</v>
      </c>
      <c r="B5150" s="243">
        <v>11</v>
      </c>
      <c r="C5150" s="243" t="s">
        <v>832</v>
      </c>
      <c r="D5150" s="243" t="s">
        <v>1527</v>
      </c>
      <c r="E5150" s="243" t="s">
        <v>1114</v>
      </c>
      <c r="F5150" s="243">
        <v>10</v>
      </c>
      <c r="G5150" s="244"/>
      <c r="H5150" s="244"/>
      <c r="I5150" s="244"/>
      <c r="J5150" s="244"/>
      <c r="K5150" s="244"/>
      <c r="L5150" s="244"/>
      <c r="M5150" s="244"/>
      <c r="N5150" s="244">
        <v>0.03</v>
      </c>
      <c r="O5150" s="244"/>
      <c r="P5150" s="244"/>
      <c r="Q5150" s="245" t="s">
        <v>1528</v>
      </c>
    </row>
    <row r="5151" spans="1:17" x14ac:dyDescent="0.25">
      <c r="A5151" s="243">
        <v>236</v>
      </c>
      <c r="B5151" s="243">
        <v>11</v>
      </c>
      <c r="C5151" s="243" t="s">
        <v>832</v>
      </c>
      <c r="D5151" s="243" t="s">
        <v>1529</v>
      </c>
      <c r="E5151" s="243" t="s">
        <v>1114</v>
      </c>
      <c r="F5151" s="243">
        <v>10</v>
      </c>
      <c r="G5151" s="244"/>
      <c r="H5151" s="244"/>
      <c r="I5151" s="244"/>
      <c r="J5151" s="244"/>
      <c r="K5151" s="244"/>
      <c r="L5151" s="244"/>
      <c r="M5151" s="244"/>
      <c r="N5151" s="244">
        <v>0.376</v>
      </c>
      <c r="O5151" s="244"/>
      <c r="P5151" s="244"/>
      <c r="Q5151" s="245" t="s">
        <v>1530</v>
      </c>
    </row>
    <row r="5152" spans="1:17" ht="315" x14ac:dyDescent="0.25">
      <c r="A5152" s="243">
        <v>237</v>
      </c>
      <c r="B5152" s="243">
        <v>11</v>
      </c>
      <c r="C5152" s="243" t="s">
        <v>832</v>
      </c>
      <c r="D5152" s="243" t="s">
        <v>1531</v>
      </c>
      <c r="E5152" s="243" t="s">
        <v>1114</v>
      </c>
      <c r="F5152" s="243">
        <v>10</v>
      </c>
      <c r="G5152" s="244"/>
      <c r="H5152" s="244"/>
      <c r="I5152" s="244"/>
      <c r="J5152" s="244"/>
      <c r="K5152" s="244"/>
      <c r="L5152" s="244"/>
      <c r="M5152" s="244"/>
      <c r="N5152" s="244">
        <v>1.1319999999999999</v>
      </c>
      <c r="O5152" s="244"/>
      <c r="P5152" s="244"/>
      <c r="Q5152" s="245" t="s">
        <v>1532</v>
      </c>
    </row>
    <row r="5153" spans="1:17" x14ac:dyDescent="0.25">
      <c r="A5153" s="243">
        <v>238</v>
      </c>
      <c r="B5153" s="243">
        <v>11</v>
      </c>
      <c r="C5153" s="243" t="s">
        <v>832</v>
      </c>
      <c r="D5153" s="243" t="s">
        <v>1533</v>
      </c>
      <c r="E5153" s="243" t="s">
        <v>1114</v>
      </c>
      <c r="F5153" s="243">
        <v>10</v>
      </c>
      <c r="G5153" s="244"/>
      <c r="H5153" s="244"/>
      <c r="I5153" s="244"/>
      <c r="J5153" s="244"/>
      <c r="K5153" s="244"/>
      <c r="L5153" s="244"/>
      <c r="M5153" s="244"/>
      <c r="N5153" s="244">
        <v>0.749</v>
      </c>
      <c r="O5153" s="244"/>
      <c r="P5153" s="244"/>
      <c r="Q5153" s="245" t="s">
        <v>1534</v>
      </c>
    </row>
    <row r="5154" spans="1:17" x14ac:dyDescent="0.25">
      <c r="A5154" s="243">
        <v>239</v>
      </c>
      <c r="B5154" s="243">
        <v>11</v>
      </c>
      <c r="C5154" s="243" t="s">
        <v>866</v>
      </c>
      <c r="D5154" s="243" t="s">
        <v>1535</v>
      </c>
      <c r="E5154" s="243" t="s">
        <v>1174</v>
      </c>
      <c r="F5154" s="243">
        <v>60</v>
      </c>
      <c r="G5154" s="244"/>
      <c r="H5154" s="244"/>
      <c r="I5154" s="244"/>
      <c r="J5154" s="244"/>
      <c r="K5154" s="244">
        <v>0.218</v>
      </c>
      <c r="L5154" s="244"/>
      <c r="M5154" s="244"/>
      <c r="N5154" s="244"/>
      <c r="O5154" s="244"/>
      <c r="P5154" s="244"/>
      <c r="Q5154" s="245" t="s">
        <v>1536</v>
      </c>
    </row>
    <row r="5155" spans="1:17" x14ac:dyDescent="0.25">
      <c r="A5155" s="243">
        <v>240</v>
      </c>
      <c r="B5155" s="243">
        <v>11</v>
      </c>
      <c r="C5155" s="243" t="s">
        <v>866</v>
      </c>
      <c r="D5155" s="243" t="s">
        <v>1537</v>
      </c>
      <c r="E5155" s="243" t="s">
        <v>1174</v>
      </c>
      <c r="F5155" s="243">
        <v>60</v>
      </c>
      <c r="G5155" s="244"/>
      <c r="H5155" s="244"/>
      <c r="I5155" s="244"/>
      <c r="J5155" s="244"/>
      <c r="K5155" s="244">
        <v>0.13</v>
      </c>
      <c r="L5155" s="244"/>
      <c r="M5155" s="244"/>
      <c r="N5155" s="244"/>
      <c r="O5155" s="244"/>
      <c r="P5155" s="244"/>
      <c r="Q5155" s="245" t="s">
        <v>1536</v>
      </c>
    </row>
    <row r="5156" spans="1:17" x14ac:dyDescent="0.25">
      <c r="A5156" s="243">
        <v>241</v>
      </c>
      <c r="B5156" s="243">
        <v>11</v>
      </c>
      <c r="C5156" s="243" t="s">
        <v>866</v>
      </c>
      <c r="D5156" s="243" t="s">
        <v>1538</v>
      </c>
      <c r="E5156" s="243" t="s">
        <v>1174</v>
      </c>
      <c r="F5156" s="243">
        <v>60</v>
      </c>
      <c r="G5156" s="244"/>
      <c r="H5156" s="244"/>
      <c r="I5156" s="244"/>
      <c r="J5156" s="244"/>
      <c r="K5156" s="244">
        <v>0</v>
      </c>
      <c r="L5156" s="244"/>
      <c r="M5156" s="244"/>
      <c r="N5156" s="244"/>
      <c r="O5156" s="244"/>
      <c r="P5156" s="244"/>
      <c r="Q5156" s="245" t="s">
        <v>1536</v>
      </c>
    </row>
    <row r="5157" spans="1:17" x14ac:dyDescent="0.25">
      <c r="A5157" s="243">
        <v>242</v>
      </c>
      <c r="B5157" s="243">
        <v>11</v>
      </c>
      <c r="C5157" s="243" t="s">
        <v>866</v>
      </c>
      <c r="D5157" s="243" t="s">
        <v>1539</v>
      </c>
      <c r="E5157" s="243" t="s">
        <v>1174</v>
      </c>
      <c r="F5157" s="243">
        <v>60</v>
      </c>
      <c r="G5157" s="244"/>
      <c r="H5157" s="244"/>
      <c r="I5157" s="244"/>
      <c r="J5157" s="244"/>
      <c r="K5157" s="244">
        <v>8.5000000000000006E-2</v>
      </c>
      <c r="L5157" s="244"/>
      <c r="M5157" s="244"/>
      <c r="N5157" s="244"/>
      <c r="O5157" s="244"/>
      <c r="P5157" s="244"/>
      <c r="Q5157" s="245" t="s">
        <v>1536</v>
      </c>
    </row>
    <row r="5158" spans="1:17" x14ac:dyDescent="0.25">
      <c r="A5158" s="243">
        <v>243</v>
      </c>
      <c r="B5158" s="243">
        <v>11</v>
      </c>
      <c r="C5158" s="243" t="s">
        <v>866</v>
      </c>
      <c r="D5158" s="243" t="s">
        <v>1540</v>
      </c>
      <c r="E5158" s="243" t="s">
        <v>1174</v>
      </c>
      <c r="F5158" s="243">
        <v>60</v>
      </c>
      <c r="G5158" s="244"/>
      <c r="H5158" s="244"/>
      <c r="I5158" s="244"/>
      <c r="J5158" s="244"/>
      <c r="K5158" s="244">
        <v>1.008</v>
      </c>
      <c r="L5158" s="244"/>
      <c r="M5158" s="244"/>
      <c r="N5158" s="244"/>
      <c r="O5158" s="244"/>
      <c r="P5158" s="244"/>
      <c r="Q5158" s="245" t="s">
        <v>1536</v>
      </c>
    </row>
    <row r="5159" spans="1:17" x14ac:dyDescent="0.25">
      <c r="A5159" s="243">
        <v>244</v>
      </c>
      <c r="B5159" s="243">
        <v>11</v>
      </c>
      <c r="C5159" s="243" t="s">
        <v>862</v>
      </c>
      <c r="D5159" s="243" t="s">
        <v>1541</v>
      </c>
      <c r="E5159" s="243" t="s">
        <v>1509</v>
      </c>
      <c r="F5159" s="243">
        <v>60</v>
      </c>
      <c r="G5159" s="244"/>
      <c r="H5159" s="244"/>
      <c r="I5159" s="244"/>
      <c r="J5159" s="244"/>
      <c r="K5159" s="244"/>
      <c r="L5159" s="244"/>
      <c r="M5159" s="244"/>
      <c r="N5159" s="244"/>
      <c r="O5159" s="244">
        <v>4.8000000000000001E-2</v>
      </c>
      <c r="P5159" s="244"/>
      <c r="Q5159" s="245" t="s">
        <v>1542</v>
      </c>
    </row>
    <row r="5160" spans="1:17" ht="47.25" x14ac:dyDescent="0.25">
      <c r="A5160" s="243">
        <v>245</v>
      </c>
      <c r="B5160" s="243">
        <v>11</v>
      </c>
      <c r="C5160" s="243" t="s">
        <v>862</v>
      </c>
      <c r="D5160" s="243" t="s">
        <v>1543</v>
      </c>
      <c r="E5160" s="243" t="s">
        <v>1509</v>
      </c>
      <c r="F5160" s="243">
        <v>60</v>
      </c>
      <c r="G5160" s="244"/>
      <c r="H5160" s="244"/>
      <c r="I5160" s="244"/>
      <c r="J5160" s="244"/>
      <c r="K5160" s="244"/>
      <c r="L5160" s="244"/>
      <c r="M5160" s="244"/>
      <c r="N5160" s="244"/>
      <c r="O5160" s="244">
        <v>7.2999999999999995E-2</v>
      </c>
      <c r="P5160" s="244"/>
      <c r="Q5160" s="245" t="s">
        <v>1544</v>
      </c>
    </row>
    <row r="5161" spans="1:17" ht="63" x14ac:dyDescent="0.25">
      <c r="A5161" s="243">
        <v>246</v>
      </c>
      <c r="B5161" s="243">
        <v>11</v>
      </c>
      <c r="C5161" s="243" t="s">
        <v>862</v>
      </c>
      <c r="D5161" s="243" t="s">
        <v>1545</v>
      </c>
      <c r="E5161" s="243" t="s">
        <v>1509</v>
      </c>
      <c r="F5161" s="243">
        <v>60</v>
      </c>
      <c r="G5161" s="244"/>
      <c r="H5161" s="244"/>
      <c r="I5161" s="244"/>
      <c r="J5161" s="244"/>
      <c r="K5161" s="244"/>
      <c r="L5161" s="244"/>
      <c r="M5161" s="244"/>
      <c r="N5161" s="244"/>
      <c r="O5161" s="244">
        <v>0.115</v>
      </c>
      <c r="P5161" s="244"/>
      <c r="Q5161" s="245" t="s">
        <v>1546</v>
      </c>
    </row>
    <row r="5162" spans="1:17" x14ac:dyDescent="0.25">
      <c r="A5162" s="243">
        <v>247</v>
      </c>
      <c r="B5162" s="243">
        <v>11</v>
      </c>
      <c r="C5162" s="243" t="s">
        <v>862</v>
      </c>
      <c r="D5162" s="243" t="s">
        <v>1547</v>
      </c>
      <c r="E5162" s="243" t="s">
        <v>1509</v>
      </c>
      <c r="F5162" s="243">
        <v>60</v>
      </c>
      <c r="G5162" s="244"/>
      <c r="H5162" s="244"/>
      <c r="I5162" s="244"/>
      <c r="J5162" s="244"/>
      <c r="K5162" s="244"/>
      <c r="L5162" s="244"/>
      <c r="M5162" s="244"/>
      <c r="N5162" s="244"/>
      <c r="O5162" s="244">
        <v>2.9000000000000001E-2</v>
      </c>
      <c r="P5162" s="244"/>
      <c r="Q5162" s="245" t="s">
        <v>1151</v>
      </c>
    </row>
    <row r="5163" spans="1:17" ht="63" x14ac:dyDescent="0.25">
      <c r="A5163" s="243">
        <v>248</v>
      </c>
      <c r="B5163" s="243">
        <v>11</v>
      </c>
      <c r="C5163" s="243" t="s">
        <v>320</v>
      </c>
      <c r="D5163" s="243" t="s">
        <v>1548</v>
      </c>
      <c r="E5163" s="243" t="s">
        <v>1509</v>
      </c>
      <c r="F5163" s="243">
        <v>60</v>
      </c>
      <c r="G5163" s="244"/>
      <c r="H5163" s="244"/>
      <c r="I5163" s="244"/>
      <c r="J5163" s="244">
        <v>0.34300000000000003</v>
      </c>
      <c r="K5163" s="244"/>
      <c r="L5163" s="244"/>
      <c r="M5163" s="244"/>
      <c r="N5163" s="244"/>
      <c r="O5163" s="244"/>
      <c r="P5163" s="244"/>
      <c r="Q5163" s="245" t="s">
        <v>1549</v>
      </c>
    </row>
    <row r="5164" spans="1:17" ht="63" x14ac:dyDescent="0.25">
      <c r="A5164" s="243">
        <v>249</v>
      </c>
      <c r="B5164" s="243">
        <v>11</v>
      </c>
      <c r="C5164" s="243" t="s">
        <v>320</v>
      </c>
      <c r="D5164" s="243" t="s">
        <v>1550</v>
      </c>
      <c r="E5164" s="243" t="s">
        <v>1509</v>
      </c>
      <c r="F5164" s="243">
        <v>60</v>
      </c>
      <c r="G5164" s="244"/>
      <c r="H5164" s="244"/>
      <c r="I5164" s="244"/>
      <c r="J5164" s="244">
        <v>7.1999999999999995E-2</v>
      </c>
      <c r="K5164" s="244"/>
      <c r="L5164" s="244"/>
      <c r="M5164" s="244"/>
      <c r="N5164" s="244"/>
      <c r="O5164" s="244"/>
      <c r="P5164" s="244"/>
      <c r="Q5164" s="245" t="s">
        <v>1551</v>
      </c>
    </row>
    <row r="5165" spans="1:17" ht="31.5" x14ac:dyDescent="0.25">
      <c r="A5165" s="243">
        <v>250</v>
      </c>
      <c r="B5165" s="243">
        <v>11</v>
      </c>
      <c r="C5165" s="243" t="s">
        <v>320</v>
      </c>
      <c r="D5165" s="243" t="s">
        <v>1552</v>
      </c>
      <c r="E5165" s="243" t="s">
        <v>1509</v>
      </c>
      <c r="F5165" s="243">
        <v>60</v>
      </c>
      <c r="G5165" s="244"/>
      <c r="H5165" s="244"/>
      <c r="I5165" s="244"/>
      <c r="J5165" s="244">
        <v>4.7E-2</v>
      </c>
      <c r="K5165" s="244"/>
      <c r="L5165" s="244"/>
      <c r="M5165" s="244"/>
      <c r="N5165" s="244"/>
      <c r="O5165" s="244"/>
      <c r="P5165" s="244"/>
      <c r="Q5165" s="245" t="s">
        <v>1553</v>
      </c>
    </row>
    <row r="5166" spans="1:17" x14ac:dyDescent="0.25">
      <c r="A5166" s="243">
        <v>251</v>
      </c>
      <c r="B5166" s="243">
        <v>11</v>
      </c>
      <c r="C5166" s="243" t="s">
        <v>14</v>
      </c>
      <c r="D5166" s="243" t="s">
        <v>1554</v>
      </c>
      <c r="E5166" s="243" t="s">
        <v>1114</v>
      </c>
      <c r="F5166" s="243">
        <v>5</v>
      </c>
      <c r="G5166" s="244"/>
      <c r="H5166" s="244">
        <v>0.38800000000000001</v>
      </c>
      <c r="I5166" s="244"/>
      <c r="J5166" s="244"/>
      <c r="K5166" s="244"/>
      <c r="L5166" s="244"/>
      <c r="M5166" s="244"/>
      <c r="N5166" s="244"/>
      <c r="O5166" s="244"/>
      <c r="P5166" s="244"/>
      <c r="Q5166" s="245" t="s">
        <v>1536</v>
      </c>
    </row>
    <row r="5167" spans="1:17" ht="63" x14ac:dyDescent="0.25">
      <c r="A5167" s="243">
        <v>252</v>
      </c>
      <c r="B5167" s="243">
        <v>11</v>
      </c>
      <c r="C5167" s="243" t="s">
        <v>14</v>
      </c>
      <c r="D5167" s="243" t="s">
        <v>1555</v>
      </c>
      <c r="E5167" s="243" t="s">
        <v>1114</v>
      </c>
      <c r="F5167" s="243">
        <v>5</v>
      </c>
      <c r="G5167" s="244"/>
      <c r="H5167" s="244">
        <v>0.159</v>
      </c>
      <c r="I5167" s="244"/>
      <c r="J5167" s="244"/>
      <c r="K5167" s="244"/>
      <c r="L5167" s="244"/>
      <c r="M5167" s="244"/>
      <c r="N5167" s="244"/>
      <c r="O5167" s="244"/>
      <c r="P5167" s="244"/>
      <c r="Q5167" s="245" t="s">
        <v>1556</v>
      </c>
    </row>
    <row r="5168" spans="1:17" x14ac:dyDescent="0.25">
      <c r="A5168" s="243">
        <v>253</v>
      </c>
      <c r="B5168" s="243">
        <v>11</v>
      </c>
      <c r="C5168" s="243" t="s">
        <v>14</v>
      </c>
      <c r="D5168" s="243" t="s">
        <v>1557</v>
      </c>
      <c r="E5168" s="243" t="s">
        <v>1114</v>
      </c>
      <c r="F5168" s="243">
        <v>5</v>
      </c>
      <c r="G5168" s="244"/>
      <c r="H5168" s="244">
        <v>3.5000000000000003E-2</v>
      </c>
      <c r="I5168" s="244"/>
      <c r="J5168" s="244"/>
      <c r="K5168" s="244"/>
      <c r="L5168" s="244"/>
      <c r="M5168" s="244"/>
      <c r="N5168" s="244"/>
      <c r="O5168" s="244"/>
      <c r="P5168" s="244"/>
      <c r="Q5168" s="245" t="s">
        <v>1558</v>
      </c>
    </row>
    <row r="5169" spans="1:17" x14ac:dyDescent="0.25">
      <c r="A5169" s="243">
        <v>254</v>
      </c>
      <c r="B5169" s="243">
        <v>11</v>
      </c>
      <c r="C5169" s="243" t="s">
        <v>14</v>
      </c>
      <c r="D5169" s="243" t="s">
        <v>1559</v>
      </c>
      <c r="E5169" s="243" t="s">
        <v>1114</v>
      </c>
      <c r="F5169" s="243">
        <v>5</v>
      </c>
      <c r="G5169" s="244"/>
      <c r="H5169" s="244">
        <v>3.5000000000000003E-2</v>
      </c>
      <c r="I5169" s="244"/>
      <c r="J5169" s="244"/>
      <c r="K5169" s="244"/>
      <c r="L5169" s="244"/>
      <c r="M5169" s="244"/>
      <c r="N5169" s="244"/>
      <c r="O5169" s="244"/>
      <c r="P5169" s="244"/>
      <c r="Q5169" s="245" t="s">
        <v>1536</v>
      </c>
    </row>
    <row r="5170" spans="1:17" x14ac:dyDescent="0.25">
      <c r="A5170" s="243">
        <v>255</v>
      </c>
      <c r="B5170" s="243">
        <v>11</v>
      </c>
      <c r="C5170" s="243" t="s">
        <v>14</v>
      </c>
      <c r="D5170" s="243" t="s">
        <v>1560</v>
      </c>
      <c r="E5170" s="243" t="s">
        <v>1114</v>
      </c>
      <c r="F5170" s="243">
        <v>5</v>
      </c>
      <c r="G5170" s="244"/>
      <c r="H5170" s="244">
        <v>1.3029999999999999</v>
      </c>
      <c r="I5170" s="244"/>
      <c r="J5170" s="244"/>
      <c r="K5170" s="244"/>
      <c r="L5170" s="244"/>
      <c r="M5170" s="244"/>
      <c r="N5170" s="244"/>
      <c r="O5170" s="244"/>
      <c r="P5170" s="244"/>
      <c r="Q5170" s="245" t="s">
        <v>1561</v>
      </c>
    </row>
    <row r="5171" spans="1:17" x14ac:dyDescent="0.25">
      <c r="A5171" s="243">
        <v>256</v>
      </c>
      <c r="B5171" s="243">
        <v>11</v>
      </c>
      <c r="C5171" s="243" t="s">
        <v>14</v>
      </c>
      <c r="D5171" s="243" t="s">
        <v>1562</v>
      </c>
      <c r="E5171" s="243" t="s">
        <v>1114</v>
      </c>
      <c r="F5171" s="243">
        <v>5</v>
      </c>
      <c r="G5171" s="244"/>
      <c r="H5171" s="244">
        <v>0.58399999999999996</v>
      </c>
      <c r="I5171" s="244"/>
      <c r="J5171" s="244"/>
      <c r="K5171" s="244"/>
      <c r="L5171" s="244"/>
      <c r="M5171" s="244"/>
      <c r="N5171" s="244"/>
      <c r="O5171" s="244"/>
      <c r="P5171" s="244"/>
      <c r="Q5171" s="245" t="s">
        <v>1536</v>
      </c>
    </row>
    <row r="5172" spans="1:17" x14ac:dyDescent="0.25">
      <c r="A5172" s="243">
        <v>257</v>
      </c>
      <c r="B5172" s="243">
        <v>11</v>
      </c>
      <c r="C5172" s="243" t="s">
        <v>352</v>
      </c>
      <c r="D5172" s="243" t="s">
        <v>1563</v>
      </c>
      <c r="E5172" s="243" t="s">
        <v>1174</v>
      </c>
      <c r="F5172" s="243">
        <v>25</v>
      </c>
      <c r="G5172" s="244"/>
      <c r="H5172" s="244"/>
      <c r="I5172" s="244"/>
      <c r="J5172" s="244"/>
      <c r="K5172" s="244"/>
      <c r="L5172" s="244"/>
      <c r="M5172" s="244">
        <v>6.9000000000000006E-2</v>
      </c>
      <c r="N5172" s="244"/>
      <c r="O5172" s="244"/>
      <c r="P5172" s="244"/>
      <c r="Q5172" s="245" t="s">
        <v>1564</v>
      </c>
    </row>
    <row r="5173" spans="1:17" ht="47.25" x14ac:dyDescent="0.25">
      <c r="A5173" s="243">
        <v>258</v>
      </c>
      <c r="B5173" s="243">
        <v>11</v>
      </c>
      <c r="C5173" s="243" t="s">
        <v>352</v>
      </c>
      <c r="D5173" s="243" t="s">
        <v>1565</v>
      </c>
      <c r="E5173" s="243" t="s">
        <v>1174</v>
      </c>
      <c r="F5173" s="243">
        <v>25</v>
      </c>
      <c r="G5173" s="244"/>
      <c r="H5173" s="244"/>
      <c r="I5173" s="244"/>
      <c r="J5173" s="244"/>
      <c r="K5173" s="244"/>
      <c r="L5173" s="244"/>
      <c r="M5173" s="244">
        <v>0</v>
      </c>
      <c r="N5173" s="244"/>
      <c r="O5173" s="244"/>
      <c r="P5173" s="244"/>
      <c r="Q5173" s="245" t="s">
        <v>1566</v>
      </c>
    </row>
    <row r="5174" spans="1:17" ht="47.25" x14ac:dyDescent="0.25">
      <c r="A5174" s="243">
        <v>259</v>
      </c>
      <c r="B5174" s="243">
        <v>11</v>
      </c>
      <c r="C5174" s="243" t="s">
        <v>352</v>
      </c>
      <c r="D5174" s="243" t="s">
        <v>1567</v>
      </c>
      <c r="E5174" s="243" t="s">
        <v>1174</v>
      </c>
      <c r="F5174" s="243">
        <v>25</v>
      </c>
      <c r="G5174" s="244"/>
      <c r="H5174" s="244"/>
      <c r="I5174" s="244"/>
      <c r="J5174" s="244"/>
      <c r="K5174" s="244"/>
      <c r="L5174" s="244"/>
      <c r="M5174" s="244">
        <v>0.108</v>
      </c>
      <c r="N5174" s="244"/>
      <c r="O5174" s="244"/>
      <c r="P5174" s="244"/>
      <c r="Q5174" s="245" t="s">
        <v>1568</v>
      </c>
    </row>
    <row r="5175" spans="1:17" x14ac:dyDescent="0.25">
      <c r="A5175" s="243">
        <v>260</v>
      </c>
      <c r="B5175" s="243">
        <v>11</v>
      </c>
      <c r="C5175" s="243" t="s">
        <v>352</v>
      </c>
      <c r="D5175" s="243" t="s">
        <v>1569</v>
      </c>
      <c r="E5175" s="243" t="s">
        <v>1174</v>
      </c>
      <c r="F5175" s="243">
        <v>25</v>
      </c>
      <c r="G5175" s="244"/>
      <c r="H5175" s="244"/>
      <c r="I5175" s="244"/>
      <c r="J5175" s="244"/>
      <c r="K5175" s="244"/>
      <c r="L5175" s="244"/>
      <c r="M5175" s="244">
        <v>2.3E-2</v>
      </c>
      <c r="N5175" s="244"/>
      <c r="O5175" s="244"/>
      <c r="P5175" s="244"/>
      <c r="Q5175" s="245" t="s">
        <v>1570</v>
      </c>
    </row>
    <row r="5176" spans="1:17" ht="78.75" x14ac:dyDescent="0.25">
      <c r="A5176" s="243">
        <v>261</v>
      </c>
      <c r="B5176" s="243">
        <v>11</v>
      </c>
      <c r="C5176" s="243" t="s">
        <v>352</v>
      </c>
      <c r="D5176" s="243" t="s">
        <v>1571</v>
      </c>
      <c r="E5176" s="243" t="s">
        <v>1174</v>
      </c>
      <c r="F5176" s="243">
        <v>25</v>
      </c>
      <c r="G5176" s="244"/>
      <c r="H5176" s="244"/>
      <c r="I5176" s="244"/>
      <c r="J5176" s="244"/>
      <c r="K5176" s="244"/>
      <c r="L5176" s="244"/>
      <c r="M5176" s="244">
        <v>0.34399999999999997</v>
      </c>
      <c r="N5176" s="244"/>
      <c r="O5176" s="244"/>
      <c r="P5176" s="244"/>
      <c r="Q5176" s="245" t="s">
        <v>1572</v>
      </c>
    </row>
    <row r="5177" spans="1:17" ht="141.75" x14ac:dyDescent="0.25">
      <c r="A5177" s="243">
        <v>262</v>
      </c>
      <c r="B5177" s="243">
        <v>11</v>
      </c>
      <c r="C5177" s="243" t="s">
        <v>352</v>
      </c>
      <c r="D5177" s="243" t="s">
        <v>1573</v>
      </c>
      <c r="E5177" s="243" t="s">
        <v>1174</v>
      </c>
      <c r="F5177" s="243">
        <v>25</v>
      </c>
      <c r="G5177" s="244"/>
      <c r="H5177" s="244"/>
      <c r="I5177" s="244"/>
      <c r="J5177" s="244"/>
      <c r="K5177" s="244"/>
      <c r="L5177" s="244"/>
      <c r="M5177" s="244">
        <v>0.68899999999999995</v>
      </c>
      <c r="N5177" s="244"/>
      <c r="O5177" s="244"/>
      <c r="P5177" s="244"/>
      <c r="Q5177" s="245" t="s">
        <v>1574</v>
      </c>
    </row>
    <row r="5178" spans="1:17" ht="78.75" x14ac:dyDescent="0.25">
      <c r="A5178" s="243">
        <v>263</v>
      </c>
      <c r="B5178" s="243">
        <v>11</v>
      </c>
      <c r="C5178" s="243" t="s">
        <v>352</v>
      </c>
      <c r="D5178" s="243" t="s">
        <v>1575</v>
      </c>
      <c r="E5178" s="243" t="s">
        <v>1174</v>
      </c>
      <c r="F5178" s="243">
        <v>25</v>
      </c>
      <c r="G5178" s="244"/>
      <c r="H5178" s="244"/>
      <c r="I5178" s="244"/>
      <c r="J5178" s="244"/>
      <c r="K5178" s="244"/>
      <c r="L5178" s="244"/>
      <c r="M5178" s="244">
        <v>0.38300000000000001</v>
      </c>
      <c r="N5178" s="244"/>
      <c r="O5178" s="244"/>
      <c r="P5178" s="244"/>
      <c r="Q5178" s="245" t="s">
        <v>1576</v>
      </c>
    </row>
    <row r="5179" spans="1:17" ht="141.75" x14ac:dyDescent="0.25">
      <c r="A5179" s="243">
        <v>264</v>
      </c>
      <c r="B5179" s="243">
        <v>11</v>
      </c>
      <c r="C5179" s="243" t="s">
        <v>352</v>
      </c>
      <c r="D5179" s="243" t="s">
        <v>1577</v>
      </c>
      <c r="E5179" s="243" t="s">
        <v>1174</v>
      </c>
      <c r="F5179" s="243">
        <v>25</v>
      </c>
      <c r="G5179" s="244"/>
      <c r="H5179" s="244"/>
      <c r="I5179" s="244"/>
      <c r="J5179" s="244"/>
      <c r="K5179" s="244"/>
      <c r="L5179" s="244"/>
      <c r="M5179" s="244">
        <v>0.378</v>
      </c>
      <c r="N5179" s="244"/>
      <c r="O5179" s="244"/>
      <c r="P5179" s="244"/>
      <c r="Q5179" s="245" t="s">
        <v>1578</v>
      </c>
    </row>
    <row r="5180" spans="1:17" ht="236.25" x14ac:dyDescent="0.25">
      <c r="A5180" s="243">
        <v>265</v>
      </c>
      <c r="B5180" s="243">
        <v>11</v>
      </c>
      <c r="C5180" s="243" t="s">
        <v>352</v>
      </c>
      <c r="D5180" s="243" t="s">
        <v>1579</v>
      </c>
      <c r="E5180" s="243" t="s">
        <v>1174</v>
      </c>
      <c r="F5180" s="243">
        <v>25</v>
      </c>
      <c r="G5180" s="244"/>
      <c r="H5180" s="244"/>
      <c r="I5180" s="244"/>
      <c r="J5180" s="244"/>
      <c r="K5180" s="244"/>
      <c r="L5180" s="244"/>
      <c r="M5180" s="244">
        <v>0.85399999999999998</v>
      </c>
      <c r="N5180" s="244"/>
      <c r="O5180" s="244"/>
      <c r="P5180" s="244"/>
      <c r="Q5180" s="245" t="s">
        <v>1580</v>
      </c>
    </row>
    <row r="5181" spans="1:17" ht="220.5" x14ac:dyDescent="0.25">
      <c r="A5181" s="243">
        <v>266</v>
      </c>
      <c r="B5181" s="243">
        <v>11</v>
      </c>
      <c r="C5181" s="243" t="s">
        <v>352</v>
      </c>
      <c r="D5181" s="243" t="s">
        <v>1581</v>
      </c>
      <c r="E5181" s="243" t="s">
        <v>1174</v>
      </c>
      <c r="F5181" s="243">
        <v>25</v>
      </c>
      <c r="G5181" s="244"/>
      <c r="H5181" s="244"/>
      <c r="I5181" s="244"/>
      <c r="J5181" s="244"/>
      <c r="K5181" s="244"/>
      <c r="L5181" s="244"/>
      <c r="M5181" s="244">
        <v>0.59799999999999998</v>
      </c>
      <c r="N5181" s="244"/>
      <c r="O5181" s="244"/>
      <c r="P5181" s="244"/>
      <c r="Q5181" s="245" t="s">
        <v>1582</v>
      </c>
    </row>
    <row r="5182" spans="1:17" x14ac:dyDescent="0.25">
      <c r="A5182" s="243">
        <v>267</v>
      </c>
      <c r="B5182" s="243">
        <v>11</v>
      </c>
      <c r="C5182" s="243" t="s">
        <v>1583</v>
      </c>
      <c r="D5182" s="243" t="s">
        <v>1584</v>
      </c>
      <c r="E5182" s="243" t="s">
        <v>1114</v>
      </c>
      <c r="F5182" s="243">
        <v>5</v>
      </c>
      <c r="G5182" s="244"/>
      <c r="H5182" s="244"/>
      <c r="I5182" s="244"/>
      <c r="J5182" s="244"/>
      <c r="K5182" s="244"/>
      <c r="L5182" s="244">
        <v>0.32539999999999997</v>
      </c>
      <c r="M5182" s="244"/>
      <c r="N5182" s="244"/>
      <c r="O5182" s="244"/>
      <c r="P5182" s="244"/>
      <c r="Q5182" s="245" t="s">
        <v>1151</v>
      </c>
    </row>
    <row r="5183" spans="1:17" ht="31.5" x14ac:dyDescent="0.25">
      <c r="A5183" s="243">
        <v>268</v>
      </c>
      <c r="B5183" s="243">
        <v>11</v>
      </c>
      <c r="C5183" s="243" t="s">
        <v>1583</v>
      </c>
      <c r="D5183" s="243" t="s">
        <v>1585</v>
      </c>
      <c r="E5183" s="243" t="s">
        <v>1114</v>
      </c>
      <c r="F5183" s="243">
        <v>5</v>
      </c>
      <c r="G5183" s="244"/>
      <c r="H5183" s="244"/>
      <c r="I5183" s="244"/>
      <c r="J5183" s="244"/>
      <c r="K5183" s="244"/>
      <c r="L5183" s="244">
        <v>0.42369999999999997</v>
      </c>
      <c r="M5183" s="244"/>
      <c r="N5183" s="244"/>
      <c r="O5183" s="244"/>
      <c r="P5183" s="244"/>
      <c r="Q5183" s="245" t="s">
        <v>1586</v>
      </c>
    </row>
    <row r="5184" spans="1:17" ht="63" x14ac:dyDescent="0.25">
      <c r="A5184" s="243">
        <v>269</v>
      </c>
      <c r="B5184" s="243">
        <v>11</v>
      </c>
      <c r="C5184" s="243" t="s">
        <v>352</v>
      </c>
      <c r="D5184" s="243" t="s">
        <v>1587</v>
      </c>
      <c r="E5184" s="243" t="s">
        <v>1114</v>
      </c>
      <c r="F5184" s="243">
        <v>5</v>
      </c>
      <c r="G5184" s="244"/>
      <c r="H5184" s="244"/>
      <c r="I5184" s="244">
        <v>0.1221</v>
      </c>
      <c r="J5184" s="244"/>
      <c r="K5184" s="244"/>
      <c r="L5184" s="244"/>
      <c r="M5184" s="244"/>
      <c r="N5184" s="244"/>
      <c r="O5184" s="244"/>
      <c r="P5184" s="244"/>
      <c r="Q5184" s="245" t="s">
        <v>1588</v>
      </c>
    </row>
    <row r="5185" spans="1:17" ht="299.25" x14ac:dyDescent="0.25">
      <c r="A5185" s="243">
        <v>270</v>
      </c>
      <c r="B5185" s="243">
        <v>11</v>
      </c>
      <c r="C5185" s="243" t="s">
        <v>352</v>
      </c>
      <c r="D5185" s="243" t="s">
        <v>1589</v>
      </c>
      <c r="E5185" s="243" t="s">
        <v>1114</v>
      </c>
      <c r="F5185" s="243">
        <v>5</v>
      </c>
      <c r="G5185" s="244"/>
      <c r="H5185" s="244"/>
      <c r="I5185" s="244">
        <v>1.0395000000000001</v>
      </c>
      <c r="J5185" s="244"/>
      <c r="K5185" s="244"/>
      <c r="L5185" s="244"/>
      <c r="M5185" s="244"/>
      <c r="N5185" s="244"/>
      <c r="O5185" s="244"/>
      <c r="P5185" s="244"/>
      <c r="Q5185" s="245" t="s">
        <v>1590</v>
      </c>
    </row>
    <row r="5186" spans="1:17" ht="126" x14ac:dyDescent="0.25">
      <c r="A5186" s="243">
        <v>271</v>
      </c>
      <c r="B5186" s="243">
        <v>11</v>
      </c>
      <c r="C5186" s="243" t="s">
        <v>352</v>
      </c>
      <c r="D5186" s="243" t="s">
        <v>1591</v>
      </c>
      <c r="E5186" s="243" t="s">
        <v>1114</v>
      </c>
      <c r="F5186" s="243">
        <v>15</v>
      </c>
      <c r="G5186" s="244"/>
      <c r="H5186" s="244"/>
      <c r="I5186" s="244"/>
      <c r="J5186" s="244">
        <v>1.47</v>
      </c>
      <c r="K5186" s="244"/>
      <c r="L5186" s="244"/>
      <c r="M5186" s="244"/>
      <c r="N5186" s="244"/>
      <c r="O5186" s="244"/>
      <c r="P5186" s="244"/>
      <c r="Q5186" s="245" t="s">
        <v>1592</v>
      </c>
    </row>
    <row r="5187" spans="1:17" x14ac:dyDescent="0.25">
      <c r="A5187" s="243">
        <v>272</v>
      </c>
      <c r="B5187" s="243">
        <v>11</v>
      </c>
      <c r="C5187" s="243" t="s">
        <v>1593</v>
      </c>
      <c r="D5187" s="243" t="s">
        <v>1594</v>
      </c>
      <c r="E5187" s="243" t="s">
        <v>1114</v>
      </c>
      <c r="F5187" s="243">
        <v>5</v>
      </c>
      <c r="G5187" s="244"/>
      <c r="H5187" s="244"/>
      <c r="I5187" s="244">
        <v>1.3140000000000001E-2</v>
      </c>
      <c r="J5187" s="244"/>
      <c r="K5187" s="244"/>
      <c r="L5187" s="244"/>
      <c r="M5187" s="244"/>
      <c r="N5187" s="244"/>
      <c r="O5187" s="244"/>
      <c r="P5187" s="244"/>
      <c r="Q5187" s="245" t="s">
        <v>1595</v>
      </c>
    </row>
    <row r="5188" spans="1:17" ht="31.5" x14ac:dyDescent="0.25">
      <c r="A5188" s="243">
        <v>273</v>
      </c>
      <c r="B5188" s="243">
        <v>11</v>
      </c>
      <c r="C5188" s="243" t="s">
        <v>1593</v>
      </c>
      <c r="D5188" s="243" t="s">
        <v>1596</v>
      </c>
      <c r="E5188" s="243" t="s">
        <v>1114</v>
      </c>
      <c r="F5188" s="243">
        <v>5</v>
      </c>
      <c r="G5188" s="244"/>
      <c r="H5188" s="244"/>
      <c r="I5188" s="244">
        <v>0</v>
      </c>
      <c r="J5188" s="244"/>
      <c r="K5188" s="244"/>
      <c r="L5188" s="244"/>
      <c r="M5188" s="244"/>
      <c r="N5188" s="244"/>
      <c r="O5188" s="244"/>
      <c r="P5188" s="244"/>
      <c r="Q5188" s="245" t="s">
        <v>1597</v>
      </c>
    </row>
    <row r="5189" spans="1:17" ht="31.5" x14ac:dyDescent="0.25">
      <c r="A5189" s="243">
        <v>274</v>
      </c>
      <c r="B5189" s="243">
        <v>11</v>
      </c>
      <c r="C5189" s="243" t="s">
        <v>1593</v>
      </c>
      <c r="D5189" s="243" t="s">
        <v>1598</v>
      </c>
      <c r="E5189" s="243" t="s">
        <v>1114</v>
      </c>
      <c r="F5189" s="243">
        <v>5</v>
      </c>
      <c r="G5189" s="244"/>
      <c r="H5189" s="244"/>
      <c r="I5189" s="244">
        <v>0.29663999999999996</v>
      </c>
      <c r="J5189" s="244"/>
      <c r="K5189" s="244"/>
      <c r="L5189" s="244"/>
      <c r="M5189" s="244"/>
      <c r="N5189" s="244"/>
      <c r="O5189" s="244"/>
      <c r="P5189" s="244"/>
      <c r="Q5189" s="245" t="s">
        <v>1597</v>
      </c>
    </row>
    <row r="5190" spans="1:17" x14ac:dyDescent="0.25">
      <c r="A5190" s="243">
        <v>275</v>
      </c>
      <c r="B5190" s="243">
        <v>11</v>
      </c>
      <c r="C5190" s="243" t="s">
        <v>1593</v>
      </c>
      <c r="D5190" s="243" t="s">
        <v>1599</v>
      </c>
      <c r="E5190" s="243" t="s">
        <v>1114</v>
      </c>
      <c r="F5190" s="243">
        <v>5</v>
      </c>
      <c r="G5190" s="244"/>
      <c r="H5190" s="244"/>
      <c r="I5190" s="244"/>
      <c r="J5190" s="244"/>
      <c r="K5190" s="244">
        <v>3.492E-2</v>
      </c>
      <c r="L5190" s="244"/>
      <c r="M5190" s="244"/>
      <c r="N5190" s="244"/>
      <c r="O5190" s="244"/>
      <c r="P5190" s="244"/>
      <c r="Q5190" s="245" t="s">
        <v>1600</v>
      </c>
    </row>
    <row r="5191" spans="1:17" x14ac:dyDescent="0.25">
      <c r="A5191" s="243">
        <v>276</v>
      </c>
      <c r="B5191" s="243">
        <v>11</v>
      </c>
      <c r="C5191" s="243" t="s">
        <v>1593</v>
      </c>
      <c r="D5191" s="243" t="s">
        <v>1601</v>
      </c>
      <c r="E5191" s="243" t="s">
        <v>1114</v>
      </c>
      <c r="F5191" s="243">
        <v>5</v>
      </c>
      <c r="G5191" s="244"/>
      <c r="H5191" s="244"/>
      <c r="I5191" s="244">
        <v>2.5920000000000002E-2</v>
      </c>
      <c r="J5191" s="244"/>
      <c r="K5191" s="244"/>
      <c r="L5191" s="244"/>
      <c r="M5191" s="244"/>
      <c r="N5191" s="244"/>
      <c r="O5191" s="244"/>
      <c r="P5191" s="244"/>
      <c r="Q5191" s="245" t="s">
        <v>1595</v>
      </c>
    </row>
    <row r="5192" spans="1:17" x14ac:dyDescent="0.25">
      <c r="A5192" s="243">
        <v>277</v>
      </c>
      <c r="B5192" s="243">
        <v>11</v>
      </c>
      <c r="C5192" s="243" t="s">
        <v>1593</v>
      </c>
      <c r="D5192" s="243" t="s">
        <v>1602</v>
      </c>
      <c r="E5192" s="243" t="s">
        <v>1114</v>
      </c>
      <c r="F5192" s="243">
        <v>5</v>
      </c>
      <c r="G5192" s="244"/>
      <c r="H5192" s="244"/>
      <c r="I5192" s="244"/>
      <c r="J5192" s="244"/>
      <c r="K5192" s="244">
        <v>0</v>
      </c>
      <c r="L5192" s="244"/>
      <c r="M5192" s="244"/>
      <c r="N5192" s="244"/>
      <c r="O5192" s="244"/>
      <c r="P5192" s="244"/>
      <c r="Q5192" s="245" t="s">
        <v>1595</v>
      </c>
    </row>
    <row r="5193" spans="1:17" x14ac:dyDescent="0.25">
      <c r="A5193" s="243">
        <v>278</v>
      </c>
      <c r="B5193" s="243">
        <v>11</v>
      </c>
      <c r="C5193" s="243" t="s">
        <v>1593</v>
      </c>
      <c r="D5193" s="243" t="s">
        <v>1603</v>
      </c>
      <c r="E5193" s="243" t="s">
        <v>1114</v>
      </c>
      <c r="F5193" s="243">
        <v>5</v>
      </c>
      <c r="G5193" s="244"/>
      <c r="H5193" s="244"/>
      <c r="I5193" s="244"/>
      <c r="J5193" s="244"/>
      <c r="K5193" s="244">
        <v>2.8799999999999997E-3</v>
      </c>
      <c r="L5193" s="244"/>
      <c r="M5193" s="244"/>
      <c r="N5193" s="244"/>
      <c r="O5193" s="244"/>
      <c r="P5193" s="244"/>
      <c r="Q5193" s="245" t="s">
        <v>1595</v>
      </c>
    </row>
    <row r="5194" spans="1:17" x14ac:dyDescent="0.25">
      <c r="A5194" s="243">
        <v>279</v>
      </c>
      <c r="B5194" s="243">
        <v>11</v>
      </c>
      <c r="C5194" s="243" t="s">
        <v>1593</v>
      </c>
      <c r="D5194" s="243" t="s">
        <v>1604</v>
      </c>
      <c r="E5194" s="243" t="s">
        <v>1114</v>
      </c>
      <c r="F5194" s="243">
        <v>5</v>
      </c>
      <c r="G5194" s="244"/>
      <c r="H5194" s="244"/>
      <c r="I5194" s="244">
        <v>0</v>
      </c>
      <c r="J5194" s="244"/>
      <c r="K5194" s="244"/>
      <c r="L5194" s="244"/>
      <c r="M5194" s="244"/>
      <c r="N5194" s="244"/>
      <c r="O5194" s="244"/>
      <c r="P5194" s="244"/>
      <c r="Q5194" s="245" t="s">
        <v>1595</v>
      </c>
    </row>
    <row r="5195" spans="1:17" x14ac:dyDescent="0.25">
      <c r="A5195" s="243">
        <v>280</v>
      </c>
      <c r="B5195" s="243">
        <v>11</v>
      </c>
      <c r="C5195" s="243" t="s">
        <v>1593</v>
      </c>
      <c r="D5195" s="243" t="s">
        <v>1605</v>
      </c>
      <c r="E5195" s="243" t="s">
        <v>1114</v>
      </c>
      <c r="F5195" s="243">
        <v>5</v>
      </c>
      <c r="G5195" s="244"/>
      <c r="H5195" s="244"/>
      <c r="I5195" s="244">
        <v>0</v>
      </c>
      <c r="J5195" s="244"/>
      <c r="K5195" s="244"/>
      <c r="L5195" s="244"/>
      <c r="M5195" s="244"/>
      <c r="N5195" s="244"/>
      <c r="O5195" s="244"/>
      <c r="P5195" s="244"/>
      <c r="Q5195" s="245" t="s">
        <v>1595</v>
      </c>
    </row>
    <row r="5196" spans="1:17" x14ac:dyDescent="0.25">
      <c r="A5196" s="243">
        <v>281</v>
      </c>
      <c r="B5196" s="243">
        <v>11</v>
      </c>
      <c r="C5196" s="243" t="s">
        <v>1593</v>
      </c>
      <c r="D5196" s="243" t="s">
        <v>1606</v>
      </c>
      <c r="E5196" s="243" t="s">
        <v>1114</v>
      </c>
      <c r="F5196" s="243">
        <v>5</v>
      </c>
      <c r="G5196" s="244"/>
      <c r="H5196" s="244"/>
      <c r="I5196" s="244">
        <v>0</v>
      </c>
      <c r="J5196" s="244"/>
      <c r="K5196" s="244"/>
      <c r="L5196" s="244"/>
      <c r="M5196" s="244"/>
      <c r="N5196" s="244"/>
      <c r="O5196" s="244"/>
      <c r="P5196" s="244"/>
      <c r="Q5196" s="245" t="s">
        <v>1595</v>
      </c>
    </row>
    <row r="5197" spans="1:17" ht="173.25" x14ac:dyDescent="0.25">
      <c r="A5197" s="243">
        <v>282</v>
      </c>
      <c r="B5197" s="243">
        <v>11</v>
      </c>
      <c r="C5197" s="243" t="s">
        <v>1607</v>
      </c>
      <c r="D5197" s="243" t="s">
        <v>1608</v>
      </c>
      <c r="E5197" s="243" t="s">
        <v>1114</v>
      </c>
      <c r="F5197" s="243">
        <v>5</v>
      </c>
      <c r="G5197" s="244"/>
      <c r="H5197" s="244"/>
      <c r="I5197" s="244"/>
      <c r="J5197" s="244">
        <v>0.54915000000000003</v>
      </c>
      <c r="K5197" s="244"/>
      <c r="L5197" s="244"/>
      <c r="M5197" s="244"/>
      <c r="N5197" s="244"/>
      <c r="O5197" s="244"/>
      <c r="P5197" s="244"/>
      <c r="Q5197" s="245" t="s">
        <v>1609</v>
      </c>
    </row>
    <row r="5198" spans="1:17" ht="78.75" x14ac:dyDescent="0.25">
      <c r="A5198" s="243">
        <v>283</v>
      </c>
      <c r="B5198" s="243">
        <v>11</v>
      </c>
      <c r="C5198" s="243" t="s">
        <v>1607</v>
      </c>
      <c r="D5198" s="243" t="s">
        <v>1610</v>
      </c>
      <c r="E5198" s="243" t="s">
        <v>1114</v>
      </c>
      <c r="F5198" s="243">
        <v>5</v>
      </c>
      <c r="G5198" s="244"/>
      <c r="H5198" s="244"/>
      <c r="I5198" s="244"/>
      <c r="J5198" s="244">
        <v>0.4536</v>
      </c>
      <c r="K5198" s="244"/>
      <c r="L5198" s="244"/>
      <c r="M5198" s="244"/>
      <c r="N5198" s="244"/>
      <c r="O5198" s="244"/>
      <c r="P5198" s="244"/>
      <c r="Q5198" s="245" t="s">
        <v>1611</v>
      </c>
    </row>
    <row r="5199" spans="1:17" x14ac:dyDescent="0.25">
      <c r="A5199" s="243">
        <v>284</v>
      </c>
      <c r="B5199" s="243">
        <v>11</v>
      </c>
      <c r="C5199" s="243" t="s">
        <v>1607</v>
      </c>
      <c r="D5199" s="243" t="s">
        <v>1612</v>
      </c>
      <c r="E5199" s="243" t="s">
        <v>1114</v>
      </c>
      <c r="F5199" s="243">
        <v>5</v>
      </c>
      <c r="G5199" s="244"/>
      <c r="H5199" s="244"/>
      <c r="I5199" s="244"/>
      <c r="J5199" s="244">
        <v>4.0499999999999998E-3</v>
      </c>
      <c r="K5199" s="244"/>
      <c r="L5199" s="244"/>
      <c r="M5199" s="244"/>
      <c r="N5199" s="244"/>
      <c r="O5199" s="244"/>
      <c r="P5199" s="244"/>
      <c r="Q5199" s="245" t="s">
        <v>1613</v>
      </c>
    </row>
    <row r="5200" spans="1:17" ht="47.25" x14ac:dyDescent="0.25">
      <c r="A5200" s="243">
        <v>285</v>
      </c>
      <c r="B5200" s="243">
        <v>11</v>
      </c>
      <c r="C5200" s="243" t="s">
        <v>1607</v>
      </c>
      <c r="D5200" s="243" t="s">
        <v>1614</v>
      </c>
      <c r="E5200" s="243" t="s">
        <v>1114</v>
      </c>
      <c r="F5200" s="243">
        <v>5</v>
      </c>
      <c r="G5200" s="244"/>
      <c r="H5200" s="244"/>
      <c r="I5200" s="244"/>
      <c r="J5200" s="244">
        <v>8.2599999999999993E-2</v>
      </c>
      <c r="K5200" s="244"/>
      <c r="L5200" s="244"/>
      <c r="M5200" s="244"/>
      <c r="N5200" s="244"/>
      <c r="O5200" s="244"/>
      <c r="P5200" s="244"/>
      <c r="Q5200" s="245" t="s">
        <v>1615</v>
      </c>
    </row>
    <row r="5201" spans="1:17" ht="31.5" x14ac:dyDescent="0.25">
      <c r="A5201" s="243">
        <v>286</v>
      </c>
      <c r="B5201" s="243">
        <v>11</v>
      </c>
      <c r="C5201" s="243" t="s">
        <v>1607</v>
      </c>
      <c r="D5201" s="243" t="s">
        <v>1616</v>
      </c>
      <c r="E5201" s="243" t="s">
        <v>1114</v>
      </c>
      <c r="F5201" s="243">
        <v>5</v>
      </c>
      <c r="G5201" s="244"/>
      <c r="H5201" s="244"/>
      <c r="I5201" s="244"/>
      <c r="J5201" s="244">
        <v>0.24919999999999998</v>
      </c>
      <c r="K5201" s="244"/>
      <c r="L5201" s="244"/>
      <c r="M5201" s="244"/>
      <c r="N5201" s="244"/>
      <c r="O5201" s="244"/>
      <c r="P5201" s="244"/>
      <c r="Q5201" s="245" t="s">
        <v>1617</v>
      </c>
    </row>
    <row r="5202" spans="1:17" ht="47.25" x14ac:dyDescent="0.25">
      <c r="A5202" s="243">
        <v>287</v>
      </c>
      <c r="B5202" s="243">
        <v>11</v>
      </c>
      <c r="C5202" s="243" t="s">
        <v>1607</v>
      </c>
      <c r="D5202" s="243" t="s">
        <v>1618</v>
      </c>
      <c r="E5202" s="243" t="s">
        <v>1114</v>
      </c>
      <c r="F5202" s="243">
        <v>5</v>
      </c>
      <c r="G5202" s="244"/>
      <c r="H5202" s="244"/>
      <c r="I5202" s="244"/>
      <c r="J5202" s="244">
        <v>0.15855000000000002</v>
      </c>
      <c r="K5202" s="244"/>
      <c r="L5202" s="244"/>
      <c r="M5202" s="244"/>
      <c r="N5202" s="244"/>
      <c r="O5202" s="244"/>
      <c r="P5202" s="244"/>
      <c r="Q5202" s="245" t="s">
        <v>1619</v>
      </c>
    </row>
    <row r="5203" spans="1:17" x14ac:dyDescent="0.25">
      <c r="A5203" s="243">
        <v>288</v>
      </c>
      <c r="B5203" s="243">
        <v>11</v>
      </c>
      <c r="C5203" s="243" t="s">
        <v>994</v>
      </c>
      <c r="D5203" s="243" t="s">
        <v>1620</v>
      </c>
      <c r="E5203" s="243" t="s">
        <v>1142</v>
      </c>
      <c r="F5203" s="243">
        <v>5</v>
      </c>
      <c r="G5203" s="244"/>
      <c r="H5203" s="244">
        <v>0</v>
      </c>
      <c r="I5203" s="244"/>
      <c r="J5203" s="244"/>
      <c r="K5203" s="244"/>
      <c r="L5203" s="244"/>
      <c r="M5203" s="244"/>
      <c r="N5203" s="244"/>
      <c r="O5203" s="244"/>
      <c r="P5203" s="244"/>
      <c r="Q5203" s="245" t="s">
        <v>1621</v>
      </c>
    </row>
    <row r="5204" spans="1:17" x14ac:dyDescent="0.25">
      <c r="A5204" s="243">
        <v>289</v>
      </c>
      <c r="B5204" s="243">
        <v>11</v>
      </c>
      <c r="C5204" s="243" t="s">
        <v>994</v>
      </c>
      <c r="D5204" s="243" t="s">
        <v>1622</v>
      </c>
      <c r="E5204" s="243" t="s">
        <v>1142</v>
      </c>
      <c r="F5204" s="243">
        <v>5</v>
      </c>
      <c r="G5204" s="244"/>
      <c r="H5204" s="244">
        <v>5.0000000000000001E-3</v>
      </c>
      <c r="I5204" s="244"/>
      <c r="J5204" s="244"/>
      <c r="K5204" s="244"/>
      <c r="L5204" s="244"/>
      <c r="M5204" s="244"/>
      <c r="N5204" s="244"/>
      <c r="O5204" s="244"/>
      <c r="P5204" s="244"/>
      <c r="Q5204" s="245" t="s">
        <v>1623</v>
      </c>
    </row>
    <row r="5205" spans="1:17" x14ac:dyDescent="0.25">
      <c r="A5205" s="243">
        <v>290</v>
      </c>
      <c r="B5205" s="243">
        <v>11</v>
      </c>
      <c r="C5205" s="243" t="s">
        <v>994</v>
      </c>
      <c r="D5205" s="243" t="s">
        <v>1624</v>
      </c>
      <c r="E5205" s="243" t="s">
        <v>1142</v>
      </c>
      <c r="F5205" s="243">
        <v>5</v>
      </c>
      <c r="G5205" s="244"/>
      <c r="H5205" s="244">
        <v>0.14599999999999999</v>
      </c>
      <c r="I5205" s="244"/>
      <c r="J5205" s="244"/>
      <c r="K5205" s="244"/>
      <c r="L5205" s="244"/>
      <c r="M5205" s="244"/>
      <c r="N5205" s="244"/>
      <c r="O5205" s="244"/>
      <c r="P5205" s="244"/>
      <c r="Q5205" s="245" t="s">
        <v>1625</v>
      </c>
    </row>
    <row r="5206" spans="1:17" x14ac:dyDescent="0.25">
      <c r="A5206" s="243">
        <v>291</v>
      </c>
      <c r="B5206" s="243">
        <v>11</v>
      </c>
      <c r="C5206" s="243" t="s">
        <v>994</v>
      </c>
      <c r="D5206" s="243" t="s">
        <v>1626</v>
      </c>
      <c r="E5206" s="243" t="s">
        <v>1142</v>
      </c>
      <c r="F5206" s="243">
        <v>5</v>
      </c>
      <c r="G5206" s="244"/>
      <c r="H5206" s="244">
        <v>4.0000000000000002E-4</v>
      </c>
      <c r="I5206" s="244"/>
      <c r="J5206" s="244"/>
      <c r="K5206" s="244"/>
      <c r="L5206" s="244"/>
      <c r="M5206" s="244"/>
      <c r="N5206" s="244"/>
      <c r="O5206" s="244"/>
      <c r="P5206" s="244"/>
      <c r="Q5206" s="245" t="s">
        <v>1625</v>
      </c>
    </row>
    <row r="5207" spans="1:17" ht="63" x14ac:dyDescent="0.25">
      <c r="A5207" s="243">
        <v>292</v>
      </c>
      <c r="B5207" s="243">
        <v>11</v>
      </c>
      <c r="C5207" s="243" t="s">
        <v>1008</v>
      </c>
      <c r="D5207" s="243" t="s">
        <v>1627</v>
      </c>
      <c r="E5207" s="243" t="s">
        <v>1142</v>
      </c>
      <c r="F5207" s="243">
        <v>5</v>
      </c>
      <c r="G5207" s="244"/>
      <c r="H5207" s="244">
        <v>0.22</v>
      </c>
      <c r="I5207" s="244"/>
      <c r="J5207" s="244"/>
      <c r="K5207" s="244"/>
      <c r="L5207" s="244"/>
      <c r="M5207" s="244"/>
      <c r="N5207" s="244"/>
      <c r="O5207" s="244"/>
      <c r="P5207" s="244"/>
      <c r="Q5207" s="245" t="s">
        <v>1628</v>
      </c>
    </row>
    <row r="5208" spans="1:17" ht="47.25" x14ac:dyDescent="0.25">
      <c r="A5208" s="243">
        <v>293</v>
      </c>
      <c r="B5208" s="243">
        <v>11</v>
      </c>
      <c r="C5208" s="243" t="s">
        <v>987</v>
      </c>
      <c r="D5208" s="243" t="s">
        <v>1629</v>
      </c>
      <c r="E5208" s="243" t="s">
        <v>1142</v>
      </c>
      <c r="F5208" s="243">
        <v>5</v>
      </c>
      <c r="G5208" s="244"/>
      <c r="H5208" s="244">
        <v>0.193</v>
      </c>
      <c r="I5208" s="244"/>
      <c r="J5208" s="244"/>
      <c r="K5208" s="244"/>
      <c r="L5208" s="244"/>
      <c r="M5208" s="244"/>
      <c r="N5208" s="244"/>
      <c r="O5208" s="244"/>
      <c r="P5208" s="244"/>
      <c r="Q5208" s="245" t="s">
        <v>1630</v>
      </c>
    </row>
    <row r="5209" spans="1:17" ht="31.5" x14ac:dyDescent="0.25">
      <c r="A5209" s="243">
        <v>294</v>
      </c>
      <c r="B5209" s="243">
        <v>11</v>
      </c>
      <c r="C5209" s="243" t="s">
        <v>987</v>
      </c>
      <c r="D5209" s="243" t="s">
        <v>1631</v>
      </c>
      <c r="E5209" s="243" t="s">
        <v>1142</v>
      </c>
      <c r="F5209" s="243">
        <v>5</v>
      </c>
      <c r="G5209" s="244"/>
      <c r="H5209" s="244">
        <v>0</v>
      </c>
      <c r="I5209" s="244"/>
      <c r="J5209" s="244"/>
      <c r="K5209" s="244"/>
      <c r="L5209" s="244"/>
      <c r="M5209" s="244"/>
      <c r="N5209" s="244"/>
      <c r="O5209" s="244"/>
      <c r="P5209" s="244"/>
      <c r="Q5209" s="245" t="s">
        <v>1632</v>
      </c>
    </row>
    <row r="5210" spans="1:17" ht="78.75" x14ac:dyDescent="0.25">
      <c r="A5210" s="243">
        <v>295</v>
      </c>
      <c r="B5210" s="243">
        <v>11</v>
      </c>
      <c r="C5210" s="243" t="s">
        <v>1010</v>
      </c>
      <c r="D5210" s="243" t="s">
        <v>1631</v>
      </c>
      <c r="E5210" s="243" t="s">
        <v>1142</v>
      </c>
      <c r="F5210" s="243">
        <v>5</v>
      </c>
      <c r="G5210" s="244"/>
      <c r="H5210" s="244">
        <v>0.38900000000000001</v>
      </c>
      <c r="I5210" s="244"/>
      <c r="J5210" s="244"/>
      <c r="K5210" s="244"/>
      <c r="L5210" s="244"/>
      <c r="M5210" s="244"/>
      <c r="N5210" s="244"/>
      <c r="O5210" s="244"/>
      <c r="P5210" s="244"/>
      <c r="Q5210" s="245" t="s">
        <v>1633</v>
      </c>
    </row>
    <row r="5211" spans="1:17" ht="63" x14ac:dyDescent="0.25">
      <c r="A5211" s="243">
        <v>296</v>
      </c>
      <c r="B5211" s="243">
        <v>11</v>
      </c>
      <c r="C5211" s="243" t="s">
        <v>1010</v>
      </c>
      <c r="D5211" s="243" t="s">
        <v>1634</v>
      </c>
      <c r="E5211" s="243" t="s">
        <v>1142</v>
      </c>
      <c r="F5211" s="243">
        <v>5</v>
      </c>
      <c r="G5211" s="244"/>
      <c r="H5211" s="244">
        <v>0</v>
      </c>
      <c r="I5211" s="244"/>
      <c r="J5211" s="244"/>
      <c r="K5211" s="244"/>
      <c r="L5211" s="244"/>
      <c r="M5211" s="244"/>
      <c r="N5211" s="244"/>
      <c r="O5211" s="244"/>
      <c r="P5211" s="244"/>
      <c r="Q5211" s="245" t="s">
        <v>1635</v>
      </c>
    </row>
    <row r="5212" spans="1:17" ht="63" x14ac:dyDescent="0.25">
      <c r="A5212" s="243">
        <v>297</v>
      </c>
      <c r="B5212" s="243">
        <v>11</v>
      </c>
      <c r="C5212" s="243" t="s">
        <v>936</v>
      </c>
      <c r="D5212" s="243" t="s">
        <v>1636</v>
      </c>
      <c r="E5212" s="243" t="s">
        <v>1142</v>
      </c>
      <c r="F5212" s="243">
        <v>5</v>
      </c>
      <c r="G5212" s="244"/>
      <c r="H5212" s="244">
        <v>0.11899999999999999</v>
      </c>
      <c r="I5212" s="244"/>
      <c r="J5212" s="244"/>
      <c r="K5212" s="244"/>
      <c r="L5212" s="244"/>
      <c r="M5212" s="244"/>
      <c r="N5212" s="244"/>
      <c r="O5212" s="244"/>
      <c r="P5212" s="244"/>
      <c r="Q5212" s="245" t="s">
        <v>1637</v>
      </c>
    </row>
    <row r="5213" spans="1:17" ht="47.25" x14ac:dyDescent="0.25">
      <c r="A5213" s="243">
        <v>298</v>
      </c>
      <c r="B5213" s="243">
        <v>11</v>
      </c>
      <c r="C5213" s="243" t="s">
        <v>936</v>
      </c>
      <c r="D5213" s="243" t="s">
        <v>1638</v>
      </c>
      <c r="E5213" s="243" t="s">
        <v>1142</v>
      </c>
      <c r="F5213" s="243">
        <v>5</v>
      </c>
      <c r="G5213" s="244"/>
      <c r="H5213" s="244">
        <v>7.6999999999999999E-2</v>
      </c>
      <c r="I5213" s="244"/>
      <c r="J5213" s="244"/>
      <c r="K5213" s="244"/>
      <c r="L5213" s="244"/>
      <c r="M5213" s="244"/>
      <c r="N5213" s="244"/>
      <c r="O5213" s="244"/>
      <c r="P5213" s="244"/>
      <c r="Q5213" s="245" t="s">
        <v>1639</v>
      </c>
    </row>
    <row r="5214" spans="1:17" x14ac:dyDescent="0.25">
      <c r="A5214" s="243">
        <v>299</v>
      </c>
      <c r="B5214" s="243">
        <v>11</v>
      </c>
      <c r="C5214" s="243" t="s">
        <v>991</v>
      </c>
      <c r="D5214" s="243" t="s">
        <v>1631</v>
      </c>
      <c r="E5214" s="243" t="s">
        <v>1142</v>
      </c>
      <c r="F5214" s="243">
        <v>5</v>
      </c>
      <c r="G5214" s="244"/>
      <c r="H5214" s="244"/>
      <c r="I5214" s="244">
        <v>3.4000000000000002E-2</v>
      </c>
      <c r="J5214" s="244"/>
      <c r="K5214" s="244"/>
      <c r="L5214" s="244"/>
      <c r="M5214" s="244"/>
      <c r="N5214" s="244"/>
      <c r="O5214" s="244"/>
      <c r="P5214" s="244"/>
      <c r="Q5214" s="245" t="s">
        <v>1640</v>
      </c>
    </row>
    <row r="5215" spans="1:17" ht="31.5" x14ac:dyDescent="0.25">
      <c r="A5215" s="243">
        <v>300</v>
      </c>
      <c r="B5215" s="243">
        <v>11</v>
      </c>
      <c r="C5215" s="243" t="s">
        <v>991</v>
      </c>
      <c r="D5215" s="243" t="s">
        <v>1641</v>
      </c>
      <c r="E5215" s="243" t="s">
        <v>1142</v>
      </c>
      <c r="F5215" s="243">
        <v>5</v>
      </c>
      <c r="G5215" s="244"/>
      <c r="H5215" s="244"/>
      <c r="I5215" s="244">
        <v>0.11</v>
      </c>
      <c r="J5215" s="244"/>
      <c r="K5215" s="244"/>
      <c r="L5215" s="244"/>
      <c r="M5215" s="244"/>
      <c r="N5215" s="244"/>
      <c r="O5215" s="244"/>
      <c r="P5215" s="244"/>
      <c r="Q5215" s="245" t="s">
        <v>1642</v>
      </c>
    </row>
    <row r="5216" spans="1:17" ht="47.25" x14ac:dyDescent="0.25">
      <c r="A5216" s="243">
        <v>301</v>
      </c>
      <c r="B5216" s="243">
        <v>11</v>
      </c>
      <c r="C5216" s="243" t="s">
        <v>1012</v>
      </c>
      <c r="D5216" s="243" t="s">
        <v>1643</v>
      </c>
      <c r="E5216" s="243" t="s">
        <v>1142</v>
      </c>
      <c r="F5216" s="243">
        <v>5</v>
      </c>
      <c r="G5216" s="244"/>
      <c r="H5216" s="244"/>
      <c r="I5216" s="244">
        <v>6.6000000000000003E-2</v>
      </c>
      <c r="J5216" s="244"/>
      <c r="K5216" s="244"/>
      <c r="L5216" s="244"/>
      <c r="M5216" s="244"/>
      <c r="N5216" s="244"/>
      <c r="O5216" s="244"/>
      <c r="P5216" s="244"/>
      <c r="Q5216" s="245" t="s">
        <v>1644</v>
      </c>
    </row>
    <row r="5217" spans="1:17" x14ac:dyDescent="0.25">
      <c r="A5217" s="243">
        <v>302</v>
      </c>
      <c r="B5217" s="243">
        <v>11</v>
      </c>
      <c r="C5217" s="243" t="s">
        <v>1012</v>
      </c>
      <c r="D5217" s="243" t="s">
        <v>1645</v>
      </c>
      <c r="E5217" s="243" t="s">
        <v>1142</v>
      </c>
      <c r="F5217" s="243">
        <v>5</v>
      </c>
      <c r="G5217" s="244"/>
      <c r="H5217" s="244"/>
      <c r="I5217" s="244">
        <v>7.0000000000000001E-3</v>
      </c>
      <c r="J5217" s="244"/>
      <c r="K5217" s="244"/>
      <c r="L5217" s="244"/>
      <c r="M5217" s="244"/>
      <c r="N5217" s="244"/>
      <c r="O5217" s="244"/>
      <c r="P5217" s="244"/>
      <c r="Q5217" s="245" t="s">
        <v>1646</v>
      </c>
    </row>
    <row r="5218" spans="1:17" ht="63" x14ac:dyDescent="0.25">
      <c r="A5218" s="243">
        <v>303</v>
      </c>
      <c r="B5218" s="243">
        <v>11</v>
      </c>
      <c r="C5218" s="243" t="s">
        <v>1011</v>
      </c>
      <c r="D5218" s="243" t="s">
        <v>1647</v>
      </c>
      <c r="E5218" s="243" t="s">
        <v>1142</v>
      </c>
      <c r="F5218" s="243">
        <v>5</v>
      </c>
      <c r="G5218" s="244"/>
      <c r="H5218" s="244"/>
      <c r="I5218" s="244">
        <v>7.4999999999999997E-2</v>
      </c>
      <c r="J5218" s="244"/>
      <c r="K5218" s="244"/>
      <c r="L5218" s="244"/>
      <c r="M5218" s="244"/>
      <c r="N5218" s="244"/>
      <c r="O5218" s="244"/>
      <c r="P5218" s="244"/>
      <c r="Q5218" s="245" t="s">
        <v>1648</v>
      </c>
    </row>
    <row r="5219" spans="1:17" ht="31.5" x14ac:dyDescent="0.25">
      <c r="A5219" s="243">
        <v>304</v>
      </c>
      <c r="B5219" s="243">
        <v>11</v>
      </c>
      <c r="C5219" s="243" t="s">
        <v>1011</v>
      </c>
      <c r="D5219" s="243" t="s">
        <v>1649</v>
      </c>
      <c r="E5219" s="243" t="s">
        <v>1142</v>
      </c>
      <c r="F5219" s="243">
        <v>5</v>
      </c>
      <c r="G5219" s="244"/>
      <c r="H5219" s="244"/>
      <c r="I5219" s="244">
        <v>4.2999999999999997E-2</v>
      </c>
      <c r="J5219" s="244"/>
      <c r="K5219" s="244"/>
      <c r="L5219" s="244"/>
      <c r="M5219" s="244"/>
      <c r="N5219" s="244"/>
      <c r="O5219" s="244"/>
      <c r="P5219" s="244"/>
      <c r="Q5219" s="245" t="s">
        <v>1650</v>
      </c>
    </row>
    <row r="5220" spans="1:17" ht="31.5" x14ac:dyDescent="0.25">
      <c r="A5220" s="243">
        <v>305</v>
      </c>
      <c r="B5220" s="243">
        <v>11</v>
      </c>
      <c r="C5220" s="243" t="s">
        <v>1009</v>
      </c>
      <c r="D5220" s="243" t="s">
        <v>1651</v>
      </c>
      <c r="E5220" s="243" t="s">
        <v>1142</v>
      </c>
      <c r="F5220" s="243">
        <v>5</v>
      </c>
      <c r="G5220" s="244"/>
      <c r="H5220" s="244"/>
      <c r="I5220" s="244">
        <v>0.33300000000000002</v>
      </c>
      <c r="J5220" s="244"/>
      <c r="K5220" s="244"/>
      <c r="L5220" s="244"/>
      <c r="M5220" s="244"/>
      <c r="N5220" s="244"/>
      <c r="O5220" s="244"/>
      <c r="P5220" s="244"/>
      <c r="Q5220" s="245" t="s">
        <v>1652</v>
      </c>
    </row>
    <row r="5221" spans="1:17" ht="47.25" x14ac:dyDescent="0.25">
      <c r="A5221" s="243">
        <v>306</v>
      </c>
      <c r="B5221" s="243">
        <v>11</v>
      </c>
      <c r="C5221" s="243" t="s">
        <v>999</v>
      </c>
      <c r="D5221" s="243" t="s">
        <v>1631</v>
      </c>
      <c r="E5221" s="243" t="s">
        <v>1142</v>
      </c>
      <c r="F5221" s="243">
        <v>5</v>
      </c>
      <c r="G5221" s="244"/>
      <c r="H5221" s="244"/>
      <c r="I5221" s="244">
        <v>0.38300000000000001</v>
      </c>
      <c r="J5221" s="244"/>
      <c r="K5221" s="244"/>
      <c r="L5221" s="244"/>
      <c r="M5221" s="244"/>
      <c r="N5221" s="244"/>
      <c r="O5221" s="244"/>
      <c r="P5221" s="244"/>
      <c r="Q5221" s="245" t="s">
        <v>1653</v>
      </c>
    </row>
    <row r="5222" spans="1:17" ht="63" x14ac:dyDescent="0.25">
      <c r="A5222" s="243">
        <v>307</v>
      </c>
      <c r="B5222" s="243">
        <v>11</v>
      </c>
      <c r="C5222" s="243" t="s">
        <v>999</v>
      </c>
      <c r="D5222" s="243" t="s">
        <v>1654</v>
      </c>
      <c r="E5222" s="243" t="s">
        <v>1142</v>
      </c>
      <c r="F5222" s="243">
        <v>5</v>
      </c>
      <c r="G5222" s="244"/>
      <c r="H5222" s="244"/>
      <c r="I5222" s="244"/>
      <c r="J5222" s="244">
        <v>0.27100000000000002</v>
      </c>
      <c r="K5222" s="244"/>
      <c r="L5222" s="244"/>
      <c r="M5222" s="244"/>
      <c r="N5222" s="244"/>
      <c r="O5222" s="244"/>
      <c r="P5222" s="244"/>
      <c r="Q5222" s="245" t="s">
        <v>1655</v>
      </c>
    </row>
    <row r="5223" spans="1:17" ht="31.5" x14ac:dyDescent="0.25">
      <c r="A5223" s="243">
        <v>308</v>
      </c>
      <c r="B5223" s="243">
        <v>11</v>
      </c>
      <c r="C5223" s="243" t="s">
        <v>992</v>
      </c>
      <c r="D5223" s="243" t="s">
        <v>1631</v>
      </c>
      <c r="E5223" s="243" t="s">
        <v>1142</v>
      </c>
      <c r="F5223" s="243">
        <v>5</v>
      </c>
      <c r="G5223" s="244"/>
      <c r="H5223" s="244"/>
      <c r="I5223" s="244"/>
      <c r="J5223" s="244">
        <v>0.29580000000000001</v>
      </c>
      <c r="K5223" s="244"/>
      <c r="L5223" s="244"/>
      <c r="M5223" s="244"/>
      <c r="N5223" s="244"/>
      <c r="O5223" s="244"/>
      <c r="P5223" s="244"/>
      <c r="Q5223" s="245" t="s">
        <v>1656</v>
      </c>
    </row>
    <row r="5224" spans="1:17" ht="31.5" x14ac:dyDescent="0.25">
      <c r="A5224" s="243">
        <v>309</v>
      </c>
      <c r="B5224" s="243">
        <v>11</v>
      </c>
      <c r="C5224" s="243" t="s">
        <v>992</v>
      </c>
      <c r="D5224" s="243" t="s">
        <v>1657</v>
      </c>
      <c r="E5224" s="243" t="s">
        <v>1142</v>
      </c>
      <c r="F5224" s="243">
        <v>5</v>
      </c>
      <c r="G5224" s="244"/>
      <c r="H5224" s="244"/>
      <c r="I5224" s="244"/>
      <c r="J5224" s="244">
        <v>0.13539999999999999</v>
      </c>
      <c r="K5224" s="244"/>
      <c r="L5224" s="244"/>
      <c r="M5224" s="244"/>
      <c r="N5224" s="244"/>
      <c r="O5224" s="244"/>
      <c r="P5224" s="244"/>
      <c r="Q5224" s="245" t="s">
        <v>1658</v>
      </c>
    </row>
    <row r="5225" spans="1:17" ht="31.5" x14ac:dyDescent="0.25">
      <c r="A5225" s="243">
        <v>310</v>
      </c>
      <c r="B5225" s="243">
        <v>11</v>
      </c>
      <c r="C5225" s="243" t="s">
        <v>988</v>
      </c>
      <c r="D5225" s="243" t="s">
        <v>1631</v>
      </c>
      <c r="E5225" s="243" t="s">
        <v>1142</v>
      </c>
      <c r="F5225" s="243">
        <v>5</v>
      </c>
      <c r="G5225" s="244"/>
      <c r="H5225" s="244"/>
      <c r="I5225" s="244"/>
      <c r="J5225" s="244">
        <v>7.0999999999999994E-2</v>
      </c>
      <c r="K5225" s="244"/>
      <c r="L5225" s="244"/>
      <c r="M5225" s="244"/>
      <c r="N5225" s="244"/>
      <c r="O5225" s="244"/>
      <c r="P5225" s="244"/>
      <c r="Q5225" s="245" t="s">
        <v>1659</v>
      </c>
    </row>
    <row r="5226" spans="1:17" ht="47.25" x14ac:dyDescent="0.25">
      <c r="A5226" s="243">
        <v>311</v>
      </c>
      <c r="B5226" s="243">
        <v>11</v>
      </c>
      <c r="C5226" s="243" t="s">
        <v>988</v>
      </c>
      <c r="D5226" s="243" t="s">
        <v>1660</v>
      </c>
      <c r="E5226" s="243" t="s">
        <v>1142</v>
      </c>
      <c r="F5226" s="243">
        <v>5</v>
      </c>
      <c r="G5226" s="244"/>
      <c r="H5226" s="244"/>
      <c r="I5226" s="244"/>
      <c r="J5226" s="244">
        <v>4.1000000000000002E-2</v>
      </c>
      <c r="K5226" s="244"/>
      <c r="L5226" s="244"/>
      <c r="M5226" s="244"/>
      <c r="N5226" s="244"/>
      <c r="O5226" s="244"/>
      <c r="P5226" s="244"/>
      <c r="Q5226" s="245" t="s">
        <v>1661</v>
      </c>
    </row>
    <row r="5227" spans="1:17" ht="47.25" x14ac:dyDescent="0.25">
      <c r="A5227" s="243">
        <v>312</v>
      </c>
      <c r="B5227" s="243">
        <v>11</v>
      </c>
      <c r="C5227" s="243" t="s">
        <v>983</v>
      </c>
      <c r="D5227" s="243" t="s">
        <v>1631</v>
      </c>
      <c r="E5227" s="243" t="s">
        <v>1142</v>
      </c>
      <c r="F5227" s="243">
        <v>5</v>
      </c>
      <c r="G5227" s="244"/>
      <c r="H5227" s="244"/>
      <c r="I5227" s="244"/>
      <c r="J5227" s="244">
        <v>0.108</v>
      </c>
      <c r="K5227" s="244"/>
      <c r="L5227" s="244"/>
      <c r="M5227" s="244"/>
      <c r="N5227" s="244"/>
      <c r="O5227" s="244"/>
      <c r="P5227" s="244"/>
      <c r="Q5227" s="245" t="s">
        <v>1662</v>
      </c>
    </row>
    <row r="5228" spans="1:17" x14ac:dyDescent="0.25">
      <c r="A5228" s="243">
        <v>313</v>
      </c>
      <c r="B5228" s="243">
        <v>11</v>
      </c>
      <c r="C5228" s="243" t="s">
        <v>983</v>
      </c>
      <c r="D5228" s="243" t="s">
        <v>1663</v>
      </c>
      <c r="E5228" s="243" t="s">
        <v>1142</v>
      </c>
      <c r="F5228" s="243">
        <v>5</v>
      </c>
      <c r="G5228" s="244"/>
      <c r="H5228" s="244"/>
      <c r="I5228" s="244"/>
      <c r="J5228" s="244">
        <v>1.6E-2</v>
      </c>
      <c r="K5228" s="244"/>
      <c r="L5228" s="244"/>
      <c r="M5228" s="244"/>
      <c r="N5228" s="244"/>
      <c r="O5228" s="244"/>
      <c r="P5228" s="244"/>
      <c r="Q5228" s="245" t="s">
        <v>1613</v>
      </c>
    </row>
    <row r="5229" spans="1:17" ht="63" x14ac:dyDescent="0.25">
      <c r="A5229" s="243">
        <v>314</v>
      </c>
      <c r="B5229" s="243">
        <v>11</v>
      </c>
      <c r="C5229" s="243" t="s">
        <v>971</v>
      </c>
      <c r="D5229" s="243" t="s">
        <v>1631</v>
      </c>
      <c r="E5229" s="243" t="s">
        <v>1142</v>
      </c>
      <c r="F5229" s="243">
        <v>5</v>
      </c>
      <c r="G5229" s="244"/>
      <c r="H5229" s="244"/>
      <c r="I5229" s="244"/>
      <c r="J5229" s="244">
        <v>0.51600000000000001</v>
      </c>
      <c r="K5229" s="244"/>
      <c r="L5229" s="244"/>
      <c r="M5229" s="244"/>
      <c r="N5229" s="244"/>
      <c r="O5229" s="244"/>
      <c r="P5229" s="244"/>
      <c r="Q5229" s="245" t="s">
        <v>1664</v>
      </c>
    </row>
    <row r="5230" spans="1:17" x14ac:dyDescent="0.25">
      <c r="A5230" s="243">
        <v>315</v>
      </c>
      <c r="B5230" s="243">
        <v>11</v>
      </c>
      <c r="C5230" s="243" t="s">
        <v>958</v>
      </c>
      <c r="D5230" s="243" t="s">
        <v>1665</v>
      </c>
      <c r="E5230" s="243" t="s">
        <v>1142</v>
      </c>
      <c r="F5230" s="243">
        <v>5</v>
      </c>
      <c r="G5230" s="244"/>
      <c r="H5230" s="244"/>
      <c r="I5230" s="244"/>
      <c r="J5230" s="244">
        <v>6.6000000000000003E-2</v>
      </c>
      <c r="K5230" s="244"/>
      <c r="L5230" s="244"/>
      <c r="M5230" s="244"/>
      <c r="N5230" s="244"/>
      <c r="O5230" s="244"/>
      <c r="P5230" s="244"/>
      <c r="Q5230" s="245" t="s">
        <v>1666</v>
      </c>
    </row>
    <row r="5231" spans="1:17" ht="47.25" x14ac:dyDescent="0.25">
      <c r="A5231" s="243">
        <v>316</v>
      </c>
      <c r="B5231" s="243">
        <v>11</v>
      </c>
      <c r="C5231" s="243" t="s">
        <v>958</v>
      </c>
      <c r="D5231" s="243" t="s">
        <v>1631</v>
      </c>
      <c r="E5231" s="243" t="s">
        <v>1142</v>
      </c>
      <c r="F5231" s="243">
        <v>5</v>
      </c>
      <c r="G5231" s="244"/>
      <c r="H5231" s="244"/>
      <c r="I5231" s="244"/>
      <c r="J5231" s="244">
        <v>0.13400000000000001</v>
      </c>
      <c r="K5231" s="244"/>
      <c r="L5231" s="244"/>
      <c r="M5231" s="244"/>
      <c r="N5231" s="244"/>
      <c r="O5231" s="244"/>
      <c r="P5231" s="244"/>
      <c r="Q5231" s="245" t="s">
        <v>1667</v>
      </c>
    </row>
    <row r="5232" spans="1:17" ht="31.5" x14ac:dyDescent="0.25">
      <c r="A5232" s="243">
        <v>317</v>
      </c>
      <c r="B5232" s="243">
        <v>11</v>
      </c>
      <c r="C5232" s="243" t="s">
        <v>86</v>
      </c>
      <c r="D5232" s="243" t="s">
        <v>1668</v>
      </c>
      <c r="E5232" s="243" t="s">
        <v>1142</v>
      </c>
      <c r="F5232" s="243">
        <v>5</v>
      </c>
      <c r="G5232" s="244"/>
      <c r="H5232" s="244"/>
      <c r="I5232" s="244"/>
      <c r="J5232" s="244">
        <v>3.5000000000000003E-2</v>
      </c>
      <c r="K5232" s="244"/>
      <c r="L5232" s="244"/>
      <c r="M5232" s="244"/>
      <c r="N5232" s="244"/>
      <c r="O5232" s="244"/>
      <c r="P5232" s="244"/>
      <c r="Q5232" s="245" t="s">
        <v>1669</v>
      </c>
    </row>
    <row r="5233" spans="1:17" ht="47.25" x14ac:dyDescent="0.25">
      <c r="A5233" s="243">
        <v>318</v>
      </c>
      <c r="B5233" s="243">
        <v>11</v>
      </c>
      <c r="C5233" s="243" t="s">
        <v>86</v>
      </c>
      <c r="D5233" s="243" t="s">
        <v>1670</v>
      </c>
      <c r="E5233" s="243" t="s">
        <v>1142</v>
      </c>
      <c r="F5233" s="243">
        <v>5</v>
      </c>
      <c r="G5233" s="244"/>
      <c r="H5233" s="244"/>
      <c r="I5233" s="244"/>
      <c r="J5233" s="244">
        <v>0.106</v>
      </c>
      <c r="K5233" s="244"/>
      <c r="L5233" s="244"/>
      <c r="M5233" s="244"/>
      <c r="N5233" s="244"/>
      <c r="O5233" s="244"/>
      <c r="P5233" s="244"/>
      <c r="Q5233" s="245" t="s">
        <v>1671</v>
      </c>
    </row>
    <row r="5234" spans="1:17" ht="31.5" x14ac:dyDescent="0.25">
      <c r="A5234" s="243">
        <v>319</v>
      </c>
      <c r="B5234" s="243">
        <v>11</v>
      </c>
      <c r="C5234" s="243" t="s">
        <v>86</v>
      </c>
      <c r="D5234" s="243" t="s">
        <v>1672</v>
      </c>
      <c r="E5234" s="243" t="s">
        <v>1142</v>
      </c>
      <c r="F5234" s="243">
        <v>5</v>
      </c>
      <c r="G5234" s="244"/>
      <c r="H5234" s="244"/>
      <c r="I5234" s="244"/>
      <c r="J5234" s="244">
        <v>4.9000000000000002E-2</v>
      </c>
      <c r="K5234" s="244"/>
      <c r="L5234" s="244"/>
      <c r="M5234" s="244"/>
      <c r="N5234" s="244"/>
      <c r="O5234" s="244"/>
      <c r="P5234" s="244"/>
      <c r="Q5234" s="245" t="s">
        <v>1673</v>
      </c>
    </row>
    <row r="5235" spans="1:17" ht="94.5" x14ac:dyDescent="0.25">
      <c r="A5235" s="243">
        <v>320</v>
      </c>
      <c r="B5235" s="243">
        <v>11</v>
      </c>
      <c r="C5235" s="243" t="s">
        <v>957</v>
      </c>
      <c r="D5235" s="243" t="s">
        <v>1631</v>
      </c>
      <c r="E5235" s="243" t="s">
        <v>1142</v>
      </c>
      <c r="F5235" s="243">
        <v>5</v>
      </c>
      <c r="G5235" s="244"/>
      <c r="H5235" s="244"/>
      <c r="I5235" s="244"/>
      <c r="J5235" s="244">
        <v>0</v>
      </c>
      <c r="K5235" s="244"/>
      <c r="L5235" s="244"/>
      <c r="M5235" s="244"/>
      <c r="N5235" s="244"/>
      <c r="O5235" s="244"/>
      <c r="P5235" s="244"/>
      <c r="Q5235" s="245" t="s">
        <v>1674</v>
      </c>
    </row>
    <row r="5236" spans="1:17" ht="63" x14ac:dyDescent="0.25">
      <c r="A5236" s="243">
        <v>321</v>
      </c>
      <c r="B5236" s="243">
        <v>11</v>
      </c>
      <c r="C5236" s="243" t="s">
        <v>957</v>
      </c>
      <c r="D5236" s="243" t="s">
        <v>1675</v>
      </c>
      <c r="E5236" s="243" t="s">
        <v>1142</v>
      </c>
      <c r="F5236" s="243">
        <v>5</v>
      </c>
      <c r="G5236" s="244"/>
      <c r="H5236" s="244"/>
      <c r="I5236" s="244"/>
      <c r="J5236" s="244">
        <v>0.255</v>
      </c>
      <c r="K5236" s="244"/>
      <c r="L5236" s="244"/>
      <c r="M5236" s="244"/>
      <c r="N5236" s="244"/>
      <c r="O5236" s="244"/>
      <c r="P5236" s="244"/>
      <c r="Q5236" s="245" t="s">
        <v>1676</v>
      </c>
    </row>
    <row r="5237" spans="1:17" x14ac:dyDescent="0.25">
      <c r="A5237" s="243">
        <v>322</v>
      </c>
      <c r="B5237" s="243">
        <v>11</v>
      </c>
      <c r="C5237" s="243" t="s">
        <v>955</v>
      </c>
      <c r="D5237" s="243" t="s">
        <v>1677</v>
      </c>
      <c r="E5237" s="243" t="s">
        <v>1142</v>
      </c>
      <c r="F5237" s="243">
        <v>5</v>
      </c>
      <c r="G5237" s="244"/>
      <c r="H5237" s="244"/>
      <c r="I5237" s="244"/>
      <c r="J5237" s="244">
        <v>1.4999999999999999E-2</v>
      </c>
      <c r="K5237" s="244"/>
      <c r="L5237" s="244"/>
      <c r="M5237" s="244"/>
      <c r="N5237" s="244"/>
      <c r="O5237" s="244"/>
      <c r="P5237" s="244"/>
      <c r="Q5237" s="245" t="s">
        <v>1678</v>
      </c>
    </row>
    <row r="5238" spans="1:17" x14ac:dyDescent="0.25">
      <c r="A5238" s="243">
        <v>323</v>
      </c>
      <c r="B5238" s="243">
        <v>11</v>
      </c>
      <c r="C5238" s="243" t="s">
        <v>955</v>
      </c>
      <c r="D5238" s="243" t="s">
        <v>1679</v>
      </c>
      <c r="E5238" s="243" t="s">
        <v>1142</v>
      </c>
      <c r="F5238" s="243">
        <v>5</v>
      </c>
      <c r="G5238" s="244"/>
      <c r="H5238" s="244"/>
      <c r="I5238" s="244"/>
      <c r="J5238" s="244">
        <v>5.1999999999999998E-2</v>
      </c>
      <c r="K5238" s="244"/>
      <c r="L5238" s="244"/>
      <c r="M5238" s="244"/>
      <c r="N5238" s="244"/>
      <c r="O5238" s="244"/>
      <c r="P5238" s="244"/>
      <c r="Q5238" s="245" t="s">
        <v>1680</v>
      </c>
    </row>
    <row r="5239" spans="1:17" ht="63" x14ac:dyDescent="0.25">
      <c r="A5239" s="243">
        <v>324</v>
      </c>
      <c r="B5239" s="243">
        <v>11</v>
      </c>
      <c r="C5239" s="243" t="s">
        <v>955</v>
      </c>
      <c r="D5239" s="243" t="s">
        <v>1681</v>
      </c>
      <c r="E5239" s="243" t="s">
        <v>1142</v>
      </c>
      <c r="F5239" s="243">
        <v>5</v>
      </c>
      <c r="G5239" s="244"/>
      <c r="H5239" s="244"/>
      <c r="I5239" s="244"/>
      <c r="J5239" s="244">
        <v>0.41699999999999998</v>
      </c>
      <c r="K5239" s="244"/>
      <c r="L5239" s="244"/>
      <c r="M5239" s="244"/>
      <c r="N5239" s="244"/>
      <c r="O5239" s="244"/>
      <c r="P5239" s="244"/>
      <c r="Q5239" s="245" t="s">
        <v>1682</v>
      </c>
    </row>
    <row r="5240" spans="1:17" ht="31.5" x14ac:dyDescent="0.25">
      <c r="A5240" s="243">
        <v>325</v>
      </c>
      <c r="B5240" s="243">
        <v>11</v>
      </c>
      <c r="C5240" s="243" t="s">
        <v>955</v>
      </c>
      <c r="D5240" s="243" t="s">
        <v>1683</v>
      </c>
      <c r="E5240" s="243" t="s">
        <v>1142</v>
      </c>
      <c r="F5240" s="243">
        <v>5</v>
      </c>
      <c r="G5240" s="244"/>
      <c r="H5240" s="244"/>
      <c r="I5240" s="244"/>
      <c r="J5240" s="244">
        <v>0.28399999999999997</v>
      </c>
      <c r="K5240" s="244"/>
      <c r="L5240" s="244"/>
      <c r="M5240" s="244"/>
      <c r="N5240" s="244"/>
      <c r="O5240" s="244"/>
      <c r="P5240" s="244"/>
      <c r="Q5240" s="245" t="s">
        <v>1684</v>
      </c>
    </row>
    <row r="5241" spans="1:17" ht="47.25" x14ac:dyDescent="0.25">
      <c r="A5241" s="243">
        <v>326</v>
      </c>
      <c r="B5241" s="243">
        <v>11</v>
      </c>
      <c r="C5241" s="243" t="s">
        <v>981</v>
      </c>
      <c r="D5241" s="243" t="s">
        <v>1685</v>
      </c>
      <c r="E5241" s="243" t="s">
        <v>1142</v>
      </c>
      <c r="F5241" s="243">
        <v>5</v>
      </c>
      <c r="G5241" s="244"/>
      <c r="H5241" s="244"/>
      <c r="I5241" s="244"/>
      <c r="J5241" s="244"/>
      <c r="K5241" s="244">
        <v>0.10299999999999999</v>
      </c>
      <c r="L5241" s="244"/>
      <c r="M5241" s="244"/>
      <c r="N5241" s="244"/>
      <c r="O5241" s="244"/>
      <c r="P5241" s="244"/>
      <c r="Q5241" s="245" t="s">
        <v>1686</v>
      </c>
    </row>
    <row r="5242" spans="1:17" ht="47.25" x14ac:dyDescent="0.25">
      <c r="A5242" s="243">
        <v>327</v>
      </c>
      <c r="B5242" s="243">
        <v>11</v>
      </c>
      <c r="C5242" s="243" t="s">
        <v>981</v>
      </c>
      <c r="D5242" s="243" t="s">
        <v>1687</v>
      </c>
      <c r="E5242" s="243" t="s">
        <v>1142</v>
      </c>
      <c r="F5242" s="243">
        <v>5</v>
      </c>
      <c r="G5242" s="244"/>
      <c r="H5242" s="244"/>
      <c r="I5242" s="244"/>
      <c r="J5242" s="244"/>
      <c r="K5242" s="244">
        <v>0.153</v>
      </c>
      <c r="L5242" s="244"/>
      <c r="M5242" s="244"/>
      <c r="N5242" s="244"/>
      <c r="O5242" s="244"/>
      <c r="P5242" s="244"/>
      <c r="Q5242" s="245" t="s">
        <v>1688</v>
      </c>
    </row>
    <row r="5243" spans="1:17" ht="31.5" x14ac:dyDescent="0.25">
      <c r="A5243" s="243">
        <v>328</v>
      </c>
      <c r="B5243" s="243">
        <v>11</v>
      </c>
      <c r="C5243" s="243" t="s">
        <v>997</v>
      </c>
      <c r="D5243" s="243" t="s">
        <v>1689</v>
      </c>
      <c r="E5243" s="243" t="s">
        <v>1142</v>
      </c>
      <c r="F5243" s="243">
        <v>5</v>
      </c>
      <c r="G5243" s="244"/>
      <c r="H5243" s="244"/>
      <c r="I5243" s="244"/>
      <c r="J5243" s="244"/>
      <c r="K5243" s="244"/>
      <c r="L5243" s="244">
        <v>0.13500000000000001</v>
      </c>
      <c r="M5243" s="244"/>
      <c r="N5243" s="244"/>
      <c r="O5243" s="244"/>
      <c r="P5243" s="244"/>
      <c r="Q5243" s="245" t="s">
        <v>1690</v>
      </c>
    </row>
    <row r="5244" spans="1:17" ht="31.5" x14ac:dyDescent="0.25">
      <c r="A5244" s="243">
        <v>329</v>
      </c>
      <c r="B5244" s="243">
        <v>11</v>
      </c>
      <c r="C5244" s="243" t="s">
        <v>997</v>
      </c>
      <c r="D5244" s="243" t="s">
        <v>1691</v>
      </c>
      <c r="E5244" s="243" t="s">
        <v>1142</v>
      </c>
      <c r="F5244" s="243">
        <v>5</v>
      </c>
      <c r="G5244" s="244"/>
      <c r="H5244" s="244"/>
      <c r="I5244" s="244"/>
      <c r="J5244" s="244"/>
      <c r="K5244" s="244"/>
      <c r="L5244" s="244">
        <v>0.10100000000000001</v>
      </c>
      <c r="M5244" s="244"/>
      <c r="N5244" s="244"/>
      <c r="O5244" s="244"/>
      <c r="P5244" s="244"/>
      <c r="Q5244" s="245" t="s">
        <v>1692</v>
      </c>
    </row>
    <row r="5245" spans="1:17" ht="31.5" x14ac:dyDescent="0.25">
      <c r="A5245" s="243">
        <v>330</v>
      </c>
      <c r="B5245" s="243">
        <v>11</v>
      </c>
      <c r="C5245" s="243" t="s">
        <v>997</v>
      </c>
      <c r="D5245" s="243" t="s">
        <v>1693</v>
      </c>
      <c r="E5245" s="243" t="s">
        <v>1142</v>
      </c>
      <c r="F5245" s="243">
        <v>5</v>
      </c>
      <c r="G5245" s="244"/>
      <c r="H5245" s="244"/>
      <c r="I5245" s="244"/>
      <c r="J5245" s="244"/>
      <c r="K5245" s="244"/>
      <c r="L5245" s="244">
        <v>0</v>
      </c>
      <c r="M5245" s="244"/>
      <c r="N5245" s="244"/>
      <c r="O5245" s="244"/>
      <c r="P5245" s="244"/>
      <c r="Q5245" s="245" t="s">
        <v>1694</v>
      </c>
    </row>
    <row r="5246" spans="1:17" ht="31.5" x14ac:dyDescent="0.25">
      <c r="A5246" s="243">
        <v>331</v>
      </c>
      <c r="B5246" s="243">
        <v>11</v>
      </c>
      <c r="C5246" s="243" t="s">
        <v>944</v>
      </c>
      <c r="D5246" s="243" t="s">
        <v>1695</v>
      </c>
      <c r="E5246" s="243" t="s">
        <v>1142</v>
      </c>
      <c r="F5246" s="243">
        <v>5</v>
      </c>
      <c r="G5246" s="244"/>
      <c r="H5246" s="244"/>
      <c r="I5246" s="244"/>
      <c r="J5246" s="244"/>
      <c r="K5246" s="244"/>
      <c r="L5246" s="244">
        <v>8.2000000000000003E-2</v>
      </c>
      <c r="M5246" s="244"/>
      <c r="N5246" s="244"/>
      <c r="O5246" s="244"/>
      <c r="P5246" s="244"/>
      <c r="Q5246" s="245" t="s">
        <v>1696</v>
      </c>
    </row>
    <row r="5247" spans="1:17" ht="47.25" x14ac:dyDescent="0.25">
      <c r="A5247" s="243">
        <v>332</v>
      </c>
      <c r="B5247" s="243">
        <v>11</v>
      </c>
      <c r="C5247" s="243" t="s">
        <v>944</v>
      </c>
      <c r="D5247" s="243" t="s">
        <v>1697</v>
      </c>
      <c r="E5247" s="243" t="s">
        <v>1142</v>
      </c>
      <c r="F5247" s="243">
        <v>5</v>
      </c>
      <c r="G5247" s="244"/>
      <c r="H5247" s="244"/>
      <c r="I5247" s="244"/>
      <c r="J5247" s="244"/>
      <c r="K5247" s="244"/>
      <c r="L5247" s="244">
        <v>0.122</v>
      </c>
      <c r="M5247" s="244"/>
      <c r="N5247" s="244"/>
      <c r="O5247" s="244"/>
      <c r="P5247" s="244"/>
      <c r="Q5247" s="245" t="s">
        <v>1698</v>
      </c>
    </row>
    <row r="5248" spans="1:17" x14ac:dyDescent="0.25">
      <c r="A5248" s="243">
        <v>333</v>
      </c>
      <c r="B5248" s="243">
        <v>11</v>
      </c>
      <c r="C5248" s="243" t="s">
        <v>944</v>
      </c>
      <c r="D5248" s="243" t="s">
        <v>1699</v>
      </c>
      <c r="E5248" s="243" t="s">
        <v>1142</v>
      </c>
      <c r="F5248" s="243">
        <v>5</v>
      </c>
      <c r="G5248" s="244"/>
      <c r="H5248" s="244"/>
      <c r="I5248" s="244"/>
      <c r="J5248" s="244"/>
      <c r="K5248" s="244"/>
      <c r="L5248" s="244">
        <v>3.5000000000000003E-2</v>
      </c>
      <c r="M5248" s="244"/>
      <c r="N5248" s="244"/>
      <c r="O5248" s="244"/>
      <c r="P5248" s="244"/>
      <c r="Q5248" s="245" t="s">
        <v>1700</v>
      </c>
    </row>
    <row r="5249" spans="1:17" ht="78.75" x14ac:dyDescent="0.25">
      <c r="A5249" s="243">
        <v>334</v>
      </c>
      <c r="B5249" s="243">
        <v>11</v>
      </c>
      <c r="C5249" s="243" t="s">
        <v>1005</v>
      </c>
      <c r="D5249" s="243" t="s">
        <v>1631</v>
      </c>
      <c r="E5249" s="243" t="s">
        <v>1142</v>
      </c>
      <c r="F5249" s="243">
        <v>5</v>
      </c>
      <c r="G5249" s="244"/>
      <c r="H5249" s="244"/>
      <c r="I5249" s="244"/>
      <c r="J5249" s="244"/>
      <c r="K5249" s="244"/>
      <c r="L5249" s="244">
        <v>0.377</v>
      </c>
      <c r="M5249" s="244"/>
      <c r="N5249" s="244"/>
      <c r="O5249" s="244"/>
      <c r="P5249" s="244"/>
      <c r="Q5249" s="245" t="s">
        <v>1701</v>
      </c>
    </row>
    <row r="5250" spans="1:17" x14ac:dyDescent="0.25">
      <c r="A5250" s="243">
        <v>335</v>
      </c>
      <c r="B5250" s="243">
        <v>11</v>
      </c>
      <c r="C5250" s="243" t="s">
        <v>1005</v>
      </c>
      <c r="D5250" s="243" t="s">
        <v>1702</v>
      </c>
      <c r="E5250" s="243" t="s">
        <v>1142</v>
      </c>
      <c r="F5250" s="243">
        <v>5</v>
      </c>
      <c r="G5250" s="244"/>
      <c r="H5250" s="244"/>
      <c r="I5250" s="244"/>
      <c r="J5250" s="244"/>
      <c r="K5250" s="244"/>
      <c r="L5250" s="244">
        <v>6.8000000000000005E-2</v>
      </c>
      <c r="M5250" s="244"/>
      <c r="N5250" s="244"/>
      <c r="O5250" s="244"/>
      <c r="P5250" s="244"/>
      <c r="Q5250" s="245" t="s">
        <v>1703</v>
      </c>
    </row>
    <row r="5251" spans="1:17" ht="63" x14ac:dyDescent="0.25">
      <c r="A5251" s="243">
        <v>336</v>
      </c>
      <c r="B5251" s="243">
        <v>11</v>
      </c>
      <c r="C5251" s="243" t="s">
        <v>1704</v>
      </c>
      <c r="D5251" s="243" t="s">
        <v>1631</v>
      </c>
      <c r="E5251" s="243" t="s">
        <v>1142</v>
      </c>
      <c r="F5251" s="243">
        <v>5</v>
      </c>
      <c r="G5251" s="244"/>
      <c r="H5251" s="244"/>
      <c r="I5251" s="244"/>
      <c r="J5251" s="244"/>
      <c r="K5251" s="244"/>
      <c r="L5251" s="244">
        <v>0.23499999999999999</v>
      </c>
      <c r="M5251" s="244"/>
      <c r="N5251" s="244"/>
      <c r="O5251" s="244"/>
      <c r="P5251" s="244"/>
      <c r="Q5251" s="245" t="s">
        <v>1705</v>
      </c>
    </row>
    <row r="5252" spans="1:17" ht="31.5" x14ac:dyDescent="0.25">
      <c r="A5252" s="243">
        <v>337</v>
      </c>
      <c r="B5252" s="243">
        <v>11</v>
      </c>
      <c r="C5252" s="243" t="s">
        <v>1704</v>
      </c>
      <c r="D5252" s="243" t="s">
        <v>1634</v>
      </c>
      <c r="E5252" s="243" t="s">
        <v>1142</v>
      </c>
      <c r="F5252" s="243">
        <v>5</v>
      </c>
      <c r="G5252" s="244"/>
      <c r="H5252" s="244"/>
      <c r="I5252" s="244"/>
      <c r="J5252" s="244"/>
      <c r="K5252" s="244"/>
      <c r="L5252" s="244">
        <v>0</v>
      </c>
      <c r="M5252" s="244"/>
      <c r="N5252" s="244"/>
      <c r="O5252" s="244"/>
      <c r="P5252" s="244"/>
      <c r="Q5252" s="245" t="s">
        <v>1706</v>
      </c>
    </row>
    <row r="5253" spans="1:17" ht="78.75" x14ac:dyDescent="0.25">
      <c r="A5253" s="243">
        <v>338</v>
      </c>
      <c r="B5253" s="243">
        <v>11</v>
      </c>
      <c r="C5253" s="243" t="s">
        <v>954</v>
      </c>
      <c r="D5253" s="243" t="s">
        <v>1631</v>
      </c>
      <c r="E5253" s="243" t="s">
        <v>1142</v>
      </c>
      <c r="F5253" s="243">
        <v>5</v>
      </c>
      <c r="G5253" s="244"/>
      <c r="H5253" s="244"/>
      <c r="I5253" s="244"/>
      <c r="J5253" s="244"/>
      <c r="K5253" s="244"/>
      <c r="L5253" s="244">
        <v>0.71199999999999997</v>
      </c>
      <c r="M5253" s="244"/>
      <c r="N5253" s="244"/>
      <c r="O5253" s="244"/>
      <c r="P5253" s="244"/>
      <c r="Q5253" s="245" t="s">
        <v>1707</v>
      </c>
    </row>
    <row r="5254" spans="1:17" ht="31.5" x14ac:dyDescent="0.25">
      <c r="A5254" s="243">
        <v>339</v>
      </c>
      <c r="B5254" s="243">
        <v>11</v>
      </c>
      <c r="C5254" s="243" t="s">
        <v>954</v>
      </c>
      <c r="D5254" s="243" t="s">
        <v>1708</v>
      </c>
      <c r="E5254" s="243" t="s">
        <v>1142</v>
      </c>
      <c r="F5254" s="243">
        <v>5</v>
      </c>
      <c r="G5254" s="244"/>
      <c r="H5254" s="244"/>
      <c r="I5254" s="244"/>
      <c r="J5254" s="244"/>
      <c r="K5254" s="244"/>
      <c r="L5254" s="244">
        <v>7.3999999999999996E-2</v>
      </c>
      <c r="M5254" s="244"/>
      <c r="N5254" s="244"/>
      <c r="O5254" s="244"/>
      <c r="P5254" s="244"/>
      <c r="Q5254" s="245" t="s">
        <v>1709</v>
      </c>
    </row>
    <row r="5255" spans="1:17" x14ac:dyDescent="0.25">
      <c r="A5255" s="243">
        <v>340</v>
      </c>
      <c r="B5255" s="243">
        <v>11</v>
      </c>
      <c r="C5255" s="243" t="s">
        <v>954</v>
      </c>
      <c r="D5255" s="243" t="s">
        <v>1710</v>
      </c>
      <c r="E5255" s="243" t="s">
        <v>1142</v>
      </c>
      <c r="F5255" s="243">
        <v>5</v>
      </c>
      <c r="G5255" s="244"/>
      <c r="H5255" s="244"/>
      <c r="I5255" s="244"/>
      <c r="J5255" s="244"/>
      <c r="K5255" s="244"/>
      <c r="L5255" s="244">
        <v>0.36599999999999999</v>
      </c>
      <c r="M5255" s="244"/>
      <c r="N5255" s="244"/>
      <c r="O5255" s="244"/>
      <c r="P5255" s="244"/>
      <c r="Q5255" s="245" t="s">
        <v>1217</v>
      </c>
    </row>
    <row r="5256" spans="1:17" ht="47.25" x14ac:dyDescent="0.25">
      <c r="A5256" s="243">
        <v>341</v>
      </c>
      <c r="B5256" s="243">
        <v>11</v>
      </c>
      <c r="C5256" s="243" t="s">
        <v>954</v>
      </c>
      <c r="D5256" s="243" t="s">
        <v>1711</v>
      </c>
      <c r="E5256" s="243" t="s">
        <v>1142</v>
      </c>
      <c r="F5256" s="243">
        <v>5</v>
      </c>
      <c r="G5256" s="244"/>
      <c r="H5256" s="244"/>
      <c r="I5256" s="244"/>
      <c r="J5256" s="244"/>
      <c r="K5256" s="244"/>
      <c r="L5256" s="244">
        <v>0.16400000000000001</v>
      </c>
      <c r="M5256" s="244"/>
      <c r="N5256" s="244"/>
      <c r="O5256" s="244"/>
      <c r="P5256" s="244"/>
      <c r="Q5256" s="245" t="s">
        <v>1712</v>
      </c>
    </row>
    <row r="5257" spans="1:17" ht="47.25" x14ac:dyDescent="0.25">
      <c r="A5257" s="243">
        <v>342</v>
      </c>
      <c r="B5257" s="243">
        <v>11</v>
      </c>
      <c r="C5257" s="243" t="s">
        <v>985</v>
      </c>
      <c r="D5257" s="243" t="s">
        <v>1631</v>
      </c>
      <c r="E5257" s="243" t="s">
        <v>1142</v>
      </c>
      <c r="F5257" s="243">
        <v>5</v>
      </c>
      <c r="G5257" s="244">
        <v>0.38500000000000001</v>
      </c>
      <c r="H5257" s="244"/>
      <c r="I5257" s="244"/>
      <c r="J5257" s="244"/>
      <c r="K5257" s="244"/>
      <c r="L5257" s="244"/>
      <c r="M5257" s="244"/>
      <c r="N5257" s="244"/>
      <c r="O5257" s="244"/>
      <c r="P5257" s="244"/>
      <c r="Q5257" s="245" t="s">
        <v>1713</v>
      </c>
    </row>
    <row r="5258" spans="1:17" ht="47.25" x14ac:dyDescent="0.25">
      <c r="A5258" s="243">
        <v>343</v>
      </c>
      <c r="B5258" s="243">
        <v>11</v>
      </c>
      <c r="C5258" s="243" t="s">
        <v>985</v>
      </c>
      <c r="D5258" s="243" t="s">
        <v>1634</v>
      </c>
      <c r="E5258" s="243" t="s">
        <v>1142</v>
      </c>
      <c r="F5258" s="243">
        <v>5</v>
      </c>
      <c r="G5258" s="244">
        <v>0.28299999999999997</v>
      </c>
      <c r="H5258" s="244"/>
      <c r="I5258" s="244"/>
      <c r="J5258" s="244"/>
      <c r="K5258" s="244"/>
      <c r="L5258" s="244"/>
      <c r="M5258" s="244"/>
      <c r="N5258" s="244"/>
      <c r="O5258" s="244"/>
      <c r="P5258" s="244"/>
      <c r="Q5258" s="245" t="s">
        <v>1714</v>
      </c>
    </row>
    <row r="5259" spans="1:17" ht="94.5" x14ac:dyDescent="0.25">
      <c r="A5259" s="243">
        <v>344</v>
      </c>
      <c r="B5259" s="243">
        <v>11</v>
      </c>
      <c r="C5259" s="243" t="s">
        <v>972</v>
      </c>
      <c r="D5259" s="243" t="s">
        <v>1715</v>
      </c>
      <c r="E5259" s="243" t="s">
        <v>1142</v>
      </c>
      <c r="F5259" s="243">
        <v>5</v>
      </c>
      <c r="G5259" s="244">
        <v>0.126</v>
      </c>
      <c r="H5259" s="244"/>
      <c r="I5259" s="244"/>
      <c r="J5259" s="244"/>
      <c r="K5259" s="244"/>
      <c r="L5259" s="244"/>
      <c r="M5259" s="244"/>
      <c r="N5259" s="244"/>
      <c r="O5259" s="244"/>
      <c r="P5259" s="244"/>
      <c r="Q5259" s="245" t="s">
        <v>1716</v>
      </c>
    </row>
    <row r="5260" spans="1:17" x14ac:dyDescent="0.25">
      <c r="A5260" s="243">
        <v>345</v>
      </c>
      <c r="B5260" s="243">
        <v>11</v>
      </c>
      <c r="C5260" s="243" t="s">
        <v>972</v>
      </c>
      <c r="D5260" s="243" t="s">
        <v>1717</v>
      </c>
      <c r="E5260" s="243" t="s">
        <v>1142</v>
      </c>
      <c r="F5260" s="243">
        <v>5</v>
      </c>
      <c r="G5260" s="244">
        <v>2.4E-2</v>
      </c>
      <c r="H5260" s="244"/>
      <c r="I5260" s="244"/>
      <c r="J5260" s="244"/>
      <c r="K5260" s="244"/>
      <c r="L5260" s="244"/>
      <c r="M5260" s="244"/>
      <c r="N5260" s="244"/>
      <c r="O5260" s="244"/>
      <c r="P5260" s="244"/>
      <c r="Q5260" s="245" t="s">
        <v>1718</v>
      </c>
    </row>
    <row r="5261" spans="1:17" ht="78.75" x14ac:dyDescent="0.25">
      <c r="A5261" s="243">
        <v>346</v>
      </c>
      <c r="B5261" s="243">
        <v>11</v>
      </c>
      <c r="C5261" s="243" t="s">
        <v>972</v>
      </c>
      <c r="D5261" s="243" t="s">
        <v>1719</v>
      </c>
      <c r="E5261" s="243" t="s">
        <v>1142</v>
      </c>
      <c r="F5261" s="243">
        <v>5</v>
      </c>
      <c r="G5261" s="244">
        <v>1.4E-2</v>
      </c>
      <c r="H5261" s="244"/>
      <c r="I5261" s="244"/>
      <c r="J5261" s="244"/>
      <c r="K5261" s="244"/>
      <c r="L5261" s="244"/>
      <c r="M5261" s="244"/>
      <c r="N5261" s="244"/>
      <c r="O5261" s="244"/>
      <c r="P5261" s="244"/>
      <c r="Q5261" s="245" t="s">
        <v>1720</v>
      </c>
    </row>
    <row r="5262" spans="1:17" ht="47.25" x14ac:dyDescent="0.25">
      <c r="A5262" s="243">
        <v>347</v>
      </c>
      <c r="B5262" s="243">
        <v>11</v>
      </c>
      <c r="C5262" s="243" t="s">
        <v>972</v>
      </c>
      <c r="D5262" s="243" t="s">
        <v>1721</v>
      </c>
      <c r="E5262" s="243" t="s">
        <v>1142</v>
      </c>
      <c r="F5262" s="243">
        <v>5</v>
      </c>
      <c r="G5262" s="244">
        <v>0.15</v>
      </c>
      <c r="H5262" s="244"/>
      <c r="I5262" s="244"/>
      <c r="J5262" s="244"/>
      <c r="K5262" s="244"/>
      <c r="L5262" s="244"/>
      <c r="M5262" s="244"/>
      <c r="N5262" s="244"/>
      <c r="O5262" s="244"/>
      <c r="P5262" s="244"/>
      <c r="Q5262" s="245" t="s">
        <v>1722</v>
      </c>
    </row>
    <row r="5263" spans="1:17" ht="31.5" x14ac:dyDescent="0.25">
      <c r="A5263" s="243">
        <v>348</v>
      </c>
      <c r="B5263" s="243">
        <v>11</v>
      </c>
      <c r="C5263" s="243" t="s">
        <v>1723</v>
      </c>
      <c r="D5263" s="243" t="s">
        <v>1631</v>
      </c>
      <c r="E5263" s="243" t="s">
        <v>1142</v>
      </c>
      <c r="F5263" s="243">
        <v>5</v>
      </c>
      <c r="G5263" s="244">
        <v>8.1000000000000003E-2</v>
      </c>
      <c r="H5263" s="244"/>
      <c r="I5263" s="244"/>
      <c r="J5263" s="244"/>
      <c r="K5263" s="244"/>
      <c r="L5263" s="244"/>
      <c r="M5263" s="244"/>
      <c r="N5263" s="244"/>
      <c r="O5263" s="244"/>
      <c r="P5263" s="244"/>
      <c r="Q5263" s="245" t="s">
        <v>1724</v>
      </c>
    </row>
    <row r="5264" spans="1:17" ht="47.25" x14ac:dyDescent="0.25">
      <c r="A5264" s="243">
        <v>349</v>
      </c>
      <c r="B5264" s="243">
        <v>11</v>
      </c>
      <c r="C5264" s="243" t="s">
        <v>1723</v>
      </c>
      <c r="D5264" s="243" t="s">
        <v>1725</v>
      </c>
      <c r="E5264" s="243" t="s">
        <v>1142</v>
      </c>
      <c r="F5264" s="243">
        <v>5</v>
      </c>
      <c r="G5264" s="244">
        <v>4.8000000000000001E-2</v>
      </c>
      <c r="H5264" s="244"/>
      <c r="I5264" s="244"/>
      <c r="J5264" s="244"/>
      <c r="K5264" s="244"/>
      <c r="L5264" s="244"/>
      <c r="M5264" s="244"/>
      <c r="N5264" s="244"/>
      <c r="O5264" s="244"/>
      <c r="P5264" s="244"/>
      <c r="Q5264" s="245" t="s">
        <v>1726</v>
      </c>
    </row>
    <row r="5265" spans="1:17" ht="31.5" x14ac:dyDescent="0.25">
      <c r="A5265" s="243">
        <v>350</v>
      </c>
      <c r="B5265" s="243">
        <v>11</v>
      </c>
      <c r="C5265" s="243" t="s">
        <v>1007</v>
      </c>
      <c r="D5265" s="243" t="s">
        <v>1638</v>
      </c>
      <c r="E5265" s="243" t="s">
        <v>1142</v>
      </c>
      <c r="F5265" s="243">
        <v>5</v>
      </c>
      <c r="G5265" s="244"/>
      <c r="H5265" s="244"/>
      <c r="I5265" s="244"/>
      <c r="J5265" s="244"/>
      <c r="K5265" s="244">
        <v>0</v>
      </c>
      <c r="L5265" s="244"/>
      <c r="M5265" s="244"/>
      <c r="N5265" s="244"/>
      <c r="O5265" s="244"/>
      <c r="P5265" s="244"/>
      <c r="Q5265" s="245" t="s">
        <v>1727</v>
      </c>
    </row>
    <row r="5266" spans="1:17" ht="78.75" x14ac:dyDescent="0.25">
      <c r="A5266" s="243">
        <v>351</v>
      </c>
      <c r="B5266" s="243">
        <v>11</v>
      </c>
      <c r="C5266" s="243" t="s">
        <v>982</v>
      </c>
      <c r="D5266" s="243" t="s">
        <v>1728</v>
      </c>
      <c r="E5266" s="243" t="s">
        <v>1142</v>
      </c>
      <c r="F5266" s="243">
        <v>5</v>
      </c>
      <c r="G5266" s="244"/>
      <c r="H5266" s="244"/>
      <c r="I5266" s="244"/>
      <c r="J5266" s="244"/>
      <c r="K5266" s="244">
        <v>0.24099999999999999</v>
      </c>
      <c r="L5266" s="244"/>
      <c r="M5266" s="244"/>
      <c r="N5266" s="244"/>
      <c r="O5266" s="244"/>
      <c r="P5266" s="244"/>
      <c r="Q5266" s="245" t="s">
        <v>1729</v>
      </c>
    </row>
    <row r="5267" spans="1:17" x14ac:dyDescent="0.25">
      <c r="A5267" s="243">
        <v>352</v>
      </c>
      <c r="B5267" s="243">
        <v>11</v>
      </c>
      <c r="C5267" s="243" t="s">
        <v>1013</v>
      </c>
      <c r="D5267" s="243" t="s">
        <v>1730</v>
      </c>
      <c r="E5267" s="243" t="s">
        <v>1142</v>
      </c>
      <c r="F5267" s="243">
        <v>5</v>
      </c>
      <c r="G5267" s="244"/>
      <c r="H5267" s="244"/>
      <c r="I5267" s="244"/>
      <c r="J5267" s="244"/>
      <c r="K5267" s="244">
        <v>2.5999999999999999E-2</v>
      </c>
      <c r="L5267" s="244"/>
      <c r="M5267" s="244"/>
      <c r="N5267" s="244"/>
      <c r="O5267" s="244"/>
      <c r="P5267" s="244"/>
      <c r="Q5267" s="245" t="s">
        <v>1731</v>
      </c>
    </row>
    <row r="5268" spans="1:17" ht="31.5" x14ac:dyDescent="0.25">
      <c r="A5268" s="243">
        <v>353</v>
      </c>
      <c r="B5268" s="243">
        <v>11</v>
      </c>
      <c r="C5268" s="243" t="s">
        <v>1013</v>
      </c>
      <c r="D5268" s="243" t="s">
        <v>1732</v>
      </c>
      <c r="E5268" s="243" t="s">
        <v>1142</v>
      </c>
      <c r="F5268" s="243">
        <v>5</v>
      </c>
      <c r="G5268" s="244"/>
      <c r="H5268" s="244"/>
      <c r="I5268" s="244"/>
      <c r="J5268" s="244"/>
      <c r="K5268" s="244">
        <v>0.03</v>
      </c>
      <c r="L5268" s="244"/>
      <c r="M5268" s="244"/>
      <c r="N5268" s="244"/>
      <c r="O5268" s="244"/>
      <c r="P5268" s="244"/>
      <c r="Q5268" s="245" t="s">
        <v>1733</v>
      </c>
    </row>
    <row r="5269" spans="1:17" x14ac:dyDescent="0.25">
      <c r="A5269" s="243">
        <v>354</v>
      </c>
      <c r="B5269" s="243">
        <v>11</v>
      </c>
      <c r="C5269" s="243" t="s">
        <v>1013</v>
      </c>
      <c r="D5269" s="243" t="s">
        <v>1734</v>
      </c>
      <c r="E5269" s="243" t="s">
        <v>1142</v>
      </c>
      <c r="F5269" s="243">
        <v>5</v>
      </c>
      <c r="G5269" s="244"/>
      <c r="H5269" s="244"/>
      <c r="I5269" s="244"/>
      <c r="J5269" s="244"/>
      <c r="K5269" s="244">
        <v>1E-3</v>
      </c>
      <c r="L5269" s="244"/>
      <c r="M5269" s="244"/>
      <c r="N5269" s="244"/>
      <c r="O5269" s="244"/>
      <c r="P5269" s="244"/>
      <c r="Q5269" s="245" t="s">
        <v>1570</v>
      </c>
    </row>
    <row r="5270" spans="1:17" x14ac:dyDescent="0.25">
      <c r="A5270" s="243">
        <v>355</v>
      </c>
      <c r="B5270" s="243">
        <v>11</v>
      </c>
      <c r="C5270" s="243" t="s">
        <v>943</v>
      </c>
      <c r="D5270" s="243" t="s">
        <v>1735</v>
      </c>
      <c r="E5270" s="243" t="s">
        <v>1142</v>
      </c>
      <c r="F5270" s="243">
        <v>5</v>
      </c>
      <c r="G5270" s="244"/>
      <c r="H5270" s="244"/>
      <c r="I5270" s="244"/>
      <c r="J5270" s="244"/>
      <c r="K5270" s="244">
        <v>4.9000000000000002E-2</v>
      </c>
      <c r="L5270" s="244"/>
      <c r="M5270" s="244"/>
      <c r="N5270" s="244"/>
      <c r="O5270" s="244"/>
      <c r="P5270" s="244"/>
      <c r="Q5270" s="245" t="s">
        <v>1736</v>
      </c>
    </row>
    <row r="5271" spans="1:17" x14ac:dyDescent="0.25">
      <c r="A5271" s="243">
        <v>356</v>
      </c>
      <c r="B5271" s="243">
        <v>11</v>
      </c>
      <c r="C5271" s="243" t="s">
        <v>943</v>
      </c>
      <c r="D5271" s="243" t="s">
        <v>1737</v>
      </c>
      <c r="E5271" s="243" t="s">
        <v>1142</v>
      </c>
      <c r="F5271" s="243">
        <v>5</v>
      </c>
      <c r="G5271" s="244"/>
      <c r="H5271" s="244"/>
      <c r="I5271" s="244"/>
      <c r="J5271" s="244"/>
      <c r="K5271" s="244">
        <v>1.4999999999999999E-2</v>
      </c>
      <c r="L5271" s="244"/>
      <c r="M5271" s="244"/>
      <c r="N5271" s="244"/>
      <c r="O5271" s="244"/>
      <c r="P5271" s="244"/>
      <c r="Q5271" s="245" t="s">
        <v>1738</v>
      </c>
    </row>
    <row r="5272" spans="1:17" ht="31.5" x14ac:dyDescent="0.25">
      <c r="A5272" s="243">
        <v>357</v>
      </c>
      <c r="B5272" s="243">
        <v>11</v>
      </c>
      <c r="C5272" s="243" t="s">
        <v>1739</v>
      </c>
      <c r="D5272" s="243" t="s">
        <v>1740</v>
      </c>
      <c r="E5272" s="243" t="s">
        <v>1114</v>
      </c>
      <c r="F5272" s="243">
        <v>5</v>
      </c>
      <c r="G5272" s="244"/>
      <c r="H5272" s="244"/>
      <c r="I5272" s="244"/>
      <c r="J5272" s="244"/>
      <c r="K5272" s="244"/>
      <c r="L5272" s="244"/>
      <c r="M5272" s="244"/>
      <c r="N5272" s="244"/>
      <c r="O5272" s="244">
        <v>0.33950000000000002</v>
      </c>
      <c r="P5272" s="244"/>
      <c r="Q5272" s="245" t="s">
        <v>1741</v>
      </c>
    </row>
    <row r="5273" spans="1:17" ht="31.5" x14ac:dyDescent="0.25">
      <c r="A5273" s="243">
        <v>358</v>
      </c>
      <c r="B5273" s="243">
        <v>11</v>
      </c>
      <c r="C5273" s="243" t="s">
        <v>1739</v>
      </c>
      <c r="D5273" s="243" t="s">
        <v>1742</v>
      </c>
      <c r="E5273" s="243" t="s">
        <v>1114</v>
      </c>
      <c r="F5273" s="243">
        <v>5</v>
      </c>
      <c r="G5273" s="244"/>
      <c r="H5273" s="244"/>
      <c r="I5273" s="244"/>
      <c r="J5273" s="244"/>
      <c r="K5273" s="244"/>
      <c r="L5273" s="244"/>
      <c r="M5273" s="244"/>
      <c r="N5273" s="244"/>
      <c r="O5273" s="244">
        <v>0.27885000000000004</v>
      </c>
      <c r="P5273" s="244"/>
      <c r="Q5273" s="245" t="s">
        <v>1743</v>
      </c>
    </row>
    <row r="5274" spans="1:17" x14ac:dyDescent="0.25">
      <c r="A5274" s="243">
        <v>359</v>
      </c>
      <c r="B5274" s="243">
        <v>11</v>
      </c>
      <c r="C5274" s="243" t="s">
        <v>1739</v>
      </c>
      <c r="D5274" s="243" t="s">
        <v>1744</v>
      </c>
      <c r="E5274" s="243" t="s">
        <v>1114</v>
      </c>
      <c r="F5274" s="243">
        <v>5</v>
      </c>
      <c r="G5274" s="244"/>
      <c r="H5274" s="244"/>
      <c r="I5274" s="244"/>
      <c r="J5274" s="244"/>
      <c r="K5274" s="244"/>
      <c r="L5274" s="244"/>
      <c r="M5274" s="244"/>
      <c r="N5274" s="244"/>
      <c r="O5274" s="244">
        <v>2.6098000000000003</v>
      </c>
      <c r="P5274" s="244"/>
      <c r="Q5274" s="245" t="s">
        <v>1625</v>
      </c>
    </row>
    <row r="5275" spans="1:17" ht="47.25" x14ac:dyDescent="0.25">
      <c r="A5275" s="243">
        <v>360</v>
      </c>
      <c r="B5275" s="243">
        <v>11</v>
      </c>
      <c r="C5275" s="243" t="s">
        <v>1739</v>
      </c>
      <c r="D5275" s="243" t="s">
        <v>1745</v>
      </c>
      <c r="E5275" s="243" t="s">
        <v>1114</v>
      </c>
      <c r="F5275" s="243">
        <v>5</v>
      </c>
      <c r="G5275" s="244"/>
      <c r="H5275" s="244"/>
      <c r="I5275" s="244"/>
      <c r="J5275" s="244"/>
      <c r="K5275" s="244"/>
      <c r="L5275" s="244"/>
      <c r="M5275" s="244"/>
      <c r="N5275" s="244"/>
      <c r="O5275" s="244">
        <v>0.52515000000000001</v>
      </c>
      <c r="P5275" s="244"/>
      <c r="Q5275" s="245" t="s">
        <v>1746</v>
      </c>
    </row>
    <row r="5276" spans="1:17" x14ac:dyDescent="0.25">
      <c r="A5276" s="243">
        <v>361</v>
      </c>
      <c r="B5276" s="243">
        <v>11</v>
      </c>
      <c r="C5276" s="243" t="s">
        <v>1747</v>
      </c>
      <c r="D5276" s="243" t="s">
        <v>1748</v>
      </c>
      <c r="E5276" s="243" t="s">
        <v>1114</v>
      </c>
      <c r="F5276" s="243">
        <v>5</v>
      </c>
      <c r="G5276" s="244"/>
      <c r="H5276" s="244"/>
      <c r="I5276" s="244">
        <v>6.4999999999999997E-3</v>
      </c>
      <c r="J5276" s="244"/>
      <c r="K5276" s="244"/>
      <c r="L5276" s="244"/>
      <c r="M5276" s="244"/>
      <c r="N5276" s="244"/>
      <c r="O5276" s="244"/>
      <c r="P5276" s="244"/>
      <c r="Q5276" s="245" t="s">
        <v>1749</v>
      </c>
    </row>
    <row r="5277" spans="1:17" x14ac:dyDescent="0.25">
      <c r="A5277" s="243">
        <v>362</v>
      </c>
      <c r="B5277" s="243">
        <v>11</v>
      </c>
      <c r="C5277" s="243" t="s">
        <v>1747</v>
      </c>
      <c r="D5277" s="243" t="s">
        <v>1750</v>
      </c>
      <c r="E5277" s="243" t="s">
        <v>1114</v>
      </c>
      <c r="F5277" s="243">
        <v>5</v>
      </c>
      <c r="G5277" s="244"/>
      <c r="H5277" s="244"/>
      <c r="I5277" s="244">
        <v>0.29919999999999997</v>
      </c>
      <c r="J5277" s="244"/>
      <c r="K5277" s="244"/>
      <c r="L5277" s="244"/>
      <c r="M5277" s="244"/>
      <c r="N5277" s="244"/>
      <c r="O5277" s="244"/>
      <c r="P5277" s="244"/>
      <c r="Q5277" s="245" t="s">
        <v>1749</v>
      </c>
    </row>
    <row r="5278" spans="1:17" x14ac:dyDescent="0.25">
      <c r="A5278" s="243">
        <v>363</v>
      </c>
      <c r="B5278" s="243">
        <v>11</v>
      </c>
      <c r="C5278" s="243" t="s">
        <v>1747</v>
      </c>
      <c r="D5278" s="243" t="s">
        <v>1751</v>
      </c>
      <c r="E5278" s="243" t="s">
        <v>1114</v>
      </c>
      <c r="F5278" s="243">
        <v>5</v>
      </c>
      <c r="G5278" s="244"/>
      <c r="H5278" s="244"/>
      <c r="I5278" s="244">
        <v>0.1363</v>
      </c>
      <c r="J5278" s="244"/>
      <c r="K5278" s="244"/>
      <c r="L5278" s="244"/>
      <c r="M5278" s="244"/>
      <c r="N5278" s="244"/>
      <c r="O5278" s="244"/>
      <c r="P5278" s="244"/>
      <c r="Q5278" s="245" t="s">
        <v>1749</v>
      </c>
    </row>
    <row r="5279" spans="1:17" ht="63" x14ac:dyDescent="0.25">
      <c r="A5279" s="243">
        <v>364</v>
      </c>
      <c r="B5279" s="243">
        <v>11</v>
      </c>
      <c r="C5279" s="243" t="s">
        <v>1752</v>
      </c>
      <c r="D5279" s="243" t="s">
        <v>1753</v>
      </c>
      <c r="E5279" s="243" t="s">
        <v>1114</v>
      </c>
      <c r="F5279" s="243">
        <v>5</v>
      </c>
      <c r="G5279" s="244"/>
      <c r="H5279" s="244"/>
      <c r="I5279" s="244">
        <v>0.48980000000000001</v>
      </c>
      <c r="J5279" s="244"/>
      <c r="K5279" s="244"/>
      <c r="L5279" s="244"/>
      <c r="M5279" s="244"/>
      <c r="N5279" s="244"/>
      <c r="O5279" s="244"/>
      <c r="P5279" s="244"/>
      <c r="Q5279" s="245" t="s">
        <v>1754</v>
      </c>
    </row>
    <row r="5280" spans="1:17" x14ac:dyDescent="0.25">
      <c r="A5280" s="243">
        <v>365</v>
      </c>
      <c r="B5280" s="243">
        <v>11</v>
      </c>
      <c r="C5280" s="243" t="s">
        <v>1752</v>
      </c>
      <c r="D5280" s="243" t="s">
        <v>1755</v>
      </c>
      <c r="E5280" s="243" t="s">
        <v>1114</v>
      </c>
      <c r="F5280" s="243">
        <v>5</v>
      </c>
      <c r="G5280" s="244"/>
      <c r="H5280" s="244"/>
      <c r="I5280" s="244">
        <v>0</v>
      </c>
      <c r="J5280" s="244"/>
      <c r="K5280" s="244"/>
      <c r="L5280" s="244"/>
      <c r="M5280" s="244"/>
      <c r="N5280" s="244"/>
      <c r="O5280" s="244"/>
      <c r="P5280" s="244"/>
      <c r="Q5280" s="245" t="s">
        <v>1756</v>
      </c>
    </row>
    <row r="5281" spans="1:17" ht="47.25" x14ac:dyDescent="0.25">
      <c r="A5281" s="243">
        <v>366</v>
      </c>
      <c r="B5281" s="243">
        <v>11</v>
      </c>
      <c r="C5281" s="243" t="s">
        <v>1752</v>
      </c>
      <c r="D5281" s="243" t="s">
        <v>1757</v>
      </c>
      <c r="E5281" s="243" t="s">
        <v>1114</v>
      </c>
      <c r="F5281" s="243">
        <v>5</v>
      </c>
      <c r="G5281" s="244"/>
      <c r="H5281" s="244"/>
      <c r="I5281" s="244">
        <v>0.32519999999999999</v>
      </c>
      <c r="J5281" s="244"/>
      <c r="K5281" s="244"/>
      <c r="L5281" s="244"/>
      <c r="M5281" s="244"/>
      <c r="N5281" s="244"/>
      <c r="O5281" s="244"/>
      <c r="P5281" s="244"/>
      <c r="Q5281" s="245" t="s">
        <v>1758</v>
      </c>
    </row>
    <row r="5282" spans="1:17" ht="31.5" x14ac:dyDescent="0.25">
      <c r="A5282" s="243">
        <v>367</v>
      </c>
      <c r="B5282" s="243">
        <v>11</v>
      </c>
      <c r="C5282" s="243" t="s">
        <v>1752</v>
      </c>
      <c r="D5282" s="243" t="s">
        <v>1759</v>
      </c>
      <c r="E5282" s="243" t="s">
        <v>1114</v>
      </c>
      <c r="F5282" s="243">
        <v>5</v>
      </c>
      <c r="G5282" s="244"/>
      <c r="H5282" s="244"/>
      <c r="I5282" s="244">
        <v>3.9799999999999995E-2</v>
      </c>
      <c r="J5282" s="244"/>
      <c r="K5282" s="244"/>
      <c r="L5282" s="244"/>
      <c r="M5282" s="244"/>
      <c r="N5282" s="244"/>
      <c r="O5282" s="244"/>
      <c r="P5282" s="244"/>
      <c r="Q5282" s="245" t="s">
        <v>1760</v>
      </c>
    </row>
    <row r="5283" spans="1:17" ht="31.5" x14ac:dyDescent="0.25">
      <c r="A5283" s="243">
        <v>368</v>
      </c>
      <c r="B5283" s="243">
        <v>11</v>
      </c>
      <c r="C5283" s="243" t="s">
        <v>1752</v>
      </c>
      <c r="D5283" s="243" t="s">
        <v>1761</v>
      </c>
      <c r="E5283" s="243" t="s">
        <v>1114</v>
      </c>
      <c r="F5283" s="243">
        <v>5</v>
      </c>
      <c r="G5283" s="244"/>
      <c r="H5283" s="244"/>
      <c r="I5283" s="244">
        <v>1.1044</v>
      </c>
      <c r="J5283" s="244"/>
      <c r="K5283" s="244"/>
      <c r="L5283" s="244"/>
      <c r="M5283" s="244"/>
      <c r="N5283" s="244"/>
      <c r="O5283" s="244"/>
      <c r="P5283" s="244"/>
      <c r="Q5283" s="245" t="s">
        <v>1762</v>
      </c>
    </row>
    <row r="5284" spans="1:17" ht="47.25" x14ac:dyDescent="0.25">
      <c r="A5284" s="243">
        <v>369</v>
      </c>
      <c r="B5284" s="243">
        <v>11</v>
      </c>
      <c r="C5284" s="243" t="s">
        <v>1752</v>
      </c>
      <c r="D5284" s="243" t="s">
        <v>1763</v>
      </c>
      <c r="E5284" s="243" t="s">
        <v>1114</v>
      </c>
      <c r="F5284" s="243">
        <v>5</v>
      </c>
      <c r="G5284" s="244"/>
      <c r="H5284" s="244"/>
      <c r="I5284" s="244">
        <v>0.80670000000000008</v>
      </c>
      <c r="J5284" s="244"/>
      <c r="K5284" s="244"/>
      <c r="L5284" s="244"/>
      <c r="M5284" s="244"/>
      <c r="N5284" s="244"/>
      <c r="O5284" s="244"/>
      <c r="P5284" s="244"/>
      <c r="Q5284" s="245" t="s">
        <v>1764</v>
      </c>
    </row>
    <row r="5285" spans="1:17" ht="157.5" x14ac:dyDescent="0.25">
      <c r="A5285" s="243">
        <v>370</v>
      </c>
      <c r="B5285" s="243">
        <v>11</v>
      </c>
      <c r="C5285" s="243" t="s">
        <v>379</v>
      </c>
      <c r="D5285" s="243" t="s">
        <v>381</v>
      </c>
      <c r="E5285" s="243" t="s">
        <v>1142</v>
      </c>
      <c r="F5285" s="243">
        <v>5</v>
      </c>
      <c r="G5285" s="244"/>
      <c r="H5285" s="244">
        <v>0.63100000000000001</v>
      </c>
      <c r="I5285" s="244"/>
      <c r="J5285" s="244"/>
      <c r="K5285" s="244"/>
      <c r="L5285" s="244"/>
      <c r="M5285" s="244"/>
      <c r="N5285" s="244"/>
      <c r="O5285" s="244"/>
      <c r="P5285" s="244"/>
      <c r="Q5285" s="245" t="s">
        <v>1765</v>
      </c>
    </row>
    <row r="5286" spans="1:17" ht="63" x14ac:dyDescent="0.25">
      <c r="A5286" s="243">
        <v>371</v>
      </c>
      <c r="B5286" s="243">
        <v>11</v>
      </c>
      <c r="C5286" s="243" t="s">
        <v>379</v>
      </c>
      <c r="D5286" s="243" t="s">
        <v>1766</v>
      </c>
      <c r="E5286" s="243" t="s">
        <v>1142</v>
      </c>
      <c r="F5286" s="243">
        <v>5</v>
      </c>
      <c r="G5286" s="244"/>
      <c r="H5286" s="244">
        <v>1.829</v>
      </c>
      <c r="I5286" s="244"/>
      <c r="J5286" s="244"/>
      <c r="K5286" s="244"/>
      <c r="L5286" s="244"/>
      <c r="M5286" s="244"/>
      <c r="N5286" s="244"/>
      <c r="O5286" s="244"/>
      <c r="P5286" s="244"/>
      <c r="Q5286" s="245" t="s">
        <v>1767</v>
      </c>
    </row>
    <row r="5287" spans="1:17" x14ac:dyDescent="0.25">
      <c r="A5287" s="243">
        <v>372</v>
      </c>
      <c r="B5287" s="243">
        <v>11</v>
      </c>
      <c r="C5287" s="243" t="s">
        <v>439</v>
      </c>
      <c r="D5287" s="243" t="s">
        <v>444</v>
      </c>
      <c r="E5287" s="243" t="s">
        <v>1142</v>
      </c>
      <c r="F5287" s="243">
        <v>5</v>
      </c>
      <c r="G5287" s="244"/>
      <c r="H5287" s="244">
        <v>5.2999999999999999E-2</v>
      </c>
      <c r="I5287" s="244"/>
      <c r="J5287" s="244"/>
      <c r="K5287" s="244"/>
      <c r="L5287" s="244"/>
      <c r="M5287" s="244"/>
      <c r="N5287" s="244"/>
      <c r="O5287" s="244"/>
      <c r="P5287" s="244"/>
      <c r="Q5287" s="245" t="s">
        <v>1768</v>
      </c>
    </row>
    <row r="5288" spans="1:17" x14ac:dyDescent="0.25">
      <c r="A5288" s="243">
        <v>373</v>
      </c>
      <c r="B5288" s="243">
        <v>11</v>
      </c>
      <c r="C5288" s="243" t="s">
        <v>439</v>
      </c>
      <c r="D5288" s="243" t="s">
        <v>445</v>
      </c>
      <c r="E5288" s="243" t="s">
        <v>1142</v>
      </c>
      <c r="F5288" s="243">
        <v>5</v>
      </c>
      <c r="G5288" s="244"/>
      <c r="H5288" s="244">
        <v>3.2000000000000001E-2</v>
      </c>
      <c r="I5288" s="244"/>
      <c r="J5288" s="244"/>
      <c r="K5288" s="244"/>
      <c r="L5288" s="244"/>
      <c r="M5288" s="244"/>
      <c r="N5288" s="244"/>
      <c r="O5288" s="244"/>
      <c r="P5288" s="244"/>
      <c r="Q5288" s="245" t="s">
        <v>1769</v>
      </c>
    </row>
    <row r="5289" spans="1:17" x14ac:dyDescent="0.25">
      <c r="A5289" s="243">
        <v>374</v>
      </c>
      <c r="B5289" s="243">
        <v>11</v>
      </c>
      <c r="C5289" s="243" t="s">
        <v>1078</v>
      </c>
      <c r="D5289" s="243" t="s">
        <v>1770</v>
      </c>
      <c r="E5289" s="243" t="s">
        <v>1142</v>
      </c>
      <c r="F5289" s="243">
        <v>15</v>
      </c>
      <c r="G5289" s="244"/>
      <c r="H5289" s="244">
        <v>2.5999999999999999E-2</v>
      </c>
      <c r="I5289" s="244"/>
      <c r="J5289" s="244"/>
      <c r="K5289" s="244"/>
      <c r="L5289" s="244"/>
      <c r="M5289" s="244"/>
      <c r="N5289" s="244"/>
      <c r="O5289" s="244"/>
      <c r="P5289" s="244"/>
      <c r="Q5289" s="245" t="s">
        <v>1771</v>
      </c>
    </row>
    <row r="5290" spans="1:17" x14ac:dyDescent="0.25">
      <c r="A5290" s="243">
        <v>375</v>
      </c>
      <c r="B5290" s="243">
        <v>11</v>
      </c>
      <c r="C5290" s="243" t="s">
        <v>1087</v>
      </c>
      <c r="D5290" s="243" t="s">
        <v>1772</v>
      </c>
      <c r="E5290" s="243" t="s">
        <v>1142</v>
      </c>
      <c r="F5290" s="243">
        <v>10</v>
      </c>
      <c r="G5290" s="244"/>
      <c r="H5290" s="244">
        <v>4.1000000000000002E-2</v>
      </c>
      <c r="I5290" s="244"/>
      <c r="J5290" s="244"/>
      <c r="K5290" s="244"/>
      <c r="L5290" s="244"/>
      <c r="M5290" s="244"/>
      <c r="N5290" s="244"/>
      <c r="O5290" s="244"/>
      <c r="P5290" s="244"/>
      <c r="Q5290" s="245" t="s">
        <v>1773</v>
      </c>
    </row>
    <row r="5291" spans="1:17" x14ac:dyDescent="0.25">
      <c r="A5291" s="243">
        <v>376</v>
      </c>
      <c r="B5291" s="243">
        <v>11</v>
      </c>
      <c r="C5291" s="243" t="s">
        <v>1087</v>
      </c>
      <c r="D5291" s="243" t="s">
        <v>1774</v>
      </c>
      <c r="E5291" s="243" t="s">
        <v>1142</v>
      </c>
      <c r="F5291" s="243">
        <v>10</v>
      </c>
      <c r="G5291" s="244"/>
      <c r="H5291" s="244">
        <v>2.8000000000000001E-2</v>
      </c>
      <c r="I5291" s="244"/>
      <c r="J5291" s="244"/>
      <c r="K5291" s="244"/>
      <c r="L5291" s="244"/>
      <c r="M5291" s="244"/>
      <c r="N5291" s="244"/>
      <c r="O5291" s="244"/>
      <c r="P5291" s="244"/>
      <c r="Q5291" s="245" t="s">
        <v>1775</v>
      </c>
    </row>
    <row r="5292" spans="1:17" ht="63" x14ac:dyDescent="0.25">
      <c r="A5292" s="243">
        <v>377</v>
      </c>
      <c r="B5292" s="243">
        <v>11</v>
      </c>
      <c r="C5292" s="243" t="s">
        <v>1088</v>
      </c>
      <c r="D5292" s="243" t="s">
        <v>1776</v>
      </c>
      <c r="E5292" s="243" t="s">
        <v>1142</v>
      </c>
      <c r="F5292" s="243">
        <v>10</v>
      </c>
      <c r="G5292" s="244"/>
      <c r="H5292" s="244">
        <v>0.22259999999999999</v>
      </c>
      <c r="I5292" s="244"/>
      <c r="J5292" s="244"/>
      <c r="K5292" s="244"/>
      <c r="L5292" s="244"/>
      <c r="M5292" s="244"/>
      <c r="N5292" s="244"/>
      <c r="O5292" s="244"/>
      <c r="P5292" s="244"/>
      <c r="Q5292" s="245" t="s">
        <v>1777</v>
      </c>
    </row>
    <row r="5293" spans="1:17" x14ac:dyDescent="0.25">
      <c r="A5293" s="243">
        <v>378</v>
      </c>
      <c r="B5293" s="243">
        <v>11</v>
      </c>
      <c r="C5293" s="243" t="s">
        <v>1088</v>
      </c>
      <c r="D5293" s="243" t="s">
        <v>1778</v>
      </c>
      <c r="E5293" s="243" t="s">
        <v>1142</v>
      </c>
      <c r="F5293" s="243">
        <v>10</v>
      </c>
      <c r="G5293" s="244"/>
      <c r="H5293" s="244">
        <v>0.08</v>
      </c>
      <c r="I5293" s="244"/>
      <c r="J5293" s="244"/>
      <c r="K5293" s="244"/>
      <c r="L5293" s="244"/>
      <c r="M5293" s="244"/>
      <c r="N5293" s="244"/>
      <c r="O5293" s="244"/>
      <c r="P5293" s="244"/>
      <c r="Q5293" s="245" t="s">
        <v>1779</v>
      </c>
    </row>
    <row r="5294" spans="1:17" ht="31.5" x14ac:dyDescent="0.25">
      <c r="A5294" s="243">
        <v>379</v>
      </c>
      <c r="B5294" s="243">
        <v>11</v>
      </c>
      <c r="C5294" s="243" t="s">
        <v>1088</v>
      </c>
      <c r="D5294" s="243" t="s">
        <v>1780</v>
      </c>
      <c r="E5294" s="243" t="s">
        <v>1142</v>
      </c>
      <c r="F5294" s="243">
        <v>10</v>
      </c>
      <c r="G5294" s="244"/>
      <c r="H5294" s="244">
        <v>0.12040000000000001</v>
      </c>
      <c r="I5294" s="244"/>
      <c r="J5294" s="244"/>
      <c r="K5294" s="244"/>
      <c r="L5294" s="244"/>
      <c r="M5294" s="244"/>
      <c r="N5294" s="244"/>
      <c r="O5294" s="244"/>
      <c r="P5294" s="244"/>
      <c r="Q5294" s="245" t="s">
        <v>1781</v>
      </c>
    </row>
    <row r="5295" spans="1:17" x14ac:dyDescent="0.25">
      <c r="A5295" s="243">
        <v>380</v>
      </c>
      <c r="B5295" s="243">
        <v>11</v>
      </c>
      <c r="C5295" s="243" t="s">
        <v>1097</v>
      </c>
      <c r="D5295" s="243" t="s">
        <v>1782</v>
      </c>
      <c r="E5295" s="243" t="s">
        <v>1142</v>
      </c>
      <c r="F5295" s="243">
        <v>10</v>
      </c>
      <c r="G5295" s="244"/>
      <c r="H5295" s="244">
        <v>6.3E-2</v>
      </c>
      <c r="I5295" s="244"/>
      <c r="J5295" s="244"/>
      <c r="K5295" s="244"/>
      <c r="L5295" s="244"/>
      <c r="M5295" s="244"/>
      <c r="N5295" s="244"/>
      <c r="O5295" s="244"/>
      <c r="P5295" s="244"/>
      <c r="Q5295" s="245" t="s">
        <v>1783</v>
      </c>
    </row>
    <row r="5296" spans="1:17" ht="31.5" x14ac:dyDescent="0.25">
      <c r="A5296" s="243">
        <v>381</v>
      </c>
      <c r="B5296" s="243">
        <v>11</v>
      </c>
      <c r="C5296" s="243" t="s">
        <v>1097</v>
      </c>
      <c r="D5296" s="243" t="s">
        <v>1784</v>
      </c>
      <c r="E5296" s="243" t="s">
        <v>1142</v>
      </c>
      <c r="F5296" s="243">
        <v>10</v>
      </c>
      <c r="G5296" s="244"/>
      <c r="H5296" s="244">
        <v>0.14599999999999999</v>
      </c>
      <c r="I5296" s="244"/>
      <c r="J5296" s="244"/>
      <c r="K5296" s="244"/>
      <c r="L5296" s="244"/>
      <c r="M5296" s="244"/>
      <c r="N5296" s="244"/>
      <c r="O5296" s="244"/>
      <c r="P5296" s="244"/>
      <c r="Q5296" s="245" t="s">
        <v>1785</v>
      </c>
    </row>
    <row r="5297" spans="1:17" x14ac:dyDescent="0.25">
      <c r="A5297" s="243">
        <v>382</v>
      </c>
      <c r="B5297" s="243">
        <v>11</v>
      </c>
      <c r="C5297" s="243" t="s">
        <v>403</v>
      </c>
      <c r="D5297" s="243" t="s">
        <v>415</v>
      </c>
      <c r="E5297" s="243" t="s">
        <v>1142</v>
      </c>
      <c r="F5297" s="243">
        <v>5</v>
      </c>
      <c r="G5297" s="244"/>
      <c r="H5297" s="244"/>
      <c r="I5297" s="244">
        <v>0</v>
      </c>
      <c r="J5297" s="244"/>
      <c r="K5297" s="244"/>
      <c r="L5297" s="244"/>
      <c r="M5297" s="244"/>
      <c r="N5297" s="244"/>
      <c r="O5297" s="244"/>
      <c r="P5297" s="244"/>
      <c r="Q5297" s="245" t="s">
        <v>1786</v>
      </c>
    </row>
    <row r="5298" spans="1:17" x14ac:dyDescent="0.25">
      <c r="A5298" s="243">
        <v>383</v>
      </c>
      <c r="B5298" s="243">
        <v>11</v>
      </c>
      <c r="C5298" s="243" t="s">
        <v>403</v>
      </c>
      <c r="D5298" s="243" t="s">
        <v>418</v>
      </c>
      <c r="E5298" s="243" t="s">
        <v>1142</v>
      </c>
      <c r="F5298" s="243">
        <v>5</v>
      </c>
      <c r="G5298" s="244"/>
      <c r="H5298" s="244"/>
      <c r="I5298" s="244">
        <v>0.1</v>
      </c>
      <c r="J5298" s="244"/>
      <c r="K5298" s="244"/>
      <c r="L5298" s="244"/>
      <c r="M5298" s="244"/>
      <c r="N5298" s="244"/>
      <c r="O5298" s="244"/>
      <c r="P5298" s="244"/>
      <c r="Q5298" s="245" t="s">
        <v>1786</v>
      </c>
    </row>
    <row r="5299" spans="1:17" x14ac:dyDescent="0.25">
      <c r="A5299" s="243">
        <v>384</v>
      </c>
      <c r="B5299" s="243">
        <v>11</v>
      </c>
      <c r="C5299" s="243" t="s">
        <v>403</v>
      </c>
      <c r="D5299" s="243" t="s">
        <v>419</v>
      </c>
      <c r="E5299" s="243" t="s">
        <v>1142</v>
      </c>
      <c r="F5299" s="243">
        <v>5</v>
      </c>
      <c r="G5299" s="244"/>
      <c r="H5299" s="244"/>
      <c r="I5299" s="244">
        <v>1.9E-2</v>
      </c>
      <c r="J5299" s="244"/>
      <c r="K5299" s="244"/>
      <c r="L5299" s="244"/>
      <c r="M5299" s="244"/>
      <c r="N5299" s="244"/>
      <c r="O5299" s="244"/>
      <c r="P5299" s="244"/>
      <c r="Q5299" s="245" t="s">
        <v>1787</v>
      </c>
    </row>
    <row r="5300" spans="1:17" x14ac:dyDescent="0.25">
      <c r="A5300" s="243">
        <v>385</v>
      </c>
      <c r="B5300" s="243">
        <v>11</v>
      </c>
      <c r="C5300" s="243" t="s">
        <v>403</v>
      </c>
      <c r="D5300" s="243" t="s">
        <v>427</v>
      </c>
      <c r="E5300" s="243" t="s">
        <v>1142</v>
      </c>
      <c r="F5300" s="243">
        <v>5</v>
      </c>
      <c r="G5300" s="244"/>
      <c r="H5300" s="244"/>
      <c r="I5300" s="244">
        <v>0.28000000000000003</v>
      </c>
      <c r="J5300" s="244"/>
      <c r="K5300" s="244"/>
      <c r="L5300" s="244"/>
      <c r="M5300" s="244"/>
      <c r="N5300" s="244"/>
      <c r="O5300" s="244"/>
      <c r="P5300" s="244"/>
      <c r="Q5300" s="245" t="s">
        <v>1788</v>
      </c>
    </row>
    <row r="5301" spans="1:17" x14ac:dyDescent="0.25">
      <c r="A5301" s="243">
        <v>386</v>
      </c>
      <c r="B5301" s="243">
        <v>11</v>
      </c>
      <c r="C5301" s="243" t="s">
        <v>379</v>
      </c>
      <c r="D5301" s="243" t="s">
        <v>384</v>
      </c>
      <c r="E5301" s="243" t="s">
        <v>1142</v>
      </c>
      <c r="F5301" s="243">
        <v>5</v>
      </c>
      <c r="G5301" s="244"/>
      <c r="H5301" s="244"/>
      <c r="I5301" s="244">
        <v>7.9000000000000001E-2</v>
      </c>
      <c r="J5301" s="244"/>
      <c r="K5301" s="244"/>
      <c r="L5301" s="244"/>
      <c r="M5301" s="244"/>
      <c r="N5301" s="244"/>
      <c r="O5301" s="244"/>
      <c r="P5301" s="244"/>
      <c r="Q5301" s="245" t="s">
        <v>1789</v>
      </c>
    </row>
    <row r="5302" spans="1:17" x14ac:dyDescent="0.25">
      <c r="A5302" s="243">
        <v>387</v>
      </c>
      <c r="B5302" s="243">
        <v>11</v>
      </c>
      <c r="C5302" s="243" t="s">
        <v>91</v>
      </c>
      <c r="D5302" s="243" t="s">
        <v>451</v>
      </c>
      <c r="E5302" s="243" t="s">
        <v>1142</v>
      </c>
      <c r="F5302" s="243">
        <v>5</v>
      </c>
      <c r="G5302" s="244"/>
      <c r="H5302" s="244"/>
      <c r="I5302" s="244">
        <v>0.498</v>
      </c>
      <c r="J5302" s="244"/>
      <c r="K5302" s="244"/>
      <c r="L5302" s="244"/>
      <c r="M5302" s="244"/>
      <c r="N5302" s="244"/>
      <c r="O5302" s="244"/>
      <c r="P5302" s="244"/>
      <c r="Q5302" s="245" t="s">
        <v>1786</v>
      </c>
    </row>
    <row r="5303" spans="1:17" x14ac:dyDescent="0.25">
      <c r="A5303" s="243">
        <v>388</v>
      </c>
      <c r="B5303" s="243">
        <v>11</v>
      </c>
      <c r="C5303" s="243" t="s">
        <v>91</v>
      </c>
      <c r="D5303" s="243" t="s">
        <v>92</v>
      </c>
      <c r="E5303" s="243" t="s">
        <v>1142</v>
      </c>
      <c r="F5303" s="243">
        <v>5</v>
      </c>
      <c r="G5303" s="244"/>
      <c r="H5303" s="244"/>
      <c r="I5303" s="244">
        <v>4.0000000000000002E-4</v>
      </c>
      <c r="J5303" s="244"/>
      <c r="K5303" s="244"/>
      <c r="L5303" s="244"/>
      <c r="M5303" s="244"/>
      <c r="N5303" s="244"/>
      <c r="O5303" s="244"/>
      <c r="P5303" s="244"/>
      <c r="Q5303" s="245" t="s">
        <v>1786</v>
      </c>
    </row>
    <row r="5304" spans="1:17" ht="47.25" x14ac:dyDescent="0.25">
      <c r="A5304" s="243">
        <v>389</v>
      </c>
      <c r="B5304" s="243">
        <v>11</v>
      </c>
      <c r="C5304" s="243" t="s">
        <v>1042</v>
      </c>
      <c r="D5304" s="243" t="s">
        <v>1790</v>
      </c>
      <c r="E5304" s="243" t="s">
        <v>1142</v>
      </c>
      <c r="F5304" s="243">
        <v>5</v>
      </c>
      <c r="G5304" s="244"/>
      <c r="H5304" s="244"/>
      <c r="I5304" s="244">
        <v>0.126</v>
      </c>
      <c r="J5304" s="244"/>
      <c r="K5304" s="244"/>
      <c r="L5304" s="244"/>
      <c r="M5304" s="244"/>
      <c r="N5304" s="244"/>
      <c r="O5304" s="244"/>
      <c r="P5304" s="244"/>
      <c r="Q5304" s="245" t="s">
        <v>1791</v>
      </c>
    </row>
    <row r="5305" spans="1:17" ht="31.5" x14ac:dyDescent="0.25">
      <c r="A5305" s="243">
        <v>390</v>
      </c>
      <c r="B5305" s="243">
        <v>11</v>
      </c>
      <c r="C5305" s="243" t="s">
        <v>1051</v>
      </c>
      <c r="D5305" s="243" t="s">
        <v>1792</v>
      </c>
      <c r="E5305" s="243" t="s">
        <v>1142</v>
      </c>
      <c r="F5305" s="243">
        <v>10</v>
      </c>
      <c r="G5305" s="244"/>
      <c r="H5305" s="244"/>
      <c r="I5305" s="244">
        <v>0.05</v>
      </c>
      <c r="J5305" s="244"/>
      <c r="K5305" s="244"/>
      <c r="L5305" s="244"/>
      <c r="M5305" s="244"/>
      <c r="N5305" s="244"/>
      <c r="O5305" s="244"/>
      <c r="P5305" s="244"/>
      <c r="Q5305" s="245" t="s">
        <v>1793</v>
      </c>
    </row>
    <row r="5306" spans="1:17" ht="47.25" x14ac:dyDescent="0.25">
      <c r="A5306" s="243">
        <v>391</v>
      </c>
      <c r="B5306" s="243">
        <v>11</v>
      </c>
      <c r="C5306" s="243" t="s">
        <v>1051</v>
      </c>
      <c r="D5306" s="243" t="s">
        <v>1794</v>
      </c>
      <c r="E5306" s="243" t="s">
        <v>1142</v>
      </c>
      <c r="F5306" s="243">
        <v>10</v>
      </c>
      <c r="G5306" s="244"/>
      <c r="H5306" s="244"/>
      <c r="I5306" s="244">
        <v>0.10299999999999999</v>
      </c>
      <c r="J5306" s="244"/>
      <c r="K5306" s="244"/>
      <c r="L5306" s="244"/>
      <c r="M5306" s="244"/>
      <c r="N5306" s="244"/>
      <c r="O5306" s="244"/>
      <c r="P5306" s="244"/>
      <c r="Q5306" s="245" t="s">
        <v>1795</v>
      </c>
    </row>
    <row r="5307" spans="1:17" x14ac:dyDescent="0.25">
      <c r="A5307" s="243">
        <v>392</v>
      </c>
      <c r="B5307" s="243">
        <v>11</v>
      </c>
      <c r="C5307" s="243" t="s">
        <v>1053</v>
      </c>
      <c r="D5307" s="243" t="s">
        <v>1796</v>
      </c>
      <c r="E5307" s="243" t="s">
        <v>1142</v>
      </c>
      <c r="F5307" s="243">
        <v>10</v>
      </c>
      <c r="G5307" s="244"/>
      <c r="H5307" s="244"/>
      <c r="I5307" s="244">
        <v>5.28E-2</v>
      </c>
      <c r="J5307" s="244"/>
      <c r="K5307" s="244"/>
      <c r="L5307" s="244"/>
      <c r="M5307" s="244"/>
      <c r="N5307" s="244"/>
      <c r="O5307" s="244"/>
      <c r="P5307" s="244"/>
      <c r="Q5307" s="245" t="s">
        <v>1797</v>
      </c>
    </row>
    <row r="5308" spans="1:17" ht="31.5" x14ac:dyDescent="0.25">
      <c r="A5308" s="243">
        <v>393</v>
      </c>
      <c r="B5308" s="243">
        <v>11</v>
      </c>
      <c r="C5308" s="243" t="s">
        <v>1059</v>
      </c>
      <c r="D5308" s="243" t="s">
        <v>1798</v>
      </c>
      <c r="E5308" s="243" t="s">
        <v>1142</v>
      </c>
      <c r="F5308" s="243">
        <v>15</v>
      </c>
      <c r="G5308" s="244"/>
      <c r="H5308" s="244"/>
      <c r="I5308" s="244">
        <v>0.1</v>
      </c>
      <c r="J5308" s="244"/>
      <c r="K5308" s="244"/>
      <c r="L5308" s="244"/>
      <c r="M5308" s="244"/>
      <c r="N5308" s="244"/>
      <c r="O5308" s="244"/>
      <c r="P5308" s="244"/>
      <c r="Q5308" s="245" t="s">
        <v>1799</v>
      </c>
    </row>
    <row r="5309" spans="1:17" x14ac:dyDescent="0.25">
      <c r="A5309" s="243">
        <v>394</v>
      </c>
      <c r="B5309" s="243">
        <v>11</v>
      </c>
      <c r="C5309" s="243" t="s">
        <v>1064</v>
      </c>
      <c r="D5309" s="243" t="s">
        <v>1800</v>
      </c>
      <c r="E5309" s="243" t="s">
        <v>1142</v>
      </c>
      <c r="F5309" s="243">
        <v>15</v>
      </c>
      <c r="G5309" s="244"/>
      <c r="H5309" s="244"/>
      <c r="I5309" s="244">
        <v>3.5999999999999997E-2</v>
      </c>
      <c r="J5309" s="244"/>
      <c r="K5309" s="244"/>
      <c r="L5309" s="244"/>
      <c r="M5309" s="244"/>
      <c r="N5309" s="244"/>
      <c r="O5309" s="244"/>
      <c r="P5309" s="244"/>
      <c r="Q5309" s="245" t="s">
        <v>1783</v>
      </c>
    </row>
    <row r="5310" spans="1:17" x14ac:dyDescent="0.25">
      <c r="A5310" s="243">
        <v>395</v>
      </c>
      <c r="B5310" s="243">
        <v>11</v>
      </c>
      <c r="C5310" s="243" t="s">
        <v>1801</v>
      </c>
      <c r="D5310" s="243" t="s">
        <v>1802</v>
      </c>
      <c r="E5310" s="243" t="s">
        <v>1142</v>
      </c>
      <c r="F5310" s="243">
        <v>15</v>
      </c>
      <c r="G5310" s="244"/>
      <c r="H5310" s="244"/>
      <c r="I5310" s="244">
        <v>2.3E-2</v>
      </c>
      <c r="J5310" s="244"/>
      <c r="K5310" s="244"/>
      <c r="L5310" s="244"/>
      <c r="M5310" s="244"/>
      <c r="N5310" s="244"/>
      <c r="O5310" s="244"/>
      <c r="P5310" s="244"/>
      <c r="Q5310" s="245" t="s">
        <v>1803</v>
      </c>
    </row>
    <row r="5311" spans="1:17" ht="31.5" x14ac:dyDescent="0.25">
      <c r="A5311" s="243">
        <v>396</v>
      </c>
      <c r="B5311" s="243">
        <v>11</v>
      </c>
      <c r="C5311" s="243" t="s">
        <v>1095</v>
      </c>
      <c r="D5311" s="243" t="s">
        <v>1804</v>
      </c>
      <c r="E5311" s="243" t="s">
        <v>1142</v>
      </c>
      <c r="F5311" s="243">
        <v>10</v>
      </c>
      <c r="G5311" s="244"/>
      <c r="H5311" s="244"/>
      <c r="I5311" s="244">
        <v>5.7000000000000002E-2</v>
      </c>
      <c r="J5311" s="244"/>
      <c r="K5311" s="244"/>
      <c r="L5311" s="244"/>
      <c r="M5311" s="244"/>
      <c r="N5311" s="244"/>
      <c r="O5311" s="244"/>
      <c r="P5311" s="244"/>
      <c r="Q5311" s="245" t="s">
        <v>1805</v>
      </c>
    </row>
    <row r="5312" spans="1:17" x14ac:dyDescent="0.25">
      <c r="A5312" s="243">
        <v>397</v>
      </c>
      <c r="B5312" s="243">
        <v>11</v>
      </c>
      <c r="C5312" s="243" t="s">
        <v>1095</v>
      </c>
      <c r="D5312" s="243" t="s">
        <v>1806</v>
      </c>
      <c r="E5312" s="243" t="s">
        <v>1142</v>
      </c>
      <c r="F5312" s="243">
        <v>10</v>
      </c>
      <c r="G5312" s="244"/>
      <c r="H5312" s="244"/>
      <c r="I5312" s="244">
        <v>4.2000000000000003E-2</v>
      </c>
      <c r="J5312" s="244"/>
      <c r="K5312" s="244"/>
      <c r="L5312" s="244"/>
      <c r="M5312" s="244"/>
      <c r="N5312" s="244"/>
      <c r="O5312" s="244"/>
      <c r="P5312" s="244"/>
      <c r="Q5312" s="245" t="s">
        <v>1807</v>
      </c>
    </row>
    <row r="5313" spans="1:17" x14ac:dyDescent="0.25">
      <c r="A5313" s="243">
        <v>398</v>
      </c>
      <c r="B5313" s="243">
        <v>11</v>
      </c>
      <c r="C5313" s="243" t="s">
        <v>403</v>
      </c>
      <c r="D5313" s="243" t="s">
        <v>1808</v>
      </c>
      <c r="E5313" s="243" t="s">
        <v>1142</v>
      </c>
      <c r="F5313" s="243">
        <v>5</v>
      </c>
      <c r="G5313" s="244"/>
      <c r="H5313" s="244"/>
      <c r="I5313" s="244"/>
      <c r="J5313" s="244">
        <v>0.127</v>
      </c>
      <c r="K5313" s="244"/>
      <c r="L5313" s="244"/>
      <c r="M5313" s="244"/>
      <c r="N5313" s="244"/>
      <c r="O5313" s="244"/>
      <c r="P5313" s="244"/>
      <c r="Q5313" s="245" t="s">
        <v>1809</v>
      </c>
    </row>
    <row r="5314" spans="1:17" x14ac:dyDescent="0.25">
      <c r="A5314" s="243">
        <v>399</v>
      </c>
      <c r="B5314" s="243">
        <v>11</v>
      </c>
      <c r="C5314" s="243" t="s">
        <v>403</v>
      </c>
      <c r="D5314" s="243" t="s">
        <v>1810</v>
      </c>
      <c r="E5314" s="243" t="s">
        <v>1142</v>
      </c>
      <c r="F5314" s="243">
        <v>5</v>
      </c>
      <c r="G5314" s="244"/>
      <c r="H5314" s="244"/>
      <c r="I5314" s="244"/>
      <c r="J5314" s="244">
        <v>5.6000000000000001E-2</v>
      </c>
      <c r="K5314" s="244"/>
      <c r="L5314" s="244"/>
      <c r="M5314" s="244"/>
      <c r="N5314" s="244"/>
      <c r="O5314" s="244"/>
      <c r="P5314" s="244"/>
      <c r="Q5314" s="245" t="s">
        <v>1811</v>
      </c>
    </row>
    <row r="5315" spans="1:17" ht="173.25" x14ac:dyDescent="0.25">
      <c r="A5315" s="243">
        <v>400</v>
      </c>
      <c r="B5315" s="243">
        <v>11</v>
      </c>
      <c r="C5315" s="243" t="s">
        <v>403</v>
      </c>
      <c r="D5315" s="243" t="s">
        <v>1812</v>
      </c>
      <c r="E5315" s="243" t="s">
        <v>1142</v>
      </c>
      <c r="F5315" s="243">
        <v>5</v>
      </c>
      <c r="G5315" s="244"/>
      <c r="H5315" s="244"/>
      <c r="I5315" s="244"/>
      <c r="J5315" s="244">
        <v>1.196</v>
      </c>
      <c r="K5315" s="244"/>
      <c r="L5315" s="244"/>
      <c r="M5315" s="244"/>
      <c r="N5315" s="244"/>
      <c r="O5315" s="244"/>
      <c r="P5315" s="244"/>
      <c r="Q5315" s="245" t="s">
        <v>1813</v>
      </c>
    </row>
    <row r="5316" spans="1:17" ht="78.75" x14ac:dyDescent="0.25">
      <c r="A5316" s="243">
        <v>401</v>
      </c>
      <c r="B5316" s="243">
        <v>11</v>
      </c>
      <c r="C5316" s="243" t="s">
        <v>87</v>
      </c>
      <c r="D5316" s="243" t="s">
        <v>433</v>
      </c>
      <c r="E5316" s="243" t="s">
        <v>1142</v>
      </c>
      <c r="F5316" s="243">
        <v>5</v>
      </c>
      <c r="G5316" s="244"/>
      <c r="H5316" s="244"/>
      <c r="I5316" s="244"/>
      <c r="J5316" s="244">
        <v>0.25700000000000001</v>
      </c>
      <c r="K5316" s="244"/>
      <c r="L5316" s="244"/>
      <c r="M5316" s="244"/>
      <c r="N5316" s="244"/>
      <c r="O5316" s="244"/>
      <c r="P5316" s="244"/>
      <c r="Q5316" s="245" t="s">
        <v>1814</v>
      </c>
    </row>
    <row r="5317" spans="1:17" x14ac:dyDescent="0.25">
      <c r="A5317" s="243">
        <v>402</v>
      </c>
      <c r="B5317" s="243">
        <v>11</v>
      </c>
      <c r="C5317" s="243" t="s">
        <v>87</v>
      </c>
      <c r="D5317" s="243" t="s">
        <v>434</v>
      </c>
      <c r="E5317" s="243" t="s">
        <v>1142</v>
      </c>
      <c r="F5317" s="243">
        <v>5</v>
      </c>
      <c r="G5317" s="244"/>
      <c r="H5317" s="244"/>
      <c r="I5317" s="244"/>
      <c r="J5317" s="244">
        <v>1.2E-2</v>
      </c>
      <c r="K5317" s="244"/>
      <c r="L5317" s="244"/>
      <c r="M5317" s="244"/>
      <c r="N5317" s="244"/>
      <c r="O5317" s="244"/>
      <c r="P5317" s="244"/>
      <c r="Q5317" s="245" t="s">
        <v>1815</v>
      </c>
    </row>
    <row r="5318" spans="1:17" ht="31.5" x14ac:dyDescent="0.25">
      <c r="A5318" s="243">
        <v>403</v>
      </c>
      <c r="B5318" s="243">
        <v>11</v>
      </c>
      <c r="C5318" s="243" t="s">
        <v>87</v>
      </c>
      <c r="D5318" s="243" t="s">
        <v>435</v>
      </c>
      <c r="E5318" s="243" t="s">
        <v>1142</v>
      </c>
      <c r="F5318" s="243">
        <v>5</v>
      </c>
      <c r="G5318" s="244"/>
      <c r="H5318" s="244"/>
      <c r="I5318" s="244"/>
      <c r="J5318" s="244">
        <v>2.7E-2</v>
      </c>
      <c r="K5318" s="244"/>
      <c r="L5318" s="244"/>
      <c r="M5318" s="244"/>
      <c r="N5318" s="244"/>
      <c r="O5318" s="244"/>
      <c r="P5318" s="244"/>
      <c r="Q5318" s="245" t="s">
        <v>1816</v>
      </c>
    </row>
    <row r="5319" spans="1:17" x14ac:dyDescent="0.25">
      <c r="A5319" s="243">
        <v>404</v>
      </c>
      <c r="B5319" s="243">
        <v>11</v>
      </c>
      <c r="C5319" s="243" t="s">
        <v>87</v>
      </c>
      <c r="D5319" s="243" t="s">
        <v>437</v>
      </c>
      <c r="E5319" s="243" t="s">
        <v>1142</v>
      </c>
      <c r="F5319" s="243">
        <v>5</v>
      </c>
      <c r="G5319" s="244"/>
      <c r="H5319" s="244"/>
      <c r="I5319" s="244"/>
      <c r="J5319" s="244">
        <v>3.0000000000000001E-3</v>
      </c>
      <c r="K5319" s="244"/>
      <c r="L5319" s="244"/>
      <c r="M5319" s="244"/>
      <c r="N5319" s="244"/>
      <c r="O5319" s="244"/>
      <c r="P5319" s="244"/>
      <c r="Q5319" s="245" t="s">
        <v>1817</v>
      </c>
    </row>
    <row r="5320" spans="1:17" ht="31.5" x14ac:dyDescent="0.25">
      <c r="A5320" s="243">
        <v>405</v>
      </c>
      <c r="B5320" s="243">
        <v>11</v>
      </c>
      <c r="C5320" s="243" t="s">
        <v>1036</v>
      </c>
      <c r="D5320" s="243" t="s">
        <v>1818</v>
      </c>
      <c r="E5320" s="243" t="s">
        <v>1142</v>
      </c>
      <c r="F5320" s="243">
        <v>5</v>
      </c>
      <c r="G5320" s="244">
        <v>0.14299999999999999</v>
      </c>
      <c r="H5320" s="244"/>
      <c r="I5320" s="244"/>
      <c r="J5320" s="244"/>
      <c r="K5320" s="244"/>
      <c r="L5320" s="244"/>
      <c r="M5320" s="244"/>
      <c r="N5320" s="244"/>
      <c r="O5320" s="244"/>
      <c r="P5320" s="244"/>
      <c r="Q5320" s="245" t="s">
        <v>1819</v>
      </c>
    </row>
    <row r="5321" spans="1:17" ht="47.25" x14ac:dyDescent="0.25">
      <c r="A5321" s="243">
        <v>406</v>
      </c>
      <c r="B5321" s="243">
        <v>11</v>
      </c>
      <c r="C5321" s="243" t="s">
        <v>1042</v>
      </c>
      <c r="D5321" s="243" t="s">
        <v>1820</v>
      </c>
      <c r="E5321" s="243" t="s">
        <v>1142</v>
      </c>
      <c r="F5321" s="243">
        <v>5</v>
      </c>
      <c r="G5321" s="244">
        <v>0.39900000000000002</v>
      </c>
      <c r="H5321" s="244"/>
      <c r="I5321" s="244"/>
      <c r="J5321" s="244"/>
      <c r="K5321" s="244"/>
      <c r="L5321" s="244"/>
      <c r="M5321" s="244"/>
      <c r="N5321" s="244"/>
      <c r="O5321" s="244"/>
      <c r="P5321" s="244"/>
      <c r="Q5321" s="245" t="s">
        <v>1821</v>
      </c>
    </row>
    <row r="5322" spans="1:17" ht="47.25" x14ac:dyDescent="0.25">
      <c r="A5322" s="243">
        <v>407</v>
      </c>
      <c r="B5322" s="243">
        <v>11</v>
      </c>
      <c r="C5322" s="243" t="s">
        <v>1048</v>
      </c>
      <c r="D5322" s="243" t="s">
        <v>1822</v>
      </c>
      <c r="E5322" s="243" t="s">
        <v>1142</v>
      </c>
      <c r="F5322" s="243">
        <v>10</v>
      </c>
      <c r="G5322" s="244">
        <v>0.11600000000000001</v>
      </c>
      <c r="H5322" s="244"/>
      <c r="I5322" s="244"/>
      <c r="J5322" s="244"/>
      <c r="K5322" s="244"/>
      <c r="L5322" s="244"/>
      <c r="M5322" s="244"/>
      <c r="N5322" s="244"/>
      <c r="O5322" s="244"/>
      <c r="P5322" s="244"/>
      <c r="Q5322" s="245" t="s">
        <v>1823</v>
      </c>
    </row>
    <row r="5323" spans="1:17" ht="78.75" x14ac:dyDescent="0.25">
      <c r="A5323" s="243">
        <v>408</v>
      </c>
      <c r="B5323" s="243">
        <v>11</v>
      </c>
      <c r="C5323" s="243" t="s">
        <v>1051</v>
      </c>
      <c r="D5323" s="243" t="s">
        <v>1824</v>
      </c>
      <c r="E5323" s="243" t="s">
        <v>1142</v>
      </c>
      <c r="F5323" s="243">
        <v>10</v>
      </c>
      <c r="G5323" s="244">
        <v>0.21299999999999999</v>
      </c>
      <c r="H5323" s="244"/>
      <c r="I5323" s="244"/>
      <c r="J5323" s="244"/>
      <c r="K5323" s="244"/>
      <c r="L5323" s="244"/>
      <c r="M5323" s="244"/>
      <c r="N5323" s="244"/>
      <c r="O5323" s="244"/>
      <c r="P5323" s="244"/>
      <c r="Q5323" s="245" t="s">
        <v>1825</v>
      </c>
    </row>
    <row r="5324" spans="1:17" ht="31.5" x14ac:dyDescent="0.25">
      <c r="A5324" s="243">
        <v>409</v>
      </c>
      <c r="B5324" s="243">
        <v>11</v>
      </c>
      <c r="C5324" s="243" t="s">
        <v>439</v>
      </c>
      <c r="D5324" s="243" t="s">
        <v>443</v>
      </c>
      <c r="E5324" s="243" t="s">
        <v>1142</v>
      </c>
      <c r="F5324" s="243">
        <v>5</v>
      </c>
      <c r="G5324" s="244">
        <v>0.10199999999999999</v>
      </c>
      <c r="H5324" s="244"/>
      <c r="I5324" s="244"/>
      <c r="J5324" s="244"/>
      <c r="K5324" s="244"/>
      <c r="L5324" s="244"/>
      <c r="M5324" s="244"/>
      <c r="N5324" s="244"/>
      <c r="O5324" s="244"/>
      <c r="P5324" s="244"/>
      <c r="Q5324" s="245" t="s">
        <v>1826</v>
      </c>
    </row>
    <row r="5325" spans="1:17" ht="31.5" x14ac:dyDescent="0.25">
      <c r="A5325" s="243">
        <v>410</v>
      </c>
      <c r="B5325" s="243">
        <v>11</v>
      </c>
      <c r="C5325" s="243" t="s">
        <v>439</v>
      </c>
      <c r="D5325" s="243" t="s">
        <v>450</v>
      </c>
      <c r="E5325" s="243" t="s">
        <v>1142</v>
      </c>
      <c r="F5325" s="243">
        <v>5</v>
      </c>
      <c r="G5325" s="244">
        <v>6.2E-2</v>
      </c>
      <c r="H5325" s="244"/>
      <c r="I5325" s="244"/>
      <c r="J5325" s="244"/>
      <c r="K5325" s="244"/>
      <c r="L5325" s="244"/>
      <c r="M5325" s="244"/>
      <c r="N5325" s="244"/>
      <c r="O5325" s="244"/>
      <c r="P5325" s="244"/>
      <c r="Q5325" s="245" t="s">
        <v>1827</v>
      </c>
    </row>
    <row r="5326" spans="1:17" ht="31.5" x14ac:dyDescent="0.25">
      <c r="A5326" s="243">
        <v>411</v>
      </c>
      <c r="B5326" s="243">
        <v>11</v>
      </c>
      <c r="C5326" s="243" t="s">
        <v>1078</v>
      </c>
      <c r="D5326" s="243" t="s">
        <v>1828</v>
      </c>
      <c r="E5326" s="243" t="s">
        <v>1142</v>
      </c>
      <c r="F5326" s="243">
        <v>15</v>
      </c>
      <c r="G5326" s="244">
        <v>2.4E-2</v>
      </c>
      <c r="H5326" s="244"/>
      <c r="I5326" s="244"/>
      <c r="J5326" s="244"/>
      <c r="K5326" s="244"/>
      <c r="L5326" s="244"/>
      <c r="M5326" s="244"/>
      <c r="N5326" s="244"/>
      <c r="O5326" s="244"/>
      <c r="P5326" s="244"/>
      <c r="Q5326" s="245" t="s">
        <v>1829</v>
      </c>
    </row>
    <row r="5327" spans="1:17" ht="63" x14ac:dyDescent="0.25">
      <c r="A5327" s="243">
        <v>412</v>
      </c>
      <c r="B5327" s="243">
        <v>11</v>
      </c>
      <c r="C5327" s="243" t="s">
        <v>1078</v>
      </c>
      <c r="D5327" s="243" t="s">
        <v>1830</v>
      </c>
      <c r="E5327" s="243" t="s">
        <v>1142</v>
      </c>
      <c r="F5327" s="243">
        <v>15</v>
      </c>
      <c r="G5327" s="244">
        <v>0.128</v>
      </c>
      <c r="H5327" s="244"/>
      <c r="I5327" s="244"/>
      <c r="J5327" s="244"/>
      <c r="K5327" s="244"/>
      <c r="L5327" s="244"/>
      <c r="M5327" s="244"/>
      <c r="N5327" s="244"/>
      <c r="O5327" s="244"/>
      <c r="P5327" s="244"/>
      <c r="Q5327" s="245" t="s">
        <v>1831</v>
      </c>
    </row>
    <row r="5328" spans="1:17" ht="78.75" x14ac:dyDescent="0.25">
      <c r="A5328" s="243">
        <v>413</v>
      </c>
      <c r="B5328" s="243">
        <v>11</v>
      </c>
      <c r="C5328" s="243" t="s">
        <v>371</v>
      </c>
      <c r="D5328" s="243" t="s">
        <v>378</v>
      </c>
      <c r="E5328" s="243" t="s">
        <v>1142</v>
      </c>
      <c r="F5328" s="243">
        <v>10</v>
      </c>
      <c r="G5328" s="244">
        <v>0.214</v>
      </c>
      <c r="H5328" s="244"/>
      <c r="I5328" s="244"/>
      <c r="J5328" s="244"/>
      <c r="K5328" s="244"/>
      <c r="L5328" s="244"/>
      <c r="M5328" s="244"/>
      <c r="N5328" s="244"/>
      <c r="O5328" s="244"/>
      <c r="P5328" s="244"/>
      <c r="Q5328" s="245" t="s">
        <v>1832</v>
      </c>
    </row>
    <row r="5329" spans="1:17" ht="31.5" x14ac:dyDescent="0.25">
      <c r="A5329" s="243">
        <v>414</v>
      </c>
      <c r="B5329" s="243">
        <v>11</v>
      </c>
      <c r="C5329" s="243" t="s">
        <v>1093</v>
      </c>
      <c r="D5329" s="243" t="s">
        <v>1833</v>
      </c>
      <c r="E5329" s="243" t="s">
        <v>1142</v>
      </c>
      <c r="F5329" s="243">
        <v>10</v>
      </c>
      <c r="G5329" s="244">
        <v>6.7000000000000004E-2</v>
      </c>
      <c r="H5329" s="244"/>
      <c r="I5329" s="244"/>
      <c r="J5329" s="244"/>
      <c r="K5329" s="244"/>
      <c r="L5329" s="244"/>
      <c r="M5329" s="244"/>
      <c r="N5329" s="244"/>
      <c r="O5329" s="244"/>
      <c r="P5329" s="244"/>
      <c r="Q5329" s="245" t="s">
        <v>1834</v>
      </c>
    </row>
    <row r="5330" spans="1:17" ht="110.25" x14ac:dyDescent="0.25">
      <c r="A5330" s="243">
        <v>415</v>
      </c>
      <c r="B5330" s="243">
        <v>11</v>
      </c>
      <c r="C5330" s="243" t="s">
        <v>403</v>
      </c>
      <c r="D5330" s="243" t="s">
        <v>406</v>
      </c>
      <c r="E5330" s="243" t="s">
        <v>1142</v>
      </c>
      <c r="F5330" s="243">
        <v>5</v>
      </c>
      <c r="G5330" s="244">
        <v>0.36299999999999999</v>
      </c>
      <c r="H5330" s="244"/>
      <c r="I5330" s="244"/>
      <c r="J5330" s="244"/>
      <c r="K5330" s="244"/>
      <c r="L5330" s="244"/>
      <c r="M5330" s="244"/>
      <c r="N5330" s="244"/>
      <c r="O5330" s="244"/>
      <c r="P5330" s="244"/>
      <c r="Q5330" s="245" t="s">
        <v>1835</v>
      </c>
    </row>
    <row r="5331" spans="1:17" x14ac:dyDescent="0.25">
      <c r="A5331" s="243">
        <v>416</v>
      </c>
      <c r="B5331" s="243">
        <v>11</v>
      </c>
      <c r="C5331" s="243" t="s">
        <v>1032</v>
      </c>
      <c r="D5331" s="243" t="s">
        <v>1836</v>
      </c>
      <c r="E5331" s="243" t="s">
        <v>1142</v>
      </c>
      <c r="F5331" s="243">
        <v>5</v>
      </c>
      <c r="G5331" s="244">
        <v>0</v>
      </c>
      <c r="H5331" s="244"/>
      <c r="I5331" s="244"/>
      <c r="J5331" s="244"/>
      <c r="K5331" s="244"/>
      <c r="L5331" s="244"/>
      <c r="M5331" s="244"/>
      <c r="N5331" s="244"/>
      <c r="O5331" s="244"/>
      <c r="P5331" s="244"/>
      <c r="Q5331" s="245" t="s">
        <v>1837</v>
      </c>
    </row>
    <row r="5332" spans="1:17" x14ac:dyDescent="0.25">
      <c r="A5332" s="243">
        <v>417</v>
      </c>
      <c r="B5332" s="243">
        <v>11</v>
      </c>
      <c r="C5332" s="243" t="s">
        <v>1032</v>
      </c>
      <c r="D5332" s="243" t="s">
        <v>1838</v>
      </c>
      <c r="E5332" s="243" t="s">
        <v>1142</v>
      </c>
      <c r="F5332" s="243">
        <v>5</v>
      </c>
      <c r="G5332" s="244">
        <v>6.5000000000000002E-2</v>
      </c>
      <c r="H5332" s="244"/>
      <c r="I5332" s="244"/>
      <c r="J5332" s="244"/>
      <c r="K5332" s="244"/>
      <c r="L5332" s="244"/>
      <c r="M5332" s="244"/>
      <c r="N5332" s="244"/>
      <c r="O5332" s="244"/>
      <c r="P5332" s="244"/>
      <c r="Q5332" s="245" t="s">
        <v>1839</v>
      </c>
    </row>
    <row r="5333" spans="1:17" ht="63" x14ac:dyDescent="0.25">
      <c r="A5333" s="243">
        <v>418</v>
      </c>
      <c r="B5333" s="243">
        <v>11</v>
      </c>
      <c r="C5333" s="243" t="s">
        <v>1032</v>
      </c>
      <c r="D5333" s="243" t="s">
        <v>1840</v>
      </c>
      <c r="E5333" s="243" t="s">
        <v>1142</v>
      </c>
      <c r="F5333" s="243">
        <v>5</v>
      </c>
      <c r="G5333" s="244">
        <v>0.23599999999999999</v>
      </c>
      <c r="H5333" s="244"/>
      <c r="I5333" s="244"/>
      <c r="J5333" s="244"/>
      <c r="K5333" s="244"/>
      <c r="L5333" s="244"/>
      <c r="M5333" s="244"/>
      <c r="N5333" s="244"/>
      <c r="O5333" s="244"/>
      <c r="P5333" s="244"/>
      <c r="Q5333" s="245" t="s">
        <v>1841</v>
      </c>
    </row>
    <row r="5334" spans="1:17" ht="31.5" x14ac:dyDescent="0.25">
      <c r="A5334" s="243">
        <v>419</v>
      </c>
      <c r="B5334" s="243">
        <v>11</v>
      </c>
      <c r="C5334" s="243" t="s">
        <v>1032</v>
      </c>
      <c r="D5334" s="243" t="s">
        <v>1842</v>
      </c>
      <c r="E5334" s="243" t="s">
        <v>1142</v>
      </c>
      <c r="F5334" s="243">
        <v>5</v>
      </c>
      <c r="G5334" s="244">
        <v>8.2000000000000003E-2</v>
      </c>
      <c r="H5334" s="244"/>
      <c r="I5334" s="244"/>
      <c r="J5334" s="244"/>
      <c r="K5334" s="244"/>
      <c r="L5334" s="244"/>
      <c r="M5334" s="244"/>
      <c r="N5334" s="244"/>
      <c r="O5334" s="244"/>
      <c r="P5334" s="244"/>
      <c r="Q5334" s="245" t="s">
        <v>1843</v>
      </c>
    </row>
    <row r="5335" spans="1:17" ht="63" x14ac:dyDescent="0.25">
      <c r="A5335" s="243">
        <v>420</v>
      </c>
      <c r="B5335" s="243">
        <v>11</v>
      </c>
      <c r="C5335" s="243" t="s">
        <v>1061</v>
      </c>
      <c r="D5335" s="243" t="s">
        <v>1844</v>
      </c>
      <c r="E5335" s="243" t="s">
        <v>1142</v>
      </c>
      <c r="F5335" s="243">
        <v>5</v>
      </c>
      <c r="G5335" s="244">
        <v>0.17399999999999999</v>
      </c>
      <c r="H5335" s="244"/>
      <c r="I5335" s="244"/>
      <c r="J5335" s="244"/>
      <c r="K5335" s="244"/>
      <c r="L5335" s="244"/>
      <c r="M5335" s="244"/>
      <c r="N5335" s="244"/>
      <c r="O5335" s="244"/>
      <c r="P5335" s="244"/>
      <c r="Q5335" s="245" t="s">
        <v>1845</v>
      </c>
    </row>
    <row r="5336" spans="1:17" x14ac:dyDescent="0.25">
      <c r="A5336" s="243">
        <v>421</v>
      </c>
      <c r="B5336" s="243">
        <v>11</v>
      </c>
      <c r="C5336" s="243" t="s">
        <v>1061</v>
      </c>
      <c r="D5336" s="243" t="s">
        <v>1846</v>
      </c>
      <c r="E5336" s="243" t="s">
        <v>1142</v>
      </c>
      <c r="F5336" s="243">
        <v>5</v>
      </c>
      <c r="G5336" s="244">
        <v>1.4999999999999999E-2</v>
      </c>
      <c r="H5336" s="244"/>
      <c r="I5336" s="244"/>
      <c r="J5336" s="244"/>
      <c r="K5336" s="244"/>
      <c r="L5336" s="244"/>
      <c r="M5336" s="244"/>
      <c r="N5336" s="244"/>
      <c r="O5336" s="244"/>
      <c r="P5336" s="244"/>
      <c r="Q5336" s="245" t="s">
        <v>1803</v>
      </c>
    </row>
    <row r="5337" spans="1:17" ht="31.5" x14ac:dyDescent="0.25">
      <c r="A5337" s="243">
        <v>422</v>
      </c>
      <c r="B5337" s="243">
        <v>11</v>
      </c>
      <c r="C5337" s="243" t="s">
        <v>1047</v>
      </c>
      <c r="D5337" s="243" t="s">
        <v>1847</v>
      </c>
      <c r="E5337" s="243" t="s">
        <v>1142</v>
      </c>
      <c r="F5337" s="243">
        <v>10</v>
      </c>
      <c r="G5337" s="244">
        <v>0.11899999999999999</v>
      </c>
      <c r="H5337" s="244"/>
      <c r="I5337" s="244"/>
      <c r="J5337" s="244"/>
      <c r="K5337" s="244"/>
      <c r="L5337" s="244"/>
      <c r="M5337" s="244"/>
      <c r="N5337" s="244"/>
      <c r="O5337" s="244"/>
      <c r="P5337" s="244"/>
      <c r="Q5337" s="245" t="s">
        <v>1848</v>
      </c>
    </row>
    <row r="5338" spans="1:17" ht="78.75" x14ac:dyDescent="0.25">
      <c r="A5338" s="243">
        <v>423</v>
      </c>
      <c r="B5338" s="243">
        <v>11</v>
      </c>
      <c r="C5338" s="243" t="s">
        <v>1849</v>
      </c>
      <c r="D5338" s="243" t="s">
        <v>1850</v>
      </c>
      <c r="E5338" s="243" t="s">
        <v>1114</v>
      </c>
      <c r="F5338" s="243">
        <v>10</v>
      </c>
      <c r="G5338" s="244"/>
      <c r="H5338" s="244"/>
      <c r="I5338" s="244">
        <v>0.6127999999999999</v>
      </c>
      <c r="J5338" s="244"/>
      <c r="K5338" s="244"/>
      <c r="L5338" s="244"/>
      <c r="M5338" s="244"/>
      <c r="N5338" s="244"/>
      <c r="O5338" s="244"/>
      <c r="P5338" s="244"/>
      <c r="Q5338" s="245" t="s">
        <v>1851</v>
      </c>
    </row>
    <row r="5339" spans="1:17" x14ac:dyDescent="0.25">
      <c r="A5339" s="243">
        <v>424</v>
      </c>
      <c r="B5339" s="243">
        <v>11</v>
      </c>
      <c r="C5339" s="243" t="s">
        <v>1852</v>
      </c>
      <c r="D5339" s="243" t="s">
        <v>1853</v>
      </c>
      <c r="E5339" s="243" t="s">
        <v>1114</v>
      </c>
      <c r="F5339" s="243">
        <v>10</v>
      </c>
      <c r="G5339" s="244"/>
      <c r="H5339" s="244"/>
      <c r="I5339" s="244">
        <v>4.2799999999999998E-2</v>
      </c>
      <c r="J5339" s="244"/>
      <c r="K5339" s="244"/>
      <c r="L5339" s="244"/>
      <c r="M5339" s="244"/>
      <c r="N5339" s="244"/>
      <c r="O5339" s="244"/>
      <c r="P5339" s="244"/>
      <c r="Q5339" s="245" t="s">
        <v>1854</v>
      </c>
    </row>
    <row r="5340" spans="1:17" x14ac:dyDescent="0.25">
      <c r="A5340" s="243">
        <v>425</v>
      </c>
      <c r="B5340" s="243">
        <v>11</v>
      </c>
      <c r="C5340" s="243" t="s">
        <v>1852</v>
      </c>
      <c r="D5340" s="243" t="s">
        <v>1855</v>
      </c>
      <c r="E5340" s="243" t="s">
        <v>1114</v>
      </c>
      <c r="F5340" s="243">
        <v>10</v>
      </c>
      <c r="G5340" s="244"/>
      <c r="H5340" s="244"/>
      <c r="I5340" s="244">
        <v>1.4800000000000001E-2</v>
      </c>
      <c r="J5340" s="244"/>
      <c r="K5340" s="244"/>
      <c r="L5340" s="244"/>
      <c r="M5340" s="244"/>
      <c r="N5340" s="244"/>
      <c r="O5340" s="244"/>
      <c r="P5340" s="244"/>
      <c r="Q5340" s="245" t="s">
        <v>1856</v>
      </c>
    </row>
    <row r="5341" spans="1:17" ht="31.5" x14ac:dyDescent="0.25">
      <c r="A5341" s="243">
        <v>426</v>
      </c>
      <c r="B5341" s="243">
        <v>11</v>
      </c>
      <c r="C5341" s="243" t="s">
        <v>1852</v>
      </c>
      <c r="D5341" s="243" t="s">
        <v>1857</v>
      </c>
      <c r="E5341" s="243" t="s">
        <v>1114</v>
      </c>
      <c r="F5341" s="243">
        <v>10</v>
      </c>
      <c r="G5341" s="244"/>
      <c r="H5341" s="244"/>
      <c r="I5341" s="244">
        <v>3.5099999999999999E-2</v>
      </c>
      <c r="J5341" s="244"/>
      <c r="K5341" s="244"/>
      <c r="L5341" s="244"/>
      <c r="M5341" s="244"/>
      <c r="N5341" s="244"/>
      <c r="O5341" s="244"/>
      <c r="P5341" s="244"/>
      <c r="Q5341" s="245" t="s">
        <v>1858</v>
      </c>
    </row>
    <row r="5342" spans="1:17" ht="94.5" x14ac:dyDescent="0.25">
      <c r="A5342" s="243">
        <v>427</v>
      </c>
      <c r="B5342" s="243">
        <v>11</v>
      </c>
      <c r="C5342" s="243" t="s">
        <v>1849</v>
      </c>
      <c r="D5342" s="243" t="s">
        <v>1859</v>
      </c>
      <c r="E5342" s="243" t="s">
        <v>1114</v>
      </c>
      <c r="F5342" s="243">
        <v>10</v>
      </c>
      <c r="G5342" s="244"/>
      <c r="H5342" s="244"/>
      <c r="I5342" s="244"/>
      <c r="J5342" s="244"/>
      <c r="K5342" s="244"/>
      <c r="L5342" s="244">
        <v>0.3876</v>
      </c>
      <c r="M5342" s="244"/>
      <c r="N5342" s="244"/>
      <c r="O5342" s="244"/>
      <c r="P5342" s="244"/>
      <c r="Q5342" s="245" t="s">
        <v>1860</v>
      </c>
    </row>
    <row r="5343" spans="1:17" x14ac:dyDescent="0.25">
      <c r="A5343" s="243">
        <v>428</v>
      </c>
      <c r="B5343" s="243">
        <v>11</v>
      </c>
      <c r="C5343" s="243" t="s">
        <v>1849</v>
      </c>
      <c r="D5343" s="243" t="s">
        <v>1861</v>
      </c>
      <c r="E5343" s="243" t="s">
        <v>1114</v>
      </c>
      <c r="F5343" s="243">
        <v>10</v>
      </c>
      <c r="G5343" s="244"/>
      <c r="H5343" s="244"/>
      <c r="I5343" s="244"/>
      <c r="J5343" s="244"/>
      <c r="K5343" s="244"/>
      <c r="L5343" s="244">
        <v>0.1114</v>
      </c>
      <c r="M5343" s="244"/>
      <c r="N5343" s="244"/>
      <c r="O5343" s="244"/>
      <c r="P5343" s="244"/>
      <c r="Q5343" s="245" t="s">
        <v>1862</v>
      </c>
    </row>
    <row r="5344" spans="1:17" x14ac:dyDescent="0.25">
      <c r="A5344" s="243">
        <v>429</v>
      </c>
      <c r="B5344" s="243">
        <v>11</v>
      </c>
      <c r="C5344" s="243" t="s">
        <v>1863</v>
      </c>
      <c r="D5344" s="243" t="s">
        <v>1864</v>
      </c>
      <c r="E5344" s="243" t="s">
        <v>1114</v>
      </c>
      <c r="F5344" s="243">
        <v>20</v>
      </c>
      <c r="G5344" s="244"/>
      <c r="H5344" s="244"/>
      <c r="I5344" s="244"/>
      <c r="J5344" s="244"/>
      <c r="K5344" s="244">
        <v>0.10500000000000001</v>
      </c>
      <c r="L5344" s="244"/>
      <c r="M5344" s="244"/>
      <c r="N5344" s="244"/>
      <c r="O5344" s="244"/>
      <c r="P5344" s="244"/>
      <c r="Q5344" s="245" t="s">
        <v>1865</v>
      </c>
    </row>
    <row r="5345" spans="1:17" x14ac:dyDescent="0.25">
      <c r="A5345" s="243">
        <v>430</v>
      </c>
      <c r="B5345" s="243">
        <v>11</v>
      </c>
      <c r="C5345" s="243" t="s">
        <v>1863</v>
      </c>
      <c r="D5345" s="243" t="s">
        <v>1866</v>
      </c>
      <c r="E5345" s="243" t="s">
        <v>1114</v>
      </c>
      <c r="F5345" s="243">
        <v>15</v>
      </c>
      <c r="G5345" s="244"/>
      <c r="H5345" s="244"/>
      <c r="I5345" s="244"/>
      <c r="J5345" s="244"/>
      <c r="K5345" s="244"/>
      <c r="L5345" s="244">
        <v>2.3559999999999999</v>
      </c>
      <c r="M5345" s="244"/>
      <c r="N5345" s="244"/>
      <c r="O5345" s="244"/>
      <c r="P5345" s="244"/>
      <c r="Q5345" s="245" t="s">
        <v>1867</v>
      </c>
    </row>
    <row r="5346" spans="1:17" x14ac:dyDescent="0.25">
      <c r="A5346" s="243">
        <v>431</v>
      </c>
      <c r="B5346" s="243">
        <v>11</v>
      </c>
      <c r="C5346" s="243" t="s">
        <v>1863</v>
      </c>
      <c r="D5346" s="243" t="s">
        <v>1868</v>
      </c>
      <c r="E5346" s="243" t="s">
        <v>1114</v>
      </c>
      <c r="F5346" s="243">
        <v>15</v>
      </c>
      <c r="G5346" s="244"/>
      <c r="H5346" s="244"/>
      <c r="I5346" s="244"/>
      <c r="J5346" s="244"/>
      <c r="K5346" s="244"/>
      <c r="L5346" s="244"/>
      <c r="M5346" s="244">
        <v>8.8019999999999996</v>
      </c>
      <c r="N5346" s="244"/>
      <c r="O5346" s="244"/>
      <c r="P5346" s="244"/>
      <c r="Q5346" s="245" t="s">
        <v>1869</v>
      </c>
    </row>
    <row r="5347" spans="1:17" x14ac:dyDescent="0.25">
      <c r="A5347" s="243">
        <v>432</v>
      </c>
      <c r="B5347" s="243">
        <v>11</v>
      </c>
      <c r="C5347" s="243" t="s">
        <v>1863</v>
      </c>
      <c r="D5347" s="243" t="s">
        <v>1870</v>
      </c>
      <c r="E5347" s="243" t="s">
        <v>1114</v>
      </c>
      <c r="F5347" s="243">
        <v>20</v>
      </c>
      <c r="G5347" s="244"/>
      <c r="H5347" s="244"/>
      <c r="I5347" s="244"/>
      <c r="J5347" s="244"/>
      <c r="K5347" s="244"/>
      <c r="L5347" s="244"/>
      <c r="M5347" s="244"/>
      <c r="N5347" s="244">
        <v>6.1999999999999496</v>
      </c>
      <c r="O5347" s="244"/>
      <c r="P5347" s="244"/>
      <c r="Q5347" s="245" t="s">
        <v>1871</v>
      </c>
    </row>
    <row r="5348" spans="1:17" x14ac:dyDescent="0.25">
      <c r="A5348" s="243">
        <v>433</v>
      </c>
      <c r="B5348" s="243">
        <v>11</v>
      </c>
      <c r="C5348" s="243" t="s">
        <v>1863</v>
      </c>
      <c r="D5348" s="243" t="s">
        <v>1872</v>
      </c>
      <c r="E5348" s="243" t="s">
        <v>1114</v>
      </c>
      <c r="F5348" s="243">
        <v>15</v>
      </c>
      <c r="G5348" s="244"/>
      <c r="H5348" s="244"/>
      <c r="I5348" s="244"/>
      <c r="J5348" s="244"/>
      <c r="K5348" s="244"/>
      <c r="L5348" s="244"/>
      <c r="M5348" s="244"/>
      <c r="N5348" s="244"/>
      <c r="O5348" s="244">
        <v>4.2140000000000004</v>
      </c>
      <c r="P5348" s="244"/>
      <c r="Q5348" s="245" t="s">
        <v>1873</v>
      </c>
    </row>
    <row r="5349" spans="1:17" x14ac:dyDescent="0.25">
      <c r="A5349" s="243">
        <v>434</v>
      </c>
      <c r="B5349" s="243">
        <v>11</v>
      </c>
      <c r="C5349" s="243" t="s">
        <v>1863</v>
      </c>
      <c r="D5349" s="243" t="s">
        <v>1874</v>
      </c>
      <c r="E5349" s="243" t="s">
        <v>1114</v>
      </c>
      <c r="F5349" s="243">
        <v>15</v>
      </c>
      <c r="G5349" s="244"/>
      <c r="H5349" s="244"/>
      <c r="I5349" s="244"/>
      <c r="J5349" s="244"/>
      <c r="K5349" s="244"/>
      <c r="L5349" s="244"/>
      <c r="M5349" s="244"/>
      <c r="N5349" s="244"/>
      <c r="O5349" s="244"/>
      <c r="P5349" s="244">
        <v>1.5740000000000001</v>
      </c>
      <c r="Q5349" s="245" t="s">
        <v>1875</v>
      </c>
    </row>
    <row r="5350" spans="1:17" x14ac:dyDescent="0.25">
      <c r="A5350" s="246"/>
      <c r="B5350" s="247"/>
      <c r="C5350" s="247"/>
      <c r="D5350" s="247"/>
      <c r="E5350" s="247"/>
      <c r="F5350" s="234" t="s">
        <v>27</v>
      </c>
      <c r="G5350" s="244">
        <v>8.5982000000000021</v>
      </c>
      <c r="H5350" s="244">
        <v>24.323600000000006</v>
      </c>
      <c r="I5350" s="244">
        <v>35.641200000000005</v>
      </c>
      <c r="J5350" s="244">
        <v>42.489790000000006</v>
      </c>
      <c r="K5350" s="244">
        <v>52.401590000000006</v>
      </c>
      <c r="L5350" s="244">
        <v>62.861410000000006</v>
      </c>
      <c r="M5350" s="244">
        <v>62.861410000000006</v>
      </c>
      <c r="N5350" s="244">
        <v>62.861410000000006</v>
      </c>
      <c r="O5350" s="244">
        <v>66.614710000000002</v>
      </c>
      <c r="P5350" s="244">
        <v>67.750709999999998</v>
      </c>
      <c r="Q5350" s="248"/>
    </row>
    <row r="5351" spans="1:17" x14ac:dyDescent="0.25">
      <c r="A5351" s="230"/>
      <c r="B5351" s="231"/>
      <c r="C5351" s="231"/>
      <c r="D5351" s="231"/>
      <c r="E5351" s="231"/>
      <c r="F5351" s="234" t="s">
        <v>1876</v>
      </c>
      <c r="G5351" s="244">
        <v>5.7414150000000017</v>
      </c>
      <c r="H5351" s="244">
        <v>7.7764150000000019</v>
      </c>
      <c r="I5351" s="244">
        <v>8.9457150000000016</v>
      </c>
      <c r="J5351" s="244">
        <v>13.419515000000001</v>
      </c>
      <c r="K5351" s="244">
        <v>13.524515000000001</v>
      </c>
      <c r="L5351" s="244">
        <v>18.038515</v>
      </c>
      <c r="M5351" s="244">
        <v>30.840515</v>
      </c>
      <c r="N5351" s="244">
        <v>54.703514999999953</v>
      </c>
      <c r="O5351" s="244">
        <v>70.217514999999949</v>
      </c>
      <c r="P5351" s="244">
        <v>82.291514999999947</v>
      </c>
      <c r="Q5351" s="249"/>
    </row>
    <row r="5352" spans="1:17" x14ac:dyDescent="0.25">
      <c r="A5352" s="230"/>
      <c r="B5352" s="231"/>
      <c r="C5352" s="231"/>
      <c r="D5352" s="231"/>
      <c r="E5352" s="231"/>
      <c r="F5352" s="234" t="s">
        <v>26</v>
      </c>
      <c r="G5352" s="244">
        <v>14.339615</v>
      </c>
      <c r="H5352" s="244">
        <v>32.100014999999999</v>
      </c>
      <c r="I5352" s="244">
        <v>44.586914999999998</v>
      </c>
      <c r="J5352" s="244">
        <v>55.909304999999996</v>
      </c>
      <c r="K5352" s="244">
        <v>65.926104999999993</v>
      </c>
      <c r="L5352" s="244">
        <v>80.899924999999996</v>
      </c>
      <c r="M5352" s="244">
        <v>93.701924999999989</v>
      </c>
      <c r="N5352" s="244">
        <v>117.56492499999993</v>
      </c>
      <c r="O5352" s="244">
        <v>136.83222499999994</v>
      </c>
      <c r="P5352" s="244">
        <v>150.04222499999995</v>
      </c>
      <c r="Q5352" s="249"/>
    </row>
    <row r="5353" spans="1:17" x14ac:dyDescent="0.25">
      <c r="A5353" s="230"/>
      <c r="B5353" s="231"/>
      <c r="C5353" s="231"/>
      <c r="D5353" s="231"/>
      <c r="E5353" s="231"/>
      <c r="F5353" s="234" t="s">
        <v>85</v>
      </c>
      <c r="G5353" s="244">
        <v>1.1019999999999999</v>
      </c>
      <c r="H5353" s="244">
        <v>1.1019999999999999</v>
      </c>
      <c r="I5353" s="244">
        <v>7.1769999999999996</v>
      </c>
      <c r="J5353" s="244">
        <v>11.58681</v>
      </c>
      <c r="K5353" s="244">
        <v>13.995809999999999</v>
      </c>
      <c r="L5353" s="244">
        <v>14.993809999999998</v>
      </c>
      <c r="M5353" s="244">
        <v>18.439809999999998</v>
      </c>
      <c r="N5353" s="244">
        <v>18.439809999999998</v>
      </c>
      <c r="O5353" s="244">
        <v>20.276809999999998</v>
      </c>
      <c r="P5353" s="244">
        <v>22.375809999999998</v>
      </c>
      <c r="Q5353" s="249"/>
    </row>
    <row r="5354" spans="1:17" x14ac:dyDescent="0.25">
      <c r="A5354" s="230"/>
      <c r="B5354" s="231"/>
      <c r="C5354" s="231"/>
      <c r="D5354" s="231"/>
      <c r="E5354" s="250" t="s">
        <v>1877</v>
      </c>
      <c r="F5354" s="234" t="s">
        <v>76</v>
      </c>
      <c r="G5354" s="244">
        <v>15.441614999999997</v>
      </c>
      <c r="H5354" s="244">
        <v>33.202014999999996</v>
      </c>
      <c r="I5354" s="244">
        <v>51.763915000000011</v>
      </c>
      <c r="J5354" s="244">
        <v>67.496115000000017</v>
      </c>
      <c r="K5354" s="244">
        <v>79.921915000000013</v>
      </c>
      <c r="L5354" s="244">
        <v>95.893735000000021</v>
      </c>
      <c r="M5354" s="244">
        <v>112.14173500000001</v>
      </c>
      <c r="N5354" s="244">
        <v>136.00473499999995</v>
      </c>
      <c r="O5354" s="244">
        <v>157.10903499999995</v>
      </c>
      <c r="P5354" s="244">
        <v>172.41803499999995</v>
      </c>
      <c r="Q5354" s="249"/>
    </row>
    <row r="5355" spans="1:17" ht="63" x14ac:dyDescent="0.25">
      <c r="A5355" s="230"/>
      <c r="B5355" s="231"/>
      <c r="C5355" s="231"/>
      <c r="D5355" s="231"/>
      <c r="E5355" s="231"/>
      <c r="F5355" s="234" t="s">
        <v>1878</v>
      </c>
      <c r="G5355" s="244">
        <v>9.4792000000000023</v>
      </c>
      <c r="H5355" s="244">
        <v>24.506600000000006</v>
      </c>
      <c r="I5355" s="244">
        <v>31.582800000000006</v>
      </c>
      <c r="J5355" s="244">
        <v>36.934240000000003</v>
      </c>
      <c r="K5355" s="244">
        <v>46.808240000000005</v>
      </c>
      <c r="L5355" s="244">
        <v>58.177960000000006</v>
      </c>
      <c r="M5355" s="244">
        <v>58.177960000000006</v>
      </c>
      <c r="N5355" s="244">
        <v>58.177960000000006</v>
      </c>
      <c r="O5355" s="244">
        <v>58.177960000000006</v>
      </c>
      <c r="P5355" s="244">
        <v>59.313960000000009</v>
      </c>
      <c r="Q5355" s="249"/>
    </row>
    <row r="5356" spans="1:17" x14ac:dyDescent="0.25">
      <c r="A5356" s="230"/>
      <c r="B5356" s="231"/>
      <c r="C5356" s="231"/>
      <c r="D5356" s="231"/>
      <c r="E5356" s="231"/>
      <c r="F5356" s="247"/>
      <c r="G5356" s="247"/>
      <c r="H5356" s="247"/>
      <c r="I5356" s="247"/>
      <c r="J5356" s="247"/>
      <c r="K5356" s="247"/>
      <c r="L5356" s="247"/>
      <c r="M5356" s="247"/>
      <c r="N5356" s="247"/>
      <c r="O5356" s="247"/>
      <c r="P5356" s="247"/>
      <c r="Q5356" s="232"/>
    </row>
    <row r="5357" spans="1:17" x14ac:dyDescent="0.25">
      <c r="A5357" s="230"/>
      <c r="B5357" s="231"/>
      <c r="C5357" s="231"/>
      <c r="D5357" s="231"/>
      <c r="E5357" s="231"/>
      <c r="F5357" s="231"/>
      <c r="G5357" s="231"/>
      <c r="H5357" s="231"/>
      <c r="I5357" s="231"/>
      <c r="J5357" s="231"/>
      <c r="K5357" s="231"/>
      <c r="L5357" s="231"/>
      <c r="M5357" s="231"/>
      <c r="N5357" s="231"/>
      <c r="O5357" s="231"/>
      <c r="P5357" s="231"/>
      <c r="Q5357" s="232"/>
    </row>
    <row r="5358" spans="1:17" x14ac:dyDescent="0.25">
      <c r="A5358" s="230"/>
      <c r="B5358" s="231"/>
      <c r="C5358" s="231"/>
      <c r="D5358" s="231"/>
      <c r="E5358" s="231"/>
      <c r="F5358" s="231"/>
      <c r="G5358" s="231"/>
      <c r="H5358" s="231"/>
      <c r="I5358" s="231"/>
      <c r="J5358" s="231"/>
      <c r="K5358" s="231" t="s">
        <v>1890</v>
      </c>
      <c r="L5358" s="231"/>
      <c r="M5358" s="231"/>
      <c r="N5358" s="231"/>
      <c r="O5358" s="231"/>
      <c r="P5358" s="231"/>
      <c r="Q5358" s="232"/>
    </row>
    <row r="5359" spans="1:17" x14ac:dyDescent="0.25">
      <c r="A5359" s="230"/>
      <c r="B5359" s="231"/>
      <c r="C5359" s="231"/>
      <c r="D5359" s="231"/>
      <c r="E5359" s="231"/>
      <c r="F5359" s="231"/>
      <c r="G5359" s="231"/>
      <c r="H5359" s="231"/>
      <c r="I5359" s="231"/>
      <c r="J5359" s="231"/>
      <c r="K5359" s="231"/>
      <c r="L5359" s="231"/>
      <c r="M5359" s="231"/>
      <c r="N5359" s="231"/>
      <c r="O5359" s="231"/>
      <c r="P5359" s="231"/>
      <c r="Q5359" s="232"/>
    </row>
    <row r="5360" spans="1:17" x14ac:dyDescent="0.25">
      <c r="A5360" s="233"/>
      <c r="B5360" s="233"/>
      <c r="C5360" s="233"/>
      <c r="D5360" s="233"/>
      <c r="E5360" s="234"/>
      <c r="F5360" s="234"/>
      <c r="G5360" s="235" t="s">
        <v>74</v>
      </c>
      <c r="H5360" s="236"/>
      <c r="I5360" s="236"/>
      <c r="J5360" s="236"/>
      <c r="K5360" s="236"/>
      <c r="L5360" s="236"/>
      <c r="M5360" s="236"/>
      <c r="N5360" s="236"/>
      <c r="O5360" s="236"/>
      <c r="P5360" s="236"/>
      <c r="Q5360" s="237"/>
    </row>
    <row r="5361" spans="1:17" ht="31.5" x14ac:dyDescent="0.25">
      <c r="A5361" s="238" t="s">
        <v>71</v>
      </c>
      <c r="B5361" s="239" t="s">
        <v>89</v>
      </c>
      <c r="C5361" s="239" t="s">
        <v>72</v>
      </c>
      <c r="D5361" s="239" t="s">
        <v>77</v>
      </c>
      <c r="E5361" s="240" t="s">
        <v>1111</v>
      </c>
      <c r="F5361" s="254" t="s">
        <v>73</v>
      </c>
      <c r="G5361" s="241" t="s">
        <v>15</v>
      </c>
      <c r="H5361" s="241" t="s">
        <v>16</v>
      </c>
      <c r="I5361" s="241" t="s">
        <v>17</v>
      </c>
      <c r="J5361" s="241" t="s">
        <v>18</v>
      </c>
      <c r="K5361" s="241" t="s">
        <v>19</v>
      </c>
      <c r="L5361" s="241" t="s">
        <v>20</v>
      </c>
      <c r="M5361" s="241" t="s">
        <v>21</v>
      </c>
      <c r="N5361" s="241" t="s">
        <v>22</v>
      </c>
      <c r="O5361" s="241" t="s">
        <v>23</v>
      </c>
      <c r="P5361" s="241" t="s">
        <v>24</v>
      </c>
      <c r="Q5361" s="242" t="s">
        <v>75</v>
      </c>
    </row>
    <row r="5362" spans="1:17" ht="94.5" x14ac:dyDescent="0.25">
      <c r="A5362" s="243">
        <v>1</v>
      </c>
      <c r="B5362" s="243">
        <v>12</v>
      </c>
      <c r="C5362" s="243" t="s">
        <v>469</v>
      </c>
      <c r="D5362" s="243" t="s">
        <v>1113</v>
      </c>
      <c r="E5362" s="243" t="s">
        <v>1114</v>
      </c>
      <c r="F5362" s="243">
        <v>20</v>
      </c>
      <c r="G5362" s="244">
        <v>0.20100000000000001</v>
      </c>
      <c r="H5362" s="244"/>
      <c r="I5362" s="244"/>
      <c r="J5362" s="244"/>
      <c r="K5362" s="244"/>
      <c r="L5362" s="244"/>
      <c r="M5362" s="244"/>
      <c r="N5362" s="244"/>
      <c r="O5362" s="244"/>
      <c r="P5362" s="244"/>
      <c r="Q5362" s="245" t="s">
        <v>1115</v>
      </c>
    </row>
    <row r="5363" spans="1:17" x14ac:dyDescent="0.25">
      <c r="A5363" s="243">
        <v>2</v>
      </c>
      <c r="B5363" s="243">
        <v>12</v>
      </c>
      <c r="C5363" s="243" t="s">
        <v>469</v>
      </c>
      <c r="D5363" s="243" t="s">
        <v>1116</v>
      </c>
      <c r="E5363" s="243" t="s">
        <v>1114</v>
      </c>
      <c r="F5363" s="243">
        <v>20</v>
      </c>
      <c r="G5363" s="244">
        <v>0.23899999999999999</v>
      </c>
      <c r="H5363" s="244"/>
      <c r="I5363" s="244"/>
      <c r="J5363" s="244"/>
      <c r="K5363" s="244"/>
      <c r="L5363" s="244"/>
      <c r="M5363" s="244"/>
      <c r="N5363" s="244"/>
      <c r="O5363" s="244"/>
      <c r="P5363" s="244"/>
      <c r="Q5363" s="245" t="s">
        <v>1117</v>
      </c>
    </row>
    <row r="5364" spans="1:17" ht="157.5" x14ac:dyDescent="0.25">
      <c r="A5364" s="243">
        <v>3</v>
      </c>
      <c r="B5364" s="243">
        <v>12</v>
      </c>
      <c r="C5364" s="243" t="s">
        <v>469</v>
      </c>
      <c r="D5364" s="243" t="s">
        <v>1118</v>
      </c>
      <c r="E5364" s="243" t="s">
        <v>1114</v>
      </c>
      <c r="F5364" s="243">
        <v>20</v>
      </c>
      <c r="G5364" s="244">
        <v>0.51600000000000001</v>
      </c>
      <c r="H5364" s="244"/>
      <c r="I5364" s="244"/>
      <c r="J5364" s="244"/>
      <c r="K5364" s="244"/>
      <c r="L5364" s="244"/>
      <c r="M5364" s="244"/>
      <c r="N5364" s="244"/>
      <c r="O5364" s="244"/>
      <c r="P5364" s="244"/>
      <c r="Q5364" s="245" t="s">
        <v>1119</v>
      </c>
    </row>
    <row r="5365" spans="1:17" ht="94.5" x14ac:dyDescent="0.25">
      <c r="A5365" s="243">
        <v>4</v>
      </c>
      <c r="B5365" s="243">
        <v>12</v>
      </c>
      <c r="C5365" s="243" t="s">
        <v>469</v>
      </c>
      <c r="D5365" s="243" t="s">
        <v>1120</v>
      </c>
      <c r="E5365" s="243" t="s">
        <v>1114</v>
      </c>
      <c r="F5365" s="243">
        <v>20</v>
      </c>
      <c r="G5365" s="244">
        <v>0.44700000000000001</v>
      </c>
      <c r="H5365" s="244"/>
      <c r="I5365" s="244"/>
      <c r="J5365" s="244"/>
      <c r="K5365" s="244"/>
      <c r="L5365" s="244"/>
      <c r="M5365" s="244"/>
      <c r="N5365" s="244"/>
      <c r="O5365" s="244"/>
      <c r="P5365" s="244"/>
      <c r="Q5365" s="245" t="s">
        <v>1121</v>
      </c>
    </row>
    <row r="5366" spans="1:17" ht="31.5" x14ac:dyDescent="0.25">
      <c r="A5366" s="243">
        <v>5</v>
      </c>
      <c r="B5366" s="243">
        <v>12</v>
      </c>
      <c r="C5366" s="243" t="s">
        <v>469</v>
      </c>
      <c r="D5366" s="243" t="s">
        <v>1122</v>
      </c>
      <c r="E5366" s="243" t="s">
        <v>1114</v>
      </c>
      <c r="F5366" s="243">
        <v>20</v>
      </c>
      <c r="G5366" s="244">
        <v>3.9E-2</v>
      </c>
      <c r="H5366" s="244"/>
      <c r="I5366" s="244"/>
      <c r="J5366" s="244"/>
      <c r="K5366" s="244"/>
      <c r="L5366" s="244"/>
      <c r="M5366" s="244"/>
      <c r="N5366" s="244"/>
      <c r="O5366" s="244"/>
      <c r="P5366" s="244"/>
      <c r="Q5366" s="245" t="s">
        <v>1123</v>
      </c>
    </row>
    <row r="5367" spans="1:17" x14ac:dyDescent="0.25">
      <c r="A5367" s="243">
        <v>6</v>
      </c>
      <c r="B5367" s="243">
        <v>12</v>
      </c>
      <c r="C5367" s="243" t="s">
        <v>469</v>
      </c>
      <c r="D5367" s="243" t="s">
        <v>1124</v>
      </c>
      <c r="E5367" s="243" t="s">
        <v>1114</v>
      </c>
      <c r="F5367" s="243">
        <v>20</v>
      </c>
      <c r="G5367" s="244">
        <v>0</v>
      </c>
      <c r="H5367" s="244"/>
      <c r="I5367" s="244"/>
      <c r="J5367" s="244"/>
      <c r="K5367" s="244"/>
      <c r="L5367" s="244"/>
      <c r="M5367" s="244"/>
      <c r="N5367" s="244"/>
      <c r="O5367" s="244"/>
      <c r="P5367" s="244"/>
      <c r="Q5367" s="245" t="s">
        <v>1125</v>
      </c>
    </row>
    <row r="5368" spans="1:17" ht="31.5" x14ac:dyDescent="0.25">
      <c r="A5368" s="243">
        <v>7</v>
      </c>
      <c r="B5368" s="243">
        <v>12</v>
      </c>
      <c r="C5368" s="243" t="s">
        <v>469</v>
      </c>
      <c r="D5368" s="243" t="s">
        <v>1126</v>
      </c>
      <c r="E5368" s="243" t="s">
        <v>1114</v>
      </c>
      <c r="F5368" s="243">
        <v>20</v>
      </c>
      <c r="G5368" s="244">
        <v>0.27100000000000002</v>
      </c>
      <c r="H5368" s="244"/>
      <c r="I5368" s="244"/>
      <c r="J5368" s="244"/>
      <c r="K5368" s="244"/>
      <c r="L5368" s="244"/>
      <c r="M5368" s="244"/>
      <c r="N5368" s="244"/>
      <c r="O5368" s="244"/>
      <c r="P5368" s="244"/>
      <c r="Q5368" s="245" t="s">
        <v>1127</v>
      </c>
    </row>
    <row r="5369" spans="1:17" x14ac:dyDescent="0.25">
      <c r="A5369" s="243">
        <v>8</v>
      </c>
      <c r="B5369" s="243">
        <v>12</v>
      </c>
      <c r="C5369" s="243" t="s">
        <v>469</v>
      </c>
      <c r="D5369" s="243" t="s">
        <v>1128</v>
      </c>
      <c r="E5369" s="243" t="s">
        <v>1114</v>
      </c>
      <c r="F5369" s="243">
        <v>20</v>
      </c>
      <c r="G5369" s="244">
        <v>0.874</v>
      </c>
      <c r="H5369" s="244"/>
      <c r="I5369" s="244"/>
      <c r="J5369" s="244"/>
      <c r="K5369" s="244"/>
      <c r="L5369" s="244"/>
      <c r="M5369" s="244"/>
      <c r="N5369" s="244"/>
      <c r="O5369" s="244"/>
      <c r="P5369" s="244"/>
      <c r="Q5369" s="245" t="s">
        <v>1129</v>
      </c>
    </row>
    <row r="5370" spans="1:17" x14ac:dyDescent="0.25">
      <c r="A5370" s="243">
        <v>9</v>
      </c>
      <c r="B5370" s="243">
        <v>12</v>
      </c>
      <c r="C5370" s="243" t="s">
        <v>469</v>
      </c>
      <c r="D5370" s="243" t="s">
        <v>1130</v>
      </c>
      <c r="E5370" s="243" t="s">
        <v>1114</v>
      </c>
      <c r="F5370" s="243">
        <v>20</v>
      </c>
      <c r="G5370" s="244">
        <v>0.34200000000000003</v>
      </c>
      <c r="H5370" s="244"/>
      <c r="I5370" s="244"/>
      <c r="J5370" s="244"/>
      <c r="K5370" s="244"/>
      <c r="L5370" s="244"/>
      <c r="M5370" s="244"/>
      <c r="N5370" s="244"/>
      <c r="O5370" s="244"/>
      <c r="P5370" s="244"/>
      <c r="Q5370" s="245" t="s">
        <v>1131</v>
      </c>
    </row>
    <row r="5371" spans="1:17" x14ac:dyDescent="0.25">
      <c r="A5371" s="243">
        <v>10</v>
      </c>
      <c r="B5371" s="243">
        <v>12</v>
      </c>
      <c r="C5371" s="243" t="s">
        <v>469</v>
      </c>
      <c r="D5371" s="243" t="s">
        <v>1132</v>
      </c>
      <c r="E5371" s="243" t="s">
        <v>1114</v>
      </c>
      <c r="F5371" s="243">
        <v>20</v>
      </c>
      <c r="G5371" s="244">
        <v>7.0000000000000001E-3</v>
      </c>
      <c r="H5371" s="244"/>
      <c r="I5371" s="244"/>
      <c r="J5371" s="244"/>
      <c r="K5371" s="244"/>
      <c r="L5371" s="244"/>
      <c r="M5371" s="244"/>
      <c r="N5371" s="244"/>
      <c r="O5371" s="244"/>
      <c r="P5371" s="244"/>
      <c r="Q5371" s="245" t="s">
        <v>1133</v>
      </c>
    </row>
    <row r="5372" spans="1:17" ht="94.5" x14ac:dyDescent="0.25">
      <c r="A5372" s="243">
        <v>11</v>
      </c>
      <c r="B5372" s="243">
        <v>12</v>
      </c>
      <c r="C5372" s="243" t="s">
        <v>469</v>
      </c>
      <c r="D5372" s="243" t="s">
        <v>1134</v>
      </c>
      <c r="E5372" s="243" t="s">
        <v>1114</v>
      </c>
      <c r="F5372" s="243">
        <v>20</v>
      </c>
      <c r="G5372" s="244">
        <v>0.376</v>
      </c>
      <c r="H5372" s="244"/>
      <c r="I5372" s="244"/>
      <c r="J5372" s="244"/>
      <c r="K5372" s="244"/>
      <c r="L5372" s="244"/>
      <c r="M5372" s="244"/>
      <c r="N5372" s="244"/>
      <c r="O5372" s="244"/>
      <c r="P5372" s="244"/>
      <c r="Q5372" s="245" t="s">
        <v>1135</v>
      </c>
    </row>
    <row r="5373" spans="1:17" ht="189" x14ac:dyDescent="0.25">
      <c r="A5373" s="243">
        <v>12</v>
      </c>
      <c r="B5373" s="243">
        <v>12</v>
      </c>
      <c r="C5373" s="243" t="s">
        <v>469</v>
      </c>
      <c r="D5373" s="243" t="s">
        <v>1136</v>
      </c>
      <c r="E5373" s="243" t="s">
        <v>1114</v>
      </c>
      <c r="F5373" s="243">
        <v>20</v>
      </c>
      <c r="G5373" s="244">
        <v>0.59399999999999997</v>
      </c>
      <c r="H5373" s="244"/>
      <c r="I5373" s="244"/>
      <c r="J5373" s="244"/>
      <c r="K5373" s="244"/>
      <c r="L5373" s="244"/>
      <c r="M5373" s="244"/>
      <c r="N5373" s="244"/>
      <c r="O5373" s="244"/>
      <c r="P5373" s="244"/>
      <c r="Q5373" s="245" t="s">
        <v>1137</v>
      </c>
    </row>
    <row r="5374" spans="1:17" x14ac:dyDescent="0.25">
      <c r="A5374" s="243">
        <v>13</v>
      </c>
      <c r="B5374" s="243">
        <v>12</v>
      </c>
      <c r="C5374" s="243" t="s">
        <v>469</v>
      </c>
      <c r="D5374" s="243" t="s">
        <v>1138</v>
      </c>
      <c r="E5374" s="243" t="s">
        <v>1114</v>
      </c>
      <c r="F5374" s="243">
        <v>20</v>
      </c>
      <c r="G5374" s="244">
        <v>2.3E-2</v>
      </c>
      <c r="H5374" s="244"/>
      <c r="I5374" s="244"/>
      <c r="J5374" s="244"/>
      <c r="K5374" s="244"/>
      <c r="L5374" s="244"/>
      <c r="M5374" s="244"/>
      <c r="N5374" s="244"/>
      <c r="O5374" s="244"/>
      <c r="P5374" s="244"/>
      <c r="Q5374" s="245" t="s">
        <v>1139</v>
      </c>
    </row>
    <row r="5375" spans="1:17" x14ac:dyDescent="0.25">
      <c r="A5375" s="243">
        <v>14</v>
      </c>
      <c r="B5375" s="243">
        <v>12</v>
      </c>
      <c r="C5375" s="243" t="s">
        <v>1140</v>
      </c>
      <c r="D5375" s="243" t="s">
        <v>1141</v>
      </c>
      <c r="E5375" s="243" t="s">
        <v>1142</v>
      </c>
      <c r="F5375" s="243">
        <v>5</v>
      </c>
      <c r="G5375" s="244"/>
      <c r="H5375" s="244"/>
      <c r="I5375" s="244"/>
      <c r="J5375" s="244"/>
      <c r="K5375" s="244">
        <v>0</v>
      </c>
      <c r="L5375" s="244"/>
      <c r="M5375" s="244"/>
      <c r="N5375" s="244"/>
      <c r="O5375" s="244"/>
      <c r="P5375" s="244"/>
      <c r="Q5375" s="245" t="s">
        <v>1143</v>
      </c>
    </row>
    <row r="5376" spans="1:17" x14ac:dyDescent="0.25">
      <c r="A5376" s="243">
        <v>15</v>
      </c>
      <c r="B5376" s="243">
        <v>12</v>
      </c>
      <c r="C5376" s="243" t="s">
        <v>1140</v>
      </c>
      <c r="D5376" s="243" t="s">
        <v>1144</v>
      </c>
      <c r="E5376" s="243" t="s">
        <v>1142</v>
      </c>
      <c r="F5376" s="243">
        <v>5</v>
      </c>
      <c r="G5376" s="244"/>
      <c r="H5376" s="244"/>
      <c r="I5376" s="244"/>
      <c r="J5376" s="244"/>
      <c r="K5376" s="244">
        <v>2.5329999999999999</v>
      </c>
      <c r="L5376" s="244"/>
      <c r="M5376" s="244"/>
      <c r="N5376" s="244"/>
      <c r="O5376" s="244"/>
      <c r="P5376" s="244"/>
      <c r="Q5376" s="245" t="s">
        <v>1145</v>
      </c>
    </row>
    <row r="5377" spans="1:17" x14ac:dyDescent="0.25">
      <c r="A5377" s="243">
        <v>16</v>
      </c>
      <c r="B5377" s="243">
        <v>12</v>
      </c>
      <c r="C5377" s="243" t="s">
        <v>304</v>
      </c>
      <c r="D5377" s="243" t="s">
        <v>1146</v>
      </c>
      <c r="E5377" s="243" t="s">
        <v>1142</v>
      </c>
      <c r="F5377" s="243">
        <v>5</v>
      </c>
      <c r="G5377" s="244"/>
      <c r="H5377" s="244">
        <v>1.4999999999999999E-2</v>
      </c>
      <c r="I5377" s="244"/>
      <c r="J5377" s="244"/>
      <c r="K5377" s="244"/>
      <c r="L5377" s="244"/>
      <c r="M5377" s="244"/>
      <c r="N5377" s="244"/>
      <c r="O5377" s="244"/>
      <c r="P5377" s="244"/>
      <c r="Q5377" s="245" t="s">
        <v>1147</v>
      </c>
    </row>
    <row r="5378" spans="1:17" x14ac:dyDescent="0.25">
      <c r="A5378" s="243">
        <v>17</v>
      </c>
      <c r="B5378" s="243">
        <v>12</v>
      </c>
      <c r="C5378" s="243" t="s">
        <v>304</v>
      </c>
      <c r="D5378" s="243" t="s">
        <v>1148</v>
      </c>
      <c r="E5378" s="243" t="s">
        <v>1142</v>
      </c>
      <c r="F5378" s="243">
        <v>5</v>
      </c>
      <c r="G5378" s="244"/>
      <c r="H5378" s="244">
        <v>0.20200000000000001</v>
      </c>
      <c r="I5378" s="244"/>
      <c r="J5378" s="244"/>
      <c r="K5378" s="244"/>
      <c r="L5378" s="244"/>
      <c r="M5378" s="244"/>
      <c r="N5378" s="244"/>
      <c r="O5378" s="244"/>
      <c r="P5378" s="244"/>
      <c r="Q5378" s="245" t="s">
        <v>1149</v>
      </c>
    </row>
    <row r="5379" spans="1:17" x14ac:dyDescent="0.25">
      <c r="A5379" s="243">
        <v>18</v>
      </c>
      <c r="B5379" s="243">
        <v>12</v>
      </c>
      <c r="C5379" s="243" t="s">
        <v>304</v>
      </c>
      <c r="D5379" s="243" t="s">
        <v>1150</v>
      </c>
      <c r="E5379" s="243" t="s">
        <v>1142</v>
      </c>
      <c r="F5379" s="243">
        <v>5</v>
      </c>
      <c r="G5379" s="244"/>
      <c r="H5379" s="244">
        <v>0.16800000000000001</v>
      </c>
      <c r="I5379" s="244"/>
      <c r="J5379" s="244"/>
      <c r="K5379" s="244"/>
      <c r="L5379" s="244"/>
      <c r="M5379" s="244"/>
      <c r="N5379" s="244"/>
      <c r="O5379" s="244"/>
      <c r="P5379" s="244"/>
      <c r="Q5379" s="245" t="s">
        <v>1151</v>
      </c>
    </row>
    <row r="5380" spans="1:17" ht="63" x14ac:dyDescent="0.25">
      <c r="A5380" s="243">
        <v>19</v>
      </c>
      <c r="B5380" s="243">
        <v>12</v>
      </c>
      <c r="C5380" s="243" t="s">
        <v>304</v>
      </c>
      <c r="D5380" s="243" t="s">
        <v>1152</v>
      </c>
      <c r="E5380" s="243" t="s">
        <v>1142</v>
      </c>
      <c r="F5380" s="243">
        <v>5</v>
      </c>
      <c r="G5380" s="244"/>
      <c r="H5380" s="244">
        <v>0.32</v>
      </c>
      <c r="I5380" s="244"/>
      <c r="J5380" s="244"/>
      <c r="K5380" s="244"/>
      <c r="L5380" s="244"/>
      <c r="M5380" s="244"/>
      <c r="N5380" s="244"/>
      <c r="O5380" s="244"/>
      <c r="P5380" s="244"/>
      <c r="Q5380" s="245" t="s">
        <v>1153</v>
      </c>
    </row>
    <row r="5381" spans="1:17" x14ac:dyDescent="0.25">
      <c r="A5381" s="243">
        <v>20</v>
      </c>
      <c r="B5381" s="243">
        <v>12</v>
      </c>
      <c r="C5381" s="243" t="s">
        <v>304</v>
      </c>
      <c r="D5381" s="243" t="s">
        <v>1154</v>
      </c>
      <c r="E5381" s="243" t="s">
        <v>1142</v>
      </c>
      <c r="F5381" s="243">
        <v>5</v>
      </c>
      <c r="G5381" s="244"/>
      <c r="H5381" s="244">
        <v>0</v>
      </c>
      <c r="I5381" s="244"/>
      <c r="J5381" s="244"/>
      <c r="K5381" s="244"/>
      <c r="L5381" s="244"/>
      <c r="M5381" s="244"/>
      <c r="N5381" s="244"/>
      <c r="O5381" s="244"/>
      <c r="P5381" s="244"/>
      <c r="Q5381" s="245" t="s">
        <v>1151</v>
      </c>
    </row>
    <row r="5382" spans="1:17" ht="31.5" x14ac:dyDescent="0.25">
      <c r="A5382" s="243">
        <v>21</v>
      </c>
      <c r="B5382" s="243">
        <v>12</v>
      </c>
      <c r="C5382" s="243" t="s">
        <v>304</v>
      </c>
      <c r="D5382" s="243" t="s">
        <v>1155</v>
      </c>
      <c r="E5382" s="243" t="s">
        <v>1142</v>
      </c>
      <c r="F5382" s="243">
        <v>5</v>
      </c>
      <c r="G5382" s="244"/>
      <c r="H5382" s="244">
        <v>0.41199999999999998</v>
      </c>
      <c r="I5382" s="244"/>
      <c r="J5382" s="244"/>
      <c r="K5382" s="244"/>
      <c r="L5382" s="244"/>
      <c r="M5382" s="244"/>
      <c r="N5382" s="244"/>
      <c r="O5382" s="244"/>
      <c r="P5382" s="244"/>
      <c r="Q5382" s="245" t="s">
        <v>1156</v>
      </c>
    </row>
    <row r="5383" spans="1:17" x14ac:dyDescent="0.25">
      <c r="A5383" s="243">
        <v>22</v>
      </c>
      <c r="B5383" s="243">
        <v>12</v>
      </c>
      <c r="C5383" s="243" t="s">
        <v>304</v>
      </c>
      <c r="D5383" s="243" t="s">
        <v>1157</v>
      </c>
      <c r="E5383" s="243" t="s">
        <v>1142</v>
      </c>
      <c r="F5383" s="243">
        <v>5</v>
      </c>
      <c r="G5383" s="244"/>
      <c r="H5383" s="244">
        <v>0.313</v>
      </c>
      <c r="I5383" s="244"/>
      <c r="J5383" s="244"/>
      <c r="K5383" s="244"/>
      <c r="L5383" s="244"/>
      <c r="M5383" s="244"/>
      <c r="N5383" s="244"/>
      <c r="O5383" s="244"/>
      <c r="P5383" s="244"/>
      <c r="Q5383" s="245" t="s">
        <v>1158</v>
      </c>
    </row>
    <row r="5384" spans="1:17" x14ac:dyDescent="0.25">
      <c r="A5384" s="243">
        <v>23</v>
      </c>
      <c r="B5384" s="243">
        <v>12</v>
      </c>
      <c r="C5384" s="243" t="s">
        <v>304</v>
      </c>
      <c r="D5384" s="243" t="s">
        <v>1159</v>
      </c>
      <c r="E5384" s="243" t="s">
        <v>1142</v>
      </c>
      <c r="F5384" s="243">
        <v>5</v>
      </c>
      <c r="G5384" s="244"/>
      <c r="H5384" s="244">
        <v>0.65200000000000002</v>
      </c>
      <c r="I5384" s="244"/>
      <c r="J5384" s="244"/>
      <c r="K5384" s="244"/>
      <c r="L5384" s="244"/>
      <c r="M5384" s="244"/>
      <c r="N5384" s="244"/>
      <c r="O5384" s="244"/>
      <c r="P5384" s="244"/>
      <c r="Q5384" s="245" t="s">
        <v>1160</v>
      </c>
    </row>
    <row r="5385" spans="1:17" x14ac:dyDescent="0.25">
      <c r="A5385" s="243">
        <v>24</v>
      </c>
      <c r="B5385" s="243">
        <v>12</v>
      </c>
      <c r="C5385" s="243" t="s">
        <v>304</v>
      </c>
      <c r="D5385" s="243" t="s">
        <v>1161</v>
      </c>
      <c r="E5385" s="243" t="s">
        <v>1142</v>
      </c>
      <c r="F5385" s="243">
        <v>5</v>
      </c>
      <c r="G5385" s="244"/>
      <c r="H5385" s="244">
        <v>0.14899999999999999</v>
      </c>
      <c r="I5385" s="244"/>
      <c r="J5385" s="244"/>
      <c r="K5385" s="244"/>
      <c r="L5385" s="244"/>
      <c r="M5385" s="244"/>
      <c r="N5385" s="244"/>
      <c r="O5385" s="244"/>
      <c r="P5385" s="244"/>
      <c r="Q5385" s="245" t="s">
        <v>1151</v>
      </c>
    </row>
    <row r="5386" spans="1:17" x14ac:dyDescent="0.25">
      <c r="A5386" s="243">
        <v>25</v>
      </c>
      <c r="B5386" s="243">
        <v>12</v>
      </c>
      <c r="C5386" s="243" t="s">
        <v>1162</v>
      </c>
      <c r="D5386" s="243" t="s">
        <v>1163</v>
      </c>
      <c r="E5386" s="243" t="s">
        <v>1142</v>
      </c>
      <c r="F5386" s="243">
        <v>5</v>
      </c>
      <c r="G5386" s="244"/>
      <c r="H5386" s="244"/>
      <c r="I5386" s="244"/>
      <c r="J5386" s="244"/>
      <c r="K5386" s="244"/>
      <c r="L5386" s="244">
        <v>1.2E-2</v>
      </c>
      <c r="M5386" s="244"/>
      <c r="N5386" s="244"/>
      <c r="O5386" s="244"/>
      <c r="P5386" s="244"/>
      <c r="Q5386" s="245" t="s">
        <v>1164</v>
      </c>
    </row>
    <row r="5387" spans="1:17" ht="126" x14ac:dyDescent="0.25">
      <c r="A5387" s="243">
        <v>26</v>
      </c>
      <c r="B5387" s="243">
        <v>12</v>
      </c>
      <c r="C5387" s="243" t="s">
        <v>1162</v>
      </c>
      <c r="D5387" s="243" t="s">
        <v>1165</v>
      </c>
      <c r="E5387" s="243" t="s">
        <v>1142</v>
      </c>
      <c r="F5387" s="243">
        <v>5</v>
      </c>
      <c r="G5387" s="244"/>
      <c r="H5387" s="244"/>
      <c r="I5387" s="244"/>
      <c r="J5387" s="244"/>
      <c r="K5387" s="244"/>
      <c r="L5387" s="244">
        <v>0.57899999999999996</v>
      </c>
      <c r="M5387" s="244"/>
      <c r="N5387" s="244"/>
      <c r="O5387" s="244"/>
      <c r="P5387" s="244"/>
      <c r="Q5387" s="245" t="s">
        <v>1166</v>
      </c>
    </row>
    <row r="5388" spans="1:17" x14ac:dyDescent="0.25">
      <c r="A5388" s="243">
        <v>27</v>
      </c>
      <c r="B5388" s="243">
        <v>12</v>
      </c>
      <c r="C5388" s="243" t="s">
        <v>1162</v>
      </c>
      <c r="D5388" s="243" t="s">
        <v>1167</v>
      </c>
      <c r="E5388" s="243" t="s">
        <v>1142</v>
      </c>
      <c r="F5388" s="243">
        <v>5</v>
      </c>
      <c r="G5388" s="244"/>
      <c r="H5388" s="244"/>
      <c r="I5388" s="244"/>
      <c r="J5388" s="244"/>
      <c r="K5388" s="244"/>
      <c r="L5388" s="244">
        <v>0.224</v>
      </c>
      <c r="M5388" s="244"/>
      <c r="N5388" s="244"/>
      <c r="O5388" s="244"/>
      <c r="P5388" s="244"/>
      <c r="Q5388" s="245" t="s">
        <v>1164</v>
      </c>
    </row>
    <row r="5389" spans="1:17" x14ac:dyDescent="0.25">
      <c r="A5389" s="243">
        <v>28</v>
      </c>
      <c r="B5389" s="243">
        <v>12</v>
      </c>
      <c r="C5389" s="243" t="s">
        <v>1162</v>
      </c>
      <c r="D5389" s="243" t="s">
        <v>1168</v>
      </c>
      <c r="E5389" s="243" t="s">
        <v>1142</v>
      </c>
      <c r="F5389" s="243">
        <v>5</v>
      </c>
      <c r="G5389" s="244"/>
      <c r="H5389" s="244"/>
      <c r="I5389" s="244"/>
      <c r="J5389" s="244"/>
      <c r="K5389" s="244"/>
      <c r="L5389" s="244">
        <v>2.4000000000000001E-4</v>
      </c>
      <c r="M5389" s="244"/>
      <c r="N5389" s="244"/>
      <c r="O5389" s="244"/>
      <c r="P5389" s="244"/>
      <c r="Q5389" s="245" t="s">
        <v>1164</v>
      </c>
    </row>
    <row r="5390" spans="1:17" x14ac:dyDescent="0.25">
      <c r="A5390" s="243">
        <v>29</v>
      </c>
      <c r="B5390" s="243">
        <v>12</v>
      </c>
      <c r="C5390" s="243" t="s">
        <v>1162</v>
      </c>
      <c r="D5390" s="243" t="s">
        <v>1169</v>
      </c>
      <c r="E5390" s="243" t="s">
        <v>1142</v>
      </c>
      <c r="F5390" s="243">
        <v>5</v>
      </c>
      <c r="G5390" s="244"/>
      <c r="H5390" s="244"/>
      <c r="I5390" s="244"/>
      <c r="J5390" s="244"/>
      <c r="K5390" s="244"/>
      <c r="L5390" s="244">
        <v>3.6999999999999998E-2</v>
      </c>
      <c r="M5390" s="244"/>
      <c r="N5390" s="244"/>
      <c r="O5390" s="244"/>
      <c r="P5390" s="244"/>
      <c r="Q5390" s="245" t="s">
        <v>1164</v>
      </c>
    </row>
    <row r="5391" spans="1:17" ht="31.5" x14ac:dyDescent="0.25">
      <c r="A5391" s="243">
        <v>30</v>
      </c>
      <c r="B5391" s="243">
        <v>12</v>
      </c>
      <c r="C5391" s="243" t="s">
        <v>1162</v>
      </c>
      <c r="D5391" s="243" t="s">
        <v>1170</v>
      </c>
      <c r="E5391" s="243" t="s">
        <v>1142</v>
      </c>
      <c r="F5391" s="243">
        <v>5</v>
      </c>
      <c r="G5391" s="244"/>
      <c r="H5391" s="244"/>
      <c r="I5391" s="244"/>
      <c r="J5391" s="244"/>
      <c r="K5391" s="244"/>
      <c r="L5391" s="244">
        <v>7.6999999999999999E-2</v>
      </c>
      <c r="M5391" s="244"/>
      <c r="N5391" s="244"/>
      <c r="O5391" s="244"/>
      <c r="P5391" s="244"/>
      <c r="Q5391" s="245" t="s">
        <v>1171</v>
      </c>
    </row>
    <row r="5392" spans="1:17" x14ac:dyDescent="0.25">
      <c r="A5392" s="243">
        <v>31</v>
      </c>
      <c r="B5392" s="243">
        <v>12</v>
      </c>
      <c r="C5392" s="243" t="s">
        <v>1162</v>
      </c>
      <c r="D5392" s="243" t="s">
        <v>1172</v>
      </c>
      <c r="E5392" s="243" t="s">
        <v>1142</v>
      </c>
      <c r="F5392" s="243">
        <v>5</v>
      </c>
      <c r="G5392" s="244"/>
      <c r="H5392" s="244"/>
      <c r="I5392" s="244"/>
      <c r="J5392" s="244"/>
      <c r="K5392" s="244"/>
      <c r="L5392" s="244">
        <v>1.4999999999999999E-2</v>
      </c>
      <c r="M5392" s="244"/>
      <c r="N5392" s="244"/>
      <c r="O5392" s="244"/>
      <c r="P5392" s="244"/>
      <c r="Q5392" s="245" t="s">
        <v>1164</v>
      </c>
    </row>
    <row r="5393" spans="1:17" ht="94.5" x14ac:dyDescent="0.25">
      <c r="A5393" s="243">
        <v>32</v>
      </c>
      <c r="B5393" s="243">
        <v>12</v>
      </c>
      <c r="C5393" s="243" t="s">
        <v>472</v>
      </c>
      <c r="D5393" s="243" t="s">
        <v>1173</v>
      </c>
      <c r="E5393" s="243" t="s">
        <v>1174</v>
      </c>
      <c r="F5393" s="243">
        <v>60</v>
      </c>
      <c r="G5393" s="244"/>
      <c r="H5393" s="244"/>
      <c r="I5393" s="244"/>
      <c r="J5393" s="244"/>
      <c r="K5393" s="244">
        <v>0.56200000000000006</v>
      </c>
      <c r="L5393" s="244"/>
      <c r="M5393" s="244"/>
      <c r="N5393" s="244"/>
      <c r="O5393" s="244"/>
      <c r="P5393" s="244"/>
      <c r="Q5393" s="245" t="s">
        <v>1175</v>
      </c>
    </row>
    <row r="5394" spans="1:17" ht="252" x14ac:dyDescent="0.25">
      <c r="A5394" s="243">
        <v>33</v>
      </c>
      <c r="B5394" s="243">
        <v>12</v>
      </c>
      <c r="C5394" s="243" t="s">
        <v>472</v>
      </c>
      <c r="D5394" s="243" t="s">
        <v>1176</v>
      </c>
      <c r="E5394" s="243" t="s">
        <v>1142</v>
      </c>
      <c r="F5394" s="243">
        <v>5</v>
      </c>
      <c r="G5394" s="244"/>
      <c r="H5394" s="244"/>
      <c r="I5394" s="244"/>
      <c r="J5394" s="244"/>
      <c r="K5394" s="244">
        <v>0.312</v>
      </c>
      <c r="L5394" s="244"/>
      <c r="M5394" s="244"/>
      <c r="N5394" s="244"/>
      <c r="O5394" s="244"/>
      <c r="P5394" s="244"/>
      <c r="Q5394" s="245" t="s">
        <v>1177</v>
      </c>
    </row>
    <row r="5395" spans="1:17" ht="299.25" x14ac:dyDescent="0.25">
      <c r="A5395" s="243">
        <v>34</v>
      </c>
      <c r="B5395" s="243">
        <v>12</v>
      </c>
      <c r="C5395" s="243" t="s">
        <v>472</v>
      </c>
      <c r="D5395" s="243" t="s">
        <v>1178</v>
      </c>
      <c r="E5395" s="243" t="s">
        <v>1142</v>
      </c>
      <c r="F5395" s="243">
        <v>5</v>
      </c>
      <c r="G5395" s="244"/>
      <c r="H5395" s="244"/>
      <c r="I5395" s="244"/>
      <c r="J5395" s="244"/>
      <c r="K5395" s="244">
        <v>0.57399999999999995</v>
      </c>
      <c r="L5395" s="244"/>
      <c r="M5395" s="244"/>
      <c r="N5395" s="244"/>
      <c r="O5395" s="244"/>
      <c r="P5395" s="244"/>
      <c r="Q5395" s="245" t="s">
        <v>1179</v>
      </c>
    </row>
    <row r="5396" spans="1:17" ht="126" x14ac:dyDescent="0.25">
      <c r="A5396" s="243">
        <v>35</v>
      </c>
      <c r="B5396" s="243">
        <v>12</v>
      </c>
      <c r="C5396" s="243" t="s">
        <v>472</v>
      </c>
      <c r="D5396" s="243" t="s">
        <v>1180</v>
      </c>
      <c r="E5396" s="243" t="s">
        <v>1142</v>
      </c>
      <c r="F5396" s="243">
        <v>5</v>
      </c>
      <c r="G5396" s="244"/>
      <c r="H5396" s="244"/>
      <c r="I5396" s="244"/>
      <c r="J5396" s="244"/>
      <c r="K5396" s="244">
        <v>0.44700000000000001</v>
      </c>
      <c r="L5396" s="244"/>
      <c r="M5396" s="244"/>
      <c r="N5396" s="244"/>
      <c r="O5396" s="244"/>
      <c r="P5396" s="244"/>
      <c r="Q5396" s="245" t="s">
        <v>1181</v>
      </c>
    </row>
    <row r="5397" spans="1:17" ht="31.5" x14ac:dyDescent="0.25">
      <c r="A5397" s="243">
        <v>36</v>
      </c>
      <c r="B5397" s="243">
        <v>12</v>
      </c>
      <c r="C5397" s="243" t="s">
        <v>472</v>
      </c>
      <c r="D5397" s="243" t="s">
        <v>1182</v>
      </c>
      <c r="E5397" s="243" t="s">
        <v>1142</v>
      </c>
      <c r="F5397" s="243">
        <v>5</v>
      </c>
      <c r="G5397" s="244"/>
      <c r="H5397" s="244"/>
      <c r="I5397" s="244"/>
      <c r="J5397" s="244"/>
      <c r="K5397" s="244">
        <v>1.5669999999999999</v>
      </c>
      <c r="L5397" s="244"/>
      <c r="M5397" s="244"/>
      <c r="N5397" s="244"/>
      <c r="O5397" s="244"/>
      <c r="P5397" s="244"/>
      <c r="Q5397" s="245" t="s">
        <v>1183</v>
      </c>
    </row>
    <row r="5398" spans="1:17" x14ac:dyDescent="0.25">
      <c r="A5398" s="243">
        <v>37</v>
      </c>
      <c r="B5398" s="243">
        <v>12</v>
      </c>
      <c r="C5398" s="243" t="s">
        <v>472</v>
      </c>
      <c r="D5398" s="243" t="s">
        <v>1184</v>
      </c>
      <c r="E5398" s="243" t="s">
        <v>1142</v>
      </c>
      <c r="F5398" s="243">
        <v>5</v>
      </c>
      <c r="G5398" s="244"/>
      <c r="H5398" s="244"/>
      <c r="I5398" s="244"/>
      <c r="J5398" s="244"/>
      <c r="K5398" s="244">
        <v>0.7</v>
      </c>
      <c r="L5398" s="244"/>
      <c r="M5398" s="244"/>
      <c r="N5398" s="244"/>
      <c r="O5398" s="244"/>
      <c r="P5398" s="244"/>
      <c r="Q5398" s="245" t="s">
        <v>1185</v>
      </c>
    </row>
    <row r="5399" spans="1:17" ht="94.5" x14ac:dyDescent="0.25">
      <c r="A5399" s="243">
        <v>38</v>
      </c>
      <c r="B5399" s="243">
        <v>12</v>
      </c>
      <c r="C5399" s="243" t="s">
        <v>472</v>
      </c>
      <c r="D5399" s="243" t="s">
        <v>1186</v>
      </c>
      <c r="E5399" s="243" t="s">
        <v>1174</v>
      </c>
      <c r="F5399" s="243">
        <v>60</v>
      </c>
      <c r="G5399" s="244"/>
      <c r="H5399" s="244"/>
      <c r="I5399" s="244"/>
      <c r="J5399" s="244"/>
      <c r="K5399" s="244">
        <v>0.38400000000000001</v>
      </c>
      <c r="L5399" s="244"/>
      <c r="M5399" s="244"/>
      <c r="N5399" s="244"/>
      <c r="O5399" s="244"/>
      <c r="P5399" s="244"/>
      <c r="Q5399" s="245" t="s">
        <v>1187</v>
      </c>
    </row>
    <row r="5400" spans="1:17" ht="141.75" x14ac:dyDescent="0.25">
      <c r="A5400" s="243">
        <v>39</v>
      </c>
      <c r="B5400" s="243">
        <v>12</v>
      </c>
      <c r="C5400" s="243" t="s">
        <v>472</v>
      </c>
      <c r="D5400" s="243" t="s">
        <v>1188</v>
      </c>
      <c r="E5400" s="243" t="s">
        <v>1142</v>
      </c>
      <c r="F5400" s="243">
        <v>5</v>
      </c>
      <c r="G5400" s="244">
        <v>0.86899999999999999</v>
      </c>
      <c r="H5400" s="244"/>
      <c r="I5400" s="244"/>
      <c r="J5400" s="244"/>
      <c r="K5400" s="244"/>
      <c r="L5400" s="244"/>
      <c r="M5400" s="244"/>
      <c r="N5400" s="244"/>
      <c r="O5400" s="244"/>
      <c r="P5400" s="244"/>
      <c r="Q5400" s="245" t="s">
        <v>1189</v>
      </c>
    </row>
    <row r="5401" spans="1:17" ht="157.5" x14ac:dyDescent="0.25">
      <c r="A5401" s="243">
        <v>40</v>
      </c>
      <c r="B5401" s="243">
        <v>12</v>
      </c>
      <c r="C5401" s="243" t="s">
        <v>472</v>
      </c>
      <c r="D5401" s="243" t="s">
        <v>1190</v>
      </c>
      <c r="E5401" s="243" t="s">
        <v>1142</v>
      </c>
      <c r="F5401" s="243">
        <v>5</v>
      </c>
      <c r="G5401" s="244">
        <v>1.0780000000000001</v>
      </c>
      <c r="H5401" s="244"/>
      <c r="I5401" s="244"/>
      <c r="J5401" s="244"/>
      <c r="K5401" s="244"/>
      <c r="L5401" s="244"/>
      <c r="M5401" s="244"/>
      <c r="N5401" s="244"/>
      <c r="O5401" s="244"/>
      <c r="P5401" s="244"/>
      <c r="Q5401" s="245" t="s">
        <v>1191</v>
      </c>
    </row>
    <row r="5402" spans="1:17" ht="78.75" x14ac:dyDescent="0.25">
      <c r="A5402" s="243">
        <v>41</v>
      </c>
      <c r="B5402" s="243">
        <v>12</v>
      </c>
      <c r="C5402" s="243" t="s">
        <v>1192</v>
      </c>
      <c r="D5402" s="243" t="s">
        <v>1193</v>
      </c>
      <c r="E5402" s="243" t="s">
        <v>1174</v>
      </c>
      <c r="F5402" s="243">
        <v>60</v>
      </c>
      <c r="G5402" s="244">
        <v>0.223</v>
      </c>
      <c r="H5402" s="244"/>
      <c r="I5402" s="244"/>
      <c r="J5402" s="244"/>
      <c r="K5402" s="244"/>
      <c r="L5402" s="244"/>
      <c r="M5402" s="244"/>
      <c r="N5402" s="244"/>
      <c r="O5402" s="244"/>
      <c r="P5402" s="244"/>
      <c r="Q5402" s="245" t="s">
        <v>1194</v>
      </c>
    </row>
    <row r="5403" spans="1:17" ht="47.25" x14ac:dyDescent="0.25">
      <c r="A5403" s="243">
        <v>42</v>
      </c>
      <c r="B5403" s="243">
        <v>12</v>
      </c>
      <c r="C5403" s="243" t="s">
        <v>675</v>
      </c>
      <c r="D5403" s="243" t="s">
        <v>1195</v>
      </c>
      <c r="E5403" s="243" t="s">
        <v>1174</v>
      </c>
      <c r="F5403" s="243">
        <v>60</v>
      </c>
      <c r="G5403" s="244"/>
      <c r="H5403" s="244"/>
      <c r="I5403" s="244">
        <v>0.21099999999999999</v>
      </c>
      <c r="J5403" s="244"/>
      <c r="K5403" s="244"/>
      <c r="L5403" s="244"/>
      <c r="M5403" s="244"/>
      <c r="N5403" s="244"/>
      <c r="O5403" s="244"/>
      <c r="P5403" s="244"/>
      <c r="Q5403" s="245" t="s">
        <v>1196</v>
      </c>
    </row>
    <row r="5404" spans="1:17" x14ac:dyDescent="0.25">
      <c r="A5404" s="243">
        <v>43</v>
      </c>
      <c r="B5404" s="243">
        <v>12</v>
      </c>
      <c r="C5404" s="243" t="s">
        <v>675</v>
      </c>
      <c r="D5404" s="243" t="s">
        <v>1197</v>
      </c>
      <c r="E5404" s="243" t="s">
        <v>1174</v>
      </c>
      <c r="F5404" s="243">
        <v>60</v>
      </c>
      <c r="G5404" s="244"/>
      <c r="H5404" s="244"/>
      <c r="I5404" s="244">
        <v>0.27400000000000002</v>
      </c>
      <c r="J5404" s="244"/>
      <c r="K5404" s="244"/>
      <c r="L5404" s="244"/>
      <c r="M5404" s="244"/>
      <c r="N5404" s="244"/>
      <c r="O5404" s="244"/>
      <c r="P5404" s="244"/>
      <c r="Q5404" s="245" t="s">
        <v>1198</v>
      </c>
    </row>
    <row r="5405" spans="1:17" x14ac:dyDescent="0.25">
      <c r="A5405" s="243">
        <v>44</v>
      </c>
      <c r="B5405" s="243">
        <v>12</v>
      </c>
      <c r="C5405" s="243" t="s">
        <v>675</v>
      </c>
      <c r="D5405" s="243" t="s">
        <v>1199</v>
      </c>
      <c r="E5405" s="243" t="s">
        <v>1174</v>
      </c>
      <c r="F5405" s="243">
        <v>60</v>
      </c>
      <c r="G5405" s="244"/>
      <c r="H5405" s="244"/>
      <c r="I5405" s="244">
        <v>2.7E-2</v>
      </c>
      <c r="J5405" s="244"/>
      <c r="K5405" s="244"/>
      <c r="L5405" s="244"/>
      <c r="M5405" s="244"/>
      <c r="N5405" s="244"/>
      <c r="O5405" s="244"/>
      <c r="P5405" s="244"/>
      <c r="Q5405" s="245" t="s">
        <v>1200</v>
      </c>
    </row>
    <row r="5406" spans="1:17" ht="31.5" x14ac:dyDescent="0.25">
      <c r="A5406" s="243">
        <v>45</v>
      </c>
      <c r="B5406" s="243">
        <v>12</v>
      </c>
      <c r="C5406" s="243" t="s">
        <v>675</v>
      </c>
      <c r="D5406" s="243" t="s">
        <v>1201</v>
      </c>
      <c r="E5406" s="243" t="s">
        <v>1174</v>
      </c>
      <c r="F5406" s="243">
        <v>60</v>
      </c>
      <c r="G5406" s="244"/>
      <c r="H5406" s="244"/>
      <c r="I5406" s="244">
        <v>0.13500000000000001</v>
      </c>
      <c r="J5406" s="244"/>
      <c r="K5406" s="244"/>
      <c r="L5406" s="244"/>
      <c r="M5406" s="244"/>
      <c r="N5406" s="244"/>
      <c r="O5406" s="244"/>
      <c r="P5406" s="244"/>
      <c r="Q5406" s="245" t="s">
        <v>1202</v>
      </c>
    </row>
    <row r="5407" spans="1:17" ht="31.5" x14ac:dyDescent="0.25">
      <c r="A5407" s="243">
        <v>46</v>
      </c>
      <c r="B5407" s="243">
        <v>12</v>
      </c>
      <c r="C5407" s="243" t="s">
        <v>675</v>
      </c>
      <c r="D5407" s="243" t="s">
        <v>1203</v>
      </c>
      <c r="E5407" s="243" t="s">
        <v>1174</v>
      </c>
      <c r="F5407" s="243">
        <v>60</v>
      </c>
      <c r="G5407" s="244"/>
      <c r="H5407" s="244"/>
      <c r="I5407" s="244">
        <v>0.19700000000000001</v>
      </c>
      <c r="J5407" s="244"/>
      <c r="K5407" s="244"/>
      <c r="L5407" s="244"/>
      <c r="M5407" s="244"/>
      <c r="N5407" s="244"/>
      <c r="O5407" s="244"/>
      <c r="P5407" s="244"/>
      <c r="Q5407" s="245" t="s">
        <v>1204</v>
      </c>
    </row>
    <row r="5408" spans="1:17" ht="173.25" x14ac:dyDescent="0.25">
      <c r="A5408" s="243">
        <v>47</v>
      </c>
      <c r="B5408" s="243">
        <v>12</v>
      </c>
      <c r="C5408" s="243" t="s">
        <v>144</v>
      </c>
      <c r="D5408" s="243" t="s">
        <v>1205</v>
      </c>
      <c r="E5408" s="243" t="s">
        <v>1142</v>
      </c>
      <c r="F5408" s="243">
        <v>5</v>
      </c>
      <c r="G5408" s="244"/>
      <c r="H5408" s="244">
        <v>0.246</v>
      </c>
      <c r="I5408" s="244"/>
      <c r="J5408" s="244"/>
      <c r="K5408" s="244"/>
      <c r="L5408" s="244"/>
      <c r="M5408" s="244"/>
      <c r="N5408" s="244"/>
      <c r="O5408" s="244"/>
      <c r="P5408" s="244"/>
      <c r="Q5408" s="245" t="s">
        <v>1206</v>
      </c>
    </row>
    <row r="5409" spans="1:17" ht="267.75" x14ac:dyDescent="0.25">
      <c r="A5409" s="243">
        <v>48</v>
      </c>
      <c r="B5409" s="243">
        <v>12</v>
      </c>
      <c r="C5409" s="243" t="s">
        <v>144</v>
      </c>
      <c r="D5409" s="243" t="s">
        <v>1207</v>
      </c>
      <c r="E5409" s="243" t="s">
        <v>1142</v>
      </c>
      <c r="F5409" s="243">
        <v>5</v>
      </c>
      <c r="G5409" s="244"/>
      <c r="H5409" s="244">
        <v>0.91400000000000003</v>
      </c>
      <c r="I5409" s="244"/>
      <c r="J5409" s="244"/>
      <c r="K5409" s="244"/>
      <c r="L5409" s="244"/>
      <c r="M5409" s="244"/>
      <c r="N5409" s="244"/>
      <c r="O5409" s="244"/>
      <c r="P5409" s="244"/>
      <c r="Q5409" s="245" t="s">
        <v>1208</v>
      </c>
    </row>
    <row r="5410" spans="1:17" x14ac:dyDescent="0.25">
      <c r="A5410" s="243">
        <v>49</v>
      </c>
      <c r="B5410" s="243">
        <v>12</v>
      </c>
      <c r="C5410" s="243" t="s">
        <v>144</v>
      </c>
      <c r="D5410" s="243" t="s">
        <v>1209</v>
      </c>
      <c r="E5410" s="243" t="s">
        <v>1142</v>
      </c>
      <c r="F5410" s="243">
        <v>5</v>
      </c>
      <c r="G5410" s="244"/>
      <c r="H5410" s="244">
        <v>0.214</v>
      </c>
      <c r="I5410" s="244"/>
      <c r="J5410" s="244"/>
      <c r="K5410" s="244"/>
      <c r="L5410" s="244"/>
      <c r="M5410" s="244"/>
      <c r="N5410" s="244"/>
      <c r="O5410" s="244"/>
      <c r="P5410" s="244"/>
      <c r="Q5410" s="245" t="s">
        <v>1210</v>
      </c>
    </row>
    <row r="5411" spans="1:17" x14ac:dyDescent="0.25">
      <c r="A5411" s="243">
        <v>50</v>
      </c>
      <c r="B5411" s="243">
        <v>12</v>
      </c>
      <c r="C5411" s="243" t="s">
        <v>144</v>
      </c>
      <c r="D5411" s="243" t="s">
        <v>1211</v>
      </c>
      <c r="E5411" s="243" t="s">
        <v>1142</v>
      </c>
      <c r="F5411" s="243">
        <v>5</v>
      </c>
      <c r="G5411" s="244"/>
      <c r="H5411" s="244">
        <v>0.11799999999999999</v>
      </c>
      <c r="I5411" s="244"/>
      <c r="J5411" s="244"/>
      <c r="K5411" s="244"/>
      <c r="L5411" s="244"/>
      <c r="M5411" s="244"/>
      <c r="N5411" s="244"/>
      <c r="O5411" s="244"/>
      <c r="P5411" s="244"/>
      <c r="Q5411" s="245" t="s">
        <v>1210</v>
      </c>
    </row>
    <row r="5412" spans="1:17" ht="267.75" x14ac:dyDescent="0.25">
      <c r="A5412" s="243">
        <v>51</v>
      </c>
      <c r="B5412" s="243">
        <v>12</v>
      </c>
      <c r="C5412" s="243" t="s">
        <v>144</v>
      </c>
      <c r="D5412" s="243" t="s">
        <v>1212</v>
      </c>
      <c r="E5412" s="243" t="s">
        <v>1142</v>
      </c>
      <c r="F5412" s="243">
        <v>5</v>
      </c>
      <c r="G5412" s="244"/>
      <c r="H5412" s="244">
        <v>1.0609999999999999</v>
      </c>
      <c r="I5412" s="244"/>
      <c r="J5412" s="244"/>
      <c r="K5412" s="244"/>
      <c r="L5412" s="244"/>
      <c r="M5412" s="244"/>
      <c r="N5412" s="244"/>
      <c r="O5412" s="244"/>
      <c r="P5412" s="244"/>
      <c r="Q5412" s="245" t="s">
        <v>1213</v>
      </c>
    </row>
    <row r="5413" spans="1:17" x14ac:dyDescent="0.25">
      <c r="A5413" s="243">
        <v>52</v>
      </c>
      <c r="B5413" s="243">
        <v>12</v>
      </c>
      <c r="C5413" s="243" t="s">
        <v>144</v>
      </c>
      <c r="D5413" s="243" t="s">
        <v>1214</v>
      </c>
      <c r="E5413" s="243" t="s">
        <v>1142</v>
      </c>
      <c r="F5413" s="243">
        <v>5</v>
      </c>
      <c r="G5413" s="244"/>
      <c r="H5413" s="244">
        <v>0</v>
      </c>
      <c r="I5413" s="244"/>
      <c r="J5413" s="244"/>
      <c r="K5413" s="244"/>
      <c r="L5413" s="244"/>
      <c r="M5413" s="244"/>
      <c r="N5413" s="244"/>
      <c r="O5413" s="244"/>
      <c r="P5413" s="244"/>
      <c r="Q5413" s="245" t="s">
        <v>1210</v>
      </c>
    </row>
    <row r="5414" spans="1:17" x14ac:dyDescent="0.25">
      <c r="A5414" s="243">
        <v>53</v>
      </c>
      <c r="B5414" s="243">
        <v>12</v>
      </c>
      <c r="C5414" s="243" t="s">
        <v>144</v>
      </c>
      <c r="D5414" s="243" t="s">
        <v>1215</v>
      </c>
      <c r="E5414" s="243" t="s">
        <v>1142</v>
      </c>
      <c r="F5414" s="243">
        <v>5</v>
      </c>
      <c r="G5414" s="244"/>
      <c r="H5414" s="244">
        <v>0.30599999999999999</v>
      </c>
      <c r="I5414" s="244"/>
      <c r="J5414" s="244"/>
      <c r="K5414" s="244"/>
      <c r="L5414" s="244"/>
      <c r="M5414" s="244"/>
      <c r="N5414" s="244"/>
      <c r="O5414" s="244"/>
      <c r="P5414" s="244"/>
      <c r="Q5414" s="245" t="s">
        <v>1210</v>
      </c>
    </row>
    <row r="5415" spans="1:17" x14ac:dyDescent="0.25">
      <c r="A5415" s="243">
        <v>54</v>
      </c>
      <c r="B5415" s="243">
        <v>12</v>
      </c>
      <c r="C5415" s="243" t="s">
        <v>144</v>
      </c>
      <c r="D5415" s="243" t="s">
        <v>1216</v>
      </c>
      <c r="E5415" s="243" t="s">
        <v>1142</v>
      </c>
      <c r="F5415" s="243">
        <v>5</v>
      </c>
      <c r="G5415" s="244"/>
      <c r="H5415" s="244">
        <v>1.45</v>
      </c>
      <c r="I5415" s="244"/>
      <c r="J5415" s="244"/>
      <c r="K5415" s="244"/>
      <c r="L5415" s="244"/>
      <c r="M5415" s="244"/>
      <c r="N5415" s="244"/>
      <c r="O5415" s="244"/>
      <c r="P5415" s="244"/>
      <c r="Q5415" s="245" t="s">
        <v>1217</v>
      </c>
    </row>
    <row r="5416" spans="1:17" x14ac:dyDescent="0.25">
      <c r="A5416" s="243">
        <v>55</v>
      </c>
      <c r="B5416" s="243">
        <v>12</v>
      </c>
      <c r="C5416" s="243" t="s">
        <v>144</v>
      </c>
      <c r="D5416" s="243" t="s">
        <v>1218</v>
      </c>
      <c r="E5416" s="243" t="s">
        <v>1142</v>
      </c>
      <c r="F5416" s="243">
        <v>5</v>
      </c>
      <c r="G5416" s="244"/>
      <c r="H5416" s="244">
        <v>0</v>
      </c>
      <c r="I5416" s="244"/>
      <c r="J5416" s="244"/>
      <c r="K5416" s="244"/>
      <c r="L5416" s="244"/>
      <c r="M5416" s="244"/>
      <c r="N5416" s="244"/>
      <c r="O5416" s="244"/>
      <c r="P5416" s="244"/>
      <c r="Q5416" s="245" t="s">
        <v>1217</v>
      </c>
    </row>
    <row r="5417" spans="1:17" ht="31.5" x14ac:dyDescent="0.25">
      <c r="A5417" s="243">
        <v>56</v>
      </c>
      <c r="B5417" s="243">
        <v>12</v>
      </c>
      <c r="C5417" s="243" t="s">
        <v>1219</v>
      </c>
      <c r="D5417" s="243" t="s">
        <v>1220</v>
      </c>
      <c r="E5417" s="243" t="s">
        <v>1174</v>
      </c>
      <c r="F5417" s="243">
        <v>60</v>
      </c>
      <c r="G5417" s="244">
        <v>0.34699999999999998</v>
      </c>
      <c r="H5417" s="244"/>
      <c r="I5417" s="244"/>
      <c r="J5417" s="244"/>
      <c r="K5417" s="244"/>
      <c r="L5417" s="244"/>
      <c r="M5417" s="244"/>
      <c r="N5417" s="244"/>
      <c r="O5417" s="244"/>
      <c r="P5417" s="244"/>
      <c r="Q5417" s="245" t="s">
        <v>1221</v>
      </c>
    </row>
    <row r="5418" spans="1:17" ht="78.75" x14ac:dyDescent="0.25">
      <c r="A5418" s="243">
        <v>57</v>
      </c>
      <c r="B5418" s="243">
        <v>12</v>
      </c>
      <c r="C5418" s="243" t="s">
        <v>1219</v>
      </c>
      <c r="D5418" s="243" t="s">
        <v>1222</v>
      </c>
      <c r="E5418" s="243" t="s">
        <v>1174</v>
      </c>
      <c r="F5418" s="243">
        <v>60</v>
      </c>
      <c r="G5418" s="244">
        <v>0.16900000000000001</v>
      </c>
      <c r="H5418" s="244"/>
      <c r="I5418" s="244"/>
      <c r="J5418" s="244"/>
      <c r="K5418" s="244"/>
      <c r="L5418" s="244"/>
      <c r="M5418" s="244"/>
      <c r="N5418" s="244"/>
      <c r="O5418" s="244"/>
      <c r="P5418" s="244"/>
      <c r="Q5418" s="245" t="s">
        <v>1223</v>
      </c>
    </row>
    <row r="5419" spans="1:17" ht="126" x14ac:dyDescent="0.25">
      <c r="A5419" s="243">
        <v>58</v>
      </c>
      <c r="B5419" s="243">
        <v>12</v>
      </c>
      <c r="C5419" s="243" t="s">
        <v>278</v>
      </c>
      <c r="D5419" s="243" t="s">
        <v>1224</v>
      </c>
      <c r="E5419" s="243" t="s">
        <v>1174</v>
      </c>
      <c r="F5419" s="243">
        <v>25</v>
      </c>
      <c r="G5419" s="244"/>
      <c r="H5419" s="244"/>
      <c r="I5419" s="244">
        <v>0.875</v>
      </c>
      <c r="J5419" s="244"/>
      <c r="K5419" s="244"/>
      <c r="L5419" s="244"/>
      <c r="M5419" s="244"/>
      <c r="N5419" s="244"/>
      <c r="O5419" s="244"/>
      <c r="P5419" s="244"/>
      <c r="Q5419" s="245" t="s">
        <v>1225</v>
      </c>
    </row>
    <row r="5420" spans="1:17" ht="126" x14ac:dyDescent="0.25">
      <c r="A5420" s="243">
        <v>59</v>
      </c>
      <c r="B5420" s="243">
        <v>12</v>
      </c>
      <c r="C5420" s="243" t="s">
        <v>278</v>
      </c>
      <c r="D5420" s="243" t="s">
        <v>1226</v>
      </c>
      <c r="E5420" s="243" t="s">
        <v>1174</v>
      </c>
      <c r="F5420" s="243">
        <v>25</v>
      </c>
      <c r="G5420" s="244"/>
      <c r="H5420" s="244"/>
      <c r="I5420" s="244">
        <v>0.629</v>
      </c>
      <c r="J5420" s="244"/>
      <c r="K5420" s="244"/>
      <c r="L5420" s="244"/>
      <c r="M5420" s="244"/>
      <c r="N5420" s="244"/>
      <c r="O5420" s="244"/>
      <c r="P5420" s="244"/>
      <c r="Q5420" s="245" t="s">
        <v>1227</v>
      </c>
    </row>
    <row r="5421" spans="1:17" ht="110.25" x14ac:dyDescent="0.25">
      <c r="A5421" s="243">
        <v>60</v>
      </c>
      <c r="B5421" s="243">
        <v>12</v>
      </c>
      <c r="C5421" s="243" t="s">
        <v>278</v>
      </c>
      <c r="D5421" s="243" t="s">
        <v>1228</v>
      </c>
      <c r="E5421" s="243" t="s">
        <v>1174</v>
      </c>
      <c r="F5421" s="243">
        <v>25</v>
      </c>
      <c r="G5421" s="244"/>
      <c r="H5421" s="244"/>
      <c r="I5421" s="244">
        <v>0</v>
      </c>
      <c r="J5421" s="244"/>
      <c r="K5421" s="244"/>
      <c r="L5421" s="244"/>
      <c r="M5421" s="244"/>
      <c r="N5421" s="244"/>
      <c r="O5421" s="244"/>
      <c r="P5421" s="244"/>
      <c r="Q5421" s="245" t="s">
        <v>1229</v>
      </c>
    </row>
    <row r="5422" spans="1:17" ht="126" x14ac:dyDescent="0.25">
      <c r="A5422" s="243">
        <v>61</v>
      </c>
      <c r="B5422" s="243">
        <v>12</v>
      </c>
      <c r="C5422" s="243" t="s">
        <v>278</v>
      </c>
      <c r="D5422" s="243" t="s">
        <v>1230</v>
      </c>
      <c r="E5422" s="243" t="s">
        <v>1174</v>
      </c>
      <c r="F5422" s="243">
        <v>25</v>
      </c>
      <c r="G5422" s="244"/>
      <c r="H5422" s="244"/>
      <c r="I5422" s="244">
        <v>0.65900000000000003</v>
      </c>
      <c r="J5422" s="244"/>
      <c r="K5422" s="244"/>
      <c r="L5422" s="244"/>
      <c r="M5422" s="244"/>
      <c r="N5422" s="244"/>
      <c r="O5422" s="244"/>
      <c r="P5422" s="244"/>
      <c r="Q5422" s="245" t="s">
        <v>1231</v>
      </c>
    </row>
    <row r="5423" spans="1:17" ht="173.25" x14ac:dyDescent="0.25">
      <c r="A5423" s="243">
        <v>62</v>
      </c>
      <c r="B5423" s="243">
        <v>12</v>
      </c>
      <c r="C5423" s="243" t="s">
        <v>278</v>
      </c>
      <c r="D5423" s="243" t="s">
        <v>1232</v>
      </c>
      <c r="E5423" s="243" t="s">
        <v>1174</v>
      </c>
      <c r="F5423" s="243">
        <v>25</v>
      </c>
      <c r="G5423" s="244"/>
      <c r="H5423" s="244"/>
      <c r="I5423" s="244">
        <v>0.95599999999999996</v>
      </c>
      <c r="J5423" s="244"/>
      <c r="K5423" s="244"/>
      <c r="L5423" s="244"/>
      <c r="M5423" s="244"/>
      <c r="N5423" s="244"/>
      <c r="O5423" s="244"/>
      <c r="P5423" s="244"/>
      <c r="Q5423" s="245" t="s">
        <v>1233</v>
      </c>
    </row>
    <row r="5424" spans="1:17" ht="31.5" x14ac:dyDescent="0.25">
      <c r="A5424" s="243">
        <v>63</v>
      </c>
      <c r="B5424" s="243">
        <v>12</v>
      </c>
      <c r="C5424" s="243" t="s">
        <v>278</v>
      </c>
      <c r="D5424" s="243" t="s">
        <v>1234</v>
      </c>
      <c r="E5424" s="243" t="s">
        <v>1174</v>
      </c>
      <c r="F5424" s="243">
        <v>25</v>
      </c>
      <c r="G5424" s="244"/>
      <c r="H5424" s="244"/>
      <c r="I5424" s="244">
        <v>0.28399999999999997</v>
      </c>
      <c r="J5424" s="244"/>
      <c r="K5424" s="244"/>
      <c r="L5424" s="244"/>
      <c r="M5424" s="244"/>
      <c r="N5424" s="244"/>
      <c r="O5424" s="244"/>
      <c r="P5424" s="244"/>
      <c r="Q5424" s="245" t="s">
        <v>1235</v>
      </c>
    </row>
    <row r="5425" spans="1:17" ht="94.5" x14ac:dyDescent="0.25">
      <c r="A5425" s="243">
        <v>64</v>
      </c>
      <c r="B5425" s="243">
        <v>12</v>
      </c>
      <c r="C5425" s="243" t="s">
        <v>278</v>
      </c>
      <c r="D5425" s="243" t="s">
        <v>1236</v>
      </c>
      <c r="E5425" s="243" t="s">
        <v>1174</v>
      </c>
      <c r="F5425" s="243">
        <v>25</v>
      </c>
      <c r="G5425" s="244"/>
      <c r="H5425" s="244"/>
      <c r="I5425" s="244">
        <v>4.0000000000000001E-3</v>
      </c>
      <c r="J5425" s="244"/>
      <c r="K5425" s="244"/>
      <c r="L5425" s="244"/>
      <c r="M5425" s="244"/>
      <c r="N5425" s="244"/>
      <c r="O5425" s="244"/>
      <c r="P5425" s="244"/>
      <c r="Q5425" s="245" t="s">
        <v>1237</v>
      </c>
    </row>
    <row r="5426" spans="1:17" ht="78.75" x14ac:dyDescent="0.25">
      <c r="A5426" s="243">
        <v>65</v>
      </c>
      <c r="B5426" s="243">
        <v>12</v>
      </c>
      <c r="C5426" s="243" t="s">
        <v>278</v>
      </c>
      <c r="D5426" s="243" t="s">
        <v>1238</v>
      </c>
      <c r="E5426" s="243" t="s">
        <v>1174</v>
      </c>
      <c r="F5426" s="243">
        <v>25</v>
      </c>
      <c r="G5426" s="244"/>
      <c r="H5426" s="244"/>
      <c r="I5426" s="244">
        <v>1.76</v>
      </c>
      <c r="J5426" s="244"/>
      <c r="K5426" s="244"/>
      <c r="L5426" s="244"/>
      <c r="M5426" s="244"/>
      <c r="N5426" s="244"/>
      <c r="O5426" s="244"/>
      <c r="P5426" s="244"/>
      <c r="Q5426" s="245" t="s">
        <v>1239</v>
      </c>
    </row>
    <row r="5427" spans="1:17" ht="31.5" x14ac:dyDescent="0.25">
      <c r="A5427" s="243">
        <v>66</v>
      </c>
      <c r="B5427" s="243">
        <v>12</v>
      </c>
      <c r="C5427" s="243" t="s">
        <v>278</v>
      </c>
      <c r="D5427" s="243" t="s">
        <v>1240</v>
      </c>
      <c r="E5427" s="243" t="s">
        <v>1174</v>
      </c>
      <c r="F5427" s="243">
        <v>25</v>
      </c>
      <c r="G5427" s="244"/>
      <c r="H5427" s="244"/>
      <c r="I5427" s="244">
        <v>0.27800000000000002</v>
      </c>
      <c r="J5427" s="244"/>
      <c r="K5427" s="244"/>
      <c r="L5427" s="244"/>
      <c r="M5427" s="244"/>
      <c r="N5427" s="244"/>
      <c r="O5427" s="244"/>
      <c r="P5427" s="244"/>
      <c r="Q5427" s="245" t="s">
        <v>1241</v>
      </c>
    </row>
    <row r="5428" spans="1:17" ht="78.75" x14ac:dyDescent="0.25">
      <c r="A5428" s="243">
        <v>67</v>
      </c>
      <c r="B5428" s="243">
        <v>12</v>
      </c>
      <c r="C5428" s="243" t="s">
        <v>694</v>
      </c>
      <c r="D5428" s="243" t="s">
        <v>1242</v>
      </c>
      <c r="E5428" s="243" t="s">
        <v>1114</v>
      </c>
      <c r="F5428" s="243">
        <v>20</v>
      </c>
      <c r="G5428" s="244"/>
      <c r="H5428" s="244">
        <v>0.23300000000000001</v>
      </c>
      <c r="I5428" s="244"/>
      <c r="J5428" s="244"/>
      <c r="K5428" s="244"/>
      <c r="L5428" s="244"/>
      <c r="M5428" s="244"/>
      <c r="N5428" s="244"/>
      <c r="O5428" s="244"/>
      <c r="P5428" s="244"/>
      <c r="Q5428" s="245" t="s">
        <v>1243</v>
      </c>
    </row>
    <row r="5429" spans="1:17" x14ac:dyDescent="0.25">
      <c r="A5429" s="243">
        <v>68</v>
      </c>
      <c r="B5429" s="243">
        <v>12</v>
      </c>
      <c r="C5429" s="243" t="s">
        <v>527</v>
      </c>
      <c r="D5429" s="243" t="s">
        <v>1244</v>
      </c>
      <c r="E5429" s="243" t="s">
        <v>1142</v>
      </c>
      <c r="F5429" s="243">
        <v>5</v>
      </c>
      <c r="G5429" s="244"/>
      <c r="H5429" s="244"/>
      <c r="I5429" s="244"/>
      <c r="J5429" s="244"/>
      <c r="K5429" s="244"/>
      <c r="L5429" s="244">
        <v>0.11799999999999999</v>
      </c>
      <c r="M5429" s="244"/>
      <c r="N5429" s="244"/>
      <c r="O5429" s="244"/>
      <c r="P5429" s="244"/>
      <c r="Q5429" s="245" t="s">
        <v>1245</v>
      </c>
    </row>
    <row r="5430" spans="1:17" x14ac:dyDescent="0.25">
      <c r="A5430" s="243">
        <v>69</v>
      </c>
      <c r="B5430" s="243">
        <v>12</v>
      </c>
      <c r="C5430" s="243" t="s">
        <v>527</v>
      </c>
      <c r="D5430" s="243" t="s">
        <v>1246</v>
      </c>
      <c r="E5430" s="243" t="s">
        <v>1142</v>
      </c>
      <c r="F5430" s="243">
        <v>5</v>
      </c>
      <c r="G5430" s="244"/>
      <c r="H5430" s="244"/>
      <c r="I5430" s="244"/>
      <c r="J5430" s="244"/>
      <c r="K5430" s="244"/>
      <c r="L5430" s="244">
        <v>0</v>
      </c>
      <c r="M5430" s="244"/>
      <c r="N5430" s="244"/>
      <c r="O5430" s="244"/>
      <c r="P5430" s="244"/>
      <c r="Q5430" s="245" t="s">
        <v>1247</v>
      </c>
    </row>
    <row r="5431" spans="1:17" ht="31.5" x14ac:dyDescent="0.25">
      <c r="A5431" s="243">
        <v>70</v>
      </c>
      <c r="B5431" s="243">
        <v>12</v>
      </c>
      <c r="C5431" s="243" t="s">
        <v>527</v>
      </c>
      <c r="D5431" s="243" t="s">
        <v>1248</v>
      </c>
      <c r="E5431" s="243" t="s">
        <v>1142</v>
      </c>
      <c r="F5431" s="243">
        <v>5</v>
      </c>
      <c r="G5431" s="244"/>
      <c r="H5431" s="244"/>
      <c r="I5431" s="244"/>
      <c r="J5431" s="244"/>
      <c r="K5431" s="244"/>
      <c r="L5431" s="244">
        <v>0.29599999999999999</v>
      </c>
      <c r="M5431" s="244"/>
      <c r="N5431" s="244"/>
      <c r="O5431" s="244"/>
      <c r="P5431" s="244"/>
      <c r="Q5431" s="245" t="s">
        <v>1249</v>
      </c>
    </row>
    <row r="5432" spans="1:17" x14ac:dyDescent="0.25">
      <c r="A5432" s="243">
        <v>71</v>
      </c>
      <c r="B5432" s="243">
        <v>12</v>
      </c>
      <c r="C5432" s="243" t="s">
        <v>527</v>
      </c>
      <c r="D5432" s="243" t="s">
        <v>1250</v>
      </c>
      <c r="E5432" s="243" t="s">
        <v>1142</v>
      </c>
      <c r="F5432" s="243">
        <v>5</v>
      </c>
      <c r="G5432" s="244"/>
      <c r="H5432" s="244"/>
      <c r="I5432" s="244"/>
      <c r="J5432" s="244"/>
      <c r="K5432" s="244"/>
      <c r="L5432" s="244">
        <v>0.104</v>
      </c>
      <c r="M5432" s="244"/>
      <c r="N5432" s="244"/>
      <c r="O5432" s="244"/>
      <c r="P5432" s="244"/>
      <c r="Q5432" s="245" t="s">
        <v>1251</v>
      </c>
    </row>
    <row r="5433" spans="1:17" x14ac:dyDescent="0.25">
      <c r="A5433" s="243">
        <v>72</v>
      </c>
      <c r="B5433" s="243">
        <v>12</v>
      </c>
      <c r="C5433" s="243" t="s">
        <v>527</v>
      </c>
      <c r="D5433" s="243" t="s">
        <v>1252</v>
      </c>
      <c r="E5433" s="243" t="s">
        <v>1142</v>
      </c>
      <c r="F5433" s="243">
        <v>5</v>
      </c>
      <c r="G5433" s="244"/>
      <c r="H5433" s="244"/>
      <c r="I5433" s="244"/>
      <c r="J5433" s="244"/>
      <c r="K5433" s="244"/>
      <c r="L5433" s="244">
        <v>0.184</v>
      </c>
      <c r="M5433" s="244"/>
      <c r="N5433" s="244"/>
      <c r="O5433" s="244"/>
      <c r="P5433" s="244"/>
      <c r="Q5433" s="245" t="s">
        <v>1245</v>
      </c>
    </row>
    <row r="5434" spans="1:17" x14ac:dyDescent="0.25">
      <c r="A5434" s="243">
        <v>73</v>
      </c>
      <c r="B5434" s="243">
        <v>12</v>
      </c>
      <c r="C5434" s="243" t="s">
        <v>527</v>
      </c>
      <c r="D5434" s="243" t="s">
        <v>1253</v>
      </c>
      <c r="E5434" s="243" t="s">
        <v>1142</v>
      </c>
      <c r="F5434" s="243">
        <v>5</v>
      </c>
      <c r="G5434" s="244"/>
      <c r="H5434" s="244"/>
      <c r="I5434" s="244"/>
      <c r="J5434" s="244"/>
      <c r="K5434" s="244"/>
      <c r="L5434" s="244">
        <v>8.9999999999999993E-3</v>
      </c>
      <c r="M5434" s="244"/>
      <c r="N5434" s="244"/>
      <c r="O5434" s="244"/>
      <c r="P5434" s="244"/>
      <c r="Q5434" s="245" t="s">
        <v>1247</v>
      </c>
    </row>
    <row r="5435" spans="1:17" x14ac:dyDescent="0.25">
      <c r="A5435" s="243">
        <v>74</v>
      </c>
      <c r="B5435" s="243">
        <v>12</v>
      </c>
      <c r="C5435" s="243" t="s">
        <v>527</v>
      </c>
      <c r="D5435" s="243" t="s">
        <v>1254</v>
      </c>
      <c r="E5435" s="243" t="s">
        <v>1142</v>
      </c>
      <c r="F5435" s="243">
        <v>5</v>
      </c>
      <c r="G5435" s="244"/>
      <c r="H5435" s="244"/>
      <c r="I5435" s="244"/>
      <c r="J5435" s="244"/>
      <c r="K5435" s="244"/>
      <c r="L5435" s="244">
        <v>3.0000000000000001E-3</v>
      </c>
      <c r="M5435" s="244"/>
      <c r="N5435" s="244"/>
      <c r="O5435" s="244"/>
      <c r="P5435" s="244"/>
      <c r="Q5435" s="245" t="s">
        <v>1247</v>
      </c>
    </row>
    <row r="5436" spans="1:17" x14ac:dyDescent="0.25">
      <c r="A5436" s="243">
        <v>75</v>
      </c>
      <c r="B5436" s="243">
        <v>12</v>
      </c>
      <c r="C5436" s="243" t="s">
        <v>527</v>
      </c>
      <c r="D5436" s="243" t="s">
        <v>1255</v>
      </c>
      <c r="E5436" s="243" t="s">
        <v>1142</v>
      </c>
      <c r="F5436" s="243">
        <v>5</v>
      </c>
      <c r="G5436" s="244"/>
      <c r="H5436" s="244"/>
      <c r="I5436" s="244"/>
      <c r="J5436" s="244"/>
      <c r="K5436" s="244"/>
      <c r="L5436" s="244">
        <v>2.7E-2</v>
      </c>
      <c r="M5436" s="244"/>
      <c r="N5436" s="244"/>
      <c r="O5436" s="244"/>
      <c r="P5436" s="244"/>
      <c r="Q5436" s="245" t="s">
        <v>1256</v>
      </c>
    </row>
    <row r="5437" spans="1:17" ht="47.25" x14ac:dyDescent="0.25">
      <c r="A5437" s="243">
        <v>76</v>
      </c>
      <c r="B5437" s="243">
        <v>12</v>
      </c>
      <c r="C5437" s="243" t="s">
        <v>704</v>
      </c>
      <c r="D5437" s="243" t="s">
        <v>1257</v>
      </c>
      <c r="E5437" s="243" t="s">
        <v>1142</v>
      </c>
      <c r="F5437" s="243">
        <v>5</v>
      </c>
      <c r="G5437" s="244"/>
      <c r="H5437" s="244"/>
      <c r="I5437" s="244"/>
      <c r="J5437" s="244"/>
      <c r="K5437" s="244"/>
      <c r="L5437" s="244">
        <v>0.13500000000000001</v>
      </c>
      <c r="M5437" s="244"/>
      <c r="N5437" s="244"/>
      <c r="O5437" s="244"/>
      <c r="P5437" s="244"/>
      <c r="Q5437" s="245" t="s">
        <v>1258</v>
      </c>
    </row>
    <row r="5438" spans="1:17" ht="47.25" x14ac:dyDescent="0.25">
      <c r="A5438" s="243">
        <v>77</v>
      </c>
      <c r="B5438" s="243">
        <v>12</v>
      </c>
      <c r="C5438" s="243" t="s">
        <v>704</v>
      </c>
      <c r="D5438" s="243" t="s">
        <v>1259</v>
      </c>
      <c r="E5438" s="243" t="s">
        <v>1142</v>
      </c>
      <c r="F5438" s="243">
        <v>5</v>
      </c>
      <c r="G5438" s="244"/>
      <c r="H5438" s="244"/>
      <c r="I5438" s="244"/>
      <c r="J5438" s="244"/>
      <c r="K5438" s="244"/>
      <c r="L5438" s="244">
        <v>0.08</v>
      </c>
      <c r="M5438" s="244"/>
      <c r="N5438" s="244"/>
      <c r="O5438" s="244"/>
      <c r="P5438" s="244"/>
      <c r="Q5438" s="245" t="s">
        <v>1260</v>
      </c>
    </row>
    <row r="5439" spans="1:17" ht="31.5" x14ac:dyDescent="0.25">
      <c r="A5439" s="243">
        <v>78</v>
      </c>
      <c r="B5439" s="243">
        <v>12</v>
      </c>
      <c r="C5439" s="243" t="s">
        <v>704</v>
      </c>
      <c r="D5439" s="243" t="s">
        <v>1261</v>
      </c>
      <c r="E5439" s="243" t="s">
        <v>1142</v>
      </c>
      <c r="F5439" s="243">
        <v>5</v>
      </c>
      <c r="G5439" s="244"/>
      <c r="H5439" s="244"/>
      <c r="I5439" s="244"/>
      <c r="J5439" s="244"/>
      <c r="K5439" s="244"/>
      <c r="L5439" s="244">
        <v>0.22600000000000001</v>
      </c>
      <c r="M5439" s="244"/>
      <c r="N5439" s="244"/>
      <c r="O5439" s="244"/>
      <c r="P5439" s="244"/>
      <c r="Q5439" s="245" t="s">
        <v>1262</v>
      </c>
    </row>
    <row r="5440" spans="1:17" ht="157.5" x14ac:dyDescent="0.25">
      <c r="A5440" s="243">
        <v>79</v>
      </c>
      <c r="B5440" s="243">
        <v>12</v>
      </c>
      <c r="C5440" s="243" t="s">
        <v>473</v>
      </c>
      <c r="D5440" s="243" t="s">
        <v>1263</v>
      </c>
      <c r="E5440" s="243" t="s">
        <v>1142</v>
      </c>
      <c r="F5440" s="243">
        <v>20</v>
      </c>
      <c r="G5440" s="244"/>
      <c r="H5440" s="244"/>
      <c r="I5440" s="244"/>
      <c r="J5440" s="244"/>
      <c r="K5440" s="244"/>
      <c r="L5440" s="244">
        <v>0.96</v>
      </c>
      <c r="M5440" s="244"/>
      <c r="N5440" s="244"/>
      <c r="O5440" s="244"/>
      <c r="P5440" s="244"/>
      <c r="Q5440" s="245" t="s">
        <v>1264</v>
      </c>
    </row>
    <row r="5441" spans="1:17" x14ac:dyDescent="0.25">
      <c r="A5441" s="243">
        <v>80</v>
      </c>
      <c r="B5441" s="243">
        <v>12</v>
      </c>
      <c r="C5441" s="243" t="s">
        <v>473</v>
      </c>
      <c r="D5441" s="243" t="s">
        <v>1265</v>
      </c>
      <c r="E5441" s="243" t="s">
        <v>1142</v>
      </c>
      <c r="F5441" s="243">
        <v>20</v>
      </c>
      <c r="G5441" s="244"/>
      <c r="H5441" s="244"/>
      <c r="I5441" s="244"/>
      <c r="J5441" s="244"/>
      <c r="K5441" s="244"/>
      <c r="L5441" s="244">
        <v>0.32200000000000001</v>
      </c>
      <c r="M5441" s="244"/>
      <c r="N5441" s="244"/>
      <c r="O5441" s="244"/>
      <c r="P5441" s="244"/>
      <c r="Q5441" s="245" t="s">
        <v>1266</v>
      </c>
    </row>
    <row r="5442" spans="1:17" ht="47.25" x14ac:dyDescent="0.25">
      <c r="A5442" s="243">
        <v>81</v>
      </c>
      <c r="B5442" s="243">
        <v>12</v>
      </c>
      <c r="C5442" s="243" t="s">
        <v>718</v>
      </c>
      <c r="D5442" s="243" t="s">
        <v>1267</v>
      </c>
      <c r="E5442" s="243" t="s">
        <v>1114</v>
      </c>
      <c r="F5442" s="243">
        <v>20</v>
      </c>
      <c r="G5442" s="244">
        <v>6.4000000000000001E-2</v>
      </c>
      <c r="H5442" s="244"/>
      <c r="I5442" s="244"/>
      <c r="J5442" s="244"/>
      <c r="K5442" s="244"/>
      <c r="L5442" s="244"/>
      <c r="M5442" s="244"/>
      <c r="N5442" s="244"/>
      <c r="O5442" s="244"/>
      <c r="P5442" s="244"/>
      <c r="Q5442" s="245" t="s">
        <v>1268</v>
      </c>
    </row>
    <row r="5443" spans="1:17" ht="31.5" x14ac:dyDescent="0.25">
      <c r="A5443" s="243">
        <v>82</v>
      </c>
      <c r="B5443" s="243">
        <v>12</v>
      </c>
      <c r="C5443" s="243" t="s">
        <v>718</v>
      </c>
      <c r="D5443" s="243" t="s">
        <v>1269</v>
      </c>
      <c r="E5443" s="243" t="s">
        <v>1114</v>
      </c>
      <c r="F5443" s="243">
        <v>20</v>
      </c>
      <c r="G5443" s="244">
        <v>8.1000000000000003E-2</v>
      </c>
      <c r="H5443" s="244"/>
      <c r="I5443" s="244"/>
      <c r="J5443" s="244"/>
      <c r="K5443" s="244"/>
      <c r="L5443" s="244"/>
      <c r="M5443" s="244"/>
      <c r="N5443" s="244"/>
      <c r="O5443" s="244"/>
      <c r="P5443" s="244"/>
      <c r="Q5443" s="245" t="s">
        <v>1270</v>
      </c>
    </row>
    <row r="5444" spans="1:17" ht="63" x14ac:dyDescent="0.25">
      <c r="A5444" s="243">
        <v>83</v>
      </c>
      <c r="B5444" s="243">
        <v>12</v>
      </c>
      <c r="C5444" s="243" t="s">
        <v>718</v>
      </c>
      <c r="D5444" s="243" t="s">
        <v>1271</v>
      </c>
      <c r="E5444" s="243" t="s">
        <v>1114</v>
      </c>
      <c r="F5444" s="243">
        <v>20</v>
      </c>
      <c r="G5444" s="244">
        <v>0.218</v>
      </c>
      <c r="H5444" s="244"/>
      <c r="I5444" s="244"/>
      <c r="J5444" s="244"/>
      <c r="K5444" s="244"/>
      <c r="L5444" s="244"/>
      <c r="M5444" s="244"/>
      <c r="N5444" s="244"/>
      <c r="O5444" s="244"/>
      <c r="P5444" s="244"/>
      <c r="Q5444" s="245" t="s">
        <v>1272</v>
      </c>
    </row>
    <row r="5445" spans="1:17" x14ac:dyDescent="0.25">
      <c r="A5445" s="243">
        <v>84</v>
      </c>
      <c r="B5445" s="243">
        <v>12</v>
      </c>
      <c r="C5445" s="243" t="s">
        <v>636</v>
      </c>
      <c r="D5445" s="243" t="s">
        <v>1273</v>
      </c>
      <c r="E5445" s="243" t="s">
        <v>1142</v>
      </c>
      <c r="F5445" s="243">
        <v>5</v>
      </c>
      <c r="G5445" s="244"/>
      <c r="H5445" s="244"/>
      <c r="I5445" s="244"/>
      <c r="J5445" s="244">
        <v>0</v>
      </c>
      <c r="K5445" s="244"/>
      <c r="L5445" s="244"/>
      <c r="M5445" s="244"/>
      <c r="N5445" s="244"/>
      <c r="O5445" s="244"/>
      <c r="P5445" s="244"/>
      <c r="Q5445" s="245" t="s">
        <v>1274</v>
      </c>
    </row>
    <row r="5446" spans="1:17" x14ac:dyDescent="0.25">
      <c r="A5446" s="243">
        <v>85</v>
      </c>
      <c r="B5446" s="243">
        <v>12</v>
      </c>
      <c r="C5446" s="243" t="s">
        <v>636</v>
      </c>
      <c r="D5446" s="243" t="s">
        <v>1275</v>
      </c>
      <c r="E5446" s="243" t="s">
        <v>1142</v>
      </c>
      <c r="F5446" s="243">
        <v>5</v>
      </c>
      <c r="G5446" s="244"/>
      <c r="H5446" s="244"/>
      <c r="I5446" s="244"/>
      <c r="J5446" s="244">
        <v>5.1999999999999998E-2</v>
      </c>
      <c r="K5446" s="244"/>
      <c r="L5446" s="244"/>
      <c r="M5446" s="244"/>
      <c r="N5446" s="244"/>
      <c r="O5446" s="244"/>
      <c r="P5446" s="244"/>
      <c r="Q5446" s="245" t="s">
        <v>1164</v>
      </c>
    </row>
    <row r="5447" spans="1:17" x14ac:dyDescent="0.25">
      <c r="A5447" s="243">
        <v>86</v>
      </c>
      <c r="B5447" s="243">
        <v>12</v>
      </c>
      <c r="C5447" s="243" t="s">
        <v>636</v>
      </c>
      <c r="D5447" s="243" t="s">
        <v>1276</v>
      </c>
      <c r="E5447" s="243" t="s">
        <v>1142</v>
      </c>
      <c r="F5447" s="243">
        <v>5</v>
      </c>
      <c r="G5447" s="244"/>
      <c r="H5447" s="244"/>
      <c r="I5447" s="244"/>
      <c r="J5447" s="244">
        <v>0.254</v>
      </c>
      <c r="K5447" s="244"/>
      <c r="L5447" s="244"/>
      <c r="M5447" s="244"/>
      <c r="N5447" s="244"/>
      <c r="O5447" s="244"/>
      <c r="P5447" s="244"/>
      <c r="Q5447" s="245" t="s">
        <v>1277</v>
      </c>
    </row>
    <row r="5448" spans="1:17" ht="94.5" x14ac:dyDescent="0.25">
      <c r="A5448" s="243">
        <v>87</v>
      </c>
      <c r="B5448" s="243">
        <v>12</v>
      </c>
      <c r="C5448" s="243" t="s">
        <v>636</v>
      </c>
      <c r="D5448" s="243" t="s">
        <v>1278</v>
      </c>
      <c r="E5448" s="243" t="s">
        <v>1174</v>
      </c>
      <c r="F5448" s="243">
        <v>60</v>
      </c>
      <c r="G5448" s="244"/>
      <c r="H5448" s="244"/>
      <c r="I5448" s="244"/>
      <c r="J5448" s="244">
        <v>0.63300000000000001</v>
      </c>
      <c r="K5448" s="244"/>
      <c r="L5448" s="244"/>
      <c r="M5448" s="244"/>
      <c r="N5448" s="244"/>
      <c r="O5448" s="244"/>
      <c r="P5448" s="244"/>
      <c r="Q5448" s="245" t="s">
        <v>1279</v>
      </c>
    </row>
    <row r="5449" spans="1:17" ht="63" x14ac:dyDescent="0.25">
      <c r="A5449" s="243">
        <v>88</v>
      </c>
      <c r="B5449" s="243">
        <v>12</v>
      </c>
      <c r="C5449" s="243" t="s">
        <v>636</v>
      </c>
      <c r="D5449" s="243" t="s">
        <v>1280</v>
      </c>
      <c r="E5449" s="243" t="s">
        <v>1142</v>
      </c>
      <c r="F5449" s="243">
        <v>5</v>
      </c>
      <c r="G5449" s="244"/>
      <c r="H5449" s="244"/>
      <c r="I5449" s="244"/>
      <c r="J5449" s="244">
        <v>0.45100000000000001</v>
      </c>
      <c r="K5449" s="244"/>
      <c r="L5449" s="244"/>
      <c r="M5449" s="244"/>
      <c r="N5449" s="244"/>
      <c r="O5449" s="244"/>
      <c r="P5449" s="244"/>
      <c r="Q5449" s="245" t="s">
        <v>1281</v>
      </c>
    </row>
    <row r="5450" spans="1:17" x14ac:dyDescent="0.25">
      <c r="A5450" s="243">
        <v>89</v>
      </c>
      <c r="B5450" s="243">
        <v>12</v>
      </c>
      <c r="C5450" s="243" t="s">
        <v>636</v>
      </c>
      <c r="D5450" s="243" t="s">
        <v>1282</v>
      </c>
      <c r="E5450" s="243" t="s">
        <v>1142</v>
      </c>
      <c r="F5450" s="243">
        <v>5</v>
      </c>
      <c r="G5450" s="244"/>
      <c r="H5450" s="244"/>
      <c r="I5450" s="244"/>
      <c r="J5450" s="244">
        <v>6.4000000000000001E-2</v>
      </c>
      <c r="K5450" s="244"/>
      <c r="L5450" s="244"/>
      <c r="M5450" s="244"/>
      <c r="N5450" s="244"/>
      <c r="O5450" s="244"/>
      <c r="P5450" s="244"/>
      <c r="Q5450" s="245" t="s">
        <v>1283</v>
      </c>
    </row>
    <row r="5451" spans="1:17" x14ac:dyDescent="0.25">
      <c r="A5451" s="243">
        <v>90</v>
      </c>
      <c r="B5451" s="243">
        <v>12</v>
      </c>
      <c r="C5451" s="243" t="s">
        <v>474</v>
      </c>
      <c r="D5451" s="243" t="s">
        <v>1284</v>
      </c>
      <c r="E5451" s="243" t="s">
        <v>1142</v>
      </c>
      <c r="F5451" s="243">
        <v>20</v>
      </c>
      <c r="G5451" s="244"/>
      <c r="H5451" s="244">
        <v>0.64700000000000002</v>
      </c>
      <c r="I5451" s="244"/>
      <c r="J5451" s="244"/>
      <c r="K5451" s="244"/>
      <c r="L5451" s="244"/>
      <c r="M5451" s="244"/>
      <c r="N5451" s="244"/>
      <c r="O5451" s="244"/>
      <c r="P5451" s="244"/>
      <c r="Q5451" s="245" t="s">
        <v>1266</v>
      </c>
    </row>
    <row r="5452" spans="1:17" ht="173.25" x14ac:dyDescent="0.25">
      <c r="A5452" s="243">
        <v>91</v>
      </c>
      <c r="B5452" s="243">
        <v>12</v>
      </c>
      <c r="C5452" s="243" t="s">
        <v>157</v>
      </c>
      <c r="D5452" s="243" t="s">
        <v>1285</v>
      </c>
      <c r="E5452" s="243" t="s">
        <v>1142</v>
      </c>
      <c r="F5452" s="243">
        <v>5</v>
      </c>
      <c r="G5452" s="244"/>
      <c r="H5452" s="244"/>
      <c r="I5452" s="244"/>
      <c r="J5452" s="244"/>
      <c r="K5452" s="244"/>
      <c r="L5452" s="244">
        <v>0.92300000000000004</v>
      </c>
      <c r="M5452" s="244"/>
      <c r="N5452" s="244"/>
      <c r="O5452" s="244"/>
      <c r="P5452" s="244"/>
      <c r="Q5452" s="245" t="s">
        <v>1286</v>
      </c>
    </row>
    <row r="5453" spans="1:17" ht="63" x14ac:dyDescent="0.25">
      <c r="A5453" s="243">
        <v>92</v>
      </c>
      <c r="B5453" s="243">
        <v>12</v>
      </c>
      <c r="C5453" s="243" t="s">
        <v>157</v>
      </c>
      <c r="D5453" s="243" t="s">
        <v>1287</v>
      </c>
      <c r="E5453" s="243" t="s">
        <v>1142</v>
      </c>
      <c r="F5453" s="243">
        <v>5</v>
      </c>
      <c r="G5453" s="244"/>
      <c r="H5453" s="244"/>
      <c r="I5453" s="244"/>
      <c r="J5453" s="244"/>
      <c r="K5453" s="244"/>
      <c r="L5453" s="244">
        <v>0.214</v>
      </c>
      <c r="M5453" s="244"/>
      <c r="N5453" s="244"/>
      <c r="O5453" s="244"/>
      <c r="P5453" s="244"/>
      <c r="Q5453" s="245" t="s">
        <v>1288</v>
      </c>
    </row>
    <row r="5454" spans="1:17" x14ac:dyDescent="0.25">
      <c r="A5454" s="243">
        <v>93</v>
      </c>
      <c r="B5454" s="243">
        <v>12</v>
      </c>
      <c r="C5454" s="243" t="s">
        <v>157</v>
      </c>
      <c r="D5454" s="243" t="s">
        <v>1289</v>
      </c>
      <c r="E5454" s="243" t="s">
        <v>1142</v>
      </c>
      <c r="F5454" s="243">
        <v>5</v>
      </c>
      <c r="G5454" s="244"/>
      <c r="H5454" s="244"/>
      <c r="I5454" s="244"/>
      <c r="J5454" s="244"/>
      <c r="K5454" s="244"/>
      <c r="L5454" s="244">
        <v>4.8000000000000001E-4</v>
      </c>
      <c r="M5454" s="244"/>
      <c r="N5454" s="244"/>
      <c r="O5454" s="244"/>
      <c r="P5454" s="244"/>
      <c r="Q5454" s="245" t="s">
        <v>1290</v>
      </c>
    </row>
    <row r="5455" spans="1:17" x14ac:dyDescent="0.25">
      <c r="A5455" s="243">
        <v>94</v>
      </c>
      <c r="B5455" s="243">
        <v>12</v>
      </c>
      <c r="C5455" s="243" t="s">
        <v>157</v>
      </c>
      <c r="D5455" s="243" t="s">
        <v>1291</v>
      </c>
      <c r="E5455" s="243" t="s">
        <v>1142</v>
      </c>
      <c r="F5455" s="243">
        <v>5</v>
      </c>
      <c r="G5455" s="244"/>
      <c r="H5455" s="244"/>
      <c r="I5455" s="244"/>
      <c r="J5455" s="244"/>
      <c r="K5455" s="244"/>
      <c r="L5455" s="244">
        <v>0.28699999999999998</v>
      </c>
      <c r="M5455" s="244"/>
      <c r="N5455" s="244"/>
      <c r="O5455" s="244"/>
      <c r="P5455" s="244"/>
      <c r="Q5455" s="245" t="s">
        <v>1210</v>
      </c>
    </row>
    <row r="5456" spans="1:17" ht="78.75" x14ac:dyDescent="0.25">
      <c r="A5456" s="243">
        <v>95</v>
      </c>
      <c r="B5456" s="243">
        <v>12</v>
      </c>
      <c r="C5456" s="243" t="s">
        <v>157</v>
      </c>
      <c r="D5456" s="243" t="s">
        <v>1292</v>
      </c>
      <c r="E5456" s="243" t="s">
        <v>1142</v>
      </c>
      <c r="F5456" s="243">
        <v>5</v>
      </c>
      <c r="G5456" s="244"/>
      <c r="H5456" s="244"/>
      <c r="I5456" s="244"/>
      <c r="J5456" s="244"/>
      <c r="K5456" s="244"/>
      <c r="L5456" s="244">
        <v>0.36199999999999999</v>
      </c>
      <c r="M5456" s="244"/>
      <c r="N5456" s="244"/>
      <c r="O5456" s="244"/>
      <c r="P5456" s="244"/>
      <c r="Q5456" s="245" t="s">
        <v>1293</v>
      </c>
    </row>
    <row r="5457" spans="1:17" ht="157.5" x14ac:dyDescent="0.25">
      <c r="A5457" s="243">
        <v>96</v>
      </c>
      <c r="B5457" s="243">
        <v>12</v>
      </c>
      <c r="C5457" s="243" t="s">
        <v>157</v>
      </c>
      <c r="D5457" s="243" t="s">
        <v>1294</v>
      </c>
      <c r="E5457" s="243" t="s">
        <v>1142</v>
      </c>
      <c r="F5457" s="243">
        <v>5</v>
      </c>
      <c r="G5457" s="244"/>
      <c r="H5457" s="244"/>
      <c r="I5457" s="244"/>
      <c r="J5457" s="244"/>
      <c r="K5457" s="244"/>
      <c r="L5457" s="244">
        <v>0.64100000000000001</v>
      </c>
      <c r="M5457" s="244"/>
      <c r="N5457" s="244"/>
      <c r="O5457" s="244"/>
      <c r="P5457" s="244"/>
      <c r="Q5457" s="245" t="s">
        <v>1295</v>
      </c>
    </row>
    <row r="5458" spans="1:17" x14ac:dyDescent="0.25">
      <c r="A5458" s="243">
        <v>97</v>
      </c>
      <c r="B5458" s="243">
        <v>12</v>
      </c>
      <c r="C5458" s="243" t="s">
        <v>157</v>
      </c>
      <c r="D5458" s="243" t="s">
        <v>1296</v>
      </c>
      <c r="E5458" s="243" t="s">
        <v>1142</v>
      </c>
      <c r="F5458" s="243">
        <v>5</v>
      </c>
      <c r="G5458" s="244"/>
      <c r="H5458" s="244"/>
      <c r="I5458" s="244"/>
      <c r="J5458" s="244"/>
      <c r="K5458" s="244"/>
      <c r="L5458" s="244">
        <v>0.17299999999999999</v>
      </c>
      <c r="M5458" s="244"/>
      <c r="N5458" s="244"/>
      <c r="O5458" s="244"/>
      <c r="P5458" s="244"/>
      <c r="Q5458" s="245" t="s">
        <v>1158</v>
      </c>
    </row>
    <row r="5459" spans="1:17" x14ac:dyDescent="0.25">
      <c r="A5459" s="243">
        <v>98</v>
      </c>
      <c r="B5459" s="243">
        <v>12</v>
      </c>
      <c r="C5459" s="243" t="s">
        <v>157</v>
      </c>
      <c r="D5459" s="243" t="s">
        <v>1297</v>
      </c>
      <c r="E5459" s="243" t="s">
        <v>1142</v>
      </c>
      <c r="F5459" s="243">
        <v>5</v>
      </c>
      <c r="G5459" s="244"/>
      <c r="H5459" s="244"/>
      <c r="I5459" s="244"/>
      <c r="J5459" s="244"/>
      <c r="K5459" s="244"/>
      <c r="L5459" s="244">
        <v>0.83099999999999996</v>
      </c>
      <c r="M5459" s="244"/>
      <c r="N5459" s="244"/>
      <c r="O5459" s="244"/>
      <c r="P5459" s="244"/>
      <c r="Q5459" s="245" t="s">
        <v>1298</v>
      </c>
    </row>
    <row r="5460" spans="1:17" x14ac:dyDescent="0.25">
      <c r="A5460" s="243">
        <v>99</v>
      </c>
      <c r="B5460" s="243">
        <v>12</v>
      </c>
      <c r="C5460" s="243" t="s">
        <v>157</v>
      </c>
      <c r="D5460" s="243" t="s">
        <v>1299</v>
      </c>
      <c r="E5460" s="243" t="s">
        <v>1142</v>
      </c>
      <c r="F5460" s="243">
        <v>5</v>
      </c>
      <c r="G5460" s="244"/>
      <c r="H5460" s="244"/>
      <c r="I5460" s="244"/>
      <c r="J5460" s="244"/>
      <c r="K5460" s="244"/>
      <c r="L5460" s="244">
        <v>0.28899999999999998</v>
      </c>
      <c r="M5460" s="244"/>
      <c r="N5460" s="244"/>
      <c r="O5460" s="244"/>
      <c r="P5460" s="244"/>
      <c r="Q5460" s="245" t="s">
        <v>1210</v>
      </c>
    </row>
    <row r="5461" spans="1:17" ht="141.75" x14ac:dyDescent="0.25">
      <c r="A5461" s="243">
        <v>100</v>
      </c>
      <c r="B5461" s="243">
        <v>12</v>
      </c>
      <c r="C5461" s="243" t="s">
        <v>157</v>
      </c>
      <c r="D5461" s="243" t="s">
        <v>1300</v>
      </c>
      <c r="E5461" s="243" t="s">
        <v>1142</v>
      </c>
      <c r="F5461" s="243">
        <v>5</v>
      </c>
      <c r="G5461" s="244"/>
      <c r="H5461" s="244"/>
      <c r="I5461" s="244"/>
      <c r="J5461" s="244"/>
      <c r="K5461" s="244"/>
      <c r="L5461" s="244">
        <v>0</v>
      </c>
      <c r="M5461" s="244"/>
      <c r="N5461" s="244"/>
      <c r="O5461" s="244"/>
      <c r="P5461" s="244"/>
      <c r="Q5461" s="245" t="s">
        <v>1301</v>
      </c>
    </row>
    <row r="5462" spans="1:17" ht="126" x14ac:dyDescent="0.25">
      <c r="A5462" s="243">
        <v>101</v>
      </c>
      <c r="B5462" s="243">
        <v>12</v>
      </c>
      <c r="C5462" s="243" t="s">
        <v>157</v>
      </c>
      <c r="D5462" s="243" t="s">
        <v>1302</v>
      </c>
      <c r="E5462" s="243" t="s">
        <v>1142</v>
      </c>
      <c r="F5462" s="243">
        <v>5</v>
      </c>
      <c r="G5462" s="244"/>
      <c r="H5462" s="244"/>
      <c r="I5462" s="244"/>
      <c r="J5462" s="244"/>
      <c r="K5462" s="244"/>
      <c r="L5462" s="244">
        <v>0.96</v>
      </c>
      <c r="M5462" s="244"/>
      <c r="N5462" s="244"/>
      <c r="O5462" s="244"/>
      <c r="P5462" s="244"/>
      <c r="Q5462" s="245" t="s">
        <v>1303</v>
      </c>
    </row>
    <row r="5463" spans="1:17" x14ac:dyDescent="0.25">
      <c r="A5463" s="243">
        <v>102</v>
      </c>
      <c r="B5463" s="243">
        <v>12</v>
      </c>
      <c r="C5463" s="243" t="s">
        <v>157</v>
      </c>
      <c r="D5463" s="243" t="s">
        <v>1304</v>
      </c>
      <c r="E5463" s="243" t="s">
        <v>1142</v>
      </c>
      <c r="F5463" s="243">
        <v>5</v>
      </c>
      <c r="G5463" s="244"/>
      <c r="H5463" s="244"/>
      <c r="I5463" s="244"/>
      <c r="J5463" s="244"/>
      <c r="K5463" s="244"/>
      <c r="L5463" s="244">
        <v>6.0000000000000001E-3</v>
      </c>
      <c r="M5463" s="244"/>
      <c r="N5463" s="244"/>
      <c r="O5463" s="244"/>
      <c r="P5463" s="244"/>
      <c r="Q5463" s="245" t="s">
        <v>1305</v>
      </c>
    </row>
    <row r="5464" spans="1:17" x14ac:dyDescent="0.25">
      <c r="A5464" s="243">
        <v>103</v>
      </c>
      <c r="B5464" s="243">
        <v>12</v>
      </c>
      <c r="C5464" s="243" t="s">
        <v>98</v>
      </c>
      <c r="D5464" s="243" t="s">
        <v>1306</v>
      </c>
      <c r="E5464" s="243" t="s">
        <v>1142</v>
      </c>
      <c r="F5464" s="243">
        <v>5</v>
      </c>
      <c r="G5464" s="244">
        <v>0.28699999999999998</v>
      </c>
      <c r="H5464" s="244"/>
      <c r="I5464" s="244"/>
      <c r="J5464" s="244"/>
      <c r="K5464" s="244"/>
      <c r="L5464" s="244"/>
      <c r="M5464" s="244"/>
      <c r="N5464" s="244"/>
      <c r="O5464" s="244"/>
      <c r="P5464" s="244"/>
      <c r="Q5464" s="245" t="s">
        <v>1307</v>
      </c>
    </row>
    <row r="5465" spans="1:17" ht="31.5" x14ac:dyDescent="0.25">
      <c r="A5465" s="243">
        <v>104</v>
      </c>
      <c r="B5465" s="243">
        <v>12</v>
      </c>
      <c r="C5465" s="243" t="s">
        <v>98</v>
      </c>
      <c r="D5465" s="243" t="s">
        <v>1308</v>
      </c>
      <c r="E5465" s="243" t="s">
        <v>1142</v>
      </c>
      <c r="F5465" s="243">
        <v>5</v>
      </c>
      <c r="G5465" s="244">
        <v>8.4000000000000005E-2</v>
      </c>
      <c r="H5465" s="244"/>
      <c r="I5465" s="244"/>
      <c r="J5465" s="244"/>
      <c r="K5465" s="244"/>
      <c r="L5465" s="244"/>
      <c r="M5465" s="244"/>
      <c r="N5465" s="244"/>
      <c r="O5465" s="244"/>
      <c r="P5465" s="244"/>
      <c r="Q5465" s="245" t="s">
        <v>1309</v>
      </c>
    </row>
    <row r="5466" spans="1:17" x14ac:dyDescent="0.25">
      <c r="A5466" s="243">
        <v>105</v>
      </c>
      <c r="B5466" s="243">
        <v>12</v>
      </c>
      <c r="C5466" s="243" t="s">
        <v>751</v>
      </c>
      <c r="D5466" s="243" t="s">
        <v>1310</v>
      </c>
      <c r="E5466" s="243" t="s">
        <v>1142</v>
      </c>
      <c r="F5466" s="243">
        <v>5</v>
      </c>
      <c r="G5466" s="244"/>
      <c r="H5466" s="244">
        <v>0.11600000000000001</v>
      </c>
      <c r="I5466" s="244"/>
      <c r="J5466" s="244"/>
      <c r="K5466" s="244"/>
      <c r="L5466" s="244"/>
      <c r="M5466" s="244"/>
      <c r="N5466" s="244"/>
      <c r="O5466" s="244"/>
      <c r="P5466" s="244"/>
      <c r="Q5466" s="245" t="s">
        <v>1311</v>
      </c>
    </row>
    <row r="5467" spans="1:17" ht="31.5" x14ac:dyDescent="0.25">
      <c r="A5467" s="243">
        <v>106</v>
      </c>
      <c r="B5467" s="243">
        <v>12</v>
      </c>
      <c r="C5467" s="243" t="s">
        <v>751</v>
      </c>
      <c r="D5467" s="243" t="s">
        <v>1312</v>
      </c>
      <c r="E5467" s="243" t="s">
        <v>1142</v>
      </c>
      <c r="F5467" s="243">
        <v>5</v>
      </c>
      <c r="G5467" s="244"/>
      <c r="H5467" s="244">
        <v>6.9000000000000006E-2</v>
      </c>
      <c r="I5467" s="244"/>
      <c r="J5467" s="244"/>
      <c r="K5467" s="244"/>
      <c r="L5467" s="244"/>
      <c r="M5467" s="244"/>
      <c r="N5467" s="244"/>
      <c r="O5467" s="244"/>
      <c r="P5467" s="244"/>
      <c r="Q5467" s="245" t="s">
        <v>1313</v>
      </c>
    </row>
    <row r="5468" spans="1:17" x14ac:dyDescent="0.25">
      <c r="A5468" s="243">
        <v>107</v>
      </c>
      <c r="B5468" s="243">
        <v>12</v>
      </c>
      <c r="C5468" s="243" t="s">
        <v>751</v>
      </c>
      <c r="D5468" s="243" t="s">
        <v>1314</v>
      </c>
      <c r="E5468" s="243" t="s">
        <v>1142</v>
      </c>
      <c r="F5468" s="243">
        <v>5</v>
      </c>
      <c r="G5468" s="244"/>
      <c r="H5468" s="244">
        <v>4.1000000000000002E-2</v>
      </c>
      <c r="I5468" s="244"/>
      <c r="J5468" s="244"/>
      <c r="K5468" s="244"/>
      <c r="L5468" s="244"/>
      <c r="M5468" s="244"/>
      <c r="N5468" s="244"/>
      <c r="O5468" s="244"/>
      <c r="P5468" s="244"/>
      <c r="Q5468" s="245" t="s">
        <v>1315</v>
      </c>
    </row>
    <row r="5469" spans="1:17" x14ac:dyDescent="0.25">
      <c r="A5469" s="243">
        <v>108</v>
      </c>
      <c r="B5469" s="243">
        <v>12</v>
      </c>
      <c r="C5469" s="243" t="s">
        <v>757</v>
      </c>
      <c r="D5469" s="243" t="s">
        <v>1316</v>
      </c>
      <c r="E5469" s="243" t="s">
        <v>1142</v>
      </c>
      <c r="F5469" s="243">
        <v>5</v>
      </c>
      <c r="G5469" s="244">
        <v>0</v>
      </c>
      <c r="H5469" s="244"/>
      <c r="I5469" s="244"/>
      <c r="J5469" s="244"/>
      <c r="K5469" s="244"/>
      <c r="L5469" s="244"/>
      <c r="M5469" s="244"/>
      <c r="N5469" s="244"/>
      <c r="O5469" s="244"/>
      <c r="P5469" s="244"/>
      <c r="Q5469" s="245" t="s">
        <v>1317</v>
      </c>
    </row>
    <row r="5470" spans="1:17" x14ac:dyDescent="0.25">
      <c r="A5470" s="243">
        <v>109</v>
      </c>
      <c r="B5470" s="243">
        <v>12</v>
      </c>
      <c r="C5470" s="243" t="s">
        <v>757</v>
      </c>
      <c r="D5470" s="243" t="s">
        <v>1318</v>
      </c>
      <c r="E5470" s="243" t="s">
        <v>1142</v>
      </c>
      <c r="F5470" s="243">
        <v>5</v>
      </c>
      <c r="G5470" s="244">
        <v>0.11600000000000001</v>
      </c>
      <c r="H5470" s="244"/>
      <c r="I5470" s="244"/>
      <c r="J5470" s="244"/>
      <c r="K5470" s="244"/>
      <c r="L5470" s="244"/>
      <c r="M5470" s="244"/>
      <c r="N5470" s="244"/>
      <c r="O5470" s="244"/>
      <c r="P5470" s="244"/>
      <c r="Q5470" s="245" t="s">
        <v>1210</v>
      </c>
    </row>
    <row r="5471" spans="1:17" ht="31.5" x14ac:dyDescent="0.25">
      <c r="A5471" s="243">
        <v>110</v>
      </c>
      <c r="B5471" s="243">
        <v>12</v>
      </c>
      <c r="C5471" s="243" t="s">
        <v>757</v>
      </c>
      <c r="D5471" s="243" t="s">
        <v>1319</v>
      </c>
      <c r="E5471" s="243" t="s">
        <v>1142</v>
      </c>
      <c r="F5471" s="243">
        <v>5</v>
      </c>
      <c r="G5471" s="244">
        <v>0.57399999999999995</v>
      </c>
      <c r="H5471" s="244"/>
      <c r="I5471" s="244"/>
      <c r="J5471" s="244"/>
      <c r="K5471" s="244"/>
      <c r="L5471" s="244"/>
      <c r="M5471" s="244"/>
      <c r="N5471" s="244"/>
      <c r="O5471" s="244"/>
      <c r="P5471" s="244"/>
      <c r="Q5471" s="245" t="s">
        <v>1320</v>
      </c>
    </row>
    <row r="5472" spans="1:17" x14ac:dyDescent="0.25">
      <c r="A5472" s="243">
        <v>111</v>
      </c>
      <c r="B5472" s="243">
        <v>12</v>
      </c>
      <c r="C5472" s="243" t="s">
        <v>215</v>
      </c>
      <c r="D5472" s="243" t="s">
        <v>1321</v>
      </c>
      <c r="E5472" s="243" t="s">
        <v>1142</v>
      </c>
      <c r="F5472" s="243">
        <v>20</v>
      </c>
      <c r="G5472" s="244"/>
      <c r="H5472" s="244">
        <v>0.39</v>
      </c>
      <c r="I5472" s="244"/>
      <c r="J5472" s="244"/>
      <c r="K5472" s="244"/>
      <c r="L5472" s="244"/>
      <c r="M5472" s="244"/>
      <c r="N5472" s="244"/>
      <c r="O5472" s="244"/>
      <c r="P5472" s="244"/>
      <c r="Q5472" s="245" t="s">
        <v>1322</v>
      </c>
    </row>
    <row r="5473" spans="1:17" x14ac:dyDescent="0.25">
      <c r="A5473" s="243">
        <v>112</v>
      </c>
      <c r="B5473" s="243">
        <v>12</v>
      </c>
      <c r="C5473" s="243" t="s">
        <v>215</v>
      </c>
      <c r="D5473" s="243" t="s">
        <v>1323</v>
      </c>
      <c r="E5473" s="243" t="s">
        <v>1142</v>
      </c>
      <c r="F5473" s="243">
        <v>20</v>
      </c>
      <c r="G5473" s="244"/>
      <c r="H5473" s="244">
        <v>0</v>
      </c>
      <c r="I5473" s="244"/>
      <c r="J5473" s="244"/>
      <c r="K5473" s="244"/>
      <c r="L5473" s="244"/>
      <c r="M5473" s="244"/>
      <c r="N5473" s="244"/>
      <c r="O5473" s="244"/>
      <c r="P5473" s="244"/>
      <c r="Q5473" s="245" t="s">
        <v>1322</v>
      </c>
    </row>
    <row r="5474" spans="1:17" x14ac:dyDescent="0.25">
      <c r="A5474" s="243">
        <v>113</v>
      </c>
      <c r="B5474" s="243">
        <v>12</v>
      </c>
      <c r="C5474" s="243" t="s">
        <v>215</v>
      </c>
      <c r="D5474" s="243" t="s">
        <v>1324</v>
      </c>
      <c r="E5474" s="243" t="s">
        <v>1142</v>
      </c>
      <c r="F5474" s="243">
        <v>20</v>
      </c>
      <c r="G5474" s="244"/>
      <c r="H5474" s="244">
        <v>0</v>
      </c>
      <c r="I5474" s="244"/>
      <c r="J5474" s="244"/>
      <c r="K5474" s="244"/>
      <c r="L5474" s="244"/>
      <c r="M5474" s="244"/>
      <c r="N5474" s="244"/>
      <c r="O5474" s="244"/>
      <c r="P5474" s="244"/>
      <c r="Q5474" s="245" t="s">
        <v>1322</v>
      </c>
    </row>
    <row r="5475" spans="1:17" x14ac:dyDescent="0.25">
      <c r="A5475" s="243">
        <v>114</v>
      </c>
      <c r="B5475" s="243">
        <v>12</v>
      </c>
      <c r="C5475" s="243" t="s">
        <v>215</v>
      </c>
      <c r="D5475" s="243" t="s">
        <v>1325</v>
      </c>
      <c r="E5475" s="243" t="s">
        <v>1142</v>
      </c>
      <c r="F5475" s="243">
        <v>20</v>
      </c>
      <c r="G5475" s="244"/>
      <c r="H5475" s="244">
        <v>0.01</v>
      </c>
      <c r="I5475" s="244"/>
      <c r="J5475" s="244"/>
      <c r="K5475" s="244"/>
      <c r="L5475" s="244"/>
      <c r="M5475" s="244"/>
      <c r="N5475" s="244"/>
      <c r="O5475" s="244"/>
      <c r="P5475" s="244"/>
      <c r="Q5475" s="245" t="s">
        <v>1326</v>
      </c>
    </row>
    <row r="5476" spans="1:17" x14ac:dyDescent="0.25">
      <c r="A5476" s="243">
        <v>115</v>
      </c>
      <c r="B5476" s="243">
        <v>12</v>
      </c>
      <c r="C5476" s="243" t="s">
        <v>761</v>
      </c>
      <c r="D5476" s="243" t="s">
        <v>1327</v>
      </c>
      <c r="E5476" s="243" t="s">
        <v>1142</v>
      </c>
      <c r="F5476" s="243">
        <v>5</v>
      </c>
      <c r="G5476" s="244">
        <v>0.24399999999999999</v>
      </c>
      <c r="H5476" s="244"/>
      <c r="I5476" s="244"/>
      <c r="J5476" s="244"/>
      <c r="K5476" s="244"/>
      <c r="L5476" s="244"/>
      <c r="M5476" s="244"/>
      <c r="N5476" s="244"/>
      <c r="O5476" s="244"/>
      <c r="P5476" s="244"/>
      <c r="Q5476" s="245" t="s">
        <v>1328</v>
      </c>
    </row>
    <row r="5477" spans="1:17" x14ac:dyDescent="0.25">
      <c r="A5477" s="243">
        <v>116</v>
      </c>
      <c r="B5477" s="243">
        <v>12</v>
      </c>
      <c r="C5477" s="243" t="s">
        <v>761</v>
      </c>
      <c r="D5477" s="243" t="s">
        <v>1329</v>
      </c>
      <c r="E5477" s="243" t="s">
        <v>1142</v>
      </c>
      <c r="F5477" s="243">
        <v>5</v>
      </c>
      <c r="G5477" s="244">
        <v>0</v>
      </c>
      <c r="H5477" s="244"/>
      <c r="I5477" s="244"/>
      <c r="J5477" s="244"/>
      <c r="K5477" s="244"/>
      <c r="L5477" s="244"/>
      <c r="M5477" s="244"/>
      <c r="N5477" s="244"/>
      <c r="O5477" s="244"/>
      <c r="P5477" s="244"/>
      <c r="Q5477" s="245" t="s">
        <v>1305</v>
      </c>
    </row>
    <row r="5478" spans="1:17" x14ac:dyDescent="0.25">
      <c r="A5478" s="243">
        <v>117</v>
      </c>
      <c r="B5478" s="243">
        <v>12</v>
      </c>
      <c r="C5478" s="243" t="s">
        <v>761</v>
      </c>
      <c r="D5478" s="243" t="s">
        <v>1330</v>
      </c>
      <c r="E5478" s="243" t="s">
        <v>1142</v>
      </c>
      <c r="F5478" s="243">
        <v>5</v>
      </c>
      <c r="G5478" s="244">
        <v>0.14000000000000001</v>
      </c>
      <c r="H5478" s="244"/>
      <c r="I5478" s="244"/>
      <c r="J5478" s="244"/>
      <c r="K5478" s="244"/>
      <c r="L5478" s="244"/>
      <c r="M5478" s="244"/>
      <c r="N5478" s="244"/>
      <c r="O5478" s="244"/>
      <c r="P5478" s="244"/>
      <c r="Q5478" s="245" t="s">
        <v>1305</v>
      </c>
    </row>
    <row r="5479" spans="1:17" ht="31.5" x14ac:dyDescent="0.25">
      <c r="A5479" s="243">
        <v>118</v>
      </c>
      <c r="B5479" s="243">
        <v>12</v>
      </c>
      <c r="C5479" s="243" t="s">
        <v>761</v>
      </c>
      <c r="D5479" s="243" t="s">
        <v>1331</v>
      </c>
      <c r="E5479" s="243" t="s">
        <v>1142</v>
      </c>
      <c r="F5479" s="243">
        <v>5</v>
      </c>
      <c r="G5479" s="244">
        <v>0.19600000000000001</v>
      </c>
      <c r="H5479" s="244"/>
      <c r="I5479" s="244"/>
      <c r="J5479" s="244"/>
      <c r="K5479" s="244"/>
      <c r="L5479" s="244"/>
      <c r="M5479" s="244"/>
      <c r="N5479" s="244"/>
      <c r="O5479" s="244"/>
      <c r="P5479" s="244"/>
      <c r="Q5479" s="245" t="s">
        <v>1332</v>
      </c>
    </row>
    <row r="5480" spans="1:17" ht="31.5" x14ac:dyDescent="0.25">
      <c r="A5480" s="243">
        <v>119</v>
      </c>
      <c r="B5480" s="243">
        <v>12</v>
      </c>
      <c r="C5480" s="243" t="s">
        <v>518</v>
      </c>
      <c r="D5480" s="243" t="s">
        <v>1333</v>
      </c>
      <c r="E5480" s="243" t="s">
        <v>1114</v>
      </c>
      <c r="F5480" s="243">
        <v>20</v>
      </c>
      <c r="G5480" s="244"/>
      <c r="H5480" s="244"/>
      <c r="I5480" s="244"/>
      <c r="J5480" s="244">
        <v>0.20399999999999999</v>
      </c>
      <c r="K5480" s="244"/>
      <c r="L5480" s="244"/>
      <c r="M5480" s="244"/>
      <c r="N5480" s="244"/>
      <c r="O5480" s="244"/>
      <c r="P5480" s="244"/>
      <c r="Q5480" s="245" t="s">
        <v>1334</v>
      </c>
    </row>
    <row r="5481" spans="1:17" x14ac:dyDescent="0.25">
      <c r="A5481" s="243">
        <v>120</v>
      </c>
      <c r="B5481" s="243">
        <v>12</v>
      </c>
      <c r="C5481" s="243" t="s">
        <v>518</v>
      </c>
      <c r="D5481" s="243" t="s">
        <v>1335</v>
      </c>
      <c r="E5481" s="243" t="s">
        <v>1114</v>
      </c>
      <c r="F5481" s="243">
        <v>20</v>
      </c>
      <c r="G5481" s="244"/>
      <c r="H5481" s="244"/>
      <c r="I5481" s="244"/>
      <c r="J5481" s="244">
        <v>0.28299999999999997</v>
      </c>
      <c r="K5481" s="244"/>
      <c r="L5481" s="244"/>
      <c r="M5481" s="244"/>
      <c r="N5481" s="244"/>
      <c r="O5481" s="244"/>
      <c r="P5481" s="244"/>
      <c r="Q5481" s="245" t="s">
        <v>1210</v>
      </c>
    </row>
    <row r="5482" spans="1:17" x14ac:dyDescent="0.25">
      <c r="A5482" s="243">
        <v>121</v>
      </c>
      <c r="B5482" s="243">
        <v>12</v>
      </c>
      <c r="C5482" s="243" t="s">
        <v>518</v>
      </c>
      <c r="D5482" s="243" t="s">
        <v>1336</v>
      </c>
      <c r="E5482" s="243" t="s">
        <v>1114</v>
      </c>
      <c r="F5482" s="243">
        <v>20</v>
      </c>
      <c r="G5482" s="244"/>
      <c r="H5482" s="244"/>
      <c r="I5482" s="244"/>
      <c r="J5482" s="244">
        <v>0</v>
      </c>
      <c r="K5482" s="244"/>
      <c r="L5482" s="244"/>
      <c r="M5482" s="244"/>
      <c r="N5482" s="244"/>
      <c r="O5482" s="244"/>
      <c r="P5482" s="244"/>
      <c r="Q5482" s="245" t="s">
        <v>1210</v>
      </c>
    </row>
    <row r="5483" spans="1:17" x14ac:dyDescent="0.25">
      <c r="A5483" s="243">
        <v>122</v>
      </c>
      <c r="B5483" s="243">
        <v>12</v>
      </c>
      <c r="C5483" s="243" t="s">
        <v>518</v>
      </c>
      <c r="D5483" s="243" t="s">
        <v>1337</v>
      </c>
      <c r="E5483" s="243" t="s">
        <v>1114</v>
      </c>
      <c r="F5483" s="243">
        <v>20</v>
      </c>
      <c r="G5483" s="244"/>
      <c r="H5483" s="244"/>
      <c r="I5483" s="244"/>
      <c r="J5483" s="244">
        <v>6.0000000000000001E-3</v>
      </c>
      <c r="K5483" s="244"/>
      <c r="L5483" s="244"/>
      <c r="M5483" s="244"/>
      <c r="N5483" s="244"/>
      <c r="O5483" s="244"/>
      <c r="P5483" s="244"/>
      <c r="Q5483" s="245" t="s">
        <v>1338</v>
      </c>
    </row>
    <row r="5484" spans="1:17" ht="31.5" x14ac:dyDescent="0.25">
      <c r="A5484" s="243">
        <v>123</v>
      </c>
      <c r="B5484" s="243">
        <v>12</v>
      </c>
      <c r="C5484" s="243" t="s">
        <v>518</v>
      </c>
      <c r="D5484" s="243" t="s">
        <v>1339</v>
      </c>
      <c r="E5484" s="243" t="s">
        <v>1114</v>
      </c>
      <c r="F5484" s="243">
        <v>20</v>
      </c>
      <c r="G5484" s="244"/>
      <c r="H5484" s="244"/>
      <c r="I5484" s="244"/>
      <c r="J5484" s="244">
        <v>0.52900000000000003</v>
      </c>
      <c r="K5484" s="244"/>
      <c r="L5484" s="244"/>
      <c r="M5484" s="244"/>
      <c r="N5484" s="244"/>
      <c r="O5484" s="244"/>
      <c r="P5484" s="244"/>
      <c r="Q5484" s="245" t="s">
        <v>1340</v>
      </c>
    </row>
    <row r="5485" spans="1:17" x14ac:dyDescent="0.25">
      <c r="A5485" s="243">
        <v>124</v>
      </c>
      <c r="B5485" s="243">
        <v>12</v>
      </c>
      <c r="C5485" s="243" t="s">
        <v>139</v>
      </c>
      <c r="D5485" s="243" t="s">
        <v>1341</v>
      </c>
      <c r="E5485" s="243" t="s">
        <v>1142</v>
      </c>
      <c r="F5485" s="243">
        <v>5</v>
      </c>
      <c r="G5485" s="244"/>
      <c r="H5485" s="244"/>
      <c r="I5485" s="244"/>
      <c r="J5485" s="244"/>
      <c r="K5485" s="244"/>
      <c r="L5485" s="244">
        <v>0.17699999999999999</v>
      </c>
      <c r="M5485" s="244"/>
      <c r="N5485" s="244"/>
      <c r="O5485" s="244"/>
      <c r="P5485" s="244"/>
      <c r="Q5485" s="245" t="s">
        <v>1298</v>
      </c>
    </row>
    <row r="5486" spans="1:17" ht="47.25" x14ac:dyDescent="0.25">
      <c r="A5486" s="243">
        <v>125</v>
      </c>
      <c r="B5486" s="243">
        <v>12</v>
      </c>
      <c r="C5486" s="243" t="s">
        <v>139</v>
      </c>
      <c r="D5486" s="243" t="s">
        <v>1342</v>
      </c>
      <c r="E5486" s="243" t="s">
        <v>1142</v>
      </c>
      <c r="F5486" s="243">
        <v>5</v>
      </c>
      <c r="G5486" s="244"/>
      <c r="H5486" s="244"/>
      <c r="I5486" s="244"/>
      <c r="J5486" s="244"/>
      <c r="K5486" s="244"/>
      <c r="L5486" s="244">
        <v>0.184</v>
      </c>
      <c r="M5486" s="244"/>
      <c r="N5486" s="244"/>
      <c r="O5486" s="244"/>
      <c r="P5486" s="244"/>
      <c r="Q5486" s="245" t="s">
        <v>1343</v>
      </c>
    </row>
    <row r="5487" spans="1:17" x14ac:dyDescent="0.25">
      <c r="A5487" s="243">
        <v>126</v>
      </c>
      <c r="B5487" s="243">
        <v>12</v>
      </c>
      <c r="C5487" s="243" t="s">
        <v>139</v>
      </c>
      <c r="D5487" s="243" t="s">
        <v>1344</v>
      </c>
      <c r="E5487" s="243" t="s">
        <v>1142</v>
      </c>
      <c r="F5487" s="243">
        <v>5</v>
      </c>
      <c r="G5487" s="244"/>
      <c r="H5487" s="244"/>
      <c r="I5487" s="244"/>
      <c r="J5487" s="244"/>
      <c r="K5487" s="244"/>
      <c r="L5487" s="244">
        <v>0.13300000000000001</v>
      </c>
      <c r="M5487" s="244"/>
      <c r="N5487" s="244"/>
      <c r="O5487" s="244"/>
      <c r="P5487" s="244"/>
      <c r="Q5487" s="245" t="s">
        <v>1298</v>
      </c>
    </row>
    <row r="5488" spans="1:17" ht="157.5" x14ac:dyDescent="0.25">
      <c r="A5488" s="243">
        <v>127</v>
      </c>
      <c r="B5488" s="243">
        <v>12</v>
      </c>
      <c r="C5488" s="243" t="s">
        <v>774</v>
      </c>
      <c r="D5488" s="243" t="s">
        <v>1345</v>
      </c>
      <c r="E5488" s="243" t="s">
        <v>1142</v>
      </c>
      <c r="F5488" s="243">
        <v>5</v>
      </c>
      <c r="G5488" s="244"/>
      <c r="H5488" s="244"/>
      <c r="I5488" s="244">
        <v>0.23899999999999999</v>
      </c>
      <c r="J5488" s="244"/>
      <c r="K5488" s="244"/>
      <c r="L5488" s="244"/>
      <c r="M5488" s="244"/>
      <c r="N5488" s="244"/>
      <c r="O5488" s="244"/>
      <c r="P5488" s="244"/>
      <c r="Q5488" s="245" t="s">
        <v>1346</v>
      </c>
    </row>
    <row r="5489" spans="1:17" x14ac:dyDescent="0.25">
      <c r="A5489" s="243">
        <v>128</v>
      </c>
      <c r="B5489" s="243">
        <v>12</v>
      </c>
      <c r="C5489" s="243" t="s">
        <v>774</v>
      </c>
      <c r="D5489" s="243" t="s">
        <v>1347</v>
      </c>
      <c r="E5489" s="243" t="s">
        <v>1142</v>
      </c>
      <c r="F5489" s="243">
        <v>5</v>
      </c>
      <c r="G5489" s="244"/>
      <c r="H5489" s="244"/>
      <c r="I5489" s="244">
        <v>0</v>
      </c>
      <c r="J5489" s="244"/>
      <c r="K5489" s="244"/>
      <c r="L5489" s="244"/>
      <c r="M5489" s="244"/>
      <c r="N5489" s="244"/>
      <c r="O5489" s="244"/>
      <c r="P5489" s="244"/>
      <c r="Q5489" s="245" t="s">
        <v>1164</v>
      </c>
    </row>
    <row r="5490" spans="1:17" x14ac:dyDescent="0.25">
      <c r="A5490" s="243">
        <v>129</v>
      </c>
      <c r="B5490" s="243">
        <v>12</v>
      </c>
      <c r="C5490" s="243" t="s">
        <v>774</v>
      </c>
      <c r="D5490" s="243" t="s">
        <v>1348</v>
      </c>
      <c r="E5490" s="243" t="s">
        <v>1142</v>
      </c>
      <c r="F5490" s="243">
        <v>5</v>
      </c>
      <c r="G5490" s="244"/>
      <c r="H5490" s="244"/>
      <c r="I5490" s="244">
        <v>0.61799999999999999</v>
      </c>
      <c r="J5490" s="244"/>
      <c r="K5490" s="244"/>
      <c r="L5490" s="244"/>
      <c r="M5490" s="244"/>
      <c r="N5490" s="244"/>
      <c r="O5490" s="244"/>
      <c r="P5490" s="244"/>
      <c r="Q5490" s="245" t="s">
        <v>1349</v>
      </c>
    </row>
    <row r="5491" spans="1:17" x14ac:dyDescent="0.25">
      <c r="A5491" s="243">
        <v>130</v>
      </c>
      <c r="B5491" s="243">
        <v>12</v>
      </c>
      <c r="C5491" s="243" t="s">
        <v>774</v>
      </c>
      <c r="D5491" s="243" t="s">
        <v>1350</v>
      </c>
      <c r="E5491" s="243" t="s">
        <v>1142</v>
      </c>
      <c r="F5491" s="243">
        <v>5</v>
      </c>
      <c r="G5491" s="244"/>
      <c r="H5491" s="244"/>
      <c r="I5491" s="244">
        <v>1.0999999999999999E-2</v>
      </c>
      <c r="J5491" s="244"/>
      <c r="K5491" s="244"/>
      <c r="L5491" s="244"/>
      <c r="M5491" s="244"/>
      <c r="N5491" s="244"/>
      <c r="O5491" s="244"/>
      <c r="P5491" s="244"/>
      <c r="Q5491" s="245" t="s">
        <v>1210</v>
      </c>
    </row>
    <row r="5492" spans="1:17" x14ac:dyDescent="0.25">
      <c r="A5492" s="243">
        <v>131</v>
      </c>
      <c r="B5492" s="243">
        <v>12</v>
      </c>
      <c r="C5492" s="243" t="s">
        <v>774</v>
      </c>
      <c r="D5492" s="243" t="s">
        <v>1351</v>
      </c>
      <c r="E5492" s="243" t="s">
        <v>1142</v>
      </c>
      <c r="F5492" s="243">
        <v>5</v>
      </c>
      <c r="G5492" s="244"/>
      <c r="H5492" s="244"/>
      <c r="I5492" s="244">
        <v>0.12</v>
      </c>
      <c r="J5492" s="244"/>
      <c r="K5492" s="244"/>
      <c r="L5492" s="244"/>
      <c r="M5492" s="244"/>
      <c r="N5492" s="244"/>
      <c r="O5492" s="244"/>
      <c r="P5492" s="244"/>
      <c r="Q5492" s="245" t="s">
        <v>1210</v>
      </c>
    </row>
    <row r="5493" spans="1:17" x14ac:dyDescent="0.25">
      <c r="A5493" s="243">
        <v>132</v>
      </c>
      <c r="B5493" s="243">
        <v>12</v>
      </c>
      <c r="C5493" s="243" t="s">
        <v>774</v>
      </c>
      <c r="D5493" s="243" t="s">
        <v>1352</v>
      </c>
      <c r="E5493" s="243" t="s">
        <v>1142</v>
      </c>
      <c r="F5493" s="243">
        <v>5</v>
      </c>
      <c r="G5493" s="244"/>
      <c r="H5493" s="244"/>
      <c r="I5493" s="244">
        <v>0</v>
      </c>
      <c r="J5493" s="244"/>
      <c r="K5493" s="244"/>
      <c r="L5493" s="244"/>
      <c r="M5493" s="244"/>
      <c r="N5493" s="244"/>
      <c r="O5493" s="244"/>
      <c r="P5493" s="244"/>
      <c r="Q5493" s="245" t="s">
        <v>1164</v>
      </c>
    </row>
    <row r="5494" spans="1:17" x14ac:dyDescent="0.25">
      <c r="A5494" s="243">
        <v>133</v>
      </c>
      <c r="B5494" s="243">
        <v>12</v>
      </c>
      <c r="C5494" s="243" t="s">
        <v>774</v>
      </c>
      <c r="D5494" s="243" t="s">
        <v>1353</v>
      </c>
      <c r="E5494" s="243" t="s">
        <v>1142</v>
      </c>
      <c r="F5494" s="243">
        <v>5</v>
      </c>
      <c r="G5494" s="244"/>
      <c r="H5494" s="244"/>
      <c r="I5494" s="244">
        <v>0</v>
      </c>
      <c r="J5494" s="244"/>
      <c r="K5494" s="244"/>
      <c r="L5494" s="244"/>
      <c r="M5494" s="244"/>
      <c r="N5494" s="244"/>
      <c r="O5494" s="244"/>
      <c r="P5494" s="244"/>
      <c r="Q5494" s="245" t="s">
        <v>1164</v>
      </c>
    </row>
    <row r="5495" spans="1:17" ht="47.25" x14ac:dyDescent="0.25">
      <c r="A5495" s="243">
        <v>134</v>
      </c>
      <c r="B5495" s="243">
        <v>12</v>
      </c>
      <c r="C5495" s="243" t="s">
        <v>1354</v>
      </c>
      <c r="D5495" s="243" t="s">
        <v>1355</v>
      </c>
      <c r="E5495" s="243" t="s">
        <v>1142</v>
      </c>
      <c r="F5495" s="243">
        <v>5</v>
      </c>
      <c r="G5495" s="244"/>
      <c r="H5495" s="244"/>
      <c r="I5495" s="244"/>
      <c r="J5495" s="244"/>
      <c r="K5495" s="244"/>
      <c r="L5495" s="244"/>
      <c r="M5495" s="244"/>
      <c r="N5495" s="244"/>
      <c r="O5495" s="244"/>
      <c r="P5495" s="244">
        <v>0.26900000000000002</v>
      </c>
      <c r="Q5495" s="245" t="s">
        <v>1356</v>
      </c>
    </row>
    <row r="5496" spans="1:17" x14ac:dyDescent="0.25">
      <c r="A5496" s="243">
        <v>135</v>
      </c>
      <c r="B5496" s="243">
        <v>12</v>
      </c>
      <c r="C5496" s="243" t="s">
        <v>1354</v>
      </c>
      <c r="D5496" s="243" t="s">
        <v>1357</v>
      </c>
      <c r="E5496" s="243" t="s">
        <v>1174</v>
      </c>
      <c r="F5496" s="243">
        <v>60</v>
      </c>
      <c r="G5496" s="244"/>
      <c r="H5496" s="244"/>
      <c r="I5496" s="244"/>
      <c r="J5496" s="244"/>
      <c r="K5496" s="244"/>
      <c r="L5496" s="244"/>
      <c r="M5496" s="244"/>
      <c r="N5496" s="244"/>
      <c r="O5496" s="244"/>
      <c r="P5496" s="244">
        <v>0.159</v>
      </c>
      <c r="Q5496" s="245" t="s">
        <v>1358</v>
      </c>
    </row>
    <row r="5497" spans="1:17" x14ac:dyDescent="0.25">
      <c r="A5497" s="243">
        <v>136</v>
      </c>
      <c r="B5497" s="243">
        <v>12</v>
      </c>
      <c r="C5497" s="243" t="s">
        <v>1354</v>
      </c>
      <c r="D5497" s="243" t="s">
        <v>1359</v>
      </c>
      <c r="E5497" s="243" t="s">
        <v>1174</v>
      </c>
      <c r="F5497" s="243">
        <v>60</v>
      </c>
      <c r="G5497" s="244"/>
      <c r="H5497" s="244"/>
      <c r="I5497" s="244"/>
      <c r="J5497" s="244"/>
      <c r="K5497" s="244"/>
      <c r="L5497" s="244"/>
      <c r="M5497" s="244"/>
      <c r="N5497" s="244"/>
      <c r="O5497" s="244"/>
      <c r="P5497" s="244">
        <v>0.72199999999999998</v>
      </c>
      <c r="Q5497" s="245" t="s">
        <v>1210</v>
      </c>
    </row>
    <row r="5498" spans="1:17" ht="78.75" x14ac:dyDescent="0.25">
      <c r="A5498" s="243">
        <v>137</v>
      </c>
      <c r="B5498" s="243">
        <v>12</v>
      </c>
      <c r="C5498" s="243" t="s">
        <v>1354</v>
      </c>
      <c r="D5498" s="243" t="s">
        <v>1360</v>
      </c>
      <c r="E5498" s="243" t="s">
        <v>1142</v>
      </c>
      <c r="F5498" s="243">
        <v>5</v>
      </c>
      <c r="G5498" s="244"/>
      <c r="H5498" s="244"/>
      <c r="I5498" s="244"/>
      <c r="J5498" s="244"/>
      <c r="K5498" s="244"/>
      <c r="L5498" s="244"/>
      <c r="M5498" s="244"/>
      <c r="N5498" s="244"/>
      <c r="O5498" s="244"/>
      <c r="P5498" s="244">
        <v>0.40200000000000002</v>
      </c>
      <c r="Q5498" s="245" t="s">
        <v>1361</v>
      </c>
    </row>
    <row r="5499" spans="1:17" ht="31.5" x14ac:dyDescent="0.25">
      <c r="A5499" s="243">
        <v>138</v>
      </c>
      <c r="B5499" s="243">
        <v>12</v>
      </c>
      <c r="C5499" s="243" t="s">
        <v>1354</v>
      </c>
      <c r="D5499" s="243" t="s">
        <v>1362</v>
      </c>
      <c r="E5499" s="243" t="s">
        <v>1142</v>
      </c>
      <c r="F5499" s="243">
        <v>5</v>
      </c>
      <c r="G5499" s="244"/>
      <c r="H5499" s="244"/>
      <c r="I5499" s="244"/>
      <c r="J5499" s="244"/>
      <c r="K5499" s="244"/>
      <c r="L5499" s="244"/>
      <c r="M5499" s="244"/>
      <c r="N5499" s="244"/>
      <c r="O5499" s="244"/>
      <c r="P5499" s="244">
        <v>6.2E-2</v>
      </c>
      <c r="Q5499" s="245" t="s">
        <v>1363</v>
      </c>
    </row>
    <row r="5500" spans="1:17" x14ac:dyDescent="0.25">
      <c r="A5500" s="243">
        <v>139</v>
      </c>
      <c r="B5500" s="243">
        <v>12</v>
      </c>
      <c r="C5500" s="243" t="s">
        <v>1354</v>
      </c>
      <c r="D5500" s="243" t="s">
        <v>1364</v>
      </c>
      <c r="E5500" s="243" t="s">
        <v>1142</v>
      </c>
      <c r="F5500" s="243">
        <v>5</v>
      </c>
      <c r="G5500" s="244"/>
      <c r="H5500" s="244"/>
      <c r="I5500" s="244"/>
      <c r="J5500" s="244"/>
      <c r="K5500" s="244"/>
      <c r="L5500" s="244"/>
      <c r="M5500" s="244"/>
      <c r="N5500" s="244"/>
      <c r="O5500" s="244"/>
      <c r="P5500" s="244">
        <v>0.23400000000000001</v>
      </c>
      <c r="Q5500" s="245" t="s">
        <v>1365</v>
      </c>
    </row>
    <row r="5501" spans="1:17" x14ac:dyDescent="0.25">
      <c r="A5501" s="243">
        <v>140</v>
      </c>
      <c r="B5501" s="243">
        <v>12</v>
      </c>
      <c r="C5501" s="243" t="s">
        <v>1354</v>
      </c>
      <c r="D5501" s="243" t="s">
        <v>1366</v>
      </c>
      <c r="E5501" s="243" t="s">
        <v>1142</v>
      </c>
      <c r="F5501" s="243">
        <v>5</v>
      </c>
      <c r="G5501" s="244"/>
      <c r="H5501" s="244"/>
      <c r="I5501" s="244"/>
      <c r="J5501" s="244"/>
      <c r="K5501" s="244"/>
      <c r="L5501" s="244"/>
      <c r="M5501" s="244"/>
      <c r="N5501" s="244"/>
      <c r="O5501" s="244"/>
      <c r="P5501" s="244">
        <v>0.13900000000000001</v>
      </c>
      <c r="Q5501" s="245" t="s">
        <v>1367</v>
      </c>
    </row>
    <row r="5502" spans="1:17" ht="31.5" x14ac:dyDescent="0.25">
      <c r="A5502" s="243">
        <v>141</v>
      </c>
      <c r="B5502" s="243">
        <v>12</v>
      </c>
      <c r="C5502" s="243" t="s">
        <v>470</v>
      </c>
      <c r="D5502" s="243" t="s">
        <v>1368</v>
      </c>
      <c r="E5502" s="243" t="s">
        <v>1142</v>
      </c>
      <c r="F5502" s="243">
        <v>5</v>
      </c>
      <c r="G5502" s="244">
        <v>0.14699999999999999</v>
      </c>
      <c r="H5502" s="244"/>
      <c r="I5502" s="244"/>
      <c r="J5502" s="244"/>
      <c r="K5502" s="244"/>
      <c r="L5502" s="244"/>
      <c r="M5502" s="244"/>
      <c r="N5502" s="244"/>
      <c r="O5502" s="244"/>
      <c r="P5502" s="244"/>
      <c r="Q5502" s="245" t="s">
        <v>1369</v>
      </c>
    </row>
    <row r="5503" spans="1:17" ht="63" x14ac:dyDescent="0.25">
      <c r="A5503" s="243">
        <v>142</v>
      </c>
      <c r="B5503" s="243">
        <v>12</v>
      </c>
      <c r="C5503" s="243" t="s">
        <v>470</v>
      </c>
      <c r="D5503" s="243" t="s">
        <v>1370</v>
      </c>
      <c r="E5503" s="243" t="s">
        <v>1142</v>
      </c>
      <c r="F5503" s="243">
        <v>5</v>
      </c>
      <c r="G5503" s="244">
        <v>0.11799999999999999</v>
      </c>
      <c r="H5503" s="244"/>
      <c r="I5503" s="244"/>
      <c r="J5503" s="244"/>
      <c r="K5503" s="244"/>
      <c r="L5503" s="244"/>
      <c r="M5503" s="244"/>
      <c r="N5503" s="244"/>
      <c r="O5503" s="244"/>
      <c r="P5503" s="244"/>
      <c r="Q5503" s="245" t="s">
        <v>1371</v>
      </c>
    </row>
    <row r="5504" spans="1:17" x14ac:dyDescent="0.25">
      <c r="A5504" s="243">
        <v>143</v>
      </c>
      <c r="B5504" s="243">
        <v>12</v>
      </c>
      <c r="C5504" s="243" t="s">
        <v>470</v>
      </c>
      <c r="D5504" s="243" t="s">
        <v>1372</v>
      </c>
      <c r="E5504" s="243" t="s">
        <v>1142</v>
      </c>
      <c r="F5504" s="243">
        <v>5</v>
      </c>
      <c r="G5504" s="244">
        <v>0</v>
      </c>
      <c r="H5504" s="244"/>
      <c r="I5504" s="244"/>
      <c r="J5504" s="244"/>
      <c r="K5504" s="244"/>
      <c r="L5504" s="244"/>
      <c r="M5504" s="244"/>
      <c r="N5504" s="244"/>
      <c r="O5504" s="244"/>
      <c r="P5504" s="244"/>
      <c r="Q5504" s="245" t="s">
        <v>1373</v>
      </c>
    </row>
    <row r="5505" spans="1:17" ht="47.25" x14ac:dyDescent="0.25">
      <c r="A5505" s="243">
        <v>144</v>
      </c>
      <c r="B5505" s="243">
        <v>12</v>
      </c>
      <c r="C5505" s="243" t="s">
        <v>470</v>
      </c>
      <c r="D5505" s="243" t="s">
        <v>1374</v>
      </c>
      <c r="E5505" s="243" t="s">
        <v>1142</v>
      </c>
      <c r="F5505" s="243">
        <v>5</v>
      </c>
      <c r="G5505" s="244">
        <v>0.13400000000000001</v>
      </c>
      <c r="H5505" s="244"/>
      <c r="I5505" s="244"/>
      <c r="J5505" s="244"/>
      <c r="K5505" s="244"/>
      <c r="L5505" s="244"/>
      <c r="M5505" s="244"/>
      <c r="N5505" s="244"/>
      <c r="O5505" s="244"/>
      <c r="P5505" s="244"/>
      <c r="Q5505" s="245" t="s">
        <v>1375</v>
      </c>
    </row>
    <row r="5506" spans="1:17" ht="94.5" x14ac:dyDescent="0.25">
      <c r="A5506" s="243">
        <v>145</v>
      </c>
      <c r="B5506" s="243">
        <v>12</v>
      </c>
      <c r="C5506" s="243" t="s">
        <v>470</v>
      </c>
      <c r="D5506" s="243" t="s">
        <v>1376</v>
      </c>
      <c r="E5506" s="243" t="s">
        <v>1142</v>
      </c>
      <c r="F5506" s="243">
        <v>5</v>
      </c>
      <c r="G5506" s="244">
        <v>0.32600000000000001</v>
      </c>
      <c r="H5506" s="244"/>
      <c r="I5506" s="244"/>
      <c r="J5506" s="244"/>
      <c r="K5506" s="244"/>
      <c r="L5506" s="244"/>
      <c r="M5506" s="244"/>
      <c r="N5506" s="244"/>
      <c r="O5506" s="244"/>
      <c r="P5506" s="244"/>
      <c r="Q5506" s="245" t="s">
        <v>1377</v>
      </c>
    </row>
    <row r="5507" spans="1:17" x14ac:dyDescent="0.25">
      <c r="A5507" s="243">
        <v>146</v>
      </c>
      <c r="B5507" s="243">
        <v>12</v>
      </c>
      <c r="C5507" s="243" t="s">
        <v>470</v>
      </c>
      <c r="D5507" s="243" t="s">
        <v>1378</v>
      </c>
      <c r="E5507" s="243" t="s">
        <v>1142</v>
      </c>
      <c r="F5507" s="243">
        <v>5</v>
      </c>
      <c r="G5507" s="244">
        <v>0.157</v>
      </c>
      <c r="H5507" s="244"/>
      <c r="I5507" s="244"/>
      <c r="J5507" s="244"/>
      <c r="K5507" s="244"/>
      <c r="L5507" s="244"/>
      <c r="M5507" s="244"/>
      <c r="N5507" s="244"/>
      <c r="O5507" s="244"/>
      <c r="P5507" s="244"/>
      <c r="Q5507" s="245" t="s">
        <v>1307</v>
      </c>
    </row>
    <row r="5508" spans="1:17" x14ac:dyDescent="0.25">
      <c r="A5508" s="243">
        <v>147</v>
      </c>
      <c r="B5508" s="243">
        <v>12</v>
      </c>
      <c r="C5508" s="243" t="s">
        <v>470</v>
      </c>
      <c r="D5508" s="243" t="s">
        <v>1379</v>
      </c>
      <c r="E5508" s="243" t="s">
        <v>1142</v>
      </c>
      <c r="F5508" s="243">
        <v>5</v>
      </c>
      <c r="G5508" s="244">
        <v>0.27600000000000002</v>
      </c>
      <c r="H5508" s="244"/>
      <c r="I5508" s="244"/>
      <c r="J5508" s="244"/>
      <c r="K5508" s="244"/>
      <c r="L5508" s="244"/>
      <c r="M5508" s="244"/>
      <c r="N5508" s="244"/>
      <c r="O5508" s="244"/>
      <c r="P5508" s="244"/>
      <c r="Q5508" s="245" t="s">
        <v>1210</v>
      </c>
    </row>
    <row r="5509" spans="1:17" ht="31.5" x14ac:dyDescent="0.25">
      <c r="A5509" s="243">
        <v>148</v>
      </c>
      <c r="B5509" s="243">
        <v>12</v>
      </c>
      <c r="C5509" s="243" t="s">
        <v>661</v>
      </c>
      <c r="D5509" s="243" t="s">
        <v>1380</v>
      </c>
      <c r="E5509" s="243" t="s">
        <v>1174</v>
      </c>
      <c r="F5509" s="243">
        <v>60</v>
      </c>
      <c r="G5509" s="244"/>
      <c r="H5509" s="244"/>
      <c r="I5509" s="244"/>
      <c r="J5509" s="244"/>
      <c r="K5509" s="244"/>
      <c r="L5509" s="244"/>
      <c r="M5509" s="244"/>
      <c r="N5509" s="244"/>
      <c r="O5509" s="244">
        <v>8.2000000000000003E-2</v>
      </c>
      <c r="P5509" s="244"/>
      <c r="Q5509" s="245" t="s">
        <v>1381</v>
      </c>
    </row>
    <row r="5510" spans="1:17" x14ac:dyDescent="0.25">
      <c r="A5510" s="243">
        <v>149</v>
      </c>
      <c r="B5510" s="243">
        <v>12</v>
      </c>
      <c r="C5510" s="243" t="s">
        <v>661</v>
      </c>
      <c r="D5510" s="243" t="s">
        <v>1382</v>
      </c>
      <c r="E5510" s="243" t="s">
        <v>1174</v>
      </c>
      <c r="F5510" s="243">
        <v>60</v>
      </c>
      <c r="G5510" s="244"/>
      <c r="H5510" s="244"/>
      <c r="I5510" s="244"/>
      <c r="J5510" s="244"/>
      <c r="K5510" s="244"/>
      <c r="L5510" s="244"/>
      <c r="M5510" s="244"/>
      <c r="N5510" s="244"/>
      <c r="O5510" s="244">
        <v>0.46300000000000002</v>
      </c>
      <c r="P5510" s="244"/>
      <c r="Q5510" s="245" t="s">
        <v>1217</v>
      </c>
    </row>
    <row r="5511" spans="1:17" x14ac:dyDescent="0.25">
      <c r="A5511" s="243">
        <v>150</v>
      </c>
      <c r="B5511" s="243">
        <v>12</v>
      </c>
      <c r="C5511" s="243" t="s">
        <v>661</v>
      </c>
      <c r="D5511" s="243" t="s">
        <v>1383</v>
      </c>
      <c r="E5511" s="243" t="s">
        <v>1174</v>
      </c>
      <c r="F5511" s="243">
        <v>60</v>
      </c>
      <c r="G5511" s="244"/>
      <c r="H5511" s="244"/>
      <c r="I5511" s="244"/>
      <c r="J5511" s="244"/>
      <c r="K5511" s="244"/>
      <c r="L5511" s="244"/>
      <c r="M5511" s="244"/>
      <c r="N5511" s="244"/>
      <c r="O5511" s="244">
        <v>8.0000000000000002E-3</v>
      </c>
      <c r="P5511" s="244"/>
      <c r="Q5511" s="245" t="s">
        <v>1384</v>
      </c>
    </row>
    <row r="5512" spans="1:17" x14ac:dyDescent="0.25">
      <c r="A5512" s="243">
        <v>151</v>
      </c>
      <c r="B5512" s="243">
        <v>12</v>
      </c>
      <c r="C5512" s="243" t="s">
        <v>661</v>
      </c>
      <c r="D5512" s="243" t="s">
        <v>1385</v>
      </c>
      <c r="E5512" s="243" t="s">
        <v>1174</v>
      </c>
      <c r="F5512" s="243">
        <v>60</v>
      </c>
      <c r="G5512" s="244"/>
      <c r="H5512" s="244"/>
      <c r="I5512" s="244"/>
      <c r="J5512" s="244"/>
      <c r="K5512" s="244"/>
      <c r="L5512" s="244"/>
      <c r="M5512" s="244"/>
      <c r="N5512" s="244"/>
      <c r="O5512" s="244">
        <v>1.0999999999999999E-2</v>
      </c>
      <c r="P5512" s="244"/>
      <c r="Q5512" s="245" t="s">
        <v>1384</v>
      </c>
    </row>
    <row r="5513" spans="1:17" ht="31.5" x14ac:dyDescent="0.25">
      <c r="A5513" s="243">
        <v>152</v>
      </c>
      <c r="B5513" s="243">
        <v>12</v>
      </c>
      <c r="C5513" s="243" t="s">
        <v>468</v>
      </c>
      <c r="D5513" s="243" t="s">
        <v>1386</v>
      </c>
      <c r="E5513" s="243" t="s">
        <v>1174</v>
      </c>
      <c r="F5513" s="243">
        <v>60</v>
      </c>
      <c r="G5513" s="244">
        <v>0.129</v>
      </c>
      <c r="H5513" s="244"/>
      <c r="I5513" s="244"/>
      <c r="J5513" s="244"/>
      <c r="K5513" s="244"/>
      <c r="L5513" s="244"/>
      <c r="M5513" s="244"/>
      <c r="N5513" s="244"/>
      <c r="O5513" s="244"/>
      <c r="P5513" s="244"/>
      <c r="Q5513" s="245" t="s">
        <v>1387</v>
      </c>
    </row>
    <row r="5514" spans="1:17" ht="31.5" x14ac:dyDescent="0.25">
      <c r="A5514" s="243">
        <v>153</v>
      </c>
      <c r="B5514" s="243">
        <v>12</v>
      </c>
      <c r="C5514" s="243" t="s">
        <v>468</v>
      </c>
      <c r="D5514" s="243" t="s">
        <v>1388</v>
      </c>
      <c r="E5514" s="243" t="s">
        <v>1174</v>
      </c>
      <c r="F5514" s="243">
        <v>60</v>
      </c>
      <c r="G5514" s="244">
        <v>0.191</v>
      </c>
      <c r="H5514" s="244"/>
      <c r="I5514" s="244"/>
      <c r="J5514" s="244"/>
      <c r="K5514" s="244"/>
      <c r="L5514" s="244"/>
      <c r="M5514" s="244"/>
      <c r="N5514" s="244"/>
      <c r="O5514" s="244"/>
      <c r="P5514" s="244"/>
      <c r="Q5514" s="245" t="s">
        <v>1389</v>
      </c>
    </row>
    <row r="5515" spans="1:17" x14ac:dyDescent="0.25">
      <c r="A5515" s="243">
        <v>154</v>
      </c>
      <c r="B5515" s="243">
        <v>12</v>
      </c>
      <c r="C5515" s="243" t="s">
        <v>468</v>
      </c>
      <c r="D5515" s="243" t="s">
        <v>1390</v>
      </c>
      <c r="E5515" s="243" t="s">
        <v>1174</v>
      </c>
      <c r="F5515" s="243">
        <v>60</v>
      </c>
      <c r="G5515" s="244">
        <v>2.1999999999999999E-2</v>
      </c>
      <c r="H5515" s="244"/>
      <c r="I5515" s="244"/>
      <c r="J5515" s="244"/>
      <c r="K5515" s="244"/>
      <c r="L5515" s="244"/>
      <c r="M5515" s="244"/>
      <c r="N5515" s="244"/>
      <c r="O5515" s="244"/>
      <c r="P5515" s="244"/>
      <c r="Q5515" s="245" t="s">
        <v>1151</v>
      </c>
    </row>
    <row r="5516" spans="1:17" x14ac:dyDescent="0.25">
      <c r="A5516" s="243">
        <v>155</v>
      </c>
      <c r="B5516" s="243">
        <v>12</v>
      </c>
      <c r="C5516" s="243" t="s">
        <v>468</v>
      </c>
      <c r="D5516" s="243" t="s">
        <v>1391</v>
      </c>
      <c r="E5516" s="243" t="s">
        <v>1174</v>
      </c>
      <c r="F5516" s="243">
        <v>60</v>
      </c>
      <c r="G5516" s="244">
        <v>2E-3</v>
      </c>
      <c r="H5516" s="244"/>
      <c r="I5516" s="244"/>
      <c r="J5516" s="244"/>
      <c r="K5516" s="244"/>
      <c r="L5516" s="244"/>
      <c r="M5516" s="244"/>
      <c r="N5516" s="244"/>
      <c r="O5516" s="244"/>
      <c r="P5516" s="244"/>
      <c r="Q5516" s="245" t="s">
        <v>1392</v>
      </c>
    </row>
    <row r="5517" spans="1:17" x14ac:dyDescent="0.25">
      <c r="A5517" s="243">
        <v>156</v>
      </c>
      <c r="B5517" s="243">
        <v>12</v>
      </c>
      <c r="C5517" s="243" t="s">
        <v>1393</v>
      </c>
      <c r="D5517" s="243" t="s">
        <v>1394</v>
      </c>
      <c r="E5517" s="243" t="s">
        <v>1142</v>
      </c>
      <c r="F5517" s="243">
        <v>5</v>
      </c>
      <c r="G5517" s="244"/>
      <c r="H5517" s="244"/>
      <c r="I5517" s="244">
        <v>0.22500000000000001</v>
      </c>
      <c r="J5517" s="244"/>
      <c r="K5517" s="244"/>
      <c r="L5517" s="244"/>
      <c r="M5517" s="244"/>
      <c r="N5517" s="244"/>
      <c r="O5517" s="244"/>
      <c r="P5517" s="244"/>
      <c r="Q5517" s="245" t="s">
        <v>1395</v>
      </c>
    </row>
    <row r="5518" spans="1:17" x14ac:dyDescent="0.25">
      <c r="A5518" s="243">
        <v>157</v>
      </c>
      <c r="B5518" s="243">
        <v>12</v>
      </c>
      <c r="C5518" s="243" t="s">
        <v>1393</v>
      </c>
      <c r="D5518" s="243" t="s">
        <v>1396</v>
      </c>
      <c r="E5518" s="243" t="s">
        <v>1142</v>
      </c>
      <c r="F5518" s="243">
        <v>5</v>
      </c>
      <c r="G5518" s="244"/>
      <c r="H5518" s="244"/>
      <c r="I5518" s="244">
        <v>0.216</v>
      </c>
      <c r="J5518" s="244"/>
      <c r="K5518" s="244"/>
      <c r="L5518" s="244"/>
      <c r="M5518" s="244"/>
      <c r="N5518" s="244"/>
      <c r="O5518" s="244"/>
      <c r="P5518" s="244"/>
      <c r="Q5518" s="245" t="s">
        <v>1397</v>
      </c>
    </row>
    <row r="5519" spans="1:17" ht="31.5" x14ac:dyDescent="0.25">
      <c r="A5519" s="243">
        <v>158</v>
      </c>
      <c r="B5519" s="243">
        <v>12</v>
      </c>
      <c r="C5519" s="243" t="s">
        <v>1393</v>
      </c>
      <c r="D5519" s="243" t="s">
        <v>1398</v>
      </c>
      <c r="E5519" s="243" t="s">
        <v>1142</v>
      </c>
      <c r="F5519" s="243">
        <v>5</v>
      </c>
      <c r="G5519" s="244"/>
      <c r="H5519" s="244"/>
      <c r="I5519" s="244">
        <v>0.59</v>
      </c>
      <c r="J5519" s="244"/>
      <c r="K5519" s="244"/>
      <c r="L5519" s="244"/>
      <c r="M5519" s="244"/>
      <c r="N5519" s="244"/>
      <c r="O5519" s="244"/>
      <c r="P5519" s="244"/>
      <c r="Q5519" s="245" t="s">
        <v>1399</v>
      </c>
    </row>
    <row r="5520" spans="1:17" ht="47.25" x14ac:dyDescent="0.25">
      <c r="A5520" s="243">
        <v>159</v>
      </c>
      <c r="B5520" s="243">
        <v>12</v>
      </c>
      <c r="C5520" s="243" t="s">
        <v>1393</v>
      </c>
      <c r="D5520" s="243" t="s">
        <v>1400</v>
      </c>
      <c r="E5520" s="243" t="s">
        <v>1142</v>
      </c>
      <c r="F5520" s="243">
        <v>5</v>
      </c>
      <c r="G5520" s="244"/>
      <c r="H5520" s="244"/>
      <c r="I5520" s="244">
        <v>0.156</v>
      </c>
      <c r="J5520" s="244"/>
      <c r="K5520" s="244"/>
      <c r="L5520" s="244"/>
      <c r="M5520" s="244"/>
      <c r="N5520" s="244"/>
      <c r="O5520" s="244"/>
      <c r="P5520" s="244"/>
      <c r="Q5520" s="245" t="s">
        <v>1401</v>
      </c>
    </row>
    <row r="5521" spans="1:17" ht="126" x14ac:dyDescent="0.25">
      <c r="A5521" s="243">
        <v>160</v>
      </c>
      <c r="B5521" s="243">
        <v>12</v>
      </c>
      <c r="C5521" s="243" t="s">
        <v>1393</v>
      </c>
      <c r="D5521" s="243" t="s">
        <v>1402</v>
      </c>
      <c r="E5521" s="243" t="s">
        <v>1142</v>
      </c>
      <c r="F5521" s="243">
        <v>5</v>
      </c>
      <c r="G5521" s="244"/>
      <c r="H5521" s="244"/>
      <c r="I5521" s="244">
        <v>0.499</v>
      </c>
      <c r="J5521" s="244"/>
      <c r="K5521" s="244"/>
      <c r="L5521" s="244"/>
      <c r="M5521" s="244"/>
      <c r="N5521" s="244"/>
      <c r="O5521" s="244"/>
      <c r="P5521" s="244"/>
      <c r="Q5521" s="245" t="s">
        <v>1403</v>
      </c>
    </row>
    <row r="5522" spans="1:17" ht="94.5" x14ac:dyDescent="0.25">
      <c r="A5522" s="243">
        <v>161</v>
      </c>
      <c r="B5522" s="243">
        <v>12</v>
      </c>
      <c r="C5522" s="243" t="s">
        <v>1393</v>
      </c>
      <c r="D5522" s="243" t="s">
        <v>1404</v>
      </c>
      <c r="E5522" s="243" t="s">
        <v>1142</v>
      </c>
      <c r="F5522" s="243">
        <v>5</v>
      </c>
      <c r="G5522" s="244"/>
      <c r="H5522" s="244"/>
      <c r="I5522" s="244">
        <v>0.51</v>
      </c>
      <c r="J5522" s="244"/>
      <c r="K5522" s="244"/>
      <c r="L5522" s="244"/>
      <c r="M5522" s="244"/>
      <c r="N5522" s="244"/>
      <c r="O5522" s="244"/>
      <c r="P5522" s="244"/>
      <c r="Q5522" s="245" t="s">
        <v>1405</v>
      </c>
    </row>
    <row r="5523" spans="1:17" ht="31.5" x14ac:dyDescent="0.25">
      <c r="A5523" s="243">
        <v>162</v>
      </c>
      <c r="B5523" s="243">
        <v>12</v>
      </c>
      <c r="C5523" s="243" t="s">
        <v>1406</v>
      </c>
      <c r="D5523" s="243" t="s">
        <v>1407</v>
      </c>
      <c r="E5523" s="243" t="s">
        <v>1142</v>
      </c>
      <c r="F5523" s="243">
        <v>5</v>
      </c>
      <c r="G5523" s="244">
        <v>1.0860000000000001</v>
      </c>
      <c r="H5523" s="244"/>
      <c r="I5523" s="244"/>
      <c r="J5523" s="244"/>
      <c r="K5523" s="244"/>
      <c r="L5523" s="244"/>
      <c r="M5523" s="244"/>
      <c r="N5523" s="244"/>
      <c r="O5523" s="244"/>
      <c r="P5523" s="244"/>
      <c r="Q5523" s="245" t="s">
        <v>1408</v>
      </c>
    </row>
    <row r="5524" spans="1:17" x14ac:dyDescent="0.25">
      <c r="A5524" s="243">
        <v>163</v>
      </c>
      <c r="B5524" s="243">
        <v>12</v>
      </c>
      <c r="C5524" s="243" t="s">
        <v>1406</v>
      </c>
      <c r="D5524" s="243" t="s">
        <v>1409</v>
      </c>
      <c r="E5524" s="243" t="s">
        <v>1142</v>
      </c>
      <c r="F5524" s="243">
        <v>5</v>
      </c>
      <c r="G5524" s="244"/>
      <c r="H5524" s="244"/>
      <c r="I5524" s="244">
        <v>0.39400000000000002</v>
      </c>
      <c r="J5524" s="244"/>
      <c r="K5524" s="244"/>
      <c r="L5524" s="244"/>
      <c r="M5524" s="244"/>
      <c r="N5524" s="244"/>
      <c r="O5524" s="244"/>
      <c r="P5524" s="244"/>
      <c r="Q5524" s="245" t="s">
        <v>1217</v>
      </c>
    </row>
    <row r="5525" spans="1:17" x14ac:dyDescent="0.25">
      <c r="A5525" s="243">
        <v>164</v>
      </c>
      <c r="B5525" s="243">
        <v>12</v>
      </c>
      <c r="C5525" s="243" t="s">
        <v>1406</v>
      </c>
      <c r="D5525" s="243" t="s">
        <v>1410</v>
      </c>
      <c r="E5525" s="243" t="s">
        <v>1142</v>
      </c>
      <c r="F5525" s="243">
        <v>5</v>
      </c>
      <c r="G5525" s="244"/>
      <c r="H5525" s="244"/>
      <c r="I5525" s="244">
        <v>0.90600000000000003</v>
      </c>
      <c r="J5525" s="244"/>
      <c r="K5525" s="244"/>
      <c r="L5525" s="244"/>
      <c r="M5525" s="244"/>
      <c r="N5525" s="244"/>
      <c r="O5525" s="244"/>
      <c r="P5525" s="244"/>
      <c r="Q5525" s="245" t="s">
        <v>1217</v>
      </c>
    </row>
    <row r="5526" spans="1:17" ht="31.5" x14ac:dyDescent="0.25">
      <c r="A5526" s="243">
        <v>165</v>
      </c>
      <c r="B5526" s="243">
        <v>12</v>
      </c>
      <c r="C5526" s="243" t="s">
        <v>1406</v>
      </c>
      <c r="D5526" s="243" t="s">
        <v>1411</v>
      </c>
      <c r="E5526" s="243" t="s">
        <v>1142</v>
      </c>
      <c r="F5526" s="243">
        <v>5</v>
      </c>
      <c r="G5526" s="244">
        <v>1.2999999999999999E-2</v>
      </c>
      <c r="H5526" s="244"/>
      <c r="I5526" s="244"/>
      <c r="J5526" s="244"/>
      <c r="K5526" s="244"/>
      <c r="L5526" s="244"/>
      <c r="M5526" s="244"/>
      <c r="N5526" s="244"/>
      <c r="O5526" s="244"/>
      <c r="P5526" s="244"/>
      <c r="Q5526" s="245" t="s">
        <v>1412</v>
      </c>
    </row>
    <row r="5527" spans="1:17" x14ac:dyDescent="0.25">
      <c r="A5527" s="243">
        <v>166</v>
      </c>
      <c r="B5527" s="243">
        <v>12</v>
      </c>
      <c r="C5527" s="243" t="s">
        <v>1413</v>
      </c>
      <c r="D5527" s="243" t="s">
        <v>1414</v>
      </c>
      <c r="E5527" s="243" t="s">
        <v>1142</v>
      </c>
      <c r="F5527" s="243">
        <v>5</v>
      </c>
      <c r="G5527" s="244"/>
      <c r="H5527" s="244">
        <v>0.41599999999999998</v>
      </c>
      <c r="I5527" s="244"/>
      <c r="J5527" s="244"/>
      <c r="K5527" s="244"/>
      <c r="L5527" s="244"/>
      <c r="M5527" s="244"/>
      <c r="N5527" s="244"/>
      <c r="O5527" s="244"/>
      <c r="P5527" s="244"/>
      <c r="Q5527" s="245" t="s">
        <v>1415</v>
      </c>
    </row>
    <row r="5528" spans="1:17" ht="110.25" x14ac:dyDescent="0.25">
      <c r="A5528" s="243">
        <v>167</v>
      </c>
      <c r="B5528" s="243">
        <v>12</v>
      </c>
      <c r="C5528" s="243" t="s">
        <v>1413</v>
      </c>
      <c r="D5528" s="243" t="s">
        <v>1416</v>
      </c>
      <c r="E5528" s="243" t="s">
        <v>1142</v>
      </c>
      <c r="F5528" s="243">
        <v>5</v>
      </c>
      <c r="G5528" s="244"/>
      <c r="H5528" s="244">
        <v>0.46600000000000003</v>
      </c>
      <c r="I5528" s="244"/>
      <c r="J5528" s="244"/>
      <c r="K5528" s="244"/>
      <c r="L5528" s="244"/>
      <c r="M5528" s="244"/>
      <c r="N5528" s="244"/>
      <c r="O5528" s="244"/>
      <c r="P5528" s="244"/>
      <c r="Q5528" s="245" t="s">
        <v>1417</v>
      </c>
    </row>
    <row r="5529" spans="1:17" ht="204.75" x14ac:dyDescent="0.25">
      <c r="A5529" s="243">
        <v>168</v>
      </c>
      <c r="B5529" s="243">
        <v>12</v>
      </c>
      <c r="C5529" s="243" t="s">
        <v>1413</v>
      </c>
      <c r="D5529" s="243" t="s">
        <v>1418</v>
      </c>
      <c r="E5529" s="243" t="s">
        <v>1142</v>
      </c>
      <c r="F5529" s="243">
        <v>5</v>
      </c>
      <c r="G5529" s="244"/>
      <c r="H5529" s="244">
        <v>0.32600000000000001</v>
      </c>
      <c r="I5529" s="244"/>
      <c r="J5529" s="244"/>
      <c r="K5529" s="244"/>
      <c r="L5529" s="244"/>
      <c r="M5529" s="244"/>
      <c r="N5529" s="244"/>
      <c r="O5529" s="244"/>
      <c r="P5529" s="244"/>
      <c r="Q5529" s="245" t="s">
        <v>1419</v>
      </c>
    </row>
    <row r="5530" spans="1:17" x14ac:dyDescent="0.25">
      <c r="A5530" s="243">
        <v>169</v>
      </c>
      <c r="B5530" s="243">
        <v>12</v>
      </c>
      <c r="C5530" s="243" t="s">
        <v>1413</v>
      </c>
      <c r="D5530" s="243" t="s">
        <v>1420</v>
      </c>
      <c r="E5530" s="243" t="s">
        <v>1142</v>
      </c>
      <c r="F5530" s="243">
        <v>5</v>
      </c>
      <c r="G5530" s="244"/>
      <c r="H5530" s="244">
        <v>0.84799999999999998</v>
      </c>
      <c r="I5530" s="244"/>
      <c r="J5530" s="244"/>
      <c r="K5530" s="244"/>
      <c r="L5530" s="244"/>
      <c r="M5530" s="244"/>
      <c r="N5530" s="244"/>
      <c r="O5530" s="244"/>
      <c r="P5530" s="244"/>
      <c r="Q5530" s="245" t="s">
        <v>1421</v>
      </c>
    </row>
    <row r="5531" spans="1:17" x14ac:dyDescent="0.25">
      <c r="A5531" s="243">
        <v>170</v>
      </c>
      <c r="B5531" s="243">
        <v>12</v>
      </c>
      <c r="C5531" s="243" t="s">
        <v>1413</v>
      </c>
      <c r="D5531" s="243" t="s">
        <v>1422</v>
      </c>
      <c r="E5531" s="243" t="s">
        <v>1142</v>
      </c>
      <c r="F5531" s="243">
        <v>5</v>
      </c>
      <c r="G5531" s="244"/>
      <c r="H5531" s="244">
        <v>0.25</v>
      </c>
      <c r="I5531" s="244"/>
      <c r="J5531" s="244"/>
      <c r="K5531" s="244"/>
      <c r="L5531" s="244"/>
      <c r="M5531" s="244"/>
      <c r="N5531" s="244"/>
      <c r="O5531" s="244"/>
      <c r="P5531" s="244"/>
      <c r="Q5531" s="245" t="s">
        <v>1423</v>
      </c>
    </row>
    <row r="5532" spans="1:17" ht="78.75" x14ac:dyDescent="0.25">
      <c r="A5532" s="243">
        <v>171</v>
      </c>
      <c r="B5532" s="243">
        <v>12</v>
      </c>
      <c r="C5532" s="243" t="s">
        <v>1413</v>
      </c>
      <c r="D5532" s="243" t="s">
        <v>1424</v>
      </c>
      <c r="E5532" s="243" t="s">
        <v>1142</v>
      </c>
      <c r="F5532" s="243">
        <v>5</v>
      </c>
      <c r="G5532" s="244"/>
      <c r="H5532" s="244">
        <v>0.65700000000000003</v>
      </c>
      <c r="I5532" s="244"/>
      <c r="J5532" s="244"/>
      <c r="K5532" s="244"/>
      <c r="L5532" s="244"/>
      <c r="M5532" s="244"/>
      <c r="N5532" s="244"/>
      <c r="O5532" s="244"/>
      <c r="P5532" s="244"/>
      <c r="Q5532" s="245" t="s">
        <v>1425</v>
      </c>
    </row>
    <row r="5533" spans="1:17" x14ac:dyDescent="0.25">
      <c r="A5533" s="243">
        <v>172</v>
      </c>
      <c r="B5533" s="243">
        <v>12</v>
      </c>
      <c r="C5533" s="243" t="s">
        <v>1426</v>
      </c>
      <c r="D5533" s="243" t="s">
        <v>1427</v>
      </c>
      <c r="E5533" s="243" t="s">
        <v>1142</v>
      </c>
      <c r="F5533" s="243">
        <v>20</v>
      </c>
      <c r="G5533" s="244"/>
      <c r="H5533" s="244"/>
      <c r="I5533" s="244"/>
      <c r="J5533" s="244"/>
      <c r="K5533" s="244"/>
      <c r="L5533" s="244">
        <v>9.5000000000000001E-2</v>
      </c>
      <c r="M5533" s="244"/>
      <c r="N5533" s="244"/>
      <c r="O5533" s="244"/>
      <c r="P5533" s="244"/>
      <c r="Q5533" s="245" t="s">
        <v>1217</v>
      </c>
    </row>
    <row r="5534" spans="1:17" x14ac:dyDescent="0.25">
      <c r="A5534" s="243">
        <v>173</v>
      </c>
      <c r="B5534" s="243">
        <v>12</v>
      </c>
      <c r="C5534" s="243" t="s">
        <v>1426</v>
      </c>
      <c r="D5534" s="243" t="s">
        <v>1428</v>
      </c>
      <c r="E5534" s="243" t="s">
        <v>1142</v>
      </c>
      <c r="F5534" s="243">
        <v>20</v>
      </c>
      <c r="G5534" s="244"/>
      <c r="H5534" s="244"/>
      <c r="I5534" s="244"/>
      <c r="J5534" s="244"/>
      <c r="K5534" s="244"/>
      <c r="L5534" s="244">
        <v>0.04</v>
      </c>
      <c r="M5534" s="244"/>
      <c r="N5534" s="244"/>
      <c r="O5534" s="244"/>
      <c r="P5534" s="244"/>
      <c r="Q5534" s="245" t="s">
        <v>1217</v>
      </c>
    </row>
    <row r="5535" spans="1:17" ht="47.25" x14ac:dyDescent="0.25">
      <c r="A5535" s="243">
        <v>174</v>
      </c>
      <c r="B5535" s="243">
        <v>12</v>
      </c>
      <c r="C5535" s="243" t="s">
        <v>1429</v>
      </c>
      <c r="D5535" s="243" t="s">
        <v>1430</v>
      </c>
      <c r="E5535" s="243" t="s">
        <v>1114</v>
      </c>
      <c r="F5535" s="243">
        <v>20</v>
      </c>
      <c r="G5535" s="244">
        <v>0.21731999999999999</v>
      </c>
      <c r="H5535" s="244"/>
      <c r="I5535" s="244"/>
      <c r="J5535" s="244"/>
      <c r="K5535" s="244"/>
      <c r="L5535" s="244"/>
      <c r="M5535" s="244"/>
      <c r="N5535" s="244"/>
      <c r="O5535" s="244"/>
      <c r="P5535" s="244"/>
      <c r="Q5535" s="245" t="s">
        <v>1431</v>
      </c>
    </row>
    <row r="5536" spans="1:17" x14ac:dyDescent="0.25">
      <c r="A5536" s="243">
        <v>175</v>
      </c>
      <c r="B5536" s="243">
        <v>12</v>
      </c>
      <c r="C5536" s="243" t="s">
        <v>1429</v>
      </c>
      <c r="D5536" s="243" t="s">
        <v>1432</v>
      </c>
      <c r="E5536" s="243" t="s">
        <v>1114</v>
      </c>
      <c r="F5536" s="243">
        <v>20</v>
      </c>
      <c r="G5536" s="244">
        <v>1.08E-3</v>
      </c>
      <c r="H5536" s="244"/>
      <c r="I5536" s="244"/>
      <c r="J5536" s="244"/>
      <c r="K5536" s="244"/>
      <c r="L5536" s="244"/>
      <c r="M5536" s="244"/>
      <c r="N5536" s="244"/>
      <c r="O5536" s="244"/>
      <c r="P5536" s="244"/>
      <c r="Q5536" s="245" t="s">
        <v>1433</v>
      </c>
    </row>
    <row r="5537" spans="1:17" ht="47.25" x14ac:dyDescent="0.25">
      <c r="A5537" s="243">
        <v>176</v>
      </c>
      <c r="B5537" s="243">
        <v>12</v>
      </c>
      <c r="C5537" s="243" t="s">
        <v>1429</v>
      </c>
      <c r="D5537" s="243" t="s">
        <v>1434</v>
      </c>
      <c r="E5537" s="243" t="s">
        <v>1114</v>
      </c>
      <c r="F5537" s="243">
        <v>20</v>
      </c>
      <c r="G5537" s="244">
        <v>0.15156</v>
      </c>
      <c r="H5537" s="244"/>
      <c r="I5537" s="244"/>
      <c r="J5537" s="244"/>
      <c r="K5537" s="244"/>
      <c r="L5537" s="244"/>
      <c r="M5537" s="244"/>
      <c r="N5537" s="244"/>
      <c r="O5537" s="244"/>
      <c r="P5537" s="244"/>
      <c r="Q5537" s="245" t="s">
        <v>1435</v>
      </c>
    </row>
    <row r="5538" spans="1:17" x14ac:dyDescent="0.25">
      <c r="A5538" s="243">
        <v>177</v>
      </c>
      <c r="B5538" s="243">
        <v>12</v>
      </c>
      <c r="C5538" s="243" t="s">
        <v>1429</v>
      </c>
      <c r="D5538" s="243" t="s">
        <v>1436</v>
      </c>
      <c r="E5538" s="243" t="s">
        <v>1114</v>
      </c>
      <c r="F5538" s="243">
        <v>20</v>
      </c>
      <c r="G5538" s="244">
        <v>0.12528</v>
      </c>
      <c r="H5538" s="244"/>
      <c r="I5538" s="244"/>
      <c r="J5538" s="244"/>
      <c r="K5538" s="244"/>
      <c r="L5538" s="244"/>
      <c r="M5538" s="244"/>
      <c r="N5538" s="244"/>
      <c r="O5538" s="244"/>
      <c r="P5538" s="244"/>
      <c r="Q5538" s="245" t="s">
        <v>1437</v>
      </c>
    </row>
    <row r="5539" spans="1:17" ht="31.5" x14ac:dyDescent="0.25">
      <c r="A5539" s="243">
        <v>178</v>
      </c>
      <c r="B5539" s="243">
        <v>12</v>
      </c>
      <c r="C5539" s="243" t="s">
        <v>1429</v>
      </c>
      <c r="D5539" s="243" t="s">
        <v>1438</v>
      </c>
      <c r="E5539" s="243" t="s">
        <v>1114</v>
      </c>
      <c r="F5539" s="243">
        <v>20</v>
      </c>
      <c r="G5539" s="244">
        <v>6.1560000000000004E-2</v>
      </c>
      <c r="H5539" s="244"/>
      <c r="I5539" s="244"/>
      <c r="J5539" s="244"/>
      <c r="K5539" s="244"/>
      <c r="L5539" s="244"/>
      <c r="M5539" s="244"/>
      <c r="N5539" s="244"/>
      <c r="O5539" s="244"/>
      <c r="P5539" s="244"/>
      <c r="Q5539" s="245" t="s">
        <v>1439</v>
      </c>
    </row>
    <row r="5540" spans="1:17" x14ac:dyDescent="0.25">
      <c r="A5540" s="243">
        <v>179</v>
      </c>
      <c r="B5540" s="243">
        <v>12</v>
      </c>
      <c r="C5540" s="243" t="s">
        <v>1440</v>
      </c>
      <c r="D5540" s="243" t="s">
        <v>1441</v>
      </c>
      <c r="E5540" s="243" t="s">
        <v>1114</v>
      </c>
      <c r="F5540" s="243">
        <v>20</v>
      </c>
      <c r="G5540" s="244"/>
      <c r="H5540" s="244"/>
      <c r="I5540" s="244"/>
      <c r="J5540" s="244">
        <v>0.67913999999999997</v>
      </c>
      <c r="K5540" s="244"/>
      <c r="L5540" s="244"/>
      <c r="M5540" s="244"/>
      <c r="N5540" s="244"/>
      <c r="O5540" s="244"/>
      <c r="P5540" s="244"/>
      <c r="Q5540" s="245" t="s">
        <v>1442</v>
      </c>
    </row>
    <row r="5541" spans="1:17" x14ac:dyDescent="0.25">
      <c r="A5541" s="243">
        <v>180</v>
      </c>
      <c r="B5541" s="243">
        <v>12</v>
      </c>
      <c r="C5541" s="243" t="s">
        <v>1440</v>
      </c>
      <c r="D5541" s="243" t="s">
        <v>1443</v>
      </c>
      <c r="E5541" s="243" t="s">
        <v>1114</v>
      </c>
      <c r="F5541" s="243">
        <v>20</v>
      </c>
      <c r="G5541" s="244"/>
      <c r="H5541" s="244"/>
      <c r="I5541" s="244"/>
      <c r="J5541" s="244">
        <v>1.0180800000000001</v>
      </c>
      <c r="K5541" s="244"/>
      <c r="L5541" s="244"/>
      <c r="M5541" s="244"/>
      <c r="N5541" s="244"/>
      <c r="O5541" s="244"/>
      <c r="P5541" s="244"/>
      <c r="Q5541" s="245" t="s">
        <v>1444</v>
      </c>
    </row>
    <row r="5542" spans="1:17" x14ac:dyDescent="0.25">
      <c r="A5542" s="243">
        <v>181</v>
      </c>
      <c r="B5542" s="243">
        <v>12</v>
      </c>
      <c r="C5542" s="243" t="s">
        <v>1440</v>
      </c>
      <c r="D5542" s="243" t="s">
        <v>1445</v>
      </c>
      <c r="E5542" s="243" t="s">
        <v>1114</v>
      </c>
      <c r="F5542" s="243">
        <v>20</v>
      </c>
      <c r="G5542" s="244"/>
      <c r="H5542" s="244"/>
      <c r="I5542" s="244"/>
      <c r="J5542" s="244">
        <v>7.5999999999999998E-2</v>
      </c>
      <c r="K5542" s="244"/>
      <c r="L5542" s="244"/>
      <c r="M5542" s="244"/>
      <c r="N5542" s="244"/>
      <c r="O5542" s="244"/>
      <c r="P5542" s="244"/>
      <c r="Q5542" s="245" t="s">
        <v>1444</v>
      </c>
    </row>
    <row r="5543" spans="1:17" x14ac:dyDescent="0.25">
      <c r="A5543" s="243">
        <v>182</v>
      </c>
      <c r="B5543" s="243">
        <v>12</v>
      </c>
      <c r="C5543" s="243" t="s">
        <v>101</v>
      </c>
      <c r="D5543" s="243" t="s">
        <v>1446</v>
      </c>
      <c r="E5543" s="243" t="s">
        <v>1114</v>
      </c>
      <c r="F5543" s="243">
        <v>30</v>
      </c>
      <c r="G5543" s="244"/>
      <c r="H5543" s="244"/>
      <c r="I5543" s="244"/>
      <c r="J5543" s="244">
        <v>9.8999999999999999E-4</v>
      </c>
      <c r="K5543" s="244"/>
      <c r="L5543" s="244"/>
      <c r="M5543" s="244"/>
      <c r="N5543" s="244"/>
      <c r="O5543" s="244"/>
      <c r="P5543" s="244"/>
      <c r="Q5543" s="245" t="s">
        <v>1447</v>
      </c>
    </row>
    <row r="5544" spans="1:17" x14ac:dyDescent="0.25">
      <c r="A5544" s="243">
        <v>183</v>
      </c>
      <c r="B5544" s="243">
        <v>12</v>
      </c>
      <c r="C5544" s="243" t="s">
        <v>101</v>
      </c>
      <c r="D5544" s="243" t="s">
        <v>1448</v>
      </c>
      <c r="E5544" s="243" t="s">
        <v>1114</v>
      </c>
      <c r="F5544" s="243">
        <v>30</v>
      </c>
      <c r="G5544" s="244"/>
      <c r="H5544" s="244"/>
      <c r="I5544" s="244"/>
      <c r="J5544" s="244">
        <v>0.14399999999999999</v>
      </c>
      <c r="K5544" s="244"/>
      <c r="L5544" s="244"/>
      <c r="M5544" s="244"/>
      <c r="N5544" s="244"/>
      <c r="O5544" s="244"/>
      <c r="P5544" s="244"/>
      <c r="Q5544" s="245" t="s">
        <v>1447</v>
      </c>
    </row>
    <row r="5545" spans="1:17" x14ac:dyDescent="0.25">
      <c r="A5545" s="243">
        <v>184</v>
      </c>
      <c r="B5545" s="243">
        <v>12</v>
      </c>
      <c r="C5545" s="243" t="s">
        <v>101</v>
      </c>
      <c r="D5545" s="243" t="s">
        <v>1449</v>
      </c>
      <c r="E5545" s="243" t="s">
        <v>1114</v>
      </c>
      <c r="F5545" s="243">
        <v>30</v>
      </c>
      <c r="G5545" s="244"/>
      <c r="H5545" s="244"/>
      <c r="I5545" s="244"/>
      <c r="J5545" s="244">
        <v>0.13031999999999999</v>
      </c>
      <c r="K5545" s="244"/>
      <c r="L5545" s="244"/>
      <c r="M5545" s="244"/>
      <c r="N5545" s="244"/>
      <c r="O5545" s="244"/>
      <c r="P5545" s="244"/>
      <c r="Q5545" s="245" t="s">
        <v>1447</v>
      </c>
    </row>
    <row r="5546" spans="1:17" x14ac:dyDescent="0.25">
      <c r="A5546" s="243">
        <v>185</v>
      </c>
      <c r="B5546" s="243">
        <v>12</v>
      </c>
      <c r="C5546" s="243" t="s">
        <v>101</v>
      </c>
      <c r="D5546" s="243" t="s">
        <v>1450</v>
      </c>
      <c r="E5546" s="243" t="s">
        <v>1114</v>
      </c>
      <c r="F5546" s="243">
        <v>30</v>
      </c>
      <c r="G5546" s="244"/>
      <c r="H5546" s="244"/>
      <c r="I5546" s="244"/>
      <c r="J5546" s="244">
        <v>0.27827999999999997</v>
      </c>
      <c r="K5546" s="244"/>
      <c r="L5546" s="244"/>
      <c r="M5546" s="244"/>
      <c r="N5546" s="244"/>
      <c r="O5546" s="244"/>
      <c r="P5546" s="244"/>
      <c r="Q5546" s="245" t="s">
        <v>1447</v>
      </c>
    </row>
    <row r="5547" spans="1:17" x14ac:dyDescent="0.25">
      <c r="A5547" s="243">
        <v>186</v>
      </c>
      <c r="B5547" s="243">
        <v>12</v>
      </c>
      <c r="C5547" s="243" t="s">
        <v>101</v>
      </c>
      <c r="D5547" s="243" t="s">
        <v>1451</v>
      </c>
      <c r="E5547" s="243" t="s">
        <v>1114</v>
      </c>
      <c r="F5547" s="243">
        <v>30</v>
      </c>
      <c r="G5547" s="244"/>
      <c r="H5547" s="244"/>
      <c r="I5547" s="244"/>
      <c r="J5547" s="244">
        <v>8.9999999999999998E-4</v>
      </c>
      <c r="K5547" s="244"/>
      <c r="L5547" s="244"/>
      <c r="M5547" s="244"/>
      <c r="N5547" s="244"/>
      <c r="O5547" s="244"/>
      <c r="P5547" s="244"/>
      <c r="Q5547" s="245" t="s">
        <v>1447</v>
      </c>
    </row>
    <row r="5548" spans="1:17" x14ac:dyDescent="0.25">
      <c r="A5548" s="243">
        <v>187</v>
      </c>
      <c r="B5548" s="243">
        <v>12</v>
      </c>
      <c r="C5548" s="243" t="s">
        <v>101</v>
      </c>
      <c r="D5548" s="243" t="s">
        <v>1452</v>
      </c>
      <c r="E5548" s="243" t="s">
        <v>1114</v>
      </c>
      <c r="F5548" s="243">
        <v>30</v>
      </c>
      <c r="G5548" s="244"/>
      <c r="H5548" s="244"/>
      <c r="I5548" s="244"/>
      <c r="J5548" s="244">
        <v>1.278E-2</v>
      </c>
      <c r="K5548" s="244"/>
      <c r="L5548" s="244"/>
      <c r="M5548" s="244"/>
      <c r="N5548" s="244"/>
      <c r="O5548" s="244"/>
      <c r="P5548" s="244"/>
      <c r="Q5548" s="245" t="s">
        <v>1447</v>
      </c>
    </row>
    <row r="5549" spans="1:17" x14ac:dyDescent="0.25">
      <c r="A5549" s="243">
        <v>188</v>
      </c>
      <c r="B5549" s="243">
        <v>12</v>
      </c>
      <c r="C5549" s="243" t="s">
        <v>101</v>
      </c>
      <c r="D5549" s="243" t="s">
        <v>1453</v>
      </c>
      <c r="E5549" s="243" t="s">
        <v>1114</v>
      </c>
      <c r="F5549" s="243">
        <v>30</v>
      </c>
      <c r="G5549" s="244"/>
      <c r="H5549" s="244"/>
      <c r="I5549" s="244"/>
      <c r="J5549" s="244">
        <v>1.2326400000000002</v>
      </c>
      <c r="K5549" s="244"/>
      <c r="L5549" s="244"/>
      <c r="M5549" s="244"/>
      <c r="N5549" s="244"/>
      <c r="O5549" s="244"/>
      <c r="P5549" s="244"/>
      <c r="Q5549" s="245" t="s">
        <v>1447</v>
      </c>
    </row>
    <row r="5550" spans="1:17" x14ac:dyDescent="0.25">
      <c r="A5550" s="243">
        <v>189</v>
      </c>
      <c r="B5550" s="243">
        <v>12</v>
      </c>
      <c r="C5550" s="243" t="s">
        <v>101</v>
      </c>
      <c r="D5550" s="243" t="s">
        <v>1454</v>
      </c>
      <c r="E5550" s="243" t="s">
        <v>1114</v>
      </c>
      <c r="F5550" s="243">
        <v>30</v>
      </c>
      <c r="G5550" s="244"/>
      <c r="H5550" s="244"/>
      <c r="I5550" s="244"/>
      <c r="J5550" s="244">
        <v>1.1952</v>
      </c>
      <c r="K5550" s="244"/>
      <c r="L5550" s="244"/>
      <c r="M5550" s="244"/>
      <c r="N5550" s="244"/>
      <c r="O5550" s="244"/>
      <c r="P5550" s="244"/>
      <c r="Q5550" s="245" t="s">
        <v>1447</v>
      </c>
    </row>
    <row r="5551" spans="1:17" x14ac:dyDescent="0.25">
      <c r="A5551" s="243">
        <v>190</v>
      </c>
      <c r="B5551" s="243">
        <v>12</v>
      </c>
      <c r="C5551" s="243" t="s">
        <v>101</v>
      </c>
      <c r="D5551" s="243" t="s">
        <v>1455</v>
      </c>
      <c r="E5551" s="243" t="s">
        <v>1114</v>
      </c>
      <c r="F5551" s="243">
        <v>30</v>
      </c>
      <c r="G5551" s="244"/>
      <c r="H5551" s="244"/>
      <c r="I5551" s="244"/>
      <c r="J5551" s="244">
        <v>0</v>
      </c>
      <c r="K5551" s="244"/>
      <c r="L5551" s="244"/>
      <c r="M5551" s="244"/>
      <c r="N5551" s="244"/>
      <c r="O5551" s="244"/>
      <c r="P5551" s="244"/>
      <c r="Q5551" s="245" t="s">
        <v>1447</v>
      </c>
    </row>
    <row r="5552" spans="1:17" x14ac:dyDescent="0.25">
      <c r="A5552" s="243">
        <v>191</v>
      </c>
      <c r="B5552" s="243">
        <v>12</v>
      </c>
      <c r="C5552" s="243" t="s">
        <v>101</v>
      </c>
      <c r="D5552" s="243" t="s">
        <v>1456</v>
      </c>
      <c r="E5552" s="243" t="s">
        <v>1114</v>
      </c>
      <c r="F5552" s="243">
        <v>30</v>
      </c>
      <c r="G5552" s="244"/>
      <c r="H5552" s="244"/>
      <c r="I5552" s="244"/>
      <c r="J5552" s="244">
        <v>0</v>
      </c>
      <c r="K5552" s="244"/>
      <c r="L5552" s="244"/>
      <c r="M5552" s="244"/>
      <c r="N5552" s="244"/>
      <c r="O5552" s="244"/>
      <c r="P5552" s="244"/>
      <c r="Q5552" s="245" t="s">
        <v>1447</v>
      </c>
    </row>
    <row r="5553" spans="1:17" x14ac:dyDescent="0.25">
      <c r="A5553" s="243">
        <v>192</v>
      </c>
      <c r="B5553" s="243">
        <v>12</v>
      </c>
      <c r="C5553" s="243" t="s">
        <v>101</v>
      </c>
      <c r="D5553" s="243" t="s">
        <v>1457</v>
      </c>
      <c r="E5553" s="243" t="s">
        <v>1114</v>
      </c>
      <c r="F5553" s="243">
        <v>30</v>
      </c>
      <c r="G5553" s="244"/>
      <c r="H5553" s="244"/>
      <c r="I5553" s="244"/>
      <c r="J5553" s="244">
        <v>2.496E-2</v>
      </c>
      <c r="K5553" s="244"/>
      <c r="L5553" s="244"/>
      <c r="M5553" s="244"/>
      <c r="N5553" s="244"/>
      <c r="O5553" s="244"/>
      <c r="P5553" s="244"/>
      <c r="Q5553" s="245" t="s">
        <v>1447</v>
      </c>
    </row>
    <row r="5554" spans="1:17" x14ac:dyDescent="0.25">
      <c r="A5554" s="243">
        <v>193</v>
      </c>
      <c r="B5554" s="243">
        <v>12</v>
      </c>
      <c r="C5554" s="243" t="s">
        <v>101</v>
      </c>
      <c r="D5554" s="243" t="s">
        <v>1458</v>
      </c>
      <c r="E5554" s="243" t="s">
        <v>1114</v>
      </c>
      <c r="F5554" s="243">
        <v>30</v>
      </c>
      <c r="G5554" s="244"/>
      <c r="H5554" s="244"/>
      <c r="I5554" s="244"/>
      <c r="J5554" s="244">
        <v>5.5799999999999999E-3</v>
      </c>
      <c r="K5554" s="244"/>
      <c r="L5554" s="244"/>
      <c r="M5554" s="244"/>
      <c r="N5554" s="244"/>
      <c r="O5554" s="244"/>
      <c r="P5554" s="244"/>
      <c r="Q5554" s="245" t="s">
        <v>1447</v>
      </c>
    </row>
    <row r="5555" spans="1:17" x14ac:dyDescent="0.25">
      <c r="A5555" s="243">
        <v>194</v>
      </c>
      <c r="B5555" s="243">
        <v>12</v>
      </c>
      <c r="C5555" s="243" t="s">
        <v>1459</v>
      </c>
      <c r="D5555" s="243" t="s">
        <v>1460</v>
      </c>
      <c r="E5555" s="243" t="s">
        <v>1114</v>
      </c>
      <c r="F5555" s="243">
        <v>20</v>
      </c>
      <c r="G5555" s="244"/>
      <c r="H5555" s="244"/>
      <c r="I5555" s="244"/>
      <c r="J5555" s="244"/>
      <c r="K5555" s="244"/>
      <c r="L5555" s="244"/>
      <c r="M5555" s="244">
        <v>1</v>
      </c>
      <c r="N5555" s="244"/>
      <c r="O5555" s="244"/>
      <c r="P5555" s="244"/>
      <c r="Q5555" s="245" t="s">
        <v>1461</v>
      </c>
    </row>
    <row r="5556" spans="1:17" x14ac:dyDescent="0.25">
      <c r="A5556" s="243">
        <v>195</v>
      </c>
      <c r="B5556" s="243">
        <v>12</v>
      </c>
      <c r="C5556" s="243" t="s">
        <v>1459</v>
      </c>
      <c r="D5556" s="243" t="s">
        <v>1462</v>
      </c>
      <c r="E5556" s="243" t="s">
        <v>1114</v>
      </c>
      <c r="F5556" s="243">
        <v>20</v>
      </c>
      <c r="G5556" s="244"/>
      <c r="H5556" s="244"/>
      <c r="I5556" s="244"/>
      <c r="J5556" s="244"/>
      <c r="K5556" s="244"/>
      <c r="L5556" s="244"/>
      <c r="M5556" s="244"/>
      <c r="N5556" s="244"/>
      <c r="O5556" s="244"/>
      <c r="P5556" s="244">
        <v>2.2000000000000002</v>
      </c>
      <c r="Q5556" s="245" t="s">
        <v>1461</v>
      </c>
    </row>
    <row r="5557" spans="1:17" x14ac:dyDescent="0.25">
      <c r="A5557" s="243">
        <v>196</v>
      </c>
      <c r="B5557" s="243">
        <v>12</v>
      </c>
      <c r="C5557" s="243" t="s">
        <v>1459</v>
      </c>
      <c r="D5557" s="243" t="s">
        <v>1463</v>
      </c>
      <c r="E5557" s="243" t="s">
        <v>1114</v>
      </c>
      <c r="F5557" s="243">
        <v>20</v>
      </c>
      <c r="G5557" s="244"/>
      <c r="H5557" s="244"/>
      <c r="I5557" s="244"/>
      <c r="J5557" s="244"/>
      <c r="K5557" s="244"/>
      <c r="L5557" s="244"/>
      <c r="M5557" s="244">
        <v>0.3</v>
      </c>
      <c r="N5557" s="244"/>
      <c r="O5557" s="244"/>
      <c r="P5557" s="244"/>
      <c r="Q5557" s="245" t="s">
        <v>1461</v>
      </c>
    </row>
    <row r="5558" spans="1:17" x14ac:dyDescent="0.25">
      <c r="A5558" s="243">
        <v>197</v>
      </c>
      <c r="B5558" s="243">
        <v>12</v>
      </c>
      <c r="C5558" s="243" t="s">
        <v>1459</v>
      </c>
      <c r="D5558" s="243" t="s">
        <v>1464</v>
      </c>
      <c r="E5558" s="243" t="s">
        <v>1114</v>
      </c>
      <c r="F5558" s="243">
        <v>20</v>
      </c>
      <c r="G5558" s="244"/>
      <c r="H5558" s="244"/>
      <c r="I5558" s="244"/>
      <c r="J5558" s="244"/>
      <c r="K5558" s="244"/>
      <c r="L5558" s="244"/>
      <c r="M5558" s="244">
        <v>0</v>
      </c>
      <c r="N5558" s="244"/>
      <c r="O5558" s="244"/>
      <c r="P5558" s="244"/>
      <c r="Q5558" s="245" t="s">
        <v>1461</v>
      </c>
    </row>
    <row r="5559" spans="1:17" x14ac:dyDescent="0.25">
      <c r="A5559" s="243">
        <v>198</v>
      </c>
      <c r="B5559" s="243">
        <v>12</v>
      </c>
      <c r="C5559" s="243" t="s">
        <v>1459</v>
      </c>
      <c r="D5559" s="243" t="s">
        <v>1465</v>
      </c>
      <c r="E5559" s="243" t="s">
        <v>1114</v>
      </c>
      <c r="F5559" s="243">
        <v>20</v>
      </c>
      <c r="G5559" s="244"/>
      <c r="H5559" s="244"/>
      <c r="I5559" s="244"/>
      <c r="J5559" s="244"/>
      <c r="K5559" s="244"/>
      <c r="L5559" s="244"/>
      <c r="M5559" s="244">
        <v>0.3</v>
      </c>
      <c r="N5559" s="244"/>
      <c r="O5559" s="244"/>
      <c r="P5559" s="244"/>
      <c r="Q5559" s="245" t="s">
        <v>1461</v>
      </c>
    </row>
    <row r="5560" spans="1:17" x14ac:dyDescent="0.25">
      <c r="A5560" s="243">
        <v>199</v>
      </c>
      <c r="B5560" s="243">
        <v>12</v>
      </c>
      <c r="C5560" s="243" t="s">
        <v>1459</v>
      </c>
      <c r="D5560" s="243" t="s">
        <v>1466</v>
      </c>
      <c r="E5560" s="243" t="s">
        <v>1114</v>
      </c>
      <c r="F5560" s="243">
        <v>20</v>
      </c>
      <c r="G5560" s="244"/>
      <c r="H5560" s="244"/>
      <c r="I5560" s="244"/>
      <c r="J5560" s="244"/>
      <c r="K5560" s="244"/>
      <c r="L5560" s="244"/>
      <c r="M5560" s="244"/>
      <c r="N5560" s="244"/>
      <c r="O5560" s="244">
        <v>8.8000000000000007</v>
      </c>
      <c r="P5560" s="244"/>
      <c r="Q5560" s="245" t="s">
        <v>1461</v>
      </c>
    </row>
    <row r="5561" spans="1:17" x14ac:dyDescent="0.25">
      <c r="A5561" s="243">
        <v>200</v>
      </c>
      <c r="B5561" s="243">
        <v>12</v>
      </c>
      <c r="C5561" s="243" t="s">
        <v>1459</v>
      </c>
      <c r="D5561" s="243" t="s">
        <v>1467</v>
      </c>
      <c r="E5561" s="243" t="s">
        <v>1114</v>
      </c>
      <c r="F5561" s="243">
        <v>20</v>
      </c>
      <c r="G5561" s="244"/>
      <c r="H5561" s="244"/>
      <c r="I5561" s="244"/>
      <c r="J5561" s="244"/>
      <c r="K5561" s="244"/>
      <c r="L5561" s="244"/>
      <c r="M5561" s="244"/>
      <c r="N5561" s="244"/>
      <c r="O5561" s="244">
        <v>0.8</v>
      </c>
      <c r="P5561" s="244"/>
      <c r="Q5561" s="245" t="s">
        <v>1461</v>
      </c>
    </row>
    <row r="5562" spans="1:17" x14ac:dyDescent="0.25">
      <c r="A5562" s="243">
        <v>201</v>
      </c>
      <c r="B5562" s="243">
        <v>12</v>
      </c>
      <c r="C5562" s="243" t="s">
        <v>1459</v>
      </c>
      <c r="D5562" s="243" t="s">
        <v>1468</v>
      </c>
      <c r="E5562" s="243" t="s">
        <v>1114</v>
      </c>
      <c r="F5562" s="243">
        <v>20</v>
      </c>
      <c r="G5562" s="244"/>
      <c r="H5562" s="244"/>
      <c r="I5562" s="244"/>
      <c r="J5562" s="244"/>
      <c r="K5562" s="244"/>
      <c r="L5562" s="244"/>
      <c r="M5562" s="244"/>
      <c r="N5562" s="244"/>
      <c r="O5562" s="244"/>
      <c r="P5562" s="244">
        <v>7.2</v>
      </c>
      <c r="Q5562" s="245" t="s">
        <v>1461</v>
      </c>
    </row>
    <row r="5563" spans="1:17" x14ac:dyDescent="0.25">
      <c r="A5563" s="243">
        <v>202</v>
      </c>
      <c r="B5563" s="243">
        <v>12</v>
      </c>
      <c r="C5563" s="243" t="s">
        <v>1459</v>
      </c>
      <c r="D5563" s="243" t="s">
        <v>1469</v>
      </c>
      <c r="E5563" s="243" t="s">
        <v>1114</v>
      </c>
      <c r="F5563" s="243">
        <v>20</v>
      </c>
      <c r="G5563" s="244"/>
      <c r="H5563" s="244"/>
      <c r="I5563" s="244"/>
      <c r="J5563" s="244"/>
      <c r="K5563" s="244"/>
      <c r="L5563" s="244"/>
      <c r="M5563" s="244"/>
      <c r="N5563" s="244">
        <v>6.8</v>
      </c>
      <c r="O5563" s="244"/>
      <c r="P5563" s="244"/>
      <c r="Q5563" s="245" t="s">
        <v>1461</v>
      </c>
    </row>
    <row r="5564" spans="1:17" x14ac:dyDescent="0.25">
      <c r="A5564" s="243">
        <v>203</v>
      </c>
      <c r="B5564" s="243">
        <v>12</v>
      </c>
      <c r="C5564" s="243" t="s">
        <v>1459</v>
      </c>
      <c r="D5564" s="243" t="s">
        <v>1470</v>
      </c>
      <c r="E5564" s="243" t="s">
        <v>1114</v>
      </c>
      <c r="F5564" s="243">
        <v>20</v>
      </c>
      <c r="G5564" s="244"/>
      <c r="H5564" s="244"/>
      <c r="I5564" s="244"/>
      <c r="J5564" s="244"/>
      <c r="K5564" s="244"/>
      <c r="L5564" s="244"/>
      <c r="M5564" s="244"/>
      <c r="N5564" s="244">
        <v>7</v>
      </c>
      <c r="O5564" s="244"/>
      <c r="P5564" s="244"/>
      <c r="Q5564" s="245" t="s">
        <v>1461</v>
      </c>
    </row>
    <row r="5565" spans="1:17" x14ac:dyDescent="0.25">
      <c r="A5565" s="243">
        <v>204</v>
      </c>
      <c r="B5565" s="243">
        <v>12</v>
      </c>
      <c r="C5565" s="243" t="s">
        <v>1459</v>
      </c>
      <c r="D5565" s="243" t="s">
        <v>1471</v>
      </c>
      <c r="E5565" s="243" t="s">
        <v>1114</v>
      </c>
      <c r="F5565" s="243">
        <v>20</v>
      </c>
      <c r="G5565" s="244"/>
      <c r="H5565" s="244"/>
      <c r="I5565" s="244"/>
      <c r="J5565" s="244"/>
      <c r="K5565" s="244"/>
      <c r="L5565" s="244"/>
      <c r="M5565" s="244"/>
      <c r="N5565" s="244"/>
      <c r="O5565" s="244">
        <v>1.5</v>
      </c>
      <c r="P5565" s="244"/>
      <c r="Q5565" s="245" t="s">
        <v>1461</v>
      </c>
    </row>
    <row r="5566" spans="1:17" x14ac:dyDescent="0.25">
      <c r="A5566" s="243">
        <v>205</v>
      </c>
      <c r="B5566" s="243">
        <v>12</v>
      </c>
      <c r="C5566" s="243" t="s">
        <v>1472</v>
      </c>
      <c r="D5566" s="243" t="s">
        <v>1473</v>
      </c>
      <c r="E5566" s="243" t="s">
        <v>1114</v>
      </c>
      <c r="F5566" s="243">
        <v>20</v>
      </c>
      <c r="G5566" s="244"/>
      <c r="H5566" s="244"/>
      <c r="I5566" s="244"/>
      <c r="J5566" s="244"/>
      <c r="K5566" s="244"/>
      <c r="L5566" s="244"/>
      <c r="M5566" s="244">
        <v>0</v>
      </c>
      <c r="N5566" s="244"/>
      <c r="O5566" s="244"/>
      <c r="P5566" s="244"/>
      <c r="Q5566" s="245" t="s">
        <v>1461</v>
      </c>
    </row>
    <row r="5567" spans="1:17" x14ac:dyDescent="0.25">
      <c r="A5567" s="243">
        <v>206</v>
      </c>
      <c r="B5567" s="243">
        <v>12</v>
      </c>
      <c r="C5567" s="243" t="s">
        <v>1472</v>
      </c>
      <c r="D5567" s="243" t="s">
        <v>1474</v>
      </c>
      <c r="E5567" s="243" t="s">
        <v>1114</v>
      </c>
      <c r="F5567" s="243">
        <v>20</v>
      </c>
      <c r="G5567" s="244"/>
      <c r="H5567" s="244"/>
      <c r="I5567" s="244"/>
      <c r="J5567" s="244"/>
      <c r="K5567" s="244"/>
      <c r="L5567" s="244"/>
      <c r="M5567" s="244">
        <v>1.9</v>
      </c>
      <c r="N5567" s="244"/>
      <c r="O5567" s="244"/>
      <c r="P5567" s="244"/>
      <c r="Q5567" s="245" t="s">
        <v>1461</v>
      </c>
    </row>
    <row r="5568" spans="1:17" ht="31.5" x14ac:dyDescent="0.25">
      <c r="A5568" s="243">
        <v>207</v>
      </c>
      <c r="B5568" s="243">
        <v>12</v>
      </c>
      <c r="C5568" s="243" t="s">
        <v>1475</v>
      </c>
      <c r="D5568" s="243" t="s">
        <v>1476</v>
      </c>
      <c r="E5568" s="243" t="s">
        <v>1174</v>
      </c>
      <c r="F5568" s="243">
        <v>60</v>
      </c>
      <c r="G5568" s="244"/>
      <c r="H5568" s="244"/>
      <c r="I5568" s="244"/>
      <c r="J5568" s="244">
        <v>8.3000000000000004E-2</v>
      </c>
      <c r="K5568" s="244"/>
      <c r="L5568" s="244"/>
      <c r="M5568" s="244"/>
      <c r="N5568" s="244"/>
      <c r="O5568" s="244"/>
      <c r="P5568" s="244"/>
      <c r="Q5568" s="245" t="s">
        <v>1477</v>
      </c>
    </row>
    <row r="5569" spans="1:17" x14ac:dyDescent="0.25">
      <c r="A5569" s="243">
        <v>208</v>
      </c>
      <c r="B5569" s="243">
        <v>12</v>
      </c>
      <c r="C5569" s="243" t="s">
        <v>1475</v>
      </c>
      <c r="D5569" s="243" t="s">
        <v>1478</v>
      </c>
      <c r="E5569" s="243" t="s">
        <v>1174</v>
      </c>
      <c r="F5569" s="243">
        <v>60</v>
      </c>
      <c r="G5569" s="244"/>
      <c r="H5569" s="244"/>
      <c r="I5569" s="244"/>
      <c r="J5569" s="244">
        <v>9.2999999999999999E-2</v>
      </c>
      <c r="K5569" s="244"/>
      <c r="L5569" s="244"/>
      <c r="M5569" s="244"/>
      <c r="N5569" s="244"/>
      <c r="O5569" s="244"/>
      <c r="P5569" s="244"/>
      <c r="Q5569" s="245" t="s">
        <v>1479</v>
      </c>
    </row>
    <row r="5570" spans="1:17" x14ac:dyDescent="0.25">
      <c r="A5570" s="243">
        <v>209</v>
      </c>
      <c r="B5570" s="243">
        <v>12</v>
      </c>
      <c r="C5570" s="243" t="s">
        <v>1475</v>
      </c>
      <c r="D5570" s="243" t="s">
        <v>1480</v>
      </c>
      <c r="E5570" s="243" t="s">
        <v>1174</v>
      </c>
      <c r="F5570" s="243">
        <v>60</v>
      </c>
      <c r="G5570" s="244"/>
      <c r="H5570" s="244"/>
      <c r="I5570" s="244"/>
      <c r="J5570" s="244"/>
      <c r="K5570" s="244"/>
      <c r="L5570" s="244"/>
      <c r="M5570" s="244"/>
      <c r="N5570" s="244"/>
      <c r="O5570" s="244"/>
      <c r="P5570" s="244">
        <v>0.253</v>
      </c>
      <c r="Q5570" s="245" t="s">
        <v>1283</v>
      </c>
    </row>
    <row r="5571" spans="1:17" x14ac:dyDescent="0.25">
      <c r="A5571" s="243">
        <v>210</v>
      </c>
      <c r="B5571" s="243">
        <v>12</v>
      </c>
      <c r="C5571" s="243" t="s">
        <v>1475</v>
      </c>
      <c r="D5571" s="243" t="s">
        <v>1481</v>
      </c>
      <c r="E5571" s="243" t="s">
        <v>1174</v>
      </c>
      <c r="F5571" s="243">
        <v>60</v>
      </c>
      <c r="G5571" s="244"/>
      <c r="H5571" s="244"/>
      <c r="I5571" s="244"/>
      <c r="J5571" s="244"/>
      <c r="K5571" s="244"/>
      <c r="L5571" s="244"/>
      <c r="M5571" s="244"/>
      <c r="N5571" s="244"/>
      <c r="O5571" s="244"/>
      <c r="P5571" s="244">
        <v>0</v>
      </c>
      <c r="Q5571" s="245" t="s">
        <v>1283</v>
      </c>
    </row>
    <row r="5572" spans="1:17" x14ac:dyDescent="0.25">
      <c r="A5572" s="243">
        <v>211</v>
      </c>
      <c r="B5572" s="243">
        <v>12</v>
      </c>
      <c r="C5572" s="243" t="s">
        <v>1475</v>
      </c>
      <c r="D5572" s="243" t="s">
        <v>1482</v>
      </c>
      <c r="E5572" s="243" t="s">
        <v>1174</v>
      </c>
      <c r="F5572" s="243">
        <v>60</v>
      </c>
      <c r="G5572" s="244"/>
      <c r="H5572" s="244"/>
      <c r="I5572" s="244"/>
      <c r="J5572" s="244"/>
      <c r="K5572" s="244"/>
      <c r="L5572" s="244"/>
      <c r="M5572" s="244"/>
      <c r="N5572" s="244"/>
      <c r="O5572" s="244"/>
      <c r="P5572" s="244">
        <v>0</v>
      </c>
      <c r="Q5572" s="245" t="s">
        <v>1283</v>
      </c>
    </row>
    <row r="5573" spans="1:17" x14ac:dyDescent="0.25">
      <c r="A5573" s="243">
        <v>212</v>
      </c>
      <c r="B5573" s="243">
        <v>12</v>
      </c>
      <c r="C5573" s="243" t="s">
        <v>1475</v>
      </c>
      <c r="D5573" s="243" t="s">
        <v>1483</v>
      </c>
      <c r="E5573" s="243" t="s">
        <v>1174</v>
      </c>
      <c r="F5573" s="243">
        <v>60</v>
      </c>
      <c r="G5573" s="244"/>
      <c r="H5573" s="244"/>
      <c r="I5573" s="244"/>
      <c r="J5573" s="244"/>
      <c r="K5573" s="244"/>
      <c r="L5573" s="244">
        <v>0.25700000000000001</v>
      </c>
      <c r="M5573" s="244"/>
      <c r="N5573" s="244"/>
      <c r="O5573" s="244"/>
      <c r="P5573" s="244"/>
      <c r="Q5573" s="245" t="s">
        <v>1484</v>
      </c>
    </row>
    <row r="5574" spans="1:17" x14ac:dyDescent="0.25">
      <c r="A5574" s="243">
        <v>213</v>
      </c>
      <c r="B5574" s="243">
        <v>12</v>
      </c>
      <c r="C5574" s="243" t="s">
        <v>1475</v>
      </c>
      <c r="D5574" s="243" t="s">
        <v>1485</v>
      </c>
      <c r="E5574" s="243" t="s">
        <v>1174</v>
      </c>
      <c r="F5574" s="243">
        <v>60</v>
      </c>
      <c r="G5574" s="244"/>
      <c r="H5574" s="244"/>
      <c r="I5574" s="244"/>
      <c r="J5574" s="244"/>
      <c r="K5574" s="244"/>
      <c r="L5574" s="244">
        <v>0.61399999999999999</v>
      </c>
      <c r="M5574" s="244"/>
      <c r="N5574" s="244"/>
      <c r="O5574" s="244"/>
      <c r="P5574" s="244"/>
      <c r="Q5574" s="245" t="s">
        <v>1484</v>
      </c>
    </row>
    <row r="5575" spans="1:17" x14ac:dyDescent="0.25">
      <c r="A5575" s="243">
        <v>214</v>
      </c>
      <c r="B5575" s="243">
        <v>12</v>
      </c>
      <c r="C5575" s="243" t="s">
        <v>1475</v>
      </c>
      <c r="D5575" s="243" t="s">
        <v>1486</v>
      </c>
      <c r="E5575" s="243" t="s">
        <v>1174</v>
      </c>
      <c r="F5575" s="243">
        <v>60</v>
      </c>
      <c r="G5575" s="244"/>
      <c r="H5575" s="244"/>
      <c r="I5575" s="244"/>
      <c r="J5575" s="244"/>
      <c r="K5575" s="244"/>
      <c r="L5575" s="244"/>
      <c r="M5575" s="244"/>
      <c r="N5575" s="244"/>
      <c r="O5575" s="244"/>
      <c r="P5575" s="244">
        <v>0.55100000000000005</v>
      </c>
      <c r="Q5575" s="245" t="s">
        <v>1484</v>
      </c>
    </row>
    <row r="5576" spans="1:17" x14ac:dyDescent="0.25">
      <c r="A5576" s="243">
        <v>215</v>
      </c>
      <c r="B5576" s="243">
        <v>12</v>
      </c>
      <c r="C5576" s="243" t="s">
        <v>1475</v>
      </c>
      <c r="D5576" s="243" t="s">
        <v>1487</v>
      </c>
      <c r="E5576" s="243" t="s">
        <v>1174</v>
      </c>
      <c r="F5576" s="243">
        <v>60</v>
      </c>
      <c r="G5576" s="244"/>
      <c r="H5576" s="244"/>
      <c r="I5576" s="244"/>
      <c r="J5576" s="244"/>
      <c r="K5576" s="244"/>
      <c r="L5576" s="244"/>
      <c r="M5576" s="244"/>
      <c r="N5576" s="244"/>
      <c r="O5576" s="244"/>
      <c r="P5576" s="244">
        <v>0.48399999999999999</v>
      </c>
      <c r="Q5576" s="245" t="s">
        <v>1484</v>
      </c>
    </row>
    <row r="5577" spans="1:17" ht="31.5" x14ac:dyDescent="0.25">
      <c r="A5577" s="243">
        <v>216</v>
      </c>
      <c r="B5577" s="243">
        <v>12</v>
      </c>
      <c r="C5577" s="243" t="s">
        <v>874</v>
      </c>
      <c r="D5577" s="243" t="s">
        <v>1488</v>
      </c>
      <c r="E5577" s="243" t="s">
        <v>1142</v>
      </c>
      <c r="F5577" s="243">
        <v>5</v>
      </c>
      <c r="G5577" s="244"/>
      <c r="H5577" s="244"/>
      <c r="I5577" s="244"/>
      <c r="J5577" s="244"/>
      <c r="K5577" s="244">
        <v>3.2000000000000001E-2</v>
      </c>
      <c r="L5577" s="244"/>
      <c r="M5577" s="244"/>
      <c r="N5577" s="244"/>
      <c r="O5577" s="244"/>
      <c r="P5577" s="244"/>
      <c r="Q5577" s="245" t="s">
        <v>1489</v>
      </c>
    </row>
    <row r="5578" spans="1:17" ht="31.5" x14ac:dyDescent="0.25">
      <c r="A5578" s="243">
        <v>217</v>
      </c>
      <c r="B5578" s="243">
        <v>12</v>
      </c>
      <c r="C5578" s="243" t="s">
        <v>874</v>
      </c>
      <c r="D5578" s="243" t="s">
        <v>1490</v>
      </c>
      <c r="E5578" s="243" t="s">
        <v>1142</v>
      </c>
      <c r="F5578" s="243">
        <v>5</v>
      </c>
      <c r="G5578" s="244"/>
      <c r="H5578" s="244"/>
      <c r="I5578" s="244"/>
      <c r="J5578" s="244"/>
      <c r="K5578" s="244">
        <v>5.3999999999999999E-2</v>
      </c>
      <c r="L5578" s="244"/>
      <c r="M5578" s="244"/>
      <c r="N5578" s="244"/>
      <c r="O5578" s="244"/>
      <c r="P5578" s="244"/>
      <c r="Q5578" s="245" t="s">
        <v>1491</v>
      </c>
    </row>
    <row r="5579" spans="1:17" ht="63" x14ac:dyDescent="0.25">
      <c r="A5579" s="243">
        <v>218</v>
      </c>
      <c r="B5579" s="243">
        <v>12</v>
      </c>
      <c r="C5579" s="243" t="s">
        <v>874</v>
      </c>
      <c r="D5579" s="243" t="s">
        <v>1492</v>
      </c>
      <c r="E5579" s="243" t="s">
        <v>1142</v>
      </c>
      <c r="F5579" s="243">
        <v>5</v>
      </c>
      <c r="G5579" s="244"/>
      <c r="H5579" s="244"/>
      <c r="I5579" s="244"/>
      <c r="J5579" s="244"/>
      <c r="K5579" s="244">
        <v>0.23699999999999999</v>
      </c>
      <c r="L5579" s="244"/>
      <c r="M5579" s="244"/>
      <c r="N5579" s="244"/>
      <c r="O5579" s="244"/>
      <c r="P5579" s="244"/>
      <c r="Q5579" s="245" t="s">
        <v>1493</v>
      </c>
    </row>
    <row r="5580" spans="1:17" ht="78.75" x14ac:dyDescent="0.25">
      <c r="A5580" s="243">
        <v>219</v>
      </c>
      <c r="B5580" s="243">
        <v>12</v>
      </c>
      <c r="C5580" s="243" t="s">
        <v>874</v>
      </c>
      <c r="D5580" s="243" t="s">
        <v>1494</v>
      </c>
      <c r="E5580" s="243" t="s">
        <v>1142</v>
      </c>
      <c r="F5580" s="243">
        <v>5</v>
      </c>
      <c r="G5580" s="244"/>
      <c r="H5580" s="244"/>
      <c r="I5580" s="244"/>
      <c r="J5580" s="244"/>
      <c r="K5580" s="244">
        <v>0.20300000000000001</v>
      </c>
      <c r="L5580" s="244"/>
      <c r="M5580" s="244"/>
      <c r="N5580" s="244"/>
      <c r="O5580" s="244"/>
      <c r="P5580" s="244"/>
      <c r="Q5580" s="245" t="s">
        <v>1495</v>
      </c>
    </row>
    <row r="5581" spans="1:17" ht="47.25" x14ac:dyDescent="0.25">
      <c r="A5581" s="243">
        <v>220</v>
      </c>
      <c r="B5581" s="243">
        <v>12</v>
      </c>
      <c r="C5581" s="243" t="s">
        <v>874</v>
      </c>
      <c r="D5581" s="243" t="s">
        <v>1496</v>
      </c>
      <c r="E5581" s="243" t="s">
        <v>1142</v>
      </c>
      <c r="F5581" s="243">
        <v>5</v>
      </c>
      <c r="G5581" s="244"/>
      <c r="H5581" s="244"/>
      <c r="I5581" s="244"/>
      <c r="J5581" s="244"/>
      <c r="K5581" s="244">
        <v>8.2000000000000003E-2</v>
      </c>
      <c r="L5581" s="244"/>
      <c r="M5581" s="244"/>
      <c r="N5581" s="244"/>
      <c r="O5581" s="244"/>
      <c r="P5581" s="244"/>
      <c r="Q5581" s="245" t="s">
        <v>1497</v>
      </c>
    </row>
    <row r="5582" spans="1:17" ht="31.5" x14ac:dyDescent="0.25">
      <c r="A5582" s="243">
        <v>221</v>
      </c>
      <c r="B5582" s="243">
        <v>12</v>
      </c>
      <c r="C5582" s="243" t="s">
        <v>874</v>
      </c>
      <c r="D5582" s="243" t="s">
        <v>1498</v>
      </c>
      <c r="E5582" s="243" t="s">
        <v>1142</v>
      </c>
      <c r="F5582" s="243">
        <v>5</v>
      </c>
      <c r="G5582" s="244"/>
      <c r="H5582" s="244"/>
      <c r="I5582" s="244"/>
      <c r="J5582" s="244"/>
      <c r="K5582" s="244">
        <v>5.5E-2</v>
      </c>
      <c r="L5582" s="244"/>
      <c r="M5582" s="244"/>
      <c r="N5582" s="244"/>
      <c r="O5582" s="244"/>
      <c r="P5582" s="244"/>
      <c r="Q5582" s="245" t="s">
        <v>1499</v>
      </c>
    </row>
    <row r="5583" spans="1:17" ht="204.75" x14ac:dyDescent="0.25">
      <c r="A5583" s="243">
        <v>222</v>
      </c>
      <c r="B5583" s="243">
        <v>12</v>
      </c>
      <c r="C5583" s="243" t="s">
        <v>874</v>
      </c>
      <c r="D5583" s="243" t="s">
        <v>1500</v>
      </c>
      <c r="E5583" s="243" t="s">
        <v>1142</v>
      </c>
      <c r="F5583" s="243">
        <v>5</v>
      </c>
      <c r="G5583" s="244"/>
      <c r="H5583" s="244"/>
      <c r="I5583" s="244"/>
      <c r="J5583" s="244"/>
      <c r="K5583" s="244">
        <v>0.57499999999999996</v>
      </c>
      <c r="L5583" s="244"/>
      <c r="M5583" s="244"/>
      <c r="N5583" s="244"/>
      <c r="O5583" s="244"/>
      <c r="P5583" s="244"/>
      <c r="Q5583" s="245" t="s">
        <v>1501</v>
      </c>
    </row>
    <row r="5584" spans="1:17" x14ac:dyDescent="0.25">
      <c r="A5584" s="243">
        <v>223</v>
      </c>
      <c r="B5584" s="243">
        <v>12</v>
      </c>
      <c r="C5584" s="243" t="s">
        <v>874</v>
      </c>
      <c r="D5584" s="243" t="s">
        <v>1502</v>
      </c>
      <c r="E5584" s="243" t="s">
        <v>1142</v>
      </c>
      <c r="F5584" s="243">
        <v>5</v>
      </c>
      <c r="G5584" s="244"/>
      <c r="H5584" s="244"/>
      <c r="I5584" s="244"/>
      <c r="J5584" s="244"/>
      <c r="K5584" s="244">
        <v>1.2310000000000001</v>
      </c>
      <c r="L5584" s="244"/>
      <c r="M5584" s="244"/>
      <c r="N5584" s="244"/>
      <c r="O5584" s="244"/>
      <c r="P5584" s="244"/>
      <c r="Q5584" s="245" t="s">
        <v>1503</v>
      </c>
    </row>
    <row r="5585" spans="1:17" ht="141.75" x14ac:dyDescent="0.25">
      <c r="A5585" s="243">
        <v>224</v>
      </c>
      <c r="B5585" s="243">
        <v>12</v>
      </c>
      <c r="C5585" s="243" t="s">
        <v>874</v>
      </c>
      <c r="D5585" s="243" t="s">
        <v>1504</v>
      </c>
      <c r="E5585" s="243" t="s">
        <v>1142</v>
      </c>
      <c r="F5585" s="243">
        <v>5</v>
      </c>
      <c r="G5585" s="244"/>
      <c r="H5585" s="244"/>
      <c r="I5585" s="244"/>
      <c r="J5585" s="244"/>
      <c r="K5585" s="244">
        <v>0.627</v>
      </c>
      <c r="L5585" s="244"/>
      <c r="M5585" s="244"/>
      <c r="N5585" s="244"/>
      <c r="O5585" s="244"/>
      <c r="P5585" s="244"/>
      <c r="Q5585" s="245" t="s">
        <v>1505</v>
      </c>
    </row>
    <row r="5586" spans="1:17" ht="189" x14ac:dyDescent="0.25">
      <c r="A5586" s="243">
        <v>225</v>
      </c>
      <c r="B5586" s="243">
        <v>12</v>
      </c>
      <c r="C5586" s="243" t="s">
        <v>834</v>
      </c>
      <c r="D5586" s="243" t="s">
        <v>1506</v>
      </c>
      <c r="E5586" s="243" t="s">
        <v>1114</v>
      </c>
      <c r="F5586" s="243">
        <v>10</v>
      </c>
      <c r="G5586" s="244"/>
      <c r="H5586" s="244"/>
      <c r="I5586" s="244"/>
      <c r="J5586" s="244">
        <v>0.27400000000000002</v>
      </c>
      <c r="K5586" s="244"/>
      <c r="L5586" s="244"/>
      <c r="M5586" s="244"/>
      <c r="N5586" s="244"/>
      <c r="O5586" s="244"/>
      <c r="P5586" s="244"/>
      <c r="Q5586" s="245" t="s">
        <v>1507</v>
      </c>
    </row>
    <row r="5587" spans="1:17" ht="47.25" x14ac:dyDescent="0.25">
      <c r="A5587" s="243">
        <v>226</v>
      </c>
      <c r="B5587" s="243">
        <v>12</v>
      </c>
      <c r="C5587" s="243" t="s">
        <v>859</v>
      </c>
      <c r="D5587" s="243" t="s">
        <v>1508</v>
      </c>
      <c r="E5587" s="243" t="s">
        <v>1509</v>
      </c>
      <c r="F5587" s="243">
        <v>60</v>
      </c>
      <c r="G5587" s="244"/>
      <c r="H5587" s="244"/>
      <c r="I5587" s="244"/>
      <c r="J5587" s="244"/>
      <c r="K5587" s="244"/>
      <c r="L5587" s="244"/>
      <c r="M5587" s="244"/>
      <c r="N5587" s="244"/>
      <c r="O5587" s="244">
        <v>0.06</v>
      </c>
      <c r="P5587" s="244"/>
      <c r="Q5587" s="245" t="s">
        <v>1510</v>
      </c>
    </row>
    <row r="5588" spans="1:17" x14ac:dyDescent="0.25">
      <c r="A5588" s="243">
        <v>227</v>
      </c>
      <c r="B5588" s="243">
        <v>12</v>
      </c>
      <c r="C5588" s="243" t="s">
        <v>859</v>
      </c>
      <c r="D5588" s="243" t="s">
        <v>1511</v>
      </c>
      <c r="E5588" s="243" t="s">
        <v>1509</v>
      </c>
      <c r="F5588" s="243">
        <v>60</v>
      </c>
      <c r="G5588" s="244"/>
      <c r="H5588" s="244"/>
      <c r="I5588" s="244"/>
      <c r="J5588" s="244"/>
      <c r="K5588" s="244"/>
      <c r="L5588" s="244"/>
      <c r="M5588" s="244"/>
      <c r="N5588" s="244"/>
      <c r="O5588" s="244">
        <v>1.9E-2</v>
      </c>
      <c r="P5588" s="244"/>
      <c r="Q5588" s="245" t="s">
        <v>1512</v>
      </c>
    </row>
    <row r="5589" spans="1:17" ht="63" x14ac:dyDescent="0.25">
      <c r="A5589" s="243">
        <v>228</v>
      </c>
      <c r="B5589" s="243">
        <v>12</v>
      </c>
      <c r="C5589" s="243" t="s">
        <v>859</v>
      </c>
      <c r="D5589" s="243" t="s">
        <v>1513</v>
      </c>
      <c r="E5589" s="243" t="s">
        <v>1509</v>
      </c>
      <c r="F5589" s="243">
        <v>60</v>
      </c>
      <c r="G5589" s="244"/>
      <c r="H5589" s="244"/>
      <c r="I5589" s="244"/>
      <c r="J5589" s="244"/>
      <c r="K5589" s="244"/>
      <c r="L5589" s="244"/>
      <c r="M5589" s="244"/>
      <c r="N5589" s="244"/>
      <c r="O5589" s="244">
        <v>0.14000000000000001</v>
      </c>
      <c r="P5589" s="244"/>
      <c r="Q5589" s="245" t="s">
        <v>1514</v>
      </c>
    </row>
    <row r="5590" spans="1:17" ht="110.25" x14ac:dyDescent="0.25">
      <c r="A5590" s="243">
        <v>229</v>
      </c>
      <c r="B5590" s="243">
        <v>12</v>
      </c>
      <c r="C5590" s="243" t="s">
        <v>859</v>
      </c>
      <c r="D5590" s="243" t="s">
        <v>1515</v>
      </c>
      <c r="E5590" s="243" t="s">
        <v>1509</v>
      </c>
      <c r="F5590" s="243">
        <v>60</v>
      </c>
      <c r="G5590" s="244"/>
      <c r="H5590" s="244"/>
      <c r="I5590" s="244"/>
      <c r="J5590" s="244"/>
      <c r="K5590" s="244"/>
      <c r="L5590" s="244"/>
      <c r="M5590" s="244"/>
      <c r="N5590" s="244"/>
      <c r="O5590" s="244">
        <v>0.28199999999999997</v>
      </c>
      <c r="P5590" s="244"/>
      <c r="Q5590" s="245" t="s">
        <v>1516</v>
      </c>
    </row>
    <row r="5591" spans="1:17" ht="47.25" x14ac:dyDescent="0.25">
      <c r="A5591" s="243">
        <v>230</v>
      </c>
      <c r="B5591" s="243">
        <v>12</v>
      </c>
      <c r="C5591" s="243" t="s">
        <v>859</v>
      </c>
      <c r="D5591" s="243" t="s">
        <v>1517</v>
      </c>
      <c r="E5591" s="243" t="s">
        <v>1509</v>
      </c>
      <c r="F5591" s="243">
        <v>60</v>
      </c>
      <c r="G5591" s="244"/>
      <c r="H5591" s="244"/>
      <c r="I5591" s="244"/>
      <c r="J5591" s="244"/>
      <c r="K5591" s="244"/>
      <c r="L5591" s="244"/>
      <c r="M5591" s="244"/>
      <c r="N5591" s="244"/>
      <c r="O5591" s="244">
        <v>6.2E-2</v>
      </c>
      <c r="P5591" s="244"/>
      <c r="Q5591" s="245" t="s">
        <v>1518</v>
      </c>
    </row>
    <row r="5592" spans="1:17" ht="157.5" x14ac:dyDescent="0.25">
      <c r="A5592" s="243">
        <v>231</v>
      </c>
      <c r="B5592" s="243">
        <v>12</v>
      </c>
      <c r="C5592" s="243" t="s">
        <v>859</v>
      </c>
      <c r="D5592" s="243" t="s">
        <v>1519</v>
      </c>
      <c r="E5592" s="243" t="s">
        <v>1509</v>
      </c>
      <c r="F5592" s="243">
        <v>60</v>
      </c>
      <c r="G5592" s="244"/>
      <c r="H5592" s="244"/>
      <c r="I5592" s="244"/>
      <c r="J5592" s="244"/>
      <c r="K5592" s="244"/>
      <c r="L5592" s="244"/>
      <c r="M5592" s="244"/>
      <c r="N5592" s="244"/>
      <c r="O5592" s="244">
        <v>0.41499999999999998</v>
      </c>
      <c r="P5592" s="244"/>
      <c r="Q5592" s="245" t="s">
        <v>1520</v>
      </c>
    </row>
    <row r="5593" spans="1:17" x14ac:dyDescent="0.25">
      <c r="A5593" s="243">
        <v>232</v>
      </c>
      <c r="B5593" s="243">
        <v>12</v>
      </c>
      <c r="C5593" s="243" t="s">
        <v>832</v>
      </c>
      <c r="D5593" s="243" t="s">
        <v>1521</v>
      </c>
      <c r="E5593" s="243" t="s">
        <v>1114</v>
      </c>
      <c r="F5593" s="243">
        <v>10</v>
      </c>
      <c r="G5593" s="244"/>
      <c r="H5593" s="244"/>
      <c r="I5593" s="244"/>
      <c r="J5593" s="244"/>
      <c r="K5593" s="244"/>
      <c r="L5593" s="244"/>
      <c r="M5593" s="244"/>
      <c r="N5593" s="244">
        <v>8.4000000000000005E-2</v>
      </c>
      <c r="O5593" s="244"/>
      <c r="P5593" s="244"/>
      <c r="Q5593" s="245" t="s">
        <v>1522</v>
      </c>
    </row>
    <row r="5594" spans="1:17" ht="78.75" x14ac:dyDescent="0.25">
      <c r="A5594" s="243">
        <v>233</v>
      </c>
      <c r="B5594" s="243">
        <v>12</v>
      </c>
      <c r="C5594" s="243" t="s">
        <v>832</v>
      </c>
      <c r="D5594" s="243" t="s">
        <v>1523</v>
      </c>
      <c r="E5594" s="243" t="s">
        <v>1114</v>
      </c>
      <c r="F5594" s="243">
        <v>10</v>
      </c>
      <c r="G5594" s="244"/>
      <c r="H5594" s="244"/>
      <c r="I5594" s="244"/>
      <c r="J5594" s="244"/>
      <c r="K5594" s="244"/>
      <c r="L5594" s="244"/>
      <c r="M5594" s="244"/>
      <c r="N5594" s="244">
        <v>0.17</v>
      </c>
      <c r="O5594" s="244"/>
      <c r="P5594" s="244"/>
      <c r="Q5594" s="245" t="s">
        <v>1524</v>
      </c>
    </row>
    <row r="5595" spans="1:17" ht="157.5" x14ac:dyDescent="0.25">
      <c r="A5595" s="243">
        <v>234</v>
      </c>
      <c r="B5595" s="243">
        <v>12</v>
      </c>
      <c r="C5595" s="243" t="s">
        <v>832</v>
      </c>
      <c r="D5595" s="243" t="s">
        <v>1525</v>
      </c>
      <c r="E5595" s="243" t="s">
        <v>1114</v>
      </c>
      <c r="F5595" s="243">
        <v>10</v>
      </c>
      <c r="G5595" s="244"/>
      <c r="H5595" s="244"/>
      <c r="I5595" s="244"/>
      <c r="J5595" s="244"/>
      <c r="K5595" s="244"/>
      <c r="L5595" s="244"/>
      <c r="M5595" s="244"/>
      <c r="N5595" s="244">
        <v>0.48299999999999998</v>
      </c>
      <c r="O5595" s="244"/>
      <c r="P5595" s="244"/>
      <c r="Q5595" s="245" t="s">
        <v>1526</v>
      </c>
    </row>
    <row r="5596" spans="1:17" x14ac:dyDescent="0.25">
      <c r="A5596" s="243">
        <v>235</v>
      </c>
      <c r="B5596" s="243">
        <v>12</v>
      </c>
      <c r="C5596" s="243" t="s">
        <v>832</v>
      </c>
      <c r="D5596" s="243" t="s">
        <v>1527</v>
      </c>
      <c r="E5596" s="243" t="s">
        <v>1114</v>
      </c>
      <c r="F5596" s="243">
        <v>10</v>
      </c>
      <c r="G5596" s="244"/>
      <c r="H5596" s="244"/>
      <c r="I5596" s="244"/>
      <c r="J5596" s="244"/>
      <c r="K5596" s="244"/>
      <c r="L5596" s="244"/>
      <c r="M5596" s="244"/>
      <c r="N5596" s="244">
        <v>2.1000000000000001E-2</v>
      </c>
      <c r="O5596" s="244"/>
      <c r="P5596" s="244"/>
      <c r="Q5596" s="245" t="s">
        <v>1528</v>
      </c>
    </row>
    <row r="5597" spans="1:17" x14ac:dyDescent="0.25">
      <c r="A5597" s="243">
        <v>236</v>
      </c>
      <c r="B5597" s="243">
        <v>12</v>
      </c>
      <c r="C5597" s="243" t="s">
        <v>832</v>
      </c>
      <c r="D5597" s="243" t="s">
        <v>1529</v>
      </c>
      <c r="E5597" s="243" t="s">
        <v>1114</v>
      </c>
      <c r="F5597" s="243">
        <v>10</v>
      </c>
      <c r="G5597" s="244"/>
      <c r="H5597" s="244"/>
      <c r="I5597" s="244"/>
      <c r="J5597" s="244"/>
      <c r="K5597" s="244"/>
      <c r="L5597" s="244"/>
      <c r="M5597" s="244"/>
      <c r="N5597" s="244">
        <v>0.40600000000000003</v>
      </c>
      <c r="O5597" s="244"/>
      <c r="P5597" s="244"/>
      <c r="Q5597" s="245" t="s">
        <v>1530</v>
      </c>
    </row>
    <row r="5598" spans="1:17" ht="315" x14ac:dyDescent="0.25">
      <c r="A5598" s="243">
        <v>237</v>
      </c>
      <c r="B5598" s="243">
        <v>12</v>
      </c>
      <c r="C5598" s="243" t="s">
        <v>832</v>
      </c>
      <c r="D5598" s="243" t="s">
        <v>1531</v>
      </c>
      <c r="E5598" s="243" t="s">
        <v>1114</v>
      </c>
      <c r="F5598" s="243">
        <v>10</v>
      </c>
      <c r="G5598" s="244"/>
      <c r="H5598" s="244"/>
      <c r="I5598" s="244"/>
      <c r="J5598" s="244"/>
      <c r="K5598" s="244"/>
      <c r="L5598" s="244"/>
      <c r="M5598" s="244"/>
      <c r="N5598" s="244">
        <v>1.1180000000000001</v>
      </c>
      <c r="O5598" s="244"/>
      <c r="P5598" s="244"/>
      <c r="Q5598" s="245" t="s">
        <v>1532</v>
      </c>
    </row>
    <row r="5599" spans="1:17" x14ac:dyDescent="0.25">
      <c r="A5599" s="243">
        <v>238</v>
      </c>
      <c r="B5599" s="243">
        <v>12</v>
      </c>
      <c r="C5599" s="243" t="s">
        <v>832</v>
      </c>
      <c r="D5599" s="243" t="s">
        <v>1533</v>
      </c>
      <c r="E5599" s="243" t="s">
        <v>1114</v>
      </c>
      <c r="F5599" s="243">
        <v>10</v>
      </c>
      <c r="G5599" s="244"/>
      <c r="H5599" s="244"/>
      <c r="I5599" s="244"/>
      <c r="J5599" s="244"/>
      <c r="K5599" s="244"/>
      <c r="L5599" s="244"/>
      <c r="M5599" s="244"/>
      <c r="N5599" s="244">
        <v>0.71499999999999997</v>
      </c>
      <c r="O5599" s="244"/>
      <c r="P5599" s="244"/>
      <c r="Q5599" s="245" t="s">
        <v>1534</v>
      </c>
    </row>
    <row r="5600" spans="1:17" x14ac:dyDescent="0.25">
      <c r="A5600" s="243">
        <v>239</v>
      </c>
      <c r="B5600" s="243">
        <v>12</v>
      </c>
      <c r="C5600" s="243" t="s">
        <v>866</v>
      </c>
      <c r="D5600" s="243" t="s">
        <v>1535</v>
      </c>
      <c r="E5600" s="243" t="s">
        <v>1174</v>
      </c>
      <c r="F5600" s="243">
        <v>60</v>
      </c>
      <c r="G5600" s="244"/>
      <c r="H5600" s="244"/>
      <c r="I5600" s="244"/>
      <c r="J5600" s="244"/>
      <c r="K5600" s="244">
        <v>0.26400000000000001</v>
      </c>
      <c r="L5600" s="244"/>
      <c r="M5600" s="244"/>
      <c r="N5600" s="244"/>
      <c r="O5600" s="244"/>
      <c r="P5600" s="244"/>
      <c r="Q5600" s="245" t="s">
        <v>1536</v>
      </c>
    </row>
    <row r="5601" spans="1:17" x14ac:dyDescent="0.25">
      <c r="A5601" s="243">
        <v>240</v>
      </c>
      <c r="B5601" s="243">
        <v>12</v>
      </c>
      <c r="C5601" s="243" t="s">
        <v>866</v>
      </c>
      <c r="D5601" s="243" t="s">
        <v>1537</v>
      </c>
      <c r="E5601" s="243" t="s">
        <v>1174</v>
      </c>
      <c r="F5601" s="243">
        <v>60</v>
      </c>
      <c r="G5601" s="244"/>
      <c r="H5601" s="244"/>
      <c r="I5601" s="244"/>
      <c r="J5601" s="244"/>
      <c r="K5601" s="244">
        <v>0.125</v>
      </c>
      <c r="L5601" s="244"/>
      <c r="M5601" s="244"/>
      <c r="N5601" s="244"/>
      <c r="O5601" s="244"/>
      <c r="P5601" s="244"/>
      <c r="Q5601" s="245" t="s">
        <v>1536</v>
      </c>
    </row>
    <row r="5602" spans="1:17" x14ac:dyDescent="0.25">
      <c r="A5602" s="243">
        <v>241</v>
      </c>
      <c r="B5602" s="243">
        <v>12</v>
      </c>
      <c r="C5602" s="243" t="s">
        <v>866</v>
      </c>
      <c r="D5602" s="243" t="s">
        <v>1538</v>
      </c>
      <c r="E5602" s="243" t="s">
        <v>1174</v>
      </c>
      <c r="F5602" s="243">
        <v>60</v>
      </c>
      <c r="G5602" s="244"/>
      <c r="H5602" s="244"/>
      <c r="I5602" s="244"/>
      <c r="J5602" s="244"/>
      <c r="K5602" s="244">
        <v>0</v>
      </c>
      <c r="L5602" s="244"/>
      <c r="M5602" s="244"/>
      <c r="N5602" s="244"/>
      <c r="O5602" s="244"/>
      <c r="P5602" s="244"/>
      <c r="Q5602" s="245" t="s">
        <v>1536</v>
      </c>
    </row>
    <row r="5603" spans="1:17" x14ac:dyDescent="0.25">
      <c r="A5603" s="243">
        <v>242</v>
      </c>
      <c r="B5603" s="243">
        <v>12</v>
      </c>
      <c r="C5603" s="243" t="s">
        <v>866</v>
      </c>
      <c r="D5603" s="243" t="s">
        <v>1539</v>
      </c>
      <c r="E5603" s="243" t="s">
        <v>1174</v>
      </c>
      <c r="F5603" s="243">
        <v>60</v>
      </c>
      <c r="G5603" s="244"/>
      <c r="H5603" s="244"/>
      <c r="I5603" s="244"/>
      <c r="J5603" s="244"/>
      <c r="K5603" s="244">
        <v>8.5000000000000006E-2</v>
      </c>
      <c r="L5603" s="244"/>
      <c r="M5603" s="244"/>
      <c r="N5603" s="244"/>
      <c r="O5603" s="244"/>
      <c r="P5603" s="244"/>
      <c r="Q5603" s="245" t="s">
        <v>1536</v>
      </c>
    </row>
    <row r="5604" spans="1:17" x14ac:dyDescent="0.25">
      <c r="A5604" s="243">
        <v>243</v>
      </c>
      <c r="B5604" s="243">
        <v>12</v>
      </c>
      <c r="C5604" s="243" t="s">
        <v>866</v>
      </c>
      <c r="D5604" s="243" t="s">
        <v>1540</v>
      </c>
      <c r="E5604" s="243" t="s">
        <v>1174</v>
      </c>
      <c r="F5604" s="243">
        <v>60</v>
      </c>
      <c r="G5604" s="244"/>
      <c r="H5604" s="244"/>
      <c r="I5604" s="244"/>
      <c r="J5604" s="244"/>
      <c r="K5604" s="244">
        <v>1.091</v>
      </c>
      <c r="L5604" s="244"/>
      <c r="M5604" s="244"/>
      <c r="N5604" s="244"/>
      <c r="O5604" s="244"/>
      <c r="P5604" s="244"/>
      <c r="Q5604" s="245" t="s">
        <v>1536</v>
      </c>
    </row>
    <row r="5605" spans="1:17" x14ac:dyDescent="0.25">
      <c r="A5605" s="243">
        <v>244</v>
      </c>
      <c r="B5605" s="243">
        <v>12</v>
      </c>
      <c r="C5605" s="243" t="s">
        <v>862</v>
      </c>
      <c r="D5605" s="243" t="s">
        <v>1541</v>
      </c>
      <c r="E5605" s="243" t="s">
        <v>1509</v>
      </c>
      <c r="F5605" s="243">
        <v>60</v>
      </c>
      <c r="G5605" s="244"/>
      <c r="H5605" s="244"/>
      <c r="I5605" s="244"/>
      <c r="J5605" s="244"/>
      <c r="K5605" s="244"/>
      <c r="L5605" s="244"/>
      <c r="M5605" s="244"/>
      <c r="N5605" s="244"/>
      <c r="O5605" s="244">
        <v>5.0000000000000001E-3</v>
      </c>
      <c r="P5605" s="244"/>
      <c r="Q5605" s="245" t="s">
        <v>1542</v>
      </c>
    </row>
    <row r="5606" spans="1:17" ht="47.25" x14ac:dyDescent="0.25">
      <c r="A5606" s="243">
        <v>245</v>
      </c>
      <c r="B5606" s="243">
        <v>12</v>
      </c>
      <c r="C5606" s="243" t="s">
        <v>862</v>
      </c>
      <c r="D5606" s="243" t="s">
        <v>1543</v>
      </c>
      <c r="E5606" s="243" t="s">
        <v>1509</v>
      </c>
      <c r="F5606" s="243">
        <v>60</v>
      </c>
      <c r="G5606" s="244"/>
      <c r="H5606" s="244"/>
      <c r="I5606" s="244"/>
      <c r="J5606" s="244"/>
      <c r="K5606" s="244"/>
      <c r="L5606" s="244"/>
      <c r="M5606" s="244"/>
      <c r="N5606" s="244"/>
      <c r="O5606" s="244">
        <v>8.0000000000000002E-3</v>
      </c>
      <c r="P5606" s="244"/>
      <c r="Q5606" s="245" t="s">
        <v>1544</v>
      </c>
    </row>
    <row r="5607" spans="1:17" ht="63" x14ac:dyDescent="0.25">
      <c r="A5607" s="243">
        <v>246</v>
      </c>
      <c r="B5607" s="243">
        <v>12</v>
      </c>
      <c r="C5607" s="243" t="s">
        <v>862</v>
      </c>
      <c r="D5607" s="243" t="s">
        <v>1545</v>
      </c>
      <c r="E5607" s="243" t="s">
        <v>1509</v>
      </c>
      <c r="F5607" s="243">
        <v>60</v>
      </c>
      <c r="G5607" s="244"/>
      <c r="H5607" s="244"/>
      <c r="I5607" s="244"/>
      <c r="J5607" s="244"/>
      <c r="K5607" s="244"/>
      <c r="L5607" s="244"/>
      <c r="M5607" s="244"/>
      <c r="N5607" s="244"/>
      <c r="O5607" s="244">
        <v>1E-3</v>
      </c>
      <c r="P5607" s="244"/>
      <c r="Q5607" s="245" t="s">
        <v>1546</v>
      </c>
    </row>
    <row r="5608" spans="1:17" x14ac:dyDescent="0.25">
      <c r="A5608" s="243">
        <v>247</v>
      </c>
      <c r="B5608" s="243">
        <v>12</v>
      </c>
      <c r="C5608" s="243" t="s">
        <v>862</v>
      </c>
      <c r="D5608" s="243" t="s">
        <v>1547</v>
      </c>
      <c r="E5608" s="243" t="s">
        <v>1509</v>
      </c>
      <c r="F5608" s="243">
        <v>60</v>
      </c>
      <c r="G5608" s="244"/>
      <c r="H5608" s="244"/>
      <c r="I5608" s="244"/>
      <c r="J5608" s="244"/>
      <c r="K5608" s="244"/>
      <c r="L5608" s="244"/>
      <c r="M5608" s="244"/>
      <c r="N5608" s="244"/>
      <c r="O5608" s="244">
        <v>3.0000000000000001E-3</v>
      </c>
      <c r="P5608" s="244"/>
      <c r="Q5608" s="245" t="s">
        <v>1151</v>
      </c>
    </row>
    <row r="5609" spans="1:17" ht="63" x14ac:dyDescent="0.25">
      <c r="A5609" s="243">
        <v>248</v>
      </c>
      <c r="B5609" s="243">
        <v>12</v>
      </c>
      <c r="C5609" s="243" t="s">
        <v>320</v>
      </c>
      <c r="D5609" s="243" t="s">
        <v>1548</v>
      </c>
      <c r="E5609" s="243" t="s">
        <v>1509</v>
      </c>
      <c r="F5609" s="243">
        <v>60</v>
      </c>
      <c r="G5609" s="244"/>
      <c r="H5609" s="244"/>
      <c r="I5609" s="244"/>
      <c r="J5609" s="244">
        <v>0.35599999999999998</v>
      </c>
      <c r="K5609" s="244"/>
      <c r="L5609" s="244"/>
      <c r="M5609" s="244"/>
      <c r="N5609" s="244"/>
      <c r="O5609" s="244"/>
      <c r="P5609" s="244"/>
      <c r="Q5609" s="245" t="s">
        <v>1549</v>
      </c>
    </row>
    <row r="5610" spans="1:17" ht="63" x14ac:dyDescent="0.25">
      <c r="A5610" s="243">
        <v>249</v>
      </c>
      <c r="B5610" s="243">
        <v>12</v>
      </c>
      <c r="C5610" s="243" t="s">
        <v>320</v>
      </c>
      <c r="D5610" s="243" t="s">
        <v>1550</v>
      </c>
      <c r="E5610" s="243" t="s">
        <v>1509</v>
      </c>
      <c r="F5610" s="243">
        <v>60</v>
      </c>
      <c r="G5610" s="244"/>
      <c r="H5610" s="244"/>
      <c r="I5610" s="244"/>
      <c r="J5610" s="244">
        <v>7.1999999999999995E-2</v>
      </c>
      <c r="K5610" s="244"/>
      <c r="L5610" s="244"/>
      <c r="M5610" s="244"/>
      <c r="N5610" s="244"/>
      <c r="O5610" s="244"/>
      <c r="P5610" s="244"/>
      <c r="Q5610" s="245" t="s">
        <v>1551</v>
      </c>
    </row>
    <row r="5611" spans="1:17" ht="31.5" x14ac:dyDescent="0.25">
      <c r="A5611" s="243">
        <v>250</v>
      </c>
      <c r="B5611" s="243">
        <v>12</v>
      </c>
      <c r="C5611" s="243" t="s">
        <v>320</v>
      </c>
      <c r="D5611" s="243" t="s">
        <v>1552</v>
      </c>
      <c r="E5611" s="243" t="s">
        <v>1509</v>
      </c>
      <c r="F5611" s="243">
        <v>60</v>
      </c>
      <c r="G5611" s="244"/>
      <c r="H5611" s="244"/>
      <c r="I5611" s="244"/>
      <c r="J5611" s="244">
        <v>4.7E-2</v>
      </c>
      <c r="K5611" s="244"/>
      <c r="L5611" s="244"/>
      <c r="M5611" s="244"/>
      <c r="N5611" s="244"/>
      <c r="O5611" s="244"/>
      <c r="P5611" s="244"/>
      <c r="Q5611" s="245" t="s">
        <v>1553</v>
      </c>
    </row>
    <row r="5612" spans="1:17" x14ac:dyDescent="0.25">
      <c r="A5612" s="243">
        <v>251</v>
      </c>
      <c r="B5612" s="243">
        <v>12</v>
      </c>
      <c r="C5612" s="243" t="s">
        <v>14</v>
      </c>
      <c r="D5612" s="243" t="s">
        <v>1554</v>
      </c>
      <c r="E5612" s="243" t="s">
        <v>1114</v>
      </c>
      <c r="F5612" s="243">
        <v>5</v>
      </c>
      <c r="G5612" s="244"/>
      <c r="H5612" s="244">
        <v>0.34100000000000003</v>
      </c>
      <c r="I5612" s="244"/>
      <c r="J5612" s="244"/>
      <c r="K5612" s="244"/>
      <c r="L5612" s="244"/>
      <c r="M5612" s="244"/>
      <c r="N5612" s="244"/>
      <c r="O5612" s="244"/>
      <c r="P5612" s="244"/>
      <c r="Q5612" s="245" t="s">
        <v>1536</v>
      </c>
    </row>
    <row r="5613" spans="1:17" ht="63" x14ac:dyDescent="0.25">
      <c r="A5613" s="243">
        <v>252</v>
      </c>
      <c r="B5613" s="243">
        <v>12</v>
      </c>
      <c r="C5613" s="243" t="s">
        <v>14</v>
      </c>
      <c r="D5613" s="243" t="s">
        <v>1555</v>
      </c>
      <c r="E5613" s="243" t="s">
        <v>1114</v>
      </c>
      <c r="F5613" s="243">
        <v>5</v>
      </c>
      <c r="G5613" s="244"/>
      <c r="H5613" s="244">
        <v>0.16700000000000001</v>
      </c>
      <c r="I5613" s="244"/>
      <c r="J5613" s="244"/>
      <c r="K5613" s="244"/>
      <c r="L5613" s="244"/>
      <c r="M5613" s="244"/>
      <c r="N5613" s="244"/>
      <c r="O5613" s="244"/>
      <c r="P5613" s="244"/>
      <c r="Q5613" s="245" t="s">
        <v>1556</v>
      </c>
    </row>
    <row r="5614" spans="1:17" x14ac:dyDescent="0.25">
      <c r="A5614" s="243">
        <v>253</v>
      </c>
      <c r="B5614" s="243">
        <v>12</v>
      </c>
      <c r="C5614" s="243" t="s">
        <v>14</v>
      </c>
      <c r="D5614" s="243" t="s">
        <v>1557</v>
      </c>
      <c r="E5614" s="243" t="s">
        <v>1114</v>
      </c>
      <c r="F5614" s="243">
        <v>5</v>
      </c>
      <c r="G5614" s="244"/>
      <c r="H5614" s="244">
        <v>2.5000000000000001E-2</v>
      </c>
      <c r="I5614" s="244"/>
      <c r="J5614" s="244"/>
      <c r="K5614" s="244"/>
      <c r="L5614" s="244"/>
      <c r="M5614" s="244"/>
      <c r="N5614" s="244"/>
      <c r="O5614" s="244"/>
      <c r="P5614" s="244"/>
      <c r="Q5614" s="245" t="s">
        <v>1558</v>
      </c>
    </row>
    <row r="5615" spans="1:17" x14ac:dyDescent="0.25">
      <c r="A5615" s="243">
        <v>254</v>
      </c>
      <c r="B5615" s="243">
        <v>12</v>
      </c>
      <c r="C5615" s="243" t="s">
        <v>14</v>
      </c>
      <c r="D5615" s="243" t="s">
        <v>1559</v>
      </c>
      <c r="E5615" s="243" t="s">
        <v>1114</v>
      </c>
      <c r="F5615" s="243">
        <v>5</v>
      </c>
      <c r="G5615" s="244"/>
      <c r="H5615" s="244">
        <v>3.4000000000000002E-2</v>
      </c>
      <c r="I5615" s="244"/>
      <c r="J5615" s="244"/>
      <c r="K5615" s="244"/>
      <c r="L5615" s="244"/>
      <c r="M5615" s="244"/>
      <c r="N5615" s="244"/>
      <c r="O5615" s="244"/>
      <c r="P5615" s="244"/>
      <c r="Q5615" s="245" t="s">
        <v>1536</v>
      </c>
    </row>
    <row r="5616" spans="1:17" x14ac:dyDescent="0.25">
      <c r="A5616" s="243">
        <v>255</v>
      </c>
      <c r="B5616" s="243">
        <v>12</v>
      </c>
      <c r="C5616" s="243" t="s">
        <v>14</v>
      </c>
      <c r="D5616" s="243" t="s">
        <v>1560</v>
      </c>
      <c r="E5616" s="243" t="s">
        <v>1114</v>
      </c>
      <c r="F5616" s="243">
        <v>5</v>
      </c>
      <c r="G5616" s="244"/>
      <c r="H5616" s="244">
        <v>1.2949999999999999</v>
      </c>
      <c r="I5616" s="244"/>
      <c r="J5616" s="244"/>
      <c r="K5616" s="244"/>
      <c r="L5616" s="244"/>
      <c r="M5616" s="244"/>
      <c r="N5616" s="244"/>
      <c r="O5616" s="244"/>
      <c r="P5616" s="244"/>
      <c r="Q5616" s="245" t="s">
        <v>1561</v>
      </c>
    </row>
    <row r="5617" spans="1:17" x14ac:dyDescent="0.25">
      <c r="A5617" s="243">
        <v>256</v>
      </c>
      <c r="B5617" s="243">
        <v>12</v>
      </c>
      <c r="C5617" s="243" t="s">
        <v>14</v>
      </c>
      <c r="D5617" s="243" t="s">
        <v>1562</v>
      </c>
      <c r="E5617" s="243" t="s">
        <v>1114</v>
      </c>
      <c r="F5617" s="243">
        <v>5</v>
      </c>
      <c r="G5617" s="244"/>
      <c r="H5617" s="244">
        <v>0.63300000000000001</v>
      </c>
      <c r="I5617" s="244"/>
      <c r="J5617" s="244"/>
      <c r="K5617" s="244"/>
      <c r="L5617" s="244"/>
      <c r="M5617" s="244"/>
      <c r="N5617" s="244"/>
      <c r="O5617" s="244"/>
      <c r="P5617" s="244"/>
      <c r="Q5617" s="245" t="s">
        <v>1536</v>
      </c>
    </row>
    <row r="5618" spans="1:17" x14ac:dyDescent="0.25">
      <c r="A5618" s="243">
        <v>257</v>
      </c>
      <c r="B5618" s="243">
        <v>12</v>
      </c>
      <c r="C5618" s="243" t="s">
        <v>352</v>
      </c>
      <c r="D5618" s="243" t="s">
        <v>1563</v>
      </c>
      <c r="E5618" s="243" t="s">
        <v>1174</v>
      </c>
      <c r="F5618" s="243">
        <v>25</v>
      </c>
      <c r="G5618" s="244"/>
      <c r="H5618" s="244"/>
      <c r="I5618" s="244"/>
      <c r="J5618" s="244"/>
      <c r="K5618" s="244"/>
      <c r="L5618" s="244"/>
      <c r="M5618" s="244">
        <v>5.8999999999999997E-2</v>
      </c>
      <c r="N5618" s="244"/>
      <c r="O5618" s="244"/>
      <c r="P5618" s="244"/>
      <c r="Q5618" s="245" t="s">
        <v>1564</v>
      </c>
    </row>
    <row r="5619" spans="1:17" ht="47.25" x14ac:dyDescent="0.25">
      <c r="A5619" s="243">
        <v>258</v>
      </c>
      <c r="B5619" s="243">
        <v>12</v>
      </c>
      <c r="C5619" s="243" t="s">
        <v>352</v>
      </c>
      <c r="D5619" s="243" t="s">
        <v>1565</v>
      </c>
      <c r="E5619" s="243" t="s">
        <v>1174</v>
      </c>
      <c r="F5619" s="243">
        <v>25</v>
      </c>
      <c r="G5619" s="244"/>
      <c r="H5619" s="244"/>
      <c r="I5619" s="244"/>
      <c r="J5619" s="244"/>
      <c r="K5619" s="244"/>
      <c r="L5619" s="244"/>
      <c r="M5619" s="244">
        <v>0</v>
      </c>
      <c r="N5619" s="244"/>
      <c r="O5619" s="244"/>
      <c r="P5619" s="244"/>
      <c r="Q5619" s="245" t="s">
        <v>1566</v>
      </c>
    </row>
    <row r="5620" spans="1:17" ht="47.25" x14ac:dyDescent="0.25">
      <c r="A5620" s="243">
        <v>259</v>
      </c>
      <c r="B5620" s="243">
        <v>12</v>
      </c>
      <c r="C5620" s="243" t="s">
        <v>352</v>
      </c>
      <c r="D5620" s="243" t="s">
        <v>1567</v>
      </c>
      <c r="E5620" s="243" t="s">
        <v>1174</v>
      </c>
      <c r="F5620" s="243">
        <v>25</v>
      </c>
      <c r="G5620" s="244"/>
      <c r="H5620" s="244"/>
      <c r="I5620" s="244"/>
      <c r="J5620" s="244"/>
      <c r="K5620" s="244"/>
      <c r="L5620" s="244"/>
      <c r="M5620" s="244">
        <v>0.1</v>
      </c>
      <c r="N5620" s="244"/>
      <c r="O5620" s="244"/>
      <c r="P5620" s="244"/>
      <c r="Q5620" s="245" t="s">
        <v>1568</v>
      </c>
    </row>
    <row r="5621" spans="1:17" x14ac:dyDescent="0.25">
      <c r="A5621" s="243">
        <v>260</v>
      </c>
      <c r="B5621" s="243">
        <v>12</v>
      </c>
      <c r="C5621" s="243" t="s">
        <v>352</v>
      </c>
      <c r="D5621" s="243" t="s">
        <v>1569</v>
      </c>
      <c r="E5621" s="243" t="s">
        <v>1174</v>
      </c>
      <c r="F5621" s="243">
        <v>25</v>
      </c>
      <c r="G5621" s="244"/>
      <c r="H5621" s="244"/>
      <c r="I5621" s="244"/>
      <c r="J5621" s="244"/>
      <c r="K5621" s="244"/>
      <c r="L5621" s="244"/>
      <c r="M5621" s="244">
        <v>2.4E-2</v>
      </c>
      <c r="N5621" s="244"/>
      <c r="O5621" s="244"/>
      <c r="P5621" s="244"/>
      <c r="Q5621" s="245" t="s">
        <v>1570</v>
      </c>
    </row>
    <row r="5622" spans="1:17" ht="78.75" x14ac:dyDescent="0.25">
      <c r="A5622" s="243">
        <v>261</v>
      </c>
      <c r="B5622" s="243">
        <v>12</v>
      </c>
      <c r="C5622" s="243" t="s">
        <v>352</v>
      </c>
      <c r="D5622" s="243" t="s">
        <v>1571</v>
      </c>
      <c r="E5622" s="243" t="s">
        <v>1174</v>
      </c>
      <c r="F5622" s="243">
        <v>25</v>
      </c>
      <c r="G5622" s="244"/>
      <c r="H5622" s="244"/>
      <c r="I5622" s="244"/>
      <c r="J5622" s="244"/>
      <c r="K5622" s="244"/>
      <c r="L5622" s="244"/>
      <c r="M5622" s="244">
        <v>0.33300000000000002</v>
      </c>
      <c r="N5622" s="244"/>
      <c r="O5622" s="244"/>
      <c r="P5622" s="244"/>
      <c r="Q5622" s="245" t="s">
        <v>1572</v>
      </c>
    </row>
    <row r="5623" spans="1:17" ht="141.75" x14ac:dyDescent="0.25">
      <c r="A5623" s="243">
        <v>262</v>
      </c>
      <c r="B5623" s="243">
        <v>12</v>
      </c>
      <c r="C5623" s="243" t="s">
        <v>352</v>
      </c>
      <c r="D5623" s="243" t="s">
        <v>1573</v>
      </c>
      <c r="E5623" s="243" t="s">
        <v>1174</v>
      </c>
      <c r="F5623" s="243">
        <v>25</v>
      </c>
      <c r="G5623" s="244"/>
      <c r="H5623" s="244"/>
      <c r="I5623" s="244"/>
      <c r="J5623" s="244"/>
      <c r="K5623" s="244"/>
      <c r="L5623" s="244"/>
      <c r="M5623" s="244">
        <v>0.83499999999999996</v>
      </c>
      <c r="N5623" s="244"/>
      <c r="O5623" s="244"/>
      <c r="P5623" s="244"/>
      <c r="Q5623" s="245" t="s">
        <v>1574</v>
      </c>
    </row>
    <row r="5624" spans="1:17" ht="78.75" x14ac:dyDescent="0.25">
      <c r="A5624" s="243">
        <v>263</v>
      </c>
      <c r="B5624" s="243">
        <v>12</v>
      </c>
      <c r="C5624" s="243" t="s">
        <v>352</v>
      </c>
      <c r="D5624" s="243" t="s">
        <v>1575</v>
      </c>
      <c r="E5624" s="243" t="s">
        <v>1174</v>
      </c>
      <c r="F5624" s="243">
        <v>25</v>
      </c>
      <c r="G5624" s="244"/>
      <c r="H5624" s="244"/>
      <c r="I5624" s="244"/>
      <c r="J5624" s="244"/>
      <c r="K5624" s="244"/>
      <c r="L5624" s="244"/>
      <c r="M5624" s="244">
        <v>0.378</v>
      </c>
      <c r="N5624" s="244"/>
      <c r="O5624" s="244"/>
      <c r="P5624" s="244"/>
      <c r="Q5624" s="245" t="s">
        <v>1576</v>
      </c>
    </row>
    <row r="5625" spans="1:17" ht="141.75" x14ac:dyDescent="0.25">
      <c r="A5625" s="243">
        <v>264</v>
      </c>
      <c r="B5625" s="243">
        <v>12</v>
      </c>
      <c r="C5625" s="243" t="s">
        <v>352</v>
      </c>
      <c r="D5625" s="243" t="s">
        <v>1577</v>
      </c>
      <c r="E5625" s="243" t="s">
        <v>1174</v>
      </c>
      <c r="F5625" s="243">
        <v>25</v>
      </c>
      <c r="G5625" s="244"/>
      <c r="H5625" s="244"/>
      <c r="I5625" s="244"/>
      <c r="J5625" s="244"/>
      <c r="K5625" s="244"/>
      <c r="L5625" s="244"/>
      <c r="M5625" s="244">
        <v>0.38800000000000001</v>
      </c>
      <c r="N5625" s="244"/>
      <c r="O5625" s="244"/>
      <c r="P5625" s="244"/>
      <c r="Q5625" s="245" t="s">
        <v>1578</v>
      </c>
    </row>
    <row r="5626" spans="1:17" ht="236.25" x14ac:dyDescent="0.25">
      <c r="A5626" s="243">
        <v>265</v>
      </c>
      <c r="B5626" s="243">
        <v>12</v>
      </c>
      <c r="C5626" s="243" t="s">
        <v>352</v>
      </c>
      <c r="D5626" s="243" t="s">
        <v>1579</v>
      </c>
      <c r="E5626" s="243" t="s">
        <v>1174</v>
      </c>
      <c r="F5626" s="243">
        <v>25</v>
      </c>
      <c r="G5626" s="244"/>
      <c r="H5626" s="244"/>
      <c r="I5626" s="244"/>
      <c r="J5626" s="244"/>
      <c r="K5626" s="244"/>
      <c r="L5626" s="244"/>
      <c r="M5626" s="244">
        <v>0.80200000000000005</v>
      </c>
      <c r="N5626" s="244"/>
      <c r="O5626" s="244"/>
      <c r="P5626" s="244"/>
      <c r="Q5626" s="245" t="s">
        <v>1580</v>
      </c>
    </row>
    <row r="5627" spans="1:17" ht="220.5" x14ac:dyDescent="0.25">
      <c r="A5627" s="243">
        <v>266</v>
      </c>
      <c r="B5627" s="243">
        <v>12</v>
      </c>
      <c r="C5627" s="243" t="s">
        <v>352</v>
      </c>
      <c r="D5627" s="243" t="s">
        <v>1581</v>
      </c>
      <c r="E5627" s="243" t="s">
        <v>1174</v>
      </c>
      <c r="F5627" s="243">
        <v>25</v>
      </c>
      <c r="G5627" s="244"/>
      <c r="H5627" s="244"/>
      <c r="I5627" s="244"/>
      <c r="J5627" s="244"/>
      <c r="K5627" s="244"/>
      <c r="L5627" s="244"/>
      <c r="M5627" s="244">
        <v>0.59099999999999997</v>
      </c>
      <c r="N5627" s="244"/>
      <c r="O5627" s="244"/>
      <c r="P5627" s="244"/>
      <c r="Q5627" s="245" t="s">
        <v>1582</v>
      </c>
    </row>
    <row r="5628" spans="1:17" x14ac:dyDescent="0.25">
      <c r="A5628" s="243">
        <v>267</v>
      </c>
      <c r="B5628" s="243">
        <v>12</v>
      </c>
      <c r="C5628" s="243" t="s">
        <v>1583</v>
      </c>
      <c r="D5628" s="243" t="s">
        <v>1584</v>
      </c>
      <c r="E5628" s="243" t="s">
        <v>1114</v>
      </c>
      <c r="F5628" s="243">
        <v>5</v>
      </c>
      <c r="G5628" s="244"/>
      <c r="H5628" s="244"/>
      <c r="I5628" s="244"/>
      <c r="J5628" s="244"/>
      <c r="K5628" s="244"/>
      <c r="L5628" s="244">
        <v>0.26119999999999999</v>
      </c>
      <c r="M5628" s="244"/>
      <c r="N5628" s="244"/>
      <c r="O5628" s="244"/>
      <c r="P5628" s="244"/>
      <c r="Q5628" s="245" t="s">
        <v>1151</v>
      </c>
    </row>
    <row r="5629" spans="1:17" ht="31.5" x14ac:dyDescent="0.25">
      <c r="A5629" s="243">
        <v>268</v>
      </c>
      <c r="B5629" s="243">
        <v>12</v>
      </c>
      <c r="C5629" s="243" t="s">
        <v>1583</v>
      </c>
      <c r="D5629" s="243" t="s">
        <v>1585</v>
      </c>
      <c r="E5629" s="243" t="s">
        <v>1114</v>
      </c>
      <c r="F5629" s="243">
        <v>5</v>
      </c>
      <c r="G5629" s="244"/>
      <c r="H5629" s="244"/>
      <c r="I5629" s="244"/>
      <c r="J5629" s="244"/>
      <c r="K5629" s="244"/>
      <c r="L5629" s="244">
        <v>0.43730000000000002</v>
      </c>
      <c r="M5629" s="244"/>
      <c r="N5629" s="244"/>
      <c r="O5629" s="244"/>
      <c r="P5629" s="244"/>
      <c r="Q5629" s="245" t="s">
        <v>1586</v>
      </c>
    </row>
    <row r="5630" spans="1:17" ht="63" x14ac:dyDescent="0.25">
      <c r="A5630" s="243">
        <v>269</v>
      </c>
      <c r="B5630" s="243">
        <v>12</v>
      </c>
      <c r="C5630" s="243" t="s">
        <v>352</v>
      </c>
      <c r="D5630" s="243" t="s">
        <v>1587</v>
      </c>
      <c r="E5630" s="243" t="s">
        <v>1114</v>
      </c>
      <c r="F5630" s="243">
        <v>5</v>
      </c>
      <c r="G5630" s="244"/>
      <c r="H5630" s="244"/>
      <c r="I5630" s="244">
        <v>0.1221</v>
      </c>
      <c r="J5630" s="244"/>
      <c r="K5630" s="244"/>
      <c r="L5630" s="244"/>
      <c r="M5630" s="244"/>
      <c r="N5630" s="244"/>
      <c r="O5630" s="244"/>
      <c r="P5630" s="244"/>
      <c r="Q5630" s="245" t="s">
        <v>1588</v>
      </c>
    </row>
    <row r="5631" spans="1:17" ht="299.25" x14ac:dyDescent="0.25">
      <c r="A5631" s="243">
        <v>270</v>
      </c>
      <c r="B5631" s="243">
        <v>12</v>
      </c>
      <c r="C5631" s="243" t="s">
        <v>352</v>
      </c>
      <c r="D5631" s="243" t="s">
        <v>1589</v>
      </c>
      <c r="E5631" s="243" t="s">
        <v>1114</v>
      </c>
      <c r="F5631" s="243">
        <v>5</v>
      </c>
      <c r="G5631" s="244"/>
      <c r="H5631" s="244"/>
      <c r="I5631" s="244">
        <v>0.98009999999999997</v>
      </c>
      <c r="J5631" s="244"/>
      <c r="K5631" s="244"/>
      <c r="L5631" s="244"/>
      <c r="M5631" s="244"/>
      <c r="N5631" s="244"/>
      <c r="O5631" s="244"/>
      <c r="P5631" s="244"/>
      <c r="Q5631" s="245" t="s">
        <v>1590</v>
      </c>
    </row>
    <row r="5632" spans="1:17" ht="126" x14ac:dyDescent="0.25">
      <c r="A5632" s="243">
        <v>271</v>
      </c>
      <c r="B5632" s="243">
        <v>12</v>
      </c>
      <c r="C5632" s="243" t="s">
        <v>352</v>
      </c>
      <c r="D5632" s="243" t="s">
        <v>1591</v>
      </c>
      <c r="E5632" s="243" t="s">
        <v>1114</v>
      </c>
      <c r="F5632" s="243">
        <v>15</v>
      </c>
      <c r="G5632" s="244"/>
      <c r="H5632" s="244"/>
      <c r="I5632" s="244"/>
      <c r="J5632" s="244">
        <v>1.47</v>
      </c>
      <c r="K5632" s="244"/>
      <c r="L5632" s="244"/>
      <c r="M5632" s="244"/>
      <c r="N5632" s="244"/>
      <c r="O5632" s="244"/>
      <c r="P5632" s="244"/>
      <c r="Q5632" s="245" t="s">
        <v>1592</v>
      </c>
    </row>
    <row r="5633" spans="1:17" x14ac:dyDescent="0.25">
      <c r="A5633" s="243">
        <v>272</v>
      </c>
      <c r="B5633" s="243">
        <v>12</v>
      </c>
      <c r="C5633" s="243" t="s">
        <v>1593</v>
      </c>
      <c r="D5633" s="243" t="s">
        <v>1594</v>
      </c>
      <c r="E5633" s="243" t="s">
        <v>1114</v>
      </c>
      <c r="F5633" s="243">
        <v>5</v>
      </c>
      <c r="G5633" s="244"/>
      <c r="H5633" s="244"/>
      <c r="I5633" s="244">
        <v>1.2960000000000001E-2</v>
      </c>
      <c r="J5633" s="244"/>
      <c r="K5633" s="244"/>
      <c r="L5633" s="244"/>
      <c r="M5633" s="244"/>
      <c r="N5633" s="244"/>
      <c r="O5633" s="244"/>
      <c r="P5633" s="244"/>
      <c r="Q5633" s="245" t="s">
        <v>1595</v>
      </c>
    </row>
    <row r="5634" spans="1:17" ht="31.5" x14ac:dyDescent="0.25">
      <c r="A5634" s="243">
        <v>273</v>
      </c>
      <c r="B5634" s="243">
        <v>12</v>
      </c>
      <c r="C5634" s="243" t="s">
        <v>1593</v>
      </c>
      <c r="D5634" s="243" t="s">
        <v>1596</v>
      </c>
      <c r="E5634" s="243" t="s">
        <v>1114</v>
      </c>
      <c r="F5634" s="243">
        <v>5</v>
      </c>
      <c r="G5634" s="244"/>
      <c r="H5634" s="244"/>
      <c r="I5634" s="244">
        <v>0</v>
      </c>
      <c r="J5634" s="244"/>
      <c r="K5634" s="244"/>
      <c r="L5634" s="244"/>
      <c r="M5634" s="244"/>
      <c r="N5634" s="244"/>
      <c r="O5634" s="244"/>
      <c r="P5634" s="244"/>
      <c r="Q5634" s="245" t="s">
        <v>1597</v>
      </c>
    </row>
    <row r="5635" spans="1:17" ht="31.5" x14ac:dyDescent="0.25">
      <c r="A5635" s="243">
        <v>274</v>
      </c>
      <c r="B5635" s="243">
        <v>12</v>
      </c>
      <c r="C5635" s="243" t="s">
        <v>1593</v>
      </c>
      <c r="D5635" s="243" t="s">
        <v>1598</v>
      </c>
      <c r="E5635" s="243" t="s">
        <v>1114</v>
      </c>
      <c r="F5635" s="243">
        <v>5</v>
      </c>
      <c r="G5635" s="244"/>
      <c r="H5635" s="244"/>
      <c r="I5635" s="244">
        <v>0.21815999999999999</v>
      </c>
      <c r="J5635" s="244"/>
      <c r="K5635" s="244"/>
      <c r="L5635" s="244"/>
      <c r="M5635" s="244"/>
      <c r="N5635" s="244"/>
      <c r="O5635" s="244"/>
      <c r="P5635" s="244"/>
      <c r="Q5635" s="245" t="s">
        <v>1597</v>
      </c>
    </row>
    <row r="5636" spans="1:17" x14ac:dyDescent="0.25">
      <c r="A5636" s="243">
        <v>275</v>
      </c>
      <c r="B5636" s="243">
        <v>12</v>
      </c>
      <c r="C5636" s="243" t="s">
        <v>1593</v>
      </c>
      <c r="D5636" s="243" t="s">
        <v>1599</v>
      </c>
      <c r="E5636" s="243" t="s">
        <v>1114</v>
      </c>
      <c r="F5636" s="243">
        <v>5</v>
      </c>
      <c r="G5636" s="244"/>
      <c r="H5636" s="244"/>
      <c r="I5636" s="244"/>
      <c r="J5636" s="244"/>
      <c r="K5636" s="244">
        <v>3.0329999999999999E-2</v>
      </c>
      <c r="L5636" s="244"/>
      <c r="M5636" s="244"/>
      <c r="N5636" s="244"/>
      <c r="O5636" s="244"/>
      <c r="P5636" s="244"/>
      <c r="Q5636" s="245" t="s">
        <v>1600</v>
      </c>
    </row>
    <row r="5637" spans="1:17" x14ac:dyDescent="0.25">
      <c r="A5637" s="243">
        <v>276</v>
      </c>
      <c r="B5637" s="243">
        <v>12</v>
      </c>
      <c r="C5637" s="243" t="s">
        <v>1593</v>
      </c>
      <c r="D5637" s="243" t="s">
        <v>1601</v>
      </c>
      <c r="E5637" s="243" t="s">
        <v>1114</v>
      </c>
      <c r="F5637" s="243">
        <v>5</v>
      </c>
      <c r="G5637" s="244"/>
      <c r="H5637" s="244"/>
      <c r="I5637" s="244">
        <v>3.0600000000000002E-2</v>
      </c>
      <c r="J5637" s="244"/>
      <c r="K5637" s="244"/>
      <c r="L5637" s="244"/>
      <c r="M5637" s="244"/>
      <c r="N5637" s="244"/>
      <c r="O5637" s="244"/>
      <c r="P5637" s="244"/>
      <c r="Q5637" s="245" t="s">
        <v>1595</v>
      </c>
    </row>
    <row r="5638" spans="1:17" x14ac:dyDescent="0.25">
      <c r="A5638" s="243">
        <v>277</v>
      </c>
      <c r="B5638" s="243">
        <v>12</v>
      </c>
      <c r="C5638" s="243" t="s">
        <v>1593</v>
      </c>
      <c r="D5638" s="243" t="s">
        <v>1602</v>
      </c>
      <c r="E5638" s="243" t="s">
        <v>1114</v>
      </c>
      <c r="F5638" s="243">
        <v>5</v>
      </c>
      <c r="G5638" s="244"/>
      <c r="H5638" s="244"/>
      <c r="I5638" s="244"/>
      <c r="J5638" s="244"/>
      <c r="K5638" s="244">
        <v>0</v>
      </c>
      <c r="L5638" s="244"/>
      <c r="M5638" s="244"/>
      <c r="N5638" s="244"/>
      <c r="O5638" s="244"/>
      <c r="P5638" s="244"/>
      <c r="Q5638" s="245" t="s">
        <v>1595</v>
      </c>
    </row>
    <row r="5639" spans="1:17" x14ac:dyDescent="0.25">
      <c r="A5639" s="243">
        <v>278</v>
      </c>
      <c r="B5639" s="243">
        <v>12</v>
      </c>
      <c r="C5639" s="243" t="s">
        <v>1593</v>
      </c>
      <c r="D5639" s="243" t="s">
        <v>1603</v>
      </c>
      <c r="E5639" s="243" t="s">
        <v>1114</v>
      </c>
      <c r="F5639" s="243">
        <v>5</v>
      </c>
      <c r="G5639" s="244"/>
      <c r="H5639" s="244"/>
      <c r="I5639" s="244"/>
      <c r="J5639" s="244"/>
      <c r="K5639" s="244">
        <v>2.64E-3</v>
      </c>
      <c r="L5639" s="244"/>
      <c r="M5639" s="244"/>
      <c r="N5639" s="244"/>
      <c r="O5639" s="244"/>
      <c r="P5639" s="244"/>
      <c r="Q5639" s="245" t="s">
        <v>1595</v>
      </c>
    </row>
    <row r="5640" spans="1:17" x14ac:dyDescent="0.25">
      <c r="A5640" s="243">
        <v>279</v>
      </c>
      <c r="B5640" s="243">
        <v>12</v>
      </c>
      <c r="C5640" s="243" t="s">
        <v>1593</v>
      </c>
      <c r="D5640" s="243" t="s">
        <v>1604</v>
      </c>
      <c r="E5640" s="243" t="s">
        <v>1114</v>
      </c>
      <c r="F5640" s="243">
        <v>5</v>
      </c>
      <c r="G5640" s="244"/>
      <c r="H5640" s="244"/>
      <c r="I5640" s="244">
        <v>0</v>
      </c>
      <c r="J5640" s="244"/>
      <c r="K5640" s="244"/>
      <c r="L5640" s="244"/>
      <c r="M5640" s="244"/>
      <c r="N5640" s="244"/>
      <c r="O5640" s="244"/>
      <c r="P5640" s="244"/>
      <c r="Q5640" s="245" t="s">
        <v>1595</v>
      </c>
    </row>
    <row r="5641" spans="1:17" x14ac:dyDescent="0.25">
      <c r="A5641" s="243">
        <v>280</v>
      </c>
      <c r="B5641" s="243">
        <v>12</v>
      </c>
      <c r="C5641" s="243" t="s">
        <v>1593</v>
      </c>
      <c r="D5641" s="243" t="s">
        <v>1605</v>
      </c>
      <c r="E5641" s="243" t="s">
        <v>1114</v>
      </c>
      <c r="F5641" s="243">
        <v>5</v>
      </c>
      <c r="G5641" s="244"/>
      <c r="H5641" s="244"/>
      <c r="I5641" s="244">
        <v>0</v>
      </c>
      <c r="J5641" s="244"/>
      <c r="K5641" s="244"/>
      <c r="L5641" s="244"/>
      <c r="M5641" s="244"/>
      <c r="N5641" s="244"/>
      <c r="O5641" s="244"/>
      <c r="P5641" s="244"/>
      <c r="Q5641" s="245" t="s">
        <v>1595</v>
      </c>
    </row>
    <row r="5642" spans="1:17" x14ac:dyDescent="0.25">
      <c r="A5642" s="243">
        <v>281</v>
      </c>
      <c r="B5642" s="243">
        <v>12</v>
      </c>
      <c r="C5642" s="243" t="s">
        <v>1593</v>
      </c>
      <c r="D5642" s="243" t="s">
        <v>1606</v>
      </c>
      <c r="E5642" s="243" t="s">
        <v>1114</v>
      </c>
      <c r="F5642" s="243">
        <v>5</v>
      </c>
      <c r="G5642" s="244"/>
      <c r="H5642" s="244"/>
      <c r="I5642" s="244">
        <v>0</v>
      </c>
      <c r="J5642" s="244"/>
      <c r="K5642" s="244"/>
      <c r="L5642" s="244"/>
      <c r="M5642" s="244"/>
      <c r="N5642" s="244"/>
      <c r="O5642" s="244"/>
      <c r="P5642" s="244"/>
      <c r="Q5642" s="245" t="s">
        <v>1595</v>
      </c>
    </row>
    <row r="5643" spans="1:17" ht="173.25" x14ac:dyDescent="0.25">
      <c r="A5643" s="243">
        <v>282</v>
      </c>
      <c r="B5643" s="243">
        <v>12</v>
      </c>
      <c r="C5643" s="243" t="s">
        <v>1607</v>
      </c>
      <c r="D5643" s="243" t="s">
        <v>1608</v>
      </c>
      <c r="E5643" s="243" t="s">
        <v>1114</v>
      </c>
      <c r="F5643" s="243">
        <v>5</v>
      </c>
      <c r="G5643" s="244"/>
      <c r="H5643" s="244"/>
      <c r="I5643" s="244"/>
      <c r="J5643" s="244">
        <v>0.56227499999999997</v>
      </c>
      <c r="K5643" s="244"/>
      <c r="L5643" s="244"/>
      <c r="M5643" s="244"/>
      <c r="N5643" s="244"/>
      <c r="O5643" s="244"/>
      <c r="P5643" s="244"/>
      <c r="Q5643" s="245" t="s">
        <v>1609</v>
      </c>
    </row>
    <row r="5644" spans="1:17" ht="78.75" x14ac:dyDescent="0.25">
      <c r="A5644" s="243">
        <v>283</v>
      </c>
      <c r="B5644" s="243">
        <v>12</v>
      </c>
      <c r="C5644" s="243" t="s">
        <v>1607</v>
      </c>
      <c r="D5644" s="243" t="s">
        <v>1610</v>
      </c>
      <c r="E5644" s="243" t="s">
        <v>1114</v>
      </c>
      <c r="F5644" s="243">
        <v>5</v>
      </c>
      <c r="G5644" s="244"/>
      <c r="H5644" s="244"/>
      <c r="I5644" s="244"/>
      <c r="J5644" s="244">
        <v>1.3754999999999999</v>
      </c>
      <c r="K5644" s="244"/>
      <c r="L5644" s="244"/>
      <c r="M5644" s="244"/>
      <c r="N5644" s="244"/>
      <c r="O5644" s="244"/>
      <c r="P5644" s="244"/>
      <c r="Q5644" s="245" t="s">
        <v>1611</v>
      </c>
    </row>
    <row r="5645" spans="1:17" x14ac:dyDescent="0.25">
      <c r="A5645" s="243">
        <v>284</v>
      </c>
      <c r="B5645" s="243">
        <v>12</v>
      </c>
      <c r="C5645" s="243" t="s">
        <v>1607</v>
      </c>
      <c r="D5645" s="243" t="s">
        <v>1612</v>
      </c>
      <c r="E5645" s="243" t="s">
        <v>1114</v>
      </c>
      <c r="F5645" s="243">
        <v>5</v>
      </c>
      <c r="G5645" s="244"/>
      <c r="H5645" s="244"/>
      <c r="I5645" s="244"/>
      <c r="J5645" s="244">
        <v>4.5750000000000001E-3</v>
      </c>
      <c r="K5645" s="244"/>
      <c r="L5645" s="244"/>
      <c r="M5645" s="244"/>
      <c r="N5645" s="244"/>
      <c r="O5645" s="244"/>
      <c r="P5645" s="244"/>
      <c r="Q5645" s="245" t="s">
        <v>1613</v>
      </c>
    </row>
    <row r="5646" spans="1:17" ht="47.25" x14ac:dyDescent="0.25">
      <c r="A5646" s="243">
        <v>285</v>
      </c>
      <c r="B5646" s="243">
        <v>12</v>
      </c>
      <c r="C5646" s="243" t="s">
        <v>1607</v>
      </c>
      <c r="D5646" s="243" t="s">
        <v>1614</v>
      </c>
      <c r="E5646" s="243" t="s">
        <v>1114</v>
      </c>
      <c r="F5646" s="243">
        <v>5</v>
      </c>
      <c r="G5646" s="244"/>
      <c r="H5646" s="244"/>
      <c r="I5646" s="244"/>
      <c r="J5646" s="244">
        <v>7.9700000000000007E-2</v>
      </c>
      <c r="K5646" s="244"/>
      <c r="L5646" s="244"/>
      <c r="M5646" s="244"/>
      <c r="N5646" s="244"/>
      <c r="O5646" s="244"/>
      <c r="P5646" s="244"/>
      <c r="Q5646" s="245" t="s">
        <v>1615</v>
      </c>
    </row>
    <row r="5647" spans="1:17" ht="31.5" x14ac:dyDescent="0.25">
      <c r="A5647" s="243">
        <v>286</v>
      </c>
      <c r="B5647" s="243">
        <v>12</v>
      </c>
      <c r="C5647" s="243" t="s">
        <v>1607</v>
      </c>
      <c r="D5647" s="243" t="s">
        <v>1616</v>
      </c>
      <c r="E5647" s="243" t="s">
        <v>1114</v>
      </c>
      <c r="F5647" s="243">
        <v>5</v>
      </c>
      <c r="G5647" s="244"/>
      <c r="H5647" s="244"/>
      <c r="I5647" s="244"/>
      <c r="J5647" s="244">
        <v>0.24880000000000002</v>
      </c>
      <c r="K5647" s="244"/>
      <c r="L5647" s="244"/>
      <c r="M5647" s="244"/>
      <c r="N5647" s="244"/>
      <c r="O5647" s="244"/>
      <c r="P5647" s="244"/>
      <c r="Q5647" s="245" t="s">
        <v>1617</v>
      </c>
    </row>
    <row r="5648" spans="1:17" ht="47.25" x14ac:dyDescent="0.25">
      <c r="A5648" s="243">
        <v>287</v>
      </c>
      <c r="B5648" s="243">
        <v>12</v>
      </c>
      <c r="C5648" s="243" t="s">
        <v>1607</v>
      </c>
      <c r="D5648" s="243" t="s">
        <v>1618</v>
      </c>
      <c r="E5648" s="243" t="s">
        <v>1114</v>
      </c>
      <c r="F5648" s="243">
        <v>5</v>
      </c>
      <c r="G5648" s="244"/>
      <c r="H5648" s="244"/>
      <c r="I5648" s="244"/>
      <c r="J5648" s="244">
        <v>0.161</v>
      </c>
      <c r="K5648" s="244"/>
      <c r="L5648" s="244"/>
      <c r="M5648" s="244"/>
      <c r="N5648" s="244"/>
      <c r="O5648" s="244"/>
      <c r="P5648" s="244"/>
      <c r="Q5648" s="245" t="s">
        <v>1619</v>
      </c>
    </row>
    <row r="5649" spans="1:17" x14ac:dyDescent="0.25">
      <c r="A5649" s="243">
        <v>288</v>
      </c>
      <c r="B5649" s="243">
        <v>12</v>
      </c>
      <c r="C5649" s="243" t="s">
        <v>994</v>
      </c>
      <c r="D5649" s="243" t="s">
        <v>1620</v>
      </c>
      <c r="E5649" s="243" t="s">
        <v>1142</v>
      </c>
      <c r="F5649" s="243">
        <v>5</v>
      </c>
      <c r="G5649" s="244"/>
      <c r="H5649" s="244">
        <v>0</v>
      </c>
      <c r="I5649" s="244"/>
      <c r="J5649" s="244"/>
      <c r="K5649" s="244"/>
      <c r="L5649" s="244"/>
      <c r="M5649" s="244"/>
      <c r="N5649" s="244"/>
      <c r="O5649" s="244"/>
      <c r="P5649" s="244"/>
      <c r="Q5649" s="245" t="s">
        <v>1621</v>
      </c>
    </row>
    <row r="5650" spans="1:17" x14ac:dyDescent="0.25">
      <c r="A5650" s="243">
        <v>289</v>
      </c>
      <c r="B5650" s="243">
        <v>12</v>
      </c>
      <c r="C5650" s="243" t="s">
        <v>994</v>
      </c>
      <c r="D5650" s="243" t="s">
        <v>1622</v>
      </c>
      <c r="E5650" s="243" t="s">
        <v>1142</v>
      </c>
      <c r="F5650" s="243">
        <v>5</v>
      </c>
      <c r="G5650" s="244"/>
      <c r="H5650" s="244">
        <v>3.0000000000000001E-3</v>
      </c>
      <c r="I5650" s="244"/>
      <c r="J5650" s="244"/>
      <c r="K5650" s="244"/>
      <c r="L5650" s="244"/>
      <c r="M5650" s="244"/>
      <c r="N5650" s="244"/>
      <c r="O5650" s="244"/>
      <c r="P5650" s="244"/>
      <c r="Q5650" s="245" t="s">
        <v>1623</v>
      </c>
    </row>
    <row r="5651" spans="1:17" x14ac:dyDescent="0.25">
      <c r="A5651" s="243">
        <v>290</v>
      </c>
      <c r="B5651" s="243">
        <v>12</v>
      </c>
      <c r="C5651" s="243" t="s">
        <v>994</v>
      </c>
      <c r="D5651" s="243" t="s">
        <v>1624</v>
      </c>
      <c r="E5651" s="243" t="s">
        <v>1142</v>
      </c>
      <c r="F5651" s="243">
        <v>5</v>
      </c>
      <c r="G5651" s="244"/>
      <c r="H5651" s="244">
        <v>0.13400000000000001</v>
      </c>
      <c r="I5651" s="244"/>
      <c r="J5651" s="244"/>
      <c r="K5651" s="244"/>
      <c r="L5651" s="244"/>
      <c r="M5651" s="244"/>
      <c r="N5651" s="244"/>
      <c r="O5651" s="244"/>
      <c r="P5651" s="244"/>
      <c r="Q5651" s="245" t="s">
        <v>1625</v>
      </c>
    </row>
    <row r="5652" spans="1:17" x14ac:dyDescent="0.25">
      <c r="A5652" s="243">
        <v>291</v>
      </c>
      <c r="B5652" s="243">
        <v>12</v>
      </c>
      <c r="C5652" s="243" t="s">
        <v>994</v>
      </c>
      <c r="D5652" s="243" t="s">
        <v>1626</v>
      </c>
      <c r="E5652" s="243" t="s">
        <v>1142</v>
      </c>
      <c r="F5652" s="243">
        <v>5</v>
      </c>
      <c r="G5652" s="244"/>
      <c r="H5652" s="244">
        <v>1E-3</v>
      </c>
      <c r="I5652" s="244"/>
      <c r="J5652" s="244"/>
      <c r="K5652" s="244"/>
      <c r="L5652" s="244"/>
      <c r="M5652" s="244"/>
      <c r="N5652" s="244"/>
      <c r="O5652" s="244"/>
      <c r="P5652" s="244"/>
      <c r="Q5652" s="245" t="s">
        <v>1625</v>
      </c>
    </row>
    <row r="5653" spans="1:17" ht="63" x14ac:dyDescent="0.25">
      <c r="A5653" s="243">
        <v>292</v>
      </c>
      <c r="B5653" s="243">
        <v>12</v>
      </c>
      <c r="C5653" s="243" t="s">
        <v>1008</v>
      </c>
      <c r="D5653" s="243" t="s">
        <v>1627</v>
      </c>
      <c r="E5653" s="243" t="s">
        <v>1142</v>
      </c>
      <c r="F5653" s="243">
        <v>5</v>
      </c>
      <c r="G5653" s="244"/>
      <c r="H5653" s="244">
        <v>0.223</v>
      </c>
      <c r="I5653" s="244"/>
      <c r="J5653" s="244"/>
      <c r="K5653" s="244"/>
      <c r="L5653" s="244"/>
      <c r="M5653" s="244"/>
      <c r="N5653" s="244"/>
      <c r="O5653" s="244"/>
      <c r="P5653" s="244"/>
      <c r="Q5653" s="245" t="s">
        <v>1628</v>
      </c>
    </row>
    <row r="5654" spans="1:17" ht="47.25" x14ac:dyDescent="0.25">
      <c r="A5654" s="243">
        <v>293</v>
      </c>
      <c r="B5654" s="243">
        <v>12</v>
      </c>
      <c r="C5654" s="243" t="s">
        <v>987</v>
      </c>
      <c r="D5654" s="243" t="s">
        <v>1629</v>
      </c>
      <c r="E5654" s="243" t="s">
        <v>1142</v>
      </c>
      <c r="F5654" s="243">
        <v>5</v>
      </c>
      <c r="G5654" s="244"/>
      <c r="H5654" s="244">
        <v>0.20899999999999999</v>
      </c>
      <c r="I5654" s="244"/>
      <c r="J5654" s="244"/>
      <c r="K5654" s="244"/>
      <c r="L5654" s="244"/>
      <c r="M5654" s="244"/>
      <c r="N5654" s="244"/>
      <c r="O5654" s="244"/>
      <c r="P5654" s="244"/>
      <c r="Q5654" s="245" t="s">
        <v>1630</v>
      </c>
    </row>
    <row r="5655" spans="1:17" ht="31.5" x14ac:dyDescent="0.25">
      <c r="A5655" s="243">
        <v>294</v>
      </c>
      <c r="B5655" s="243">
        <v>12</v>
      </c>
      <c r="C5655" s="243" t="s">
        <v>987</v>
      </c>
      <c r="D5655" s="243" t="s">
        <v>1631</v>
      </c>
      <c r="E5655" s="243" t="s">
        <v>1142</v>
      </c>
      <c r="F5655" s="243">
        <v>5</v>
      </c>
      <c r="G5655" s="244"/>
      <c r="H5655" s="244">
        <v>0</v>
      </c>
      <c r="I5655" s="244"/>
      <c r="J5655" s="244"/>
      <c r="K5655" s="244"/>
      <c r="L5655" s="244"/>
      <c r="M5655" s="244"/>
      <c r="N5655" s="244"/>
      <c r="O5655" s="244"/>
      <c r="P5655" s="244"/>
      <c r="Q5655" s="245" t="s">
        <v>1632</v>
      </c>
    </row>
    <row r="5656" spans="1:17" ht="78.75" x14ac:dyDescent="0.25">
      <c r="A5656" s="243">
        <v>295</v>
      </c>
      <c r="B5656" s="243">
        <v>12</v>
      </c>
      <c r="C5656" s="243" t="s">
        <v>1010</v>
      </c>
      <c r="D5656" s="243" t="s">
        <v>1631</v>
      </c>
      <c r="E5656" s="243" t="s">
        <v>1142</v>
      </c>
      <c r="F5656" s="243">
        <v>5</v>
      </c>
      <c r="G5656" s="244"/>
      <c r="H5656" s="244">
        <v>0.39100000000000001</v>
      </c>
      <c r="I5656" s="244"/>
      <c r="J5656" s="244"/>
      <c r="K5656" s="244"/>
      <c r="L5656" s="244"/>
      <c r="M5656" s="244"/>
      <c r="N5656" s="244"/>
      <c r="O5656" s="244"/>
      <c r="P5656" s="244"/>
      <c r="Q5656" s="245" t="s">
        <v>1633</v>
      </c>
    </row>
    <row r="5657" spans="1:17" ht="63" x14ac:dyDescent="0.25">
      <c r="A5657" s="243">
        <v>296</v>
      </c>
      <c r="B5657" s="243">
        <v>12</v>
      </c>
      <c r="C5657" s="243" t="s">
        <v>1010</v>
      </c>
      <c r="D5657" s="243" t="s">
        <v>1634</v>
      </c>
      <c r="E5657" s="243" t="s">
        <v>1142</v>
      </c>
      <c r="F5657" s="243">
        <v>5</v>
      </c>
      <c r="G5657" s="244"/>
      <c r="H5657" s="244">
        <v>0</v>
      </c>
      <c r="I5657" s="244"/>
      <c r="J5657" s="244"/>
      <c r="K5657" s="244"/>
      <c r="L5657" s="244"/>
      <c r="M5657" s="244"/>
      <c r="N5657" s="244"/>
      <c r="O5657" s="244"/>
      <c r="P5657" s="244"/>
      <c r="Q5657" s="245" t="s">
        <v>1635</v>
      </c>
    </row>
    <row r="5658" spans="1:17" ht="63" x14ac:dyDescent="0.25">
      <c r="A5658" s="243">
        <v>297</v>
      </c>
      <c r="B5658" s="243">
        <v>12</v>
      </c>
      <c r="C5658" s="243" t="s">
        <v>936</v>
      </c>
      <c r="D5658" s="243" t="s">
        <v>1636</v>
      </c>
      <c r="E5658" s="243" t="s">
        <v>1142</v>
      </c>
      <c r="F5658" s="243">
        <v>5</v>
      </c>
      <c r="G5658" s="244"/>
      <c r="H5658" s="244">
        <v>0.125</v>
      </c>
      <c r="I5658" s="244"/>
      <c r="J5658" s="244"/>
      <c r="K5658" s="244"/>
      <c r="L5658" s="244"/>
      <c r="M5658" s="244"/>
      <c r="N5658" s="244"/>
      <c r="O5658" s="244"/>
      <c r="P5658" s="244"/>
      <c r="Q5658" s="245" t="s">
        <v>1637</v>
      </c>
    </row>
    <row r="5659" spans="1:17" ht="47.25" x14ac:dyDescent="0.25">
      <c r="A5659" s="243">
        <v>298</v>
      </c>
      <c r="B5659" s="243">
        <v>12</v>
      </c>
      <c r="C5659" s="243" t="s">
        <v>936</v>
      </c>
      <c r="D5659" s="243" t="s">
        <v>1638</v>
      </c>
      <c r="E5659" s="243" t="s">
        <v>1142</v>
      </c>
      <c r="F5659" s="243">
        <v>5</v>
      </c>
      <c r="G5659" s="244"/>
      <c r="H5659" s="244">
        <v>7.8E-2</v>
      </c>
      <c r="I5659" s="244"/>
      <c r="J5659" s="244"/>
      <c r="K5659" s="244"/>
      <c r="L5659" s="244"/>
      <c r="M5659" s="244"/>
      <c r="N5659" s="244"/>
      <c r="O5659" s="244"/>
      <c r="P5659" s="244"/>
      <c r="Q5659" s="245" t="s">
        <v>1639</v>
      </c>
    </row>
    <row r="5660" spans="1:17" x14ac:dyDescent="0.25">
      <c r="A5660" s="243">
        <v>299</v>
      </c>
      <c r="B5660" s="243">
        <v>12</v>
      </c>
      <c r="C5660" s="243" t="s">
        <v>991</v>
      </c>
      <c r="D5660" s="243" t="s">
        <v>1631</v>
      </c>
      <c r="E5660" s="243" t="s">
        <v>1142</v>
      </c>
      <c r="F5660" s="243">
        <v>5</v>
      </c>
      <c r="G5660" s="244"/>
      <c r="H5660" s="244"/>
      <c r="I5660" s="244">
        <v>3.5000000000000003E-2</v>
      </c>
      <c r="J5660" s="244"/>
      <c r="K5660" s="244"/>
      <c r="L5660" s="244"/>
      <c r="M5660" s="244"/>
      <c r="N5660" s="244"/>
      <c r="O5660" s="244"/>
      <c r="P5660" s="244"/>
      <c r="Q5660" s="245" t="s">
        <v>1640</v>
      </c>
    </row>
    <row r="5661" spans="1:17" ht="31.5" x14ac:dyDescent="0.25">
      <c r="A5661" s="243">
        <v>300</v>
      </c>
      <c r="B5661" s="243">
        <v>12</v>
      </c>
      <c r="C5661" s="243" t="s">
        <v>991</v>
      </c>
      <c r="D5661" s="243" t="s">
        <v>1641</v>
      </c>
      <c r="E5661" s="243" t="s">
        <v>1142</v>
      </c>
      <c r="F5661" s="243">
        <v>5</v>
      </c>
      <c r="G5661" s="244"/>
      <c r="H5661" s="244"/>
      <c r="I5661" s="244">
        <v>0.10100000000000001</v>
      </c>
      <c r="J5661" s="244"/>
      <c r="K5661" s="244"/>
      <c r="L5661" s="244"/>
      <c r="M5661" s="244"/>
      <c r="N5661" s="244"/>
      <c r="O5661" s="244"/>
      <c r="P5661" s="244"/>
      <c r="Q5661" s="245" t="s">
        <v>1642</v>
      </c>
    </row>
    <row r="5662" spans="1:17" ht="47.25" x14ac:dyDescent="0.25">
      <c r="A5662" s="243">
        <v>301</v>
      </c>
      <c r="B5662" s="243">
        <v>12</v>
      </c>
      <c r="C5662" s="243" t="s">
        <v>1012</v>
      </c>
      <c r="D5662" s="243" t="s">
        <v>1643</v>
      </c>
      <c r="E5662" s="243" t="s">
        <v>1142</v>
      </c>
      <c r="F5662" s="243">
        <v>5</v>
      </c>
      <c r="G5662" s="244"/>
      <c r="H5662" s="244"/>
      <c r="I5662" s="244">
        <v>7.0999999999999994E-2</v>
      </c>
      <c r="J5662" s="244"/>
      <c r="K5662" s="244"/>
      <c r="L5662" s="244"/>
      <c r="M5662" s="244"/>
      <c r="N5662" s="244"/>
      <c r="O5662" s="244"/>
      <c r="P5662" s="244"/>
      <c r="Q5662" s="245" t="s">
        <v>1644</v>
      </c>
    </row>
    <row r="5663" spans="1:17" x14ac:dyDescent="0.25">
      <c r="A5663" s="243">
        <v>302</v>
      </c>
      <c r="B5663" s="243">
        <v>12</v>
      </c>
      <c r="C5663" s="243" t="s">
        <v>1012</v>
      </c>
      <c r="D5663" s="243" t="s">
        <v>1645</v>
      </c>
      <c r="E5663" s="243" t="s">
        <v>1142</v>
      </c>
      <c r="F5663" s="243">
        <v>5</v>
      </c>
      <c r="G5663" s="244"/>
      <c r="H5663" s="244"/>
      <c r="I5663" s="244">
        <v>6.0000000000000001E-3</v>
      </c>
      <c r="J5663" s="244"/>
      <c r="K5663" s="244"/>
      <c r="L5663" s="244"/>
      <c r="M5663" s="244"/>
      <c r="N5663" s="244"/>
      <c r="O5663" s="244"/>
      <c r="P5663" s="244"/>
      <c r="Q5663" s="245" t="s">
        <v>1646</v>
      </c>
    </row>
    <row r="5664" spans="1:17" ht="63" x14ac:dyDescent="0.25">
      <c r="A5664" s="243">
        <v>303</v>
      </c>
      <c r="B5664" s="243">
        <v>12</v>
      </c>
      <c r="C5664" s="243" t="s">
        <v>1011</v>
      </c>
      <c r="D5664" s="243" t="s">
        <v>1647</v>
      </c>
      <c r="E5664" s="243" t="s">
        <v>1142</v>
      </c>
      <c r="F5664" s="243">
        <v>5</v>
      </c>
      <c r="G5664" s="244"/>
      <c r="H5664" s="244"/>
      <c r="I5664" s="244">
        <v>7.3999999999999996E-2</v>
      </c>
      <c r="J5664" s="244"/>
      <c r="K5664" s="244"/>
      <c r="L5664" s="244"/>
      <c r="M5664" s="244"/>
      <c r="N5664" s="244"/>
      <c r="O5664" s="244"/>
      <c r="P5664" s="244"/>
      <c r="Q5664" s="245" t="s">
        <v>1648</v>
      </c>
    </row>
    <row r="5665" spans="1:17" ht="31.5" x14ac:dyDescent="0.25">
      <c r="A5665" s="243">
        <v>304</v>
      </c>
      <c r="B5665" s="243">
        <v>12</v>
      </c>
      <c r="C5665" s="243" t="s">
        <v>1011</v>
      </c>
      <c r="D5665" s="243" t="s">
        <v>1649</v>
      </c>
      <c r="E5665" s="243" t="s">
        <v>1142</v>
      </c>
      <c r="F5665" s="243">
        <v>5</v>
      </c>
      <c r="G5665" s="244"/>
      <c r="H5665" s="244"/>
      <c r="I5665" s="244">
        <v>3.6999999999999998E-2</v>
      </c>
      <c r="J5665" s="244"/>
      <c r="K5665" s="244"/>
      <c r="L5665" s="244"/>
      <c r="M5665" s="244"/>
      <c r="N5665" s="244"/>
      <c r="O5665" s="244"/>
      <c r="P5665" s="244"/>
      <c r="Q5665" s="245" t="s">
        <v>1650</v>
      </c>
    </row>
    <row r="5666" spans="1:17" ht="31.5" x14ac:dyDescent="0.25">
      <c r="A5666" s="243">
        <v>305</v>
      </c>
      <c r="B5666" s="243">
        <v>12</v>
      </c>
      <c r="C5666" s="243" t="s">
        <v>1009</v>
      </c>
      <c r="D5666" s="243" t="s">
        <v>1651</v>
      </c>
      <c r="E5666" s="243" t="s">
        <v>1142</v>
      </c>
      <c r="F5666" s="243">
        <v>5</v>
      </c>
      <c r="G5666" s="244"/>
      <c r="H5666" s="244"/>
      <c r="I5666" s="244">
        <v>0.33900000000000002</v>
      </c>
      <c r="J5666" s="244"/>
      <c r="K5666" s="244"/>
      <c r="L5666" s="244"/>
      <c r="M5666" s="244"/>
      <c r="N5666" s="244"/>
      <c r="O5666" s="244"/>
      <c r="P5666" s="244"/>
      <c r="Q5666" s="245" t="s">
        <v>1652</v>
      </c>
    </row>
    <row r="5667" spans="1:17" ht="47.25" x14ac:dyDescent="0.25">
      <c r="A5667" s="243">
        <v>306</v>
      </c>
      <c r="B5667" s="243">
        <v>12</v>
      </c>
      <c r="C5667" s="243" t="s">
        <v>999</v>
      </c>
      <c r="D5667" s="243" t="s">
        <v>1631</v>
      </c>
      <c r="E5667" s="243" t="s">
        <v>1142</v>
      </c>
      <c r="F5667" s="243">
        <v>5</v>
      </c>
      <c r="G5667" s="244"/>
      <c r="H5667" s="244"/>
      <c r="I5667" s="244">
        <v>0.34499999999999997</v>
      </c>
      <c r="J5667" s="244"/>
      <c r="K5667" s="244"/>
      <c r="L5667" s="244"/>
      <c r="M5667" s="244"/>
      <c r="N5667" s="244"/>
      <c r="O5667" s="244"/>
      <c r="P5667" s="244"/>
      <c r="Q5667" s="245" t="s">
        <v>1653</v>
      </c>
    </row>
    <row r="5668" spans="1:17" ht="63" x14ac:dyDescent="0.25">
      <c r="A5668" s="243">
        <v>307</v>
      </c>
      <c r="B5668" s="243">
        <v>12</v>
      </c>
      <c r="C5668" s="243" t="s">
        <v>999</v>
      </c>
      <c r="D5668" s="243" t="s">
        <v>1654</v>
      </c>
      <c r="E5668" s="243" t="s">
        <v>1142</v>
      </c>
      <c r="F5668" s="243">
        <v>5</v>
      </c>
      <c r="G5668" s="244"/>
      <c r="H5668" s="244"/>
      <c r="I5668" s="244"/>
      <c r="J5668" s="244">
        <v>0.23100000000000001</v>
      </c>
      <c r="K5668" s="244"/>
      <c r="L5668" s="244"/>
      <c r="M5668" s="244"/>
      <c r="N5668" s="244"/>
      <c r="O5668" s="244"/>
      <c r="P5668" s="244"/>
      <c r="Q5668" s="245" t="s">
        <v>1655</v>
      </c>
    </row>
    <row r="5669" spans="1:17" ht="31.5" x14ac:dyDescent="0.25">
      <c r="A5669" s="243">
        <v>308</v>
      </c>
      <c r="B5669" s="243">
        <v>12</v>
      </c>
      <c r="C5669" s="243" t="s">
        <v>992</v>
      </c>
      <c r="D5669" s="243" t="s">
        <v>1631</v>
      </c>
      <c r="E5669" s="243" t="s">
        <v>1142</v>
      </c>
      <c r="F5669" s="243">
        <v>5</v>
      </c>
      <c r="G5669" s="244"/>
      <c r="H5669" s="244"/>
      <c r="I5669" s="244"/>
      <c r="J5669" s="244">
        <v>0.30014999999999997</v>
      </c>
      <c r="K5669" s="244"/>
      <c r="L5669" s="244"/>
      <c r="M5669" s="244"/>
      <c r="N5669" s="244"/>
      <c r="O5669" s="244"/>
      <c r="P5669" s="244"/>
      <c r="Q5669" s="245" t="s">
        <v>1656</v>
      </c>
    </row>
    <row r="5670" spans="1:17" ht="31.5" x14ac:dyDescent="0.25">
      <c r="A5670" s="243">
        <v>309</v>
      </c>
      <c r="B5670" s="243">
        <v>12</v>
      </c>
      <c r="C5670" s="243" t="s">
        <v>992</v>
      </c>
      <c r="D5670" s="243" t="s">
        <v>1657</v>
      </c>
      <c r="E5670" s="243" t="s">
        <v>1142</v>
      </c>
      <c r="F5670" s="243">
        <v>5</v>
      </c>
      <c r="G5670" s="244"/>
      <c r="H5670" s="244"/>
      <c r="I5670" s="244"/>
      <c r="J5670" s="244">
        <v>0.15419999999999998</v>
      </c>
      <c r="K5670" s="244"/>
      <c r="L5670" s="244"/>
      <c r="M5670" s="244"/>
      <c r="N5670" s="244"/>
      <c r="O5670" s="244"/>
      <c r="P5670" s="244"/>
      <c r="Q5670" s="245" t="s">
        <v>1658</v>
      </c>
    </row>
    <row r="5671" spans="1:17" ht="31.5" x14ac:dyDescent="0.25">
      <c r="A5671" s="243">
        <v>310</v>
      </c>
      <c r="B5671" s="243">
        <v>12</v>
      </c>
      <c r="C5671" s="243" t="s">
        <v>988</v>
      </c>
      <c r="D5671" s="243" t="s">
        <v>1631</v>
      </c>
      <c r="E5671" s="243" t="s">
        <v>1142</v>
      </c>
      <c r="F5671" s="243">
        <v>5</v>
      </c>
      <c r="G5671" s="244"/>
      <c r="H5671" s="244"/>
      <c r="I5671" s="244"/>
      <c r="J5671" s="244">
        <v>7.1999999999999995E-2</v>
      </c>
      <c r="K5671" s="244"/>
      <c r="L5671" s="244"/>
      <c r="M5671" s="244"/>
      <c r="N5671" s="244"/>
      <c r="O5671" s="244"/>
      <c r="P5671" s="244"/>
      <c r="Q5671" s="245" t="s">
        <v>1659</v>
      </c>
    </row>
    <row r="5672" spans="1:17" ht="47.25" x14ac:dyDescent="0.25">
      <c r="A5672" s="243">
        <v>311</v>
      </c>
      <c r="B5672" s="243">
        <v>12</v>
      </c>
      <c r="C5672" s="243" t="s">
        <v>988</v>
      </c>
      <c r="D5672" s="243" t="s">
        <v>1660</v>
      </c>
      <c r="E5672" s="243" t="s">
        <v>1142</v>
      </c>
      <c r="F5672" s="243">
        <v>5</v>
      </c>
      <c r="G5672" s="244"/>
      <c r="H5672" s="244"/>
      <c r="I5672" s="244"/>
      <c r="J5672" s="244">
        <v>4.2000000000000003E-2</v>
      </c>
      <c r="K5672" s="244"/>
      <c r="L5672" s="244"/>
      <c r="M5672" s="244"/>
      <c r="N5672" s="244"/>
      <c r="O5672" s="244"/>
      <c r="P5672" s="244"/>
      <c r="Q5672" s="245" t="s">
        <v>1661</v>
      </c>
    </row>
    <row r="5673" spans="1:17" ht="47.25" x14ac:dyDescent="0.25">
      <c r="A5673" s="243">
        <v>312</v>
      </c>
      <c r="B5673" s="243">
        <v>12</v>
      </c>
      <c r="C5673" s="243" t="s">
        <v>983</v>
      </c>
      <c r="D5673" s="243" t="s">
        <v>1631</v>
      </c>
      <c r="E5673" s="243" t="s">
        <v>1142</v>
      </c>
      <c r="F5673" s="243">
        <v>5</v>
      </c>
      <c r="G5673" s="244"/>
      <c r="H5673" s="244"/>
      <c r="I5673" s="244"/>
      <c r="J5673" s="244">
        <v>0.107</v>
      </c>
      <c r="K5673" s="244"/>
      <c r="L5673" s="244"/>
      <c r="M5673" s="244"/>
      <c r="N5673" s="244"/>
      <c r="O5673" s="244"/>
      <c r="P5673" s="244"/>
      <c r="Q5673" s="245" t="s">
        <v>1662</v>
      </c>
    </row>
    <row r="5674" spans="1:17" x14ac:dyDescent="0.25">
      <c r="A5674" s="243">
        <v>313</v>
      </c>
      <c r="B5674" s="243">
        <v>12</v>
      </c>
      <c r="C5674" s="243" t="s">
        <v>983</v>
      </c>
      <c r="D5674" s="243" t="s">
        <v>1663</v>
      </c>
      <c r="E5674" s="243" t="s">
        <v>1142</v>
      </c>
      <c r="F5674" s="243">
        <v>5</v>
      </c>
      <c r="G5674" s="244"/>
      <c r="H5674" s="244"/>
      <c r="I5674" s="244"/>
      <c r="J5674" s="244">
        <v>1.7000000000000001E-2</v>
      </c>
      <c r="K5674" s="244"/>
      <c r="L5674" s="244"/>
      <c r="M5674" s="244"/>
      <c r="N5674" s="244"/>
      <c r="O5674" s="244"/>
      <c r="P5674" s="244"/>
      <c r="Q5674" s="245" t="s">
        <v>1613</v>
      </c>
    </row>
    <row r="5675" spans="1:17" ht="63" x14ac:dyDescent="0.25">
      <c r="A5675" s="243">
        <v>314</v>
      </c>
      <c r="B5675" s="243">
        <v>12</v>
      </c>
      <c r="C5675" s="243" t="s">
        <v>971</v>
      </c>
      <c r="D5675" s="243" t="s">
        <v>1631</v>
      </c>
      <c r="E5675" s="243" t="s">
        <v>1142</v>
      </c>
      <c r="F5675" s="243">
        <v>5</v>
      </c>
      <c r="G5675" s="244"/>
      <c r="H5675" s="244"/>
      <c r="I5675" s="244"/>
      <c r="J5675" s="244">
        <v>0.505</v>
      </c>
      <c r="K5675" s="244"/>
      <c r="L5675" s="244"/>
      <c r="M5675" s="244"/>
      <c r="N5675" s="244"/>
      <c r="O5675" s="244"/>
      <c r="P5675" s="244"/>
      <c r="Q5675" s="245" t="s">
        <v>1664</v>
      </c>
    </row>
    <row r="5676" spans="1:17" x14ac:dyDescent="0.25">
      <c r="A5676" s="243">
        <v>315</v>
      </c>
      <c r="B5676" s="243">
        <v>12</v>
      </c>
      <c r="C5676" s="243" t="s">
        <v>958</v>
      </c>
      <c r="D5676" s="243" t="s">
        <v>1665</v>
      </c>
      <c r="E5676" s="243" t="s">
        <v>1142</v>
      </c>
      <c r="F5676" s="243">
        <v>5</v>
      </c>
      <c r="G5676" s="244"/>
      <c r="H5676" s="244"/>
      <c r="I5676" s="244"/>
      <c r="J5676" s="244">
        <v>8.5999999999999993E-2</v>
      </c>
      <c r="K5676" s="244"/>
      <c r="L5676" s="244"/>
      <c r="M5676" s="244"/>
      <c r="N5676" s="244"/>
      <c r="O5676" s="244"/>
      <c r="P5676" s="244"/>
      <c r="Q5676" s="245" t="s">
        <v>1666</v>
      </c>
    </row>
    <row r="5677" spans="1:17" ht="47.25" x14ac:dyDescent="0.25">
      <c r="A5677" s="243">
        <v>316</v>
      </c>
      <c r="B5677" s="243">
        <v>12</v>
      </c>
      <c r="C5677" s="243" t="s">
        <v>958</v>
      </c>
      <c r="D5677" s="243" t="s">
        <v>1631</v>
      </c>
      <c r="E5677" s="243" t="s">
        <v>1142</v>
      </c>
      <c r="F5677" s="243">
        <v>5</v>
      </c>
      <c r="G5677" s="244"/>
      <c r="H5677" s="244"/>
      <c r="I5677" s="244"/>
      <c r="J5677" s="244">
        <v>0.13500000000000001</v>
      </c>
      <c r="K5677" s="244"/>
      <c r="L5677" s="244"/>
      <c r="M5677" s="244"/>
      <c r="N5677" s="244"/>
      <c r="O5677" s="244"/>
      <c r="P5677" s="244"/>
      <c r="Q5677" s="245" t="s">
        <v>1667</v>
      </c>
    </row>
    <row r="5678" spans="1:17" ht="31.5" x14ac:dyDescent="0.25">
      <c r="A5678" s="243">
        <v>317</v>
      </c>
      <c r="B5678" s="243">
        <v>12</v>
      </c>
      <c r="C5678" s="243" t="s">
        <v>86</v>
      </c>
      <c r="D5678" s="243" t="s">
        <v>1668</v>
      </c>
      <c r="E5678" s="243" t="s">
        <v>1142</v>
      </c>
      <c r="F5678" s="243">
        <v>5</v>
      </c>
      <c r="G5678" s="244"/>
      <c r="H5678" s="244"/>
      <c r="I5678" s="244"/>
      <c r="J5678" s="244">
        <v>3.7999999999999999E-2</v>
      </c>
      <c r="K5678" s="244"/>
      <c r="L5678" s="244"/>
      <c r="M5678" s="244"/>
      <c r="N5678" s="244"/>
      <c r="O5678" s="244"/>
      <c r="P5678" s="244"/>
      <c r="Q5678" s="245" t="s">
        <v>1669</v>
      </c>
    </row>
    <row r="5679" spans="1:17" ht="47.25" x14ac:dyDescent="0.25">
      <c r="A5679" s="243">
        <v>318</v>
      </c>
      <c r="B5679" s="243">
        <v>12</v>
      </c>
      <c r="C5679" s="243" t="s">
        <v>86</v>
      </c>
      <c r="D5679" s="243" t="s">
        <v>1670</v>
      </c>
      <c r="E5679" s="243" t="s">
        <v>1142</v>
      </c>
      <c r="F5679" s="243">
        <v>5</v>
      </c>
      <c r="G5679" s="244"/>
      <c r="H5679" s="244"/>
      <c r="I5679" s="244"/>
      <c r="J5679" s="244">
        <v>0.115</v>
      </c>
      <c r="K5679" s="244"/>
      <c r="L5679" s="244"/>
      <c r="M5679" s="244"/>
      <c r="N5679" s="244"/>
      <c r="O5679" s="244"/>
      <c r="P5679" s="244"/>
      <c r="Q5679" s="245" t="s">
        <v>1671</v>
      </c>
    </row>
    <row r="5680" spans="1:17" ht="31.5" x14ac:dyDescent="0.25">
      <c r="A5680" s="243">
        <v>319</v>
      </c>
      <c r="B5680" s="243">
        <v>12</v>
      </c>
      <c r="C5680" s="243" t="s">
        <v>86</v>
      </c>
      <c r="D5680" s="243" t="s">
        <v>1672</v>
      </c>
      <c r="E5680" s="243" t="s">
        <v>1142</v>
      </c>
      <c r="F5680" s="243">
        <v>5</v>
      </c>
      <c r="G5680" s="244"/>
      <c r="H5680" s="244"/>
      <c r="I5680" s="244"/>
      <c r="J5680" s="244">
        <v>4.2999999999999997E-2</v>
      </c>
      <c r="K5680" s="244"/>
      <c r="L5680" s="244"/>
      <c r="M5680" s="244"/>
      <c r="N5680" s="244"/>
      <c r="O5680" s="244"/>
      <c r="P5680" s="244"/>
      <c r="Q5680" s="245" t="s">
        <v>1673</v>
      </c>
    </row>
    <row r="5681" spans="1:17" ht="94.5" x14ac:dyDescent="0.25">
      <c r="A5681" s="243">
        <v>320</v>
      </c>
      <c r="B5681" s="243">
        <v>12</v>
      </c>
      <c r="C5681" s="243" t="s">
        <v>957</v>
      </c>
      <c r="D5681" s="243" t="s">
        <v>1631</v>
      </c>
      <c r="E5681" s="243" t="s">
        <v>1142</v>
      </c>
      <c r="F5681" s="243">
        <v>5</v>
      </c>
      <c r="G5681" s="244"/>
      <c r="H5681" s="244"/>
      <c r="I5681" s="244"/>
      <c r="J5681" s="244">
        <v>0</v>
      </c>
      <c r="K5681" s="244"/>
      <c r="L5681" s="244"/>
      <c r="M5681" s="244"/>
      <c r="N5681" s="244"/>
      <c r="O5681" s="244"/>
      <c r="P5681" s="244"/>
      <c r="Q5681" s="245" t="s">
        <v>1674</v>
      </c>
    </row>
    <row r="5682" spans="1:17" ht="63" x14ac:dyDescent="0.25">
      <c r="A5682" s="243">
        <v>321</v>
      </c>
      <c r="B5682" s="243">
        <v>12</v>
      </c>
      <c r="C5682" s="243" t="s">
        <v>957</v>
      </c>
      <c r="D5682" s="243" t="s">
        <v>1675</v>
      </c>
      <c r="E5682" s="243" t="s">
        <v>1142</v>
      </c>
      <c r="F5682" s="243">
        <v>5</v>
      </c>
      <c r="G5682" s="244"/>
      <c r="H5682" s="244"/>
      <c r="I5682" s="244"/>
      <c r="J5682" s="244">
        <v>0.254</v>
      </c>
      <c r="K5682" s="244"/>
      <c r="L5682" s="244"/>
      <c r="M5682" s="244"/>
      <c r="N5682" s="244"/>
      <c r="O5682" s="244"/>
      <c r="P5682" s="244"/>
      <c r="Q5682" s="245" t="s">
        <v>1676</v>
      </c>
    </row>
    <row r="5683" spans="1:17" x14ac:dyDescent="0.25">
      <c r="A5683" s="243">
        <v>322</v>
      </c>
      <c r="B5683" s="243">
        <v>12</v>
      </c>
      <c r="C5683" s="243" t="s">
        <v>955</v>
      </c>
      <c r="D5683" s="243" t="s">
        <v>1677</v>
      </c>
      <c r="E5683" s="243" t="s">
        <v>1142</v>
      </c>
      <c r="F5683" s="243">
        <v>5</v>
      </c>
      <c r="G5683" s="244"/>
      <c r="H5683" s="244"/>
      <c r="I5683" s="244"/>
      <c r="J5683" s="244">
        <v>1.4999999999999999E-2</v>
      </c>
      <c r="K5683" s="244"/>
      <c r="L5683" s="244"/>
      <c r="M5683" s="244"/>
      <c r="N5683" s="244"/>
      <c r="O5683" s="244"/>
      <c r="P5683" s="244"/>
      <c r="Q5683" s="245" t="s">
        <v>1678</v>
      </c>
    </row>
    <row r="5684" spans="1:17" x14ac:dyDescent="0.25">
      <c r="A5684" s="243">
        <v>323</v>
      </c>
      <c r="B5684" s="243">
        <v>12</v>
      </c>
      <c r="C5684" s="243" t="s">
        <v>955</v>
      </c>
      <c r="D5684" s="243" t="s">
        <v>1679</v>
      </c>
      <c r="E5684" s="243" t="s">
        <v>1142</v>
      </c>
      <c r="F5684" s="243">
        <v>5</v>
      </c>
      <c r="G5684" s="244"/>
      <c r="H5684" s="244"/>
      <c r="I5684" s="244"/>
      <c r="J5684" s="244">
        <v>5.7000000000000002E-2</v>
      </c>
      <c r="K5684" s="244"/>
      <c r="L5684" s="244"/>
      <c r="M5684" s="244"/>
      <c r="N5684" s="244"/>
      <c r="O5684" s="244"/>
      <c r="P5684" s="244"/>
      <c r="Q5684" s="245" t="s">
        <v>1680</v>
      </c>
    </row>
    <row r="5685" spans="1:17" ht="63" x14ac:dyDescent="0.25">
      <c r="A5685" s="243">
        <v>324</v>
      </c>
      <c r="B5685" s="243">
        <v>12</v>
      </c>
      <c r="C5685" s="243" t="s">
        <v>955</v>
      </c>
      <c r="D5685" s="243" t="s">
        <v>1681</v>
      </c>
      <c r="E5685" s="243" t="s">
        <v>1142</v>
      </c>
      <c r="F5685" s="243">
        <v>5</v>
      </c>
      <c r="G5685" s="244"/>
      <c r="H5685" s="244"/>
      <c r="I5685" s="244"/>
      <c r="J5685" s="244">
        <v>0.42799999999999999</v>
      </c>
      <c r="K5685" s="244"/>
      <c r="L5685" s="244"/>
      <c r="M5685" s="244"/>
      <c r="N5685" s="244"/>
      <c r="O5685" s="244"/>
      <c r="P5685" s="244"/>
      <c r="Q5685" s="245" t="s">
        <v>1682</v>
      </c>
    </row>
    <row r="5686" spans="1:17" ht="31.5" x14ac:dyDescent="0.25">
      <c r="A5686" s="243">
        <v>325</v>
      </c>
      <c r="B5686" s="243">
        <v>12</v>
      </c>
      <c r="C5686" s="243" t="s">
        <v>955</v>
      </c>
      <c r="D5686" s="243" t="s">
        <v>1683</v>
      </c>
      <c r="E5686" s="243" t="s">
        <v>1142</v>
      </c>
      <c r="F5686" s="243">
        <v>5</v>
      </c>
      <c r="G5686" s="244"/>
      <c r="H5686" s="244"/>
      <c r="I5686" s="244"/>
      <c r="J5686" s="244">
        <v>0.32400000000000001</v>
      </c>
      <c r="K5686" s="244"/>
      <c r="L5686" s="244"/>
      <c r="M5686" s="244"/>
      <c r="N5686" s="244"/>
      <c r="O5686" s="244"/>
      <c r="P5686" s="244"/>
      <c r="Q5686" s="245" t="s">
        <v>1684</v>
      </c>
    </row>
    <row r="5687" spans="1:17" ht="47.25" x14ac:dyDescent="0.25">
      <c r="A5687" s="243">
        <v>326</v>
      </c>
      <c r="B5687" s="243">
        <v>12</v>
      </c>
      <c r="C5687" s="243" t="s">
        <v>981</v>
      </c>
      <c r="D5687" s="243" t="s">
        <v>1685</v>
      </c>
      <c r="E5687" s="243" t="s">
        <v>1142</v>
      </c>
      <c r="F5687" s="243">
        <v>5</v>
      </c>
      <c r="G5687" s="244"/>
      <c r="H5687" s="244"/>
      <c r="I5687" s="244"/>
      <c r="J5687" s="244"/>
      <c r="K5687" s="244">
        <v>0.106</v>
      </c>
      <c r="L5687" s="244"/>
      <c r="M5687" s="244"/>
      <c r="N5687" s="244"/>
      <c r="O5687" s="244"/>
      <c r="P5687" s="244"/>
      <c r="Q5687" s="245" t="s">
        <v>1686</v>
      </c>
    </row>
    <row r="5688" spans="1:17" ht="47.25" x14ac:dyDescent="0.25">
      <c r="A5688" s="243">
        <v>327</v>
      </c>
      <c r="B5688" s="243">
        <v>12</v>
      </c>
      <c r="C5688" s="243" t="s">
        <v>981</v>
      </c>
      <c r="D5688" s="243" t="s">
        <v>1687</v>
      </c>
      <c r="E5688" s="243" t="s">
        <v>1142</v>
      </c>
      <c r="F5688" s="243">
        <v>5</v>
      </c>
      <c r="G5688" s="244"/>
      <c r="H5688" s="244"/>
      <c r="I5688" s="244"/>
      <c r="J5688" s="244"/>
      <c r="K5688" s="244">
        <v>0.14599999999999999</v>
      </c>
      <c r="L5688" s="244"/>
      <c r="M5688" s="244"/>
      <c r="N5688" s="244"/>
      <c r="O5688" s="244"/>
      <c r="P5688" s="244"/>
      <c r="Q5688" s="245" t="s">
        <v>1688</v>
      </c>
    </row>
    <row r="5689" spans="1:17" ht="31.5" x14ac:dyDescent="0.25">
      <c r="A5689" s="243">
        <v>328</v>
      </c>
      <c r="B5689" s="243">
        <v>12</v>
      </c>
      <c r="C5689" s="243" t="s">
        <v>997</v>
      </c>
      <c r="D5689" s="243" t="s">
        <v>1689</v>
      </c>
      <c r="E5689" s="243" t="s">
        <v>1142</v>
      </c>
      <c r="F5689" s="243">
        <v>5</v>
      </c>
      <c r="G5689" s="244"/>
      <c r="H5689" s="244"/>
      <c r="I5689" s="244"/>
      <c r="J5689" s="244"/>
      <c r="K5689" s="244"/>
      <c r="L5689" s="244">
        <v>0.14299999999999999</v>
      </c>
      <c r="M5689" s="244"/>
      <c r="N5689" s="244"/>
      <c r="O5689" s="244"/>
      <c r="P5689" s="244"/>
      <c r="Q5689" s="245" t="s">
        <v>1690</v>
      </c>
    </row>
    <row r="5690" spans="1:17" ht="31.5" x14ac:dyDescent="0.25">
      <c r="A5690" s="243">
        <v>329</v>
      </c>
      <c r="B5690" s="243">
        <v>12</v>
      </c>
      <c r="C5690" s="243" t="s">
        <v>997</v>
      </c>
      <c r="D5690" s="243" t="s">
        <v>1691</v>
      </c>
      <c r="E5690" s="243" t="s">
        <v>1142</v>
      </c>
      <c r="F5690" s="243">
        <v>5</v>
      </c>
      <c r="G5690" s="244"/>
      <c r="H5690" s="244"/>
      <c r="I5690" s="244"/>
      <c r="J5690" s="244"/>
      <c r="K5690" s="244"/>
      <c r="L5690" s="244">
        <v>9.1999999999999998E-2</v>
      </c>
      <c r="M5690" s="244"/>
      <c r="N5690" s="244"/>
      <c r="O5690" s="244"/>
      <c r="P5690" s="244"/>
      <c r="Q5690" s="245" t="s">
        <v>1692</v>
      </c>
    </row>
    <row r="5691" spans="1:17" ht="31.5" x14ac:dyDescent="0.25">
      <c r="A5691" s="243">
        <v>330</v>
      </c>
      <c r="B5691" s="243">
        <v>12</v>
      </c>
      <c r="C5691" s="243" t="s">
        <v>997</v>
      </c>
      <c r="D5691" s="243" t="s">
        <v>1693</v>
      </c>
      <c r="E5691" s="243" t="s">
        <v>1142</v>
      </c>
      <c r="F5691" s="243">
        <v>5</v>
      </c>
      <c r="G5691" s="244"/>
      <c r="H5691" s="244"/>
      <c r="I5691" s="244"/>
      <c r="J5691" s="244"/>
      <c r="K5691" s="244"/>
      <c r="L5691" s="244">
        <v>0</v>
      </c>
      <c r="M5691" s="244"/>
      <c r="N5691" s="244"/>
      <c r="O5691" s="244"/>
      <c r="P5691" s="244"/>
      <c r="Q5691" s="245" t="s">
        <v>1694</v>
      </c>
    </row>
    <row r="5692" spans="1:17" ht="31.5" x14ac:dyDescent="0.25">
      <c r="A5692" s="243">
        <v>331</v>
      </c>
      <c r="B5692" s="243">
        <v>12</v>
      </c>
      <c r="C5692" s="243" t="s">
        <v>944</v>
      </c>
      <c r="D5692" s="243" t="s">
        <v>1695</v>
      </c>
      <c r="E5692" s="243" t="s">
        <v>1142</v>
      </c>
      <c r="F5692" s="243">
        <v>5</v>
      </c>
      <c r="G5692" s="244"/>
      <c r="H5692" s="244"/>
      <c r="I5692" s="244"/>
      <c r="J5692" s="244"/>
      <c r="K5692" s="244"/>
      <c r="L5692" s="244">
        <v>7.6999999999999999E-2</v>
      </c>
      <c r="M5692" s="244"/>
      <c r="N5692" s="244"/>
      <c r="O5692" s="244"/>
      <c r="P5692" s="244"/>
      <c r="Q5692" s="245" t="s">
        <v>1696</v>
      </c>
    </row>
    <row r="5693" spans="1:17" ht="47.25" x14ac:dyDescent="0.25">
      <c r="A5693" s="243">
        <v>332</v>
      </c>
      <c r="B5693" s="243">
        <v>12</v>
      </c>
      <c r="C5693" s="243" t="s">
        <v>944</v>
      </c>
      <c r="D5693" s="243" t="s">
        <v>1697</v>
      </c>
      <c r="E5693" s="243" t="s">
        <v>1142</v>
      </c>
      <c r="F5693" s="243">
        <v>5</v>
      </c>
      <c r="G5693" s="244"/>
      <c r="H5693" s="244"/>
      <c r="I5693" s="244"/>
      <c r="J5693" s="244"/>
      <c r="K5693" s="244"/>
      <c r="L5693" s="244">
        <v>0.128</v>
      </c>
      <c r="M5693" s="244"/>
      <c r="N5693" s="244"/>
      <c r="O5693" s="244"/>
      <c r="P5693" s="244"/>
      <c r="Q5693" s="245" t="s">
        <v>1698</v>
      </c>
    </row>
    <row r="5694" spans="1:17" x14ac:dyDescent="0.25">
      <c r="A5694" s="243">
        <v>333</v>
      </c>
      <c r="B5694" s="243">
        <v>12</v>
      </c>
      <c r="C5694" s="243" t="s">
        <v>944</v>
      </c>
      <c r="D5694" s="243" t="s">
        <v>1699</v>
      </c>
      <c r="E5694" s="243" t="s">
        <v>1142</v>
      </c>
      <c r="F5694" s="243">
        <v>5</v>
      </c>
      <c r="G5694" s="244"/>
      <c r="H5694" s="244"/>
      <c r="I5694" s="244"/>
      <c r="J5694" s="244"/>
      <c r="K5694" s="244"/>
      <c r="L5694" s="244">
        <v>3.4000000000000002E-2</v>
      </c>
      <c r="M5694" s="244"/>
      <c r="N5694" s="244"/>
      <c r="O5694" s="244"/>
      <c r="P5694" s="244"/>
      <c r="Q5694" s="245" t="s">
        <v>1700</v>
      </c>
    </row>
    <row r="5695" spans="1:17" ht="78.75" x14ac:dyDescent="0.25">
      <c r="A5695" s="243">
        <v>334</v>
      </c>
      <c r="B5695" s="243">
        <v>12</v>
      </c>
      <c r="C5695" s="243" t="s">
        <v>1005</v>
      </c>
      <c r="D5695" s="243" t="s">
        <v>1631</v>
      </c>
      <c r="E5695" s="243" t="s">
        <v>1142</v>
      </c>
      <c r="F5695" s="243">
        <v>5</v>
      </c>
      <c r="G5695" s="244"/>
      <c r="H5695" s="244"/>
      <c r="I5695" s="244"/>
      <c r="J5695" s="244"/>
      <c r="K5695" s="244"/>
      <c r="L5695" s="244">
        <v>0.375</v>
      </c>
      <c r="M5695" s="244"/>
      <c r="N5695" s="244"/>
      <c r="O5695" s="244"/>
      <c r="P5695" s="244"/>
      <c r="Q5695" s="245" t="s">
        <v>1701</v>
      </c>
    </row>
    <row r="5696" spans="1:17" x14ac:dyDescent="0.25">
      <c r="A5696" s="243">
        <v>335</v>
      </c>
      <c r="B5696" s="243">
        <v>12</v>
      </c>
      <c r="C5696" s="243" t="s">
        <v>1005</v>
      </c>
      <c r="D5696" s="243" t="s">
        <v>1702</v>
      </c>
      <c r="E5696" s="243" t="s">
        <v>1142</v>
      </c>
      <c r="F5696" s="243">
        <v>5</v>
      </c>
      <c r="G5696" s="244"/>
      <c r="H5696" s="244"/>
      <c r="I5696" s="244"/>
      <c r="J5696" s="244"/>
      <c r="K5696" s="244"/>
      <c r="L5696" s="244">
        <v>6.9000000000000006E-2</v>
      </c>
      <c r="M5696" s="244"/>
      <c r="N5696" s="244"/>
      <c r="O5696" s="244"/>
      <c r="P5696" s="244"/>
      <c r="Q5696" s="245" t="s">
        <v>1703</v>
      </c>
    </row>
    <row r="5697" spans="1:17" ht="63" x14ac:dyDescent="0.25">
      <c r="A5697" s="243">
        <v>336</v>
      </c>
      <c r="B5697" s="243">
        <v>12</v>
      </c>
      <c r="C5697" s="243" t="s">
        <v>1704</v>
      </c>
      <c r="D5697" s="243" t="s">
        <v>1631</v>
      </c>
      <c r="E5697" s="243" t="s">
        <v>1142</v>
      </c>
      <c r="F5697" s="243">
        <v>5</v>
      </c>
      <c r="G5697" s="244"/>
      <c r="H5697" s="244"/>
      <c r="I5697" s="244"/>
      <c r="J5697" s="244"/>
      <c r="K5697" s="244"/>
      <c r="L5697" s="244">
        <v>0.23</v>
      </c>
      <c r="M5697" s="244"/>
      <c r="N5697" s="244"/>
      <c r="O5697" s="244"/>
      <c r="P5697" s="244"/>
      <c r="Q5697" s="245" t="s">
        <v>1705</v>
      </c>
    </row>
    <row r="5698" spans="1:17" ht="31.5" x14ac:dyDescent="0.25">
      <c r="A5698" s="243">
        <v>337</v>
      </c>
      <c r="B5698" s="243">
        <v>12</v>
      </c>
      <c r="C5698" s="243" t="s">
        <v>1704</v>
      </c>
      <c r="D5698" s="243" t="s">
        <v>1634</v>
      </c>
      <c r="E5698" s="243" t="s">
        <v>1142</v>
      </c>
      <c r="F5698" s="243">
        <v>5</v>
      </c>
      <c r="G5698" s="244"/>
      <c r="H5698" s="244"/>
      <c r="I5698" s="244"/>
      <c r="J5698" s="244"/>
      <c r="K5698" s="244"/>
      <c r="L5698" s="244">
        <v>0</v>
      </c>
      <c r="M5698" s="244"/>
      <c r="N5698" s="244"/>
      <c r="O5698" s="244"/>
      <c r="P5698" s="244"/>
      <c r="Q5698" s="245" t="s">
        <v>1706</v>
      </c>
    </row>
    <row r="5699" spans="1:17" ht="78.75" x14ac:dyDescent="0.25">
      <c r="A5699" s="243">
        <v>338</v>
      </c>
      <c r="B5699" s="243">
        <v>12</v>
      </c>
      <c r="C5699" s="243" t="s">
        <v>954</v>
      </c>
      <c r="D5699" s="243" t="s">
        <v>1631</v>
      </c>
      <c r="E5699" s="243" t="s">
        <v>1142</v>
      </c>
      <c r="F5699" s="243">
        <v>5</v>
      </c>
      <c r="G5699" s="244"/>
      <c r="H5699" s="244"/>
      <c r="I5699" s="244"/>
      <c r="J5699" s="244"/>
      <c r="K5699" s="244"/>
      <c r="L5699" s="244">
        <v>0.63300000000000001</v>
      </c>
      <c r="M5699" s="244"/>
      <c r="N5699" s="244"/>
      <c r="O5699" s="244"/>
      <c r="P5699" s="244"/>
      <c r="Q5699" s="245" t="s">
        <v>1707</v>
      </c>
    </row>
    <row r="5700" spans="1:17" ht="31.5" x14ac:dyDescent="0.25">
      <c r="A5700" s="243">
        <v>339</v>
      </c>
      <c r="B5700" s="243">
        <v>12</v>
      </c>
      <c r="C5700" s="243" t="s">
        <v>954</v>
      </c>
      <c r="D5700" s="243" t="s">
        <v>1708</v>
      </c>
      <c r="E5700" s="243" t="s">
        <v>1142</v>
      </c>
      <c r="F5700" s="243">
        <v>5</v>
      </c>
      <c r="G5700" s="244"/>
      <c r="H5700" s="244"/>
      <c r="I5700" s="244"/>
      <c r="J5700" s="244"/>
      <c r="K5700" s="244"/>
      <c r="L5700" s="244">
        <v>7.3999999999999996E-2</v>
      </c>
      <c r="M5700" s="244"/>
      <c r="N5700" s="244"/>
      <c r="O5700" s="244"/>
      <c r="P5700" s="244"/>
      <c r="Q5700" s="245" t="s">
        <v>1709</v>
      </c>
    </row>
    <row r="5701" spans="1:17" x14ac:dyDescent="0.25">
      <c r="A5701" s="243">
        <v>340</v>
      </c>
      <c r="B5701" s="243">
        <v>12</v>
      </c>
      <c r="C5701" s="243" t="s">
        <v>954</v>
      </c>
      <c r="D5701" s="243" t="s">
        <v>1710</v>
      </c>
      <c r="E5701" s="243" t="s">
        <v>1142</v>
      </c>
      <c r="F5701" s="243">
        <v>5</v>
      </c>
      <c r="G5701" s="244"/>
      <c r="H5701" s="244"/>
      <c r="I5701" s="244"/>
      <c r="J5701" s="244"/>
      <c r="K5701" s="244"/>
      <c r="L5701" s="244">
        <v>0.27900000000000003</v>
      </c>
      <c r="M5701" s="244"/>
      <c r="N5701" s="244"/>
      <c r="O5701" s="244"/>
      <c r="P5701" s="244"/>
      <c r="Q5701" s="245" t="s">
        <v>1217</v>
      </c>
    </row>
    <row r="5702" spans="1:17" ht="47.25" x14ac:dyDescent="0.25">
      <c r="A5702" s="243">
        <v>341</v>
      </c>
      <c r="B5702" s="243">
        <v>12</v>
      </c>
      <c r="C5702" s="243" t="s">
        <v>954</v>
      </c>
      <c r="D5702" s="243" t="s">
        <v>1711</v>
      </c>
      <c r="E5702" s="243" t="s">
        <v>1142</v>
      </c>
      <c r="F5702" s="243">
        <v>5</v>
      </c>
      <c r="G5702" s="244"/>
      <c r="H5702" s="244"/>
      <c r="I5702" s="244"/>
      <c r="J5702" s="244"/>
      <c r="K5702" s="244"/>
      <c r="L5702" s="244">
        <v>0.156</v>
      </c>
      <c r="M5702" s="244"/>
      <c r="N5702" s="244"/>
      <c r="O5702" s="244"/>
      <c r="P5702" s="244"/>
      <c r="Q5702" s="245" t="s">
        <v>1712</v>
      </c>
    </row>
    <row r="5703" spans="1:17" ht="47.25" x14ac:dyDescent="0.25">
      <c r="A5703" s="243">
        <v>342</v>
      </c>
      <c r="B5703" s="243">
        <v>12</v>
      </c>
      <c r="C5703" s="243" t="s">
        <v>985</v>
      </c>
      <c r="D5703" s="243" t="s">
        <v>1631</v>
      </c>
      <c r="E5703" s="243" t="s">
        <v>1142</v>
      </c>
      <c r="F5703" s="243">
        <v>5</v>
      </c>
      <c r="G5703" s="244">
        <v>0.434</v>
      </c>
      <c r="H5703" s="244"/>
      <c r="I5703" s="244"/>
      <c r="J5703" s="244"/>
      <c r="K5703" s="244"/>
      <c r="L5703" s="244"/>
      <c r="M5703" s="244"/>
      <c r="N5703" s="244"/>
      <c r="O5703" s="244"/>
      <c r="P5703" s="244"/>
      <c r="Q5703" s="245" t="s">
        <v>1713</v>
      </c>
    </row>
    <row r="5704" spans="1:17" ht="47.25" x14ac:dyDescent="0.25">
      <c r="A5704" s="243">
        <v>343</v>
      </c>
      <c r="B5704" s="243">
        <v>12</v>
      </c>
      <c r="C5704" s="243" t="s">
        <v>985</v>
      </c>
      <c r="D5704" s="243" t="s">
        <v>1634</v>
      </c>
      <c r="E5704" s="243" t="s">
        <v>1142</v>
      </c>
      <c r="F5704" s="243">
        <v>5</v>
      </c>
      <c r="G5704" s="244">
        <v>0.33100000000000002</v>
      </c>
      <c r="H5704" s="244"/>
      <c r="I5704" s="244"/>
      <c r="J5704" s="244"/>
      <c r="K5704" s="244"/>
      <c r="L5704" s="244"/>
      <c r="M5704" s="244"/>
      <c r="N5704" s="244"/>
      <c r="O5704" s="244"/>
      <c r="P5704" s="244"/>
      <c r="Q5704" s="245" t="s">
        <v>1714</v>
      </c>
    </row>
    <row r="5705" spans="1:17" ht="94.5" x14ac:dyDescent="0.25">
      <c r="A5705" s="243">
        <v>344</v>
      </c>
      <c r="B5705" s="243">
        <v>12</v>
      </c>
      <c r="C5705" s="243" t="s">
        <v>972</v>
      </c>
      <c r="D5705" s="243" t="s">
        <v>1715</v>
      </c>
      <c r="E5705" s="243" t="s">
        <v>1142</v>
      </c>
      <c r="F5705" s="243">
        <v>5</v>
      </c>
      <c r="G5705" s="244">
        <v>0.122</v>
      </c>
      <c r="H5705" s="244"/>
      <c r="I5705" s="244"/>
      <c r="J5705" s="244"/>
      <c r="K5705" s="244"/>
      <c r="L5705" s="244"/>
      <c r="M5705" s="244"/>
      <c r="N5705" s="244"/>
      <c r="O5705" s="244"/>
      <c r="P5705" s="244"/>
      <c r="Q5705" s="245" t="s">
        <v>1716</v>
      </c>
    </row>
    <row r="5706" spans="1:17" x14ac:dyDescent="0.25">
      <c r="A5706" s="243">
        <v>345</v>
      </c>
      <c r="B5706" s="243">
        <v>12</v>
      </c>
      <c r="C5706" s="243" t="s">
        <v>972</v>
      </c>
      <c r="D5706" s="243" t="s">
        <v>1717</v>
      </c>
      <c r="E5706" s="243" t="s">
        <v>1142</v>
      </c>
      <c r="F5706" s="243">
        <v>5</v>
      </c>
      <c r="G5706" s="244">
        <v>2.3E-2</v>
      </c>
      <c r="H5706" s="244"/>
      <c r="I5706" s="244"/>
      <c r="J5706" s="244"/>
      <c r="K5706" s="244"/>
      <c r="L5706" s="244"/>
      <c r="M5706" s="244"/>
      <c r="N5706" s="244"/>
      <c r="O5706" s="244"/>
      <c r="P5706" s="244"/>
      <c r="Q5706" s="245" t="s">
        <v>1718</v>
      </c>
    </row>
    <row r="5707" spans="1:17" ht="78.75" x14ac:dyDescent="0.25">
      <c r="A5707" s="243">
        <v>346</v>
      </c>
      <c r="B5707" s="243">
        <v>12</v>
      </c>
      <c r="C5707" s="243" t="s">
        <v>972</v>
      </c>
      <c r="D5707" s="243" t="s">
        <v>1719</v>
      </c>
      <c r="E5707" s="243" t="s">
        <v>1142</v>
      </c>
      <c r="F5707" s="243">
        <v>5</v>
      </c>
      <c r="G5707" s="244">
        <v>1.6E-2</v>
      </c>
      <c r="H5707" s="244"/>
      <c r="I5707" s="244"/>
      <c r="J5707" s="244"/>
      <c r="K5707" s="244"/>
      <c r="L5707" s="244"/>
      <c r="M5707" s="244"/>
      <c r="N5707" s="244"/>
      <c r="O5707" s="244"/>
      <c r="P5707" s="244"/>
      <c r="Q5707" s="245" t="s">
        <v>1720</v>
      </c>
    </row>
    <row r="5708" spans="1:17" ht="47.25" x14ac:dyDescent="0.25">
      <c r="A5708" s="243">
        <v>347</v>
      </c>
      <c r="B5708" s="243">
        <v>12</v>
      </c>
      <c r="C5708" s="243" t="s">
        <v>972</v>
      </c>
      <c r="D5708" s="243" t="s">
        <v>1721</v>
      </c>
      <c r="E5708" s="243" t="s">
        <v>1142</v>
      </c>
      <c r="F5708" s="243">
        <v>5</v>
      </c>
      <c r="G5708" s="244">
        <v>0.13500000000000001</v>
      </c>
      <c r="H5708" s="244"/>
      <c r="I5708" s="244"/>
      <c r="J5708" s="244"/>
      <c r="K5708" s="244"/>
      <c r="L5708" s="244"/>
      <c r="M5708" s="244"/>
      <c r="N5708" s="244"/>
      <c r="O5708" s="244"/>
      <c r="P5708" s="244"/>
      <c r="Q5708" s="245" t="s">
        <v>1722</v>
      </c>
    </row>
    <row r="5709" spans="1:17" ht="31.5" x14ac:dyDescent="0.25">
      <c r="A5709" s="243">
        <v>348</v>
      </c>
      <c r="B5709" s="243">
        <v>12</v>
      </c>
      <c r="C5709" s="243" t="s">
        <v>1723</v>
      </c>
      <c r="D5709" s="243" t="s">
        <v>1631</v>
      </c>
      <c r="E5709" s="243" t="s">
        <v>1142</v>
      </c>
      <c r="F5709" s="243">
        <v>5</v>
      </c>
      <c r="G5709" s="244">
        <v>7.8E-2</v>
      </c>
      <c r="H5709" s="244"/>
      <c r="I5709" s="244"/>
      <c r="J5709" s="244"/>
      <c r="K5709" s="244"/>
      <c r="L5709" s="244"/>
      <c r="M5709" s="244"/>
      <c r="N5709" s="244"/>
      <c r="O5709" s="244"/>
      <c r="P5709" s="244"/>
      <c r="Q5709" s="245" t="s">
        <v>1724</v>
      </c>
    </row>
    <row r="5710" spans="1:17" ht="47.25" x14ac:dyDescent="0.25">
      <c r="A5710" s="243">
        <v>349</v>
      </c>
      <c r="B5710" s="243">
        <v>12</v>
      </c>
      <c r="C5710" s="243" t="s">
        <v>1723</v>
      </c>
      <c r="D5710" s="243" t="s">
        <v>1725</v>
      </c>
      <c r="E5710" s="243" t="s">
        <v>1142</v>
      </c>
      <c r="F5710" s="243">
        <v>5</v>
      </c>
      <c r="G5710" s="244">
        <v>5.1999999999999998E-2</v>
      </c>
      <c r="H5710" s="244"/>
      <c r="I5710" s="244"/>
      <c r="J5710" s="244"/>
      <c r="K5710" s="244"/>
      <c r="L5710" s="244"/>
      <c r="M5710" s="244"/>
      <c r="N5710" s="244"/>
      <c r="O5710" s="244"/>
      <c r="P5710" s="244"/>
      <c r="Q5710" s="245" t="s">
        <v>1726</v>
      </c>
    </row>
    <row r="5711" spans="1:17" ht="31.5" x14ac:dyDescent="0.25">
      <c r="A5711" s="243">
        <v>350</v>
      </c>
      <c r="B5711" s="243">
        <v>12</v>
      </c>
      <c r="C5711" s="243" t="s">
        <v>1007</v>
      </c>
      <c r="D5711" s="243" t="s">
        <v>1638</v>
      </c>
      <c r="E5711" s="243" t="s">
        <v>1142</v>
      </c>
      <c r="F5711" s="243">
        <v>5</v>
      </c>
      <c r="G5711" s="244"/>
      <c r="H5711" s="244"/>
      <c r="I5711" s="244"/>
      <c r="J5711" s="244"/>
      <c r="K5711" s="244">
        <v>0</v>
      </c>
      <c r="L5711" s="244"/>
      <c r="M5711" s="244"/>
      <c r="N5711" s="244"/>
      <c r="O5711" s="244"/>
      <c r="P5711" s="244"/>
      <c r="Q5711" s="245" t="s">
        <v>1727</v>
      </c>
    </row>
    <row r="5712" spans="1:17" ht="78.75" x14ac:dyDescent="0.25">
      <c r="A5712" s="243">
        <v>351</v>
      </c>
      <c r="B5712" s="243">
        <v>12</v>
      </c>
      <c r="C5712" s="243" t="s">
        <v>982</v>
      </c>
      <c r="D5712" s="243" t="s">
        <v>1728</v>
      </c>
      <c r="E5712" s="243" t="s">
        <v>1142</v>
      </c>
      <c r="F5712" s="243">
        <v>5</v>
      </c>
      <c r="G5712" s="244"/>
      <c r="H5712" s="244"/>
      <c r="I5712" s="244"/>
      <c r="J5712" s="244"/>
      <c r="K5712" s="244">
        <v>0.24399999999999999</v>
      </c>
      <c r="L5712" s="244"/>
      <c r="M5712" s="244"/>
      <c r="N5712" s="244"/>
      <c r="O5712" s="244"/>
      <c r="P5712" s="244"/>
      <c r="Q5712" s="245" t="s">
        <v>1729</v>
      </c>
    </row>
    <row r="5713" spans="1:17" x14ac:dyDescent="0.25">
      <c r="A5713" s="243">
        <v>352</v>
      </c>
      <c r="B5713" s="243">
        <v>12</v>
      </c>
      <c r="C5713" s="243" t="s">
        <v>1013</v>
      </c>
      <c r="D5713" s="243" t="s">
        <v>1730</v>
      </c>
      <c r="E5713" s="243" t="s">
        <v>1142</v>
      </c>
      <c r="F5713" s="243">
        <v>5</v>
      </c>
      <c r="G5713" s="244"/>
      <c r="H5713" s="244"/>
      <c r="I5713" s="244"/>
      <c r="J5713" s="244"/>
      <c r="K5713" s="244">
        <v>2.8000000000000001E-2</v>
      </c>
      <c r="L5713" s="244"/>
      <c r="M5713" s="244"/>
      <c r="N5713" s="244"/>
      <c r="O5713" s="244"/>
      <c r="P5713" s="244"/>
      <c r="Q5713" s="245" t="s">
        <v>1731</v>
      </c>
    </row>
    <row r="5714" spans="1:17" ht="31.5" x14ac:dyDescent="0.25">
      <c r="A5714" s="243">
        <v>353</v>
      </c>
      <c r="B5714" s="243">
        <v>12</v>
      </c>
      <c r="C5714" s="243" t="s">
        <v>1013</v>
      </c>
      <c r="D5714" s="243" t="s">
        <v>1732</v>
      </c>
      <c r="E5714" s="243" t="s">
        <v>1142</v>
      </c>
      <c r="F5714" s="243">
        <v>5</v>
      </c>
      <c r="G5714" s="244"/>
      <c r="H5714" s="244"/>
      <c r="I5714" s="244"/>
      <c r="J5714" s="244"/>
      <c r="K5714" s="244">
        <v>2.9000000000000001E-2</v>
      </c>
      <c r="L5714" s="244"/>
      <c r="M5714" s="244"/>
      <c r="N5714" s="244"/>
      <c r="O5714" s="244"/>
      <c r="P5714" s="244"/>
      <c r="Q5714" s="245" t="s">
        <v>1733</v>
      </c>
    </row>
    <row r="5715" spans="1:17" x14ac:dyDescent="0.25">
      <c r="A5715" s="243">
        <v>354</v>
      </c>
      <c r="B5715" s="243">
        <v>12</v>
      </c>
      <c r="C5715" s="243" t="s">
        <v>1013</v>
      </c>
      <c r="D5715" s="243" t="s">
        <v>1734</v>
      </c>
      <c r="E5715" s="243" t="s">
        <v>1142</v>
      </c>
      <c r="F5715" s="243">
        <v>5</v>
      </c>
      <c r="G5715" s="244"/>
      <c r="H5715" s="244"/>
      <c r="I5715" s="244"/>
      <c r="J5715" s="244"/>
      <c r="K5715" s="244">
        <v>1E-3</v>
      </c>
      <c r="L5715" s="244"/>
      <c r="M5715" s="244"/>
      <c r="N5715" s="244"/>
      <c r="O5715" s="244"/>
      <c r="P5715" s="244"/>
      <c r="Q5715" s="245" t="s">
        <v>1570</v>
      </c>
    </row>
    <row r="5716" spans="1:17" x14ac:dyDescent="0.25">
      <c r="A5716" s="243">
        <v>355</v>
      </c>
      <c r="B5716" s="243">
        <v>12</v>
      </c>
      <c r="C5716" s="243" t="s">
        <v>943</v>
      </c>
      <c r="D5716" s="243" t="s">
        <v>1735</v>
      </c>
      <c r="E5716" s="243" t="s">
        <v>1142</v>
      </c>
      <c r="F5716" s="243">
        <v>5</v>
      </c>
      <c r="G5716" s="244"/>
      <c r="H5716" s="244"/>
      <c r="I5716" s="244"/>
      <c r="J5716" s="244"/>
      <c r="K5716" s="244">
        <v>4.8000000000000001E-2</v>
      </c>
      <c r="L5716" s="244"/>
      <c r="M5716" s="244"/>
      <c r="N5716" s="244"/>
      <c r="O5716" s="244"/>
      <c r="P5716" s="244"/>
      <c r="Q5716" s="245" t="s">
        <v>1736</v>
      </c>
    </row>
    <row r="5717" spans="1:17" x14ac:dyDescent="0.25">
      <c r="A5717" s="243">
        <v>356</v>
      </c>
      <c r="B5717" s="243">
        <v>12</v>
      </c>
      <c r="C5717" s="243" t="s">
        <v>943</v>
      </c>
      <c r="D5717" s="243" t="s">
        <v>1737</v>
      </c>
      <c r="E5717" s="243" t="s">
        <v>1142</v>
      </c>
      <c r="F5717" s="243">
        <v>5</v>
      </c>
      <c r="G5717" s="244"/>
      <c r="H5717" s="244"/>
      <c r="I5717" s="244"/>
      <c r="J5717" s="244"/>
      <c r="K5717" s="244">
        <v>1.7999999999999999E-2</v>
      </c>
      <c r="L5717" s="244"/>
      <c r="M5717" s="244"/>
      <c r="N5717" s="244"/>
      <c r="O5717" s="244"/>
      <c r="P5717" s="244"/>
      <c r="Q5717" s="245" t="s">
        <v>1738</v>
      </c>
    </row>
    <row r="5718" spans="1:17" ht="31.5" x14ac:dyDescent="0.25">
      <c r="A5718" s="243">
        <v>357</v>
      </c>
      <c r="B5718" s="243">
        <v>12</v>
      </c>
      <c r="C5718" s="243" t="s">
        <v>1739</v>
      </c>
      <c r="D5718" s="243" t="s">
        <v>1740</v>
      </c>
      <c r="E5718" s="243" t="s">
        <v>1114</v>
      </c>
      <c r="F5718" s="243">
        <v>5</v>
      </c>
      <c r="G5718" s="244"/>
      <c r="H5718" s="244"/>
      <c r="I5718" s="244"/>
      <c r="J5718" s="244"/>
      <c r="K5718" s="244"/>
      <c r="L5718" s="244"/>
      <c r="M5718" s="244"/>
      <c r="N5718" s="244"/>
      <c r="O5718" s="244">
        <v>0.28739999999999999</v>
      </c>
      <c r="P5718" s="244"/>
      <c r="Q5718" s="245" t="s">
        <v>1741</v>
      </c>
    </row>
    <row r="5719" spans="1:17" ht="31.5" x14ac:dyDescent="0.25">
      <c r="A5719" s="243">
        <v>358</v>
      </c>
      <c r="B5719" s="243">
        <v>12</v>
      </c>
      <c r="C5719" s="243" t="s">
        <v>1739</v>
      </c>
      <c r="D5719" s="243" t="s">
        <v>1742</v>
      </c>
      <c r="E5719" s="243" t="s">
        <v>1114</v>
      </c>
      <c r="F5719" s="243">
        <v>5</v>
      </c>
      <c r="G5719" s="244"/>
      <c r="H5719" s="244"/>
      <c r="I5719" s="244"/>
      <c r="J5719" s="244"/>
      <c r="K5719" s="244"/>
      <c r="L5719" s="244"/>
      <c r="M5719" s="244"/>
      <c r="N5719" s="244"/>
      <c r="O5719" s="244">
        <v>0.23594999999999999</v>
      </c>
      <c r="P5719" s="244"/>
      <c r="Q5719" s="245" t="s">
        <v>1743</v>
      </c>
    </row>
    <row r="5720" spans="1:17" x14ac:dyDescent="0.25">
      <c r="A5720" s="243">
        <v>359</v>
      </c>
      <c r="B5720" s="243">
        <v>12</v>
      </c>
      <c r="C5720" s="243" t="s">
        <v>1739</v>
      </c>
      <c r="D5720" s="243" t="s">
        <v>1744</v>
      </c>
      <c r="E5720" s="243" t="s">
        <v>1114</v>
      </c>
      <c r="F5720" s="243">
        <v>5</v>
      </c>
      <c r="G5720" s="244"/>
      <c r="H5720" s="244"/>
      <c r="I5720" s="244"/>
      <c r="J5720" s="244"/>
      <c r="K5720" s="244"/>
      <c r="L5720" s="244"/>
      <c r="M5720" s="244"/>
      <c r="N5720" s="244"/>
      <c r="O5720" s="244">
        <v>2.4938000000000002</v>
      </c>
      <c r="P5720" s="244"/>
      <c r="Q5720" s="245" t="s">
        <v>1625</v>
      </c>
    </row>
    <row r="5721" spans="1:17" ht="47.25" x14ac:dyDescent="0.25">
      <c r="A5721" s="243">
        <v>360</v>
      </c>
      <c r="B5721" s="243">
        <v>12</v>
      </c>
      <c r="C5721" s="243" t="s">
        <v>1739</v>
      </c>
      <c r="D5721" s="243" t="s">
        <v>1745</v>
      </c>
      <c r="E5721" s="243" t="s">
        <v>1114</v>
      </c>
      <c r="F5721" s="243">
        <v>5</v>
      </c>
      <c r="G5721" s="244"/>
      <c r="H5721" s="244"/>
      <c r="I5721" s="244"/>
      <c r="J5721" s="244"/>
      <c r="K5721" s="244"/>
      <c r="L5721" s="244"/>
      <c r="M5721" s="244"/>
      <c r="N5721" s="244"/>
      <c r="O5721" s="244">
        <v>0.48825000000000002</v>
      </c>
      <c r="P5721" s="244"/>
      <c r="Q5721" s="245" t="s">
        <v>1746</v>
      </c>
    </row>
    <row r="5722" spans="1:17" x14ac:dyDescent="0.25">
      <c r="A5722" s="243">
        <v>361</v>
      </c>
      <c r="B5722" s="243">
        <v>12</v>
      </c>
      <c r="C5722" s="243" t="s">
        <v>1747</v>
      </c>
      <c r="D5722" s="243" t="s">
        <v>1748</v>
      </c>
      <c r="E5722" s="243" t="s">
        <v>1114</v>
      </c>
      <c r="F5722" s="243">
        <v>5</v>
      </c>
      <c r="G5722" s="244"/>
      <c r="H5722" s="244"/>
      <c r="I5722" s="244">
        <v>4.0000000000000001E-3</v>
      </c>
      <c r="J5722" s="244"/>
      <c r="K5722" s="244"/>
      <c r="L5722" s="244"/>
      <c r="M5722" s="244"/>
      <c r="N5722" s="244"/>
      <c r="O5722" s="244"/>
      <c r="P5722" s="244"/>
      <c r="Q5722" s="245" t="s">
        <v>1749</v>
      </c>
    </row>
    <row r="5723" spans="1:17" x14ac:dyDescent="0.25">
      <c r="A5723" s="243">
        <v>362</v>
      </c>
      <c r="B5723" s="243">
        <v>12</v>
      </c>
      <c r="C5723" s="243" t="s">
        <v>1747</v>
      </c>
      <c r="D5723" s="243" t="s">
        <v>1750</v>
      </c>
      <c r="E5723" s="243" t="s">
        <v>1114</v>
      </c>
      <c r="F5723" s="243">
        <v>5</v>
      </c>
      <c r="G5723" s="244"/>
      <c r="H5723" s="244"/>
      <c r="I5723" s="244">
        <v>0.29810000000000003</v>
      </c>
      <c r="J5723" s="244"/>
      <c r="K5723" s="244"/>
      <c r="L5723" s="244"/>
      <c r="M5723" s="244"/>
      <c r="N5723" s="244"/>
      <c r="O5723" s="244"/>
      <c r="P5723" s="244"/>
      <c r="Q5723" s="245" t="s">
        <v>1749</v>
      </c>
    </row>
    <row r="5724" spans="1:17" x14ac:dyDescent="0.25">
      <c r="A5724" s="243">
        <v>363</v>
      </c>
      <c r="B5724" s="243">
        <v>12</v>
      </c>
      <c r="C5724" s="243" t="s">
        <v>1747</v>
      </c>
      <c r="D5724" s="243" t="s">
        <v>1751</v>
      </c>
      <c r="E5724" s="243" t="s">
        <v>1114</v>
      </c>
      <c r="F5724" s="243">
        <v>5</v>
      </c>
      <c r="G5724" s="244"/>
      <c r="H5724" s="244"/>
      <c r="I5724" s="244">
        <v>0.13059999999999999</v>
      </c>
      <c r="J5724" s="244"/>
      <c r="K5724" s="244"/>
      <c r="L5724" s="244"/>
      <c r="M5724" s="244"/>
      <c r="N5724" s="244"/>
      <c r="O5724" s="244"/>
      <c r="P5724" s="244"/>
      <c r="Q5724" s="245" t="s">
        <v>1749</v>
      </c>
    </row>
    <row r="5725" spans="1:17" ht="63" x14ac:dyDescent="0.25">
      <c r="A5725" s="243">
        <v>364</v>
      </c>
      <c r="B5725" s="243">
        <v>12</v>
      </c>
      <c r="C5725" s="243" t="s">
        <v>1752</v>
      </c>
      <c r="D5725" s="243" t="s">
        <v>1753</v>
      </c>
      <c r="E5725" s="243" t="s">
        <v>1114</v>
      </c>
      <c r="F5725" s="243">
        <v>5</v>
      </c>
      <c r="G5725" s="244"/>
      <c r="H5725" s="244"/>
      <c r="I5725" s="244">
        <v>0.47160000000000002</v>
      </c>
      <c r="J5725" s="244"/>
      <c r="K5725" s="244"/>
      <c r="L5725" s="244"/>
      <c r="M5725" s="244"/>
      <c r="N5725" s="244"/>
      <c r="O5725" s="244"/>
      <c r="P5725" s="244"/>
      <c r="Q5725" s="245" t="s">
        <v>1754</v>
      </c>
    </row>
    <row r="5726" spans="1:17" x14ac:dyDescent="0.25">
      <c r="A5726" s="243">
        <v>365</v>
      </c>
      <c r="B5726" s="243">
        <v>12</v>
      </c>
      <c r="C5726" s="243" t="s">
        <v>1752</v>
      </c>
      <c r="D5726" s="243" t="s">
        <v>1755</v>
      </c>
      <c r="E5726" s="243" t="s">
        <v>1114</v>
      </c>
      <c r="F5726" s="243">
        <v>5</v>
      </c>
      <c r="G5726" s="244"/>
      <c r="H5726" s="244"/>
      <c r="I5726" s="244">
        <v>0</v>
      </c>
      <c r="J5726" s="244"/>
      <c r="K5726" s="244"/>
      <c r="L5726" s="244"/>
      <c r="M5726" s="244"/>
      <c r="N5726" s="244"/>
      <c r="O5726" s="244"/>
      <c r="P5726" s="244"/>
      <c r="Q5726" s="245" t="s">
        <v>1756</v>
      </c>
    </row>
    <row r="5727" spans="1:17" ht="47.25" x14ac:dyDescent="0.25">
      <c r="A5727" s="243">
        <v>366</v>
      </c>
      <c r="B5727" s="243">
        <v>12</v>
      </c>
      <c r="C5727" s="243" t="s">
        <v>1752</v>
      </c>
      <c r="D5727" s="243" t="s">
        <v>1757</v>
      </c>
      <c r="E5727" s="243" t="s">
        <v>1114</v>
      </c>
      <c r="F5727" s="243">
        <v>5</v>
      </c>
      <c r="G5727" s="244"/>
      <c r="H5727" s="244"/>
      <c r="I5727" s="244">
        <v>0.32139999999999996</v>
      </c>
      <c r="J5727" s="244"/>
      <c r="K5727" s="244"/>
      <c r="L5727" s="244"/>
      <c r="M5727" s="244"/>
      <c r="N5727" s="244"/>
      <c r="O5727" s="244"/>
      <c r="P5727" s="244"/>
      <c r="Q5727" s="245" t="s">
        <v>1758</v>
      </c>
    </row>
    <row r="5728" spans="1:17" ht="31.5" x14ac:dyDescent="0.25">
      <c r="A5728" s="243">
        <v>367</v>
      </c>
      <c r="B5728" s="243">
        <v>12</v>
      </c>
      <c r="C5728" s="243" t="s">
        <v>1752</v>
      </c>
      <c r="D5728" s="243" t="s">
        <v>1759</v>
      </c>
      <c r="E5728" s="243" t="s">
        <v>1114</v>
      </c>
      <c r="F5728" s="243">
        <v>5</v>
      </c>
      <c r="G5728" s="244"/>
      <c r="H5728" s="244"/>
      <c r="I5728" s="244">
        <v>4.1799999999999997E-2</v>
      </c>
      <c r="J5728" s="244"/>
      <c r="K5728" s="244"/>
      <c r="L5728" s="244"/>
      <c r="M5728" s="244"/>
      <c r="N5728" s="244"/>
      <c r="O5728" s="244"/>
      <c r="P5728" s="244"/>
      <c r="Q5728" s="245" t="s">
        <v>1760</v>
      </c>
    </row>
    <row r="5729" spans="1:17" ht="31.5" x14ac:dyDescent="0.25">
      <c r="A5729" s="243">
        <v>368</v>
      </c>
      <c r="B5729" s="243">
        <v>12</v>
      </c>
      <c r="C5729" s="243" t="s">
        <v>1752</v>
      </c>
      <c r="D5729" s="243" t="s">
        <v>1761</v>
      </c>
      <c r="E5729" s="243" t="s">
        <v>1114</v>
      </c>
      <c r="F5729" s="243">
        <v>5</v>
      </c>
      <c r="G5729" s="244"/>
      <c r="H5729" s="244"/>
      <c r="I5729" s="244">
        <v>1.0891999999999999</v>
      </c>
      <c r="J5729" s="244"/>
      <c r="K5729" s="244"/>
      <c r="L5729" s="244"/>
      <c r="M5729" s="244"/>
      <c r="N5729" s="244"/>
      <c r="O5729" s="244"/>
      <c r="P5729" s="244"/>
      <c r="Q5729" s="245" t="s">
        <v>1762</v>
      </c>
    </row>
    <row r="5730" spans="1:17" ht="47.25" x14ac:dyDescent="0.25">
      <c r="A5730" s="243">
        <v>369</v>
      </c>
      <c r="B5730" s="243">
        <v>12</v>
      </c>
      <c r="C5730" s="243" t="s">
        <v>1752</v>
      </c>
      <c r="D5730" s="243" t="s">
        <v>1763</v>
      </c>
      <c r="E5730" s="243" t="s">
        <v>1114</v>
      </c>
      <c r="F5730" s="243">
        <v>5</v>
      </c>
      <c r="G5730" s="244"/>
      <c r="H5730" s="244"/>
      <c r="I5730" s="244">
        <v>0.71699999999999997</v>
      </c>
      <c r="J5730" s="244"/>
      <c r="K5730" s="244"/>
      <c r="L5730" s="244"/>
      <c r="M5730" s="244"/>
      <c r="N5730" s="244"/>
      <c r="O5730" s="244"/>
      <c r="P5730" s="244"/>
      <c r="Q5730" s="245" t="s">
        <v>1764</v>
      </c>
    </row>
    <row r="5731" spans="1:17" ht="157.5" x14ac:dyDescent="0.25">
      <c r="A5731" s="243">
        <v>370</v>
      </c>
      <c r="B5731" s="243">
        <v>12</v>
      </c>
      <c r="C5731" s="243" t="s">
        <v>379</v>
      </c>
      <c r="D5731" s="243" t="s">
        <v>381</v>
      </c>
      <c r="E5731" s="243" t="s">
        <v>1142</v>
      </c>
      <c r="F5731" s="243">
        <v>5</v>
      </c>
      <c r="G5731" s="244"/>
      <c r="H5731" s="244">
        <v>0.626</v>
      </c>
      <c r="I5731" s="244"/>
      <c r="J5731" s="244"/>
      <c r="K5731" s="244"/>
      <c r="L5731" s="244"/>
      <c r="M5731" s="244"/>
      <c r="N5731" s="244"/>
      <c r="O5731" s="244"/>
      <c r="P5731" s="244"/>
      <c r="Q5731" s="245" t="s">
        <v>1765</v>
      </c>
    </row>
    <row r="5732" spans="1:17" ht="63" x14ac:dyDescent="0.25">
      <c r="A5732" s="243">
        <v>371</v>
      </c>
      <c r="B5732" s="243">
        <v>12</v>
      </c>
      <c r="C5732" s="243" t="s">
        <v>379</v>
      </c>
      <c r="D5732" s="243" t="s">
        <v>1766</v>
      </c>
      <c r="E5732" s="243" t="s">
        <v>1142</v>
      </c>
      <c r="F5732" s="243">
        <v>5</v>
      </c>
      <c r="G5732" s="244"/>
      <c r="H5732" s="244">
        <v>2.0289999999999999</v>
      </c>
      <c r="I5732" s="244"/>
      <c r="J5732" s="244"/>
      <c r="K5732" s="244"/>
      <c r="L5732" s="244"/>
      <c r="M5732" s="244"/>
      <c r="N5732" s="244"/>
      <c r="O5732" s="244"/>
      <c r="P5732" s="244"/>
      <c r="Q5732" s="245" t="s">
        <v>1767</v>
      </c>
    </row>
    <row r="5733" spans="1:17" x14ac:dyDescent="0.25">
      <c r="A5733" s="243">
        <v>372</v>
      </c>
      <c r="B5733" s="243">
        <v>12</v>
      </c>
      <c r="C5733" s="243" t="s">
        <v>439</v>
      </c>
      <c r="D5733" s="243" t="s">
        <v>444</v>
      </c>
      <c r="E5733" s="243" t="s">
        <v>1142</v>
      </c>
      <c r="F5733" s="243">
        <v>5</v>
      </c>
      <c r="G5733" s="244"/>
      <c r="H5733" s="244">
        <v>5.0999999999999997E-2</v>
      </c>
      <c r="I5733" s="244"/>
      <c r="J5733" s="244"/>
      <c r="K5733" s="244"/>
      <c r="L5733" s="244"/>
      <c r="M5733" s="244"/>
      <c r="N5733" s="244"/>
      <c r="O5733" s="244"/>
      <c r="P5733" s="244"/>
      <c r="Q5733" s="245" t="s">
        <v>1768</v>
      </c>
    </row>
    <row r="5734" spans="1:17" x14ac:dyDescent="0.25">
      <c r="A5734" s="243">
        <v>373</v>
      </c>
      <c r="B5734" s="243">
        <v>12</v>
      </c>
      <c r="C5734" s="243" t="s">
        <v>439</v>
      </c>
      <c r="D5734" s="243" t="s">
        <v>445</v>
      </c>
      <c r="E5734" s="243" t="s">
        <v>1142</v>
      </c>
      <c r="F5734" s="243">
        <v>5</v>
      </c>
      <c r="G5734" s="244"/>
      <c r="H5734" s="244">
        <v>3.5000000000000003E-2</v>
      </c>
      <c r="I5734" s="244"/>
      <c r="J5734" s="244"/>
      <c r="K5734" s="244"/>
      <c r="L5734" s="244"/>
      <c r="M5734" s="244"/>
      <c r="N5734" s="244"/>
      <c r="O5734" s="244"/>
      <c r="P5734" s="244"/>
      <c r="Q5734" s="245" t="s">
        <v>1769</v>
      </c>
    </row>
    <row r="5735" spans="1:17" x14ac:dyDescent="0.25">
      <c r="A5735" s="243">
        <v>374</v>
      </c>
      <c r="B5735" s="243">
        <v>12</v>
      </c>
      <c r="C5735" s="243" t="s">
        <v>1078</v>
      </c>
      <c r="D5735" s="243" t="s">
        <v>1770</v>
      </c>
      <c r="E5735" s="243" t="s">
        <v>1142</v>
      </c>
      <c r="F5735" s="243">
        <v>15</v>
      </c>
      <c r="G5735" s="244"/>
      <c r="H5735" s="244">
        <v>2.5999999999999999E-2</v>
      </c>
      <c r="I5735" s="244"/>
      <c r="J5735" s="244"/>
      <c r="K5735" s="244"/>
      <c r="L5735" s="244"/>
      <c r="M5735" s="244"/>
      <c r="N5735" s="244"/>
      <c r="O5735" s="244"/>
      <c r="P5735" s="244"/>
      <c r="Q5735" s="245" t="s">
        <v>1771</v>
      </c>
    </row>
    <row r="5736" spans="1:17" x14ac:dyDescent="0.25">
      <c r="A5736" s="243">
        <v>375</v>
      </c>
      <c r="B5736" s="243">
        <v>12</v>
      </c>
      <c r="C5736" s="243" t="s">
        <v>1087</v>
      </c>
      <c r="D5736" s="243" t="s">
        <v>1772</v>
      </c>
      <c r="E5736" s="243" t="s">
        <v>1142</v>
      </c>
      <c r="F5736" s="243">
        <v>10</v>
      </c>
      <c r="G5736" s="244"/>
      <c r="H5736" s="244">
        <v>3.6999999999999998E-2</v>
      </c>
      <c r="I5736" s="244"/>
      <c r="J5736" s="244"/>
      <c r="K5736" s="244"/>
      <c r="L5736" s="244"/>
      <c r="M5736" s="244"/>
      <c r="N5736" s="244"/>
      <c r="O5736" s="244"/>
      <c r="P5736" s="244"/>
      <c r="Q5736" s="245" t="s">
        <v>1773</v>
      </c>
    </row>
    <row r="5737" spans="1:17" x14ac:dyDescent="0.25">
      <c r="A5737" s="243">
        <v>376</v>
      </c>
      <c r="B5737" s="243">
        <v>12</v>
      </c>
      <c r="C5737" s="243" t="s">
        <v>1087</v>
      </c>
      <c r="D5737" s="243" t="s">
        <v>1774</v>
      </c>
      <c r="E5737" s="243" t="s">
        <v>1142</v>
      </c>
      <c r="F5737" s="243">
        <v>10</v>
      </c>
      <c r="G5737" s="244"/>
      <c r="H5737" s="244">
        <v>2.5999999999999999E-2</v>
      </c>
      <c r="I5737" s="244"/>
      <c r="J5737" s="244"/>
      <c r="K5737" s="244"/>
      <c r="L5737" s="244"/>
      <c r="M5737" s="244"/>
      <c r="N5737" s="244"/>
      <c r="O5737" s="244"/>
      <c r="P5737" s="244"/>
      <c r="Q5737" s="245" t="s">
        <v>1775</v>
      </c>
    </row>
    <row r="5738" spans="1:17" ht="63" x14ac:dyDescent="0.25">
      <c r="A5738" s="243">
        <v>377</v>
      </c>
      <c r="B5738" s="243">
        <v>12</v>
      </c>
      <c r="C5738" s="243" t="s">
        <v>1088</v>
      </c>
      <c r="D5738" s="243" t="s">
        <v>1776</v>
      </c>
      <c r="E5738" s="243" t="s">
        <v>1142</v>
      </c>
      <c r="F5738" s="243">
        <v>10</v>
      </c>
      <c r="G5738" s="244"/>
      <c r="H5738" s="244">
        <v>0.2278</v>
      </c>
      <c r="I5738" s="244"/>
      <c r="J5738" s="244"/>
      <c r="K5738" s="244"/>
      <c r="L5738" s="244"/>
      <c r="M5738" s="244"/>
      <c r="N5738" s="244"/>
      <c r="O5738" s="244"/>
      <c r="P5738" s="244"/>
      <c r="Q5738" s="245" t="s">
        <v>1777</v>
      </c>
    </row>
    <row r="5739" spans="1:17" x14ac:dyDescent="0.25">
      <c r="A5739" s="243">
        <v>378</v>
      </c>
      <c r="B5739" s="243">
        <v>12</v>
      </c>
      <c r="C5739" s="243" t="s">
        <v>1088</v>
      </c>
      <c r="D5739" s="243" t="s">
        <v>1778</v>
      </c>
      <c r="E5739" s="243" t="s">
        <v>1142</v>
      </c>
      <c r="F5739" s="243">
        <v>10</v>
      </c>
      <c r="G5739" s="244"/>
      <c r="H5739" s="244">
        <v>8.7999999999999995E-2</v>
      </c>
      <c r="I5739" s="244"/>
      <c r="J5739" s="244"/>
      <c r="K5739" s="244"/>
      <c r="L5739" s="244"/>
      <c r="M5739" s="244"/>
      <c r="N5739" s="244"/>
      <c r="O5739" s="244"/>
      <c r="P5739" s="244"/>
      <c r="Q5739" s="245" t="s">
        <v>1779</v>
      </c>
    </row>
    <row r="5740" spans="1:17" ht="31.5" x14ac:dyDescent="0.25">
      <c r="A5740" s="243">
        <v>379</v>
      </c>
      <c r="B5740" s="243">
        <v>12</v>
      </c>
      <c r="C5740" s="243" t="s">
        <v>1088</v>
      </c>
      <c r="D5740" s="243" t="s">
        <v>1780</v>
      </c>
      <c r="E5740" s="243" t="s">
        <v>1142</v>
      </c>
      <c r="F5740" s="243">
        <v>10</v>
      </c>
      <c r="G5740" s="244"/>
      <c r="H5740" s="244">
        <v>0.11700000000000001</v>
      </c>
      <c r="I5740" s="244"/>
      <c r="J5740" s="244"/>
      <c r="K5740" s="244"/>
      <c r="L5740" s="244"/>
      <c r="M5740" s="244"/>
      <c r="N5740" s="244"/>
      <c r="O5740" s="244"/>
      <c r="P5740" s="244"/>
      <c r="Q5740" s="245" t="s">
        <v>1781</v>
      </c>
    </row>
    <row r="5741" spans="1:17" x14ac:dyDescent="0.25">
      <c r="A5741" s="243">
        <v>380</v>
      </c>
      <c r="B5741" s="243">
        <v>12</v>
      </c>
      <c r="C5741" s="243" t="s">
        <v>1097</v>
      </c>
      <c r="D5741" s="243" t="s">
        <v>1782</v>
      </c>
      <c r="E5741" s="243" t="s">
        <v>1142</v>
      </c>
      <c r="F5741" s="243">
        <v>10</v>
      </c>
      <c r="G5741" s="244"/>
      <c r="H5741" s="244">
        <v>6.5000000000000002E-2</v>
      </c>
      <c r="I5741" s="244"/>
      <c r="J5741" s="244"/>
      <c r="K5741" s="244"/>
      <c r="L5741" s="244"/>
      <c r="M5741" s="244"/>
      <c r="N5741" s="244"/>
      <c r="O5741" s="244"/>
      <c r="P5741" s="244"/>
      <c r="Q5741" s="245" t="s">
        <v>1783</v>
      </c>
    </row>
    <row r="5742" spans="1:17" ht="31.5" x14ac:dyDescent="0.25">
      <c r="A5742" s="243">
        <v>381</v>
      </c>
      <c r="B5742" s="243">
        <v>12</v>
      </c>
      <c r="C5742" s="243" t="s">
        <v>1097</v>
      </c>
      <c r="D5742" s="243" t="s">
        <v>1784</v>
      </c>
      <c r="E5742" s="243" t="s">
        <v>1142</v>
      </c>
      <c r="F5742" s="243">
        <v>10</v>
      </c>
      <c r="G5742" s="244"/>
      <c r="H5742" s="244">
        <v>0.14699999999999999</v>
      </c>
      <c r="I5742" s="244"/>
      <c r="J5742" s="244"/>
      <c r="K5742" s="244"/>
      <c r="L5742" s="244"/>
      <c r="M5742" s="244"/>
      <c r="N5742" s="244"/>
      <c r="O5742" s="244"/>
      <c r="P5742" s="244"/>
      <c r="Q5742" s="245" t="s">
        <v>1785</v>
      </c>
    </row>
    <row r="5743" spans="1:17" x14ac:dyDescent="0.25">
      <c r="A5743" s="243">
        <v>382</v>
      </c>
      <c r="B5743" s="243">
        <v>12</v>
      </c>
      <c r="C5743" s="243" t="s">
        <v>403</v>
      </c>
      <c r="D5743" s="243" t="s">
        <v>415</v>
      </c>
      <c r="E5743" s="243" t="s">
        <v>1142</v>
      </c>
      <c r="F5743" s="243">
        <v>5</v>
      </c>
      <c r="G5743" s="244"/>
      <c r="H5743" s="244"/>
      <c r="I5743" s="244">
        <v>0</v>
      </c>
      <c r="J5743" s="244"/>
      <c r="K5743" s="244"/>
      <c r="L5743" s="244"/>
      <c r="M5743" s="244"/>
      <c r="N5743" s="244"/>
      <c r="O5743" s="244"/>
      <c r="P5743" s="244"/>
      <c r="Q5743" s="245" t="s">
        <v>1786</v>
      </c>
    </row>
    <row r="5744" spans="1:17" x14ac:dyDescent="0.25">
      <c r="A5744" s="243">
        <v>383</v>
      </c>
      <c r="B5744" s="243">
        <v>12</v>
      </c>
      <c r="C5744" s="243" t="s">
        <v>403</v>
      </c>
      <c r="D5744" s="243" t="s">
        <v>418</v>
      </c>
      <c r="E5744" s="243" t="s">
        <v>1142</v>
      </c>
      <c r="F5744" s="243">
        <v>5</v>
      </c>
      <c r="G5744" s="244"/>
      <c r="H5744" s="244"/>
      <c r="I5744" s="244">
        <v>0.114</v>
      </c>
      <c r="J5744" s="244"/>
      <c r="K5744" s="244"/>
      <c r="L5744" s="244"/>
      <c r="M5744" s="244"/>
      <c r="N5744" s="244"/>
      <c r="O5744" s="244"/>
      <c r="P5744" s="244"/>
      <c r="Q5744" s="245" t="s">
        <v>1786</v>
      </c>
    </row>
    <row r="5745" spans="1:17" x14ac:dyDescent="0.25">
      <c r="A5745" s="243">
        <v>384</v>
      </c>
      <c r="B5745" s="243">
        <v>12</v>
      </c>
      <c r="C5745" s="243" t="s">
        <v>403</v>
      </c>
      <c r="D5745" s="243" t="s">
        <v>419</v>
      </c>
      <c r="E5745" s="243" t="s">
        <v>1142</v>
      </c>
      <c r="F5745" s="243">
        <v>5</v>
      </c>
      <c r="G5745" s="244"/>
      <c r="H5745" s="244"/>
      <c r="I5745" s="244">
        <v>0.02</v>
      </c>
      <c r="J5745" s="244"/>
      <c r="K5745" s="244"/>
      <c r="L5745" s="244"/>
      <c r="M5745" s="244"/>
      <c r="N5745" s="244"/>
      <c r="O5745" s="244"/>
      <c r="P5745" s="244"/>
      <c r="Q5745" s="245" t="s">
        <v>1787</v>
      </c>
    </row>
    <row r="5746" spans="1:17" x14ac:dyDescent="0.25">
      <c r="A5746" s="243">
        <v>385</v>
      </c>
      <c r="B5746" s="243">
        <v>12</v>
      </c>
      <c r="C5746" s="243" t="s">
        <v>403</v>
      </c>
      <c r="D5746" s="243" t="s">
        <v>427</v>
      </c>
      <c r="E5746" s="243" t="s">
        <v>1142</v>
      </c>
      <c r="F5746" s="243">
        <v>5</v>
      </c>
      <c r="G5746" s="244"/>
      <c r="H5746" s="244"/>
      <c r="I5746" s="244">
        <v>0.28100000000000003</v>
      </c>
      <c r="J5746" s="244"/>
      <c r="K5746" s="244"/>
      <c r="L5746" s="244"/>
      <c r="M5746" s="244"/>
      <c r="N5746" s="244"/>
      <c r="O5746" s="244"/>
      <c r="P5746" s="244"/>
      <c r="Q5746" s="245" t="s">
        <v>1788</v>
      </c>
    </row>
    <row r="5747" spans="1:17" x14ac:dyDescent="0.25">
      <c r="A5747" s="243">
        <v>386</v>
      </c>
      <c r="B5747" s="243">
        <v>12</v>
      </c>
      <c r="C5747" s="243" t="s">
        <v>379</v>
      </c>
      <c r="D5747" s="243" t="s">
        <v>384</v>
      </c>
      <c r="E5747" s="243" t="s">
        <v>1142</v>
      </c>
      <c r="F5747" s="243">
        <v>5</v>
      </c>
      <c r="G5747" s="244"/>
      <c r="H5747" s="244"/>
      <c r="I5747" s="244">
        <v>8.2000000000000003E-2</v>
      </c>
      <c r="J5747" s="244"/>
      <c r="K5747" s="244"/>
      <c r="L5747" s="244"/>
      <c r="M5747" s="244"/>
      <c r="N5747" s="244"/>
      <c r="O5747" s="244"/>
      <c r="P5747" s="244"/>
      <c r="Q5747" s="245" t="s">
        <v>1789</v>
      </c>
    </row>
    <row r="5748" spans="1:17" x14ac:dyDescent="0.25">
      <c r="A5748" s="243">
        <v>387</v>
      </c>
      <c r="B5748" s="243">
        <v>12</v>
      </c>
      <c r="C5748" s="243" t="s">
        <v>91</v>
      </c>
      <c r="D5748" s="243" t="s">
        <v>451</v>
      </c>
      <c r="E5748" s="243" t="s">
        <v>1142</v>
      </c>
      <c r="F5748" s="243">
        <v>5</v>
      </c>
      <c r="G5748" s="244"/>
      <c r="H5748" s="244"/>
      <c r="I5748" s="244">
        <v>0.45600000000000002</v>
      </c>
      <c r="J5748" s="244"/>
      <c r="K5748" s="244"/>
      <c r="L5748" s="244"/>
      <c r="M5748" s="244"/>
      <c r="N5748" s="244"/>
      <c r="O5748" s="244"/>
      <c r="P5748" s="244"/>
      <c r="Q5748" s="245" t="s">
        <v>1786</v>
      </c>
    </row>
    <row r="5749" spans="1:17" x14ac:dyDescent="0.25">
      <c r="A5749" s="243">
        <v>388</v>
      </c>
      <c r="B5749" s="243">
        <v>12</v>
      </c>
      <c r="C5749" s="243" t="s">
        <v>91</v>
      </c>
      <c r="D5749" s="243" t="s">
        <v>92</v>
      </c>
      <c r="E5749" s="243" t="s">
        <v>1142</v>
      </c>
      <c r="F5749" s="243">
        <v>5</v>
      </c>
      <c r="G5749" s="244"/>
      <c r="H5749" s="244"/>
      <c r="I5749" s="244">
        <v>4.0000000000000002E-4</v>
      </c>
      <c r="J5749" s="244"/>
      <c r="K5749" s="244"/>
      <c r="L5749" s="244"/>
      <c r="M5749" s="244"/>
      <c r="N5749" s="244"/>
      <c r="O5749" s="244"/>
      <c r="P5749" s="244"/>
      <c r="Q5749" s="245" t="s">
        <v>1786</v>
      </c>
    </row>
    <row r="5750" spans="1:17" ht="47.25" x14ac:dyDescent="0.25">
      <c r="A5750" s="243">
        <v>389</v>
      </c>
      <c r="B5750" s="243">
        <v>12</v>
      </c>
      <c r="C5750" s="243" t="s">
        <v>1042</v>
      </c>
      <c r="D5750" s="243" t="s">
        <v>1790</v>
      </c>
      <c r="E5750" s="243" t="s">
        <v>1142</v>
      </c>
      <c r="F5750" s="243">
        <v>5</v>
      </c>
      <c r="G5750" s="244"/>
      <c r="H5750" s="244"/>
      <c r="I5750" s="244">
        <v>0.111</v>
      </c>
      <c r="J5750" s="244"/>
      <c r="K5750" s="244"/>
      <c r="L5750" s="244"/>
      <c r="M5750" s="244"/>
      <c r="N5750" s="244"/>
      <c r="O5750" s="244"/>
      <c r="P5750" s="244"/>
      <c r="Q5750" s="245" t="s">
        <v>1791</v>
      </c>
    </row>
    <row r="5751" spans="1:17" ht="31.5" x14ac:dyDescent="0.25">
      <c r="A5751" s="243">
        <v>390</v>
      </c>
      <c r="B5751" s="243">
        <v>12</v>
      </c>
      <c r="C5751" s="243" t="s">
        <v>1051</v>
      </c>
      <c r="D5751" s="243" t="s">
        <v>1792</v>
      </c>
      <c r="E5751" s="243" t="s">
        <v>1142</v>
      </c>
      <c r="F5751" s="243">
        <v>10</v>
      </c>
      <c r="G5751" s="244"/>
      <c r="H5751" s="244"/>
      <c r="I5751" s="244">
        <v>4.5999999999999999E-2</v>
      </c>
      <c r="J5751" s="244"/>
      <c r="K5751" s="244"/>
      <c r="L5751" s="244"/>
      <c r="M5751" s="244"/>
      <c r="N5751" s="244"/>
      <c r="O5751" s="244"/>
      <c r="P5751" s="244"/>
      <c r="Q5751" s="245" t="s">
        <v>1793</v>
      </c>
    </row>
    <row r="5752" spans="1:17" ht="47.25" x14ac:dyDescent="0.25">
      <c r="A5752" s="243">
        <v>391</v>
      </c>
      <c r="B5752" s="243">
        <v>12</v>
      </c>
      <c r="C5752" s="243" t="s">
        <v>1051</v>
      </c>
      <c r="D5752" s="243" t="s">
        <v>1794</v>
      </c>
      <c r="E5752" s="243" t="s">
        <v>1142</v>
      </c>
      <c r="F5752" s="243">
        <v>10</v>
      </c>
      <c r="G5752" s="244"/>
      <c r="H5752" s="244"/>
      <c r="I5752" s="244">
        <v>9.8000000000000004E-2</v>
      </c>
      <c r="J5752" s="244"/>
      <c r="K5752" s="244"/>
      <c r="L5752" s="244"/>
      <c r="M5752" s="244"/>
      <c r="N5752" s="244"/>
      <c r="O5752" s="244"/>
      <c r="P5752" s="244"/>
      <c r="Q5752" s="245" t="s">
        <v>1795</v>
      </c>
    </row>
    <row r="5753" spans="1:17" x14ac:dyDescent="0.25">
      <c r="A5753" s="243">
        <v>392</v>
      </c>
      <c r="B5753" s="243">
        <v>12</v>
      </c>
      <c r="C5753" s="243" t="s">
        <v>1053</v>
      </c>
      <c r="D5753" s="243" t="s">
        <v>1796</v>
      </c>
      <c r="E5753" s="243" t="s">
        <v>1142</v>
      </c>
      <c r="F5753" s="243">
        <v>10</v>
      </c>
      <c r="G5753" s="244"/>
      <c r="H5753" s="244"/>
      <c r="I5753" s="244">
        <v>4.9399999999999999E-2</v>
      </c>
      <c r="J5753" s="244"/>
      <c r="K5753" s="244"/>
      <c r="L5753" s="244"/>
      <c r="M5753" s="244"/>
      <c r="N5753" s="244"/>
      <c r="O5753" s="244"/>
      <c r="P5753" s="244"/>
      <c r="Q5753" s="245" t="s">
        <v>1797</v>
      </c>
    </row>
    <row r="5754" spans="1:17" ht="31.5" x14ac:dyDescent="0.25">
      <c r="A5754" s="243">
        <v>393</v>
      </c>
      <c r="B5754" s="243">
        <v>12</v>
      </c>
      <c r="C5754" s="243" t="s">
        <v>1059</v>
      </c>
      <c r="D5754" s="243" t="s">
        <v>1798</v>
      </c>
      <c r="E5754" s="243" t="s">
        <v>1142</v>
      </c>
      <c r="F5754" s="243">
        <v>15</v>
      </c>
      <c r="G5754" s="244"/>
      <c r="H5754" s="244"/>
      <c r="I5754" s="244">
        <v>0.104</v>
      </c>
      <c r="J5754" s="244"/>
      <c r="K5754" s="244"/>
      <c r="L5754" s="244"/>
      <c r="M5754" s="244"/>
      <c r="N5754" s="244"/>
      <c r="O5754" s="244"/>
      <c r="P5754" s="244"/>
      <c r="Q5754" s="245" t="s">
        <v>1799</v>
      </c>
    </row>
    <row r="5755" spans="1:17" x14ac:dyDescent="0.25">
      <c r="A5755" s="243">
        <v>394</v>
      </c>
      <c r="B5755" s="243">
        <v>12</v>
      </c>
      <c r="C5755" s="243" t="s">
        <v>1064</v>
      </c>
      <c r="D5755" s="243" t="s">
        <v>1800</v>
      </c>
      <c r="E5755" s="243" t="s">
        <v>1142</v>
      </c>
      <c r="F5755" s="243">
        <v>15</v>
      </c>
      <c r="G5755" s="244"/>
      <c r="H5755" s="244"/>
      <c r="I5755" s="244">
        <v>4.4999999999999998E-2</v>
      </c>
      <c r="J5755" s="244"/>
      <c r="K5755" s="244"/>
      <c r="L5755" s="244"/>
      <c r="M5755" s="244"/>
      <c r="N5755" s="244"/>
      <c r="O5755" s="244"/>
      <c r="P5755" s="244"/>
      <c r="Q5755" s="245" t="s">
        <v>1783</v>
      </c>
    </row>
    <row r="5756" spans="1:17" x14ac:dyDescent="0.25">
      <c r="A5756" s="243">
        <v>395</v>
      </c>
      <c r="B5756" s="243">
        <v>12</v>
      </c>
      <c r="C5756" s="243" t="s">
        <v>1801</v>
      </c>
      <c r="D5756" s="243" t="s">
        <v>1802</v>
      </c>
      <c r="E5756" s="243" t="s">
        <v>1142</v>
      </c>
      <c r="F5756" s="243">
        <v>15</v>
      </c>
      <c r="G5756" s="244"/>
      <c r="H5756" s="244"/>
      <c r="I5756" s="244">
        <v>2.1999999999999999E-2</v>
      </c>
      <c r="J5756" s="244"/>
      <c r="K5756" s="244"/>
      <c r="L5756" s="244"/>
      <c r="M5756" s="244"/>
      <c r="N5756" s="244"/>
      <c r="O5756" s="244"/>
      <c r="P5756" s="244"/>
      <c r="Q5756" s="245" t="s">
        <v>1803</v>
      </c>
    </row>
    <row r="5757" spans="1:17" ht="31.5" x14ac:dyDescent="0.25">
      <c r="A5757" s="243">
        <v>396</v>
      </c>
      <c r="B5757" s="243">
        <v>12</v>
      </c>
      <c r="C5757" s="243" t="s">
        <v>1095</v>
      </c>
      <c r="D5757" s="243" t="s">
        <v>1804</v>
      </c>
      <c r="E5757" s="243" t="s">
        <v>1142</v>
      </c>
      <c r="F5757" s="243">
        <v>10</v>
      </c>
      <c r="G5757" s="244"/>
      <c r="H5757" s="244"/>
      <c r="I5757" s="244">
        <v>5.8000000000000003E-2</v>
      </c>
      <c r="J5757" s="244"/>
      <c r="K5757" s="244"/>
      <c r="L5757" s="244"/>
      <c r="M5757" s="244"/>
      <c r="N5757" s="244"/>
      <c r="O5757" s="244"/>
      <c r="P5757" s="244"/>
      <c r="Q5757" s="245" t="s">
        <v>1805</v>
      </c>
    </row>
    <row r="5758" spans="1:17" x14ac:dyDescent="0.25">
      <c r="A5758" s="243">
        <v>397</v>
      </c>
      <c r="B5758" s="243">
        <v>12</v>
      </c>
      <c r="C5758" s="243" t="s">
        <v>1095</v>
      </c>
      <c r="D5758" s="243" t="s">
        <v>1806</v>
      </c>
      <c r="E5758" s="243" t="s">
        <v>1142</v>
      </c>
      <c r="F5758" s="243">
        <v>10</v>
      </c>
      <c r="G5758" s="244"/>
      <c r="H5758" s="244"/>
      <c r="I5758" s="244">
        <v>3.7999999999999999E-2</v>
      </c>
      <c r="J5758" s="244"/>
      <c r="K5758" s="244"/>
      <c r="L5758" s="244"/>
      <c r="M5758" s="244"/>
      <c r="N5758" s="244"/>
      <c r="O5758" s="244"/>
      <c r="P5758" s="244"/>
      <c r="Q5758" s="245" t="s">
        <v>1807</v>
      </c>
    </row>
    <row r="5759" spans="1:17" x14ac:dyDescent="0.25">
      <c r="A5759" s="243">
        <v>398</v>
      </c>
      <c r="B5759" s="243">
        <v>12</v>
      </c>
      <c r="C5759" s="243" t="s">
        <v>403</v>
      </c>
      <c r="D5759" s="243" t="s">
        <v>1808</v>
      </c>
      <c r="E5759" s="243" t="s">
        <v>1142</v>
      </c>
      <c r="F5759" s="243">
        <v>5</v>
      </c>
      <c r="G5759" s="244"/>
      <c r="H5759" s="244"/>
      <c r="I5759" s="244"/>
      <c r="J5759" s="244">
        <v>0.13100000000000001</v>
      </c>
      <c r="K5759" s="244"/>
      <c r="L5759" s="244"/>
      <c r="M5759" s="244"/>
      <c r="N5759" s="244"/>
      <c r="O5759" s="244"/>
      <c r="P5759" s="244"/>
      <c r="Q5759" s="245" t="s">
        <v>1809</v>
      </c>
    </row>
    <row r="5760" spans="1:17" x14ac:dyDescent="0.25">
      <c r="A5760" s="243">
        <v>399</v>
      </c>
      <c r="B5760" s="243">
        <v>12</v>
      </c>
      <c r="C5760" s="243" t="s">
        <v>403</v>
      </c>
      <c r="D5760" s="243" t="s">
        <v>1810</v>
      </c>
      <c r="E5760" s="243" t="s">
        <v>1142</v>
      </c>
      <c r="F5760" s="243">
        <v>5</v>
      </c>
      <c r="G5760" s="244"/>
      <c r="H5760" s="244"/>
      <c r="I5760" s="244"/>
      <c r="J5760" s="244">
        <v>5.2999999999999999E-2</v>
      </c>
      <c r="K5760" s="244"/>
      <c r="L5760" s="244"/>
      <c r="M5760" s="244"/>
      <c r="N5760" s="244"/>
      <c r="O5760" s="244"/>
      <c r="P5760" s="244"/>
      <c r="Q5760" s="245" t="s">
        <v>1811</v>
      </c>
    </row>
    <row r="5761" spans="1:17" ht="173.25" x14ac:dyDescent="0.25">
      <c r="A5761" s="243">
        <v>400</v>
      </c>
      <c r="B5761" s="243">
        <v>12</v>
      </c>
      <c r="C5761" s="243" t="s">
        <v>403</v>
      </c>
      <c r="D5761" s="243" t="s">
        <v>1812</v>
      </c>
      <c r="E5761" s="243" t="s">
        <v>1142</v>
      </c>
      <c r="F5761" s="243">
        <v>5</v>
      </c>
      <c r="G5761" s="244"/>
      <c r="H5761" s="244"/>
      <c r="I5761" s="244"/>
      <c r="J5761" s="244">
        <v>1.319</v>
      </c>
      <c r="K5761" s="244"/>
      <c r="L5761" s="244"/>
      <c r="M5761" s="244"/>
      <c r="N5761" s="244"/>
      <c r="O5761" s="244"/>
      <c r="P5761" s="244"/>
      <c r="Q5761" s="245" t="s">
        <v>1813</v>
      </c>
    </row>
    <row r="5762" spans="1:17" ht="78.75" x14ac:dyDescent="0.25">
      <c r="A5762" s="243">
        <v>401</v>
      </c>
      <c r="B5762" s="243">
        <v>12</v>
      </c>
      <c r="C5762" s="243" t="s">
        <v>87</v>
      </c>
      <c r="D5762" s="243" t="s">
        <v>433</v>
      </c>
      <c r="E5762" s="243" t="s">
        <v>1142</v>
      </c>
      <c r="F5762" s="243">
        <v>5</v>
      </c>
      <c r="G5762" s="244"/>
      <c r="H5762" s="244"/>
      <c r="I5762" s="244"/>
      <c r="J5762" s="244">
        <v>0.25</v>
      </c>
      <c r="K5762" s="244"/>
      <c r="L5762" s="244"/>
      <c r="M5762" s="244"/>
      <c r="N5762" s="244"/>
      <c r="O5762" s="244"/>
      <c r="P5762" s="244"/>
      <c r="Q5762" s="245" t="s">
        <v>1814</v>
      </c>
    </row>
    <row r="5763" spans="1:17" x14ac:dyDescent="0.25">
      <c r="A5763" s="243">
        <v>402</v>
      </c>
      <c r="B5763" s="243">
        <v>12</v>
      </c>
      <c r="C5763" s="243" t="s">
        <v>87</v>
      </c>
      <c r="D5763" s="243" t="s">
        <v>434</v>
      </c>
      <c r="E5763" s="243" t="s">
        <v>1142</v>
      </c>
      <c r="F5763" s="243">
        <v>5</v>
      </c>
      <c r="G5763" s="244"/>
      <c r="H5763" s="244"/>
      <c r="I5763" s="244"/>
      <c r="J5763" s="244">
        <v>0.01</v>
      </c>
      <c r="K5763" s="244"/>
      <c r="L5763" s="244"/>
      <c r="M5763" s="244"/>
      <c r="N5763" s="244"/>
      <c r="O5763" s="244"/>
      <c r="P5763" s="244"/>
      <c r="Q5763" s="245" t="s">
        <v>1815</v>
      </c>
    </row>
    <row r="5764" spans="1:17" ht="31.5" x14ac:dyDescent="0.25">
      <c r="A5764" s="243">
        <v>403</v>
      </c>
      <c r="B5764" s="243">
        <v>12</v>
      </c>
      <c r="C5764" s="243" t="s">
        <v>87</v>
      </c>
      <c r="D5764" s="243" t="s">
        <v>435</v>
      </c>
      <c r="E5764" s="243" t="s">
        <v>1142</v>
      </c>
      <c r="F5764" s="243">
        <v>5</v>
      </c>
      <c r="G5764" s="244"/>
      <c r="H5764" s="244"/>
      <c r="I5764" s="244"/>
      <c r="J5764" s="244">
        <v>2.8000000000000001E-2</v>
      </c>
      <c r="K5764" s="244"/>
      <c r="L5764" s="244"/>
      <c r="M5764" s="244"/>
      <c r="N5764" s="244"/>
      <c r="O5764" s="244"/>
      <c r="P5764" s="244"/>
      <c r="Q5764" s="245" t="s">
        <v>1816</v>
      </c>
    </row>
    <row r="5765" spans="1:17" x14ac:dyDescent="0.25">
      <c r="A5765" s="243">
        <v>404</v>
      </c>
      <c r="B5765" s="243">
        <v>12</v>
      </c>
      <c r="C5765" s="243" t="s">
        <v>87</v>
      </c>
      <c r="D5765" s="243" t="s">
        <v>437</v>
      </c>
      <c r="E5765" s="243" t="s">
        <v>1142</v>
      </c>
      <c r="F5765" s="243">
        <v>5</v>
      </c>
      <c r="G5765" s="244"/>
      <c r="H5765" s="244"/>
      <c r="I5765" s="244"/>
      <c r="J5765" s="244">
        <v>2E-3</v>
      </c>
      <c r="K5765" s="244"/>
      <c r="L5765" s="244"/>
      <c r="M5765" s="244"/>
      <c r="N5765" s="244"/>
      <c r="O5765" s="244"/>
      <c r="P5765" s="244"/>
      <c r="Q5765" s="245" t="s">
        <v>1817</v>
      </c>
    </row>
    <row r="5766" spans="1:17" ht="31.5" x14ac:dyDescent="0.25">
      <c r="A5766" s="243">
        <v>405</v>
      </c>
      <c r="B5766" s="243">
        <v>12</v>
      </c>
      <c r="C5766" s="243" t="s">
        <v>1036</v>
      </c>
      <c r="D5766" s="243" t="s">
        <v>1818</v>
      </c>
      <c r="E5766" s="243" t="s">
        <v>1142</v>
      </c>
      <c r="F5766" s="243">
        <v>5</v>
      </c>
      <c r="G5766" s="244">
        <v>0.14499999999999999</v>
      </c>
      <c r="H5766" s="244"/>
      <c r="I5766" s="244"/>
      <c r="J5766" s="244"/>
      <c r="K5766" s="244"/>
      <c r="L5766" s="244"/>
      <c r="M5766" s="244"/>
      <c r="N5766" s="244"/>
      <c r="O5766" s="244"/>
      <c r="P5766" s="244"/>
      <c r="Q5766" s="245" t="s">
        <v>1819</v>
      </c>
    </row>
    <row r="5767" spans="1:17" ht="47.25" x14ac:dyDescent="0.25">
      <c r="A5767" s="243">
        <v>406</v>
      </c>
      <c r="B5767" s="243">
        <v>12</v>
      </c>
      <c r="C5767" s="243" t="s">
        <v>1042</v>
      </c>
      <c r="D5767" s="243" t="s">
        <v>1820</v>
      </c>
      <c r="E5767" s="243" t="s">
        <v>1142</v>
      </c>
      <c r="F5767" s="243">
        <v>5</v>
      </c>
      <c r="G5767" s="244">
        <v>0.38900000000000001</v>
      </c>
      <c r="H5767" s="244"/>
      <c r="I5767" s="244"/>
      <c r="J5767" s="244"/>
      <c r="K5767" s="244"/>
      <c r="L5767" s="244"/>
      <c r="M5767" s="244"/>
      <c r="N5767" s="244"/>
      <c r="O5767" s="244"/>
      <c r="P5767" s="244"/>
      <c r="Q5767" s="245" t="s">
        <v>1821</v>
      </c>
    </row>
    <row r="5768" spans="1:17" ht="47.25" x14ac:dyDescent="0.25">
      <c r="A5768" s="243">
        <v>407</v>
      </c>
      <c r="B5768" s="243">
        <v>12</v>
      </c>
      <c r="C5768" s="243" t="s">
        <v>1048</v>
      </c>
      <c r="D5768" s="243" t="s">
        <v>1822</v>
      </c>
      <c r="E5768" s="243" t="s">
        <v>1142</v>
      </c>
      <c r="F5768" s="243">
        <v>10</v>
      </c>
      <c r="G5768" s="244">
        <v>0.122</v>
      </c>
      <c r="H5768" s="244"/>
      <c r="I5768" s="244"/>
      <c r="J5768" s="244"/>
      <c r="K5768" s="244"/>
      <c r="L5768" s="244"/>
      <c r="M5768" s="244"/>
      <c r="N5768" s="244"/>
      <c r="O5768" s="244"/>
      <c r="P5768" s="244"/>
      <c r="Q5768" s="245" t="s">
        <v>1823</v>
      </c>
    </row>
    <row r="5769" spans="1:17" ht="78.75" x14ac:dyDescent="0.25">
      <c r="A5769" s="243">
        <v>408</v>
      </c>
      <c r="B5769" s="243">
        <v>12</v>
      </c>
      <c r="C5769" s="243" t="s">
        <v>1051</v>
      </c>
      <c r="D5769" s="243" t="s">
        <v>1824</v>
      </c>
      <c r="E5769" s="243" t="s">
        <v>1142</v>
      </c>
      <c r="F5769" s="243">
        <v>10</v>
      </c>
      <c r="G5769" s="244">
        <v>0.217</v>
      </c>
      <c r="H5769" s="244"/>
      <c r="I5769" s="244"/>
      <c r="J5769" s="244"/>
      <c r="K5769" s="244"/>
      <c r="L5769" s="244"/>
      <c r="M5769" s="244"/>
      <c r="N5769" s="244"/>
      <c r="O5769" s="244"/>
      <c r="P5769" s="244"/>
      <c r="Q5769" s="245" t="s">
        <v>1825</v>
      </c>
    </row>
    <row r="5770" spans="1:17" ht="31.5" x14ac:dyDescent="0.25">
      <c r="A5770" s="243">
        <v>409</v>
      </c>
      <c r="B5770" s="243">
        <v>12</v>
      </c>
      <c r="C5770" s="243" t="s">
        <v>439</v>
      </c>
      <c r="D5770" s="243" t="s">
        <v>443</v>
      </c>
      <c r="E5770" s="243" t="s">
        <v>1142</v>
      </c>
      <c r="F5770" s="243">
        <v>5</v>
      </c>
      <c r="G5770" s="244">
        <v>0.1</v>
      </c>
      <c r="H5770" s="244"/>
      <c r="I5770" s="244"/>
      <c r="J5770" s="244"/>
      <c r="K5770" s="244"/>
      <c r="L5770" s="244"/>
      <c r="M5770" s="244"/>
      <c r="N5770" s="244"/>
      <c r="O5770" s="244"/>
      <c r="P5770" s="244"/>
      <c r="Q5770" s="245" t="s">
        <v>1826</v>
      </c>
    </row>
    <row r="5771" spans="1:17" ht="31.5" x14ac:dyDescent="0.25">
      <c r="A5771" s="243">
        <v>410</v>
      </c>
      <c r="B5771" s="243">
        <v>12</v>
      </c>
      <c r="C5771" s="243" t="s">
        <v>439</v>
      </c>
      <c r="D5771" s="243" t="s">
        <v>450</v>
      </c>
      <c r="E5771" s="243" t="s">
        <v>1142</v>
      </c>
      <c r="F5771" s="243">
        <v>5</v>
      </c>
      <c r="G5771" s="244">
        <v>7.3999999999999996E-2</v>
      </c>
      <c r="H5771" s="244"/>
      <c r="I5771" s="244"/>
      <c r="J5771" s="244"/>
      <c r="K5771" s="244"/>
      <c r="L5771" s="244"/>
      <c r="M5771" s="244"/>
      <c r="N5771" s="244"/>
      <c r="O5771" s="244"/>
      <c r="P5771" s="244"/>
      <c r="Q5771" s="245" t="s">
        <v>1827</v>
      </c>
    </row>
    <row r="5772" spans="1:17" ht="31.5" x14ac:dyDescent="0.25">
      <c r="A5772" s="243">
        <v>411</v>
      </c>
      <c r="B5772" s="243">
        <v>12</v>
      </c>
      <c r="C5772" s="243" t="s">
        <v>1078</v>
      </c>
      <c r="D5772" s="243" t="s">
        <v>1828</v>
      </c>
      <c r="E5772" s="243" t="s">
        <v>1142</v>
      </c>
      <c r="F5772" s="243">
        <v>15</v>
      </c>
      <c r="G5772" s="244">
        <v>2.3E-2</v>
      </c>
      <c r="H5772" s="244"/>
      <c r="I5772" s="244"/>
      <c r="J5772" s="244"/>
      <c r="K5772" s="244"/>
      <c r="L5772" s="244"/>
      <c r="M5772" s="244"/>
      <c r="N5772" s="244"/>
      <c r="O5772" s="244"/>
      <c r="P5772" s="244"/>
      <c r="Q5772" s="245" t="s">
        <v>1829</v>
      </c>
    </row>
    <row r="5773" spans="1:17" ht="63" x14ac:dyDescent="0.25">
      <c r="A5773" s="243">
        <v>412</v>
      </c>
      <c r="B5773" s="243">
        <v>12</v>
      </c>
      <c r="C5773" s="243" t="s">
        <v>1078</v>
      </c>
      <c r="D5773" s="243" t="s">
        <v>1830</v>
      </c>
      <c r="E5773" s="243" t="s">
        <v>1142</v>
      </c>
      <c r="F5773" s="243">
        <v>15</v>
      </c>
      <c r="G5773" s="244">
        <v>0.11700000000000001</v>
      </c>
      <c r="H5773" s="244"/>
      <c r="I5773" s="244"/>
      <c r="J5773" s="244"/>
      <c r="K5773" s="244"/>
      <c r="L5773" s="244"/>
      <c r="M5773" s="244"/>
      <c r="N5773" s="244"/>
      <c r="O5773" s="244"/>
      <c r="P5773" s="244"/>
      <c r="Q5773" s="245" t="s">
        <v>1831</v>
      </c>
    </row>
    <row r="5774" spans="1:17" ht="78.75" x14ac:dyDescent="0.25">
      <c r="A5774" s="243">
        <v>413</v>
      </c>
      <c r="B5774" s="243">
        <v>12</v>
      </c>
      <c r="C5774" s="243" t="s">
        <v>371</v>
      </c>
      <c r="D5774" s="243" t="s">
        <v>378</v>
      </c>
      <c r="E5774" s="243" t="s">
        <v>1142</v>
      </c>
      <c r="F5774" s="243">
        <v>10</v>
      </c>
      <c r="G5774" s="244">
        <v>0.217</v>
      </c>
      <c r="H5774" s="244"/>
      <c r="I5774" s="244"/>
      <c r="J5774" s="244"/>
      <c r="K5774" s="244"/>
      <c r="L5774" s="244"/>
      <c r="M5774" s="244"/>
      <c r="N5774" s="244"/>
      <c r="O5774" s="244"/>
      <c r="P5774" s="244"/>
      <c r="Q5774" s="245" t="s">
        <v>1832</v>
      </c>
    </row>
    <row r="5775" spans="1:17" ht="31.5" x14ac:dyDescent="0.25">
      <c r="A5775" s="243">
        <v>414</v>
      </c>
      <c r="B5775" s="243">
        <v>12</v>
      </c>
      <c r="C5775" s="243" t="s">
        <v>1093</v>
      </c>
      <c r="D5775" s="243" t="s">
        <v>1833</v>
      </c>
      <c r="E5775" s="243" t="s">
        <v>1142</v>
      </c>
      <c r="F5775" s="243">
        <v>10</v>
      </c>
      <c r="G5775" s="244">
        <v>6.3E-2</v>
      </c>
      <c r="H5775" s="244"/>
      <c r="I5775" s="244"/>
      <c r="J5775" s="244"/>
      <c r="K5775" s="244"/>
      <c r="L5775" s="244"/>
      <c r="M5775" s="244"/>
      <c r="N5775" s="244"/>
      <c r="O5775" s="244"/>
      <c r="P5775" s="244"/>
      <c r="Q5775" s="245" t="s">
        <v>1834</v>
      </c>
    </row>
    <row r="5776" spans="1:17" ht="110.25" x14ac:dyDescent="0.25">
      <c r="A5776" s="243">
        <v>415</v>
      </c>
      <c r="B5776" s="243">
        <v>12</v>
      </c>
      <c r="C5776" s="243" t="s">
        <v>403</v>
      </c>
      <c r="D5776" s="243" t="s">
        <v>406</v>
      </c>
      <c r="E5776" s="243" t="s">
        <v>1142</v>
      </c>
      <c r="F5776" s="243">
        <v>5</v>
      </c>
      <c r="G5776" s="244">
        <v>0.36499999999999999</v>
      </c>
      <c r="H5776" s="244"/>
      <c r="I5776" s="244"/>
      <c r="J5776" s="244"/>
      <c r="K5776" s="244"/>
      <c r="L5776" s="244"/>
      <c r="M5776" s="244"/>
      <c r="N5776" s="244"/>
      <c r="O5776" s="244"/>
      <c r="P5776" s="244"/>
      <c r="Q5776" s="245" t="s">
        <v>1835</v>
      </c>
    </row>
    <row r="5777" spans="1:17" x14ac:dyDescent="0.25">
      <c r="A5777" s="243">
        <v>416</v>
      </c>
      <c r="B5777" s="243">
        <v>12</v>
      </c>
      <c r="C5777" s="243" t="s">
        <v>1032</v>
      </c>
      <c r="D5777" s="243" t="s">
        <v>1836</v>
      </c>
      <c r="E5777" s="243" t="s">
        <v>1142</v>
      </c>
      <c r="F5777" s="243">
        <v>5</v>
      </c>
      <c r="G5777" s="244">
        <v>0</v>
      </c>
      <c r="H5777" s="244"/>
      <c r="I5777" s="244"/>
      <c r="J5777" s="244"/>
      <c r="K5777" s="244"/>
      <c r="L5777" s="244"/>
      <c r="M5777" s="244"/>
      <c r="N5777" s="244"/>
      <c r="O5777" s="244"/>
      <c r="P5777" s="244"/>
      <c r="Q5777" s="245" t="s">
        <v>1837</v>
      </c>
    </row>
    <row r="5778" spans="1:17" x14ac:dyDescent="0.25">
      <c r="A5778" s="243">
        <v>417</v>
      </c>
      <c r="B5778" s="243">
        <v>12</v>
      </c>
      <c r="C5778" s="243" t="s">
        <v>1032</v>
      </c>
      <c r="D5778" s="243" t="s">
        <v>1838</v>
      </c>
      <c r="E5778" s="243" t="s">
        <v>1142</v>
      </c>
      <c r="F5778" s="243">
        <v>5</v>
      </c>
      <c r="G5778" s="244">
        <v>6.8000000000000005E-2</v>
      </c>
      <c r="H5778" s="244"/>
      <c r="I5778" s="244"/>
      <c r="J5778" s="244"/>
      <c r="K5778" s="244"/>
      <c r="L5778" s="244"/>
      <c r="M5778" s="244"/>
      <c r="N5778" s="244"/>
      <c r="O5778" s="244"/>
      <c r="P5778" s="244"/>
      <c r="Q5778" s="245" t="s">
        <v>1839</v>
      </c>
    </row>
    <row r="5779" spans="1:17" ht="63" x14ac:dyDescent="0.25">
      <c r="A5779" s="243">
        <v>418</v>
      </c>
      <c r="B5779" s="243">
        <v>12</v>
      </c>
      <c r="C5779" s="243" t="s">
        <v>1032</v>
      </c>
      <c r="D5779" s="243" t="s">
        <v>1840</v>
      </c>
      <c r="E5779" s="243" t="s">
        <v>1142</v>
      </c>
      <c r="F5779" s="243">
        <v>5</v>
      </c>
      <c r="G5779" s="244">
        <v>0.245</v>
      </c>
      <c r="H5779" s="244"/>
      <c r="I5779" s="244"/>
      <c r="J5779" s="244"/>
      <c r="K5779" s="244"/>
      <c r="L5779" s="244"/>
      <c r="M5779" s="244"/>
      <c r="N5779" s="244"/>
      <c r="O5779" s="244"/>
      <c r="P5779" s="244"/>
      <c r="Q5779" s="245" t="s">
        <v>1841</v>
      </c>
    </row>
    <row r="5780" spans="1:17" ht="31.5" x14ac:dyDescent="0.25">
      <c r="A5780" s="243">
        <v>419</v>
      </c>
      <c r="B5780" s="243">
        <v>12</v>
      </c>
      <c r="C5780" s="243" t="s">
        <v>1032</v>
      </c>
      <c r="D5780" s="243" t="s">
        <v>1842</v>
      </c>
      <c r="E5780" s="243" t="s">
        <v>1142</v>
      </c>
      <c r="F5780" s="243">
        <v>5</v>
      </c>
      <c r="G5780" s="244">
        <v>8.5000000000000006E-2</v>
      </c>
      <c r="H5780" s="244"/>
      <c r="I5780" s="244"/>
      <c r="J5780" s="244"/>
      <c r="K5780" s="244"/>
      <c r="L5780" s="244"/>
      <c r="M5780" s="244"/>
      <c r="N5780" s="244"/>
      <c r="O5780" s="244"/>
      <c r="P5780" s="244"/>
      <c r="Q5780" s="245" t="s">
        <v>1843</v>
      </c>
    </row>
    <row r="5781" spans="1:17" ht="63" x14ac:dyDescent="0.25">
      <c r="A5781" s="243">
        <v>420</v>
      </c>
      <c r="B5781" s="243">
        <v>12</v>
      </c>
      <c r="C5781" s="243" t="s">
        <v>1061</v>
      </c>
      <c r="D5781" s="243" t="s">
        <v>1844</v>
      </c>
      <c r="E5781" s="243" t="s">
        <v>1142</v>
      </c>
      <c r="F5781" s="243">
        <v>5</v>
      </c>
      <c r="G5781" s="244">
        <v>0.158</v>
      </c>
      <c r="H5781" s="244"/>
      <c r="I5781" s="244"/>
      <c r="J5781" s="244"/>
      <c r="K5781" s="244"/>
      <c r="L5781" s="244"/>
      <c r="M5781" s="244"/>
      <c r="N5781" s="244"/>
      <c r="O5781" s="244"/>
      <c r="P5781" s="244"/>
      <c r="Q5781" s="245" t="s">
        <v>1845</v>
      </c>
    </row>
    <row r="5782" spans="1:17" x14ac:dyDescent="0.25">
      <c r="A5782" s="243">
        <v>421</v>
      </c>
      <c r="B5782" s="243">
        <v>12</v>
      </c>
      <c r="C5782" s="243" t="s">
        <v>1061</v>
      </c>
      <c r="D5782" s="243" t="s">
        <v>1846</v>
      </c>
      <c r="E5782" s="243" t="s">
        <v>1142</v>
      </c>
      <c r="F5782" s="243">
        <v>5</v>
      </c>
      <c r="G5782" s="244">
        <v>1.7000000000000001E-2</v>
      </c>
      <c r="H5782" s="244"/>
      <c r="I5782" s="244"/>
      <c r="J5782" s="244"/>
      <c r="K5782" s="244"/>
      <c r="L5782" s="244"/>
      <c r="M5782" s="244"/>
      <c r="N5782" s="244"/>
      <c r="O5782" s="244"/>
      <c r="P5782" s="244"/>
      <c r="Q5782" s="245" t="s">
        <v>1803</v>
      </c>
    </row>
    <row r="5783" spans="1:17" ht="31.5" x14ac:dyDescent="0.25">
      <c r="A5783" s="243">
        <v>422</v>
      </c>
      <c r="B5783" s="243">
        <v>12</v>
      </c>
      <c r="C5783" s="243" t="s">
        <v>1047</v>
      </c>
      <c r="D5783" s="243" t="s">
        <v>1847</v>
      </c>
      <c r="E5783" s="243" t="s">
        <v>1142</v>
      </c>
      <c r="F5783" s="243">
        <v>10</v>
      </c>
      <c r="G5783" s="244">
        <v>9.2999999999999999E-2</v>
      </c>
      <c r="H5783" s="244"/>
      <c r="I5783" s="244"/>
      <c r="J5783" s="244"/>
      <c r="K5783" s="244"/>
      <c r="L5783" s="244"/>
      <c r="M5783" s="244"/>
      <c r="N5783" s="244"/>
      <c r="O5783" s="244"/>
      <c r="P5783" s="244"/>
      <c r="Q5783" s="245" t="s">
        <v>1848</v>
      </c>
    </row>
    <row r="5784" spans="1:17" ht="78.75" x14ac:dyDescent="0.25">
      <c r="A5784" s="243">
        <v>423</v>
      </c>
      <c r="B5784" s="243">
        <v>12</v>
      </c>
      <c r="C5784" s="243" t="s">
        <v>1849</v>
      </c>
      <c r="D5784" s="243" t="s">
        <v>1850</v>
      </c>
      <c r="E5784" s="243" t="s">
        <v>1114</v>
      </c>
      <c r="F5784" s="243">
        <v>10</v>
      </c>
      <c r="G5784" s="244"/>
      <c r="H5784" s="244"/>
      <c r="I5784" s="244">
        <v>0.60120000000000007</v>
      </c>
      <c r="J5784" s="244"/>
      <c r="K5784" s="244"/>
      <c r="L5784" s="244"/>
      <c r="M5784" s="244"/>
      <c r="N5784" s="244"/>
      <c r="O5784" s="244"/>
      <c r="P5784" s="244"/>
      <c r="Q5784" s="245" t="s">
        <v>1851</v>
      </c>
    </row>
    <row r="5785" spans="1:17" x14ac:dyDescent="0.25">
      <c r="A5785" s="243">
        <v>424</v>
      </c>
      <c r="B5785" s="243">
        <v>12</v>
      </c>
      <c r="C5785" s="243" t="s">
        <v>1852</v>
      </c>
      <c r="D5785" s="243" t="s">
        <v>1853</v>
      </c>
      <c r="E5785" s="243" t="s">
        <v>1114</v>
      </c>
      <c r="F5785" s="243">
        <v>10</v>
      </c>
      <c r="G5785" s="244"/>
      <c r="H5785" s="244"/>
      <c r="I5785" s="244">
        <v>4.7299999999999995E-2</v>
      </c>
      <c r="J5785" s="244"/>
      <c r="K5785" s="244"/>
      <c r="L5785" s="244"/>
      <c r="M5785" s="244"/>
      <c r="N5785" s="244"/>
      <c r="O5785" s="244"/>
      <c r="P5785" s="244"/>
      <c r="Q5785" s="245" t="s">
        <v>1854</v>
      </c>
    </row>
    <row r="5786" spans="1:17" x14ac:dyDescent="0.25">
      <c r="A5786" s="243">
        <v>425</v>
      </c>
      <c r="B5786" s="243">
        <v>12</v>
      </c>
      <c r="C5786" s="243" t="s">
        <v>1852</v>
      </c>
      <c r="D5786" s="243" t="s">
        <v>1855</v>
      </c>
      <c r="E5786" s="243" t="s">
        <v>1114</v>
      </c>
      <c r="F5786" s="243">
        <v>10</v>
      </c>
      <c r="G5786" s="244"/>
      <c r="H5786" s="244"/>
      <c r="I5786" s="244">
        <v>1.32E-2</v>
      </c>
      <c r="J5786" s="244"/>
      <c r="K5786" s="244"/>
      <c r="L5786" s="244"/>
      <c r="M5786" s="244"/>
      <c r="N5786" s="244"/>
      <c r="O5786" s="244"/>
      <c r="P5786" s="244"/>
      <c r="Q5786" s="245" t="s">
        <v>1856</v>
      </c>
    </row>
    <row r="5787" spans="1:17" ht="31.5" x14ac:dyDescent="0.25">
      <c r="A5787" s="243">
        <v>426</v>
      </c>
      <c r="B5787" s="243">
        <v>12</v>
      </c>
      <c r="C5787" s="243" t="s">
        <v>1852</v>
      </c>
      <c r="D5787" s="243" t="s">
        <v>1857</v>
      </c>
      <c r="E5787" s="243" t="s">
        <v>1114</v>
      </c>
      <c r="F5787" s="243">
        <v>10</v>
      </c>
      <c r="G5787" s="244"/>
      <c r="H5787" s="244"/>
      <c r="I5787" s="244">
        <v>2.8799999999999999E-2</v>
      </c>
      <c r="J5787" s="244"/>
      <c r="K5787" s="244"/>
      <c r="L5787" s="244"/>
      <c r="M5787" s="244"/>
      <c r="N5787" s="244"/>
      <c r="O5787" s="244"/>
      <c r="P5787" s="244"/>
      <c r="Q5787" s="245" t="s">
        <v>1858</v>
      </c>
    </row>
    <row r="5788" spans="1:17" ht="94.5" x14ac:dyDescent="0.25">
      <c r="A5788" s="243">
        <v>427</v>
      </c>
      <c r="B5788" s="243">
        <v>12</v>
      </c>
      <c r="C5788" s="243" t="s">
        <v>1849</v>
      </c>
      <c r="D5788" s="243" t="s">
        <v>1859</v>
      </c>
      <c r="E5788" s="243" t="s">
        <v>1114</v>
      </c>
      <c r="F5788" s="243">
        <v>10</v>
      </c>
      <c r="G5788" s="244"/>
      <c r="H5788" s="244"/>
      <c r="I5788" s="244"/>
      <c r="J5788" s="244"/>
      <c r="K5788" s="244"/>
      <c r="L5788" s="244">
        <v>0.39879999999999999</v>
      </c>
      <c r="M5788" s="244"/>
      <c r="N5788" s="244"/>
      <c r="O5788" s="244"/>
      <c r="P5788" s="244"/>
      <c r="Q5788" s="245" t="s">
        <v>1860</v>
      </c>
    </row>
    <row r="5789" spans="1:17" x14ac:dyDescent="0.25">
      <c r="A5789" s="243">
        <v>428</v>
      </c>
      <c r="B5789" s="243">
        <v>12</v>
      </c>
      <c r="C5789" s="243" t="s">
        <v>1849</v>
      </c>
      <c r="D5789" s="243" t="s">
        <v>1861</v>
      </c>
      <c r="E5789" s="243" t="s">
        <v>1114</v>
      </c>
      <c r="F5789" s="243">
        <v>10</v>
      </c>
      <c r="G5789" s="244"/>
      <c r="H5789" s="244"/>
      <c r="I5789" s="244"/>
      <c r="J5789" s="244"/>
      <c r="K5789" s="244"/>
      <c r="L5789" s="244">
        <v>0.1226</v>
      </c>
      <c r="M5789" s="244"/>
      <c r="N5789" s="244"/>
      <c r="O5789" s="244"/>
      <c r="P5789" s="244"/>
      <c r="Q5789" s="245" t="s">
        <v>1862</v>
      </c>
    </row>
    <row r="5790" spans="1:17" x14ac:dyDescent="0.25">
      <c r="A5790" s="243">
        <v>429</v>
      </c>
      <c r="B5790" s="243">
        <v>12</v>
      </c>
      <c r="C5790" s="243" t="s">
        <v>1863</v>
      </c>
      <c r="D5790" s="243" t="s">
        <v>1864</v>
      </c>
      <c r="E5790" s="243" t="s">
        <v>1114</v>
      </c>
      <c r="F5790" s="243">
        <v>20</v>
      </c>
      <c r="G5790" s="244"/>
      <c r="H5790" s="244"/>
      <c r="I5790" s="244"/>
      <c r="J5790" s="244"/>
      <c r="K5790" s="244">
        <v>0.10700000000000001</v>
      </c>
      <c r="L5790" s="244"/>
      <c r="M5790" s="244"/>
      <c r="N5790" s="244"/>
      <c r="O5790" s="244"/>
      <c r="P5790" s="244"/>
      <c r="Q5790" s="245" t="s">
        <v>1865</v>
      </c>
    </row>
    <row r="5791" spans="1:17" x14ac:dyDescent="0.25">
      <c r="A5791" s="243">
        <v>430</v>
      </c>
      <c r="B5791" s="243">
        <v>12</v>
      </c>
      <c r="C5791" s="243" t="s">
        <v>1863</v>
      </c>
      <c r="D5791" s="243" t="s">
        <v>1866</v>
      </c>
      <c r="E5791" s="243" t="s">
        <v>1114</v>
      </c>
      <c r="F5791" s="243">
        <v>15</v>
      </c>
      <c r="G5791" s="244"/>
      <c r="H5791" s="244"/>
      <c r="I5791" s="244"/>
      <c r="J5791" s="244"/>
      <c r="K5791" s="244"/>
      <c r="L5791" s="244">
        <v>2.3479999999999999</v>
      </c>
      <c r="M5791" s="244"/>
      <c r="N5791" s="244"/>
      <c r="O5791" s="244"/>
      <c r="P5791" s="244"/>
      <c r="Q5791" s="245" t="s">
        <v>1867</v>
      </c>
    </row>
    <row r="5792" spans="1:17" x14ac:dyDescent="0.25">
      <c r="A5792" s="243">
        <v>431</v>
      </c>
      <c r="B5792" s="243">
        <v>12</v>
      </c>
      <c r="C5792" s="243" t="s">
        <v>1863</v>
      </c>
      <c r="D5792" s="243" t="s">
        <v>1868</v>
      </c>
      <c r="E5792" s="243" t="s">
        <v>1114</v>
      </c>
      <c r="F5792" s="243">
        <v>15</v>
      </c>
      <c r="G5792" s="244"/>
      <c r="H5792" s="244"/>
      <c r="I5792" s="244"/>
      <c r="J5792" s="244"/>
      <c r="K5792" s="244"/>
      <c r="L5792" s="244"/>
      <c r="M5792" s="244">
        <v>8.7759999999999998</v>
      </c>
      <c r="N5792" s="244"/>
      <c r="O5792" s="244"/>
      <c r="P5792" s="244"/>
      <c r="Q5792" s="245" t="s">
        <v>1869</v>
      </c>
    </row>
    <row r="5793" spans="1:17" x14ac:dyDescent="0.25">
      <c r="A5793" s="243">
        <v>432</v>
      </c>
      <c r="B5793" s="243">
        <v>12</v>
      </c>
      <c r="C5793" s="243" t="s">
        <v>1863</v>
      </c>
      <c r="D5793" s="243" t="s">
        <v>1870</v>
      </c>
      <c r="E5793" s="243" t="s">
        <v>1114</v>
      </c>
      <c r="F5793" s="243">
        <v>20</v>
      </c>
      <c r="G5793" s="244"/>
      <c r="H5793" s="244"/>
      <c r="I5793" s="244"/>
      <c r="J5793" s="244"/>
      <c r="K5793" s="244"/>
      <c r="L5793" s="244"/>
      <c r="M5793" s="244"/>
      <c r="N5793" s="244">
        <v>9.4300000000000779</v>
      </c>
      <c r="O5793" s="244"/>
      <c r="P5793" s="244"/>
      <c r="Q5793" s="245" t="s">
        <v>1871</v>
      </c>
    </row>
    <row r="5794" spans="1:17" x14ac:dyDescent="0.25">
      <c r="A5794" s="243">
        <v>433</v>
      </c>
      <c r="B5794" s="243">
        <v>12</v>
      </c>
      <c r="C5794" s="243" t="s">
        <v>1863</v>
      </c>
      <c r="D5794" s="243" t="s">
        <v>1872</v>
      </c>
      <c r="E5794" s="243" t="s">
        <v>1114</v>
      </c>
      <c r="F5794" s="243">
        <v>15</v>
      </c>
      <c r="G5794" s="244"/>
      <c r="H5794" s="244"/>
      <c r="I5794" s="244"/>
      <c r="J5794" s="244"/>
      <c r="K5794" s="244"/>
      <c r="L5794" s="244"/>
      <c r="M5794" s="244"/>
      <c r="N5794" s="244"/>
      <c r="O5794" s="244">
        <v>2.677</v>
      </c>
      <c r="P5794" s="244"/>
      <c r="Q5794" s="245" t="s">
        <v>1873</v>
      </c>
    </row>
    <row r="5795" spans="1:17" x14ac:dyDescent="0.25">
      <c r="A5795" s="243">
        <v>434</v>
      </c>
      <c r="B5795" s="243">
        <v>12</v>
      </c>
      <c r="C5795" s="243" t="s">
        <v>1863</v>
      </c>
      <c r="D5795" s="243" t="s">
        <v>1874</v>
      </c>
      <c r="E5795" s="243" t="s">
        <v>1114</v>
      </c>
      <c r="F5795" s="243">
        <v>15</v>
      </c>
      <c r="G5795" s="244"/>
      <c r="H5795" s="244"/>
      <c r="I5795" s="244"/>
      <c r="J5795" s="244"/>
      <c r="K5795" s="244"/>
      <c r="L5795" s="244"/>
      <c r="M5795" s="244"/>
      <c r="N5795" s="244"/>
      <c r="O5795" s="244"/>
      <c r="P5795" s="244">
        <v>1.08</v>
      </c>
      <c r="Q5795" s="245" t="s">
        <v>1875</v>
      </c>
    </row>
    <row r="5796" spans="1:17" x14ac:dyDescent="0.25">
      <c r="A5796" s="246"/>
      <c r="B5796" s="247"/>
      <c r="C5796" s="247"/>
      <c r="D5796" s="247"/>
      <c r="E5796" s="247"/>
      <c r="F5796" s="234" t="s">
        <v>27</v>
      </c>
      <c r="G5796" s="244">
        <v>8.6819999999999968</v>
      </c>
      <c r="H5796" s="244">
        <v>24.810999999999993</v>
      </c>
      <c r="I5796" s="244">
        <v>35.805019999999999</v>
      </c>
      <c r="J5796" s="244">
        <v>43.77422</v>
      </c>
      <c r="K5796" s="244">
        <v>53.656190000000002</v>
      </c>
      <c r="L5796" s="244">
        <v>63.95141000000001</v>
      </c>
      <c r="M5796" s="244">
        <v>63.95141000000001</v>
      </c>
      <c r="N5796" s="244">
        <v>63.95141000000001</v>
      </c>
      <c r="O5796" s="244">
        <v>67.456810000000004</v>
      </c>
      <c r="P5796" s="244">
        <v>68.562809999999999</v>
      </c>
      <c r="Q5796" s="248"/>
    </row>
    <row r="5797" spans="1:17" x14ac:dyDescent="0.25">
      <c r="A5797" s="230"/>
      <c r="B5797" s="231"/>
      <c r="C5797" s="231"/>
      <c r="D5797" s="231"/>
      <c r="E5797" s="231"/>
      <c r="F5797" s="234" t="s">
        <v>1876</v>
      </c>
      <c r="G5797" s="244">
        <v>5.7007999999999992</v>
      </c>
      <c r="H5797" s="244">
        <v>7.714599999999999</v>
      </c>
      <c r="I5797" s="244">
        <v>8.865499999999999</v>
      </c>
      <c r="J5797" s="244">
        <v>13.404719999999999</v>
      </c>
      <c r="K5797" s="244">
        <v>13.511719999999999</v>
      </c>
      <c r="L5797" s="244">
        <v>17.798119999999997</v>
      </c>
      <c r="M5797" s="244">
        <v>30.074119999999997</v>
      </c>
      <c r="N5797" s="244">
        <v>56.301120000000076</v>
      </c>
      <c r="O5797" s="244">
        <v>70.078120000000069</v>
      </c>
      <c r="P5797" s="244">
        <v>80.558120000000073</v>
      </c>
      <c r="Q5797" s="249"/>
    </row>
    <row r="5798" spans="1:17" x14ac:dyDescent="0.25">
      <c r="A5798" s="230"/>
      <c r="B5798" s="231"/>
      <c r="C5798" s="231"/>
      <c r="D5798" s="231"/>
      <c r="E5798" s="231"/>
      <c r="F5798" s="234" t="s">
        <v>26</v>
      </c>
      <c r="G5798" s="244">
        <v>14.382799999999998</v>
      </c>
      <c r="H5798" s="244">
        <v>32.525599999999997</v>
      </c>
      <c r="I5798" s="244">
        <v>44.670519999999996</v>
      </c>
      <c r="J5798" s="244">
        <v>57.178939999999997</v>
      </c>
      <c r="K5798" s="244">
        <v>67.167909999999992</v>
      </c>
      <c r="L5798" s="244">
        <v>81.749529999999993</v>
      </c>
      <c r="M5798" s="244">
        <v>94.025529999999989</v>
      </c>
      <c r="N5798" s="244">
        <v>120.25253000000006</v>
      </c>
      <c r="O5798" s="244">
        <v>137.53493000000006</v>
      </c>
      <c r="P5798" s="244">
        <v>149.12093000000007</v>
      </c>
      <c r="Q5798" s="249"/>
    </row>
    <row r="5799" spans="1:17" x14ac:dyDescent="0.25">
      <c r="A5799" s="230"/>
      <c r="B5799" s="231"/>
      <c r="C5799" s="231"/>
      <c r="D5799" s="231"/>
      <c r="E5799" s="231"/>
      <c r="F5799" s="234" t="s">
        <v>85</v>
      </c>
      <c r="G5799" s="244">
        <v>1.083</v>
      </c>
      <c r="H5799" s="244">
        <v>1.083</v>
      </c>
      <c r="I5799" s="244">
        <v>7.3719999999999999</v>
      </c>
      <c r="J5799" s="244">
        <v>11.681650000000001</v>
      </c>
      <c r="K5799" s="244">
        <v>14.19265</v>
      </c>
      <c r="L5799" s="244">
        <v>15.063650000000001</v>
      </c>
      <c r="M5799" s="244">
        <v>18.573650000000001</v>
      </c>
      <c r="N5799" s="244">
        <v>18.573650000000001</v>
      </c>
      <c r="O5799" s="244">
        <v>20.132650000000002</v>
      </c>
      <c r="P5799" s="244">
        <v>22.301650000000002</v>
      </c>
      <c r="Q5799" s="249"/>
    </row>
    <row r="5800" spans="1:17" x14ac:dyDescent="0.25">
      <c r="A5800" s="230"/>
      <c r="B5800" s="231"/>
      <c r="C5800" s="231"/>
      <c r="D5800" s="231"/>
      <c r="E5800" s="250" t="s">
        <v>1877</v>
      </c>
      <c r="F5800" s="234" t="s">
        <v>76</v>
      </c>
      <c r="G5800" s="244">
        <v>15.4658</v>
      </c>
      <c r="H5800" s="244">
        <v>33.608599999999996</v>
      </c>
      <c r="I5800" s="244">
        <v>52.042519999999996</v>
      </c>
      <c r="J5800" s="244">
        <v>68.860590000000002</v>
      </c>
      <c r="K5800" s="244">
        <v>81.360560000000007</v>
      </c>
      <c r="L5800" s="244">
        <v>96.813180000000017</v>
      </c>
      <c r="M5800" s="244">
        <v>112.59918000000002</v>
      </c>
      <c r="N5800" s="244">
        <v>138.82618000000011</v>
      </c>
      <c r="O5800" s="244">
        <v>157.6675800000001</v>
      </c>
      <c r="P5800" s="244">
        <v>171.4225800000001</v>
      </c>
      <c r="Q5800" s="249"/>
    </row>
    <row r="5801" spans="1:17" ht="63" x14ac:dyDescent="0.25">
      <c r="A5801" s="230"/>
      <c r="B5801" s="231"/>
      <c r="C5801" s="231"/>
      <c r="D5801" s="231"/>
      <c r="E5801" s="231"/>
      <c r="F5801" s="234" t="s">
        <v>1878</v>
      </c>
      <c r="G5801" s="244">
        <v>9.5339999999999989</v>
      </c>
      <c r="H5801" s="244">
        <v>24.948799999999999</v>
      </c>
      <c r="I5801" s="244">
        <v>31.965599999999998</v>
      </c>
      <c r="J5801" s="244">
        <v>37.502949999999998</v>
      </c>
      <c r="K5801" s="244">
        <v>47.351950000000002</v>
      </c>
      <c r="L5801" s="244">
        <v>58.365670000000009</v>
      </c>
      <c r="M5801" s="244">
        <v>58.365670000000009</v>
      </c>
      <c r="N5801" s="244">
        <v>58.365670000000009</v>
      </c>
      <c r="O5801" s="244">
        <v>58.365670000000009</v>
      </c>
      <c r="P5801" s="244">
        <v>59.47167000000001</v>
      </c>
      <c r="Q5801" s="249"/>
    </row>
    <row r="5802" spans="1:17" x14ac:dyDescent="0.25">
      <c r="A5802" s="230"/>
      <c r="B5802" s="231"/>
      <c r="C5802" s="231"/>
      <c r="D5802" s="231"/>
      <c r="E5802" s="231"/>
      <c r="F5802" s="247"/>
      <c r="G5802" s="247"/>
      <c r="H5802" s="247"/>
      <c r="I5802" s="247"/>
      <c r="J5802" s="247"/>
      <c r="K5802" s="247"/>
      <c r="L5802" s="247"/>
      <c r="M5802" s="247"/>
      <c r="N5802" s="247"/>
      <c r="O5802" s="247"/>
      <c r="P5802" s="247"/>
      <c r="Q5802" s="232"/>
    </row>
    <row r="5803" spans="1:17" x14ac:dyDescent="0.25">
      <c r="A5803" s="230"/>
      <c r="B5803" s="231"/>
      <c r="C5803" s="231"/>
      <c r="D5803" s="231"/>
      <c r="E5803" s="231"/>
      <c r="F5803" s="231"/>
      <c r="G5803" s="231"/>
      <c r="H5803" s="231"/>
      <c r="I5803" s="231"/>
      <c r="J5803" s="231"/>
      <c r="K5803" s="231"/>
      <c r="L5803" s="231"/>
      <c r="M5803" s="231"/>
      <c r="N5803" s="231"/>
      <c r="O5803" s="231"/>
      <c r="P5803" s="231"/>
      <c r="Q5803" s="232"/>
    </row>
    <row r="5804" spans="1:17" x14ac:dyDescent="0.25">
      <c r="A5804" s="230"/>
      <c r="B5804" s="231"/>
      <c r="C5804" s="231"/>
      <c r="D5804" s="231"/>
      <c r="E5804" s="231"/>
      <c r="F5804" s="231"/>
      <c r="G5804" s="231"/>
      <c r="H5804" s="231"/>
      <c r="I5804" s="231"/>
      <c r="J5804" s="231"/>
      <c r="K5804" s="231" t="s">
        <v>1891</v>
      </c>
      <c r="L5804" s="231"/>
      <c r="M5804" s="231"/>
      <c r="N5804" s="231"/>
      <c r="O5804" s="231"/>
      <c r="P5804" s="231"/>
      <c r="Q5804" s="232"/>
    </row>
    <row r="5805" spans="1:17" x14ac:dyDescent="0.25">
      <c r="A5805" s="230"/>
      <c r="B5805" s="231"/>
      <c r="C5805" s="231"/>
      <c r="D5805" s="231"/>
      <c r="E5805" s="231"/>
      <c r="F5805" s="231"/>
      <c r="G5805" s="231"/>
      <c r="H5805" s="231"/>
      <c r="I5805" s="231"/>
      <c r="J5805" s="231"/>
      <c r="K5805" s="231"/>
      <c r="L5805" s="231"/>
      <c r="M5805" s="231"/>
      <c r="N5805" s="231"/>
      <c r="O5805" s="231"/>
      <c r="P5805" s="231"/>
      <c r="Q5805" s="232"/>
    </row>
    <row r="5806" spans="1:17" x14ac:dyDescent="0.25">
      <c r="A5806" s="233"/>
      <c r="B5806" s="233"/>
      <c r="C5806" s="233"/>
      <c r="D5806" s="233"/>
      <c r="E5806" s="234"/>
      <c r="F5806" s="234"/>
      <c r="G5806" s="235" t="s">
        <v>74</v>
      </c>
      <c r="H5806" s="236"/>
      <c r="I5806" s="236"/>
      <c r="J5806" s="236"/>
      <c r="K5806" s="236"/>
      <c r="L5806" s="236"/>
      <c r="M5806" s="236"/>
      <c r="N5806" s="236"/>
      <c r="O5806" s="236"/>
      <c r="P5806" s="236"/>
      <c r="Q5806" s="237"/>
    </row>
    <row r="5807" spans="1:17" ht="31.5" x14ac:dyDescent="0.25">
      <c r="A5807" s="238" t="s">
        <v>71</v>
      </c>
      <c r="B5807" s="239" t="s">
        <v>89</v>
      </c>
      <c r="C5807" s="239" t="s">
        <v>72</v>
      </c>
      <c r="D5807" s="239" t="s">
        <v>77</v>
      </c>
      <c r="E5807" s="240" t="s">
        <v>1111</v>
      </c>
      <c r="F5807" s="254" t="s">
        <v>73</v>
      </c>
      <c r="G5807" s="241" t="s">
        <v>15</v>
      </c>
      <c r="H5807" s="241" t="s">
        <v>16</v>
      </c>
      <c r="I5807" s="241" t="s">
        <v>17</v>
      </c>
      <c r="J5807" s="241" t="s">
        <v>18</v>
      </c>
      <c r="K5807" s="241" t="s">
        <v>19</v>
      </c>
      <c r="L5807" s="241" t="s">
        <v>20</v>
      </c>
      <c r="M5807" s="241" t="s">
        <v>21</v>
      </c>
      <c r="N5807" s="241" t="s">
        <v>22</v>
      </c>
      <c r="O5807" s="241" t="s">
        <v>23</v>
      </c>
      <c r="P5807" s="241" t="s">
        <v>24</v>
      </c>
      <c r="Q5807" s="242" t="s">
        <v>75</v>
      </c>
    </row>
    <row r="5808" spans="1:17" ht="94.5" x14ac:dyDescent="0.25">
      <c r="A5808" s="243">
        <v>1</v>
      </c>
      <c r="B5808" s="243">
        <v>13</v>
      </c>
      <c r="C5808" s="243" t="s">
        <v>469</v>
      </c>
      <c r="D5808" s="243" t="s">
        <v>1113</v>
      </c>
      <c r="E5808" s="243" t="s">
        <v>1114</v>
      </c>
      <c r="F5808" s="243">
        <v>20</v>
      </c>
      <c r="G5808" s="244">
        <v>0.20799999999999999</v>
      </c>
      <c r="H5808" s="244"/>
      <c r="I5808" s="244"/>
      <c r="J5808" s="244"/>
      <c r="K5808" s="244"/>
      <c r="L5808" s="244"/>
      <c r="M5808" s="244"/>
      <c r="N5808" s="244"/>
      <c r="O5808" s="244"/>
      <c r="P5808" s="244"/>
      <c r="Q5808" s="245" t="s">
        <v>1115</v>
      </c>
    </row>
    <row r="5809" spans="1:17" x14ac:dyDescent="0.25">
      <c r="A5809" s="243">
        <v>2</v>
      </c>
      <c r="B5809" s="243">
        <v>13</v>
      </c>
      <c r="C5809" s="243" t="s">
        <v>469</v>
      </c>
      <c r="D5809" s="243" t="s">
        <v>1116</v>
      </c>
      <c r="E5809" s="243" t="s">
        <v>1114</v>
      </c>
      <c r="F5809" s="243">
        <v>20</v>
      </c>
      <c r="G5809" s="244">
        <v>0.23899999999999999</v>
      </c>
      <c r="H5809" s="244"/>
      <c r="I5809" s="244"/>
      <c r="J5809" s="244"/>
      <c r="K5809" s="244"/>
      <c r="L5809" s="244"/>
      <c r="M5809" s="244"/>
      <c r="N5809" s="244"/>
      <c r="O5809" s="244"/>
      <c r="P5809" s="244"/>
      <c r="Q5809" s="245" t="s">
        <v>1117</v>
      </c>
    </row>
    <row r="5810" spans="1:17" ht="157.5" x14ac:dyDescent="0.25">
      <c r="A5810" s="243">
        <v>3</v>
      </c>
      <c r="B5810" s="243">
        <v>13</v>
      </c>
      <c r="C5810" s="243" t="s">
        <v>469</v>
      </c>
      <c r="D5810" s="243" t="s">
        <v>1118</v>
      </c>
      <c r="E5810" s="243" t="s">
        <v>1114</v>
      </c>
      <c r="F5810" s="243">
        <v>20</v>
      </c>
      <c r="G5810" s="244">
        <v>0.505</v>
      </c>
      <c r="H5810" s="244"/>
      <c r="I5810" s="244"/>
      <c r="J5810" s="244"/>
      <c r="K5810" s="244"/>
      <c r="L5810" s="244"/>
      <c r="M5810" s="244"/>
      <c r="N5810" s="244"/>
      <c r="O5810" s="244"/>
      <c r="P5810" s="244"/>
      <c r="Q5810" s="245" t="s">
        <v>1119</v>
      </c>
    </row>
    <row r="5811" spans="1:17" ht="94.5" x14ac:dyDescent="0.25">
      <c r="A5811" s="243">
        <v>4</v>
      </c>
      <c r="B5811" s="243">
        <v>13</v>
      </c>
      <c r="C5811" s="243" t="s">
        <v>469</v>
      </c>
      <c r="D5811" s="243" t="s">
        <v>1120</v>
      </c>
      <c r="E5811" s="243" t="s">
        <v>1114</v>
      </c>
      <c r="F5811" s="243">
        <v>20</v>
      </c>
      <c r="G5811" s="244">
        <v>0.46600000000000003</v>
      </c>
      <c r="H5811" s="244"/>
      <c r="I5811" s="244"/>
      <c r="J5811" s="244"/>
      <c r="K5811" s="244"/>
      <c r="L5811" s="244"/>
      <c r="M5811" s="244"/>
      <c r="N5811" s="244"/>
      <c r="O5811" s="244"/>
      <c r="P5811" s="244"/>
      <c r="Q5811" s="245" t="s">
        <v>1121</v>
      </c>
    </row>
    <row r="5812" spans="1:17" ht="31.5" x14ac:dyDescent="0.25">
      <c r="A5812" s="243">
        <v>5</v>
      </c>
      <c r="B5812" s="243">
        <v>13</v>
      </c>
      <c r="C5812" s="243" t="s">
        <v>469</v>
      </c>
      <c r="D5812" s="243" t="s">
        <v>1122</v>
      </c>
      <c r="E5812" s="243" t="s">
        <v>1114</v>
      </c>
      <c r="F5812" s="243">
        <v>20</v>
      </c>
      <c r="G5812" s="244">
        <v>0.04</v>
      </c>
      <c r="H5812" s="244"/>
      <c r="I5812" s="244"/>
      <c r="J5812" s="244"/>
      <c r="K5812" s="244"/>
      <c r="L5812" s="244"/>
      <c r="M5812" s="244"/>
      <c r="N5812" s="244"/>
      <c r="O5812" s="244"/>
      <c r="P5812" s="244"/>
      <c r="Q5812" s="245" t="s">
        <v>1123</v>
      </c>
    </row>
    <row r="5813" spans="1:17" x14ac:dyDescent="0.25">
      <c r="A5813" s="243">
        <v>6</v>
      </c>
      <c r="B5813" s="243">
        <v>13</v>
      </c>
      <c r="C5813" s="243" t="s">
        <v>469</v>
      </c>
      <c r="D5813" s="243" t="s">
        <v>1124</v>
      </c>
      <c r="E5813" s="243" t="s">
        <v>1114</v>
      </c>
      <c r="F5813" s="243">
        <v>20</v>
      </c>
      <c r="G5813" s="244">
        <v>0</v>
      </c>
      <c r="H5813" s="244"/>
      <c r="I5813" s="244"/>
      <c r="J5813" s="244"/>
      <c r="K5813" s="244"/>
      <c r="L5813" s="244"/>
      <c r="M5813" s="244"/>
      <c r="N5813" s="244"/>
      <c r="O5813" s="244"/>
      <c r="P5813" s="244"/>
      <c r="Q5813" s="245" t="s">
        <v>1125</v>
      </c>
    </row>
    <row r="5814" spans="1:17" ht="31.5" x14ac:dyDescent="0.25">
      <c r="A5814" s="243">
        <v>7</v>
      </c>
      <c r="B5814" s="243">
        <v>13</v>
      </c>
      <c r="C5814" s="243" t="s">
        <v>469</v>
      </c>
      <c r="D5814" s="243" t="s">
        <v>1126</v>
      </c>
      <c r="E5814" s="243" t="s">
        <v>1114</v>
      </c>
      <c r="F5814" s="243">
        <v>20</v>
      </c>
      <c r="G5814" s="244">
        <v>0.28000000000000003</v>
      </c>
      <c r="H5814" s="244"/>
      <c r="I5814" s="244"/>
      <c r="J5814" s="244"/>
      <c r="K5814" s="244"/>
      <c r="L5814" s="244"/>
      <c r="M5814" s="244"/>
      <c r="N5814" s="244"/>
      <c r="O5814" s="244"/>
      <c r="P5814" s="244"/>
      <c r="Q5814" s="245" t="s">
        <v>1127</v>
      </c>
    </row>
    <row r="5815" spans="1:17" x14ac:dyDescent="0.25">
      <c r="A5815" s="243">
        <v>8</v>
      </c>
      <c r="B5815" s="243">
        <v>13</v>
      </c>
      <c r="C5815" s="243" t="s">
        <v>469</v>
      </c>
      <c r="D5815" s="243" t="s">
        <v>1128</v>
      </c>
      <c r="E5815" s="243" t="s">
        <v>1114</v>
      </c>
      <c r="F5815" s="243">
        <v>20</v>
      </c>
      <c r="G5815" s="244">
        <v>0.87</v>
      </c>
      <c r="H5815" s="244"/>
      <c r="I5815" s="244"/>
      <c r="J5815" s="244"/>
      <c r="K5815" s="244"/>
      <c r="L5815" s="244"/>
      <c r="M5815" s="244"/>
      <c r="N5815" s="244"/>
      <c r="O5815" s="244"/>
      <c r="P5815" s="244"/>
      <c r="Q5815" s="245" t="s">
        <v>1129</v>
      </c>
    </row>
    <row r="5816" spans="1:17" x14ac:dyDescent="0.25">
      <c r="A5816" s="243">
        <v>9</v>
      </c>
      <c r="B5816" s="243">
        <v>13</v>
      </c>
      <c r="C5816" s="243" t="s">
        <v>469</v>
      </c>
      <c r="D5816" s="243" t="s">
        <v>1130</v>
      </c>
      <c r="E5816" s="243" t="s">
        <v>1114</v>
      </c>
      <c r="F5816" s="243">
        <v>20</v>
      </c>
      <c r="G5816" s="244">
        <v>0.35699999999999998</v>
      </c>
      <c r="H5816" s="244"/>
      <c r="I5816" s="244"/>
      <c r="J5816" s="244"/>
      <c r="K5816" s="244"/>
      <c r="L5816" s="244"/>
      <c r="M5816" s="244"/>
      <c r="N5816" s="244"/>
      <c r="O5816" s="244"/>
      <c r="P5816" s="244"/>
      <c r="Q5816" s="245" t="s">
        <v>1131</v>
      </c>
    </row>
    <row r="5817" spans="1:17" x14ac:dyDescent="0.25">
      <c r="A5817" s="243">
        <v>10</v>
      </c>
      <c r="B5817" s="243">
        <v>13</v>
      </c>
      <c r="C5817" s="243" t="s">
        <v>469</v>
      </c>
      <c r="D5817" s="243" t="s">
        <v>1132</v>
      </c>
      <c r="E5817" s="243" t="s">
        <v>1114</v>
      </c>
      <c r="F5817" s="243">
        <v>20</v>
      </c>
      <c r="G5817" s="244">
        <v>7.0000000000000001E-3</v>
      </c>
      <c r="H5817" s="244"/>
      <c r="I5817" s="244"/>
      <c r="J5817" s="244"/>
      <c r="K5817" s="244"/>
      <c r="L5817" s="244"/>
      <c r="M5817" s="244"/>
      <c r="N5817" s="244"/>
      <c r="O5817" s="244"/>
      <c r="P5817" s="244"/>
      <c r="Q5817" s="245" t="s">
        <v>1133</v>
      </c>
    </row>
    <row r="5818" spans="1:17" ht="94.5" x14ac:dyDescent="0.25">
      <c r="A5818" s="243">
        <v>11</v>
      </c>
      <c r="B5818" s="243">
        <v>13</v>
      </c>
      <c r="C5818" s="243" t="s">
        <v>469</v>
      </c>
      <c r="D5818" s="243" t="s">
        <v>1134</v>
      </c>
      <c r="E5818" s="243" t="s">
        <v>1114</v>
      </c>
      <c r="F5818" s="243">
        <v>20</v>
      </c>
      <c r="G5818" s="244">
        <v>0.35</v>
      </c>
      <c r="H5818" s="244"/>
      <c r="I5818" s="244"/>
      <c r="J5818" s="244"/>
      <c r="K5818" s="244"/>
      <c r="L5818" s="244"/>
      <c r="M5818" s="244"/>
      <c r="N5818" s="244"/>
      <c r="O5818" s="244"/>
      <c r="P5818" s="244"/>
      <c r="Q5818" s="245" t="s">
        <v>1135</v>
      </c>
    </row>
    <row r="5819" spans="1:17" ht="189" x14ac:dyDescent="0.25">
      <c r="A5819" s="243">
        <v>12</v>
      </c>
      <c r="B5819" s="243">
        <v>13</v>
      </c>
      <c r="C5819" s="243" t="s">
        <v>469</v>
      </c>
      <c r="D5819" s="243" t="s">
        <v>1136</v>
      </c>
      <c r="E5819" s="243" t="s">
        <v>1114</v>
      </c>
      <c r="F5819" s="243">
        <v>20</v>
      </c>
      <c r="G5819" s="244">
        <v>0.59599999999999997</v>
      </c>
      <c r="H5819" s="244"/>
      <c r="I5819" s="244"/>
      <c r="J5819" s="244"/>
      <c r="K5819" s="244"/>
      <c r="L5819" s="244"/>
      <c r="M5819" s="244"/>
      <c r="N5819" s="244"/>
      <c r="O5819" s="244"/>
      <c r="P5819" s="244"/>
      <c r="Q5819" s="245" t="s">
        <v>1137</v>
      </c>
    </row>
    <row r="5820" spans="1:17" x14ac:dyDescent="0.25">
      <c r="A5820" s="243">
        <v>13</v>
      </c>
      <c r="B5820" s="243">
        <v>13</v>
      </c>
      <c r="C5820" s="243" t="s">
        <v>469</v>
      </c>
      <c r="D5820" s="243" t="s">
        <v>1138</v>
      </c>
      <c r="E5820" s="243" t="s">
        <v>1114</v>
      </c>
      <c r="F5820" s="243">
        <v>20</v>
      </c>
      <c r="G5820" s="244">
        <v>2.4E-2</v>
      </c>
      <c r="H5820" s="244"/>
      <c r="I5820" s="244"/>
      <c r="J5820" s="244"/>
      <c r="K5820" s="244"/>
      <c r="L5820" s="244"/>
      <c r="M5820" s="244"/>
      <c r="N5820" s="244"/>
      <c r="O5820" s="244"/>
      <c r="P5820" s="244"/>
      <c r="Q5820" s="245" t="s">
        <v>1139</v>
      </c>
    </row>
    <row r="5821" spans="1:17" x14ac:dyDescent="0.25">
      <c r="A5821" s="243">
        <v>14</v>
      </c>
      <c r="B5821" s="243">
        <v>13</v>
      </c>
      <c r="C5821" s="243" t="s">
        <v>1140</v>
      </c>
      <c r="D5821" s="243" t="s">
        <v>1141</v>
      </c>
      <c r="E5821" s="243" t="s">
        <v>1142</v>
      </c>
      <c r="F5821" s="243">
        <v>5</v>
      </c>
      <c r="G5821" s="244"/>
      <c r="H5821" s="244"/>
      <c r="I5821" s="244"/>
      <c r="J5821" s="244"/>
      <c r="K5821" s="244">
        <v>1E-3</v>
      </c>
      <c r="L5821" s="244"/>
      <c r="M5821" s="244"/>
      <c r="N5821" s="244"/>
      <c r="O5821" s="244"/>
      <c r="P5821" s="244"/>
      <c r="Q5821" s="245" t="s">
        <v>1143</v>
      </c>
    </row>
    <row r="5822" spans="1:17" x14ac:dyDescent="0.25">
      <c r="A5822" s="243">
        <v>15</v>
      </c>
      <c r="B5822" s="243">
        <v>13</v>
      </c>
      <c r="C5822" s="243" t="s">
        <v>1140</v>
      </c>
      <c r="D5822" s="243" t="s">
        <v>1144</v>
      </c>
      <c r="E5822" s="243" t="s">
        <v>1142</v>
      </c>
      <c r="F5822" s="243">
        <v>5</v>
      </c>
      <c r="G5822" s="244"/>
      <c r="H5822" s="244"/>
      <c r="I5822" s="244"/>
      <c r="J5822" s="244"/>
      <c r="K5822" s="244">
        <v>2.496</v>
      </c>
      <c r="L5822" s="244"/>
      <c r="M5822" s="244"/>
      <c r="N5822" s="244"/>
      <c r="O5822" s="244"/>
      <c r="P5822" s="244"/>
      <c r="Q5822" s="245" t="s">
        <v>1145</v>
      </c>
    </row>
    <row r="5823" spans="1:17" x14ac:dyDescent="0.25">
      <c r="A5823" s="243">
        <v>16</v>
      </c>
      <c r="B5823" s="243">
        <v>13</v>
      </c>
      <c r="C5823" s="243" t="s">
        <v>304</v>
      </c>
      <c r="D5823" s="243" t="s">
        <v>1146</v>
      </c>
      <c r="E5823" s="243" t="s">
        <v>1142</v>
      </c>
      <c r="F5823" s="243">
        <v>5</v>
      </c>
      <c r="G5823" s="244"/>
      <c r="H5823" s="244">
        <v>1.4E-2</v>
      </c>
      <c r="I5823" s="244"/>
      <c r="J5823" s="244"/>
      <c r="K5823" s="244"/>
      <c r="L5823" s="244"/>
      <c r="M5823" s="244"/>
      <c r="N5823" s="244"/>
      <c r="O5823" s="244"/>
      <c r="P5823" s="244"/>
      <c r="Q5823" s="245" t="s">
        <v>1147</v>
      </c>
    </row>
    <row r="5824" spans="1:17" x14ac:dyDescent="0.25">
      <c r="A5824" s="243">
        <v>17</v>
      </c>
      <c r="B5824" s="243">
        <v>13</v>
      </c>
      <c r="C5824" s="243" t="s">
        <v>304</v>
      </c>
      <c r="D5824" s="243" t="s">
        <v>1148</v>
      </c>
      <c r="E5824" s="243" t="s">
        <v>1142</v>
      </c>
      <c r="F5824" s="243">
        <v>5</v>
      </c>
      <c r="G5824" s="244"/>
      <c r="H5824" s="244">
        <v>0.19500000000000001</v>
      </c>
      <c r="I5824" s="244"/>
      <c r="J5824" s="244"/>
      <c r="K5824" s="244"/>
      <c r="L5824" s="244"/>
      <c r="M5824" s="244"/>
      <c r="N5824" s="244"/>
      <c r="O5824" s="244"/>
      <c r="P5824" s="244"/>
      <c r="Q5824" s="245" t="s">
        <v>1149</v>
      </c>
    </row>
    <row r="5825" spans="1:17" x14ac:dyDescent="0.25">
      <c r="A5825" s="243">
        <v>18</v>
      </c>
      <c r="B5825" s="243">
        <v>13</v>
      </c>
      <c r="C5825" s="243" t="s">
        <v>304</v>
      </c>
      <c r="D5825" s="243" t="s">
        <v>1150</v>
      </c>
      <c r="E5825" s="243" t="s">
        <v>1142</v>
      </c>
      <c r="F5825" s="243">
        <v>5</v>
      </c>
      <c r="G5825" s="244"/>
      <c r="H5825" s="244">
        <v>0.156</v>
      </c>
      <c r="I5825" s="244"/>
      <c r="J5825" s="244"/>
      <c r="K5825" s="244"/>
      <c r="L5825" s="244"/>
      <c r="M5825" s="244"/>
      <c r="N5825" s="244"/>
      <c r="O5825" s="244"/>
      <c r="P5825" s="244"/>
      <c r="Q5825" s="245" t="s">
        <v>1151</v>
      </c>
    </row>
    <row r="5826" spans="1:17" ht="63" x14ac:dyDescent="0.25">
      <c r="A5826" s="243">
        <v>19</v>
      </c>
      <c r="B5826" s="243">
        <v>13</v>
      </c>
      <c r="C5826" s="243" t="s">
        <v>304</v>
      </c>
      <c r="D5826" s="243" t="s">
        <v>1152</v>
      </c>
      <c r="E5826" s="243" t="s">
        <v>1142</v>
      </c>
      <c r="F5826" s="243">
        <v>5</v>
      </c>
      <c r="G5826" s="244"/>
      <c r="H5826" s="244">
        <v>0.29499999999999998</v>
      </c>
      <c r="I5826" s="244"/>
      <c r="J5826" s="244"/>
      <c r="K5826" s="244"/>
      <c r="L5826" s="244"/>
      <c r="M5826" s="244"/>
      <c r="N5826" s="244"/>
      <c r="O5826" s="244"/>
      <c r="P5826" s="244"/>
      <c r="Q5826" s="245" t="s">
        <v>1153</v>
      </c>
    </row>
    <row r="5827" spans="1:17" x14ac:dyDescent="0.25">
      <c r="A5827" s="243">
        <v>20</v>
      </c>
      <c r="B5827" s="243">
        <v>13</v>
      </c>
      <c r="C5827" s="243" t="s">
        <v>304</v>
      </c>
      <c r="D5827" s="243" t="s">
        <v>1154</v>
      </c>
      <c r="E5827" s="243" t="s">
        <v>1142</v>
      </c>
      <c r="F5827" s="243">
        <v>5</v>
      </c>
      <c r="G5827" s="244"/>
      <c r="H5827" s="244">
        <v>0</v>
      </c>
      <c r="I5827" s="244"/>
      <c r="J5827" s="244"/>
      <c r="K5827" s="244"/>
      <c r="L5827" s="244"/>
      <c r="M5827" s="244"/>
      <c r="N5827" s="244"/>
      <c r="O5827" s="244"/>
      <c r="P5827" s="244"/>
      <c r="Q5827" s="245" t="s">
        <v>1151</v>
      </c>
    </row>
    <row r="5828" spans="1:17" ht="31.5" x14ac:dyDescent="0.25">
      <c r="A5828" s="243">
        <v>21</v>
      </c>
      <c r="B5828" s="243">
        <v>13</v>
      </c>
      <c r="C5828" s="243" t="s">
        <v>304</v>
      </c>
      <c r="D5828" s="243" t="s">
        <v>1155</v>
      </c>
      <c r="E5828" s="243" t="s">
        <v>1142</v>
      </c>
      <c r="F5828" s="243">
        <v>5</v>
      </c>
      <c r="G5828" s="244"/>
      <c r="H5828" s="244">
        <v>0.38200000000000001</v>
      </c>
      <c r="I5828" s="244"/>
      <c r="J5828" s="244"/>
      <c r="K5828" s="244"/>
      <c r="L5828" s="244"/>
      <c r="M5828" s="244"/>
      <c r="N5828" s="244"/>
      <c r="O5828" s="244"/>
      <c r="P5828" s="244"/>
      <c r="Q5828" s="245" t="s">
        <v>1156</v>
      </c>
    </row>
    <row r="5829" spans="1:17" x14ac:dyDescent="0.25">
      <c r="A5829" s="243">
        <v>22</v>
      </c>
      <c r="B5829" s="243">
        <v>13</v>
      </c>
      <c r="C5829" s="243" t="s">
        <v>304</v>
      </c>
      <c r="D5829" s="243" t="s">
        <v>1157</v>
      </c>
      <c r="E5829" s="243" t="s">
        <v>1142</v>
      </c>
      <c r="F5829" s="243">
        <v>5</v>
      </c>
      <c r="G5829" s="244"/>
      <c r="H5829" s="244">
        <v>0.216</v>
      </c>
      <c r="I5829" s="244"/>
      <c r="J5829" s="244"/>
      <c r="K5829" s="244"/>
      <c r="L5829" s="244"/>
      <c r="M5829" s="244"/>
      <c r="N5829" s="244"/>
      <c r="O5829" s="244"/>
      <c r="P5829" s="244"/>
      <c r="Q5829" s="245" t="s">
        <v>1158</v>
      </c>
    </row>
    <row r="5830" spans="1:17" x14ac:dyDescent="0.25">
      <c r="A5830" s="243">
        <v>23</v>
      </c>
      <c r="B5830" s="243">
        <v>13</v>
      </c>
      <c r="C5830" s="243" t="s">
        <v>304</v>
      </c>
      <c r="D5830" s="243" t="s">
        <v>1159</v>
      </c>
      <c r="E5830" s="243" t="s">
        <v>1142</v>
      </c>
      <c r="F5830" s="243">
        <v>5</v>
      </c>
      <c r="G5830" s="244"/>
      <c r="H5830" s="244">
        <v>0.629</v>
      </c>
      <c r="I5830" s="244"/>
      <c r="J5830" s="244"/>
      <c r="K5830" s="244"/>
      <c r="L5830" s="244"/>
      <c r="M5830" s="244"/>
      <c r="N5830" s="244"/>
      <c r="O5830" s="244"/>
      <c r="P5830" s="244"/>
      <c r="Q5830" s="245" t="s">
        <v>1160</v>
      </c>
    </row>
    <row r="5831" spans="1:17" x14ac:dyDescent="0.25">
      <c r="A5831" s="243">
        <v>24</v>
      </c>
      <c r="B5831" s="243">
        <v>13</v>
      </c>
      <c r="C5831" s="243" t="s">
        <v>304</v>
      </c>
      <c r="D5831" s="243" t="s">
        <v>1161</v>
      </c>
      <c r="E5831" s="243" t="s">
        <v>1142</v>
      </c>
      <c r="F5831" s="243">
        <v>5</v>
      </c>
      <c r="G5831" s="244"/>
      <c r="H5831" s="244">
        <v>0.16200000000000001</v>
      </c>
      <c r="I5831" s="244"/>
      <c r="J5831" s="244"/>
      <c r="K5831" s="244"/>
      <c r="L5831" s="244"/>
      <c r="M5831" s="244"/>
      <c r="N5831" s="244"/>
      <c r="O5831" s="244"/>
      <c r="P5831" s="244"/>
      <c r="Q5831" s="245" t="s">
        <v>1151</v>
      </c>
    </row>
    <row r="5832" spans="1:17" x14ac:dyDescent="0.25">
      <c r="A5832" s="243">
        <v>25</v>
      </c>
      <c r="B5832" s="243">
        <v>13</v>
      </c>
      <c r="C5832" s="243" t="s">
        <v>1162</v>
      </c>
      <c r="D5832" s="243" t="s">
        <v>1163</v>
      </c>
      <c r="E5832" s="243" t="s">
        <v>1142</v>
      </c>
      <c r="F5832" s="243">
        <v>5</v>
      </c>
      <c r="G5832" s="244"/>
      <c r="H5832" s="244"/>
      <c r="I5832" s="244"/>
      <c r="J5832" s="244"/>
      <c r="K5832" s="244"/>
      <c r="L5832" s="244">
        <v>1.7000000000000001E-2</v>
      </c>
      <c r="M5832" s="244"/>
      <c r="N5832" s="244"/>
      <c r="O5832" s="244"/>
      <c r="P5832" s="244"/>
      <c r="Q5832" s="245" t="s">
        <v>1164</v>
      </c>
    </row>
    <row r="5833" spans="1:17" ht="126" x14ac:dyDescent="0.25">
      <c r="A5833" s="243">
        <v>26</v>
      </c>
      <c r="B5833" s="243">
        <v>13</v>
      </c>
      <c r="C5833" s="243" t="s">
        <v>1162</v>
      </c>
      <c r="D5833" s="243" t="s">
        <v>1165</v>
      </c>
      <c r="E5833" s="243" t="s">
        <v>1142</v>
      </c>
      <c r="F5833" s="243">
        <v>5</v>
      </c>
      <c r="G5833" s="244"/>
      <c r="H5833" s="244"/>
      <c r="I5833" s="244"/>
      <c r="J5833" s="244"/>
      <c r="K5833" s="244"/>
      <c r="L5833" s="244">
        <v>0.54800000000000004</v>
      </c>
      <c r="M5833" s="244"/>
      <c r="N5833" s="244"/>
      <c r="O5833" s="244"/>
      <c r="P5833" s="244"/>
      <c r="Q5833" s="245" t="s">
        <v>1166</v>
      </c>
    </row>
    <row r="5834" spans="1:17" x14ac:dyDescent="0.25">
      <c r="A5834" s="243">
        <v>27</v>
      </c>
      <c r="B5834" s="243">
        <v>13</v>
      </c>
      <c r="C5834" s="243" t="s">
        <v>1162</v>
      </c>
      <c r="D5834" s="243" t="s">
        <v>1167</v>
      </c>
      <c r="E5834" s="243" t="s">
        <v>1142</v>
      </c>
      <c r="F5834" s="243">
        <v>5</v>
      </c>
      <c r="G5834" s="244"/>
      <c r="H5834" s="244"/>
      <c r="I5834" s="244"/>
      <c r="J5834" s="244"/>
      <c r="K5834" s="244"/>
      <c r="L5834" s="244">
        <v>0.152</v>
      </c>
      <c r="M5834" s="244"/>
      <c r="N5834" s="244"/>
      <c r="O5834" s="244"/>
      <c r="P5834" s="244"/>
      <c r="Q5834" s="245" t="s">
        <v>1164</v>
      </c>
    </row>
    <row r="5835" spans="1:17" x14ac:dyDescent="0.25">
      <c r="A5835" s="243">
        <v>28</v>
      </c>
      <c r="B5835" s="243">
        <v>13</v>
      </c>
      <c r="C5835" s="243" t="s">
        <v>1162</v>
      </c>
      <c r="D5835" s="243" t="s">
        <v>1168</v>
      </c>
      <c r="E5835" s="243" t="s">
        <v>1142</v>
      </c>
      <c r="F5835" s="243">
        <v>5</v>
      </c>
      <c r="G5835" s="244"/>
      <c r="H5835" s="244"/>
      <c r="I5835" s="244"/>
      <c r="J5835" s="244"/>
      <c r="K5835" s="244"/>
      <c r="L5835" s="244">
        <v>2.4000000000000001E-4</v>
      </c>
      <c r="M5835" s="244"/>
      <c r="N5835" s="244"/>
      <c r="O5835" s="244"/>
      <c r="P5835" s="244"/>
      <c r="Q5835" s="245" t="s">
        <v>1164</v>
      </c>
    </row>
    <row r="5836" spans="1:17" x14ac:dyDescent="0.25">
      <c r="A5836" s="243">
        <v>29</v>
      </c>
      <c r="B5836" s="243">
        <v>13</v>
      </c>
      <c r="C5836" s="243" t="s">
        <v>1162</v>
      </c>
      <c r="D5836" s="243" t="s">
        <v>1169</v>
      </c>
      <c r="E5836" s="243" t="s">
        <v>1142</v>
      </c>
      <c r="F5836" s="243">
        <v>5</v>
      </c>
      <c r="G5836" s="244"/>
      <c r="H5836" s="244"/>
      <c r="I5836" s="244"/>
      <c r="J5836" s="244"/>
      <c r="K5836" s="244"/>
      <c r="L5836" s="244">
        <v>3.5999999999999997E-2</v>
      </c>
      <c r="M5836" s="244"/>
      <c r="N5836" s="244"/>
      <c r="O5836" s="244"/>
      <c r="P5836" s="244"/>
      <c r="Q5836" s="245" t="s">
        <v>1164</v>
      </c>
    </row>
    <row r="5837" spans="1:17" ht="31.5" x14ac:dyDescent="0.25">
      <c r="A5837" s="243">
        <v>30</v>
      </c>
      <c r="B5837" s="243">
        <v>13</v>
      </c>
      <c r="C5837" s="243" t="s">
        <v>1162</v>
      </c>
      <c r="D5837" s="243" t="s">
        <v>1170</v>
      </c>
      <c r="E5837" s="243" t="s">
        <v>1142</v>
      </c>
      <c r="F5837" s="243">
        <v>5</v>
      </c>
      <c r="G5837" s="244"/>
      <c r="H5837" s="244"/>
      <c r="I5837" s="244"/>
      <c r="J5837" s="244"/>
      <c r="K5837" s="244"/>
      <c r="L5837" s="244">
        <v>7.6999999999999999E-2</v>
      </c>
      <c r="M5837" s="244"/>
      <c r="N5837" s="244"/>
      <c r="O5837" s="244"/>
      <c r="P5837" s="244"/>
      <c r="Q5837" s="245" t="s">
        <v>1171</v>
      </c>
    </row>
    <row r="5838" spans="1:17" x14ac:dyDescent="0.25">
      <c r="A5838" s="243">
        <v>31</v>
      </c>
      <c r="B5838" s="243">
        <v>13</v>
      </c>
      <c r="C5838" s="243" t="s">
        <v>1162</v>
      </c>
      <c r="D5838" s="243" t="s">
        <v>1172</v>
      </c>
      <c r="E5838" s="243" t="s">
        <v>1142</v>
      </c>
      <c r="F5838" s="243">
        <v>5</v>
      </c>
      <c r="G5838" s="244"/>
      <c r="H5838" s="244"/>
      <c r="I5838" s="244"/>
      <c r="J5838" s="244"/>
      <c r="K5838" s="244"/>
      <c r="L5838" s="244">
        <v>1.4999999999999999E-2</v>
      </c>
      <c r="M5838" s="244"/>
      <c r="N5838" s="244"/>
      <c r="O5838" s="244"/>
      <c r="P5838" s="244"/>
      <c r="Q5838" s="245" t="s">
        <v>1164</v>
      </c>
    </row>
    <row r="5839" spans="1:17" ht="94.5" x14ac:dyDescent="0.25">
      <c r="A5839" s="243">
        <v>32</v>
      </c>
      <c r="B5839" s="243">
        <v>13</v>
      </c>
      <c r="C5839" s="243" t="s">
        <v>472</v>
      </c>
      <c r="D5839" s="243" t="s">
        <v>1173</v>
      </c>
      <c r="E5839" s="243" t="s">
        <v>1174</v>
      </c>
      <c r="F5839" s="243">
        <v>60</v>
      </c>
      <c r="G5839" s="244"/>
      <c r="H5839" s="244"/>
      <c r="I5839" s="244"/>
      <c r="J5839" s="244"/>
      <c r="K5839" s="244">
        <v>0.58099999999999996</v>
      </c>
      <c r="L5839" s="244"/>
      <c r="M5839" s="244"/>
      <c r="N5839" s="244"/>
      <c r="O5839" s="244"/>
      <c r="P5839" s="244"/>
      <c r="Q5839" s="245" t="s">
        <v>1175</v>
      </c>
    </row>
    <row r="5840" spans="1:17" ht="252" x14ac:dyDescent="0.25">
      <c r="A5840" s="243">
        <v>33</v>
      </c>
      <c r="B5840" s="243">
        <v>13</v>
      </c>
      <c r="C5840" s="243" t="s">
        <v>472</v>
      </c>
      <c r="D5840" s="243" t="s">
        <v>1176</v>
      </c>
      <c r="E5840" s="243" t="s">
        <v>1142</v>
      </c>
      <c r="F5840" s="243">
        <v>5</v>
      </c>
      <c r="G5840" s="244"/>
      <c r="H5840" s="244"/>
      <c r="I5840" s="244"/>
      <c r="J5840" s="244"/>
      <c r="K5840" s="244">
        <v>0.30499999999999999</v>
      </c>
      <c r="L5840" s="244"/>
      <c r="M5840" s="244"/>
      <c r="N5840" s="244"/>
      <c r="O5840" s="244"/>
      <c r="P5840" s="244"/>
      <c r="Q5840" s="245" t="s">
        <v>1177</v>
      </c>
    </row>
    <row r="5841" spans="1:17" ht="299.25" x14ac:dyDescent="0.25">
      <c r="A5841" s="243">
        <v>34</v>
      </c>
      <c r="B5841" s="243">
        <v>13</v>
      </c>
      <c r="C5841" s="243" t="s">
        <v>472</v>
      </c>
      <c r="D5841" s="243" t="s">
        <v>1178</v>
      </c>
      <c r="E5841" s="243" t="s">
        <v>1142</v>
      </c>
      <c r="F5841" s="243">
        <v>5</v>
      </c>
      <c r="G5841" s="244"/>
      <c r="H5841" s="244"/>
      <c r="I5841" s="244"/>
      <c r="J5841" s="244"/>
      <c r="K5841" s="244">
        <v>0.59199999999999997</v>
      </c>
      <c r="L5841" s="244"/>
      <c r="M5841" s="244"/>
      <c r="N5841" s="244"/>
      <c r="O5841" s="244"/>
      <c r="P5841" s="244"/>
      <c r="Q5841" s="245" t="s">
        <v>1179</v>
      </c>
    </row>
    <row r="5842" spans="1:17" ht="126" x14ac:dyDescent="0.25">
      <c r="A5842" s="243">
        <v>35</v>
      </c>
      <c r="B5842" s="243">
        <v>13</v>
      </c>
      <c r="C5842" s="243" t="s">
        <v>472</v>
      </c>
      <c r="D5842" s="243" t="s">
        <v>1180</v>
      </c>
      <c r="E5842" s="243" t="s">
        <v>1142</v>
      </c>
      <c r="F5842" s="243">
        <v>5</v>
      </c>
      <c r="G5842" s="244"/>
      <c r="H5842" s="244"/>
      <c r="I5842" s="244"/>
      <c r="J5842" s="244"/>
      <c r="K5842" s="244">
        <v>0.47699999999999998</v>
      </c>
      <c r="L5842" s="244"/>
      <c r="M5842" s="244"/>
      <c r="N5842" s="244"/>
      <c r="O5842" s="244"/>
      <c r="P5842" s="244"/>
      <c r="Q5842" s="245" t="s">
        <v>1181</v>
      </c>
    </row>
    <row r="5843" spans="1:17" ht="31.5" x14ac:dyDescent="0.25">
      <c r="A5843" s="243">
        <v>36</v>
      </c>
      <c r="B5843" s="243">
        <v>13</v>
      </c>
      <c r="C5843" s="243" t="s">
        <v>472</v>
      </c>
      <c r="D5843" s="243" t="s">
        <v>1182</v>
      </c>
      <c r="E5843" s="243" t="s">
        <v>1142</v>
      </c>
      <c r="F5843" s="243">
        <v>5</v>
      </c>
      <c r="G5843" s="244"/>
      <c r="H5843" s="244"/>
      <c r="I5843" s="244"/>
      <c r="J5843" s="244"/>
      <c r="K5843" s="244">
        <v>1.5529999999999999</v>
      </c>
      <c r="L5843" s="244"/>
      <c r="M5843" s="244"/>
      <c r="N5843" s="244"/>
      <c r="O5843" s="244"/>
      <c r="P5843" s="244"/>
      <c r="Q5843" s="245" t="s">
        <v>1183</v>
      </c>
    </row>
    <row r="5844" spans="1:17" x14ac:dyDescent="0.25">
      <c r="A5844" s="243">
        <v>37</v>
      </c>
      <c r="B5844" s="243">
        <v>13</v>
      </c>
      <c r="C5844" s="243" t="s">
        <v>472</v>
      </c>
      <c r="D5844" s="243" t="s">
        <v>1184</v>
      </c>
      <c r="E5844" s="243" t="s">
        <v>1142</v>
      </c>
      <c r="F5844" s="243">
        <v>5</v>
      </c>
      <c r="G5844" s="244"/>
      <c r="H5844" s="244"/>
      <c r="I5844" s="244"/>
      <c r="J5844" s="244"/>
      <c r="K5844" s="244">
        <v>0.70599999999999996</v>
      </c>
      <c r="L5844" s="244"/>
      <c r="M5844" s="244"/>
      <c r="N5844" s="244"/>
      <c r="O5844" s="244"/>
      <c r="P5844" s="244"/>
      <c r="Q5844" s="245" t="s">
        <v>1185</v>
      </c>
    </row>
    <row r="5845" spans="1:17" ht="94.5" x14ac:dyDescent="0.25">
      <c r="A5845" s="243">
        <v>38</v>
      </c>
      <c r="B5845" s="243">
        <v>13</v>
      </c>
      <c r="C5845" s="243" t="s">
        <v>472</v>
      </c>
      <c r="D5845" s="243" t="s">
        <v>1186</v>
      </c>
      <c r="E5845" s="243" t="s">
        <v>1174</v>
      </c>
      <c r="F5845" s="243">
        <v>60</v>
      </c>
      <c r="G5845" s="244"/>
      <c r="H5845" s="244"/>
      <c r="I5845" s="244"/>
      <c r="J5845" s="244"/>
      <c r="K5845" s="244">
        <v>0.40799999999999997</v>
      </c>
      <c r="L5845" s="244"/>
      <c r="M5845" s="244"/>
      <c r="N5845" s="244"/>
      <c r="O5845" s="244"/>
      <c r="P5845" s="244"/>
      <c r="Q5845" s="245" t="s">
        <v>1187</v>
      </c>
    </row>
    <row r="5846" spans="1:17" ht="141.75" x14ac:dyDescent="0.25">
      <c r="A5846" s="243">
        <v>39</v>
      </c>
      <c r="B5846" s="243">
        <v>13</v>
      </c>
      <c r="C5846" s="243" t="s">
        <v>472</v>
      </c>
      <c r="D5846" s="243" t="s">
        <v>1188</v>
      </c>
      <c r="E5846" s="243" t="s">
        <v>1142</v>
      </c>
      <c r="F5846" s="243">
        <v>5</v>
      </c>
      <c r="G5846" s="244">
        <v>0.872</v>
      </c>
      <c r="H5846" s="244"/>
      <c r="I5846" s="244"/>
      <c r="J5846" s="244"/>
      <c r="K5846" s="244"/>
      <c r="L5846" s="244"/>
      <c r="M5846" s="244"/>
      <c r="N5846" s="244"/>
      <c r="O5846" s="244"/>
      <c r="P5846" s="244"/>
      <c r="Q5846" s="245" t="s">
        <v>1189</v>
      </c>
    </row>
    <row r="5847" spans="1:17" ht="157.5" x14ac:dyDescent="0.25">
      <c r="A5847" s="243">
        <v>40</v>
      </c>
      <c r="B5847" s="243">
        <v>13</v>
      </c>
      <c r="C5847" s="243" t="s">
        <v>472</v>
      </c>
      <c r="D5847" s="243" t="s">
        <v>1190</v>
      </c>
      <c r="E5847" s="243" t="s">
        <v>1142</v>
      </c>
      <c r="F5847" s="243">
        <v>5</v>
      </c>
      <c r="G5847" s="244">
        <v>1.083</v>
      </c>
      <c r="H5847" s="244"/>
      <c r="I5847" s="244"/>
      <c r="J5847" s="244"/>
      <c r="K5847" s="244"/>
      <c r="L5847" s="244"/>
      <c r="M5847" s="244"/>
      <c r="N5847" s="244"/>
      <c r="O5847" s="244"/>
      <c r="P5847" s="244"/>
      <c r="Q5847" s="245" t="s">
        <v>1191</v>
      </c>
    </row>
    <row r="5848" spans="1:17" ht="78.75" x14ac:dyDescent="0.25">
      <c r="A5848" s="243">
        <v>41</v>
      </c>
      <c r="B5848" s="243">
        <v>13</v>
      </c>
      <c r="C5848" s="243" t="s">
        <v>1192</v>
      </c>
      <c r="D5848" s="243" t="s">
        <v>1193</v>
      </c>
      <c r="E5848" s="243" t="s">
        <v>1174</v>
      </c>
      <c r="F5848" s="243">
        <v>60</v>
      </c>
      <c r="G5848" s="244">
        <v>0.19800000000000001</v>
      </c>
      <c r="H5848" s="244"/>
      <c r="I5848" s="244"/>
      <c r="J5848" s="244"/>
      <c r="K5848" s="244"/>
      <c r="L5848" s="244"/>
      <c r="M5848" s="244"/>
      <c r="N5848" s="244"/>
      <c r="O5848" s="244"/>
      <c r="P5848" s="244"/>
      <c r="Q5848" s="245" t="s">
        <v>1194</v>
      </c>
    </row>
    <row r="5849" spans="1:17" ht="47.25" x14ac:dyDescent="0.25">
      <c r="A5849" s="243">
        <v>42</v>
      </c>
      <c r="B5849" s="243">
        <v>13</v>
      </c>
      <c r="C5849" s="243" t="s">
        <v>675</v>
      </c>
      <c r="D5849" s="243" t="s">
        <v>1195</v>
      </c>
      <c r="E5849" s="243" t="s">
        <v>1174</v>
      </c>
      <c r="F5849" s="243">
        <v>60</v>
      </c>
      <c r="G5849" s="244"/>
      <c r="H5849" s="244"/>
      <c r="I5849" s="244">
        <v>0.19900000000000001</v>
      </c>
      <c r="J5849" s="244"/>
      <c r="K5849" s="244"/>
      <c r="L5849" s="244"/>
      <c r="M5849" s="244"/>
      <c r="N5849" s="244"/>
      <c r="O5849" s="244"/>
      <c r="P5849" s="244"/>
      <c r="Q5849" s="245" t="s">
        <v>1196</v>
      </c>
    </row>
    <row r="5850" spans="1:17" x14ac:dyDescent="0.25">
      <c r="A5850" s="243">
        <v>43</v>
      </c>
      <c r="B5850" s="243">
        <v>13</v>
      </c>
      <c r="C5850" s="243" t="s">
        <v>675</v>
      </c>
      <c r="D5850" s="243" t="s">
        <v>1197</v>
      </c>
      <c r="E5850" s="243" t="s">
        <v>1174</v>
      </c>
      <c r="F5850" s="243">
        <v>60</v>
      </c>
      <c r="G5850" s="244"/>
      <c r="H5850" s="244"/>
      <c r="I5850" s="244">
        <v>0.27700000000000002</v>
      </c>
      <c r="J5850" s="244"/>
      <c r="K5850" s="244"/>
      <c r="L5850" s="244"/>
      <c r="M5850" s="244"/>
      <c r="N5850" s="244"/>
      <c r="O5850" s="244"/>
      <c r="P5850" s="244"/>
      <c r="Q5850" s="245" t="s">
        <v>1198</v>
      </c>
    </row>
    <row r="5851" spans="1:17" x14ac:dyDescent="0.25">
      <c r="A5851" s="243">
        <v>44</v>
      </c>
      <c r="B5851" s="243">
        <v>13</v>
      </c>
      <c r="C5851" s="243" t="s">
        <v>675</v>
      </c>
      <c r="D5851" s="243" t="s">
        <v>1199</v>
      </c>
      <c r="E5851" s="243" t="s">
        <v>1174</v>
      </c>
      <c r="F5851" s="243">
        <v>60</v>
      </c>
      <c r="G5851" s="244"/>
      <c r="H5851" s="244"/>
      <c r="I5851" s="244">
        <v>2.8000000000000001E-2</v>
      </c>
      <c r="J5851" s="244"/>
      <c r="K5851" s="244"/>
      <c r="L5851" s="244"/>
      <c r="M5851" s="244"/>
      <c r="N5851" s="244"/>
      <c r="O5851" s="244"/>
      <c r="P5851" s="244"/>
      <c r="Q5851" s="245" t="s">
        <v>1200</v>
      </c>
    </row>
    <row r="5852" spans="1:17" ht="31.5" x14ac:dyDescent="0.25">
      <c r="A5852" s="243">
        <v>45</v>
      </c>
      <c r="B5852" s="243">
        <v>13</v>
      </c>
      <c r="C5852" s="243" t="s">
        <v>675</v>
      </c>
      <c r="D5852" s="243" t="s">
        <v>1201</v>
      </c>
      <c r="E5852" s="243" t="s">
        <v>1174</v>
      </c>
      <c r="F5852" s="243">
        <v>60</v>
      </c>
      <c r="G5852" s="244"/>
      <c r="H5852" s="244"/>
      <c r="I5852" s="244">
        <v>0.14000000000000001</v>
      </c>
      <c r="J5852" s="244"/>
      <c r="K5852" s="244"/>
      <c r="L5852" s="244"/>
      <c r="M5852" s="244"/>
      <c r="N5852" s="244"/>
      <c r="O5852" s="244"/>
      <c r="P5852" s="244"/>
      <c r="Q5852" s="245" t="s">
        <v>1202</v>
      </c>
    </row>
    <row r="5853" spans="1:17" ht="31.5" x14ac:dyDescent="0.25">
      <c r="A5853" s="243">
        <v>46</v>
      </c>
      <c r="B5853" s="243">
        <v>13</v>
      </c>
      <c r="C5853" s="243" t="s">
        <v>675</v>
      </c>
      <c r="D5853" s="243" t="s">
        <v>1203</v>
      </c>
      <c r="E5853" s="243" t="s">
        <v>1174</v>
      </c>
      <c r="F5853" s="243">
        <v>60</v>
      </c>
      <c r="G5853" s="244"/>
      <c r="H5853" s="244"/>
      <c r="I5853" s="244">
        <v>0.18</v>
      </c>
      <c r="J5853" s="244"/>
      <c r="K5853" s="244"/>
      <c r="L5853" s="244"/>
      <c r="M5853" s="244"/>
      <c r="N5853" s="244"/>
      <c r="O5853" s="244"/>
      <c r="P5853" s="244"/>
      <c r="Q5853" s="245" t="s">
        <v>1204</v>
      </c>
    </row>
    <row r="5854" spans="1:17" ht="173.25" x14ac:dyDescent="0.25">
      <c r="A5854" s="243">
        <v>47</v>
      </c>
      <c r="B5854" s="243">
        <v>13</v>
      </c>
      <c r="C5854" s="243" t="s">
        <v>144</v>
      </c>
      <c r="D5854" s="243" t="s">
        <v>1205</v>
      </c>
      <c r="E5854" s="243" t="s">
        <v>1142</v>
      </c>
      <c r="F5854" s="243">
        <v>5</v>
      </c>
      <c r="G5854" s="244"/>
      <c r="H5854" s="244">
        <v>0.25600000000000001</v>
      </c>
      <c r="I5854" s="244"/>
      <c r="J5854" s="244"/>
      <c r="K5854" s="244"/>
      <c r="L5854" s="244"/>
      <c r="M5854" s="244"/>
      <c r="N5854" s="244"/>
      <c r="O5854" s="244"/>
      <c r="P5854" s="244"/>
      <c r="Q5854" s="245" t="s">
        <v>1206</v>
      </c>
    </row>
    <row r="5855" spans="1:17" ht="267.75" x14ac:dyDescent="0.25">
      <c r="A5855" s="243">
        <v>48</v>
      </c>
      <c r="B5855" s="243">
        <v>13</v>
      </c>
      <c r="C5855" s="243" t="s">
        <v>144</v>
      </c>
      <c r="D5855" s="243" t="s">
        <v>1207</v>
      </c>
      <c r="E5855" s="243" t="s">
        <v>1142</v>
      </c>
      <c r="F5855" s="243">
        <v>5</v>
      </c>
      <c r="G5855" s="244"/>
      <c r="H5855" s="244">
        <v>0.92200000000000004</v>
      </c>
      <c r="I5855" s="244"/>
      <c r="J5855" s="244"/>
      <c r="K5855" s="244"/>
      <c r="L5855" s="244"/>
      <c r="M5855" s="244"/>
      <c r="N5855" s="244"/>
      <c r="O5855" s="244"/>
      <c r="P5855" s="244"/>
      <c r="Q5855" s="245" t="s">
        <v>1208</v>
      </c>
    </row>
    <row r="5856" spans="1:17" x14ac:dyDescent="0.25">
      <c r="A5856" s="243">
        <v>49</v>
      </c>
      <c r="B5856" s="243">
        <v>13</v>
      </c>
      <c r="C5856" s="243" t="s">
        <v>144</v>
      </c>
      <c r="D5856" s="243" t="s">
        <v>1209</v>
      </c>
      <c r="E5856" s="243" t="s">
        <v>1142</v>
      </c>
      <c r="F5856" s="243">
        <v>5</v>
      </c>
      <c r="G5856" s="244"/>
      <c r="H5856" s="244">
        <v>0.22</v>
      </c>
      <c r="I5856" s="244"/>
      <c r="J5856" s="244"/>
      <c r="K5856" s="244"/>
      <c r="L5856" s="244"/>
      <c r="M5856" s="244"/>
      <c r="N5856" s="244"/>
      <c r="O5856" s="244"/>
      <c r="P5856" s="244"/>
      <c r="Q5856" s="245" t="s">
        <v>1210</v>
      </c>
    </row>
    <row r="5857" spans="1:17" x14ac:dyDescent="0.25">
      <c r="A5857" s="243">
        <v>50</v>
      </c>
      <c r="B5857" s="243">
        <v>13</v>
      </c>
      <c r="C5857" s="243" t="s">
        <v>144</v>
      </c>
      <c r="D5857" s="243" t="s">
        <v>1211</v>
      </c>
      <c r="E5857" s="243" t="s">
        <v>1142</v>
      </c>
      <c r="F5857" s="243">
        <v>5</v>
      </c>
      <c r="G5857" s="244"/>
      <c r="H5857" s="244">
        <v>0.124</v>
      </c>
      <c r="I5857" s="244"/>
      <c r="J5857" s="244"/>
      <c r="K5857" s="244"/>
      <c r="L5857" s="244"/>
      <c r="M5857" s="244"/>
      <c r="N5857" s="244"/>
      <c r="O5857" s="244"/>
      <c r="P5857" s="244"/>
      <c r="Q5857" s="245" t="s">
        <v>1210</v>
      </c>
    </row>
    <row r="5858" spans="1:17" ht="267.75" x14ac:dyDescent="0.25">
      <c r="A5858" s="243">
        <v>51</v>
      </c>
      <c r="B5858" s="243">
        <v>13</v>
      </c>
      <c r="C5858" s="243" t="s">
        <v>144</v>
      </c>
      <c r="D5858" s="243" t="s">
        <v>1212</v>
      </c>
      <c r="E5858" s="243" t="s">
        <v>1142</v>
      </c>
      <c r="F5858" s="243">
        <v>5</v>
      </c>
      <c r="G5858" s="244"/>
      <c r="H5858" s="244">
        <v>1.0449999999999999</v>
      </c>
      <c r="I5858" s="244"/>
      <c r="J5858" s="244"/>
      <c r="K5858" s="244"/>
      <c r="L5858" s="244"/>
      <c r="M5858" s="244"/>
      <c r="N5858" s="244"/>
      <c r="O5858" s="244"/>
      <c r="P5858" s="244"/>
      <c r="Q5858" s="245" t="s">
        <v>1213</v>
      </c>
    </row>
    <row r="5859" spans="1:17" x14ac:dyDescent="0.25">
      <c r="A5859" s="243">
        <v>52</v>
      </c>
      <c r="B5859" s="243">
        <v>13</v>
      </c>
      <c r="C5859" s="243" t="s">
        <v>144</v>
      </c>
      <c r="D5859" s="243" t="s">
        <v>1214</v>
      </c>
      <c r="E5859" s="243" t="s">
        <v>1142</v>
      </c>
      <c r="F5859" s="243">
        <v>5</v>
      </c>
      <c r="G5859" s="244"/>
      <c r="H5859" s="244">
        <v>0</v>
      </c>
      <c r="I5859" s="244"/>
      <c r="J5859" s="244"/>
      <c r="K5859" s="244"/>
      <c r="L5859" s="244"/>
      <c r="M5859" s="244"/>
      <c r="N5859" s="244"/>
      <c r="O5859" s="244"/>
      <c r="P5859" s="244"/>
      <c r="Q5859" s="245" t="s">
        <v>1210</v>
      </c>
    </row>
    <row r="5860" spans="1:17" x14ac:dyDescent="0.25">
      <c r="A5860" s="243">
        <v>53</v>
      </c>
      <c r="B5860" s="243">
        <v>13</v>
      </c>
      <c r="C5860" s="243" t="s">
        <v>144</v>
      </c>
      <c r="D5860" s="243" t="s">
        <v>1215</v>
      </c>
      <c r="E5860" s="243" t="s">
        <v>1142</v>
      </c>
      <c r="F5860" s="243">
        <v>5</v>
      </c>
      <c r="G5860" s="244"/>
      <c r="H5860" s="244">
        <v>0.29399999999999998</v>
      </c>
      <c r="I5860" s="244"/>
      <c r="J5860" s="244"/>
      <c r="K5860" s="244"/>
      <c r="L5860" s="244"/>
      <c r="M5860" s="244"/>
      <c r="N5860" s="244"/>
      <c r="O5860" s="244"/>
      <c r="P5860" s="244"/>
      <c r="Q5860" s="245" t="s">
        <v>1210</v>
      </c>
    </row>
    <row r="5861" spans="1:17" x14ac:dyDescent="0.25">
      <c r="A5861" s="243">
        <v>54</v>
      </c>
      <c r="B5861" s="243">
        <v>13</v>
      </c>
      <c r="C5861" s="243" t="s">
        <v>144</v>
      </c>
      <c r="D5861" s="243" t="s">
        <v>1216</v>
      </c>
      <c r="E5861" s="243" t="s">
        <v>1142</v>
      </c>
      <c r="F5861" s="243">
        <v>5</v>
      </c>
      <c r="G5861" s="244"/>
      <c r="H5861" s="244">
        <v>1.4410000000000001</v>
      </c>
      <c r="I5861" s="244"/>
      <c r="J5861" s="244"/>
      <c r="K5861" s="244"/>
      <c r="L5861" s="244"/>
      <c r="M5861" s="244"/>
      <c r="N5861" s="244"/>
      <c r="O5861" s="244"/>
      <c r="P5861" s="244"/>
      <c r="Q5861" s="245" t="s">
        <v>1217</v>
      </c>
    </row>
    <row r="5862" spans="1:17" x14ac:dyDescent="0.25">
      <c r="A5862" s="243">
        <v>55</v>
      </c>
      <c r="B5862" s="243">
        <v>13</v>
      </c>
      <c r="C5862" s="243" t="s">
        <v>144</v>
      </c>
      <c r="D5862" s="243" t="s">
        <v>1218</v>
      </c>
      <c r="E5862" s="243" t="s">
        <v>1142</v>
      </c>
      <c r="F5862" s="243">
        <v>5</v>
      </c>
      <c r="G5862" s="244"/>
      <c r="H5862" s="244">
        <v>1E-3</v>
      </c>
      <c r="I5862" s="244"/>
      <c r="J5862" s="244"/>
      <c r="K5862" s="244"/>
      <c r="L5862" s="244"/>
      <c r="M5862" s="244"/>
      <c r="N5862" s="244"/>
      <c r="O5862" s="244"/>
      <c r="P5862" s="244"/>
      <c r="Q5862" s="245" t="s">
        <v>1217</v>
      </c>
    </row>
    <row r="5863" spans="1:17" ht="31.5" x14ac:dyDescent="0.25">
      <c r="A5863" s="243">
        <v>56</v>
      </c>
      <c r="B5863" s="243">
        <v>13</v>
      </c>
      <c r="C5863" s="243" t="s">
        <v>1219</v>
      </c>
      <c r="D5863" s="243" t="s">
        <v>1220</v>
      </c>
      <c r="E5863" s="243" t="s">
        <v>1174</v>
      </c>
      <c r="F5863" s="243">
        <v>60</v>
      </c>
      <c r="G5863" s="244">
        <v>0.32800000000000001</v>
      </c>
      <c r="H5863" s="244"/>
      <c r="I5863" s="244"/>
      <c r="J5863" s="244"/>
      <c r="K5863" s="244"/>
      <c r="L5863" s="244"/>
      <c r="M5863" s="244"/>
      <c r="N5863" s="244"/>
      <c r="O5863" s="244"/>
      <c r="P5863" s="244"/>
      <c r="Q5863" s="245" t="s">
        <v>1221</v>
      </c>
    </row>
    <row r="5864" spans="1:17" ht="78.75" x14ac:dyDescent="0.25">
      <c r="A5864" s="243">
        <v>57</v>
      </c>
      <c r="B5864" s="243">
        <v>13</v>
      </c>
      <c r="C5864" s="243" t="s">
        <v>1219</v>
      </c>
      <c r="D5864" s="243" t="s">
        <v>1222</v>
      </c>
      <c r="E5864" s="243" t="s">
        <v>1174</v>
      </c>
      <c r="F5864" s="243">
        <v>60</v>
      </c>
      <c r="G5864" s="244">
        <v>0.17199999999999999</v>
      </c>
      <c r="H5864" s="244"/>
      <c r="I5864" s="244"/>
      <c r="J5864" s="244"/>
      <c r="K5864" s="244"/>
      <c r="L5864" s="244"/>
      <c r="M5864" s="244"/>
      <c r="N5864" s="244"/>
      <c r="O5864" s="244"/>
      <c r="P5864" s="244"/>
      <c r="Q5864" s="245" t="s">
        <v>1223</v>
      </c>
    </row>
    <row r="5865" spans="1:17" ht="126" x14ac:dyDescent="0.25">
      <c r="A5865" s="243">
        <v>58</v>
      </c>
      <c r="B5865" s="243">
        <v>13</v>
      </c>
      <c r="C5865" s="243" t="s">
        <v>278</v>
      </c>
      <c r="D5865" s="243" t="s">
        <v>1224</v>
      </c>
      <c r="E5865" s="243" t="s">
        <v>1174</v>
      </c>
      <c r="F5865" s="243">
        <v>25</v>
      </c>
      <c r="G5865" s="244"/>
      <c r="H5865" s="244"/>
      <c r="I5865" s="244">
        <v>0.85099999999999998</v>
      </c>
      <c r="J5865" s="244"/>
      <c r="K5865" s="244"/>
      <c r="L5865" s="244"/>
      <c r="M5865" s="244"/>
      <c r="N5865" s="244"/>
      <c r="O5865" s="244"/>
      <c r="P5865" s="244"/>
      <c r="Q5865" s="245" t="s">
        <v>1225</v>
      </c>
    </row>
    <row r="5866" spans="1:17" ht="126" x14ac:dyDescent="0.25">
      <c r="A5866" s="243">
        <v>59</v>
      </c>
      <c r="B5866" s="243">
        <v>13</v>
      </c>
      <c r="C5866" s="243" t="s">
        <v>278</v>
      </c>
      <c r="D5866" s="243" t="s">
        <v>1226</v>
      </c>
      <c r="E5866" s="243" t="s">
        <v>1174</v>
      </c>
      <c r="F5866" s="243">
        <v>25</v>
      </c>
      <c r="G5866" s="244"/>
      <c r="H5866" s="244"/>
      <c r="I5866" s="244">
        <v>0.64100000000000001</v>
      </c>
      <c r="J5866" s="244"/>
      <c r="K5866" s="244"/>
      <c r="L5866" s="244"/>
      <c r="M5866" s="244"/>
      <c r="N5866" s="244"/>
      <c r="O5866" s="244"/>
      <c r="P5866" s="244"/>
      <c r="Q5866" s="245" t="s">
        <v>1227</v>
      </c>
    </row>
    <row r="5867" spans="1:17" ht="110.25" x14ac:dyDescent="0.25">
      <c r="A5867" s="243">
        <v>60</v>
      </c>
      <c r="B5867" s="243">
        <v>13</v>
      </c>
      <c r="C5867" s="243" t="s">
        <v>278</v>
      </c>
      <c r="D5867" s="243" t="s">
        <v>1228</v>
      </c>
      <c r="E5867" s="243" t="s">
        <v>1174</v>
      </c>
      <c r="F5867" s="243">
        <v>25</v>
      </c>
      <c r="G5867" s="244"/>
      <c r="H5867" s="244"/>
      <c r="I5867" s="244">
        <v>0</v>
      </c>
      <c r="J5867" s="244"/>
      <c r="K5867" s="244"/>
      <c r="L5867" s="244"/>
      <c r="M5867" s="244"/>
      <c r="N5867" s="244"/>
      <c r="O5867" s="244"/>
      <c r="P5867" s="244"/>
      <c r="Q5867" s="245" t="s">
        <v>1229</v>
      </c>
    </row>
    <row r="5868" spans="1:17" ht="126" x14ac:dyDescent="0.25">
      <c r="A5868" s="243">
        <v>61</v>
      </c>
      <c r="B5868" s="243">
        <v>13</v>
      </c>
      <c r="C5868" s="243" t="s">
        <v>278</v>
      </c>
      <c r="D5868" s="243" t="s">
        <v>1230</v>
      </c>
      <c r="E5868" s="243" t="s">
        <v>1174</v>
      </c>
      <c r="F5868" s="243">
        <v>25</v>
      </c>
      <c r="G5868" s="244"/>
      <c r="H5868" s="244"/>
      <c r="I5868" s="244">
        <v>0.65500000000000003</v>
      </c>
      <c r="J5868" s="244"/>
      <c r="K5868" s="244"/>
      <c r="L5868" s="244"/>
      <c r="M5868" s="244"/>
      <c r="N5868" s="244"/>
      <c r="O5868" s="244"/>
      <c r="P5868" s="244"/>
      <c r="Q5868" s="245" t="s">
        <v>1231</v>
      </c>
    </row>
    <row r="5869" spans="1:17" ht="173.25" x14ac:dyDescent="0.25">
      <c r="A5869" s="243">
        <v>62</v>
      </c>
      <c r="B5869" s="243">
        <v>13</v>
      </c>
      <c r="C5869" s="243" t="s">
        <v>278</v>
      </c>
      <c r="D5869" s="243" t="s">
        <v>1232</v>
      </c>
      <c r="E5869" s="243" t="s">
        <v>1174</v>
      </c>
      <c r="F5869" s="243">
        <v>25</v>
      </c>
      <c r="G5869" s="244"/>
      <c r="H5869" s="244"/>
      <c r="I5869" s="244">
        <v>0.92900000000000005</v>
      </c>
      <c r="J5869" s="244"/>
      <c r="K5869" s="244"/>
      <c r="L5869" s="244"/>
      <c r="M5869" s="244"/>
      <c r="N5869" s="244"/>
      <c r="O5869" s="244"/>
      <c r="P5869" s="244"/>
      <c r="Q5869" s="245" t="s">
        <v>1233</v>
      </c>
    </row>
    <row r="5870" spans="1:17" ht="31.5" x14ac:dyDescent="0.25">
      <c r="A5870" s="243">
        <v>63</v>
      </c>
      <c r="B5870" s="243">
        <v>13</v>
      </c>
      <c r="C5870" s="243" t="s">
        <v>278</v>
      </c>
      <c r="D5870" s="243" t="s">
        <v>1234</v>
      </c>
      <c r="E5870" s="243" t="s">
        <v>1174</v>
      </c>
      <c r="F5870" s="243">
        <v>25</v>
      </c>
      <c r="G5870" s="244"/>
      <c r="H5870" s="244"/>
      <c r="I5870" s="244">
        <v>0.30099999999999999</v>
      </c>
      <c r="J5870" s="244"/>
      <c r="K5870" s="244"/>
      <c r="L5870" s="244"/>
      <c r="M5870" s="244"/>
      <c r="N5870" s="244"/>
      <c r="O5870" s="244"/>
      <c r="P5870" s="244"/>
      <c r="Q5870" s="245" t="s">
        <v>1235</v>
      </c>
    </row>
    <row r="5871" spans="1:17" ht="94.5" x14ac:dyDescent="0.25">
      <c r="A5871" s="243">
        <v>64</v>
      </c>
      <c r="B5871" s="243">
        <v>13</v>
      </c>
      <c r="C5871" s="243" t="s">
        <v>278</v>
      </c>
      <c r="D5871" s="243" t="s">
        <v>1236</v>
      </c>
      <c r="E5871" s="243" t="s">
        <v>1174</v>
      </c>
      <c r="F5871" s="243">
        <v>25</v>
      </c>
      <c r="G5871" s="244"/>
      <c r="H5871" s="244"/>
      <c r="I5871" s="244">
        <v>2E-3</v>
      </c>
      <c r="J5871" s="244"/>
      <c r="K5871" s="244"/>
      <c r="L5871" s="244"/>
      <c r="M5871" s="244"/>
      <c r="N5871" s="244"/>
      <c r="O5871" s="244"/>
      <c r="P5871" s="244"/>
      <c r="Q5871" s="245" t="s">
        <v>1237</v>
      </c>
    </row>
    <row r="5872" spans="1:17" ht="78.75" x14ac:dyDescent="0.25">
      <c r="A5872" s="243">
        <v>65</v>
      </c>
      <c r="B5872" s="243">
        <v>13</v>
      </c>
      <c r="C5872" s="243" t="s">
        <v>278</v>
      </c>
      <c r="D5872" s="243" t="s">
        <v>1238</v>
      </c>
      <c r="E5872" s="243" t="s">
        <v>1174</v>
      </c>
      <c r="F5872" s="243">
        <v>25</v>
      </c>
      <c r="G5872" s="244"/>
      <c r="H5872" s="244"/>
      <c r="I5872" s="244">
        <v>1.7749999999999999</v>
      </c>
      <c r="J5872" s="244"/>
      <c r="K5872" s="244"/>
      <c r="L5872" s="244"/>
      <c r="M5872" s="244"/>
      <c r="N5872" s="244"/>
      <c r="O5872" s="244"/>
      <c r="P5872" s="244"/>
      <c r="Q5872" s="245" t="s">
        <v>1239</v>
      </c>
    </row>
    <row r="5873" spans="1:17" ht="31.5" x14ac:dyDescent="0.25">
      <c r="A5873" s="243">
        <v>66</v>
      </c>
      <c r="B5873" s="243">
        <v>13</v>
      </c>
      <c r="C5873" s="243" t="s">
        <v>278</v>
      </c>
      <c r="D5873" s="243" t="s">
        <v>1240</v>
      </c>
      <c r="E5873" s="243" t="s">
        <v>1174</v>
      </c>
      <c r="F5873" s="243">
        <v>25</v>
      </c>
      <c r="G5873" s="244"/>
      <c r="H5873" s="244"/>
      <c r="I5873" s="244">
        <v>0.27800000000000002</v>
      </c>
      <c r="J5873" s="244"/>
      <c r="K5873" s="244"/>
      <c r="L5873" s="244"/>
      <c r="M5873" s="244"/>
      <c r="N5873" s="244"/>
      <c r="O5873" s="244"/>
      <c r="P5873" s="244"/>
      <c r="Q5873" s="245" t="s">
        <v>1241</v>
      </c>
    </row>
    <row r="5874" spans="1:17" ht="78.75" x14ac:dyDescent="0.25">
      <c r="A5874" s="243">
        <v>67</v>
      </c>
      <c r="B5874" s="243">
        <v>13</v>
      </c>
      <c r="C5874" s="243" t="s">
        <v>694</v>
      </c>
      <c r="D5874" s="243" t="s">
        <v>1242</v>
      </c>
      <c r="E5874" s="243" t="s">
        <v>1114</v>
      </c>
      <c r="F5874" s="243">
        <v>20</v>
      </c>
      <c r="G5874" s="244"/>
      <c r="H5874" s="244">
        <v>0.217</v>
      </c>
      <c r="I5874" s="244"/>
      <c r="J5874" s="244"/>
      <c r="K5874" s="244"/>
      <c r="L5874" s="244"/>
      <c r="M5874" s="244"/>
      <c r="N5874" s="244"/>
      <c r="O5874" s="244"/>
      <c r="P5874" s="244"/>
      <c r="Q5874" s="245" t="s">
        <v>1243</v>
      </c>
    </row>
    <row r="5875" spans="1:17" x14ac:dyDescent="0.25">
      <c r="A5875" s="243">
        <v>68</v>
      </c>
      <c r="B5875" s="243">
        <v>13</v>
      </c>
      <c r="C5875" s="243" t="s">
        <v>527</v>
      </c>
      <c r="D5875" s="243" t="s">
        <v>1244</v>
      </c>
      <c r="E5875" s="243" t="s">
        <v>1142</v>
      </c>
      <c r="F5875" s="243">
        <v>5</v>
      </c>
      <c r="G5875" s="244"/>
      <c r="H5875" s="244"/>
      <c r="I5875" s="244"/>
      <c r="J5875" s="244"/>
      <c r="K5875" s="244"/>
      <c r="L5875" s="244">
        <v>0.114</v>
      </c>
      <c r="M5875" s="244"/>
      <c r="N5875" s="244"/>
      <c r="O5875" s="244"/>
      <c r="P5875" s="244"/>
      <c r="Q5875" s="245" t="s">
        <v>1245</v>
      </c>
    </row>
    <row r="5876" spans="1:17" x14ac:dyDescent="0.25">
      <c r="A5876" s="243">
        <v>69</v>
      </c>
      <c r="B5876" s="243">
        <v>13</v>
      </c>
      <c r="C5876" s="243" t="s">
        <v>527</v>
      </c>
      <c r="D5876" s="243" t="s">
        <v>1246</v>
      </c>
      <c r="E5876" s="243" t="s">
        <v>1142</v>
      </c>
      <c r="F5876" s="243">
        <v>5</v>
      </c>
      <c r="G5876" s="244"/>
      <c r="H5876" s="244"/>
      <c r="I5876" s="244"/>
      <c r="J5876" s="244"/>
      <c r="K5876" s="244"/>
      <c r="L5876" s="244">
        <v>0</v>
      </c>
      <c r="M5876" s="244"/>
      <c r="N5876" s="244"/>
      <c r="O5876" s="244"/>
      <c r="P5876" s="244"/>
      <c r="Q5876" s="245" t="s">
        <v>1247</v>
      </c>
    </row>
    <row r="5877" spans="1:17" ht="31.5" x14ac:dyDescent="0.25">
      <c r="A5877" s="243">
        <v>70</v>
      </c>
      <c r="B5877" s="243">
        <v>13</v>
      </c>
      <c r="C5877" s="243" t="s">
        <v>527</v>
      </c>
      <c r="D5877" s="243" t="s">
        <v>1248</v>
      </c>
      <c r="E5877" s="243" t="s">
        <v>1142</v>
      </c>
      <c r="F5877" s="243">
        <v>5</v>
      </c>
      <c r="G5877" s="244"/>
      <c r="H5877" s="244"/>
      <c r="I5877" s="244"/>
      <c r="J5877" s="244"/>
      <c r="K5877" s="244"/>
      <c r="L5877" s="244">
        <v>0.28100000000000003</v>
      </c>
      <c r="M5877" s="244"/>
      <c r="N5877" s="244"/>
      <c r="O5877" s="244"/>
      <c r="P5877" s="244"/>
      <c r="Q5877" s="245" t="s">
        <v>1249</v>
      </c>
    </row>
    <row r="5878" spans="1:17" x14ac:dyDescent="0.25">
      <c r="A5878" s="243">
        <v>71</v>
      </c>
      <c r="B5878" s="243">
        <v>13</v>
      </c>
      <c r="C5878" s="243" t="s">
        <v>527</v>
      </c>
      <c r="D5878" s="243" t="s">
        <v>1250</v>
      </c>
      <c r="E5878" s="243" t="s">
        <v>1142</v>
      </c>
      <c r="F5878" s="243">
        <v>5</v>
      </c>
      <c r="G5878" s="244"/>
      <c r="H5878" s="244"/>
      <c r="I5878" s="244"/>
      <c r="J5878" s="244"/>
      <c r="K5878" s="244"/>
      <c r="L5878" s="244">
        <v>0.105</v>
      </c>
      <c r="M5878" s="244"/>
      <c r="N5878" s="244"/>
      <c r="O5878" s="244"/>
      <c r="P5878" s="244"/>
      <c r="Q5878" s="245" t="s">
        <v>1251</v>
      </c>
    </row>
    <row r="5879" spans="1:17" x14ac:dyDescent="0.25">
      <c r="A5879" s="243">
        <v>72</v>
      </c>
      <c r="B5879" s="243">
        <v>13</v>
      </c>
      <c r="C5879" s="243" t="s">
        <v>527</v>
      </c>
      <c r="D5879" s="243" t="s">
        <v>1252</v>
      </c>
      <c r="E5879" s="243" t="s">
        <v>1142</v>
      </c>
      <c r="F5879" s="243">
        <v>5</v>
      </c>
      <c r="G5879" s="244"/>
      <c r="H5879" s="244"/>
      <c r="I5879" s="244"/>
      <c r="J5879" s="244"/>
      <c r="K5879" s="244"/>
      <c r="L5879" s="244">
        <v>0.18</v>
      </c>
      <c r="M5879" s="244"/>
      <c r="N5879" s="244"/>
      <c r="O5879" s="244"/>
      <c r="P5879" s="244"/>
      <c r="Q5879" s="245" t="s">
        <v>1245</v>
      </c>
    </row>
    <row r="5880" spans="1:17" x14ac:dyDescent="0.25">
      <c r="A5880" s="243">
        <v>73</v>
      </c>
      <c r="B5880" s="243">
        <v>13</v>
      </c>
      <c r="C5880" s="243" t="s">
        <v>527</v>
      </c>
      <c r="D5880" s="243" t="s">
        <v>1253</v>
      </c>
      <c r="E5880" s="243" t="s">
        <v>1142</v>
      </c>
      <c r="F5880" s="243">
        <v>5</v>
      </c>
      <c r="G5880" s="244"/>
      <c r="H5880" s="244"/>
      <c r="I5880" s="244"/>
      <c r="J5880" s="244"/>
      <c r="K5880" s="244"/>
      <c r="L5880" s="244">
        <v>8.9999999999999993E-3</v>
      </c>
      <c r="M5880" s="244"/>
      <c r="N5880" s="244"/>
      <c r="O5880" s="244"/>
      <c r="P5880" s="244"/>
      <c r="Q5880" s="245" t="s">
        <v>1247</v>
      </c>
    </row>
    <row r="5881" spans="1:17" x14ac:dyDescent="0.25">
      <c r="A5881" s="243">
        <v>74</v>
      </c>
      <c r="B5881" s="243">
        <v>13</v>
      </c>
      <c r="C5881" s="243" t="s">
        <v>527</v>
      </c>
      <c r="D5881" s="243" t="s">
        <v>1254</v>
      </c>
      <c r="E5881" s="243" t="s">
        <v>1142</v>
      </c>
      <c r="F5881" s="243">
        <v>5</v>
      </c>
      <c r="G5881" s="244"/>
      <c r="H5881" s="244"/>
      <c r="I5881" s="244"/>
      <c r="J5881" s="244"/>
      <c r="K5881" s="244"/>
      <c r="L5881" s="244">
        <v>3.0000000000000001E-3</v>
      </c>
      <c r="M5881" s="244"/>
      <c r="N5881" s="244"/>
      <c r="O5881" s="244"/>
      <c r="P5881" s="244"/>
      <c r="Q5881" s="245" t="s">
        <v>1247</v>
      </c>
    </row>
    <row r="5882" spans="1:17" x14ac:dyDescent="0.25">
      <c r="A5882" s="243">
        <v>75</v>
      </c>
      <c r="B5882" s="243">
        <v>13</v>
      </c>
      <c r="C5882" s="243" t="s">
        <v>527</v>
      </c>
      <c r="D5882" s="243" t="s">
        <v>1255</v>
      </c>
      <c r="E5882" s="243" t="s">
        <v>1142</v>
      </c>
      <c r="F5882" s="243">
        <v>5</v>
      </c>
      <c r="G5882" s="244"/>
      <c r="H5882" s="244"/>
      <c r="I5882" s="244"/>
      <c r="J5882" s="244"/>
      <c r="K5882" s="244"/>
      <c r="L5882" s="244">
        <v>2.3E-2</v>
      </c>
      <c r="M5882" s="244"/>
      <c r="N5882" s="244"/>
      <c r="O5882" s="244"/>
      <c r="P5882" s="244"/>
      <c r="Q5882" s="245" t="s">
        <v>1256</v>
      </c>
    </row>
    <row r="5883" spans="1:17" ht="47.25" x14ac:dyDescent="0.25">
      <c r="A5883" s="243">
        <v>76</v>
      </c>
      <c r="B5883" s="243">
        <v>13</v>
      </c>
      <c r="C5883" s="243" t="s">
        <v>704</v>
      </c>
      <c r="D5883" s="243" t="s">
        <v>1257</v>
      </c>
      <c r="E5883" s="243" t="s">
        <v>1142</v>
      </c>
      <c r="F5883" s="243">
        <v>5</v>
      </c>
      <c r="G5883" s="244"/>
      <c r="H5883" s="244"/>
      <c r="I5883" s="244"/>
      <c r="J5883" s="244"/>
      <c r="K5883" s="244"/>
      <c r="L5883" s="244">
        <v>0.13400000000000001</v>
      </c>
      <c r="M5883" s="244"/>
      <c r="N5883" s="244"/>
      <c r="O5883" s="244"/>
      <c r="P5883" s="244"/>
      <c r="Q5883" s="245" t="s">
        <v>1258</v>
      </c>
    </row>
    <row r="5884" spans="1:17" ht="47.25" x14ac:dyDescent="0.25">
      <c r="A5884" s="243">
        <v>77</v>
      </c>
      <c r="B5884" s="243">
        <v>13</v>
      </c>
      <c r="C5884" s="243" t="s">
        <v>704</v>
      </c>
      <c r="D5884" s="243" t="s">
        <v>1259</v>
      </c>
      <c r="E5884" s="243" t="s">
        <v>1142</v>
      </c>
      <c r="F5884" s="243">
        <v>5</v>
      </c>
      <c r="G5884" s="244"/>
      <c r="H5884" s="244"/>
      <c r="I5884" s="244"/>
      <c r="J5884" s="244"/>
      <c r="K5884" s="244"/>
      <c r="L5884" s="244">
        <v>7.6999999999999999E-2</v>
      </c>
      <c r="M5884" s="244"/>
      <c r="N5884" s="244"/>
      <c r="O5884" s="244"/>
      <c r="P5884" s="244"/>
      <c r="Q5884" s="245" t="s">
        <v>1260</v>
      </c>
    </row>
    <row r="5885" spans="1:17" ht="31.5" x14ac:dyDescent="0.25">
      <c r="A5885" s="243">
        <v>78</v>
      </c>
      <c r="B5885" s="243">
        <v>13</v>
      </c>
      <c r="C5885" s="243" t="s">
        <v>704</v>
      </c>
      <c r="D5885" s="243" t="s">
        <v>1261</v>
      </c>
      <c r="E5885" s="243" t="s">
        <v>1142</v>
      </c>
      <c r="F5885" s="243">
        <v>5</v>
      </c>
      <c r="G5885" s="244"/>
      <c r="H5885" s="244"/>
      <c r="I5885" s="244"/>
      <c r="J5885" s="244"/>
      <c r="K5885" s="244"/>
      <c r="L5885" s="244">
        <v>0.22600000000000001</v>
      </c>
      <c r="M5885" s="244"/>
      <c r="N5885" s="244"/>
      <c r="O5885" s="244"/>
      <c r="P5885" s="244"/>
      <c r="Q5885" s="245" t="s">
        <v>1262</v>
      </c>
    </row>
    <row r="5886" spans="1:17" ht="157.5" x14ac:dyDescent="0.25">
      <c r="A5886" s="243">
        <v>79</v>
      </c>
      <c r="B5886" s="243">
        <v>13</v>
      </c>
      <c r="C5886" s="243" t="s">
        <v>473</v>
      </c>
      <c r="D5886" s="243" t="s">
        <v>1263</v>
      </c>
      <c r="E5886" s="243" t="s">
        <v>1142</v>
      </c>
      <c r="F5886" s="243">
        <v>20</v>
      </c>
      <c r="G5886" s="244"/>
      <c r="H5886" s="244"/>
      <c r="I5886" s="244"/>
      <c r="J5886" s="244"/>
      <c r="K5886" s="244"/>
      <c r="L5886" s="244">
        <v>0.97599999999999998</v>
      </c>
      <c r="M5886" s="244"/>
      <c r="N5886" s="244"/>
      <c r="O5886" s="244"/>
      <c r="P5886" s="244"/>
      <c r="Q5886" s="245" t="s">
        <v>1264</v>
      </c>
    </row>
    <row r="5887" spans="1:17" x14ac:dyDescent="0.25">
      <c r="A5887" s="243">
        <v>80</v>
      </c>
      <c r="B5887" s="243">
        <v>13</v>
      </c>
      <c r="C5887" s="243" t="s">
        <v>473</v>
      </c>
      <c r="D5887" s="243" t="s">
        <v>1265</v>
      </c>
      <c r="E5887" s="243" t="s">
        <v>1142</v>
      </c>
      <c r="F5887" s="243">
        <v>20</v>
      </c>
      <c r="G5887" s="244"/>
      <c r="H5887" s="244"/>
      <c r="I5887" s="244"/>
      <c r="J5887" s="244"/>
      <c r="K5887" s="244"/>
      <c r="L5887" s="244">
        <v>0.31</v>
      </c>
      <c r="M5887" s="244"/>
      <c r="N5887" s="244"/>
      <c r="O5887" s="244"/>
      <c r="P5887" s="244"/>
      <c r="Q5887" s="245" t="s">
        <v>1266</v>
      </c>
    </row>
    <row r="5888" spans="1:17" ht="47.25" x14ac:dyDescent="0.25">
      <c r="A5888" s="243">
        <v>81</v>
      </c>
      <c r="B5888" s="243">
        <v>13</v>
      </c>
      <c r="C5888" s="243" t="s">
        <v>718</v>
      </c>
      <c r="D5888" s="243" t="s">
        <v>1267</v>
      </c>
      <c r="E5888" s="243" t="s">
        <v>1114</v>
      </c>
      <c r="F5888" s="243">
        <v>20</v>
      </c>
      <c r="G5888" s="244">
        <v>6.6000000000000003E-2</v>
      </c>
      <c r="H5888" s="244"/>
      <c r="I5888" s="244"/>
      <c r="J5888" s="244"/>
      <c r="K5888" s="244"/>
      <c r="L5888" s="244"/>
      <c r="M5888" s="244"/>
      <c r="N5888" s="244"/>
      <c r="O5888" s="244"/>
      <c r="P5888" s="244"/>
      <c r="Q5888" s="245" t="s">
        <v>1268</v>
      </c>
    </row>
    <row r="5889" spans="1:17" ht="31.5" x14ac:dyDescent="0.25">
      <c r="A5889" s="243">
        <v>82</v>
      </c>
      <c r="B5889" s="243">
        <v>13</v>
      </c>
      <c r="C5889" s="243" t="s">
        <v>718</v>
      </c>
      <c r="D5889" s="243" t="s">
        <v>1269</v>
      </c>
      <c r="E5889" s="243" t="s">
        <v>1114</v>
      </c>
      <c r="F5889" s="243">
        <v>20</v>
      </c>
      <c r="G5889" s="244">
        <v>8.5000000000000006E-2</v>
      </c>
      <c r="H5889" s="244"/>
      <c r="I5889" s="244"/>
      <c r="J5889" s="244"/>
      <c r="K5889" s="244"/>
      <c r="L5889" s="244"/>
      <c r="M5889" s="244"/>
      <c r="N5889" s="244"/>
      <c r="O5889" s="244"/>
      <c r="P5889" s="244"/>
      <c r="Q5889" s="245" t="s">
        <v>1270</v>
      </c>
    </row>
    <row r="5890" spans="1:17" ht="63" x14ac:dyDescent="0.25">
      <c r="A5890" s="243">
        <v>83</v>
      </c>
      <c r="B5890" s="243">
        <v>13</v>
      </c>
      <c r="C5890" s="243" t="s">
        <v>718</v>
      </c>
      <c r="D5890" s="243" t="s">
        <v>1271</v>
      </c>
      <c r="E5890" s="243" t="s">
        <v>1114</v>
      </c>
      <c r="F5890" s="243">
        <v>20</v>
      </c>
      <c r="G5890" s="244">
        <v>0.21099999999999999</v>
      </c>
      <c r="H5890" s="244"/>
      <c r="I5890" s="244"/>
      <c r="J5890" s="244"/>
      <c r="K5890" s="244"/>
      <c r="L5890" s="244"/>
      <c r="M5890" s="244"/>
      <c r="N5890" s="244"/>
      <c r="O5890" s="244"/>
      <c r="P5890" s="244"/>
      <c r="Q5890" s="245" t="s">
        <v>1272</v>
      </c>
    </row>
    <row r="5891" spans="1:17" x14ac:dyDescent="0.25">
      <c r="A5891" s="243">
        <v>84</v>
      </c>
      <c r="B5891" s="243">
        <v>13</v>
      </c>
      <c r="C5891" s="243" t="s">
        <v>636</v>
      </c>
      <c r="D5891" s="243" t="s">
        <v>1273</v>
      </c>
      <c r="E5891" s="243" t="s">
        <v>1142</v>
      </c>
      <c r="F5891" s="243">
        <v>5</v>
      </c>
      <c r="G5891" s="244"/>
      <c r="H5891" s="244"/>
      <c r="I5891" s="244"/>
      <c r="J5891" s="244">
        <v>2.4000000000000001E-4</v>
      </c>
      <c r="K5891" s="244"/>
      <c r="L5891" s="244"/>
      <c r="M5891" s="244"/>
      <c r="N5891" s="244"/>
      <c r="O5891" s="244"/>
      <c r="P5891" s="244"/>
      <c r="Q5891" s="245" t="s">
        <v>1274</v>
      </c>
    </row>
    <row r="5892" spans="1:17" x14ac:dyDescent="0.25">
      <c r="A5892" s="243">
        <v>85</v>
      </c>
      <c r="B5892" s="243">
        <v>13</v>
      </c>
      <c r="C5892" s="243" t="s">
        <v>636</v>
      </c>
      <c r="D5892" s="243" t="s">
        <v>1275</v>
      </c>
      <c r="E5892" s="243" t="s">
        <v>1142</v>
      </c>
      <c r="F5892" s="243">
        <v>5</v>
      </c>
      <c r="G5892" s="244"/>
      <c r="H5892" s="244"/>
      <c r="I5892" s="244"/>
      <c r="J5892" s="244">
        <v>5.1999999999999998E-2</v>
      </c>
      <c r="K5892" s="244"/>
      <c r="L5892" s="244"/>
      <c r="M5892" s="244"/>
      <c r="N5892" s="244"/>
      <c r="O5892" s="244"/>
      <c r="P5892" s="244"/>
      <c r="Q5892" s="245" t="s">
        <v>1164</v>
      </c>
    </row>
    <row r="5893" spans="1:17" x14ac:dyDescent="0.25">
      <c r="A5893" s="243">
        <v>86</v>
      </c>
      <c r="B5893" s="243">
        <v>13</v>
      </c>
      <c r="C5893" s="243" t="s">
        <v>636</v>
      </c>
      <c r="D5893" s="243" t="s">
        <v>1276</v>
      </c>
      <c r="E5893" s="243" t="s">
        <v>1142</v>
      </c>
      <c r="F5893" s="243">
        <v>5</v>
      </c>
      <c r="G5893" s="244"/>
      <c r="H5893" s="244"/>
      <c r="I5893" s="244"/>
      <c r="J5893" s="244">
        <v>0.23599999999999999</v>
      </c>
      <c r="K5893" s="244"/>
      <c r="L5893" s="244"/>
      <c r="M5893" s="244"/>
      <c r="N5893" s="244"/>
      <c r="O5893" s="244"/>
      <c r="P5893" s="244"/>
      <c r="Q5893" s="245" t="s">
        <v>1277</v>
      </c>
    </row>
    <row r="5894" spans="1:17" ht="94.5" x14ac:dyDescent="0.25">
      <c r="A5894" s="243">
        <v>87</v>
      </c>
      <c r="B5894" s="243">
        <v>13</v>
      </c>
      <c r="C5894" s="243" t="s">
        <v>636</v>
      </c>
      <c r="D5894" s="243" t="s">
        <v>1278</v>
      </c>
      <c r="E5894" s="243" t="s">
        <v>1174</v>
      </c>
      <c r="F5894" s="243">
        <v>60</v>
      </c>
      <c r="G5894" s="244"/>
      <c r="H5894" s="244"/>
      <c r="I5894" s="244"/>
      <c r="J5894" s="244">
        <v>0.63400000000000001</v>
      </c>
      <c r="K5894" s="244"/>
      <c r="L5894" s="244"/>
      <c r="M5894" s="244"/>
      <c r="N5894" s="244"/>
      <c r="O5894" s="244"/>
      <c r="P5894" s="244"/>
      <c r="Q5894" s="245" t="s">
        <v>1279</v>
      </c>
    </row>
    <row r="5895" spans="1:17" ht="63" x14ac:dyDescent="0.25">
      <c r="A5895" s="243">
        <v>88</v>
      </c>
      <c r="B5895" s="243">
        <v>13</v>
      </c>
      <c r="C5895" s="243" t="s">
        <v>636</v>
      </c>
      <c r="D5895" s="243" t="s">
        <v>1280</v>
      </c>
      <c r="E5895" s="243" t="s">
        <v>1142</v>
      </c>
      <c r="F5895" s="243">
        <v>5</v>
      </c>
      <c r="G5895" s="244"/>
      <c r="H5895" s="244"/>
      <c r="I5895" s="244"/>
      <c r="J5895" s="244">
        <v>0.439</v>
      </c>
      <c r="K5895" s="244"/>
      <c r="L5895" s="244"/>
      <c r="M5895" s="244"/>
      <c r="N5895" s="244"/>
      <c r="O5895" s="244"/>
      <c r="P5895" s="244"/>
      <c r="Q5895" s="245" t="s">
        <v>1281</v>
      </c>
    </row>
    <row r="5896" spans="1:17" x14ac:dyDescent="0.25">
      <c r="A5896" s="243">
        <v>89</v>
      </c>
      <c r="B5896" s="243">
        <v>13</v>
      </c>
      <c r="C5896" s="243" t="s">
        <v>636</v>
      </c>
      <c r="D5896" s="243" t="s">
        <v>1282</v>
      </c>
      <c r="E5896" s="243" t="s">
        <v>1142</v>
      </c>
      <c r="F5896" s="243">
        <v>5</v>
      </c>
      <c r="G5896" s="244"/>
      <c r="H5896" s="244"/>
      <c r="I5896" s="244"/>
      <c r="J5896" s="244">
        <v>6.4000000000000001E-2</v>
      </c>
      <c r="K5896" s="244"/>
      <c r="L5896" s="244"/>
      <c r="M5896" s="244"/>
      <c r="N5896" s="244"/>
      <c r="O5896" s="244"/>
      <c r="P5896" s="244"/>
      <c r="Q5896" s="245" t="s">
        <v>1283</v>
      </c>
    </row>
    <row r="5897" spans="1:17" x14ac:dyDescent="0.25">
      <c r="A5897" s="243">
        <v>90</v>
      </c>
      <c r="B5897" s="243">
        <v>13</v>
      </c>
      <c r="C5897" s="243" t="s">
        <v>474</v>
      </c>
      <c r="D5897" s="243" t="s">
        <v>1284</v>
      </c>
      <c r="E5897" s="243" t="s">
        <v>1142</v>
      </c>
      <c r="F5897" s="243">
        <v>20</v>
      </c>
      <c r="G5897" s="244"/>
      <c r="H5897" s="244">
        <v>0.434</v>
      </c>
      <c r="I5897" s="244"/>
      <c r="J5897" s="244"/>
      <c r="K5897" s="244"/>
      <c r="L5897" s="244"/>
      <c r="M5897" s="244"/>
      <c r="N5897" s="244"/>
      <c r="O5897" s="244"/>
      <c r="P5897" s="244"/>
      <c r="Q5897" s="245" t="s">
        <v>1266</v>
      </c>
    </row>
    <row r="5898" spans="1:17" ht="173.25" x14ac:dyDescent="0.25">
      <c r="A5898" s="243">
        <v>91</v>
      </c>
      <c r="B5898" s="243">
        <v>13</v>
      </c>
      <c r="C5898" s="243" t="s">
        <v>157</v>
      </c>
      <c r="D5898" s="243" t="s">
        <v>1285</v>
      </c>
      <c r="E5898" s="243" t="s">
        <v>1142</v>
      </c>
      <c r="F5898" s="243">
        <v>5</v>
      </c>
      <c r="G5898" s="244"/>
      <c r="H5898" s="244"/>
      <c r="I5898" s="244"/>
      <c r="J5898" s="244"/>
      <c r="K5898" s="244"/>
      <c r="L5898" s="244">
        <v>0.93300000000000005</v>
      </c>
      <c r="M5898" s="244"/>
      <c r="N5898" s="244"/>
      <c r="O5898" s="244"/>
      <c r="P5898" s="244"/>
      <c r="Q5898" s="245" t="s">
        <v>1286</v>
      </c>
    </row>
    <row r="5899" spans="1:17" ht="63" x14ac:dyDescent="0.25">
      <c r="A5899" s="243">
        <v>92</v>
      </c>
      <c r="B5899" s="243">
        <v>13</v>
      </c>
      <c r="C5899" s="243" t="s">
        <v>157</v>
      </c>
      <c r="D5899" s="243" t="s">
        <v>1287</v>
      </c>
      <c r="E5899" s="243" t="s">
        <v>1142</v>
      </c>
      <c r="F5899" s="243">
        <v>5</v>
      </c>
      <c r="G5899" s="244"/>
      <c r="H5899" s="244"/>
      <c r="I5899" s="244"/>
      <c r="J5899" s="244"/>
      <c r="K5899" s="244"/>
      <c r="L5899" s="244">
        <v>0.21</v>
      </c>
      <c r="M5899" s="244"/>
      <c r="N5899" s="244"/>
      <c r="O5899" s="244"/>
      <c r="P5899" s="244"/>
      <c r="Q5899" s="245" t="s">
        <v>1288</v>
      </c>
    </row>
    <row r="5900" spans="1:17" x14ac:dyDescent="0.25">
      <c r="A5900" s="243">
        <v>93</v>
      </c>
      <c r="B5900" s="243">
        <v>13</v>
      </c>
      <c r="C5900" s="243" t="s">
        <v>157</v>
      </c>
      <c r="D5900" s="243" t="s">
        <v>1289</v>
      </c>
      <c r="E5900" s="243" t="s">
        <v>1142</v>
      </c>
      <c r="F5900" s="243">
        <v>5</v>
      </c>
      <c r="G5900" s="244"/>
      <c r="H5900" s="244"/>
      <c r="I5900" s="244"/>
      <c r="J5900" s="244"/>
      <c r="K5900" s="244"/>
      <c r="L5900" s="244">
        <v>0</v>
      </c>
      <c r="M5900" s="244"/>
      <c r="N5900" s="244"/>
      <c r="O5900" s="244"/>
      <c r="P5900" s="244"/>
      <c r="Q5900" s="245" t="s">
        <v>1290</v>
      </c>
    </row>
    <row r="5901" spans="1:17" x14ac:dyDescent="0.25">
      <c r="A5901" s="243">
        <v>94</v>
      </c>
      <c r="B5901" s="243">
        <v>13</v>
      </c>
      <c r="C5901" s="243" t="s">
        <v>157</v>
      </c>
      <c r="D5901" s="243" t="s">
        <v>1291</v>
      </c>
      <c r="E5901" s="243" t="s">
        <v>1142</v>
      </c>
      <c r="F5901" s="243">
        <v>5</v>
      </c>
      <c r="G5901" s="244"/>
      <c r="H5901" s="244"/>
      <c r="I5901" s="244"/>
      <c r="J5901" s="244"/>
      <c r="K5901" s="244"/>
      <c r="L5901" s="244">
        <v>0.28499999999999998</v>
      </c>
      <c r="M5901" s="244"/>
      <c r="N5901" s="244"/>
      <c r="O5901" s="244"/>
      <c r="P5901" s="244"/>
      <c r="Q5901" s="245" t="s">
        <v>1210</v>
      </c>
    </row>
    <row r="5902" spans="1:17" ht="78.75" x14ac:dyDescent="0.25">
      <c r="A5902" s="243">
        <v>95</v>
      </c>
      <c r="B5902" s="243">
        <v>13</v>
      </c>
      <c r="C5902" s="243" t="s">
        <v>157</v>
      </c>
      <c r="D5902" s="243" t="s">
        <v>1292</v>
      </c>
      <c r="E5902" s="243" t="s">
        <v>1142</v>
      </c>
      <c r="F5902" s="243">
        <v>5</v>
      </c>
      <c r="G5902" s="244"/>
      <c r="H5902" s="244"/>
      <c r="I5902" s="244"/>
      <c r="J5902" s="244"/>
      <c r="K5902" s="244"/>
      <c r="L5902" s="244">
        <v>0.33600000000000002</v>
      </c>
      <c r="M5902" s="244"/>
      <c r="N5902" s="244"/>
      <c r="O5902" s="244"/>
      <c r="P5902" s="244"/>
      <c r="Q5902" s="245" t="s">
        <v>1293</v>
      </c>
    </row>
    <row r="5903" spans="1:17" ht="157.5" x14ac:dyDescent="0.25">
      <c r="A5903" s="243">
        <v>96</v>
      </c>
      <c r="B5903" s="243">
        <v>13</v>
      </c>
      <c r="C5903" s="243" t="s">
        <v>157</v>
      </c>
      <c r="D5903" s="243" t="s">
        <v>1294</v>
      </c>
      <c r="E5903" s="243" t="s">
        <v>1142</v>
      </c>
      <c r="F5903" s="243">
        <v>5</v>
      </c>
      <c r="G5903" s="244"/>
      <c r="H5903" s="244"/>
      <c r="I5903" s="244"/>
      <c r="J5903" s="244"/>
      <c r="K5903" s="244"/>
      <c r="L5903" s="244">
        <v>0.57199999999999995</v>
      </c>
      <c r="M5903" s="244"/>
      <c r="N5903" s="244"/>
      <c r="O5903" s="244"/>
      <c r="P5903" s="244"/>
      <c r="Q5903" s="245" t="s">
        <v>1295</v>
      </c>
    </row>
    <row r="5904" spans="1:17" x14ac:dyDescent="0.25">
      <c r="A5904" s="243">
        <v>97</v>
      </c>
      <c r="B5904" s="243">
        <v>13</v>
      </c>
      <c r="C5904" s="243" t="s">
        <v>157</v>
      </c>
      <c r="D5904" s="243" t="s">
        <v>1296</v>
      </c>
      <c r="E5904" s="243" t="s">
        <v>1142</v>
      </c>
      <c r="F5904" s="243">
        <v>5</v>
      </c>
      <c r="G5904" s="244"/>
      <c r="H5904" s="244"/>
      <c r="I5904" s="244"/>
      <c r="J5904" s="244"/>
      <c r="K5904" s="244"/>
      <c r="L5904" s="244">
        <v>0.17100000000000001</v>
      </c>
      <c r="M5904" s="244"/>
      <c r="N5904" s="244"/>
      <c r="O5904" s="244"/>
      <c r="P5904" s="244"/>
      <c r="Q5904" s="245" t="s">
        <v>1158</v>
      </c>
    </row>
    <row r="5905" spans="1:17" x14ac:dyDescent="0.25">
      <c r="A5905" s="243">
        <v>98</v>
      </c>
      <c r="B5905" s="243">
        <v>13</v>
      </c>
      <c r="C5905" s="243" t="s">
        <v>157</v>
      </c>
      <c r="D5905" s="243" t="s">
        <v>1297</v>
      </c>
      <c r="E5905" s="243" t="s">
        <v>1142</v>
      </c>
      <c r="F5905" s="243">
        <v>5</v>
      </c>
      <c r="G5905" s="244"/>
      <c r="H5905" s="244"/>
      <c r="I5905" s="244"/>
      <c r="J5905" s="244"/>
      <c r="K5905" s="244"/>
      <c r="L5905" s="244">
        <v>0.54900000000000004</v>
      </c>
      <c r="M5905" s="244"/>
      <c r="N5905" s="244"/>
      <c r="O5905" s="244"/>
      <c r="P5905" s="244"/>
      <c r="Q5905" s="245" t="s">
        <v>1298</v>
      </c>
    </row>
    <row r="5906" spans="1:17" x14ac:dyDescent="0.25">
      <c r="A5906" s="243">
        <v>99</v>
      </c>
      <c r="B5906" s="243">
        <v>13</v>
      </c>
      <c r="C5906" s="243" t="s">
        <v>157</v>
      </c>
      <c r="D5906" s="243" t="s">
        <v>1299</v>
      </c>
      <c r="E5906" s="243" t="s">
        <v>1142</v>
      </c>
      <c r="F5906" s="243">
        <v>5</v>
      </c>
      <c r="G5906" s="244"/>
      <c r="H5906" s="244"/>
      <c r="I5906" s="244"/>
      <c r="J5906" s="244"/>
      <c r="K5906" s="244"/>
      <c r="L5906" s="244">
        <v>0.29399999999999998</v>
      </c>
      <c r="M5906" s="244"/>
      <c r="N5906" s="244"/>
      <c r="O5906" s="244"/>
      <c r="P5906" s="244"/>
      <c r="Q5906" s="245" t="s">
        <v>1210</v>
      </c>
    </row>
    <row r="5907" spans="1:17" ht="141.75" x14ac:dyDescent="0.25">
      <c r="A5907" s="243">
        <v>100</v>
      </c>
      <c r="B5907" s="243">
        <v>13</v>
      </c>
      <c r="C5907" s="243" t="s">
        <v>157</v>
      </c>
      <c r="D5907" s="243" t="s">
        <v>1300</v>
      </c>
      <c r="E5907" s="243" t="s">
        <v>1142</v>
      </c>
      <c r="F5907" s="243">
        <v>5</v>
      </c>
      <c r="G5907" s="244"/>
      <c r="H5907" s="244"/>
      <c r="I5907" s="244"/>
      <c r="J5907" s="244"/>
      <c r="K5907" s="244"/>
      <c r="L5907" s="244">
        <v>0</v>
      </c>
      <c r="M5907" s="244"/>
      <c r="N5907" s="244"/>
      <c r="O5907" s="244"/>
      <c r="P5907" s="244"/>
      <c r="Q5907" s="245" t="s">
        <v>1301</v>
      </c>
    </row>
    <row r="5908" spans="1:17" ht="126" x14ac:dyDescent="0.25">
      <c r="A5908" s="243">
        <v>101</v>
      </c>
      <c r="B5908" s="243">
        <v>13</v>
      </c>
      <c r="C5908" s="243" t="s">
        <v>157</v>
      </c>
      <c r="D5908" s="243" t="s">
        <v>1302</v>
      </c>
      <c r="E5908" s="243" t="s">
        <v>1142</v>
      </c>
      <c r="F5908" s="243">
        <v>5</v>
      </c>
      <c r="G5908" s="244"/>
      <c r="H5908" s="244"/>
      <c r="I5908" s="244"/>
      <c r="J5908" s="244"/>
      <c r="K5908" s="244"/>
      <c r="L5908" s="244">
        <v>1.0089999999999999</v>
      </c>
      <c r="M5908" s="244"/>
      <c r="N5908" s="244"/>
      <c r="O5908" s="244"/>
      <c r="P5908" s="244"/>
      <c r="Q5908" s="245" t="s">
        <v>1303</v>
      </c>
    </row>
    <row r="5909" spans="1:17" x14ac:dyDescent="0.25">
      <c r="A5909" s="243">
        <v>102</v>
      </c>
      <c r="B5909" s="243">
        <v>13</v>
      </c>
      <c r="C5909" s="243" t="s">
        <v>157</v>
      </c>
      <c r="D5909" s="243" t="s">
        <v>1304</v>
      </c>
      <c r="E5909" s="243" t="s">
        <v>1142</v>
      </c>
      <c r="F5909" s="243">
        <v>5</v>
      </c>
      <c r="G5909" s="244"/>
      <c r="H5909" s="244"/>
      <c r="I5909" s="244"/>
      <c r="J5909" s="244"/>
      <c r="K5909" s="244"/>
      <c r="L5909" s="244">
        <v>6.0000000000000001E-3</v>
      </c>
      <c r="M5909" s="244"/>
      <c r="N5909" s="244"/>
      <c r="O5909" s="244"/>
      <c r="P5909" s="244"/>
      <c r="Q5909" s="245" t="s">
        <v>1305</v>
      </c>
    </row>
    <row r="5910" spans="1:17" x14ac:dyDescent="0.25">
      <c r="A5910" s="243">
        <v>103</v>
      </c>
      <c r="B5910" s="243">
        <v>13</v>
      </c>
      <c r="C5910" s="243" t="s">
        <v>98</v>
      </c>
      <c r="D5910" s="243" t="s">
        <v>1306</v>
      </c>
      <c r="E5910" s="243" t="s">
        <v>1142</v>
      </c>
      <c r="F5910" s="243">
        <v>5</v>
      </c>
      <c r="G5910" s="244">
        <v>0.28899999999999998</v>
      </c>
      <c r="H5910" s="244"/>
      <c r="I5910" s="244"/>
      <c r="J5910" s="244"/>
      <c r="K5910" s="244"/>
      <c r="L5910" s="244"/>
      <c r="M5910" s="244"/>
      <c r="N5910" s="244"/>
      <c r="O5910" s="244"/>
      <c r="P5910" s="244"/>
      <c r="Q5910" s="245" t="s">
        <v>1307</v>
      </c>
    </row>
    <row r="5911" spans="1:17" ht="31.5" x14ac:dyDescent="0.25">
      <c r="A5911" s="243">
        <v>104</v>
      </c>
      <c r="B5911" s="243">
        <v>13</v>
      </c>
      <c r="C5911" s="243" t="s">
        <v>98</v>
      </c>
      <c r="D5911" s="243" t="s">
        <v>1308</v>
      </c>
      <c r="E5911" s="243" t="s">
        <v>1142</v>
      </c>
      <c r="F5911" s="243">
        <v>5</v>
      </c>
      <c r="G5911" s="244">
        <v>7.2999999999999995E-2</v>
      </c>
      <c r="H5911" s="244"/>
      <c r="I5911" s="244"/>
      <c r="J5911" s="244"/>
      <c r="K5911" s="244"/>
      <c r="L5911" s="244"/>
      <c r="M5911" s="244"/>
      <c r="N5911" s="244"/>
      <c r="O5911" s="244"/>
      <c r="P5911" s="244"/>
      <c r="Q5911" s="245" t="s">
        <v>1309</v>
      </c>
    </row>
    <row r="5912" spans="1:17" x14ac:dyDescent="0.25">
      <c r="A5912" s="243">
        <v>105</v>
      </c>
      <c r="B5912" s="243">
        <v>13</v>
      </c>
      <c r="C5912" s="243" t="s">
        <v>751</v>
      </c>
      <c r="D5912" s="243" t="s">
        <v>1310</v>
      </c>
      <c r="E5912" s="243" t="s">
        <v>1142</v>
      </c>
      <c r="F5912" s="243">
        <v>5</v>
      </c>
      <c r="G5912" s="244"/>
      <c r="H5912" s="244">
        <v>0.113</v>
      </c>
      <c r="I5912" s="244"/>
      <c r="J5912" s="244"/>
      <c r="K5912" s="244"/>
      <c r="L5912" s="244"/>
      <c r="M5912" s="244"/>
      <c r="N5912" s="244"/>
      <c r="O5912" s="244"/>
      <c r="P5912" s="244"/>
      <c r="Q5912" s="245" t="s">
        <v>1311</v>
      </c>
    </row>
    <row r="5913" spans="1:17" ht="31.5" x14ac:dyDescent="0.25">
      <c r="A5913" s="243">
        <v>106</v>
      </c>
      <c r="B5913" s="243">
        <v>13</v>
      </c>
      <c r="C5913" s="243" t="s">
        <v>751</v>
      </c>
      <c r="D5913" s="243" t="s">
        <v>1312</v>
      </c>
      <c r="E5913" s="243" t="s">
        <v>1142</v>
      </c>
      <c r="F5913" s="243">
        <v>5</v>
      </c>
      <c r="G5913" s="244"/>
      <c r="H5913" s="244">
        <v>6.4000000000000001E-2</v>
      </c>
      <c r="I5913" s="244"/>
      <c r="J5913" s="244"/>
      <c r="K5913" s="244"/>
      <c r="L5913" s="244"/>
      <c r="M5913" s="244"/>
      <c r="N5913" s="244"/>
      <c r="O5913" s="244"/>
      <c r="P5913" s="244"/>
      <c r="Q5913" s="245" t="s">
        <v>1313</v>
      </c>
    </row>
    <row r="5914" spans="1:17" x14ac:dyDescent="0.25">
      <c r="A5914" s="243">
        <v>107</v>
      </c>
      <c r="B5914" s="243">
        <v>13</v>
      </c>
      <c r="C5914" s="243" t="s">
        <v>751</v>
      </c>
      <c r="D5914" s="243" t="s">
        <v>1314</v>
      </c>
      <c r="E5914" s="243" t="s">
        <v>1142</v>
      </c>
      <c r="F5914" s="243">
        <v>5</v>
      </c>
      <c r="G5914" s="244"/>
      <c r="H5914" s="244">
        <v>3.7999999999999999E-2</v>
      </c>
      <c r="I5914" s="244"/>
      <c r="J5914" s="244"/>
      <c r="K5914" s="244"/>
      <c r="L5914" s="244"/>
      <c r="M5914" s="244"/>
      <c r="N5914" s="244"/>
      <c r="O5914" s="244"/>
      <c r="P5914" s="244"/>
      <c r="Q5914" s="245" t="s">
        <v>1315</v>
      </c>
    </row>
    <row r="5915" spans="1:17" x14ac:dyDescent="0.25">
      <c r="A5915" s="243">
        <v>108</v>
      </c>
      <c r="B5915" s="243">
        <v>13</v>
      </c>
      <c r="C5915" s="243" t="s">
        <v>757</v>
      </c>
      <c r="D5915" s="243" t="s">
        <v>1316</v>
      </c>
      <c r="E5915" s="243" t="s">
        <v>1142</v>
      </c>
      <c r="F5915" s="243">
        <v>5</v>
      </c>
      <c r="G5915" s="244">
        <v>0</v>
      </c>
      <c r="H5915" s="244"/>
      <c r="I5915" s="244"/>
      <c r="J5915" s="244"/>
      <c r="K5915" s="244"/>
      <c r="L5915" s="244"/>
      <c r="M5915" s="244"/>
      <c r="N5915" s="244"/>
      <c r="O5915" s="244"/>
      <c r="P5915" s="244"/>
      <c r="Q5915" s="245" t="s">
        <v>1317</v>
      </c>
    </row>
    <row r="5916" spans="1:17" x14ac:dyDescent="0.25">
      <c r="A5916" s="243">
        <v>109</v>
      </c>
      <c r="B5916" s="243">
        <v>13</v>
      </c>
      <c r="C5916" s="243" t="s">
        <v>757</v>
      </c>
      <c r="D5916" s="243" t="s">
        <v>1318</v>
      </c>
      <c r="E5916" s="243" t="s">
        <v>1142</v>
      </c>
      <c r="F5916" s="243">
        <v>5</v>
      </c>
      <c r="G5916" s="244">
        <v>0.10299999999999999</v>
      </c>
      <c r="H5916" s="244"/>
      <c r="I5916" s="244"/>
      <c r="J5916" s="244"/>
      <c r="K5916" s="244"/>
      <c r="L5916" s="244"/>
      <c r="M5916" s="244"/>
      <c r="N5916" s="244"/>
      <c r="O5916" s="244"/>
      <c r="P5916" s="244"/>
      <c r="Q5916" s="245" t="s">
        <v>1210</v>
      </c>
    </row>
    <row r="5917" spans="1:17" ht="31.5" x14ac:dyDescent="0.25">
      <c r="A5917" s="243">
        <v>110</v>
      </c>
      <c r="B5917" s="243">
        <v>13</v>
      </c>
      <c r="C5917" s="243" t="s">
        <v>757</v>
      </c>
      <c r="D5917" s="243" t="s">
        <v>1319</v>
      </c>
      <c r="E5917" s="243" t="s">
        <v>1142</v>
      </c>
      <c r="F5917" s="243">
        <v>5</v>
      </c>
      <c r="G5917" s="244">
        <v>0.499</v>
      </c>
      <c r="H5917" s="244"/>
      <c r="I5917" s="244"/>
      <c r="J5917" s="244"/>
      <c r="K5917" s="244"/>
      <c r="L5917" s="244"/>
      <c r="M5917" s="244"/>
      <c r="N5917" s="244"/>
      <c r="O5917" s="244"/>
      <c r="P5917" s="244"/>
      <c r="Q5917" s="245" t="s">
        <v>1320</v>
      </c>
    </row>
    <row r="5918" spans="1:17" x14ac:dyDescent="0.25">
      <c r="A5918" s="243">
        <v>111</v>
      </c>
      <c r="B5918" s="243">
        <v>13</v>
      </c>
      <c r="C5918" s="243" t="s">
        <v>215</v>
      </c>
      <c r="D5918" s="243" t="s">
        <v>1321</v>
      </c>
      <c r="E5918" s="243" t="s">
        <v>1142</v>
      </c>
      <c r="F5918" s="243">
        <v>20</v>
      </c>
      <c r="G5918" s="244"/>
      <c r="H5918" s="244">
        <v>0.35399999999999998</v>
      </c>
      <c r="I5918" s="244"/>
      <c r="J5918" s="244"/>
      <c r="K5918" s="244"/>
      <c r="L5918" s="244"/>
      <c r="M5918" s="244"/>
      <c r="N5918" s="244"/>
      <c r="O5918" s="244"/>
      <c r="P5918" s="244"/>
      <c r="Q5918" s="245" t="s">
        <v>1322</v>
      </c>
    </row>
    <row r="5919" spans="1:17" x14ac:dyDescent="0.25">
      <c r="A5919" s="243">
        <v>112</v>
      </c>
      <c r="B5919" s="243">
        <v>13</v>
      </c>
      <c r="C5919" s="243" t="s">
        <v>215</v>
      </c>
      <c r="D5919" s="243" t="s">
        <v>1323</v>
      </c>
      <c r="E5919" s="243" t="s">
        <v>1142</v>
      </c>
      <c r="F5919" s="243">
        <v>20</v>
      </c>
      <c r="G5919" s="244"/>
      <c r="H5919" s="244">
        <v>0</v>
      </c>
      <c r="I5919" s="244"/>
      <c r="J5919" s="244"/>
      <c r="K5919" s="244"/>
      <c r="L5919" s="244"/>
      <c r="M5919" s="244"/>
      <c r="N5919" s="244"/>
      <c r="O5919" s="244"/>
      <c r="P5919" s="244"/>
      <c r="Q5919" s="245" t="s">
        <v>1322</v>
      </c>
    </row>
    <row r="5920" spans="1:17" x14ac:dyDescent="0.25">
      <c r="A5920" s="243">
        <v>113</v>
      </c>
      <c r="B5920" s="243">
        <v>13</v>
      </c>
      <c r="C5920" s="243" t="s">
        <v>215</v>
      </c>
      <c r="D5920" s="243" t="s">
        <v>1324</v>
      </c>
      <c r="E5920" s="243" t="s">
        <v>1142</v>
      </c>
      <c r="F5920" s="243">
        <v>20</v>
      </c>
      <c r="G5920" s="244"/>
      <c r="H5920" s="244">
        <v>0</v>
      </c>
      <c r="I5920" s="244"/>
      <c r="J5920" s="244"/>
      <c r="K5920" s="244"/>
      <c r="L5920" s="244"/>
      <c r="M5920" s="244"/>
      <c r="N5920" s="244"/>
      <c r="O5920" s="244"/>
      <c r="P5920" s="244"/>
      <c r="Q5920" s="245" t="s">
        <v>1322</v>
      </c>
    </row>
    <row r="5921" spans="1:17" x14ac:dyDescent="0.25">
      <c r="A5921" s="243">
        <v>114</v>
      </c>
      <c r="B5921" s="243">
        <v>13</v>
      </c>
      <c r="C5921" s="243" t="s">
        <v>215</v>
      </c>
      <c r="D5921" s="243" t="s">
        <v>1325</v>
      </c>
      <c r="E5921" s="243" t="s">
        <v>1142</v>
      </c>
      <c r="F5921" s="243">
        <v>20</v>
      </c>
      <c r="G5921" s="244"/>
      <c r="H5921" s="244">
        <v>0.01</v>
      </c>
      <c r="I5921" s="244"/>
      <c r="J5921" s="244"/>
      <c r="K5921" s="244"/>
      <c r="L5921" s="244"/>
      <c r="M5921" s="244"/>
      <c r="N5921" s="244"/>
      <c r="O5921" s="244"/>
      <c r="P5921" s="244"/>
      <c r="Q5921" s="245" t="s">
        <v>1326</v>
      </c>
    </row>
    <row r="5922" spans="1:17" x14ac:dyDescent="0.25">
      <c r="A5922" s="243">
        <v>115</v>
      </c>
      <c r="B5922" s="243">
        <v>13</v>
      </c>
      <c r="C5922" s="243" t="s">
        <v>761</v>
      </c>
      <c r="D5922" s="243" t="s">
        <v>1327</v>
      </c>
      <c r="E5922" s="243" t="s">
        <v>1142</v>
      </c>
      <c r="F5922" s="243">
        <v>5</v>
      </c>
      <c r="G5922" s="244">
        <v>0.245</v>
      </c>
      <c r="H5922" s="244"/>
      <c r="I5922" s="244"/>
      <c r="J5922" s="244"/>
      <c r="K5922" s="244"/>
      <c r="L5922" s="244"/>
      <c r="M5922" s="244"/>
      <c r="N5922" s="244"/>
      <c r="O5922" s="244"/>
      <c r="P5922" s="244"/>
      <c r="Q5922" s="245" t="s">
        <v>1328</v>
      </c>
    </row>
    <row r="5923" spans="1:17" x14ac:dyDescent="0.25">
      <c r="A5923" s="243">
        <v>116</v>
      </c>
      <c r="B5923" s="243">
        <v>13</v>
      </c>
      <c r="C5923" s="243" t="s">
        <v>761</v>
      </c>
      <c r="D5923" s="243" t="s">
        <v>1329</v>
      </c>
      <c r="E5923" s="243" t="s">
        <v>1142</v>
      </c>
      <c r="F5923" s="243">
        <v>5</v>
      </c>
      <c r="G5923" s="244">
        <v>2.0000000000000001E-4</v>
      </c>
      <c r="H5923" s="244"/>
      <c r="I5923" s="244"/>
      <c r="J5923" s="244"/>
      <c r="K5923" s="244"/>
      <c r="L5923" s="244"/>
      <c r="M5923" s="244"/>
      <c r="N5923" s="244"/>
      <c r="O5923" s="244"/>
      <c r="P5923" s="244"/>
      <c r="Q5923" s="245" t="s">
        <v>1305</v>
      </c>
    </row>
    <row r="5924" spans="1:17" x14ac:dyDescent="0.25">
      <c r="A5924" s="243">
        <v>117</v>
      </c>
      <c r="B5924" s="243">
        <v>13</v>
      </c>
      <c r="C5924" s="243" t="s">
        <v>761</v>
      </c>
      <c r="D5924" s="243" t="s">
        <v>1330</v>
      </c>
      <c r="E5924" s="243" t="s">
        <v>1142</v>
      </c>
      <c r="F5924" s="243">
        <v>5</v>
      </c>
      <c r="G5924" s="244">
        <v>0.152</v>
      </c>
      <c r="H5924" s="244"/>
      <c r="I5924" s="244"/>
      <c r="J5924" s="244"/>
      <c r="K5924" s="244"/>
      <c r="L5924" s="244"/>
      <c r="M5924" s="244"/>
      <c r="N5924" s="244"/>
      <c r="O5924" s="244"/>
      <c r="P5924" s="244"/>
      <c r="Q5924" s="245" t="s">
        <v>1305</v>
      </c>
    </row>
    <row r="5925" spans="1:17" ht="31.5" x14ac:dyDescent="0.25">
      <c r="A5925" s="243">
        <v>118</v>
      </c>
      <c r="B5925" s="243">
        <v>13</v>
      </c>
      <c r="C5925" s="243" t="s">
        <v>761</v>
      </c>
      <c r="D5925" s="243" t="s">
        <v>1331</v>
      </c>
      <c r="E5925" s="243" t="s">
        <v>1142</v>
      </c>
      <c r="F5925" s="243">
        <v>5</v>
      </c>
      <c r="G5925" s="244">
        <v>0.19600000000000001</v>
      </c>
      <c r="H5925" s="244"/>
      <c r="I5925" s="244"/>
      <c r="J5925" s="244"/>
      <c r="K5925" s="244"/>
      <c r="L5925" s="244"/>
      <c r="M5925" s="244"/>
      <c r="N5925" s="244"/>
      <c r="O5925" s="244"/>
      <c r="P5925" s="244"/>
      <c r="Q5925" s="245" t="s">
        <v>1332</v>
      </c>
    </row>
    <row r="5926" spans="1:17" ht="31.5" x14ac:dyDescent="0.25">
      <c r="A5926" s="243">
        <v>119</v>
      </c>
      <c r="B5926" s="243">
        <v>13</v>
      </c>
      <c r="C5926" s="243" t="s">
        <v>518</v>
      </c>
      <c r="D5926" s="243" t="s">
        <v>1333</v>
      </c>
      <c r="E5926" s="243" t="s">
        <v>1114</v>
      </c>
      <c r="F5926" s="243">
        <v>20</v>
      </c>
      <c r="G5926" s="244"/>
      <c r="H5926" s="244"/>
      <c r="I5926" s="244"/>
      <c r="J5926" s="244">
        <v>0.20100000000000001</v>
      </c>
      <c r="K5926" s="244"/>
      <c r="L5926" s="244"/>
      <c r="M5926" s="244"/>
      <c r="N5926" s="244"/>
      <c r="O5926" s="244"/>
      <c r="P5926" s="244"/>
      <c r="Q5926" s="245" t="s">
        <v>1334</v>
      </c>
    </row>
    <row r="5927" spans="1:17" x14ac:dyDescent="0.25">
      <c r="A5927" s="243">
        <v>120</v>
      </c>
      <c r="B5927" s="243">
        <v>13</v>
      </c>
      <c r="C5927" s="243" t="s">
        <v>518</v>
      </c>
      <c r="D5927" s="243" t="s">
        <v>1335</v>
      </c>
      <c r="E5927" s="243" t="s">
        <v>1114</v>
      </c>
      <c r="F5927" s="243">
        <v>20</v>
      </c>
      <c r="G5927" s="244"/>
      <c r="H5927" s="244"/>
      <c r="I5927" s="244"/>
      <c r="J5927" s="244">
        <v>0.28399999999999997</v>
      </c>
      <c r="K5927" s="244"/>
      <c r="L5927" s="244"/>
      <c r="M5927" s="244"/>
      <c r="N5927" s="244"/>
      <c r="O5927" s="244"/>
      <c r="P5927" s="244"/>
      <c r="Q5927" s="245" t="s">
        <v>1210</v>
      </c>
    </row>
    <row r="5928" spans="1:17" x14ac:dyDescent="0.25">
      <c r="A5928" s="243">
        <v>121</v>
      </c>
      <c r="B5928" s="243">
        <v>13</v>
      </c>
      <c r="C5928" s="243" t="s">
        <v>518</v>
      </c>
      <c r="D5928" s="243" t="s">
        <v>1336</v>
      </c>
      <c r="E5928" s="243" t="s">
        <v>1114</v>
      </c>
      <c r="F5928" s="243">
        <v>20</v>
      </c>
      <c r="G5928" s="244"/>
      <c r="H5928" s="244"/>
      <c r="I5928" s="244"/>
      <c r="J5928" s="244">
        <v>0</v>
      </c>
      <c r="K5928" s="244"/>
      <c r="L5928" s="244"/>
      <c r="M5928" s="244"/>
      <c r="N5928" s="244"/>
      <c r="O5928" s="244"/>
      <c r="P5928" s="244"/>
      <c r="Q5928" s="245" t="s">
        <v>1210</v>
      </c>
    </row>
    <row r="5929" spans="1:17" x14ac:dyDescent="0.25">
      <c r="A5929" s="243">
        <v>122</v>
      </c>
      <c r="B5929" s="243">
        <v>13</v>
      </c>
      <c r="C5929" s="243" t="s">
        <v>518</v>
      </c>
      <c r="D5929" s="243" t="s">
        <v>1337</v>
      </c>
      <c r="E5929" s="243" t="s">
        <v>1114</v>
      </c>
      <c r="F5929" s="243">
        <v>20</v>
      </c>
      <c r="G5929" s="244"/>
      <c r="H5929" s="244"/>
      <c r="I5929" s="244"/>
      <c r="J5929" s="244">
        <v>6.0000000000000001E-3</v>
      </c>
      <c r="K5929" s="244"/>
      <c r="L5929" s="244"/>
      <c r="M5929" s="244"/>
      <c r="N5929" s="244"/>
      <c r="O5929" s="244"/>
      <c r="P5929" s="244"/>
      <c r="Q5929" s="245" t="s">
        <v>1338</v>
      </c>
    </row>
    <row r="5930" spans="1:17" ht="31.5" x14ac:dyDescent="0.25">
      <c r="A5930" s="243">
        <v>123</v>
      </c>
      <c r="B5930" s="243">
        <v>13</v>
      </c>
      <c r="C5930" s="243" t="s">
        <v>518</v>
      </c>
      <c r="D5930" s="243" t="s">
        <v>1339</v>
      </c>
      <c r="E5930" s="243" t="s">
        <v>1114</v>
      </c>
      <c r="F5930" s="243">
        <v>20</v>
      </c>
      <c r="G5930" s="244"/>
      <c r="H5930" s="244"/>
      <c r="I5930" s="244"/>
      <c r="J5930" s="244">
        <v>0.51300000000000001</v>
      </c>
      <c r="K5930" s="244"/>
      <c r="L5930" s="244"/>
      <c r="M5930" s="244"/>
      <c r="N5930" s="244"/>
      <c r="O5930" s="244"/>
      <c r="P5930" s="244"/>
      <c r="Q5930" s="245" t="s">
        <v>1340</v>
      </c>
    </row>
    <row r="5931" spans="1:17" x14ac:dyDescent="0.25">
      <c r="A5931" s="243">
        <v>124</v>
      </c>
      <c r="B5931" s="243">
        <v>13</v>
      </c>
      <c r="C5931" s="243" t="s">
        <v>139</v>
      </c>
      <c r="D5931" s="243" t="s">
        <v>1341</v>
      </c>
      <c r="E5931" s="243" t="s">
        <v>1142</v>
      </c>
      <c r="F5931" s="243">
        <v>5</v>
      </c>
      <c r="G5931" s="244"/>
      <c r="H5931" s="244"/>
      <c r="I5931" s="244"/>
      <c r="J5931" s="244"/>
      <c r="K5931" s="244"/>
      <c r="L5931" s="244">
        <v>0.17399999999999999</v>
      </c>
      <c r="M5931" s="244"/>
      <c r="N5931" s="244"/>
      <c r="O5931" s="244"/>
      <c r="P5931" s="244"/>
      <c r="Q5931" s="245" t="s">
        <v>1298</v>
      </c>
    </row>
    <row r="5932" spans="1:17" ht="47.25" x14ac:dyDescent="0.25">
      <c r="A5932" s="243">
        <v>125</v>
      </c>
      <c r="B5932" s="243">
        <v>13</v>
      </c>
      <c r="C5932" s="243" t="s">
        <v>139</v>
      </c>
      <c r="D5932" s="243" t="s">
        <v>1342</v>
      </c>
      <c r="E5932" s="243" t="s">
        <v>1142</v>
      </c>
      <c r="F5932" s="243">
        <v>5</v>
      </c>
      <c r="G5932" s="244"/>
      <c r="H5932" s="244"/>
      <c r="I5932" s="244"/>
      <c r="J5932" s="244"/>
      <c r="K5932" s="244"/>
      <c r="L5932" s="244">
        <v>0.182</v>
      </c>
      <c r="M5932" s="244"/>
      <c r="N5932" s="244"/>
      <c r="O5932" s="244"/>
      <c r="P5932" s="244"/>
      <c r="Q5932" s="245" t="s">
        <v>1343</v>
      </c>
    </row>
    <row r="5933" spans="1:17" x14ac:dyDescent="0.25">
      <c r="A5933" s="243">
        <v>126</v>
      </c>
      <c r="B5933" s="243">
        <v>13</v>
      </c>
      <c r="C5933" s="243" t="s">
        <v>139</v>
      </c>
      <c r="D5933" s="243" t="s">
        <v>1344</v>
      </c>
      <c r="E5933" s="243" t="s">
        <v>1142</v>
      </c>
      <c r="F5933" s="243">
        <v>5</v>
      </c>
      <c r="G5933" s="244"/>
      <c r="H5933" s="244"/>
      <c r="I5933" s="244"/>
      <c r="J5933" s="244"/>
      <c r="K5933" s="244"/>
      <c r="L5933" s="244">
        <v>0.14299999999999999</v>
      </c>
      <c r="M5933" s="244"/>
      <c r="N5933" s="244"/>
      <c r="O5933" s="244"/>
      <c r="P5933" s="244"/>
      <c r="Q5933" s="245" t="s">
        <v>1298</v>
      </c>
    </row>
    <row r="5934" spans="1:17" ht="157.5" x14ac:dyDescent="0.25">
      <c r="A5934" s="243">
        <v>127</v>
      </c>
      <c r="B5934" s="243">
        <v>13</v>
      </c>
      <c r="C5934" s="243" t="s">
        <v>774</v>
      </c>
      <c r="D5934" s="243" t="s">
        <v>1345</v>
      </c>
      <c r="E5934" s="243" t="s">
        <v>1142</v>
      </c>
      <c r="F5934" s="243">
        <v>5</v>
      </c>
      <c r="G5934" s="244"/>
      <c r="H5934" s="244"/>
      <c r="I5934" s="244">
        <v>0.218</v>
      </c>
      <c r="J5934" s="244"/>
      <c r="K5934" s="244"/>
      <c r="L5934" s="244"/>
      <c r="M5934" s="244"/>
      <c r="N5934" s="244"/>
      <c r="O5934" s="244"/>
      <c r="P5934" s="244"/>
      <c r="Q5934" s="245" t="s">
        <v>1346</v>
      </c>
    </row>
    <row r="5935" spans="1:17" x14ac:dyDescent="0.25">
      <c r="A5935" s="243">
        <v>128</v>
      </c>
      <c r="B5935" s="243">
        <v>13</v>
      </c>
      <c r="C5935" s="243" t="s">
        <v>774</v>
      </c>
      <c r="D5935" s="243" t="s">
        <v>1347</v>
      </c>
      <c r="E5935" s="243" t="s">
        <v>1142</v>
      </c>
      <c r="F5935" s="243">
        <v>5</v>
      </c>
      <c r="G5935" s="244"/>
      <c r="H5935" s="244"/>
      <c r="I5935" s="244">
        <v>0</v>
      </c>
      <c r="J5935" s="244"/>
      <c r="K5935" s="244"/>
      <c r="L5935" s="244"/>
      <c r="M5935" s="244"/>
      <c r="N5935" s="244"/>
      <c r="O5935" s="244"/>
      <c r="P5935" s="244"/>
      <c r="Q5935" s="245" t="s">
        <v>1164</v>
      </c>
    </row>
    <row r="5936" spans="1:17" x14ac:dyDescent="0.25">
      <c r="A5936" s="243">
        <v>129</v>
      </c>
      <c r="B5936" s="243">
        <v>13</v>
      </c>
      <c r="C5936" s="243" t="s">
        <v>774</v>
      </c>
      <c r="D5936" s="243" t="s">
        <v>1348</v>
      </c>
      <c r="E5936" s="243" t="s">
        <v>1142</v>
      </c>
      <c r="F5936" s="243">
        <v>5</v>
      </c>
      <c r="G5936" s="244"/>
      <c r="H5936" s="244"/>
      <c r="I5936" s="244">
        <v>0.61199999999999999</v>
      </c>
      <c r="J5936" s="244"/>
      <c r="K5936" s="244"/>
      <c r="L5936" s="244"/>
      <c r="M5936" s="244"/>
      <c r="N5936" s="244"/>
      <c r="O5936" s="244"/>
      <c r="P5936" s="244"/>
      <c r="Q5936" s="245" t="s">
        <v>1349</v>
      </c>
    </row>
    <row r="5937" spans="1:17" x14ac:dyDescent="0.25">
      <c r="A5937" s="243">
        <v>130</v>
      </c>
      <c r="B5937" s="243">
        <v>13</v>
      </c>
      <c r="C5937" s="243" t="s">
        <v>774</v>
      </c>
      <c r="D5937" s="243" t="s">
        <v>1350</v>
      </c>
      <c r="E5937" s="243" t="s">
        <v>1142</v>
      </c>
      <c r="F5937" s="243">
        <v>5</v>
      </c>
      <c r="G5937" s="244"/>
      <c r="H5937" s="244"/>
      <c r="I5937" s="244">
        <v>1.0999999999999999E-2</v>
      </c>
      <c r="J5937" s="244"/>
      <c r="K5937" s="244"/>
      <c r="L5937" s="244"/>
      <c r="M5937" s="244"/>
      <c r="N5937" s="244"/>
      <c r="O5937" s="244"/>
      <c r="P5937" s="244"/>
      <c r="Q5937" s="245" t="s">
        <v>1210</v>
      </c>
    </row>
    <row r="5938" spans="1:17" x14ac:dyDescent="0.25">
      <c r="A5938" s="243">
        <v>131</v>
      </c>
      <c r="B5938" s="243">
        <v>13</v>
      </c>
      <c r="C5938" s="243" t="s">
        <v>774</v>
      </c>
      <c r="D5938" s="243" t="s">
        <v>1351</v>
      </c>
      <c r="E5938" s="243" t="s">
        <v>1142</v>
      </c>
      <c r="F5938" s="243">
        <v>5</v>
      </c>
      <c r="G5938" s="244"/>
      <c r="H5938" s="244"/>
      <c r="I5938" s="244">
        <v>0.121</v>
      </c>
      <c r="J5938" s="244"/>
      <c r="K5938" s="244"/>
      <c r="L5938" s="244"/>
      <c r="M5938" s="244"/>
      <c r="N5938" s="244"/>
      <c r="O5938" s="244"/>
      <c r="P5938" s="244"/>
      <c r="Q5938" s="245" t="s">
        <v>1210</v>
      </c>
    </row>
    <row r="5939" spans="1:17" x14ac:dyDescent="0.25">
      <c r="A5939" s="243">
        <v>132</v>
      </c>
      <c r="B5939" s="243">
        <v>13</v>
      </c>
      <c r="C5939" s="243" t="s">
        <v>774</v>
      </c>
      <c r="D5939" s="243" t="s">
        <v>1352</v>
      </c>
      <c r="E5939" s="243" t="s">
        <v>1142</v>
      </c>
      <c r="F5939" s="243">
        <v>5</v>
      </c>
      <c r="G5939" s="244"/>
      <c r="H5939" s="244"/>
      <c r="I5939" s="244">
        <v>0</v>
      </c>
      <c r="J5939" s="244"/>
      <c r="K5939" s="244"/>
      <c r="L5939" s="244"/>
      <c r="M5939" s="244"/>
      <c r="N5939" s="244"/>
      <c r="O5939" s="244"/>
      <c r="P5939" s="244"/>
      <c r="Q5939" s="245" t="s">
        <v>1164</v>
      </c>
    </row>
    <row r="5940" spans="1:17" x14ac:dyDescent="0.25">
      <c r="A5940" s="243">
        <v>133</v>
      </c>
      <c r="B5940" s="243">
        <v>13</v>
      </c>
      <c r="C5940" s="243" t="s">
        <v>774</v>
      </c>
      <c r="D5940" s="243" t="s">
        <v>1353</v>
      </c>
      <c r="E5940" s="243" t="s">
        <v>1142</v>
      </c>
      <c r="F5940" s="243">
        <v>5</v>
      </c>
      <c r="G5940" s="244"/>
      <c r="H5940" s="244"/>
      <c r="I5940" s="244">
        <v>0</v>
      </c>
      <c r="J5940" s="244"/>
      <c r="K5940" s="244"/>
      <c r="L5940" s="244"/>
      <c r="M5940" s="244"/>
      <c r="N5940" s="244"/>
      <c r="O5940" s="244"/>
      <c r="P5940" s="244"/>
      <c r="Q5940" s="245" t="s">
        <v>1164</v>
      </c>
    </row>
    <row r="5941" spans="1:17" ht="47.25" x14ac:dyDescent="0.25">
      <c r="A5941" s="243">
        <v>134</v>
      </c>
      <c r="B5941" s="243">
        <v>13</v>
      </c>
      <c r="C5941" s="243" t="s">
        <v>1354</v>
      </c>
      <c r="D5941" s="243" t="s">
        <v>1355</v>
      </c>
      <c r="E5941" s="243" t="s">
        <v>1142</v>
      </c>
      <c r="F5941" s="243">
        <v>5</v>
      </c>
      <c r="G5941" s="244"/>
      <c r="H5941" s="244"/>
      <c r="I5941" s="244"/>
      <c r="J5941" s="244"/>
      <c r="K5941" s="244"/>
      <c r="L5941" s="244"/>
      <c r="M5941" s="244"/>
      <c r="N5941" s="244"/>
      <c r="O5941" s="244"/>
      <c r="P5941" s="244">
        <v>0.27600000000000002</v>
      </c>
      <c r="Q5941" s="245" t="s">
        <v>1356</v>
      </c>
    </row>
    <row r="5942" spans="1:17" x14ac:dyDescent="0.25">
      <c r="A5942" s="243">
        <v>135</v>
      </c>
      <c r="B5942" s="243">
        <v>13</v>
      </c>
      <c r="C5942" s="243" t="s">
        <v>1354</v>
      </c>
      <c r="D5942" s="243" t="s">
        <v>1357</v>
      </c>
      <c r="E5942" s="243" t="s">
        <v>1174</v>
      </c>
      <c r="F5942" s="243">
        <v>60</v>
      </c>
      <c r="G5942" s="244"/>
      <c r="H5942" s="244"/>
      <c r="I5942" s="244"/>
      <c r="J5942" s="244"/>
      <c r="K5942" s="244"/>
      <c r="L5942" s="244"/>
      <c r="M5942" s="244"/>
      <c r="N5942" s="244"/>
      <c r="O5942" s="244"/>
      <c r="P5942" s="244">
        <v>0.11</v>
      </c>
      <c r="Q5942" s="245" t="s">
        <v>1358</v>
      </c>
    </row>
    <row r="5943" spans="1:17" x14ac:dyDescent="0.25">
      <c r="A5943" s="243">
        <v>136</v>
      </c>
      <c r="B5943" s="243">
        <v>13</v>
      </c>
      <c r="C5943" s="243" t="s">
        <v>1354</v>
      </c>
      <c r="D5943" s="243" t="s">
        <v>1359</v>
      </c>
      <c r="E5943" s="243" t="s">
        <v>1174</v>
      </c>
      <c r="F5943" s="243">
        <v>60</v>
      </c>
      <c r="G5943" s="244"/>
      <c r="H5943" s="244"/>
      <c r="I5943" s="244"/>
      <c r="J5943" s="244"/>
      <c r="K5943" s="244"/>
      <c r="L5943" s="244"/>
      <c r="M5943" s="244"/>
      <c r="N5943" s="244"/>
      <c r="O5943" s="244"/>
      <c r="P5943" s="244">
        <v>0.57299999999999995</v>
      </c>
      <c r="Q5943" s="245" t="s">
        <v>1210</v>
      </c>
    </row>
    <row r="5944" spans="1:17" ht="78.75" x14ac:dyDescent="0.25">
      <c r="A5944" s="243">
        <v>137</v>
      </c>
      <c r="B5944" s="243">
        <v>13</v>
      </c>
      <c r="C5944" s="243" t="s">
        <v>1354</v>
      </c>
      <c r="D5944" s="243" t="s">
        <v>1360</v>
      </c>
      <c r="E5944" s="243" t="s">
        <v>1142</v>
      </c>
      <c r="F5944" s="243">
        <v>5</v>
      </c>
      <c r="G5944" s="244"/>
      <c r="H5944" s="244"/>
      <c r="I5944" s="244"/>
      <c r="J5944" s="244"/>
      <c r="K5944" s="244"/>
      <c r="L5944" s="244"/>
      <c r="M5944" s="244"/>
      <c r="N5944" s="244"/>
      <c r="O5944" s="244"/>
      <c r="P5944" s="244">
        <v>0.35</v>
      </c>
      <c r="Q5944" s="245" t="s">
        <v>1361</v>
      </c>
    </row>
    <row r="5945" spans="1:17" ht="31.5" x14ac:dyDescent="0.25">
      <c r="A5945" s="243">
        <v>138</v>
      </c>
      <c r="B5945" s="243">
        <v>13</v>
      </c>
      <c r="C5945" s="243" t="s">
        <v>1354</v>
      </c>
      <c r="D5945" s="243" t="s">
        <v>1362</v>
      </c>
      <c r="E5945" s="243" t="s">
        <v>1142</v>
      </c>
      <c r="F5945" s="243">
        <v>5</v>
      </c>
      <c r="G5945" s="244"/>
      <c r="H5945" s="244"/>
      <c r="I5945" s="244"/>
      <c r="J5945" s="244"/>
      <c r="K5945" s="244"/>
      <c r="L5945" s="244"/>
      <c r="M5945" s="244"/>
      <c r="N5945" s="244"/>
      <c r="O5945" s="244"/>
      <c r="P5945" s="244">
        <v>0.06</v>
      </c>
      <c r="Q5945" s="245" t="s">
        <v>1363</v>
      </c>
    </row>
    <row r="5946" spans="1:17" x14ac:dyDescent="0.25">
      <c r="A5946" s="243">
        <v>139</v>
      </c>
      <c r="B5946" s="243">
        <v>13</v>
      </c>
      <c r="C5946" s="243" t="s">
        <v>1354</v>
      </c>
      <c r="D5946" s="243" t="s">
        <v>1364</v>
      </c>
      <c r="E5946" s="243" t="s">
        <v>1142</v>
      </c>
      <c r="F5946" s="243">
        <v>5</v>
      </c>
      <c r="G5946" s="244"/>
      <c r="H5946" s="244"/>
      <c r="I5946" s="244"/>
      <c r="J5946" s="244"/>
      <c r="K5946" s="244"/>
      <c r="L5946" s="244"/>
      <c r="M5946" s="244"/>
      <c r="N5946" s="244"/>
      <c r="O5946" s="244"/>
      <c r="P5946" s="244">
        <v>0.218</v>
      </c>
      <c r="Q5946" s="245" t="s">
        <v>1365</v>
      </c>
    </row>
    <row r="5947" spans="1:17" x14ac:dyDescent="0.25">
      <c r="A5947" s="243">
        <v>140</v>
      </c>
      <c r="B5947" s="243">
        <v>13</v>
      </c>
      <c r="C5947" s="243" t="s">
        <v>1354</v>
      </c>
      <c r="D5947" s="243" t="s">
        <v>1366</v>
      </c>
      <c r="E5947" s="243" t="s">
        <v>1142</v>
      </c>
      <c r="F5947" s="243">
        <v>5</v>
      </c>
      <c r="G5947" s="244"/>
      <c r="H5947" s="244"/>
      <c r="I5947" s="244"/>
      <c r="J5947" s="244"/>
      <c r="K5947" s="244"/>
      <c r="L5947" s="244"/>
      <c r="M5947" s="244"/>
      <c r="N5947" s="244"/>
      <c r="O5947" s="244"/>
      <c r="P5947" s="244">
        <v>0.12</v>
      </c>
      <c r="Q5947" s="245" t="s">
        <v>1367</v>
      </c>
    </row>
    <row r="5948" spans="1:17" ht="31.5" x14ac:dyDescent="0.25">
      <c r="A5948" s="243">
        <v>141</v>
      </c>
      <c r="B5948" s="243">
        <v>13</v>
      </c>
      <c r="C5948" s="243" t="s">
        <v>470</v>
      </c>
      <c r="D5948" s="243" t="s">
        <v>1368</v>
      </c>
      <c r="E5948" s="243" t="s">
        <v>1142</v>
      </c>
      <c r="F5948" s="243">
        <v>5</v>
      </c>
      <c r="G5948" s="244">
        <v>0.14299999999999999</v>
      </c>
      <c r="H5948" s="244"/>
      <c r="I5948" s="244"/>
      <c r="J5948" s="244"/>
      <c r="K5948" s="244"/>
      <c r="L5948" s="244"/>
      <c r="M5948" s="244"/>
      <c r="N5948" s="244"/>
      <c r="O5948" s="244"/>
      <c r="P5948" s="244"/>
      <c r="Q5948" s="245" t="s">
        <v>1369</v>
      </c>
    </row>
    <row r="5949" spans="1:17" ht="63" x14ac:dyDescent="0.25">
      <c r="A5949" s="243">
        <v>142</v>
      </c>
      <c r="B5949" s="243">
        <v>13</v>
      </c>
      <c r="C5949" s="243" t="s">
        <v>470</v>
      </c>
      <c r="D5949" s="243" t="s">
        <v>1370</v>
      </c>
      <c r="E5949" s="243" t="s">
        <v>1142</v>
      </c>
      <c r="F5949" s="243">
        <v>5</v>
      </c>
      <c r="G5949" s="244">
        <v>0.11</v>
      </c>
      <c r="H5949" s="244"/>
      <c r="I5949" s="244"/>
      <c r="J5949" s="244"/>
      <c r="K5949" s="244"/>
      <c r="L5949" s="244"/>
      <c r="M5949" s="244"/>
      <c r="N5949" s="244"/>
      <c r="O5949" s="244"/>
      <c r="P5949" s="244"/>
      <c r="Q5949" s="245" t="s">
        <v>1371</v>
      </c>
    </row>
    <row r="5950" spans="1:17" x14ac:dyDescent="0.25">
      <c r="A5950" s="243">
        <v>143</v>
      </c>
      <c r="B5950" s="243">
        <v>13</v>
      </c>
      <c r="C5950" s="243" t="s">
        <v>470</v>
      </c>
      <c r="D5950" s="243" t="s">
        <v>1372</v>
      </c>
      <c r="E5950" s="243" t="s">
        <v>1142</v>
      </c>
      <c r="F5950" s="243">
        <v>5</v>
      </c>
      <c r="G5950" s="244">
        <v>0</v>
      </c>
      <c r="H5950" s="244"/>
      <c r="I5950" s="244"/>
      <c r="J5950" s="244"/>
      <c r="K5950" s="244"/>
      <c r="L5950" s="244"/>
      <c r="M5950" s="244"/>
      <c r="N5950" s="244"/>
      <c r="O5950" s="244"/>
      <c r="P5950" s="244"/>
      <c r="Q5950" s="245" t="s">
        <v>1373</v>
      </c>
    </row>
    <row r="5951" spans="1:17" ht="47.25" x14ac:dyDescent="0.25">
      <c r="A5951" s="243">
        <v>144</v>
      </c>
      <c r="B5951" s="243">
        <v>13</v>
      </c>
      <c r="C5951" s="243" t="s">
        <v>470</v>
      </c>
      <c r="D5951" s="243" t="s">
        <v>1374</v>
      </c>
      <c r="E5951" s="243" t="s">
        <v>1142</v>
      </c>
      <c r="F5951" s="243">
        <v>5</v>
      </c>
      <c r="G5951" s="244">
        <v>0.125</v>
      </c>
      <c r="H5951" s="244"/>
      <c r="I5951" s="244"/>
      <c r="J5951" s="244"/>
      <c r="K5951" s="244"/>
      <c r="L5951" s="244"/>
      <c r="M5951" s="244"/>
      <c r="N5951" s="244"/>
      <c r="O5951" s="244"/>
      <c r="P5951" s="244"/>
      <c r="Q5951" s="245" t="s">
        <v>1375</v>
      </c>
    </row>
    <row r="5952" spans="1:17" ht="94.5" x14ac:dyDescent="0.25">
      <c r="A5952" s="243">
        <v>145</v>
      </c>
      <c r="B5952" s="243">
        <v>13</v>
      </c>
      <c r="C5952" s="243" t="s">
        <v>470</v>
      </c>
      <c r="D5952" s="243" t="s">
        <v>1376</v>
      </c>
      <c r="E5952" s="243" t="s">
        <v>1142</v>
      </c>
      <c r="F5952" s="243">
        <v>5</v>
      </c>
      <c r="G5952" s="244">
        <v>0.33</v>
      </c>
      <c r="H5952" s="244"/>
      <c r="I5952" s="244"/>
      <c r="J5952" s="244"/>
      <c r="K5952" s="244"/>
      <c r="L5952" s="244"/>
      <c r="M5952" s="244"/>
      <c r="N5952" s="244"/>
      <c r="O5952" s="244"/>
      <c r="P5952" s="244"/>
      <c r="Q5952" s="245" t="s">
        <v>1377</v>
      </c>
    </row>
    <row r="5953" spans="1:17" x14ac:dyDescent="0.25">
      <c r="A5953" s="243">
        <v>146</v>
      </c>
      <c r="B5953" s="243">
        <v>13</v>
      </c>
      <c r="C5953" s="243" t="s">
        <v>470</v>
      </c>
      <c r="D5953" s="243" t="s">
        <v>1378</v>
      </c>
      <c r="E5953" s="243" t="s">
        <v>1142</v>
      </c>
      <c r="F5953" s="243">
        <v>5</v>
      </c>
      <c r="G5953" s="244">
        <v>0.157</v>
      </c>
      <c r="H5953" s="244"/>
      <c r="I5953" s="244"/>
      <c r="J5953" s="244"/>
      <c r="K5953" s="244"/>
      <c r="L5953" s="244"/>
      <c r="M5953" s="244"/>
      <c r="N5953" s="244"/>
      <c r="O5953" s="244"/>
      <c r="P5953" s="244"/>
      <c r="Q5953" s="245" t="s">
        <v>1307</v>
      </c>
    </row>
    <row r="5954" spans="1:17" x14ac:dyDescent="0.25">
      <c r="A5954" s="243">
        <v>147</v>
      </c>
      <c r="B5954" s="243">
        <v>13</v>
      </c>
      <c r="C5954" s="243" t="s">
        <v>470</v>
      </c>
      <c r="D5954" s="243" t="s">
        <v>1379</v>
      </c>
      <c r="E5954" s="243" t="s">
        <v>1142</v>
      </c>
      <c r="F5954" s="243">
        <v>5</v>
      </c>
      <c r="G5954" s="244">
        <v>0.153</v>
      </c>
      <c r="H5954" s="244"/>
      <c r="I5954" s="244"/>
      <c r="J5954" s="244"/>
      <c r="K5954" s="244"/>
      <c r="L5954" s="244"/>
      <c r="M5954" s="244"/>
      <c r="N5954" s="244"/>
      <c r="O5954" s="244"/>
      <c r="P5954" s="244"/>
      <c r="Q5954" s="245" t="s">
        <v>1210</v>
      </c>
    </row>
    <row r="5955" spans="1:17" ht="31.5" x14ac:dyDescent="0.25">
      <c r="A5955" s="243">
        <v>148</v>
      </c>
      <c r="B5955" s="243">
        <v>13</v>
      </c>
      <c r="C5955" s="243" t="s">
        <v>661</v>
      </c>
      <c r="D5955" s="243" t="s">
        <v>1380</v>
      </c>
      <c r="E5955" s="243" t="s">
        <v>1174</v>
      </c>
      <c r="F5955" s="243">
        <v>60</v>
      </c>
      <c r="G5955" s="244"/>
      <c r="H5955" s="244"/>
      <c r="I5955" s="244"/>
      <c r="J5955" s="244"/>
      <c r="K5955" s="244"/>
      <c r="L5955" s="244"/>
      <c r="M5955" s="244"/>
      <c r="N5955" s="244"/>
      <c r="O5955" s="244">
        <v>8.6999999999999994E-2</v>
      </c>
      <c r="P5955" s="244"/>
      <c r="Q5955" s="245" t="s">
        <v>1381</v>
      </c>
    </row>
    <row r="5956" spans="1:17" x14ac:dyDescent="0.25">
      <c r="A5956" s="243">
        <v>149</v>
      </c>
      <c r="B5956" s="243">
        <v>13</v>
      </c>
      <c r="C5956" s="243" t="s">
        <v>661</v>
      </c>
      <c r="D5956" s="243" t="s">
        <v>1382</v>
      </c>
      <c r="E5956" s="243" t="s">
        <v>1174</v>
      </c>
      <c r="F5956" s="243">
        <v>60</v>
      </c>
      <c r="G5956" s="244"/>
      <c r="H5956" s="244"/>
      <c r="I5956" s="244"/>
      <c r="J5956" s="244"/>
      <c r="K5956" s="244"/>
      <c r="L5956" s="244"/>
      <c r="M5956" s="244"/>
      <c r="N5956" s="244"/>
      <c r="O5956" s="244">
        <v>0.46500000000000002</v>
      </c>
      <c r="P5956" s="244"/>
      <c r="Q5956" s="245" t="s">
        <v>1217</v>
      </c>
    </row>
    <row r="5957" spans="1:17" x14ac:dyDescent="0.25">
      <c r="A5957" s="243">
        <v>150</v>
      </c>
      <c r="B5957" s="243">
        <v>13</v>
      </c>
      <c r="C5957" s="243" t="s">
        <v>661</v>
      </c>
      <c r="D5957" s="243" t="s">
        <v>1383</v>
      </c>
      <c r="E5957" s="243" t="s">
        <v>1174</v>
      </c>
      <c r="F5957" s="243">
        <v>60</v>
      </c>
      <c r="G5957" s="244"/>
      <c r="H5957" s="244"/>
      <c r="I5957" s="244"/>
      <c r="J5957" s="244"/>
      <c r="K5957" s="244"/>
      <c r="L5957" s="244"/>
      <c r="M5957" s="244"/>
      <c r="N5957" s="244"/>
      <c r="O5957" s="244">
        <v>8.0000000000000002E-3</v>
      </c>
      <c r="P5957" s="244"/>
      <c r="Q5957" s="245" t="s">
        <v>1384</v>
      </c>
    </row>
    <row r="5958" spans="1:17" x14ac:dyDescent="0.25">
      <c r="A5958" s="243">
        <v>151</v>
      </c>
      <c r="B5958" s="243">
        <v>13</v>
      </c>
      <c r="C5958" s="243" t="s">
        <v>661</v>
      </c>
      <c r="D5958" s="243" t="s">
        <v>1385</v>
      </c>
      <c r="E5958" s="243" t="s">
        <v>1174</v>
      </c>
      <c r="F5958" s="243">
        <v>60</v>
      </c>
      <c r="G5958" s="244"/>
      <c r="H5958" s="244"/>
      <c r="I5958" s="244"/>
      <c r="J5958" s="244"/>
      <c r="K5958" s="244"/>
      <c r="L5958" s="244"/>
      <c r="M5958" s="244"/>
      <c r="N5958" s="244"/>
      <c r="O5958" s="244">
        <v>1.0999999999999999E-2</v>
      </c>
      <c r="P5958" s="244"/>
      <c r="Q5958" s="245" t="s">
        <v>1384</v>
      </c>
    </row>
    <row r="5959" spans="1:17" ht="31.5" x14ac:dyDescent="0.25">
      <c r="A5959" s="243">
        <v>152</v>
      </c>
      <c r="B5959" s="243">
        <v>13</v>
      </c>
      <c r="C5959" s="243" t="s">
        <v>468</v>
      </c>
      <c r="D5959" s="243" t="s">
        <v>1386</v>
      </c>
      <c r="E5959" s="243" t="s">
        <v>1174</v>
      </c>
      <c r="F5959" s="243">
        <v>60</v>
      </c>
      <c r="G5959" s="244">
        <v>0.125</v>
      </c>
      <c r="H5959" s="244"/>
      <c r="I5959" s="244"/>
      <c r="J5959" s="244"/>
      <c r="K5959" s="244"/>
      <c r="L5959" s="244"/>
      <c r="M5959" s="244"/>
      <c r="N5959" s="244"/>
      <c r="O5959" s="244"/>
      <c r="P5959" s="244"/>
      <c r="Q5959" s="245" t="s">
        <v>1387</v>
      </c>
    </row>
    <row r="5960" spans="1:17" ht="31.5" x14ac:dyDescent="0.25">
      <c r="A5960" s="243">
        <v>153</v>
      </c>
      <c r="B5960" s="243">
        <v>13</v>
      </c>
      <c r="C5960" s="243" t="s">
        <v>468</v>
      </c>
      <c r="D5960" s="243" t="s">
        <v>1388</v>
      </c>
      <c r="E5960" s="243" t="s">
        <v>1174</v>
      </c>
      <c r="F5960" s="243">
        <v>60</v>
      </c>
      <c r="G5960" s="244">
        <v>0.18</v>
      </c>
      <c r="H5960" s="244"/>
      <c r="I5960" s="244"/>
      <c r="J5960" s="244"/>
      <c r="K5960" s="244"/>
      <c r="L5960" s="244"/>
      <c r="M5960" s="244"/>
      <c r="N5960" s="244"/>
      <c r="O5960" s="244"/>
      <c r="P5960" s="244"/>
      <c r="Q5960" s="245" t="s">
        <v>1389</v>
      </c>
    </row>
    <row r="5961" spans="1:17" x14ac:dyDescent="0.25">
      <c r="A5961" s="243">
        <v>154</v>
      </c>
      <c r="B5961" s="243">
        <v>13</v>
      </c>
      <c r="C5961" s="243" t="s">
        <v>468</v>
      </c>
      <c r="D5961" s="243" t="s">
        <v>1390</v>
      </c>
      <c r="E5961" s="243" t="s">
        <v>1174</v>
      </c>
      <c r="F5961" s="243">
        <v>60</v>
      </c>
      <c r="G5961" s="244">
        <v>1.4E-2</v>
      </c>
      <c r="H5961" s="244"/>
      <c r="I5961" s="244"/>
      <c r="J5961" s="244"/>
      <c r="K5961" s="244"/>
      <c r="L5961" s="244"/>
      <c r="M5961" s="244"/>
      <c r="N5961" s="244"/>
      <c r="O5961" s="244"/>
      <c r="P5961" s="244"/>
      <c r="Q5961" s="245" t="s">
        <v>1151</v>
      </c>
    </row>
    <row r="5962" spans="1:17" x14ac:dyDescent="0.25">
      <c r="A5962" s="243">
        <v>155</v>
      </c>
      <c r="B5962" s="243">
        <v>13</v>
      </c>
      <c r="C5962" s="243" t="s">
        <v>468</v>
      </c>
      <c r="D5962" s="243" t="s">
        <v>1391</v>
      </c>
      <c r="E5962" s="243" t="s">
        <v>1174</v>
      </c>
      <c r="F5962" s="243">
        <v>60</v>
      </c>
      <c r="G5962" s="244">
        <v>2E-3</v>
      </c>
      <c r="H5962" s="244"/>
      <c r="I5962" s="244"/>
      <c r="J5962" s="244"/>
      <c r="K5962" s="244"/>
      <c r="L5962" s="244"/>
      <c r="M5962" s="244"/>
      <c r="N5962" s="244"/>
      <c r="O5962" s="244"/>
      <c r="P5962" s="244"/>
      <c r="Q5962" s="245" t="s">
        <v>1392</v>
      </c>
    </row>
    <row r="5963" spans="1:17" x14ac:dyDescent="0.25">
      <c r="A5963" s="243">
        <v>156</v>
      </c>
      <c r="B5963" s="243">
        <v>13</v>
      </c>
      <c r="C5963" s="243" t="s">
        <v>1393</v>
      </c>
      <c r="D5963" s="243" t="s">
        <v>1394</v>
      </c>
      <c r="E5963" s="243" t="s">
        <v>1142</v>
      </c>
      <c r="F5963" s="243">
        <v>5</v>
      </c>
      <c r="G5963" s="244"/>
      <c r="H5963" s="244"/>
      <c r="I5963" s="244">
        <v>0.23100000000000001</v>
      </c>
      <c r="J5963" s="244"/>
      <c r="K5963" s="244"/>
      <c r="L5963" s="244"/>
      <c r="M5963" s="244"/>
      <c r="N5963" s="244"/>
      <c r="O5963" s="244"/>
      <c r="P5963" s="244"/>
      <c r="Q5963" s="245" t="s">
        <v>1395</v>
      </c>
    </row>
    <row r="5964" spans="1:17" x14ac:dyDescent="0.25">
      <c r="A5964" s="243">
        <v>157</v>
      </c>
      <c r="B5964" s="243">
        <v>13</v>
      </c>
      <c r="C5964" s="243" t="s">
        <v>1393</v>
      </c>
      <c r="D5964" s="243" t="s">
        <v>1396</v>
      </c>
      <c r="E5964" s="243" t="s">
        <v>1142</v>
      </c>
      <c r="F5964" s="243">
        <v>5</v>
      </c>
      <c r="G5964" s="244"/>
      <c r="H5964" s="244"/>
      <c r="I5964" s="244">
        <v>0.20399999999999999</v>
      </c>
      <c r="J5964" s="244"/>
      <c r="K5964" s="244"/>
      <c r="L5964" s="244"/>
      <c r="M5964" s="244"/>
      <c r="N5964" s="244"/>
      <c r="O5964" s="244"/>
      <c r="P5964" s="244"/>
      <c r="Q5964" s="245" t="s">
        <v>1397</v>
      </c>
    </row>
    <row r="5965" spans="1:17" ht="31.5" x14ac:dyDescent="0.25">
      <c r="A5965" s="243">
        <v>158</v>
      </c>
      <c r="B5965" s="243">
        <v>13</v>
      </c>
      <c r="C5965" s="243" t="s">
        <v>1393</v>
      </c>
      <c r="D5965" s="243" t="s">
        <v>1398</v>
      </c>
      <c r="E5965" s="243" t="s">
        <v>1142</v>
      </c>
      <c r="F5965" s="243">
        <v>5</v>
      </c>
      <c r="G5965" s="244"/>
      <c r="H5965" s="244"/>
      <c r="I5965" s="244">
        <v>0.56100000000000005</v>
      </c>
      <c r="J5965" s="244"/>
      <c r="K5965" s="244"/>
      <c r="L5965" s="244"/>
      <c r="M5965" s="244"/>
      <c r="N5965" s="244"/>
      <c r="O5965" s="244"/>
      <c r="P5965" s="244"/>
      <c r="Q5965" s="245" t="s">
        <v>1399</v>
      </c>
    </row>
    <row r="5966" spans="1:17" ht="47.25" x14ac:dyDescent="0.25">
      <c r="A5966" s="243">
        <v>159</v>
      </c>
      <c r="B5966" s="243">
        <v>13</v>
      </c>
      <c r="C5966" s="243" t="s">
        <v>1393</v>
      </c>
      <c r="D5966" s="243" t="s">
        <v>1400</v>
      </c>
      <c r="E5966" s="243" t="s">
        <v>1142</v>
      </c>
      <c r="F5966" s="243">
        <v>5</v>
      </c>
      <c r="G5966" s="244"/>
      <c r="H5966" s="244"/>
      <c r="I5966" s="244">
        <v>0.125</v>
      </c>
      <c r="J5966" s="244"/>
      <c r="K5966" s="244"/>
      <c r="L5966" s="244"/>
      <c r="M5966" s="244"/>
      <c r="N5966" s="244"/>
      <c r="O5966" s="244"/>
      <c r="P5966" s="244"/>
      <c r="Q5966" s="245" t="s">
        <v>1401</v>
      </c>
    </row>
    <row r="5967" spans="1:17" ht="126" x14ac:dyDescent="0.25">
      <c r="A5967" s="243">
        <v>160</v>
      </c>
      <c r="B5967" s="243">
        <v>13</v>
      </c>
      <c r="C5967" s="243" t="s">
        <v>1393</v>
      </c>
      <c r="D5967" s="243" t="s">
        <v>1402</v>
      </c>
      <c r="E5967" s="243" t="s">
        <v>1142</v>
      </c>
      <c r="F5967" s="243">
        <v>5</v>
      </c>
      <c r="G5967" s="244"/>
      <c r="H5967" s="244"/>
      <c r="I5967" s="244">
        <v>0.498</v>
      </c>
      <c r="J5967" s="244"/>
      <c r="K5967" s="244"/>
      <c r="L5967" s="244"/>
      <c r="M5967" s="244"/>
      <c r="N5967" s="244"/>
      <c r="O5967" s="244"/>
      <c r="P5967" s="244"/>
      <c r="Q5967" s="245" t="s">
        <v>1403</v>
      </c>
    </row>
    <row r="5968" spans="1:17" ht="94.5" x14ac:dyDescent="0.25">
      <c r="A5968" s="243">
        <v>161</v>
      </c>
      <c r="B5968" s="243">
        <v>13</v>
      </c>
      <c r="C5968" s="243" t="s">
        <v>1393</v>
      </c>
      <c r="D5968" s="243" t="s">
        <v>1404</v>
      </c>
      <c r="E5968" s="243" t="s">
        <v>1142</v>
      </c>
      <c r="F5968" s="243">
        <v>5</v>
      </c>
      <c r="G5968" s="244"/>
      <c r="H5968" s="244"/>
      <c r="I5968" s="244">
        <v>0.54300000000000004</v>
      </c>
      <c r="J5968" s="244"/>
      <c r="K5968" s="244"/>
      <c r="L5968" s="244"/>
      <c r="M5968" s="244"/>
      <c r="N5968" s="244"/>
      <c r="O5968" s="244"/>
      <c r="P5968" s="244"/>
      <c r="Q5968" s="245" t="s">
        <v>1405</v>
      </c>
    </row>
    <row r="5969" spans="1:17" ht="31.5" x14ac:dyDescent="0.25">
      <c r="A5969" s="243">
        <v>162</v>
      </c>
      <c r="B5969" s="243">
        <v>13</v>
      </c>
      <c r="C5969" s="243" t="s">
        <v>1406</v>
      </c>
      <c r="D5969" s="243" t="s">
        <v>1407</v>
      </c>
      <c r="E5969" s="243" t="s">
        <v>1142</v>
      </c>
      <c r="F5969" s="243">
        <v>5</v>
      </c>
      <c r="G5969" s="244">
        <v>1.087</v>
      </c>
      <c r="H5969" s="244"/>
      <c r="I5969" s="244"/>
      <c r="J5969" s="244"/>
      <c r="K5969" s="244"/>
      <c r="L5969" s="244"/>
      <c r="M5969" s="244"/>
      <c r="N5969" s="244"/>
      <c r="O5969" s="244"/>
      <c r="P5969" s="244"/>
      <c r="Q5969" s="245" t="s">
        <v>1408</v>
      </c>
    </row>
    <row r="5970" spans="1:17" x14ac:dyDescent="0.25">
      <c r="A5970" s="243">
        <v>163</v>
      </c>
      <c r="B5970" s="243">
        <v>13</v>
      </c>
      <c r="C5970" s="243" t="s">
        <v>1406</v>
      </c>
      <c r="D5970" s="243" t="s">
        <v>1409</v>
      </c>
      <c r="E5970" s="243" t="s">
        <v>1142</v>
      </c>
      <c r="F5970" s="243">
        <v>5</v>
      </c>
      <c r="G5970" s="244"/>
      <c r="H5970" s="244"/>
      <c r="I5970" s="244">
        <v>0.39</v>
      </c>
      <c r="J5970" s="244"/>
      <c r="K5970" s="244"/>
      <c r="L5970" s="244"/>
      <c r="M5970" s="244"/>
      <c r="N5970" s="244"/>
      <c r="O5970" s="244"/>
      <c r="P5970" s="244"/>
      <c r="Q5970" s="245" t="s">
        <v>1217</v>
      </c>
    </row>
    <row r="5971" spans="1:17" x14ac:dyDescent="0.25">
      <c r="A5971" s="243">
        <v>164</v>
      </c>
      <c r="B5971" s="243">
        <v>13</v>
      </c>
      <c r="C5971" s="243" t="s">
        <v>1406</v>
      </c>
      <c r="D5971" s="243" t="s">
        <v>1410</v>
      </c>
      <c r="E5971" s="243" t="s">
        <v>1142</v>
      </c>
      <c r="F5971" s="243">
        <v>5</v>
      </c>
      <c r="G5971" s="244"/>
      <c r="H5971" s="244"/>
      <c r="I5971" s="244">
        <v>0.92300000000000004</v>
      </c>
      <c r="J5971" s="244"/>
      <c r="K5971" s="244"/>
      <c r="L5971" s="244"/>
      <c r="M5971" s="244"/>
      <c r="N5971" s="244"/>
      <c r="O5971" s="244"/>
      <c r="P5971" s="244"/>
      <c r="Q5971" s="245" t="s">
        <v>1217</v>
      </c>
    </row>
    <row r="5972" spans="1:17" ht="31.5" x14ac:dyDescent="0.25">
      <c r="A5972" s="243">
        <v>165</v>
      </c>
      <c r="B5972" s="243">
        <v>13</v>
      </c>
      <c r="C5972" s="243" t="s">
        <v>1406</v>
      </c>
      <c r="D5972" s="243" t="s">
        <v>1411</v>
      </c>
      <c r="E5972" s="243" t="s">
        <v>1142</v>
      </c>
      <c r="F5972" s="243">
        <v>5</v>
      </c>
      <c r="G5972" s="244">
        <v>1.2999999999999999E-2</v>
      </c>
      <c r="H5972" s="244"/>
      <c r="I5972" s="244"/>
      <c r="J5972" s="244"/>
      <c r="K5972" s="244"/>
      <c r="L5972" s="244"/>
      <c r="M5972" s="244"/>
      <c r="N5972" s="244"/>
      <c r="O5972" s="244"/>
      <c r="P5972" s="244"/>
      <c r="Q5972" s="245" t="s">
        <v>1412</v>
      </c>
    </row>
    <row r="5973" spans="1:17" x14ac:dyDescent="0.25">
      <c r="A5973" s="243">
        <v>166</v>
      </c>
      <c r="B5973" s="243">
        <v>13</v>
      </c>
      <c r="C5973" s="243" t="s">
        <v>1413</v>
      </c>
      <c r="D5973" s="243" t="s">
        <v>1414</v>
      </c>
      <c r="E5973" s="243" t="s">
        <v>1142</v>
      </c>
      <c r="F5973" s="243">
        <v>5</v>
      </c>
      <c r="G5973" s="244"/>
      <c r="H5973" s="244">
        <v>0.42199999999999999</v>
      </c>
      <c r="I5973" s="244"/>
      <c r="J5973" s="244"/>
      <c r="K5973" s="244"/>
      <c r="L5973" s="244"/>
      <c r="M5973" s="244"/>
      <c r="N5973" s="244"/>
      <c r="O5973" s="244"/>
      <c r="P5973" s="244"/>
      <c r="Q5973" s="245" t="s">
        <v>1415</v>
      </c>
    </row>
    <row r="5974" spans="1:17" ht="110.25" x14ac:dyDescent="0.25">
      <c r="A5974" s="243">
        <v>167</v>
      </c>
      <c r="B5974" s="243">
        <v>13</v>
      </c>
      <c r="C5974" s="243" t="s">
        <v>1413</v>
      </c>
      <c r="D5974" s="243" t="s">
        <v>1416</v>
      </c>
      <c r="E5974" s="243" t="s">
        <v>1142</v>
      </c>
      <c r="F5974" s="243">
        <v>5</v>
      </c>
      <c r="G5974" s="244"/>
      <c r="H5974" s="244">
        <v>0.43</v>
      </c>
      <c r="I5974" s="244"/>
      <c r="J5974" s="244"/>
      <c r="K5974" s="244"/>
      <c r="L5974" s="244"/>
      <c r="M5974" s="244"/>
      <c r="N5974" s="244"/>
      <c r="O5974" s="244"/>
      <c r="P5974" s="244"/>
      <c r="Q5974" s="245" t="s">
        <v>1417</v>
      </c>
    </row>
    <row r="5975" spans="1:17" ht="204.75" x14ac:dyDescent="0.25">
      <c r="A5975" s="243">
        <v>168</v>
      </c>
      <c r="B5975" s="243">
        <v>13</v>
      </c>
      <c r="C5975" s="243" t="s">
        <v>1413</v>
      </c>
      <c r="D5975" s="243" t="s">
        <v>1418</v>
      </c>
      <c r="E5975" s="243" t="s">
        <v>1142</v>
      </c>
      <c r="F5975" s="243">
        <v>5</v>
      </c>
      <c r="G5975" s="244"/>
      <c r="H5975" s="244">
        <v>0.36499999999999999</v>
      </c>
      <c r="I5975" s="244"/>
      <c r="J5975" s="244"/>
      <c r="K5975" s="244"/>
      <c r="L5975" s="244"/>
      <c r="M5975" s="244"/>
      <c r="N5975" s="244"/>
      <c r="O5975" s="244"/>
      <c r="P5975" s="244"/>
      <c r="Q5975" s="245" t="s">
        <v>1419</v>
      </c>
    </row>
    <row r="5976" spans="1:17" x14ac:dyDescent="0.25">
      <c r="A5976" s="243">
        <v>169</v>
      </c>
      <c r="B5976" s="243">
        <v>13</v>
      </c>
      <c r="C5976" s="243" t="s">
        <v>1413</v>
      </c>
      <c r="D5976" s="243" t="s">
        <v>1420</v>
      </c>
      <c r="E5976" s="243" t="s">
        <v>1142</v>
      </c>
      <c r="F5976" s="243">
        <v>5</v>
      </c>
      <c r="G5976" s="244"/>
      <c r="H5976" s="244">
        <v>0.82499999999999996</v>
      </c>
      <c r="I5976" s="244"/>
      <c r="J5976" s="244"/>
      <c r="K5976" s="244"/>
      <c r="L5976" s="244"/>
      <c r="M5976" s="244"/>
      <c r="N5976" s="244"/>
      <c r="O5976" s="244"/>
      <c r="P5976" s="244"/>
      <c r="Q5976" s="245" t="s">
        <v>1421</v>
      </c>
    </row>
    <row r="5977" spans="1:17" x14ac:dyDescent="0.25">
      <c r="A5977" s="243">
        <v>170</v>
      </c>
      <c r="B5977" s="243">
        <v>13</v>
      </c>
      <c r="C5977" s="243" t="s">
        <v>1413</v>
      </c>
      <c r="D5977" s="243" t="s">
        <v>1422</v>
      </c>
      <c r="E5977" s="243" t="s">
        <v>1142</v>
      </c>
      <c r="F5977" s="243">
        <v>5</v>
      </c>
      <c r="G5977" s="244"/>
      <c r="H5977" s="244">
        <v>0.251</v>
      </c>
      <c r="I5977" s="244"/>
      <c r="J5977" s="244"/>
      <c r="K5977" s="244"/>
      <c r="L5977" s="244"/>
      <c r="M5977" s="244"/>
      <c r="N5977" s="244"/>
      <c r="O5977" s="244"/>
      <c r="P5977" s="244"/>
      <c r="Q5977" s="245" t="s">
        <v>1423</v>
      </c>
    </row>
    <row r="5978" spans="1:17" ht="78.75" x14ac:dyDescent="0.25">
      <c r="A5978" s="243">
        <v>171</v>
      </c>
      <c r="B5978" s="243">
        <v>13</v>
      </c>
      <c r="C5978" s="243" t="s">
        <v>1413</v>
      </c>
      <c r="D5978" s="243" t="s">
        <v>1424</v>
      </c>
      <c r="E5978" s="243" t="s">
        <v>1142</v>
      </c>
      <c r="F5978" s="243">
        <v>5</v>
      </c>
      <c r="G5978" s="244"/>
      <c r="H5978" s="244">
        <v>0.72899999999999998</v>
      </c>
      <c r="I5978" s="244"/>
      <c r="J5978" s="244"/>
      <c r="K5978" s="244"/>
      <c r="L5978" s="244"/>
      <c r="M5978" s="244"/>
      <c r="N5978" s="244"/>
      <c r="O5978" s="244"/>
      <c r="P5978" s="244"/>
      <c r="Q5978" s="245" t="s">
        <v>1425</v>
      </c>
    </row>
    <row r="5979" spans="1:17" x14ac:dyDescent="0.25">
      <c r="A5979" s="243">
        <v>172</v>
      </c>
      <c r="B5979" s="243">
        <v>13</v>
      </c>
      <c r="C5979" s="243" t="s">
        <v>1426</v>
      </c>
      <c r="D5979" s="243" t="s">
        <v>1427</v>
      </c>
      <c r="E5979" s="243" t="s">
        <v>1142</v>
      </c>
      <c r="F5979" s="243">
        <v>20</v>
      </c>
      <c r="G5979" s="244"/>
      <c r="H5979" s="244"/>
      <c r="I5979" s="244"/>
      <c r="J5979" s="244"/>
      <c r="K5979" s="244"/>
      <c r="L5979" s="244">
        <v>9.5000000000000001E-2</v>
      </c>
      <c r="M5979" s="244"/>
      <c r="N5979" s="244"/>
      <c r="O5979" s="244"/>
      <c r="P5979" s="244"/>
      <c r="Q5979" s="245" t="s">
        <v>1217</v>
      </c>
    </row>
    <row r="5980" spans="1:17" x14ac:dyDescent="0.25">
      <c r="A5980" s="243">
        <v>173</v>
      </c>
      <c r="B5980" s="243">
        <v>13</v>
      </c>
      <c r="C5980" s="243" t="s">
        <v>1426</v>
      </c>
      <c r="D5980" s="243" t="s">
        <v>1428</v>
      </c>
      <c r="E5980" s="243" t="s">
        <v>1142</v>
      </c>
      <c r="F5980" s="243">
        <v>20</v>
      </c>
      <c r="G5980" s="244"/>
      <c r="H5980" s="244"/>
      <c r="I5980" s="244"/>
      <c r="J5980" s="244"/>
      <c r="K5980" s="244"/>
      <c r="L5980" s="244">
        <v>4.2999999999999997E-2</v>
      </c>
      <c r="M5980" s="244"/>
      <c r="N5980" s="244"/>
      <c r="O5980" s="244"/>
      <c r="P5980" s="244"/>
      <c r="Q5980" s="245" t="s">
        <v>1217</v>
      </c>
    </row>
    <row r="5981" spans="1:17" ht="47.25" x14ac:dyDescent="0.25">
      <c r="A5981" s="243">
        <v>174</v>
      </c>
      <c r="B5981" s="243">
        <v>13</v>
      </c>
      <c r="C5981" s="243" t="s">
        <v>1429</v>
      </c>
      <c r="D5981" s="243" t="s">
        <v>1430</v>
      </c>
      <c r="E5981" s="243" t="s">
        <v>1114</v>
      </c>
      <c r="F5981" s="243">
        <v>20</v>
      </c>
      <c r="G5981" s="244">
        <v>0.21180000000000002</v>
      </c>
      <c r="H5981" s="244"/>
      <c r="I5981" s="244"/>
      <c r="J5981" s="244"/>
      <c r="K5981" s="244"/>
      <c r="L5981" s="244"/>
      <c r="M5981" s="244"/>
      <c r="N5981" s="244"/>
      <c r="O5981" s="244"/>
      <c r="P5981" s="244"/>
      <c r="Q5981" s="245" t="s">
        <v>1431</v>
      </c>
    </row>
    <row r="5982" spans="1:17" x14ac:dyDescent="0.25">
      <c r="A5982" s="243">
        <v>175</v>
      </c>
      <c r="B5982" s="243">
        <v>13</v>
      </c>
      <c r="C5982" s="243" t="s">
        <v>1429</v>
      </c>
      <c r="D5982" s="243" t="s">
        <v>1432</v>
      </c>
      <c r="E5982" s="243" t="s">
        <v>1114</v>
      </c>
      <c r="F5982" s="243">
        <v>20</v>
      </c>
      <c r="G5982" s="244">
        <v>1.17E-3</v>
      </c>
      <c r="H5982" s="244"/>
      <c r="I5982" s="244"/>
      <c r="J5982" s="244"/>
      <c r="K5982" s="244"/>
      <c r="L5982" s="244"/>
      <c r="M5982" s="244"/>
      <c r="N5982" s="244"/>
      <c r="O5982" s="244"/>
      <c r="P5982" s="244"/>
      <c r="Q5982" s="245" t="s">
        <v>1433</v>
      </c>
    </row>
    <row r="5983" spans="1:17" ht="47.25" x14ac:dyDescent="0.25">
      <c r="A5983" s="243">
        <v>176</v>
      </c>
      <c r="B5983" s="243">
        <v>13</v>
      </c>
      <c r="C5983" s="243" t="s">
        <v>1429</v>
      </c>
      <c r="D5983" s="243" t="s">
        <v>1434</v>
      </c>
      <c r="E5983" s="243" t="s">
        <v>1114</v>
      </c>
      <c r="F5983" s="243">
        <v>20</v>
      </c>
      <c r="G5983" s="244">
        <v>0.16091999999999998</v>
      </c>
      <c r="H5983" s="244"/>
      <c r="I5983" s="244"/>
      <c r="J5983" s="244"/>
      <c r="K5983" s="244"/>
      <c r="L5983" s="244"/>
      <c r="M5983" s="244"/>
      <c r="N5983" s="244"/>
      <c r="O5983" s="244"/>
      <c r="P5983" s="244"/>
      <c r="Q5983" s="245" t="s">
        <v>1435</v>
      </c>
    </row>
    <row r="5984" spans="1:17" x14ac:dyDescent="0.25">
      <c r="A5984" s="243">
        <v>177</v>
      </c>
      <c r="B5984" s="243">
        <v>13</v>
      </c>
      <c r="C5984" s="243" t="s">
        <v>1429</v>
      </c>
      <c r="D5984" s="243" t="s">
        <v>1436</v>
      </c>
      <c r="E5984" s="243" t="s">
        <v>1114</v>
      </c>
      <c r="F5984" s="243">
        <v>20</v>
      </c>
      <c r="G5984" s="244">
        <v>0.11940000000000001</v>
      </c>
      <c r="H5984" s="244"/>
      <c r="I5984" s="244"/>
      <c r="J5984" s="244"/>
      <c r="K5984" s="244"/>
      <c r="L5984" s="244"/>
      <c r="M5984" s="244"/>
      <c r="N5984" s="244"/>
      <c r="O5984" s="244"/>
      <c r="P5984" s="244"/>
      <c r="Q5984" s="245" t="s">
        <v>1437</v>
      </c>
    </row>
    <row r="5985" spans="1:17" ht="31.5" x14ac:dyDescent="0.25">
      <c r="A5985" s="243">
        <v>178</v>
      </c>
      <c r="B5985" s="243">
        <v>13</v>
      </c>
      <c r="C5985" s="243" t="s">
        <v>1429</v>
      </c>
      <c r="D5985" s="243" t="s">
        <v>1438</v>
      </c>
      <c r="E5985" s="243" t="s">
        <v>1114</v>
      </c>
      <c r="F5985" s="243">
        <v>20</v>
      </c>
      <c r="G5985" s="244">
        <v>6.5640000000000004E-2</v>
      </c>
      <c r="H5985" s="244"/>
      <c r="I5985" s="244"/>
      <c r="J5985" s="244"/>
      <c r="K5985" s="244"/>
      <c r="L5985" s="244"/>
      <c r="M5985" s="244"/>
      <c r="N5985" s="244"/>
      <c r="O5985" s="244"/>
      <c r="P5985" s="244"/>
      <c r="Q5985" s="245" t="s">
        <v>1439</v>
      </c>
    </row>
    <row r="5986" spans="1:17" x14ac:dyDescent="0.25">
      <c r="A5986" s="243">
        <v>179</v>
      </c>
      <c r="B5986" s="243">
        <v>13</v>
      </c>
      <c r="C5986" s="243" t="s">
        <v>1440</v>
      </c>
      <c r="D5986" s="243" t="s">
        <v>1441</v>
      </c>
      <c r="E5986" s="243" t="s">
        <v>1114</v>
      </c>
      <c r="F5986" s="243">
        <v>20</v>
      </c>
      <c r="G5986" s="244"/>
      <c r="H5986" s="244"/>
      <c r="I5986" s="244"/>
      <c r="J5986" s="244">
        <v>0.69318000000000002</v>
      </c>
      <c r="K5986" s="244"/>
      <c r="L5986" s="244"/>
      <c r="M5986" s="244"/>
      <c r="N5986" s="244"/>
      <c r="O5986" s="244"/>
      <c r="P5986" s="244"/>
      <c r="Q5986" s="245" t="s">
        <v>1442</v>
      </c>
    </row>
    <row r="5987" spans="1:17" x14ac:dyDescent="0.25">
      <c r="A5987" s="243">
        <v>180</v>
      </c>
      <c r="B5987" s="243">
        <v>13</v>
      </c>
      <c r="C5987" s="243" t="s">
        <v>1440</v>
      </c>
      <c r="D5987" s="243" t="s">
        <v>1443</v>
      </c>
      <c r="E5987" s="243" t="s">
        <v>1114</v>
      </c>
      <c r="F5987" s="243">
        <v>20</v>
      </c>
      <c r="G5987" s="244"/>
      <c r="H5987" s="244"/>
      <c r="I5987" s="244"/>
      <c r="J5987" s="244">
        <v>0.99360000000000004</v>
      </c>
      <c r="K5987" s="244"/>
      <c r="L5987" s="244"/>
      <c r="M5987" s="244"/>
      <c r="N5987" s="244"/>
      <c r="O5987" s="244"/>
      <c r="P5987" s="244"/>
      <c r="Q5987" s="245" t="s">
        <v>1444</v>
      </c>
    </row>
    <row r="5988" spans="1:17" x14ac:dyDescent="0.25">
      <c r="A5988" s="243">
        <v>181</v>
      </c>
      <c r="B5988" s="243">
        <v>13</v>
      </c>
      <c r="C5988" s="243" t="s">
        <v>1440</v>
      </c>
      <c r="D5988" s="243" t="s">
        <v>1445</v>
      </c>
      <c r="E5988" s="243" t="s">
        <v>1114</v>
      </c>
      <c r="F5988" s="243">
        <v>20</v>
      </c>
      <c r="G5988" s="244"/>
      <c r="H5988" s="244"/>
      <c r="I5988" s="244"/>
      <c r="J5988" s="244">
        <v>7.9000000000000001E-2</v>
      </c>
      <c r="K5988" s="244"/>
      <c r="L5988" s="244"/>
      <c r="M5988" s="244"/>
      <c r="N5988" s="244"/>
      <c r="O5988" s="244"/>
      <c r="P5988" s="244"/>
      <c r="Q5988" s="245" t="s">
        <v>1444</v>
      </c>
    </row>
    <row r="5989" spans="1:17" x14ac:dyDescent="0.25">
      <c r="A5989" s="243">
        <v>182</v>
      </c>
      <c r="B5989" s="243">
        <v>13</v>
      </c>
      <c r="C5989" s="243" t="s">
        <v>101</v>
      </c>
      <c r="D5989" s="243" t="s">
        <v>1446</v>
      </c>
      <c r="E5989" s="243" t="s">
        <v>1114</v>
      </c>
      <c r="F5989" s="243">
        <v>30</v>
      </c>
      <c r="G5989" s="244"/>
      <c r="H5989" s="244"/>
      <c r="I5989" s="244"/>
      <c r="J5989" s="244">
        <v>9.8999999999999999E-4</v>
      </c>
      <c r="K5989" s="244"/>
      <c r="L5989" s="244"/>
      <c r="M5989" s="244"/>
      <c r="N5989" s="244"/>
      <c r="O5989" s="244"/>
      <c r="P5989" s="244"/>
      <c r="Q5989" s="245" t="s">
        <v>1447</v>
      </c>
    </row>
    <row r="5990" spans="1:17" x14ac:dyDescent="0.25">
      <c r="A5990" s="243">
        <v>183</v>
      </c>
      <c r="B5990" s="243">
        <v>13</v>
      </c>
      <c r="C5990" s="243" t="s">
        <v>101</v>
      </c>
      <c r="D5990" s="243" t="s">
        <v>1448</v>
      </c>
      <c r="E5990" s="243" t="s">
        <v>1114</v>
      </c>
      <c r="F5990" s="243">
        <v>30</v>
      </c>
      <c r="G5990" s="244"/>
      <c r="H5990" s="244"/>
      <c r="I5990" s="244"/>
      <c r="J5990" s="244">
        <v>0.14274000000000001</v>
      </c>
      <c r="K5990" s="244"/>
      <c r="L5990" s="244"/>
      <c r="M5990" s="244"/>
      <c r="N5990" s="244"/>
      <c r="O5990" s="244"/>
      <c r="P5990" s="244"/>
      <c r="Q5990" s="245" t="s">
        <v>1447</v>
      </c>
    </row>
    <row r="5991" spans="1:17" x14ac:dyDescent="0.25">
      <c r="A5991" s="243">
        <v>184</v>
      </c>
      <c r="B5991" s="243">
        <v>13</v>
      </c>
      <c r="C5991" s="243" t="s">
        <v>101</v>
      </c>
      <c r="D5991" s="243" t="s">
        <v>1449</v>
      </c>
      <c r="E5991" s="243" t="s">
        <v>1114</v>
      </c>
      <c r="F5991" s="243">
        <v>30</v>
      </c>
      <c r="G5991" s="244"/>
      <c r="H5991" s="244"/>
      <c r="I5991" s="244"/>
      <c r="J5991" s="244">
        <v>0.11472</v>
      </c>
      <c r="K5991" s="244"/>
      <c r="L5991" s="244"/>
      <c r="M5991" s="244"/>
      <c r="N5991" s="244"/>
      <c r="O5991" s="244"/>
      <c r="P5991" s="244"/>
      <c r="Q5991" s="245" t="s">
        <v>1447</v>
      </c>
    </row>
    <row r="5992" spans="1:17" x14ac:dyDescent="0.25">
      <c r="A5992" s="243">
        <v>185</v>
      </c>
      <c r="B5992" s="243">
        <v>13</v>
      </c>
      <c r="C5992" s="243" t="s">
        <v>101</v>
      </c>
      <c r="D5992" s="243" t="s">
        <v>1450</v>
      </c>
      <c r="E5992" s="243" t="s">
        <v>1114</v>
      </c>
      <c r="F5992" s="243">
        <v>30</v>
      </c>
      <c r="G5992" s="244"/>
      <c r="H5992" s="244"/>
      <c r="I5992" s="244"/>
      <c r="J5992" s="244">
        <v>0.19584000000000001</v>
      </c>
      <c r="K5992" s="244"/>
      <c r="L5992" s="244"/>
      <c r="M5992" s="244"/>
      <c r="N5992" s="244"/>
      <c r="O5992" s="244"/>
      <c r="P5992" s="244"/>
      <c r="Q5992" s="245" t="s">
        <v>1447</v>
      </c>
    </row>
    <row r="5993" spans="1:17" x14ac:dyDescent="0.25">
      <c r="A5993" s="243">
        <v>186</v>
      </c>
      <c r="B5993" s="243">
        <v>13</v>
      </c>
      <c r="C5993" s="243" t="s">
        <v>101</v>
      </c>
      <c r="D5993" s="243" t="s">
        <v>1451</v>
      </c>
      <c r="E5993" s="243" t="s">
        <v>1114</v>
      </c>
      <c r="F5993" s="243">
        <v>30</v>
      </c>
      <c r="G5993" s="244"/>
      <c r="H5993" s="244"/>
      <c r="I5993" s="244"/>
      <c r="J5993" s="244">
        <v>1.08E-3</v>
      </c>
      <c r="K5993" s="244"/>
      <c r="L5993" s="244"/>
      <c r="M5993" s="244"/>
      <c r="N5993" s="244"/>
      <c r="O5993" s="244"/>
      <c r="P5993" s="244"/>
      <c r="Q5993" s="245" t="s">
        <v>1447</v>
      </c>
    </row>
    <row r="5994" spans="1:17" x14ac:dyDescent="0.25">
      <c r="A5994" s="243">
        <v>187</v>
      </c>
      <c r="B5994" s="243">
        <v>13</v>
      </c>
      <c r="C5994" s="243" t="s">
        <v>101</v>
      </c>
      <c r="D5994" s="243" t="s">
        <v>1452</v>
      </c>
      <c r="E5994" s="243" t="s">
        <v>1114</v>
      </c>
      <c r="F5994" s="243">
        <v>30</v>
      </c>
      <c r="G5994" s="244"/>
      <c r="H5994" s="244"/>
      <c r="I5994" s="244"/>
      <c r="J5994" s="244">
        <v>1.35E-2</v>
      </c>
      <c r="K5994" s="244"/>
      <c r="L5994" s="244"/>
      <c r="M5994" s="244"/>
      <c r="N5994" s="244"/>
      <c r="O5994" s="244"/>
      <c r="P5994" s="244"/>
      <c r="Q5994" s="245" t="s">
        <v>1447</v>
      </c>
    </row>
    <row r="5995" spans="1:17" x14ac:dyDescent="0.25">
      <c r="A5995" s="243">
        <v>188</v>
      </c>
      <c r="B5995" s="243">
        <v>13</v>
      </c>
      <c r="C5995" s="243" t="s">
        <v>101</v>
      </c>
      <c r="D5995" s="243" t="s">
        <v>1453</v>
      </c>
      <c r="E5995" s="243" t="s">
        <v>1114</v>
      </c>
      <c r="F5995" s="243">
        <v>30</v>
      </c>
      <c r="G5995" s="244"/>
      <c r="H5995" s="244"/>
      <c r="I5995" s="244"/>
      <c r="J5995" s="244">
        <v>0.81503999999999999</v>
      </c>
      <c r="K5995" s="244"/>
      <c r="L5995" s="244"/>
      <c r="M5995" s="244"/>
      <c r="N5995" s="244"/>
      <c r="O5995" s="244"/>
      <c r="P5995" s="244"/>
      <c r="Q5995" s="245" t="s">
        <v>1447</v>
      </c>
    </row>
    <row r="5996" spans="1:17" x14ac:dyDescent="0.25">
      <c r="A5996" s="243">
        <v>189</v>
      </c>
      <c r="B5996" s="243">
        <v>13</v>
      </c>
      <c r="C5996" s="243" t="s">
        <v>101</v>
      </c>
      <c r="D5996" s="243" t="s">
        <v>1454</v>
      </c>
      <c r="E5996" s="243" t="s">
        <v>1114</v>
      </c>
      <c r="F5996" s="243">
        <v>30</v>
      </c>
      <c r="G5996" s="244"/>
      <c r="H5996" s="244"/>
      <c r="I5996" s="244"/>
      <c r="J5996" s="244">
        <v>0.89639999999999997</v>
      </c>
      <c r="K5996" s="244"/>
      <c r="L5996" s="244"/>
      <c r="M5996" s="244"/>
      <c r="N5996" s="244"/>
      <c r="O5996" s="244"/>
      <c r="P5996" s="244"/>
      <c r="Q5996" s="245" t="s">
        <v>1447</v>
      </c>
    </row>
    <row r="5997" spans="1:17" x14ac:dyDescent="0.25">
      <c r="A5997" s="243">
        <v>190</v>
      </c>
      <c r="B5997" s="243">
        <v>13</v>
      </c>
      <c r="C5997" s="243" t="s">
        <v>101</v>
      </c>
      <c r="D5997" s="243" t="s">
        <v>1455</v>
      </c>
      <c r="E5997" s="243" t="s">
        <v>1114</v>
      </c>
      <c r="F5997" s="243">
        <v>30</v>
      </c>
      <c r="G5997" s="244"/>
      <c r="H5997" s="244"/>
      <c r="I5997" s="244"/>
      <c r="J5997" s="244">
        <v>0</v>
      </c>
      <c r="K5997" s="244"/>
      <c r="L5997" s="244"/>
      <c r="M5997" s="244"/>
      <c r="N5997" s="244"/>
      <c r="O5997" s="244"/>
      <c r="P5997" s="244"/>
      <c r="Q5997" s="245" t="s">
        <v>1447</v>
      </c>
    </row>
    <row r="5998" spans="1:17" x14ac:dyDescent="0.25">
      <c r="A5998" s="243">
        <v>191</v>
      </c>
      <c r="B5998" s="243">
        <v>13</v>
      </c>
      <c r="C5998" s="243" t="s">
        <v>101</v>
      </c>
      <c r="D5998" s="243" t="s">
        <v>1456</v>
      </c>
      <c r="E5998" s="243" t="s">
        <v>1114</v>
      </c>
      <c r="F5998" s="243">
        <v>30</v>
      </c>
      <c r="G5998" s="244"/>
      <c r="H5998" s="244"/>
      <c r="I5998" s="244"/>
      <c r="J5998" s="244">
        <v>0</v>
      </c>
      <c r="K5998" s="244"/>
      <c r="L5998" s="244"/>
      <c r="M5998" s="244"/>
      <c r="N5998" s="244"/>
      <c r="O5998" s="244"/>
      <c r="P5998" s="244"/>
      <c r="Q5998" s="245" t="s">
        <v>1447</v>
      </c>
    </row>
    <row r="5999" spans="1:17" x14ac:dyDescent="0.25">
      <c r="A5999" s="243">
        <v>192</v>
      </c>
      <c r="B5999" s="243">
        <v>13</v>
      </c>
      <c r="C5999" s="243" t="s">
        <v>101</v>
      </c>
      <c r="D5999" s="243" t="s">
        <v>1457</v>
      </c>
      <c r="E5999" s="243" t="s">
        <v>1114</v>
      </c>
      <c r="F5999" s="243">
        <v>30</v>
      </c>
      <c r="G5999" s="244"/>
      <c r="H5999" s="244"/>
      <c r="I5999" s="244"/>
      <c r="J5999" s="244">
        <v>2.496E-2</v>
      </c>
      <c r="K5999" s="244"/>
      <c r="L5999" s="244"/>
      <c r="M5999" s="244"/>
      <c r="N5999" s="244"/>
      <c r="O5999" s="244"/>
      <c r="P5999" s="244"/>
      <c r="Q5999" s="245" t="s">
        <v>1447</v>
      </c>
    </row>
    <row r="6000" spans="1:17" x14ac:dyDescent="0.25">
      <c r="A6000" s="243">
        <v>193</v>
      </c>
      <c r="B6000" s="243">
        <v>13</v>
      </c>
      <c r="C6000" s="243" t="s">
        <v>101</v>
      </c>
      <c r="D6000" s="243" t="s">
        <v>1458</v>
      </c>
      <c r="E6000" s="243" t="s">
        <v>1114</v>
      </c>
      <c r="F6000" s="243">
        <v>30</v>
      </c>
      <c r="G6000" s="244"/>
      <c r="H6000" s="244"/>
      <c r="I6000" s="244"/>
      <c r="J6000" s="244">
        <v>5.2199999999999998E-3</v>
      </c>
      <c r="K6000" s="244"/>
      <c r="L6000" s="244"/>
      <c r="M6000" s="244"/>
      <c r="N6000" s="244"/>
      <c r="O6000" s="244"/>
      <c r="P6000" s="244"/>
      <c r="Q6000" s="245" t="s">
        <v>1447</v>
      </c>
    </row>
    <row r="6001" spans="1:17" x14ac:dyDescent="0.25">
      <c r="A6001" s="243">
        <v>194</v>
      </c>
      <c r="B6001" s="243">
        <v>13</v>
      </c>
      <c r="C6001" s="243" t="s">
        <v>1459</v>
      </c>
      <c r="D6001" s="243" t="s">
        <v>1460</v>
      </c>
      <c r="E6001" s="243" t="s">
        <v>1114</v>
      </c>
      <c r="F6001" s="243">
        <v>20</v>
      </c>
      <c r="G6001" s="244"/>
      <c r="H6001" s="244"/>
      <c r="I6001" s="244"/>
      <c r="J6001" s="244"/>
      <c r="K6001" s="244"/>
      <c r="L6001" s="244"/>
      <c r="M6001" s="244">
        <v>1.3</v>
      </c>
      <c r="N6001" s="244"/>
      <c r="O6001" s="244"/>
      <c r="P6001" s="244"/>
      <c r="Q6001" s="245" t="s">
        <v>1461</v>
      </c>
    </row>
    <row r="6002" spans="1:17" x14ac:dyDescent="0.25">
      <c r="A6002" s="243">
        <v>195</v>
      </c>
      <c r="B6002" s="243">
        <v>13</v>
      </c>
      <c r="C6002" s="243" t="s">
        <v>1459</v>
      </c>
      <c r="D6002" s="243" t="s">
        <v>1462</v>
      </c>
      <c r="E6002" s="243" t="s">
        <v>1114</v>
      </c>
      <c r="F6002" s="243">
        <v>20</v>
      </c>
      <c r="G6002" s="244"/>
      <c r="H6002" s="244"/>
      <c r="I6002" s="244"/>
      <c r="J6002" s="244"/>
      <c r="K6002" s="244"/>
      <c r="L6002" s="244"/>
      <c r="M6002" s="244"/>
      <c r="N6002" s="244"/>
      <c r="O6002" s="244"/>
      <c r="P6002" s="244">
        <v>2.2000000000000002</v>
      </c>
      <c r="Q6002" s="245" t="s">
        <v>1461</v>
      </c>
    </row>
    <row r="6003" spans="1:17" x14ac:dyDescent="0.25">
      <c r="A6003" s="243">
        <v>196</v>
      </c>
      <c r="B6003" s="243">
        <v>13</v>
      </c>
      <c r="C6003" s="243" t="s">
        <v>1459</v>
      </c>
      <c r="D6003" s="243" t="s">
        <v>1463</v>
      </c>
      <c r="E6003" s="243" t="s">
        <v>1114</v>
      </c>
      <c r="F6003" s="243">
        <v>20</v>
      </c>
      <c r="G6003" s="244"/>
      <c r="H6003" s="244"/>
      <c r="I6003" s="244"/>
      <c r="J6003" s="244"/>
      <c r="K6003" s="244"/>
      <c r="L6003" s="244"/>
      <c r="M6003" s="244">
        <v>0.3</v>
      </c>
      <c r="N6003" s="244"/>
      <c r="O6003" s="244"/>
      <c r="P6003" s="244"/>
      <c r="Q6003" s="245" t="s">
        <v>1461</v>
      </c>
    </row>
    <row r="6004" spans="1:17" x14ac:dyDescent="0.25">
      <c r="A6004" s="243">
        <v>197</v>
      </c>
      <c r="B6004" s="243">
        <v>13</v>
      </c>
      <c r="C6004" s="243" t="s">
        <v>1459</v>
      </c>
      <c r="D6004" s="243" t="s">
        <v>1464</v>
      </c>
      <c r="E6004" s="243" t="s">
        <v>1114</v>
      </c>
      <c r="F6004" s="243">
        <v>20</v>
      </c>
      <c r="G6004" s="244"/>
      <c r="H6004" s="244"/>
      <c r="I6004" s="244"/>
      <c r="J6004" s="244"/>
      <c r="K6004" s="244"/>
      <c r="L6004" s="244"/>
      <c r="M6004" s="244">
        <v>0</v>
      </c>
      <c r="N6004" s="244"/>
      <c r="O6004" s="244"/>
      <c r="P6004" s="244"/>
      <c r="Q6004" s="245" t="s">
        <v>1461</v>
      </c>
    </row>
    <row r="6005" spans="1:17" x14ac:dyDescent="0.25">
      <c r="A6005" s="243">
        <v>198</v>
      </c>
      <c r="B6005" s="243">
        <v>13</v>
      </c>
      <c r="C6005" s="243" t="s">
        <v>1459</v>
      </c>
      <c r="D6005" s="243" t="s">
        <v>1465</v>
      </c>
      <c r="E6005" s="243" t="s">
        <v>1114</v>
      </c>
      <c r="F6005" s="243">
        <v>20</v>
      </c>
      <c r="G6005" s="244"/>
      <c r="H6005" s="244"/>
      <c r="I6005" s="244"/>
      <c r="J6005" s="244"/>
      <c r="K6005" s="244"/>
      <c r="L6005" s="244"/>
      <c r="M6005" s="244">
        <v>0.5</v>
      </c>
      <c r="N6005" s="244"/>
      <c r="O6005" s="244"/>
      <c r="P6005" s="244"/>
      <c r="Q6005" s="245" t="s">
        <v>1461</v>
      </c>
    </row>
    <row r="6006" spans="1:17" x14ac:dyDescent="0.25">
      <c r="A6006" s="243">
        <v>199</v>
      </c>
      <c r="B6006" s="243">
        <v>13</v>
      </c>
      <c r="C6006" s="243" t="s">
        <v>1459</v>
      </c>
      <c r="D6006" s="243" t="s">
        <v>1466</v>
      </c>
      <c r="E6006" s="243" t="s">
        <v>1114</v>
      </c>
      <c r="F6006" s="243">
        <v>20</v>
      </c>
      <c r="G6006" s="244"/>
      <c r="H6006" s="244"/>
      <c r="I6006" s="244"/>
      <c r="J6006" s="244"/>
      <c r="K6006" s="244"/>
      <c r="L6006" s="244"/>
      <c r="M6006" s="244"/>
      <c r="N6006" s="244"/>
      <c r="O6006" s="244">
        <v>8.8000000000000007</v>
      </c>
      <c r="P6006" s="244"/>
      <c r="Q6006" s="245" t="s">
        <v>1461</v>
      </c>
    </row>
    <row r="6007" spans="1:17" x14ac:dyDescent="0.25">
      <c r="A6007" s="243">
        <v>200</v>
      </c>
      <c r="B6007" s="243">
        <v>13</v>
      </c>
      <c r="C6007" s="243" t="s">
        <v>1459</v>
      </c>
      <c r="D6007" s="243" t="s">
        <v>1467</v>
      </c>
      <c r="E6007" s="243" t="s">
        <v>1114</v>
      </c>
      <c r="F6007" s="243">
        <v>20</v>
      </c>
      <c r="G6007" s="244"/>
      <c r="H6007" s="244"/>
      <c r="I6007" s="244"/>
      <c r="J6007" s="244"/>
      <c r="K6007" s="244"/>
      <c r="L6007" s="244"/>
      <c r="M6007" s="244"/>
      <c r="N6007" s="244"/>
      <c r="O6007" s="244">
        <v>0.6</v>
      </c>
      <c r="P6007" s="244"/>
      <c r="Q6007" s="245" t="s">
        <v>1461</v>
      </c>
    </row>
    <row r="6008" spans="1:17" x14ac:dyDescent="0.25">
      <c r="A6008" s="243">
        <v>201</v>
      </c>
      <c r="B6008" s="243">
        <v>13</v>
      </c>
      <c r="C6008" s="243" t="s">
        <v>1459</v>
      </c>
      <c r="D6008" s="243" t="s">
        <v>1468</v>
      </c>
      <c r="E6008" s="243" t="s">
        <v>1114</v>
      </c>
      <c r="F6008" s="243">
        <v>20</v>
      </c>
      <c r="G6008" s="244"/>
      <c r="H6008" s="244"/>
      <c r="I6008" s="244"/>
      <c r="J6008" s="244"/>
      <c r="K6008" s="244"/>
      <c r="L6008" s="244"/>
      <c r="M6008" s="244"/>
      <c r="N6008" s="244"/>
      <c r="O6008" s="244"/>
      <c r="P6008" s="244">
        <v>7.4</v>
      </c>
      <c r="Q6008" s="245" t="s">
        <v>1461</v>
      </c>
    </row>
    <row r="6009" spans="1:17" x14ac:dyDescent="0.25">
      <c r="A6009" s="243">
        <v>202</v>
      </c>
      <c r="B6009" s="243">
        <v>13</v>
      </c>
      <c r="C6009" s="243" t="s">
        <v>1459</v>
      </c>
      <c r="D6009" s="243" t="s">
        <v>1469</v>
      </c>
      <c r="E6009" s="243" t="s">
        <v>1114</v>
      </c>
      <c r="F6009" s="243">
        <v>20</v>
      </c>
      <c r="G6009" s="244"/>
      <c r="H6009" s="244"/>
      <c r="I6009" s="244"/>
      <c r="J6009" s="244"/>
      <c r="K6009" s="244"/>
      <c r="L6009" s="244"/>
      <c r="M6009" s="244"/>
      <c r="N6009" s="244">
        <v>6.7</v>
      </c>
      <c r="O6009" s="244"/>
      <c r="P6009" s="244"/>
      <c r="Q6009" s="245" t="s">
        <v>1461</v>
      </c>
    </row>
    <row r="6010" spans="1:17" x14ac:dyDescent="0.25">
      <c r="A6010" s="243">
        <v>203</v>
      </c>
      <c r="B6010" s="243">
        <v>13</v>
      </c>
      <c r="C6010" s="243" t="s">
        <v>1459</v>
      </c>
      <c r="D6010" s="243" t="s">
        <v>1470</v>
      </c>
      <c r="E6010" s="243" t="s">
        <v>1114</v>
      </c>
      <c r="F6010" s="243">
        <v>20</v>
      </c>
      <c r="G6010" s="244"/>
      <c r="H6010" s="244"/>
      <c r="I6010" s="244"/>
      <c r="J6010" s="244"/>
      <c r="K6010" s="244"/>
      <c r="L6010" s="244"/>
      <c r="M6010" s="244"/>
      <c r="N6010" s="244">
        <v>6.9</v>
      </c>
      <c r="O6010" s="244"/>
      <c r="P6010" s="244"/>
      <c r="Q6010" s="245" t="s">
        <v>1461</v>
      </c>
    </row>
    <row r="6011" spans="1:17" x14ac:dyDescent="0.25">
      <c r="A6011" s="243">
        <v>204</v>
      </c>
      <c r="B6011" s="243">
        <v>13</v>
      </c>
      <c r="C6011" s="243" t="s">
        <v>1459</v>
      </c>
      <c r="D6011" s="243" t="s">
        <v>1471</v>
      </c>
      <c r="E6011" s="243" t="s">
        <v>1114</v>
      </c>
      <c r="F6011" s="243">
        <v>20</v>
      </c>
      <c r="G6011" s="244"/>
      <c r="H6011" s="244"/>
      <c r="I6011" s="244"/>
      <c r="J6011" s="244"/>
      <c r="K6011" s="244"/>
      <c r="L6011" s="244"/>
      <c r="M6011" s="244"/>
      <c r="N6011" s="244"/>
      <c r="O6011" s="244">
        <v>1.6</v>
      </c>
      <c r="P6011" s="244"/>
      <c r="Q6011" s="245" t="s">
        <v>1461</v>
      </c>
    </row>
    <row r="6012" spans="1:17" x14ac:dyDescent="0.25">
      <c r="A6012" s="243">
        <v>205</v>
      </c>
      <c r="B6012" s="243">
        <v>13</v>
      </c>
      <c r="C6012" s="243" t="s">
        <v>1472</v>
      </c>
      <c r="D6012" s="243" t="s">
        <v>1473</v>
      </c>
      <c r="E6012" s="243" t="s">
        <v>1114</v>
      </c>
      <c r="F6012" s="243">
        <v>20</v>
      </c>
      <c r="G6012" s="244"/>
      <c r="H6012" s="244"/>
      <c r="I6012" s="244"/>
      <c r="J6012" s="244"/>
      <c r="K6012" s="244"/>
      <c r="L6012" s="244"/>
      <c r="M6012" s="244">
        <v>0</v>
      </c>
      <c r="N6012" s="244"/>
      <c r="O6012" s="244"/>
      <c r="P6012" s="244"/>
      <c r="Q6012" s="245" t="s">
        <v>1461</v>
      </c>
    </row>
    <row r="6013" spans="1:17" x14ac:dyDescent="0.25">
      <c r="A6013" s="243">
        <v>206</v>
      </c>
      <c r="B6013" s="243">
        <v>13</v>
      </c>
      <c r="C6013" s="243" t="s">
        <v>1472</v>
      </c>
      <c r="D6013" s="243" t="s">
        <v>1474</v>
      </c>
      <c r="E6013" s="243" t="s">
        <v>1114</v>
      </c>
      <c r="F6013" s="243">
        <v>20</v>
      </c>
      <c r="G6013" s="244"/>
      <c r="H6013" s="244"/>
      <c r="I6013" s="244"/>
      <c r="J6013" s="244"/>
      <c r="K6013" s="244"/>
      <c r="L6013" s="244"/>
      <c r="M6013" s="244">
        <v>1.2</v>
      </c>
      <c r="N6013" s="244"/>
      <c r="O6013" s="244"/>
      <c r="P6013" s="244"/>
      <c r="Q6013" s="245" t="s">
        <v>1461</v>
      </c>
    </row>
    <row r="6014" spans="1:17" ht="31.5" x14ac:dyDescent="0.25">
      <c r="A6014" s="243">
        <v>207</v>
      </c>
      <c r="B6014" s="243">
        <v>13</v>
      </c>
      <c r="C6014" s="243" t="s">
        <v>1475</v>
      </c>
      <c r="D6014" s="243" t="s">
        <v>1476</v>
      </c>
      <c r="E6014" s="243" t="s">
        <v>1174</v>
      </c>
      <c r="F6014" s="243">
        <v>60</v>
      </c>
      <c r="G6014" s="244"/>
      <c r="H6014" s="244"/>
      <c r="I6014" s="244"/>
      <c r="J6014" s="244">
        <v>7.1999999999999995E-2</v>
      </c>
      <c r="K6014" s="244"/>
      <c r="L6014" s="244"/>
      <c r="M6014" s="244"/>
      <c r="N6014" s="244"/>
      <c r="O6014" s="244"/>
      <c r="P6014" s="244"/>
      <c r="Q6014" s="245" t="s">
        <v>1477</v>
      </c>
    </row>
    <row r="6015" spans="1:17" x14ac:dyDescent="0.25">
      <c r="A6015" s="243">
        <v>208</v>
      </c>
      <c r="B6015" s="243">
        <v>13</v>
      </c>
      <c r="C6015" s="243" t="s">
        <v>1475</v>
      </c>
      <c r="D6015" s="243" t="s">
        <v>1478</v>
      </c>
      <c r="E6015" s="243" t="s">
        <v>1174</v>
      </c>
      <c r="F6015" s="243">
        <v>60</v>
      </c>
      <c r="G6015" s="244"/>
      <c r="H6015" s="244"/>
      <c r="I6015" s="244"/>
      <c r="J6015" s="244">
        <v>8.1000000000000003E-2</v>
      </c>
      <c r="K6015" s="244"/>
      <c r="L6015" s="244"/>
      <c r="M6015" s="244"/>
      <c r="N6015" s="244"/>
      <c r="O6015" s="244"/>
      <c r="P6015" s="244"/>
      <c r="Q6015" s="245" t="s">
        <v>1479</v>
      </c>
    </row>
    <row r="6016" spans="1:17" x14ac:dyDescent="0.25">
      <c r="A6016" s="243">
        <v>209</v>
      </c>
      <c r="B6016" s="243">
        <v>13</v>
      </c>
      <c r="C6016" s="243" t="s">
        <v>1475</v>
      </c>
      <c r="D6016" s="243" t="s">
        <v>1480</v>
      </c>
      <c r="E6016" s="243" t="s">
        <v>1174</v>
      </c>
      <c r="F6016" s="243">
        <v>60</v>
      </c>
      <c r="G6016" s="244"/>
      <c r="H6016" s="244"/>
      <c r="I6016" s="244"/>
      <c r="J6016" s="244"/>
      <c r="K6016" s="244"/>
      <c r="L6016" s="244"/>
      <c r="M6016" s="244"/>
      <c r="N6016" s="244"/>
      <c r="O6016" s="244"/>
      <c r="P6016" s="244">
        <v>0.23100000000000001</v>
      </c>
      <c r="Q6016" s="245" t="s">
        <v>1283</v>
      </c>
    </row>
    <row r="6017" spans="1:17" x14ac:dyDescent="0.25">
      <c r="A6017" s="243">
        <v>210</v>
      </c>
      <c r="B6017" s="243">
        <v>13</v>
      </c>
      <c r="C6017" s="243" t="s">
        <v>1475</v>
      </c>
      <c r="D6017" s="243" t="s">
        <v>1481</v>
      </c>
      <c r="E6017" s="243" t="s">
        <v>1174</v>
      </c>
      <c r="F6017" s="243">
        <v>60</v>
      </c>
      <c r="G6017" s="244"/>
      <c r="H6017" s="244"/>
      <c r="I6017" s="244"/>
      <c r="J6017" s="244"/>
      <c r="K6017" s="244"/>
      <c r="L6017" s="244"/>
      <c r="M6017" s="244"/>
      <c r="N6017" s="244"/>
      <c r="O6017" s="244"/>
      <c r="P6017" s="244">
        <v>0</v>
      </c>
      <c r="Q6017" s="245" t="s">
        <v>1283</v>
      </c>
    </row>
    <row r="6018" spans="1:17" x14ac:dyDescent="0.25">
      <c r="A6018" s="243">
        <v>211</v>
      </c>
      <c r="B6018" s="243">
        <v>13</v>
      </c>
      <c r="C6018" s="243" t="s">
        <v>1475</v>
      </c>
      <c r="D6018" s="243" t="s">
        <v>1482</v>
      </c>
      <c r="E6018" s="243" t="s">
        <v>1174</v>
      </c>
      <c r="F6018" s="243">
        <v>60</v>
      </c>
      <c r="G6018" s="244"/>
      <c r="H6018" s="244"/>
      <c r="I6018" s="244"/>
      <c r="J6018" s="244"/>
      <c r="K6018" s="244"/>
      <c r="L6018" s="244"/>
      <c r="M6018" s="244"/>
      <c r="N6018" s="244"/>
      <c r="O6018" s="244"/>
      <c r="P6018" s="244">
        <v>0</v>
      </c>
      <c r="Q6018" s="245" t="s">
        <v>1283</v>
      </c>
    </row>
    <row r="6019" spans="1:17" x14ac:dyDescent="0.25">
      <c r="A6019" s="243">
        <v>212</v>
      </c>
      <c r="B6019" s="243">
        <v>13</v>
      </c>
      <c r="C6019" s="243" t="s">
        <v>1475</v>
      </c>
      <c r="D6019" s="243" t="s">
        <v>1483</v>
      </c>
      <c r="E6019" s="243" t="s">
        <v>1174</v>
      </c>
      <c r="F6019" s="243">
        <v>60</v>
      </c>
      <c r="G6019" s="244"/>
      <c r="H6019" s="244"/>
      <c r="I6019" s="244"/>
      <c r="J6019" s="244"/>
      <c r="K6019" s="244"/>
      <c r="L6019" s="244">
        <v>0.23300000000000001</v>
      </c>
      <c r="M6019" s="244"/>
      <c r="N6019" s="244"/>
      <c r="O6019" s="244"/>
      <c r="P6019" s="244"/>
      <c r="Q6019" s="245" t="s">
        <v>1484</v>
      </c>
    </row>
    <row r="6020" spans="1:17" x14ac:dyDescent="0.25">
      <c r="A6020" s="243">
        <v>213</v>
      </c>
      <c r="B6020" s="243">
        <v>13</v>
      </c>
      <c r="C6020" s="243" t="s">
        <v>1475</v>
      </c>
      <c r="D6020" s="243" t="s">
        <v>1485</v>
      </c>
      <c r="E6020" s="243" t="s">
        <v>1174</v>
      </c>
      <c r="F6020" s="243">
        <v>60</v>
      </c>
      <c r="G6020" s="244"/>
      <c r="H6020" s="244"/>
      <c r="I6020" s="244"/>
      <c r="J6020" s="244"/>
      <c r="K6020" s="244"/>
      <c r="L6020" s="244">
        <v>0.628</v>
      </c>
      <c r="M6020" s="244"/>
      <c r="N6020" s="244"/>
      <c r="O6020" s="244"/>
      <c r="P6020" s="244"/>
      <c r="Q6020" s="245" t="s">
        <v>1484</v>
      </c>
    </row>
    <row r="6021" spans="1:17" x14ac:dyDescent="0.25">
      <c r="A6021" s="243">
        <v>214</v>
      </c>
      <c r="B6021" s="243">
        <v>13</v>
      </c>
      <c r="C6021" s="243" t="s">
        <v>1475</v>
      </c>
      <c r="D6021" s="243" t="s">
        <v>1486</v>
      </c>
      <c r="E6021" s="243" t="s">
        <v>1174</v>
      </c>
      <c r="F6021" s="243">
        <v>60</v>
      </c>
      <c r="G6021" s="244"/>
      <c r="H6021" s="244"/>
      <c r="I6021" s="244"/>
      <c r="J6021" s="244"/>
      <c r="K6021" s="244"/>
      <c r="L6021" s="244"/>
      <c r="M6021" s="244"/>
      <c r="N6021" s="244"/>
      <c r="O6021" s="244"/>
      <c r="P6021" s="244">
        <v>0.54400000000000004</v>
      </c>
      <c r="Q6021" s="245" t="s">
        <v>1484</v>
      </c>
    </row>
    <row r="6022" spans="1:17" x14ac:dyDescent="0.25">
      <c r="A6022" s="243">
        <v>215</v>
      </c>
      <c r="B6022" s="243">
        <v>13</v>
      </c>
      <c r="C6022" s="243" t="s">
        <v>1475</v>
      </c>
      <c r="D6022" s="243" t="s">
        <v>1487</v>
      </c>
      <c r="E6022" s="243" t="s">
        <v>1174</v>
      </c>
      <c r="F6022" s="243">
        <v>60</v>
      </c>
      <c r="G6022" s="244"/>
      <c r="H6022" s="244"/>
      <c r="I6022" s="244"/>
      <c r="J6022" s="244"/>
      <c r="K6022" s="244"/>
      <c r="L6022" s="244"/>
      <c r="M6022" s="244"/>
      <c r="N6022" s="244"/>
      <c r="O6022" s="244"/>
      <c r="P6022" s="244">
        <v>0.46400000000000002</v>
      </c>
      <c r="Q6022" s="245" t="s">
        <v>1484</v>
      </c>
    </row>
    <row r="6023" spans="1:17" ht="31.5" x14ac:dyDescent="0.25">
      <c r="A6023" s="243">
        <v>216</v>
      </c>
      <c r="B6023" s="243">
        <v>13</v>
      </c>
      <c r="C6023" s="243" t="s">
        <v>874</v>
      </c>
      <c r="D6023" s="243" t="s">
        <v>1488</v>
      </c>
      <c r="E6023" s="243" t="s">
        <v>1142</v>
      </c>
      <c r="F6023" s="243">
        <v>5</v>
      </c>
      <c r="G6023" s="244"/>
      <c r="H6023" s="244"/>
      <c r="I6023" s="244"/>
      <c r="J6023" s="244"/>
      <c r="K6023" s="244">
        <v>0.03</v>
      </c>
      <c r="L6023" s="244"/>
      <c r="M6023" s="244"/>
      <c r="N6023" s="244"/>
      <c r="O6023" s="244"/>
      <c r="P6023" s="244"/>
      <c r="Q6023" s="245" t="s">
        <v>1489</v>
      </c>
    </row>
    <row r="6024" spans="1:17" ht="31.5" x14ac:dyDescent="0.25">
      <c r="A6024" s="243">
        <v>217</v>
      </c>
      <c r="B6024" s="243">
        <v>13</v>
      </c>
      <c r="C6024" s="243" t="s">
        <v>874</v>
      </c>
      <c r="D6024" s="243" t="s">
        <v>1490</v>
      </c>
      <c r="E6024" s="243" t="s">
        <v>1142</v>
      </c>
      <c r="F6024" s="243">
        <v>5</v>
      </c>
      <c r="G6024" s="244"/>
      <c r="H6024" s="244"/>
      <c r="I6024" s="244"/>
      <c r="J6024" s="244"/>
      <c r="K6024" s="244">
        <v>4.2000000000000003E-2</v>
      </c>
      <c r="L6024" s="244"/>
      <c r="M6024" s="244"/>
      <c r="N6024" s="244"/>
      <c r="O6024" s="244"/>
      <c r="P6024" s="244"/>
      <c r="Q6024" s="245" t="s">
        <v>1491</v>
      </c>
    </row>
    <row r="6025" spans="1:17" ht="63" x14ac:dyDescent="0.25">
      <c r="A6025" s="243">
        <v>218</v>
      </c>
      <c r="B6025" s="243">
        <v>13</v>
      </c>
      <c r="C6025" s="243" t="s">
        <v>874</v>
      </c>
      <c r="D6025" s="243" t="s">
        <v>1492</v>
      </c>
      <c r="E6025" s="243" t="s">
        <v>1142</v>
      </c>
      <c r="F6025" s="243">
        <v>5</v>
      </c>
      <c r="G6025" s="244"/>
      <c r="H6025" s="244"/>
      <c r="I6025" s="244"/>
      <c r="J6025" s="244"/>
      <c r="K6025" s="244">
        <v>0.24</v>
      </c>
      <c r="L6025" s="244"/>
      <c r="M6025" s="244"/>
      <c r="N6025" s="244"/>
      <c r="O6025" s="244"/>
      <c r="P6025" s="244"/>
      <c r="Q6025" s="245" t="s">
        <v>1493</v>
      </c>
    </row>
    <row r="6026" spans="1:17" ht="78.75" x14ac:dyDescent="0.25">
      <c r="A6026" s="243">
        <v>219</v>
      </c>
      <c r="B6026" s="243">
        <v>13</v>
      </c>
      <c r="C6026" s="243" t="s">
        <v>874</v>
      </c>
      <c r="D6026" s="243" t="s">
        <v>1494</v>
      </c>
      <c r="E6026" s="243" t="s">
        <v>1142</v>
      </c>
      <c r="F6026" s="243">
        <v>5</v>
      </c>
      <c r="G6026" s="244"/>
      <c r="H6026" s="244"/>
      <c r="I6026" s="244"/>
      <c r="J6026" s="244"/>
      <c r="K6026" s="244">
        <v>0.11</v>
      </c>
      <c r="L6026" s="244"/>
      <c r="M6026" s="244"/>
      <c r="N6026" s="244"/>
      <c r="O6026" s="244"/>
      <c r="P6026" s="244"/>
      <c r="Q6026" s="245" t="s">
        <v>1495</v>
      </c>
    </row>
    <row r="6027" spans="1:17" ht="47.25" x14ac:dyDescent="0.25">
      <c r="A6027" s="243">
        <v>220</v>
      </c>
      <c r="B6027" s="243">
        <v>13</v>
      </c>
      <c r="C6027" s="243" t="s">
        <v>874</v>
      </c>
      <c r="D6027" s="243" t="s">
        <v>1496</v>
      </c>
      <c r="E6027" s="243" t="s">
        <v>1142</v>
      </c>
      <c r="F6027" s="243">
        <v>5</v>
      </c>
      <c r="G6027" s="244"/>
      <c r="H6027" s="244"/>
      <c r="I6027" s="244"/>
      <c r="J6027" s="244"/>
      <c r="K6027" s="244">
        <v>0.06</v>
      </c>
      <c r="L6027" s="244"/>
      <c r="M6027" s="244"/>
      <c r="N6027" s="244"/>
      <c r="O6027" s="244"/>
      <c r="P6027" s="244"/>
      <c r="Q6027" s="245" t="s">
        <v>1497</v>
      </c>
    </row>
    <row r="6028" spans="1:17" ht="31.5" x14ac:dyDescent="0.25">
      <c r="A6028" s="243">
        <v>221</v>
      </c>
      <c r="B6028" s="243">
        <v>13</v>
      </c>
      <c r="C6028" s="243" t="s">
        <v>874</v>
      </c>
      <c r="D6028" s="243" t="s">
        <v>1498</v>
      </c>
      <c r="E6028" s="243" t="s">
        <v>1142</v>
      </c>
      <c r="F6028" s="243">
        <v>5</v>
      </c>
      <c r="G6028" s="244"/>
      <c r="H6028" s="244"/>
      <c r="I6028" s="244"/>
      <c r="J6028" s="244"/>
      <c r="K6028" s="244">
        <v>4.8000000000000001E-2</v>
      </c>
      <c r="L6028" s="244"/>
      <c r="M6028" s="244"/>
      <c r="N6028" s="244"/>
      <c r="O6028" s="244"/>
      <c r="P6028" s="244"/>
      <c r="Q6028" s="245" t="s">
        <v>1499</v>
      </c>
    </row>
    <row r="6029" spans="1:17" ht="204.75" x14ac:dyDescent="0.25">
      <c r="A6029" s="243">
        <v>222</v>
      </c>
      <c r="B6029" s="243">
        <v>13</v>
      </c>
      <c r="C6029" s="243" t="s">
        <v>874</v>
      </c>
      <c r="D6029" s="243" t="s">
        <v>1500</v>
      </c>
      <c r="E6029" s="243" t="s">
        <v>1142</v>
      </c>
      <c r="F6029" s="243">
        <v>5</v>
      </c>
      <c r="G6029" s="244"/>
      <c r="H6029" s="244"/>
      <c r="I6029" s="244"/>
      <c r="J6029" s="244"/>
      <c r="K6029" s="244">
        <v>0.38900000000000001</v>
      </c>
      <c r="L6029" s="244"/>
      <c r="M6029" s="244"/>
      <c r="N6029" s="244"/>
      <c r="O6029" s="244"/>
      <c r="P6029" s="244"/>
      <c r="Q6029" s="245" t="s">
        <v>1501</v>
      </c>
    </row>
    <row r="6030" spans="1:17" x14ac:dyDescent="0.25">
      <c r="A6030" s="243">
        <v>223</v>
      </c>
      <c r="B6030" s="243">
        <v>13</v>
      </c>
      <c r="C6030" s="243" t="s">
        <v>874</v>
      </c>
      <c r="D6030" s="243" t="s">
        <v>1502</v>
      </c>
      <c r="E6030" s="243" t="s">
        <v>1142</v>
      </c>
      <c r="F6030" s="243">
        <v>5</v>
      </c>
      <c r="G6030" s="244"/>
      <c r="H6030" s="244"/>
      <c r="I6030" s="244"/>
      <c r="J6030" s="244"/>
      <c r="K6030" s="244">
        <v>1.206</v>
      </c>
      <c r="L6030" s="244"/>
      <c r="M6030" s="244"/>
      <c r="N6030" s="244"/>
      <c r="O6030" s="244"/>
      <c r="P6030" s="244"/>
      <c r="Q6030" s="245" t="s">
        <v>1503</v>
      </c>
    </row>
    <row r="6031" spans="1:17" ht="141.75" x14ac:dyDescent="0.25">
      <c r="A6031" s="243">
        <v>224</v>
      </c>
      <c r="B6031" s="243">
        <v>13</v>
      </c>
      <c r="C6031" s="243" t="s">
        <v>874</v>
      </c>
      <c r="D6031" s="243" t="s">
        <v>1504</v>
      </c>
      <c r="E6031" s="243" t="s">
        <v>1142</v>
      </c>
      <c r="F6031" s="243">
        <v>5</v>
      </c>
      <c r="G6031" s="244"/>
      <c r="H6031" s="244"/>
      <c r="I6031" s="244"/>
      <c r="J6031" s="244"/>
      <c r="K6031" s="244">
        <v>0.53200000000000003</v>
      </c>
      <c r="L6031" s="244"/>
      <c r="M6031" s="244"/>
      <c r="N6031" s="244"/>
      <c r="O6031" s="244"/>
      <c r="P6031" s="244"/>
      <c r="Q6031" s="245" t="s">
        <v>1505</v>
      </c>
    </row>
    <row r="6032" spans="1:17" ht="189" x14ac:dyDescent="0.25">
      <c r="A6032" s="243">
        <v>225</v>
      </c>
      <c r="B6032" s="243">
        <v>13</v>
      </c>
      <c r="C6032" s="243" t="s">
        <v>834</v>
      </c>
      <c r="D6032" s="243" t="s">
        <v>1506</v>
      </c>
      <c r="E6032" s="243" t="s">
        <v>1114</v>
      </c>
      <c r="F6032" s="243">
        <v>10</v>
      </c>
      <c r="G6032" s="244"/>
      <c r="H6032" s="244"/>
      <c r="I6032" s="244"/>
      <c r="J6032" s="244">
        <v>0.28199999999999997</v>
      </c>
      <c r="K6032" s="244"/>
      <c r="L6032" s="244"/>
      <c r="M6032" s="244"/>
      <c r="N6032" s="244"/>
      <c r="O6032" s="244"/>
      <c r="P6032" s="244"/>
      <c r="Q6032" s="245" t="s">
        <v>1507</v>
      </c>
    </row>
    <row r="6033" spans="1:17" ht="47.25" x14ac:dyDescent="0.25">
      <c r="A6033" s="243">
        <v>226</v>
      </c>
      <c r="B6033" s="243">
        <v>13</v>
      </c>
      <c r="C6033" s="243" t="s">
        <v>859</v>
      </c>
      <c r="D6033" s="243" t="s">
        <v>1508</v>
      </c>
      <c r="E6033" s="243" t="s">
        <v>1509</v>
      </c>
      <c r="F6033" s="243">
        <v>60</v>
      </c>
      <c r="G6033" s="244"/>
      <c r="H6033" s="244"/>
      <c r="I6033" s="244"/>
      <c r="J6033" s="244"/>
      <c r="K6033" s="244"/>
      <c r="L6033" s="244"/>
      <c r="M6033" s="244"/>
      <c r="N6033" s="244"/>
      <c r="O6033" s="244">
        <v>3.9E-2</v>
      </c>
      <c r="P6033" s="244"/>
      <c r="Q6033" s="245" t="s">
        <v>1510</v>
      </c>
    </row>
    <row r="6034" spans="1:17" x14ac:dyDescent="0.25">
      <c r="A6034" s="243">
        <v>227</v>
      </c>
      <c r="B6034" s="243">
        <v>13</v>
      </c>
      <c r="C6034" s="243" t="s">
        <v>859</v>
      </c>
      <c r="D6034" s="243" t="s">
        <v>1511</v>
      </c>
      <c r="E6034" s="243" t="s">
        <v>1509</v>
      </c>
      <c r="F6034" s="243">
        <v>60</v>
      </c>
      <c r="G6034" s="244"/>
      <c r="H6034" s="244"/>
      <c r="I6034" s="244"/>
      <c r="J6034" s="244"/>
      <c r="K6034" s="244"/>
      <c r="L6034" s="244"/>
      <c r="M6034" s="244"/>
      <c r="N6034" s="244"/>
      <c r="O6034" s="244">
        <v>7.0000000000000001E-3</v>
      </c>
      <c r="P6034" s="244"/>
      <c r="Q6034" s="245" t="s">
        <v>1512</v>
      </c>
    </row>
    <row r="6035" spans="1:17" ht="63" x14ac:dyDescent="0.25">
      <c r="A6035" s="243">
        <v>228</v>
      </c>
      <c r="B6035" s="243">
        <v>13</v>
      </c>
      <c r="C6035" s="243" t="s">
        <v>859</v>
      </c>
      <c r="D6035" s="243" t="s">
        <v>1513</v>
      </c>
      <c r="E6035" s="243" t="s">
        <v>1509</v>
      </c>
      <c r="F6035" s="243">
        <v>60</v>
      </c>
      <c r="G6035" s="244"/>
      <c r="H6035" s="244"/>
      <c r="I6035" s="244"/>
      <c r="J6035" s="244"/>
      <c r="K6035" s="244"/>
      <c r="L6035" s="244"/>
      <c r="M6035" s="244"/>
      <c r="N6035" s="244"/>
      <c r="O6035" s="244">
        <v>0.14199999999999999</v>
      </c>
      <c r="P6035" s="244"/>
      <c r="Q6035" s="245" t="s">
        <v>1514</v>
      </c>
    </row>
    <row r="6036" spans="1:17" ht="110.25" x14ac:dyDescent="0.25">
      <c r="A6036" s="243">
        <v>229</v>
      </c>
      <c r="B6036" s="243">
        <v>13</v>
      </c>
      <c r="C6036" s="243" t="s">
        <v>859</v>
      </c>
      <c r="D6036" s="243" t="s">
        <v>1515</v>
      </c>
      <c r="E6036" s="243" t="s">
        <v>1509</v>
      </c>
      <c r="F6036" s="243">
        <v>60</v>
      </c>
      <c r="G6036" s="244"/>
      <c r="H6036" s="244"/>
      <c r="I6036" s="244"/>
      <c r="J6036" s="244"/>
      <c r="K6036" s="244"/>
      <c r="L6036" s="244"/>
      <c r="M6036" s="244"/>
      <c r="N6036" s="244"/>
      <c r="O6036" s="244">
        <v>0.27600000000000002</v>
      </c>
      <c r="P6036" s="244"/>
      <c r="Q6036" s="245" t="s">
        <v>1516</v>
      </c>
    </row>
    <row r="6037" spans="1:17" ht="47.25" x14ac:dyDescent="0.25">
      <c r="A6037" s="243">
        <v>230</v>
      </c>
      <c r="B6037" s="243">
        <v>13</v>
      </c>
      <c r="C6037" s="243" t="s">
        <v>859</v>
      </c>
      <c r="D6037" s="243" t="s">
        <v>1517</v>
      </c>
      <c r="E6037" s="243" t="s">
        <v>1509</v>
      </c>
      <c r="F6037" s="243">
        <v>60</v>
      </c>
      <c r="G6037" s="244"/>
      <c r="H6037" s="244"/>
      <c r="I6037" s="244"/>
      <c r="J6037" s="244"/>
      <c r="K6037" s="244"/>
      <c r="L6037" s="244"/>
      <c r="M6037" s="244"/>
      <c r="N6037" s="244"/>
      <c r="O6037" s="244">
        <v>6.3E-2</v>
      </c>
      <c r="P6037" s="244"/>
      <c r="Q6037" s="245" t="s">
        <v>1518</v>
      </c>
    </row>
    <row r="6038" spans="1:17" ht="157.5" x14ac:dyDescent="0.25">
      <c r="A6038" s="243">
        <v>231</v>
      </c>
      <c r="B6038" s="243">
        <v>13</v>
      </c>
      <c r="C6038" s="243" t="s">
        <v>859</v>
      </c>
      <c r="D6038" s="243" t="s">
        <v>1519</v>
      </c>
      <c r="E6038" s="243" t="s">
        <v>1509</v>
      </c>
      <c r="F6038" s="243">
        <v>60</v>
      </c>
      <c r="G6038" s="244"/>
      <c r="H6038" s="244"/>
      <c r="I6038" s="244"/>
      <c r="J6038" s="244"/>
      <c r="K6038" s="244"/>
      <c r="L6038" s="244"/>
      <c r="M6038" s="244"/>
      <c r="N6038" s="244"/>
      <c r="O6038" s="244">
        <v>0.38500000000000001</v>
      </c>
      <c r="P6038" s="244"/>
      <c r="Q6038" s="245" t="s">
        <v>1520</v>
      </c>
    </row>
    <row r="6039" spans="1:17" x14ac:dyDescent="0.25">
      <c r="A6039" s="243">
        <v>232</v>
      </c>
      <c r="B6039" s="243">
        <v>13</v>
      </c>
      <c r="C6039" s="243" t="s">
        <v>832</v>
      </c>
      <c r="D6039" s="243" t="s">
        <v>1521</v>
      </c>
      <c r="E6039" s="243" t="s">
        <v>1114</v>
      </c>
      <c r="F6039" s="243">
        <v>10</v>
      </c>
      <c r="G6039" s="244"/>
      <c r="H6039" s="244"/>
      <c r="I6039" s="244"/>
      <c r="J6039" s="244"/>
      <c r="K6039" s="244"/>
      <c r="L6039" s="244"/>
      <c r="M6039" s="244"/>
      <c r="N6039" s="244">
        <v>8.4000000000000005E-2</v>
      </c>
      <c r="O6039" s="244"/>
      <c r="P6039" s="244"/>
      <c r="Q6039" s="245" t="s">
        <v>1522</v>
      </c>
    </row>
    <row r="6040" spans="1:17" ht="78.75" x14ac:dyDescent="0.25">
      <c r="A6040" s="243">
        <v>233</v>
      </c>
      <c r="B6040" s="243">
        <v>13</v>
      </c>
      <c r="C6040" s="243" t="s">
        <v>832</v>
      </c>
      <c r="D6040" s="243" t="s">
        <v>1523</v>
      </c>
      <c r="E6040" s="243" t="s">
        <v>1114</v>
      </c>
      <c r="F6040" s="243">
        <v>10</v>
      </c>
      <c r="G6040" s="244"/>
      <c r="H6040" s="244"/>
      <c r="I6040" s="244"/>
      <c r="J6040" s="244"/>
      <c r="K6040" s="244"/>
      <c r="L6040" s="244"/>
      <c r="M6040" s="244"/>
      <c r="N6040" s="244">
        <v>0.49299999999999999</v>
      </c>
      <c r="O6040" s="244"/>
      <c r="P6040" s="244"/>
      <c r="Q6040" s="245" t="s">
        <v>1524</v>
      </c>
    </row>
    <row r="6041" spans="1:17" ht="157.5" x14ac:dyDescent="0.25">
      <c r="A6041" s="243">
        <v>234</v>
      </c>
      <c r="B6041" s="243">
        <v>13</v>
      </c>
      <c r="C6041" s="243" t="s">
        <v>832</v>
      </c>
      <c r="D6041" s="243" t="s">
        <v>1525</v>
      </c>
      <c r="E6041" s="243" t="s">
        <v>1114</v>
      </c>
      <c r="F6041" s="243">
        <v>10</v>
      </c>
      <c r="G6041" s="244"/>
      <c r="H6041" s="244"/>
      <c r="I6041" s="244"/>
      <c r="J6041" s="244"/>
      <c r="K6041" s="244"/>
      <c r="L6041" s="244"/>
      <c r="M6041" s="244"/>
      <c r="N6041" s="244">
        <v>0.48499999999999999</v>
      </c>
      <c r="O6041" s="244"/>
      <c r="P6041" s="244"/>
      <c r="Q6041" s="245" t="s">
        <v>1526</v>
      </c>
    </row>
    <row r="6042" spans="1:17" x14ac:dyDescent="0.25">
      <c r="A6042" s="243">
        <v>235</v>
      </c>
      <c r="B6042" s="243">
        <v>13</v>
      </c>
      <c r="C6042" s="243" t="s">
        <v>832</v>
      </c>
      <c r="D6042" s="243" t="s">
        <v>1527</v>
      </c>
      <c r="E6042" s="243" t="s">
        <v>1114</v>
      </c>
      <c r="F6042" s="243">
        <v>10</v>
      </c>
      <c r="G6042" s="244"/>
      <c r="H6042" s="244"/>
      <c r="I6042" s="244"/>
      <c r="J6042" s="244"/>
      <c r="K6042" s="244"/>
      <c r="L6042" s="244"/>
      <c r="M6042" s="244"/>
      <c r="N6042" s="244">
        <v>1.7999999999999999E-2</v>
      </c>
      <c r="O6042" s="244"/>
      <c r="P6042" s="244"/>
      <c r="Q6042" s="245" t="s">
        <v>1528</v>
      </c>
    </row>
    <row r="6043" spans="1:17" x14ac:dyDescent="0.25">
      <c r="A6043" s="243">
        <v>236</v>
      </c>
      <c r="B6043" s="243">
        <v>13</v>
      </c>
      <c r="C6043" s="243" t="s">
        <v>832</v>
      </c>
      <c r="D6043" s="243" t="s">
        <v>1529</v>
      </c>
      <c r="E6043" s="243" t="s">
        <v>1114</v>
      </c>
      <c r="F6043" s="243">
        <v>10</v>
      </c>
      <c r="G6043" s="244"/>
      <c r="H6043" s="244"/>
      <c r="I6043" s="244"/>
      <c r="J6043" s="244"/>
      <c r="K6043" s="244"/>
      <c r="L6043" s="244"/>
      <c r="M6043" s="244"/>
      <c r="N6043" s="244">
        <v>0.40100000000000002</v>
      </c>
      <c r="O6043" s="244"/>
      <c r="P6043" s="244"/>
      <c r="Q6043" s="245" t="s">
        <v>1530</v>
      </c>
    </row>
    <row r="6044" spans="1:17" ht="315" x14ac:dyDescent="0.25">
      <c r="A6044" s="243">
        <v>237</v>
      </c>
      <c r="B6044" s="243">
        <v>13</v>
      </c>
      <c r="C6044" s="243" t="s">
        <v>832</v>
      </c>
      <c r="D6044" s="243" t="s">
        <v>1531</v>
      </c>
      <c r="E6044" s="243" t="s">
        <v>1114</v>
      </c>
      <c r="F6044" s="243">
        <v>10</v>
      </c>
      <c r="G6044" s="244"/>
      <c r="H6044" s="244"/>
      <c r="I6044" s="244"/>
      <c r="J6044" s="244"/>
      <c r="K6044" s="244"/>
      <c r="L6044" s="244"/>
      <c r="M6044" s="244"/>
      <c r="N6044" s="244">
        <v>1.0569999999999999</v>
      </c>
      <c r="O6044" s="244"/>
      <c r="P6044" s="244"/>
      <c r="Q6044" s="245" t="s">
        <v>1532</v>
      </c>
    </row>
    <row r="6045" spans="1:17" x14ac:dyDescent="0.25">
      <c r="A6045" s="243">
        <v>238</v>
      </c>
      <c r="B6045" s="243">
        <v>13</v>
      </c>
      <c r="C6045" s="243" t="s">
        <v>832</v>
      </c>
      <c r="D6045" s="243" t="s">
        <v>1533</v>
      </c>
      <c r="E6045" s="243" t="s">
        <v>1114</v>
      </c>
      <c r="F6045" s="243">
        <v>10</v>
      </c>
      <c r="G6045" s="244"/>
      <c r="H6045" s="244"/>
      <c r="I6045" s="244"/>
      <c r="J6045" s="244"/>
      <c r="K6045" s="244"/>
      <c r="L6045" s="244"/>
      <c r="M6045" s="244"/>
      <c r="N6045" s="244">
        <v>0.56100000000000005</v>
      </c>
      <c r="O6045" s="244"/>
      <c r="P6045" s="244"/>
      <c r="Q6045" s="245" t="s">
        <v>1534</v>
      </c>
    </row>
    <row r="6046" spans="1:17" x14ac:dyDescent="0.25">
      <c r="A6046" s="243">
        <v>239</v>
      </c>
      <c r="B6046" s="243">
        <v>13</v>
      </c>
      <c r="C6046" s="243" t="s">
        <v>866</v>
      </c>
      <c r="D6046" s="243" t="s">
        <v>1535</v>
      </c>
      <c r="E6046" s="243" t="s">
        <v>1174</v>
      </c>
      <c r="F6046" s="243">
        <v>60</v>
      </c>
      <c r="G6046" s="244"/>
      <c r="H6046" s="244"/>
      <c r="I6046" s="244"/>
      <c r="J6046" s="244"/>
      <c r="K6046" s="244">
        <v>0.13600000000000001</v>
      </c>
      <c r="L6046" s="244"/>
      <c r="M6046" s="244"/>
      <c r="N6046" s="244"/>
      <c r="O6046" s="244"/>
      <c r="P6046" s="244"/>
      <c r="Q6046" s="245" t="s">
        <v>1536</v>
      </c>
    </row>
    <row r="6047" spans="1:17" x14ac:dyDescent="0.25">
      <c r="A6047" s="243">
        <v>240</v>
      </c>
      <c r="B6047" s="243">
        <v>13</v>
      </c>
      <c r="C6047" s="243" t="s">
        <v>866</v>
      </c>
      <c r="D6047" s="243" t="s">
        <v>1537</v>
      </c>
      <c r="E6047" s="243" t="s">
        <v>1174</v>
      </c>
      <c r="F6047" s="243">
        <v>60</v>
      </c>
      <c r="G6047" s="244"/>
      <c r="H6047" s="244"/>
      <c r="I6047" s="244"/>
      <c r="J6047" s="244"/>
      <c r="K6047" s="244">
        <v>0.128</v>
      </c>
      <c r="L6047" s="244"/>
      <c r="M6047" s="244"/>
      <c r="N6047" s="244"/>
      <c r="O6047" s="244"/>
      <c r="P6047" s="244"/>
      <c r="Q6047" s="245" t="s">
        <v>1536</v>
      </c>
    </row>
    <row r="6048" spans="1:17" x14ac:dyDescent="0.25">
      <c r="A6048" s="243">
        <v>241</v>
      </c>
      <c r="B6048" s="243">
        <v>13</v>
      </c>
      <c r="C6048" s="243" t="s">
        <v>866</v>
      </c>
      <c r="D6048" s="243" t="s">
        <v>1538</v>
      </c>
      <c r="E6048" s="243" t="s">
        <v>1174</v>
      </c>
      <c r="F6048" s="243">
        <v>60</v>
      </c>
      <c r="G6048" s="244"/>
      <c r="H6048" s="244"/>
      <c r="I6048" s="244"/>
      <c r="J6048" s="244"/>
      <c r="K6048" s="244">
        <v>0</v>
      </c>
      <c r="L6048" s="244"/>
      <c r="M6048" s="244"/>
      <c r="N6048" s="244"/>
      <c r="O6048" s="244"/>
      <c r="P6048" s="244"/>
      <c r="Q6048" s="245" t="s">
        <v>1536</v>
      </c>
    </row>
    <row r="6049" spans="1:17" x14ac:dyDescent="0.25">
      <c r="A6049" s="243">
        <v>242</v>
      </c>
      <c r="B6049" s="243">
        <v>13</v>
      </c>
      <c r="C6049" s="243" t="s">
        <v>866</v>
      </c>
      <c r="D6049" s="243" t="s">
        <v>1539</v>
      </c>
      <c r="E6049" s="243" t="s">
        <v>1174</v>
      </c>
      <c r="F6049" s="243">
        <v>60</v>
      </c>
      <c r="G6049" s="244"/>
      <c r="H6049" s="244"/>
      <c r="I6049" s="244"/>
      <c r="J6049" s="244"/>
      <c r="K6049" s="244">
        <v>9.1999999999999998E-2</v>
      </c>
      <c r="L6049" s="244"/>
      <c r="M6049" s="244"/>
      <c r="N6049" s="244"/>
      <c r="O6049" s="244"/>
      <c r="P6049" s="244"/>
      <c r="Q6049" s="245" t="s">
        <v>1536</v>
      </c>
    </row>
    <row r="6050" spans="1:17" x14ac:dyDescent="0.25">
      <c r="A6050" s="243">
        <v>243</v>
      </c>
      <c r="B6050" s="243">
        <v>13</v>
      </c>
      <c r="C6050" s="243" t="s">
        <v>866</v>
      </c>
      <c r="D6050" s="243" t="s">
        <v>1540</v>
      </c>
      <c r="E6050" s="243" t="s">
        <v>1174</v>
      </c>
      <c r="F6050" s="243">
        <v>60</v>
      </c>
      <c r="G6050" s="244"/>
      <c r="H6050" s="244"/>
      <c r="I6050" s="244"/>
      <c r="J6050" s="244"/>
      <c r="K6050" s="244">
        <v>0.95399999999999996</v>
      </c>
      <c r="L6050" s="244"/>
      <c r="M6050" s="244"/>
      <c r="N6050" s="244"/>
      <c r="O6050" s="244"/>
      <c r="P6050" s="244"/>
      <c r="Q6050" s="245" t="s">
        <v>1536</v>
      </c>
    </row>
    <row r="6051" spans="1:17" x14ac:dyDescent="0.25">
      <c r="A6051" s="243">
        <v>244</v>
      </c>
      <c r="B6051" s="243">
        <v>13</v>
      </c>
      <c r="C6051" s="243" t="s">
        <v>862</v>
      </c>
      <c r="D6051" s="243" t="s">
        <v>1541</v>
      </c>
      <c r="E6051" s="243" t="s">
        <v>1509</v>
      </c>
      <c r="F6051" s="243">
        <v>60</v>
      </c>
      <c r="G6051" s="244"/>
      <c r="H6051" s="244"/>
      <c r="I6051" s="244"/>
      <c r="J6051" s="244"/>
      <c r="K6051" s="244"/>
      <c r="L6051" s="244"/>
      <c r="M6051" s="244"/>
      <c r="N6051" s="244"/>
      <c r="O6051" s="244">
        <v>0</v>
      </c>
      <c r="P6051" s="244"/>
      <c r="Q6051" s="245" t="s">
        <v>1542</v>
      </c>
    </row>
    <row r="6052" spans="1:17" ht="47.25" x14ac:dyDescent="0.25">
      <c r="A6052" s="243">
        <v>245</v>
      </c>
      <c r="B6052" s="243">
        <v>13</v>
      </c>
      <c r="C6052" s="243" t="s">
        <v>862</v>
      </c>
      <c r="D6052" s="243" t="s">
        <v>1543</v>
      </c>
      <c r="E6052" s="243" t="s">
        <v>1509</v>
      </c>
      <c r="F6052" s="243">
        <v>60</v>
      </c>
      <c r="G6052" s="244"/>
      <c r="H6052" s="244"/>
      <c r="I6052" s="244"/>
      <c r="J6052" s="244"/>
      <c r="K6052" s="244"/>
      <c r="L6052" s="244"/>
      <c r="M6052" s="244"/>
      <c r="N6052" s="244"/>
      <c r="O6052" s="244">
        <v>0</v>
      </c>
      <c r="P6052" s="244"/>
      <c r="Q6052" s="245" t="s">
        <v>1544</v>
      </c>
    </row>
    <row r="6053" spans="1:17" ht="63" x14ac:dyDescent="0.25">
      <c r="A6053" s="243">
        <v>246</v>
      </c>
      <c r="B6053" s="243">
        <v>13</v>
      </c>
      <c r="C6053" s="243" t="s">
        <v>862</v>
      </c>
      <c r="D6053" s="243" t="s">
        <v>1545</v>
      </c>
      <c r="E6053" s="243" t="s">
        <v>1509</v>
      </c>
      <c r="F6053" s="243">
        <v>60</v>
      </c>
      <c r="G6053" s="244"/>
      <c r="H6053" s="244"/>
      <c r="I6053" s="244"/>
      <c r="J6053" s="244"/>
      <c r="K6053" s="244"/>
      <c r="L6053" s="244"/>
      <c r="M6053" s="244"/>
      <c r="N6053" s="244"/>
      <c r="O6053" s="244">
        <v>0</v>
      </c>
      <c r="P6053" s="244"/>
      <c r="Q6053" s="245" t="s">
        <v>1546</v>
      </c>
    </row>
    <row r="6054" spans="1:17" x14ac:dyDescent="0.25">
      <c r="A6054" s="243">
        <v>247</v>
      </c>
      <c r="B6054" s="243">
        <v>13</v>
      </c>
      <c r="C6054" s="243" t="s">
        <v>862</v>
      </c>
      <c r="D6054" s="243" t="s">
        <v>1547</v>
      </c>
      <c r="E6054" s="243" t="s">
        <v>1509</v>
      </c>
      <c r="F6054" s="243">
        <v>60</v>
      </c>
      <c r="G6054" s="244"/>
      <c r="H6054" s="244"/>
      <c r="I6054" s="244"/>
      <c r="J6054" s="244"/>
      <c r="K6054" s="244"/>
      <c r="L6054" s="244"/>
      <c r="M6054" s="244"/>
      <c r="N6054" s="244"/>
      <c r="O6054" s="244">
        <v>0</v>
      </c>
      <c r="P6054" s="244"/>
      <c r="Q6054" s="245" t="s">
        <v>1151</v>
      </c>
    </row>
    <row r="6055" spans="1:17" ht="63" x14ac:dyDescent="0.25">
      <c r="A6055" s="243">
        <v>248</v>
      </c>
      <c r="B6055" s="243">
        <v>13</v>
      </c>
      <c r="C6055" s="243" t="s">
        <v>320</v>
      </c>
      <c r="D6055" s="243" t="s">
        <v>1548</v>
      </c>
      <c r="E6055" s="243" t="s">
        <v>1509</v>
      </c>
      <c r="F6055" s="243">
        <v>60</v>
      </c>
      <c r="G6055" s="244"/>
      <c r="H6055" s="244"/>
      <c r="I6055" s="244"/>
      <c r="J6055" s="244">
        <v>0.313</v>
      </c>
      <c r="K6055" s="244"/>
      <c r="L6055" s="244"/>
      <c r="M6055" s="244"/>
      <c r="N6055" s="244"/>
      <c r="O6055" s="244"/>
      <c r="P6055" s="244"/>
      <c r="Q6055" s="245" t="s">
        <v>1549</v>
      </c>
    </row>
    <row r="6056" spans="1:17" ht="63" x14ac:dyDescent="0.25">
      <c r="A6056" s="243">
        <v>249</v>
      </c>
      <c r="B6056" s="243">
        <v>13</v>
      </c>
      <c r="C6056" s="243" t="s">
        <v>320</v>
      </c>
      <c r="D6056" s="243" t="s">
        <v>1550</v>
      </c>
      <c r="E6056" s="243" t="s">
        <v>1509</v>
      </c>
      <c r="F6056" s="243">
        <v>60</v>
      </c>
      <c r="G6056" s="244"/>
      <c r="H6056" s="244"/>
      <c r="I6056" s="244"/>
      <c r="J6056" s="244">
        <v>6.7000000000000004E-2</v>
      </c>
      <c r="K6056" s="244"/>
      <c r="L6056" s="244"/>
      <c r="M6056" s="244"/>
      <c r="N6056" s="244"/>
      <c r="O6056" s="244"/>
      <c r="P6056" s="244"/>
      <c r="Q6056" s="245" t="s">
        <v>1551</v>
      </c>
    </row>
    <row r="6057" spans="1:17" ht="31.5" x14ac:dyDescent="0.25">
      <c r="A6057" s="243">
        <v>250</v>
      </c>
      <c r="B6057" s="243">
        <v>13</v>
      </c>
      <c r="C6057" s="243" t="s">
        <v>320</v>
      </c>
      <c r="D6057" s="243" t="s">
        <v>1552</v>
      </c>
      <c r="E6057" s="243" t="s">
        <v>1509</v>
      </c>
      <c r="F6057" s="243">
        <v>60</v>
      </c>
      <c r="G6057" s="244"/>
      <c r="H6057" s="244"/>
      <c r="I6057" s="244"/>
      <c r="J6057" s="244">
        <v>4.4999999999999998E-2</v>
      </c>
      <c r="K6057" s="244"/>
      <c r="L6057" s="244"/>
      <c r="M6057" s="244"/>
      <c r="N6057" s="244"/>
      <c r="O6057" s="244"/>
      <c r="P6057" s="244"/>
      <c r="Q6057" s="245" t="s">
        <v>1553</v>
      </c>
    </row>
    <row r="6058" spans="1:17" x14ac:dyDescent="0.25">
      <c r="A6058" s="243">
        <v>251</v>
      </c>
      <c r="B6058" s="243">
        <v>13</v>
      </c>
      <c r="C6058" s="243" t="s">
        <v>14</v>
      </c>
      <c r="D6058" s="243" t="s">
        <v>1554</v>
      </c>
      <c r="E6058" s="243" t="s">
        <v>1114</v>
      </c>
      <c r="F6058" s="243">
        <v>5</v>
      </c>
      <c r="G6058" s="244"/>
      <c r="H6058" s="244">
        <v>0.31</v>
      </c>
      <c r="I6058" s="244"/>
      <c r="J6058" s="244"/>
      <c r="K6058" s="244"/>
      <c r="L6058" s="244"/>
      <c r="M6058" s="244"/>
      <c r="N6058" s="244"/>
      <c r="O6058" s="244"/>
      <c r="P6058" s="244"/>
      <c r="Q6058" s="245" t="s">
        <v>1536</v>
      </c>
    </row>
    <row r="6059" spans="1:17" ht="63" x14ac:dyDescent="0.25">
      <c r="A6059" s="243">
        <v>252</v>
      </c>
      <c r="B6059" s="243">
        <v>13</v>
      </c>
      <c r="C6059" s="243" t="s">
        <v>14</v>
      </c>
      <c r="D6059" s="243" t="s">
        <v>1555</v>
      </c>
      <c r="E6059" s="243" t="s">
        <v>1114</v>
      </c>
      <c r="F6059" s="243">
        <v>5</v>
      </c>
      <c r="G6059" s="244"/>
      <c r="H6059" s="244">
        <v>0.155</v>
      </c>
      <c r="I6059" s="244"/>
      <c r="J6059" s="244"/>
      <c r="K6059" s="244"/>
      <c r="L6059" s="244"/>
      <c r="M6059" s="244"/>
      <c r="N6059" s="244"/>
      <c r="O6059" s="244"/>
      <c r="P6059" s="244"/>
      <c r="Q6059" s="245" t="s">
        <v>1556</v>
      </c>
    </row>
    <row r="6060" spans="1:17" x14ac:dyDescent="0.25">
      <c r="A6060" s="243">
        <v>253</v>
      </c>
      <c r="B6060" s="243">
        <v>13</v>
      </c>
      <c r="C6060" s="243" t="s">
        <v>14</v>
      </c>
      <c r="D6060" s="243" t="s">
        <v>1557</v>
      </c>
      <c r="E6060" s="243" t="s">
        <v>1114</v>
      </c>
      <c r="F6060" s="243">
        <v>5</v>
      </c>
      <c r="G6060" s="244"/>
      <c r="H6060" s="244">
        <v>2.7E-2</v>
      </c>
      <c r="I6060" s="244"/>
      <c r="J6060" s="244"/>
      <c r="K6060" s="244"/>
      <c r="L6060" s="244"/>
      <c r="M6060" s="244"/>
      <c r="N6060" s="244"/>
      <c r="O6060" s="244"/>
      <c r="P6060" s="244"/>
      <c r="Q6060" s="245" t="s">
        <v>1558</v>
      </c>
    </row>
    <row r="6061" spans="1:17" x14ac:dyDescent="0.25">
      <c r="A6061" s="243">
        <v>254</v>
      </c>
      <c r="B6061" s="243">
        <v>13</v>
      </c>
      <c r="C6061" s="243" t="s">
        <v>14</v>
      </c>
      <c r="D6061" s="243" t="s">
        <v>1559</v>
      </c>
      <c r="E6061" s="243" t="s">
        <v>1114</v>
      </c>
      <c r="F6061" s="243">
        <v>5</v>
      </c>
      <c r="G6061" s="244"/>
      <c r="H6061" s="244">
        <v>3.3000000000000002E-2</v>
      </c>
      <c r="I6061" s="244"/>
      <c r="J6061" s="244"/>
      <c r="K6061" s="244"/>
      <c r="L6061" s="244"/>
      <c r="M6061" s="244"/>
      <c r="N6061" s="244"/>
      <c r="O6061" s="244"/>
      <c r="P6061" s="244"/>
      <c r="Q6061" s="245" t="s">
        <v>1536</v>
      </c>
    </row>
    <row r="6062" spans="1:17" x14ac:dyDescent="0.25">
      <c r="A6062" s="243">
        <v>255</v>
      </c>
      <c r="B6062" s="243">
        <v>13</v>
      </c>
      <c r="C6062" s="243" t="s">
        <v>14</v>
      </c>
      <c r="D6062" s="243" t="s">
        <v>1560</v>
      </c>
      <c r="E6062" s="243" t="s">
        <v>1114</v>
      </c>
      <c r="F6062" s="243">
        <v>5</v>
      </c>
      <c r="G6062" s="244"/>
      <c r="H6062" s="244">
        <v>1.325</v>
      </c>
      <c r="I6062" s="244"/>
      <c r="J6062" s="244"/>
      <c r="K6062" s="244"/>
      <c r="L6062" s="244"/>
      <c r="M6062" s="244"/>
      <c r="N6062" s="244"/>
      <c r="O6062" s="244"/>
      <c r="P6062" s="244"/>
      <c r="Q6062" s="245" t="s">
        <v>1561</v>
      </c>
    </row>
    <row r="6063" spans="1:17" x14ac:dyDescent="0.25">
      <c r="A6063" s="243">
        <v>256</v>
      </c>
      <c r="B6063" s="243">
        <v>13</v>
      </c>
      <c r="C6063" s="243" t="s">
        <v>14</v>
      </c>
      <c r="D6063" s="243" t="s">
        <v>1562</v>
      </c>
      <c r="E6063" s="243" t="s">
        <v>1114</v>
      </c>
      <c r="F6063" s="243">
        <v>5</v>
      </c>
      <c r="G6063" s="244"/>
      <c r="H6063" s="244">
        <v>0.56799999999999995</v>
      </c>
      <c r="I6063" s="244"/>
      <c r="J6063" s="244"/>
      <c r="K6063" s="244"/>
      <c r="L6063" s="244"/>
      <c r="M6063" s="244"/>
      <c r="N6063" s="244"/>
      <c r="O6063" s="244"/>
      <c r="P6063" s="244"/>
      <c r="Q6063" s="245" t="s">
        <v>1536</v>
      </c>
    </row>
    <row r="6064" spans="1:17" x14ac:dyDescent="0.25">
      <c r="A6064" s="243">
        <v>257</v>
      </c>
      <c r="B6064" s="243">
        <v>13</v>
      </c>
      <c r="C6064" s="243" t="s">
        <v>352</v>
      </c>
      <c r="D6064" s="243" t="s">
        <v>1563</v>
      </c>
      <c r="E6064" s="243" t="s">
        <v>1174</v>
      </c>
      <c r="F6064" s="243">
        <v>25</v>
      </c>
      <c r="G6064" s="244"/>
      <c r="H6064" s="244"/>
      <c r="I6064" s="244"/>
      <c r="J6064" s="244"/>
      <c r="K6064" s="244"/>
      <c r="L6064" s="244"/>
      <c r="M6064" s="244">
        <v>6.3E-2</v>
      </c>
      <c r="N6064" s="244"/>
      <c r="O6064" s="244"/>
      <c r="P6064" s="244"/>
      <c r="Q6064" s="245" t="s">
        <v>1564</v>
      </c>
    </row>
    <row r="6065" spans="1:17" ht="47.25" x14ac:dyDescent="0.25">
      <c r="A6065" s="243">
        <v>258</v>
      </c>
      <c r="B6065" s="243">
        <v>13</v>
      </c>
      <c r="C6065" s="243" t="s">
        <v>352</v>
      </c>
      <c r="D6065" s="243" t="s">
        <v>1565</v>
      </c>
      <c r="E6065" s="243" t="s">
        <v>1174</v>
      </c>
      <c r="F6065" s="243">
        <v>25</v>
      </c>
      <c r="G6065" s="244"/>
      <c r="H6065" s="244"/>
      <c r="I6065" s="244"/>
      <c r="J6065" s="244"/>
      <c r="K6065" s="244"/>
      <c r="L6065" s="244"/>
      <c r="M6065" s="244">
        <v>0</v>
      </c>
      <c r="N6065" s="244"/>
      <c r="O6065" s="244"/>
      <c r="P6065" s="244"/>
      <c r="Q6065" s="245" t="s">
        <v>1566</v>
      </c>
    </row>
    <row r="6066" spans="1:17" ht="47.25" x14ac:dyDescent="0.25">
      <c r="A6066" s="243">
        <v>259</v>
      </c>
      <c r="B6066" s="243">
        <v>13</v>
      </c>
      <c r="C6066" s="243" t="s">
        <v>352</v>
      </c>
      <c r="D6066" s="243" t="s">
        <v>1567</v>
      </c>
      <c r="E6066" s="243" t="s">
        <v>1174</v>
      </c>
      <c r="F6066" s="243">
        <v>25</v>
      </c>
      <c r="G6066" s="244"/>
      <c r="H6066" s="244"/>
      <c r="I6066" s="244"/>
      <c r="J6066" s="244"/>
      <c r="K6066" s="244"/>
      <c r="L6066" s="244"/>
      <c r="M6066" s="244">
        <v>9.0999999999999998E-2</v>
      </c>
      <c r="N6066" s="244"/>
      <c r="O6066" s="244"/>
      <c r="P6066" s="244"/>
      <c r="Q6066" s="245" t="s">
        <v>1568</v>
      </c>
    </row>
    <row r="6067" spans="1:17" x14ac:dyDescent="0.25">
      <c r="A6067" s="243">
        <v>260</v>
      </c>
      <c r="B6067" s="243">
        <v>13</v>
      </c>
      <c r="C6067" s="243" t="s">
        <v>352</v>
      </c>
      <c r="D6067" s="243" t="s">
        <v>1569</v>
      </c>
      <c r="E6067" s="243" t="s">
        <v>1174</v>
      </c>
      <c r="F6067" s="243">
        <v>25</v>
      </c>
      <c r="G6067" s="244"/>
      <c r="H6067" s="244"/>
      <c r="I6067" s="244"/>
      <c r="J6067" s="244"/>
      <c r="K6067" s="244"/>
      <c r="L6067" s="244"/>
      <c r="M6067" s="244">
        <v>1.6E-2</v>
      </c>
      <c r="N6067" s="244"/>
      <c r="O6067" s="244"/>
      <c r="P6067" s="244"/>
      <c r="Q6067" s="245" t="s">
        <v>1570</v>
      </c>
    </row>
    <row r="6068" spans="1:17" ht="78.75" x14ac:dyDescent="0.25">
      <c r="A6068" s="243">
        <v>261</v>
      </c>
      <c r="B6068" s="243">
        <v>13</v>
      </c>
      <c r="C6068" s="243" t="s">
        <v>352</v>
      </c>
      <c r="D6068" s="243" t="s">
        <v>1571</v>
      </c>
      <c r="E6068" s="243" t="s">
        <v>1174</v>
      </c>
      <c r="F6068" s="243">
        <v>25</v>
      </c>
      <c r="G6068" s="244"/>
      <c r="H6068" s="244"/>
      <c r="I6068" s="244"/>
      <c r="J6068" s="244"/>
      <c r="K6068" s="244"/>
      <c r="L6068" s="244"/>
      <c r="M6068" s="244">
        <v>0.29199999999999998</v>
      </c>
      <c r="N6068" s="244"/>
      <c r="O6068" s="244"/>
      <c r="P6068" s="244"/>
      <c r="Q6068" s="245" t="s">
        <v>1572</v>
      </c>
    </row>
    <row r="6069" spans="1:17" ht="141.75" x14ac:dyDescent="0.25">
      <c r="A6069" s="243">
        <v>262</v>
      </c>
      <c r="B6069" s="243">
        <v>13</v>
      </c>
      <c r="C6069" s="243" t="s">
        <v>352</v>
      </c>
      <c r="D6069" s="243" t="s">
        <v>1573</v>
      </c>
      <c r="E6069" s="243" t="s">
        <v>1174</v>
      </c>
      <c r="F6069" s="243">
        <v>25</v>
      </c>
      <c r="G6069" s="244"/>
      <c r="H6069" s="244"/>
      <c r="I6069" s="244"/>
      <c r="J6069" s="244"/>
      <c r="K6069" s="244"/>
      <c r="L6069" s="244"/>
      <c r="M6069" s="244">
        <v>0.65400000000000003</v>
      </c>
      <c r="N6069" s="244"/>
      <c r="O6069" s="244"/>
      <c r="P6069" s="244"/>
      <c r="Q6069" s="245" t="s">
        <v>1574</v>
      </c>
    </row>
    <row r="6070" spans="1:17" ht="78.75" x14ac:dyDescent="0.25">
      <c r="A6070" s="243">
        <v>263</v>
      </c>
      <c r="B6070" s="243">
        <v>13</v>
      </c>
      <c r="C6070" s="243" t="s">
        <v>352</v>
      </c>
      <c r="D6070" s="243" t="s">
        <v>1575</v>
      </c>
      <c r="E6070" s="243" t="s">
        <v>1174</v>
      </c>
      <c r="F6070" s="243">
        <v>25</v>
      </c>
      <c r="G6070" s="244"/>
      <c r="H6070" s="244"/>
      <c r="I6070" s="244"/>
      <c r="J6070" s="244"/>
      <c r="K6070" s="244"/>
      <c r="L6070" s="244"/>
      <c r="M6070" s="244">
        <v>0.374</v>
      </c>
      <c r="N6070" s="244"/>
      <c r="O6070" s="244"/>
      <c r="P6070" s="244"/>
      <c r="Q6070" s="245" t="s">
        <v>1576</v>
      </c>
    </row>
    <row r="6071" spans="1:17" ht="141.75" x14ac:dyDescent="0.25">
      <c r="A6071" s="243">
        <v>264</v>
      </c>
      <c r="B6071" s="243">
        <v>13</v>
      </c>
      <c r="C6071" s="243" t="s">
        <v>352</v>
      </c>
      <c r="D6071" s="243" t="s">
        <v>1577</v>
      </c>
      <c r="E6071" s="243" t="s">
        <v>1174</v>
      </c>
      <c r="F6071" s="243">
        <v>25</v>
      </c>
      <c r="G6071" s="244"/>
      <c r="H6071" s="244"/>
      <c r="I6071" s="244"/>
      <c r="J6071" s="244"/>
      <c r="K6071" s="244"/>
      <c r="L6071" s="244"/>
      <c r="M6071" s="244">
        <v>0.39400000000000002</v>
      </c>
      <c r="N6071" s="244"/>
      <c r="O6071" s="244"/>
      <c r="P6071" s="244"/>
      <c r="Q6071" s="245" t="s">
        <v>1578</v>
      </c>
    </row>
    <row r="6072" spans="1:17" ht="236.25" x14ac:dyDescent="0.25">
      <c r="A6072" s="243">
        <v>265</v>
      </c>
      <c r="B6072" s="243">
        <v>13</v>
      </c>
      <c r="C6072" s="243" t="s">
        <v>352</v>
      </c>
      <c r="D6072" s="243" t="s">
        <v>1579</v>
      </c>
      <c r="E6072" s="243" t="s">
        <v>1174</v>
      </c>
      <c r="F6072" s="243">
        <v>25</v>
      </c>
      <c r="G6072" s="244"/>
      <c r="H6072" s="244"/>
      <c r="I6072" s="244"/>
      <c r="J6072" s="244"/>
      <c r="K6072" s="244"/>
      <c r="L6072" s="244"/>
      <c r="M6072" s="244">
        <v>0.77</v>
      </c>
      <c r="N6072" s="244"/>
      <c r="O6072" s="244"/>
      <c r="P6072" s="244"/>
      <c r="Q6072" s="245" t="s">
        <v>1580</v>
      </c>
    </row>
    <row r="6073" spans="1:17" ht="220.5" x14ac:dyDescent="0.25">
      <c r="A6073" s="243">
        <v>266</v>
      </c>
      <c r="B6073" s="243">
        <v>13</v>
      </c>
      <c r="C6073" s="243" t="s">
        <v>352</v>
      </c>
      <c r="D6073" s="243" t="s">
        <v>1581</v>
      </c>
      <c r="E6073" s="243" t="s">
        <v>1174</v>
      </c>
      <c r="F6073" s="243">
        <v>25</v>
      </c>
      <c r="G6073" s="244"/>
      <c r="H6073" s="244"/>
      <c r="I6073" s="244"/>
      <c r="J6073" s="244"/>
      <c r="K6073" s="244"/>
      <c r="L6073" s="244"/>
      <c r="M6073" s="244">
        <v>0.58099999999999996</v>
      </c>
      <c r="N6073" s="244"/>
      <c r="O6073" s="244"/>
      <c r="P6073" s="244"/>
      <c r="Q6073" s="245" t="s">
        <v>1582</v>
      </c>
    </row>
    <row r="6074" spans="1:17" x14ac:dyDescent="0.25">
      <c r="A6074" s="243">
        <v>267</v>
      </c>
      <c r="B6074" s="243">
        <v>13</v>
      </c>
      <c r="C6074" s="243" t="s">
        <v>1583</v>
      </c>
      <c r="D6074" s="243" t="s">
        <v>1584</v>
      </c>
      <c r="E6074" s="243" t="s">
        <v>1114</v>
      </c>
      <c r="F6074" s="243">
        <v>5</v>
      </c>
      <c r="G6074" s="244"/>
      <c r="H6074" s="244"/>
      <c r="I6074" s="244"/>
      <c r="J6074" s="244"/>
      <c r="K6074" s="244"/>
      <c r="L6074" s="244">
        <v>0.21619999999999998</v>
      </c>
      <c r="M6074" s="244"/>
      <c r="N6074" s="244"/>
      <c r="O6074" s="244"/>
      <c r="P6074" s="244"/>
      <c r="Q6074" s="245" t="s">
        <v>1151</v>
      </c>
    </row>
    <row r="6075" spans="1:17" ht="31.5" x14ac:dyDescent="0.25">
      <c r="A6075" s="243">
        <v>268</v>
      </c>
      <c r="B6075" s="243">
        <v>13</v>
      </c>
      <c r="C6075" s="243" t="s">
        <v>1583</v>
      </c>
      <c r="D6075" s="243" t="s">
        <v>1585</v>
      </c>
      <c r="E6075" s="243" t="s">
        <v>1114</v>
      </c>
      <c r="F6075" s="243">
        <v>5</v>
      </c>
      <c r="G6075" s="244"/>
      <c r="H6075" s="244"/>
      <c r="I6075" s="244"/>
      <c r="J6075" s="244"/>
      <c r="K6075" s="244"/>
      <c r="L6075" s="244">
        <v>0.41560000000000002</v>
      </c>
      <c r="M6075" s="244"/>
      <c r="N6075" s="244"/>
      <c r="O6075" s="244"/>
      <c r="P6075" s="244"/>
      <c r="Q6075" s="245" t="s">
        <v>1586</v>
      </c>
    </row>
    <row r="6076" spans="1:17" ht="63" x14ac:dyDescent="0.25">
      <c r="A6076" s="243">
        <v>269</v>
      </c>
      <c r="B6076" s="243">
        <v>13</v>
      </c>
      <c r="C6076" s="243" t="s">
        <v>352</v>
      </c>
      <c r="D6076" s="243" t="s">
        <v>1587</v>
      </c>
      <c r="E6076" s="243" t="s">
        <v>1114</v>
      </c>
      <c r="F6076" s="243">
        <v>5</v>
      </c>
      <c r="G6076" s="244"/>
      <c r="H6076" s="244"/>
      <c r="I6076" s="244">
        <v>0.12540000000000001</v>
      </c>
      <c r="J6076" s="244"/>
      <c r="K6076" s="244"/>
      <c r="L6076" s="244"/>
      <c r="M6076" s="244"/>
      <c r="N6076" s="244"/>
      <c r="O6076" s="244"/>
      <c r="P6076" s="244"/>
      <c r="Q6076" s="245" t="s">
        <v>1588</v>
      </c>
    </row>
    <row r="6077" spans="1:17" ht="299.25" x14ac:dyDescent="0.25">
      <c r="A6077" s="243">
        <v>270</v>
      </c>
      <c r="B6077" s="243">
        <v>13</v>
      </c>
      <c r="C6077" s="243" t="s">
        <v>352</v>
      </c>
      <c r="D6077" s="243" t="s">
        <v>1589</v>
      </c>
      <c r="E6077" s="243" t="s">
        <v>1114</v>
      </c>
      <c r="F6077" s="243">
        <v>5</v>
      </c>
      <c r="G6077" s="244"/>
      <c r="H6077" s="244"/>
      <c r="I6077" s="244">
        <v>0.89100000000000001</v>
      </c>
      <c r="J6077" s="244"/>
      <c r="K6077" s="244"/>
      <c r="L6077" s="244"/>
      <c r="M6077" s="244"/>
      <c r="N6077" s="244"/>
      <c r="O6077" s="244"/>
      <c r="P6077" s="244"/>
      <c r="Q6077" s="245" t="s">
        <v>1590</v>
      </c>
    </row>
    <row r="6078" spans="1:17" ht="126" x14ac:dyDescent="0.25">
      <c r="A6078" s="243">
        <v>271</v>
      </c>
      <c r="B6078" s="243">
        <v>13</v>
      </c>
      <c r="C6078" s="243" t="s">
        <v>352</v>
      </c>
      <c r="D6078" s="243" t="s">
        <v>1591</v>
      </c>
      <c r="E6078" s="243" t="s">
        <v>1114</v>
      </c>
      <c r="F6078" s="243">
        <v>15</v>
      </c>
      <c r="G6078" s="244"/>
      <c r="H6078" s="244"/>
      <c r="I6078" s="244"/>
      <c r="J6078" s="244">
        <v>0.75600000000000001</v>
      </c>
      <c r="K6078" s="244"/>
      <c r="L6078" s="244"/>
      <c r="M6078" s="244"/>
      <c r="N6078" s="244"/>
      <c r="O6078" s="244"/>
      <c r="P6078" s="244"/>
      <c r="Q6078" s="245" t="s">
        <v>1592</v>
      </c>
    </row>
    <row r="6079" spans="1:17" x14ac:dyDescent="0.25">
      <c r="A6079" s="243">
        <v>272</v>
      </c>
      <c r="B6079" s="243">
        <v>13</v>
      </c>
      <c r="C6079" s="243" t="s">
        <v>1593</v>
      </c>
      <c r="D6079" s="243" t="s">
        <v>1594</v>
      </c>
      <c r="E6079" s="243" t="s">
        <v>1114</v>
      </c>
      <c r="F6079" s="243">
        <v>5</v>
      </c>
      <c r="G6079" s="244"/>
      <c r="H6079" s="244"/>
      <c r="I6079" s="244">
        <v>1.3140000000000001E-2</v>
      </c>
      <c r="J6079" s="244"/>
      <c r="K6079" s="244"/>
      <c r="L6079" s="244"/>
      <c r="M6079" s="244"/>
      <c r="N6079" s="244"/>
      <c r="O6079" s="244"/>
      <c r="P6079" s="244"/>
      <c r="Q6079" s="245" t="s">
        <v>1595</v>
      </c>
    </row>
    <row r="6080" spans="1:17" ht="31.5" x14ac:dyDescent="0.25">
      <c r="A6080" s="243">
        <v>273</v>
      </c>
      <c r="B6080" s="243">
        <v>13</v>
      </c>
      <c r="C6080" s="243" t="s">
        <v>1593</v>
      </c>
      <c r="D6080" s="243" t="s">
        <v>1596</v>
      </c>
      <c r="E6080" s="243" t="s">
        <v>1114</v>
      </c>
      <c r="F6080" s="243">
        <v>5</v>
      </c>
      <c r="G6080" s="244"/>
      <c r="H6080" s="244"/>
      <c r="I6080" s="244">
        <v>0</v>
      </c>
      <c r="J6080" s="244"/>
      <c r="K6080" s="244"/>
      <c r="L6080" s="244"/>
      <c r="M6080" s="244"/>
      <c r="N6080" s="244"/>
      <c r="O6080" s="244"/>
      <c r="P6080" s="244"/>
      <c r="Q6080" s="245" t="s">
        <v>1597</v>
      </c>
    </row>
    <row r="6081" spans="1:17" ht="31.5" x14ac:dyDescent="0.25">
      <c r="A6081" s="243">
        <v>274</v>
      </c>
      <c r="B6081" s="243">
        <v>13</v>
      </c>
      <c r="C6081" s="243" t="s">
        <v>1593</v>
      </c>
      <c r="D6081" s="243" t="s">
        <v>1598</v>
      </c>
      <c r="E6081" s="243" t="s">
        <v>1114</v>
      </c>
      <c r="F6081" s="243">
        <v>5</v>
      </c>
      <c r="G6081" s="244"/>
      <c r="H6081" s="244"/>
      <c r="I6081" s="244">
        <v>0.17981999999999998</v>
      </c>
      <c r="J6081" s="244"/>
      <c r="K6081" s="244"/>
      <c r="L6081" s="244"/>
      <c r="M6081" s="244"/>
      <c r="N6081" s="244"/>
      <c r="O6081" s="244"/>
      <c r="P6081" s="244"/>
      <c r="Q6081" s="245" t="s">
        <v>1597</v>
      </c>
    </row>
    <row r="6082" spans="1:17" x14ac:dyDescent="0.25">
      <c r="A6082" s="243">
        <v>275</v>
      </c>
      <c r="B6082" s="243">
        <v>13</v>
      </c>
      <c r="C6082" s="243" t="s">
        <v>1593</v>
      </c>
      <c r="D6082" s="243" t="s">
        <v>1599</v>
      </c>
      <c r="E6082" s="243" t="s">
        <v>1114</v>
      </c>
      <c r="F6082" s="243">
        <v>5</v>
      </c>
      <c r="G6082" s="244"/>
      <c r="H6082" s="244"/>
      <c r="I6082" s="244"/>
      <c r="J6082" s="244"/>
      <c r="K6082" s="244">
        <v>3.0600000000000002E-2</v>
      </c>
      <c r="L6082" s="244"/>
      <c r="M6082" s="244"/>
      <c r="N6082" s="244"/>
      <c r="O6082" s="244"/>
      <c r="P6082" s="244"/>
      <c r="Q6082" s="245" t="s">
        <v>1600</v>
      </c>
    </row>
    <row r="6083" spans="1:17" x14ac:dyDescent="0.25">
      <c r="A6083" s="243">
        <v>276</v>
      </c>
      <c r="B6083" s="243">
        <v>13</v>
      </c>
      <c r="C6083" s="243" t="s">
        <v>1593</v>
      </c>
      <c r="D6083" s="243" t="s">
        <v>1601</v>
      </c>
      <c r="E6083" s="243" t="s">
        <v>1114</v>
      </c>
      <c r="F6083" s="243">
        <v>5</v>
      </c>
      <c r="G6083" s="244"/>
      <c r="H6083" s="244"/>
      <c r="I6083" s="244">
        <v>3.1859999999999999E-2</v>
      </c>
      <c r="J6083" s="244"/>
      <c r="K6083" s="244"/>
      <c r="L6083" s="244"/>
      <c r="M6083" s="244"/>
      <c r="N6083" s="244"/>
      <c r="O6083" s="244"/>
      <c r="P6083" s="244"/>
      <c r="Q6083" s="245" t="s">
        <v>1595</v>
      </c>
    </row>
    <row r="6084" spans="1:17" x14ac:dyDescent="0.25">
      <c r="A6084" s="243">
        <v>277</v>
      </c>
      <c r="B6084" s="243">
        <v>13</v>
      </c>
      <c r="C6084" s="243" t="s">
        <v>1593</v>
      </c>
      <c r="D6084" s="243" t="s">
        <v>1602</v>
      </c>
      <c r="E6084" s="243" t="s">
        <v>1114</v>
      </c>
      <c r="F6084" s="243">
        <v>5</v>
      </c>
      <c r="G6084" s="244"/>
      <c r="H6084" s="244"/>
      <c r="I6084" s="244"/>
      <c r="J6084" s="244"/>
      <c r="K6084" s="244">
        <v>0</v>
      </c>
      <c r="L6084" s="244"/>
      <c r="M6084" s="244"/>
      <c r="N6084" s="244"/>
      <c r="O6084" s="244"/>
      <c r="P6084" s="244"/>
      <c r="Q6084" s="245" t="s">
        <v>1595</v>
      </c>
    </row>
    <row r="6085" spans="1:17" x14ac:dyDescent="0.25">
      <c r="A6085" s="243">
        <v>278</v>
      </c>
      <c r="B6085" s="243">
        <v>13</v>
      </c>
      <c r="C6085" s="243" t="s">
        <v>1593</v>
      </c>
      <c r="D6085" s="243" t="s">
        <v>1603</v>
      </c>
      <c r="E6085" s="243" t="s">
        <v>1114</v>
      </c>
      <c r="F6085" s="243">
        <v>5</v>
      </c>
      <c r="G6085" s="244"/>
      <c r="H6085" s="244"/>
      <c r="I6085" s="244"/>
      <c r="J6085" s="244"/>
      <c r="K6085" s="244">
        <v>2.8799999999999997E-3</v>
      </c>
      <c r="L6085" s="244"/>
      <c r="M6085" s="244"/>
      <c r="N6085" s="244"/>
      <c r="O6085" s="244"/>
      <c r="P6085" s="244"/>
      <c r="Q6085" s="245" t="s">
        <v>1595</v>
      </c>
    </row>
    <row r="6086" spans="1:17" x14ac:dyDescent="0.25">
      <c r="A6086" s="243">
        <v>279</v>
      </c>
      <c r="B6086" s="243">
        <v>13</v>
      </c>
      <c r="C6086" s="243" t="s">
        <v>1593</v>
      </c>
      <c r="D6086" s="243" t="s">
        <v>1604</v>
      </c>
      <c r="E6086" s="243" t="s">
        <v>1114</v>
      </c>
      <c r="F6086" s="243">
        <v>5</v>
      </c>
      <c r="G6086" s="244"/>
      <c r="H6086" s="244"/>
      <c r="I6086" s="244">
        <v>0</v>
      </c>
      <c r="J6086" s="244"/>
      <c r="K6086" s="244"/>
      <c r="L6086" s="244"/>
      <c r="M6086" s="244"/>
      <c r="N6086" s="244"/>
      <c r="O6086" s="244"/>
      <c r="P6086" s="244"/>
      <c r="Q6086" s="245" t="s">
        <v>1595</v>
      </c>
    </row>
    <row r="6087" spans="1:17" x14ac:dyDescent="0.25">
      <c r="A6087" s="243">
        <v>280</v>
      </c>
      <c r="B6087" s="243">
        <v>13</v>
      </c>
      <c r="C6087" s="243" t="s">
        <v>1593</v>
      </c>
      <c r="D6087" s="243" t="s">
        <v>1605</v>
      </c>
      <c r="E6087" s="243" t="s">
        <v>1114</v>
      </c>
      <c r="F6087" s="243">
        <v>5</v>
      </c>
      <c r="G6087" s="244"/>
      <c r="H6087" s="244"/>
      <c r="I6087" s="244">
        <v>0</v>
      </c>
      <c r="J6087" s="244"/>
      <c r="K6087" s="244"/>
      <c r="L6087" s="244"/>
      <c r="M6087" s="244"/>
      <c r="N6087" s="244"/>
      <c r="O6087" s="244"/>
      <c r="P6087" s="244"/>
      <c r="Q6087" s="245" t="s">
        <v>1595</v>
      </c>
    </row>
    <row r="6088" spans="1:17" x14ac:dyDescent="0.25">
      <c r="A6088" s="243">
        <v>281</v>
      </c>
      <c r="B6088" s="243">
        <v>13</v>
      </c>
      <c r="C6088" s="243" t="s">
        <v>1593</v>
      </c>
      <c r="D6088" s="243" t="s">
        <v>1606</v>
      </c>
      <c r="E6088" s="243" t="s">
        <v>1114</v>
      </c>
      <c r="F6088" s="243">
        <v>5</v>
      </c>
      <c r="G6088" s="244"/>
      <c r="H6088" s="244"/>
      <c r="I6088" s="244">
        <v>0</v>
      </c>
      <c r="J6088" s="244"/>
      <c r="K6088" s="244"/>
      <c r="L6088" s="244"/>
      <c r="M6088" s="244"/>
      <c r="N6088" s="244"/>
      <c r="O6088" s="244"/>
      <c r="P6088" s="244"/>
      <c r="Q6088" s="245" t="s">
        <v>1595</v>
      </c>
    </row>
    <row r="6089" spans="1:17" ht="173.25" x14ac:dyDescent="0.25">
      <c r="A6089" s="243">
        <v>282</v>
      </c>
      <c r="B6089" s="243">
        <v>13</v>
      </c>
      <c r="C6089" s="243" t="s">
        <v>1607</v>
      </c>
      <c r="D6089" s="243" t="s">
        <v>1608</v>
      </c>
      <c r="E6089" s="243" t="s">
        <v>1114</v>
      </c>
      <c r="F6089" s="243">
        <v>5</v>
      </c>
      <c r="G6089" s="244"/>
      <c r="H6089" s="244"/>
      <c r="I6089" s="244"/>
      <c r="J6089" s="244">
        <v>0.52237500000000003</v>
      </c>
      <c r="K6089" s="244"/>
      <c r="L6089" s="244"/>
      <c r="M6089" s="244"/>
      <c r="N6089" s="244"/>
      <c r="O6089" s="244"/>
      <c r="P6089" s="244"/>
      <c r="Q6089" s="245" t="s">
        <v>1609</v>
      </c>
    </row>
    <row r="6090" spans="1:17" ht="78.75" x14ac:dyDescent="0.25">
      <c r="A6090" s="243">
        <v>283</v>
      </c>
      <c r="B6090" s="243">
        <v>13</v>
      </c>
      <c r="C6090" s="243" t="s">
        <v>1607</v>
      </c>
      <c r="D6090" s="243" t="s">
        <v>1610</v>
      </c>
      <c r="E6090" s="243" t="s">
        <v>1114</v>
      </c>
      <c r="F6090" s="243">
        <v>5</v>
      </c>
      <c r="G6090" s="244"/>
      <c r="H6090" s="244"/>
      <c r="I6090" s="244"/>
      <c r="J6090" s="244">
        <v>1.30515</v>
      </c>
      <c r="K6090" s="244"/>
      <c r="L6090" s="244"/>
      <c r="M6090" s="244"/>
      <c r="N6090" s="244"/>
      <c r="O6090" s="244"/>
      <c r="P6090" s="244"/>
      <c r="Q6090" s="245" t="s">
        <v>1611</v>
      </c>
    </row>
    <row r="6091" spans="1:17" x14ac:dyDescent="0.25">
      <c r="A6091" s="243">
        <v>284</v>
      </c>
      <c r="B6091" s="243">
        <v>13</v>
      </c>
      <c r="C6091" s="243" t="s">
        <v>1607</v>
      </c>
      <c r="D6091" s="243" t="s">
        <v>1612</v>
      </c>
      <c r="E6091" s="243" t="s">
        <v>1114</v>
      </c>
      <c r="F6091" s="243">
        <v>5</v>
      </c>
      <c r="G6091" s="244"/>
      <c r="H6091" s="244"/>
      <c r="I6091" s="244"/>
      <c r="J6091" s="244">
        <v>5.0999999999999995E-3</v>
      </c>
      <c r="K6091" s="244"/>
      <c r="L6091" s="244"/>
      <c r="M6091" s="244"/>
      <c r="N6091" s="244"/>
      <c r="O6091" s="244"/>
      <c r="P6091" s="244"/>
      <c r="Q6091" s="245" t="s">
        <v>1613</v>
      </c>
    </row>
    <row r="6092" spans="1:17" ht="47.25" x14ac:dyDescent="0.25">
      <c r="A6092" s="243">
        <v>285</v>
      </c>
      <c r="B6092" s="243">
        <v>13</v>
      </c>
      <c r="C6092" s="243" t="s">
        <v>1607</v>
      </c>
      <c r="D6092" s="243" t="s">
        <v>1614</v>
      </c>
      <c r="E6092" s="243" t="s">
        <v>1114</v>
      </c>
      <c r="F6092" s="243">
        <v>5</v>
      </c>
      <c r="G6092" s="244"/>
      <c r="H6092" s="244"/>
      <c r="I6092" s="244"/>
      <c r="J6092" s="244">
        <v>7.5900000000000009E-2</v>
      </c>
      <c r="K6092" s="244"/>
      <c r="L6092" s="244"/>
      <c r="M6092" s="244"/>
      <c r="N6092" s="244"/>
      <c r="O6092" s="244"/>
      <c r="P6092" s="244"/>
      <c r="Q6092" s="245" t="s">
        <v>1615</v>
      </c>
    </row>
    <row r="6093" spans="1:17" ht="31.5" x14ac:dyDescent="0.25">
      <c r="A6093" s="243">
        <v>286</v>
      </c>
      <c r="B6093" s="243">
        <v>13</v>
      </c>
      <c r="C6093" s="243" t="s">
        <v>1607</v>
      </c>
      <c r="D6093" s="243" t="s">
        <v>1616</v>
      </c>
      <c r="E6093" s="243" t="s">
        <v>1114</v>
      </c>
      <c r="F6093" s="243">
        <v>5</v>
      </c>
      <c r="G6093" s="244"/>
      <c r="H6093" s="244"/>
      <c r="I6093" s="244"/>
      <c r="J6093" s="244">
        <v>0.23200000000000001</v>
      </c>
      <c r="K6093" s="244"/>
      <c r="L6093" s="244"/>
      <c r="M6093" s="244"/>
      <c r="N6093" s="244"/>
      <c r="O6093" s="244"/>
      <c r="P6093" s="244"/>
      <c r="Q6093" s="245" t="s">
        <v>1617</v>
      </c>
    </row>
    <row r="6094" spans="1:17" ht="47.25" x14ac:dyDescent="0.25">
      <c r="A6094" s="243">
        <v>287</v>
      </c>
      <c r="B6094" s="243">
        <v>13</v>
      </c>
      <c r="C6094" s="243" t="s">
        <v>1607</v>
      </c>
      <c r="D6094" s="243" t="s">
        <v>1618</v>
      </c>
      <c r="E6094" s="243" t="s">
        <v>1114</v>
      </c>
      <c r="F6094" s="243">
        <v>5</v>
      </c>
      <c r="G6094" s="244"/>
      <c r="H6094" s="244"/>
      <c r="I6094" s="244"/>
      <c r="J6094" s="244">
        <v>0.12215000000000001</v>
      </c>
      <c r="K6094" s="244"/>
      <c r="L6094" s="244"/>
      <c r="M6094" s="244"/>
      <c r="N6094" s="244"/>
      <c r="O6094" s="244"/>
      <c r="P6094" s="244"/>
      <c r="Q6094" s="245" t="s">
        <v>1619</v>
      </c>
    </row>
    <row r="6095" spans="1:17" x14ac:dyDescent="0.25">
      <c r="A6095" s="243">
        <v>288</v>
      </c>
      <c r="B6095" s="243">
        <v>13</v>
      </c>
      <c r="C6095" s="243" t="s">
        <v>994</v>
      </c>
      <c r="D6095" s="243" t="s">
        <v>1620</v>
      </c>
      <c r="E6095" s="243" t="s">
        <v>1142</v>
      </c>
      <c r="F6095" s="243">
        <v>5</v>
      </c>
      <c r="G6095" s="244"/>
      <c r="H6095" s="244">
        <v>0</v>
      </c>
      <c r="I6095" s="244"/>
      <c r="J6095" s="244"/>
      <c r="K6095" s="244"/>
      <c r="L6095" s="244"/>
      <c r="M6095" s="244"/>
      <c r="N6095" s="244"/>
      <c r="O6095" s="244"/>
      <c r="P6095" s="244"/>
      <c r="Q6095" s="245" t="s">
        <v>1621</v>
      </c>
    </row>
    <row r="6096" spans="1:17" x14ac:dyDescent="0.25">
      <c r="A6096" s="243">
        <v>289</v>
      </c>
      <c r="B6096" s="243">
        <v>13</v>
      </c>
      <c r="C6096" s="243" t="s">
        <v>994</v>
      </c>
      <c r="D6096" s="243" t="s">
        <v>1622</v>
      </c>
      <c r="E6096" s="243" t="s">
        <v>1142</v>
      </c>
      <c r="F6096" s="243">
        <v>5</v>
      </c>
      <c r="G6096" s="244"/>
      <c r="H6096" s="244">
        <v>4.0000000000000001E-3</v>
      </c>
      <c r="I6096" s="244"/>
      <c r="J6096" s="244"/>
      <c r="K6096" s="244"/>
      <c r="L6096" s="244"/>
      <c r="M6096" s="244"/>
      <c r="N6096" s="244"/>
      <c r="O6096" s="244"/>
      <c r="P6096" s="244"/>
      <c r="Q6096" s="245" t="s">
        <v>1623</v>
      </c>
    </row>
    <row r="6097" spans="1:17" x14ac:dyDescent="0.25">
      <c r="A6097" s="243">
        <v>290</v>
      </c>
      <c r="B6097" s="243">
        <v>13</v>
      </c>
      <c r="C6097" s="243" t="s">
        <v>994</v>
      </c>
      <c r="D6097" s="243" t="s">
        <v>1624</v>
      </c>
      <c r="E6097" s="243" t="s">
        <v>1142</v>
      </c>
      <c r="F6097" s="243">
        <v>5</v>
      </c>
      <c r="G6097" s="244"/>
      <c r="H6097" s="244">
        <v>0.14099999999999999</v>
      </c>
      <c r="I6097" s="244"/>
      <c r="J6097" s="244"/>
      <c r="K6097" s="244"/>
      <c r="L6097" s="244"/>
      <c r="M6097" s="244"/>
      <c r="N6097" s="244"/>
      <c r="O6097" s="244"/>
      <c r="P6097" s="244"/>
      <c r="Q6097" s="245" t="s">
        <v>1625</v>
      </c>
    </row>
    <row r="6098" spans="1:17" x14ac:dyDescent="0.25">
      <c r="A6098" s="243">
        <v>291</v>
      </c>
      <c r="B6098" s="243">
        <v>13</v>
      </c>
      <c r="C6098" s="243" t="s">
        <v>994</v>
      </c>
      <c r="D6098" s="243" t="s">
        <v>1626</v>
      </c>
      <c r="E6098" s="243" t="s">
        <v>1142</v>
      </c>
      <c r="F6098" s="243">
        <v>5</v>
      </c>
      <c r="G6098" s="244"/>
      <c r="H6098" s="244">
        <v>4.0000000000000002E-4</v>
      </c>
      <c r="I6098" s="244"/>
      <c r="J6098" s="244"/>
      <c r="K6098" s="244"/>
      <c r="L6098" s="244"/>
      <c r="M6098" s="244"/>
      <c r="N6098" s="244"/>
      <c r="O6098" s="244"/>
      <c r="P6098" s="244"/>
      <c r="Q6098" s="245" t="s">
        <v>1625</v>
      </c>
    </row>
    <row r="6099" spans="1:17" ht="63" x14ac:dyDescent="0.25">
      <c r="A6099" s="243">
        <v>292</v>
      </c>
      <c r="B6099" s="243">
        <v>13</v>
      </c>
      <c r="C6099" s="243" t="s">
        <v>1008</v>
      </c>
      <c r="D6099" s="243" t="s">
        <v>1627</v>
      </c>
      <c r="E6099" s="243" t="s">
        <v>1142</v>
      </c>
      <c r="F6099" s="243">
        <v>5</v>
      </c>
      <c r="G6099" s="244"/>
      <c r="H6099" s="244">
        <v>0.21199999999999999</v>
      </c>
      <c r="I6099" s="244"/>
      <c r="J6099" s="244"/>
      <c r="K6099" s="244"/>
      <c r="L6099" s="244"/>
      <c r="M6099" s="244"/>
      <c r="N6099" s="244"/>
      <c r="O6099" s="244"/>
      <c r="P6099" s="244"/>
      <c r="Q6099" s="245" t="s">
        <v>1628</v>
      </c>
    </row>
    <row r="6100" spans="1:17" ht="47.25" x14ac:dyDescent="0.25">
      <c r="A6100" s="243">
        <v>293</v>
      </c>
      <c r="B6100" s="243">
        <v>13</v>
      </c>
      <c r="C6100" s="243" t="s">
        <v>987</v>
      </c>
      <c r="D6100" s="243" t="s">
        <v>1629</v>
      </c>
      <c r="E6100" s="243" t="s">
        <v>1142</v>
      </c>
      <c r="F6100" s="243">
        <v>5</v>
      </c>
      <c r="G6100" s="244"/>
      <c r="H6100" s="244">
        <v>0.184</v>
      </c>
      <c r="I6100" s="244"/>
      <c r="J6100" s="244"/>
      <c r="K6100" s="244"/>
      <c r="L6100" s="244"/>
      <c r="M6100" s="244"/>
      <c r="N6100" s="244"/>
      <c r="O6100" s="244"/>
      <c r="P6100" s="244"/>
      <c r="Q6100" s="245" t="s">
        <v>1630</v>
      </c>
    </row>
    <row r="6101" spans="1:17" ht="31.5" x14ac:dyDescent="0.25">
      <c r="A6101" s="243">
        <v>294</v>
      </c>
      <c r="B6101" s="243">
        <v>13</v>
      </c>
      <c r="C6101" s="243" t="s">
        <v>987</v>
      </c>
      <c r="D6101" s="243" t="s">
        <v>1631</v>
      </c>
      <c r="E6101" s="243" t="s">
        <v>1142</v>
      </c>
      <c r="F6101" s="243">
        <v>5</v>
      </c>
      <c r="G6101" s="244"/>
      <c r="H6101" s="244">
        <v>0</v>
      </c>
      <c r="I6101" s="244"/>
      <c r="J6101" s="244"/>
      <c r="K6101" s="244"/>
      <c r="L6101" s="244"/>
      <c r="M6101" s="244"/>
      <c r="N6101" s="244"/>
      <c r="O6101" s="244"/>
      <c r="P6101" s="244"/>
      <c r="Q6101" s="245" t="s">
        <v>1632</v>
      </c>
    </row>
    <row r="6102" spans="1:17" ht="78.75" x14ac:dyDescent="0.25">
      <c r="A6102" s="243">
        <v>295</v>
      </c>
      <c r="B6102" s="243">
        <v>13</v>
      </c>
      <c r="C6102" s="243" t="s">
        <v>1010</v>
      </c>
      <c r="D6102" s="243" t="s">
        <v>1631</v>
      </c>
      <c r="E6102" s="243" t="s">
        <v>1142</v>
      </c>
      <c r="F6102" s="243">
        <v>5</v>
      </c>
      <c r="G6102" s="244"/>
      <c r="H6102" s="244">
        <v>0.34599999999999997</v>
      </c>
      <c r="I6102" s="244"/>
      <c r="J6102" s="244"/>
      <c r="K6102" s="244"/>
      <c r="L6102" s="244"/>
      <c r="M6102" s="244"/>
      <c r="N6102" s="244"/>
      <c r="O6102" s="244"/>
      <c r="P6102" s="244"/>
      <c r="Q6102" s="245" t="s">
        <v>1633</v>
      </c>
    </row>
    <row r="6103" spans="1:17" ht="63" x14ac:dyDescent="0.25">
      <c r="A6103" s="243">
        <v>296</v>
      </c>
      <c r="B6103" s="243">
        <v>13</v>
      </c>
      <c r="C6103" s="243" t="s">
        <v>1010</v>
      </c>
      <c r="D6103" s="243" t="s">
        <v>1634</v>
      </c>
      <c r="E6103" s="243" t="s">
        <v>1142</v>
      </c>
      <c r="F6103" s="243">
        <v>5</v>
      </c>
      <c r="G6103" s="244"/>
      <c r="H6103" s="244">
        <v>0</v>
      </c>
      <c r="I6103" s="244"/>
      <c r="J6103" s="244"/>
      <c r="K6103" s="244"/>
      <c r="L6103" s="244"/>
      <c r="M6103" s="244"/>
      <c r="N6103" s="244"/>
      <c r="O6103" s="244"/>
      <c r="P6103" s="244"/>
      <c r="Q6103" s="245" t="s">
        <v>1635</v>
      </c>
    </row>
    <row r="6104" spans="1:17" ht="63" x14ac:dyDescent="0.25">
      <c r="A6104" s="243">
        <v>297</v>
      </c>
      <c r="B6104" s="243">
        <v>13</v>
      </c>
      <c r="C6104" s="243" t="s">
        <v>936</v>
      </c>
      <c r="D6104" s="243" t="s">
        <v>1636</v>
      </c>
      <c r="E6104" s="243" t="s">
        <v>1142</v>
      </c>
      <c r="F6104" s="243">
        <v>5</v>
      </c>
      <c r="G6104" s="244"/>
      <c r="H6104" s="244">
        <v>0.129</v>
      </c>
      <c r="I6104" s="244"/>
      <c r="J6104" s="244"/>
      <c r="K6104" s="244"/>
      <c r="L6104" s="244"/>
      <c r="M6104" s="244"/>
      <c r="N6104" s="244"/>
      <c r="O6104" s="244"/>
      <c r="P6104" s="244"/>
      <c r="Q6104" s="245" t="s">
        <v>1637</v>
      </c>
    </row>
    <row r="6105" spans="1:17" ht="47.25" x14ac:dyDescent="0.25">
      <c r="A6105" s="243">
        <v>298</v>
      </c>
      <c r="B6105" s="243">
        <v>13</v>
      </c>
      <c r="C6105" s="243" t="s">
        <v>936</v>
      </c>
      <c r="D6105" s="243" t="s">
        <v>1638</v>
      </c>
      <c r="E6105" s="243" t="s">
        <v>1142</v>
      </c>
      <c r="F6105" s="243">
        <v>5</v>
      </c>
      <c r="G6105" s="244"/>
      <c r="H6105" s="244">
        <v>7.6999999999999999E-2</v>
      </c>
      <c r="I6105" s="244"/>
      <c r="J6105" s="244"/>
      <c r="K6105" s="244"/>
      <c r="L6105" s="244"/>
      <c r="M6105" s="244"/>
      <c r="N6105" s="244"/>
      <c r="O6105" s="244"/>
      <c r="P6105" s="244"/>
      <c r="Q6105" s="245" t="s">
        <v>1639</v>
      </c>
    </row>
    <row r="6106" spans="1:17" x14ac:dyDescent="0.25">
      <c r="A6106" s="243">
        <v>299</v>
      </c>
      <c r="B6106" s="243">
        <v>13</v>
      </c>
      <c r="C6106" s="243" t="s">
        <v>991</v>
      </c>
      <c r="D6106" s="243" t="s">
        <v>1631</v>
      </c>
      <c r="E6106" s="243" t="s">
        <v>1142</v>
      </c>
      <c r="F6106" s="243">
        <v>5</v>
      </c>
      <c r="G6106" s="244"/>
      <c r="H6106" s="244"/>
      <c r="I6106" s="244">
        <v>2.7E-2</v>
      </c>
      <c r="J6106" s="244"/>
      <c r="K6106" s="244"/>
      <c r="L6106" s="244"/>
      <c r="M6106" s="244"/>
      <c r="N6106" s="244"/>
      <c r="O6106" s="244"/>
      <c r="P6106" s="244"/>
      <c r="Q6106" s="245" t="s">
        <v>1640</v>
      </c>
    </row>
    <row r="6107" spans="1:17" ht="31.5" x14ac:dyDescent="0.25">
      <c r="A6107" s="243">
        <v>300</v>
      </c>
      <c r="B6107" s="243">
        <v>13</v>
      </c>
      <c r="C6107" s="243" t="s">
        <v>991</v>
      </c>
      <c r="D6107" s="243" t="s">
        <v>1641</v>
      </c>
      <c r="E6107" s="243" t="s">
        <v>1142</v>
      </c>
      <c r="F6107" s="243">
        <v>5</v>
      </c>
      <c r="G6107" s="244"/>
      <c r="H6107" s="244"/>
      <c r="I6107" s="244">
        <v>8.8999999999999996E-2</v>
      </c>
      <c r="J6107" s="244"/>
      <c r="K6107" s="244"/>
      <c r="L6107" s="244"/>
      <c r="M6107" s="244"/>
      <c r="N6107" s="244"/>
      <c r="O6107" s="244"/>
      <c r="P6107" s="244"/>
      <c r="Q6107" s="245" t="s">
        <v>1642</v>
      </c>
    </row>
    <row r="6108" spans="1:17" ht="47.25" x14ac:dyDescent="0.25">
      <c r="A6108" s="243">
        <v>301</v>
      </c>
      <c r="B6108" s="243">
        <v>13</v>
      </c>
      <c r="C6108" s="243" t="s">
        <v>1012</v>
      </c>
      <c r="D6108" s="243" t="s">
        <v>1643</v>
      </c>
      <c r="E6108" s="243" t="s">
        <v>1142</v>
      </c>
      <c r="F6108" s="243">
        <v>5</v>
      </c>
      <c r="G6108" s="244"/>
      <c r="H6108" s="244"/>
      <c r="I6108" s="244">
        <v>6.9000000000000006E-2</v>
      </c>
      <c r="J6108" s="244"/>
      <c r="K6108" s="244"/>
      <c r="L6108" s="244"/>
      <c r="M6108" s="244"/>
      <c r="N6108" s="244"/>
      <c r="O6108" s="244"/>
      <c r="P6108" s="244"/>
      <c r="Q6108" s="245" t="s">
        <v>1644</v>
      </c>
    </row>
    <row r="6109" spans="1:17" x14ac:dyDescent="0.25">
      <c r="A6109" s="243">
        <v>302</v>
      </c>
      <c r="B6109" s="243">
        <v>13</v>
      </c>
      <c r="C6109" s="243" t="s">
        <v>1012</v>
      </c>
      <c r="D6109" s="243" t="s">
        <v>1645</v>
      </c>
      <c r="E6109" s="243" t="s">
        <v>1142</v>
      </c>
      <c r="F6109" s="243">
        <v>5</v>
      </c>
      <c r="G6109" s="244"/>
      <c r="H6109" s="244"/>
      <c r="I6109" s="244">
        <v>6.0000000000000001E-3</v>
      </c>
      <c r="J6109" s="244"/>
      <c r="K6109" s="244"/>
      <c r="L6109" s="244"/>
      <c r="M6109" s="244"/>
      <c r="N6109" s="244"/>
      <c r="O6109" s="244"/>
      <c r="P6109" s="244"/>
      <c r="Q6109" s="245" t="s">
        <v>1646</v>
      </c>
    </row>
    <row r="6110" spans="1:17" ht="63" x14ac:dyDescent="0.25">
      <c r="A6110" s="243">
        <v>303</v>
      </c>
      <c r="B6110" s="243">
        <v>13</v>
      </c>
      <c r="C6110" s="243" t="s">
        <v>1011</v>
      </c>
      <c r="D6110" s="243" t="s">
        <v>1647</v>
      </c>
      <c r="E6110" s="243" t="s">
        <v>1142</v>
      </c>
      <c r="F6110" s="243">
        <v>5</v>
      </c>
      <c r="G6110" s="244"/>
      <c r="H6110" s="244"/>
      <c r="I6110" s="244">
        <v>7.5999999999999998E-2</v>
      </c>
      <c r="J6110" s="244"/>
      <c r="K6110" s="244"/>
      <c r="L6110" s="244"/>
      <c r="M6110" s="244"/>
      <c r="N6110" s="244"/>
      <c r="O6110" s="244"/>
      <c r="P6110" s="244"/>
      <c r="Q6110" s="245" t="s">
        <v>1648</v>
      </c>
    </row>
    <row r="6111" spans="1:17" ht="31.5" x14ac:dyDescent="0.25">
      <c r="A6111" s="243">
        <v>304</v>
      </c>
      <c r="B6111" s="243">
        <v>13</v>
      </c>
      <c r="C6111" s="243" t="s">
        <v>1011</v>
      </c>
      <c r="D6111" s="243" t="s">
        <v>1649</v>
      </c>
      <c r="E6111" s="243" t="s">
        <v>1142</v>
      </c>
      <c r="F6111" s="243">
        <v>5</v>
      </c>
      <c r="G6111" s="244"/>
      <c r="H6111" s="244"/>
      <c r="I6111" s="244">
        <v>2.9000000000000001E-2</v>
      </c>
      <c r="J6111" s="244"/>
      <c r="K6111" s="244"/>
      <c r="L6111" s="244"/>
      <c r="M6111" s="244"/>
      <c r="N6111" s="244"/>
      <c r="O6111" s="244"/>
      <c r="P6111" s="244"/>
      <c r="Q6111" s="245" t="s">
        <v>1650</v>
      </c>
    </row>
    <row r="6112" spans="1:17" ht="31.5" x14ac:dyDescent="0.25">
      <c r="A6112" s="243">
        <v>305</v>
      </c>
      <c r="B6112" s="243">
        <v>13</v>
      </c>
      <c r="C6112" s="243" t="s">
        <v>1009</v>
      </c>
      <c r="D6112" s="243" t="s">
        <v>1651</v>
      </c>
      <c r="E6112" s="243" t="s">
        <v>1142</v>
      </c>
      <c r="F6112" s="243">
        <v>5</v>
      </c>
      <c r="G6112" s="244"/>
      <c r="H6112" s="244"/>
      <c r="I6112" s="244">
        <v>0.28000000000000003</v>
      </c>
      <c r="J6112" s="244"/>
      <c r="K6112" s="244"/>
      <c r="L6112" s="244"/>
      <c r="M6112" s="244"/>
      <c r="N6112" s="244"/>
      <c r="O6112" s="244"/>
      <c r="P6112" s="244"/>
      <c r="Q6112" s="245" t="s">
        <v>1652</v>
      </c>
    </row>
    <row r="6113" spans="1:17" ht="47.25" x14ac:dyDescent="0.25">
      <c r="A6113" s="243">
        <v>306</v>
      </c>
      <c r="B6113" s="243">
        <v>13</v>
      </c>
      <c r="C6113" s="243" t="s">
        <v>999</v>
      </c>
      <c r="D6113" s="243" t="s">
        <v>1631</v>
      </c>
      <c r="E6113" s="243" t="s">
        <v>1142</v>
      </c>
      <c r="F6113" s="243">
        <v>5</v>
      </c>
      <c r="G6113" s="244"/>
      <c r="H6113" s="244"/>
      <c r="I6113" s="244">
        <v>0.33900000000000002</v>
      </c>
      <c r="J6113" s="244"/>
      <c r="K6113" s="244"/>
      <c r="L6113" s="244"/>
      <c r="M6113" s="244"/>
      <c r="N6113" s="244"/>
      <c r="O6113" s="244"/>
      <c r="P6113" s="244"/>
      <c r="Q6113" s="245" t="s">
        <v>1653</v>
      </c>
    </row>
    <row r="6114" spans="1:17" ht="63" x14ac:dyDescent="0.25">
      <c r="A6114" s="243">
        <v>307</v>
      </c>
      <c r="B6114" s="243">
        <v>13</v>
      </c>
      <c r="C6114" s="243" t="s">
        <v>999</v>
      </c>
      <c r="D6114" s="243" t="s">
        <v>1654</v>
      </c>
      <c r="E6114" s="243" t="s">
        <v>1142</v>
      </c>
      <c r="F6114" s="243">
        <v>5</v>
      </c>
      <c r="G6114" s="244"/>
      <c r="H6114" s="244"/>
      <c r="I6114" s="244"/>
      <c r="J6114" s="244">
        <v>0.22</v>
      </c>
      <c r="K6114" s="244"/>
      <c r="L6114" s="244"/>
      <c r="M6114" s="244"/>
      <c r="N6114" s="244"/>
      <c r="O6114" s="244"/>
      <c r="P6114" s="244"/>
      <c r="Q6114" s="245" t="s">
        <v>1655</v>
      </c>
    </row>
    <row r="6115" spans="1:17" ht="31.5" x14ac:dyDescent="0.25">
      <c r="A6115" s="243">
        <v>308</v>
      </c>
      <c r="B6115" s="243">
        <v>13</v>
      </c>
      <c r="C6115" s="243" t="s">
        <v>992</v>
      </c>
      <c r="D6115" s="243" t="s">
        <v>1631</v>
      </c>
      <c r="E6115" s="243" t="s">
        <v>1142</v>
      </c>
      <c r="F6115" s="243">
        <v>5</v>
      </c>
      <c r="G6115" s="244"/>
      <c r="H6115" s="244"/>
      <c r="I6115" s="244"/>
      <c r="J6115" s="244">
        <v>0.23430000000000001</v>
      </c>
      <c r="K6115" s="244"/>
      <c r="L6115" s="244"/>
      <c r="M6115" s="244"/>
      <c r="N6115" s="244"/>
      <c r="O6115" s="244"/>
      <c r="P6115" s="244"/>
      <c r="Q6115" s="245" t="s">
        <v>1656</v>
      </c>
    </row>
    <row r="6116" spans="1:17" ht="31.5" x14ac:dyDescent="0.25">
      <c r="A6116" s="243">
        <v>309</v>
      </c>
      <c r="B6116" s="243">
        <v>13</v>
      </c>
      <c r="C6116" s="243" t="s">
        <v>992</v>
      </c>
      <c r="D6116" s="243" t="s">
        <v>1657</v>
      </c>
      <c r="E6116" s="243" t="s">
        <v>1142</v>
      </c>
      <c r="F6116" s="243">
        <v>5</v>
      </c>
      <c r="G6116" s="244"/>
      <c r="H6116" s="244"/>
      <c r="I6116" s="244"/>
      <c r="J6116" s="244">
        <v>0.1009</v>
      </c>
      <c r="K6116" s="244"/>
      <c r="L6116" s="244"/>
      <c r="M6116" s="244"/>
      <c r="N6116" s="244"/>
      <c r="O6116" s="244"/>
      <c r="P6116" s="244"/>
      <c r="Q6116" s="245" t="s">
        <v>1658</v>
      </c>
    </row>
    <row r="6117" spans="1:17" ht="31.5" x14ac:dyDescent="0.25">
      <c r="A6117" s="243">
        <v>310</v>
      </c>
      <c r="B6117" s="243">
        <v>13</v>
      </c>
      <c r="C6117" s="243" t="s">
        <v>988</v>
      </c>
      <c r="D6117" s="243" t="s">
        <v>1631</v>
      </c>
      <c r="E6117" s="243" t="s">
        <v>1142</v>
      </c>
      <c r="F6117" s="243">
        <v>5</v>
      </c>
      <c r="G6117" s="244"/>
      <c r="H6117" s="244"/>
      <c r="I6117" s="244"/>
      <c r="J6117" s="244">
        <v>7.1999999999999995E-2</v>
      </c>
      <c r="K6117" s="244"/>
      <c r="L6117" s="244"/>
      <c r="M6117" s="244"/>
      <c r="N6117" s="244"/>
      <c r="O6117" s="244"/>
      <c r="P6117" s="244"/>
      <c r="Q6117" s="245" t="s">
        <v>1659</v>
      </c>
    </row>
    <row r="6118" spans="1:17" ht="47.25" x14ac:dyDescent="0.25">
      <c r="A6118" s="243">
        <v>311</v>
      </c>
      <c r="B6118" s="243">
        <v>13</v>
      </c>
      <c r="C6118" s="243" t="s">
        <v>988</v>
      </c>
      <c r="D6118" s="243" t="s">
        <v>1660</v>
      </c>
      <c r="E6118" s="243" t="s">
        <v>1142</v>
      </c>
      <c r="F6118" s="243">
        <v>5</v>
      </c>
      <c r="G6118" s="244"/>
      <c r="H6118" s="244"/>
      <c r="I6118" s="244"/>
      <c r="J6118" s="244">
        <v>4.2999999999999997E-2</v>
      </c>
      <c r="K6118" s="244"/>
      <c r="L6118" s="244"/>
      <c r="M6118" s="244"/>
      <c r="N6118" s="244"/>
      <c r="O6118" s="244"/>
      <c r="P6118" s="244"/>
      <c r="Q6118" s="245" t="s">
        <v>1661</v>
      </c>
    </row>
    <row r="6119" spans="1:17" ht="47.25" x14ac:dyDescent="0.25">
      <c r="A6119" s="243">
        <v>312</v>
      </c>
      <c r="B6119" s="243">
        <v>13</v>
      </c>
      <c r="C6119" s="243" t="s">
        <v>983</v>
      </c>
      <c r="D6119" s="243" t="s">
        <v>1631</v>
      </c>
      <c r="E6119" s="243" t="s">
        <v>1142</v>
      </c>
      <c r="F6119" s="243">
        <v>5</v>
      </c>
      <c r="G6119" s="244"/>
      <c r="H6119" s="244"/>
      <c r="I6119" s="244"/>
      <c r="J6119" s="244">
        <v>0.107</v>
      </c>
      <c r="K6119" s="244"/>
      <c r="L6119" s="244"/>
      <c r="M6119" s="244"/>
      <c r="N6119" s="244"/>
      <c r="O6119" s="244"/>
      <c r="P6119" s="244"/>
      <c r="Q6119" s="245" t="s">
        <v>1662</v>
      </c>
    </row>
    <row r="6120" spans="1:17" x14ac:dyDescent="0.25">
      <c r="A6120" s="243">
        <v>313</v>
      </c>
      <c r="B6120" s="243">
        <v>13</v>
      </c>
      <c r="C6120" s="243" t="s">
        <v>983</v>
      </c>
      <c r="D6120" s="243" t="s">
        <v>1663</v>
      </c>
      <c r="E6120" s="243" t="s">
        <v>1142</v>
      </c>
      <c r="F6120" s="243">
        <v>5</v>
      </c>
      <c r="G6120" s="244"/>
      <c r="H6120" s="244"/>
      <c r="I6120" s="244"/>
      <c r="J6120" s="244">
        <v>1.7999999999999999E-2</v>
      </c>
      <c r="K6120" s="244"/>
      <c r="L6120" s="244"/>
      <c r="M6120" s="244"/>
      <c r="N6120" s="244"/>
      <c r="O6120" s="244"/>
      <c r="P6120" s="244"/>
      <c r="Q6120" s="245" t="s">
        <v>1613</v>
      </c>
    </row>
    <row r="6121" spans="1:17" ht="63" x14ac:dyDescent="0.25">
      <c r="A6121" s="243">
        <v>314</v>
      </c>
      <c r="B6121" s="243">
        <v>13</v>
      </c>
      <c r="C6121" s="243" t="s">
        <v>971</v>
      </c>
      <c r="D6121" s="243" t="s">
        <v>1631</v>
      </c>
      <c r="E6121" s="243" t="s">
        <v>1142</v>
      </c>
      <c r="F6121" s="243">
        <v>5</v>
      </c>
      <c r="G6121" s="244"/>
      <c r="H6121" s="244"/>
      <c r="I6121" s="244"/>
      <c r="J6121" s="244">
        <v>0.37</v>
      </c>
      <c r="K6121" s="244"/>
      <c r="L6121" s="244"/>
      <c r="M6121" s="244"/>
      <c r="N6121" s="244"/>
      <c r="O6121" s="244"/>
      <c r="P6121" s="244"/>
      <c r="Q6121" s="245" t="s">
        <v>1664</v>
      </c>
    </row>
    <row r="6122" spans="1:17" x14ac:dyDescent="0.25">
      <c r="A6122" s="243">
        <v>315</v>
      </c>
      <c r="B6122" s="243">
        <v>13</v>
      </c>
      <c r="C6122" s="243" t="s">
        <v>958</v>
      </c>
      <c r="D6122" s="243" t="s">
        <v>1665</v>
      </c>
      <c r="E6122" s="243" t="s">
        <v>1142</v>
      </c>
      <c r="F6122" s="243">
        <v>5</v>
      </c>
      <c r="G6122" s="244"/>
      <c r="H6122" s="244"/>
      <c r="I6122" s="244"/>
      <c r="J6122" s="244">
        <v>0.03</v>
      </c>
      <c r="K6122" s="244"/>
      <c r="L6122" s="244"/>
      <c r="M6122" s="244"/>
      <c r="N6122" s="244"/>
      <c r="O6122" s="244"/>
      <c r="P6122" s="244"/>
      <c r="Q6122" s="245" t="s">
        <v>1666</v>
      </c>
    </row>
    <row r="6123" spans="1:17" ht="47.25" x14ac:dyDescent="0.25">
      <c r="A6123" s="243">
        <v>316</v>
      </c>
      <c r="B6123" s="243">
        <v>13</v>
      </c>
      <c r="C6123" s="243" t="s">
        <v>958</v>
      </c>
      <c r="D6123" s="243" t="s">
        <v>1631</v>
      </c>
      <c r="E6123" s="243" t="s">
        <v>1142</v>
      </c>
      <c r="F6123" s="243">
        <v>5</v>
      </c>
      <c r="G6123" s="244"/>
      <c r="H6123" s="244"/>
      <c r="I6123" s="244"/>
      <c r="J6123" s="244">
        <v>0.14199999999999999</v>
      </c>
      <c r="K6123" s="244"/>
      <c r="L6123" s="244"/>
      <c r="M6123" s="244"/>
      <c r="N6123" s="244"/>
      <c r="O6123" s="244"/>
      <c r="P6123" s="244"/>
      <c r="Q6123" s="245" t="s">
        <v>1667</v>
      </c>
    </row>
    <row r="6124" spans="1:17" ht="31.5" x14ac:dyDescent="0.25">
      <c r="A6124" s="243">
        <v>317</v>
      </c>
      <c r="B6124" s="243">
        <v>13</v>
      </c>
      <c r="C6124" s="243" t="s">
        <v>86</v>
      </c>
      <c r="D6124" s="243" t="s">
        <v>1668</v>
      </c>
      <c r="E6124" s="243" t="s">
        <v>1142</v>
      </c>
      <c r="F6124" s="243">
        <v>5</v>
      </c>
      <c r="G6124" s="244"/>
      <c r="H6124" s="244"/>
      <c r="I6124" s="244"/>
      <c r="J6124" s="244">
        <v>3.2000000000000001E-2</v>
      </c>
      <c r="K6124" s="244"/>
      <c r="L6124" s="244"/>
      <c r="M6124" s="244"/>
      <c r="N6124" s="244"/>
      <c r="O6124" s="244"/>
      <c r="P6124" s="244"/>
      <c r="Q6124" s="245" t="s">
        <v>1669</v>
      </c>
    </row>
    <row r="6125" spans="1:17" ht="47.25" x14ac:dyDescent="0.25">
      <c r="A6125" s="243">
        <v>318</v>
      </c>
      <c r="B6125" s="243">
        <v>13</v>
      </c>
      <c r="C6125" s="243" t="s">
        <v>86</v>
      </c>
      <c r="D6125" s="243" t="s">
        <v>1670</v>
      </c>
      <c r="E6125" s="243" t="s">
        <v>1142</v>
      </c>
      <c r="F6125" s="243">
        <v>5</v>
      </c>
      <c r="G6125" s="244"/>
      <c r="H6125" s="244"/>
      <c r="I6125" s="244"/>
      <c r="J6125" s="244">
        <v>0.107</v>
      </c>
      <c r="K6125" s="244"/>
      <c r="L6125" s="244"/>
      <c r="M6125" s="244"/>
      <c r="N6125" s="244"/>
      <c r="O6125" s="244"/>
      <c r="P6125" s="244"/>
      <c r="Q6125" s="245" t="s">
        <v>1671</v>
      </c>
    </row>
    <row r="6126" spans="1:17" ht="31.5" x14ac:dyDescent="0.25">
      <c r="A6126" s="243">
        <v>319</v>
      </c>
      <c r="B6126" s="243">
        <v>13</v>
      </c>
      <c r="C6126" s="243" t="s">
        <v>86</v>
      </c>
      <c r="D6126" s="243" t="s">
        <v>1672</v>
      </c>
      <c r="E6126" s="243" t="s">
        <v>1142</v>
      </c>
      <c r="F6126" s="243">
        <v>5</v>
      </c>
      <c r="G6126" s="244"/>
      <c r="H6126" s="244"/>
      <c r="I6126" s="244"/>
      <c r="J6126" s="244">
        <v>4.7E-2</v>
      </c>
      <c r="K6126" s="244"/>
      <c r="L6126" s="244"/>
      <c r="M6126" s="244"/>
      <c r="N6126" s="244"/>
      <c r="O6126" s="244"/>
      <c r="P6126" s="244"/>
      <c r="Q6126" s="245" t="s">
        <v>1673</v>
      </c>
    </row>
    <row r="6127" spans="1:17" ht="94.5" x14ac:dyDescent="0.25">
      <c r="A6127" s="243">
        <v>320</v>
      </c>
      <c r="B6127" s="243">
        <v>13</v>
      </c>
      <c r="C6127" s="243" t="s">
        <v>957</v>
      </c>
      <c r="D6127" s="243" t="s">
        <v>1631</v>
      </c>
      <c r="E6127" s="243" t="s">
        <v>1142</v>
      </c>
      <c r="F6127" s="243">
        <v>5</v>
      </c>
      <c r="G6127" s="244"/>
      <c r="H6127" s="244"/>
      <c r="I6127" s="244"/>
      <c r="J6127" s="244">
        <v>0</v>
      </c>
      <c r="K6127" s="244"/>
      <c r="L6127" s="244"/>
      <c r="M6127" s="244"/>
      <c r="N6127" s="244"/>
      <c r="O6127" s="244"/>
      <c r="P6127" s="244"/>
      <c r="Q6127" s="245" t="s">
        <v>1674</v>
      </c>
    </row>
    <row r="6128" spans="1:17" ht="63" x14ac:dyDescent="0.25">
      <c r="A6128" s="243">
        <v>321</v>
      </c>
      <c r="B6128" s="243">
        <v>13</v>
      </c>
      <c r="C6128" s="243" t="s">
        <v>957</v>
      </c>
      <c r="D6128" s="243" t="s">
        <v>1675</v>
      </c>
      <c r="E6128" s="243" t="s">
        <v>1142</v>
      </c>
      <c r="F6128" s="243">
        <v>5</v>
      </c>
      <c r="G6128" s="244"/>
      <c r="H6128" s="244"/>
      <c r="I6128" s="244"/>
      <c r="J6128" s="244">
        <v>0.214</v>
      </c>
      <c r="K6128" s="244"/>
      <c r="L6128" s="244"/>
      <c r="M6128" s="244"/>
      <c r="N6128" s="244"/>
      <c r="O6128" s="244"/>
      <c r="P6128" s="244"/>
      <c r="Q6128" s="245" t="s">
        <v>1676</v>
      </c>
    </row>
    <row r="6129" spans="1:17" x14ac:dyDescent="0.25">
      <c r="A6129" s="243">
        <v>322</v>
      </c>
      <c r="B6129" s="243">
        <v>13</v>
      </c>
      <c r="C6129" s="243" t="s">
        <v>955</v>
      </c>
      <c r="D6129" s="243" t="s">
        <v>1677</v>
      </c>
      <c r="E6129" s="243" t="s">
        <v>1142</v>
      </c>
      <c r="F6129" s="243">
        <v>5</v>
      </c>
      <c r="G6129" s="244"/>
      <c r="H6129" s="244"/>
      <c r="I6129" s="244"/>
      <c r="J6129" s="244">
        <v>1.7000000000000001E-2</v>
      </c>
      <c r="K6129" s="244"/>
      <c r="L6129" s="244"/>
      <c r="M6129" s="244"/>
      <c r="N6129" s="244"/>
      <c r="O6129" s="244"/>
      <c r="P6129" s="244"/>
      <c r="Q6129" s="245" t="s">
        <v>1678</v>
      </c>
    </row>
    <row r="6130" spans="1:17" x14ac:dyDescent="0.25">
      <c r="A6130" s="243">
        <v>323</v>
      </c>
      <c r="B6130" s="243">
        <v>13</v>
      </c>
      <c r="C6130" s="243" t="s">
        <v>955</v>
      </c>
      <c r="D6130" s="243" t="s">
        <v>1679</v>
      </c>
      <c r="E6130" s="243" t="s">
        <v>1142</v>
      </c>
      <c r="F6130" s="243">
        <v>5</v>
      </c>
      <c r="G6130" s="244"/>
      <c r="H6130" s="244"/>
      <c r="I6130" s="244"/>
      <c r="J6130" s="244">
        <v>5.7000000000000002E-2</v>
      </c>
      <c r="K6130" s="244"/>
      <c r="L6130" s="244"/>
      <c r="M6130" s="244"/>
      <c r="N6130" s="244"/>
      <c r="O6130" s="244"/>
      <c r="P6130" s="244"/>
      <c r="Q6130" s="245" t="s">
        <v>1680</v>
      </c>
    </row>
    <row r="6131" spans="1:17" ht="63" x14ac:dyDescent="0.25">
      <c r="A6131" s="243">
        <v>324</v>
      </c>
      <c r="B6131" s="243">
        <v>13</v>
      </c>
      <c r="C6131" s="243" t="s">
        <v>955</v>
      </c>
      <c r="D6131" s="243" t="s">
        <v>1681</v>
      </c>
      <c r="E6131" s="243" t="s">
        <v>1142</v>
      </c>
      <c r="F6131" s="243">
        <v>5</v>
      </c>
      <c r="G6131" s="244"/>
      <c r="H6131" s="244"/>
      <c r="I6131" s="244"/>
      <c r="J6131" s="244">
        <v>0.29399999999999998</v>
      </c>
      <c r="K6131" s="244"/>
      <c r="L6131" s="244"/>
      <c r="M6131" s="244"/>
      <c r="N6131" s="244"/>
      <c r="O6131" s="244"/>
      <c r="P6131" s="244"/>
      <c r="Q6131" s="245" t="s">
        <v>1682</v>
      </c>
    </row>
    <row r="6132" spans="1:17" ht="31.5" x14ac:dyDescent="0.25">
      <c r="A6132" s="243">
        <v>325</v>
      </c>
      <c r="B6132" s="243">
        <v>13</v>
      </c>
      <c r="C6132" s="243" t="s">
        <v>955</v>
      </c>
      <c r="D6132" s="243" t="s">
        <v>1683</v>
      </c>
      <c r="E6132" s="243" t="s">
        <v>1142</v>
      </c>
      <c r="F6132" s="243">
        <v>5</v>
      </c>
      <c r="G6132" s="244"/>
      <c r="H6132" s="244"/>
      <c r="I6132" s="244"/>
      <c r="J6132" s="244">
        <v>0.156</v>
      </c>
      <c r="K6132" s="244"/>
      <c r="L6132" s="244"/>
      <c r="M6132" s="244"/>
      <c r="N6132" s="244"/>
      <c r="O6132" s="244"/>
      <c r="P6132" s="244"/>
      <c r="Q6132" s="245" t="s">
        <v>1684</v>
      </c>
    </row>
    <row r="6133" spans="1:17" ht="47.25" x14ac:dyDescent="0.25">
      <c r="A6133" s="243">
        <v>326</v>
      </c>
      <c r="B6133" s="243">
        <v>13</v>
      </c>
      <c r="C6133" s="243" t="s">
        <v>981</v>
      </c>
      <c r="D6133" s="243" t="s">
        <v>1685</v>
      </c>
      <c r="E6133" s="243" t="s">
        <v>1142</v>
      </c>
      <c r="F6133" s="243">
        <v>5</v>
      </c>
      <c r="G6133" s="244"/>
      <c r="H6133" s="244"/>
      <c r="I6133" s="244"/>
      <c r="J6133" s="244"/>
      <c r="K6133" s="244">
        <v>0.10199999999999999</v>
      </c>
      <c r="L6133" s="244"/>
      <c r="M6133" s="244"/>
      <c r="N6133" s="244"/>
      <c r="O6133" s="244"/>
      <c r="P6133" s="244"/>
      <c r="Q6133" s="245" t="s">
        <v>1686</v>
      </c>
    </row>
    <row r="6134" spans="1:17" ht="47.25" x14ac:dyDescent="0.25">
      <c r="A6134" s="243">
        <v>327</v>
      </c>
      <c r="B6134" s="243">
        <v>13</v>
      </c>
      <c r="C6134" s="243" t="s">
        <v>981</v>
      </c>
      <c r="D6134" s="243" t="s">
        <v>1687</v>
      </c>
      <c r="E6134" s="243" t="s">
        <v>1142</v>
      </c>
      <c r="F6134" s="243">
        <v>5</v>
      </c>
      <c r="G6134" s="244"/>
      <c r="H6134" s="244"/>
      <c r="I6134" s="244"/>
      <c r="J6134" s="244"/>
      <c r="K6134" s="244">
        <v>0.17</v>
      </c>
      <c r="L6134" s="244"/>
      <c r="M6134" s="244"/>
      <c r="N6134" s="244"/>
      <c r="O6134" s="244"/>
      <c r="P6134" s="244"/>
      <c r="Q6134" s="245" t="s">
        <v>1688</v>
      </c>
    </row>
    <row r="6135" spans="1:17" ht="31.5" x14ac:dyDescent="0.25">
      <c r="A6135" s="243">
        <v>328</v>
      </c>
      <c r="B6135" s="243">
        <v>13</v>
      </c>
      <c r="C6135" s="243" t="s">
        <v>997</v>
      </c>
      <c r="D6135" s="243" t="s">
        <v>1689</v>
      </c>
      <c r="E6135" s="243" t="s">
        <v>1142</v>
      </c>
      <c r="F6135" s="243">
        <v>5</v>
      </c>
      <c r="G6135" s="244"/>
      <c r="H6135" s="244"/>
      <c r="I6135" s="244"/>
      <c r="J6135" s="244"/>
      <c r="K6135" s="244"/>
      <c r="L6135" s="244">
        <v>0.13300000000000001</v>
      </c>
      <c r="M6135" s="244"/>
      <c r="N6135" s="244"/>
      <c r="O6135" s="244"/>
      <c r="P6135" s="244"/>
      <c r="Q6135" s="245" t="s">
        <v>1690</v>
      </c>
    </row>
    <row r="6136" spans="1:17" ht="31.5" x14ac:dyDescent="0.25">
      <c r="A6136" s="243">
        <v>329</v>
      </c>
      <c r="B6136" s="243">
        <v>13</v>
      </c>
      <c r="C6136" s="243" t="s">
        <v>997</v>
      </c>
      <c r="D6136" s="243" t="s">
        <v>1691</v>
      </c>
      <c r="E6136" s="243" t="s">
        <v>1142</v>
      </c>
      <c r="F6136" s="243">
        <v>5</v>
      </c>
      <c r="G6136" s="244"/>
      <c r="H6136" s="244"/>
      <c r="I6136" s="244"/>
      <c r="J6136" s="244"/>
      <c r="K6136" s="244"/>
      <c r="L6136" s="244">
        <v>8.2000000000000003E-2</v>
      </c>
      <c r="M6136" s="244"/>
      <c r="N6136" s="244"/>
      <c r="O6136" s="244"/>
      <c r="P6136" s="244"/>
      <c r="Q6136" s="245" t="s">
        <v>1692</v>
      </c>
    </row>
    <row r="6137" spans="1:17" ht="31.5" x14ac:dyDescent="0.25">
      <c r="A6137" s="243">
        <v>330</v>
      </c>
      <c r="B6137" s="243">
        <v>13</v>
      </c>
      <c r="C6137" s="243" t="s">
        <v>997</v>
      </c>
      <c r="D6137" s="243" t="s">
        <v>1693</v>
      </c>
      <c r="E6137" s="243" t="s">
        <v>1142</v>
      </c>
      <c r="F6137" s="243">
        <v>5</v>
      </c>
      <c r="G6137" s="244"/>
      <c r="H6137" s="244"/>
      <c r="I6137" s="244"/>
      <c r="J6137" s="244"/>
      <c r="K6137" s="244"/>
      <c r="L6137" s="244">
        <v>0</v>
      </c>
      <c r="M6137" s="244"/>
      <c r="N6137" s="244"/>
      <c r="O6137" s="244"/>
      <c r="P6137" s="244"/>
      <c r="Q6137" s="245" t="s">
        <v>1694</v>
      </c>
    </row>
    <row r="6138" spans="1:17" ht="31.5" x14ac:dyDescent="0.25">
      <c r="A6138" s="243">
        <v>331</v>
      </c>
      <c r="B6138" s="243">
        <v>13</v>
      </c>
      <c r="C6138" s="243" t="s">
        <v>944</v>
      </c>
      <c r="D6138" s="243" t="s">
        <v>1695</v>
      </c>
      <c r="E6138" s="243" t="s">
        <v>1142</v>
      </c>
      <c r="F6138" s="243">
        <v>5</v>
      </c>
      <c r="G6138" s="244"/>
      <c r="H6138" s="244"/>
      <c r="I6138" s="244"/>
      <c r="J6138" s="244"/>
      <c r="K6138" s="244"/>
      <c r="L6138" s="244">
        <v>0.08</v>
      </c>
      <c r="M6138" s="244"/>
      <c r="N6138" s="244"/>
      <c r="O6138" s="244"/>
      <c r="P6138" s="244"/>
      <c r="Q6138" s="245" t="s">
        <v>1696</v>
      </c>
    </row>
    <row r="6139" spans="1:17" ht="47.25" x14ac:dyDescent="0.25">
      <c r="A6139" s="243">
        <v>332</v>
      </c>
      <c r="B6139" s="243">
        <v>13</v>
      </c>
      <c r="C6139" s="243" t="s">
        <v>944</v>
      </c>
      <c r="D6139" s="243" t="s">
        <v>1697</v>
      </c>
      <c r="E6139" s="243" t="s">
        <v>1142</v>
      </c>
      <c r="F6139" s="243">
        <v>5</v>
      </c>
      <c r="G6139" s="244"/>
      <c r="H6139" s="244"/>
      <c r="I6139" s="244"/>
      <c r="J6139" s="244"/>
      <c r="K6139" s="244"/>
      <c r="L6139" s="244">
        <v>0.108</v>
      </c>
      <c r="M6139" s="244"/>
      <c r="N6139" s="244"/>
      <c r="O6139" s="244"/>
      <c r="P6139" s="244"/>
      <c r="Q6139" s="245" t="s">
        <v>1698</v>
      </c>
    </row>
    <row r="6140" spans="1:17" x14ac:dyDescent="0.25">
      <c r="A6140" s="243">
        <v>333</v>
      </c>
      <c r="B6140" s="243">
        <v>13</v>
      </c>
      <c r="C6140" s="243" t="s">
        <v>944</v>
      </c>
      <c r="D6140" s="243" t="s">
        <v>1699</v>
      </c>
      <c r="E6140" s="243" t="s">
        <v>1142</v>
      </c>
      <c r="F6140" s="243">
        <v>5</v>
      </c>
      <c r="G6140" s="244"/>
      <c r="H6140" s="244"/>
      <c r="I6140" s="244"/>
      <c r="J6140" s="244"/>
      <c r="K6140" s="244"/>
      <c r="L6140" s="244">
        <v>4.2000000000000003E-2</v>
      </c>
      <c r="M6140" s="244"/>
      <c r="N6140" s="244"/>
      <c r="O6140" s="244"/>
      <c r="P6140" s="244"/>
      <c r="Q6140" s="245" t="s">
        <v>1700</v>
      </c>
    </row>
    <row r="6141" spans="1:17" ht="78.75" x14ac:dyDescent="0.25">
      <c r="A6141" s="243">
        <v>334</v>
      </c>
      <c r="B6141" s="243">
        <v>13</v>
      </c>
      <c r="C6141" s="243" t="s">
        <v>1005</v>
      </c>
      <c r="D6141" s="243" t="s">
        <v>1631</v>
      </c>
      <c r="E6141" s="243" t="s">
        <v>1142</v>
      </c>
      <c r="F6141" s="243">
        <v>5</v>
      </c>
      <c r="G6141" s="244"/>
      <c r="H6141" s="244"/>
      <c r="I6141" s="244"/>
      <c r="J6141" s="244"/>
      <c r="K6141" s="244"/>
      <c r="L6141" s="244">
        <v>0.38300000000000001</v>
      </c>
      <c r="M6141" s="244"/>
      <c r="N6141" s="244"/>
      <c r="O6141" s="244"/>
      <c r="P6141" s="244"/>
      <c r="Q6141" s="245" t="s">
        <v>1701</v>
      </c>
    </row>
    <row r="6142" spans="1:17" x14ac:dyDescent="0.25">
      <c r="A6142" s="243">
        <v>335</v>
      </c>
      <c r="B6142" s="243">
        <v>13</v>
      </c>
      <c r="C6142" s="243" t="s">
        <v>1005</v>
      </c>
      <c r="D6142" s="243" t="s">
        <v>1702</v>
      </c>
      <c r="E6142" s="243" t="s">
        <v>1142</v>
      </c>
      <c r="F6142" s="243">
        <v>5</v>
      </c>
      <c r="G6142" s="244"/>
      <c r="H6142" s="244"/>
      <c r="I6142" s="244"/>
      <c r="J6142" s="244"/>
      <c r="K6142" s="244"/>
      <c r="L6142" s="244">
        <v>8.5999999999999993E-2</v>
      </c>
      <c r="M6142" s="244"/>
      <c r="N6142" s="244"/>
      <c r="O6142" s="244"/>
      <c r="P6142" s="244"/>
      <c r="Q6142" s="245" t="s">
        <v>1703</v>
      </c>
    </row>
    <row r="6143" spans="1:17" ht="63" x14ac:dyDescent="0.25">
      <c r="A6143" s="243">
        <v>336</v>
      </c>
      <c r="B6143" s="243">
        <v>13</v>
      </c>
      <c r="C6143" s="243" t="s">
        <v>1704</v>
      </c>
      <c r="D6143" s="243" t="s">
        <v>1631</v>
      </c>
      <c r="E6143" s="243" t="s">
        <v>1142</v>
      </c>
      <c r="F6143" s="243">
        <v>5</v>
      </c>
      <c r="G6143" s="244"/>
      <c r="H6143" s="244"/>
      <c r="I6143" s="244"/>
      <c r="J6143" s="244"/>
      <c r="K6143" s="244"/>
      <c r="L6143" s="244">
        <v>0.23</v>
      </c>
      <c r="M6143" s="244"/>
      <c r="N6143" s="244"/>
      <c r="O6143" s="244"/>
      <c r="P6143" s="244"/>
      <c r="Q6143" s="245" t="s">
        <v>1705</v>
      </c>
    </row>
    <row r="6144" spans="1:17" ht="31.5" x14ac:dyDescent="0.25">
      <c r="A6144" s="243">
        <v>337</v>
      </c>
      <c r="B6144" s="243">
        <v>13</v>
      </c>
      <c r="C6144" s="243" t="s">
        <v>1704</v>
      </c>
      <c r="D6144" s="243" t="s">
        <v>1634</v>
      </c>
      <c r="E6144" s="243" t="s">
        <v>1142</v>
      </c>
      <c r="F6144" s="243">
        <v>5</v>
      </c>
      <c r="G6144" s="244"/>
      <c r="H6144" s="244"/>
      <c r="I6144" s="244"/>
      <c r="J6144" s="244"/>
      <c r="K6144" s="244"/>
      <c r="L6144" s="244">
        <v>0</v>
      </c>
      <c r="M6144" s="244"/>
      <c r="N6144" s="244"/>
      <c r="O6144" s="244"/>
      <c r="P6144" s="244"/>
      <c r="Q6144" s="245" t="s">
        <v>1706</v>
      </c>
    </row>
    <row r="6145" spans="1:17" ht="78.75" x14ac:dyDescent="0.25">
      <c r="A6145" s="243">
        <v>338</v>
      </c>
      <c r="B6145" s="243">
        <v>13</v>
      </c>
      <c r="C6145" s="243" t="s">
        <v>954</v>
      </c>
      <c r="D6145" s="243" t="s">
        <v>1631</v>
      </c>
      <c r="E6145" s="243" t="s">
        <v>1142</v>
      </c>
      <c r="F6145" s="243">
        <v>5</v>
      </c>
      <c r="G6145" s="244"/>
      <c r="H6145" s="244"/>
      <c r="I6145" s="244"/>
      <c r="J6145" s="244"/>
      <c r="K6145" s="244"/>
      <c r="L6145" s="244">
        <v>0.67300000000000004</v>
      </c>
      <c r="M6145" s="244"/>
      <c r="N6145" s="244"/>
      <c r="O6145" s="244"/>
      <c r="P6145" s="244"/>
      <c r="Q6145" s="245" t="s">
        <v>1707</v>
      </c>
    </row>
    <row r="6146" spans="1:17" ht="31.5" x14ac:dyDescent="0.25">
      <c r="A6146" s="243">
        <v>339</v>
      </c>
      <c r="B6146" s="243">
        <v>13</v>
      </c>
      <c r="C6146" s="243" t="s">
        <v>954</v>
      </c>
      <c r="D6146" s="243" t="s">
        <v>1708</v>
      </c>
      <c r="E6146" s="243" t="s">
        <v>1142</v>
      </c>
      <c r="F6146" s="243">
        <v>5</v>
      </c>
      <c r="G6146" s="244"/>
      <c r="H6146" s="244"/>
      <c r="I6146" s="244"/>
      <c r="J6146" s="244"/>
      <c r="K6146" s="244"/>
      <c r="L6146" s="244">
        <v>7.1999999999999995E-2</v>
      </c>
      <c r="M6146" s="244"/>
      <c r="N6146" s="244"/>
      <c r="O6146" s="244"/>
      <c r="P6146" s="244"/>
      <c r="Q6146" s="245" t="s">
        <v>1709</v>
      </c>
    </row>
    <row r="6147" spans="1:17" x14ac:dyDescent="0.25">
      <c r="A6147" s="243">
        <v>340</v>
      </c>
      <c r="B6147" s="243">
        <v>13</v>
      </c>
      <c r="C6147" s="243" t="s">
        <v>954</v>
      </c>
      <c r="D6147" s="243" t="s">
        <v>1710</v>
      </c>
      <c r="E6147" s="243" t="s">
        <v>1142</v>
      </c>
      <c r="F6147" s="243">
        <v>5</v>
      </c>
      <c r="G6147" s="244"/>
      <c r="H6147" s="244"/>
      <c r="I6147" s="244"/>
      <c r="J6147" s="244"/>
      <c r="K6147" s="244"/>
      <c r="L6147" s="244">
        <v>0.34200000000000003</v>
      </c>
      <c r="M6147" s="244"/>
      <c r="N6147" s="244"/>
      <c r="O6147" s="244"/>
      <c r="P6147" s="244"/>
      <c r="Q6147" s="245" t="s">
        <v>1217</v>
      </c>
    </row>
    <row r="6148" spans="1:17" ht="47.25" x14ac:dyDescent="0.25">
      <c r="A6148" s="243">
        <v>341</v>
      </c>
      <c r="B6148" s="243">
        <v>13</v>
      </c>
      <c r="C6148" s="243" t="s">
        <v>954</v>
      </c>
      <c r="D6148" s="243" t="s">
        <v>1711</v>
      </c>
      <c r="E6148" s="243" t="s">
        <v>1142</v>
      </c>
      <c r="F6148" s="243">
        <v>5</v>
      </c>
      <c r="G6148" s="244"/>
      <c r="H6148" s="244"/>
      <c r="I6148" s="244"/>
      <c r="J6148" s="244"/>
      <c r="K6148" s="244"/>
      <c r="L6148" s="244">
        <v>0.158</v>
      </c>
      <c r="M6148" s="244"/>
      <c r="N6148" s="244"/>
      <c r="O6148" s="244"/>
      <c r="P6148" s="244"/>
      <c r="Q6148" s="245" t="s">
        <v>1712</v>
      </c>
    </row>
    <row r="6149" spans="1:17" ht="47.25" x14ac:dyDescent="0.25">
      <c r="A6149" s="243">
        <v>342</v>
      </c>
      <c r="B6149" s="243">
        <v>13</v>
      </c>
      <c r="C6149" s="243" t="s">
        <v>985</v>
      </c>
      <c r="D6149" s="243" t="s">
        <v>1631</v>
      </c>
      <c r="E6149" s="243" t="s">
        <v>1142</v>
      </c>
      <c r="F6149" s="243">
        <v>5</v>
      </c>
      <c r="G6149" s="244">
        <v>0.39800000000000002</v>
      </c>
      <c r="H6149" s="244"/>
      <c r="I6149" s="244"/>
      <c r="J6149" s="244"/>
      <c r="K6149" s="244"/>
      <c r="L6149" s="244"/>
      <c r="M6149" s="244"/>
      <c r="N6149" s="244"/>
      <c r="O6149" s="244"/>
      <c r="P6149" s="244"/>
      <c r="Q6149" s="245" t="s">
        <v>1713</v>
      </c>
    </row>
    <row r="6150" spans="1:17" ht="47.25" x14ac:dyDescent="0.25">
      <c r="A6150" s="243">
        <v>343</v>
      </c>
      <c r="B6150" s="243">
        <v>13</v>
      </c>
      <c r="C6150" s="243" t="s">
        <v>985</v>
      </c>
      <c r="D6150" s="243" t="s">
        <v>1634</v>
      </c>
      <c r="E6150" s="243" t="s">
        <v>1142</v>
      </c>
      <c r="F6150" s="243">
        <v>5</v>
      </c>
      <c r="G6150" s="244">
        <v>0.307</v>
      </c>
      <c r="H6150" s="244"/>
      <c r="I6150" s="244"/>
      <c r="J6150" s="244"/>
      <c r="K6150" s="244"/>
      <c r="L6150" s="244"/>
      <c r="M6150" s="244"/>
      <c r="N6150" s="244"/>
      <c r="O6150" s="244"/>
      <c r="P6150" s="244"/>
      <c r="Q6150" s="245" t="s">
        <v>1714</v>
      </c>
    </row>
    <row r="6151" spans="1:17" ht="94.5" x14ac:dyDescent="0.25">
      <c r="A6151" s="243">
        <v>344</v>
      </c>
      <c r="B6151" s="243">
        <v>13</v>
      </c>
      <c r="C6151" s="243" t="s">
        <v>972</v>
      </c>
      <c r="D6151" s="243" t="s">
        <v>1715</v>
      </c>
      <c r="E6151" s="243" t="s">
        <v>1142</v>
      </c>
      <c r="F6151" s="243">
        <v>5</v>
      </c>
      <c r="G6151" s="244">
        <v>0.11700000000000001</v>
      </c>
      <c r="H6151" s="244"/>
      <c r="I6151" s="244"/>
      <c r="J6151" s="244"/>
      <c r="K6151" s="244"/>
      <c r="L6151" s="244"/>
      <c r="M6151" s="244"/>
      <c r="N6151" s="244"/>
      <c r="O6151" s="244"/>
      <c r="P6151" s="244"/>
      <c r="Q6151" s="245" t="s">
        <v>1716</v>
      </c>
    </row>
    <row r="6152" spans="1:17" x14ac:dyDescent="0.25">
      <c r="A6152" s="243">
        <v>345</v>
      </c>
      <c r="B6152" s="243">
        <v>13</v>
      </c>
      <c r="C6152" s="243" t="s">
        <v>972</v>
      </c>
      <c r="D6152" s="243" t="s">
        <v>1717</v>
      </c>
      <c r="E6152" s="243" t="s">
        <v>1142</v>
      </c>
      <c r="F6152" s="243">
        <v>5</v>
      </c>
      <c r="G6152" s="244">
        <v>0.03</v>
      </c>
      <c r="H6152" s="244"/>
      <c r="I6152" s="244"/>
      <c r="J6152" s="244"/>
      <c r="K6152" s="244"/>
      <c r="L6152" s="244"/>
      <c r="M6152" s="244"/>
      <c r="N6152" s="244"/>
      <c r="O6152" s="244"/>
      <c r="P6152" s="244"/>
      <c r="Q6152" s="245" t="s">
        <v>1718</v>
      </c>
    </row>
    <row r="6153" spans="1:17" ht="78.75" x14ac:dyDescent="0.25">
      <c r="A6153" s="243">
        <v>346</v>
      </c>
      <c r="B6153" s="243">
        <v>13</v>
      </c>
      <c r="C6153" s="243" t="s">
        <v>972</v>
      </c>
      <c r="D6153" s="243" t="s">
        <v>1719</v>
      </c>
      <c r="E6153" s="243" t="s">
        <v>1142</v>
      </c>
      <c r="F6153" s="243">
        <v>5</v>
      </c>
      <c r="G6153" s="244">
        <v>1.7000000000000001E-2</v>
      </c>
      <c r="H6153" s="244"/>
      <c r="I6153" s="244"/>
      <c r="J6153" s="244"/>
      <c r="K6153" s="244"/>
      <c r="L6153" s="244"/>
      <c r="M6153" s="244"/>
      <c r="N6153" s="244"/>
      <c r="O6153" s="244"/>
      <c r="P6153" s="244"/>
      <c r="Q6153" s="245" t="s">
        <v>1720</v>
      </c>
    </row>
    <row r="6154" spans="1:17" ht="47.25" x14ac:dyDescent="0.25">
      <c r="A6154" s="243">
        <v>347</v>
      </c>
      <c r="B6154" s="243">
        <v>13</v>
      </c>
      <c r="C6154" s="243" t="s">
        <v>972</v>
      </c>
      <c r="D6154" s="243" t="s">
        <v>1721</v>
      </c>
      <c r="E6154" s="243" t="s">
        <v>1142</v>
      </c>
      <c r="F6154" s="243">
        <v>5</v>
      </c>
      <c r="G6154" s="244">
        <v>0.112</v>
      </c>
      <c r="H6154" s="244"/>
      <c r="I6154" s="244"/>
      <c r="J6154" s="244"/>
      <c r="K6154" s="244"/>
      <c r="L6154" s="244"/>
      <c r="M6154" s="244"/>
      <c r="N6154" s="244"/>
      <c r="O6154" s="244"/>
      <c r="P6154" s="244"/>
      <c r="Q6154" s="245" t="s">
        <v>1722</v>
      </c>
    </row>
    <row r="6155" spans="1:17" ht="31.5" x14ac:dyDescent="0.25">
      <c r="A6155" s="243">
        <v>348</v>
      </c>
      <c r="B6155" s="243">
        <v>13</v>
      </c>
      <c r="C6155" s="243" t="s">
        <v>1723</v>
      </c>
      <c r="D6155" s="243" t="s">
        <v>1631</v>
      </c>
      <c r="E6155" s="243" t="s">
        <v>1142</v>
      </c>
      <c r="F6155" s="243">
        <v>5</v>
      </c>
      <c r="G6155" s="244">
        <v>0.08</v>
      </c>
      <c r="H6155" s="244"/>
      <c r="I6155" s="244"/>
      <c r="J6155" s="244"/>
      <c r="K6155" s="244"/>
      <c r="L6155" s="244"/>
      <c r="M6155" s="244"/>
      <c r="N6155" s="244"/>
      <c r="O6155" s="244"/>
      <c r="P6155" s="244"/>
      <c r="Q6155" s="245" t="s">
        <v>1724</v>
      </c>
    </row>
    <row r="6156" spans="1:17" ht="47.25" x14ac:dyDescent="0.25">
      <c r="A6156" s="243">
        <v>349</v>
      </c>
      <c r="B6156" s="243">
        <v>13</v>
      </c>
      <c r="C6156" s="243" t="s">
        <v>1723</v>
      </c>
      <c r="D6156" s="243" t="s">
        <v>1725</v>
      </c>
      <c r="E6156" s="243" t="s">
        <v>1142</v>
      </c>
      <c r="F6156" s="243">
        <v>5</v>
      </c>
      <c r="G6156" s="244">
        <v>4.5999999999999999E-2</v>
      </c>
      <c r="H6156" s="244"/>
      <c r="I6156" s="244"/>
      <c r="J6156" s="244"/>
      <c r="K6156" s="244"/>
      <c r="L6156" s="244"/>
      <c r="M6156" s="244"/>
      <c r="N6156" s="244"/>
      <c r="O6156" s="244"/>
      <c r="P6156" s="244"/>
      <c r="Q6156" s="245" t="s">
        <v>1726</v>
      </c>
    </row>
    <row r="6157" spans="1:17" ht="31.5" x14ac:dyDescent="0.25">
      <c r="A6157" s="243">
        <v>350</v>
      </c>
      <c r="B6157" s="243">
        <v>13</v>
      </c>
      <c r="C6157" s="243" t="s">
        <v>1007</v>
      </c>
      <c r="D6157" s="243" t="s">
        <v>1638</v>
      </c>
      <c r="E6157" s="243" t="s">
        <v>1142</v>
      </c>
      <c r="F6157" s="243">
        <v>5</v>
      </c>
      <c r="G6157" s="244"/>
      <c r="H6157" s="244"/>
      <c r="I6157" s="244"/>
      <c r="J6157" s="244"/>
      <c r="K6157" s="244">
        <v>0</v>
      </c>
      <c r="L6157" s="244"/>
      <c r="M6157" s="244"/>
      <c r="N6157" s="244"/>
      <c r="O6157" s="244"/>
      <c r="P6157" s="244"/>
      <c r="Q6157" s="245" t="s">
        <v>1727</v>
      </c>
    </row>
    <row r="6158" spans="1:17" ht="78.75" x14ac:dyDescent="0.25">
      <c r="A6158" s="243">
        <v>351</v>
      </c>
      <c r="B6158" s="243">
        <v>13</v>
      </c>
      <c r="C6158" s="243" t="s">
        <v>982</v>
      </c>
      <c r="D6158" s="243" t="s">
        <v>1728</v>
      </c>
      <c r="E6158" s="243" t="s">
        <v>1142</v>
      </c>
      <c r="F6158" s="243">
        <v>5</v>
      </c>
      <c r="G6158" s="244"/>
      <c r="H6158" s="244"/>
      <c r="I6158" s="244"/>
      <c r="J6158" s="244"/>
      <c r="K6158" s="244">
        <v>0.23200000000000001</v>
      </c>
      <c r="L6158" s="244"/>
      <c r="M6158" s="244"/>
      <c r="N6158" s="244"/>
      <c r="O6158" s="244"/>
      <c r="P6158" s="244"/>
      <c r="Q6158" s="245" t="s">
        <v>1729</v>
      </c>
    </row>
    <row r="6159" spans="1:17" x14ac:dyDescent="0.25">
      <c r="A6159" s="243">
        <v>352</v>
      </c>
      <c r="B6159" s="243">
        <v>13</v>
      </c>
      <c r="C6159" s="243" t="s">
        <v>1013</v>
      </c>
      <c r="D6159" s="243" t="s">
        <v>1730</v>
      </c>
      <c r="E6159" s="243" t="s">
        <v>1142</v>
      </c>
      <c r="F6159" s="243">
        <v>5</v>
      </c>
      <c r="G6159" s="244"/>
      <c r="H6159" s="244"/>
      <c r="I6159" s="244"/>
      <c r="J6159" s="244"/>
      <c r="K6159" s="244">
        <v>0.03</v>
      </c>
      <c r="L6159" s="244"/>
      <c r="M6159" s="244"/>
      <c r="N6159" s="244"/>
      <c r="O6159" s="244"/>
      <c r="P6159" s="244"/>
      <c r="Q6159" s="245" t="s">
        <v>1731</v>
      </c>
    </row>
    <row r="6160" spans="1:17" ht="31.5" x14ac:dyDescent="0.25">
      <c r="A6160" s="243">
        <v>353</v>
      </c>
      <c r="B6160" s="243">
        <v>13</v>
      </c>
      <c r="C6160" s="243" t="s">
        <v>1013</v>
      </c>
      <c r="D6160" s="243" t="s">
        <v>1732</v>
      </c>
      <c r="E6160" s="243" t="s">
        <v>1142</v>
      </c>
      <c r="F6160" s="243">
        <v>5</v>
      </c>
      <c r="G6160" s="244"/>
      <c r="H6160" s="244"/>
      <c r="I6160" s="244"/>
      <c r="J6160" s="244"/>
      <c r="K6160" s="244">
        <v>3.2000000000000001E-2</v>
      </c>
      <c r="L6160" s="244"/>
      <c r="M6160" s="244"/>
      <c r="N6160" s="244"/>
      <c r="O6160" s="244"/>
      <c r="P6160" s="244"/>
      <c r="Q6160" s="245" t="s">
        <v>1733</v>
      </c>
    </row>
    <row r="6161" spans="1:17" x14ac:dyDescent="0.25">
      <c r="A6161" s="243">
        <v>354</v>
      </c>
      <c r="B6161" s="243">
        <v>13</v>
      </c>
      <c r="C6161" s="243" t="s">
        <v>1013</v>
      </c>
      <c r="D6161" s="243" t="s">
        <v>1734</v>
      </c>
      <c r="E6161" s="243" t="s">
        <v>1142</v>
      </c>
      <c r="F6161" s="243">
        <v>5</v>
      </c>
      <c r="G6161" s="244"/>
      <c r="H6161" s="244"/>
      <c r="I6161" s="244"/>
      <c r="J6161" s="244"/>
      <c r="K6161" s="244">
        <v>1E-3</v>
      </c>
      <c r="L6161" s="244"/>
      <c r="M6161" s="244"/>
      <c r="N6161" s="244"/>
      <c r="O6161" s="244"/>
      <c r="P6161" s="244"/>
      <c r="Q6161" s="245" t="s">
        <v>1570</v>
      </c>
    </row>
    <row r="6162" spans="1:17" x14ac:dyDescent="0.25">
      <c r="A6162" s="243">
        <v>355</v>
      </c>
      <c r="B6162" s="243">
        <v>13</v>
      </c>
      <c r="C6162" s="243" t="s">
        <v>943</v>
      </c>
      <c r="D6162" s="243" t="s">
        <v>1735</v>
      </c>
      <c r="E6162" s="243" t="s">
        <v>1142</v>
      </c>
      <c r="F6162" s="243">
        <v>5</v>
      </c>
      <c r="G6162" s="244"/>
      <c r="H6162" s="244"/>
      <c r="I6162" s="244"/>
      <c r="J6162" s="244"/>
      <c r="K6162" s="244">
        <v>4.7E-2</v>
      </c>
      <c r="L6162" s="244"/>
      <c r="M6162" s="244"/>
      <c r="N6162" s="244"/>
      <c r="O6162" s="244"/>
      <c r="P6162" s="244"/>
      <c r="Q6162" s="245" t="s">
        <v>1736</v>
      </c>
    </row>
    <row r="6163" spans="1:17" x14ac:dyDescent="0.25">
      <c r="A6163" s="243">
        <v>356</v>
      </c>
      <c r="B6163" s="243">
        <v>13</v>
      </c>
      <c r="C6163" s="243" t="s">
        <v>943</v>
      </c>
      <c r="D6163" s="243" t="s">
        <v>1737</v>
      </c>
      <c r="E6163" s="243" t="s">
        <v>1142</v>
      </c>
      <c r="F6163" s="243">
        <v>5</v>
      </c>
      <c r="G6163" s="244"/>
      <c r="H6163" s="244"/>
      <c r="I6163" s="244"/>
      <c r="J6163" s="244"/>
      <c r="K6163" s="244">
        <v>3.0000000000000001E-3</v>
      </c>
      <c r="L6163" s="244"/>
      <c r="M6163" s="244"/>
      <c r="N6163" s="244"/>
      <c r="O6163" s="244"/>
      <c r="P6163" s="244"/>
      <c r="Q6163" s="245" t="s">
        <v>1738</v>
      </c>
    </row>
    <row r="6164" spans="1:17" ht="31.5" x14ac:dyDescent="0.25">
      <c r="A6164" s="243">
        <v>357</v>
      </c>
      <c r="B6164" s="243">
        <v>13</v>
      </c>
      <c r="C6164" s="243" t="s">
        <v>1739</v>
      </c>
      <c r="D6164" s="243" t="s">
        <v>1740</v>
      </c>
      <c r="E6164" s="243" t="s">
        <v>1114</v>
      </c>
      <c r="F6164" s="243">
        <v>5</v>
      </c>
      <c r="G6164" s="244"/>
      <c r="H6164" s="244"/>
      <c r="I6164" s="244"/>
      <c r="J6164" s="244"/>
      <c r="K6164" s="244"/>
      <c r="L6164" s="244"/>
      <c r="M6164" s="244"/>
      <c r="N6164" s="244"/>
      <c r="O6164" s="244">
        <v>0.32230000000000003</v>
      </c>
      <c r="P6164" s="244"/>
      <c r="Q6164" s="245" t="s">
        <v>1741</v>
      </c>
    </row>
    <row r="6165" spans="1:17" ht="31.5" x14ac:dyDescent="0.25">
      <c r="A6165" s="243">
        <v>358</v>
      </c>
      <c r="B6165" s="243">
        <v>13</v>
      </c>
      <c r="C6165" s="243" t="s">
        <v>1739</v>
      </c>
      <c r="D6165" s="243" t="s">
        <v>1742</v>
      </c>
      <c r="E6165" s="243" t="s">
        <v>1114</v>
      </c>
      <c r="F6165" s="243">
        <v>5</v>
      </c>
      <c r="G6165" s="244"/>
      <c r="H6165" s="244"/>
      <c r="I6165" s="244"/>
      <c r="J6165" s="244"/>
      <c r="K6165" s="244"/>
      <c r="L6165" s="244"/>
      <c r="M6165" s="244"/>
      <c r="N6165" s="244"/>
      <c r="O6165" s="244">
        <v>0.26632499999999998</v>
      </c>
      <c r="P6165" s="244"/>
      <c r="Q6165" s="245" t="s">
        <v>1743</v>
      </c>
    </row>
    <row r="6166" spans="1:17" x14ac:dyDescent="0.25">
      <c r="A6166" s="243">
        <v>359</v>
      </c>
      <c r="B6166" s="243">
        <v>13</v>
      </c>
      <c r="C6166" s="243" t="s">
        <v>1739</v>
      </c>
      <c r="D6166" s="243" t="s">
        <v>1744</v>
      </c>
      <c r="E6166" s="243" t="s">
        <v>1114</v>
      </c>
      <c r="F6166" s="243">
        <v>5</v>
      </c>
      <c r="G6166" s="244"/>
      <c r="H6166" s="244"/>
      <c r="I6166" s="244"/>
      <c r="J6166" s="244"/>
      <c r="K6166" s="244"/>
      <c r="L6166" s="244"/>
      <c r="M6166" s="244"/>
      <c r="N6166" s="244"/>
      <c r="O6166" s="244">
        <v>1.9938</v>
      </c>
      <c r="P6166" s="244"/>
      <c r="Q6166" s="245" t="s">
        <v>1625</v>
      </c>
    </row>
    <row r="6167" spans="1:17" ht="47.25" x14ac:dyDescent="0.25">
      <c r="A6167" s="243">
        <v>360</v>
      </c>
      <c r="B6167" s="243">
        <v>13</v>
      </c>
      <c r="C6167" s="243" t="s">
        <v>1739</v>
      </c>
      <c r="D6167" s="243" t="s">
        <v>1745</v>
      </c>
      <c r="E6167" s="243" t="s">
        <v>1114</v>
      </c>
      <c r="F6167" s="243">
        <v>5</v>
      </c>
      <c r="G6167" s="244"/>
      <c r="H6167" s="244"/>
      <c r="I6167" s="244"/>
      <c r="J6167" s="244"/>
      <c r="K6167" s="244"/>
      <c r="L6167" s="244"/>
      <c r="M6167" s="244"/>
      <c r="N6167" s="244"/>
      <c r="O6167" s="244">
        <v>0.4521</v>
      </c>
      <c r="P6167" s="244"/>
      <c r="Q6167" s="245" t="s">
        <v>1746</v>
      </c>
    </row>
    <row r="6168" spans="1:17" x14ac:dyDescent="0.25">
      <c r="A6168" s="243">
        <v>361</v>
      </c>
      <c r="B6168" s="243">
        <v>13</v>
      </c>
      <c r="C6168" s="243" t="s">
        <v>1747</v>
      </c>
      <c r="D6168" s="243" t="s">
        <v>1748</v>
      </c>
      <c r="E6168" s="243" t="s">
        <v>1114</v>
      </c>
      <c r="F6168" s="243">
        <v>5</v>
      </c>
      <c r="G6168" s="244"/>
      <c r="H6168" s="244"/>
      <c r="I6168" s="244">
        <v>2.1000000000000003E-3</v>
      </c>
      <c r="J6168" s="244"/>
      <c r="K6168" s="244"/>
      <c r="L6168" s="244"/>
      <c r="M6168" s="244"/>
      <c r="N6168" s="244"/>
      <c r="O6168" s="244"/>
      <c r="P6168" s="244"/>
      <c r="Q6168" s="245" t="s">
        <v>1749</v>
      </c>
    </row>
    <row r="6169" spans="1:17" x14ac:dyDescent="0.25">
      <c r="A6169" s="243">
        <v>362</v>
      </c>
      <c r="B6169" s="243">
        <v>13</v>
      </c>
      <c r="C6169" s="243" t="s">
        <v>1747</v>
      </c>
      <c r="D6169" s="243" t="s">
        <v>1750</v>
      </c>
      <c r="E6169" s="243" t="s">
        <v>1114</v>
      </c>
      <c r="F6169" s="243">
        <v>5</v>
      </c>
      <c r="G6169" s="244"/>
      <c r="H6169" s="244"/>
      <c r="I6169" s="244">
        <v>0.29249999999999998</v>
      </c>
      <c r="J6169" s="244"/>
      <c r="K6169" s="244"/>
      <c r="L6169" s="244"/>
      <c r="M6169" s="244"/>
      <c r="N6169" s="244"/>
      <c r="O6169" s="244"/>
      <c r="P6169" s="244"/>
      <c r="Q6169" s="245" t="s">
        <v>1749</v>
      </c>
    </row>
    <row r="6170" spans="1:17" x14ac:dyDescent="0.25">
      <c r="A6170" s="243">
        <v>363</v>
      </c>
      <c r="B6170" s="243">
        <v>13</v>
      </c>
      <c r="C6170" s="243" t="s">
        <v>1747</v>
      </c>
      <c r="D6170" s="243" t="s">
        <v>1751</v>
      </c>
      <c r="E6170" s="243" t="s">
        <v>1114</v>
      </c>
      <c r="F6170" s="243">
        <v>5</v>
      </c>
      <c r="G6170" s="244"/>
      <c r="H6170" s="244"/>
      <c r="I6170" s="244">
        <v>0.1231</v>
      </c>
      <c r="J6170" s="244"/>
      <c r="K6170" s="244"/>
      <c r="L6170" s="244"/>
      <c r="M6170" s="244"/>
      <c r="N6170" s="244"/>
      <c r="O6170" s="244"/>
      <c r="P6170" s="244"/>
      <c r="Q6170" s="245" t="s">
        <v>1749</v>
      </c>
    </row>
    <row r="6171" spans="1:17" ht="63" x14ac:dyDescent="0.25">
      <c r="A6171" s="243">
        <v>364</v>
      </c>
      <c r="B6171" s="243">
        <v>13</v>
      </c>
      <c r="C6171" s="243" t="s">
        <v>1752</v>
      </c>
      <c r="D6171" s="243" t="s">
        <v>1753</v>
      </c>
      <c r="E6171" s="243" t="s">
        <v>1114</v>
      </c>
      <c r="F6171" s="243">
        <v>5</v>
      </c>
      <c r="G6171" s="244"/>
      <c r="H6171" s="244"/>
      <c r="I6171" s="244">
        <v>0.51100000000000001</v>
      </c>
      <c r="J6171" s="244"/>
      <c r="K6171" s="244"/>
      <c r="L6171" s="244"/>
      <c r="M6171" s="244"/>
      <c r="N6171" s="244"/>
      <c r="O6171" s="244"/>
      <c r="P6171" s="244"/>
      <c r="Q6171" s="245" t="s">
        <v>1754</v>
      </c>
    </row>
    <row r="6172" spans="1:17" x14ac:dyDescent="0.25">
      <c r="A6172" s="243">
        <v>365</v>
      </c>
      <c r="B6172" s="243">
        <v>13</v>
      </c>
      <c r="C6172" s="243" t="s">
        <v>1752</v>
      </c>
      <c r="D6172" s="243" t="s">
        <v>1755</v>
      </c>
      <c r="E6172" s="243" t="s">
        <v>1114</v>
      </c>
      <c r="F6172" s="243">
        <v>5</v>
      </c>
      <c r="G6172" s="244"/>
      <c r="H6172" s="244"/>
      <c r="I6172" s="244">
        <v>0</v>
      </c>
      <c r="J6172" s="244"/>
      <c r="K6172" s="244"/>
      <c r="L6172" s="244"/>
      <c r="M6172" s="244"/>
      <c r="N6172" s="244"/>
      <c r="O6172" s="244"/>
      <c r="P6172" s="244"/>
      <c r="Q6172" s="245" t="s">
        <v>1756</v>
      </c>
    </row>
    <row r="6173" spans="1:17" ht="47.25" x14ac:dyDescent="0.25">
      <c r="A6173" s="243">
        <v>366</v>
      </c>
      <c r="B6173" s="243">
        <v>13</v>
      </c>
      <c r="C6173" s="243" t="s">
        <v>1752</v>
      </c>
      <c r="D6173" s="243" t="s">
        <v>1757</v>
      </c>
      <c r="E6173" s="243" t="s">
        <v>1114</v>
      </c>
      <c r="F6173" s="243">
        <v>5</v>
      </c>
      <c r="G6173" s="244"/>
      <c r="H6173" s="244"/>
      <c r="I6173" s="244">
        <v>0.33260000000000001</v>
      </c>
      <c r="J6173" s="244"/>
      <c r="K6173" s="244"/>
      <c r="L6173" s="244"/>
      <c r="M6173" s="244"/>
      <c r="N6173" s="244"/>
      <c r="O6173" s="244"/>
      <c r="P6173" s="244"/>
      <c r="Q6173" s="245" t="s">
        <v>1758</v>
      </c>
    </row>
    <row r="6174" spans="1:17" ht="31.5" x14ac:dyDescent="0.25">
      <c r="A6174" s="243">
        <v>367</v>
      </c>
      <c r="B6174" s="243">
        <v>13</v>
      </c>
      <c r="C6174" s="243" t="s">
        <v>1752</v>
      </c>
      <c r="D6174" s="243" t="s">
        <v>1759</v>
      </c>
      <c r="E6174" s="243" t="s">
        <v>1114</v>
      </c>
      <c r="F6174" s="243">
        <v>5</v>
      </c>
      <c r="G6174" s="244"/>
      <c r="H6174" s="244"/>
      <c r="I6174" s="244">
        <v>4.0799999999999996E-2</v>
      </c>
      <c r="J6174" s="244"/>
      <c r="K6174" s="244"/>
      <c r="L6174" s="244"/>
      <c r="M6174" s="244"/>
      <c r="N6174" s="244"/>
      <c r="O6174" s="244"/>
      <c r="P6174" s="244"/>
      <c r="Q6174" s="245" t="s">
        <v>1760</v>
      </c>
    </row>
    <row r="6175" spans="1:17" ht="31.5" x14ac:dyDescent="0.25">
      <c r="A6175" s="243">
        <v>368</v>
      </c>
      <c r="B6175" s="243">
        <v>13</v>
      </c>
      <c r="C6175" s="243" t="s">
        <v>1752</v>
      </c>
      <c r="D6175" s="243" t="s">
        <v>1761</v>
      </c>
      <c r="E6175" s="243" t="s">
        <v>1114</v>
      </c>
      <c r="F6175" s="243">
        <v>5</v>
      </c>
      <c r="G6175" s="244"/>
      <c r="H6175" s="244"/>
      <c r="I6175" s="244">
        <v>1.0469999999999999</v>
      </c>
      <c r="J6175" s="244"/>
      <c r="K6175" s="244"/>
      <c r="L6175" s="244"/>
      <c r="M6175" s="244"/>
      <c r="N6175" s="244"/>
      <c r="O6175" s="244"/>
      <c r="P6175" s="244"/>
      <c r="Q6175" s="245" t="s">
        <v>1762</v>
      </c>
    </row>
    <row r="6176" spans="1:17" ht="47.25" x14ac:dyDescent="0.25">
      <c r="A6176" s="243">
        <v>369</v>
      </c>
      <c r="B6176" s="243">
        <v>13</v>
      </c>
      <c r="C6176" s="243" t="s">
        <v>1752</v>
      </c>
      <c r="D6176" s="243" t="s">
        <v>1763</v>
      </c>
      <c r="E6176" s="243" t="s">
        <v>1114</v>
      </c>
      <c r="F6176" s="243">
        <v>5</v>
      </c>
      <c r="G6176" s="244"/>
      <c r="H6176" s="244"/>
      <c r="I6176" s="244">
        <v>0.47289999999999999</v>
      </c>
      <c r="J6176" s="244"/>
      <c r="K6176" s="244"/>
      <c r="L6176" s="244"/>
      <c r="M6176" s="244"/>
      <c r="N6176" s="244"/>
      <c r="O6176" s="244"/>
      <c r="P6176" s="244"/>
      <c r="Q6176" s="245" t="s">
        <v>1764</v>
      </c>
    </row>
    <row r="6177" spans="1:17" ht="157.5" x14ac:dyDescent="0.25">
      <c r="A6177" s="243">
        <v>370</v>
      </c>
      <c r="B6177" s="243">
        <v>13</v>
      </c>
      <c r="C6177" s="243" t="s">
        <v>379</v>
      </c>
      <c r="D6177" s="243" t="s">
        <v>381</v>
      </c>
      <c r="E6177" s="243" t="s">
        <v>1142</v>
      </c>
      <c r="F6177" s="243">
        <v>5</v>
      </c>
      <c r="G6177" s="244"/>
      <c r="H6177" s="244">
        <v>0.628</v>
      </c>
      <c r="I6177" s="244"/>
      <c r="J6177" s="244"/>
      <c r="K6177" s="244"/>
      <c r="L6177" s="244"/>
      <c r="M6177" s="244"/>
      <c r="N6177" s="244"/>
      <c r="O6177" s="244"/>
      <c r="P6177" s="244"/>
      <c r="Q6177" s="245" t="s">
        <v>1765</v>
      </c>
    </row>
    <row r="6178" spans="1:17" ht="63" x14ac:dyDescent="0.25">
      <c r="A6178" s="243">
        <v>371</v>
      </c>
      <c r="B6178" s="243">
        <v>13</v>
      </c>
      <c r="C6178" s="243" t="s">
        <v>379</v>
      </c>
      <c r="D6178" s="243" t="s">
        <v>1766</v>
      </c>
      <c r="E6178" s="243" t="s">
        <v>1142</v>
      </c>
      <c r="F6178" s="243">
        <v>5</v>
      </c>
      <c r="G6178" s="244"/>
      <c r="H6178" s="244">
        <v>1.66</v>
      </c>
      <c r="I6178" s="244"/>
      <c r="J6178" s="244"/>
      <c r="K6178" s="244"/>
      <c r="L6178" s="244"/>
      <c r="M6178" s="244"/>
      <c r="N6178" s="244"/>
      <c r="O6178" s="244"/>
      <c r="P6178" s="244"/>
      <c r="Q6178" s="245" t="s">
        <v>1767</v>
      </c>
    </row>
    <row r="6179" spans="1:17" x14ac:dyDescent="0.25">
      <c r="A6179" s="243">
        <v>372</v>
      </c>
      <c r="B6179" s="243">
        <v>13</v>
      </c>
      <c r="C6179" s="243" t="s">
        <v>439</v>
      </c>
      <c r="D6179" s="243" t="s">
        <v>444</v>
      </c>
      <c r="E6179" s="243" t="s">
        <v>1142</v>
      </c>
      <c r="F6179" s="243">
        <v>5</v>
      </c>
      <c r="G6179" s="244"/>
      <c r="H6179" s="244">
        <v>4.7E-2</v>
      </c>
      <c r="I6179" s="244"/>
      <c r="J6179" s="244"/>
      <c r="K6179" s="244"/>
      <c r="L6179" s="244"/>
      <c r="M6179" s="244"/>
      <c r="N6179" s="244"/>
      <c r="O6179" s="244"/>
      <c r="P6179" s="244"/>
      <c r="Q6179" s="245" t="s">
        <v>1768</v>
      </c>
    </row>
    <row r="6180" spans="1:17" x14ac:dyDescent="0.25">
      <c r="A6180" s="243">
        <v>373</v>
      </c>
      <c r="B6180" s="243">
        <v>13</v>
      </c>
      <c r="C6180" s="243" t="s">
        <v>439</v>
      </c>
      <c r="D6180" s="243" t="s">
        <v>445</v>
      </c>
      <c r="E6180" s="243" t="s">
        <v>1142</v>
      </c>
      <c r="F6180" s="243">
        <v>5</v>
      </c>
      <c r="G6180" s="244"/>
      <c r="H6180" s="244">
        <v>3.3000000000000002E-2</v>
      </c>
      <c r="I6180" s="244"/>
      <c r="J6180" s="244"/>
      <c r="K6180" s="244"/>
      <c r="L6180" s="244"/>
      <c r="M6180" s="244"/>
      <c r="N6180" s="244"/>
      <c r="O6180" s="244"/>
      <c r="P6180" s="244"/>
      <c r="Q6180" s="245" t="s">
        <v>1769</v>
      </c>
    </row>
    <row r="6181" spans="1:17" x14ac:dyDescent="0.25">
      <c r="A6181" s="243">
        <v>374</v>
      </c>
      <c r="B6181" s="243">
        <v>13</v>
      </c>
      <c r="C6181" s="243" t="s">
        <v>1078</v>
      </c>
      <c r="D6181" s="243" t="s">
        <v>1770</v>
      </c>
      <c r="E6181" s="243" t="s">
        <v>1142</v>
      </c>
      <c r="F6181" s="243">
        <v>15</v>
      </c>
      <c r="G6181" s="244"/>
      <c r="H6181" s="244">
        <v>2.7E-2</v>
      </c>
      <c r="I6181" s="244"/>
      <c r="J6181" s="244"/>
      <c r="K6181" s="244"/>
      <c r="L6181" s="244"/>
      <c r="M6181" s="244"/>
      <c r="N6181" s="244"/>
      <c r="O6181" s="244"/>
      <c r="P6181" s="244"/>
      <c r="Q6181" s="245" t="s">
        <v>1771</v>
      </c>
    </row>
    <row r="6182" spans="1:17" x14ac:dyDescent="0.25">
      <c r="A6182" s="243">
        <v>375</v>
      </c>
      <c r="B6182" s="243">
        <v>13</v>
      </c>
      <c r="C6182" s="243" t="s">
        <v>1087</v>
      </c>
      <c r="D6182" s="243" t="s">
        <v>1772</v>
      </c>
      <c r="E6182" s="243" t="s">
        <v>1142</v>
      </c>
      <c r="F6182" s="243">
        <v>10</v>
      </c>
      <c r="G6182" s="244"/>
      <c r="H6182" s="244">
        <v>4.2999999999999997E-2</v>
      </c>
      <c r="I6182" s="244"/>
      <c r="J6182" s="244"/>
      <c r="K6182" s="244"/>
      <c r="L6182" s="244"/>
      <c r="M6182" s="244"/>
      <c r="N6182" s="244"/>
      <c r="O6182" s="244"/>
      <c r="P6182" s="244"/>
      <c r="Q6182" s="245" t="s">
        <v>1773</v>
      </c>
    </row>
    <row r="6183" spans="1:17" x14ac:dyDescent="0.25">
      <c r="A6183" s="243">
        <v>376</v>
      </c>
      <c r="B6183" s="243">
        <v>13</v>
      </c>
      <c r="C6183" s="243" t="s">
        <v>1087</v>
      </c>
      <c r="D6183" s="243" t="s">
        <v>1774</v>
      </c>
      <c r="E6183" s="243" t="s">
        <v>1142</v>
      </c>
      <c r="F6183" s="243">
        <v>10</v>
      </c>
      <c r="G6183" s="244"/>
      <c r="H6183" s="244">
        <v>0.03</v>
      </c>
      <c r="I6183" s="244"/>
      <c r="J6183" s="244"/>
      <c r="K6183" s="244"/>
      <c r="L6183" s="244"/>
      <c r="M6183" s="244"/>
      <c r="N6183" s="244"/>
      <c r="O6183" s="244"/>
      <c r="P6183" s="244"/>
      <c r="Q6183" s="245" t="s">
        <v>1775</v>
      </c>
    </row>
    <row r="6184" spans="1:17" ht="63" x14ac:dyDescent="0.25">
      <c r="A6184" s="243">
        <v>377</v>
      </c>
      <c r="B6184" s="243">
        <v>13</v>
      </c>
      <c r="C6184" s="243" t="s">
        <v>1088</v>
      </c>
      <c r="D6184" s="243" t="s">
        <v>1776</v>
      </c>
      <c r="E6184" s="243" t="s">
        <v>1142</v>
      </c>
      <c r="F6184" s="243">
        <v>10</v>
      </c>
      <c r="G6184" s="244"/>
      <c r="H6184" s="244">
        <v>0.24480000000000002</v>
      </c>
      <c r="I6184" s="244"/>
      <c r="J6184" s="244"/>
      <c r="K6184" s="244"/>
      <c r="L6184" s="244"/>
      <c r="M6184" s="244"/>
      <c r="N6184" s="244"/>
      <c r="O6184" s="244"/>
      <c r="P6184" s="244"/>
      <c r="Q6184" s="245" t="s">
        <v>1777</v>
      </c>
    </row>
    <row r="6185" spans="1:17" x14ac:dyDescent="0.25">
      <c r="A6185" s="243">
        <v>378</v>
      </c>
      <c r="B6185" s="243">
        <v>13</v>
      </c>
      <c r="C6185" s="243" t="s">
        <v>1088</v>
      </c>
      <c r="D6185" s="243" t="s">
        <v>1778</v>
      </c>
      <c r="E6185" s="243" t="s">
        <v>1142</v>
      </c>
      <c r="F6185" s="243">
        <v>10</v>
      </c>
      <c r="G6185" s="244"/>
      <c r="H6185" s="244">
        <v>7.8E-2</v>
      </c>
      <c r="I6185" s="244"/>
      <c r="J6185" s="244"/>
      <c r="K6185" s="244"/>
      <c r="L6185" s="244"/>
      <c r="M6185" s="244"/>
      <c r="N6185" s="244"/>
      <c r="O6185" s="244"/>
      <c r="P6185" s="244"/>
      <c r="Q6185" s="245" t="s">
        <v>1779</v>
      </c>
    </row>
    <row r="6186" spans="1:17" ht="31.5" x14ac:dyDescent="0.25">
      <c r="A6186" s="243">
        <v>379</v>
      </c>
      <c r="B6186" s="243">
        <v>13</v>
      </c>
      <c r="C6186" s="243" t="s">
        <v>1088</v>
      </c>
      <c r="D6186" s="243" t="s">
        <v>1780</v>
      </c>
      <c r="E6186" s="243" t="s">
        <v>1142</v>
      </c>
      <c r="F6186" s="243">
        <v>10</v>
      </c>
      <c r="G6186" s="244"/>
      <c r="H6186" s="244">
        <v>0.11559999999999999</v>
      </c>
      <c r="I6186" s="244"/>
      <c r="J6186" s="244"/>
      <c r="K6186" s="244"/>
      <c r="L6186" s="244"/>
      <c r="M6186" s="244"/>
      <c r="N6186" s="244"/>
      <c r="O6186" s="244"/>
      <c r="P6186" s="244"/>
      <c r="Q6186" s="245" t="s">
        <v>1781</v>
      </c>
    </row>
    <row r="6187" spans="1:17" x14ac:dyDescent="0.25">
      <c r="A6187" s="243">
        <v>380</v>
      </c>
      <c r="B6187" s="243">
        <v>13</v>
      </c>
      <c r="C6187" s="243" t="s">
        <v>1097</v>
      </c>
      <c r="D6187" s="243" t="s">
        <v>1782</v>
      </c>
      <c r="E6187" s="243" t="s">
        <v>1142</v>
      </c>
      <c r="F6187" s="243">
        <v>10</v>
      </c>
      <c r="G6187" s="244"/>
      <c r="H6187" s="244">
        <v>6.8000000000000005E-2</v>
      </c>
      <c r="I6187" s="244"/>
      <c r="J6187" s="244"/>
      <c r="K6187" s="244"/>
      <c r="L6187" s="244"/>
      <c r="M6187" s="244"/>
      <c r="N6187" s="244"/>
      <c r="O6187" s="244"/>
      <c r="P6187" s="244"/>
      <c r="Q6187" s="245" t="s">
        <v>1783</v>
      </c>
    </row>
    <row r="6188" spans="1:17" ht="31.5" x14ac:dyDescent="0.25">
      <c r="A6188" s="243">
        <v>381</v>
      </c>
      <c r="B6188" s="243">
        <v>13</v>
      </c>
      <c r="C6188" s="243" t="s">
        <v>1097</v>
      </c>
      <c r="D6188" s="243" t="s">
        <v>1784</v>
      </c>
      <c r="E6188" s="243" t="s">
        <v>1142</v>
      </c>
      <c r="F6188" s="243">
        <v>10</v>
      </c>
      <c r="G6188" s="244"/>
      <c r="H6188" s="244">
        <v>0.14499999999999999</v>
      </c>
      <c r="I6188" s="244"/>
      <c r="J6188" s="244"/>
      <c r="K6188" s="244"/>
      <c r="L6188" s="244"/>
      <c r="M6188" s="244"/>
      <c r="N6188" s="244"/>
      <c r="O6188" s="244"/>
      <c r="P6188" s="244"/>
      <c r="Q6188" s="245" t="s">
        <v>1785</v>
      </c>
    </row>
    <row r="6189" spans="1:17" x14ac:dyDescent="0.25">
      <c r="A6189" s="243">
        <v>382</v>
      </c>
      <c r="B6189" s="243">
        <v>13</v>
      </c>
      <c r="C6189" s="243" t="s">
        <v>403</v>
      </c>
      <c r="D6189" s="243" t="s">
        <v>415</v>
      </c>
      <c r="E6189" s="243" t="s">
        <v>1142</v>
      </c>
      <c r="F6189" s="243">
        <v>5</v>
      </c>
      <c r="G6189" s="244"/>
      <c r="H6189" s="244"/>
      <c r="I6189" s="244">
        <v>0</v>
      </c>
      <c r="J6189" s="244"/>
      <c r="K6189" s="244"/>
      <c r="L6189" s="244"/>
      <c r="M6189" s="244"/>
      <c r="N6189" s="244"/>
      <c r="O6189" s="244"/>
      <c r="P6189" s="244"/>
      <c r="Q6189" s="245" t="s">
        <v>1786</v>
      </c>
    </row>
    <row r="6190" spans="1:17" x14ac:dyDescent="0.25">
      <c r="A6190" s="243">
        <v>383</v>
      </c>
      <c r="B6190" s="243">
        <v>13</v>
      </c>
      <c r="C6190" s="243" t="s">
        <v>403</v>
      </c>
      <c r="D6190" s="243" t="s">
        <v>418</v>
      </c>
      <c r="E6190" s="243" t="s">
        <v>1142</v>
      </c>
      <c r="F6190" s="243">
        <v>5</v>
      </c>
      <c r="G6190" s="244"/>
      <c r="H6190" s="244"/>
      <c r="I6190" s="244">
        <v>9.0999999999999998E-2</v>
      </c>
      <c r="J6190" s="244"/>
      <c r="K6190" s="244"/>
      <c r="L6190" s="244"/>
      <c r="M6190" s="244"/>
      <c r="N6190" s="244"/>
      <c r="O6190" s="244"/>
      <c r="P6190" s="244"/>
      <c r="Q6190" s="245" t="s">
        <v>1786</v>
      </c>
    </row>
    <row r="6191" spans="1:17" x14ac:dyDescent="0.25">
      <c r="A6191" s="243">
        <v>384</v>
      </c>
      <c r="B6191" s="243">
        <v>13</v>
      </c>
      <c r="C6191" s="243" t="s">
        <v>403</v>
      </c>
      <c r="D6191" s="243" t="s">
        <v>419</v>
      </c>
      <c r="E6191" s="243" t="s">
        <v>1142</v>
      </c>
      <c r="F6191" s="243">
        <v>5</v>
      </c>
      <c r="G6191" s="244"/>
      <c r="H6191" s="244"/>
      <c r="I6191" s="244">
        <v>2.1999999999999999E-2</v>
      </c>
      <c r="J6191" s="244"/>
      <c r="K6191" s="244"/>
      <c r="L6191" s="244"/>
      <c r="M6191" s="244"/>
      <c r="N6191" s="244"/>
      <c r="O6191" s="244"/>
      <c r="P6191" s="244"/>
      <c r="Q6191" s="245" t="s">
        <v>1787</v>
      </c>
    </row>
    <row r="6192" spans="1:17" x14ac:dyDescent="0.25">
      <c r="A6192" s="243">
        <v>385</v>
      </c>
      <c r="B6192" s="243">
        <v>13</v>
      </c>
      <c r="C6192" s="243" t="s">
        <v>403</v>
      </c>
      <c r="D6192" s="243" t="s">
        <v>427</v>
      </c>
      <c r="E6192" s="243" t="s">
        <v>1142</v>
      </c>
      <c r="F6192" s="243">
        <v>5</v>
      </c>
      <c r="G6192" s="244"/>
      <c r="H6192" s="244"/>
      <c r="I6192" s="244">
        <v>0.28000000000000003</v>
      </c>
      <c r="J6192" s="244"/>
      <c r="K6192" s="244"/>
      <c r="L6192" s="244"/>
      <c r="M6192" s="244"/>
      <c r="N6192" s="244"/>
      <c r="O6192" s="244"/>
      <c r="P6192" s="244"/>
      <c r="Q6192" s="245" t="s">
        <v>1788</v>
      </c>
    </row>
    <row r="6193" spans="1:17" x14ac:dyDescent="0.25">
      <c r="A6193" s="243">
        <v>386</v>
      </c>
      <c r="B6193" s="243">
        <v>13</v>
      </c>
      <c r="C6193" s="243" t="s">
        <v>379</v>
      </c>
      <c r="D6193" s="243" t="s">
        <v>384</v>
      </c>
      <c r="E6193" s="243" t="s">
        <v>1142</v>
      </c>
      <c r="F6193" s="243">
        <v>5</v>
      </c>
      <c r="G6193" s="244"/>
      <c r="H6193" s="244"/>
      <c r="I6193" s="244">
        <v>7.4999999999999997E-2</v>
      </c>
      <c r="J6193" s="244"/>
      <c r="K6193" s="244"/>
      <c r="L6193" s="244"/>
      <c r="M6193" s="244"/>
      <c r="N6193" s="244"/>
      <c r="O6193" s="244"/>
      <c r="P6193" s="244"/>
      <c r="Q6193" s="245" t="s">
        <v>1789</v>
      </c>
    </row>
    <row r="6194" spans="1:17" x14ac:dyDescent="0.25">
      <c r="A6194" s="243">
        <v>387</v>
      </c>
      <c r="B6194" s="243">
        <v>13</v>
      </c>
      <c r="C6194" s="243" t="s">
        <v>91</v>
      </c>
      <c r="D6194" s="243" t="s">
        <v>451</v>
      </c>
      <c r="E6194" s="243" t="s">
        <v>1142</v>
      </c>
      <c r="F6194" s="243">
        <v>5</v>
      </c>
      <c r="G6194" s="244"/>
      <c r="H6194" s="244"/>
      <c r="I6194" s="244">
        <v>0.47399999999999998</v>
      </c>
      <c r="J6194" s="244"/>
      <c r="K6194" s="244"/>
      <c r="L6194" s="244"/>
      <c r="M6194" s="244"/>
      <c r="N6194" s="244"/>
      <c r="O6194" s="244"/>
      <c r="P6194" s="244"/>
      <c r="Q6194" s="245" t="s">
        <v>1786</v>
      </c>
    </row>
    <row r="6195" spans="1:17" x14ac:dyDescent="0.25">
      <c r="A6195" s="243">
        <v>388</v>
      </c>
      <c r="B6195" s="243">
        <v>13</v>
      </c>
      <c r="C6195" s="243" t="s">
        <v>91</v>
      </c>
      <c r="D6195" s="243" t="s">
        <v>92</v>
      </c>
      <c r="E6195" s="243" t="s">
        <v>1142</v>
      </c>
      <c r="F6195" s="243">
        <v>5</v>
      </c>
      <c r="G6195" s="244"/>
      <c r="H6195" s="244"/>
      <c r="I6195" s="244">
        <v>1E-3</v>
      </c>
      <c r="J6195" s="244"/>
      <c r="K6195" s="244"/>
      <c r="L6195" s="244"/>
      <c r="M6195" s="244"/>
      <c r="N6195" s="244"/>
      <c r="O6195" s="244"/>
      <c r="P6195" s="244"/>
      <c r="Q6195" s="245" t="s">
        <v>1786</v>
      </c>
    </row>
    <row r="6196" spans="1:17" ht="47.25" x14ac:dyDescent="0.25">
      <c r="A6196" s="243">
        <v>389</v>
      </c>
      <c r="B6196" s="243">
        <v>13</v>
      </c>
      <c r="C6196" s="243" t="s">
        <v>1042</v>
      </c>
      <c r="D6196" s="243" t="s">
        <v>1790</v>
      </c>
      <c r="E6196" s="243" t="s">
        <v>1142</v>
      </c>
      <c r="F6196" s="243">
        <v>5</v>
      </c>
      <c r="G6196" s="244"/>
      <c r="H6196" s="244"/>
      <c r="I6196" s="244">
        <v>0.114</v>
      </c>
      <c r="J6196" s="244"/>
      <c r="K6196" s="244"/>
      <c r="L6196" s="244"/>
      <c r="M6196" s="244"/>
      <c r="N6196" s="244"/>
      <c r="O6196" s="244"/>
      <c r="P6196" s="244"/>
      <c r="Q6196" s="245" t="s">
        <v>1791</v>
      </c>
    </row>
    <row r="6197" spans="1:17" ht="31.5" x14ac:dyDescent="0.25">
      <c r="A6197" s="243">
        <v>390</v>
      </c>
      <c r="B6197" s="243">
        <v>13</v>
      </c>
      <c r="C6197" s="243" t="s">
        <v>1051</v>
      </c>
      <c r="D6197" s="243" t="s">
        <v>1792</v>
      </c>
      <c r="E6197" s="243" t="s">
        <v>1142</v>
      </c>
      <c r="F6197" s="243">
        <v>10</v>
      </c>
      <c r="G6197" s="244"/>
      <c r="H6197" s="244"/>
      <c r="I6197" s="244">
        <v>4.7E-2</v>
      </c>
      <c r="J6197" s="244"/>
      <c r="K6197" s="244"/>
      <c r="L6197" s="244"/>
      <c r="M6197" s="244"/>
      <c r="N6197" s="244"/>
      <c r="O6197" s="244"/>
      <c r="P6197" s="244"/>
      <c r="Q6197" s="245" t="s">
        <v>1793</v>
      </c>
    </row>
    <row r="6198" spans="1:17" ht="47.25" x14ac:dyDescent="0.25">
      <c r="A6198" s="243">
        <v>391</v>
      </c>
      <c r="B6198" s="243">
        <v>13</v>
      </c>
      <c r="C6198" s="243" t="s">
        <v>1051</v>
      </c>
      <c r="D6198" s="243" t="s">
        <v>1794</v>
      </c>
      <c r="E6198" s="243" t="s">
        <v>1142</v>
      </c>
      <c r="F6198" s="243">
        <v>10</v>
      </c>
      <c r="G6198" s="244"/>
      <c r="H6198" s="244"/>
      <c r="I6198" s="244">
        <v>0.10299999999999999</v>
      </c>
      <c r="J6198" s="244"/>
      <c r="K6198" s="244"/>
      <c r="L6198" s="244"/>
      <c r="M6198" s="244"/>
      <c r="N6198" s="244"/>
      <c r="O6198" s="244"/>
      <c r="P6198" s="244"/>
      <c r="Q6198" s="245" t="s">
        <v>1795</v>
      </c>
    </row>
    <row r="6199" spans="1:17" x14ac:dyDescent="0.25">
      <c r="A6199" s="243">
        <v>392</v>
      </c>
      <c r="B6199" s="243">
        <v>13</v>
      </c>
      <c r="C6199" s="243" t="s">
        <v>1053</v>
      </c>
      <c r="D6199" s="243" t="s">
        <v>1796</v>
      </c>
      <c r="E6199" s="243" t="s">
        <v>1142</v>
      </c>
      <c r="F6199" s="243">
        <v>10</v>
      </c>
      <c r="G6199" s="244"/>
      <c r="H6199" s="244"/>
      <c r="I6199" s="244">
        <v>0.05</v>
      </c>
      <c r="J6199" s="244"/>
      <c r="K6199" s="244"/>
      <c r="L6199" s="244"/>
      <c r="M6199" s="244"/>
      <c r="N6199" s="244"/>
      <c r="O6199" s="244"/>
      <c r="P6199" s="244"/>
      <c r="Q6199" s="245" t="s">
        <v>1797</v>
      </c>
    </row>
    <row r="6200" spans="1:17" ht="31.5" x14ac:dyDescent="0.25">
      <c r="A6200" s="243">
        <v>393</v>
      </c>
      <c r="B6200" s="243">
        <v>13</v>
      </c>
      <c r="C6200" s="243" t="s">
        <v>1059</v>
      </c>
      <c r="D6200" s="243" t="s">
        <v>1798</v>
      </c>
      <c r="E6200" s="243" t="s">
        <v>1142</v>
      </c>
      <c r="F6200" s="243">
        <v>15</v>
      </c>
      <c r="G6200" s="244"/>
      <c r="H6200" s="244"/>
      <c r="I6200" s="244">
        <v>9.8000000000000004E-2</v>
      </c>
      <c r="J6200" s="244"/>
      <c r="K6200" s="244"/>
      <c r="L6200" s="244"/>
      <c r="M6200" s="244"/>
      <c r="N6200" s="244"/>
      <c r="O6200" s="244"/>
      <c r="P6200" s="244"/>
      <c r="Q6200" s="245" t="s">
        <v>1799</v>
      </c>
    </row>
    <row r="6201" spans="1:17" x14ac:dyDescent="0.25">
      <c r="A6201" s="243">
        <v>394</v>
      </c>
      <c r="B6201" s="243">
        <v>13</v>
      </c>
      <c r="C6201" s="243" t="s">
        <v>1064</v>
      </c>
      <c r="D6201" s="243" t="s">
        <v>1800</v>
      </c>
      <c r="E6201" s="243" t="s">
        <v>1142</v>
      </c>
      <c r="F6201" s="243">
        <v>15</v>
      </c>
      <c r="G6201" s="244"/>
      <c r="H6201" s="244"/>
      <c r="I6201" s="244">
        <v>4.4999999999999998E-2</v>
      </c>
      <c r="J6201" s="244"/>
      <c r="K6201" s="244"/>
      <c r="L6201" s="244"/>
      <c r="M6201" s="244"/>
      <c r="N6201" s="244"/>
      <c r="O6201" s="244"/>
      <c r="P6201" s="244"/>
      <c r="Q6201" s="245" t="s">
        <v>1783</v>
      </c>
    </row>
    <row r="6202" spans="1:17" x14ac:dyDescent="0.25">
      <c r="A6202" s="243">
        <v>395</v>
      </c>
      <c r="B6202" s="243">
        <v>13</v>
      </c>
      <c r="C6202" s="243" t="s">
        <v>1801</v>
      </c>
      <c r="D6202" s="243" t="s">
        <v>1802</v>
      </c>
      <c r="E6202" s="243" t="s">
        <v>1142</v>
      </c>
      <c r="F6202" s="243">
        <v>15</v>
      </c>
      <c r="G6202" s="244"/>
      <c r="H6202" s="244"/>
      <c r="I6202" s="244">
        <v>0.02</v>
      </c>
      <c r="J6202" s="244"/>
      <c r="K6202" s="244"/>
      <c r="L6202" s="244"/>
      <c r="M6202" s="244"/>
      <c r="N6202" s="244"/>
      <c r="O6202" s="244"/>
      <c r="P6202" s="244"/>
      <c r="Q6202" s="245" t="s">
        <v>1803</v>
      </c>
    </row>
    <row r="6203" spans="1:17" ht="31.5" x14ac:dyDescent="0.25">
      <c r="A6203" s="243">
        <v>396</v>
      </c>
      <c r="B6203" s="243">
        <v>13</v>
      </c>
      <c r="C6203" s="243" t="s">
        <v>1095</v>
      </c>
      <c r="D6203" s="243" t="s">
        <v>1804</v>
      </c>
      <c r="E6203" s="243" t="s">
        <v>1142</v>
      </c>
      <c r="F6203" s="243">
        <v>10</v>
      </c>
      <c r="G6203" s="244"/>
      <c r="H6203" s="244"/>
      <c r="I6203" s="244">
        <v>5.7000000000000002E-2</v>
      </c>
      <c r="J6203" s="244"/>
      <c r="K6203" s="244"/>
      <c r="L6203" s="244"/>
      <c r="M6203" s="244"/>
      <c r="N6203" s="244"/>
      <c r="O6203" s="244"/>
      <c r="P6203" s="244"/>
      <c r="Q6203" s="245" t="s">
        <v>1805</v>
      </c>
    </row>
    <row r="6204" spans="1:17" x14ac:dyDescent="0.25">
      <c r="A6204" s="243">
        <v>397</v>
      </c>
      <c r="B6204" s="243">
        <v>13</v>
      </c>
      <c r="C6204" s="243" t="s">
        <v>1095</v>
      </c>
      <c r="D6204" s="243" t="s">
        <v>1806</v>
      </c>
      <c r="E6204" s="243" t="s">
        <v>1142</v>
      </c>
      <c r="F6204" s="243">
        <v>10</v>
      </c>
      <c r="G6204" s="244"/>
      <c r="H6204" s="244"/>
      <c r="I6204" s="244">
        <v>3.1E-2</v>
      </c>
      <c r="J6204" s="244"/>
      <c r="K6204" s="244"/>
      <c r="L6204" s="244"/>
      <c r="M6204" s="244"/>
      <c r="N6204" s="244"/>
      <c r="O6204" s="244"/>
      <c r="P6204" s="244"/>
      <c r="Q6204" s="245" t="s">
        <v>1807</v>
      </c>
    </row>
    <row r="6205" spans="1:17" x14ac:dyDescent="0.25">
      <c r="A6205" s="243">
        <v>398</v>
      </c>
      <c r="B6205" s="243">
        <v>13</v>
      </c>
      <c r="C6205" s="243" t="s">
        <v>403</v>
      </c>
      <c r="D6205" s="243" t="s">
        <v>1808</v>
      </c>
      <c r="E6205" s="243" t="s">
        <v>1142</v>
      </c>
      <c r="F6205" s="243">
        <v>5</v>
      </c>
      <c r="G6205" s="244"/>
      <c r="H6205" s="244"/>
      <c r="I6205" s="244"/>
      <c r="J6205" s="244">
        <v>0.13400000000000001</v>
      </c>
      <c r="K6205" s="244"/>
      <c r="L6205" s="244"/>
      <c r="M6205" s="244"/>
      <c r="N6205" s="244"/>
      <c r="O6205" s="244"/>
      <c r="P6205" s="244"/>
      <c r="Q6205" s="245" t="s">
        <v>1809</v>
      </c>
    </row>
    <row r="6206" spans="1:17" x14ac:dyDescent="0.25">
      <c r="A6206" s="243">
        <v>399</v>
      </c>
      <c r="B6206" s="243">
        <v>13</v>
      </c>
      <c r="C6206" s="243" t="s">
        <v>403</v>
      </c>
      <c r="D6206" s="243" t="s">
        <v>1810</v>
      </c>
      <c r="E6206" s="243" t="s">
        <v>1142</v>
      </c>
      <c r="F6206" s="243">
        <v>5</v>
      </c>
      <c r="G6206" s="244"/>
      <c r="H6206" s="244"/>
      <c r="I6206" s="244"/>
      <c r="J6206" s="244">
        <v>5.1999999999999998E-2</v>
      </c>
      <c r="K6206" s="244"/>
      <c r="L6206" s="244"/>
      <c r="M6206" s="244"/>
      <c r="N6206" s="244"/>
      <c r="O6206" s="244"/>
      <c r="P6206" s="244"/>
      <c r="Q6206" s="245" t="s">
        <v>1811</v>
      </c>
    </row>
    <row r="6207" spans="1:17" ht="173.25" x14ac:dyDescent="0.25">
      <c r="A6207" s="243">
        <v>400</v>
      </c>
      <c r="B6207" s="243">
        <v>13</v>
      </c>
      <c r="C6207" s="243" t="s">
        <v>403</v>
      </c>
      <c r="D6207" s="243" t="s">
        <v>1812</v>
      </c>
      <c r="E6207" s="243" t="s">
        <v>1142</v>
      </c>
      <c r="F6207" s="243">
        <v>5</v>
      </c>
      <c r="G6207" s="244"/>
      <c r="H6207" s="244"/>
      <c r="I6207" s="244"/>
      <c r="J6207" s="244">
        <v>1.244</v>
      </c>
      <c r="K6207" s="244"/>
      <c r="L6207" s="244"/>
      <c r="M6207" s="244"/>
      <c r="N6207" s="244"/>
      <c r="O6207" s="244"/>
      <c r="P6207" s="244"/>
      <c r="Q6207" s="245" t="s">
        <v>1813</v>
      </c>
    </row>
    <row r="6208" spans="1:17" ht="78.75" x14ac:dyDescent="0.25">
      <c r="A6208" s="243">
        <v>401</v>
      </c>
      <c r="B6208" s="243">
        <v>13</v>
      </c>
      <c r="C6208" s="243" t="s">
        <v>87</v>
      </c>
      <c r="D6208" s="243" t="s">
        <v>433</v>
      </c>
      <c r="E6208" s="243" t="s">
        <v>1142</v>
      </c>
      <c r="F6208" s="243">
        <v>5</v>
      </c>
      <c r="G6208" s="244"/>
      <c r="H6208" s="244"/>
      <c r="I6208" s="244"/>
      <c r="J6208" s="244">
        <v>0.20399999999999999</v>
      </c>
      <c r="K6208" s="244"/>
      <c r="L6208" s="244"/>
      <c r="M6208" s="244"/>
      <c r="N6208" s="244"/>
      <c r="O6208" s="244"/>
      <c r="P6208" s="244"/>
      <c r="Q6208" s="245" t="s">
        <v>1814</v>
      </c>
    </row>
    <row r="6209" spans="1:17" x14ac:dyDescent="0.25">
      <c r="A6209" s="243">
        <v>402</v>
      </c>
      <c r="B6209" s="243">
        <v>13</v>
      </c>
      <c r="C6209" s="243" t="s">
        <v>87</v>
      </c>
      <c r="D6209" s="243" t="s">
        <v>434</v>
      </c>
      <c r="E6209" s="243" t="s">
        <v>1142</v>
      </c>
      <c r="F6209" s="243">
        <v>5</v>
      </c>
      <c r="G6209" s="244"/>
      <c r="H6209" s="244"/>
      <c r="I6209" s="244"/>
      <c r="J6209" s="244">
        <v>2.5000000000000001E-2</v>
      </c>
      <c r="K6209" s="244"/>
      <c r="L6209" s="244"/>
      <c r="M6209" s="244"/>
      <c r="N6209" s="244"/>
      <c r="O6209" s="244"/>
      <c r="P6209" s="244"/>
      <c r="Q6209" s="245" t="s">
        <v>1815</v>
      </c>
    </row>
    <row r="6210" spans="1:17" ht="31.5" x14ac:dyDescent="0.25">
      <c r="A6210" s="243">
        <v>403</v>
      </c>
      <c r="B6210" s="243">
        <v>13</v>
      </c>
      <c r="C6210" s="243" t="s">
        <v>87</v>
      </c>
      <c r="D6210" s="243" t="s">
        <v>435</v>
      </c>
      <c r="E6210" s="243" t="s">
        <v>1142</v>
      </c>
      <c r="F6210" s="243">
        <v>5</v>
      </c>
      <c r="G6210" s="244"/>
      <c r="H6210" s="244"/>
      <c r="I6210" s="244"/>
      <c r="J6210" s="244">
        <v>2.9000000000000001E-2</v>
      </c>
      <c r="K6210" s="244"/>
      <c r="L6210" s="244"/>
      <c r="M6210" s="244"/>
      <c r="N6210" s="244"/>
      <c r="O6210" s="244"/>
      <c r="P6210" s="244"/>
      <c r="Q6210" s="245" t="s">
        <v>1816</v>
      </c>
    </row>
    <row r="6211" spans="1:17" x14ac:dyDescent="0.25">
      <c r="A6211" s="243">
        <v>404</v>
      </c>
      <c r="B6211" s="243">
        <v>13</v>
      </c>
      <c r="C6211" s="243" t="s">
        <v>87</v>
      </c>
      <c r="D6211" s="243" t="s">
        <v>437</v>
      </c>
      <c r="E6211" s="243" t="s">
        <v>1142</v>
      </c>
      <c r="F6211" s="243">
        <v>5</v>
      </c>
      <c r="G6211" s="244"/>
      <c r="H6211" s="244"/>
      <c r="I6211" s="244"/>
      <c r="J6211" s="244">
        <v>3.0000000000000001E-3</v>
      </c>
      <c r="K6211" s="244"/>
      <c r="L6211" s="244"/>
      <c r="M6211" s="244"/>
      <c r="N6211" s="244"/>
      <c r="O6211" s="244"/>
      <c r="P6211" s="244"/>
      <c r="Q6211" s="245" t="s">
        <v>1817</v>
      </c>
    </row>
    <row r="6212" spans="1:17" ht="31.5" x14ac:dyDescent="0.25">
      <c r="A6212" s="243">
        <v>405</v>
      </c>
      <c r="B6212" s="243">
        <v>13</v>
      </c>
      <c r="C6212" s="243" t="s">
        <v>1036</v>
      </c>
      <c r="D6212" s="243" t="s">
        <v>1818</v>
      </c>
      <c r="E6212" s="243" t="s">
        <v>1142</v>
      </c>
      <c r="F6212" s="243">
        <v>5</v>
      </c>
      <c r="G6212" s="244">
        <v>0.129</v>
      </c>
      <c r="H6212" s="244"/>
      <c r="I6212" s="244"/>
      <c r="J6212" s="244"/>
      <c r="K6212" s="244"/>
      <c r="L6212" s="244"/>
      <c r="M6212" s="244"/>
      <c r="N6212" s="244"/>
      <c r="O6212" s="244"/>
      <c r="P6212" s="244"/>
      <c r="Q6212" s="245" t="s">
        <v>1819</v>
      </c>
    </row>
    <row r="6213" spans="1:17" ht="47.25" x14ac:dyDescent="0.25">
      <c r="A6213" s="243">
        <v>406</v>
      </c>
      <c r="B6213" s="243">
        <v>13</v>
      </c>
      <c r="C6213" s="243" t="s">
        <v>1042</v>
      </c>
      <c r="D6213" s="243" t="s">
        <v>1820</v>
      </c>
      <c r="E6213" s="243" t="s">
        <v>1142</v>
      </c>
      <c r="F6213" s="243">
        <v>5</v>
      </c>
      <c r="G6213" s="244">
        <v>0.39300000000000002</v>
      </c>
      <c r="H6213" s="244"/>
      <c r="I6213" s="244"/>
      <c r="J6213" s="244"/>
      <c r="K6213" s="244"/>
      <c r="L6213" s="244"/>
      <c r="M6213" s="244"/>
      <c r="N6213" s="244"/>
      <c r="O6213" s="244"/>
      <c r="P6213" s="244"/>
      <c r="Q6213" s="245" t="s">
        <v>1821</v>
      </c>
    </row>
    <row r="6214" spans="1:17" ht="47.25" x14ac:dyDescent="0.25">
      <c r="A6214" s="243">
        <v>407</v>
      </c>
      <c r="B6214" s="243">
        <v>13</v>
      </c>
      <c r="C6214" s="243" t="s">
        <v>1048</v>
      </c>
      <c r="D6214" s="243" t="s">
        <v>1822</v>
      </c>
      <c r="E6214" s="243" t="s">
        <v>1142</v>
      </c>
      <c r="F6214" s="243">
        <v>10</v>
      </c>
      <c r="G6214" s="244">
        <v>0.108</v>
      </c>
      <c r="H6214" s="244"/>
      <c r="I6214" s="244"/>
      <c r="J6214" s="244"/>
      <c r="K6214" s="244"/>
      <c r="L6214" s="244"/>
      <c r="M6214" s="244"/>
      <c r="N6214" s="244"/>
      <c r="O6214" s="244"/>
      <c r="P6214" s="244"/>
      <c r="Q6214" s="245" t="s">
        <v>1823</v>
      </c>
    </row>
    <row r="6215" spans="1:17" ht="78.75" x14ac:dyDescent="0.25">
      <c r="A6215" s="243">
        <v>408</v>
      </c>
      <c r="B6215" s="243">
        <v>13</v>
      </c>
      <c r="C6215" s="243" t="s">
        <v>1051</v>
      </c>
      <c r="D6215" s="243" t="s">
        <v>1824</v>
      </c>
      <c r="E6215" s="243" t="s">
        <v>1142</v>
      </c>
      <c r="F6215" s="243">
        <v>10</v>
      </c>
      <c r="G6215" s="244">
        <v>0.21299999999999999</v>
      </c>
      <c r="H6215" s="244"/>
      <c r="I6215" s="244"/>
      <c r="J6215" s="244"/>
      <c r="K6215" s="244"/>
      <c r="L6215" s="244"/>
      <c r="M6215" s="244"/>
      <c r="N6215" s="244"/>
      <c r="O6215" s="244"/>
      <c r="P6215" s="244"/>
      <c r="Q6215" s="245" t="s">
        <v>1825</v>
      </c>
    </row>
    <row r="6216" spans="1:17" ht="31.5" x14ac:dyDescent="0.25">
      <c r="A6216" s="243">
        <v>409</v>
      </c>
      <c r="B6216" s="243">
        <v>13</v>
      </c>
      <c r="C6216" s="243" t="s">
        <v>439</v>
      </c>
      <c r="D6216" s="243" t="s">
        <v>443</v>
      </c>
      <c r="E6216" s="243" t="s">
        <v>1142</v>
      </c>
      <c r="F6216" s="243">
        <v>5</v>
      </c>
      <c r="G6216" s="244">
        <v>0.107</v>
      </c>
      <c r="H6216" s="244"/>
      <c r="I6216" s="244"/>
      <c r="J6216" s="244"/>
      <c r="K6216" s="244"/>
      <c r="L6216" s="244"/>
      <c r="M6216" s="244"/>
      <c r="N6216" s="244"/>
      <c r="O6216" s="244"/>
      <c r="P6216" s="244"/>
      <c r="Q6216" s="245" t="s">
        <v>1826</v>
      </c>
    </row>
    <row r="6217" spans="1:17" ht="31.5" x14ac:dyDescent="0.25">
      <c r="A6217" s="243">
        <v>410</v>
      </c>
      <c r="B6217" s="243">
        <v>13</v>
      </c>
      <c r="C6217" s="243" t="s">
        <v>439</v>
      </c>
      <c r="D6217" s="243" t="s">
        <v>450</v>
      </c>
      <c r="E6217" s="243" t="s">
        <v>1142</v>
      </c>
      <c r="F6217" s="243">
        <v>5</v>
      </c>
      <c r="G6217" s="244">
        <v>5.8999999999999997E-2</v>
      </c>
      <c r="H6217" s="244"/>
      <c r="I6217" s="244"/>
      <c r="J6217" s="244"/>
      <c r="K6217" s="244"/>
      <c r="L6217" s="244"/>
      <c r="M6217" s="244"/>
      <c r="N6217" s="244"/>
      <c r="O6217" s="244"/>
      <c r="P6217" s="244"/>
      <c r="Q6217" s="245" t="s">
        <v>1827</v>
      </c>
    </row>
    <row r="6218" spans="1:17" ht="31.5" x14ac:dyDescent="0.25">
      <c r="A6218" s="243">
        <v>411</v>
      </c>
      <c r="B6218" s="243">
        <v>13</v>
      </c>
      <c r="C6218" s="243" t="s">
        <v>1078</v>
      </c>
      <c r="D6218" s="243" t="s">
        <v>1828</v>
      </c>
      <c r="E6218" s="243" t="s">
        <v>1142</v>
      </c>
      <c r="F6218" s="243">
        <v>15</v>
      </c>
      <c r="G6218" s="244">
        <v>2.5999999999999999E-2</v>
      </c>
      <c r="H6218" s="244"/>
      <c r="I6218" s="244"/>
      <c r="J6218" s="244"/>
      <c r="K6218" s="244"/>
      <c r="L6218" s="244"/>
      <c r="M6218" s="244"/>
      <c r="N6218" s="244"/>
      <c r="O6218" s="244"/>
      <c r="P6218" s="244"/>
      <c r="Q6218" s="245" t="s">
        <v>1829</v>
      </c>
    </row>
    <row r="6219" spans="1:17" ht="63" x14ac:dyDescent="0.25">
      <c r="A6219" s="243">
        <v>412</v>
      </c>
      <c r="B6219" s="243">
        <v>13</v>
      </c>
      <c r="C6219" s="243" t="s">
        <v>1078</v>
      </c>
      <c r="D6219" s="243" t="s">
        <v>1830</v>
      </c>
      <c r="E6219" s="243" t="s">
        <v>1142</v>
      </c>
      <c r="F6219" s="243">
        <v>15</v>
      </c>
      <c r="G6219" s="244">
        <v>0.11799999999999999</v>
      </c>
      <c r="H6219" s="244"/>
      <c r="I6219" s="244"/>
      <c r="J6219" s="244"/>
      <c r="K6219" s="244"/>
      <c r="L6219" s="244"/>
      <c r="M6219" s="244"/>
      <c r="N6219" s="244"/>
      <c r="O6219" s="244"/>
      <c r="P6219" s="244"/>
      <c r="Q6219" s="245" t="s">
        <v>1831</v>
      </c>
    </row>
    <row r="6220" spans="1:17" ht="78.75" x14ac:dyDescent="0.25">
      <c r="A6220" s="243">
        <v>413</v>
      </c>
      <c r="B6220" s="243">
        <v>13</v>
      </c>
      <c r="C6220" s="243" t="s">
        <v>371</v>
      </c>
      <c r="D6220" s="243" t="s">
        <v>378</v>
      </c>
      <c r="E6220" s="243" t="s">
        <v>1142</v>
      </c>
      <c r="F6220" s="243">
        <v>10</v>
      </c>
      <c r="G6220" s="244">
        <v>0.22800000000000001</v>
      </c>
      <c r="H6220" s="244"/>
      <c r="I6220" s="244"/>
      <c r="J6220" s="244"/>
      <c r="K6220" s="244"/>
      <c r="L6220" s="244"/>
      <c r="M6220" s="244"/>
      <c r="N6220" s="244"/>
      <c r="O6220" s="244"/>
      <c r="P6220" s="244"/>
      <c r="Q6220" s="245" t="s">
        <v>1832</v>
      </c>
    </row>
    <row r="6221" spans="1:17" ht="31.5" x14ac:dyDescent="0.25">
      <c r="A6221" s="243">
        <v>414</v>
      </c>
      <c r="B6221" s="243">
        <v>13</v>
      </c>
      <c r="C6221" s="243" t="s">
        <v>1093</v>
      </c>
      <c r="D6221" s="243" t="s">
        <v>1833</v>
      </c>
      <c r="E6221" s="243" t="s">
        <v>1142</v>
      </c>
      <c r="F6221" s="243">
        <v>10</v>
      </c>
      <c r="G6221" s="244">
        <v>6.6000000000000003E-2</v>
      </c>
      <c r="H6221" s="244"/>
      <c r="I6221" s="244"/>
      <c r="J6221" s="244"/>
      <c r="K6221" s="244"/>
      <c r="L6221" s="244"/>
      <c r="M6221" s="244"/>
      <c r="N6221" s="244"/>
      <c r="O6221" s="244"/>
      <c r="P6221" s="244"/>
      <c r="Q6221" s="245" t="s">
        <v>1834</v>
      </c>
    </row>
    <row r="6222" spans="1:17" ht="110.25" x14ac:dyDescent="0.25">
      <c r="A6222" s="243">
        <v>415</v>
      </c>
      <c r="B6222" s="243">
        <v>13</v>
      </c>
      <c r="C6222" s="243" t="s">
        <v>403</v>
      </c>
      <c r="D6222" s="243" t="s">
        <v>406</v>
      </c>
      <c r="E6222" s="243" t="s">
        <v>1142</v>
      </c>
      <c r="F6222" s="243">
        <v>5</v>
      </c>
      <c r="G6222" s="244">
        <v>0.374</v>
      </c>
      <c r="H6222" s="244"/>
      <c r="I6222" s="244"/>
      <c r="J6222" s="244"/>
      <c r="K6222" s="244"/>
      <c r="L6222" s="244"/>
      <c r="M6222" s="244"/>
      <c r="N6222" s="244"/>
      <c r="O6222" s="244"/>
      <c r="P6222" s="244"/>
      <c r="Q6222" s="245" t="s">
        <v>1835</v>
      </c>
    </row>
    <row r="6223" spans="1:17" x14ac:dyDescent="0.25">
      <c r="A6223" s="243">
        <v>416</v>
      </c>
      <c r="B6223" s="243">
        <v>13</v>
      </c>
      <c r="C6223" s="243" t="s">
        <v>1032</v>
      </c>
      <c r="D6223" s="243" t="s">
        <v>1836</v>
      </c>
      <c r="E6223" s="243" t="s">
        <v>1142</v>
      </c>
      <c r="F6223" s="243">
        <v>5</v>
      </c>
      <c r="G6223" s="244">
        <v>0</v>
      </c>
      <c r="H6223" s="244"/>
      <c r="I6223" s="244"/>
      <c r="J6223" s="244"/>
      <c r="K6223" s="244"/>
      <c r="L6223" s="244"/>
      <c r="M6223" s="244"/>
      <c r="N6223" s="244"/>
      <c r="O6223" s="244"/>
      <c r="P6223" s="244"/>
      <c r="Q6223" s="245" t="s">
        <v>1837</v>
      </c>
    </row>
    <row r="6224" spans="1:17" x14ac:dyDescent="0.25">
      <c r="A6224" s="243">
        <v>417</v>
      </c>
      <c r="B6224" s="243">
        <v>13</v>
      </c>
      <c r="C6224" s="243" t="s">
        <v>1032</v>
      </c>
      <c r="D6224" s="243" t="s">
        <v>1838</v>
      </c>
      <c r="E6224" s="243" t="s">
        <v>1142</v>
      </c>
      <c r="F6224" s="243">
        <v>5</v>
      </c>
      <c r="G6224" s="244">
        <v>6.7000000000000004E-2</v>
      </c>
      <c r="H6224" s="244"/>
      <c r="I6224" s="244"/>
      <c r="J6224" s="244"/>
      <c r="K6224" s="244"/>
      <c r="L6224" s="244"/>
      <c r="M6224" s="244"/>
      <c r="N6224" s="244"/>
      <c r="O6224" s="244"/>
      <c r="P6224" s="244"/>
      <c r="Q6224" s="245" t="s">
        <v>1839</v>
      </c>
    </row>
    <row r="6225" spans="1:17" ht="63" x14ac:dyDescent="0.25">
      <c r="A6225" s="243">
        <v>418</v>
      </c>
      <c r="B6225" s="243">
        <v>13</v>
      </c>
      <c r="C6225" s="243" t="s">
        <v>1032</v>
      </c>
      <c r="D6225" s="243" t="s">
        <v>1840</v>
      </c>
      <c r="E6225" s="243" t="s">
        <v>1142</v>
      </c>
      <c r="F6225" s="243">
        <v>5</v>
      </c>
      <c r="G6225" s="244">
        <v>0.247</v>
      </c>
      <c r="H6225" s="244"/>
      <c r="I6225" s="244"/>
      <c r="J6225" s="244"/>
      <c r="K6225" s="244"/>
      <c r="L6225" s="244"/>
      <c r="M6225" s="244"/>
      <c r="N6225" s="244"/>
      <c r="O6225" s="244"/>
      <c r="P6225" s="244"/>
      <c r="Q6225" s="245" t="s">
        <v>1841</v>
      </c>
    </row>
    <row r="6226" spans="1:17" ht="31.5" x14ac:dyDescent="0.25">
      <c r="A6226" s="243">
        <v>419</v>
      </c>
      <c r="B6226" s="243">
        <v>13</v>
      </c>
      <c r="C6226" s="243" t="s">
        <v>1032</v>
      </c>
      <c r="D6226" s="243" t="s">
        <v>1842</v>
      </c>
      <c r="E6226" s="243" t="s">
        <v>1142</v>
      </c>
      <c r="F6226" s="243">
        <v>5</v>
      </c>
      <c r="G6226" s="244">
        <v>8.3000000000000004E-2</v>
      </c>
      <c r="H6226" s="244"/>
      <c r="I6226" s="244"/>
      <c r="J6226" s="244"/>
      <c r="K6226" s="244"/>
      <c r="L6226" s="244"/>
      <c r="M6226" s="244"/>
      <c r="N6226" s="244"/>
      <c r="O6226" s="244"/>
      <c r="P6226" s="244"/>
      <c r="Q6226" s="245" t="s">
        <v>1843</v>
      </c>
    </row>
    <row r="6227" spans="1:17" ht="63" x14ac:dyDescent="0.25">
      <c r="A6227" s="243">
        <v>420</v>
      </c>
      <c r="B6227" s="243">
        <v>13</v>
      </c>
      <c r="C6227" s="243" t="s">
        <v>1061</v>
      </c>
      <c r="D6227" s="243" t="s">
        <v>1844</v>
      </c>
      <c r="E6227" s="243" t="s">
        <v>1142</v>
      </c>
      <c r="F6227" s="243">
        <v>5</v>
      </c>
      <c r="G6227" s="244">
        <v>0.16600000000000001</v>
      </c>
      <c r="H6227" s="244"/>
      <c r="I6227" s="244"/>
      <c r="J6227" s="244"/>
      <c r="K6227" s="244"/>
      <c r="L6227" s="244"/>
      <c r="M6227" s="244"/>
      <c r="N6227" s="244"/>
      <c r="O6227" s="244"/>
      <c r="P6227" s="244"/>
      <c r="Q6227" s="245" t="s">
        <v>1845</v>
      </c>
    </row>
    <row r="6228" spans="1:17" x14ac:dyDescent="0.25">
      <c r="A6228" s="243">
        <v>421</v>
      </c>
      <c r="B6228" s="243">
        <v>13</v>
      </c>
      <c r="C6228" s="243" t="s">
        <v>1061</v>
      </c>
      <c r="D6228" s="243" t="s">
        <v>1846</v>
      </c>
      <c r="E6228" s="243" t="s">
        <v>1142</v>
      </c>
      <c r="F6228" s="243">
        <v>5</v>
      </c>
      <c r="G6228" s="244">
        <v>1.4999999999999999E-2</v>
      </c>
      <c r="H6228" s="244"/>
      <c r="I6228" s="244"/>
      <c r="J6228" s="244"/>
      <c r="K6228" s="244"/>
      <c r="L6228" s="244"/>
      <c r="M6228" s="244"/>
      <c r="N6228" s="244"/>
      <c r="O6228" s="244"/>
      <c r="P6228" s="244"/>
      <c r="Q6228" s="245" t="s">
        <v>1803</v>
      </c>
    </row>
    <row r="6229" spans="1:17" ht="31.5" x14ac:dyDescent="0.25">
      <c r="A6229" s="243">
        <v>422</v>
      </c>
      <c r="B6229" s="243">
        <v>13</v>
      </c>
      <c r="C6229" s="243" t="s">
        <v>1047</v>
      </c>
      <c r="D6229" s="243" t="s">
        <v>1847</v>
      </c>
      <c r="E6229" s="243" t="s">
        <v>1142</v>
      </c>
      <c r="F6229" s="243">
        <v>10</v>
      </c>
      <c r="G6229" s="244">
        <v>0.10299999999999999</v>
      </c>
      <c r="H6229" s="244"/>
      <c r="I6229" s="244"/>
      <c r="J6229" s="244"/>
      <c r="K6229" s="244"/>
      <c r="L6229" s="244"/>
      <c r="M6229" s="244"/>
      <c r="N6229" s="244"/>
      <c r="O6229" s="244"/>
      <c r="P6229" s="244"/>
      <c r="Q6229" s="245" t="s">
        <v>1848</v>
      </c>
    </row>
    <row r="6230" spans="1:17" ht="78.75" x14ac:dyDescent="0.25">
      <c r="A6230" s="243">
        <v>423</v>
      </c>
      <c r="B6230" s="243">
        <v>13</v>
      </c>
      <c r="C6230" s="243" t="s">
        <v>1849</v>
      </c>
      <c r="D6230" s="243" t="s">
        <v>1850</v>
      </c>
      <c r="E6230" s="243" t="s">
        <v>1114</v>
      </c>
      <c r="F6230" s="243">
        <v>10</v>
      </c>
      <c r="G6230" s="244"/>
      <c r="H6230" s="244"/>
      <c r="I6230" s="244">
        <v>0.624</v>
      </c>
      <c r="J6230" s="244"/>
      <c r="K6230" s="244"/>
      <c r="L6230" s="244"/>
      <c r="M6230" s="244"/>
      <c r="N6230" s="244"/>
      <c r="O6230" s="244"/>
      <c r="P6230" s="244"/>
      <c r="Q6230" s="245" t="s">
        <v>1851</v>
      </c>
    </row>
    <row r="6231" spans="1:17" x14ac:dyDescent="0.25">
      <c r="A6231" s="243">
        <v>424</v>
      </c>
      <c r="B6231" s="243">
        <v>13</v>
      </c>
      <c r="C6231" s="243" t="s">
        <v>1852</v>
      </c>
      <c r="D6231" s="243" t="s">
        <v>1853</v>
      </c>
      <c r="E6231" s="243" t="s">
        <v>1114</v>
      </c>
      <c r="F6231" s="243">
        <v>10</v>
      </c>
      <c r="G6231" s="244"/>
      <c r="H6231" s="244"/>
      <c r="I6231" s="244">
        <v>4.6899999999999997E-2</v>
      </c>
      <c r="J6231" s="244"/>
      <c r="K6231" s="244"/>
      <c r="L6231" s="244"/>
      <c r="M6231" s="244"/>
      <c r="N6231" s="244"/>
      <c r="O6231" s="244"/>
      <c r="P6231" s="244"/>
      <c r="Q6231" s="245" t="s">
        <v>1854</v>
      </c>
    </row>
    <row r="6232" spans="1:17" x14ac:dyDescent="0.25">
      <c r="A6232" s="243">
        <v>425</v>
      </c>
      <c r="B6232" s="243">
        <v>13</v>
      </c>
      <c r="C6232" s="243" t="s">
        <v>1852</v>
      </c>
      <c r="D6232" s="243" t="s">
        <v>1855</v>
      </c>
      <c r="E6232" s="243" t="s">
        <v>1114</v>
      </c>
      <c r="F6232" s="243">
        <v>10</v>
      </c>
      <c r="G6232" s="244"/>
      <c r="H6232" s="244"/>
      <c r="I6232" s="244">
        <v>1.44E-2</v>
      </c>
      <c r="J6232" s="244"/>
      <c r="K6232" s="244"/>
      <c r="L6232" s="244"/>
      <c r="M6232" s="244"/>
      <c r="N6232" s="244"/>
      <c r="O6232" s="244"/>
      <c r="P6232" s="244"/>
      <c r="Q6232" s="245" t="s">
        <v>1856</v>
      </c>
    </row>
    <row r="6233" spans="1:17" ht="31.5" x14ac:dyDescent="0.25">
      <c r="A6233" s="243">
        <v>426</v>
      </c>
      <c r="B6233" s="243">
        <v>13</v>
      </c>
      <c r="C6233" s="243" t="s">
        <v>1852</v>
      </c>
      <c r="D6233" s="243" t="s">
        <v>1857</v>
      </c>
      <c r="E6233" s="243" t="s">
        <v>1114</v>
      </c>
      <c r="F6233" s="243">
        <v>10</v>
      </c>
      <c r="G6233" s="244"/>
      <c r="H6233" s="244"/>
      <c r="I6233" s="244">
        <v>2.52E-2</v>
      </c>
      <c r="J6233" s="244"/>
      <c r="K6233" s="244"/>
      <c r="L6233" s="244"/>
      <c r="M6233" s="244"/>
      <c r="N6233" s="244"/>
      <c r="O6233" s="244"/>
      <c r="P6233" s="244"/>
      <c r="Q6233" s="245" t="s">
        <v>1858</v>
      </c>
    </row>
    <row r="6234" spans="1:17" ht="94.5" x14ac:dyDescent="0.25">
      <c r="A6234" s="243">
        <v>427</v>
      </c>
      <c r="B6234" s="243">
        <v>13</v>
      </c>
      <c r="C6234" s="243" t="s">
        <v>1849</v>
      </c>
      <c r="D6234" s="243" t="s">
        <v>1859</v>
      </c>
      <c r="E6234" s="243" t="s">
        <v>1114</v>
      </c>
      <c r="F6234" s="243">
        <v>10</v>
      </c>
      <c r="G6234" s="244"/>
      <c r="H6234" s="244"/>
      <c r="I6234" s="244"/>
      <c r="J6234" s="244"/>
      <c r="K6234" s="244"/>
      <c r="L6234" s="244">
        <v>0.43610000000000004</v>
      </c>
      <c r="M6234" s="244"/>
      <c r="N6234" s="244"/>
      <c r="O6234" s="244"/>
      <c r="P6234" s="244"/>
      <c r="Q6234" s="245" t="s">
        <v>1860</v>
      </c>
    </row>
    <row r="6235" spans="1:17" x14ac:dyDescent="0.25">
      <c r="A6235" s="243">
        <v>428</v>
      </c>
      <c r="B6235" s="243">
        <v>13</v>
      </c>
      <c r="C6235" s="243" t="s">
        <v>1849</v>
      </c>
      <c r="D6235" s="243" t="s">
        <v>1861</v>
      </c>
      <c r="E6235" s="243" t="s">
        <v>1114</v>
      </c>
      <c r="F6235" s="243">
        <v>10</v>
      </c>
      <c r="G6235" s="244"/>
      <c r="H6235" s="244"/>
      <c r="I6235" s="244"/>
      <c r="J6235" s="244"/>
      <c r="K6235" s="244"/>
      <c r="L6235" s="244">
        <v>0.12090000000000001</v>
      </c>
      <c r="M6235" s="244"/>
      <c r="N6235" s="244"/>
      <c r="O6235" s="244"/>
      <c r="P6235" s="244"/>
      <c r="Q6235" s="245" t="s">
        <v>1862</v>
      </c>
    </row>
    <row r="6236" spans="1:17" x14ac:dyDescent="0.25">
      <c r="A6236" s="243">
        <v>429</v>
      </c>
      <c r="B6236" s="243">
        <v>13</v>
      </c>
      <c r="C6236" s="243" t="s">
        <v>1863</v>
      </c>
      <c r="D6236" s="243" t="s">
        <v>1864</v>
      </c>
      <c r="E6236" s="243" t="s">
        <v>1114</v>
      </c>
      <c r="F6236" s="243">
        <v>20</v>
      </c>
      <c r="G6236" s="244"/>
      <c r="H6236" s="244"/>
      <c r="I6236" s="244"/>
      <c r="J6236" s="244"/>
      <c r="K6236" s="244">
        <v>0.108</v>
      </c>
      <c r="L6236" s="244"/>
      <c r="M6236" s="244"/>
      <c r="N6236" s="244"/>
      <c r="O6236" s="244"/>
      <c r="P6236" s="244"/>
      <c r="Q6236" s="245" t="s">
        <v>1865</v>
      </c>
    </row>
    <row r="6237" spans="1:17" x14ac:dyDescent="0.25">
      <c r="A6237" s="243">
        <v>430</v>
      </c>
      <c r="B6237" s="243">
        <v>13</v>
      </c>
      <c r="C6237" s="243" t="s">
        <v>1863</v>
      </c>
      <c r="D6237" s="243" t="s">
        <v>1866</v>
      </c>
      <c r="E6237" s="243" t="s">
        <v>1114</v>
      </c>
      <c r="F6237" s="243">
        <v>15</v>
      </c>
      <c r="G6237" s="244"/>
      <c r="H6237" s="244"/>
      <c r="I6237" s="244"/>
      <c r="J6237" s="244"/>
      <c r="K6237" s="244"/>
      <c r="L6237" s="244">
        <v>2.3109999999999999</v>
      </c>
      <c r="M6237" s="244"/>
      <c r="N6237" s="244"/>
      <c r="O6237" s="244"/>
      <c r="P6237" s="244"/>
      <c r="Q6237" s="245" t="s">
        <v>1867</v>
      </c>
    </row>
    <row r="6238" spans="1:17" x14ac:dyDescent="0.25">
      <c r="A6238" s="243">
        <v>431</v>
      </c>
      <c r="B6238" s="243">
        <v>13</v>
      </c>
      <c r="C6238" s="243" t="s">
        <v>1863</v>
      </c>
      <c r="D6238" s="243" t="s">
        <v>1868</v>
      </c>
      <c r="E6238" s="243" t="s">
        <v>1114</v>
      </c>
      <c r="F6238" s="243">
        <v>15</v>
      </c>
      <c r="G6238" s="244"/>
      <c r="H6238" s="244"/>
      <c r="I6238" s="244"/>
      <c r="J6238" s="244"/>
      <c r="K6238" s="244"/>
      <c r="L6238" s="244"/>
      <c r="M6238" s="244">
        <v>8.8520000000000003</v>
      </c>
      <c r="N6238" s="244"/>
      <c r="O6238" s="244"/>
      <c r="P6238" s="244"/>
      <c r="Q6238" s="245" t="s">
        <v>1869</v>
      </c>
    </row>
    <row r="6239" spans="1:17" x14ac:dyDescent="0.25">
      <c r="A6239" s="243">
        <v>432</v>
      </c>
      <c r="B6239" s="243">
        <v>13</v>
      </c>
      <c r="C6239" s="243" t="s">
        <v>1863</v>
      </c>
      <c r="D6239" s="243" t="s">
        <v>1870</v>
      </c>
      <c r="E6239" s="243" t="s">
        <v>1114</v>
      </c>
      <c r="F6239" s="243">
        <v>20</v>
      </c>
      <c r="G6239" s="244"/>
      <c r="H6239" s="244"/>
      <c r="I6239" s="244"/>
      <c r="J6239" s="244"/>
      <c r="K6239" s="244"/>
      <c r="L6239" s="244"/>
      <c r="M6239" s="244"/>
      <c r="N6239" s="244">
        <v>8.6099999999999497</v>
      </c>
      <c r="O6239" s="244"/>
      <c r="P6239" s="244"/>
      <c r="Q6239" s="245" t="s">
        <v>1871</v>
      </c>
    </row>
    <row r="6240" spans="1:17" x14ac:dyDescent="0.25">
      <c r="A6240" s="243">
        <v>433</v>
      </c>
      <c r="B6240" s="243">
        <v>13</v>
      </c>
      <c r="C6240" s="243" t="s">
        <v>1863</v>
      </c>
      <c r="D6240" s="243" t="s">
        <v>1872</v>
      </c>
      <c r="E6240" s="243" t="s">
        <v>1114</v>
      </c>
      <c r="F6240" s="243">
        <v>15</v>
      </c>
      <c r="G6240" s="244"/>
      <c r="H6240" s="244"/>
      <c r="I6240" s="244"/>
      <c r="J6240" s="244"/>
      <c r="K6240" s="244"/>
      <c r="L6240" s="244"/>
      <c r="M6240" s="244"/>
      <c r="N6240" s="244"/>
      <c r="O6240" s="244">
        <v>2.468</v>
      </c>
      <c r="P6240" s="244"/>
      <c r="Q6240" s="245" t="s">
        <v>1873</v>
      </c>
    </row>
    <row r="6241" spans="1:17" x14ac:dyDescent="0.25">
      <c r="A6241" s="243">
        <v>434</v>
      </c>
      <c r="B6241" s="243">
        <v>13</v>
      </c>
      <c r="C6241" s="243" t="s">
        <v>1863</v>
      </c>
      <c r="D6241" s="243" t="s">
        <v>1874</v>
      </c>
      <c r="E6241" s="243" t="s">
        <v>1114</v>
      </c>
      <c r="F6241" s="243">
        <v>15</v>
      </c>
      <c r="G6241" s="244"/>
      <c r="H6241" s="244"/>
      <c r="I6241" s="244"/>
      <c r="J6241" s="244"/>
      <c r="K6241" s="244"/>
      <c r="L6241" s="244"/>
      <c r="M6241" s="244"/>
      <c r="N6241" s="244"/>
      <c r="O6241" s="244"/>
      <c r="P6241" s="244">
        <v>0.75800000000000001</v>
      </c>
      <c r="Q6241" s="245" t="s">
        <v>1875</v>
      </c>
    </row>
    <row r="6242" spans="1:17" x14ac:dyDescent="0.25">
      <c r="A6242" s="246"/>
      <c r="B6242" s="247"/>
      <c r="C6242" s="247"/>
      <c r="D6242" s="247"/>
      <c r="E6242" s="247"/>
      <c r="F6242" s="234" t="s">
        <v>27</v>
      </c>
      <c r="G6242" s="244">
        <v>8.377200000000002</v>
      </c>
      <c r="H6242" s="244">
        <v>23.845599999999997</v>
      </c>
      <c r="I6242" s="244">
        <v>34.317819999999998</v>
      </c>
      <c r="J6242" s="244">
        <v>41.323934999999999</v>
      </c>
      <c r="K6242" s="244">
        <v>50.761415</v>
      </c>
      <c r="L6242" s="244">
        <v>60.643455000000003</v>
      </c>
      <c r="M6242" s="244">
        <v>60.643455000000003</v>
      </c>
      <c r="N6242" s="244">
        <v>60.643455000000003</v>
      </c>
      <c r="O6242" s="244">
        <v>63.677980000000005</v>
      </c>
      <c r="P6242" s="244">
        <v>64.701980000000006</v>
      </c>
      <c r="Q6242" s="248"/>
    </row>
    <row r="6243" spans="1:17" x14ac:dyDescent="0.25">
      <c r="A6243" s="230"/>
      <c r="B6243" s="231"/>
      <c r="C6243" s="231"/>
      <c r="D6243" s="231"/>
      <c r="E6243" s="231"/>
      <c r="F6243" s="234" t="s">
        <v>1876</v>
      </c>
      <c r="G6243" s="244">
        <v>5.7249299999999996</v>
      </c>
      <c r="H6243" s="244">
        <v>7.4913299999999996</v>
      </c>
      <c r="I6243" s="244">
        <v>8.6528299999999998</v>
      </c>
      <c r="J6243" s="244">
        <v>12.460609999999999</v>
      </c>
      <c r="K6243" s="244">
        <v>12.56861</v>
      </c>
      <c r="L6243" s="244">
        <v>16.860610000000001</v>
      </c>
      <c r="M6243" s="244">
        <v>29.012610000000002</v>
      </c>
      <c r="N6243" s="244">
        <v>54.32160999999995</v>
      </c>
      <c r="O6243" s="244">
        <v>67.789609999999954</v>
      </c>
      <c r="P6243" s="244">
        <v>78.147609999999958</v>
      </c>
      <c r="Q6243" s="249"/>
    </row>
    <row r="6244" spans="1:17" x14ac:dyDescent="0.25">
      <c r="A6244" s="230"/>
      <c r="B6244" s="231"/>
      <c r="C6244" s="231"/>
      <c r="D6244" s="231"/>
      <c r="E6244" s="231"/>
      <c r="F6244" s="234" t="s">
        <v>26</v>
      </c>
      <c r="G6244" s="244">
        <v>14.102130000000002</v>
      </c>
      <c r="H6244" s="244">
        <v>31.336930000000002</v>
      </c>
      <c r="I6244" s="244">
        <v>42.970650000000006</v>
      </c>
      <c r="J6244" s="244">
        <v>53.784545000000008</v>
      </c>
      <c r="K6244" s="244">
        <v>63.330025000000006</v>
      </c>
      <c r="L6244" s="244">
        <v>77.504065000000011</v>
      </c>
      <c r="M6244" s="244">
        <v>89.656065000000012</v>
      </c>
      <c r="N6244" s="244">
        <v>114.96506499999997</v>
      </c>
      <c r="O6244" s="244">
        <v>131.46758999999997</v>
      </c>
      <c r="P6244" s="244">
        <v>142.84958999999998</v>
      </c>
      <c r="Q6244" s="249"/>
    </row>
    <row r="6245" spans="1:17" x14ac:dyDescent="0.25">
      <c r="A6245" s="230"/>
      <c r="B6245" s="231"/>
      <c r="C6245" s="231"/>
      <c r="D6245" s="231"/>
      <c r="E6245" s="231"/>
      <c r="F6245" s="234" t="s">
        <v>85</v>
      </c>
      <c r="G6245" s="244">
        <v>1.0189999999999999</v>
      </c>
      <c r="H6245" s="244">
        <v>1.0189999999999999</v>
      </c>
      <c r="I6245" s="244">
        <v>7.2750000000000004</v>
      </c>
      <c r="J6245" s="244">
        <v>10.697490000000002</v>
      </c>
      <c r="K6245" s="244">
        <v>12.996490000000001</v>
      </c>
      <c r="L6245" s="244">
        <v>13.857490000000002</v>
      </c>
      <c r="M6245" s="244">
        <v>17.092490000000002</v>
      </c>
      <c r="N6245" s="244">
        <v>17.092490000000002</v>
      </c>
      <c r="O6245" s="244">
        <v>18.575490000000002</v>
      </c>
      <c r="P6245" s="244">
        <v>20.497490000000003</v>
      </c>
      <c r="Q6245" s="249"/>
    </row>
    <row r="6246" spans="1:17" x14ac:dyDescent="0.25">
      <c r="A6246" s="230"/>
      <c r="B6246" s="231"/>
      <c r="C6246" s="231"/>
      <c r="D6246" s="231"/>
      <c r="E6246" s="250" t="s">
        <v>1877</v>
      </c>
      <c r="F6246" s="234" t="s">
        <v>76</v>
      </c>
      <c r="G6246" s="244">
        <v>15.121130000000001</v>
      </c>
      <c r="H6246" s="244">
        <v>32.355930000000001</v>
      </c>
      <c r="I6246" s="244">
        <v>50.245650000000005</v>
      </c>
      <c r="J6246" s="244">
        <v>64.482034999999996</v>
      </c>
      <c r="K6246" s="244">
        <v>76.326515000000001</v>
      </c>
      <c r="L6246" s="244">
        <v>91.36155500000001</v>
      </c>
      <c r="M6246" s="244">
        <v>106.74855500000001</v>
      </c>
      <c r="N6246" s="244">
        <v>132.05755499999995</v>
      </c>
      <c r="O6246" s="244">
        <v>150.04307999999995</v>
      </c>
      <c r="P6246" s="244">
        <v>163.34707999999995</v>
      </c>
      <c r="Q6246" s="249"/>
    </row>
    <row r="6247" spans="1:17" ht="63" x14ac:dyDescent="0.25">
      <c r="A6247" s="230"/>
      <c r="B6247" s="231"/>
      <c r="C6247" s="231"/>
      <c r="D6247" s="231"/>
      <c r="E6247" s="231"/>
      <c r="F6247" s="234" t="s">
        <v>1878</v>
      </c>
      <c r="G6247" s="244">
        <v>9.2392000000000039</v>
      </c>
      <c r="H6247" s="244">
        <v>23.838999999999999</v>
      </c>
      <c r="I6247" s="244">
        <v>30.699000000000002</v>
      </c>
      <c r="J6247" s="244">
        <v>35.442440000000005</v>
      </c>
      <c r="K6247" s="244">
        <v>44.846440000000001</v>
      </c>
      <c r="L6247" s="244">
        <v>55.520679999999999</v>
      </c>
      <c r="M6247" s="244">
        <v>55.520679999999999</v>
      </c>
      <c r="N6247" s="244">
        <v>55.520679999999999</v>
      </c>
      <c r="O6247" s="244">
        <v>55.520679999999999</v>
      </c>
      <c r="P6247" s="244">
        <v>56.54468</v>
      </c>
      <c r="Q6247" s="249"/>
    </row>
    <row r="6248" spans="1:17" x14ac:dyDescent="0.25">
      <c r="A6248" s="230"/>
      <c r="B6248" s="231"/>
      <c r="C6248" s="231"/>
      <c r="D6248" s="231"/>
      <c r="E6248" s="231"/>
      <c r="F6248" s="247"/>
      <c r="G6248" s="247"/>
      <c r="H6248" s="247"/>
      <c r="I6248" s="247"/>
      <c r="J6248" s="247"/>
      <c r="K6248" s="247"/>
      <c r="L6248" s="247"/>
      <c r="M6248" s="247"/>
      <c r="N6248" s="247"/>
      <c r="O6248" s="247"/>
      <c r="P6248" s="247"/>
      <c r="Q6248" s="232"/>
    </row>
    <row r="6249" spans="1:17" x14ac:dyDescent="0.25">
      <c r="A6249" s="230"/>
      <c r="B6249" s="231"/>
      <c r="C6249" s="231"/>
      <c r="D6249" s="231"/>
      <c r="E6249" s="231"/>
      <c r="F6249" s="231"/>
      <c r="G6249" s="231"/>
      <c r="H6249" s="231"/>
      <c r="I6249" s="231"/>
      <c r="J6249" s="231"/>
      <c r="K6249" s="231"/>
      <c r="L6249" s="231"/>
      <c r="M6249" s="231"/>
      <c r="N6249" s="231"/>
      <c r="O6249" s="231"/>
      <c r="P6249" s="231"/>
      <c r="Q6249" s="232"/>
    </row>
    <row r="6250" spans="1:17" x14ac:dyDescent="0.25">
      <c r="A6250" s="230"/>
      <c r="B6250" s="231"/>
      <c r="C6250" s="231"/>
      <c r="D6250" s="231"/>
      <c r="E6250" s="231"/>
      <c r="F6250" s="231"/>
      <c r="G6250" s="231"/>
      <c r="H6250" s="231"/>
      <c r="I6250" s="231"/>
      <c r="J6250" s="231"/>
      <c r="K6250" s="231" t="s">
        <v>1892</v>
      </c>
      <c r="L6250" s="231"/>
      <c r="M6250" s="231"/>
      <c r="N6250" s="231"/>
      <c r="O6250" s="231"/>
      <c r="P6250" s="231"/>
      <c r="Q6250" s="232"/>
    </row>
    <row r="6251" spans="1:17" x14ac:dyDescent="0.25">
      <c r="A6251" s="230"/>
      <c r="B6251" s="231"/>
      <c r="C6251" s="231"/>
      <c r="D6251" s="231"/>
      <c r="E6251" s="231"/>
      <c r="F6251" s="231"/>
      <c r="G6251" s="231"/>
      <c r="H6251" s="231"/>
      <c r="I6251" s="231"/>
      <c r="J6251" s="231"/>
      <c r="K6251" s="231"/>
      <c r="L6251" s="231"/>
      <c r="M6251" s="231"/>
      <c r="N6251" s="231"/>
      <c r="O6251" s="231"/>
      <c r="P6251" s="231"/>
      <c r="Q6251" s="232"/>
    </row>
    <row r="6252" spans="1:17" x14ac:dyDescent="0.25">
      <c r="A6252" s="233"/>
      <c r="B6252" s="233"/>
      <c r="C6252" s="233"/>
      <c r="D6252" s="233"/>
      <c r="E6252" s="234"/>
      <c r="F6252" s="234"/>
      <c r="G6252" s="235" t="s">
        <v>74</v>
      </c>
      <c r="H6252" s="236"/>
      <c r="I6252" s="236"/>
      <c r="J6252" s="236"/>
      <c r="K6252" s="236"/>
      <c r="L6252" s="236"/>
      <c r="M6252" s="236"/>
      <c r="N6252" s="236"/>
      <c r="O6252" s="236"/>
      <c r="P6252" s="236"/>
      <c r="Q6252" s="237"/>
    </row>
    <row r="6253" spans="1:17" ht="31.5" x14ac:dyDescent="0.25">
      <c r="A6253" s="238" t="s">
        <v>71</v>
      </c>
      <c r="B6253" s="239" t="s">
        <v>89</v>
      </c>
      <c r="C6253" s="239" t="s">
        <v>72</v>
      </c>
      <c r="D6253" s="239" t="s">
        <v>77</v>
      </c>
      <c r="E6253" s="240" t="s">
        <v>1111</v>
      </c>
      <c r="F6253" s="254" t="s">
        <v>73</v>
      </c>
      <c r="G6253" s="241" t="s">
        <v>15</v>
      </c>
      <c r="H6253" s="241" t="s">
        <v>16</v>
      </c>
      <c r="I6253" s="241" t="s">
        <v>17</v>
      </c>
      <c r="J6253" s="241" t="s">
        <v>18</v>
      </c>
      <c r="K6253" s="241" t="s">
        <v>19</v>
      </c>
      <c r="L6253" s="241" t="s">
        <v>20</v>
      </c>
      <c r="M6253" s="241" t="s">
        <v>21</v>
      </c>
      <c r="N6253" s="241" t="s">
        <v>22</v>
      </c>
      <c r="O6253" s="241" t="s">
        <v>23</v>
      </c>
      <c r="P6253" s="241" t="s">
        <v>24</v>
      </c>
      <c r="Q6253" s="242" t="s">
        <v>75</v>
      </c>
    </row>
    <row r="6254" spans="1:17" ht="94.5" x14ac:dyDescent="0.25">
      <c r="A6254" s="243">
        <v>1</v>
      </c>
      <c r="B6254" s="243">
        <v>14</v>
      </c>
      <c r="C6254" s="243" t="s">
        <v>469</v>
      </c>
      <c r="D6254" s="243" t="s">
        <v>1113</v>
      </c>
      <c r="E6254" s="243" t="s">
        <v>1114</v>
      </c>
      <c r="F6254" s="243">
        <v>20</v>
      </c>
      <c r="G6254" s="244">
        <v>0.20799999999999999</v>
      </c>
      <c r="H6254" s="244"/>
      <c r="I6254" s="244"/>
      <c r="J6254" s="244"/>
      <c r="K6254" s="244"/>
      <c r="L6254" s="244"/>
      <c r="M6254" s="244"/>
      <c r="N6254" s="244"/>
      <c r="O6254" s="244"/>
      <c r="P6254" s="244"/>
      <c r="Q6254" s="245" t="s">
        <v>1115</v>
      </c>
    </row>
    <row r="6255" spans="1:17" x14ac:dyDescent="0.25">
      <c r="A6255" s="243">
        <v>2</v>
      </c>
      <c r="B6255" s="243">
        <v>14</v>
      </c>
      <c r="C6255" s="243" t="s">
        <v>469</v>
      </c>
      <c r="D6255" s="243" t="s">
        <v>1116</v>
      </c>
      <c r="E6255" s="243" t="s">
        <v>1114</v>
      </c>
      <c r="F6255" s="243">
        <v>20</v>
      </c>
      <c r="G6255" s="244">
        <v>0.23200000000000001</v>
      </c>
      <c r="H6255" s="244"/>
      <c r="I6255" s="244"/>
      <c r="J6255" s="244"/>
      <c r="K6255" s="244"/>
      <c r="L6255" s="244"/>
      <c r="M6255" s="244"/>
      <c r="N6255" s="244"/>
      <c r="O6255" s="244"/>
      <c r="P6255" s="244"/>
      <c r="Q6255" s="245" t="s">
        <v>1117</v>
      </c>
    </row>
    <row r="6256" spans="1:17" ht="157.5" x14ac:dyDescent="0.25">
      <c r="A6256" s="243">
        <v>3</v>
      </c>
      <c r="B6256" s="243">
        <v>14</v>
      </c>
      <c r="C6256" s="243" t="s">
        <v>469</v>
      </c>
      <c r="D6256" s="243" t="s">
        <v>1118</v>
      </c>
      <c r="E6256" s="243" t="s">
        <v>1114</v>
      </c>
      <c r="F6256" s="243">
        <v>20</v>
      </c>
      <c r="G6256" s="244">
        <v>0.504</v>
      </c>
      <c r="H6256" s="244"/>
      <c r="I6256" s="244"/>
      <c r="J6256" s="244"/>
      <c r="K6256" s="244"/>
      <c r="L6256" s="244"/>
      <c r="M6256" s="244"/>
      <c r="N6256" s="244"/>
      <c r="O6256" s="244"/>
      <c r="P6256" s="244"/>
      <c r="Q6256" s="245" t="s">
        <v>1119</v>
      </c>
    </row>
    <row r="6257" spans="1:17" ht="94.5" x14ac:dyDescent="0.25">
      <c r="A6257" s="243">
        <v>4</v>
      </c>
      <c r="B6257" s="243">
        <v>14</v>
      </c>
      <c r="C6257" s="243" t="s">
        <v>469</v>
      </c>
      <c r="D6257" s="243" t="s">
        <v>1120</v>
      </c>
      <c r="E6257" s="243" t="s">
        <v>1114</v>
      </c>
      <c r="F6257" s="243">
        <v>20</v>
      </c>
      <c r="G6257" s="244">
        <v>0.46200000000000002</v>
      </c>
      <c r="H6257" s="244"/>
      <c r="I6257" s="244"/>
      <c r="J6257" s="244"/>
      <c r="K6257" s="244"/>
      <c r="L6257" s="244"/>
      <c r="M6257" s="244"/>
      <c r="N6257" s="244"/>
      <c r="O6257" s="244"/>
      <c r="P6257" s="244"/>
      <c r="Q6257" s="245" t="s">
        <v>1121</v>
      </c>
    </row>
    <row r="6258" spans="1:17" ht="31.5" x14ac:dyDescent="0.25">
      <c r="A6258" s="243">
        <v>5</v>
      </c>
      <c r="B6258" s="243">
        <v>14</v>
      </c>
      <c r="C6258" s="243" t="s">
        <v>469</v>
      </c>
      <c r="D6258" s="243" t="s">
        <v>1122</v>
      </c>
      <c r="E6258" s="243" t="s">
        <v>1114</v>
      </c>
      <c r="F6258" s="243">
        <v>20</v>
      </c>
      <c r="G6258" s="244">
        <v>4.2000000000000003E-2</v>
      </c>
      <c r="H6258" s="244"/>
      <c r="I6258" s="244"/>
      <c r="J6258" s="244"/>
      <c r="K6258" s="244"/>
      <c r="L6258" s="244"/>
      <c r="M6258" s="244"/>
      <c r="N6258" s="244"/>
      <c r="O6258" s="244"/>
      <c r="P6258" s="244"/>
      <c r="Q6258" s="245" t="s">
        <v>1123</v>
      </c>
    </row>
    <row r="6259" spans="1:17" x14ac:dyDescent="0.25">
      <c r="A6259" s="243">
        <v>6</v>
      </c>
      <c r="B6259" s="243">
        <v>14</v>
      </c>
      <c r="C6259" s="243" t="s">
        <v>469</v>
      </c>
      <c r="D6259" s="243" t="s">
        <v>1124</v>
      </c>
      <c r="E6259" s="243" t="s">
        <v>1114</v>
      </c>
      <c r="F6259" s="243">
        <v>20</v>
      </c>
      <c r="G6259" s="244">
        <v>0</v>
      </c>
      <c r="H6259" s="244"/>
      <c r="I6259" s="244"/>
      <c r="J6259" s="244"/>
      <c r="K6259" s="244"/>
      <c r="L6259" s="244"/>
      <c r="M6259" s="244"/>
      <c r="N6259" s="244"/>
      <c r="O6259" s="244"/>
      <c r="P6259" s="244"/>
      <c r="Q6259" s="245" t="s">
        <v>1125</v>
      </c>
    </row>
    <row r="6260" spans="1:17" ht="31.5" x14ac:dyDescent="0.25">
      <c r="A6260" s="243">
        <v>7</v>
      </c>
      <c r="B6260" s="243">
        <v>14</v>
      </c>
      <c r="C6260" s="243" t="s">
        <v>469</v>
      </c>
      <c r="D6260" s="243" t="s">
        <v>1126</v>
      </c>
      <c r="E6260" s="243" t="s">
        <v>1114</v>
      </c>
      <c r="F6260" s="243">
        <v>20</v>
      </c>
      <c r="G6260" s="244">
        <v>0.28399999999999997</v>
      </c>
      <c r="H6260" s="244"/>
      <c r="I6260" s="244"/>
      <c r="J6260" s="244"/>
      <c r="K6260" s="244"/>
      <c r="L6260" s="244"/>
      <c r="M6260" s="244"/>
      <c r="N6260" s="244"/>
      <c r="O6260" s="244"/>
      <c r="P6260" s="244"/>
      <c r="Q6260" s="245" t="s">
        <v>1127</v>
      </c>
    </row>
    <row r="6261" spans="1:17" x14ac:dyDescent="0.25">
      <c r="A6261" s="243">
        <v>8</v>
      </c>
      <c r="B6261" s="243">
        <v>14</v>
      </c>
      <c r="C6261" s="243" t="s">
        <v>469</v>
      </c>
      <c r="D6261" s="243" t="s">
        <v>1128</v>
      </c>
      <c r="E6261" s="243" t="s">
        <v>1114</v>
      </c>
      <c r="F6261" s="243">
        <v>20</v>
      </c>
      <c r="G6261" s="244">
        <v>0.85399999999999998</v>
      </c>
      <c r="H6261" s="244"/>
      <c r="I6261" s="244"/>
      <c r="J6261" s="244"/>
      <c r="K6261" s="244"/>
      <c r="L6261" s="244"/>
      <c r="M6261" s="244"/>
      <c r="N6261" s="244"/>
      <c r="O6261" s="244"/>
      <c r="P6261" s="244"/>
      <c r="Q6261" s="245" t="s">
        <v>1129</v>
      </c>
    </row>
    <row r="6262" spans="1:17" x14ac:dyDescent="0.25">
      <c r="A6262" s="243">
        <v>9</v>
      </c>
      <c r="B6262" s="243">
        <v>14</v>
      </c>
      <c r="C6262" s="243" t="s">
        <v>469</v>
      </c>
      <c r="D6262" s="243" t="s">
        <v>1130</v>
      </c>
      <c r="E6262" s="243" t="s">
        <v>1114</v>
      </c>
      <c r="F6262" s="243">
        <v>20</v>
      </c>
      <c r="G6262" s="244">
        <v>0.35699999999999998</v>
      </c>
      <c r="H6262" s="244"/>
      <c r="I6262" s="244"/>
      <c r="J6262" s="244"/>
      <c r="K6262" s="244"/>
      <c r="L6262" s="244"/>
      <c r="M6262" s="244"/>
      <c r="N6262" s="244"/>
      <c r="O6262" s="244"/>
      <c r="P6262" s="244"/>
      <c r="Q6262" s="245" t="s">
        <v>1131</v>
      </c>
    </row>
    <row r="6263" spans="1:17" x14ac:dyDescent="0.25">
      <c r="A6263" s="243">
        <v>10</v>
      </c>
      <c r="B6263" s="243">
        <v>14</v>
      </c>
      <c r="C6263" s="243" t="s">
        <v>469</v>
      </c>
      <c r="D6263" s="243" t="s">
        <v>1132</v>
      </c>
      <c r="E6263" s="243" t="s">
        <v>1114</v>
      </c>
      <c r="F6263" s="243">
        <v>20</v>
      </c>
      <c r="G6263" s="244">
        <v>8.0000000000000002E-3</v>
      </c>
      <c r="H6263" s="244"/>
      <c r="I6263" s="244"/>
      <c r="J6263" s="244"/>
      <c r="K6263" s="244"/>
      <c r="L6263" s="244"/>
      <c r="M6263" s="244"/>
      <c r="N6263" s="244"/>
      <c r="O6263" s="244"/>
      <c r="P6263" s="244"/>
      <c r="Q6263" s="245" t="s">
        <v>1133</v>
      </c>
    </row>
    <row r="6264" spans="1:17" ht="94.5" x14ac:dyDescent="0.25">
      <c r="A6264" s="243">
        <v>11</v>
      </c>
      <c r="B6264" s="243">
        <v>14</v>
      </c>
      <c r="C6264" s="243" t="s">
        <v>469</v>
      </c>
      <c r="D6264" s="243" t="s">
        <v>1134</v>
      </c>
      <c r="E6264" s="243" t="s">
        <v>1114</v>
      </c>
      <c r="F6264" s="243">
        <v>20</v>
      </c>
      <c r="G6264" s="244">
        <v>0.33</v>
      </c>
      <c r="H6264" s="244"/>
      <c r="I6264" s="244"/>
      <c r="J6264" s="244"/>
      <c r="K6264" s="244"/>
      <c r="L6264" s="244"/>
      <c r="M6264" s="244"/>
      <c r="N6264" s="244"/>
      <c r="O6264" s="244"/>
      <c r="P6264" s="244"/>
      <c r="Q6264" s="245" t="s">
        <v>1135</v>
      </c>
    </row>
    <row r="6265" spans="1:17" ht="189" x14ac:dyDescent="0.25">
      <c r="A6265" s="243">
        <v>12</v>
      </c>
      <c r="B6265" s="243">
        <v>14</v>
      </c>
      <c r="C6265" s="243" t="s">
        <v>469</v>
      </c>
      <c r="D6265" s="243" t="s">
        <v>1136</v>
      </c>
      <c r="E6265" s="243" t="s">
        <v>1114</v>
      </c>
      <c r="F6265" s="243">
        <v>20</v>
      </c>
      <c r="G6265" s="244">
        <v>0.58499999999999996</v>
      </c>
      <c r="H6265" s="244"/>
      <c r="I6265" s="244"/>
      <c r="J6265" s="244"/>
      <c r="K6265" s="244"/>
      <c r="L6265" s="244"/>
      <c r="M6265" s="244"/>
      <c r="N6265" s="244"/>
      <c r="O6265" s="244"/>
      <c r="P6265" s="244"/>
      <c r="Q6265" s="245" t="s">
        <v>1137</v>
      </c>
    </row>
    <row r="6266" spans="1:17" x14ac:dyDescent="0.25">
      <c r="A6266" s="243">
        <v>13</v>
      </c>
      <c r="B6266" s="243">
        <v>14</v>
      </c>
      <c r="C6266" s="243" t="s">
        <v>469</v>
      </c>
      <c r="D6266" s="243" t="s">
        <v>1138</v>
      </c>
      <c r="E6266" s="243" t="s">
        <v>1114</v>
      </c>
      <c r="F6266" s="243">
        <v>20</v>
      </c>
      <c r="G6266" s="244">
        <v>2.3E-2</v>
      </c>
      <c r="H6266" s="244"/>
      <c r="I6266" s="244"/>
      <c r="J6266" s="244"/>
      <c r="K6266" s="244"/>
      <c r="L6266" s="244"/>
      <c r="M6266" s="244"/>
      <c r="N6266" s="244"/>
      <c r="O6266" s="244"/>
      <c r="P6266" s="244"/>
      <c r="Q6266" s="245" t="s">
        <v>1139</v>
      </c>
    </row>
    <row r="6267" spans="1:17" x14ac:dyDescent="0.25">
      <c r="A6267" s="243">
        <v>14</v>
      </c>
      <c r="B6267" s="243">
        <v>14</v>
      </c>
      <c r="C6267" s="243" t="s">
        <v>1140</v>
      </c>
      <c r="D6267" s="243" t="s">
        <v>1141</v>
      </c>
      <c r="E6267" s="243" t="s">
        <v>1142</v>
      </c>
      <c r="F6267" s="243">
        <v>5</v>
      </c>
      <c r="G6267" s="244"/>
      <c r="H6267" s="244"/>
      <c r="I6267" s="244"/>
      <c r="J6267" s="244"/>
      <c r="K6267" s="244">
        <v>0</v>
      </c>
      <c r="L6267" s="244"/>
      <c r="M6267" s="244"/>
      <c r="N6267" s="244"/>
      <c r="O6267" s="244"/>
      <c r="P6267" s="244"/>
      <c r="Q6267" s="245" t="s">
        <v>1143</v>
      </c>
    </row>
    <row r="6268" spans="1:17" x14ac:dyDescent="0.25">
      <c r="A6268" s="243">
        <v>15</v>
      </c>
      <c r="B6268" s="243">
        <v>14</v>
      </c>
      <c r="C6268" s="243" t="s">
        <v>1140</v>
      </c>
      <c r="D6268" s="243" t="s">
        <v>1144</v>
      </c>
      <c r="E6268" s="243" t="s">
        <v>1142</v>
      </c>
      <c r="F6268" s="243">
        <v>5</v>
      </c>
      <c r="G6268" s="244"/>
      <c r="H6268" s="244"/>
      <c r="I6268" s="244"/>
      <c r="J6268" s="244"/>
      <c r="K6268" s="244">
        <v>2.6779999999999999</v>
      </c>
      <c r="L6268" s="244"/>
      <c r="M6268" s="244"/>
      <c r="N6268" s="244"/>
      <c r="O6268" s="244"/>
      <c r="P6268" s="244"/>
      <c r="Q6268" s="245" t="s">
        <v>1145</v>
      </c>
    </row>
    <row r="6269" spans="1:17" x14ac:dyDescent="0.25">
      <c r="A6269" s="243">
        <v>16</v>
      </c>
      <c r="B6269" s="243">
        <v>14</v>
      </c>
      <c r="C6269" s="243" t="s">
        <v>304</v>
      </c>
      <c r="D6269" s="243" t="s">
        <v>1146</v>
      </c>
      <c r="E6269" s="243" t="s">
        <v>1142</v>
      </c>
      <c r="F6269" s="243">
        <v>5</v>
      </c>
      <c r="G6269" s="244"/>
      <c r="H6269" s="244">
        <v>1.2E-2</v>
      </c>
      <c r="I6269" s="244"/>
      <c r="J6269" s="244"/>
      <c r="K6269" s="244"/>
      <c r="L6269" s="244"/>
      <c r="M6269" s="244"/>
      <c r="N6269" s="244"/>
      <c r="O6269" s="244"/>
      <c r="P6269" s="244"/>
      <c r="Q6269" s="245" t="s">
        <v>1147</v>
      </c>
    </row>
    <row r="6270" spans="1:17" x14ac:dyDescent="0.25">
      <c r="A6270" s="243">
        <v>17</v>
      </c>
      <c r="B6270" s="243">
        <v>14</v>
      </c>
      <c r="C6270" s="243" t="s">
        <v>304</v>
      </c>
      <c r="D6270" s="243" t="s">
        <v>1148</v>
      </c>
      <c r="E6270" s="243" t="s">
        <v>1142</v>
      </c>
      <c r="F6270" s="243">
        <v>5</v>
      </c>
      <c r="G6270" s="244"/>
      <c r="H6270" s="244">
        <v>0.20100000000000001</v>
      </c>
      <c r="I6270" s="244"/>
      <c r="J6270" s="244"/>
      <c r="K6270" s="244"/>
      <c r="L6270" s="244"/>
      <c r="M6270" s="244"/>
      <c r="N6270" s="244"/>
      <c r="O6270" s="244"/>
      <c r="P6270" s="244"/>
      <c r="Q6270" s="245" t="s">
        <v>1149</v>
      </c>
    </row>
    <row r="6271" spans="1:17" x14ac:dyDescent="0.25">
      <c r="A6271" s="243">
        <v>18</v>
      </c>
      <c r="B6271" s="243">
        <v>14</v>
      </c>
      <c r="C6271" s="243" t="s">
        <v>304</v>
      </c>
      <c r="D6271" s="243" t="s">
        <v>1150</v>
      </c>
      <c r="E6271" s="243" t="s">
        <v>1142</v>
      </c>
      <c r="F6271" s="243">
        <v>5</v>
      </c>
      <c r="G6271" s="244"/>
      <c r="H6271" s="244">
        <v>0.152</v>
      </c>
      <c r="I6271" s="244"/>
      <c r="J6271" s="244"/>
      <c r="K6271" s="244"/>
      <c r="L6271" s="244"/>
      <c r="M6271" s="244"/>
      <c r="N6271" s="244"/>
      <c r="O6271" s="244"/>
      <c r="P6271" s="244"/>
      <c r="Q6271" s="245" t="s">
        <v>1151</v>
      </c>
    </row>
    <row r="6272" spans="1:17" ht="63" x14ac:dyDescent="0.25">
      <c r="A6272" s="243">
        <v>19</v>
      </c>
      <c r="B6272" s="243">
        <v>14</v>
      </c>
      <c r="C6272" s="243" t="s">
        <v>304</v>
      </c>
      <c r="D6272" s="243" t="s">
        <v>1152</v>
      </c>
      <c r="E6272" s="243" t="s">
        <v>1142</v>
      </c>
      <c r="F6272" s="243">
        <v>5</v>
      </c>
      <c r="G6272" s="244"/>
      <c r="H6272" s="244">
        <v>0.35</v>
      </c>
      <c r="I6272" s="244"/>
      <c r="J6272" s="244"/>
      <c r="K6272" s="244"/>
      <c r="L6272" s="244"/>
      <c r="M6272" s="244"/>
      <c r="N6272" s="244"/>
      <c r="O6272" s="244"/>
      <c r="P6272" s="244"/>
      <c r="Q6272" s="245" t="s">
        <v>1153</v>
      </c>
    </row>
    <row r="6273" spans="1:17" x14ac:dyDescent="0.25">
      <c r="A6273" s="243">
        <v>20</v>
      </c>
      <c r="B6273" s="243">
        <v>14</v>
      </c>
      <c r="C6273" s="243" t="s">
        <v>304</v>
      </c>
      <c r="D6273" s="243" t="s">
        <v>1154</v>
      </c>
      <c r="E6273" s="243" t="s">
        <v>1142</v>
      </c>
      <c r="F6273" s="243">
        <v>5</v>
      </c>
      <c r="G6273" s="244"/>
      <c r="H6273" s="244">
        <v>0</v>
      </c>
      <c r="I6273" s="244"/>
      <c r="J6273" s="244"/>
      <c r="K6273" s="244"/>
      <c r="L6273" s="244"/>
      <c r="M6273" s="244"/>
      <c r="N6273" s="244"/>
      <c r="O6273" s="244"/>
      <c r="P6273" s="244"/>
      <c r="Q6273" s="245" t="s">
        <v>1151</v>
      </c>
    </row>
    <row r="6274" spans="1:17" ht="31.5" x14ac:dyDescent="0.25">
      <c r="A6274" s="243">
        <v>21</v>
      </c>
      <c r="B6274" s="243">
        <v>14</v>
      </c>
      <c r="C6274" s="243" t="s">
        <v>304</v>
      </c>
      <c r="D6274" s="243" t="s">
        <v>1155</v>
      </c>
      <c r="E6274" s="243" t="s">
        <v>1142</v>
      </c>
      <c r="F6274" s="243">
        <v>5</v>
      </c>
      <c r="G6274" s="244"/>
      <c r="H6274" s="244">
        <v>0.40100000000000002</v>
      </c>
      <c r="I6274" s="244"/>
      <c r="J6274" s="244"/>
      <c r="K6274" s="244"/>
      <c r="L6274" s="244"/>
      <c r="M6274" s="244"/>
      <c r="N6274" s="244"/>
      <c r="O6274" s="244"/>
      <c r="P6274" s="244"/>
      <c r="Q6274" s="245" t="s">
        <v>1156</v>
      </c>
    </row>
    <row r="6275" spans="1:17" x14ac:dyDescent="0.25">
      <c r="A6275" s="243">
        <v>22</v>
      </c>
      <c r="B6275" s="243">
        <v>14</v>
      </c>
      <c r="C6275" s="243" t="s">
        <v>304</v>
      </c>
      <c r="D6275" s="243" t="s">
        <v>1157</v>
      </c>
      <c r="E6275" s="243" t="s">
        <v>1142</v>
      </c>
      <c r="F6275" s="243">
        <v>5</v>
      </c>
      <c r="G6275" s="244"/>
      <c r="H6275" s="244">
        <v>0.27800000000000002</v>
      </c>
      <c r="I6275" s="244"/>
      <c r="J6275" s="244"/>
      <c r="K6275" s="244"/>
      <c r="L6275" s="244"/>
      <c r="M6275" s="244"/>
      <c r="N6275" s="244"/>
      <c r="O6275" s="244"/>
      <c r="P6275" s="244"/>
      <c r="Q6275" s="245" t="s">
        <v>1158</v>
      </c>
    </row>
    <row r="6276" spans="1:17" x14ac:dyDescent="0.25">
      <c r="A6276" s="243">
        <v>23</v>
      </c>
      <c r="B6276" s="243">
        <v>14</v>
      </c>
      <c r="C6276" s="243" t="s">
        <v>304</v>
      </c>
      <c r="D6276" s="243" t="s">
        <v>1159</v>
      </c>
      <c r="E6276" s="243" t="s">
        <v>1142</v>
      </c>
      <c r="F6276" s="243">
        <v>5</v>
      </c>
      <c r="G6276" s="244"/>
      <c r="H6276" s="244">
        <v>0.65700000000000003</v>
      </c>
      <c r="I6276" s="244"/>
      <c r="J6276" s="244"/>
      <c r="K6276" s="244"/>
      <c r="L6276" s="244"/>
      <c r="M6276" s="244"/>
      <c r="N6276" s="244"/>
      <c r="O6276" s="244"/>
      <c r="P6276" s="244"/>
      <c r="Q6276" s="245" t="s">
        <v>1160</v>
      </c>
    </row>
    <row r="6277" spans="1:17" x14ac:dyDescent="0.25">
      <c r="A6277" s="243">
        <v>24</v>
      </c>
      <c r="B6277" s="243">
        <v>14</v>
      </c>
      <c r="C6277" s="243" t="s">
        <v>304</v>
      </c>
      <c r="D6277" s="243" t="s">
        <v>1161</v>
      </c>
      <c r="E6277" s="243" t="s">
        <v>1142</v>
      </c>
      <c r="F6277" s="243">
        <v>5</v>
      </c>
      <c r="G6277" s="244"/>
      <c r="H6277" s="244">
        <v>0.17399999999999999</v>
      </c>
      <c r="I6277" s="244"/>
      <c r="J6277" s="244"/>
      <c r="K6277" s="244"/>
      <c r="L6277" s="244"/>
      <c r="M6277" s="244"/>
      <c r="N6277" s="244"/>
      <c r="O6277" s="244"/>
      <c r="P6277" s="244"/>
      <c r="Q6277" s="245" t="s">
        <v>1151</v>
      </c>
    </row>
    <row r="6278" spans="1:17" x14ac:dyDescent="0.25">
      <c r="A6278" s="243">
        <v>25</v>
      </c>
      <c r="B6278" s="243">
        <v>14</v>
      </c>
      <c r="C6278" s="243" t="s">
        <v>1162</v>
      </c>
      <c r="D6278" s="243" t="s">
        <v>1163</v>
      </c>
      <c r="E6278" s="243" t="s">
        <v>1142</v>
      </c>
      <c r="F6278" s="243">
        <v>5</v>
      </c>
      <c r="G6278" s="244"/>
      <c r="H6278" s="244"/>
      <c r="I6278" s="244"/>
      <c r="J6278" s="244"/>
      <c r="K6278" s="244"/>
      <c r="L6278" s="244">
        <v>1.6E-2</v>
      </c>
      <c r="M6278" s="244"/>
      <c r="N6278" s="244"/>
      <c r="O6278" s="244"/>
      <c r="P6278" s="244"/>
      <c r="Q6278" s="245" t="s">
        <v>1164</v>
      </c>
    </row>
    <row r="6279" spans="1:17" ht="126" x14ac:dyDescent="0.25">
      <c r="A6279" s="243">
        <v>26</v>
      </c>
      <c r="B6279" s="243">
        <v>14</v>
      </c>
      <c r="C6279" s="243" t="s">
        <v>1162</v>
      </c>
      <c r="D6279" s="243" t="s">
        <v>1165</v>
      </c>
      <c r="E6279" s="243" t="s">
        <v>1142</v>
      </c>
      <c r="F6279" s="243">
        <v>5</v>
      </c>
      <c r="G6279" s="244"/>
      <c r="H6279" s="244"/>
      <c r="I6279" s="244"/>
      <c r="J6279" s="244"/>
      <c r="K6279" s="244"/>
      <c r="L6279" s="244">
        <v>0.55300000000000005</v>
      </c>
      <c r="M6279" s="244"/>
      <c r="N6279" s="244"/>
      <c r="O6279" s="244"/>
      <c r="P6279" s="244"/>
      <c r="Q6279" s="245" t="s">
        <v>1166</v>
      </c>
    </row>
    <row r="6280" spans="1:17" x14ac:dyDescent="0.25">
      <c r="A6280" s="243">
        <v>27</v>
      </c>
      <c r="B6280" s="243">
        <v>14</v>
      </c>
      <c r="C6280" s="243" t="s">
        <v>1162</v>
      </c>
      <c r="D6280" s="243" t="s">
        <v>1167</v>
      </c>
      <c r="E6280" s="243" t="s">
        <v>1142</v>
      </c>
      <c r="F6280" s="243">
        <v>5</v>
      </c>
      <c r="G6280" s="244"/>
      <c r="H6280" s="244"/>
      <c r="I6280" s="244"/>
      <c r="J6280" s="244"/>
      <c r="K6280" s="244"/>
      <c r="L6280" s="244">
        <v>0.16800000000000001</v>
      </c>
      <c r="M6280" s="244"/>
      <c r="N6280" s="244"/>
      <c r="O6280" s="244"/>
      <c r="P6280" s="244"/>
      <c r="Q6280" s="245" t="s">
        <v>1164</v>
      </c>
    </row>
    <row r="6281" spans="1:17" x14ac:dyDescent="0.25">
      <c r="A6281" s="243">
        <v>28</v>
      </c>
      <c r="B6281" s="243">
        <v>14</v>
      </c>
      <c r="C6281" s="243" t="s">
        <v>1162</v>
      </c>
      <c r="D6281" s="243" t="s">
        <v>1168</v>
      </c>
      <c r="E6281" s="243" t="s">
        <v>1142</v>
      </c>
      <c r="F6281" s="243">
        <v>5</v>
      </c>
      <c r="G6281" s="244"/>
      <c r="H6281" s="244"/>
      <c r="I6281" s="244"/>
      <c r="J6281" s="244"/>
      <c r="K6281" s="244"/>
      <c r="L6281" s="244">
        <v>2.4000000000000001E-4</v>
      </c>
      <c r="M6281" s="244"/>
      <c r="N6281" s="244"/>
      <c r="O6281" s="244"/>
      <c r="P6281" s="244"/>
      <c r="Q6281" s="245" t="s">
        <v>1164</v>
      </c>
    </row>
    <row r="6282" spans="1:17" x14ac:dyDescent="0.25">
      <c r="A6282" s="243">
        <v>29</v>
      </c>
      <c r="B6282" s="243">
        <v>14</v>
      </c>
      <c r="C6282" s="243" t="s">
        <v>1162</v>
      </c>
      <c r="D6282" s="243" t="s">
        <v>1169</v>
      </c>
      <c r="E6282" s="243" t="s">
        <v>1142</v>
      </c>
      <c r="F6282" s="243">
        <v>5</v>
      </c>
      <c r="G6282" s="244"/>
      <c r="H6282" s="244"/>
      <c r="I6282" s="244"/>
      <c r="J6282" s="244"/>
      <c r="K6282" s="244"/>
      <c r="L6282" s="244">
        <v>3.1E-2</v>
      </c>
      <c r="M6282" s="244"/>
      <c r="N6282" s="244"/>
      <c r="O6282" s="244"/>
      <c r="P6282" s="244"/>
      <c r="Q6282" s="245" t="s">
        <v>1164</v>
      </c>
    </row>
    <row r="6283" spans="1:17" ht="31.5" x14ac:dyDescent="0.25">
      <c r="A6283" s="243">
        <v>30</v>
      </c>
      <c r="B6283" s="243">
        <v>14</v>
      </c>
      <c r="C6283" s="243" t="s">
        <v>1162</v>
      </c>
      <c r="D6283" s="243" t="s">
        <v>1170</v>
      </c>
      <c r="E6283" s="243" t="s">
        <v>1142</v>
      </c>
      <c r="F6283" s="243">
        <v>5</v>
      </c>
      <c r="G6283" s="244"/>
      <c r="H6283" s="244"/>
      <c r="I6283" s="244"/>
      <c r="J6283" s="244"/>
      <c r="K6283" s="244"/>
      <c r="L6283" s="244">
        <v>7.8E-2</v>
      </c>
      <c r="M6283" s="244"/>
      <c r="N6283" s="244"/>
      <c r="O6283" s="244"/>
      <c r="P6283" s="244"/>
      <c r="Q6283" s="245" t="s">
        <v>1171</v>
      </c>
    </row>
    <row r="6284" spans="1:17" x14ac:dyDescent="0.25">
      <c r="A6284" s="243">
        <v>31</v>
      </c>
      <c r="B6284" s="243">
        <v>14</v>
      </c>
      <c r="C6284" s="243" t="s">
        <v>1162</v>
      </c>
      <c r="D6284" s="243" t="s">
        <v>1172</v>
      </c>
      <c r="E6284" s="243" t="s">
        <v>1142</v>
      </c>
      <c r="F6284" s="243">
        <v>5</v>
      </c>
      <c r="G6284" s="244"/>
      <c r="H6284" s="244"/>
      <c r="I6284" s="244"/>
      <c r="J6284" s="244"/>
      <c r="K6284" s="244"/>
      <c r="L6284" s="244">
        <v>1.2999999999999999E-2</v>
      </c>
      <c r="M6284" s="244"/>
      <c r="N6284" s="244"/>
      <c r="O6284" s="244"/>
      <c r="P6284" s="244"/>
      <c r="Q6284" s="245" t="s">
        <v>1164</v>
      </c>
    </row>
    <row r="6285" spans="1:17" ht="94.5" x14ac:dyDescent="0.25">
      <c r="A6285" s="243">
        <v>32</v>
      </c>
      <c r="B6285" s="243">
        <v>14</v>
      </c>
      <c r="C6285" s="243" t="s">
        <v>472</v>
      </c>
      <c r="D6285" s="243" t="s">
        <v>1173</v>
      </c>
      <c r="E6285" s="243" t="s">
        <v>1174</v>
      </c>
      <c r="F6285" s="243">
        <v>60</v>
      </c>
      <c r="G6285" s="244"/>
      <c r="H6285" s="244"/>
      <c r="I6285" s="244"/>
      <c r="J6285" s="244"/>
      <c r="K6285" s="244">
        <v>0.58399999999999996</v>
      </c>
      <c r="L6285" s="244"/>
      <c r="M6285" s="244"/>
      <c r="N6285" s="244"/>
      <c r="O6285" s="244"/>
      <c r="P6285" s="244"/>
      <c r="Q6285" s="245" t="s">
        <v>1175</v>
      </c>
    </row>
    <row r="6286" spans="1:17" ht="252" x14ac:dyDescent="0.25">
      <c r="A6286" s="243">
        <v>33</v>
      </c>
      <c r="B6286" s="243">
        <v>14</v>
      </c>
      <c r="C6286" s="243" t="s">
        <v>472</v>
      </c>
      <c r="D6286" s="243" t="s">
        <v>1176</v>
      </c>
      <c r="E6286" s="243" t="s">
        <v>1142</v>
      </c>
      <c r="F6286" s="243">
        <v>5</v>
      </c>
      <c r="G6286" s="244"/>
      <c r="H6286" s="244"/>
      <c r="I6286" s="244"/>
      <c r="J6286" s="244"/>
      <c r="K6286" s="244">
        <v>0.29899999999999999</v>
      </c>
      <c r="L6286" s="244"/>
      <c r="M6286" s="244"/>
      <c r="N6286" s="244"/>
      <c r="O6286" s="244"/>
      <c r="P6286" s="244"/>
      <c r="Q6286" s="245" t="s">
        <v>1177</v>
      </c>
    </row>
    <row r="6287" spans="1:17" ht="299.25" x14ac:dyDescent="0.25">
      <c r="A6287" s="243">
        <v>34</v>
      </c>
      <c r="B6287" s="243">
        <v>14</v>
      </c>
      <c r="C6287" s="243" t="s">
        <v>472</v>
      </c>
      <c r="D6287" s="243" t="s">
        <v>1178</v>
      </c>
      <c r="E6287" s="243" t="s">
        <v>1142</v>
      </c>
      <c r="F6287" s="243">
        <v>5</v>
      </c>
      <c r="G6287" s="244"/>
      <c r="H6287" s="244"/>
      <c r="I6287" s="244"/>
      <c r="J6287" s="244"/>
      <c r="K6287" s="244">
        <v>0.58299999999999996</v>
      </c>
      <c r="L6287" s="244"/>
      <c r="M6287" s="244"/>
      <c r="N6287" s="244"/>
      <c r="O6287" s="244"/>
      <c r="P6287" s="244"/>
      <c r="Q6287" s="245" t="s">
        <v>1179</v>
      </c>
    </row>
    <row r="6288" spans="1:17" ht="126" x14ac:dyDescent="0.25">
      <c r="A6288" s="243">
        <v>35</v>
      </c>
      <c r="B6288" s="243">
        <v>14</v>
      </c>
      <c r="C6288" s="243" t="s">
        <v>472</v>
      </c>
      <c r="D6288" s="243" t="s">
        <v>1180</v>
      </c>
      <c r="E6288" s="243" t="s">
        <v>1142</v>
      </c>
      <c r="F6288" s="243">
        <v>5</v>
      </c>
      <c r="G6288" s="244"/>
      <c r="H6288" s="244"/>
      <c r="I6288" s="244"/>
      <c r="J6288" s="244"/>
      <c r="K6288" s="244">
        <v>0.47299999999999998</v>
      </c>
      <c r="L6288" s="244"/>
      <c r="M6288" s="244"/>
      <c r="N6288" s="244"/>
      <c r="O6288" s="244"/>
      <c r="P6288" s="244"/>
      <c r="Q6288" s="245" t="s">
        <v>1181</v>
      </c>
    </row>
    <row r="6289" spans="1:17" ht="31.5" x14ac:dyDescent="0.25">
      <c r="A6289" s="243">
        <v>36</v>
      </c>
      <c r="B6289" s="243">
        <v>14</v>
      </c>
      <c r="C6289" s="243" t="s">
        <v>472</v>
      </c>
      <c r="D6289" s="243" t="s">
        <v>1182</v>
      </c>
      <c r="E6289" s="243" t="s">
        <v>1142</v>
      </c>
      <c r="F6289" s="243">
        <v>5</v>
      </c>
      <c r="G6289" s="244"/>
      <c r="H6289" s="244"/>
      <c r="I6289" s="244"/>
      <c r="J6289" s="244"/>
      <c r="K6289" s="244">
        <v>1.5409999999999999</v>
      </c>
      <c r="L6289" s="244"/>
      <c r="M6289" s="244"/>
      <c r="N6289" s="244"/>
      <c r="O6289" s="244"/>
      <c r="P6289" s="244"/>
      <c r="Q6289" s="245" t="s">
        <v>1183</v>
      </c>
    </row>
    <row r="6290" spans="1:17" x14ac:dyDescent="0.25">
      <c r="A6290" s="243">
        <v>37</v>
      </c>
      <c r="B6290" s="243">
        <v>14</v>
      </c>
      <c r="C6290" s="243" t="s">
        <v>472</v>
      </c>
      <c r="D6290" s="243" t="s">
        <v>1184</v>
      </c>
      <c r="E6290" s="243" t="s">
        <v>1142</v>
      </c>
      <c r="F6290" s="243">
        <v>5</v>
      </c>
      <c r="G6290" s="244"/>
      <c r="H6290" s="244"/>
      <c r="I6290" s="244"/>
      <c r="J6290" s="244"/>
      <c r="K6290" s="244">
        <v>0.69299999999999995</v>
      </c>
      <c r="L6290" s="244"/>
      <c r="M6290" s="244"/>
      <c r="N6290" s="244"/>
      <c r="O6290" s="244"/>
      <c r="P6290" s="244"/>
      <c r="Q6290" s="245" t="s">
        <v>1185</v>
      </c>
    </row>
    <row r="6291" spans="1:17" ht="94.5" x14ac:dyDescent="0.25">
      <c r="A6291" s="243">
        <v>38</v>
      </c>
      <c r="B6291" s="243">
        <v>14</v>
      </c>
      <c r="C6291" s="243" t="s">
        <v>472</v>
      </c>
      <c r="D6291" s="243" t="s">
        <v>1186</v>
      </c>
      <c r="E6291" s="243" t="s">
        <v>1174</v>
      </c>
      <c r="F6291" s="243">
        <v>60</v>
      </c>
      <c r="G6291" s="244"/>
      <c r="H6291" s="244"/>
      <c r="I6291" s="244"/>
      <c r="J6291" s="244"/>
      <c r="K6291" s="244">
        <v>0.41299999999999998</v>
      </c>
      <c r="L6291" s="244"/>
      <c r="M6291" s="244"/>
      <c r="N6291" s="244"/>
      <c r="O6291" s="244"/>
      <c r="P6291" s="244"/>
      <c r="Q6291" s="245" t="s">
        <v>1187</v>
      </c>
    </row>
    <row r="6292" spans="1:17" ht="141.75" x14ac:dyDescent="0.25">
      <c r="A6292" s="243">
        <v>39</v>
      </c>
      <c r="B6292" s="243">
        <v>14</v>
      </c>
      <c r="C6292" s="243" t="s">
        <v>472</v>
      </c>
      <c r="D6292" s="243" t="s">
        <v>1188</v>
      </c>
      <c r="E6292" s="243" t="s">
        <v>1142</v>
      </c>
      <c r="F6292" s="243">
        <v>5</v>
      </c>
      <c r="G6292" s="244">
        <v>0.84899999999999998</v>
      </c>
      <c r="H6292" s="244"/>
      <c r="I6292" s="244"/>
      <c r="J6292" s="244"/>
      <c r="K6292" s="244"/>
      <c r="L6292" s="244"/>
      <c r="M6292" s="244"/>
      <c r="N6292" s="244"/>
      <c r="O6292" s="244"/>
      <c r="P6292" s="244"/>
      <c r="Q6292" s="245" t="s">
        <v>1189</v>
      </c>
    </row>
    <row r="6293" spans="1:17" ht="157.5" x14ac:dyDescent="0.25">
      <c r="A6293" s="243">
        <v>40</v>
      </c>
      <c r="B6293" s="243">
        <v>14</v>
      </c>
      <c r="C6293" s="243" t="s">
        <v>472</v>
      </c>
      <c r="D6293" s="243" t="s">
        <v>1190</v>
      </c>
      <c r="E6293" s="243" t="s">
        <v>1142</v>
      </c>
      <c r="F6293" s="243">
        <v>5</v>
      </c>
      <c r="G6293" s="244">
        <v>1.056</v>
      </c>
      <c r="H6293" s="244"/>
      <c r="I6293" s="244"/>
      <c r="J6293" s="244"/>
      <c r="K6293" s="244"/>
      <c r="L6293" s="244"/>
      <c r="M6293" s="244"/>
      <c r="N6293" s="244"/>
      <c r="O6293" s="244"/>
      <c r="P6293" s="244"/>
      <c r="Q6293" s="245" t="s">
        <v>1191</v>
      </c>
    </row>
    <row r="6294" spans="1:17" ht="78.75" x14ac:dyDescent="0.25">
      <c r="A6294" s="243">
        <v>41</v>
      </c>
      <c r="B6294" s="243">
        <v>14</v>
      </c>
      <c r="C6294" s="243" t="s">
        <v>1192</v>
      </c>
      <c r="D6294" s="243" t="s">
        <v>1193</v>
      </c>
      <c r="E6294" s="243" t="s">
        <v>1174</v>
      </c>
      <c r="F6294" s="243">
        <v>60</v>
      </c>
      <c r="G6294" s="244">
        <v>0.188</v>
      </c>
      <c r="H6294" s="244"/>
      <c r="I6294" s="244"/>
      <c r="J6294" s="244"/>
      <c r="K6294" s="244"/>
      <c r="L6294" s="244"/>
      <c r="M6294" s="244"/>
      <c r="N6294" s="244"/>
      <c r="O6294" s="244"/>
      <c r="P6294" s="244"/>
      <c r="Q6294" s="245" t="s">
        <v>1194</v>
      </c>
    </row>
    <row r="6295" spans="1:17" ht="47.25" x14ac:dyDescent="0.25">
      <c r="A6295" s="243">
        <v>42</v>
      </c>
      <c r="B6295" s="243">
        <v>14</v>
      </c>
      <c r="C6295" s="243" t="s">
        <v>675</v>
      </c>
      <c r="D6295" s="243" t="s">
        <v>1195</v>
      </c>
      <c r="E6295" s="243" t="s">
        <v>1174</v>
      </c>
      <c r="F6295" s="243">
        <v>60</v>
      </c>
      <c r="G6295" s="244"/>
      <c r="H6295" s="244"/>
      <c r="I6295" s="244">
        <v>0.191</v>
      </c>
      <c r="J6295" s="244"/>
      <c r="K6295" s="244"/>
      <c r="L6295" s="244"/>
      <c r="M6295" s="244"/>
      <c r="N6295" s="244"/>
      <c r="O6295" s="244"/>
      <c r="P6295" s="244"/>
      <c r="Q6295" s="245" t="s">
        <v>1196</v>
      </c>
    </row>
    <row r="6296" spans="1:17" x14ac:dyDescent="0.25">
      <c r="A6296" s="243">
        <v>43</v>
      </c>
      <c r="B6296" s="243">
        <v>14</v>
      </c>
      <c r="C6296" s="243" t="s">
        <v>675</v>
      </c>
      <c r="D6296" s="243" t="s">
        <v>1197</v>
      </c>
      <c r="E6296" s="243" t="s">
        <v>1174</v>
      </c>
      <c r="F6296" s="243">
        <v>60</v>
      </c>
      <c r="G6296" s="244"/>
      <c r="H6296" s="244"/>
      <c r="I6296" s="244">
        <v>0.27600000000000002</v>
      </c>
      <c r="J6296" s="244"/>
      <c r="K6296" s="244"/>
      <c r="L6296" s="244"/>
      <c r="M6296" s="244"/>
      <c r="N6296" s="244"/>
      <c r="O6296" s="244"/>
      <c r="P6296" s="244"/>
      <c r="Q6296" s="245" t="s">
        <v>1198</v>
      </c>
    </row>
    <row r="6297" spans="1:17" x14ac:dyDescent="0.25">
      <c r="A6297" s="243">
        <v>44</v>
      </c>
      <c r="B6297" s="243">
        <v>14</v>
      </c>
      <c r="C6297" s="243" t="s">
        <v>675</v>
      </c>
      <c r="D6297" s="243" t="s">
        <v>1199</v>
      </c>
      <c r="E6297" s="243" t="s">
        <v>1174</v>
      </c>
      <c r="F6297" s="243">
        <v>60</v>
      </c>
      <c r="G6297" s="244"/>
      <c r="H6297" s="244"/>
      <c r="I6297" s="244">
        <v>2.8000000000000001E-2</v>
      </c>
      <c r="J6297" s="244"/>
      <c r="K6297" s="244"/>
      <c r="L6297" s="244"/>
      <c r="M6297" s="244"/>
      <c r="N6297" s="244"/>
      <c r="O6297" s="244"/>
      <c r="P6297" s="244"/>
      <c r="Q6297" s="245" t="s">
        <v>1200</v>
      </c>
    </row>
    <row r="6298" spans="1:17" ht="31.5" x14ac:dyDescent="0.25">
      <c r="A6298" s="243">
        <v>45</v>
      </c>
      <c r="B6298" s="243">
        <v>14</v>
      </c>
      <c r="C6298" s="243" t="s">
        <v>675</v>
      </c>
      <c r="D6298" s="243" t="s">
        <v>1201</v>
      </c>
      <c r="E6298" s="243" t="s">
        <v>1174</v>
      </c>
      <c r="F6298" s="243">
        <v>60</v>
      </c>
      <c r="G6298" s="244"/>
      <c r="H6298" s="244"/>
      <c r="I6298" s="244">
        <v>0.13900000000000001</v>
      </c>
      <c r="J6298" s="244"/>
      <c r="K6298" s="244"/>
      <c r="L6298" s="244"/>
      <c r="M6298" s="244"/>
      <c r="N6298" s="244"/>
      <c r="O6298" s="244"/>
      <c r="P6298" s="244"/>
      <c r="Q6298" s="245" t="s">
        <v>1202</v>
      </c>
    </row>
    <row r="6299" spans="1:17" ht="31.5" x14ac:dyDescent="0.25">
      <c r="A6299" s="243">
        <v>46</v>
      </c>
      <c r="B6299" s="243">
        <v>14</v>
      </c>
      <c r="C6299" s="243" t="s">
        <v>675</v>
      </c>
      <c r="D6299" s="243" t="s">
        <v>1203</v>
      </c>
      <c r="E6299" s="243" t="s">
        <v>1174</v>
      </c>
      <c r="F6299" s="243">
        <v>60</v>
      </c>
      <c r="G6299" s="244"/>
      <c r="H6299" s="244"/>
      <c r="I6299" s="244">
        <v>0.17499999999999999</v>
      </c>
      <c r="J6299" s="244"/>
      <c r="K6299" s="244"/>
      <c r="L6299" s="244"/>
      <c r="M6299" s="244"/>
      <c r="N6299" s="244"/>
      <c r="O6299" s="244"/>
      <c r="P6299" s="244"/>
      <c r="Q6299" s="245" t="s">
        <v>1204</v>
      </c>
    </row>
    <row r="6300" spans="1:17" ht="173.25" x14ac:dyDescent="0.25">
      <c r="A6300" s="243">
        <v>47</v>
      </c>
      <c r="B6300" s="243">
        <v>14</v>
      </c>
      <c r="C6300" s="243" t="s">
        <v>144</v>
      </c>
      <c r="D6300" s="243" t="s">
        <v>1205</v>
      </c>
      <c r="E6300" s="243" t="s">
        <v>1142</v>
      </c>
      <c r="F6300" s="243">
        <v>5</v>
      </c>
      <c r="G6300" s="244"/>
      <c r="H6300" s="244">
        <v>0.251</v>
      </c>
      <c r="I6300" s="244"/>
      <c r="J6300" s="244"/>
      <c r="K6300" s="244"/>
      <c r="L6300" s="244"/>
      <c r="M6300" s="244"/>
      <c r="N6300" s="244"/>
      <c r="O6300" s="244"/>
      <c r="P6300" s="244"/>
      <c r="Q6300" s="245" t="s">
        <v>1206</v>
      </c>
    </row>
    <row r="6301" spans="1:17" ht="267.75" x14ac:dyDescent="0.25">
      <c r="A6301" s="243">
        <v>48</v>
      </c>
      <c r="B6301" s="243">
        <v>14</v>
      </c>
      <c r="C6301" s="243" t="s">
        <v>144</v>
      </c>
      <c r="D6301" s="243" t="s">
        <v>1207</v>
      </c>
      <c r="E6301" s="243" t="s">
        <v>1142</v>
      </c>
      <c r="F6301" s="243">
        <v>5</v>
      </c>
      <c r="G6301" s="244"/>
      <c r="H6301" s="244">
        <v>0.89500000000000002</v>
      </c>
      <c r="I6301" s="244"/>
      <c r="J6301" s="244"/>
      <c r="K6301" s="244"/>
      <c r="L6301" s="244"/>
      <c r="M6301" s="244"/>
      <c r="N6301" s="244"/>
      <c r="O6301" s="244"/>
      <c r="P6301" s="244"/>
      <c r="Q6301" s="245" t="s">
        <v>1208</v>
      </c>
    </row>
    <row r="6302" spans="1:17" x14ac:dyDescent="0.25">
      <c r="A6302" s="243">
        <v>49</v>
      </c>
      <c r="B6302" s="243">
        <v>14</v>
      </c>
      <c r="C6302" s="243" t="s">
        <v>144</v>
      </c>
      <c r="D6302" s="243" t="s">
        <v>1209</v>
      </c>
      <c r="E6302" s="243" t="s">
        <v>1142</v>
      </c>
      <c r="F6302" s="243">
        <v>5</v>
      </c>
      <c r="G6302" s="244"/>
      <c r="H6302" s="244">
        <v>0.23</v>
      </c>
      <c r="I6302" s="244"/>
      <c r="J6302" s="244"/>
      <c r="K6302" s="244"/>
      <c r="L6302" s="244"/>
      <c r="M6302" s="244"/>
      <c r="N6302" s="244"/>
      <c r="O6302" s="244"/>
      <c r="P6302" s="244"/>
      <c r="Q6302" s="245" t="s">
        <v>1210</v>
      </c>
    </row>
    <row r="6303" spans="1:17" x14ac:dyDescent="0.25">
      <c r="A6303" s="243">
        <v>50</v>
      </c>
      <c r="B6303" s="243">
        <v>14</v>
      </c>
      <c r="C6303" s="243" t="s">
        <v>144</v>
      </c>
      <c r="D6303" s="243" t="s">
        <v>1211</v>
      </c>
      <c r="E6303" s="243" t="s">
        <v>1142</v>
      </c>
      <c r="F6303" s="243">
        <v>5</v>
      </c>
      <c r="G6303" s="244"/>
      <c r="H6303" s="244">
        <v>0.13</v>
      </c>
      <c r="I6303" s="244"/>
      <c r="J6303" s="244"/>
      <c r="K6303" s="244"/>
      <c r="L6303" s="244"/>
      <c r="M6303" s="244"/>
      <c r="N6303" s="244"/>
      <c r="O6303" s="244"/>
      <c r="P6303" s="244"/>
      <c r="Q6303" s="245" t="s">
        <v>1210</v>
      </c>
    </row>
    <row r="6304" spans="1:17" ht="267.75" x14ac:dyDescent="0.25">
      <c r="A6304" s="243">
        <v>51</v>
      </c>
      <c r="B6304" s="243">
        <v>14</v>
      </c>
      <c r="C6304" s="243" t="s">
        <v>144</v>
      </c>
      <c r="D6304" s="243" t="s">
        <v>1212</v>
      </c>
      <c r="E6304" s="243" t="s">
        <v>1142</v>
      </c>
      <c r="F6304" s="243">
        <v>5</v>
      </c>
      <c r="G6304" s="244"/>
      <c r="H6304" s="244">
        <v>1.046</v>
      </c>
      <c r="I6304" s="244"/>
      <c r="J6304" s="244"/>
      <c r="K6304" s="244"/>
      <c r="L6304" s="244"/>
      <c r="M6304" s="244"/>
      <c r="N6304" s="244"/>
      <c r="O6304" s="244"/>
      <c r="P6304" s="244"/>
      <c r="Q6304" s="245" t="s">
        <v>1213</v>
      </c>
    </row>
    <row r="6305" spans="1:17" x14ac:dyDescent="0.25">
      <c r="A6305" s="243">
        <v>52</v>
      </c>
      <c r="B6305" s="243">
        <v>14</v>
      </c>
      <c r="C6305" s="243" t="s">
        <v>144</v>
      </c>
      <c r="D6305" s="243" t="s">
        <v>1214</v>
      </c>
      <c r="E6305" s="243" t="s">
        <v>1142</v>
      </c>
      <c r="F6305" s="243">
        <v>5</v>
      </c>
      <c r="G6305" s="244"/>
      <c r="H6305" s="244">
        <v>0</v>
      </c>
      <c r="I6305" s="244"/>
      <c r="J6305" s="244"/>
      <c r="K6305" s="244"/>
      <c r="L6305" s="244"/>
      <c r="M6305" s="244"/>
      <c r="N6305" s="244"/>
      <c r="O6305" s="244"/>
      <c r="P6305" s="244"/>
      <c r="Q6305" s="245" t="s">
        <v>1210</v>
      </c>
    </row>
    <row r="6306" spans="1:17" x14ac:dyDescent="0.25">
      <c r="A6306" s="243">
        <v>53</v>
      </c>
      <c r="B6306" s="243">
        <v>14</v>
      </c>
      <c r="C6306" s="243" t="s">
        <v>144</v>
      </c>
      <c r="D6306" s="243" t="s">
        <v>1215</v>
      </c>
      <c r="E6306" s="243" t="s">
        <v>1142</v>
      </c>
      <c r="F6306" s="243">
        <v>5</v>
      </c>
      <c r="G6306" s="244"/>
      <c r="H6306" s="244">
        <v>0.29599999999999999</v>
      </c>
      <c r="I6306" s="244"/>
      <c r="J6306" s="244"/>
      <c r="K6306" s="244"/>
      <c r="L6306" s="244"/>
      <c r="M6306" s="244"/>
      <c r="N6306" s="244"/>
      <c r="O6306" s="244"/>
      <c r="P6306" s="244"/>
      <c r="Q6306" s="245" t="s">
        <v>1210</v>
      </c>
    </row>
    <row r="6307" spans="1:17" x14ac:dyDescent="0.25">
      <c r="A6307" s="243">
        <v>54</v>
      </c>
      <c r="B6307" s="243">
        <v>14</v>
      </c>
      <c r="C6307" s="243" t="s">
        <v>144</v>
      </c>
      <c r="D6307" s="243" t="s">
        <v>1216</v>
      </c>
      <c r="E6307" s="243" t="s">
        <v>1142</v>
      </c>
      <c r="F6307" s="243">
        <v>5</v>
      </c>
      <c r="G6307" s="244"/>
      <c r="H6307" s="244">
        <v>1.458</v>
      </c>
      <c r="I6307" s="244"/>
      <c r="J6307" s="244"/>
      <c r="K6307" s="244"/>
      <c r="L6307" s="244"/>
      <c r="M6307" s="244"/>
      <c r="N6307" s="244"/>
      <c r="O6307" s="244"/>
      <c r="P6307" s="244"/>
      <c r="Q6307" s="245" t="s">
        <v>1217</v>
      </c>
    </row>
    <row r="6308" spans="1:17" x14ac:dyDescent="0.25">
      <c r="A6308" s="243">
        <v>55</v>
      </c>
      <c r="B6308" s="243">
        <v>14</v>
      </c>
      <c r="C6308" s="243" t="s">
        <v>144</v>
      </c>
      <c r="D6308" s="243" t="s">
        <v>1218</v>
      </c>
      <c r="E6308" s="243" t="s">
        <v>1142</v>
      </c>
      <c r="F6308" s="243">
        <v>5</v>
      </c>
      <c r="G6308" s="244"/>
      <c r="H6308" s="244">
        <v>0</v>
      </c>
      <c r="I6308" s="244"/>
      <c r="J6308" s="244"/>
      <c r="K6308" s="244"/>
      <c r="L6308" s="244"/>
      <c r="M6308" s="244"/>
      <c r="N6308" s="244"/>
      <c r="O6308" s="244"/>
      <c r="P6308" s="244"/>
      <c r="Q6308" s="245" t="s">
        <v>1217</v>
      </c>
    </row>
    <row r="6309" spans="1:17" ht="31.5" x14ac:dyDescent="0.25">
      <c r="A6309" s="243">
        <v>56</v>
      </c>
      <c r="B6309" s="243">
        <v>14</v>
      </c>
      <c r="C6309" s="243" t="s">
        <v>1219</v>
      </c>
      <c r="D6309" s="243" t="s">
        <v>1220</v>
      </c>
      <c r="E6309" s="243" t="s">
        <v>1174</v>
      </c>
      <c r="F6309" s="243">
        <v>60</v>
      </c>
      <c r="G6309" s="244">
        <v>0.31900000000000001</v>
      </c>
      <c r="H6309" s="244"/>
      <c r="I6309" s="244"/>
      <c r="J6309" s="244"/>
      <c r="K6309" s="244"/>
      <c r="L6309" s="244"/>
      <c r="M6309" s="244"/>
      <c r="N6309" s="244"/>
      <c r="O6309" s="244"/>
      <c r="P6309" s="244"/>
      <c r="Q6309" s="245" t="s">
        <v>1221</v>
      </c>
    </row>
    <row r="6310" spans="1:17" ht="78.75" x14ac:dyDescent="0.25">
      <c r="A6310" s="243">
        <v>57</v>
      </c>
      <c r="B6310" s="243">
        <v>14</v>
      </c>
      <c r="C6310" s="243" t="s">
        <v>1219</v>
      </c>
      <c r="D6310" s="243" t="s">
        <v>1222</v>
      </c>
      <c r="E6310" s="243" t="s">
        <v>1174</v>
      </c>
      <c r="F6310" s="243">
        <v>60</v>
      </c>
      <c r="G6310" s="244">
        <v>0.16600000000000001</v>
      </c>
      <c r="H6310" s="244"/>
      <c r="I6310" s="244"/>
      <c r="J6310" s="244"/>
      <c r="K6310" s="244"/>
      <c r="L6310" s="244"/>
      <c r="M6310" s="244"/>
      <c r="N6310" s="244"/>
      <c r="O6310" s="244"/>
      <c r="P6310" s="244"/>
      <c r="Q6310" s="245" t="s">
        <v>1223</v>
      </c>
    </row>
    <row r="6311" spans="1:17" ht="126" x14ac:dyDescent="0.25">
      <c r="A6311" s="243">
        <v>58</v>
      </c>
      <c r="B6311" s="243">
        <v>14</v>
      </c>
      <c r="C6311" s="243" t="s">
        <v>278</v>
      </c>
      <c r="D6311" s="243" t="s">
        <v>1224</v>
      </c>
      <c r="E6311" s="243" t="s">
        <v>1174</v>
      </c>
      <c r="F6311" s="243">
        <v>25</v>
      </c>
      <c r="G6311" s="244"/>
      <c r="H6311" s="244"/>
      <c r="I6311" s="244">
        <v>0.84599999999999997</v>
      </c>
      <c r="J6311" s="244"/>
      <c r="K6311" s="244"/>
      <c r="L6311" s="244"/>
      <c r="M6311" s="244"/>
      <c r="N6311" s="244"/>
      <c r="O6311" s="244"/>
      <c r="P6311" s="244"/>
      <c r="Q6311" s="245" t="s">
        <v>1225</v>
      </c>
    </row>
    <row r="6312" spans="1:17" ht="126" x14ac:dyDescent="0.25">
      <c r="A6312" s="243">
        <v>59</v>
      </c>
      <c r="B6312" s="243">
        <v>14</v>
      </c>
      <c r="C6312" s="243" t="s">
        <v>278</v>
      </c>
      <c r="D6312" s="243" t="s">
        <v>1226</v>
      </c>
      <c r="E6312" s="243" t="s">
        <v>1174</v>
      </c>
      <c r="F6312" s="243">
        <v>25</v>
      </c>
      <c r="G6312" s="244"/>
      <c r="H6312" s="244"/>
      <c r="I6312" s="244">
        <v>0.63700000000000001</v>
      </c>
      <c r="J6312" s="244"/>
      <c r="K6312" s="244"/>
      <c r="L6312" s="244"/>
      <c r="M6312" s="244"/>
      <c r="N6312" s="244"/>
      <c r="O6312" s="244"/>
      <c r="P6312" s="244"/>
      <c r="Q6312" s="245" t="s">
        <v>1227</v>
      </c>
    </row>
    <row r="6313" spans="1:17" ht="110.25" x14ac:dyDescent="0.25">
      <c r="A6313" s="243">
        <v>60</v>
      </c>
      <c r="B6313" s="243">
        <v>14</v>
      </c>
      <c r="C6313" s="243" t="s">
        <v>278</v>
      </c>
      <c r="D6313" s="243" t="s">
        <v>1228</v>
      </c>
      <c r="E6313" s="243" t="s">
        <v>1174</v>
      </c>
      <c r="F6313" s="243">
        <v>25</v>
      </c>
      <c r="G6313" s="244"/>
      <c r="H6313" s="244"/>
      <c r="I6313" s="244">
        <v>0</v>
      </c>
      <c r="J6313" s="244"/>
      <c r="K6313" s="244"/>
      <c r="L6313" s="244"/>
      <c r="M6313" s="244"/>
      <c r="N6313" s="244"/>
      <c r="O6313" s="244"/>
      <c r="P6313" s="244"/>
      <c r="Q6313" s="245" t="s">
        <v>1229</v>
      </c>
    </row>
    <row r="6314" spans="1:17" ht="126" x14ac:dyDescent="0.25">
      <c r="A6314" s="243">
        <v>61</v>
      </c>
      <c r="B6314" s="243">
        <v>14</v>
      </c>
      <c r="C6314" s="243" t="s">
        <v>278</v>
      </c>
      <c r="D6314" s="243" t="s">
        <v>1230</v>
      </c>
      <c r="E6314" s="243" t="s">
        <v>1174</v>
      </c>
      <c r="F6314" s="243">
        <v>25</v>
      </c>
      <c r="G6314" s="244"/>
      <c r="H6314" s="244"/>
      <c r="I6314" s="244">
        <v>0.64400000000000002</v>
      </c>
      <c r="J6314" s="244"/>
      <c r="K6314" s="244"/>
      <c r="L6314" s="244"/>
      <c r="M6314" s="244"/>
      <c r="N6314" s="244"/>
      <c r="O6314" s="244"/>
      <c r="P6314" s="244"/>
      <c r="Q6314" s="245" t="s">
        <v>1231</v>
      </c>
    </row>
    <row r="6315" spans="1:17" ht="173.25" x14ac:dyDescent="0.25">
      <c r="A6315" s="243">
        <v>62</v>
      </c>
      <c r="B6315" s="243">
        <v>14</v>
      </c>
      <c r="C6315" s="243" t="s">
        <v>278</v>
      </c>
      <c r="D6315" s="243" t="s">
        <v>1232</v>
      </c>
      <c r="E6315" s="243" t="s">
        <v>1174</v>
      </c>
      <c r="F6315" s="243">
        <v>25</v>
      </c>
      <c r="G6315" s="244"/>
      <c r="H6315" s="244"/>
      <c r="I6315" s="244">
        <v>0.93</v>
      </c>
      <c r="J6315" s="244"/>
      <c r="K6315" s="244"/>
      <c r="L6315" s="244"/>
      <c r="M6315" s="244"/>
      <c r="N6315" s="244"/>
      <c r="O6315" s="244"/>
      <c r="P6315" s="244"/>
      <c r="Q6315" s="245" t="s">
        <v>1233</v>
      </c>
    </row>
    <row r="6316" spans="1:17" ht="31.5" x14ac:dyDescent="0.25">
      <c r="A6316" s="243">
        <v>63</v>
      </c>
      <c r="B6316" s="243">
        <v>14</v>
      </c>
      <c r="C6316" s="243" t="s">
        <v>278</v>
      </c>
      <c r="D6316" s="243" t="s">
        <v>1234</v>
      </c>
      <c r="E6316" s="243" t="s">
        <v>1174</v>
      </c>
      <c r="F6316" s="243">
        <v>25</v>
      </c>
      <c r="G6316" s="244"/>
      <c r="H6316" s="244"/>
      <c r="I6316" s="244">
        <v>0.28799999999999998</v>
      </c>
      <c r="J6316" s="244"/>
      <c r="K6316" s="244"/>
      <c r="L6316" s="244"/>
      <c r="M6316" s="244"/>
      <c r="N6316" s="244"/>
      <c r="O6316" s="244"/>
      <c r="P6316" s="244"/>
      <c r="Q6316" s="245" t="s">
        <v>1235</v>
      </c>
    </row>
    <row r="6317" spans="1:17" ht="94.5" x14ac:dyDescent="0.25">
      <c r="A6317" s="243">
        <v>64</v>
      </c>
      <c r="B6317" s="243">
        <v>14</v>
      </c>
      <c r="C6317" s="243" t="s">
        <v>278</v>
      </c>
      <c r="D6317" s="243" t="s">
        <v>1236</v>
      </c>
      <c r="E6317" s="243" t="s">
        <v>1174</v>
      </c>
      <c r="F6317" s="243">
        <v>25</v>
      </c>
      <c r="G6317" s="244"/>
      <c r="H6317" s="244"/>
      <c r="I6317" s="244">
        <v>4.0000000000000001E-3</v>
      </c>
      <c r="J6317" s="244"/>
      <c r="K6317" s="244"/>
      <c r="L6317" s="244"/>
      <c r="M6317" s="244"/>
      <c r="N6317" s="244"/>
      <c r="O6317" s="244"/>
      <c r="P6317" s="244"/>
      <c r="Q6317" s="245" t="s">
        <v>1237</v>
      </c>
    </row>
    <row r="6318" spans="1:17" ht="78.75" x14ac:dyDescent="0.25">
      <c r="A6318" s="243">
        <v>65</v>
      </c>
      <c r="B6318" s="243">
        <v>14</v>
      </c>
      <c r="C6318" s="243" t="s">
        <v>278</v>
      </c>
      <c r="D6318" s="243" t="s">
        <v>1238</v>
      </c>
      <c r="E6318" s="243" t="s">
        <v>1174</v>
      </c>
      <c r="F6318" s="243">
        <v>25</v>
      </c>
      <c r="G6318" s="244"/>
      <c r="H6318" s="244"/>
      <c r="I6318" s="244">
        <v>1.772</v>
      </c>
      <c r="J6318" s="244"/>
      <c r="K6318" s="244"/>
      <c r="L6318" s="244"/>
      <c r="M6318" s="244"/>
      <c r="N6318" s="244"/>
      <c r="O6318" s="244"/>
      <c r="P6318" s="244"/>
      <c r="Q6318" s="245" t="s">
        <v>1239</v>
      </c>
    </row>
    <row r="6319" spans="1:17" ht="31.5" x14ac:dyDescent="0.25">
      <c r="A6319" s="243">
        <v>66</v>
      </c>
      <c r="B6319" s="243">
        <v>14</v>
      </c>
      <c r="C6319" s="243" t="s">
        <v>278</v>
      </c>
      <c r="D6319" s="243" t="s">
        <v>1240</v>
      </c>
      <c r="E6319" s="243" t="s">
        <v>1174</v>
      </c>
      <c r="F6319" s="243">
        <v>25</v>
      </c>
      <c r="G6319" s="244"/>
      <c r="H6319" s="244"/>
      <c r="I6319" s="244">
        <v>0.27700000000000002</v>
      </c>
      <c r="J6319" s="244"/>
      <c r="K6319" s="244"/>
      <c r="L6319" s="244"/>
      <c r="M6319" s="244"/>
      <c r="N6319" s="244"/>
      <c r="O6319" s="244"/>
      <c r="P6319" s="244"/>
      <c r="Q6319" s="245" t="s">
        <v>1241</v>
      </c>
    </row>
    <row r="6320" spans="1:17" ht="78.75" x14ac:dyDescent="0.25">
      <c r="A6320" s="243">
        <v>67</v>
      </c>
      <c r="B6320" s="243">
        <v>14</v>
      </c>
      <c r="C6320" s="243" t="s">
        <v>694</v>
      </c>
      <c r="D6320" s="243" t="s">
        <v>1242</v>
      </c>
      <c r="E6320" s="243" t="s">
        <v>1114</v>
      </c>
      <c r="F6320" s="243">
        <v>20</v>
      </c>
      <c r="G6320" s="244"/>
      <c r="H6320" s="244">
        <v>0.20699999999999999</v>
      </c>
      <c r="I6320" s="244"/>
      <c r="J6320" s="244"/>
      <c r="K6320" s="244"/>
      <c r="L6320" s="244"/>
      <c r="M6320" s="244"/>
      <c r="N6320" s="244"/>
      <c r="O6320" s="244"/>
      <c r="P6320" s="244"/>
      <c r="Q6320" s="245" t="s">
        <v>1243</v>
      </c>
    </row>
    <row r="6321" spans="1:17" x14ac:dyDescent="0.25">
      <c r="A6321" s="243">
        <v>68</v>
      </c>
      <c r="B6321" s="243">
        <v>14</v>
      </c>
      <c r="C6321" s="243" t="s">
        <v>527</v>
      </c>
      <c r="D6321" s="243" t="s">
        <v>1244</v>
      </c>
      <c r="E6321" s="243" t="s">
        <v>1142</v>
      </c>
      <c r="F6321" s="243">
        <v>5</v>
      </c>
      <c r="G6321" s="244"/>
      <c r="H6321" s="244"/>
      <c r="I6321" s="244"/>
      <c r="J6321" s="244"/>
      <c r="K6321" s="244"/>
      <c r="L6321" s="244">
        <v>0.105</v>
      </c>
      <c r="M6321" s="244"/>
      <c r="N6321" s="244"/>
      <c r="O6321" s="244"/>
      <c r="P6321" s="244"/>
      <c r="Q6321" s="245" t="s">
        <v>1245</v>
      </c>
    </row>
    <row r="6322" spans="1:17" x14ac:dyDescent="0.25">
      <c r="A6322" s="243">
        <v>69</v>
      </c>
      <c r="B6322" s="243">
        <v>14</v>
      </c>
      <c r="C6322" s="243" t="s">
        <v>527</v>
      </c>
      <c r="D6322" s="243" t="s">
        <v>1246</v>
      </c>
      <c r="E6322" s="243" t="s">
        <v>1142</v>
      </c>
      <c r="F6322" s="243">
        <v>5</v>
      </c>
      <c r="G6322" s="244"/>
      <c r="H6322" s="244"/>
      <c r="I6322" s="244"/>
      <c r="J6322" s="244"/>
      <c r="K6322" s="244"/>
      <c r="L6322" s="244">
        <v>0</v>
      </c>
      <c r="M6322" s="244"/>
      <c r="N6322" s="244"/>
      <c r="O6322" s="244"/>
      <c r="P6322" s="244"/>
      <c r="Q6322" s="245" t="s">
        <v>1247</v>
      </c>
    </row>
    <row r="6323" spans="1:17" ht="31.5" x14ac:dyDescent="0.25">
      <c r="A6323" s="243">
        <v>70</v>
      </c>
      <c r="B6323" s="243">
        <v>14</v>
      </c>
      <c r="C6323" s="243" t="s">
        <v>527</v>
      </c>
      <c r="D6323" s="243" t="s">
        <v>1248</v>
      </c>
      <c r="E6323" s="243" t="s">
        <v>1142</v>
      </c>
      <c r="F6323" s="243">
        <v>5</v>
      </c>
      <c r="G6323" s="244"/>
      <c r="H6323" s="244"/>
      <c r="I6323" s="244"/>
      <c r="J6323" s="244"/>
      <c r="K6323" s="244"/>
      <c r="L6323" s="244">
        <v>0.27900000000000003</v>
      </c>
      <c r="M6323" s="244"/>
      <c r="N6323" s="244"/>
      <c r="O6323" s="244"/>
      <c r="P6323" s="244"/>
      <c r="Q6323" s="245" t="s">
        <v>1249</v>
      </c>
    </row>
    <row r="6324" spans="1:17" x14ac:dyDescent="0.25">
      <c r="A6324" s="243">
        <v>71</v>
      </c>
      <c r="B6324" s="243">
        <v>14</v>
      </c>
      <c r="C6324" s="243" t="s">
        <v>527</v>
      </c>
      <c r="D6324" s="243" t="s">
        <v>1250</v>
      </c>
      <c r="E6324" s="243" t="s">
        <v>1142</v>
      </c>
      <c r="F6324" s="243">
        <v>5</v>
      </c>
      <c r="G6324" s="244"/>
      <c r="H6324" s="244"/>
      <c r="I6324" s="244"/>
      <c r="J6324" s="244"/>
      <c r="K6324" s="244"/>
      <c r="L6324" s="244">
        <v>0.10199999999999999</v>
      </c>
      <c r="M6324" s="244"/>
      <c r="N6324" s="244"/>
      <c r="O6324" s="244"/>
      <c r="P6324" s="244"/>
      <c r="Q6324" s="245" t="s">
        <v>1251</v>
      </c>
    </row>
    <row r="6325" spans="1:17" x14ac:dyDescent="0.25">
      <c r="A6325" s="243">
        <v>72</v>
      </c>
      <c r="B6325" s="243">
        <v>14</v>
      </c>
      <c r="C6325" s="243" t="s">
        <v>527</v>
      </c>
      <c r="D6325" s="243" t="s">
        <v>1252</v>
      </c>
      <c r="E6325" s="243" t="s">
        <v>1142</v>
      </c>
      <c r="F6325" s="243">
        <v>5</v>
      </c>
      <c r="G6325" s="244"/>
      <c r="H6325" s="244"/>
      <c r="I6325" s="244"/>
      <c r="J6325" s="244"/>
      <c r="K6325" s="244"/>
      <c r="L6325" s="244">
        <v>0.183</v>
      </c>
      <c r="M6325" s="244"/>
      <c r="N6325" s="244"/>
      <c r="O6325" s="244"/>
      <c r="P6325" s="244"/>
      <c r="Q6325" s="245" t="s">
        <v>1245</v>
      </c>
    </row>
    <row r="6326" spans="1:17" x14ac:dyDescent="0.25">
      <c r="A6326" s="243">
        <v>73</v>
      </c>
      <c r="B6326" s="243">
        <v>14</v>
      </c>
      <c r="C6326" s="243" t="s">
        <v>527</v>
      </c>
      <c r="D6326" s="243" t="s">
        <v>1253</v>
      </c>
      <c r="E6326" s="243" t="s">
        <v>1142</v>
      </c>
      <c r="F6326" s="243">
        <v>5</v>
      </c>
      <c r="G6326" s="244"/>
      <c r="H6326" s="244"/>
      <c r="I6326" s="244"/>
      <c r="J6326" s="244"/>
      <c r="K6326" s="244"/>
      <c r="L6326" s="244">
        <v>0.01</v>
      </c>
      <c r="M6326" s="244"/>
      <c r="N6326" s="244"/>
      <c r="O6326" s="244"/>
      <c r="P6326" s="244"/>
      <c r="Q6326" s="245" t="s">
        <v>1247</v>
      </c>
    </row>
    <row r="6327" spans="1:17" x14ac:dyDescent="0.25">
      <c r="A6327" s="243">
        <v>74</v>
      </c>
      <c r="B6327" s="243">
        <v>14</v>
      </c>
      <c r="C6327" s="243" t="s">
        <v>527</v>
      </c>
      <c r="D6327" s="243" t="s">
        <v>1254</v>
      </c>
      <c r="E6327" s="243" t="s">
        <v>1142</v>
      </c>
      <c r="F6327" s="243">
        <v>5</v>
      </c>
      <c r="G6327" s="244"/>
      <c r="H6327" s="244"/>
      <c r="I6327" s="244"/>
      <c r="J6327" s="244"/>
      <c r="K6327" s="244"/>
      <c r="L6327" s="244">
        <v>2E-3</v>
      </c>
      <c r="M6327" s="244"/>
      <c r="N6327" s="244"/>
      <c r="O6327" s="244"/>
      <c r="P6327" s="244"/>
      <c r="Q6327" s="245" t="s">
        <v>1247</v>
      </c>
    </row>
    <row r="6328" spans="1:17" x14ac:dyDescent="0.25">
      <c r="A6328" s="243">
        <v>75</v>
      </c>
      <c r="B6328" s="243">
        <v>14</v>
      </c>
      <c r="C6328" s="243" t="s">
        <v>527</v>
      </c>
      <c r="D6328" s="243" t="s">
        <v>1255</v>
      </c>
      <c r="E6328" s="243" t="s">
        <v>1142</v>
      </c>
      <c r="F6328" s="243">
        <v>5</v>
      </c>
      <c r="G6328" s="244"/>
      <c r="H6328" s="244"/>
      <c r="I6328" s="244"/>
      <c r="J6328" s="244"/>
      <c r="K6328" s="244"/>
      <c r="L6328" s="244">
        <v>2.4E-2</v>
      </c>
      <c r="M6328" s="244"/>
      <c r="N6328" s="244"/>
      <c r="O6328" s="244"/>
      <c r="P6328" s="244"/>
      <c r="Q6328" s="245" t="s">
        <v>1256</v>
      </c>
    </row>
    <row r="6329" spans="1:17" ht="47.25" x14ac:dyDescent="0.25">
      <c r="A6329" s="243">
        <v>76</v>
      </c>
      <c r="B6329" s="243">
        <v>14</v>
      </c>
      <c r="C6329" s="243" t="s">
        <v>704</v>
      </c>
      <c r="D6329" s="243" t="s">
        <v>1257</v>
      </c>
      <c r="E6329" s="243" t="s">
        <v>1142</v>
      </c>
      <c r="F6329" s="243">
        <v>5</v>
      </c>
      <c r="G6329" s="244"/>
      <c r="H6329" s="244"/>
      <c r="I6329" s="244"/>
      <c r="J6329" s="244"/>
      <c r="K6329" s="244"/>
      <c r="L6329" s="244">
        <v>0.126</v>
      </c>
      <c r="M6329" s="244"/>
      <c r="N6329" s="244"/>
      <c r="O6329" s="244"/>
      <c r="P6329" s="244"/>
      <c r="Q6329" s="245" t="s">
        <v>1258</v>
      </c>
    </row>
    <row r="6330" spans="1:17" ht="47.25" x14ac:dyDescent="0.25">
      <c r="A6330" s="243">
        <v>77</v>
      </c>
      <c r="B6330" s="243">
        <v>14</v>
      </c>
      <c r="C6330" s="243" t="s">
        <v>704</v>
      </c>
      <c r="D6330" s="243" t="s">
        <v>1259</v>
      </c>
      <c r="E6330" s="243" t="s">
        <v>1142</v>
      </c>
      <c r="F6330" s="243">
        <v>5</v>
      </c>
      <c r="G6330" s="244"/>
      <c r="H6330" s="244"/>
      <c r="I6330" s="244"/>
      <c r="J6330" s="244"/>
      <c r="K6330" s="244"/>
      <c r="L6330" s="244">
        <v>0.08</v>
      </c>
      <c r="M6330" s="244"/>
      <c r="N6330" s="244"/>
      <c r="O6330" s="244"/>
      <c r="P6330" s="244"/>
      <c r="Q6330" s="245" t="s">
        <v>1260</v>
      </c>
    </row>
    <row r="6331" spans="1:17" ht="31.5" x14ac:dyDescent="0.25">
      <c r="A6331" s="243">
        <v>78</v>
      </c>
      <c r="B6331" s="243">
        <v>14</v>
      </c>
      <c r="C6331" s="243" t="s">
        <v>704</v>
      </c>
      <c r="D6331" s="243" t="s">
        <v>1261</v>
      </c>
      <c r="E6331" s="243" t="s">
        <v>1142</v>
      </c>
      <c r="F6331" s="243">
        <v>5</v>
      </c>
      <c r="G6331" s="244"/>
      <c r="H6331" s="244"/>
      <c r="I6331" s="244"/>
      <c r="J6331" s="244"/>
      <c r="K6331" s="244"/>
      <c r="L6331" s="244">
        <v>0.219</v>
      </c>
      <c r="M6331" s="244"/>
      <c r="N6331" s="244"/>
      <c r="O6331" s="244"/>
      <c r="P6331" s="244"/>
      <c r="Q6331" s="245" t="s">
        <v>1262</v>
      </c>
    </row>
    <row r="6332" spans="1:17" ht="157.5" x14ac:dyDescent="0.25">
      <c r="A6332" s="243">
        <v>79</v>
      </c>
      <c r="B6332" s="243">
        <v>14</v>
      </c>
      <c r="C6332" s="243" t="s">
        <v>473</v>
      </c>
      <c r="D6332" s="243" t="s">
        <v>1263</v>
      </c>
      <c r="E6332" s="243" t="s">
        <v>1142</v>
      </c>
      <c r="F6332" s="243">
        <v>20</v>
      </c>
      <c r="G6332" s="244"/>
      <c r="H6332" s="244"/>
      <c r="I6332" s="244"/>
      <c r="J6332" s="244"/>
      <c r="K6332" s="244"/>
      <c r="L6332" s="244">
        <v>0.98399999999999999</v>
      </c>
      <c r="M6332" s="244"/>
      <c r="N6332" s="244"/>
      <c r="O6332" s="244"/>
      <c r="P6332" s="244"/>
      <c r="Q6332" s="245" t="s">
        <v>1264</v>
      </c>
    </row>
    <row r="6333" spans="1:17" x14ac:dyDescent="0.25">
      <c r="A6333" s="243">
        <v>80</v>
      </c>
      <c r="B6333" s="243">
        <v>14</v>
      </c>
      <c r="C6333" s="243" t="s">
        <v>473</v>
      </c>
      <c r="D6333" s="243" t="s">
        <v>1265</v>
      </c>
      <c r="E6333" s="243" t="s">
        <v>1142</v>
      </c>
      <c r="F6333" s="243">
        <v>20</v>
      </c>
      <c r="G6333" s="244"/>
      <c r="H6333" s="244"/>
      <c r="I6333" s="244"/>
      <c r="J6333" s="244"/>
      <c r="K6333" s="244"/>
      <c r="L6333" s="244">
        <v>0.57199999999999995</v>
      </c>
      <c r="M6333" s="244"/>
      <c r="N6333" s="244"/>
      <c r="O6333" s="244"/>
      <c r="P6333" s="244"/>
      <c r="Q6333" s="245" t="s">
        <v>1266</v>
      </c>
    </row>
    <row r="6334" spans="1:17" ht="47.25" x14ac:dyDescent="0.25">
      <c r="A6334" s="243">
        <v>81</v>
      </c>
      <c r="B6334" s="243">
        <v>14</v>
      </c>
      <c r="C6334" s="243" t="s">
        <v>718</v>
      </c>
      <c r="D6334" s="243" t="s">
        <v>1267</v>
      </c>
      <c r="E6334" s="243" t="s">
        <v>1114</v>
      </c>
      <c r="F6334" s="243">
        <v>20</v>
      </c>
      <c r="G6334" s="244">
        <v>6.4000000000000001E-2</v>
      </c>
      <c r="H6334" s="244"/>
      <c r="I6334" s="244"/>
      <c r="J6334" s="244"/>
      <c r="K6334" s="244"/>
      <c r="L6334" s="244"/>
      <c r="M6334" s="244"/>
      <c r="N6334" s="244"/>
      <c r="O6334" s="244"/>
      <c r="P6334" s="244"/>
      <c r="Q6334" s="245" t="s">
        <v>1268</v>
      </c>
    </row>
    <row r="6335" spans="1:17" ht="31.5" x14ac:dyDescent="0.25">
      <c r="A6335" s="243">
        <v>82</v>
      </c>
      <c r="B6335" s="243">
        <v>14</v>
      </c>
      <c r="C6335" s="243" t="s">
        <v>718</v>
      </c>
      <c r="D6335" s="243" t="s">
        <v>1269</v>
      </c>
      <c r="E6335" s="243" t="s">
        <v>1114</v>
      </c>
      <c r="F6335" s="243">
        <v>20</v>
      </c>
      <c r="G6335" s="244">
        <v>8.1000000000000003E-2</v>
      </c>
      <c r="H6335" s="244"/>
      <c r="I6335" s="244"/>
      <c r="J6335" s="244"/>
      <c r="K6335" s="244"/>
      <c r="L6335" s="244"/>
      <c r="M6335" s="244"/>
      <c r="N6335" s="244"/>
      <c r="O6335" s="244"/>
      <c r="P6335" s="244"/>
      <c r="Q6335" s="245" t="s">
        <v>1270</v>
      </c>
    </row>
    <row r="6336" spans="1:17" ht="63" x14ac:dyDescent="0.25">
      <c r="A6336" s="243">
        <v>83</v>
      </c>
      <c r="B6336" s="243">
        <v>14</v>
      </c>
      <c r="C6336" s="243" t="s">
        <v>718</v>
      </c>
      <c r="D6336" s="243" t="s">
        <v>1271</v>
      </c>
      <c r="E6336" s="243" t="s">
        <v>1114</v>
      </c>
      <c r="F6336" s="243">
        <v>20</v>
      </c>
      <c r="G6336" s="244">
        <v>0.19700000000000001</v>
      </c>
      <c r="H6336" s="244"/>
      <c r="I6336" s="244"/>
      <c r="J6336" s="244"/>
      <c r="K6336" s="244"/>
      <c r="L6336" s="244"/>
      <c r="M6336" s="244"/>
      <c r="N6336" s="244"/>
      <c r="O6336" s="244"/>
      <c r="P6336" s="244"/>
      <c r="Q6336" s="245" t="s">
        <v>1272</v>
      </c>
    </row>
    <row r="6337" spans="1:17" x14ac:dyDescent="0.25">
      <c r="A6337" s="243">
        <v>84</v>
      </c>
      <c r="B6337" s="243">
        <v>14</v>
      </c>
      <c r="C6337" s="243" t="s">
        <v>636</v>
      </c>
      <c r="D6337" s="243" t="s">
        <v>1273</v>
      </c>
      <c r="E6337" s="243" t="s">
        <v>1142</v>
      </c>
      <c r="F6337" s="243">
        <v>5</v>
      </c>
      <c r="G6337" s="244"/>
      <c r="H6337" s="244"/>
      <c r="I6337" s="244"/>
      <c r="J6337" s="244">
        <v>0</v>
      </c>
      <c r="K6337" s="244"/>
      <c r="L6337" s="244"/>
      <c r="M6337" s="244"/>
      <c r="N6337" s="244"/>
      <c r="O6337" s="244"/>
      <c r="P6337" s="244"/>
      <c r="Q6337" s="245" t="s">
        <v>1274</v>
      </c>
    </row>
    <row r="6338" spans="1:17" x14ac:dyDescent="0.25">
      <c r="A6338" s="243">
        <v>85</v>
      </c>
      <c r="B6338" s="243">
        <v>14</v>
      </c>
      <c r="C6338" s="243" t="s">
        <v>636</v>
      </c>
      <c r="D6338" s="243" t="s">
        <v>1275</v>
      </c>
      <c r="E6338" s="243" t="s">
        <v>1142</v>
      </c>
      <c r="F6338" s="243">
        <v>5</v>
      </c>
      <c r="G6338" s="244"/>
      <c r="H6338" s="244"/>
      <c r="I6338" s="244"/>
      <c r="J6338" s="244">
        <v>5.3999999999999999E-2</v>
      </c>
      <c r="K6338" s="244"/>
      <c r="L6338" s="244"/>
      <c r="M6338" s="244"/>
      <c r="N6338" s="244"/>
      <c r="O6338" s="244"/>
      <c r="P6338" s="244"/>
      <c r="Q6338" s="245" t="s">
        <v>1164</v>
      </c>
    </row>
    <row r="6339" spans="1:17" x14ac:dyDescent="0.25">
      <c r="A6339" s="243">
        <v>86</v>
      </c>
      <c r="B6339" s="243">
        <v>14</v>
      </c>
      <c r="C6339" s="243" t="s">
        <v>636</v>
      </c>
      <c r="D6339" s="243" t="s">
        <v>1276</v>
      </c>
      <c r="E6339" s="243" t="s">
        <v>1142</v>
      </c>
      <c r="F6339" s="243">
        <v>5</v>
      </c>
      <c r="G6339" s="244"/>
      <c r="H6339" s="244"/>
      <c r="I6339" s="244"/>
      <c r="J6339" s="244">
        <v>0.255</v>
      </c>
      <c r="K6339" s="244"/>
      <c r="L6339" s="244"/>
      <c r="M6339" s="244"/>
      <c r="N6339" s="244"/>
      <c r="O6339" s="244"/>
      <c r="P6339" s="244"/>
      <c r="Q6339" s="245" t="s">
        <v>1277</v>
      </c>
    </row>
    <row r="6340" spans="1:17" ht="94.5" x14ac:dyDescent="0.25">
      <c r="A6340" s="243">
        <v>87</v>
      </c>
      <c r="B6340" s="243">
        <v>14</v>
      </c>
      <c r="C6340" s="243" t="s">
        <v>636</v>
      </c>
      <c r="D6340" s="243" t="s">
        <v>1278</v>
      </c>
      <c r="E6340" s="243" t="s">
        <v>1174</v>
      </c>
      <c r="F6340" s="243">
        <v>60</v>
      </c>
      <c r="G6340" s="244"/>
      <c r="H6340" s="244"/>
      <c r="I6340" s="244"/>
      <c r="J6340" s="244">
        <v>0.627</v>
      </c>
      <c r="K6340" s="244"/>
      <c r="L6340" s="244"/>
      <c r="M6340" s="244"/>
      <c r="N6340" s="244"/>
      <c r="O6340" s="244"/>
      <c r="P6340" s="244"/>
      <c r="Q6340" s="245" t="s">
        <v>1279</v>
      </c>
    </row>
    <row r="6341" spans="1:17" ht="63" x14ac:dyDescent="0.25">
      <c r="A6341" s="243">
        <v>88</v>
      </c>
      <c r="B6341" s="243">
        <v>14</v>
      </c>
      <c r="C6341" s="243" t="s">
        <v>636</v>
      </c>
      <c r="D6341" s="243" t="s">
        <v>1280</v>
      </c>
      <c r="E6341" s="243" t="s">
        <v>1142</v>
      </c>
      <c r="F6341" s="243">
        <v>5</v>
      </c>
      <c r="G6341" s="244"/>
      <c r="H6341" s="244"/>
      <c r="I6341" s="244"/>
      <c r="J6341" s="244">
        <v>0.439</v>
      </c>
      <c r="K6341" s="244"/>
      <c r="L6341" s="244"/>
      <c r="M6341" s="244"/>
      <c r="N6341" s="244"/>
      <c r="O6341" s="244"/>
      <c r="P6341" s="244"/>
      <c r="Q6341" s="245" t="s">
        <v>1281</v>
      </c>
    </row>
    <row r="6342" spans="1:17" x14ac:dyDescent="0.25">
      <c r="A6342" s="243">
        <v>89</v>
      </c>
      <c r="B6342" s="243">
        <v>14</v>
      </c>
      <c r="C6342" s="243" t="s">
        <v>636</v>
      </c>
      <c r="D6342" s="243" t="s">
        <v>1282</v>
      </c>
      <c r="E6342" s="243" t="s">
        <v>1142</v>
      </c>
      <c r="F6342" s="243">
        <v>5</v>
      </c>
      <c r="G6342" s="244"/>
      <c r="H6342" s="244"/>
      <c r="I6342" s="244"/>
      <c r="J6342" s="244">
        <v>0.06</v>
      </c>
      <c r="K6342" s="244"/>
      <c r="L6342" s="244"/>
      <c r="M6342" s="244"/>
      <c r="N6342" s="244"/>
      <c r="O6342" s="244"/>
      <c r="P6342" s="244"/>
      <c r="Q6342" s="245" t="s">
        <v>1283</v>
      </c>
    </row>
    <row r="6343" spans="1:17" x14ac:dyDescent="0.25">
      <c r="A6343" s="243">
        <v>90</v>
      </c>
      <c r="B6343" s="243">
        <v>14</v>
      </c>
      <c r="C6343" s="243" t="s">
        <v>474</v>
      </c>
      <c r="D6343" s="243" t="s">
        <v>1284</v>
      </c>
      <c r="E6343" s="243" t="s">
        <v>1142</v>
      </c>
      <c r="F6343" s="243">
        <v>20</v>
      </c>
      <c r="G6343" s="244"/>
      <c r="H6343" s="244">
        <v>0.59799999999999998</v>
      </c>
      <c r="I6343" s="244"/>
      <c r="J6343" s="244"/>
      <c r="K6343" s="244"/>
      <c r="L6343" s="244"/>
      <c r="M6343" s="244"/>
      <c r="N6343" s="244"/>
      <c r="O6343" s="244"/>
      <c r="P6343" s="244"/>
      <c r="Q6343" s="245" t="s">
        <v>1266</v>
      </c>
    </row>
    <row r="6344" spans="1:17" ht="173.25" x14ac:dyDescent="0.25">
      <c r="A6344" s="243">
        <v>91</v>
      </c>
      <c r="B6344" s="243">
        <v>14</v>
      </c>
      <c r="C6344" s="243" t="s">
        <v>157</v>
      </c>
      <c r="D6344" s="243" t="s">
        <v>1285</v>
      </c>
      <c r="E6344" s="243" t="s">
        <v>1142</v>
      </c>
      <c r="F6344" s="243">
        <v>5</v>
      </c>
      <c r="G6344" s="244"/>
      <c r="H6344" s="244"/>
      <c r="I6344" s="244"/>
      <c r="J6344" s="244"/>
      <c r="K6344" s="244"/>
      <c r="L6344" s="244">
        <v>0.92200000000000004</v>
      </c>
      <c r="M6344" s="244"/>
      <c r="N6344" s="244"/>
      <c r="O6344" s="244"/>
      <c r="P6344" s="244"/>
      <c r="Q6344" s="245" t="s">
        <v>1286</v>
      </c>
    </row>
    <row r="6345" spans="1:17" ht="63" x14ac:dyDescent="0.25">
      <c r="A6345" s="243">
        <v>92</v>
      </c>
      <c r="B6345" s="243">
        <v>14</v>
      </c>
      <c r="C6345" s="243" t="s">
        <v>157</v>
      </c>
      <c r="D6345" s="243" t="s">
        <v>1287</v>
      </c>
      <c r="E6345" s="243" t="s">
        <v>1142</v>
      </c>
      <c r="F6345" s="243">
        <v>5</v>
      </c>
      <c r="G6345" s="244"/>
      <c r="H6345" s="244"/>
      <c r="I6345" s="244"/>
      <c r="J6345" s="244"/>
      <c r="K6345" s="244"/>
      <c r="L6345" s="244">
        <v>0.20399999999999999</v>
      </c>
      <c r="M6345" s="244"/>
      <c r="N6345" s="244"/>
      <c r="O6345" s="244"/>
      <c r="P6345" s="244"/>
      <c r="Q6345" s="245" t="s">
        <v>1288</v>
      </c>
    </row>
    <row r="6346" spans="1:17" x14ac:dyDescent="0.25">
      <c r="A6346" s="243">
        <v>93</v>
      </c>
      <c r="B6346" s="243">
        <v>14</v>
      </c>
      <c r="C6346" s="243" t="s">
        <v>157</v>
      </c>
      <c r="D6346" s="243" t="s">
        <v>1289</v>
      </c>
      <c r="E6346" s="243" t="s">
        <v>1142</v>
      </c>
      <c r="F6346" s="243">
        <v>5</v>
      </c>
      <c r="G6346" s="244"/>
      <c r="H6346" s="244"/>
      <c r="I6346" s="244"/>
      <c r="J6346" s="244"/>
      <c r="K6346" s="244"/>
      <c r="L6346" s="244">
        <v>4.8000000000000001E-4</v>
      </c>
      <c r="M6346" s="244"/>
      <c r="N6346" s="244"/>
      <c r="O6346" s="244"/>
      <c r="P6346" s="244"/>
      <c r="Q6346" s="245" t="s">
        <v>1290</v>
      </c>
    </row>
    <row r="6347" spans="1:17" x14ac:dyDescent="0.25">
      <c r="A6347" s="243">
        <v>94</v>
      </c>
      <c r="B6347" s="243">
        <v>14</v>
      </c>
      <c r="C6347" s="243" t="s">
        <v>157</v>
      </c>
      <c r="D6347" s="243" t="s">
        <v>1291</v>
      </c>
      <c r="E6347" s="243" t="s">
        <v>1142</v>
      </c>
      <c r="F6347" s="243">
        <v>5</v>
      </c>
      <c r="G6347" s="244"/>
      <c r="H6347" s="244"/>
      <c r="I6347" s="244"/>
      <c r="J6347" s="244"/>
      <c r="K6347" s="244"/>
      <c r="L6347" s="244">
        <v>0.27400000000000002</v>
      </c>
      <c r="M6347" s="244"/>
      <c r="N6347" s="244"/>
      <c r="O6347" s="244"/>
      <c r="P6347" s="244"/>
      <c r="Q6347" s="245" t="s">
        <v>1210</v>
      </c>
    </row>
    <row r="6348" spans="1:17" ht="78.75" x14ac:dyDescent="0.25">
      <c r="A6348" s="243">
        <v>95</v>
      </c>
      <c r="B6348" s="243">
        <v>14</v>
      </c>
      <c r="C6348" s="243" t="s">
        <v>157</v>
      </c>
      <c r="D6348" s="243" t="s">
        <v>1292</v>
      </c>
      <c r="E6348" s="243" t="s">
        <v>1142</v>
      </c>
      <c r="F6348" s="243">
        <v>5</v>
      </c>
      <c r="G6348" s="244"/>
      <c r="H6348" s="244"/>
      <c r="I6348" s="244"/>
      <c r="J6348" s="244"/>
      <c r="K6348" s="244"/>
      <c r="L6348" s="244">
        <v>0.32700000000000001</v>
      </c>
      <c r="M6348" s="244"/>
      <c r="N6348" s="244"/>
      <c r="O6348" s="244"/>
      <c r="P6348" s="244"/>
      <c r="Q6348" s="245" t="s">
        <v>1293</v>
      </c>
    </row>
    <row r="6349" spans="1:17" ht="157.5" x14ac:dyDescent="0.25">
      <c r="A6349" s="243">
        <v>96</v>
      </c>
      <c r="B6349" s="243">
        <v>14</v>
      </c>
      <c r="C6349" s="243" t="s">
        <v>157</v>
      </c>
      <c r="D6349" s="243" t="s">
        <v>1294</v>
      </c>
      <c r="E6349" s="243" t="s">
        <v>1142</v>
      </c>
      <c r="F6349" s="243">
        <v>5</v>
      </c>
      <c r="G6349" s="244"/>
      <c r="H6349" s="244"/>
      <c r="I6349" s="244"/>
      <c r="J6349" s="244"/>
      <c r="K6349" s="244"/>
      <c r="L6349" s="244">
        <v>0.57899999999999996</v>
      </c>
      <c r="M6349" s="244"/>
      <c r="N6349" s="244"/>
      <c r="O6349" s="244"/>
      <c r="P6349" s="244"/>
      <c r="Q6349" s="245" t="s">
        <v>1295</v>
      </c>
    </row>
    <row r="6350" spans="1:17" x14ac:dyDescent="0.25">
      <c r="A6350" s="243">
        <v>97</v>
      </c>
      <c r="B6350" s="243">
        <v>14</v>
      </c>
      <c r="C6350" s="243" t="s">
        <v>157</v>
      </c>
      <c r="D6350" s="243" t="s">
        <v>1296</v>
      </c>
      <c r="E6350" s="243" t="s">
        <v>1142</v>
      </c>
      <c r="F6350" s="243">
        <v>5</v>
      </c>
      <c r="G6350" s="244"/>
      <c r="H6350" s="244"/>
      <c r="I6350" s="244"/>
      <c r="J6350" s="244"/>
      <c r="K6350" s="244"/>
      <c r="L6350" s="244">
        <v>0.17699999999999999</v>
      </c>
      <c r="M6350" s="244"/>
      <c r="N6350" s="244"/>
      <c r="O6350" s="244"/>
      <c r="P6350" s="244"/>
      <c r="Q6350" s="245" t="s">
        <v>1158</v>
      </c>
    </row>
    <row r="6351" spans="1:17" x14ac:dyDescent="0.25">
      <c r="A6351" s="243">
        <v>98</v>
      </c>
      <c r="B6351" s="243">
        <v>14</v>
      </c>
      <c r="C6351" s="243" t="s">
        <v>157</v>
      </c>
      <c r="D6351" s="243" t="s">
        <v>1297</v>
      </c>
      <c r="E6351" s="243" t="s">
        <v>1142</v>
      </c>
      <c r="F6351" s="243">
        <v>5</v>
      </c>
      <c r="G6351" s="244"/>
      <c r="H6351" s="244"/>
      <c r="I6351" s="244"/>
      <c r="J6351" s="244"/>
      <c r="K6351" s="244"/>
      <c r="L6351" s="244">
        <v>0.72899999999999998</v>
      </c>
      <c r="M6351" s="244"/>
      <c r="N6351" s="244"/>
      <c r="O6351" s="244"/>
      <c r="P6351" s="244"/>
      <c r="Q6351" s="245" t="s">
        <v>1298</v>
      </c>
    </row>
    <row r="6352" spans="1:17" x14ac:dyDescent="0.25">
      <c r="A6352" s="243">
        <v>99</v>
      </c>
      <c r="B6352" s="243">
        <v>14</v>
      </c>
      <c r="C6352" s="243" t="s">
        <v>157</v>
      </c>
      <c r="D6352" s="243" t="s">
        <v>1299</v>
      </c>
      <c r="E6352" s="243" t="s">
        <v>1142</v>
      </c>
      <c r="F6352" s="243">
        <v>5</v>
      </c>
      <c r="G6352" s="244"/>
      <c r="H6352" s="244"/>
      <c r="I6352" s="244"/>
      <c r="J6352" s="244"/>
      <c r="K6352" s="244"/>
      <c r="L6352" s="244">
        <v>0.27900000000000003</v>
      </c>
      <c r="M6352" s="244"/>
      <c r="N6352" s="244"/>
      <c r="O6352" s="244"/>
      <c r="P6352" s="244"/>
      <c r="Q6352" s="245" t="s">
        <v>1210</v>
      </c>
    </row>
    <row r="6353" spans="1:17" ht="141.75" x14ac:dyDescent="0.25">
      <c r="A6353" s="243">
        <v>100</v>
      </c>
      <c r="B6353" s="243">
        <v>14</v>
      </c>
      <c r="C6353" s="243" t="s">
        <v>157</v>
      </c>
      <c r="D6353" s="243" t="s">
        <v>1300</v>
      </c>
      <c r="E6353" s="243" t="s">
        <v>1142</v>
      </c>
      <c r="F6353" s="243">
        <v>5</v>
      </c>
      <c r="G6353" s="244"/>
      <c r="H6353" s="244"/>
      <c r="I6353" s="244"/>
      <c r="J6353" s="244"/>
      <c r="K6353" s="244"/>
      <c r="L6353" s="244">
        <v>0</v>
      </c>
      <c r="M6353" s="244"/>
      <c r="N6353" s="244"/>
      <c r="O6353" s="244"/>
      <c r="P6353" s="244"/>
      <c r="Q6353" s="245" t="s">
        <v>1301</v>
      </c>
    </row>
    <row r="6354" spans="1:17" ht="126" x14ac:dyDescent="0.25">
      <c r="A6354" s="243">
        <v>101</v>
      </c>
      <c r="B6354" s="243">
        <v>14</v>
      </c>
      <c r="C6354" s="243" t="s">
        <v>157</v>
      </c>
      <c r="D6354" s="243" t="s">
        <v>1302</v>
      </c>
      <c r="E6354" s="243" t="s">
        <v>1142</v>
      </c>
      <c r="F6354" s="243">
        <v>5</v>
      </c>
      <c r="G6354" s="244"/>
      <c r="H6354" s="244"/>
      <c r="I6354" s="244"/>
      <c r="J6354" s="244"/>
      <c r="K6354" s="244"/>
      <c r="L6354" s="244">
        <v>1</v>
      </c>
      <c r="M6354" s="244"/>
      <c r="N6354" s="244"/>
      <c r="O6354" s="244"/>
      <c r="P6354" s="244"/>
      <c r="Q6354" s="245" t="s">
        <v>1303</v>
      </c>
    </row>
    <row r="6355" spans="1:17" x14ac:dyDescent="0.25">
      <c r="A6355" s="243">
        <v>102</v>
      </c>
      <c r="B6355" s="243">
        <v>14</v>
      </c>
      <c r="C6355" s="243" t="s">
        <v>157</v>
      </c>
      <c r="D6355" s="243" t="s">
        <v>1304</v>
      </c>
      <c r="E6355" s="243" t="s">
        <v>1142</v>
      </c>
      <c r="F6355" s="243">
        <v>5</v>
      </c>
      <c r="G6355" s="244"/>
      <c r="H6355" s="244"/>
      <c r="I6355" s="244"/>
      <c r="J6355" s="244"/>
      <c r="K6355" s="244"/>
      <c r="L6355" s="244">
        <v>5.0000000000000001E-3</v>
      </c>
      <c r="M6355" s="244"/>
      <c r="N6355" s="244"/>
      <c r="O6355" s="244"/>
      <c r="P6355" s="244"/>
      <c r="Q6355" s="245" t="s">
        <v>1305</v>
      </c>
    </row>
    <row r="6356" spans="1:17" x14ac:dyDescent="0.25">
      <c r="A6356" s="243">
        <v>103</v>
      </c>
      <c r="B6356" s="243">
        <v>14</v>
      </c>
      <c r="C6356" s="243" t="s">
        <v>98</v>
      </c>
      <c r="D6356" s="243" t="s">
        <v>1306</v>
      </c>
      <c r="E6356" s="243" t="s">
        <v>1142</v>
      </c>
      <c r="F6356" s="243">
        <v>5</v>
      </c>
      <c r="G6356" s="244">
        <v>0.28599999999999998</v>
      </c>
      <c r="H6356" s="244"/>
      <c r="I6356" s="244"/>
      <c r="J6356" s="244"/>
      <c r="K6356" s="244"/>
      <c r="L6356" s="244"/>
      <c r="M6356" s="244"/>
      <c r="N6356" s="244"/>
      <c r="O6356" s="244"/>
      <c r="P6356" s="244"/>
      <c r="Q6356" s="245" t="s">
        <v>1307</v>
      </c>
    </row>
    <row r="6357" spans="1:17" ht="31.5" x14ac:dyDescent="0.25">
      <c r="A6357" s="243">
        <v>104</v>
      </c>
      <c r="B6357" s="243">
        <v>14</v>
      </c>
      <c r="C6357" s="243" t="s">
        <v>98</v>
      </c>
      <c r="D6357" s="243" t="s">
        <v>1308</v>
      </c>
      <c r="E6357" s="243" t="s">
        <v>1142</v>
      </c>
      <c r="F6357" s="243">
        <v>5</v>
      </c>
      <c r="G6357" s="244">
        <v>7.8E-2</v>
      </c>
      <c r="H6357" s="244"/>
      <c r="I6357" s="244"/>
      <c r="J6357" s="244"/>
      <c r="K6357" s="244"/>
      <c r="L6357" s="244"/>
      <c r="M6357" s="244"/>
      <c r="N6357" s="244"/>
      <c r="O6357" s="244"/>
      <c r="P6357" s="244"/>
      <c r="Q6357" s="245" t="s">
        <v>1309</v>
      </c>
    </row>
    <row r="6358" spans="1:17" x14ac:dyDescent="0.25">
      <c r="A6358" s="243">
        <v>105</v>
      </c>
      <c r="B6358" s="243">
        <v>14</v>
      </c>
      <c r="C6358" s="243" t="s">
        <v>751</v>
      </c>
      <c r="D6358" s="243" t="s">
        <v>1310</v>
      </c>
      <c r="E6358" s="243" t="s">
        <v>1142</v>
      </c>
      <c r="F6358" s="243">
        <v>5</v>
      </c>
      <c r="G6358" s="244"/>
      <c r="H6358" s="244">
        <v>0.11</v>
      </c>
      <c r="I6358" s="244"/>
      <c r="J6358" s="244"/>
      <c r="K6358" s="244"/>
      <c r="L6358" s="244"/>
      <c r="M6358" s="244"/>
      <c r="N6358" s="244"/>
      <c r="O6358" s="244"/>
      <c r="P6358" s="244"/>
      <c r="Q6358" s="245" t="s">
        <v>1311</v>
      </c>
    </row>
    <row r="6359" spans="1:17" ht="31.5" x14ac:dyDescent="0.25">
      <c r="A6359" s="243">
        <v>106</v>
      </c>
      <c r="B6359" s="243">
        <v>14</v>
      </c>
      <c r="C6359" s="243" t="s">
        <v>751</v>
      </c>
      <c r="D6359" s="243" t="s">
        <v>1312</v>
      </c>
      <c r="E6359" s="243" t="s">
        <v>1142</v>
      </c>
      <c r="F6359" s="243">
        <v>5</v>
      </c>
      <c r="G6359" s="244"/>
      <c r="H6359" s="244">
        <v>6.8000000000000005E-2</v>
      </c>
      <c r="I6359" s="244"/>
      <c r="J6359" s="244"/>
      <c r="K6359" s="244"/>
      <c r="L6359" s="244"/>
      <c r="M6359" s="244"/>
      <c r="N6359" s="244"/>
      <c r="O6359" s="244"/>
      <c r="P6359" s="244"/>
      <c r="Q6359" s="245" t="s">
        <v>1313</v>
      </c>
    </row>
    <row r="6360" spans="1:17" x14ac:dyDescent="0.25">
      <c r="A6360" s="243">
        <v>107</v>
      </c>
      <c r="B6360" s="243">
        <v>14</v>
      </c>
      <c r="C6360" s="243" t="s">
        <v>751</v>
      </c>
      <c r="D6360" s="243" t="s">
        <v>1314</v>
      </c>
      <c r="E6360" s="243" t="s">
        <v>1142</v>
      </c>
      <c r="F6360" s="243">
        <v>5</v>
      </c>
      <c r="G6360" s="244"/>
      <c r="H6360" s="244">
        <v>3.9E-2</v>
      </c>
      <c r="I6360" s="244"/>
      <c r="J6360" s="244"/>
      <c r="K6360" s="244"/>
      <c r="L6360" s="244"/>
      <c r="M6360" s="244"/>
      <c r="N6360" s="244"/>
      <c r="O6360" s="244"/>
      <c r="P6360" s="244"/>
      <c r="Q6360" s="245" t="s">
        <v>1315</v>
      </c>
    </row>
    <row r="6361" spans="1:17" x14ac:dyDescent="0.25">
      <c r="A6361" s="243">
        <v>108</v>
      </c>
      <c r="B6361" s="243">
        <v>14</v>
      </c>
      <c r="C6361" s="243" t="s">
        <v>757</v>
      </c>
      <c r="D6361" s="243" t="s">
        <v>1316</v>
      </c>
      <c r="E6361" s="243" t="s">
        <v>1142</v>
      </c>
      <c r="F6361" s="243">
        <v>5</v>
      </c>
      <c r="G6361" s="244">
        <v>0</v>
      </c>
      <c r="H6361" s="244"/>
      <c r="I6361" s="244"/>
      <c r="J6361" s="244"/>
      <c r="K6361" s="244"/>
      <c r="L6361" s="244"/>
      <c r="M6361" s="244"/>
      <c r="N6361" s="244"/>
      <c r="O6361" s="244"/>
      <c r="P6361" s="244"/>
      <c r="Q6361" s="245" t="s">
        <v>1317</v>
      </c>
    </row>
    <row r="6362" spans="1:17" x14ac:dyDescent="0.25">
      <c r="A6362" s="243">
        <v>109</v>
      </c>
      <c r="B6362" s="243">
        <v>14</v>
      </c>
      <c r="C6362" s="243" t="s">
        <v>757</v>
      </c>
      <c r="D6362" s="243" t="s">
        <v>1318</v>
      </c>
      <c r="E6362" s="243" t="s">
        <v>1142</v>
      </c>
      <c r="F6362" s="243">
        <v>5</v>
      </c>
      <c r="G6362" s="244">
        <v>9.9000000000000005E-2</v>
      </c>
      <c r="H6362" s="244"/>
      <c r="I6362" s="244"/>
      <c r="J6362" s="244"/>
      <c r="K6362" s="244"/>
      <c r="L6362" s="244"/>
      <c r="M6362" s="244"/>
      <c r="N6362" s="244"/>
      <c r="O6362" s="244"/>
      <c r="P6362" s="244"/>
      <c r="Q6362" s="245" t="s">
        <v>1210</v>
      </c>
    </row>
    <row r="6363" spans="1:17" ht="31.5" x14ac:dyDescent="0.25">
      <c r="A6363" s="243">
        <v>110</v>
      </c>
      <c r="B6363" s="243">
        <v>14</v>
      </c>
      <c r="C6363" s="243" t="s">
        <v>757</v>
      </c>
      <c r="D6363" s="243" t="s">
        <v>1319</v>
      </c>
      <c r="E6363" s="243" t="s">
        <v>1142</v>
      </c>
      <c r="F6363" s="243">
        <v>5</v>
      </c>
      <c r="G6363" s="244">
        <v>0.50600000000000001</v>
      </c>
      <c r="H6363" s="244"/>
      <c r="I6363" s="244"/>
      <c r="J6363" s="244"/>
      <c r="K6363" s="244"/>
      <c r="L6363" s="244"/>
      <c r="M6363" s="244"/>
      <c r="N6363" s="244"/>
      <c r="O6363" s="244"/>
      <c r="P6363" s="244"/>
      <c r="Q6363" s="245" t="s">
        <v>1320</v>
      </c>
    </row>
    <row r="6364" spans="1:17" x14ac:dyDescent="0.25">
      <c r="A6364" s="243">
        <v>111</v>
      </c>
      <c r="B6364" s="243">
        <v>14</v>
      </c>
      <c r="C6364" s="243" t="s">
        <v>215</v>
      </c>
      <c r="D6364" s="243" t="s">
        <v>1321</v>
      </c>
      <c r="E6364" s="243" t="s">
        <v>1142</v>
      </c>
      <c r="F6364" s="243">
        <v>20</v>
      </c>
      <c r="G6364" s="244"/>
      <c r="H6364" s="244">
        <v>0.40200000000000002</v>
      </c>
      <c r="I6364" s="244"/>
      <c r="J6364" s="244"/>
      <c r="K6364" s="244"/>
      <c r="L6364" s="244"/>
      <c r="M6364" s="244"/>
      <c r="N6364" s="244"/>
      <c r="O6364" s="244"/>
      <c r="P6364" s="244"/>
      <c r="Q6364" s="245" t="s">
        <v>1322</v>
      </c>
    </row>
    <row r="6365" spans="1:17" x14ac:dyDescent="0.25">
      <c r="A6365" s="243">
        <v>112</v>
      </c>
      <c r="B6365" s="243">
        <v>14</v>
      </c>
      <c r="C6365" s="243" t="s">
        <v>215</v>
      </c>
      <c r="D6365" s="243" t="s">
        <v>1323</v>
      </c>
      <c r="E6365" s="243" t="s">
        <v>1142</v>
      </c>
      <c r="F6365" s="243">
        <v>20</v>
      </c>
      <c r="G6365" s="244"/>
      <c r="H6365" s="244">
        <v>0</v>
      </c>
      <c r="I6365" s="244"/>
      <c r="J6365" s="244"/>
      <c r="K6365" s="244"/>
      <c r="L6365" s="244"/>
      <c r="M6365" s="244"/>
      <c r="N6365" s="244"/>
      <c r="O6365" s="244"/>
      <c r="P6365" s="244"/>
      <c r="Q6365" s="245" t="s">
        <v>1322</v>
      </c>
    </row>
    <row r="6366" spans="1:17" x14ac:dyDescent="0.25">
      <c r="A6366" s="243">
        <v>113</v>
      </c>
      <c r="B6366" s="243">
        <v>14</v>
      </c>
      <c r="C6366" s="243" t="s">
        <v>215</v>
      </c>
      <c r="D6366" s="243" t="s">
        <v>1324</v>
      </c>
      <c r="E6366" s="243" t="s">
        <v>1142</v>
      </c>
      <c r="F6366" s="243">
        <v>20</v>
      </c>
      <c r="G6366" s="244"/>
      <c r="H6366" s="244">
        <v>0</v>
      </c>
      <c r="I6366" s="244"/>
      <c r="J6366" s="244"/>
      <c r="K6366" s="244"/>
      <c r="L6366" s="244"/>
      <c r="M6366" s="244"/>
      <c r="N6366" s="244"/>
      <c r="O6366" s="244"/>
      <c r="P6366" s="244"/>
      <c r="Q6366" s="245" t="s">
        <v>1322</v>
      </c>
    </row>
    <row r="6367" spans="1:17" x14ac:dyDescent="0.25">
      <c r="A6367" s="243">
        <v>114</v>
      </c>
      <c r="B6367" s="243">
        <v>14</v>
      </c>
      <c r="C6367" s="243" t="s">
        <v>215</v>
      </c>
      <c r="D6367" s="243" t="s">
        <v>1325</v>
      </c>
      <c r="E6367" s="243" t="s">
        <v>1142</v>
      </c>
      <c r="F6367" s="243">
        <v>20</v>
      </c>
      <c r="G6367" s="244"/>
      <c r="H6367" s="244">
        <v>0.01</v>
      </c>
      <c r="I6367" s="244"/>
      <c r="J6367" s="244"/>
      <c r="K6367" s="244"/>
      <c r="L6367" s="244"/>
      <c r="M6367" s="244"/>
      <c r="N6367" s="244"/>
      <c r="O6367" s="244"/>
      <c r="P6367" s="244"/>
      <c r="Q6367" s="245" t="s">
        <v>1326</v>
      </c>
    </row>
    <row r="6368" spans="1:17" x14ac:dyDescent="0.25">
      <c r="A6368" s="243">
        <v>115</v>
      </c>
      <c r="B6368" s="243">
        <v>14</v>
      </c>
      <c r="C6368" s="243" t="s">
        <v>761</v>
      </c>
      <c r="D6368" s="243" t="s">
        <v>1327</v>
      </c>
      <c r="E6368" s="243" t="s">
        <v>1142</v>
      </c>
      <c r="F6368" s="243">
        <v>5</v>
      </c>
      <c r="G6368" s="244">
        <v>0.218</v>
      </c>
      <c r="H6368" s="244"/>
      <c r="I6368" s="244"/>
      <c r="J6368" s="244"/>
      <c r="K6368" s="244"/>
      <c r="L6368" s="244"/>
      <c r="M6368" s="244"/>
      <c r="N6368" s="244"/>
      <c r="O6368" s="244"/>
      <c r="P6368" s="244"/>
      <c r="Q6368" s="245" t="s">
        <v>1328</v>
      </c>
    </row>
    <row r="6369" spans="1:17" x14ac:dyDescent="0.25">
      <c r="A6369" s="243">
        <v>116</v>
      </c>
      <c r="B6369" s="243">
        <v>14</v>
      </c>
      <c r="C6369" s="243" t="s">
        <v>761</v>
      </c>
      <c r="D6369" s="243" t="s">
        <v>1329</v>
      </c>
      <c r="E6369" s="243" t="s">
        <v>1142</v>
      </c>
      <c r="F6369" s="243">
        <v>5</v>
      </c>
      <c r="G6369" s="244">
        <v>2.0000000000000001E-4</v>
      </c>
      <c r="H6369" s="244"/>
      <c r="I6369" s="244"/>
      <c r="J6369" s="244"/>
      <c r="K6369" s="244"/>
      <c r="L6369" s="244"/>
      <c r="M6369" s="244"/>
      <c r="N6369" s="244"/>
      <c r="O6369" s="244"/>
      <c r="P6369" s="244"/>
      <c r="Q6369" s="245" t="s">
        <v>1305</v>
      </c>
    </row>
    <row r="6370" spans="1:17" x14ac:dyDescent="0.25">
      <c r="A6370" s="243">
        <v>117</v>
      </c>
      <c r="B6370" s="243">
        <v>14</v>
      </c>
      <c r="C6370" s="243" t="s">
        <v>761</v>
      </c>
      <c r="D6370" s="243" t="s">
        <v>1330</v>
      </c>
      <c r="E6370" s="243" t="s">
        <v>1142</v>
      </c>
      <c r="F6370" s="243">
        <v>5</v>
      </c>
      <c r="G6370" s="244">
        <v>0.157</v>
      </c>
      <c r="H6370" s="244"/>
      <c r="I6370" s="244"/>
      <c r="J6370" s="244"/>
      <c r="K6370" s="244"/>
      <c r="L6370" s="244"/>
      <c r="M6370" s="244"/>
      <c r="N6370" s="244"/>
      <c r="O6370" s="244"/>
      <c r="P6370" s="244"/>
      <c r="Q6370" s="245" t="s">
        <v>1305</v>
      </c>
    </row>
    <row r="6371" spans="1:17" ht="31.5" x14ac:dyDescent="0.25">
      <c r="A6371" s="243">
        <v>118</v>
      </c>
      <c r="B6371" s="243">
        <v>14</v>
      </c>
      <c r="C6371" s="243" t="s">
        <v>761</v>
      </c>
      <c r="D6371" s="243" t="s">
        <v>1331</v>
      </c>
      <c r="E6371" s="243" t="s">
        <v>1142</v>
      </c>
      <c r="F6371" s="243">
        <v>5</v>
      </c>
      <c r="G6371" s="244">
        <v>0.19900000000000001</v>
      </c>
      <c r="H6371" s="244"/>
      <c r="I6371" s="244"/>
      <c r="J6371" s="244"/>
      <c r="K6371" s="244"/>
      <c r="L6371" s="244"/>
      <c r="M6371" s="244"/>
      <c r="N6371" s="244"/>
      <c r="O6371" s="244"/>
      <c r="P6371" s="244"/>
      <c r="Q6371" s="245" t="s">
        <v>1332</v>
      </c>
    </row>
    <row r="6372" spans="1:17" ht="31.5" x14ac:dyDescent="0.25">
      <c r="A6372" s="243">
        <v>119</v>
      </c>
      <c r="B6372" s="243">
        <v>14</v>
      </c>
      <c r="C6372" s="243" t="s">
        <v>518</v>
      </c>
      <c r="D6372" s="243" t="s">
        <v>1333</v>
      </c>
      <c r="E6372" s="243" t="s">
        <v>1114</v>
      </c>
      <c r="F6372" s="243">
        <v>20</v>
      </c>
      <c r="G6372" s="244"/>
      <c r="H6372" s="244"/>
      <c r="I6372" s="244"/>
      <c r="J6372" s="244">
        <v>0.219</v>
      </c>
      <c r="K6372" s="244"/>
      <c r="L6372" s="244"/>
      <c r="M6372" s="244"/>
      <c r="N6372" s="244"/>
      <c r="O6372" s="244"/>
      <c r="P6372" s="244"/>
      <c r="Q6372" s="245" t="s">
        <v>1334</v>
      </c>
    </row>
    <row r="6373" spans="1:17" x14ac:dyDescent="0.25">
      <c r="A6373" s="243">
        <v>120</v>
      </c>
      <c r="B6373" s="243">
        <v>14</v>
      </c>
      <c r="C6373" s="243" t="s">
        <v>518</v>
      </c>
      <c r="D6373" s="243" t="s">
        <v>1335</v>
      </c>
      <c r="E6373" s="243" t="s">
        <v>1114</v>
      </c>
      <c r="F6373" s="243">
        <v>20</v>
      </c>
      <c r="G6373" s="244"/>
      <c r="H6373" s="244"/>
      <c r="I6373" s="244"/>
      <c r="J6373" s="244">
        <v>0.28499999999999998</v>
      </c>
      <c r="K6373" s="244"/>
      <c r="L6373" s="244"/>
      <c r="M6373" s="244"/>
      <c r="N6373" s="244"/>
      <c r="O6373" s="244"/>
      <c r="P6373" s="244"/>
      <c r="Q6373" s="245" t="s">
        <v>1210</v>
      </c>
    </row>
    <row r="6374" spans="1:17" x14ac:dyDescent="0.25">
      <c r="A6374" s="243">
        <v>121</v>
      </c>
      <c r="B6374" s="243">
        <v>14</v>
      </c>
      <c r="C6374" s="243" t="s">
        <v>518</v>
      </c>
      <c r="D6374" s="243" t="s">
        <v>1336</v>
      </c>
      <c r="E6374" s="243" t="s">
        <v>1114</v>
      </c>
      <c r="F6374" s="243">
        <v>20</v>
      </c>
      <c r="G6374" s="244"/>
      <c r="H6374" s="244"/>
      <c r="I6374" s="244"/>
      <c r="J6374" s="244">
        <v>0</v>
      </c>
      <c r="K6374" s="244"/>
      <c r="L6374" s="244"/>
      <c r="M6374" s="244"/>
      <c r="N6374" s="244"/>
      <c r="O6374" s="244"/>
      <c r="P6374" s="244"/>
      <c r="Q6374" s="245" t="s">
        <v>1210</v>
      </c>
    </row>
    <row r="6375" spans="1:17" x14ac:dyDescent="0.25">
      <c r="A6375" s="243">
        <v>122</v>
      </c>
      <c r="B6375" s="243">
        <v>14</v>
      </c>
      <c r="C6375" s="243" t="s">
        <v>518</v>
      </c>
      <c r="D6375" s="243" t="s">
        <v>1337</v>
      </c>
      <c r="E6375" s="243" t="s">
        <v>1114</v>
      </c>
      <c r="F6375" s="243">
        <v>20</v>
      </c>
      <c r="G6375" s="244"/>
      <c r="H6375" s="244"/>
      <c r="I6375" s="244"/>
      <c r="J6375" s="244">
        <v>5.0000000000000001E-3</v>
      </c>
      <c r="K6375" s="244"/>
      <c r="L6375" s="244"/>
      <c r="M6375" s="244"/>
      <c r="N6375" s="244"/>
      <c r="O6375" s="244"/>
      <c r="P6375" s="244"/>
      <c r="Q6375" s="245" t="s">
        <v>1338</v>
      </c>
    </row>
    <row r="6376" spans="1:17" ht="31.5" x14ac:dyDescent="0.25">
      <c r="A6376" s="243">
        <v>123</v>
      </c>
      <c r="B6376" s="243">
        <v>14</v>
      </c>
      <c r="C6376" s="243" t="s">
        <v>518</v>
      </c>
      <c r="D6376" s="243" t="s">
        <v>1339</v>
      </c>
      <c r="E6376" s="243" t="s">
        <v>1114</v>
      </c>
      <c r="F6376" s="243">
        <v>20</v>
      </c>
      <c r="G6376" s="244"/>
      <c r="H6376" s="244"/>
      <c r="I6376" s="244"/>
      <c r="J6376" s="244">
        <v>0.48799999999999999</v>
      </c>
      <c r="K6376" s="244"/>
      <c r="L6376" s="244"/>
      <c r="M6376" s="244"/>
      <c r="N6376" s="244"/>
      <c r="O6376" s="244"/>
      <c r="P6376" s="244"/>
      <c r="Q6376" s="245" t="s">
        <v>1340</v>
      </c>
    </row>
    <row r="6377" spans="1:17" x14ac:dyDescent="0.25">
      <c r="A6377" s="243">
        <v>124</v>
      </c>
      <c r="B6377" s="243">
        <v>14</v>
      </c>
      <c r="C6377" s="243" t="s">
        <v>139</v>
      </c>
      <c r="D6377" s="243" t="s">
        <v>1341</v>
      </c>
      <c r="E6377" s="243" t="s">
        <v>1142</v>
      </c>
      <c r="F6377" s="243">
        <v>5</v>
      </c>
      <c r="G6377" s="244"/>
      <c r="H6377" s="244"/>
      <c r="I6377" s="244"/>
      <c r="J6377" s="244"/>
      <c r="K6377" s="244"/>
      <c r="L6377" s="244">
        <v>0.17399999999999999</v>
      </c>
      <c r="M6377" s="244"/>
      <c r="N6377" s="244"/>
      <c r="O6377" s="244"/>
      <c r="P6377" s="244"/>
      <c r="Q6377" s="245" t="s">
        <v>1298</v>
      </c>
    </row>
    <row r="6378" spans="1:17" ht="47.25" x14ac:dyDescent="0.25">
      <c r="A6378" s="243">
        <v>125</v>
      </c>
      <c r="B6378" s="243">
        <v>14</v>
      </c>
      <c r="C6378" s="243" t="s">
        <v>139</v>
      </c>
      <c r="D6378" s="243" t="s">
        <v>1342</v>
      </c>
      <c r="E6378" s="243" t="s">
        <v>1142</v>
      </c>
      <c r="F6378" s="243">
        <v>5</v>
      </c>
      <c r="G6378" s="244"/>
      <c r="H6378" s="244"/>
      <c r="I6378" s="244"/>
      <c r="J6378" s="244"/>
      <c r="K6378" s="244"/>
      <c r="L6378" s="244">
        <v>0.17599999999999999</v>
      </c>
      <c r="M6378" s="244"/>
      <c r="N6378" s="244"/>
      <c r="O6378" s="244"/>
      <c r="P6378" s="244"/>
      <c r="Q6378" s="245" t="s">
        <v>1343</v>
      </c>
    </row>
    <row r="6379" spans="1:17" x14ac:dyDescent="0.25">
      <c r="A6379" s="243">
        <v>126</v>
      </c>
      <c r="B6379" s="243">
        <v>14</v>
      </c>
      <c r="C6379" s="243" t="s">
        <v>139</v>
      </c>
      <c r="D6379" s="243" t="s">
        <v>1344</v>
      </c>
      <c r="E6379" s="243" t="s">
        <v>1142</v>
      </c>
      <c r="F6379" s="243">
        <v>5</v>
      </c>
      <c r="G6379" s="244"/>
      <c r="H6379" s="244"/>
      <c r="I6379" s="244"/>
      <c r="J6379" s="244"/>
      <c r="K6379" s="244"/>
      <c r="L6379" s="244">
        <v>0.14499999999999999</v>
      </c>
      <c r="M6379" s="244"/>
      <c r="N6379" s="244"/>
      <c r="O6379" s="244"/>
      <c r="P6379" s="244"/>
      <c r="Q6379" s="245" t="s">
        <v>1298</v>
      </c>
    </row>
    <row r="6380" spans="1:17" ht="157.5" x14ac:dyDescent="0.25">
      <c r="A6380" s="243">
        <v>127</v>
      </c>
      <c r="B6380" s="243">
        <v>14</v>
      </c>
      <c r="C6380" s="243" t="s">
        <v>774</v>
      </c>
      <c r="D6380" s="243" t="s">
        <v>1345</v>
      </c>
      <c r="E6380" s="243" t="s">
        <v>1142</v>
      </c>
      <c r="F6380" s="243">
        <v>5</v>
      </c>
      <c r="G6380" s="244"/>
      <c r="H6380" s="244"/>
      <c r="I6380" s="244">
        <v>0.23100000000000001</v>
      </c>
      <c r="J6380" s="244"/>
      <c r="K6380" s="244"/>
      <c r="L6380" s="244"/>
      <c r="M6380" s="244"/>
      <c r="N6380" s="244"/>
      <c r="O6380" s="244"/>
      <c r="P6380" s="244"/>
      <c r="Q6380" s="245" t="s">
        <v>1346</v>
      </c>
    </row>
    <row r="6381" spans="1:17" x14ac:dyDescent="0.25">
      <c r="A6381" s="243">
        <v>128</v>
      </c>
      <c r="B6381" s="243">
        <v>14</v>
      </c>
      <c r="C6381" s="243" t="s">
        <v>774</v>
      </c>
      <c r="D6381" s="243" t="s">
        <v>1347</v>
      </c>
      <c r="E6381" s="243" t="s">
        <v>1142</v>
      </c>
      <c r="F6381" s="243">
        <v>5</v>
      </c>
      <c r="G6381" s="244"/>
      <c r="H6381" s="244"/>
      <c r="I6381" s="244">
        <v>0</v>
      </c>
      <c r="J6381" s="244"/>
      <c r="K6381" s="244"/>
      <c r="L6381" s="244"/>
      <c r="M6381" s="244"/>
      <c r="N6381" s="244"/>
      <c r="O6381" s="244"/>
      <c r="P6381" s="244"/>
      <c r="Q6381" s="245" t="s">
        <v>1164</v>
      </c>
    </row>
    <row r="6382" spans="1:17" x14ac:dyDescent="0.25">
      <c r="A6382" s="243">
        <v>129</v>
      </c>
      <c r="B6382" s="243">
        <v>14</v>
      </c>
      <c r="C6382" s="243" t="s">
        <v>774</v>
      </c>
      <c r="D6382" s="243" t="s">
        <v>1348</v>
      </c>
      <c r="E6382" s="243" t="s">
        <v>1142</v>
      </c>
      <c r="F6382" s="243">
        <v>5</v>
      </c>
      <c r="G6382" s="244"/>
      <c r="H6382" s="244"/>
      <c r="I6382" s="244">
        <v>0.59199999999999997</v>
      </c>
      <c r="J6382" s="244"/>
      <c r="K6382" s="244"/>
      <c r="L6382" s="244"/>
      <c r="M6382" s="244"/>
      <c r="N6382" s="244"/>
      <c r="O6382" s="244"/>
      <c r="P6382" s="244"/>
      <c r="Q6382" s="245" t="s">
        <v>1349</v>
      </c>
    </row>
    <row r="6383" spans="1:17" x14ac:dyDescent="0.25">
      <c r="A6383" s="243">
        <v>130</v>
      </c>
      <c r="B6383" s="243">
        <v>14</v>
      </c>
      <c r="C6383" s="243" t="s">
        <v>774</v>
      </c>
      <c r="D6383" s="243" t="s">
        <v>1350</v>
      </c>
      <c r="E6383" s="243" t="s">
        <v>1142</v>
      </c>
      <c r="F6383" s="243">
        <v>5</v>
      </c>
      <c r="G6383" s="244"/>
      <c r="H6383" s="244"/>
      <c r="I6383" s="244">
        <v>8.9999999999999993E-3</v>
      </c>
      <c r="J6383" s="244"/>
      <c r="K6383" s="244"/>
      <c r="L6383" s="244"/>
      <c r="M6383" s="244"/>
      <c r="N6383" s="244"/>
      <c r="O6383" s="244"/>
      <c r="P6383" s="244"/>
      <c r="Q6383" s="245" t="s">
        <v>1210</v>
      </c>
    </row>
    <row r="6384" spans="1:17" x14ac:dyDescent="0.25">
      <c r="A6384" s="243">
        <v>131</v>
      </c>
      <c r="B6384" s="243">
        <v>14</v>
      </c>
      <c r="C6384" s="243" t="s">
        <v>774</v>
      </c>
      <c r="D6384" s="243" t="s">
        <v>1351</v>
      </c>
      <c r="E6384" s="243" t="s">
        <v>1142</v>
      </c>
      <c r="F6384" s="243">
        <v>5</v>
      </c>
      <c r="G6384" s="244"/>
      <c r="H6384" s="244"/>
      <c r="I6384" s="244">
        <v>0.111</v>
      </c>
      <c r="J6384" s="244"/>
      <c r="K6384" s="244"/>
      <c r="L6384" s="244"/>
      <c r="M6384" s="244"/>
      <c r="N6384" s="244"/>
      <c r="O6384" s="244"/>
      <c r="P6384" s="244"/>
      <c r="Q6384" s="245" t="s">
        <v>1210</v>
      </c>
    </row>
    <row r="6385" spans="1:17" x14ac:dyDescent="0.25">
      <c r="A6385" s="243">
        <v>132</v>
      </c>
      <c r="B6385" s="243">
        <v>14</v>
      </c>
      <c r="C6385" s="243" t="s">
        <v>774</v>
      </c>
      <c r="D6385" s="243" t="s">
        <v>1352</v>
      </c>
      <c r="E6385" s="243" t="s">
        <v>1142</v>
      </c>
      <c r="F6385" s="243">
        <v>5</v>
      </c>
      <c r="G6385" s="244"/>
      <c r="H6385" s="244"/>
      <c r="I6385" s="244">
        <v>0</v>
      </c>
      <c r="J6385" s="244"/>
      <c r="K6385" s="244"/>
      <c r="L6385" s="244"/>
      <c r="M6385" s="244"/>
      <c r="N6385" s="244"/>
      <c r="O6385" s="244"/>
      <c r="P6385" s="244"/>
      <c r="Q6385" s="245" t="s">
        <v>1164</v>
      </c>
    </row>
    <row r="6386" spans="1:17" x14ac:dyDescent="0.25">
      <c r="A6386" s="243">
        <v>133</v>
      </c>
      <c r="B6386" s="243">
        <v>14</v>
      </c>
      <c r="C6386" s="243" t="s">
        <v>774</v>
      </c>
      <c r="D6386" s="243" t="s">
        <v>1353</v>
      </c>
      <c r="E6386" s="243" t="s">
        <v>1142</v>
      </c>
      <c r="F6386" s="243">
        <v>5</v>
      </c>
      <c r="G6386" s="244"/>
      <c r="H6386" s="244"/>
      <c r="I6386" s="244">
        <v>0</v>
      </c>
      <c r="J6386" s="244"/>
      <c r="K6386" s="244"/>
      <c r="L6386" s="244"/>
      <c r="M6386" s="244"/>
      <c r="N6386" s="244"/>
      <c r="O6386" s="244"/>
      <c r="P6386" s="244"/>
      <c r="Q6386" s="245" t="s">
        <v>1164</v>
      </c>
    </row>
    <row r="6387" spans="1:17" ht="47.25" x14ac:dyDescent="0.25">
      <c r="A6387" s="243">
        <v>134</v>
      </c>
      <c r="B6387" s="243">
        <v>14</v>
      </c>
      <c r="C6387" s="243" t="s">
        <v>1354</v>
      </c>
      <c r="D6387" s="243" t="s">
        <v>1355</v>
      </c>
      <c r="E6387" s="243" t="s">
        <v>1142</v>
      </c>
      <c r="F6387" s="243">
        <v>5</v>
      </c>
      <c r="G6387" s="244"/>
      <c r="H6387" s="244"/>
      <c r="I6387" s="244"/>
      <c r="J6387" s="244"/>
      <c r="K6387" s="244"/>
      <c r="L6387" s="244"/>
      <c r="M6387" s="244"/>
      <c r="N6387" s="244"/>
      <c r="O6387" s="244"/>
      <c r="P6387" s="244">
        <v>0.27600000000000002</v>
      </c>
      <c r="Q6387" s="245" t="s">
        <v>1356</v>
      </c>
    </row>
    <row r="6388" spans="1:17" x14ac:dyDescent="0.25">
      <c r="A6388" s="243">
        <v>135</v>
      </c>
      <c r="B6388" s="243">
        <v>14</v>
      </c>
      <c r="C6388" s="243" t="s">
        <v>1354</v>
      </c>
      <c r="D6388" s="243" t="s">
        <v>1357</v>
      </c>
      <c r="E6388" s="243" t="s">
        <v>1174</v>
      </c>
      <c r="F6388" s="243">
        <v>60</v>
      </c>
      <c r="G6388" s="244"/>
      <c r="H6388" s="244"/>
      <c r="I6388" s="244"/>
      <c r="J6388" s="244"/>
      <c r="K6388" s="244"/>
      <c r="L6388" s="244"/>
      <c r="M6388" s="244"/>
      <c r="N6388" s="244"/>
      <c r="O6388" s="244"/>
      <c r="P6388" s="244">
        <v>0.10100000000000001</v>
      </c>
      <c r="Q6388" s="245" t="s">
        <v>1358</v>
      </c>
    </row>
    <row r="6389" spans="1:17" x14ac:dyDescent="0.25">
      <c r="A6389" s="243">
        <v>136</v>
      </c>
      <c r="B6389" s="243">
        <v>14</v>
      </c>
      <c r="C6389" s="243" t="s">
        <v>1354</v>
      </c>
      <c r="D6389" s="243" t="s">
        <v>1359</v>
      </c>
      <c r="E6389" s="243" t="s">
        <v>1174</v>
      </c>
      <c r="F6389" s="243">
        <v>60</v>
      </c>
      <c r="G6389" s="244"/>
      <c r="H6389" s="244"/>
      <c r="I6389" s="244"/>
      <c r="J6389" s="244"/>
      <c r="K6389" s="244"/>
      <c r="L6389" s="244"/>
      <c r="M6389" s="244"/>
      <c r="N6389" s="244"/>
      <c r="O6389" s="244"/>
      <c r="P6389" s="244">
        <v>0.66300000000000003</v>
      </c>
      <c r="Q6389" s="245" t="s">
        <v>1210</v>
      </c>
    </row>
    <row r="6390" spans="1:17" ht="78.75" x14ac:dyDescent="0.25">
      <c r="A6390" s="243">
        <v>137</v>
      </c>
      <c r="B6390" s="243">
        <v>14</v>
      </c>
      <c r="C6390" s="243" t="s">
        <v>1354</v>
      </c>
      <c r="D6390" s="243" t="s">
        <v>1360</v>
      </c>
      <c r="E6390" s="243" t="s">
        <v>1142</v>
      </c>
      <c r="F6390" s="243">
        <v>5</v>
      </c>
      <c r="G6390" s="244"/>
      <c r="H6390" s="244"/>
      <c r="I6390" s="244"/>
      <c r="J6390" s="244"/>
      <c r="K6390" s="244"/>
      <c r="L6390" s="244"/>
      <c r="M6390" s="244"/>
      <c r="N6390" s="244"/>
      <c r="O6390" s="244"/>
      <c r="P6390" s="244">
        <v>0.35399999999999998</v>
      </c>
      <c r="Q6390" s="245" t="s">
        <v>1361</v>
      </c>
    </row>
    <row r="6391" spans="1:17" ht="31.5" x14ac:dyDescent="0.25">
      <c r="A6391" s="243">
        <v>138</v>
      </c>
      <c r="B6391" s="243">
        <v>14</v>
      </c>
      <c r="C6391" s="243" t="s">
        <v>1354</v>
      </c>
      <c r="D6391" s="243" t="s">
        <v>1362</v>
      </c>
      <c r="E6391" s="243" t="s">
        <v>1142</v>
      </c>
      <c r="F6391" s="243">
        <v>5</v>
      </c>
      <c r="G6391" s="244"/>
      <c r="H6391" s="244"/>
      <c r="I6391" s="244"/>
      <c r="J6391" s="244"/>
      <c r="K6391" s="244"/>
      <c r="L6391" s="244"/>
      <c r="M6391" s="244"/>
      <c r="N6391" s="244"/>
      <c r="O6391" s="244"/>
      <c r="P6391" s="244">
        <v>6.0999999999999999E-2</v>
      </c>
      <c r="Q6391" s="245" t="s">
        <v>1363</v>
      </c>
    </row>
    <row r="6392" spans="1:17" x14ac:dyDescent="0.25">
      <c r="A6392" s="243">
        <v>139</v>
      </c>
      <c r="B6392" s="243">
        <v>14</v>
      </c>
      <c r="C6392" s="243" t="s">
        <v>1354</v>
      </c>
      <c r="D6392" s="243" t="s">
        <v>1364</v>
      </c>
      <c r="E6392" s="243" t="s">
        <v>1142</v>
      </c>
      <c r="F6392" s="243">
        <v>5</v>
      </c>
      <c r="G6392" s="244"/>
      <c r="H6392" s="244"/>
      <c r="I6392" s="244"/>
      <c r="J6392" s="244"/>
      <c r="K6392" s="244"/>
      <c r="L6392" s="244"/>
      <c r="M6392" s="244"/>
      <c r="N6392" s="244"/>
      <c r="O6392" s="244"/>
      <c r="P6392" s="244">
        <v>0.20499999999999999</v>
      </c>
      <c r="Q6392" s="245" t="s">
        <v>1365</v>
      </c>
    </row>
    <row r="6393" spans="1:17" x14ac:dyDescent="0.25">
      <c r="A6393" s="243">
        <v>140</v>
      </c>
      <c r="B6393" s="243">
        <v>14</v>
      </c>
      <c r="C6393" s="243" t="s">
        <v>1354</v>
      </c>
      <c r="D6393" s="243" t="s">
        <v>1366</v>
      </c>
      <c r="E6393" s="243" t="s">
        <v>1142</v>
      </c>
      <c r="F6393" s="243">
        <v>5</v>
      </c>
      <c r="G6393" s="244"/>
      <c r="H6393" s="244"/>
      <c r="I6393" s="244"/>
      <c r="J6393" s="244"/>
      <c r="K6393" s="244"/>
      <c r="L6393" s="244"/>
      <c r="M6393" s="244"/>
      <c r="N6393" s="244"/>
      <c r="O6393" s="244"/>
      <c r="P6393" s="244">
        <v>0.122</v>
      </c>
      <c r="Q6393" s="245" t="s">
        <v>1367</v>
      </c>
    </row>
    <row r="6394" spans="1:17" ht="31.5" x14ac:dyDescent="0.25">
      <c r="A6394" s="243">
        <v>141</v>
      </c>
      <c r="B6394" s="243">
        <v>14</v>
      </c>
      <c r="C6394" s="243" t="s">
        <v>470</v>
      </c>
      <c r="D6394" s="243" t="s">
        <v>1368</v>
      </c>
      <c r="E6394" s="243" t="s">
        <v>1142</v>
      </c>
      <c r="F6394" s="243">
        <v>5</v>
      </c>
      <c r="G6394" s="244">
        <v>0.161</v>
      </c>
      <c r="H6394" s="244"/>
      <c r="I6394" s="244"/>
      <c r="J6394" s="244"/>
      <c r="K6394" s="244"/>
      <c r="L6394" s="244"/>
      <c r="M6394" s="244"/>
      <c r="N6394" s="244"/>
      <c r="O6394" s="244"/>
      <c r="P6394" s="244"/>
      <c r="Q6394" s="245" t="s">
        <v>1369</v>
      </c>
    </row>
    <row r="6395" spans="1:17" ht="63" x14ac:dyDescent="0.25">
      <c r="A6395" s="243">
        <v>142</v>
      </c>
      <c r="B6395" s="243">
        <v>14</v>
      </c>
      <c r="C6395" s="243" t="s">
        <v>470</v>
      </c>
      <c r="D6395" s="243" t="s">
        <v>1370</v>
      </c>
      <c r="E6395" s="243" t="s">
        <v>1142</v>
      </c>
      <c r="F6395" s="243">
        <v>5</v>
      </c>
      <c r="G6395" s="244">
        <v>0.115</v>
      </c>
      <c r="H6395" s="244"/>
      <c r="I6395" s="244"/>
      <c r="J6395" s="244"/>
      <c r="K6395" s="244"/>
      <c r="L6395" s="244"/>
      <c r="M6395" s="244"/>
      <c r="N6395" s="244"/>
      <c r="O6395" s="244"/>
      <c r="P6395" s="244"/>
      <c r="Q6395" s="245" t="s">
        <v>1371</v>
      </c>
    </row>
    <row r="6396" spans="1:17" x14ac:dyDescent="0.25">
      <c r="A6396" s="243">
        <v>143</v>
      </c>
      <c r="B6396" s="243">
        <v>14</v>
      </c>
      <c r="C6396" s="243" t="s">
        <v>470</v>
      </c>
      <c r="D6396" s="243" t="s">
        <v>1372</v>
      </c>
      <c r="E6396" s="243" t="s">
        <v>1142</v>
      </c>
      <c r="F6396" s="243">
        <v>5</v>
      </c>
      <c r="G6396" s="244">
        <v>0</v>
      </c>
      <c r="H6396" s="244"/>
      <c r="I6396" s="244"/>
      <c r="J6396" s="244"/>
      <c r="K6396" s="244"/>
      <c r="L6396" s="244"/>
      <c r="M6396" s="244"/>
      <c r="N6396" s="244"/>
      <c r="O6396" s="244"/>
      <c r="P6396" s="244"/>
      <c r="Q6396" s="245" t="s">
        <v>1373</v>
      </c>
    </row>
    <row r="6397" spans="1:17" ht="47.25" x14ac:dyDescent="0.25">
      <c r="A6397" s="243">
        <v>144</v>
      </c>
      <c r="B6397" s="243">
        <v>14</v>
      </c>
      <c r="C6397" s="243" t="s">
        <v>470</v>
      </c>
      <c r="D6397" s="243" t="s">
        <v>1374</v>
      </c>
      <c r="E6397" s="243" t="s">
        <v>1142</v>
      </c>
      <c r="F6397" s="243">
        <v>5</v>
      </c>
      <c r="G6397" s="244">
        <v>0.11799999999999999</v>
      </c>
      <c r="H6397" s="244"/>
      <c r="I6397" s="244"/>
      <c r="J6397" s="244"/>
      <c r="K6397" s="244"/>
      <c r="L6397" s="244"/>
      <c r="M6397" s="244"/>
      <c r="N6397" s="244"/>
      <c r="O6397" s="244"/>
      <c r="P6397" s="244"/>
      <c r="Q6397" s="245" t="s">
        <v>1375</v>
      </c>
    </row>
    <row r="6398" spans="1:17" ht="94.5" x14ac:dyDescent="0.25">
      <c r="A6398" s="243">
        <v>145</v>
      </c>
      <c r="B6398" s="243">
        <v>14</v>
      </c>
      <c r="C6398" s="243" t="s">
        <v>470</v>
      </c>
      <c r="D6398" s="243" t="s">
        <v>1376</v>
      </c>
      <c r="E6398" s="243" t="s">
        <v>1142</v>
      </c>
      <c r="F6398" s="243">
        <v>5</v>
      </c>
      <c r="G6398" s="244">
        <v>0.32800000000000001</v>
      </c>
      <c r="H6398" s="244"/>
      <c r="I6398" s="244"/>
      <c r="J6398" s="244"/>
      <c r="K6398" s="244"/>
      <c r="L6398" s="244"/>
      <c r="M6398" s="244"/>
      <c r="N6398" s="244"/>
      <c r="O6398" s="244"/>
      <c r="P6398" s="244"/>
      <c r="Q6398" s="245" t="s">
        <v>1377</v>
      </c>
    </row>
    <row r="6399" spans="1:17" x14ac:dyDescent="0.25">
      <c r="A6399" s="243">
        <v>146</v>
      </c>
      <c r="B6399" s="243">
        <v>14</v>
      </c>
      <c r="C6399" s="243" t="s">
        <v>470</v>
      </c>
      <c r="D6399" s="243" t="s">
        <v>1378</v>
      </c>
      <c r="E6399" s="243" t="s">
        <v>1142</v>
      </c>
      <c r="F6399" s="243">
        <v>5</v>
      </c>
      <c r="G6399" s="244">
        <v>0.154</v>
      </c>
      <c r="H6399" s="244"/>
      <c r="I6399" s="244"/>
      <c r="J6399" s="244"/>
      <c r="K6399" s="244"/>
      <c r="L6399" s="244"/>
      <c r="M6399" s="244"/>
      <c r="N6399" s="244"/>
      <c r="O6399" s="244"/>
      <c r="P6399" s="244"/>
      <c r="Q6399" s="245" t="s">
        <v>1307</v>
      </c>
    </row>
    <row r="6400" spans="1:17" x14ac:dyDescent="0.25">
      <c r="A6400" s="243">
        <v>147</v>
      </c>
      <c r="B6400" s="243">
        <v>14</v>
      </c>
      <c r="C6400" s="243" t="s">
        <v>470</v>
      </c>
      <c r="D6400" s="243" t="s">
        <v>1379</v>
      </c>
      <c r="E6400" s="243" t="s">
        <v>1142</v>
      </c>
      <c r="F6400" s="243">
        <v>5</v>
      </c>
      <c r="G6400" s="244">
        <v>0.19</v>
      </c>
      <c r="H6400" s="244"/>
      <c r="I6400" s="244"/>
      <c r="J6400" s="244"/>
      <c r="K6400" s="244"/>
      <c r="L6400" s="244"/>
      <c r="M6400" s="244"/>
      <c r="N6400" s="244"/>
      <c r="O6400" s="244"/>
      <c r="P6400" s="244"/>
      <c r="Q6400" s="245" t="s">
        <v>1210</v>
      </c>
    </row>
    <row r="6401" spans="1:17" ht="31.5" x14ac:dyDescent="0.25">
      <c r="A6401" s="243">
        <v>148</v>
      </c>
      <c r="B6401" s="243">
        <v>14</v>
      </c>
      <c r="C6401" s="243" t="s">
        <v>661</v>
      </c>
      <c r="D6401" s="243" t="s">
        <v>1380</v>
      </c>
      <c r="E6401" s="243" t="s">
        <v>1174</v>
      </c>
      <c r="F6401" s="243">
        <v>60</v>
      </c>
      <c r="G6401" s="244"/>
      <c r="H6401" s="244"/>
      <c r="I6401" s="244"/>
      <c r="J6401" s="244"/>
      <c r="K6401" s="244"/>
      <c r="L6401" s="244"/>
      <c r="M6401" s="244"/>
      <c r="N6401" s="244"/>
      <c r="O6401" s="244">
        <v>0.1</v>
      </c>
      <c r="P6401" s="244"/>
      <c r="Q6401" s="245" t="s">
        <v>1381</v>
      </c>
    </row>
    <row r="6402" spans="1:17" x14ac:dyDescent="0.25">
      <c r="A6402" s="243">
        <v>149</v>
      </c>
      <c r="B6402" s="243">
        <v>14</v>
      </c>
      <c r="C6402" s="243" t="s">
        <v>661</v>
      </c>
      <c r="D6402" s="243" t="s">
        <v>1382</v>
      </c>
      <c r="E6402" s="243" t="s">
        <v>1174</v>
      </c>
      <c r="F6402" s="243">
        <v>60</v>
      </c>
      <c r="G6402" s="244"/>
      <c r="H6402" s="244"/>
      <c r="I6402" s="244"/>
      <c r="J6402" s="244"/>
      <c r="K6402" s="244"/>
      <c r="L6402" s="244"/>
      <c r="M6402" s="244"/>
      <c r="N6402" s="244"/>
      <c r="O6402" s="244">
        <v>0.46899999999999997</v>
      </c>
      <c r="P6402" s="244"/>
      <c r="Q6402" s="245" t="s">
        <v>1217</v>
      </c>
    </row>
    <row r="6403" spans="1:17" x14ac:dyDescent="0.25">
      <c r="A6403" s="243">
        <v>150</v>
      </c>
      <c r="B6403" s="243">
        <v>14</v>
      </c>
      <c r="C6403" s="243" t="s">
        <v>661</v>
      </c>
      <c r="D6403" s="243" t="s">
        <v>1383</v>
      </c>
      <c r="E6403" s="243" t="s">
        <v>1174</v>
      </c>
      <c r="F6403" s="243">
        <v>60</v>
      </c>
      <c r="G6403" s="244"/>
      <c r="H6403" s="244"/>
      <c r="I6403" s="244"/>
      <c r="J6403" s="244"/>
      <c r="K6403" s="244"/>
      <c r="L6403" s="244"/>
      <c r="M6403" s="244"/>
      <c r="N6403" s="244"/>
      <c r="O6403" s="244">
        <v>8.0000000000000002E-3</v>
      </c>
      <c r="P6403" s="244"/>
      <c r="Q6403" s="245" t="s">
        <v>1384</v>
      </c>
    </row>
    <row r="6404" spans="1:17" x14ac:dyDescent="0.25">
      <c r="A6404" s="243">
        <v>151</v>
      </c>
      <c r="B6404" s="243">
        <v>14</v>
      </c>
      <c r="C6404" s="243" t="s">
        <v>661</v>
      </c>
      <c r="D6404" s="243" t="s">
        <v>1385</v>
      </c>
      <c r="E6404" s="243" t="s">
        <v>1174</v>
      </c>
      <c r="F6404" s="243">
        <v>60</v>
      </c>
      <c r="G6404" s="244"/>
      <c r="H6404" s="244"/>
      <c r="I6404" s="244"/>
      <c r="J6404" s="244"/>
      <c r="K6404" s="244"/>
      <c r="L6404" s="244"/>
      <c r="M6404" s="244"/>
      <c r="N6404" s="244"/>
      <c r="O6404" s="244">
        <v>1.0999999999999999E-2</v>
      </c>
      <c r="P6404" s="244"/>
      <c r="Q6404" s="245" t="s">
        <v>1384</v>
      </c>
    </row>
    <row r="6405" spans="1:17" ht="31.5" x14ac:dyDescent="0.25">
      <c r="A6405" s="243">
        <v>152</v>
      </c>
      <c r="B6405" s="243">
        <v>14</v>
      </c>
      <c r="C6405" s="243" t="s">
        <v>468</v>
      </c>
      <c r="D6405" s="243" t="s">
        <v>1386</v>
      </c>
      <c r="E6405" s="243" t="s">
        <v>1174</v>
      </c>
      <c r="F6405" s="243">
        <v>60</v>
      </c>
      <c r="G6405" s="244">
        <v>0.153</v>
      </c>
      <c r="H6405" s="244"/>
      <c r="I6405" s="244"/>
      <c r="J6405" s="244"/>
      <c r="K6405" s="244"/>
      <c r="L6405" s="244"/>
      <c r="M6405" s="244"/>
      <c r="N6405" s="244"/>
      <c r="O6405" s="244"/>
      <c r="P6405" s="244"/>
      <c r="Q6405" s="245" t="s">
        <v>1387</v>
      </c>
    </row>
    <row r="6406" spans="1:17" ht="31.5" x14ac:dyDescent="0.25">
      <c r="A6406" s="243">
        <v>153</v>
      </c>
      <c r="B6406" s="243">
        <v>14</v>
      </c>
      <c r="C6406" s="243" t="s">
        <v>468</v>
      </c>
      <c r="D6406" s="243" t="s">
        <v>1388</v>
      </c>
      <c r="E6406" s="243" t="s">
        <v>1174</v>
      </c>
      <c r="F6406" s="243">
        <v>60</v>
      </c>
      <c r="G6406" s="244">
        <v>0.184</v>
      </c>
      <c r="H6406" s="244"/>
      <c r="I6406" s="244"/>
      <c r="J6406" s="244"/>
      <c r="K6406" s="244"/>
      <c r="L6406" s="244"/>
      <c r="M6406" s="244"/>
      <c r="N6406" s="244"/>
      <c r="O6406" s="244"/>
      <c r="P6406" s="244"/>
      <c r="Q6406" s="245" t="s">
        <v>1389</v>
      </c>
    </row>
    <row r="6407" spans="1:17" x14ac:dyDescent="0.25">
      <c r="A6407" s="243">
        <v>154</v>
      </c>
      <c r="B6407" s="243">
        <v>14</v>
      </c>
      <c r="C6407" s="243" t="s">
        <v>468</v>
      </c>
      <c r="D6407" s="243" t="s">
        <v>1390</v>
      </c>
      <c r="E6407" s="243" t="s">
        <v>1174</v>
      </c>
      <c r="F6407" s="243">
        <v>60</v>
      </c>
      <c r="G6407" s="244">
        <v>1.2E-2</v>
      </c>
      <c r="H6407" s="244"/>
      <c r="I6407" s="244"/>
      <c r="J6407" s="244"/>
      <c r="K6407" s="244"/>
      <c r="L6407" s="244"/>
      <c r="M6407" s="244"/>
      <c r="N6407" s="244"/>
      <c r="O6407" s="244"/>
      <c r="P6407" s="244"/>
      <c r="Q6407" s="245" t="s">
        <v>1151</v>
      </c>
    </row>
    <row r="6408" spans="1:17" x14ac:dyDescent="0.25">
      <c r="A6408" s="243">
        <v>155</v>
      </c>
      <c r="B6408" s="243">
        <v>14</v>
      </c>
      <c r="C6408" s="243" t="s">
        <v>468</v>
      </c>
      <c r="D6408" s="243" t="s">
        <v>1391</v>
      </c>
      <c r="E6408" s="243" t="s">
        <v>1174</v>
      </c>
      <c r="F6408" s="243">
        <v>60</v>
      </c>
      <c r="G6408" s="244">
        <v>2E-3</v>
      </c>
      <c r="H6408" s="244"/>
      <c r="I6408" s="244"/>
      <c r="J6408" s="244"/>
      <c r="K6408" s="244"/>
      <c r="L6408" s="244"/>
      <c r="M6408" s="244"/>
      <c r="N6408" s="244"/>
      <c r="O6408" s="244"/>
      <c r="P6408" s="244"/>
      <c r="Q6408" s="245" t="s">
        <v>1392</v>
      </c>
    </row>
    <row r="6409" spans="1:17" x14ac:dyDescent="0.25">
      <c r="A6409" s="243">
        <v>156</v>
      </c>
      <c r="B6409" s="243">
        <v>14</v>
      </c>
      <c r="C6409" s="243" t="s">
        <v>1393</v>
      </c>
      <c r="D6409" s="243" t="s">
        <v>1394</v>
      </c>
      <c r="E6409" s="243" t="s">
        <v>1142</v>
      </c>
      <c r="F6409" s="243">
        <v>5</v>
      </c>
      <c r="G6409" s="244"/>
      <c r="H6409" s="244"/>
      <c r="I6409" s="244">
        <v>0.22500000000000001</v>
      </c>
      <c r="J6409" s="244"/>
      <c r="K6409" s="244"/>
      <c r="L6409" s="244"/>
      <c r="M6409" s="244"/>
      <c r="N6409" s="244"/>
      <c r="O6409" s="244"/>
      <c r="P6409" s="244"/>
      <c r="Q6409" s="245" t="s">
        <v>1395</v>
      </c>
    </row>
    <row r="6410" spans="1:17" x14ac:dyDescent="0.25">
      <c r="A6410" s="243">
        <v>157</v>
      </c>
      <c r="B6410" s="243">
        <v>14</v>
      </c>
      <c r="C6410" s="243" t="s">
        <v>1393</v>
      </c>
      <c r="D6410" s="243" t="s">
        <v>1396</v>
      </c>
      <c r="E6410" s="243" t="s">
        <v>1142</v>
      </c>
      <c r="F6410" s="243">
        <v>5</v>
      </c>
      <c r="G6410" s="244"/>
      <c r="H6410" s="244"/>
      <c r="I6410" s="244">
        <v>0.17799999999999999</v>
      </c>
      <c r="J6410" s="244"/>
      <c r="K6410" s="244"/>
      <c r="L6410" s="244"/>
      <c r="M6410" s="244"/>
      <c r="N6410" s="244"/>
      <c r="O6410" s="244"/>
      <c r="P6410" s="244"/>
      <c r="Q6410" s="245" t="s">
        <v>1397</v>
      </c>
    </row>
    <row r="6411" spans="1:17" ht="31.5" x14ac:dyDescent="0.25">
      <c r="A6411" s="243">
        <v>158</v>
      </c>
      <c r="B6411" s="243">
        <v>14</v>
      </c>
      <c r="C6411" s="243" t="s">
        <v>1393</v>
      </c>
      <c r="D6411" s="243" t="s">
        <v>1398</v>
      </c>
      <c r="E6411" s="243" t="s">
        <v>1142</v>
      </c>
      <c r="F6411" s="243">
        <v>5</v>
      </c>
      <c r="G6411" s="244"/>
      <c r="H6411" s="244"/>
      <c r="I6411" s="244">
        <v>0.59099999999999997</v>
      </c>
      <c r="J6411" s="244"/>
      <c r="K6411" s="244"/>
      <c r="L6411" s="244"/>
      <c r="M6411" s="244"/>
      <c r="N6411" s="244"/>
      <c r="O6411" s="244"/>
      <c r="P6411" s="244"/>
      <c r="Q6411" s="245" t="s">
        <v>1399</v>
      </c>
    </row>
    <row r="6412" spans="1:17" ht="47.25" x14ac:dyDescent="0.25">
      <c r="A6412" s="243">
        <v>159</v>
      </c>
      <c r="B6412" s="243">
        <v>14</v>
      </c>
      <c r="C6412" s="243" t="s">
        <v>1393</v>
      </c>
      <c r="D6412" s="243" t="s">
        <v>1400</v>
      </c>
      <c r="E6412" s="243" t="s">
        <v>1142</v>
      </c>
      <c r="F6412" s="243">
        <v>5</v>
      </c>
      <c r="G6412" s="244"/>
      <c r="H6412" s="244"/>
      <c r="I6412" s="244">
        <v>0.14199999999999999</v>
      </c>
      <c r="J6412" s="244"/>
      <c r="K6412" s="244"/>
      <c r="L6412" s="244"/>
      <c r="M6412" s="244"/>
      <c r="N6412" s="244"/>
      <c r="O6412" s="244"/>
      <c r="P6412" s="244"/>
      <c r="Q6412" s="245" t="s">
        <v>1401</v>
      </c>
    </row>
    <row r="6413" spans="1:17" ht="126" x14ac:dyDescent="0.25">
      <c r="A6413" s="243">
        <v>160</v>
      </c>
      <c r="B6413" s="243">
        <v>14</v>
      </c>
      <c r="C6413" s="243" t="s">
        <v>1393</v>
      </c>
      <c r="D6413" s="243" t="s">
        <v>1402</v>
      </c>
      <c r="E6413" s="243" t="s">
        <v>1142</v>
      </c>
      <c r="F6413" s="243">
        <v>5</v>
      </c>
      <c r="G6413" s="244"/>
      <c r="H6413" s="244"/>
      <c r="I6413" s="244">
        <v>0.499</v>
      </c>
      <c r="J6413" s="244"/>
      <c r="K6413" s="244"/>
      <c r="L6413" s="244"/>
      <c r="M6413" s="244"/>
      <c r="N6413" s="244"/>
      <c r="O6413" s="244"/>
      <c r="P6413" s="244"/>
      <c r="Q6413" s="245" t="s">
        <v>1403</v>
      </c>
    </row>
    <row r="6414" spans="1:17" ht="94.5" x14ac:dyDescent="0.25">
      <c r="A6414" s="243">
        <v>161</v>
      </c>
      <c r="B6414" s="243">
        <v>14</v>
      </c>
      <c r="C6414" s="243" t="s">
        <v>1393</v>
      </c>
      <c r="D6414" s="243" t="s">
        <v>1404</v>
      </c>
      <c r="E6414" s="243" t="s">
        <v>1142</v>
      </c>
      <c r="F6414" s="243">
        <v>5</v>
      </c>
      <c r="G6414" s="244"/>
      <c r="H6414" s="244"/>
      <c r="I6414" s="244">
        <v>0.54</v>
      </c>
      <c r="J6414" s="244"/>
      <c r="K6414" s="244"/>
      <c r="L6414" s="244"/>
      <c r="M6414" s="244"/>
      <c r="N6414" s="244"/>
      <c r="O6414" s="244"/>
      <c r="P6414" s="244"/>
      <c r="Q6414" s="245" t="s">
        <v>1405</v>
      </c>
    </row>
    <row r="6415" spans="1:17" ht="31.5" x14ac:dyDescent="0.25">
      <c r="A6415" s="243">
        <v>162</v>
      </c>
      <c r="B6415" s="243">
        <v>14</v>
      </c>
      <c r="C6415" s="243" t="s">
        <v>1406</v>
      </c>
      <c r="D6415" s="243" t="s">
        <v>1407</v>
      </c>
      <c r="E6415" s="243" t="s">
        <v>1142</v>
      </c>
      <c r="F6415" s="243">
        <v>5</v>
      </c>
      <c r="G6415" s="244">
        <v>1.147</v>
      </c>
      <c r="H6415" s="244"/>
      <c r="I6415" s="244"/>
      <c r="J6415" s="244"/>
      <c r="K6415" s="244"/>
      <c r="L6415" s="244"/>
      <c r="M6415" s="244"/>
      <c r="N6415" s="244"/>
      <c r="O6415" s="244"/>
      <c r="P6415" s="244"/>
      <c r="Q6415" s="245" t="s">
        <v>1408</v>
      </c>
    </row>
    <row r="6416" spans="1:17" x14ac:dyDescent="0.25">
      <c r="A6416" s="243">
        <v>163</v>
      </c>
      <c r="B6416" s="243">
        <v>14</v>
      </c>
      <c r="C6416" s="243" t="s">
        <v>1406</v>
      </c>
      <c r="D6416" s="243" t="s">
        <v>1409</v>
      </c>
      <c r="E6416" s="243" t="s">
        <v>1142</v>
      </c>
      <c r="F6416" s="243">
        <v>5</v>
      </c>
      <c r="G6416" s="244"/>
      <c r="H6416" s="244"/>
      <c r="I6416" s="244">
        <v>0.434</v>
      </c>
      <c r="J6416" s="244"/>
      <c r="K6416" s="244"/>
      <c r="L6416" s="244"/>
      <c r="M6416" s="244"/>
      <c r="N6416" s="244"/>
      <c r="O6416" s="244"/>
      <c r="P6416" s="244"/>
      <c r="Q6416" s="245" t="s">
        <v>1217</v>
      </c>
    </row>
    <row r="6417" spans="1:17" x14ac:dyDescent="0.25">
      <c r="A6417" s="243">
        <v>164</v>
      </c>
      <c r="B6417" s="243">
        <v>14</v>
      </c>
      <c r="C6417" s="243" t="s">
        <v>1406</v>
      </c>
      <c r="D6417" s="243" t="s">
        <v>1410</v>
      </c>
      <c r="E6417" s="243" t="s">
        <v>1142</v>
      </c>
      <c r="F6417" s="243">
        <v>5</v>
      </c>
      <c r="G6417" s="244"/>
      <c r="H6417" s="244"/>
      <c r="I6417" s="244">
        <v>0.89200000000000002</v>
      </c>
      <c r="J6417" s="244"/>
      <c r="K6417" s="244"/>
      <c r="L6417" s="244"/>
      <c r="M6417" s="244"/>
      <c r="N6417" s="244"/>
      <c r="O6417" s="244"/>
      <c r="P6417" s="244"/>
      <c r="Q6417" s="245" t="s">
        <v>1217</v>
      </c>
    </row>
    <row r="6418" spans="1:17" ht="31.5" x14ac:dyDescent="0.25">
      <c r="A6418" s="243">
        <v>165</v>
      </c>
      <c r="B6418" s="243">
        <v>14</v>
      </c>
      <c r="C6418" s="243" t="s">
        <v>1406</v>
      </c>
      <c r="D6418" s="243" t="s">
        <v>1411</v>
      </c>
      <c r="E6418" s="243" t="s">
        <v>1142</v>
      </c>
      <c r="F6418" s="243">
        <v>5</v>
      </c>
      <c r="G6418" s="244">
        <v>1.2999999999999999E-2</v>
      </c>
      <c r="H6418" s="244"/>
      <c r="I6418" s="244"/>
      <c r="J6418" s="244"/>
      <c r="K6418" s="244"/>
      <c r="L6418" s="244"/>
      <c r="M6418" s="244"/>
      <c r="N6418" s="244"/>
      <c r="O6418" s="244"/>
      <c r="P6418" s="244"/>
      <c r="Q6418" s="245" t="s">
        <v>1412</v>
      </c>
    </row>
    <row r="6419" spans="1:17" x14ac:dyDescent="0.25">
      <c r="A6419" s="243">
        <v>166</v>
      </c>
      <c r="B6419" s="243">
        <v>14</v>
      </c>
      <c r="C6419" s="243" t="s">
        <v>1413</v>
      </c>
      <c r="D6419" s="243" t="s">
        <v>1414</v>
      </c>
      <c r="E6419" s="243" t="s">
        <v>1142</v>
      </c>
      <c r="F6419" s="243">
        <v>5</v>
      </c>
      <c r="G6419" s="244"/>
      <c r="H6419" s="244">
        <v>0.439</v>
      </c>
      <c r="I6419" s="244"/>
      <c r="J6419" s="244"/>
      <c r="K6419" s="244"/>
      <c r="L6419" s="244"/>
      <c r="M6419" s="244"/>
      <c r="N6419" s="244"/>
      <c r="O6419" s="244"/>
      <c r="P6419" s="244"/>
      <c r="Q6419" s="245" t="s">
        <v>1415</v>
      </c>
    </row>
    <row r="6420" spans="1:17" ht="110.25" x14ac:dyDescent="0.25">
      <c r="A6420" s="243">
        <v>167</v>
      </c>
      <c r="B6420" s="243">
        <v>14</v>
      </c>
      <c r="C6420" s="243" t="s">
        <v>1413</v>
      </c>
      <c r="D6420" s="243" t="s">
        <v>1416</v>
      </c>
      <c r="E6420" s="243" t="s">
        <v>1142</v>
      </c>
      <c r="F6420" s="243">
        <v>5</v>
      </c>
      <c r="G6420" s="244"/>
      <c r="H6420" s="244">
        <v>0.42899999999999999</v>
      </c>
      <c r="I6420" s="244"/>
      <c r="J6420" s="244"/>
      <c r="K6420" s="244"/>
      <c r="L6420" s="244"/>
      <c r="M6420" s="244"/>
      <c r="N6420" s="244"/>
      <c r="O6420" s="244"/>
      <c r="P6420" s="244"/>
      <c r="Q6420" s="245" t="s">
        <v>1417</v>
      </c>
    </row>
    <row r="6421" spans="1:17" ht="204.75" x14ac:dyDescent="0.25">
      <c r="A6421" s="243">
        <v>168</v>
      </c>
      <c r="B6421" s="243">
        <v>14</v>
      </c>
      <c r="C6421" s="243" t="s">
        <v>1413</v>
      </c>
      <c r="D6421" s="243" t="s">
        <v>1418</v>
      </c>
      <c r="E6421" s="243" t="s">
        <v>1142</v>
      </c>
      <c r="F6421" s="243">
        <v>5</v>
      </c>
      <c r="G6421" s="244"/>
      <c r="H6421" s="244">
        <v>0.33100000000000002</v>
      </c>
      <c r="I6421" s="244"/>
      <c r="J6421" s="244"/>
      <c r="K6421" s="244"/>
      <c r="L6421" s="244"/>
      <c r="M6421" s="244"/>
      <c r="N6421" s="244"/>
      <c r="O6421" s="244"/>
      <c r="P6421" s="244"/>
      <c r="Q6421" s="245" t="s">
        <v>1419</v>
      </c>
    </row>
    <row r="6422" spans="1:17" x14ac:dyDescent="0.25">
      <c r="A6422" s="243">
        <v>169</v>
      </c>
      <c r="B6422" s="243">
        <v>14</v>
      </c>
      <c r="C6422" s="243" t="s">
        <v>1413</v>
      </c>
      <c r="D6422" s="243" t="s">
        <v>1420</v>
      </c>
      <c r="E6422" s="243" t="s">
        <v>1142</v>
      </c>
      <c r="F6422" s="243">
        <v>5</v>
      </c>
      <c r="G6422" s="244"/>
      <c r="H6422" s="244">
        <v>0.80200000000000005</v>
      </c>
      <c r="I6422" s="244"/>
      <c r="J6422" s="244"/>
      <c r="K6422" s="244"/>
      <c r="L6422" s="244"/>
      <c r="M6422" s="244"/>
      <c r="N6422" s="244"/>
      <c r="O6422" s="244"/>
      <c r="P6422" s="244"/>
      <c r="Q6422" s="245" t="s">
        <v>1421</v>
      </c>
    </row>
    <row r="6423" spans="1:17" x14ac:dyDescent="0.25">
      <c r="A6423" s="243">
        <v>170</v>
      </c>
      <c r="B6423" s="243">
        <v>14</v>
      </c>
      <c r="C6423" s="243" t="s">
        <v>1413</v>
      </c>
      <c r="D6423" s="243" t="s">
        <v>1422</v>
      </c>
      <c r="E6423" s="243" t="s">
        <v>1142</v>
      </c>
      <c r="F6423" s="243">
        <v>5</v>
      </c>
      <c r="G6423" s="244"/>
      <c r="H6423" s="244">
        <v>0.23</v>
      </c>
      <c r="I6423" s="244"/>
      <c r="J6423" s="244"/>
      <c r="K6423" s="244"/>
      <c r="L6423" s="244"/>
      <c r="M6423" s="244"/>
      <c r="N6423" s="244"/>
      <c r="O6423" s="244"/>
      <c r="P6423" s="244"/>
      <c r="Q6423" s="245" t="s">
        <v>1423</v>
      </c>
    </row>
    <row r="6424" spans="1:17" ht="78.75" x14ac:dyDescent="0.25">
      <c r="A6424" s="243">
        <v>171</v>
      </c>
      <c r="B6424" s="243">
        <v>14</v>
      </c>
      <c r="C6424" s="243" t="s">
        <v>1413</v>
      </c>
      <c r="D6424" s="243" t="s">
        <v>1424</v>
      </c>
      <c r="E6424" s="243" t="s">
        <v>1142</v>
      </c>
      <c r="F6424" s="243">
        <v>5</v>
      </c>
      <c r="G6424" s="244"/>
      <c r="H6424" s="244">
        <v>0.65100000000000002</v>
      </c>
      <c r="I6424" s="244"/>
      <c r="J6424" s="244"/>
      <c r="K6424" s="244"/>
      <c r="L6424" s="244"/>
      <c r="M6424" s="244"/>
      <c r="N6424" s="244"/>
      <c r="O6424" s="244"/>
      <c r="P6424" s="244"/>
      <c r="Q6424" s="245" t="s">
        <v>1425</v>
      </c>
    </row>
    <row r="6425" spans="1:17" x14ac:dyDescent="0.25">
      <c r="A6425" s="243">
        <v>172</v>
      </c>
      <c r="B6425" s="243">
        <v>14</v>
      </c>
      <c r="C6425" s="243" t="s">
        <v>1426</v>
      </c>
      <c r="D6425" s="243" t="s">
        <v>1427</v>
      </c>
      <c r="E6425" s="243" t="s">
        <v>1142</v>
      </c>
      <c r="F6425" s="243">
        <v>20</v>
      </c>
      <c r="G6425" s="244"/>
      <c r="H6425" s="244"/>
      <c r="I6425" s="244"/>
      <c r="J6425" s="244"/>
      <c r="K6425" s="244"/>
      <c r="L6425" s="244">
        <v>9.8000000000000004E-2</v>
      </c>
      <c r="M6425" s="244"/>
      <c r="N6425" s="244"/>
      <c r="O6425" s="244"/>
      <c r="P6425" s="244"/>
      <c r="Q6425" s="245" t="s">
        <v>1217</v>
      </c>
    </row>
    <row r="6426" spans="1:17" x14ac:dyDescent="0.25">
      <c r="A6426" s="243">
        <v>173</v>
      </c>
      <c r="B6426" s="243">
        <v>14</v>
      </c>
      <c r="C6426" s="243" t="s">
        <v>1426</v>
      </c>
      <c r="D6426" s="243" t="s">
        <v>1428</v>
      </c>
      <c r="E6426" s="243" t="s">
        <v>1142</v>
      </c>
      <c r="F6426" s="243">
        <v>20</v>
      </c>
      <c r="G6426" s="244"/>
      <c r="H6426" s="244"/>
      <c r="I6426" s="244"/>
      <c r="J6426" s="244"/>
      <c r="K6426" s="244"/>
      <c r="L6426" s="244">
        <v>4.3999999999999997E-2</v>
      </c>
      <c r="M6426" s="244"/>
      <c r="N6426" s="244"/>
      <c r="O6426" s="244"/>
      <c r="P6426" s="244"/>
      <c r="Q6426" s="245" t="s">
        <v>1217</v>
      </c>
    </row>
    <row r="6427" spans="1:17" ht="47.25" x14ac:dyDescent="0.25">
      <c r="A6427" s="243">
        <v>174</v>
      </c>
      <c r="B6427" s="243">
        <v>14</v>
      </c>
      <c r="C6427" s="243" t="s">
        <v>1429</v>
      </c>
      <c r="D6427" s="243" t="s">
        <v>1430</v>
      </c>
      <c r="E6427" s="243" t="s">
        <v>1114</v>
      </c>
      <c r="F6427" s="243">
        <v>20</v>
      </c>
      <c r="G6427" s="244">
        <v>0.21875999999999998</v>
      </c>
      <c r="H6427" s="244"/>
      <c r="I6427" s="244"/>
      <c r="J6427" s="244"/>
      <c r="K6427" s="244"/>
      <c r="L6427" s="244"/>
      <c r="M6427" s="244"/>
      <c r="N6427" s="244"/>
      <c r="O6427" s="244"/>
      <c r="P6427" s="244"/>
      <c r="Q6427" s="245" t="s">
        <v>1431</v>
      </c>
    </row>
    <row r="6428" spans="1:17" x14ac:dyDescent="0.25">
      <c r="A6428" s="243">
        <v>175</v>
      </c>
      <c r="B6428" s="243">
        <v>14</v>
      </c>
      <c r="C6428" s="243" t="s">
        <v>1429</v>
      </c>
      <c r="D6428" s="243" t="s">
        <v>1432</v>
      </c>
      <c r="E6428" s="243" t="s">
        <v>1114</v>
      </c>
      <c r="F6428" s="243">
        <v>20</v>
      </c>
      <c r="G6428" s="244">
        <v>9.8999999999999999E-4</v>
      </c>
      <c r="H6428" s="244"/>
      <c r="I6428" s="244"/>
      <c r="J6428" s="244"/>
      <c r="K6428" s="244"/>
      <c r="L6428" s="244"/>
      <c r="M6428" s="244"/>
      <c r="N6428" s="244"/>
      <c r="O6428" s="244"/>
      <c r="P6428" s="244"/>
      <c r="Q6428" s="245" t="s">
        <v>1433</v>
      </c>
    </row>
    <row r="6429" spans="1:17" ht="47.25" x14ac:dyDescent="0.25">
      <c r="A6429" s="243">
        <v>176</v>
      </c>
      <c r="B6429" s="243">
        <v>14</v>
      </c>
      <c r="C6429" s="243" t="s">
        <v>1429</v>
      </c>
      <c r="D6429" s="243" t="s">
        <v>1434</v>
      </c>
      <c r="E6429" s="243" t="s">
        <v>1114</v>
      </c>
      <c r="F6429" s="243">
        <v>20</v>
      </c>
      <c r="G6429" s="244">
        <v>0.15156</v>
      </c>
      <c r="H6429" s="244"/>
      <c r="I6429" s="244"/>
      <c r="J6429" s="244"/>
      <c r="K6429" s="244"/>
      <c r="L6429" s="244"/>
      <c r="M6429" s="244"/>
      <c r="N6429" s="244"/>
      <c r="O6429" s="244"/>
      <c r="P6429" s="244"/>
      <c r="Q6429" s="245" t="s">
        <v>1435</v>
      </c>
    </row>
    <row r="6430" spans="1:17" x14ac:dyDescent="0.25">
      <c r="A6430" s="243">
        <v>177</v>
      </c>
      <c r="B6430" s="243">
        <v>14</v>
      </c>
      <c r="C6430" s="243" t="s">
        <v>1429</v>
      </c>
      <c r="D6430" s="243" t="s">
        <v>1436</v>
      </c>
      <c r="E6430" s="243" t="s">
        <v>1114</v>
      </c>
      <c r="F6430" s="243">
        <v>20</v>
      </c>
      <c r="G6430" s="244">
        <v>0.10931999999999999</v>
      </c>
      <c r="H6430" s="244"/>
      <c r="I6430" s="244"/>
      <c r="J6430" s="244"/>
      <c r="K6430" s="244"/>
      <c r="L6430" s="244"/>
      <c r="M6430" s="244"/>
      <c r="N6430" s="244"/>
      <c r="O6430" s="244"/>
      <c r="P6430" s="244"/>
      <c r="Q6430" s="245" t="s">
        <v>1437</v>
      </c>
    </row>
    <row r="6431" spans="1:17" ht="31.5" x14ac:dyDescent="0.25">
      <c r="A6431" s="243">
        <v>178</v>
      </c>
      <c r="B6431" s="243">
        <v>14</v>
      </c>
      <c r="C6431" s="243" t="s">
        <v>1429</v>
      </c>
      <c r="D6431" s="243" t="s">
        <v>1438</v>
      </c>
      <c r="E6431" s="243" t="s">
        <v>1114</v>
      </c>
      <c r="F6431" s="243">
        <v>20</v>
      </c>
      <c r="G6431" s="244">
        <v>6.216E-2</v>
      </c>
      <c r="H6431" s="244"/>
      <c r="I6431" s="244"/>
      <c r="J6431" s="244"/>
      <c r="K6431" s="244"/>
      <c r="L6431" s="244"/>
      <c r="M6431" s="244"/>
      <c r="N6431" s="244"/>
      <c r="O6431" s="244"/>
      <c r="P6431" s="244"/>
      <c r="Q6431" s="245" t="s">
        <v>1439</v>
      </c>
    </row>
    <row r="6432" spans="1:17" x14ac:dyDescent="0.25">
      <c r="A6432" s="243">
        <v>179</v>
      </c>
      <c r="B6432" s="243">
        <v>14</v>
      </c>
      <c r="C6432" s="243" t="s">
        <v>1440</v>
      </c>
      <c r="D6432" s="243" t="s">
        <v>1441</v>
      </c>
      <c r="E6432" s="243" t="s">
        <v>1114</v>
      </c>
      <c r="F6432" s="243">
        <v>20</v>
      </c>
      <c r="G6432" s="244"/>
      <c r="H6432" s="244"/>
      <c r="I6432" s="244"/>
      <c r="J6432" s="244">
        <v>0.67896000000000001</v>
      </c>
      <c r="K6432" s="244"/>
      <c r="L6432" s="244"/>
      <c r="M6432" s="244"/>
      <c r="N6432" s="244"/>
      <c r="O6432" s="244"/>
      <c r="P6432" s="244"/>
      <c r="Q6432" s="245" t="s">
        <v>1442</v>
      </c>
    </row>
    <row r="6433" spans="1:17" x14ac:dyDescent="0.25">
      <c r="A6433" s="243">
        <v>180</v>
      </c>
      <c r="B6433" s="243">
        <v>14</v>
      </c>
      <c r="C6433" s="243" t="s">
        <v>1440</v>
      </c>
      <c r="D6433" s="243" t="s">
        <v>1443</v>
      </c>
      <c r="E6433" s="243" t="s">
        <v>1114</v>
      </c>
      <c r="F6433" s="243">
        <v>20</v>
      </c>
      <c r="G6433" s="244"/>
      <c r="H6433" s="244"/>
      <c r="I6433" s="244"/>
      <c r="J6433" s="244">
        <v>1.00512</v>
      </c>
      <c r="K6433" s="244"/>
      <c r="L6433" s="244"/>
      <c r="M6433" s="244"/>
      <c r="N6433" s="244"/>
      <c r="O6433" s="244"/>
      <c r="P6433" s="244"/>
      <c r="Q6433" s="245" t="s">
        <v>1444</v>
      </c>
    </row>
    <row r="6434" spans="1:17" x14ac:dyDescent="0.25">
      <c r="A6434" s="243">
        <v>181</v>
      </c>
      <c r="B6434" s="243">
        <v>14</v>
      </c>
      <c r="C6434" s="243" t="s">
        <v>1440</v>
      </c>
      <c r="D6434" s="243" t="s">
        <v>1445</v>
      </c>
      <c r="E6434" s="243" t="s">
        <v>1114</v>
      </c>
      <c r="F6434" s="243">
        <v>20</v>
      </c>
      <c r="G6434" s="244"/>
      <c r="H6434" s="244"/>
      <c r="I6434" s="244"/>
      <c r="J6434" s="244">
        <v>8.5999999999999993E-2</v>
      </c>
      <c r="K6434" s="244"/>
      <c r="L6434" s="244"/>
      <c r="M6434" s="244"/>
      <c r="N6434" s="244"/>
      <c r="O6434" s="244"/>
      <c r="P6434" s="244"/>
      <c r="Q6434" s="245" t="s">
        <v>1444</v>
      </c>
    </row>
    <row r="6435" spans="1:17" x14ac:dyDescent="0.25">
      <c r="A6435" s="243">
        <v>182</v>
      </c>
      <c r="B6435" s="243">
        <v>14</v>
      </c>
      <c r="C6435" s="243" t="s">
        <v>101</v>
      </c>
      <c r="D6435" s="243" t="s">
        <v>1446</v>
      </c>
      <c r="E6435" s="243" t="s">
        <v>1114</v>
      </c>
      <c r="F6435" s="243">
        <v>30</v>
      </c>
      <c r="G6435" s="244"/>
      <c r="H6435" s="244"/>
      <c r="I6435" s="244"/>
      <c r="J6435" s="244">
        <v>9.8999999999999999E-4</v>
      </c>
      <c r="K6435" s="244"/>
      <c r="L6435" s="244"/>
      <c r="M6435" s="244"/>
      <c r="N6435" s="244"/>
      <c r="O6435" s="244"/>
      <c r="P6435" s="244"/>
      <c r="Q6435" s="245" t="s">
        <v>1447</v>
      </c>
    </row>
    <row r="6436" spans="1:17" x14ac:dyDescent="0.25">
      <c r="A6436" s="243">
        <v>183</v>
      </c>
      <c r="B6436" s="243">
        <v>14</v>
      </c>
      <c r="C6436" s="243" t="s">
        <v>101</v>
      </c>
      <c r="D6436" s="243" t="s">
        <v>1448</v>
      </c>
      <c r="E6436" s="243" t="s">
        <v>1114</v>
      </c>
      <c r="F6436" s="243">
        <v>30</v>
      </c>
      <c r="G6436" s="244"/>
      <c r="H6436" s="244"/>
      <c r="I6436" s="244"/>
      <c r="J6436" s="244">
        <v>8.6220000000000005E-2</v>
      </c>
      <c r="K6436" s="244"/>
      <c r="L6436" s="244"/>
      <c r="M6436" s="244"/>
      <c r="N6436" s="244"/>
      <c r="O6436" s="244"/>
      <c r="P6436" s="244"/>
      <c r="Q6436" s="245" t="s">
        <v>1447</v>
      </c>
    </row>
    <row r="6437" spans="1:17" x14ac:dyDescent="0.25">
      <c r="A6437" s="243">
        <v>184</v>
      </c>
      <c r="B6437" s="243">
        <v>14</v>
      </c>
      <c r="C6437" s="243" t="s">
        <v>101</v>
      </c>
      <c r="D6437" s="243" t="s">
        <v>1449</v>
      </c>
      <c r="E6437" s="243" t="s">
        <v>1114</v>
      </c>
      <c r="F6437" s="243">
        <v>30</v>
      </c>
      <c r="G6437" s="244"/>
      <c r="H6437" s="244"/>
      <c r="I6437" s="244"/>
      <c r="J6437" s="244">
        <v>0.11472</v>
      </c>
      <c r="K6437" s="244"/>
      <c r="L6437" s="244"/>
      <c r="M6437" s="244"/>
      <c r="N6437" s="244"/>
      <c r="O6437" s="244"/>
      <c r="P6437" s="244"/>
      <c r="Q6437" s="245" t="s">
        <v>1447</v>
      </c>
    </row>
    <row r="6438" spans="1:17" x14ac:dyDescent="0.25">
      <c r="A6438" s="243">
        <v>185</v>
      </c>
      <c r="B6438" s="243">
        <v>14</v>
      </c>
      <c r="C6438" s="243" t="s">
        <v>101</v>
      </c>
      <c r="D6438" s="243" t="s">
        <v>1450</v>
      </c>
      <c r="E6438" s="243" t="s">
        <v>1114</v>
      </c>
      <c r="F6438" s="243">
        <v>30</v>
      </c>
      <c r="G6438" s="244"/>
      <c r="H6438" s="244"/>
      <c r="I6438" s="244"/>
      <c r="J6438" s="244">
        <v>0.24443999999999999</v>
      </c>
      <c r="K6438" s="244"/>
      <c r="L6438" s="244"/>
      <c r="M6438" s="244"/>
      <c r="N6438" s="244"/>
      <c r="O6438" s="244"/>
      <c r="P6438" s="244"/>
      <c r="Q6438" s="245" t="s">
        <v>1447</v>
      </c>
    </row>
    <row r="6439" spans="1:17" x14ac:dyDescent="0.25">
      <c r="A6439" s="243">
        <v>186</v>
      </c>
      <c r="B6439" s="243">
        <v>14</v>
      </c>
      <c r="C6439" s="243" t="s">
        <v>101</v>
      </c>
      <c r="D6439" s="243" t="s">
        <v>1451</v>
      </c>
      <c r="E6439" s="243" t="s">
        <v>1114</v>
      </c>
      <c r="F6439" s="243">
        <v>30</v>
      </c>
      <c r="G6439" s="244"/>
      <c r="H6439" s="244"/>
      <c r="I6439" s="244"/>
      <c r="J6439" s="244">
        <v>8.9999999999999998E-4</v>
      </c>
      <c r="K6439" s="244"/>
      <c r="L6439" s="244"/>
      <c r="M6439" s="244"/>
      <c r="N6439" s="244"/>
      <c r="O6439" s="244"/>
      <c r="P6439" s="244"/>
      <c r="Q6439" s="245" t="s">
        <v>1447</v>
      </c>
    </row>
    <row r="6440" spans="1:17" x14ac:dyDescent="0.25">
      <c r="A6440" s="243">
        <v>187</v>
      </c>
      <c r="B6440" s="243">
        <v>14</v>
      </c>
      <c r="C6440" s="243" t="s">
        <v>101</v>
      </c>
      <c r="D6440" s="243" t="s">
        <v>1452</v>
      </c>
      <c r="E6440" s="243" t="s">
        <v>1114</v>
      </c>
      <c r="F6440" s="243">
        <v>30</v>
      </c>
      <c r="G6440" s="244"/>
      <c r="H6440" s="244"/>
      <c r="I6440" s="244"/>
      <c r="J6440" s="244">
        <v>1.332E-2</v>
      </c>
      <c r="K6440" s="244"/>
      <c r="L6440" s="244"/>
      <c r="M6440" s="244"/>
      <c r="N6440" s="244"/>
      <c r="O6440" s="244"/>
      <c r="P6440" s="244"/>
      <c r="Q6440" s="245" t="s">
        <v>1447</v>
      </c>
    </row>
    <row r="6441" spans="1:17" x14ac:dyDescent="0.25">
      <c r="A6441" s="243">
        <v>188</v>
      </c>
      <c r="B6441" s="243">
        <v>14</v>
      </c>
      <c r="C6441" s="243" t="s">
        <v>101</v>
      </c>
      <c r="D6441" s="243" t="s">
        <v>1453</v>
      </c>
      <c r="E6441" s="243" t="s">
        <v>1114</v>
      </c>
      <c r="F6441" s="243">
        <v>30</v>
      </c>
      <c r="G6441" s="244"/>
      <c r="H6441" s="244"/>
      <c r="I6441" s="244"/>
      <c r="J6441" s="244">
        <v>1.1865599999999998</v>
      </c>
      <c r="K6441" s="244"/>
      <c r="L6441" s="244"/>
      <c r="M6441" s="244"/>
      <c r="N6441" s="244"/>
      <c r="O6441" s="244"/>
      <c r="P6441" s="244"/>
      <c r="Q6441" s="245" t="s">
        <v>1447</v>
      </c>
    </row>
    <row r="6442" spans="1:17" x14ac:dyDescent="0.25">
      <c r="A6442" s="243">
        <v>189</v>
      </c>
      <c r="B6442" s="243">
        <v>14</v>
      </c>
      <c r="C6442" s="243" t="s">
        <v>101</v>
      </c>
      <c r="D6442" s="243" t="s">
        <v>1454</v>
      </c>
      <c r="E6442" s="243" t="s">
        <v>1114</v>
      </c>
      <c r="F6442" s="243">
        <v>30</v>
      </c>
      <c r="G6442" s="244"/>
      <c r="H6442" s="244"/>
      <c r="I6442" s="244"/>
      <c r="J6442" s="244">
        <v>1.1426400000000001</v>
      </c>
      <c r="K6442" s="244"/>
      <c r="L6442" s="244"/>
      <c r="M6442" s="244"/>
      <c r="N6442" s="244"/>
      <c r="O6442" s="244"/>
      <c r="P6442" s="244"/>
      <c r="Q6442" s="245" t="s">
        <v>1447</v>
      </c>
    </row>
    <row r="6443" spans="1:17" x14ac:dyDescent="0.25">
      <c r="A6443" s="243">
        <v>190</v>
      </c>
      <c r="B6443" s="243">
        <v>14</v>
      </c>
      <c r="C6443" s="243" t="s">
        <v>101</v>
      </c>
      <c r="D6443" s="243" t="s">
        <v>1455</v>
      </c>
      <c r="E6443" s="243" t="s">
        <v>1114</v>
      </c>
      <c r="F6443" s="243">
        <v>30</v>
      </c>
      <c r="G6443" s="244"/>
      <c r="H6443" s="244"/>
      <c r="I6443" s="244"/>
      <c r="J6443" s="244">
        <v>0</v>
      </c>
      <c r="K6443" s="244"/>
      <c r="L6443" s="244"/>
      <c r="M6443" s="244"/>
      <c r="N6443" s="244"/>
      <c r="O6443" s="244"/>
      <c r="P6443" s="244"/>
      <c r="Q6443" s="245" t="s">
        <v>1447</v>
      </c>
    </row>
    <row r="6444" spans="1:17" x14ac:dyDescent="0.25">
      <c r="A6444" s="243">
        <v>191</v>
      </c>
      <c r="B6444" s="243">
        <v>14</v>
      </c>
      <c r="C6444" s="243" t="s">
        <v>101</v>
      </c>
      <c r="D6444" s="243" t="s">
        <v>1456</v>
      </c>
      <c r="E6444" s="243" t="s">
        <v>1114</v>
      </c>
      <c r="F6444" s="243">
        <v>30</v>
      </c>
      <c r="G6444" s="244"/>
      <c r="H6444" s="244"/>
      <c r="I6444" s="244"/>
      <c r="J6444" s="244">
        <v>0</v>
      </c>
      <c r="K6444" s="244"/>
      <c r="L6444" s="244"/>
      <c r="M6444" s="244"/>
      <c r="N6444" s="244"/>
      <c r="O6444" s="244"/>
      <c r="P6444" s="244"/>
      <c r="Q6444" s="245" t="s">
        <v>1447</v>
      </c>
    </row>
    <row r="6445" spans="1:17" x14ac:dyDescent="0.25">
      <c r="A6445" s="243">
        <v>192</v>
      </c>
      <c r="B6445" s="243">
        <v>14</v>
      </c>
      <c r="C6445" s="243" t="s">
        <v>101</v>
      </c>
      <c r="D6445" s="243" t="s">
        <v>1457</v>
      </c>
      <c r="E6445" s="243" t="s">
        <v>1114</v>
      </c>
      <c r="F6445" s="243">
        <v>30</v>
      </c>
      <c r="G6445" s="244"/>
      <c r="H6445" s="244"/>
      <c r="I6445" s="244"/>
      <c r="J6445" s="244">
        <v>2.4E-2</v>
      </c>
      <c r="K6445" s="244"/>
      <c r="L6445" s="244"/>
      <c r="M6445" s="244"/>
      <c r="N6445" s="244"/>
      <c r="O6445" s="244"/>
      <c r="P6445" s="244"/>
      <c r="Q6445" s="245" t="s">
        <v>1447</v>
      </c>
    </row>
    <row r="6446" spans="1:17" x14ac:dyDescent="0.25">
      <c r="A6446" s="243">
        <v>193</v>
      </c>
      <c r="B6446" s="243">
        <v>14</v>
      </c>
      <c r="C6446" s="243" t="s">
        <v>101</v>
      </c>
      <c r="D6446" s="243" t="s">
        <v>1458</v>
      </c>
      <c r="E6446" s="243" t="s">
        <v>1114</v>
      </c>
      <c r="F6446" s="243">
        <v>30</v>
      </c>
      <c r="G6446" s="244"/>
      <c r="H6446" s="244"/>
      <c r="I6446" s="244"/>
      <c r="J6446" s="244">
        <v>5.0400000000000002E-3</v>
      </c>
      <c r="K6446" s="244"/>
      <c r="L6446" s="244"/>
      <c r="M6446" s="244"/>
      <c r="N6446" s="244"/>
      <c r="O6446" s="244"/>
      <c r="P6446" s="244"/>
      <c r="Q6446" s="245" t="s">
        <v>1447</v>
      </c>
    </row>
    <row r="6447" spans="1:17" x14ac:dyDescent="0.25">
      <c r="A6447" s="243">
        <v>194</v>
      </c>
      <c r="B6447" s="243">
        <v>14</v>
      </c>
      <c r="C6447" s="243" t="s">
        <v>1459</v>
      </c>
      <c r="D6447" s="243" t="s">
        <v>1460</v>
      </c>
      <c r="E6447" s="243" t="s">
        <v>1114</v>
      </c>
      <c r="F6447" s="243">
        <v>20</v>
      </c>
      <c r="G6447" s="244"/>
      <c r="H6447" s="244"/>
      <c r="I6447" s="244"/>
      <c r="J6447" s="244"/>
      <c r="K6447" s="244"/>
      <c r="L6447" s="244"/>
      <c r="M6447" s="244">
        <v>1.5</v>
      </c>
      <c r="N6447" s="244"/>
      <c r="O6447" s="244"/>
      <c r="P6447" s="244"/>
      <c r="Q6447" s="245" t="s">
        <v>1461</v>
      </c>
    </row>
    <row r="6448" spans="1:17" x14ac:dyDescent="0.25">
      <c r="A6448" s="243">
        <v>195</v>
      </c>
      <c r="B6448" s="243">
        <v>14</v>
      </c>
      <c r="C6448" s="243" t="s">
        <v>1459</v>
      </c>
      <c r="D6448" s="243" t="s">
        <v>1462</v>
      </c>
      <c r="E6448" s="243" t="s">
        <v>1114</v>
      </c>
      <c r="F6448" s="243">
        <v>20</v>
      </c>
      <c r="G6448" s="244"/>
      <c r="H6448" s="244"/>
      <c r="I6448" s="244"/>
      <c r="J6448" s="244"/>
      <c r="K6448" s="244"/>
      <c r="L6448" s="244"/>
      <c r="M6448" s="244"/>
      <c r="N6448" s="244"/>
      <c r="O6448" s="244"/>
      <c r="P6448" s="244">
        <v>2.2999999999999998</v>
      </c>
      <c r="Q6448" s="245" t="s">
        <v>1461</v>
      </c>
    </row>
    <row r="6449" spans="1:17" x14ac:dyDescent="0.25">
      <c r="A6449" s="243">
        <v>196</v>
      </c>
      <c r="B6449" s="243">
        <v>14</v>
      </c>
      <c r="C6449" s="243" t="s">
        <v>1459</v>
      </c>
      <c r="D6449" s="243" t="s">
        <v>1463</v>
      </c>
      <c r="E6449" s="243" t="s">
        <v>1114</v>
      </c>
      <c r="F6449" s="243">
        <v>20</v>
      </c>
      <c r="G6449" s="244"/>
      <c r="H6449" s="244"/>
      <c r="I6449" s="244"/>
      <c r="J6449" s="244"/>
      <c r="K6449" s="244"/>
      <c r="L6449" s="244"/>
      <c r="M6449" s="244">
        <v>0.3</v>
      </c>
      <c r="N6449" s="244"/>
      <c r="O6449" s="244"/>
      <c r="P6449" s="244"/>
      <c r="Q6449" s="245" t="s">
        <v>1461</v>
      </c>
    </row>
    <row r="6450" spans="1:17" x14ac:dyDescent="0.25">
      <c r="A6450" s="243">
        <v>197</v>
      </c>
      <c r="B6450" s="243">
        <v>14</v>
      </c>
      <c r="C6450" s="243" t="s">
        <v>1459</v>
      </c>
      <c r="D6450" s="243" t="s">
        <v>1464</v>
      </c>
      <c r="E6450" s="243" t="s">
        <v>1114</v>
      </c>
      <c r="F6450" s="243">
        <v>20</v>
      </c>
      <c r="G6450" s="244"/>
      <c r="H6450" s="244"/>
      <c r="I6450" s="244"/>
      <c r="J6450" s="244"/>
      <c r="K6450" s="244"/>
      <c r="L6450" s="244"/>
      <c r="M6450" s="244">
        <v>0</v>
      </c>
      <c r="N6450" s="244"/>
      <c r="O6450" s="244"/>
      <c r="P6450" s="244"/>
      <c r="Q6450" s="245" t="s">
        <v>1461</v>
      </c>
    </row>
    <row r="6451" spans="1:17" x14ac:dyDescent="0.25">
      <c r="A6451" s="243">
        <v>198</v>
      </c>
      <c r="B6451" s="243">
        <v>14</v>
      </c>
      <c r="C6451" s="243" t="s">
        <v>1459</v>
      </c>
      <c r="D6451" s="243" t="s">
        <v>1465</v>
      </c>
      <c r="E6451" s="243" t="s">
        <v>1114</v>
      </c>
      <c r="F6451" s="243">
        <v>20</v>
      </c>
      <c r="G6451" s="244"/>
      <c r="H6451" s="244"/>
      <c r="I6451" s="244"/>
      <c r="J6451" s="244"/>
      <c r="K6451" s="244"/>
      <c r="L6451" s="244"/>
      <c r="M6451" s="244">
        <v>0.5</v>
      </c>
      <c r="N6451" s="244"/>
      <c r="O6451" s="244"/>
      <c r="P6451" s="244"/>
      <c r="Q6451" s="245" t="s">
        <v>1461</v>
      </c>
    </row>
    <row r="6452" spans="1:17" x14ac:dyDescent="0.25">
      <c r="A6452" s="243">
        <v>199</v>
      </c>
      <c r="B6452" s="243">
        <v>14</v>
      </c>
      <c r="C6452" s="243" t="s">
        <v>1459</v>
      </c>
      <c r="D6452" s="243" t="s">
        <v>1466</v>
      </c>
      <c r="E6452" s="243" t="s">
        <v>1114</v>
      </c>
      <c r="F6452" s="243">
        <v>20</v>
      </c>
      <c r="G6452" s="244"/>
      <c r="H6452" s="244"/>
      <c r="I6452" s="244"/>
      <c r="J6452" s="244"/>
      <c r="K6452" s="244"/>
      <c r="L6452" s="244"/>
      <c r="M6452" s="244"/>
      <c r="N6452" s="244"/>
      <c r="O6452" s="244">
        <v>8.9</v>
      </c>
      <c r="P6452" s="244"/>
      <c r="Q6452" s="245" t="s">
        <v>1461</v>
      </c>
    </row>
    <row r="6453" spans="1:17" x14ac:dyDescent="0.25">
      <c r="A6453" s="243">
        <v>200</v>
      </c>
      <c r="B6453" s="243">
        <v>14</v>
      </c>
      <c r="C6453" s="243" t="s">
        <v>1459</v>
      </c>
      <c r="D6453" s="243" t="s">
        <v>1467</v>
      </c>
      <c r="E6453" s="243" t="s">
        <v>1114</v>
      </c>
      <c r="F6453" s="243">
        <v>20</v>
      </c>
      <c r="G6453" s="244"/>
      <c r="H6453" s="244"/>
      <c r="I6453" s="244"/>
      <c r="J6453" s="244"/>
      <c r="K6453" s="244"/>
      <c r="L6453" s="244"/>
      <c r="M6453" s="244"/>
      <c r="N6453" s="244"/>
      <c r="O6453" s="244">
        <v>0.9</v>
      </c>
      <c r="P6453" s="244"/>
      <c r="Q6453" s="245" t="s">
        <v>1461</v>
      </c>
    </row>
    <row r="6454" spans="1:17" x14ac:dyDescent="0.25">
      <c r="A6454" s="243">
        <v>201</v>
      </c>
      <c r="B6454" s="243">
        <v>14</v>
      </c>
      <c r="C6454" s="243" t="s">
        <v>1459</v>
      </c>
      <c r="D6454" s="243" t="s">
        <v>1468</v>
      </c>
      <c r="E6454" s="243" t="s">
        <v>1114</v>
      </c>
      <c r="F6454" s="243">
        <v>20</v>
      </c>
      <c r="G6454" s="244"/>
      <c r="H6454" s="244"/>
      <c r="I6454" s="244"/>
      <c r="J6454" s="244"/>
      <c r="K6454" s="244"/>
      <c r="L6454" s="244"/>
      <c r="M6454" s="244"/>
      <c r="N6454" s="244"/>
      <c r="O6454" s="244"/>
      <c r="P6454" s="244">
        <v>7.8</v>
      </c>
      <c r="Q6454" s="245" t="s">
        <v>1461</v>
      </c>
    </row>
    <row r="6455" spans="1:17" x14ac:dyDescent="0.25">
      <c r="A6455" s="243">
        <v>202</v>
      </c>
      <c r="B6455" s="243">
        <v>14</v>
      </c>
      <c r="C6455" s="243" t="s">
        <v>1459</v>
      </c>
      <c r="D6455" s="243" t="s">
        <v>1469</v>
      </c>
      <c r="E6455" s="243" t="s">
        <v>1114</v>
      </c>
      <c r="F6455" s="243">
        <v>20</v>
      </c>
      <c r="G6455" s="244"/>
      <c r="H6455" s="244"/>
      <c r="I6455" s="244"/>
      <c r="J6455" s="244"/>
      <c r="K6455" s="244"/>
      <c r="L6455" s="244"/>
      <c r="M6455" s="244"/>
      <c r="N6455" s="244">
        <v>6.7</v>
      </c>
      <c r="O6455" s="244"/>
      <c r="P6455" s="244"/>
      <c r="Q6455" s="245" t="s">
        <v>1461</v>
      </c>
    </row>
    <row r="6456" spans="1:17" x14ac:dyDescent="0.25">
      <c r="A6456" s="243">
        <v>203</v>
      </c>
      <c r="B6456" s="243">
        <v>14</v>
      </c>
      <c r="C6456" s="243" t="s">
        <v>1459</v>
      </c>
      <c r="D6456" s="243" t="s">
        <v>1470</v>
      </c>
      <c r="E6456" s="243" t="s">
        <v>1114</v>
      </c>
      <c r="F6456" s="243">
        <v>20</v>
      </c>
      <c r="G6456" s="244"/>
      <c r="H6456" s="244"/>
      <c r="I6456" s="244"/>
      <c r="J6456" s="244"/>
      <c r="K6456" s="244"/>
      <c r="L6456" s="244"/>
      <c r="M6456" s="244"/>
      <c r="N6456" s="244">
        <v>6.9</v>
      </c>
      <c r="O6456" s="244"/>
      <c r="P6456" s="244"/>
      <c r="Q6456" s="245" t="s">
        <v>1461</v>
      </c>
    </row>
    <row r="6457" spans="1:17" x14ac:dyDescent="0.25">
      <c r="A6457" s="243">
        <v>204</v>
      </c>
      <c r="B6457" s="243">
        <v>14</v>
      </c>
      <c r="C6457" s="243" t="s">
        <v>1459</v>
      </c>
      <c r="D6457" s="243" t="s">
        <v>1471</v>
      </c>
      <c r="E6457" s="243" t="s">
        <v>1114</v>
      </c>
      <c r="F6457" s="243">
        <v>20</v>
      </c>
      <c r="G6457" s="244"/>
      <c r="H6457" s="244"/>
      <c r="I6457" s="244"/>
      <c r="J6457" s="244"/>
      <c r="K6457" s="244"/>
      <c r="L6457" s="244"/>
      <c r="M6457" s="244"/>
      <c r="N6457" s="244"/>
      <c r="O6457" s="244">
        <v>1.5</v>
      </c>
      <c r="P6457" s="244"/>
      <c r="Q6457" s="245" t="s">
        <v>1461</v>
      </c>
    </row>
    <row r="6458" spans="1:17" x14ac:dyDescent="0.25">
      <c r="A6458" s="243">
        <v>205</v>
      </c>
      <c r="B6458" s="243">
        <v>14</v>
      </c>
      <c r="C6458" s="243" t="s">
        <v>1472</v>
      </c>
      <c r="D6458" s="243" t="s">
        <v>1473</v>
      </c>
      <c r="E6458" s="243" t="s">
        <v>1114</v>
      </c>
      <c r="F6458" s="243">
        <v>20</v>
      </c>
      <c r="G6458" s="244"/>
      <c r="H6458" s="244"/>
      <c r="I6458" s="244"/>
      <c r="J6458" s="244"/>
      <c r="K6458" s="244"/>
      <c r="L6458" s="244"/>
      <c r="M6458" s="244">
        <v>0</v>
      </c>
      <c r="N6458" s="244"/>
      <c r="O6458" s="244"/>
      <c r="P6458" s="244"/>
      <c r="Q6458" s="245" t="s">
        <v>1461</v>
      </c>
    </row>
    <row r="6459" spans="1:17" x14ac:dyDescent="0.25">
      <c r="A6459" s="243">
        <v>206</v>
      </c>
      <c r="B6459" s="243">
        <v>14</v>
      </c>
      <c r="C6459" s="243" t="s">
        <v>1472</v>
      </c>
      <c r="D6459" s="243" t="s">
        <v>1474</v>
      </c>
      <c r="E6459" s="243" t="s">
        <v>1114</v>
      </c>
      <c r="F6459" s="243">
        <v>20</v>
      </c>
      <c r="G6459" s="244"/>
      <c r="H6459" s="244"/>
      <c r="I6459" s="244"/>
      <c r="J6459" s="244"/>
      <c r="K6459" s="244"/>
      <c r="L6459" s="244"/>
      <c r="M6459" s="244">
        <v>0.42</v>
      </c>
      <c r="N6459" s="244"/>
      <c r="O6459" s="244"/>
      <c r="P6459" s="244"/>
      <c r="Q6459" s="245" t="s">
        <v>1461</v>
      </c>
    </row>
    <row r="6460" spans="1:17" ht="31.5" x14ac:dyDescent="0.25">
      <c r="A6460" s="243">
        <v>207</v>
      </c>
      <c r="B6460" s="243">
        <v>14</v>
      </c>
      <c r="C6460" s="243" t="s">
        <v>1475</v>
      </c>
      <c r="D6460" s="243" t="s">
        <v>1476</v>
      </c>
      <c r="E6460" s="243" t="s">
        <v>1174</v>
      </c>
      <c r="F6460" s="243">
        <v>60</v>
      </c>
      <c r="G6460" s="244"/>
      <c r="H6460" s="244"/>
      <c r="I6460" s="244"/>
      <c r="J6460" s="244">
        <v>7.3999999999999996E-2</v>
      </c>
      <c r="K6460" s="244"/>
      <c r="L6460" s="244"/>
      <c r="M6460" s="244"/>
      <c r="N6460" s="244"/>
      <c r="O6460" s="244"/>
      <c r="P6460" s="244"/>
      <c r="Q6460" s="245" t="s">
        <v>1477</v>
      </c>
    </row>
    <row r="6461" spans="1:17" x14ac:dyDescent="0.25">
      <c r="A6461" s="243">
        <v>208</v>
      </c>
      <c r="B6461" s="243">
        <v>14</v>
      </c>
      <c r="C6461" s="243" t="s">
        <v>1475</v>
      </c>
      <c r="D6461" s="243" t="s">
        <v>1478</v>
      </c>
      <c r="E6461" s="243" t="s">
        <v>1174</v>
      </c>
      <c r="F6461" s="243">
        <v>60</v>
      </c>
      <c r="G6461" s="244"/>
      <c r="H6461" s="244"/>
      <c r="I6461" s="244"/>
      <c r="J6461" s="244">
        <v>7.3999999999999996E-2</v>
      </c>
      <c r="K6461" s="244"/>
      <c r="L6461" s="244"/>
      <c r="M6461" s="244"/>
      <c r="N6461" s="244"/>
      <c r="O6461" s="244"/>
      <c r="P6461" s="244"/>
      <c r="Q6461" s="245" t="s">
        <v>1479</v>
      </c>
    </row>
    <row r="6462" spans="1:17" x14ac:dyDescent="0.25">
      <c r="A6462" s="243">
        <v>209</v>
      </c>
      <c r="B6462" s="243">
        <v>14</v>
      </c>
      <c r="C6462" s="243" t="s">
        <v>1475</v>
      </c>
      <c r="D6462" s="243" t="s">
        <v>1480</v>
      </c>
      <c r="E6462" s="243" t="s">
        <v>1174</v>
      </c>
      <c r="F6462" s="243">
        <v>60</v>
      </c>
      <c r="G6462" s="244"/>
      <c r="H6462" s="244"/>
      <c r="I6462" s="244"/>
      <c r="J6462" s="244"/>
      <c r="K6462" s="244"/>
      <c r="L6462" s="244"/>
      <c r="M6462" s="244"/>
      <c r="N6462" s="244"/>
      <c r="O6462" s="244"/>
      <c r="P6462" s="244">
        <v>0.23499999999999999</v>
      </c>
      <c r="Q6462" s="245" t="s">
        <v>1283</v>
      </c>
    </row>
    <row r="6463" spans="1:17" x14ac:dyDescent="0.25">
      <c r="A6463" s="243">
        <v>210</v>
      </c>
      <c r="B6463" s="243">
        <v>14</v>
      </c>
      <c r="C6463" s="243" t="s">
        <v>1475</v>
      </c>
      <c r="D6463" s="243" t="s">
        <v>1481</v>
      </c>
      <c r="E6463" s="243" t="s">
        <v>1174</v>
      </c>
      <c r="F6463" s="243">
        <v>60</v>
      </c>
      <c r="G6463" s="244"/>
      <c r="H6463" s="244"/>
      <c r="I6463" s="244"/>
      <c r="J6463" s="244"/>
      <c r="K6463" s="244"/>
      <c r="L6463" s="244"/>
      <c r="M6463" s="244"/>
      <c r="N6463" s="244"/>
      <c r="O6463" s="244"/>
      <c r="P6463" s="244">
        <v>0</v>
      </c>
      <c r="Q6463" s="245" t="s">
        <v>1283</v>
      </c>
    </row>
    <row r="6464" spans="1:17" x14ac:dyDescent="0.25">
      <c r="A6464" s="243">
        <v>211</v>
      </c>
      <c r="B6464" s="243">
        <v>14</v>
      </c>
      <c r="C6464" s="243" t="s">
        <v>1475</v>
      </c>
      <c r="D6464" s="243" t="s">
        <v>1482</v>
      </c>
      <c r="E6464" s="243" t="s">
        <v>1174</v>
      </c>
      <c r="F6464" s="243">
        <v>60</v>
      </c>
      <c r="G6464" s="244"/>
      <c r="H6464" s="244"/>
      <c r="I6464" s="244"/>
      <c r="J6464" s="244"/>
      <c r="K6464" s="244"/>
      <c r="L6464" s="244"/>
      <c r="M6464" s="244"/>
      <c r="N6464" s="244"/>
      <c r="O6464" s="244"/>
      <c r="P6464" s="244">
        <v>0</v>
      </c>
      <c r="Q6464" s="245" t="s">
        <v>1283</v>
      </c>
    </row>
    <row r="6465" spans="1:17" x14ac:dyDescent="0.25">
      <c r="A6465" s="243">
        <v>212</v>
      </c>
      <c r="B6465" s="243">
        <v>14</v>
      </c>
      <c r="C6465" s="243" t="s">
        <v>1475</v>
      </c>
      <c r="D6465" s="243" t="s">
        <v>1483</v>
      </c>
      <c r="E6465" s="243" t="s">
        <v>1174</v>
      </c>
      <c r="F6465" s="243">
        <v>60</v>
      </c>
      <c r="G6465" s="244"/>
      <c r="H6465" s="244"/>
      <c r="I6465" s="244"/>
      <c r="J6465" s="244"/>
      <c r="K6465" s="244"/>
      <c r="L6465" s="244">
        <v>0.24399999999999999</v>
      </c>
      <c r="M6465" s="244"/>
      <c r="N6465" s="244"/>
      <c r="O6465" s="244"/>
      <c r="P6465" s="244"/>
      <c r="Q6465" s="245" t="s">
        <v>1484</v>
      </c>
    </row>
    <row r="6466" spans="1:17" x14ac:dyDescent="0.25">
      <c r="A6466" s="243">
        <v>213</v>
      </c>
      <c r="B6466" s="243">
        <v>14</v>
      </c>
      <c r="C6466" s="243" t="s">
        <v>1475</v>
      </c>
      <c r="D6466" s="243" t="s">
        <v>1485</v>
      </c>
      <c r="E6466" s="243" t="s">
        <v>1174</v>
      </c>
      <c r="F6466" s="243">
        <v>60</v>
      </c>
      <c r="G6466" s="244"/>
      <c r="H6466" s="244"/>
      <c r="I6466" s="244"/>
      <c r="J6466" s="244"/>
      <c r="K6466" s="244"/>
      <c r="L6466" s="244">
        <v>0.65500000000000003</v>
      </c>
      <c r="M6466" s="244"/>
      <c r="N6466" s="244"/>
      <c r="O6466" s="244"/>
      <c r="P6466" s="244"/>
      <c r="Q6466" s="245" t="s">
        <v>1484</v>
      </c>
    </row>
    <row r="6467" spans="1:17" x14ac:dyDescent="0.25">
      <c r="A6467" s="243">
        <v>214</v>
      </c>
      <c r="B6467" s="243">
        <v>14</v>
      </c>
      <c r="C6467" s="243" t="s">
        <v>1475</v>
      </c>
      <c r="D6467" s="243" t="s">
        <v>1486</v>
      </c>
      <c r="E6467" s="243" t="s">
        <v>1174</v>
      </c>
      <c r="F6467" s="243">
        <v>60</v>
      </c>
      <c r="G6467" s="244"/>
      <c r="H6467" s="244"/>
      <c r="I6467" s="244"/>
      <c r="J6467" s="244"/>
      <c r="K6467" s="244"/>
      <c r="L6467" s="244"/>
      <c r="M6467" s="244"/>
      <c r="N6467" s="244"/>
      <c r="O6467" s="244"/>
      <c r="P6467" s="244">
        <v>0.54500000000000004</v>
      </c>
      <c r="Q6467" s="245" t="s">
        <v>1484</v>
      </c>
    </row>
    <row r="6468" spans="1:17" x14ac:dyDescent="0.25">
      <c r="A6468" s="243">
        <v>215</v>
      </c>
      <c r="B6468" s="243">
        <v>14</v>
      </c>
      <c r="C6468" s="243" t="s">
        <v>1475</v>
      </c>
      <c r="D6468" s="243" t="s">
        <v>1487</v>
      </c>
      <c r="E6468" s="243" t="s">
        <v>1174</v>
      </c>
      <c r="F6468" s="243">
        <v>60</v>
      </c>
      <c r="G6468" s="244"/>
      <c r="H6468" s="244"/>
      <c r="I6468" s="244"/>
      <c r="J6468" s="244"/>
      <c r="K6468" s="244"/>
      <c r="L6468" s="244"/>
      <c r="M6468" s="244"/>
      <c r="N6468" s="244"/>
      <c r="O6468" s="244"/>
      <c r="P6468" s="244">
        <v>0.46800000000000003</v>
      </c>
      <c r="Q6468" s="245" t="s">
        <v>1484</v>
      </c>
    </row>
    <row r="6469" spans="1:17" ht="31.5" x14ac:dyDescent="0.25">
      <c r="A6469" s="243">
        <v>216</v>
      </c>
      <c r="B6469" s="243">
        <v>14</v>
      </c>
      <c r="C6469" s="243" t="s">
        <v>874</v>
      </c>
      <c r="D6469" s="243" t="s">
        <v>1488</v>
      </c>
      <c r="E6469" s="243" t="s">
        <v>1142</v>
      </c>
      <c r="F6469" s="243">
        <v>5</v>
      </c>
      <c r="G6469" s="244"/>
      <c r="H6469" s="244"/>
      <c r="I6469" s="244"/>
      <c r="J6469" s="244"/>
      <c r="K6469" s="244">
        <v>2.7E-2</v>
      </c>
      <c r="L6469" s="244"/>
      <c r="M6469" s="244"/>
      <c r="N6469" s="244"/>
      <c r="O6469" s="244"/>
      <c r="P6469" s="244"/>
      <c r="Q6469" s="245" t="s">
        <v>1489</v>
      </c>
    </row>
    <row r="6470" spans="1:17" ht="31.5" x14ac:dyDescent="0.25">
      <c r="A6470" s="243">
        <v>217</v>
      </c>
      <c r="B6470" s="243">
        <v>14</v>
      </c>
      <c r="C6470" s="243" t="s">
        <v>874</v>
      </c>
      <c r="D6470" s="243" t="s">
        <v>1490</v>
      </c>
      <c r="E6470" s="243" t="s">
        <v>1142</v>
      </c>
      <c r="F6470" s="243">
        <v>5</v>
      </c>
      <c r="G6470" s="244"/>
      <c r="H6470" s="244"/>
      <c r="I6470" s="244"/>
      <c r="J6470" s="244"/>
      <c r="K6470" s="244">
        <v>6.4000000000000001E-2</v>
      </c>
      <c r="L6470" s="244"/>
      <c r="M6470" s="244"/>
      <c r="N6470" s="244"/>
      <c r="O6470" s="244"/>
      <c r="P6470" s="244"/>
      <c r="Q6470" s="245" t="s">
        <v>1491</v>
      </c>
    </row>
    <row r="6471" spans="1:17" ht="63" x14ac:dyDescent="0.25">
      <c r="A6471" s="243">
        <v>218</v>
      </c>
      <c r="B6471" s="243">
        <v>14</v>
      </c>
      <c r="C6471" s="243" t="s">
        <v>874</v>
      </c>
      <c r="D6471" s="243" t="s">
        <v>1492</v>
      </c>
      <c r="E6471" s="243" t="s">
        <v>1142</v>
      </c>
      <c r="F6471" s="243">
        <v>5</v>
      </c>
      <c r="G6471" s="244"/>
      <c r="H6471" s="244"/>
      <c r="I6471" s="244"/>
      <c r="J6471" s="244"/>
      <c r="K6471" s="244">
        <v>0.42099999999999999</v>
      </c>
      <c r="L6471" s="244"/>
      <c r="M6471" s="244"/>
      <c r="N6471" s="244"/>
      <c r="O6471" s="244"/>
      <c r="P6471" s="244"/>
      <c r="Q6471" s="245" t="s">
        <v>1493</v>
      </c>
    </row>
    <row r="6472" spans="1:17" ht="78.75" x14ac:dyDescent="0.25">
      <c r="A6472" s="243">
        <v>219</v>
      </c>
      <c r="B6472" s="243">
        <v>14</v>
      </c>
      <c r="C6472" s="243" t="s">
        <v>874</v>
      </c>
      <c r="D6472" s="243" t="s">
        <v>1494</v>
      </c>
      <c r="E6472" s="243" t="s">
        <v>1142</v>
      </c>
      <c r="F6472" s="243">
        <v>5</v>
      </c>
      <c r="G6472" s="244"/>
      <c r="H6472" s="244"/>
      <c r="I6472" s="244"/>
      <c r="J6472" s="244"/>
      <c r="K6472" s="244">
        <v>0.188</v>
      </c>
      <c r="L6472" s="244"/>
      <c r="M6472" s="244"/>
      <c r="N6472" s="244"/>
      <c r="O6472" s="244"/>
      <c r="P6472" s="244"/>
      <c r="Q6472" s="245" t="s">
        <v>1495</v>
      </c>
    </row>
    <row r="6473" spans="1:17" ht="47.25" x14ac:dyDescent="0.25">
      <c r="A6473" s="243">
        <v>220</v>
      </c>
      <c r="B6473" s="243">
        <v>14</v>
      </c>
      <c r="C6473" s="243" t="s">
        <v>874</v>
      </c>
      <c r="D6473" s="243" t="s">
        <v>1496</v>
      </c>
      <c r="E6473" s="243" t="s">
        <v>1142</v>
      </c>
      <c r="F6473" s="243">
        <v>5</v>
      </c>
      <c r="G6473" s="244"/>
      <c r="H6473" s="244"/>
      <c r="I6473" s="244"/>
      <c r="J6473" s="244"/>
      <c r="K6473" s="244">
        <v>8.5000000000000006E-2</v>
      </c>
      <c r="L6473" s="244"/>
      <c r="M6473" s="244"/>
      <c r="N6473" s="244"/>
      <c r="O6473" s="244"/>
      <c r="P6473" s="244"/>
      <c r="Q6473" s="245" t="s">
        <v>1497</v>
      </c>
    </row>
    <row r="6474" spans="1:17" ht="31.5" x14ac:dyDescent="0.25">
      <c r="A6474" s="243">
        <v>221</v>
      </c>
      <c r="B6474" s="243">
        <v>14</v>
      </c>
      <c r="C6474" s="243" t="s">
        <v>874</v>
      </c>
      <c r="D6474" s="243" t="s">
        <v>1498</v>
      </c>
      <c r="E6474" s="243" t="s">
        <v>1142</v>
      </c>
      <c r="F6474" s="243">
        <v>5</v>
      </c>
      <c r="G6474" s="244"/>
      <c r="H6474" s="244"/>
      <c r="I6474" s="244"/>
      <c r="J6474" s="244"/>
      <c r="K6474" s="244">
        <v>4.7E-2</v>
      </c>
      <c r="L6474" s="244"/>
      <c r="M6474" s="244"/>
      <c r="N6474" s="244"/>
      <c r="O6474" s="244"/>
      <c r="P6474" s="244"/>
      <c r="Q6474" s="245" t="s">
        <v>1499</v>
      </c>
    </row>
    <row r="6475" spans="1:17" ht="204.75" x14ac:dyDescent="0.25">
      <c r="A6475" s="243">
        <v>222</v>
      </c>
      <c r="B6475" s="243">
        <v>14</v>
      </c>
      <c r="C6475" s="243" t="s">
        <v>874</v>
      </c>
      <c r="D6475" s="243" t="s">
        <v>1500</v>
      </c>
      <c r="E6475" s="243" t="s">
        <v>1142</v>
      </c>
      <c r="F6475" s="243">
        <v>5</v>
      </c>
      <c r="G6475" s="244"/>
      <c r="H6475" s="244"/>
      <c r="I6475" s="244"/>
      <c r="J6475" s="244"/>
      <c r="K6475" s="244">
        <v>0.433</v>
      </c>
      <c r="L6475" s="244"/>
      <c r="M6475" s="244"/>
      <c r="N6475" s="244"/>
      <c r="O6475" s="244"/>
      <c r="P6475" s="244"/>
      <c r="Q6475" s="245" t="s">
        <v>1501</v>
      </c>
    </row>
    <row r="6476" spans="1:17" x14ac:dyDescent="0.25">
      <c r="A6476" s="243">
        <v>223</v>
      </c>
      <c r="B6476" s="243">
        <v>14</v>
      </c>
      <c r="C6476" s="243" t="s">
        <v>874</v>
      </c>
      <c r="D6476" s="243" t="s">
        <v>1502</v>
      </c>
      <c r="E6476" s="243" t="s">
        <v>1142</v>
      </c>
      <c r="F6476" s="243">
        <v>5</v>
      </c>
      <c r="G6476" s="244"/>
      <c r="H6476" s="244"/>
      <c r="I6476" s="244"/>
      <c r="J6476" s="244"/>
      <c r="K6476" s="244">
        <v>1.119</v>
      </c>
      <c r="L6476" s="244"/>
      <c r="M6476" s="244"/>
      <c r="N6476" s="244"/>
      <c r="O6476" s="244"/>
      <c r="P6476" s="244"/>
      <c r="Q6476" s="245" t="s">
        <v>1503</v>
      </c>
    </row>
    <row r="6477" spans="1:17" ht="141.75" x14ac:dyDescent="0.25">
      <c r="A6477" s="243">
        <v>224</v>
      </c>
      <c r="B6477" s="243">
        <v>14</v>
      </c>
      <c r="C6477" s="243" t="s">
        <v>874</v>
      </c>
      <c r="D6477" s="243" t="s">
        <v>1504</v>
      </c>
      <c r="E6477" s="243" t="s">
        <v>1142</v>
      </c>
      <c r="F6477" s="243">
        <v>5</v>
      </c>
      <c r="G6477" s="244"/>
      <c r="H6477" s="244"/>
      <c r="I6477" s="244"/>
      <c r="J6477" s="244"/>
      <c r="K6477" s="244">
        <v>0.621</v>
      </c>
      <c r="L6477" s="244"/>
      <c r="M6477" s="244"/>
      <c r="N6477" s="244"/>
      <c r="O6477" s="244"/>
      <c r="P6477" s="244"/>
      <c r="Q6477" s="245" t="s">
        <v>1505</v>
      </c>
    </row>
    <row r="6478" spans="1:17" ht="189" x14ac:dyDescent="0.25">
      <c r="A6478" s="243">
        <v>225</v>
      </c>
      <c r="B6478" s="243">
        <v>14</v>
      </c>
      <c r="C6478" s="243" t="s">
        <v>834</v>
      </c>
      <c r="D6478" s="243" t="s">
        <v>1506</v>
      </c>
      <c r="E6478" s="243" t="s">
        <v>1114</v>
      </c>
      <c r="F6478" s="243">
        <v>10</v>
      </c>
      <c r="G6478" s="244"/>
      <c r="H6478" s="244"/>
      <c r="I6478" s="244"/>
      <c r="J6478" s="244">
        <v>0.27700000000000002</v>
      </c>
      <c r="K6478" s="244"/>
      <c r="L6478" s="244"/>
      <c r="M6478" s="244"/>
      <c r="N6478" s="244"/>
      <c r="O6478" s="244"/>
      <c r="P6478" s="244"/>
      <c r="Q6478" s="245" t="s">
        <v>1507</v>
      </c>
    </row>
    <row r="6479" spans="1:17" ht="47.25" x14ac:dyDescent="0.25">
      <c r="A6479" s="243">
        <v>226</v>
      </c>
      <c r="B6479" s="243">
        <v>14</v>
      </c>
      <c r="C6479" s="243" t="s">
        <v>859</v>
      </c>
      <c r="D6479" s="243" t="s">
        <v>1508</v>
      </c>
      <c r="E6479" s="243" t="s">
        <v>1509</v>
      </c>
      <c r="F6479" s="243">
        <v>60</v>
      </c>
      <c r="G6479" s="244"/>
      <c r="H6479" s="244"/>
      <c r="I6479" s="244"/>
      <c r="J6479" s="244"/>
      <c r="K6479" s="244"/>
      <c r="L6479" s="244"/>
      <c r="M6479" s="244"/>
      <c r="N6479" s="244"/>
      <c r="O6479" s="244">
        <v>3.9E-2</v>
      </c>
      <c r="P6479" s="244"/>
      <c r="Q6479" s="245" t="s">
        <v>1510</v>
      </c>
    </row>
    <row r="6480" spans="1:17" x14ac:dyDescent="0.25">
      <c r="A6480" s="243">
        <v>227</v>
      </c>
      <c r="B6480" s="243">
        <v>14</v>
      </c>
      <c r="C6480" s="243" t="s">
        <v>859</v>
      </c>
      <c r="D6480" s="243" t="s">
        <v>1511</v>
      </c>
      <c r="E6480" s="243" t="s">
        <v>1509</v>
      </c>
      <c r="F6480" s="243">
        <v>60</v>
      </c>
      <c r="G6480" s="244"/>
      <c r="H6480" s="244"/>
      <c r="I6480" s="244"/>
      <c r="J6480" s="244"/>
      <c r="K6480" s="244"/>
      <c r="L6480" s="244"/>
      <c r="M6480" s="244"/>
      <c r="N6480" s="244"/>
      <c r="O6480" s="244">
        <v>1.7999999999999999E-2</v>
      </c>
      <c r="P6480" s="244"/>
      <c r="Q6480" s="245" t="s">
        <v>1512</v>
      </c>
    </row>
    <row r="6481" spans="1:17" ht="63" x14ac:dyDescent="0.25">
      <c r="A6481" s="243">
        <v>228</v>
      </c>
      <c r="B6481" s="243">
        <v>14</v>
      </c>
      <c r="C6481" s="243" t="s">
        <v>859</v>
      </c>
      <c r="D6481" s="243" t="s">
        <v>1513</v>
      </c>
      <c r="E6481" s="243" t="s">
        <v>1509</v>
      </c>
      <c r="F6481" s="243">
        <v>60</v>
      </c>
      <c r="G6481" s="244"/>
      <c r="H6481" s="244"/>
      <c r="I6481" s="244"/>
      <c r="J6481" s="244"/>
      <c r="K6481" s="244"/>
      <c r="L6481" s="244"/>
      <c r="M6481" s="244"/>
      <c r="N6481" s="244"/>
      <c r="O6481" s="244">
        <v>0.13700000000000001</v>
      </c>
      <c r="P6481" s="244"/>
      <c r="Q6481" s="245" t="s">
        <v>1514</v>
      </c>
    </row>
    <row r="6482" spans="1:17" ht="110.25" x14ac:dyDescent="0.25">
      <c r="A6482" s="243">
        <v>229</v>
      </c>
      <c r="B6482" s="243">
        <v>14</v>
      </c>
      <c r="C6482" s="243" t="s">
        <v>859</v>
      </c>
      <c r="D6482" s="243" t="s">
        <v>1515</v>
      </c>
      <c r="E6482" s="243" t="s">
        <v>1509</v>
      </c>
      <c r="F6482" s="243">
        <v>60</v>
      </c>
      <c r="G6482" s="244"/>
      <c r="H6482" s="244"/>
      <c r="I6482" s="244"/>
      <c r="J6482" s="244"/>
      <c r="K6482" s="244"/>
      <c r="L6482" s="244"/>
      <c r="M6482" s="244"/>
      <c r="N6482" s="244"/>
      <c r="O6482" s="244">
        <v>0.26700000000000002</v>
      </c>
      <c r="P6482" s="244"/>
      <c r="Q6482" s="245" t="s">
        <v>1516</v>
      </c>
    </row>
    <row r="6483" spans="1:17" ht="47.25" x14ac:dyDescent="0.25">
      <c r="A6483" s="243">
        <v>230</v>
      </c>
      <c r="B6483" s="243">
        <v>14</v>
      </c>
      <c r="C6483" s="243" t="s">
        <v>859</v>
      </c>
      <c r="D6483" s="243" t="s">
        <v>1517</v>
      </c>
      <c r="E6483" s="243" t="s">
        <v>1509</v>
      </c>
      <c r="F6483" s="243">
        <v>60</v>
      </c>
      <c r="G6483" s="244"/>
      <c r="H6483" s="244"/>
      <c r="I6483" s="244"/>
      <c r="J6483" s="244"/>
      <c r="K6483" s="244"/>
      <c r="L6483" s="244"/>
      <c r="M6483" s="244"/>
      <c r="N6483" s="244"/>
      <c r="O6483" s="244">
        <v>0.06</v>
      </c>
      <c r="P6483" s="244"/>
      <c r="Q6483" s="245" t="s">
        <v>1518</v>
      </c>
    </row>
    <row r="6484" spans="1:17" ht="157.5" x14ac:dyDescent="0.25">
      <c r="A6484" s="243">
        <v>231</v>
      </c>
      <c r="B6484" s="243">
        <v>14</v>
      </c>
      <c r="C6484" s="243" t="s">
        <v>859</v>
      </c>
      <c r="D6484" s="243" t="s">
        <v>1519</v>
      </c>
      <c r="E6484" s="243" t="s">
        <v>1509</v>
      </c>
      <c r="F6484" s="243">
        <v>60</v>
      </c>
      <c r="G6484" s="244"/>
      <c r="H6484" s="244"/>
      <c r="I6484" s="244"/>
      <c r="J6484" s="244"/>
      <c r="K6484" s="244"/>
      <c r="L6484" s="244"/>
      <c r="M6484" s="244"/>
      <c r="N6484" s="244"/>
      <c r="O6484" s="244">
        <v>0.40100000000000002</v>
      </c>
      <c r="P6484" s="244"/>
      <c r="Q6484" s="245" t="s">
        <v>1520</v>
      </c>
    </row>
    <row r="6485" spans="1:17" x14ac:dyDescent="0.25">
      <c r="A6485" s="243">
        <v>232</v>
      </c>
      <c r="B6485" s="243">
        <v>14</v>
      </c>
      <c r="C6485" s="243" t="s">
        <v>832</v>
      </c>
      <c r="D6485" s="243" t="s">
        <v>1521</v>
      </c>
      <c r="E6485" s="243" t="s">
        <v>1114</v>
      </c>
      <c r="F6485" s="243">
        <v>10</v>
      </c>
      <c r="G6485" s="244"/>
      <c r="H6485" s="244"/>
      <c r="I6485" s="244"/>
      <c r="J6485" s="244"/>
      <c r="K6485" s="244"/>
      <c r="L6485" s="244"/>
      <c r="M6485" s="244"/>
      <c r="N6485" s="244">
        <v>7.6999999999999999E-2</v>
      </c>
      <c r="O6485" s="244"/>
      <c r="P6485" s="244"/>
      <c r="Q6485" s="245" t="s">
        <v>1522</v>
      </c>
    </row>
    <row r="6486" spans="1:17" ht="78.75" x14ac:dyDescent="0.25">
      <c r="A6486" s="243">
        <v>233</v>
      </c>
      <c r="B6486" s="243">
        <v>14</v>
      </c>
      <c r="C6486" s="243" t="s">
        <v>832</v>
      </c>
      <c r="D6486" s="243" t="s">
        <v>1523</v>
      </c>
      <c r="E6486" s="243" t="s">
        <v>1114</v>
      </c>
      <c r="F6486" s="243">
        <v>10</v>
      </c>
      <c r="G6486" s="244"/>
      <c r="H6486" s="244"/>
      <c r="I6486" s="244"/>
      <c r="J6486" s="244"/>
      <c r="K6486" s="244"/>
      <c r="L6486" s="244"/>
      <c r="M6486" s="244"/>
      <c r="N6486" s="244">
        <v>0.46700000000000003</v>
      </c>
      <c r="O6486" s="244"/>
      <c r="P6486" s="244"/>
      <c r="Q6486" s="245" t="s">
        <v>1524</v>
      </c>
    </row>
    <row r="6487" spans="1:17" ht="157.5" x14ac:dyDescent="0.25">
      <c r="A6487" s="243">
        <v>234</v>
      </c>
      <c r="B6487" s="243">
        <v>14</v>
      </c>
      <c r="C6487" s="243" t="s">
        <v>832</v>
      </c>
      <c r="D6487" s="243" t="s">
        <v>1525</v>
      </c>
      <c r="E6487" s="243" t="s">
        <v>1114</v>
      </c>
      <c r="F6487" s="243">
        <v>10</v>
      </c>
      <c r="G6487" s="244"/>
      <c r="H6487" s="244"/>
      <c r="I6487" s="244"/>
      <c r="J6487" s="244"/>
      <c r="K6487" s="244"/>
      <c r="L6487" s="244"/>
      <c r="M6487" s="244"/>
      <c r="N6487" s="244">
        <v>0.45600000000000002</v>
      </c>
      <c r="O6487" s="244"/>
      <c r="P6487" s="244"/>
      <c r="Q6487" s="245" t="s">
        <v>1526</v>
      </c>
    </row>
    <row r="6488" spans="1:17" x14ac:dyDescent="0.25">
      <c r="A6488" s="243">
        <v>235</v>
      </c>
      <c r="B6488" s="243">
        <v>14</v>
      </c>
      <c r="C6488" s="243" t="s">
        <v>832</v>
      </c>
      <c r="D6488" s="243" t="s">
        <v>1527</v>
      </c>
      <c r="E6488" s="243" t="s">
        <v>1114</v>
      </c>
      <c r="F6488" s="243">
        <v>10</v>
      </c>
      <c r="G6488" s="244"/>
      <c r="H6488" s="244"/>
      <c r="I6488" s="244"/>
      <c r="J6488" s="244"/>
      <c r="K6488" s="244"/>
      <c r="L6488" s="244"/>
      <c r="M6488" s="244"/>
      <c r="N6488" s="244">
        <v>1.7999999999999999E-2</v>
      </c>
      <c r="O6488" s="244"/>
      <c r="P6488" s="244"/>
      <c r="Q6488" s="245" t="s">
        <v>1528</v>
      </c>
    </row>
    <row r="6489" spans="1:17" x14ac:dyDescent="0.25">
      <c r="A6489" s="243">
        <v>236</v>
      </c>
      <c r="B6489" s="243">
        <v>14</v>
      </c>
      <c r="C6489" s="243" t="s">
        <v>832</v>
      </c>
      <c r="D6489" s="243" t="s">
        <v>1529</v>
      </c>
      <c r="E6489" s="243" t="s">
        <v>1114</v>
      </c>
      <c r="F6489" s="243">
        <v>10</v>
      </c>
      <c r="G6489" s="244"/>
      <c r="H6489" s="244"/>
      <c r="I6489" s="244"/>
      <c r="J6489" s="244"/>
      <c r="K6489" s="244"/>
      <c r="L6489" s="244"/>
      <c r="M6489" s="244"/>
      <c r="N6489" s="244">
        <v>0.39700000000000002</v>
      </c>
      <c r="O6489" s="244"/>
      <c r="P6489" s="244"/>
      <c r="Q6489" s="245" t="s">
        <v>1530</v>
      </c>
    </row>
    <row r="6490" spans="1:17" ht="315" x14ac:dyDescent="0.25">
      <c r="A6490" s="243">
        <v>237</v>
      </c>
      <c r="B6490" s="243">
        <v>14</v>
      </c>
      <c r="C6490" s="243" t="s">
        <v>832</v>
      </c>
      <c r="D6490" s="243" t="s">
        <v>1531</v>
      </c>
      <c r="E6490" s="243" t="s">
        <v>1114</v>
      </c>
      <c r="F6490" s="243">
        <v>10</v>
      </c>
      <c r="G6490" s="244"/>
      <c r="H6490" s="244"/>
      <c r="I6490" s="244"/>
      <c r="J6490" s="244"/>
      <c r="K6490" s="244"/>
      <c r="L6490" s="244"/>
      <c r="M6490" s="244"/>
      <c r="N6490" s="244">
        <v>1.052</v>
      </c>
      <c r="O6490" s="244"/>
      <c r="P6490" s="244"/>
      <c r="Q6490" s="245" t="s">
        <v>1532</v>
      </c>
    </row>
    <row r="6491" spans="1:17" x14ac:dyDescent="0.25">
      <c r="A6491" s="243">
        <v>238</v>
      </c>
      <c r="B6491" s="243">
        <v>14</v>
      </c>
      <c r="C6491" s="243" t="s">
        <v>832</v>
      </c>
      <c r="D6491" s="243" t="s">
        <v>1533</v>
      </c>
      <c r="E6491" s="243" t="s">
        <v>1114</v>
      </c>
      <c r="F6491" s="243">
        <v>10</v>
      </c>
      <c r="G6491" s="244"/>
      <c r="H6491" s="244"/>
      <c r="I6491" s="244"/>
      <c r="J6491" s="244"/>
      <c r="K6491" s="244"/>
      <c r="L6491" s="244"/>
      <c r="M6491" s="244"/>
      <c r="N6491" s="244">
        <v>0.68500000000000005</v>
      </c>
      <c r="O6491" s="244"/>
      <c r="P6491" s="244"/>
      <c r="Q6491" s="245" t="s">
        <v>1534</v>
      </c>
    </row>
    <row r="6492" spans="1:17" x14ac:dyDescent="0.25">
      <c r="A6492" s="243">
        <v>239</v>
      </c>
      <c r="B6492" s="243">
        <v>14</v>
      </c>
      <c r="C6492" s="243" t="s">
        <v>866</v>
      </c>
      <c r="D6492" s="243" t="s">
        <v>1535</v>
      </c>
      <c r="E6492" s="243" t="s">
        <v>1174</v>
      </c>
      <c r="F6492" s="243">
        <v>60</v>
      </c>
      <c r="G6492" s="244"/>
      <c r="H6492" s="244"/>
      <c r="I6492" s="244"/>
      <c r="J6492" s="244"/>
      <c r="K6492" s="244">
        <v>0.26900000000000002</v>
      </c>
      <c r="L6492" s="244"/>
      <c r="M6492" s="244"/>
      <c r="N6492" s="244"/>
      <c r="O6492" s="244"/>
      <c r="P6492" s="244"/>
      <c r="Q6492" s="245" t="s">
        <v>1536</v>
      </c>
    </row>
    <row r="6493" spans="1:17" x14ac:dyDescent="0.25">
      <c r="A6493" s="243">
        <v>240</v>
      </c>
      <c r="B6493" s="243">
        <v>14</v>
      </c>
      <c r="C6493" s="243" t="s">
        <v>866</v>
      </c>
      <c r="D6493" s="243" t="s">
        <v>1537</v>
      </c>
      <c r="E6493" s="243" t="s">
        <v>1174</v>
      </c>
      <c r="F6493" s="243">
        <v>60</v>
      </c>
      <c r="G6493" s="244"/>
      <c r="H6493" s="244"/>
      <c r="I6493" s="244"/>
      <c r="J6493" s="244"/>
      <c r="K6493" s="244">
        <v>0.127</v>
      </c>
      <c r="L6493" s="244"/>
      <c r="M6493" s="244"/>
      <c r="N6493" s="244"/>
      <c r="O6493" s="244"/>
      <c r="P6493" s="244"/>
      <c r="Q6493" s="245" t="s">
        <v>1536</v>
      </c>
    </row>
    <row r="6494" spans="1:17" x14ac:dyDescent="0.25">
      <c r="A6494" s="243">
        <v>241</v>
      </c>
      <c r="B6494" s="243">
        <v>14</v>
      </c>
      <c r="C6494" s="243" t="s">
        <v>866</v>
      </c>
      <c r="D6494" s="243" t="s">
        <v>1538</v>
      </c>
      <c r="E6494" s="243" t="s">
        <v>1174</v>
      </c>
      <c r="F6494" s="243">
        <v>60</v>
      </c>
      <c r="G6494" s="244"/>
      <c r="H6494" s="244"/>
      <c r="I6494" s="244"/>
      <c r="J6494" s="244"/>
      <c r="K6494" s="244">
        <v>0</v>
      </c>
      <c r="L6494" s="244"/>
      <c r="M6494" s="244"/>
      <c r="N6494" s="244"/>
      <c r="O6494" s="244"/>
      <c r="P6494" s="244"/>
      <c r="Q6494" s="245" t="s">
        <v>1536</v>
      </c>
    </row>
    <row r="6495" spans="1:17" x14ac:dyDescent="0.25">
      <c r="A6495" s="243">
        <v>242</v>
      </c>
      <c r="B6495" s="243">
        <v>14</v>
      </c>
      <c r="C6495" s="243" t="s">
        <v>866</v>
      </c>
      <c r="D6495" s="243" t="s">
        <v>1539</v>
      </c>
      <c r="E6495" s="243" t="s">
        <v>1174</v>
      </c>
      <c r="F6495" s="243">
        <v>60</v>
      </c>
      <c r="G6495" s="244"/>
      <c r="H6495" s="244"/>
      <c r="I6495" s="244"/>
      <c r="J6495" s="244"/>
      <c r="K6495" s="244">
        <v>8.1000000000000003E-2</v>
      </c>
      <c r="L6495" s="244"/>
      <c r="M6495" s="244"/>
      <c r="N6495" s="244"/>
      <c r="O6495" s="244"/>
      <c r="P6495" s="244"/>
      <c r="Q6495" s="245" t="s">
        <v>1536</v>
      </c>
    </row>
    <row r="6496" spans="1:17" x14ac:dyDescent="0.25">
      <c r="A6496" s="243">
        <v>243</v>
      </c>
      <c r="B6496" s="243">
        <v>14</v>
      </c>
      <c r="C6496" s="243" t="s">
        <v>866</v>
      </c>
      <c r="D6496" s="243" t="s">
        <v>1540</v>
      </c>
      <c r="E6496" s="243" t="s">
        <v>1174</v>
      </c>
      <c r="F6496" s="243">
        <v>60</v>
      </c>
      <c r="G6496" s="244"/>
      <c r="H6496" s="244"/>
      <c r="I6496" s="244"/>
      <c r="J6496" s="244"/>
      <c r="K6496" s="244">
        <v>1.0009999999999999</v>
      </c>
      <c r="L6496" s="244"/>
      <c r="M6496" s="244"/>
      <c r="N6496" s="244"/>
      <c r="O6496" s="244"/>
      <c r="P6496" s="244"/>
      <c r="Q6496" s="245" t="s">
        <v>1536</v>
      </c>
    </row>
    <row r="6497" spans="1:17" x14ac:dyDescent="0.25">
      <c r="A6497" s="243">
        <v>244</v>
      </c>
      <c r="B6497" s="243">
        <v>14</v>
      </c>
      <c r="C6497" s="243" t="s">
        <v>862</v>
      </c>
      <c r="D6497" s="243" t="s">
        <v>1541</v>
      </c>
      <c r="E6497" s="243" t="s">
        <v>1509</v>
      </c>
      <c r="F6497" s="243">
        <v>60</v>
      </c>
      <c r="G6497" s="244"/>
      <c r="H6497" s="244"/>
      <c r="I6497" s="244"/>
      <c r="J6497" s="244"/>
      <c r="K6497" s="244"/>
      <c r="L6497" s="244"/>
      <c r="M6497" s="244"/>
      <c r="N6497" s="244"/>
      <c r="O6497" s="244">
        <v>0</v>
      </c>
      <c r="P6497" s="244"/>
      <c r="Q6497" s="245" t="s">
        <v>1542</v>
      </c>
    </row>
    <row r="6498" spans="1:17" ht="47.25" x14ac:dyDescent="0.25">
      <c r="A6498" s="243">
        <v>245</v>
      </c>
      <c r="B6498" s="243">
        <v>14</v>
      </c>
      <c r="C6498" s="243" t="s">
        <v>862</v>
      </c>
      <c r="D6498" s="243" t="s">
        <v>1543</v>
      </c>
      <c r="E6498" s="243" t="s">
        <v>1509</v>
      </c>
      <c r="F6498" s="243">
        <v>60</v>
      </c>
      <c r="G6498" s="244"/>
      <c r="H6498" s="244"/>
      <c r="I6498" s="244"/>
      <c r="J6498" s="244"/>
      <c r="K6498" s="244"/>
      <c r="L6498" s="244"/>
      <c r="M6498" s="244"/>
      <c r="N6498" s="244"/>
      <c r="O6498" s="244">
        <v>0</v>
      </c>
      <c r="P6498" s="244"/>
      <c r="Q6498" s="245" t="s">
        <v>1544</v>
      </c>
    </row>
    <row r="6499" spans="1:17" ht="63" x14ac:dyDescent="0.25">
      <c r="A6499" s="243">
        <v>246</v>
      </c>
      <c r="B6499" s="243">
        <v>14</v>
      </c>
      <c r="C6499" s="243" t="s">
        <v>862</v>
      </c>
      <c r="D6499" s="243" t="s">
        <v>1545</v>
      </c>
      <c r="E6499" s="243" t="s">
        <v>1509</v>
      </c>
      <c r="F6499" s="243">
        <v>60</v>
      </c>
      <c r="G6499" s="244"/>
      <c r="H6499" s="244"/>
      <c r="I6499" s="244"/>
      <c r="J6499" s="244"/>
      <c r="K6499" s="244"/>
      <c r="L6499" s="244"/>
      <c r="M6499" s="244"/>
      <c r="N6499" s="244"/>
      <c r="O6499" s="244">
        <v>0</v>
      </c>
      <c r="P6499" s="244"/>
      <c r="Q6499" s="245" t="s">
        <v>1546</v>
      </c>
    </row>
    <row r="6500" spans="1:17" x14ac:dyDescent="0.25">
      <c r="A6500" s="243">
        <v>247</v>
      </c>
      <c r="B6500" s="243">
        <v>14</v>
      </c>
      <c r="C6500" s="243" t="s">
        <v>862</v>
      </c>
      <c r="D6500" s="243" t="s">
        <v>1547</v>
      </c>
      <c r="E6500" s="243" t="s">
        <v>1509</v>
      </c>
      <c r="F6500" s="243">
        <v>60</v>
      </c>
      <c r="G6500" s="244"/>
      <c r="H6500" s="244"/>
      <c r="I6500" s="244"/>
      <c r="J6500" s="244"/>
      <c r="K6500" s="244"/>
      <c r="L6500" s="244"/>
      <c r="M6500" s="244"/>
      <c r="N6500" s="244"/>
      <c r="O6500" s="244">
        <v>0</v>
      </c>
      <c r="P6500" s="244"/>
      <c r="Q6500" s="245" t="s">
        <v>1151</v>
      </c>
    </row>
    <row r="6501" spans="1:17" ht="63" x14ac:dyDescent="0.25">
      <c r="A6501" s="243">
        <v>248</v>
      </c>
      <c r="B6501" s="243">
        <v>14</v>
      </c>
      <c r="C6501" s="243" t="s">
        <v>320</v>
      </c>
      <c r="D6501" s="243" t="s">
        <v>1548</v>
      </c>
      <c r="E6501" s="243" t="s">
        <v>1509</v>
      </c>
      <c r="F6501" s="243">
        <v>60</v>
      </c>
      <c r="G6501" s="244"/>
      <c r="H6501" s="244"/>
      <c r="I6501" s="244"/>
      <c r="J6501" s="244">
        <v>0.28699999999999998</v>
      </c>
      <c r="K6501" s="244"/>
      <c r="L6501" s="244"/>
      <c r="M6501" s="244"/>
      <c r="N6501" s="244"/>
      <c r="O6501" s="244"/>
      <c r="P6501" s="244"/>
      <c r="Q6501" s="245" t="s">
        <v>1549</v>
      </c>
    </row>
    <row r="6502" spans="1:17" ht="63" x14ac:dyDescent="0.25">
      <c r="A6502" s="243">
        <v>249</v>
      </c>
      <c r="B6502" s="243">
        <v>14</v>
      </c>
      <c r="C6502" s="243" t="s">
        <v>320</v>
      </c>
      <c r="D6502" s="243" t="s">
        <v>1550</v>
      </c>
      <c r="E6502" s="243" t="s">
        <v>1509</v>
      </c>
      <c r="F6502" s="243">
        <v>60</v>
      </c>
      <c r="G6502" s="244"/>
      <c r="H6502" s="244"/>
      <c r="I6502" s="244"/>
      <c r="J6502" s="244">
        <v>6.3E-2</v>
      </c>
      <c r="K6502" s="244"/>
      <c r="L6502" s="244"/>
      <c r="M6502" s="244"/>
      <c r="N6502" s="244"/>
      <c r="O6502" s="244"/>
      <c r="P6502" s="244"/>
      <c r="Q6502" s="245" t="s">
        <v>1551</v>
      </c>
    </row>
    <row r="6503" spans="1:17" ht="31.5" x14ac:dyDescent="0.25">
      <c r="A6503" s="243">
        <v>250</v>
      </c>
      <c r="B6503" s="243">
        <v>14</v>
      </c>
      <c r="C6503" s="243" t="s">
        <v>320</v>
      </c>
      <c r="D6503" s="243" t="s">
        <v>1552</v>
      </c>
      <c r="E6503" s="243" t="s">
        <v>1509</v>
      </c>
      <c r="F6503" s="243">
        <v>60</v>
      </c>
      <c r="G6503" s="244"/>
      <c r="H6503" s="244"/>
      <c r="I6503" s="244"/>
      <c r="J6503" s="244">
        <v>4.2000000000000003E-2</v>
      </c>
      <c r="K6503" s="244"/>
      <c r="L6503" s="244"/>
      <c r="M6503" s="244"/>
      <c r="N6503" s="244"/>
      <c r="O6503" s="244"/>
      <c r="P6503" s="244"/>
      <c r="Q6503" s="245" t="s">
        <v>1553</v>
      </c>
    </row>
    <row r="6504" spans="1:17" x14ac:dyDescent="0.25">
      <c r="A6504" s="243">
        <v>251</v>
      </c>
      <c r="B6504" s="243">
        <v>14</v>
      </c>
      <c r="C6504" s="243" t="s">
        <v>14</v>
      </c>
      <c r="D6504" s="243" t="s">
        <v>1554</v>
      </c>
      <c r="E6504" s="243" t="s">
        <v>1114</v>
      </c>
      <c r="F6504" s="243">
        <v>5</v>
      </c>
      <c r="G6504" s="244"/>
      <c r="H6504" s="244">
        <v>0.32100000000000001</v>
      </c>
      <c r="I6504" s="244"/>
      <c r="J6504" s="244"/>
      <c r="K6504" s="244"/>
      <c r="L6504" s="244"/>
      <c r="M6504" s="244"/>
      <c r="N6504" s="244"/>
      <c r="O6504" s="244"/>
      <c r="P6504" s="244"/>
      <c r="Q6504" s="245" t="s">
        <v>1536</v>
      </c>
    </row>
    <row r="6505" spans="1:17" ht="63" x14ac:dyDescent="0.25">
      <c r="A6505" s="243">
        <v>252</v>
      </c>
      <c r="B6505" s="243">
        <v>14</v>
      </c>
      <c r="C6505" s="243" t="s">
        <v>14</v>
      </c>
      <c r="D6505" s="243" t="s">
        <v>1555</v>
      </c>
      <c r="E6505" s="243" t="s">
        <v>1114</v>
      </c>
      <c r="F6505" s="243">
        <v>5</v>
      </c>
      <c r="G6505" s="244"/>
      <c r="H6505" s="244">
        <v>0.13500000000000001</v>
      </c>
      <c r="I6505" s="244"/>
      <c r="J6505" s="244"/>
      <c r="K6505" s="244"/>
      <c r="L6505" s="244"/>
      <c r="M6505" s="244"/>
      <c r="N6505" s="244"/>
      <c r="O6505" s="244"/>
      <c r="P6505" s="244"/>
      <c r="Q6505" s="245" t="s">
        <v>1556</v>
      </c>
    </row>
    <row r="6506" spans="1:17" x14ac:dyDescent="0.25">
      <c r="A6506" s="243">
        <v>253</v>
      </c>
      <c r="B6506" s="243">
        <v>14</v>
      </c>
      <c r="C6506" s="243" t="s">
        <v>14</v>
      </c>
      <c r="D6506" s="243" t="s">
        <v>1557</v>
      </c>
      <c r="E6506" s="243" t="s">
        <v>1114</v>
      </c>
      <c r="F6506" s="243">
        <v>5</v>
      </c>
      <c r="G6506" s="244"/>
      <c r="H6506" s="244">
        <v>4.2000000000000003E-2</v>
      </c>
      <c r="I6506" s="244"/>
      <c r="J6506" s="244"/>
      <c r="K6506" s="244"/>
      <c r="L6506" s="244"/>
      <c r="M6506" s="244"/>
      <c r="N6506" s="244"/>
      <c r="O6506" s="244"/>
      <c r="P6506" s="244"/>
      <c r="Q6506" s="245" t="s">
        <v>1558</v>
      </c>
    </row>
    <row r="6507" spans="1:17" x14ac:dyDescent="0.25">
      <c r="A6507" s="243">
        <v>254</v>
      </c>
      <c r="B6507" s="243">
        <v>14</v>
      </c>
      <c r="C6507" s="243" t="s">
        <v>14</v>
      </c>
      <c r="D6507" s="243" t="s">
        <v>1559</v>
      </c>
      <c r="E6507" s="243" t="s">
        <v>1114</v>
      </c>
      <c r="F6507" s="243">
        <v>5</v>
      </c>
      <c r="G6507" s="244"/>
      <c r="H6507" s="244">
        <v>3.3000000000000002E-2</v>
      </c>
      <c r="I6507" s="244"/>
      <c r="J6507" s="244"/>
      <c r="K6507" s="244"/>
      <c r="L6507" s="244"/>
      <c r="M6507" s="244"/>
      <c r="N6507" s="244"/>
      <c r="O6507" s="244"/>
      <c r="P6507" s="244"/>
      <c r="Q6507" s="245" t="s">
        <v>1536</v>
      </c>
    </row>
    <row r="6508" spans="1:17" x14ac:dyDescent="0.25">
      <c r="A6508" s="243">
        <v>255</v>
      </c>
      <c r="B6508" s="243">
        <v>14</v>
      </c>
      <c r="C6508" s="243" t="s">
        <v>14</v>
      </c>
      <c r="D6508" s="243" t="s">
        <v>1560</v>
      </c>
      <c r="E6508" s="243" t="s">
        <v>1114</v>
      </c>
      <c r="F6508" s="243">
        <v>5</v>
      </c>
      <c r="G6508" s="244"/>
      <c r="H6508" s="244">
        <v>1.292</v>
      </c>
      <c r="I6508" s="244"/>
      <c r="J6508" s="244"/>
      <c r="K6508" s="244"/>
      <c r="L6508" s="244"/>
      <c r="M6508" s="244"/>
      <c r="N6508" s="244"/>
      <c r="O6508" s="244"/>
      <c r="P6508" s="244"/>
      <c r="Q6508" s="245" t="s">
        <v>1561</v>
      </c>
    </row>
    <row r="6509" spans="1:17" x14ac:dyDescent="0.25">
      <c r="A6509" s="243">
        <v>256</v>
      </c>
      <c r="B6509" s="243">
        <v>14</v>
      </c>
      <c r="C6509" s="243" t="s">
        <v>14</v>
      </c>
      <c r="D6509" s="243" t="s">
        <v>1562</v>
      </c>
      <c r="E6509" s="243" t="s">
        <v>1114</v>
      </c>
      <c r="F6509" s="243">
        <v>5</v>
      </c>
      <c r="G6509" s="244"/>
      <c r="H6509" s="244">
        <v>0.54600000000000004</v>
      </c>
      <c r="I6509" s="244"/>
      <c r="J6509" s="244"/>
      <c r="K6509" s="244"/>
      <c r="L6509" s="244"/>
      <c r="M6509" s="244"/>
      <c r="N6509" s="244"/>
      <c r="O6509" s="244"/>
      <c r="P6509" s="244"/>
      <c r="Q6509" s="245" t="s">
        <v>1536</v>
      </c>
    </row>
    <row r="6510" spans="1:17" x14ac:dyDescent="0.25">
      <c r="A6510" s="243">
        <v>257</v>
      </c>
      <c r="B6510" s="243">
        <v>14</v>
      </c>
      <c r="C6510" s="243" t="s">
        <v>352</v>
      </c>
      <c r="D6510" s="243" t="s">
        <v>1563</v>
      </c>
      <c r="E6510" s="243" t="s">
        <v>1174</v>
      </c>
      <c r="F6510" s="243">
        <v>25</v>
      </c>
      <c r="G6510" s="244"/>
      <c r="H6510" s="244"/>
      <c r="I6510" s="244"/>
      <c r="J6510" s="244"/>
      <c r="K6510" s="244"/>
      <c r="L6510" s="244"/>
      <c r="M6510" s="244">
        <v>5.8999999999999997E-2</v>
      </c>
      <c r="N6510" s="244"/>
      <c r="O6510" s="244"/>
      <c r="P6510" s="244"/>
      <c r="Q6510" s="245" t="s">
        <v>1564</v>
      </c>
    </row>
    <row r="6511" spans="1:17" ht="47.25" x14ac:dyDescent="0.25">
      <c r="A6511" s="243">
        <v>258</v>
      </c>
      <c r="B6511" s="243">
        <v>14</v>
      </c>
      <c r="C6511" s="243" t="s">
        <v>352</v>
      </c>
      <c r="D6511" s="243" t="s">
        <v>1565</v>
      </c>
      <c r="E6511" s="243" t="s">
        <v>1174</v>
      </c>
      <c r="F6511" s="243">
        <v>25</v>
      </c>
      <c r="G6511" s="244"/>
      <c r="H6511" s="244"/>
      <c r="I6511" s="244"/>
      <c r="J6511" s="244"/>
      <c r="K6511" s="244"/>
      <c r="L6511" s="244"/>
      <c r="M6511" s="244">
        <v>0</v>
      </c>
      <c r="N6511" s="244"/>
      <c r="O6511" s="244"/>
      <c r="P6511" s="244"/>
      <c r="Q6511" s="245" t="s">
        <v>1566</v>
      </c>
    </row>
    <row r="6512" spans="1:17" ht="47.25" x14ac:dyDescent="0.25">
      <c r="A6512" s="243">
        <v>259</v>
      </c>
      <c r="B6512" s="243">
        <v>14</v>
      </c>
      <c r="C6512" s="243" t="s">
        <v>352</v>
      </c>
      <c r="D6512" s="243" t="s">
        <v>1567</v>
      </c>
      <c r="E6512" s="243" t="s">
        <v>1174</v>
      </c>
      <c r="F6512" s="243">
        <v>25</v>
      </c>
      <c r="G6512" s="244"/>
      <c r="H6512" s="244"/>
      <c r="I6512" s="244"/>
      <c r="J6512" s="244"/>
      <c r="K6512" s="244"/>
      <c r="L6512" s="244"/>
      <c r="M6512" s="244">
        <v>9.0999999999999998E-2</v>
      </c>
      <c r="N6512" s="244"/>
      <c r="O6512" s="244"/>
      <c r="P6512" s="244"/>
      <c r="Q6512" s="245" t="s">
        <v>1568</v>
      </c>
    </row>
    <row r="6513" spans="1:17" x14ac:dyDescent="0.25">
      <c r="A6513" s="243">
        <v>260</v>
      </c>
      <c r="B6513" s="243">
        <v>14</v>
      </c>
      <c r="C6513" s="243" t="s">
        <v>352</v>
      </c>
      <c r="D6513" s="243" t="s">
        <v>1569</v>
      </c>
      <c r="E6513" s="243" t="s">
        <v>1174</v>
      </c>
      <c r="F6513" s="243">
        <v>25</v>
      </c>
      <c r="G6513" s="244"/>
      <c r="H6513" s="244"/>
      <c r="I6513" s="244"/>
      <c r="J6513" s="244"/>
      <c r="K6513" s="244"/>
      <c r="L6513" s="244"/>
      <c r="M6513" s="244">
        <v>0.02</v>
      </c>
      <c r="N6513" s="244"/>
      <c r="O6513" s="244"/>
      <c r="P6513" s="244"/>
      <c r="Q6513" s="245" t="s">
        <v>1570</v>
      </c>
    </row>
    <row r="6514" spans="1:17" ht="78.75" x14ac:dyDescent="0.25">
      <c r="A6514" s="243">
        <v>261</v>
      </c>
      <c r="B6514" s="243">
        <v>14</v>
      </c>
      <c r="C6514" s="243" t="s">
        <v>352</v>
      </c>
      <c r="D6514" s="243" t="s">
        <v>1571</v>
      </c>
      <c r="E6514" s="243" t="s">
        <v>1174</v>
      </c>
      <c r="F6514" s="243">
        <v>25</v>
      </c>
      <c r="G6514" s="244"/>
      <c r="H6514" s="244"/>
      <c r="I6514" s="244"/>
      <c r="J6514" s="244"/>
      <c r="K6514" s="244"/>
      <c r="L6514" s="244"/>
      <c r="M6514" s="244">
        <v>0.34499999999999997</v>
      </c>
      <c r="N6514" s="244"/>
      <c r="O6514" s="244"/>
      <c r="P6514" s="244"/>
      <c r="Q6514" s="245" t="s">
        <v>1572</v>
      </c>
    </row>
    <row r="6515" spans="1:17" ht="141.75" x14ac:dyDescent="0.25">
      <c r="A6515" s="243">
        <v>262</v>
      </c>
      <c r="B6515" s="243">
        <v>14</v>
      </c>
      <c r="C6515" s="243" t="s">
        <v>352</v>
      </c>
      <c r="D6515" s="243" t="s">
        <v>1573</v>
      </c>
      <c r="E6515" s="243" t="s">
        <v>1174</v>
      </c>
      <c r="F6515" s="243">
        <v>25</v>
      </c>
      <c r="G6515" s="244"/>
      <c r="H6515" s="244"/>
      <c r="I6515" s="244"/>
      <c r="J6515" s="244"/>
      <c r="K6515" s="244"/>
      <c r="L6515" s="244"/>
      <c r="M6515" s="244">
        <v>0.84799999999999998</v>
      </c>
      <c r="N6515" s="244"/>
      <c r="O6515" s="244"/>
      <c r="P6515" s="244"/>
      <c r="Q6515" s="245" t="s">
        <v>1574</v>
      </c>
    </row>
    <row r="6516" spans="1:17" ht="78.75" x14ac:dyDescent="0.25">
      <c r="A6516" s="243">
        <v>263</v>
      </c>
      <c r="B6516" s="243">
        <v>14</v>
      </c>
      <c r="C6516" s="243" t="s">
        <v>352</v>
      </c>
      <c r="D6516" s="243" t="s">
        <v>1575</v>
      </c>
      <c r="E6516" s="243" t="s">
        <v>1174</v>
      </c>
      <c r="F6516" s="243">
        <v>25</v>
      </c>
      <c r="G6516" s="244"/>
      <c r="H6516" s="244"/>
      <c r="I6516" s="244"/>
      <c r="J6516" s="244"/>
      <c r="K6516" s="244"/>
      <c r="L6516" s="244"/>
      <c r="M6516" s="244">
        <v>0.35799999999999998</v>
      </c>
      <c r="N6516" s="244"/>
      <c r="O6516" s="244"/>
      <c r="P6516" s="244"/>
      <c r="Q6516" s="245" t="s">
        <v>1576</v>
      </c>
    </row>
    <row r="6517" spans="1:17" ht="141.75" x14ac:dyDescent="0.25">
      <c r="A6517" s="243">
        <v>264</v>
      </c>
      <c r="B6517" s="243">
        <v>14</v>
      </c>
      <c r="C6517" s="243" t="s">
        <v>352</v>
      </c>
      <c r="D6517" s="243" t="s">
        <v>1577</v>
      </c>
      <c r="E6517" s="243" t="s">
        <v>1174</v>
      </c>
      <c r="F6517" s="243">
        <v>25</v>
      </c>
      <c r="G6517" s="244"/>
      <c r="H6517" s="244"/>
      <c r="I6517" s="244"/>
      <c r="J6517" s="244"/>
      <c r="K6517" s="244"/>
      <c r="L6517" s="244"/>
      <c r="M6517" s="244">
        <v>0.33200000000000002</v>
      </c>
      <c r="N6517" s="244"/>
      <c r="O6517" s="244"/>
      <c r="P6517" s="244"/>
      <c r="Q6517" s="245" t="s">
        <v>1578</v>
      </c>
    </row>
    <row r="6518" spans="1:17" ht="236.25" x14ac:dyDescent="0.25">
      <c r="A6518" s="243">
        <v>265</v>
      </c>
      <c r="B6518" s="243">
        <v>14</v>
      </c>
      <c r="C6518" s="243" t="s">
        <v>352</v>
      </c>
      <c r="D6518" s="243" t="s">
        <v>1579</v>
      </c>
      <c r="E6518" s="243" t="s">
        <v>1174</v>
      </c>
      <c r="F6518" s="243">
        <v>25</v>
      </c>
      <c r="G6518" s="244"/>
      <c r="H6518" s="244"/>
      <c r="I6518" s="244"/>
      <c r="J6518" s="244"/>
      <c r="K6518" s="244"/>
      <c r="L6518" s="244"/>
      <c r="M6518" s="244">
        <v>0.73099999999999998</v>
      </c>
      <c r="N6518" s="244"/>
      <c r="O6518" s="244"/>
      <c r="P6518" s="244"/>
      <c r="Q6518" s="245" t="s">
        <v>1580</v>
      </c>
    </row>
    <row r="6519" spans="1:17" ht="220.5" x14ac:dyDescent="0.25">
      <c r="A6519" s="243">
        <v>266</v>
      </c>
      <c r="B6519" s="243">
        <v>14</v>
      </c>
      <c r="C6519" s="243" t="s">
        <v>352</v>
      </c>
      <c r="D6519" s="243" t="s">
        <v>1581</v>
      </c>
      <c r="E6519" s="243" t="s">
        <v>1174</v>
      </c>
      <c r="F6519" s="243">
        <v>25</v>
      </c>
      <c r="G6519" s="244"/>
      <c r="H6519" s="244"/>
      <c r="I6519" s="244"/>
      <c r="J6519" s="244"/>
      <c r="K6519" s="244"/>
      <c r="L6519" s="244"/>
      <c r="M6519" s="244">
        <v>0.57799999999999996</v>
      </c>
      <c r="N6519" s="244"/>
      <c r="O6519" s="244"/>
      <c r="P6519" s="244"/>
      <c r="Q6519" s="245" t="s">
        <v>1582</v>
      </c>
    </row>
    <row r="6520" spans="1:17" x14ac:dyDescent="0.25">
      <c r="A6520" s="243">
        <v>267</v>
      </c>
      <c r="B6520" s="243">
        <v>14</v>
      </c>
      <c r="C6520" s="243" t="s">
        <v>1583</v>
      </c>
      <c r="D6520" s="243" t="s">
        <v>1584</v>
      </c>
      <c r="E6520" s="243" t="s">
        <v>1114</v>
      </c>
      <c r="F6520" s="243">
        <v>5</v>
      </c>
      <c r="G6520" s="244"/>
      <c r="H6520" s="244"/>
      <c r="I6520" s="244"/>
      <c r="J6520" s="244"/>
      <c r="K6520" s="244"/>
      <c r="L6520" s="244">
        <v>0.27900000000000003</v>
      </c>
      <c r="M6520" s="244"/>
      <c r="N6520" s="244"/>
      <c r="O6520" s="244"/>
      <c r="P6520" s="244"/>
      <c r="Q6520" s="245" t="s">
        <v>1151</v>
      </c>
    </row>
    <row r="6521" spans="1:17" ht="31.5" x14ac:dyDescent="0.25">
      <c r="A6521" s="243">
        <v>268</v>
      </c>
      <c r="B6521" s="243">
        <v>14</v>
      </c>
      <c r="C6521" s="243" t="s">
        <v>1583</v>
      </c>
      <c r="D6521" s="243" t="s">
        <v>1585</v>
      </c>
      <c r="E6521" s="243" t="s">
        <v>1114</v>
      </c>
      <c r="F6521" s="243">
        <v>5</v>
      </c>
      <c r="G6521" s="244"/>
      <c r="H6521" s="244"/>
      <c r="I6521" s="244"/>
      <c r="J6521" s="244"/>
      <c r="K6521" s="244"/>
      <c r="L6521" s="244">
        <v>0.3745</v>
      </c>
      <c r="M6521" s="244"/>
      <c r="N6521" s="244"/>
      <c r="O6521" s="244"/>
      <c r="P6521" s="244"/>
      <c r="Q6521" s="245" t="s">
        <v>1586</v>
      </c>
    </row>
    <row r="6522" spans="1:17" ht="63" x14ac:dyDescent="0.25">
      <c r="A6522" s="243">
        <v>269</v>
      </c>
      <c r="B6522" s="243">
        <v>14</v>
      </c>
      <c r="C6522" s="243" t="s">
        <v>352</v>
      </c>
      <c r="D6522" s="243" t="s">
        <v>1587</v>
      </c>
      <c r="E6522" s="243" t="s">
        <v>1114</v>
      </c>
      <c r="F6522" s="243">
        <v>5</v>
      </c>
      <c r="G6522" s="244"/>
      <c r="H6522" s="244"/>
      <c r="I6522" s="244">
        <v>0.11220000000000001</v>
      </c>
      <c r="J6522" s="244"/>
      <c r="K6522" s="244"/>
      <c r="L6522" s="244"/>
      <c r="M6522" s="244"/>
      <c r="N6522" s="244"/>
      <c r="O6522" s="244"/>
      <c r="P6522" s="244"/>
      <c r="Q6522" s="245" t="s">
        <v>1588</v>
      </c>
    </row>
    <row r="6523" spans="1:17" ht="299.25" x14ac:dyDescent="0.25">
      <c r="A6523" s="243">
        <v>270</v>
      </c>
      <c r="B6523" s="243">
        <v>14</v>
      </c>
      <c r="C6523" s="243" t="s">
        <v>352</v>
      </c>
      <c r="D6523" s="243" t="s">
        <v>1589</v>
      </c>
      <c r="E6523" s="243" t="s">
        <v>1114</v>
      </c>
      <c r="F6523" s="243">
        <v>5</v>
      </c>
      <c r="G6523" s="244"/>
      <c r="H6523" s="244"/>
      <c r="I6523" s="244">
        <v>1.0032000000000001</v>
      </c>
      <c r="J6523" s="244"/>
      <c r="K6523" s="244"/>
      <c r="L6523" s="244"/>
      <c r="M6523" s="244"/>
      <c r="N6523" s="244"/>
      <c r="O6523" s="244"/>
      <c r="P6523" s="244"/>
      <c r="Q6523" s="245" t="s">
        <v>1590</v>
      </c>
    </row>
    <row r="6524" spans="1:17" ht="126" x14ac:dyDescent="0.25">
      <c r="A6524" s="243">
        <v>271</v>
      </c>
      <c r="B6524" s="243">
        <v>14</v>
      </c>
      <c r="C6524" s="243" t="s">
        <v>352</v>
      </c>
      <c r="D6524" s="243" t="s">
        <v>1591</v>
      </c>
      <c r="E6524" s="243" t="s">
        <v>1114</v>
      </c>
      <c r="F6524" s="243">
        <v>15</v>
      </c>
      <c r="G6524" s="244"/>
      <c r="H6524" s="244"/>
      <c r="I6524" s="244"/>
      <c r="J6524" s="244">
        <v>0.81899999999999995</v>
      </c>
      <c r="K6524" s="244"/>
      <c r="L6524" s="244"/>
      <c r="M6524" s="244"/>
      <c r="N6524" s="244"/>
      <c r="O6524" s="244"/>
      <c r="P6524" s="244"/>
      <c r="Q6524" s="245" t="s">
        <v>1592</v>
      </c>
    </row>
    <row r="6525" spans="1:17" x14ac:dyDescent="0.25">
      <c r="A6525" s="243">
        <v>272</v>
      </c>
      <c r="B6525" s="243">
        <v>14</v>
      </c>
      <c r="C6525" s="243" t="s">
        <v>1593</v>
      </c>
      <c r="D6525" s="243" t="s">
        <v>1594</v>
      </c>
      <c r="E6525" s="243" t="s">
        <v>1114</v>
      </c>
      <c r="F6525" s="243">
        <v>5</v>
      </c>
      <c r="G6525" s="244"/>
      <c r="H6525" s="244"/>
      <c r="I6525" s="244">
        <v>1.3140000000000001E-2</v>
      </c>
      <c r="J6525" s="244"/>
      <c r="K6525" s="244"/>
      <c r="L6525" s="244"/>
      <c r="M6525" s="244"/>
      <c r="N6525" s="244"/>
      <c r="O6525" s="244"/>
      <c r="P6525" s="244"/>
      <c r="Q6525" s="245" t="s">
        <v>1595</v>
      </c>
    </row>
    <row r="6526" spans="1:17" ht="31.5" x14ac:dyDescent="0.25">
      <c r="A6526" s="243">
        <v>273</v>
      </c>
      <c r="B6526" s="243">
        <v>14</v>
      </c>
      <c r="C6526" s="243" t="s">
        <v>1593</v>
      </c>
      <c r="D6526" s="243" t="s">
        <v>1596</v>
      </c>
      <c r="E6526" s="243" t="s">
        <v>1114</v>
      </c>
      <c r="F6526" s="243">
        <v>5</v>
      </c>
      <c r="G6526" s="244"/>
      <c r="H6526" s="244"/>
      <c r="I6526" s="244">
        <v>0</v>
      </c>
      <c r="J6526" s="244"/>
      <c r="K6526" s="244"/>
      <c r="L6526" s="244"/>
      <c r="M6526" s="244"/>
      <c r="N6526" s="244"/>
      <c r="O6526" s="244"/>
      <c r="P6526" s="244"/>
      <c r="Q6526" s="245" t="s">
        <v>1597</v>
      </c>
    </row>
    <row r="6527" spans="1:17" ht="31.5" x14ac:dyDescent="0.25">
      <c r="A6527" s="243">
        <v>274</v>
      </c>
      <c r="B6527" s="243">
        <v>14</v>
      </c>
      <c r="C6527" s="243" t="s">
        <v>1593</v>
      </c>
      <c r="D6527" s="243" t="s">
        <v>1598</v>
      </c>
      <c r="E6527" s="243" t="s">
        <v>1114</v>
      </c>
      <c r="F6527" s="243">
        <v>5</v>
      </c>
      <c r="G6527" s="244"/>
      <c r="H6527" s="244"/>
      <c r="I6527" s="244">
        <v>0.22536</v>
      </c>
      <c r="J6527" s="244"/>
      <c r="K6527" s="244"/>
      <c r="L6527" s="244"/>
      <c r="M6527" s="244"/>
      <c r="N6527" s="244"/>
      <c r="O6527" s="244"/>
      <c r="P6527" s="244"/>
      <c r="Q6527" s="245" t="s">
        <v>1597</v>
      </c>
    </row>
    <row r="6528" spans="1:17" x14ac:dyDescent="0.25">
      <c r="A6528" s="243">
        <v>275</v>
      </c>
      <c r="B6528" s="243">
        <v>14</v>
      </c>
      <c r="C6528" s="243" t="s">
        <v>1593</v>
      </c>
      <c r="D6528" s="243" t="s">
        <v>1599</v>
      </c>
      <c r="E6528" s="243" t="s">
        <v>1114</v>
      </c>
      <c r="F6528" s="243">
        <v>5</v>
      </c>
      <c r="G6528" s="244"/>
      <c r="H6528" s="244"/>
      <c r="I6528" s="244"/>
      <c r="J6528" s="244"/>
      <c r="K6528" s="244">
        <v>3.3210000000000003E-2</v>
      </c>
      <c r="L6528" s="244"/>
      <c r="M6528" s="244"/>
      <c r="N6528" s="244"/>
      <c r="O6528" s="244"/>
      <c r="P6528" s="244"/>
      <c r="Q6528" s="245" t="s">
        <v>1600</v>
      </c>
    </row>
    <row r="6529" spans="1:17" x14ac:dyDescent="0.25">
      <c r="A6529" s="243">
        <v>276</v>
      </c>
      <c r="B6529" s="243">
        <v>14</v>
      </c>
      <c r="C6529" s="243" t="s">
        <v>1593</v>
      </c>
      <c r="D6529" s="243" t="s">
        <v>1601</v>
      </c>
      <c r="E6529" s="243" t="s">
        <v>1114</v>
      </c>
      <c r="F6529" s="243">
        <v>5</v>
      </c>
      <c r="G6529" s="244"/>
      <c r="H6529" s="244"/>
      <c r="I6529" s="244">
        <v>2.538E-2</v>
      </c>
      <c r="J6529" s="244"/>
      <c r="K6529" s="244"/>
      <c r="L6529" s="244"/>
      <c r="M6529" s="244"/>
      <c r="N6529" s="244"/>
      <c r="O6529" s="244"/>
      <c r="P6529" s="244"/>
      <c r="Q6529" s="245" t="s">
        <v>1595</v>
      </c>
    </row>
    <row r="6530" spans="1:17" x14ac:dyDescent="0.25">
      <c r="A6530" s="243">
        <v>277</v>
      </c>
      <c r="B6530" s="243">
        <v>14</v>
      </c>
      <c r="C6530" s="243" t="s">
        <v>1593</v>
      </c>
      <c r="D6530" s="243" t="s">
        <v>1602</v>
      </c>
      <c r="E6530" s="243" t="s">
        <v>1114</v>
      </c>
      <c r="F6530" s="243">
        <v>5</v>
      </c>
      <c r="G6530" s="244"/>
      <c r="H6530" s="244"/>
      <c r="I6530" s="244"/>
      <c r="J6530" s="244"/>
      <c r="K6530" s="244">
        <v>0</v>
      </c>
      <c r="L6530" s="244"/>
      <c r="M6530" s="244"/>
      <c r="N6530" s="244"/>
      <c r="O6530" s="244"/>
      <c r="P6530" s="244"/>
      <c r="Q6530" s="245" t="s">
        <v>1595</v>
      </c>
    </row>
    <row r="6531" spans="1:17" x14ac:dyDescent="0.25">
      <c r="A6531" s="243">
        <v>278</v>
      </c>
      <c r="B6531" s="243">
        <v>14</v>
      </c>
      <c r="C6531" s="243" t="s">
        <v>1593</v>
      </c>
      <c r="D6531" s="243" t="s">
        <v>1603</v>
      </c>
      <c r="E6531" s="243" t="s">
        <v>1114</v>
      </c>
      <c r="F6531" s="243">
        <v>5</v>
      </c>
      <c r="G6531" s="244"/>
      <c r="H6531" s="244"/>
      <c r="I6531" s="244"/>
      <c r="J6531" s="244"/>
      <c r="K6531" s="244">
        <v>2.8799999999999997E-3</v>
      </c>
      <c r="L6531" s="244"/>
      <c r="M6531" s="244"/>
      <c r="N6531" s="244"/>
      <c r="O6531" s="244"/>
      <c r="P6531" s="244"/>
      <c r="Q6531" s="245" t="s">
        <v>1595</v>
      </c>
    </row>
    <row r="6532" spans="1:17" x14ac:dyDescent="0.25">
      <c r="A6532" s="243">
        <v>279</v>
      </c>
      <c r="B6532" s="243">
        <v>14</v>
      </c>
      <c r="C6532" s="243" t="s">
        <v>1593</v>
      </c>
      <c r="D6532" s="243" t="s">
        <v>1604</v>
      </c>
      <c r="E6532" s="243" t="s">
        <v>1114</v>
      </c>
      <c r="F6532" s="243">
        <v>5</v>
      </c>
      <c r="G6532" s="244"/>
      <c r="H6532" s="244"/>
      <c r="I6532" s="244">
        <v>0</v>
      </c>
      <c r="J6532" s="244"/>
      <c r="K6532" s="244"/>
      <c r="L6532" s="244"/>
      <c r="M6532" s="244"/>
      <c r="N6532" s="244"/>
      <c r="O6532" s="244"/>
      <c r="P6532" s="244"/>
      <c r="Q6532" s="245" t="s">
        <v>1595</v>
      </c>
    </row>
    <row r="6533" spans="1:17" x14ac:dyDescent="0.25">
      <c r="A6533" s="243">
        <v>280</v>
      </c>
      <c r="B6533" s="243">
        <v>14</v>
      </c>
      <c r="C6533" s="243" t="s">
        <v>1593</v>
      </c>
      <c r="D6533" s="243" t="s">
        <v>1605</v>
      </c>
      <c r="E6533" s="243" t="s">
        <v>1114</v>
      </c>
      <c r="F6533" s="243">
        <v>5</v>
      </c>
      <c r="G6533" s="244"/>
      <c r="H6533" s="244"/>
      <c r="I6533" s="244">
        <v>0</v>
      </c>
      <c r="J6533" s="244"/>
      <c r="K6533" s="244"/>
      <c r="L6533" s="244"/>
      <c r="M6533" s="244"/>
      <c r="N6533" s="244"/>
      <c r="O6533" s="244"/>
      <c r="P6533" s="244"/>
      <c r="Q6533" s="245" t="s">
        <v>1595</v>
      </c>
    </row>
    <row r="6534" spans="1:17" x14ac:dyDescent="0.25">
      <c r="A6534" s="243">
        <v>281</v>
      </c>
      <c r="B6534" s="243">
        <v>14</v>
      </c>
      <c r="C6534" s="243" t="s">
        <v>1593</v>
      </c>
      <c r="D6534" s="243" t="s">
        <v>1606</v>
      </c>
      <c r="E6534" s="243" t="s">
        <v>1114</v>
      </c>
      <c r="F6534" s="243">
        <v>5</v>
      </c>
      <c r="G6534" s="244"/>
      <c r="H6534" s="244"/>
      <c r="I6534" s="244">
        <v>0</v>
      </c>
      <c r="J6534" s="244"/>
      <c r="K6534" s="244"/>
      <c r="L6534" s="244"/>
      <c r="M6534" s="244"/>
      <c r="N6534" s="244"/>
      <c r="O6534" s="244"/>
      <c r="P6534" s="244"/>
      <c r="Q6534" s="245" t="s">
        <v>1595</v>
      </c>
    </row>
    <row r="6535" spans="1:17" ht="173.25" x14ac:dyDescent="0.25">
      <c r="A6535" s="243">
        <v>282</v>
      </c>
      <c r="B6535" s="243">
        <v>14</v>
      </c>
      <c r="C6535" s="243" t="s">
        <v>1607</v>
      </c>
      <c r="D6535" s="243" t="s">
        <v>1608</v>
      </c>
      <c r="E6535" s="243" t="s">
        <v>1114</v>
      </c>
      <c r="F6535" s="243">
        <v>5</v>
      </c>
      <c r="G6535" s="244"/>
      <c r="H6535" s="244"/>
      <c r="I6535" s="244"/>
      <c r="J6535" s="244">
        <v>0.504</v>
      </c>
      <c r="K6535" s="244"/>
      <c r="L6535" s="244"/>
      <c r="M6535" s="244"/>
      <c r="N6535" s="244"/>
      <c r="O6535" s="244"/>
      <c r="P6535" s="244"/>
      <c r="Q6535" s="245" t="s">
        <v>1609</v>
      </c>
    </row>
    <row r="6536" spans="1:17" ht="78.75" x14ac:dyDescent="0.25">
      <c r="A6536" s="243">
        <v>283</v>
      </c>
      <c r="B6536" s="243">
        <v>14</v>
      </c>
      <c r="C6536" s="243" t="s">
        <v>1607</v>
      </c>
      <c r="D6536" s="243" t="s">
        <v>1610</v>
      </c>
      <c r="E6536" s="243" t="s">
        <v>1114</v>
      </c>
      <c r="F6536" s="243">
        <v>5</v>
      </c>
      <c r="G6536" s="244"/>
      <c r="H6536" s="244"/>
      <c r="I6536" s="244"/>
      <c r="J6536" s="244">
        <v>1.2820499999999999</v>
      </c>
      <c r="K6536" s="244"/>
      <c r="L6536" s="244"/>
      <c r="M6536" s="244"/>
      <c r="N6536" s="244"/>
      <c r="O6536" s="244"/>
      <c r="P6536" s="244"/>
      <c r="Q6536" s="245" t="s">
        <v>1611</v>
      </c>
    </row>
    <row r="6537" spans="1:17" x14ac:dyDescent="0.25">
      <c r="A6537" s="243">
        <v>284</v>
      </c>
      <c r="B6537" s="243">
        <v>14</v>
      </c>
      <c r="C6537" s="243" t="s">
        <v>1607</v>
      </c>
      <c r="D6537" s="243" t="s">
        <v>1612</v>
      </c>
      <c r="E6537" s="243" t="s">
        <v>1114</v>
      </c>
      <c r="F6537" s="243">
        <v>5</v>
      </c>
      <c r="G6537" s="244"/>
      <c r="H6537" s="244"/>
      <c r="I6537" s="244"/>
      <c r="J6537" s="244">
        <v>3.8250000000000003E-3</v>
      </c>
      <c r="K6537" s="244"/>
      <c r="L6537" s="244"/>
      <c r="M6537" s="244"/>
      <c r="N6537" s="244"/>
      <c r="O6537" s="244"/>
      <c r="P6537" s="244"/>
      <c r="Q6537" s="245" t="s">
        <v>1613</v>
      </c>
    </row>
    <row r="6538" spans="1:17" ht="47.25" x14ac:dyDescent="0.25">
      <c r="A6538" s="243">
        <v>285</v>
      </c>
      <c r="B6538" s="243">
        <v>14</v>
      </c>
      <c r="C6538" s="243" t="s">
        <v>1607</v>
      </c>
      <c r="D6538" s="243" t="s">
        <v>1614</v>
      </c>
      <c r="E6538" s="243" t="s">
        <v>1114</v>
      </c>
      <c r="F6538" s="243">
        <v>5</v>
      </c>
      <c r="G6538" s="244"/>
      <c r="H6538" s="244"/>
      <c r="I6538" s="244"/>
      <c r="J6538" s="244">
        <v>7.690000000000001E-2</v>
      </c>
      <c r="K6538" s="244"/>
      <c r="L6538" s="244"/>
      <c r="M6538" s="244"/>
      <c r="N6538" s="244"/>
      <c r="O6538" s="244"/>
      <c r="P6538" s="244"/>
      <c r="Q6538" s="245" t="s">
        <v>1615</v>
      </c>
    </row>
    <row r="6539" spans="1:17" ht="31.5" x14ac:dyDescent="0.25">
      <c r="A6539" s="243">
        <v>286</v>
      </c>
      <c r="B6539" s="243">
        <v>14</v>
      </c>
      <c r="C6539" s="243" t="s">
        <v>1607</v>
      </c>
      <c r="D6539" s="243" t="s">
        <v>1616</v>
      </c>
      <c r="E6539" s="243" t="s">
        <v>1114</v>
      </c>
      <c r="F6539" s="243">
        <v>5</v>
      </c>
      <c r="G6539" s="244"/>
      <c r="H6539" s="244"/>
      <c r="I6539" s="244"/>
      <c r="J6539" s="244">
        <v>0.2324</v>
      </c>
      <c r="K6539" s="244"/>
      <c r="L6539" s="244"/>
      <c r="M6539" s="244"/>
      <c r="N6539" s="244"/>
      <c r="O6539" s="244"/>
      <c r="P6539" s="244"/>
      <c r="Q6539" s="245" t="s">
        <v>1617</v>
      </c>
    </row>
    <row r="6540" spans="1:17" ht="47.25" x14ac:dyDescent="0.25">
      <c r="A6540" s="243">
        <v>287</v>
      </c>
      <c r="B6540" s="243">
        <v>14</v>
      </c>
      <c r="C6540" s="243" t="s">
        <v>1607</v>
      </c>
      <c r="D6540" s="243" t="s">
        <v>1618</v>
      </c>
      <c r="E6540" s="243" t="s">
        <v>1114</v>
      </c>
      <c r="F6540" s="243">
        <v>5</v>
      </c>
      <c r="G6540" s="244"/>
      <c r="H6540" s="244"/>
      <c r="I6540" s="244"/>
      <c r="J6540" s="244">
        <v>0.15294999999999997</v>
      </c>
      <c r="K6540" s="244"/>
      <c r="L6540" s="244"/>
      <c r="M6540" s="244"/>
      <c r="N6540" s="244"/>
      <c r="O6540" s="244"/>
      <c r="P6540" s="244"/>
      <c r="Q6540" s="245" t="s">
        <v>1619</v>
      </c>
    </row>
    <row r="6541" spans="1:17" x14ac:dyDescent="0.25">
      <c r="A6541" s="243">
        <v>288</v>
      </c>
      <c r="B6541" s="243">
        <v>14</v>
      </c>
      <c r="C6541" s="243" t="s">
        <v>994</v>
      </c>
      <c r="D6541" s="243" t="s">
        <v>1620</v>
      </c>
      <c r="E6541" s="243" t="s">
        <v>1142</v>
      </c>
      <c r="F6541" s="243">
        <v>5</v>
      </c>
      <c r="G6541" s="244"/>
      <c r="H6541" s="244">
        <v>0</v>
      </c>
      <c r="I6541" s="244"/>
      <c r="J6541" s="244"/>
      <c r="K6541" s="244"/>
      <c r="L6541" s="244"/>
      <c r="M6541" s="244"/>
      <c r="N6541" s="244"/>
      <c r="O6541" s="244"/>
      <c r="P6541" s="244"/>
      <c r="Q6541" s="245" t="s">
        <v>1621</v>
      </c>
    </row>
    <row r="6542" spans="1:17" x14ac:dyDescent="0.25">
      <c r="A6542" s="243">
        <v>289</v>
      </c>
      <c r="B6542" s="243">
        <v>14</v>
      </c>
      <c r="C6542" s="243" t="s">
        <v>994</v>
      </c>
      <c r="D6542" s="243" t="s">
        <v>1622</v>
      </c>
      <c r="E6542" s="243" t="s">
        <v>1142</v>
      </c>
      <c r="F6542" s="243">
        <v>5</v>
      </c>
      <c r="G6542" s="244"/>
      <c r="H6542" s="244">
        <v>5.0000000000000001E-3</v>
      </c>
      <c r="I6542" s="244"/>
      <c r="J6542" s="244"/>
      <c r="K6542" s="244"/>
      <c r="L6542" s="244"/>
      <c r="M6542" s="244"/>
      <c r="N6542" s="244"/>
      <c r="O6542" s="244"/>
      <c r="P6542" s="244"/>
      <c r="Q6542" s="245" t="s">
        <v>1623</v>
      </c>
    </row>
    <row r="6543" spans="1:17" x14ac:dyDescent="0.25">
      <c r="A6543" s="243">
        <v>290</v>
      </c>
      <c r="B6543" s="243">
        <v>14</v>
      </c>
      <c r="C6543" s="243" t="s">
        <v>994</v>
      </c>
      <c r="D6543" s="243" t="s">
        <v>1624</v>
      </c>
      <c r="E6543" s="243" t="s">
        <v>1142</v>
      </c>
      <c r="F6543" s="243">
        <v>5</v>
      </c>
      <c r="G6543" s="244"/>
      <c r="H6543" s="244">
        <v>0.11600000000000001</v>
      </c>
      <c r="I6543" s="244"/>
      <c r="J6543" s="244"/>
      <c r="K6543" s="244"/>
      <c r="L6543" s="244"/>
      <c r="M6543" s="244"/>
      <c r="N6543" s="244"/>
      <c r="O6543" s="244"/>
      <c r="P6543" s="244"/>
      <c r="Q6543" s="245" t="s">
        <v>1625</v>
      </c>
    </row>
    <row r="6544" spans="1:17" x14ac:dyDescent="0.25">
      <c r="A6544" s="243">
        <v>291</v>
      </c>
      <c r="B6544" s="243">
        <v>14</v>
      </c>
      <c r="C6544" s="243" t="s">
        <v>994</v>
      </c>
      <c r="D6544" s="243" t="s">
        <v>1626</v>
      </c>
      <c r="E6544" s="243" t="s">
        <v>1142</v>
      </c>
      <c r="F6544" s="243">
        <v>5</v>
      </c>
      <c r="G6544" s="244"/>
      <c r="H6544" s="244">
        <v>1E-3</v>
      </c>
      <c r="I6544" s="244"/>
      <c r="J6544" s="244"/>
      <c r="K6544" s="244"/>
      <c r="L6544" s="244"/>
      <c r="M6544" s="244"/>
      <c r="N6544" s="244"/>
      <c r="O6544" s="244"/>
      <c r="P6544" s="244"/>
      <c r="Q6544" s="245" t="s">
        <v>1625</v>
      </c>
    </row>
    <row r="6545" spans="1:17" ht="63" x14ac:dyDescent="0.25">
      <c r="A6545" s="243">
        <v>292</v>
      </c>
      <c r="B6545" s="243">
        <v>14</v>
      </c>
      <c r="C6545" s="243" t="s">
        <v>1008</v>
      </c>
      <c r="D6545" s="243" t="s">
        <v>1627</v>
      </c>
      <c r="E6545" s="243" t="s">
        <v>1142</v>
      </c>
      <c r="F6545" s="243">
        <v>5</v>
      </c>
      <c r="G6545" s="244"/>
      <c r="H6545" s="244">
        <v>0.20699999999999999</v>
      </c>
      <c r="I6545" s="244"/>
      <c r="J6545" s="244"/>
      <c r="K6545" s="244"/>
      <c r="L6545" s="244"/>
      <c r="M6545" s="244"/>
      <c r="N6545" s="244"/>
      <c r="O6545" s="244"/>
      <c r="P6545" s="244"/>
      <c r="Q6545" s="245" t="s">
        <v>1628</v>
      </c>
    </row>
    <row r="6546" spans="1:17" ht="47.25" x14ac:dyDescent="0.25">
      <c r="A6546" s="243">
        <v>293</v>
      </c>
      <c r="B6546" s="243">
        <v>14</v>
      </c>
      <c r="C6546" s="243" t="s">
        <v>987</v>
      </c>
      <c r="D6546" s="243" t="s">
        <v>1629</v>
      </c>
      <c r="E6546" s="243" t="s">
        <v>1142</v>
      </c>
      <c r="F6546" s="243">
        <v>5</v>
      </c>
      <c r="G6546" s="244"/>
      <c r="H6546" s="244">
        <v>0.16700000000000001</v>
      </c>
      <c r="I6546" s="244"/>
      <c r="J6546" s="244"/>
      <c r="K6546" s="244"/>
      <c r="L6546" s="244"/>
      <c r="M6546" s="244"/>
      <c r="N6546" s="244"/>
      <c r="O6546" s="244"/>
      <c r="P6546" s="244"/>
      <c r="Q6546" s="245" t="s">
        <v>1630</v>
      </c>
    </row>
    <row r="6547" spans="1:17" ht="31.5" x14ac:dyDescent="0.25">
      <c r="A6547" s="243">
        <v>294</v>
      </c>
      <c r="B6547" s="243">
        <v>14</v>
      </c>
      <c r="C6547" s="243" t="s">
        <v>987</v>
      </c>
      <c r="D6547" s="243" t="s">
        <v>1631</v>
      </c>
      <c r="E6547" s="243" t="s">
        <v>1142</v>
      </c>
      <c r="F6547" s="243">
        <v>5</v>
      </c>
      <c r="G6547" s="244"/>
      <c r="H6547" s="244">
        <v>0</v>
      </c>
      <c r="I6547" s="244"/>
      <c r="J6547" s="244"/>
      <c r="K6547" s="244"/>
      <c r="L6547" s="244"/>
      <c r="M6547" s="244"/>
      <c r="N6547" s="244"/>
      <c r="O6547" s="244"/>
      <c r="P6547" s="244"/>
      <c r="Q6547" s="245" t="s">
        <v>1632</v>
      </c>
    </row>
    <row r="6548" spans="1:17" ht="78.75" x14ac:dyDescent="0.25">
      <c r="A6548" s="243">
        <v>295</v>
      </c>
      <c r="B6548" s="243">
        <v>14</v>
      </c>
      <c r="C6548" s="243" t="s">
        <v>1010</v>
      </c>
      <c r="D6548" s="243" t="s">
        <v>1631</v>
      </c>
      <c r="E6548" s="243" t="s">
        <v>1142</v>
      </c>
      <c r="F6548" s="243">
        <v>5</v>
      </c>
      <c r="G6548" s="244"/>
      <c r="H6548" s="244">
        <v>0.34399999999999997</v>
      </c>
      <c r="I6548" s="244"/>
      <c r="J6548" s="244"/>
      <c r="K6548" s="244"/>
      <c r="L6548" s="244"/>
      <c r="M6548" s="244"/>
      <c r="N6548" s="244"/>
      <c r="O6548" s="244"/>
      <c r="P6548" s="244"/>
      <c r="Q6548" s="245" t="s">
        <v>1633</v>
      </c>
    </row>
    <row r="6549" spans="1:17" ht="63" x14ac:dyDescent="0.25">
      <c r="A6549" s="243">
        <v>296</v>
      </c>
      <c r="B6549" s="243">
        <v>14</v>
      </c>
      <c r="C6549" s="243" t="s">
        <v>1010</v>
      </c>
      <c r="D6549" s="243" t="s">
        <v>1634</v>
      </c>
      <c r="E6549" s="243" t="s">
        <v>1142</v>
      </c>
      <c r="F6549" s="243">
        <v>5</v>
      </c>
      <c r="G6549" s="244"/>
      <c r="H6549" s="244">
        <v>0</v>
      </c>
      <c r="I6549" s="244"/>
      <c r="J6549" s="244"/>
      <c r="K6549" s="244"/>
      <c r="L6549" s="244"/>
      <c r="M6549" s="244"/>
      <c r="N6549" s="244"/>
      <c r="O6549" s="244"/>
      <c r="P6549" s="244"/>
      <c r="Q6549" s="245" t="s">
        <v>1635</v>
      </c>
    </row>
    <row r="6550" spans="1:17" ht="63" x14ac:dyDescent="0.25">
      <c r="A6550" s="243">
        <v>297</v>
      </c>
      <c r="B6550" s="243">
        <v>14</v>
      </c>
      <c r="C6550" s="243" t="s">
        <v>936</v>
      </c>
      <c r="D6550" s="243" t="s">
        <v>1636</v>
      </c>
      <c r="E6550" s="243" t="s">
        <v>1142</v>
      </c>
      <c r="F6550" s="243">
        <v>5</v>
      </c>
      <c r="G6550" s="244"/>
      <c r="H6550" s="244">
        <v>0.11799999999999999</v>
      </c>
      <c r="I6550" s="244"/>
      <c r="J6550" s="244"/>
      <c r="K6550" s="244"/>
      <c r="L6550" s="244"/>
      <c r="M6550" s="244"/>
      <c r="N6550" s="244"/>
      <c r="O6550" s="244"/>
      <c r="P6550" s="244"/>
      <c r="Q6550" s="245" t="s">
        <v>1637</v>
      </c>
    </row>
    <row r="6551" spans="1:17" ht="47.25" x14ac:dyDescent="0.25">
      <c r="A6551" s="243">
        <v>298</v>
      </c>
      <c r="B6551" s="243">
        <v>14</v>
      </c>
      <c r="C6551" s="243" t="s">
        <v>936</v>
      </c>
      <c r="D6551" s="243" t="s">
        <v>1638</v>
      </c>
      <c r="E6551" s="243" t="s">
        <v>1142</v>
      </c>
      <c r="F6551" s="243">
        <v>5</v>
      </c>
      <c r="G6551" s="244"/>
      <c r="H6551" s="244">
        <v>6.7000000000000004E-2</v>
      </c>
      <c r="I6551" s="244"/>
      <c r="J6551" s="244"/>
      <c r="K6551" s="244"/>
      <c r="L6551" s="244"/>
      <c r="M6551" s="244"/>
      <c r="N6551" s="244"/>
      <c r="O6551" s="244"/>
      <c r="P6551" s="244"/>
      <c r="Q6551" s="245" t="s">
        <v>1639</v>
      </c>
    </row>
    <row r="6552" spans="1:17" x14ac:dyDescent="0.25">
      <c r="A6552" s="243">
        <v>299</v>
      </c>
      <c r="B6552" s="243">
        <v>14</v>
      </c>
      <c r="C6552" s="243" t="s">
        <v>991</v>
      </c>
      <c r="D6552" s="243" t="s">
        <v>1631</v>
      </c>
      <c r="E6552" s="243" t="s">
        <v>1142</v>
      </c>
      <c r="F6552" s="243">
        <v>5</v>
      </c>
      <c r="G6552" s="244"/>
      <c r="H6552" s="244"/>
      <c r="I6552" s="244">
        <v>2.3E-2</v>
      </c>
      <c r="J6552" s="244"/>
      <c r="K6552" s="244"/>
      <c r="L6552" s="244"/>
      <c r="M6552" s="244"/>
      <c r="N6552" s="244"/>
      <c r="O6552" s="244"/>
      <c r="P6552" s="244"/>
      <c r="Q6552" s="245" t="s">
        <v>1640</v>
      </c>
    </row>
    <row r="6553" spans="1:17" ht="31.5" x14ac:dyDescent="0.25">
      <c r="A6553" s="243">
        <v>300</v>
      </c>
      <c r="B6553" s="243">
        <v>14</v>
      </c>
      <c r="C6553" s="243" t="s">
        <v>991</v>
      </c>
      <c r="D6553" s="243" t="s">
        <v>1641</v>
      </c>
      <c r="E6553" s="243" t="s">
        <v>1142</v>
      </c>
      <c r="F6553" s="243">
        <v>5</v>
      </c>
      <c r="G6553" s="244"/>
      <c r="H6553" s="244"/>
      <c r="I6553" s="244">
        <v>8.2000000000000003E-2</v>
      </c>
      <c r="J6553" s="244"/>
      <c r="K6553" s="244"/>
      <c r="L6553" s="244"/>
      <c r="M6553" s="244"/>
      <c r="N6553" s="244"/>
      <c r="O6553" s="244"/>
      <c r="P6553" s="244"/>
      <c r="Q6553" s="245" t="s">
        <v>1642</v>
      </c>
    </row>
    <row r="6554" spans="1:17" ht="47.25" x14ac:dyDescent="0.25">
      <c r="A6554" s="243">
        <v>301</v>
      </c>
      <c r="B6554" s="243">
        <v>14</v>
      </c>
      <c r="C6554" s="243" t="s">
        <v>1012</v>
      </c>
      <c r="D6554" s="243" t="s">
        <v>1643</v>
      </c>
      <c r="E6554" s="243" t="s">
        <v>1142</v>
      </c>
      <c r="F6554" s="243">
        <v>5</v>
      </c>
      <c r="G6554" s="244"/>
      <c r="H6554" s="244"/>
      <c r="I6554" s="244">
        <v>0.06</v>
      </c>
      <c r="J6554" s="244"/>
      <c r="K6554" s="244"/>
      <c r="L6554" s="244"/>
      <c r="M6554" s="244"/>
      <c r="N6554" s="244"/>
      <c r="O6554" s="244"/>
      <c r="P6554" s="244"/>
      <c r="Q6554" s="245" t="s">
        <v>1644</v>
      </c>
    </row>
    <row r="6555" spans="1:17" x14ac:dyDescent="0.25">
      <c r="A6555" s="243">
        <v>302</v>
      </c>
      <c r="B6555" s="243">
        <v>14</v>
      </c>
      <c r="C6555" s="243" t="s">
        <v>1012</v>
      </c>
      <c r="D6555" s="243" t="s">
        <v>1645</v>
      </c>
      <c r="E6555" s="243" t="s">
        <v>1142</v>
      </c>
      <c r="F6555" s="243">
        <v>5</v>
      </c>
      <c r="G6555" s="244"/>
      <c r="H6555" s="244"/>
      <c r="I6555" s="244">
        <v>7.0000000000000001E-3</v>
      </c>
      <c r="J6555" s="244"/>
      <c r="K6555" s="244"/>
      <c r="L6555" s="244"/>
      <c r="M6555" s="244"/>
      <c r="N6555" s="244"/>
      <c r="O6555" s="244"/>
      <c r="P6555" s="244"/>
      <c r="Q6555" s="245" t="s">
        <v>1646</v>
      </c>
    </row>
    <row r="6556" spans="1:17" ht="63" x14ac:dyDescent="0.25">
      <c r="A6556" s="243">
        <v>303</v>
      </c>
      <c r="B6556" s="243">
        <v>14</v>
      </c>
      <c r="C6556" s="243" t="s">
        <v>1011</v>
      </c>
      <c r="D6556" s="243" t="s">
        <v>1647</v>
      </c>
      <c r="E6556" s="243" t="s">
        <v>1142</v>
      </c>
      <c r="F6556" s="243">
        <v>5</v>
      </c>
      <c r="G6556" s="244"/>
      <c r="H6556" s="244"/>
      <c r="I6556" s="244">
        <v>7.0000000000000007E-2</v>
      </c>
      <c r="J6556" s="244"/>
      <c r="K6556" s="244"/>
      <c r="L6556" s="244"/>
      <c r="M6556" s="244"/>
      <c r="N6556" s="244"/>
      <c r="O6556" s="244"/>
      <c r="P6556" s="244"/>
      <c r="Q6556" s="245" t="s">
        <v>1648</v>
      </c>
    </row>
    <row r="6557" spans="1:17" ht="31.5" x14ac:dyDescent="0.25">
      <c r="A6557" s="243">
        <v>304</v>
      </c>
      <c r="B6557" s="243">
        <v>14</v>
      </c>
      <c r="C6557" s="243" t="s">
        <v>1011</v>
      </c>
      <c r="D6557" s="243" t="s">
        <v>1649</v>
      </c>
      <c r="E6557" s="243" t="s">
        <v>1142</v>
      </c>
      <c r="F6557" s="243">
        <v>5</v>
      </c>
      <c r="G6557" s="244"/>
      <c r="H6557" s="244"/>
      <c r="I6557" s="244">
        <v>3.1E-2</v>
      </c>
      <c r="J6557" s="244"/>
      <c r="K6557" s="244"/>
      <c r="L6557" s="244"/>
      <c r="M6557" s="244"/>
      <c r="N6557" s="244"/>
      <c r="O6557" s="244"/>
      <c r="P6557" s="244"/>
      <c r="Q6557" s="245" t="s">
        <v>1650</v>
      </c>
    </row>
    <row r="6558" spans="1:17" ht="31.5" x14ac:dyDescent="0.25">
      <c r="A6558" s="243">
        <v>305</v>
      </c>
      <c r="B6558" s="243">
        <v>14</v>
      </c>
      <c r="C6558" s="243" t="s">
        <v>1009</v>
      </c>
      <c r="D6558" s="243" t="s">
        <v>1651</v>
      </c>
      <c r="E6558" s="243" t="s">
        <v>1142</v>
      </c>
      <c r="F6558" s="243">
        <v>5</v>
      </c>
      <c r="G6558" s="244"/>
      <c r="H6558" s="244"/>
      <c r="I6558" s="244">
        <v>0.33100000000000002</v>
      </c>
      <c r="J6558" s="244"/>
      <c r="K6558" s="244"/>
      <c r="L6558" s="244"/>
      <c r="M6558" s="244"/>
      <c r="N6558" s="244"/>
      <c r="O6558" s="244"/>
      <c r="P6558" s="244"/>
      <c r="Q6558" s="245" t="s">
        <v>1652</v>
      </c>
    </row>
    <row r="6559" spans="1:17" ht="47.25" x14ac:dyDescent="0.25">
      <c r="A6559" s="243">
        <v>306</v>
      </c>
      <c r="B6559" s="243">
        <v>14</v>
      </c>
      <c r="C6559" s="243" t="s">
        <v>999</v>
      </c>
      <c r="D6559" s="243" t="s">
        <v>1631</v>
      </c>
      <c r="E6559" s="243" t="s">
        <v>1142</v>
      </c>
      <c r="F6559" s="243">
        <v>5</v>
      </c>
      <c r="G6559" s="244"/>
      <c r="H6559" s="244"/>
      <c r="I6559" s="244">
        <v>0.34300000000000003</v>
      </c>
      <c r="J6559" s="244"/>
      <c r="K6559" s="244"/>
      <c r="L6559" s="244"/>
      <c r="M6559" s="244"/>
      <c r="N6559" s="244"/>
      <c r="O6559" s="244"/>
      <c r="P6559" s="244"/>
      <c r="Q6559" s="245" t="s">
        <v>1653</v>
      </c>
    </row>
    <row r="6560" spans="1:17" ht="63" x14ac:dyDescent="0.25">
      <c r="A6560" s="243">
        <v>307</v>
      </c>
      <c r="B6560" s="243">
        <v>14</v>
      </c>
      <c r="C6560" s="243" t="s">
        <v>999</v>
      </c>
      <c r="D6560" s="243" t="s">
        <v>1654</v>
      </c>
      <c r="E6560" s="243" t="s">
        <v>1142</v>
      </c>
      <c r="F6560" s="243">
        <v>5</v>
      </c>
      <c r="G6560" s="244"/>
      <c r="H6560" s="244"/>
      <c r="I6560" s="244"/>
      <c r="J6560" s="244">
        <v>0.23599999999999999</v>
      </c>
      <c r="K6560" s="244"/>
      <c r="L6560" s="244"/>
      <c r="M6560" s="244"/>
      <c r="N6560" s="244"/>
      <c r="O6560" s="244"/>
      <c r="P6560" s="244"/>
      <c r="Q6560" s="245" t="s">
        <v>1655</v>
      </c>
    </row>
    <row r="6561" spans="1:17" ht="31.5" x14ac:dyDescent="0.25">
      <c r="A6561" s="243">
        <v>308</v>
      </c>
      <c r="B6561" s="243">
        <v>14</v>
      </c>
      <c r="C6561" s="243" t="s">
        <v>992</v>
      </c>
      <c r="D6561" s="243" t="s">
        <v>1631</v>
      </c>
      <c r="E6561" s="243" t="s">
        <v>1142</v>
      </c>
      <c r="F6561" s="243">
        <v>5</v>
      </c>
      <c r="G6561" s="244"/>
      <c r="H6561" s="244"/>
      <c r="I6561" s="244"/>
      <c r="J6561" s="244">
        <v>0.27914999999999995</v>
      </c>
      <c r="K6561" s="244"/>
      <c r="L6561" s="244"/>
      <c r="M6561" s="244"/>
      <c r="N6561" s="244"/>
      <c r="O6561" s="244"/>
      <c r="P6561" s="244"/>
      <c r="Q6561" s="245" t="s">
        <v>1656</v>
      </c>
    </row>
    <row r="6562" spans="1:17" ht="31.5" x14ac:dyDescent="0.25">
      <c r="A6562" s="243">
        <v>309</v>
      </c>
      <c r="B6562" s="243">
        <v>14</v>
      </c>
      <c r="C6562" s="243" t="s">
        <v>992</v>
      </c>
      <c r="D6562" s="243" t="s">
        <v>1657</v>
      </c>
      <c r="E6562" s="243" t="s">
        <v>1142</v>
      </c>
      <c r="F6562" s="243">
        <v>5</v>
      </c>
      <c r="G6562" s="244"/>
      <c r="H6562" s="244"/>
      <c r="I6562" s="244"/>
      <c r="J6562" s="244">
        <v>0.13980000000000001</v>
      </c>
      <c r="K6562" s="244"/>
      <c r="L6562" s="244"/>
      <c r="M6562" s="244"/>
      <c r="N6562" s="244"/>
      <c r="O6562" s="244"/>
      <c r="P6562" s="244"/>
      <c r="Q6562" s="245" t="s">
        <v>1658</v>
      </c>
    </row>
    <row r="6563" spans="1:17" ht="31.5" x14ac:dyDescent="0.25">
      <c r="A6563" s="243">
        <v>310</v>
      </c>
      <c r="B6563" s="243">
        <v>14</v>
      </c>
      <c r="C6563" s="243" t="s">
        <v>988</v>
      </c>
      <c r="D6563" s="243" t="s">
        <v>1631</v>
      </c>
      <c r="E6563" s="243" t="s">
        <v>1142</v>
      </c>
      <c r="F6563" s="243">
        <v>5</v>
      </c>
      <c r="G6563" s="244"/>
      <c r="H6563" s="244"/>
      <c r="I6563" s="244"/>
      <c r="J6563" s="244">
        <v>7.0999999999999994E-2</v>
      </c>
      <c r="K6563" s="244"/>
      <c r="L6563" s="244"/>
      <c r="M6563" s="244"/>
      <c r="N6563" s="244"/>
      <c r="O6563" s="244"/>
      <c r="P6563" s="244"/>
      <c r="Q6563" s="245" t="s">
        <v>1659</v>
      </c>
    </row>
    <row r="6564" spans="1:17" ht="47.25" x14ac:dyDescent="0.25">
      <c r="A6564" s="243">
        <v>311</v>
      </c>
      <c r="B6564" s="243">
        <v>14</v>
      </c>
      <c r="C6564" s="243" t="s">
        <v>988</v>
      </c>
      <c r="D6564" s="243" t="s">
        <v>1660</v>
      </c>
      <c r="E6564" s="243" t="s">
        <v>1142</v>
      </c>
      <c r="F6564" s="243">
        <v>5</v>
      </c>
      <c r="G6564" s="244"/>
      <c r="H6564" s="244"/>
      <c r="I6564" s="244"/>
      <c r="J6564" s="244">
        <v>0.04</v>
      </c>
      <c r="K6564" s="244"/>
      <c r="L6564" s="244"/>
      <c r="M6564" s="244"/>
      <c r="N6564" s="244"/>
      <c r="O6564" s="244"/>
      <c r="P6564" s="244"/>
      <c r="Q6564" s="245" t="s">
        <v>1661</v>
      </c>
    </row>
    <row r="6565" spans="1:17" ht="47.25" x14ac:dyDescent="0.25">
      <c r="A6565" s="243">
        <v>312</v>
      </c>
      <c r="B6565" s="243">
        <v>14</v>
      </c>
      <c r="C6565" s="243" t="s">
        <v>983</v>
      </c>
      <c r="D6565" s="243" t="s">
        <v>1631</v>
      </c>
      <c r="E6565" s="243" t="s">
        <v>1142</v>
      </c>
      <c r="F6565" s="243">
        <v>5</v>
      </c>
      <c r="G6565" s="244"/>
      <c r="H6565" s="244"/>
      <c r="I6565" s="244"/>
      <c r="J6565" s="244">
        <v>0.111</v>
      </c>
      <c r="K6565" s="244"/>
      <c r="L6565" s="244"/>
      <c r="M6565" s="244"/>
      <c r="N6565" s="244"/>
      <c r="O6565" s="244"/>
      <c r="P6565" s="244"/>
      <c r="Q6565" s="245" t="s">
        <v>1662</v>
      </c>
    </row>
    <row r="6566" spans="1:17" x14ac:dyDescent="0.25">
      <c r="A6566" s="243">
        <v>313</v>
      </c>
      <c r="B6566" s="243">
        <v>14</v>
      </c>
      <c r="C6566" s="243" t="s">
        <v>983</v>
      </c>
      <c r="D6566" s="243" t="s">
        <v>1663</v>
      </c>
      <c r="E6566" s="243" t="s">
        <v>1142</v>
      </c>
      <c r="F6566" s="243">
        <v>5</v>
      </c>
      <c r="G6566" s="244"/>
      <c r="H6566" s="244"/>
      <c r="I6566" s="244"/>
      <c r="J6566" s="244">
        <v>1.7000000000000001E-2</v>
      </c>
      <c r="K6566" s="244"/>
      <c r="L6566" s="244"/>
      <c r="M6566" s="244"/>
      <c r="N6566" s="244"/>
      <c r="O6566" s="244"/>
      <c r="P6566" s="244"/>
      <c r="Q6566" s="245" t="s">
        <v>1613</v>
      </c>
    </row>
    <row r="6567" spans="1:17" ht="63" x14ac:dyDescent="0.25">
      <c r="A6567" s="243">
        <v>314</v>
      </c>
      <c r="B6567" s="243">
        <v>14</v>
      </c>
      <c r="C6567" s="243" t="s">
        <v>971</v>
      </c>
      <c r="D6567" s="243" t="s">
        <v>1631</v>
      </c>
      <c r="E6567" s="243" t="s">
        <v>1142</v>
      </c>
      <c r="F6567" s="243">
        <v>5</v>
      </c>
      <c r="G6567" s="244"/>
      <c r="H6567" s="244"/>
      <c r="I6567" s="244"/>
      <c r="J6567" s="244">
        <v>0.504</v>
      </c>
      <c r="K6567" s="244"/>
      <c r="L6567" s="244"/>
      <c r="M6567" s="244"/>
      <c r="N6567" s="244"/>
      <c r="O6567" s="244"/>
      <c r="P6567" s="244"/>
      <c r="Q6567" s="245" t="s">
        <v>1664</v>
      </c>
    </row>
    <row r="6568" spans="1:17" x14ac:dyDescent="0.25">
      <c r="A6568" s="243">
        <v>315</v>
      </c>
      <c r="B6568" s="243">
        <v>14</v>
      </c>
      <c r="C6568" s="243" t="s">
        <v>958</v>
      </c>
      <c r="D6568" s="243" t="s">
        <v>1665</v>
      </c>
      <c r="E6568" s="243" t="s">
        <v>1142</v>
      </c>
      <c r="F6568" s="243">
        <v>5</v>
      </c>
      <c r="G6568" s="244"/>
      <c r="H6568" s="244"/>
      <c r="I6568" s="244"/>
      <c r="J6568" s="244">
        <v>0.109</v>
      </c>
      <c r="K6568" s="244"/>
      <c r="L6568" s="244"/>
      <c r="M6568" s="244"/>
      <c r="N6568" s="244"/>
      <c r="O6568" s="244"/>
      <c r="P6568" s="244"/>
      <c r="Q6568" s="245" t="s">
        <v>1666</v>
      </c>
    </row>
    <row r="6569" spans="1:17" ht="47.25" x14ac:dyDescent="0.25">
      <c r="A6569" s="243">
        <v>316</v>
      </c>
      <c r="B6569" s="243">
        <v>14</v>
      </c>
      <c r="C6569" s="243" t="s">
        <v>958</v>
      </c>
      <c r="D6569" s="243" t="s">
        <v>1631</v>
      </c>
      <c r="E6569" s="243" t="s">
        <v>1142</v>
      </c>
      <c r="F6569" s="243">
        <v>5</v>
      </c>
      <c r="G6569" s="244"/>
      <c r="H6569" s="244"/>
      <c r="I6569" s="244"/>
      <c r="J6569" s="244">
        <v>0.13600000000000001</v>
      </c>
      <c r="K6569" s="244"/>
      <c r="L6569" s="244"/>
      <c r="M6569" s="244"/>
      <c r="N6569" s="244"/>
      <c r="O6569" s="244"/>
      <c r="P6569" s="244"/>
      <c r="Q6569" s="245" t="s">
        <v>1667</v>
      </c>
    </row>
    <row r="6570" spans="1:17" ht="31.5" x14ac:dyDescent="0.25">
      <c r="A6570" s="243">
        <v>317</v>
      </c>
      <c r="B6570" s="243">
        <v>14</v>
      </c>
      <c r="C6570" s="243" t="s">
        <v>86</v>
      </c>
      <c r="D6570" s="243" t="s">
        <v>1668</v>
      </c>
      <c r="E6570" s="243" t="s">
        <v>1142</v>
      </c>
      <c r="F6570" s="243">
        <v>5</v>
      </c>
      <c r="G6570" s="244"/>
      <c r="H6570" s="244"/>
      <c r="I6570" s="244"/>
      <c r="J6570" s="244">
        <v>3.4000000000000002E-2</v>
      </c>
      <c r="K6570" s="244"/>
      <c r="L6570" s="244"/>
      <c r="M6570" s="244"/>
      <c r="N6570" s="244"/>
      <c r="O6570" s="244"/>
      <c r="P6570" s="244"/>
      <c r="Q6570" s="245" t="s">
        <v>1669</v>
      </c>
    </row>
    <row r="6571" spans="1:17" ht="47.25" x14ac:dyDescent="0.25">
      <c r="A6571" s="243">
        <v>318</v>
      </c>
      <c r="B6571" s="243">
        <v>14</v>
      </c>
      <c r="C6571" s="243" t="s">
        <v>86</v>
      </c>
      <c r="D6571" s="243" t="s">
        <v>1670</v>
      </c>
      <c r="E6571" s="243" t="s">
        <v>1142</v>
      </c>
      <c r="F6571" s="243">
        <v>5</v>
      </c>
      <c r="G6571" s="244"/>
      <c r="H6571" s="244"/>
      <c r="I6571" s="244"/>
      <c r="J6571" s="244">
        <v>9.8000000000000004E-2</v>
      </c>
      <c r="K6571" s="244"/>
      <c r="L6571" s="244"/>
      <c r="M6571" s="244"/>
      <c r="N6571" s="244"/>
      <c r="O6571" s="244"/>
      <c r="P6571" s="244"/>
      <c r="Q6571" s="245" t="s">
        <v>1671</v>
      </c>
    </row>
    <row r="6572" spans="1:17" ht="31.5" x14ac:dyDescent="0.25">
      <c r="A6572" s="243">
        <v>319</v>
      </c>
      <c r="B6572" s="243">
        <v>14</v>
      </c>
      <c r="C6572" s="243" t="s">
        <v>86</v>
      </c>
      <c r="D6572" s="243" t="s">
        <v>1672</v>
      </c>
      <c r="E6572" s="243" t="s">
        <v>1142</v>
      </c>
      <c r="F6572" s="243">
        <v>5</v>
      </c>
      <c r="G6572" s="244"/>
      <c r="H6572" s="244"/>
      <c r="I6572" s="244"/>
      <c r="J6572" s="244">
        <v>4.3999999999999997E-2</v>
      </c>
      <c r="K6572" s="244"/>
      <c r="L6572" s="244"/>
      <c r="M6572" s="244"/>
      <c r="N6572" s="244"/>
      <c r="O6572" s="244"/>
      <c r="P6572" s="244"/>
      <c r="Q6572" s="245" t="s">
        <v>1673</v>
      </c>
    </row>
    <row r="6573" spans="1:17" ht="94.5" x14ac:dyDescent="0.25">
      <c r="A6573" s="243">
        <v>320</v>
      </c>
      <c r="B6573" s="243">
        <v>14</v>
      </c>
      <c r="C6573" s="243" t="s">
        <v>957</v>
      </c>
      <c r="D6573" s="243" t="s">
        <v>1631</v>
      </c>
      <c r="E6573" s="243" t="s">
        <v>1142</v>
      </c>
      <c r="F6573" s="243">
        <v>5</v>
      </c>
      <c r="G6573" s="244"/>
      <c r="H6573" s="244"/>
      <c r="I6573" s="244"/>
      <c r="J6573" s="244">
        <v>0</v>
      </c>
      <c r="K6573" s="244"/>
      <c r="L6573" s="244"/>
      <c r="M6573" s="244"/>
      <c r="N6573" s="244"/>
      <c r="O6573" s="244"/>
      <c r="P6573" s="244"/>
      <c r="Q6573" s="245" t="s">
        <v>1674</v>
      </c>
    </row>
    <row r="6574" spans="1:17" ht="63" x14ac:dyDescent="0.25">
      <c r="A6574" s="243">
        <v>321</v>
      </c>
      <c r="B6574" s="243">
        <v>14</v>
      </c>
      <c r="C6574" s="243" t="s">
        <v>957</v>
      </c>
      <c r="D6574" s="243" t="s">
        <v>1675</v>
      </c>
      <c r="E6574" s="243" t="s">
        <v>1142</v>
      </c>
      <c r="F6574" s="243">
        <v>5</v>
      </c>
      <c r="G6574" s="244"/>
      <c r="H6574" s="244"/>
      <c r="I6574" s="244"/>
      <c r="J6574" s="244">
        <v>0.28799999999999998</v>
      </c>
      <c r="K6574" s="244"/>
      <c r="L6574" s="244"/>
      <c r="M6574" s="244"/>
      <c r="N6574" s="244"/>
      <c r="O6574" s="244"/>
      <c r="P6574" s="244"/>
      <c r="Q6574" s="245" t="s">
        <v>1676</v>
      </c>
    </row>
    <row r="6575" spans="1:17" x14ac:dyDescent="0.25">
      <c r="A6575" s="243">
        <v>322</v>
      </c>
      <c r="B6575" s="243">
        <v>14</v>
      </c>
      <c r="C6575" s="243" t="s">
        <v>955</v>
      </c>
      <c r="D6575" s="243" t="s">
        <v>1677</v>
      </c>
      <c r="E6575" s="243" t="s">
        <v>1142</v>
      </c>
      <c r="F6575" s="243">
        <v>5</v>
      </c>
      <c r="G6575" s="244"/>
      <c r="H6575" s="244"/>
      <c r="I6575" s="244"/>
      <c r="J6575" s="244">
        <v>1.6E-2</v>
      </c>
      <c r="K6575" s="244"/>
      <c r="L6575" s="244"/>
      <c r="M6575" s="244"/>
      <c r="N6575" s="244"/>
      <c r="O6575" s="244"/>
      <c r="P6575" s="244"/>
      <c r="Q6575" s="245" t="s">
        <v>1678</v>
      </c>
    </row>
    <row r="6576" spans="1:17" x14ac:dyDescent="0.25">
      <c r="A6576" s="243">
        <v>323</v>
      </c>
      <c r="B6576" s="243">
        <v>14</v>
      </c>
      <c r="C6576" s="243" t="s">
        <v>955</v>
      </c>
      <c r="D6576" s="243" t="s">
        <v>1679</v>
      </c>
      <c r="E6576" s="243" t="s">
        <v>1142</v>
      </c>
      <c r="F6576" s="243">
        <v>5</v>
      </c>
      <c r="G6576" s="244"/>
      <c r="H6576" s="244"/>
      <c r="I6576" s="244"/>
      <c r="J6576" s="244">
        <v>5.3999999999999999E-2</v>
      </c>
      <c r="K6576" s="244"/>
      <c r="L6576" s="244"/>
      <c r="M6576" s="244"/>
      <c r="N6576" s="244"/>
      <c r="O6576" s="244"/>
      <c r="P6576" s="244"/>
      <c r="Q6576" s="245" t="s">
        <v>1680</v>
      </c>
    </row>
    <row r="6577" spans="1:17" ht="63" x14ac:dyDescent="0.25">
      <c r="A6577" s="243">
        <v>324</v>
      </c>
      <c r="B6577" s="243">
        <v>14</v>
      </c>
      <c r="C6577" s="243" t="s">
        <v>955</v>
      </c>
      <c r="D6577" s="243" t="s">
        <v>1681</v>
      </c>
      <c r="E6577" s="243" t="s">
        <v>1142</v>
      </c>
      <c r="F6577" s="243">
        <v>5</v>
      </c>
      <c r="G6577" s="244"/>
      <c r="H6577" s="244"/>
      <c r="I6577" s="244"/>
      <c r="J6577" s="244">
        <v>0.47899999999999998</v>
      </c>
      <c r="K6577" s="244"/>
      <c r="L6577" s="244"/>
      <c r="M6577" s="244"/>
      <c r="N6577" s="244"/>
      <c r="O6577" s="244"/>
      <c r="P6577" s="244"/>
      <c r="Q6577" s="245" t="s">
        <v>1682</v>
      </c>
    </row>
    <row r="6578" spans="1:17" ht="31.5" x14ac:dyDescent="0.25">
      <c r="A6578" s="243">
        <v>325</v>
      </c>
      <c r="B6578" s="243">
        <v>14</v>
      </c>
      <c r="C6578" s="243" t="s">
        <v>955</v>
      </c>
      <c r="D6578" s="243" t="s">
        <v>1683</v>
      </c>
      <c r="E6578" s="243" t="s">
        <v>1142</v>
      </c>
      <c r="F6578" s="243">
        <v>5</v>
      </c>
      <c r="G6578" s="244"/>
      <c r="H6578" s="244"/>
      <c r="I6578" s="244"/>
      <c r="J6578" s="244">
        <v>0.32500000000000001</v>
      </c>
      <c r="K6578" s="244"/>
      <c r="L6578" s="244"/>
      <c r="M6578" s="244"/>
      <c r="N6578" s="244"/>
      <c r="O6578" s="244"/>
      <c r="P6578" s="244"/>
      <c r="Q6578" s="245" t="s">
        <v>1684</v>
      </c>
    </row>
    <row r="6579" spans="1:17" ht="47.25" x14ac:dyDescent="0.25">
      <c r="A6579" s="243">
        <v>326</v>
      </c>
      <c r="B6579" s="243">
        <v>14</v>
      </c>
      <c r="C6579" s="243" t="s">
        <v>981</v>
      </c>
      <c r="D6579" s="243" t="s">
        <v>1685</v>
      </c>
      <c r="E6579" s="243" t="s">
        <v>1142</v>
      </c>
      <c r="F6579" s="243">
        <v>5</v>
      </c>
      <c r="G6579" s="244"/>
      <c r="H6579" s="244"/>
      <c r="I6579" s="244"/>
      <c r="J6579" s="244"/>
      <c r="K6579" s="244">
        <v>0.108</v>
      </c>
      <c r="L6579" s="244"/>
      <c r="M6579" s="244"/>
      <c r="N6579" s="244"/>
      <c r="O6579" s="244"/>
      <c r="P6579" s="244"/>
      <c r="Q6579" s="245" t="s">
        <v>1686</v>
      </c>
    </row>
    <row r="6580" spans="1:17" ht="47.25" x14ac:dyDescent="0.25">
      <c r="A6580" s="243">
        <v>327</v>
      </c>
      <c r="B6580" s="243">
        <v>14</v>
      </c>
      <c r="C6580" s="243" t="s">
        <v>981</v>
      </c>
      <c r="D6580" s="243" t="s">
        <v>1687</v>
      </c>
      <c r="E6580" s="243" t="s">
        <v>1142</v>
      </c>
      <c r="F6580" s="243">
        <v>5</v>
      </c>
      <c r="G6580" s="244"/>
      <c r="H6580" s="244"/>
      <c r="I6580" s="244"/>
      <c r="J6580" s="244"/>
      <c r="K6580" s="244">
        <v>0.14399999999999999</v>
      </c>
      <c r="L6580" s="244"/>
      <c r="M6580" s="244"/>
      <c r="N6580" s="244"/>
      <c r="O6580" s="244"/>
      <c r="P6580" s="244"/>
      <c r="Q6580" s="245" t="s">
        <v>1688</v>
      </c>
    </row>
    <row r="6581" spans="1:17" ht="31.5" x14ac:dyDescent="0.25">
      <c r="A6581" s="243">
        <v>328</v>
      </c>
      <c r="B6581" s="243">
        <v>14</v>
      </c>
      <c r="C6581" s="243" t="s">
        <v>997</v>
      </c>
      <c r="D6581" s="243" t="s">
        <v>1689</v>
      </c>
      <c r="E6581" s="243" t="s">
        <v>1142</v>
      </c>
      <c r="F6581" s="243">
        <v>5</v>
      </c>
      <c r="G6581" s="244"/>
      <c r="H6581" s="244"/>
      <c r="I6581" s="244"/>
      <c r="J6581" s="244"/>
      <c r="K6581" s="244"/>
      <c r="L6581" s="244">
        <v>0.13300000000000001</v>
      </c>
      <c r="M6581" s="244"/>
      <c r="N6581" s="244"/>
      <c r="O6581" s="244"/>
      <c r="P6581" s="244"/>
      <c r="Q6581" s="245" t="s">
        <v>1690</v>
      </c>
    </row>
    <row r="6582" spans="1:17" ht="31.5" x14ac:dyDescent="0.25">
      <c r="A6582" s="243">
        <v>329</v>
      </c>
      <c r="B6582" s="243">
        <v>14</v>
      </c>
      <c r="C6582" s="243" t="s">
        <v>997</v>
      </c>
      <c r="D6582" s="243" t="s">
        <v>1691</v>
      </c>
      <c r="E6582" s="243" t="s">
        <v>1142</v>
      </c>
      <c r="F6582" s="243">
        <v>5</v>
      </c>
      <c r="G6582" s="244"/>
      <c r="H6582" s="244"/>
      <c r="I6582" s="244"/>
      <c r="J6582" s="244"/>
      <c r="K6582" s="244"/>
      <c r="L6582" s="244">
        <v>7.5999999999999998E-2</v>
      </c>
      <c r="M6582" s="244"/>
      <c r="N6582" s="244"/>
      <c r="O6582" s="244"/>
      <c r="P6582" s="244"/>
      <c r="Q6582" s="245" t="s">
        <v>1692</v>
      </c>
    </row>
    <row r="6583" spans="1:17" ht="31.5" x14ac:dyDescent="0.25">
      <c r="A6583" s="243">
        <v>330</v>
      </c>
      <c r="B6583" s="243">
        <v>14</v>
      </c>
      <c r="C6583" s="243" t="s">
        <v>997</v>
      </c>
      <c r="D6583" s="243" t="s">
        <v>1693</v>
      </c>
      <c r="E6583" s="243" t="s">
        <v>1142</v>
      </c>
      <c r="F6583" s="243">
        <v>5</v>
      </c>
      <c r="G6583" s="244"/>
      <c r="H6583" s="244"/>
      <c r="I6583" s="244"/>
      <c r="J6583" s="244"/>
      <c r="K6583" s="244"/>
      <c r="L6583" s="244">
        <v>0</v>
      </c>
      <c r="M6583" s="244"/>
      <c r="N6583" s="244"/>
      <c r="O6583" s="244"/>
      <c r="P6583" s="244"/>
      <c r="Q6583" s="245" t="s">
        <v>1694</v>
      </c>
    </row>
    <row r="6584" spans="1:17" ht="31.5" x14ac:dyDescent="0.25">
      <c r="A6584" s="243">
        <v>331</v>
      </c>
      <c r="B6584" s="243">
        <v>14</v>
      </c>
      <c r="C6584" s="243" t="s">
        <v>944</v>
      </c>
      <c r="D6584" s="243" t="s">
        <v>1695</v>
      </c>
      <c r="E6584" s="243" t="s">
        <v>1142</v>
      </c>
      <c r="F6584" s="243">
        <v>5</v>
      </c>
      <c r="G6584" s="244"/>
      <c r="H6584" s="244"/>
      <c r="I6584" s="244"/>
      <c r="J6584" s="244"/>
      <c r="K6584" s="244"/>
      <c r="L6584" s="244">
        <v>7.3999999999999996E-2</v>
      </c>
      <c r="M6584" s="244"/>
      <c r="N6584" s="244"/>
      <c r="O6584" s="244"/>
      <c r="P6584" s="244"/>
      <c r="Q6584" s="245" t="s">
        <v>1696</v>
      </c>
    </row>
    <row r="6585" spans="1:17" ht="47.25" x14ac:dyDescent="0.25">
      <c r="A6585" s="243">
        <v>332</v>
      </c>
      <c r="B6585" s="243">
        <v>14</v>
      </c>
      <c r="C6585" s="243" t="s">
        <v>944</v>
      </c>
      <c r="D6585" s="243" t="s">
        <v>1697</v>
      </c>
      <c r="E6585" s="243" t="s">
        <v>1142</v>
      </c>
      <c r="F6585" s="243">
        <v>5</v>
      </c>
      <c r="G6585" s="244"/>
      <c r="H6585" s="244"/>
      <c r="I6585" s="244"/>
      <c r="J6585" s="244"/>
      <c r="K6585" s="244"/>
      <c r="L6585" s="244">
        <v>0.12</v>
      </c>
      <c r="M6585" s="244"/>
      <c r="N6585" s="244"/>
      <c r="O6585" s="244"/>
      <c r="P6585" s="244"/>
      <c r="Q6585" s="245" t="s">
        <v>1698</v>
      </c>
    </row>
    <row r="6586" spans="1:17" x14ac:dyDescent="0.25">
      <c r="A6586" s="243">
        <v>333</v>
      </c>
      <c r="B6586" s="243">
        <v>14</v>
      </c>
      <c r="C6586" s="243" t="s">
        <v>944</v>
      </c>
      <c r="D6586" s="243" t="s">
        <v>1699</v>
      </c>
      <c r="E6586" s="243" t="s">
        <v>1142</v>
      </c>
      <c r="F6586" s="243">
        <v>5</v>
      </c>
      <c r="G6586" s="244"/>
      <c r="H6586" s="244"/>
      <c r="I6586" s="244"/>
      <c r="J6586" s="244"/>
      <c r="K6586" s="244"/>
      <c r="L6586" s="244">
        <v>3.5999999999999997E-2</v>
      </c>
      <c r="M6586" s="244"/>
      <c r="N6586" s="244"/>
      <c r="O6586" s="244"/>
      <c r="P6586" s="244"/>
      <c r="Q6586" s="245" t="s">
        <v>1700</v>
      </c>
    </row>
    <row r="6587" spans="1:17" ht="78.75" x14ac:dyDescent="0.25">
      <c r="A6587" s="243">
        <v>334</v>
      </c>
      <c r="B6587" s="243">
        <v>14</v>
      </c>
      <c r="C6587" s="243" t="s">
        <v>1005</v>
      </c>
      <c r="D6587" s="243" t="s">
        <v>1631</v>
      </c>
      <c r="E6587" s="243" t="s">
        <v>1142</v>
      </c>
      <c r="F6587" s="243">
        <v>5</v>
      </c>
      <c r="G6587" s="244"/>
      <c r="H6587" s="244"/>
      <c r="I6587" s="244"/>
      <c r="J6587" s="244"/>
      <c r="K6587" s="244"/>
      <c r="L6587" s="244">
        <v>0.38400000000000001</v>
      </c>
      <c r="M6587" s="244"/>
      <c r="N6587" s="244"/>
      <c r="O6587" s="244"/>
      <c r="P6587" s="244"/>
      <c r="Q6587" s="245" t="s">
        <v>1701</v>
      </c>
    </row>
    <row r="6588" spans="1:17" x14ac:dyDescent="0.25">
      <c r="A6588" s="243">
        <v>335</v>
      </c>
      <c r="B6588" s="243">
        <v>14</v>
      </c>
      <c r="C6588" s="243" t="s">
        <v>1005</v>
      </c>
      <c r="D6588" s="243" t="s">
        <v>1702</v>
      </c>
      <c r="E6588" s="243" t="s">
        <v>1142</v>
      </c>
      <c r="F6588" s="243">
        <v>5</v>
      </c>
      <c r="G6588" s="244"/>
      <c r="H6588" s="244"/>
      <c r="I6588" s="244"/>
      <c r="J6588" s="244"/>
      <c r="K6588" s="244"/>
      <c r="L6588" s="244">
        <v>9.6000000000000002E-2</v>
      </c>
      <c r="M6588" s="244"/>
      <c r="N6588" s="244"/>
      <c r="O6588" s="244"/>
      <c r="P6588" s="244"/>
      <c r="Q6588" s="245" t="s">
        <v>1703</v>
      </c>
    </row>
    <row r="6589" spans="1:17" ht="63" x14ac:dyDescent="0.25">
      <c r="A6589" s="243">
        <v>336</v>
      </c>
      <c r="B6589" s="243">
        <v>14</v>
      </c>
      <c r="C6589" s="243" t="s">
        <v>1704</v>
      </c>
      <c r="D6589" s="243" t="s">
        <v>1631</v>
      </c>
      <c r="E6589" s="243" t="s">
        <v>1142</v>
      </c>
      <c r="F6589" s="243">
        <v>5</v>
      </c>
      <c r="G6589" s="244"/>
      <c r="H6589" s="244"/>
      <c r="I6589" s="244"/>
      <c r="J6589" s="244"/>
      <c r="K6589" s="244"/>
      <c r="L6589" s="244">
        <v>0.21</v>
      </c>
      <c r="M6589" s="244"/>
      <c r="N6589" s="244"/>
      <c r="O6589" s="244"/>
      <c r="P6589" s="244"/>
      <c r="Q6589" s="245" t="s">
        <v>1705</v>
      </c>
    </row>
    <row r="6590" spans="1:17" ht="31.5" x14ac:dyDescent="0.25">
      <c r="A6590" s="243">
        <v>337</v>
      </c>
      <c r="B6590" s="243">
        <v>14</v>
      </c>
      <c r="C6590" s="243" t="s">
        <v>1704</v>
      </c>
      <c r="D6590" s="243" t="s">
        <v>1634</v>
      </c>
      <c r="E6590" s="243" t="s">
        <v>1142</v>
      </c>
      <c r="F6590" s="243">
        <v>5</v>
      </c>
      <c r="G6590" s="244"/>
      <c r="H6590" s="244"/>
      <c r="I6590" s="244"/>
      <c r="J6590" s="244"/>
      <c r="K6590" s="244"/>
      <c r="L6590" s="244">
        <v>0</v>
      </c>
      <c r="M6590" s="244"/>
      <c r="N6590" s="244"/>
      <c r="O6590" s="244"/>
      <c r="P6590" s="244"/>
      <c r="Q6590" s="245" t="s">
        <v>1706</v>
      </c>
    </row>
    <row r="6591" spans="1:17" ht="78.75" x14ac:dyDescent="0.25">
      <c r="A6591" s="243">
        <v>338</v>
      </c>
      <c r="B6591" s="243">
        <v>14</v>
      </c>
      <c r="C6591" s="243" t="s">
        <v>954</v>
      </c>
      <c r="D6591" s="243" t="s">
        <v>1631</v>
      </c>
      <c r="E6591" s="243" t="s">
        <v>1142</v>
      </c>
      <c r="F6591" s="243">
        <v>5</v>
      </c>
      <c r="G6591" s="244"/>
      <c r="H6591" s="244"/>
      <c r="I6591" s="244"/>
      <c r="J6591" s="244"/>
      <c r="K6591" s="244"/>
      <c r="L6591" s="244">
        <v>0.77800000000000002</v>
      </c>
      <c r="M6591" s="244"/>
      <c r="N6591" s="244"/>
      <c r="O6591" s="244"/>
      <c r="P6591" s="244"/>
      <c r="Q6591" s="245" t="s">
        <v>1707</v>
      </c>
    </row>
    <row r="6592" spans="1:17" ht="31.5" x14ac:dyDescent="0.25">
      <c r="A6592" s="243">
        <v>339</v>
      </c>
      <c r="B6592" s="243">
        <v>14</v>
      </c>
      <c r="C6592" s="243" t="s">
        <v>954</v>
      </c>
      <c r="D6592" s="243" t="s">
        <v>1708</v>
      </c>
      <c r="E6592" s="243" t="s">
        <v>1142</v>
      </c>
      <c r="F6592" s="243">
        <v>5</v>
      </c>
      <c r="G6592" s="244"/>
      <c r="H6592" s="244"/>
      <c r="I6592" s="244"/>
      <c r="J6592" s="244"/>
      <c r="K6592" s="244"/>
      <c r="L6592" s="244">
        <v>6.7000000000000004E-2</v>
      </c>
      <c r="M6592" s="244"/>
      <c r="N6592" s="244"/>
      <c r="O6592" s="244"/>
      <c r="P6592" s="244"/>
      <c r="Q6592" s="245" t="s">
        <v>1709</v>
      </c>
    </row>
    <row r="6593" spans="1:17" x14ac:dyDescent="0.25">
      <c r="A6593" s="243">
        <v>340</v>
      </c>
      <c r="B6593" s="243">
        <v>14</v>
      </c>
      <c r="C6593" s="243" t="s">
        <v>954</v>
      </c>
      <c r="D6593" s="243" t="s">
        <v>1710</v>
      </c>
      <c r="E6593" s="243" t="s">
        <v>1142</v>
      </c>
      <c r="F6593" s="243">
        <v>5</v>
      </c>
      <c r="G6593" s="244"/>
      <c r="H6593" s="244"/>
      <c r="I6593" s="244"/>
      <c r="J6593" s="244"/>
      <c r="K6593" s="244"/>
      <c r="L6593" s="244">
        <v>0.39500000000000002</v>
      </c>
      <c r="M6593" s="244"/>
      <c r="N6593" s="244"/>
      <c r="O6593" s="244"/>
      <c r="P6593" s="244"/>
      <c r="Q6593" s="245" t="s">
        <v>1217</v>
      </c>
    </row>
    <row r="6594" spans="1:17" ht="47.25" x14ac:dyDescent="0.25">
      <c r="A6594" s="243">
        <v>341</v>
      </c>
      <c r="B6594" s="243">
        <v>14</v>
      </c>
      <c r="C6594" s="243" t="s">
        <v>954</v>
      </c>
      <c r="D6594" s="243" t="s">
        <v>1711</v>
      </c>
      <c r="E6594" s="243" t="s">
        <v>1142</v>
      </c>
      <c r="F6594" s="243">
        <v>5</v>
      </c>
      <c r="G6594" s="244"/>
      <c r="H6594" s="244"/>
      <c r="I6594" s="244"/>
      <c r="J6594" s="244"/>
      <c r="K6594" s="244"/>
      <c r="L6594" s="244">
        <v>0.17399999999999999</v>
      </c>
      <c r="M6594" s="244"/>
      <c r="N6594" s="244"/>
      <c r="O6594" s="244"/>
      <c r="P6594" s="244"/>
      <c r="Q6594" s="245" t="s">
        <v>1712</v>
      </c>
    </row>
    <row r="6595" spans="1:17" ht="47.25" x14ac:dyDescent="0.25">
      <c r="A6595" s="243">
        <v>342</v>
      </c>
      <c r="B6595" s="243">
        <v>14</v>
      </c>
      <c r="C6595" s="243" t="s">
        <v>985</v>
      </c>
      <c r="D6595" s="243" t="s">
        <v>1631</v>
      </c>
      <c r="E6595" s="243" t="s">
        <v>1142</v>
      </c>
      <c r="F6595" s="243">
        <v>5</v>
      </c>
      <c r="G6595" s="244">
        <v>0.374</v>
      </c>
      <c r="H6595" s="244"/>
      <c r="I6595" s="244"/>
      <c r="J6595" s="244"/>
      <c r="K6595" s="244"/>
      <c r="L6595" s="244"/>
      <c r="M6595" s="244"/>
      <c r="N6595" s="244"/>
      <c r="O6595" s="244"/>
      <c r="P6595" s="244"/>
      <c r="Q6595" s="245" t="s">
        <v>1713</v>
      </c>
    </row>
    <row r="6596" spans="1:17" ht="47.25" x14ac:dyDescent="0.25">
      <c r="A6596" s="243">
        <v>343</v>
      </c>
      <c r="B6596" s="243">
        <v>14</v>
      </c>
      <c r="C6596" s="243" t="s">
        <v>985</v>
      </c>
      <c r="D6596" s="243" t="s">
        <v>1634</v>
      </c>
      <c r="E6596" s="243" t="s">
        <v>1142</v>
      </c>
      <c r="F6596" s="243">
        <v>5</v>
      </c>
      <c r="G6596" s="244">
        <v>0.27900000000000003</v>
      </c>
      <c r="H6596" s="244"/>
      <c r="I6596" s="244"/>
      <c r="J6596" s="244"/>
      <c r="K6596" s="244"/>
      <c r="L6596" s="244"/>
      <c r="M6596" s="244"/>
      <c r="N6596" s="244"/>
      <c r="O6596" s="244"/>
      <c r="P6596" s="244"/>
      <c r="Q6596" s="245" t="s">
        <v>1714</v>
      </c>
    </row>
    <row r="6597" spans="1:17" ht="94.5" x14ac:dyDescent="0.25">
      <c r="A6597" s="243">
        <v>344</v>
      </c>
      <c r="B6597" s="243">
        <v>14</v>
      </c>
      <c r="C6597" s="243" t="s">
        <v>972</v>
      </c>
      <c r="D6597" s="243" t="s">
        <v>1715</v>
      </c>
      <c r="E6597" s="243" t="s">
        <v>1142</v>
      </c>
      <c r="F6597" s="243">
        <v>5</v>
      </c>
      <c r="G6597" s="244">
        <v>0.108</v>
      </c>
      <c r="H6597" s="244"/>
      <c r="I6597" s="244"/>
      <c r="J6597" s="244"/>
      <c r="K6597" s="244"/>
      <c r="L6597" s="244"/>
      <c r="M6597" s="244"/>
      <c r="N6597" s="244"/>
      <c r="O6597" s="244"/>
      <c r="P6597" s="244"/>
      <c r="Q6597" s="245" t="s">
        <v>1716</v>
      </c>
    </row>
    <row r="6598" spans="1:17" x14ac:dyDescent="0.25">
      <c r="A6598" s="243">
        <v>345</v>
      </c>
      <c r="B6598" s="243">
        <v>14</v>
      </c>
      <c r="C6598" s="243" t="s">
        <v>972</v>
      </c>
      <c r="D6598" s="243" t="s">
        <v>1717</v>
      </c>
      <c r="E6598" s="243" t="s">
        <v>1142</v>
      </c>
      <c r="F6598" s="243">
        <v>5</v>
      </c>
      <c r="G6598" s="244">
        <v>3.1E-2</v>
      </c>
      <c r="H6598" s="244"/>
      <c r="I6598" s="244"/>
      <c r="J6598" s="244"/>
      <c r="K6598" s="244"/>
      <c r="L6598" s="244"/>
      <c r="M6598" s="244"/>
      <c r="N6598" s="244"/>
      <c r="O6598" s="244"/>
      <c r="P6598" s="244"/>
      <c r="Q6598" s="245" t="s">
        <v>1718</v>
      </c>
    </row>
    <row r="6599" spans="1:17" ht="78.75" x14ac:dyDescent="0.25">
      <c r="A6599" s="243">
        <v>346</v>
      </c>
      <c r="B6599" s="243">
        <v>14</v>
      </c>
      <c r="C6599" s="243" t="s">
        <v>972</v>
      </c>
      <c r="D6599" s="243" t="s">
        <v>1719</v>
      </c>
      <c r="E6599" s="243" t="s">
        <v>1142</v>
      </c>
      <c r="F6599" s="243">
        <v>5</v>
      </c>
      <c r="G6599" s="244">
        <v>1.7000000000000001E-2</v>
      </c>
      <c r="H6599" s="244"/>
      <c r="I6599" s="244"/>
      <c r="J6599" s="244"/>
      <c r="K6599" s="244"/>
      <c r="L6599" s="244"/>
      <c r="M6599" s="244"/>
      <c r="N6599" s="244"/>
      <c r="O6599" s="244"/>
      <c r="P6599" s="244"/>
      <c r="Q6599" s="245" t="s">
        <v>1720</v>
      </c>
    </row>
    <row r="6600" spans="1:17" ht="47.25" x14ac:dyDescent="0.25">
      <c r="A6600" s="243">
        <v>347</v>
      </c>
      <c r="B6600" s="243">
        <v>14</v>
      </c>
      <c r="C6600" s="243" t="s">
        <v>972</v>
      </c>
      <c r="D6600" s="243" t="s">
        <v>1721</v>
      </c>
      <c r="E6600" s="243" t="s">
        <v>1142</v>
      </c>
      <c r="F6600" s="243">
        <v>5</v>
      </c>
      <c r="G6600" s="244">
        <v>0.11799999999999999</v>
      </c>
      <c r="H6600" s="244"/>
      <c r="I6600" s="244"/>
      <c r="J6600" s="244"/>
      <c r="K6600" s="244"/>
      <c r="L6600" s="244"/>
      <c r="M6600" s="244"/>
      <c r="N6600" s="244"/>
      <c r="O6600" s="244"/>
      <c r="P6600" s="244"/>
      <c r="Q6600" s="245" t="s">
        <v>1722</v>
      </c>
    </row>
    <row r="6601" spans="1:17" ht="31.5" x14ac:dyDescent="0.25">
      <c r="A6601" s="243">
        <v>348</v>
      </c>
      <c r="B6601" s="243">
        <v>14</v>
      </c>
      <c r="C6601" s="243" t="s">
        <v>1723</v>
      </c>
      <c r="D6601" s="243" t="s">
        <v>1631</v>
      </c>
      <c r="E6601" s="243" t="s">
        <v>1142</v>
      </c>
      <c r="F6601" s="243">
        <v>5</v>
      </c>
      <c r="G6601" s="244">
        <v>0.08</v>
      </c>
      <c r="H6601" s="244"/>
      <c r="I6601" s="244"/>
      <c r="J6601" s="244"/>
      <c r="K6601" s="244"/>
      <c r="L6601" s="244"/>
      <c r="M6601" s="244"/>
      <c r="N6601" s="244"/>
      <c r="O6601" s="244"/>
      <c r="P6601" s="244"/>
      <c r="Q6601" s="245" t="s">
        <v>1724</v>
      </c>
    </row>
    <row r="6602" spans="1:17" ht="47.25" x14ac:dyDescent="0.25">
      <c r="A6602" s="243">
        <v>349</v>
      </c>
      <c r="B6602" s="243">
        <v>14</v>
      </c>
      <c r="C6602" s="243" t="s">
        <v>1723</v>
      </c>
      <c r="D6602" s="243" t="s">
        <v>1725</v>
      </c>
      <c r="E6602" s="243" t="s">
        <v>1142</v>
      </c>
      <c r="F6602" s="243">
        <v>5</v>
      </c>
      <c r="G6602" s="244">
        <v>4.1000000000000002E-2</v>
      </c>
      <c r="H6602" s="244"/>
      <c r="I6602" s="244"/>
      <c r="J6602" s="244"/>
      <c r="K6602" s="244"/>
      <c r="L6602" s="244"/>
      <c r="M6602" s="244"/>
      <c r="N6602" s="244"/>
      <c r="O6602" s="244"/>
      <c r="P6602" s="244"/>
      <c r="Q6602" s="245" t="s">
        <v>1726</v>
      </c>
    </row>
    <row r="6603" spans="1:17" ht="31.5" x14ac:dyDescent="0.25">
      <c r="A6603" s="243">
        <v>350</v>
      </c>
      <c r="B6603" s="243">
        <v>14</v>
      </c>
      <c r="C6603" s="243" t="s">
        <v>1007</v>
      </c>
      <c r="D6603" s="243" t="s">
        <v>1638</v>
      </c>
      <c r="E6603" s="243" t="s">
        <v>1142</v>
      </c>
      <c r="F6603" s="243">
        <v>5</v>
      </c>
      <c r="G6603" s="244"/>
      <c r="H6603" s="244"/>
      <c r="I6603" s="244"/>
      <c r="J6603" s="244"/>
      <c r="K6603" s="244">
        <v>0</v>
      </c>
      <c r="L6603" s="244"/>
      <c r="M6603" s="244"/>
      <c r="N6603" s="244"/>
      <c r="O6603" s="244"/>
      <c r="P6603" s="244"/>
      <c r="Q6603" s="245" t="s">
        <v>1727</v>
      </c>
    </row>
    <row r="6604" spans="1:17" ht="78.75" x14ac:dyDescent="0.25">
      <c r="A6604" s="243">
        <v>351</v>
      </c>
      <c r="B6604" s="243">
        <v>14</v>
      </c>
      <c r="C6604" s="243" t="s">
        <v>982</v>
      </c>
      <c r="D6604" s="243" t="s">
        <v>1728</v>
      </c>
      <c r="E6604" s="243" t="s">
        <v>1142</v>
      </c>
      <c r="F6604" s="243">
        <v>5</v>
      </c>
      <c r="G6604" s="244"/>
      <c r="H6604" s="244"/>
      <c r="I6604" s="244"/>
      <c r="J6604" s="244"/>
      <c r="K6604" s="244">
        <v>0.218</v>
      </c>
      <c r="L6604" s="244"/>
      <c r="M6604" s="244"/>
      <c r="N6604" s="244"/>
      <c r="O6604" s="244"/>
      <c r="P6604" s="244"/>
      <c r="Q6604" s="245" t="s">
        <v>1729</v>
      </c>
    </row>
    <row r="6605" spans="1:17" x14ac:dyDescent="0.25">
      <c r="A6605" s="243">
        <v>352</v>
      </c>
      <c r="B6605" s="243">
        <v>14</v>
      </c>
      <c r="C6605" s="243" t="s">
        <v>1013</v>
      </c>
      <c r="D6605" s="243" t="s">
        <v>1730</v>
      </c>
      <c r="E6605" s="243" t="s">
        <v>1142</v>
      </c>
      <c r="F6605" s="243">
        <v>5</v>
      </c>
      <c r="G6605" s="244"/>
      <c r="H6605" s="244"/>
      <c r="I6605" s="244"/>
      <c r="J6605" s="244"/>
      <c r="K6605" s="244">
        <v>2.5000000000000001E-2</v>
      </c>
      <c r="L6605" s="244"/>
      <c r="M6605" s="244"/>
      <c r="N6605" s="244"/>
      <c r="O6605" s="244"/>
      <c r="P6605" s="244"/>
      <c r="Q6605" s="245" t="s">
        <v>1731</v>
      </c>
    </row>
    <row r="6606" spans="1:17" ht="31.5" x14ac:dyDescent="0.25">
      <c r="A6606" s="243">
        <v>353</v>
      </c>
      <c r="B6606" s="243">
        <v>14</v>
      </c>
      <c r="C6606" s="243" t="s">
        <v>1013</v>
      </c>
      <c r="D6606" s="243" t="s">
        <v>1732</v>
      </c>
      <c r="E6606" s="243" t="s">
        <v>1142</v>
      </c>
      <c r="F6606" s="243">
        <v>5</v>
      </c>
      <c r="G6606" s="244"/>
      <c r="H6606" s="244"/>
      <c r="I6606" s="244"/>
      <c r="J6606" s="244"/>
      <c r="K6606" s="244">
        <v>2.9000000000000001E-2</v>
      </c>
      <c r="L6606" s="244"/>
      <c r="M6606" s="244"/>
      <c r="N6606" s="244"/>
      <c r="O6606" s="244"/>
      <c r="P6606" s="244"/>
      <c r="Q6606" s="245" t="s">
        <v>1733</v>
      </c>
    </row>
    <row r="6607" spans="1:17" x14ac:dyDescent="0.25">
      <c r="A6607" s="243">
        <v>354</v>
      </c>
      <c r="B6607" s="243">
        <v>14</v>
      </c>
      <c r="C6607" s="243" t="s">
        <v>1013</v>
      </c>
      <c r="D6607" s="243" t="s">
        <v>1734</v>
      </c>
      <c r="E6607" s="243" t="s">
        <v>1142</v>
      </c>
      <c r="F6607" s="243">
        <v>5</v>
      </c>
      <c r="G6607" s="244"/>
      <c r="H6607" s="244"/>
      <c r="I6607" s="244"/>
      <c r="J6607" s="244"/>
      <c r="K6607" s="244">
        <v>1E-3</v>
      </c>
      <c r="L6607" s="244"/>
      <c r="M6607" s="244"/>
      <c r="N6607" s="244"/>
      <c r="O6607" s="244"/>
      <c r="P6607" s="244"/>
      <c r="Q6607" s="245" t="s">
        <v>1570</v>
      </c>
    </row>
    <row r="6608" spans="1:17" x14ac:dyDescent="0.25">
      <c r="A6608" s="243">
        <v>355</v>
      </c>
      <c r="B6608" s="243">
        <v>14</v>
      </c>
      <c r="C6608" s="243" t="s">
        <v>943</v>
      </c>
      <c r="D6608" s="243" t="s">
        <v>1735</v>
      </c>
      <c r="E6608" s="243" t="s">
        <v>1142</v>
      </c>
      <c r="F6608" s="243">
        <v>5</v>
      </c>
      <c r="G6608" s="244"/>
      <c r="H6608" s="244"/>
      <c r="I6608" s="244"/>
      <c r="J6608" s="244"/>
      <c r="K6608" s="244">
        <v>0.05</v>
      </c>
      <c r="L6608" s="244"/>
      <c r="M6608" s="244"/>
      <c r="N6608" s="244"/>
      <c r="O6608" s="244"/>
      <c r="P6608" s="244"/>
      <c r="Q6608" s="245" t="s">
        <v>1736</v>
      </c>
    </row>
    <row r="6609" spans="1:17" x14ac:dyDescent="0.25">
      <c r="A6609" s="243">
        <v>356</v>
      </c>
      <c r="B6609" s="243">
        <v>14</v>
      </c>
      <c r="C6609" s="243" t="s">
        <v>943</v>
      </c>
      <c r="D6609" s="243" t="s">
        <v>1737</v>
      </c>
      <c r="E6609" s="243" t="s">
        <v>1142</v>
      </c>
      <c r="F6609" s="243">
        <v>5</v>
      </c>
      <c r="G6609" s="244"/>
      <c r="H6609" s="244"/>
      <c r="I6609" s="244"/>
      <c r="J6609" s="244"/>
      <c r="K6609" s="244">
        <v>8.0000000000000002E-3</v>
      </c>
      <c r="L6609" s="244"/>
      <c r="M6609" s="244"/>
      <c r="N6609" s="244"/>
      <c r="O6609" s="244"/>
      <c r="P6609" s="244"/>
      <c r="Q6609" s="245" t="s">
        <v>1738</v>
      </c>
    </row>
    <row r="6610" spans="1:17" ht="31.5" x14ac:dyDescent="0.25">
      <c r="A6610" s="243">
        <v>357</v>
      </c>
      <c r="B6610" s="243">
        <v>14</v>
      </c>
      <c r="C6610" s="243" t="s">
        <v>1739</v>
      </c>
      <c r="D6610" s="243" t="s">
        <v>1740</v>
      </c>
      <c r="E6610" s="243" t="s">
        <v>1114</v>
      </c>
      <c r="F6610" s="243">
        <v>5</v>
      </c>
      <c r="G6610" s="244"/>
      <c r="H6610" s="244"/>
      <c r="I6610" s="244"/>
      <c r="J6610" s="244"/>
      <c r="K6610" s="244"/>
      <c r="L6610" s="244"/>
      <c r="M6610" s="244"/>
      <c r="N6610" s="244"/>
      <c r="O6610" s="244">
        <v>0.28970000000000001</v>
      </c>
      <c r="P6610" s="244"/>
      <c r="Q6610" s="245" t="s">
        <v>1741</v>
      </c>
    </row>
    <row r="6611" spans="1:17" ht="31.5" x14ac:dyDescent="0.25">
      <c r="A6611" s="243">
        <v>358</v>
      </c>
      <c r="B6611" s="243">
        <v>14</v>
      </c>
      <c r="C6611" s="243" t="s">
        <v>1739</v>
      </c>
      <c r="D6611" s="243" t="s">
        <v>1742</v>
      </c>
      <c r="E6611" s="243" t="s">
        <v>1114</v>
      </c>
      <c r="F6611" s="243">
        <v>5</v>
      </c>
      <c r="G6611" s="244"/>
      <c r="H6611" s="244"/>
      <c r="I6611" s="244"/>
      <c r="J6611" s="244"/>
      <c r="K6611" s="244"/>
      <c r="L6611" s="244"/>
      <c r="M6611" s="244"/>
      <c r="N6611" s="244"/>
      <c r="O6611" s="244">
        <v>0.27262500000000001</v>
      </c>
      <c r="P6611" s="244"/>
      <c r="Q6611" s="245" t="s">
        <v>1743</v>
      </c>
    </row>
    <row r="6612" spans="1:17" x14ac:dyDescent="0.25">
      <c r="A6612" s="243">
        <v>359</v>
      </c>
      <c r="B6612" s="243">
        <v>14</v>
      </c>
      <c r="C6612" s="243" t="s">
        <v>1739</v>
      </c>
      <c r="D6612" s="243" t="s">
        <v>1744</v>
      </c>
      <c r="E6612" s="243" t="s">
        <v>1114</v>
      </c>
      <c r="F6612" s="243">
        <v>5</v>
      </c>
      <c r="G6612" s="244"/>
      <c r="H6612" s="244"/>
      <c r="I6612" s="244"/>
      <c r="J6612" s="244"/>
      <c r="K6612" s="244"/>
      <c r="L6612" s="244"/>
      <c r="M6612" s="244"/>
      <c r="N6612" s="244"/>
      <c r="O6612" s="244">
        <v>2.8571999999999997</v>
      </c>
      <c r="P6612" s="244"/>
      <c r="Q6612" s="245" t="s">
        <v>1625</v>
      </c>
    </row>
    <row r="6613" spans="1:17" ht="47.25" x14ac:dyDescent="0.25">
      <c r="A6613" s="243">
        <v>360</v>
      </c>
      <c r="B6613" s="243">
        <v>14</v>
      </c>
      <c r="C6613" s="243" t="s">
        <v>1739</v>
      </c>
      <c r="D6613" s="243" t="s">
        <v>1745</v>
      </c>
      <c r="E6613" s="243" t="s">
        <v>1114</v>
      </c>
      <c r="F6613" s="243">
        <v>5</v>
      </c>
      <c r="G6613" s="244"/>
      <c r="H6613" s="244"/>
      <c r="I6613" s="244"/>
      <c r="J6613" s="244"/>
      <c r="K6613" s="244"/>
      <c r="L6613" s="244"/>
      <c r="M6613" s="244"/>
      <c r="N6613" s="244"/>
      <c r="O6613" s="244">
        <v>0.45344999999999996</v>
      </c>
      <c r="P6613" s="244"/>
      <c r="Q6613" s="245" t="s">
        <v>1746</v>
      </c>
    </row>
    <row r="6614" spans="1:17" x14ac:dyDescent="0.25">
      <c r="A6614" s="243">
        <v>361</v>
      </c>
      <c r="B6614" s="243">
        <v>14</v>
      </c>
      <c r="C6614" s="243" t="s">
        <v>1747</v>
      </c>
      <c r="D6614" s="243" t="s">
        <v>1748</v>
      </c>
      <c r="E6614" s="243" t="s">
        <v>1114</v>
      </c>
      <c r="F6614" s="243">
        <v>5</v>
      </c>
      <c r="G6614" s="244"/>
      <c r="H6614" s="244"/>
      <c r="I6614" s="244">
        <v>2.1000000000000003E-3</v>
      </c>
      <c r="J6614" s="244"/>
      <c r="K6614" s="244"/>
      <c r="L6614" s="244"/>
      <c r="M6614" s="244"/>
      <c r="N6614" s="244"/>
      <c r="O6614" s="244"/>
      <c r="P6614" s="244"/>
      <c r="Q6614" s="245" t="s">
        <v>1749</v>
      </c>
    </row>
    <row r="6615" spans="1:17" x14ac:dyDescent="0.25">
      <c r="A6615" s="243">
        <v>362</v>
      </c>
      <c r="B6615" s="243">
        <v>14</v>
      </c>
      <c r="C6615" s="243" t="s">
        <v>1747</v>
      </c>
      <c r="D6615" s="243" t="s">
        <v>1750</v>
      </c>
      <c r="E6615" s="243" t="s">
        <v>1114</v>
      </c>
      <c r="F6615" s="243">
        <v>5</v>
      </c>
      <c r="G6615" s="244"/>
      <c r="H6615" s="244"/>
      <c r="I6615" s="244">
        <v>0.25900000000000001</v>
      </c>
      <c r="J6615" s="244"/>
      <c r="K6615" s="244"/>
      <c r="L6615" s="244"/>
      <c r="M6615" s="244"/>
      <c r="N6615" s="244"/>
      <c r="O6615" s="244"/>
      <c r="P6615" s="244"/>
      <c r="Q6615" s="245" t="s">
        <v>1749</v>
      </c>
    </row>
    <row r="6616" spans="1:17" x14ac:dyDescent="0.25">
      <c r="A6616" s="243">
        <v>363</v>
      </c>
      <c r="B6616" s="243">
        <v>14</v>
      </c>
      <c r="C6616" s="243" t="s">
        <v>1747</v>
      </c>
      <c r="D6616" s="243" t="s">
        <v>1751</v>
      </c>
      <c r="E6616" s="243" t="s">
        <v>1114</v>
      </c>
      <c r="F6616" s="243">
        <v>5</v>
      </c>
      <c r="G6616" s="244"/>
      <c r="H6616" s="244"/>
      <c r="I6616" s="244">
        <v>0.1225</v>
      </c>
      <c r="J6616" s="244"/>
      <c r="K6616" s="244"/>
      <c r="L6616" s="244"/>
      <c r="M6616" s="244"/>
      <c r="N6616" s="244"/>
      <c r="O6616" s="244"/>
      <c r="P6616" s="244"/>
      <c r="Q6616" s="245" t="s">
        <v>1749</v>
      </c>
    </row>
    <row r="6617" spans="1:17" ht="63" x14ac:dyDescent="0.25">
      <c r="A6617" s="243">
        <v>364</v>
      </c>
      <c r="B6617" s="243">
        <v>14</v>
      </c>
      <c r="C6617" s="243" t="s">
        <v>1752</v>
      </c>
      <c r="D6617" s="243" t="s">
        <v>1753</v>
      </c>
      <c r="E6617" s="243" t="s">
        <v>1114</v>
      </c>
      <c r="F6617" s="243">
        <v>5</v>
      </c>
      <c r="G6617" s="244"/>
      <c r="H6617" s="244"/>
      <c r="I6617" s="244">
        <v>0.47760000000000002</v>
      </c>
      <c r="J6617" s="244"/>
      <c r="K6617" s="244"/>
      <c r="L6617" s="244"/>
      <c r="M6617" s="244"/>
      <c r="N6617" s="244"/>
      <c r="O6617" s="244"/>
      <c r="P6617" s="244"/>
      <c r="Q6617" s="245" t="s">
        <v>1754</v>
      </c>
    </row>
    <row r="6618" spans="1:17" x14ac:dyDescent="0.25">
      <c r="A6618" s="243">
        <v>365</v>
      </c>
      <c r="B6618" s="243">
        <v>14</v>
      </c>
      <c r="C6618" s="243" t="s">
        <v>1752</v>
      </c>
      <c r="D6618" s="243" t="s">
        <v>1755</v>
      </c>
      <c r="E6618" s="243" t="s">
        <v>1114</v>
      </c>
      <c r="F6618" s="243">
        <v>5</v>
      </c>
      <c r="G6618" s="244"/>
      <c r="H6618" s="244"/>
      <c r="I6618" s="244">
        <v>0</v>
      </c>
      <c r="J6618" s="244"/>
      <c r="K6618" s="244"/>
      <c r="L6618" s="244"/>
      <c r="M6618" s="244"/>
      <c r="N6618" s="244"/>
      <c r="O6618" s="244"/>
      <c r="P6618" s="244"/>
      <c r="Q6618" s="245" t="s">
        <v>1756</v>
      </c>
    </row>
    <row r="6619" spans="1:17" ht="47.25" x14ac:dyDescent="0.25">
      <c r="A6619" s="243">
        <v>366</v>
      </c>
      <c r="B6619" s="243">
        <v>14</v>
      </c>
      <c r="C6619" s="243" t="s">
        <v>1752</v>
      </c>
      <c r="D6619" s="243" t="s">
        <v>1757</v>
      </c>
      <c r="E6619" s="243" t="s">
        <v>1114</v>
      </c>
      <c r="F6619" s="243">
        <v>5</v>
      </c>
      <c r="G6619" s="244"/>
      <c r="H6619" s="244"/>
      <c r="I6619" s="244">
        <v>0.31860000000000005</v>
      </c>
      <c r="J6619" s="244"/>
      <c r="K6619" s="244"/>
      <c r="L6619" s="244"/>
      <c r="M6619" s="244"/>
      <c r="N6619" s="244"/>
      <c r="O6619" s="244"/>
      <c r="P6619" s="244"/>
      <c r="Q6619" s="245" t="s">
        <v>1758</v>
      </c>
    </row>
    <row r="6620" spans="1:17" ht="31.5" x14ac:dyDescent="0.25">
      <c r="A6620" s="243">
        <v>367</v>
      </c>
      <c r="B6620" s="243">
        <v>14</v>
      </c>
      <c r="C6620" s="243" t="s">
        <v>1752</v>
      </c>
      <c r="D6620" s="243" t="s">
        <v>1759</v>
      </c>
      <c r="E6620" s="243" t="s">
        <v>1114</v>
      </c>
      <c r="F6620" s="243">
        <v>5</v>
      </c>
      <c r="G6620" s="244"/>
      <c r="H6620" s="244"/>
      <c r="I6620" s="244">
        <v>4.0399999999999998E-2</v>
      </c>
      <c r="J6620" s="244"/>
      <c r="K6620" s="244"/>
      <c r="L6620" s="244"/>
      <c r="M6620" s="244"/>
      <c r="N6620" s="244"/>
      <c r="O6620" s="244"/>
      <c r="P6620" s="244"/>
      <c r="Q6620" s="245" t="s">
        <v>1760</v>
      </c>
    </row>
    <row r="6621" spans="1:17" ht="31.5" x14ac:dyDescent="0.25">
      <c r="A6621" s="243">
        <v>368</v>
      </c>
      <c r="B6621" s="243">
        <v>14</v>
      </c>
      <c r="C6621" s="243" t="s">
        <v>1752</v>
      </c>
      <c r="D6621" s="243" t="s">
        <v>1761</v>
      </c>
      <c r="E6621" s="243" t="s">
        <v>1114</v>
      </c>
      <c r="F6621" s="243">
        <v>5</v>
      </c>
      <c r="G6621" s="244"/>
      <c r="H6621" s="244"/>
      <c r="I6621" s="244">
        <v>1.0748</v>
      </c>
      <c r="J6621" s="244"/>
      <c r="K6621" s="244"/>
      <c r="L6621" s="244"/>
      <c r="M6621" s="244"/>
      <c r="N6621" s="244"/>
      <c r="O6621" s="244"/>
      <c r="P6621" s="244"/>
      <c r="Q6621" s="245" t="s">
        <v>1762</v>
      </c>
    </row>
    <row r="6622" spans="1:17" ht="47.25" x14ac:dyDescent="0.25">
      <c r="A6622" s="243">
        <v>369</v>
      </c>
      <c r="B6622" s="243">
        <v>14</v>
      </c>
      <c r="C6622" s="243" t="s">
        <v>1752</v>
      </c>
      <c r="D6622" s="243" t="s">
        <v>1763</v>
      </c>
      <c r="E6622" s="243" t="s">
        <v>1114</v>
      </c>
      <c r="F6622" s="243">
        <v>5</v>
      </c>
      <c r="G6622" s="244"/>
      <c r="H6622" s="244"/>
      <c r="I6622" s="244">
        <v>0.68289999999999995</v>
      </c>
      <c r="J6622" s="244"/>
      <c r="K6622" s="244"/>
      <c r="L6622" s="244"/>
      <c r="M6622" s="244"/>
      <c r="N6622" s="244"/>
      <c r="O6622" s="244"/>
      <c r="P6622" s="244"/>
      <c r="Q6622" s="245" t="s">
        <v>1764</v>
      </c>
    </row>
    <row r="6623" spans="1:17" ht="157.5" x14ac:dyDescent="0.25">
      <c r="A6623" s="243">
        <v>370</v>
      </c>
      <c r="B6623" s="243">
        <v>14</v>
      </c>
      <c r="C6623" s="243" t="s">
        <v>379</v>
      </c>
      <c r="D6623" s="243" t="s">
        <v>381</v>
      </c>
      <c r="E6623" s="243" t="s">
        <v>1142</v>
      </c>
      <c r="F6623" s="243">
        <v>5</v>
      </c>
      <c r="G6623" s="244"/>
      <c r="H6623" s="244">
        <v>0.624</v>
      </c>
      <c r="I6623" s="244"/>
      <c r="J6623" s="244"/>
      <c r="K6623" s="244"/>
      <c r="L6623" s="244"/>
      <c r="M6623" s="244"/>
      <c r="N6623" s="244"/>
      <c r="O6623" s="244"/>
      <c r="P6623" s="244"/>
      <c r="Q6623" s="245" t="s">
        <v>1765</v>
      </c>
    </row>
    <row r="6624" spans="1:17" ht="63" x14ac:dyDescent="0.25">
      <c r="A6624" s="243">
        <v>371</v>
      </c>
      <c r="B6624" s="243">
        <v>14</v>
      </c>
      <c r="C6624" s="243" t="s">
        <v>379</v>
      </c>
      <c r="D6624" s="243" t="s">
        <v>1766</v>
      </c>
      <c r="E6624" s="243" t="s">
        <v>1142</v>
      </c>
      <c r="F6624" s="243">
        <v>5</v>
      </c>
      <c r="G6624" s="244"/>
      <c r="H6624" s="244">
        <v>1.994</v>
      </c>
      <c r="I6624" s="244"/>
      <c r="J6624" s="244"/>
      <c r="K6624" s="244"/>
      <c r="L6624" s="244"/>
      <c r="M6624" s="244"/>
      <c r="N6624" s="244"/>
      <c r="O6624" s="244"/>
      <c r="P6624" s="244"/>
      <c r="Q6624" s="245" t="s">
        <v>1767</v>
      </c>
    </row>
    <row r="6625" spans="1:17" x14ac:dyDescent="0.25">
      <c r="A6625" s="243">
        <v>372</v>
      </c>
      <c r="B6625" s="243">
        <v>14</v>
      </c>
      <c r="C6625" s="243" t="s">
        <v>439</v>
      </c>
      <c r="D6625" s="243" t="s">
        <v>444</v>
      </c>
      <c r="E6625" s="243" t="s">
        <v>1142</v>
      </c>
      <c r="F6625" s="243">
        <v>5</v>
      </c>
      <c r="G6625" s="244"/>
      <c r="H6625" s="244">
        <v>4.5999999999999999E-2</v>
      </c>
      <c r="I6625" s="244"/>
      <c r="J6625" s="244"/>
      <c r="K6625" s="244"/>
      <c r="L6625" s="244"/>
      <c r="M6625" s="244"/>
      <c r="N6625" s="244"/>
      <c r="O6625" s="244"/>
      <c r="P6625" s="244"/>
      <c r="Q6625" s="245" t="s">
        <v>1768</v>
      </c>
    </row>
    <row r="6626" spans="1:17" x14ac:dyDescent="0.25">
      <c r="A6626" s="243">
        <v>373</v>
      </c>
      <c r="B6626" s="243">
        <v>14</v>
      </c>
      <c r="C6626" s="243" t="s">
        <v>439</v>
      </c>
      <c r="D6626" s="243" t="s">
        <v>445</v>
      </c>
      <c r="E6626" s="243" t="s">
        <v>1142</v>
      </c>
      <c r="F6626" s="243">
        <v>5</v>
      </c>
      <c r="G6626" s="244"/>
      <c r="H6626" s="244">
        <v>3.2000000000000001E-2</v>
      </c>
      <c r="I6626" s="244"/>
      <c r="J6626" s="244"/>
      <c r="K6626" s="244"/>
      <c r="L6626" s="244"/>
      <c r="M6626" s="244"/>
      <c r="N6626" s="244"/>
      <c r="O6626" s="244"/>
      <c r="P6626" s="244"/>
      <c r="Q6626" s="245" t="s">
        <v>1769</v>
      </c>
    </row>
    <row r="6627" spans="1:17" x14ac:dyDescent="0.25">
      <c r="A6627" s="243">
        <v>374</v>
      </c>
      <c r="B6627" s="243">
        <v>14</v>
      </c>
      <c r="C6627" s="243" t="s">
        <v>1078</v>
      </c>
      <c r="D6627" s="243" t="s">
        <v>1770</v>
      </c>
      <c r="E6627" s="243" t="s">
        <v>1142</v>
      </c>
      <c r="F6627" s="243">
        <v>15</v>
      </c>
      <c r="G6627" s="244"/>
      <c r="H6627" s="244">
        <v>2.4E-2</v>
      </c>
      <c r="I6627" s="244"/>
      <c r="J6627" s="244"/>
      <c r="K6627" s="244"/>
      <c r="L6627" s="244"/>
      <c r="M6627" s="244"/>
      <c r="N6627" s="244"/>
      <c r="O6627" s="244"/>
      <c r="P6627" s="244"/>
      <c r="Q6627" s="245" t="s">
        <v>1771</v>
      </c>
    </row>
    <row r="6628" spans="1:17" x14ac:dyDescent="0.25">
      <c r="A6628" s="243">
        <v>375</v>
      </c>
      <c r="B6628" s="243">
        <v>14</v>
      </c>
      <c r="C6628" s="243" t="s">
        <v>1087</v>
      </c>
      <c r="D6628" s="243" t="s">
        <v>1772</v>
      </c>
      <c r="E6628" s="243" t="s">
        <v>1142</v>
      </c>
      <c r="F6628" s="243">
        <v>10</v>
      </c>
      <c r="G6628" s="244"/>
      <c r="H6628" s="244">
        <v>4.4999999999999998E-2</v>
      </c>
      <c r="I6628" s="244"/>
      <c r="J6628" s="244"/>
      <c r="K6628" s="244"/>
      <c r="L6628" s="244"/>
      <c r="M6628" s="244"/>
      <c r="N6628" s="244"/>
      <c r="O6628" s="244"/>
      <c r="P6628" s="244"/>
      <c r="Q6628" s="245" t="s">
        <v>1773</v>
      </c>
    </row>
    <row r="6629" spans="1:17" x14ac:dyDescent="0.25">
      <c r="A6629" s="243">
        <v>376</v>
      </c>
      <c r="B6629" s="243">
        <v>14</v>
      </c>
      <c r="C6629" s="243" t="s">
        <v>1087</v>
      </c>
      <c r="D6629" s="243" t="s">
        <v>1774</v>
      </c>
      <c r="E6629" s="243" t="s">
        <v>1142</v>
      </c>
      <c r="F6629" s="243">
        <v>10</v>
      </c>
      <c r="G6629" s="244"/>
      <c r="H6629" s="244">
        <v>2.4E-2</v>
      </c>
      <c r="I6629" s="244"/>
      <c r="J6629" s="244"/>
      <c r="K6629" s="244"/>
      <c r="L6629" s="244"/>
      <c r="M6629" s="244"/>
      <c r="N6629" s="244"/>
      <c r="O6629" s="244"/>
      <c r="P6629" s="244"/>
      <c r="Q6629" s="245" t="s">
        <v>1775</v>
      </c>
    </row>
    <row r="6630" spans="1:17" ht="63" x14ac:dyDescent="0.25">
      <c r="A6630" s="243">
        <v>377</v>
      </c>
      <c r="B6630" s="243">
        <v>14</v>
      </c>
      <c r="C6630" s="243" t="s">
        <v>1088</v>
      </c>
      <c r="D6630" s="243" t="s">
        <v>1776</v>
      </c>
      <c r="E6630" s="243" t="s">
        <v>1142</v>
      </c>
      <c r="F6630" s="243">
        <v>10</v>
      </c>
      <c r="G6630" s="244"/>
      <c r="H6630" s="244">
        <v>0.23</v>
      </c>
      <c r="I6630" s="244"/>
      <c r="J6630" s="244"/>
      <c r="K6630" s="244"/>
      <c r="L6630" s="244"/>
      <c r="M6630" s="244"/>
      <c r="N6630" s="244"/>
      <c r="O6630" s="244"/>
      <c r="P6630" s="244"/>
      <c r="Q6630" s="245" t="s">
        <v>1777</v>
      </c>
    </row>
    <row r="6631" spans="1:17" x14ac:dyDescent="0.25">
      <c r="A6631" s="243">
        <v>378</v>
      </c>
      <c r="B6631" s="243">
        <v>14</v>
      </c>
      <c r="C6631" s="243" t="s">
        <v>1088</v>
      </c>
      <c r="D6631" s="243" t="s">
        <v>1778</v>
      </c>
      <c r="E6631" s="243" t="s">
        <v>1142</v>
      </c>
      <c r="F6631" s="243">
        <v>10</v>
      </c>
      <c r="G6631" s="244"/>
      <c r="H6631" s="244">
        <v>8.8400000000000006E-2</v>
      </c>
      <c r="I6631" s="244"/>
      <c r="J6631" s="244"/>
      <c r="K6631" s="244"/>
      <c r="L6631" s="244"/>
      <c r="M6631" s="244"/>
      <c r="N6631" s="244"/>
      <c r="O6631" s="244"/>
      <c r="P6631" s="244"/>
      <c r="Q6631" s="245" t="s">
        <v>1779</v>
      </c>
    </row>
    <row r="6632" spans="1:17" ht="31.5" x14ac:dyDescent="0.25">
      <c r="A6632" s="243">
        <v>379</v>
      </c>
      <c r="B6632" s="243">
        <v>14</v>
      </c>
      <c r="C6632" s="243" t="s">
        <v>1088</v>
      </c>
      <c r="D6632" s="243" t="s">
        <v>1780</v>
      </c>
      <c r="E6632" s="243" t="s">
        <v>1142</v>
      </c>
      <c r="F6632" s="243">
        <v>10</v>
      </c>
      <c r="G6632" s="244"/>
      <c r="H6632" s="244">
        <v>0.1142</v>
      </c>
      <c r="I6632" s="244"/>
      <c r="J6632" s="244"/>
      <c r="K6632" s="244"/>
      <c r="L6632" s="244"/>
      <c r="M6632" s="244"/>
      <c r="N6632" s="244"/>
      <c r="O6632" s="244"/>
      <c r="P6632" s="244"/>
      <c r="Q6632" s="245" t="s">
        <v>1781</v>
      </c>
    </row>
    <row r="6633" spans="1:17" x14ac:dyDescent="0.25">
      <c r="A6633" s="243">
        <v>380</v>
      </c>
      <c r="B6633" s="243">
        <v>14</v>
      </c>
      <c r="C6633" s="243" t="s">
        <v>1097</v>
      </c>
      <c r="D6633" s="243" t="s">
        <v>1782</v>
      </c>
      <c r="E6633" s="243" t="s">
        <v>1142</v>
      </c>
      <c r="F6633" s="243">
        <v>10</v>
      </c>
      <c r="G6633" s="244"/>
      <c r="H6633" s="244">
        <v>6.3E-2</v>
      </c>
      <c r="I6633" s="244"/>
      <c r="J6633" s="244"/>
      <c r="K6633" s="244"/>
      <c r="L6633" s="244"/>
      <c r="M6633" s="244"/>
      <c r="N6633" s="244"/>
      <c r="O6633" s="244"/>
      <c r="P6633" s="244"/>
      <c r="Q6633" s="245" t="s">
        <v>1783</v>
      </c>
    </row>
    <row r="6634" spans="1:17" ht="31.5" x14ac:dyDescent="0.25">
      <c r="A6634" s="243">
        <v>381</v>
      </c>
      <c r="B6634" s="243">
        <v>14</v>
      </c>
      <c r="C6634" s="243" t="s">
        <v>1097</v>
      </c>
      <c r="D6634" s="243" t="s">
        <v>1784</v>
      </c>
      <c r="E6634" s="243" t="s">
        <v>1142</v>
      </c>
      <c r="F6634" s="243">
        <v>10</v>
      </c>
      <c r="G6634" s="244"/>
      <c r="H6634" s="244">
        <v>0.14799999999999999</v>
      </c>
      <c r="I6634" s="244"/>
      <c r="J6634" s="244"/>
      <c r="K6634" s="244"/>
      <c r="L6634" s="244"/>
      <c r="M6634" s="244"/>
      <c r="N6634" s="244"/>
      <c r="O6634" s="244"/>
      <c r="P6634" s="244"/>
      <c r="Q6634" s="245" t="s">
        <v>1785</v>
      </c>
    </row>
    <row r="6635" spans="1:17" x14ac:dyDescent="0.25">
      <c r="A6635" s="243">
        <v>382</v>
      </c>
      <c r="B6635" s="243">
        <v>14</v>
      </c>
      <c r="C6635" s="243" t="s">
        <v>403</v>
      </c>
      <c r="D6635" s="243" t="s">
        <v>415</v>
      </c>
      <c r="E6635" s="243" t="s">
        <v>1142</v>
      </c>
      <c r="F6635" s="243">
        <v>5</v>
      </c>
      <c r="G6635" s="244"/>
      <c r="H6635" s="244"/>
      <c r="I6635" s="244">
        <v>0</v>
      </c>
      <c r="J6635" s="244"/>
      <c r="K6635" s="244"/>
      <c r="L6635" s="244"/>
      <c r="M6635" s="244"/>
      <c r="N6635" s="244"/>
      <c r="O6635" s="244"/>
      <c r="P6635" s="244"/>
      <c r="Q6635" s="245" t="s">
        <v>1786</v>
      </c>
    </row>
    <row r="6636" spans="1:17" x14ac:dyDescent="0.25">
      <c r="A6636" s="243">
        <v>383</v>
      </c>
      <c r="B6636" s="243">
        <v>14</v>
      </c>
      <c r="C6636" s="243" t="s">
        <v>403</v>
      </c>
      <c r="D6636" s="243" t="s">
        <v>418</v>
      </c>
      <c r="E6636" s="243" t="s">
        <v>1142</v>
      </c>
      <c r="F6636" s="243">
        <v>5</v>
      </c>
      <c r="G6636" s="244"/>
      <c r="H6636" s="244"/>
      <c r="I6636" s="244">
        <v>0.12</v>
      </c>
      <c r="J6636" s="244"/>
      <c r="K6636" s="244"/>
      <c r="L6636" s="244"/>
      <c r="M6636" s="244"/>
      <c r="N6636" s="244"/>
      <c r="O6636" s="244"/>
      <c r="P6636" s="244"/>
      <c r="Q6636" s="245" t="s">
        <v>1786</v>
      </c>
    </row>
    <row r="6637" spans="1:17" x14ac:dyDescent="0.25">
      <c r="A6637" s="243">
        <v>384</v>
      </c>
      <c r="B6637" s="243">
        <v>14</v>
      </c>
      <c r="C6637" s="243" t="s">
        <v>403</v>
      </c>
      <c r="D6637" s="243" t="s">
        <v>419</v>
      </c>
      <c r="E6637" s="243" t="s">
        <v>1142</v>
      </c>
      <c r="F6637" s="243">
        <v>5</v>
      </c>
      <c r="G6637" s="244"/>
      <c r="H6637" s="244"/>
      <c r="I6637" s="244">
        <v>2.1999999999999999E-2</v>
      </c>
      <c r="J6637" s="244"/>
      <c r="K6637" s="244"/>
      <c r="L6637" s="244"/>
      <c r="M6637" s="244"/>
      <c r="N6637" s="244"/>
      <c r="O6637" s="244"/>
      <c r="P6637" s="244"/>
      <c r="Q6637" s="245" t="s">
        <v>1787</v>
      </c>
    </row>
    <row r="6638" spans="1:17" x14ac:dyDescent="0.25">
      <c r="A6638" s="243">
        <v>385</v>
      </c>
      <c r="B6638" s="243">
        <v>14</v>
      </c>
      <c r="C6638" s="243" t="s">
        <v>403</v>
      </c>
      <c r="D6638" s="243" t="s">
        <v>427</v>
      </c>
      <c r="E6638" s="243" t="s">
        <v>1142</v>
      </c>
      <c r="F6638" s="243">
        <v>5</v>
      </c>
      <c r="G6638" s="244"/>
      <c r="H6638" s="244"/>
      <c r="I6638" s="244">
        <v>0.29799999999999999</v>
      </c>
      <c r="J6638" s="244"/>
      <c r="K6638" s="244"/>
      <c r="L6638" s="244"/>
      <c r="M6638" s="244"/>
      <c r="N6638" s="244"/>
      <c r="O6638" s="244"/>
      <c r="P6638" s="244"/>
      <c r="Q6638" s="245" t="s">
        <v>1788</v>
      </c>
    </row>
    <row r="6639" spans="1:17" x14ac:dyDescent="0.25">
      <c r="A6639" s="243">
        <v>386</v>
      </c>
      <c r="B6639" s="243">
        <v>14</v>
      </c>
      <c r="C6639" s="243" t="s">
        <v>379</v>
      </c>
      <c r="D6639" s="243" t="s">
        <v>384</v>
      </c>
      <c r="E6639" s="243" t="s">
        <v>1142</v>
      </c>
      <c r="F6639" s="243">
        <v>5</v>
      </c>
      <c r="G6639" s="244"/>
      <c r="H6639" s="244"/>
      <c r="I6639" s="244">
        <v>7.5999999999999998E-2</v>
      </c>
      <c r="J6639" s="244"/>
      <c r="K6639" s="244"/>
      <c r="L6639" s="244"/>
      <c r="M6639" s="244"/>
      <c r="N6639" s="244"/>
      <c r="O6639" s="244"/>
      <c r="P6639" s="244"/>
      <c r="Q6639" s="245" t="s">
        <v>1789</v>
      </c>
    </row>
    <row r="6640" spans="1:17" x14ac:dyDescent="0.25">
      <c r="A6640" s="243">
        <v>387</v>
      </c>
      <c r="B6640" s="243">
        <v>14</v>
      </c>
      <c r="C6640" s="243" t="s">
        <v>91</v>
      </c>
      <c r="D6640" s="243" t="s">
        <v>451</v>
      </c>
      <c r="E6640" s="243" t="s">
        <v>1142</v>
      </c>
      <c r="F6640" s="243">
        <v>5</v>
      </c>
      <c r="G6640" s="244"/>
      <c r="H6640" s="244"/>
      <c r="I6640" s="244">
        <v>0.47399999999999998</v>
      </c>
      <c r="J6640" s="244"/>
      <c r="K6640" s="244"/>
      <c r="L6640" s="244"/>
      <c r="M6640" s="244"/>
      <c r="N6640" s="244"/>
      <c r="O6640" s="244"/>
      <c r="P6640" s="244"/>
      <c r="Q6640" s="245" t="s">
        <v>1786</v>
      </c>
    </row>
    <row r="6641" spans="1:17" x14ac:dyDescent="0.25">
      <c r="A6641" s="243">
        <v>388</v>
      </c>
      <c r="B6641" s="243">
        <v>14</v>
      </c>
      <c r="C6641" s="243" t="s">
        <v>91</v>
      </c>
      <c r="D6641" s="243" t="s">
        <v>92</v>
      </c>
      <c r="E6641" s="243" t="s">
        <v>1142</v>
      </c>
      <c r="F6641" s="243">
        <v>5</v>
      </c>
      <c r="G6641" s="244"/>
      <c r="H6641" s="244"/>
      <c r="I6641" s="244">
        <v>4.0000000000000002E-4</v>
      </c>
      <c r="J6641" s="244"/>
      <c r="K6641" s="244"/>
      <c r="L6641" s="244"/>
      <c r="M6641" s="244"/>
      <c r="N6641" s="244"/>
      <c r="O6641" s="244"/>
      <c r="P6641" s="244"/>
      <c r="Q6641" s="245" t="s">
        <v>1786</v>
      </c>
    </row>
    <row r="6642" spans="1:17" ht="47.25" x14ac:dyDescent="0.25">
      <c r="A6642" s="243">
        <v>389</v>
      </c>
      <c r="B6642" s="243">
        <v>14</v>
      </c>
      <c r="C6642" s="243" t="s">
        <v>1042</v>
      </c>
      <c r="D6642" s="243" t="s">
        <v>1790</v>
      </c>
      <c r="E6642" s="243" t="s">
        <v>1142</v>
      </c>
      <c r="F6642" s="243">
        <v>5</v>
      </c>
      <c r="G6642" s="244"/>
      <c r="H6642" s="244"/>
      <c r="I6642" s="244">
        <v>0.12</v>
      </c>
      <c r="J6642" s="244"/>
      <c r="K6642" s="244"/>
      <c r="L6642" s="244"/>
      <c r="M6642" s="244"/>
      <c r="N6642" s="244"/>
      <c r="O6642" s="244"/>
      <c r="P6642" s="244"/>
      <c r="Q6642" s="245" t="s">
        <v>1791</v>
      </c>
    </row>
    <row r="6643" spans="1:17" ht="31.5" x14ac:dyDescent="0.25">
      <c r="A6643" s="243">
        <v>390</v>
      </c>
      <c r="B6643" s="243">
        <v>14</v>
      </c>
      <c r="C6643" s="243" t="s">
        <v>1051</v>
      </c>
      <c r="D6643" s="243" t="s">
        <v>1792</v>
      </c>
      <c r="E6643" s="243" t="s">
        <v>1142</v>
      </c>
      <c r="F6643" s="243">
        <v>10</v>
      </c>
      <c r="G6643" s="244"/>
      <c r="H6643" s="244"/>
      <c r="I6643" s="244">
        <v>4.2999999999999997E-2</v>
      </c>
      <c r="J6643" s="244"/>
      <c r="K6643" s="244"/>
      <c r="L6643" s="244"/>
      <c r="M6643" s="244"/>
      <c r="N6643" s="244"/>
      <c r="O6643" s="244"/>
      <c r="P6643" s="244"/>
      <c r="Q6643" s="245" t="s">
        <v>1793</v>
      </c>
    </row>
    <row r="6644" spans="1:17" ht="47.25" x14ac:dyDescent="0.25">
      <c r="A6644" s="243">
        <v>391</v>
      </c>
      <c r="B6644" s="243">
        <v>14</v>
      </c>
      <c r="C6644" s="243" t="s">
        <v>1051</v>
      </c>
      <c r="D6644" s="243" t="s">
        <v>1794</v>
      </c>
      <c r="E6644" s="243" t="s">
        <v>1142</v>
      </c>
      <c r="F6644" s="243">
        <v>10</v>
      </c>
      <c r="G6644" s="244"/>
      <c r="H6644" s="244"/>
      <c r="I6644" s="244">
        <v>0.104</v>
      </c>
      <c r="J6644" s="244"/>
      <c r="K6644" s="244"/>
      <c r="L6644" s="244"/>
      <c r="M6644" s="244"/>
      <c r="N6644" s="244"/>
      <c r="O6644" s="244"/>
      <c r="P6644" s="244"/>
      <c r="Q6644" s="245" t="s">
        <v>1795</v>
      </c>
    </row>
    <row r="6645" spans="1:17" x14ac:dyDescent="0.25">
      <c r="A6645" s="243">
        <v>392</v>
      </c>
      <c r="B6645" s="243">
        <v>14</v>
      </c>
      <c r="C6645" s="243" t="s">
        <v>1053</v>
      </c>
      <c r="D6645" s="243" t="s">
        <v>1796</v>
      </c>
      <c r="E6645" s="243" t="s">
        <v>1142</v>
      </c>
      <c r="F6645" s="243">
        <v>10</v>
      </c>
      <c r="G6645" s="244"/>
      <c r="H6645" s="244"/>
      <c r="I6645" s="244">
        <v>0.05</v>
      </c>
      <c r="J6645" s="244"/>
      <c r="K6645" s="244"/>
      <c r="L6645" s="244"/>
      <c r="M6645" s="244"/>
      <c r="N6645" s="244"/>
      <c r="O6645" s="244"/>
      <c r="P6645" s="244"/>
      <c r="Q6645" s="245" t="s">
        <v>1797</v>
      </c>
    </row>
    <row r="6646" spans="1:17" ht="31.5" x14ac:dyDescent="0.25">
      <c r="A6646" s="243">
        <v>393</v>
      </c>
      <c r="B6646" s="243">
        <v>14</v>
      </c>
      <c r="C6646" s="243" t="s">
        <v>1059</v>
      </c>
      <c r="D6646" s="243" t="s">
        <v>1798</v>
      </c>
      <c r="E6646" s="243" t="s">
        <v>1142</v>
      </c>
      <c r="F6646" s="243">
        <v>15</v>
      </c>
      <c r="G6646" s="244"/>
      <c r="H6646" s="244"/>
      <c r="I6646" s="244">
        <v>9.6000000000000002E-2</v>
      </c>
      <c r="J6646" s="244"/>
      <c r="K6646" s="244"/>
      <c r="L6646" s="244"/>
      <c r="M6646" s="244"/>
      <c r="N6646" s="244"/>
      <c r="O6646" s="244"/>
      <c r="P6646" s="244"/>
      <c r="Q6646" s="245" t="s">
        <v>1799</v>
      </c>
    </row>
    <row r="6647" spans="1:17" x14ac:dyDescent="0.25">
      <c r="A6647" s="243">
        <v>394</v>
      </c>
      <c r="B6647" s="243">
        <v>14</v>
      </c>
      <c r="C6647" s="243" t="s">
        <v>1064</v>
      </c>
      <c r="D6647" s="243" t="s">
        <v>1800</v>
      </c>
      <c r="E6647" s="243" t="s">
        <v>1142</v>
      </c>
      <c r="F6647" s="243">
        <v>15</v>
      </c>
      <c r="G6647" s="244"/>
      <c r="H6647" s="244"/>
      <c r="I6647" s="244">
        <v>4.2999999999999997E-2</v>
      </c>
      <c r="J6647" s="244"/>
      <c r="K6647" s="244"/>
      <c r="L6647" s="244"/>
      <c r="M6647" s="244"/>
      <c r="N6647" s="244"/>
      <c r="O6647" s="244"/>
      <c r="P6647" s="244"/>
      <c r="Q6647" s="245" t="s">
        <v>1783</v>
      </c>
    </row>
    <row r="6648" spans="1:17" x14ac:dyDescent="0.25">
      <c r="A6648" s="243">
        <v>395</v>
      </c>
      <c r="B6648" s="243">
        <v>14</v>
      </c>
      <c r="C6648" s="243" t="s">
        <v>1801</v>
      </c>
      <c r="D6648" s="243" t="s">
        <v>1802</v>
      </c>
      <c r="E6648" s="243" t="s">
        <v>1142</v>
      </c>
      <c r="F6648" s="243">
        <v>15</v>
      </c>
      <c r="G6648" s="244"/>
      <c r="H6648" s="244"/>
      <c r="I6648" s="244">
        <v>2.4E-2</v>
      </c>
      <c r="J6648" s="244"/>
      <c r="K6648" s="244"/>
      <c r="L6648" s="244"/>
      <c r="M6648" s="244"/>
      <c r="N6648" s="244"/>
      <c r="O6648" s="244"/>
      <c r="P6648" s="244"/>
      <c r="Q6648" s="245" t="s">
        <v>1803</v>
      </c>
    </row>
    <row r="6649" spans="1:17" ht="31.5" x14ac:dyDescent="0.25">
      <c r="A6649" s="243">
        <v>396</v>
      </c>
      <c r="B6649" s="243">
        <v>14</v>
      </c>
      <c r="C6649" s="243" t="s">
        <v>1095</v>
      </c>
      <c r="D6649" s="243" t="s">
        <v>1804</v>
      </c>
      <c r="E6649" s="243" t="s">
        <v>1142</v>
      </c>
      <c r="F6649" s="243">
        <v>10</v>
      </c>
      <c r="G6649" s="244"/>
      <c r="H6649" s="244"/>
      <c r="I6649" s="244">
        <v>6.4000000000000001E-2</v>
      </c>
      <c r="J6649" s="244"/>
      <c r="K6649" s="244"/>
      <c r="L6649" s="244"/>
      <c r="M6649" s="244"/>
      <c r="N6649" s="244"/>
      <c r="O6649" s="244"/>
      <c r="P6649" s="244"/>
      <c r="Q6649" s="245" t="s">
        <v>1805</v>
      </c>
    </row>
    <row r="6650" spans="1:17" x14ac:dyDescent="0.25">
      <c r="A6650" s="243">
        <v>397</v>
      </c>
      <c r="B6650" s="243">
        <v>14</v>
      </c>
      <c r="C6650" s="243" t="s">
        <v>1095</v>
      </c>
      <c r="D6650" s="243" t="s">
        <v>1806</v>
      </c>
      <c r="E6650" s="243" t="s">
        <v>1142</v>
      </c>
      <c r="F6650" s="243">
        <v>10</v>
      </c>
      <c r="G6650" s="244"/>
      <c r="H6650" s="244"/>
      <c r="I6650" s="244">
        <v>3.2000000000000001E-2</v>
      </c>
      <c r="J6650" s="244"/>
      <c r="K6650" s="244"/>
      <c r="L6650" s="244"/>
      <c r="M6650" s="244"/>
      <c r="N6650" s="244"/>
      <c r="O6650" s="244"/>
      <c r="P6650" s="244"/>
      <c r="Q6650" s="245" t="s">
        <v>1807</v>
      </c>
    </row>
    <row r="6651" spans="1:17" x14ac:dyDescent="0.25">
      <c r="A6651" s="243">
        <v>398</v>
      </c>
      <c r="B6651" s="243">
        <v>14</v>
      </c>
      <c r="C6651" s="243" t="s">
        <v>403</v>
      </c>
      <c r="D6651" s="243" t="s">
        <v>1808</v>
      </c>
      <c r="E6651" s="243" t="s">
        <v>1142</v>
      </c>
      <c r="F6651" s="243">
        <v>5</v>
      </c>
      <c r="G6651" s="244"/>
      <c r="H6651" s="244"/>
      <c r="I6651" s="244"/>
      <c r="J6651" s="244">
        <v>0.13900000000000001</v>
      </c>
      <c r="K6651" s="244"/>
      <c r="L6651" s="244"/>
      <c r="M6651" s="244"/>
      <c r="N6651" s="244"/>
      <c r="O6651" s="244"/>
      <c r="P6651" s="244"/>
      <c r="Q6651" s="245" t="s">
        <v>1809</v>
      </c>
    </row>
    <row r="6652" spans="1:17" x14ac:dyDescent="0.25">
      <c r="A6652" s="243">
        <v>399</v>
      </c>
      <c r="B6652" s="243">
        <v>14</v>
      </c>
      <c r="C6652" s="243" t="s">
        <v>403</v>
      </c>
      <c r="D6652" s="243" t="s">
        <v>1810</v>
      </c>
      <c r="E6652" s="243" t="s">
        <v>1142</v>
      </c>
      <c r="F6652" s="243">
        <v>5</v>
      </c>
      <c r="G6652" s="244"/>
      <c r="H6652" s="244"/>
      <c r="I6652" s="244"/>
      <c r="J6652" s="244">
        <v>4.9000000000000002E-2</v>
      </c>
      <c r="K6652" s="244"/>
      <c r="L6652" s="244"/>
      <c r="M6652" s="244"/>
      <c r="N6652" s="244"/>
      <c r="O6652" s="244"/>
      <c r="P6652" s="244"/>
      <c r="Q6652" s="245" t="s">
        <v>1811</v>
      </c>
    </row>
    <row r="6653" spans="1:17" ht="173.25" x14ac:dyDescent="0.25">
      <c r="A6653" s="243">
        <v>400</v>
      </c>
      <c r="B6653" s="243">
        <v>14</v>
      </c>
      <c r="C6653" s="243" t="s">
        <v>403</v>
      </c>
      <c r="D6653" s="243" t="s">
        <v>1812</v>
      </c>
      <c r="E6653" s="243" t="s">
        <v>1142</v>
      </c>
      <c r="F6653" s="243">
        <v>5</v>
      </c>
      <c r="G6653" s="244"/>
      <c r="H6653" s="244"/>
      <c r="I6653" s="244"/>
      <c r="J6653" s="244">
        <v>1.0780000000000001</v>
      </c>
      <c r="K6653" s="244"/>
      <c r="L6653" s="244"/>
      <c r="M6653" s="244"/>
      <c r="N6653" s="244"/>
      <c r="O6653" s="244"/>
      <c r="P6653" s="244"/>
      <c r="Q6653" s="245" t="s">
        <v>1813</v>
      </c>
    </row>
    <row r="6654" spans="1:17" ht="78.75" x14ac:dyDescent="0.25">
      <c r="A6654" s="243">
        <v>401</v>
      </c>
      <c r="B6654" s="243">
        <v>14</v>
      </c>
      <c r="C6654" s="243" t="s">
        <v>87</v>
      </c>
      <c r="D6654" s="243" t="s">
        <v>433</v>
      </c>
      <c r="E6654" s="243" t="s">
        <v>1142</v>
      </c>
      <c r="F6654" s="243">
        <v>5</v>
      </c>
      <c r="G6654" s="244"/>
      <c r="H6654" s="244"/>
      <c r="I6654" s="244"/>
      <c r="J6654" s="244">
        <v>0.218</v>
      </c>
      <c r="K6654" s="244"/>
      <c r="L6654" s="244"/>
      <c r="M6654" s="244"/>
      <c r="N6654" s="244"/>
      <c r="O6654" s="244"/>
      <c r="P6654" s="244"/>
      <c r="Q6654" s="245" t="s">
        <v>1814</v>
      </c>
    </row>
    <row r="6655" spans="1:17" x14ac:dyDescent="0.25">
      <c r="A6655" s="243">
        <v>402</v>
      </c>
      <c r="B6655" s="243">
        <v>14</v>
      </c>
      <c r="C6655" s="243" t="s">
        <v>87</v>
      </c>
      <c r="D6655" s="243" t="s">
        <v>434</v>
      </c>
      <c r="E6655" s="243" t="s">
        <v>1142</v>
      </c>
      <c r="F6655" s="243">
        <v>5</v>
      </c>
      <c r="G6655" s="244"/>
      <c r="H6655" s="244"/>
      <c r="I6655" s="244"/>
      <c r="J6655" s="244">
        <v>0.02</v>
      </c>
      <c r="K6655" s="244"/>
      <c r="L6655" s="244"/>
      <c r="M6655" s="244"/>
      <c r="N6655" s="244"/>
      <c r="O6655" s="244"/>
      <c r="P6655" s="244"/>
      <c r="Q6655" s="245" t="s">
        <v>1815</v>
      </c>
    </row>
    <row r="6656" spans="1:17" ht="31.5" x14ac:dyDescent="0.25">
      <c r="A6656" s="243">
        <v>403</v>
      </c>
      <c r="B6656" s="243">
        <v>14</v>
      </c>
      <c r="C6656" s="243" t="s">
        <v>87</v>
      </c>
      <c r="D6656" s="243" t="s">
        <v>435</v>
      </c>
      <c r="E6656" s="243" t="s">
        <v>1142</v>
      </c>
      <c r="F6656" s="243">
        <v>5</v>
      </c>
      <c r="G6656" s="244"/>
      <c r="H6656" s="244"/>
      <c r="I6656" s="244"/>
      <c r="J6656" s="244">
        <v>2.8000000000000001E-2</v>
      </c>
      <c r="K6656" s="244"/>
      <c r="L6656" s="244"/>
      <c r="M6656" s="244"/>
      <c r="N6656" s="244"/>
      <c r="O6656" s="244"/>
      <c r="P6656" s="244"/>
      <c r="Q6656" s="245" t="s">
        <v>1816</v>
      </c>
    </row>
    <row r="6657" spans="1:17" x14ac:dyDescent="0.25">
      <c r="A6657" s="243">
        <v>404</v>
      </c>
      <c r="B6657" s="243">
        <v>14</v>
      </c>
      <c r="C6657" s="243" t="s">
        <v>87</v>
      </c>
      <c r="D6657" s="243" t="s">
        <v>437</v>
      </c>
      <c r="E6657" s="243" t="s">
        <v>1142</v>
      </c>
      <c r="F6657" s="243">
        <v>5</v>
      </c>
      <c r="G6657" s="244"/>
      <c r="H6657" s="244"/>
      <c r="I6657" s="244"/>
      <c r="J6657" s="244">
        <v>3.0000000000000001E-3</v>
      </c>
      <c r="K6657" s="244"/>
      <c r="L6657" s="244"/>
      <c r="M6657" s="244"/>
      <c r="N6657" s="244"/>
      <c r="O6657" s="244"/>
      <c r="P6657" s="244"/>
      <c r="Q6657" s="245" t="s">
        <v>1817</v>
      </c>
    </row>
    <row r="6658" spans="1:17" ht="31.5" x14ac:dyDescent="0.25">
      <c r="A6658" s="243">
        <v>405</v>
      </c>
      <c r="B6658" s="243">
        <v>14</v>
      </c>
      <c r="C6658" s="243" t="s">
        <v>1036</v>
      </c>
      <c r="D6658" s="243" t="s">
        <v>1818</v>
      </c>
      <c r="E6658" s="243" t="s">
        <v>1142</v>
      </c>
      <c r="F6658" s="243">
        <v>5</v>
      </c>
      <c r="G6658" s="244">
        <v>0.14199999999999999</v>
      </c>
      <c r="H6658" s="244"/>
      <c r="I6658" s="244"/>
      <c r="J6658" s="244"/>
      <c r="K6658" s="244"/>
      <c r="L6658" s="244"/>
      <c r="M6658" s="244"/>
      <c r="N6658" s="244"/>
      <c r="O6658" s="244"/>
      <c r="P6658" s="244"/>
      <c r="Q6658" s="245" t="s">
        <v>1819</v>
      </c>
    </row>
    <row r="6659" spans="1:17" ht="47.25" x14ac:dyDescent="0.25">
      <c r="A6659" s="243">
        <v>406</v>
      </c>
      <c r="B6659" s="243">
        <v>14</v>
      </c>
      <c r="C6659" s="243" t="s">
        <v>1042</v>
      </c>
      <c r="D6659" s="243" t="s">
        <v>1820</v>
      </c>
      <c r="E6659" s="243" t="s">
        <v>1142</v>
      </c>
      <c r="F6659" s="243">
        <v>5</v>
      </c>
      <c r="G6659" s="244">
        <v>0.38400000000000001</v>
      </c>
      <c r="H6659" s="244"/>
      <c r="I6659" s="244"/>
      <c r="J6659" s="244"/>
      <c r="K6659" s="244"/>
      <c r="L6659" s="244"/>
      <c r="M6659" s="244"/>
      <c r="N6659" s="244"/>
      <c r="O6659" s="244"/>
      <c r="P6659" s="244"/>
      <c r="Q6659" s="245" t="s">
        <v>1821</v>
      </c>
    </row>
    <row r="6660" spans="1:17" ht="47.25" x14ac:dyDescent="0.25">
      <c r="A6660" s="243">
        <v>407</v>
      </c>
      <c r="B6660" s="243">
        <v>14</v>
      </c>
      <c r="C6660" s="243" t="s">
        <v>1048</v>
      </c>
      <c r="D6660" s="243" t="s">
        <v>1822</v>
      </c>
      <c r="E6660" s="243" t="s">
        <v>1142</v>
      </c>
      <c r="F6660" s="243">
        <v>10</v>
      </c>
      <c r="G6660" s="244">
        <v>0.125</v>
      </c>
      <c r="H6660" s="244"/>
      <c r="I6660" s="244"/>
      <c r="J6660" s="244"/>
      <c r="K6660" s="244"/>
      <c r="L6660" s="244"/>
      <c r="M6660" s="244"/>
      <c r="N6660" s="244"/>
      <c r="O6660" s="244"/>
      <c r="P6660" s="244"/>
      <c r="Q6660" s="245" t="s">
        <v>1823</v>
      </c>
    </row>
    <row r="6661" spans="1:17" ht="78.75" x14ac:dyDescent="0.25">
      <c r="A6661" s="243">
        <v>408</v>
      </c>
      <c r="B6661" s="243">
        <v>14</v>
      </c>
      <c r="C6661" s="243" t="s">
        <v>1051</v>
      </c>
      <c r="D6661" s="243" t="s">
        <v>1824</v>
      </c>
      <c r="E6661" s="243" t="s">
        <v>1142</v>
      </c>
      <c r="F6661" s="243">
        <v>10</v>
      </c>
      <c r="G6661" s="244">
        <v>0.20899999999999999</v>
      </c>
      <c r="H6661" s="244"/>
      <c r="I6661" s="244"/>
      <c r="J6661" s="244"/>
      <c r="K6661" s="244"/>
      <c r="L6661" s="244"/>
      <c r="M6661" s="244"/>
      <c r="N6661" s="244"/>
      <c r="O6661" s="244"/>
      <c r="P6661" s="244"/>
      <c r="Q6661" s="245" t="s">
        <v>1825</v>
      </c>
    </row>
    <row r="6662" spans="1:17" ht="31.5" x14ac:dyDescent="0.25">
      <c r="A6662" s="243">
        <v>409</v>
      </c>
      <c r="B6662" s="243">
        <v>14</v>
      </c>
      <c r="C6662" s="243" t="s">
        <v>439</v>
      </c>
      <c r="D6662" s="243" t="s">
        <v>443</v>
      </c>
      <c r="E6662" s="243" t="s">
        <v>1142</v>
      </c>
      <c r="F6662" s="243">
        <v>5</v>
      </c>
      <c r="G6662" s="244">
        <v>9.6000000000000002E-2</v>
      </c>
      <c r="H6662" s="244"/>
      <c r="I6662" s="244"/>
      <c r="J6662" s="244"/>
      <c r="K6662" s="244"/>
      <c r="L6662" s="244"/>
      <c r="M6662" s="244"/>
      <c r="N6662" s="244"/>
      <c r="O6662" s="244"/>
      <c r="P6662" s="244"/>
      <c r="Q6662" s="245" t="s">
        <v>1826</v>
      </c>
    </row>
    <row r="6663" spans="1:17" ht="31.5" x14ac:dyDescent="0.25">
      <c r="A6663" s="243">
        <v>410</v>
      </c>
      <c r="B6663" s="243">
        <v>14</v>
      </c>
      <c r="C6663" s="243" t="s">
        <v>439</v>
      </c>
      <c r="D6663" s="243" t="s">
        <v>450</v>
      </c>
      <c r="E6663" s="243" t="s">
        <v>1142</v>
      </c>
      <c r="F6663" s="243">
        <v>5</v>
      </c>
      <c r="G6663" s="244">
        <v>7.0999999999999994E-2</v>
      </c>
      <c r="H6663" s="244"/>
      <c r="I6663" s="244"/>
      <c r="J6663" s="244"/>
      <c r="K6663" s="244"/>
      <c r="L6663" s="244"/>
      <c r="M6663" s="244"/>
      <c r="N6663" s="244"/>
      <c r="O6663" s="244"/>
      <c r="P6663" s="244"/>
      <c r="Q6663" s="245" t="s">
        <v>1827</v>
      </c>
    </row>
    <row r="6664" spans="1:17" ht="31.5" x14ac:dyDescent="0.25">
      <c r="A6664" s="243">
        <v>411</v>
      </c>
      <c r="B6664" s="243">
        <v>14</v>
      </c>
      <c r="C6664" s="243" t="s">
        <v>1078</v>
      </c>
      <c r="D6664" s="243" t="s">
        <v>1828</v>
      </c>
      <c r="E6664" s="243" t="s">
        <v>1142</v>
      </c>
      <c r="F6664" s="243">
        <v>15</v>
      </c>
      <c r="G6664" s="244">
        <v>2.4E-2</v>
      </c>
      <c r="H6664" s="244"/>
      <c r="I6664" s="244"/>
      <c r="J6664" s="244"/>
      <c r="K6664" s="244"/>
      <c r="L6664" s="244"/>
      <c r="M6664" s="244"/>
      <c r="N6664" s="244"/>
      <c r="O6664" s="244"/>
      <c r="P6664" s="244"/>
      <c r="Q6664" s="245" t="s">
        <v>1829</v>
      </c>
    </row>
    <row r="6665" spans="1:17" ht="63" x14ac:dyDescent="0.25">
      <c r="A6665" s="243">
        <v>412</v>
      </c>
      <c r="B6665" s="243">
        <v>14</v>
      </c>
      <c r="C6665" s="243" t="s">
        <v>1078</v>
      </c>
      <c r="D6665" s="243" t="s">
        <v>1830</v>
      </c>
      <c r="E6665" s="243" t="s">
        <v>1142</v>
      </c>
      <c r="F6665" s="243">
        <v>15</v>
      </c>
      <c r="G6665" s="244">
        <v>0.11700000000000001</v>
      </c>
      <c r="H6665" s="244"/>
      <c r="I6665" s="244"/>
      <c r="J6665" s="244"/>
      <c r="K6665" s="244"/>
      <c r="L6665" s="244"/>
      <c r="M6665" s="244"/>
      <c r="N6665" s="244"/>
      <c r="O6665" s="244"/>
      <c r="P6665" s="244"/>
      <c r="Q6665" s="245" t="s">
        <v>1831</v>
      </c>
    </row>
    <row r="6666" spans="1:17" ht="78.75" x14ac:dyDescent="0.25">
      <c r="A6666" s="243">
        <v>413</v>
      </c>
      <c r="B6666" s="243">
        <v>14</v>
      </c>
      <c r="C6666" s="243" t="s">
        <v>371</v>
      </c>
      <c r="D6666" s="243" t="s">
        <v>378</v>
      </c>
      <c r="E6666" s="243" t="s">
        <v>1142</v>
      </c>
      <c r="F6666" s="243">
        <v>10</v>
      </c>
      <c r="G6666" s="244">
        <v>0.219</v>
      </c>
      <c r="H6666" s="244"/>
      <c r="I6666" s="244"/>
      <c r="J6666" s="244"/>
      <c r="K6666" s="244"/>
      <c r="L6666" s="244"/>
      <c r="M6666" s="244"/>
      <c r="N6666" s="244"/>
      <c r="O6666" s="244"/>
      <c r="P6666" s="244"/>
      <c r="Q6666" s="245" t="s">
        <v>1832</v>
      </c>
    </row>
    <row r="6667" spans="1:17" ht="31.5" x14ac:dyDescent="0.25">
      <c r="A6667" s="243">
        <v>414</v>
      </c>
      <c r="B6667" s="243">
        <v>14</v>
      </c>
      <c r="C6667" s="243" t="s">
        <v>1093</v>
      </c>
      <c r="D6667" s="243" t="s">
        <v>1833</v>
      </c>
      <c r="E6667" s="243" t="s">
        <v>1142</v>
      </c>
      <c r="F6667" s="243">
        <v>10</v>
      </c>
      <c r="G6667" s="244">
        <v>5.8000000000000003E-2</v>
      </c>
      <c r="H6667" s="244"/>
      <c r="I6667" s="244"/>
      <c r="J6667" s="244"/>
      <c r="K6667" s="244"/>
      <c r="L6667" s="244"/>
      <c r="M6667" s="244"/>
      <c r="N6667" s="244"/>
      <c r="O6667" s="244"/>
      <c r="P6667" s="244"/>
      <c r="Q6667" s="245" t="s">
        <v>1834</v>
      </c>
    </row>
    <row r="6668" spans="1:17" ht="110.25" x14ac:dyDescent="0.25">
      <c r="A6668" s="243">
        <v>415</v>
      </c>
      <c r="B6668" s="243">
        <v>14</v>
      </c>
      <c r="C6668" s="243" t="s">
        <v>403</v>
      </c>
      <c r="D6668" s="243" t="s">
        <v>406</v>
      </c>
      <c r="E6668" s="243" t="s">
        <v>1142</v>
      </c>
      <c r="F6668" s="243">
        <v>5</v>
      </c>
      <c r="G6668" s="244">
        <v>0.36899999999999999</v>
      </c>
      <c r="H6668" s="244"/>
      <c r="I6668" s="244"/>
      <c r="J6668" s="244"/>
      <c r="K6668" s="244"/>
      <c r="L6668" s="244"/>
      <c r="M6668" s="244"/>
      <c r="N6668" s="244"/>
      <c r="O6668" s="244"/>
      <c r="P6668" s="244"/>
      <c r="Q6668" s="245" t="s">
        <v>1835</v>
      </c>
    </row>
    <row r="6669" spans="1:17" x14ac:dyDescent="0.25">
      <c r="A6669" s="243">
        <v>416</v>
      </c>
      <c r="B6669" s="243">
        <v>14</v>
      </c>
      <c r="C6669" s="243" t="s">
        <v>1032</v>
      </c>
      <c r="D6669" s="243" t="s">
        <v>1836</v>
      </c>
      <c r="E6669" s="243" t="s">
        <v>1142</v>
      </c>
      <c r="F6669" s="243">
        <v>5</v>
      </c>
      <c r="G6669" s="244">
        <v>0</v>
      </c>
      <c r="H6669" s="244"/>
      <c r="I6669" s="244"/>
      <c r="J6669" s="244"/>
      <c r="K6669" s="244"/>
      <c r="L6669" s="244"/>
      <c r="M6669" s="244"/>
      <c r="N6669" s="244"/>
      <c r="O6669" s="244"/>
      <c r="P6669" s="244"/>
      <c r="Q6669" s="245" t="s">
        <v>1837</v>
      </c>
    </row>
    <row r="6670" spans="1:17" x14ac:dyDescent="0.25">
      <c r="A6670" s="243">
        <v>417</v>
      </c>
      <c r="B6670" s="243">
        <v>14</v>
      </c>
      <c r="C6670" s="243" t="s">
        <v>1032</v>
      </c>
      <c r="D6670" s="243" t="s">
        <v>1838</v>
      </c>
      <c r="E6670" s="243" t="s">
        <v>1142</v>
      </c>
      <c r="F6670" s="243">
        <v>5</v>
      </c>
      <c r="G6670" s="244">
        <v>7.8E-2</v>
      </c>
      <c r="H6670" s="244"/>
      <c r="I6670" s="244"/>
      <c r="J6670" s="244"/>
      <c r="K6670" s="244"/>
      <c r="L6670" s="244"/>
      <c r="M6670" s="244"/>
      <c r="N6670" s="244"/>
      <c r="O6670" s="244"/>
      <c r="P6670" s="244"/>
      <c r="Q6670" s="245" t="s">
        <v>1839</v>
      </c>
    </row>
    <row r="6671" spans="1:17" ht="63" x14ac:dyDescent="0.25">
      <c r="A6671" s="243">
        <v>418</v>
      </c>
      <c r="B6671" s="243">
        <v>14</v>
      </c>
      <c r="C6671" s="243" t="s">
        <v>1032</v>
      </c>
      <c r="D6671" s="243" t="s">
        <v>1840</v>
      </c>
      <c r="E6671" s="243" t="s">
        <v>1142</v>
      </c>
      <c r="F6671" s="243">
        <v>5</v>
      </c>
      <c r="G6671" s="244">
        <v>0.23799999999999999</v>
      </c>
      <c r="H6671" s="244"/>
      <c r="I6671" s="244"/>
      <c r="J6671" s="244"/>
      <c r="K6671" s="244"/>
      <c r="L6671" s="244"/>
      <c r="M6671" s="244"/>
      <c r="N6671" s="244"/>
      <c r="O6671" s="244"/>
      <c r="P6671" s="244"/>
      <c r="Q6671" s="245" t="s">
        <v>1841</v>
      </c>
    </row>
    <row r="6672" spans="1:17" ht="31.5" x14ac:dyDescent="0.25">
      <c r="A6672" s="243">
        <v>419</v>
      </c>
      <c r="B6672" s="243">
        <v>14</v>
      </c>
      <c r="C6672" s="243" t="s">
        <v>1032</v>
      </c>
      <c r="D6672" s="243" t="s">
        <v>1842</v>
      </c>
      <c r="E6672" s="243" t="s">
        <v>1142</v>
      </c>
      <c r="F6672" s="243">
        <v>5</v>
      </c>
      <c r="G6672" s="244">
        <v>7.9000000000000001E-2</v>
      </c>
      <c r="H6672" s="244"/>
      <c r="I6672" s="244"/>
      <c r="J6672" s="244"/>
      <c r="K6672" s="244"/>
      <c r="L6672" s="244"/>
      <c r="M6672" s="244"/>
      <c r="N6672" s="244"/>
      <c r="O6672" s="244"/>
      <c r="P6672" s="244"/>
      <c r="Q6672" s="245" t="s">
        <v>1843</v>
      </c>
    </row>
    <row r="6673" spans="1:17" ht="63" x14ac:dyDescent="0.25">
      <c r="A6673" s="243">
        <v>420</v>
      </c>
      <c r="B6673" s="243">
        <v>14</v>
      </c>
      <c r="C6673" s="243" t="s">
        <v>1061</v>
      </c>
      <c r="D6673" s="243" t="s">
        <v>1844</v>
      </c>
      <c r="E6673" s="243" t="s">
        <v>1142</v>
      </c>
      <c r="F6673" s="243">
        <v>5</v>
      </c>
      <c r="G6673" s="244">
        <v>0.151</v>
      </c>
      <c r="H6673" s="244"/>
      <c r="I6673" s="244"/>
      <c r="J6673" s="244"/>
      <c r="K6673" s="244"/>
      <c r="L6673" s="244"/>
      <c r="M6673" s="244"/>
      <c r="N6673" s="244"/>
      <c r="O6673" s="244"/>
      <c r="P6673" s="244"/>
      <c r="Q6673" s="245" t="s">
        <v>1845</v>
      </c>
    </row>
    <row r="6674" spans="1:17" x14ac:dyDescent="0.25">
      <c r="A6674" s="243">
        <v>421</v>
      </c>
      <c r="B6674" s="243">
        <v>14</v>
      </c>
      <c r="C6674" s="243" t="s">
        <v>1061</v>
      </c>
      <c r="D6674" s="243" t="s">
        <v>1846</v>
      </c>
      <c r="E6674" s="243" t="s">
        <v>1142</v>
      </c>
      <c r="F6674" s="243">
        <v>5</v>
      </c>
      <c r="G6674" s="244">
        <v>1.6E-2</v>
      </c>
      <c r="H6674" s="244"/>
      <c r="I6674" s="244"/>
      <c r="J6674" s="244"/>
      <c r="K6674" s="244"/>
      <c r="L6674" s="244"/>
      <c r="M6674" s="244"/>
      <c r="N6674" s="244"/>
      <c r="O6674" s="244"/>
      <c r="P6674" s="244"/>
      <c r="Q6674" s="245" t="s">
        <v>1803</v>
      </c>
    </row>
    <row r="6675" spans="1:17" ht="31.5" x14ac:dyDescent="0.25">
      <c r="A6675" s="243">
        <v>422</v>
      </c>
      <c r="B6675" s="243">
        <v>14</v>
      </c>
      <c r="C6675" s="243" t="s">
        <v>1047</v>
      </c>
      <c r="D6675" s="243" t="s">
        <v>1847</v>
      </c>
      <c r="E6675" s="243" t="s">
        <v>1142</v>
      </c>
      <c r="F6675" s="243">
        <v>10</v>
      </c>
      <c r="G6675" s="244">
        <v>0.105</v>
      </c>
      <c r="H6675" s="244"/>
      <c r="I6675" s="244"/>
      <c r="J6675" s="244"/>
      <c r="K6675" s="244"/>
      <c r="L6675" s="244"/>
      <c r="M6675" s="244"/>
      <c r="N6675" s="244"/>
      <c r="O6675" s="244"/>
      <c r="P6675" s="244"/>
      <c r="Q6675" s="245" t="s">
        <v>1848</v>
      </c>
    </row>
    <row r="6676" spans="1:17" ht="78.75" x14ac:dyDescent="0.25">
      <c r="A6676" s="243">
        <v>423</v>
      </c>
      <c r="B6676" s="243">
        <v>14</v>
      </c>
      <c r="C6676" s="243" t="s">
        <v>1849</v>
      </c>
      <c r="D6676" s="243" t="s">
        <v>1850</v>
      </c>
      <c r="E6676" s="243" t="s">
        <v>1114</v>
      </c>
      <c r="F6676" s="243">
        <v>10</v>
      </c>
      <c r="G6676" s="244"/>
      <c r="H6676" s="244"/>
      <c r="I6676" s="244">
        <v>0.62879999999999991</v>
      </c>
      <c r="J6676" s="244"/>
      <c r="K6676" s="244"/>
      <c r="L6676" s="244"/>
      <c r="M6676" s="244"/>
      <c r="N6676" s="244"/>
      <c r="O6676" s="244"/>
      <c r="P6676" s="244"/>
      <c r="Q6676" s="245" t="s">
        <v>1851</v>
      </c>
    </row>
    <row r="6677" spans="1:17" x14ac:dyDescent="0.25">
      <c r="A6677" s="243">
        <v>424</v>
      </c>
      <c r="B6677" s="243">
        <v>14</v>
      </c>
      <c r="C6677" s="243" t="s">
        <v>1852</v>
      </c>
      <c r="D6677" s="243" t="s">
        <v>1853</v>
      </c>
      <c r="E6677" s="243" t="s">
        <v>1114</v>
      </c>
      <c r="F6677" s="243">
        <v>10</v>
      </c>
      <c r="G6677" s="244"/>
      <c r="H6677" s="244"/>
      <c r="I6677" s="244">
        <v>4.8600000000000004E-2</v>
      </c>
      <c r="J6677" s="244"/>
      <c r="K6677" s="244"/>
      <c r="L6677" s="244"/>
      <c r="M6677" s="244"/>
      <c r="N6677" s="244"/>
      <c r="O6677" s="244"/>
      <c r="P6677" s="244"/>
      <c r="Q6677" s="245" t="s">
        <v>1854</v>
      </c>
    </row>
    <row r="6678" spans="1:17" x14ac:dyDescent="0.25">
      <c r="A6678" s="243">
        <v>425</v>
      </c>
      <c r="B6678" s="243">
        <v>14</v>
      </c>
      <c r="C6678" s="243" t="s">
        <v>1852</v>
      </c>
      <c r="D6678" s="243" t="s">
        <v>1855</v>
      </c>
      <c r="E6678" s="243" t="s">
        <v>1114</v>
      </c>
      <c r="F6678" s="243">
        <v>10</v>
      </c>
      <c r="G6678" s="244"/>
      <c r="H6678" s="244"/>
      <c r="I6678" s="244">
        <v>1.2800000000000001E-2</v>
      </c>
      <c r="J6678" s="244"/>
      <c r="K6678" s="244"/>
      <c r="L6678" s="244"/>
      <c r="M6678" s="244"/>
      <c r="N6678" s="244"/>
      <c r="O6678" s="244"/>
      <c r="P6678" s="244"/>
      <c r="Q6678" s="245" t="s">
        <v>1856</v>
      </c>
    </row>
    <row r="6679" spans="1:17" ht="31.5" x14ac:dyDescent="0.25">
      <c r="A6679" s="243">
        <v>426</v>
      </c>
      <c r="B6679" s="243">
        <v>14</v>
      </c>
      <c r="C6679" s="243" t="s">
        <v>1852</v>
      </c>
      <c r="D6679" s="243" t="s">
        <v>1857</v>
      </c>
      <c r="E6679" s="243" t="s">
        <v>1114</v>
      </c>
      <c r="F6679" s="243">
        <v>10</v>
      </c>
      <c r="G6679" s="244"/>
      <c r="H6679" s="244"/>
      <c r="I6679" s="244">
        <v>2.8799999999999999E-2</v>
      </c>
      <c r="J6679" s="244"/>
      <c r="K6679" s="244"/>
      <c r="L6679" s="244"/>
      <c r="M6679" s="244"/>
      <c r="N6679" s="244"/>
      <c r="O6679" s="244"/>
      <c r="P6679" s="244"/>
      <c r="Q6679" s="245" t="s">
        <v>1858</v>
      </c>
    </row>
    <row r="6680" spans="1:17" ht="94.5" x14ac:dyDescent="0.25">
      <c r="A6680" s="243">
        <v>427</v>
      </c>
      <c r="B6680" s="243">
        <v>14</v>
      </c>
      <c r="C6680" s="243" t="s">
        <v>1849</v>
      </c>
      <c r="D6680" s="243" t="s">
        <v>1859</v>
      </c>
      <c r="E6680" s="243" t="s">
        <v>1114</v>
      </c>
      <c r="F6680" s="243">
        <v>10</v>
      </c>
      <c r="G6680" s="244"/>
      <c r="H6680" s="244"/>
      <c r="I6680" s="244"/>
      <c r="J6680" s="244"/>
      <c r="K6680" s="244"/>
      <c r="L6680" s="244">
        <v>0.38600000000000001</v>
      </c>
      <c r="M6680" s="244"/>
      <c r="N6680" s="244"/>
      <c r="O6680" s="244"/>
      <c r="P6680" s="244"/>
      <c r="Q6680" s="245" t="s">
        <v>1860</v>
      </c>
    </row>
    <row r="6681" spans="1:17" x14ac:dyDescent="0.25">
      <c r="A6681" s="243">
        <v>428</v>
      </c>
      <c r="B6681" s="243">
        <v>14</v>
      </c>
      <c r="C6681" s="243" t="s">
        <v>1849</v>
      </c>
      <c r="D6681" s="243" t="s">
        <v>1861</v>
      </c>
      <c r="E6681" s="243" t="s">
        <v>1114</v>
      </c>
      <c r="F6681" s="243">
        <v>10</v>
      </c>
      <c r="G6681" s="244"/>
      <c r="H6681" s="244"/>
      <c r="I6681" s="244"/>
      <c r="J6681" s="244"/>
      <c r="K6681" s="244"/>
      <c r="L6681" s="244">
        <v>0.1149</v>
      </c>
      <c r="M6681" s="244"/>
      <c r="N6681" s="244"/>
      <c r="O6681" s="244"/>
      <c r="P6681" s="244"/>
      <c r="Q6681" s="245" t="s">
        <v>1862</v>
      </c>
    </row>
    <row r="6682" spans="1:17" x14ac:dyDescent="0.25">
      <c r="A6682" s="243">
        <v>429</v>
      </c>
      <c r="B6682" s="243">
        <v>14</v>
      </c>
      <c r="C6682" s="243" t="s">
        <v>1863</v>
      </c>
      <c r="D6682" s="243" t="s">
        <v>1864</v>
      </c>
      <c r="E6682" s="243" t="s">
        <v>1114</v>
      </c>
      <c r="F6682" s="243">
        <v>20</v>
      </c>
      <c r="G6682" s="244"/>
      <c r="H6682" s="244"/>
      <c r="I6682" s="244"/>
      <c r="J6682" s="244"/>
      <c r="K6682" s="244">
        <v>0.10300000000000001</v>
      </c>
      <c r="L6682" s="244"/>
      <c r="M6682" s="244"/>
      <c r="N6682" s="244"/>
      <c r="O6682" s="244"/>
      <c r="P6682" s="244"/>
      <c r="Q6682" s="245" t="s">
        <v>1865</v>
      </c>
    </row>
    <row r="6683" spans="1:17" x14ac:dyDescent="0.25">
      <c r="A6683" s="243">
        <v>430</v>
      </c>
      <c r="B6683" s="243">
        <v>14</v>
      </c>
      <c r="C6683" s="243" t="s">
        <v>1863</v>
      </c>
      <c r="D6683" s="243" t="s">
        <v>1866</v>
      </c>
      <c r="E6683" s="243" t="s">
        <v>1114</v>
      </c>
      <c r="F6683" s="243">
        <v>15</v>
      </c>
      <c r="G6683" s="244"/>
      <c r="H6683" s="244"/>
      <c r="I6683" s="244"/>
      <c r="J6683" s="244"/>
      <c r="K6683" s="244"/>
      <c r="L6683" s="244">
        <v>2.3279999999999998</v>
      </c>
      <c r="M6683" s="244"/>
      <c r="N6683" s="244"/>
      <c r="O6683" s="244"/>
      <c r="P6683" s="244"/>
      <c r="Q6683" s="245" t="s">
        <v>1867</v>
      </c>
    </row>
    <row r="6684" spans="1:17" x14ac:dyDescent="0.25">
      <c r="A6684" s="243">
        <v>431</v>
      </c>
      <c r="B6684" s="243">
        <v>14</v>
      </c>
      <c r="C6684" s="243" t="s">
        <v>1863</v>
      </c>
      <c r="D6684" s="243" t="s">
        <v>1868</v>
      </c>
      <c r="E6684" s="243" t="s">
        <v>1114</v>
      </c>
      <c r="F6684" s="243">
        <v>15</v>
      </c>
      <c r="G6684" s="244"/>
      <c r="H6684" s="244"/>
      <c r="I6684" s="244"/>
      <c r="J6684" s="244"/>
      <c r="K6684" s="244"/>
      <c r="L6684" s="244"/>
      <c r="M6684" s="244">
        <v>8.9580000000000002</v>
      </c>
      <c r="N6684" s="244"/>
      <c r="O6684" s="244"/>
      <c r="P6684" s="244"/>
      <c r="Q6684" s="245" t="s">
        <v>1869</v>
      </c>
    </row>
    <row r="6685" spans="1:17" x14ac:dyDescent="0.25">
      <c r="A6685" s="243">
        <v>432</v>
      </c>
      <c r="B6685" s="243">
        <v>14</v>
      </c>
      <c r="C6685" s="243" t="s">
        <v>1863</v>
      </c>
      <c r="D6685" s="243" t="s">
        <v>1870</v>
      </c>
      <c r="E6685" s="243" t="s">
        <v>1114</v>
      </c>
      <c r="F6685" s="243">
        <v>20</v>
      </c>
      <c r="G6685" s="244"/>
      <c r="H6685" s="244"/>
      <c r="I6685" s="244"/>
      <c r="J6685" s="244"/>
      <c r="K6685" s="244"/>
      <c r="L6685" s="244"/>
      <c r="M6685" s="244"/>
      <c r="N6685" s="244">
        <v>6.3799999999999599</v>
      </c>
      <c r="O6685" s="244"/>
      <c r="P6685" s="244"/>
      <c r="Q6685" s="245" t="s">
        <v>1871</v>
      </c>
    </row>
    <row r="6686" spans="1:17" x14ac:dyDescent="0.25">
      <c r="A6686" s="243">
        <v>433</v>
      </c>
      <c r="B6686" s="243">
        <v>14</v>
      </c>
      <c r="C6686" s="243" t="s">
        <v>1863</v>
      </c>
      <c r="D6686" s="243" t="s">
        <v>1872</v>
      </c>
      <c r="E6686" s="243" t="s">
        <v>1114</v>
      </c>
      <c r="F6686" s="243">
        <v>15</v>
      </c>
      <c r="G6686" s="244"/>
      <c r="H6686" s="244"/>
      <c r="I6686" s="244"/>
      <c r="J6686" s="244"/>
      <c r="K6686" s="244"/>
      <c r="L6686" s="244"/>
      <c r="M6686" s="244"/>
      <c r="N6686" s="244"/>
      <c r="O6686" s="244">
        <v>2.5489999999999999</v>
      </c>
      <c r="P6686" s="244"/>
      <c r="Q6686" s="245" t="s">
        <v>1873</v>
      </c>
    </row>
    <row r="6687" spans="1:17" x14ac:dyDescent="0.25">
      <c r="A6687" s="243">
        <v>434</v>
      </c>
      <c r="B6687" s="243">
        <v>14</v>
      </c>
      <c r="C6687" s="243" t="s">
        <v>1863</v>
      </c>
      <c r="D6687" s="243" t="s">
        <v>1874</v>
      </c>
      <c r="E6687" s="243" t="s">
        <v>1114</v>
      </c>
      <c r="F6687" s="243">
        <v>15</v>
      </c>
      <c r="G6687" s="244"/>
      <c r="H6687" s="244"/>
      <c r="I6687" s="244"/>
      <c r="J6687" s="244"/>
      <c r="K6687" s="244"/>
      <c r="L6687" s="244"/>
      <c r="M6687" s="244"/>
      <c r="N6687" s="244"/>
      <c r="O6687" s="244"/>
      <c r="P6687" s="244">
        <v>1.9870000000000001</v>
      </c>
      <c r="Q6687" s="245" t="s">
        <v>1875</v>
      </c>
    </row>
    <row r="6688" spans="1:17" x14ac:dyDescent="0.25">
      <c r="A6688" s="246"/>
      <c r="B6688" s="247"/>
      <c r="C6688" s="247"/>
      <c r="D6688" s="247"/>
      <c r="E6688" s="247"/>
      <c r="F6688" s="234" t="s">
        <v>27</v>
      </c>
      <c r="G6688" s="244">
        <v>8.3462000000000014</v>
      </c>
      <c r="H6688" s="244">
        <v>24.066200000000002</v>
      </c>
      <c r="I6688" s="244">
        <v>34.924779999999998</v>
      </c>
      <c r="J6688" s="244">
        <v>42.500855000000001</v>
      </c>
      <c r="K6688" s="244">
        <v>52.391945</v>
      </c>
      <c r="L6688" s="244">
        <v>62.569164999999998</v>
      </c>
      <c r="M6688" s="244">
        <v>62.569164999999998</v>
      </c>
      <c r="N6688" s="244">
        <v>62.569164999999998</v>
      </c>
      <c r="O6688" s="244">
        <v>66.442139999999995</v>
      </c>
      <c r="P6688" s="244">
        <v>67.460139999999996</v>
      </c>
      <c r="Q6688" s="248"/>
    </row>
    <row r="6689" spans="1:17" x14ac:dyDescent="0.25">
      <c r="A6689" s="230"/>
      <c r="B6689" s="231"/>
      <c r="C6689" s="231"/>
      <c r="D6689" s="231"/>
      <c r="E6689" s="231"/>
      <c r="F6689" s="234" t="s">
        <v>1876</v>
      </c>
      <c r="G6689" s="244">
        <v>5.6307900000000002</v>
      </c>
      <c r="H6689" s="244">
        <v>7.58439</v>
      </c>
      <c r="I6689" s="244">
        <v>8.7593899999999998</v>
      </c>
      <c r="J6689" s="244">
        <v>12.62247</v>
      </c>
      <c r="K6689" s="244">
        <v>12.72547</v>
      </c>
      <c r="L6689" s="244">
        <v>17.252369999999999</v>
      </c>
      <c r="M6689" s="244">
        <v>28.93037</v>
      </c>
      <c r="N6689" s="244">
        <v>52.062369999999959</v>
      </c>
      <c r="O6689" s="244">
        <v>65.911369999999962</v>
      </c>
      <c r="P6689" s="244">
        <v>77.998369999999966</v>
      </c>
      <c r="Q6689" s="249"/>
    </row>
    <row r="6690" spans="1:17" x14ac:dyDescent="0.25">
      <c r="A6690" s="230"/>
      <c r="B6690" s="231"/>
      <c r="C6690" s="231"/>
      <c r="D6690" s="231"/>
      <c r="E6690" s="231"/>
      <c r="F6690" s="234" t="s">
        <v>26</v>
      </c>
      <c r="G6690" s="244">
        <v>13.976989999999999</v>
      </c>
      <c r="H6690" s="244">
        <v>31.650590000000001</v>
      </c>
      <c r="I6690" s="244">
        <v>43.684170000000002</v>
      </c>
      <c r="J6690" s="244">
        <v>55.123325000000001</v>
      </c>
      <c r="K6690" s="244">
        <v>65.117414999999994</v>
      </c>
      <c r="L6690" s="244">
        <v>79.821534999999997</v>
      </c>
      <c r="M6690" s="244">
        <v>91.499534999999995</v>
      </c>
      <c r="N6690" s="244">
        <v>114.63153499999996</v>
      </c>
      <c r="O6690" s="244">
        <v>132.35350999999997</v>
      </c>
      <c r="P6690" s="244">
        <v>145.45850999999996</v>
      </c>
      <c r="Q6690" s="249"/>
    </row>
    <row r="6691" spans="1:17" x14ac:dyDescent="0.25">
      <c r="A6691" s="230"/>
      <c r="B6691" s="231"/>
      <c r="C6691" s="231"/>
      <c r="D6691" s="231"/>
      <c r="E6691" s="231"/>
      <c r="F6691" s="234" t="s">
        <v>85</v>
      </c>
      <c r="G6691" s="244">
        <v>1.024</v>
      </c>
      <c r="H6691" s="244">
        <v>1.024</v>
      </c>
      <c r="I6691" s="244">
        <v>7.2310000000000008</v>
      </c>
      <c r="J6691" s="244">
        <v>11.21683</v>
      </c>
      <c r="K6691" s="244">
        <v>13.69183</v>
      </c>
      <c r="L6691" s="244">
        <v>14.59083</v>
      </c>
      <c r="M6691" s="244">
        <v>17.952829999999999</v>
      </c>
      <c r="N6691" s="244">
        <v>17.952829999999999</v>
      </c>
      <c r="O6691" s="244">
        <v>19.46283</v>
      </c>
      <c r="P6691" s="244">
        <v>21.474830000000001</v>
      </c>
      <c r="Q6691" s="249"/>
    </row>
    <row r="6692" spans="1:17" x14ac:dyDescent="0.25">
      <c r="A6692" s="230"/>
      <c r="B6692" s="231"/>
      <c r="C6692" s="231"/>
      <c r="D6692" s="231"/>
      <c r="E6692" s="250" t="s">
        <v>1877</v>
      </c>
      <c r="F6692" s="234" t="s">
        <v>76</v>
      </c>
      <c r="G6692" s="244">
        <v>15.00099</v>
      </c>
      <c r="H6692" s="244">
        <v>32.674590000000002</v>
      </c>
      <c r="I6692" s="244">
        <v>50.915169999999996</v>
      </c>
      <c r="J6692" s="244">
        <v>66.340154999999996</v>
      </c>
      <c r="K6692" s="244">
        <v>78.80924499999999</v>
      </c>
      <c r="L6692" s="244">
        <v>94.412364999999994</v>
      </c>
      <c r="M6692" s="244">
        <v>109.45236499999999</v>
      </c>
      <c r="N6692" s="244">
        <v>132.58436499999993</v>
      </c>
      <c r="O6692" s="244">
        <v>151.81633999999994</v>
      </c>
      <c r="P6692" s="244">
        <v>166.93333999999993</v>
      </c>
      <c r="Q6692" s="249"/>
    </row>
    <row r="6693" spans="1:17" ht="63" x14ac:dyDescent="0.25">
      <c r="A6693" s="230"/>
      <c r="B6693" s="231"/>
      <c r="C6693" s="231"/>
      <c r="D6693" s="231"/>
      <c r="E6693" s="231"/>
      <c r="F6693" s="234" t="s">
        <v>1878</v>
      </c>
      <c r="G6693" s="244">
        <v>9.2031999999999989</v>
      </c>
      <c r="H6693" s="244">
        <v>24.300799999999995</v>
      </c>
      <c r="I6693" s="244">
        <v>31.258199999999995</v>
      </c>
      <c r="J6693" s="244">
        <v>36.582149999999992</v>
      </c>
      <c r="K6693" s="244">
        <v>46.437149999999988</v>
      </c>
      <c r="L6693" s="244">
        <v>57.658869999999993</v>
      </c>
      <c r="M6693" s="244">
        <v>57.658869999999993</v>
      </c>
      <c r="N6693" s="244">
        <v>57.658869999999993</v>
      </c>
      <c r="O6693" s="244">
        <v>57.658869999999993</v>
      </c>
      <c r="P6693" s="244">
        <v>58.676869999999994</v>
      </c>
      <c r="Q6693" s="249"/>
    </row>
    <row r="6694" spans="1:17" x14ac:dyDescent="0.25">
      <c r="A6694" s="230"/>
      <c r="B6694" s="231"/>
      <c r="C6694" s="231"/>
      <c r="D6694" s="231"/>
      <c r="E6694" s="231"/>
      <c r="F6694" s="247"/>
      <c r="G6694" s="247"/>
      <c r="H6694" s="247"/>
      <c r="I6694" s="247"/>
      <c r="J6694" s="247"/>
      <c r="K6694" s="247"/>
      <c r="L6694" s="247"/>
      <c r="M6694" s="247"/>
      <c r="N6694" s="247"/>
      <c r="O6694" s="247"/>
      <c r="P6694" s="247"/>
      <c r="Q6694" s="232"/>
    </row>
    <row r="6695" spans="1:17" x14ac:dyDescent="0.25">
      <c r="A6695" s="230"/>
      <c r="B6695" s="231"/>
      <c r="C6695" s="231"/>
      <c r="D6695" s="231"/>
      <c r="E6695" s="231"/>
      <c r="F6695" s="231"/>
      <c r="G6695" s="231"/>
      <c r="H6695" s="231"/>
      <c r="I6695" s="231"/>
      <c r="J6695" s="231"/>
      <c r="K6695" s="231"/>
      <c r="L6695" s="231"/>
      <c r="M6695" s="231"/>
      <c r="N6695" s="231"/>
      <c r="O6695" s="231"/>
      <c r="P6695" s="231"/>
      <c r="Q6695" s="232"/>
    </row>
    <row r="6696" spans="1:17" x14ac:dyDescent="0.25">
      <c r="A6696" s="230"/>
      <c r="B6696" s="231"/>
      <c r="C6696" s="231"/>
      <c r="D6696" s="231"/>
      <c r="E6696" s="231"/>
      <c r="F6696" s="231"/>
      <c r="G6696" s="231"/>
      <c r="H6696" s="231"/>
      <c r="I6696" s="231"/>
      <c r="J6696" s="231"/>
      <c r="K6696" s="231" t="s">
        <v>1893</v>
      </c>
      <c r="L6696" s="231"/>
      <c r="M6696" s="231"/>
      <c r="N6696" s="231"/>
      <c r="O6696" s="231"/>
      <c r="P6696" s="231"/>
      <c r="Q6696" s="232"/>
    </row>
    <row r="6697" spans="1:17" x14ac:dyDescent="0.25">
      <c r="A6697" s="230"/>
      <c r="B6697" s="231"/>
      <c r="C6697" s="231"/>
      <c r="D6697" s="231"/>
      <c r="E6697" s="231"/>
      <c r="F6697" s="231"/>
      <c r="G6697" s="231"/>
      <c r="H6697" s="231"/>
      <c r="I6697" s="231"/>
      <c r="J6697" s="231"/>
      <c r="K6697" s="231"/>
      <c r="L6697" s="231"/>
      <c r="M6697" s="231"/>
      <c r="N6697" s="231"/>
      <c r="O6697" s="231"/>
      <c r="P6697" s="231"/>
      <c r="Q6697" s="232"/>
    </row>
    <row r="6698" spans="1:17" x14ac:dyDescent="0.25">
      <c r="A6698" s="233"/>
      <c r="B6698" s="233"/>
      <c r="C6698" s="233"/>
      <c r="D6698" s="233"/>
      <c r="E6698" s="234"/>
      <c r="F6698" s="234"/>
      <c r="G6698" s="235" t="s">
        <v>74</v>
      </c>
      <c r="H6698" s="236"/>
      <c r="I6698" s="236"/>
      <c r="J6698" s="236"/>
      <c r="K6698" s="236"/>
      <c r="L6698" s="236"/>
      <c r="M6698" s="236"/>
      <c r="N6698" s="236"/>
      <c r="O6698" s="236"/>
      <c r="P6698" s="236"/>
      <c r="Q6698" s="237"/>
    </row>
    <row r="6699" spans="1:17" ht="31.5" x14ac:dyDescent="0.25">
      <c r="A6699" s="238" t="s">
        <v>71</v>
      </c>
      <c r="B6699" s="239" t="s">
        <v>89</v>
      </c>
      <c r="C6699" s="239" t="s">
        <v>72</v>
      </c>
      <c r="D6699" s="239" t="s">
        <v>77</v>
      </c>
      <c r="E6699" s="240" t="s">
        <v>1111</v>
      </c>
      <c r="F6699" s="254" t="s">
        <v>73</v>
      </c>
      <c r="G6699" s="241" t="s">
        <v>15</v>
      </c>
      <c r="H6699" s="241" t="s">
        <v>16</v>
      </c>
      <c r="I6699" s="241" t="s">
        <v>17</v>
      </c>
      <c r="J6699" s="241" t="s">
        <v>18</v>
      </c>
      <c r="K6699" s="241" t="s">
        <v>19</v>
      </c>
      <c r="L6699" s="241" t="s">
        <v>20</v>
      </c>
      <c r="M6699" s="241" t="s">
        <v>21</v>
      </c>
      <c r="N6699" s="241" t="s">
        <v>22</v>
      </c>
      <c r="O6699" s="241" t="s">
        <v>23</v>
      </c>
      <c r="P6699" s="241" t="s">
        <v>24</v>
      </c>
      <c r="Q6699" s="242" t="s">
        <v>75</v>
      </c>
    </row>
    <row r="6700" spans="1:17" ht="94.5" x14ac:dyDescent="0.25">
      <c r="A6700" s="243">
        <v>1</v>
      </c>
      <c r="B6700" s="243">
        <v>15</v>
      </c>
      <c r="C6700" s="243" t="s">
        <v>469</v>
      </c>
      <c r="D6700" s="243" t="s">
        <v>1113</v>
      </c>
      <c r="E6700" s="243" t="s">
        <v>1114</v>
      </c>
      <c r="F6700" s="243">
        <v>20</v>
      </c>
      <c r="G6700" s="244">
        <v>0.20399999999999999</v>
      </c>
      <c r="H6700" s="244"/>
      <c r="I6700" s="244"/>
      <c r="J6700" s="244"/>
      <c r="K6700" s="244"/>
      <c r="L6700" s="244"/>
      <c r="M6700" s="244"/>
      <c r="N6700" s="244"/>
      <c r="O6700" s="244"/>
      <c r="P6700" s="244"/>
      <c r="Q6700" s="245" t="s">
        <v>1115</v>
      </c>
    </row>
    <row r="6701" spans="1:17" x14ac:dyDescent="0.25">
      <c r="A6701" s="243">
        <v>2</v>
      </c>
      <c r="B6701" s="243">
        <v>15</v>
      </c>
      <c r="C6701" s="243" t="s">
        <v>469</v>
      </c>
      <c r="D6701" s="243" t="s">
        <v>1116</v>
      </c>
      <c r="E6701" s="243" t="s">
        <v>1114</v>
      </c>
      <c r="F6701" s="243">
        <v>20</v>
      </c>
      <c r="G6701" s="244">
        <v>0.23499999999999999</v>
      </c>
      <c r="H6701" s="244"/>
      <c r="I6701" s="244"/>
      <c r="J6701" s="244"/>
      <c r="K6701" s="244"/>
      <c r="L6701" s="244"/>
      <c r="M6701" s="244"/>
      <c r="N6701" s="244"/>
      <c r="O6701" s="244"/>
      <c r="P6701" s="244"/>
      <c r="Q6701" s="245" t="s">
        <v>1117</v>
      </c>
    </row>
    <row r="6702" spans="1:17" ht="157.5" x14ac:dyDescent="0.25">
      <c r="A6702" s="243">
        <v>3</v>
      </c>
      <c r="B6702" s="243">
        <v>15</v>
      </c>
      <c r="C6702" s="243" t="s">
        <v>469</v>
      </c>
      <c r="D6702" s="243" t="s">
        <v>1118</v>
      </c>
      <c r="E6702" s="243" t="s">
        <v>1114</v>
      </c>
      <c r="F6702" s="243">
        <v>20</v>
      </c>
      <c r="G6702" s="244">
        <v>0.49399999999999999</v>
      </c>
      <c r="H6702" s="244"/>
      <c r="I6702" s="244"/>
      <c r="J6702" s="244"/>
      <c r="K6702" s="244"/>
      <c r="L6702" s="244"/>
      <c r="M6702" s="244"/>
      <c r="N6702" s="244"/>
      <c r="O6702" s="244"/>
      <c r="P6702" s="244"/>
      <c r="Q6702" s="245" t="s">
        <v>1119</v>
      </c>
    </row>
    <row r="6703" spans="1:17" ht="94.5" x14ac:dyDescent="0.25">
      <c r="A6703" s="243">
        <v>4</v>
      </c>
      <c r="B6703" s="243">
        <v>15</v>
      </c>
      <c r="C6703" s="243" t="s">
        <v>469</v>
      </c>
      <c r="D6703" s="243" t="s">
        <v>1120</v>
      </c>
      <c r="E6703" s="243" t="s">
        <v>1114</v>
      </c>
      <c r="F6703" s="243">
        <v>20</v>
      </c>
      <c r="G6703" s="244">
        <v>0.45700000000000002</v>
      </c>
      <c r="H6703" s="244"/>
      <c r="I6703" s="244"/>
      <c r="J6703" s="244"/>
      <c r="K6703" s="244"/>
      <c r="L6703" s="244"/>
      <c r="M6703" s="244"/>
      <c r="N6703" s="244"/>
      <c r="O6703" s="244"/>
      <c r="P6703" s="244"/>
      <c r="Q6703" s="245" t="s">
        <v>1121</v>
      </c>
    </row>
    <row r="6704" spans="1:17" ht="31.5" x14ac:dyDescent="0.25">
      <c r="A6704" s="243">
        <v>5</v>
      </c>
      <c r="B6704" s="243">
        <v>15</v>
      </c>
      <c r="C6704" s="243" t="s">
        <v>469</v>
      </c>
      <c r="D6704" s="243" t="s">
        <v>1122</v>
      </c>
      <c r="E6704" s="243" t="s">
        <v>1114</v>
      </c>
      <c r="F6704" s="243">
        <v>20</v>
      </c>
      <c r="G6704" s="244">
        <v>0.04</v>
      </c>
      <c r="H6704" s="244"/>
      <c r="I6704" s="244"/>
      <c r="J6704" s="244"/>
      <c r="K6704" s="244"/>
      <c r="L6704" s="244"/>
      <c r="M6704" s="244"/>
      <c r="N6704" s="244"/>
      <c r="O6704" s="244"/>
      <c r="P6704" s="244"/>
      <c r="Q6704" s="245" t="s">
        <v>1123</v>
      </c>
    </row>
    <row r="6705" spans="1:17" x14ac:dyDescent="0.25">
      <c r="A6705" s="243">
        <v>6</v>
      </c>
      <c r="B6705" s="243">
        <v>15</v>
      </c>
      <c r="C6705" s="243" t="s">
        <v>469</v>
      </c>
      <c r="D6705" s="243" t="s">
        <v>1124</v>
      </c>
      <c r="E6705" s="243" t="s">
        <v>1114</v>
      </c>
      <c r="F6705" s="243">
        <v>20</v>
      </c>
      <c r="G6705" s="244">
        <v>0</v>
      </c>
      <c r="H6705" s="244"/>
      <c r="I6705" s="244"/>
      <c r="J6705" s="244"/>
      <c r="K6705" s="244"/>
      <c r="L6705" s="244"/>
      <c r="M6705" s="244"/>
      <c r="N6705" s="244"/>
      <c r="O6705" s="244"/>
      <c r="P6705" s="244"/>
      <c r="Q6705" s="245" t="s">
        <v>1125</v>
      </c>
    </row>
    <row r="6706" spans="1:17" ht="31.5" x14ac:dyDescent="0.25">
      <c r="A6706" s="243">
        <v>7</v>
      </c>
      <c r="B6706" s="243">
        <v>15</v>
      </c>
      <c r="C6706" s="243" t="s">
        <v>469</v>
      </c>
      <c r="D6706" s="243" t="s">
        <v>1126</v>
      </c>
      <c r="E6706" s="243" t="s">
        <v>1114</v>
      </c>
      <c r="F6706" s="243">
        <v>20</v>
      </c>
      <c r="G6706" s="244">
        <v>0.249</v>
      </c>
      <c r="H6706" s="244"/>
      <c r="I6706" s="244"/>
      <c r="J6706" s="244"/>
      <c r="K6706" s="244"/>
      <c r="L6706" s="244"/>
      <c r="M6706" s="244"/>
      <c r="N6706" s="244"/>
      <c r="O6706" s="244"/>
      <c r="P6706" s="244"/>
      <c r="Q6706" s="245" t="s">
        <v>1127</v>
      </c>
    </row>
    <row r="6707" spans="1:17" x14ac:dyDescent="0.25">
      <c r="A6707" s="243">
        <v>8</v>
      </c>
      <c r="B6707" s="243">
        <v>15</v>
      </c>
      <c r="C6707" s="243" t="s">
        <v>469</v>
      </c>
      <c r="D6707" s="243" t="s">
        <v>1128</v>
      </c>
      <c r="E6707" s="243" t="s">
        <v>1114</v>
      </c>
      <c r="F6707" s="243">
        <v>20</v>
      </c>
      <c r="G6707" s="244">
        <v>0.85599999999999998</v>
      </c>
      <c r="H6707" s="244"/>
      <c r="I6707" s="244"/>
      <c r="J6707" s="244"/>
      <c r="K6707" s="244"/>
      <c r="L6707" s="244"/>
      <c r="M6707" s="244"/>
      <c r="N6707" s="244"/>
      <c r="O6707" s="244"/>
      <c r="P6707" s="244"/>
      <c r="Q6707" s="245" t="s">
        <v>1129</v>
      </c>
    </row>
    <row r="6708" spans="1:17" x14ac:dyDescent="0.25">
      <c r="A6708" s="243">
        <v>9</v>
      </c>
      <c r="B6708" s="243">
        <v>15</v>
      </c>
      <c r="C6708" s="243" t="s">
        <v>469</v>
      </c>
      <c r="D6708" s="243" t="s">
        <v>1130</v>
      </c>
      <c r="E6708" s="243" t="s">
        <v>1114</v>
      </c>
      <c r="F6708" s="243">
        <v>20</v>
      </c>
      <c r="G6708" s="244">
        <v>0.34</v>
      </c>
      <c r="H6708" s="244"/>
      <c r="I6708" s="244"/>
      <c r="J6708" s="244"/>
      <c r="K6708" s="244"/>
      <c r="L6708" s="244"/>
      <c r="M6708" s="244"/>
      <c r="N6708" s="244"/>
      <c r="O6708" s="244"/>
      <c r="P6708" s="244"/>
      <c r="Q6708" s="245" t="s">
        <v>1131</v>
      </c>
    </row>
    <row r="6709" spans="1:17" x14ac:dyDescent="0.25">
      <c r="A6709" s="243">
        <v>10</v>
      </c>
      <c r="B6709" s="243">
        <v>15</v>
      </c>
      <c r="C6709" s="243" t="s">
        <v>469</v>
      </c>
      <c r="D6709" s="243" t="s">
        <v>1132</v>
      </c>
      <c r="E6709" s="243" t="s">
        <v>1114</v>
      </c>
      <c r="F6709" s="243">
        <v>20</v>
      </c>
      <c r="G6709" s="244">
        <v>8.0000000000000002E-3</v>
      </c>
      <c r="H6709" s="244"/>
      <c r="I6709" s="244"/>
      <c r="J6709" s="244"/>
      <c r="K6709" s="244"/>
      <c r="L6709" s="244"/>
      <c r="M6709" s="244"/>
      <c r="N6709" s="244"/>
      <c r="O6709" s="244"/>
      <c r="P6709" s="244"/>
      <c r="Q6709" s="245" t="s">
        <v>1133</v>
      </c>
    </row>
    <row r="6710" spans="1:17" ht="94.5" x14ac:dyDescent="0.25">
      <c r="A6710" s="243">
        <v>11</v>
      </c>
      <c r="B6710" s="243">
        <v>15</v>
      </c>
      <c r="C6710" s="243" t="s">
        <v>469</v>
      </c>
      <c r="D6710" s="243" t="s">
        <v>1134</v>
      </c>
      <c r="E6710" s="243" t="s">
        <v>1114</v>
      </c>
      <c r="F6710" s="243">
        <v>20</v>
      </c>
      <c r="G6710" s="244">
        <v>0.34</v>
      </c>
      <c r="H6710" s="244"/>
      <c r="I6710" s="244"/>
      <c r="J6710" s="244"/>
      <c r="K6710" s="244"/>
      <c r="L6710" s="244"/>
      <c r="M6710" s="244"/>
      <c r="N6710" s="244"/>
      <c r="O6710" s="244"/>
      <c r="P6710" s="244"/>
      <c r="Q6710" s="245" t="s">
        <v>1135</v>
      </c>
    </row>
    <row r="6711" spans="1:17" ht="189" x14ac:dyDescent="0.25">
      <c r="A6711" s="243">
        <v>12</v>
      </c>
      <c r="B6711" s="243">
        <v>15</v>
      </c>
      <c r="C6711" s="243" t="s">
        <v>469</v>
      </c>
      <c r="D6711" s="243" t="s">
        <v>1136</v>
      </c>
      <c r="E6711" s="243" t="s">
        <v>1114</v>
      </c>
      <c r="F6711" s="243">
        <v>20</v>
      </c>
      <c r="G6711" s="244">
        <v>0.57299999999999995</v>
      </c>
      <c r="H6711" s="244"/>
      <c r="I6711" s="244"/>
      <c r="J6711" s="244"/>
      <c r="K6711" s="244"/>
      <c r="L6711" s="244"/>
      <c r="M6711" s="244"/>
      <c r="N6711" s="244"/>
      <c r="O6711" s="244"/>
      <c r="P6711" s="244"/>
      <c r="Q6711" s="245" t="s">
        <v>1137</v>
      </c>
    </row>
    <row r="6712" spans="1:17" x14ac:dyDescent="0.25">
      <c r="A6712" s="243">
        <v>13</v>
      </c>
      <c r="B6712" s="243">
        <v>15</v>
      </c>
      <c r="C6712" s="243" t="s">
        <v>469</v>
      </c>
      <c r="D6712" s="243" t="s">
        <v>1138</v>
      </c>
      <c r="E6712" s="243" t="s">
        <v>1114</v>
      </c>
      <c r="F6712" s="243">
        <v>20</v>
      </c>
      <c r="G6712" s="244">
        <v>2.3E-2</v>
      </c>
      <c r="H6712" s="244"/>
      <c r="I6712" s="244"/>
      <c r="J6712" s="244"/>
      <c r="K6712" s="244"/>
      <c r="L6712" s="244"/>
      <c r="M6712" s="244"/>
      <c r="N6712" s="244"/>
      <c r="O6712" s="244"/>
      <c r="P6712" s="244"/>
      <c r="Q6712" s="245" t="s">
        <v>1139</v>
      </c>
    </row>
    <row r="6713" spans="1:17" x14ac:dyDescent="0.25">
      <c r="A6713" s="243">
        <v>14</v>
      </c>
      <c r="B6713" s="243">
        <v>15</v>
      </c>
      <c r="C6713" s="243" t="s">
        <v>1140</v>
      </c>
      <c r="D6713" s="243" t="s">
        <v>1141</v>
      </c>
      <c r="E6713" s="243" t="s">
        <v>1142</v>
      </c>
      <c r="F6713" s="243">
        <v>5</v>
      </c>
      <c r="G6713" s="244"/>
      <c r="H6713" s="244"/>
      <c r="I6713" s="244"/>
      <c r="J6713" s="244"/>
      <c r="K6713" s="244">
        <v>0</v>
      </c>
      <c r="L6713" s="244"/>
      <c r="M6713" s="244"/>
      <c r="N6713" s="244"/>
      <c r="O6713" s="244"/>
      <c r="P6713" s="244"/>
      <c r="Q6713" s="245" t="s">
        <v>1143</v>
      </c>
    </row>
    <row r="6714" spans="1:17" x14ac:dyDescent="0.25">
      <c r="A6714" s="243">
        <v>15</v>
      </c>
      <c r="B6714" s="243">
        <v>15</v>
      </c>
      <c r="C6714" s="243" t="s">
        <v>1140</v>
      </c>
      <c r="D6714" s="243" t="s">
        <v>1144</v>
      </c>
      <c r="E6714" s="243" t="s">
        <v>1142</v>
      </c>
      <c r="F6714" s="243">
        <v>5</v>
      </c>
      <c r="G6714" s="244"/>
      <c r="H6714" s="244"/>
      <c r="I6714" s="244"/>
      <c r="J6714" s="244"/>
      <c r="K6714" s="244">
        <v>2.5840000000000001</v>
      </c>
      <c r="L6714" s="244"/>
      <c r="M6714" s="244"/>
      <c r="N6714" s="244"/>
      <c r="O6714" s="244"/>
      <c r="P6714" s="244"/>
      <c r="Q6714" s="245" t="s">
        <v>1145</v>
      </c>
    </row>
    <row r="6715" spans="1:17" x14ac:dyDescent="0.25">
      <c r="A6715" s="243">
        <v>16</v>
      </c>
      <c r="B6715" s="243">
        <v>15</v>
      </c>
      <c r="C6715" s="243" t="s">
        <v>304</v>
      </c>
      <c r="D6715" s="243" t="s">
        <v>1146</v>
      </c>
      <c r="E6715" s="243" t="s">
        <v>1142</v>
      </c>
      <c r="F6715" s="243">
        <v>5</v>
      </c>
      <c r="G6715" s="244"/>
      <c r="H6715" s="244">
        <v>1.2E-2</v>
      </c>
      <c r="I6715" s="244"/>
      <c r="J6715" s="244"/>
      <c r="K6715" s="244"/>
      <c r="L6715" s="244"/>
      <c r="M6715" s="244"/>
      <c r="N6715" s="244"/>
      <c r="O6715" s="244"/>
      <c r="P6715" s="244"/>
      <c r="Q6715" s="245" t="s">
        <v>1147</v>
      </c>
    </row>
    <row r="6716" spans="1:17" x14ac:dyDescent="0.25">
      <c r="A6716" s="243">
        <v>17</v>
      </c>
      <c r="B6716" s="243">
        <v>15</v>
      </c>
      <c r="C6716" s="243" t="s">
        <v>304</v>
      </c>
      <c r="D6716" s="243" t="s">
        <v>1148</v>
      </c>
      <c r="E6716" s="243" t="s">
        <v>1142</v>
      </c>
      <c r="F6716" s="243">
        <v>5</v>
      </c>
      <c r="G6716" s="244"/>
      <c r="H6716" s="244">
        <v>0.19900000000000001</v>
      </c>
      <c r="I6716" s="244"/>
      <c r="J6716" s="244"/>
      <c r="K6716" s="244"/>
      <c r="L6716" s="244"/>
      <c r="M6716" s="244"/>
      <c r="N6716" s="244"/>
      <c r="O6716" s="244"/>
      <c r="P6716" s="244"/>
      <c r="Q6716" s="245" t="s">
        <v>1149</v>
      </c>
    </row>
    <row r="6717" spans="1:17" x14ac:dyDescent="0.25">
      <c r="A6717" s="243">
        <v>18</v>
      </c>
      <c r="B6717" s="243">
        <v>15</v>
      </c>
      <c r="C6717" s="243" t="s">
        <v>304</v>
      </c>
      <c r="D6717" s="243" t="s">
        <v>1150</v>
      </c>
      <c r="E6717" s="243" t="s">
        <v>1142</v>
      </c>
      <c r="F6717" s="243">
        <v>5</v>
      </c>
      <c r="G6717" s="244"/>
      <c r="H6717" s="244">
        <v>0.14099999999999999</v>
      </c>
      <c r="I6717" s="244"/>
      <c r="J6717" s="244"/>
      <c r="K6717" s="244"/>
      <c r="L6717" s="244"/>
      <c r="M6717" s="244"/>
      <c r="N6717" s="244"/>
      <c r="O6717" s="244"/>
      <c r="P6717" s="244"/>
      <c r="Q6717" s="245" t="s">
        <v>1151</v>
      </c>
    </row>
    <row r="6718" spans="1:17" ht="63" x14ac:dyDescent="0.25">
      <c r="A6718" s="243">
        <v>19</v>
      </c>
      <c r="B6718" s="243">
        <v>15</v>
      </c>
      <c r="C6718" s="243" t="s">
        <v>304</v>
      </c>
      <c r="D6718" s="243" t="s">
        <v>1152</v>
      </c>
      <c r="E6718" s="243" t="s">
        <v>1142</v>
      </c>
      <c r="F6718" s="243">
        <v>5</v>
      </c>
      <c r="G6718" s="244"/>
      <c r="H6718" s="244">
        <v>0.34399999999999997</v>
      </c>
      <c r="I6718" s="244"/>
      <c r="J6718" s="244"/>
      <c r="K6718" s="244"/>
      <c r="L6718" s="244"/>
      <c r="M6718" s="244"/>
      <c r="N6718" s="244"/>
      <c r="O6718" s="244"/>
      <c r="P6718" s="244"/>
      <c r="Q6718" s="245" t="s">
        <v>1153</v>
      </c>
    </row>
    <row r="6719" spans="1:17" x14ac:dyDescent="0.25">
      <c r="A6719" s="243">
        <v>20</v>
      </c>
      <c r="B6719" s="243">
        <v>15</v>
      </c>
      <c r="C6719" s="243" t="s">
        <v>304</v>
      </c>
      <c r="D6719" s="243" t="s">
        <v>1154</v>
      </c>
      <c r="E6719" s="243" t="s">
        <v>1142</v>
      </c>
      <c r="F6719" s="243">
        <v>5</v>
      </c>
      <c r="G6719" s="244"/>
      <c r="H6719" s="244">
        <v>0</v>
      </c>
      <c r="I6719" s="244"/>
      <c r="J6719" s="244"/>
      <c r="K6719" s="244"/>
      <c r="L6719" s="244"/>
      <c r="M6719" s="244"/>
      <c r="N6719" s="244"/>
      <c r="O6719" s="244"/>
      <c r="P6719" s="244"/>
      <c r="Q6719" s="245" t="s">
        <v>1151</v>
      </c>
    </row>
    <row r="6720" spans="1:17" ht="31.5" x14ac:dyDescent="0.25">
      <c r="A6720" s="243">
        <v>21</v>
      </c>
      <c r="B6720" s="243">
        <v>15</v>
      </c>
      <c r="C6720" s="243" t="s">
        <v>304</v>
      </c>
      <c r="D6720" s="243" t="s">
        <v>1155</v>
      </c>
      <c r="E6720" s="243" t="s">
        <v>1142</v>
      </c>
      <c r="F6720" s="243">
        <v>5</v>
      </c>
      <c r="G6720" s="244"/>
      <c r="H6720" s="244">
        <v>0.40100000000000002</v>
      </c>
      <c r="I6720" s="244"/>
      <c r="J6720" s="244"/>
      <c r="K6720" s="244"/>
      <c r="L6720" s="244"/>
      <c r="M6720" s="244"/>
      <c r="N6720" s="244"/>
      <c r="O6720" s="244"/>
      <c r="P6720" s="244"/>
      <c r="Q6720" s="245" t="s">
        <v>1156</v>
      </c>
    </row>
    <row r="6721" spans="1:17" x14ac:dyDescent="0.25">
      <c r="A6721" s="243">
        <v>22</v>
      </c>
      <c r="B6721" s="243">
        <v>15</v>
      </c>
      <c r="C6721" s="243" t="s">
        <v>304</v>
      </c>
      <c r="D6721" s="243" t="s">
        <v>1157</v>
      </c>
      <c r="E6721" s="243" t="s">
        <v>1142</v>
      </c>
      <c r="F6721" s="243">
        <v>5</v>
      </c>
      <c r="G6721" s="244"/>
      <c r="H6721" s="244">
        <v>0.28199999999999997</v>
      </c>
      <c r="I6721" s="244"/>
      <c r="J6721" s="244"/>
      <c r="K6721" s="244"/>
      <c r="L6721" s="244"/>
      <c r="M6721" s="244"/>
      <c r="N6721" s="244"/>
      <c r="O6721" s="244"/>
      <c r="P6721" s="244"/>
      <c r="Q6721" s="245" t="s">
        <v>1158</v>
      </c>
    </row>
    <row r="6722" spans="1:17" x14ac:dyDescent="0.25">
      <c r="A6722" s="243">
        <v>23</v>
      </c>
      <c r="B6722" s="243">
        <v>15</v>
      </c>
      <c r="C6722" s="243" t="s">
        <v>304</v>
      </c>
      <c r="D6722" s="243" t="s">
        <v>1159</v>
      </c>
      <c r="E6722" s="243" t="s">
        <v>1142</v>
      </c>
      <c r="F6722" s="243">
        <v>5</v>
      </c>
      <c r="G6722" s="244"/>
      <c r="H6722" s="244">
        <v>0.64300000000000002</v>
      </c>
      <c r="I6722" s="244"/>
      <c r="J6722" s="244"/>
      <c r="K6722" s="244"/>
      <c r="L6722" s="244"/>
      <c r="M6722" s="244"/>
      <c r="N6722" s="244"/>
      <c r="O6722" s="244"/>
      <c r="P6722" s="244"/>
      <c r="Q6722" s="245" t="s">
        <v>1160</v>
      </c>
    </row>
    <row r="6723" spans="1:17" x14ac:dyDescent="0.25">
      <c r="A6723" s="243">
        <v>24</v>
      </c>
      <c r="B6723" s="243">
        <v>15</v>
      </c>
      <c r="C6723" s="243" t="s">
        <v>304</v>
      </c>
      <c r="D6723" s="243" t="s">
        <v>1161</v>
      </c>
      <c r="E6723" s="243" t="s">
        <v>1142</v>
      </c>
      <c r="F6723" s="243">
        <v>5</v>
      </c>
      <c r="G6723" s="244"/>
      <c r="H6723" s="244">
        <v>0.17399999999999999</v>
      </c>
      <c r="I6723" s="244"/>
      <c r="J6723" s="244"/>
      <c r="K6723" s="244"/>
      <c r="L6723" s="244"/>
      <c r="M6723" s="244"/>
      <c r="N6723" s="244"/>
      <c r="O6723" s="244"/>
      <c r="P6723" s="244"/>
      <c r="Q6723" s="245" t="s">
        <v>1151</v>
      </c>
    </row>
    <row r="6724" spans="1:17" x14ac:dyDescent="0.25">
      <c r="A6724" s="243">
        <v>25</v>
      </c>
      <c r="B6724" s="243">
        <v>15</v>
      </c>
      <c r="C6724" s="243" t="s">
        <v>1162</v>
      </c>
      <c r="D6724" s="243" t="s">
        <v>1163</v>
      </c>
      <c r="E6724" s="243" t="s">
        <v>1142</v>
      </c>
      <c r="F6724" s="243">
        <v>5</v>
      </c>
      <c r="G6724" s="244"/>
      <c r="H6724" s="244"/>
      <c r="I6724" s="244"/>
      <c r="J6724" s="244"/>
      <c r="K6724" s="244"/>
      <c r="L6724" s="244">
        <v>1.2999999999999999E-2</v>
      </c>
      <c r="M6724" s="244"/>
      <c r="N6724" s="244"/>
      <c r="O6724" s="244"/>
      <c r="P6724" s="244"/>
      <c r="Q6724" s="245" t="s">
        <v>1164</v>
      </c>
    </row>
    <row r="6725" spans="1:17" ht="126" x14ac:dyDescent="0.25">
      <c r="A6725" s="243">
        <v>26</v>
      </c>
      <c r="B6725" s="243">
        <v>15</v>
      </c>
      <c r="C6725" s="243" t="s">
        <v>1162</v>
      </c>
      <c r="D6725" s="243" t="s">
        <v>1165</v>
      </c>
      <c r="E6725" s="243" t="s">
        <v>1142</v>
      </c>
      <c r="F6725" s="243">
        <v>5</v>
      </c>
      <c r="G6725" s="244"/>
      <c r="H6725" s="244"/>
      <c r="I6725" s="244"/>
      <c r="J6725" s="244"/>
      <c r="K6725" s="244"/>
      <c r="L6725" s="244">
        <v>0.54900000000000004</v>
      </c>
      <c r="M6725" s="244"/>
      <c r="N6725" s="244"/>
      <c r="O6725" s="244"/>
      <c r="P6725" s="244"/>
      <c r="Q6725" s="245" t="s">
        <v>1166</v>
      </c>
    </row>
    <row r="6726" spans="1:17" x14ac:dyDescent="0.25">
      <c r="A6726" s="243">
        <v>27</v>
      </c>
      <c r="B6726" s="243">
        <v>15</v>
      </c>
      <c r="C6726" s="243" t="s">
        <v>1162</v>
      </c>
      <c r="D6726" s="243" t="s">
        <v>1167</v>
      </c>
      <c r="E6726" s="243" t="s">
        <v>1142</v>
      </c>
      <c r="F6726" s="243">
        <v>5</v>
      </c>
      <c r="G6726" s="244"/>
      <c r="H6726" s="244"/>
      <c r="I6726" s="244"/>
      <c r="J6726" s="244"/>
      <c r="K6726" s="244"/>
      <c r="L6726" s="244">
        <v>0.23799999999999999</v>
      </c>
      <c r="M6726" s="244"/>
      <c r="N6726" s="244"/>
      <c r="O6726" s="244"/>
      <c r="P6726" s="244"/>
      <c r="Q6726" s="245" t="s">
        <v>1164</v>
      </c>
    </row>
    <row r="6727" spans="1:17" x14ac:dyDescent="0.25">
      <c r="A6727" s="243">
        <v>28</v>
      </c>
      <c r="B6727" s="243">
        <v>15</v>
      </c>
      <c r="C6727" s="243" t="s">
        <v>1162</v>
      </c>
      <c r="D6727" s="243" t="s">
        <v>1168</v>
      </c>
      <c r="E6727" s="243" t="s">
        <v>1142</v>
      </c>
      <c r="F6727" s="243">
        <v>5</v>
      </c>
      <c r="G6727" s="244"/>
      <c r="H6727" s="244"/>
      <c r="I6727" s="244"/>
      <c r="J6727" s="244"/>
      <c r="K6727" s="244"/>
      <c r="L6727" s="244">
        <v>2.4000000000000001E-4</v>
      </c>
      <c r="M6727" s="244"/>
      <c r="N6727" s="244"/>
      <c r="O6727" s="244"/>
      <c r="P6727" s="244"/>
      <c r="Q6727" s="245" t="s">
        <v>1164</v>
      </c>
    </row>
    <row r="6728" spans="1:17" x14ac:dyDescent="0.25">
      <c r="A6728" s="243">
        <v>29</v>
      </c>
      <c r="B6728" s="243">
        <v>15</v>
      </c>
      <c r="C6728" s="243" t="s">
        <v>1162</v>
      </c>
      <c r="D6728" s="243" t="s">
        <v>1169</v>
      </c>
      <c r="E6728" s="243" t="s">
        <v>1142</v>
      </c>
      <c r="F6728" s="243">
        <v>5</v>
      </c>
      <c r="G6728" s="244"/>
      <c r="H6728" s="244"/>
      <c r="I6728" s="244"/>
      <c r="J6728" s="244"/>
      <c r="K6728" s="244"/>
      <c r="L6728" s="244">
        <v>3.5999999999999997E-2</v>
      </c>
      <c r="M6728" s="244"/>
      <c r="N6728" s="244"/>
      <c r="O6728" s="244"/>
      <c r="P6728" s="244"/>
      <c r="Q6728" s="245" t="s">
        <v>1164</v>
      </c>
    </row>
    <row r="6729" spans="1:17" ht="31.5" x14ac:dyDescent="0.25">
      <c r="A6729" s="243">
        <v>30</v>
      </c>
      <c r="B6729" s="243">
        <v>15</v>
      </c>
      <c r="C6729" s="243" t="s">
        <v>1162</v>
      </c>
      <c r="D6729" s="243" t="s">
        <v>1170</v>
      </c>
      <c r="E6729" s="243" t="s">
        <v>1142</v>
      </c>
      <c r="F6729" s="243">
        <v>5</v>
      </c>
      <c r="G6729" s="244"/>
      <c r="H6729" s="244"/>
      <c r="I6729" s="244"/>
      <c r="J6729" s="244"/>
      <c r="K6729" s="244"/>
      <c r="L6729" s="244">
        <v>7.2999999999999995E-2</v>
      </c>
      <c r="M6729" s="244"/>
      <c r="N6729" s="244"/>
      <c r="O6729" s="244"/>
      <c r="P6729" s="244"/>
      <c r="Q6729" s="245" t="s">
        <v>1171</v>
      </c>
    </row>
    <row r="6730" spans="1:17" x14ac:dyDescent="0.25">
      <c r="A6730" s="243">
        <v>31</v>
      </c>
      <c r="B6730" s="243">
        <v>15</v>
      </c>
      <c r="C6730" s="243" t="s">
        <v>1162</v>
      </c>
      <c r="D6730" s="243" t="s">
        <v>1172</v>
      </c>
      <c r="E6730" s="243" t="s">
        <v>1142</v>
      </c>
      <c r="F6730" s="243">
        <v>5</v>
      </c>
      <c r="G6730" s="244"/>
      <c r="H6730" s="244"/>
      <c r="I6730" s="244"/>
      <c r="J6730" s="244"/>
      <c r="K6730" s="244"/>
      <c r="L6730" s="244">
        <v>1.2E-2</v>
      </c>
      <c r="M6730" s="244"/>
      <c r="N6730" s="244"/>
      <c r="O6730" s="244"/>
      <c r="P6730" s="244"/>
      <c r="Q6730" s="245" t="s">
        <v>1164</v>
      </c>
    </row>
    <row r="6731" spans="1:17" ht="94.5" x14ac:dyDescent="0.25">
      <c r="A6731" s="243">
        <v>32</v>
      </c>
      <c r="B6731" s="243">
        <v>15</v>
      </c>
      <c r="C6731" s="243" t="s">
        <v>472</v>
      </c>
      <c r="D6731" s="243" t="s">
        <v>1173</v>
      </c>
      <c r="E6731" s="243" t="s">
        <v>1174</v>
      </c>
      <c r="F6731" s="243">
        <v>60</v>
      </c>
      <c r="G6731" s="244"/>
      <c r="H6731" s="244"/>
      <c r="I6731" s="244"/>
      <c r="J6731" s="244"/>
      <c r="K6731" s="244">
        <v>0.55000000000000004</v>
      </c>
      <c r="L6731" s="244"/>
      <c r="M6731" s="244"/>
      <c r="N6731" s="244"/>
      <c r="O6731" s="244"/>
      <c r="P6731" s="244"/>
      <c r="Q6731" s="245" t="s">
        <v>1175</v>
      </c>
    </row>
    <row r="6732" spans="1:17" ht="252" x14ac:dyDescent="0.25">
      <c r="A6732" s="243">
        <v>33</v>
      </c>
      <c r="B6732" s="243">
        <v>15</v>
      </c>
      <c r="C6732" s="243" t="s">
        <v>472</v>
      </c>
      <c r="D6732" s="243" t="s">
        <v>1176</v>
      </c>
      <c r="E6732" s="243" t="s">
        <v>1142</v>
      </c>
      <c r="F6732" s="243">
        <v>5</v>
      </c>
      <c r="G6732" s="244"/>
      <c r="H6732" s="244"/>
      <c r="I6732" s="244"/>
      <c r="J6732" s="244"/>
      <c r="K6732" s="244">
        <v>0.28199999999999997</v>
      </c>
      <c r="L6732" s="244"/>
      <c r="M6732" s="244"/>
      <c r="N6732" s="244"/>
      <c r="O6732" s="244"/>
      <c r="P6732" s="244"/>
      <c r="Q6732" s="245" t="s">
        <v>1177</v>
      </c>
    </row>
    <row r="6733" spans="1:17" ht="299.25" x14ac:dyDescent="0.25">
      <c r="A6733" s="243">
        <v>34</v>
      </c>
      <c r="B6733" s="243">
        <v>15</v>
      </c>
      <c r="C6733" s="243" t="s">
        <v>472</v>
      </c>
      <c r="D6733" s="243" t="s">
        <v>1178</v>
      </c>
      <c r="E6733" s="243" t="s">
        <v>1142</v>
      </c>
      <c r="F6733" s="243">
        <v>5</v>
      </c>
      <c r="G6733" s="244"/>
      <c r="H6733" s="244"/>
      <c r="I6733" s="244"/>
      <c r="J6733" s="244"/>
      <c r="K6733" s="244">
        <v>0.54700000000000004</v>
      </c>
      <c r="L6733" s="244"/>
      <c r="M6733" s="244"/>
      <c r="N6733" s="244"/>
      <c r="O6733" s="244"/>
      <c r="P6733" s="244"/>
      <c r="Q6733" s="245" t="s">
        <v>1179</v>
      </c>
    </row>
    <row r="6734" spans="1:17" ht="126" x14ac:dyDescent="0.25">
      <c r="A6734" s="243">
        <v>35</v>
      </c>
      <c r="B6734" s="243">
        <v>15</v>
      </c>
      <c r="C6734" s="243" t="s">
        <v>472</v>
      </c>
      <c r="D6734" s="243" t="s">
        <v>1180</v>
      </c>
      <c r="E6734" s="243" t="s">
        <v>1142</v>
      </c>
      <c r="F6734" s="243">
        <v>5</v>
      </c>
      <c r="G6734" s="244"/>
      <c r="H6734" s="244"/>
      <c r="I6734" s="244"/>
      <c r="J6734" s="244"/>
      <c r="K6734" s="244">
        <v>0.439</v>
      </c>
      <c r="L6734" s="244"/>
      <c r="M6734" s="244"/>
      <c r="N6734" s="244"/>
      <c r="O6734" s="244"/>
      <c r="P6734" s="244"/>
      <c r="Q6734" s="245" t="s">
        <v>1181</v>
      </c>
    </row>
    <row r="6735" spans="1:17" ht="31.5" x14ac:dyDescent="0.25">
      <c r="A6735" s="243">
        <v>36</v>
      </c>
      <c r="B6735" s="243">
        <v>15</v>
      </c>
      <c r="C6735" s="243" t="s">
        <v>472</v>
      </c>
      <c r="D6735" s="243" t="s">
        <v>1182</v>
      </c>
      <c r="E6735" s="243" t="s">
        <v>1142</v>
      </c>
      <c r="F6735" s="243">
        <v>5</v>
      </c>
      <c r="G6735" s="244"/>
      <c r="H6735" s="244"/>
      <c r="I6735" s="244"/>
      <c r="J6735" s="244"/>
      <c r="K6735" s="244">
        <v>1.5369999999999999</v>
      </c>
      <c r="L6735" s="244"/>
      <c r="M6735" s="244"/>
      <c r="N6735" s="244"/>
      <c r="O6735" s="244"/>
      <c r="P6735" s="244"/>
      <c r="Q6735" s="245" t="s">
        <v>1183</v>
      </c>
    </row>
    <row r="6736" spans="1:17" x14ac:dyDescent="0.25">
      <c r="A6736" s="243">
        <v>37</v>
      </c>
      <c r="B6736" s="243">
        <v>15</v>
      </c>
      <c r="C6736" s="243" t="s">
        <v>472</v>
      </c>
      <c r="D6736" s="243" t="s">
        <v>1184</v>
      </c>
      <c r="E6736" s="243" t="s">
        <v>1142</v>
      </c>
      <c r="F6736" s="243">
        <v>5</v>
      </c>
      <c r="G6736" s="244"/>
      <c r="H6736" s="244"/>
      <c r="I6736" s="244"/>
      <c r="J6736" s="244"/>
      <c r="K6736" s="244">
        <v>0.66100000000000003</v>
      </c>
      <c r="L6736" s="244"/>
      <c r="M6736" s="244"/>
      <c r="N6736" s="244"/>
      <c r="O6736" s="244"/>
      <c r="P6736" s="244"/>
      <c r="Q6736" s="245" t="s">
        <v>1185</v>
      </c>
    </row>
    <row r="6737" spans="1:17" ht="94.5" x14ac:dyDescent="0.25">
      <c r="A6737" s="243">
        <v>38</v>
      </c>
      <c r="B6737" s="243">
        <v>15</v>
      </c>
      <c r="C6737" s="243" t="s">
        <v>472</v>
      </c>
      <c r="D6737" s="243" t="s">
        <v>1186</v>
      </c>
      <c r="E6737" s="243" t="s">
        <v>1174</v>
      </c>
      <c r="F6737" s="243">
        <v>60</v>
      </c>
      <c r="G6737" s="244"/>
      <c r="H6737" s="244"/>
      <c r="I6737" s="244"/>
      <c r="J6737" s="244"/>
      <c r="K6737" s="244">
        <v>0.39500000000000002</v>
      </c>
      <c r="L6737" s="244"/>
      <c r="M6737" s="244"/>
      <c r="N6737" s="244"/>
      <c r="O6737" s="244"/>
      <c r="P6737" s="244"/>
      <c r="Q6737" s="245" t="s">
        <v>1187</v>
      </c>
    </row>
    <row r="6738" spans="1:17" ht="141.75" x14ac:dyDescent="0.25">
      <c r="A6738" s="243">
        <v>39</v>
      </c>
      <c r="B6738" s="243">
        <v>15</v>
      </c>
      <c r="C6738" s="243" t="s">
        <v>472</v>
      </c>
      <c r="D6738" s="243" t="s">
        <v>1188</v>
      </c>
      <c r="E6738" s="243" t="s">
        <v>1142</v>
      </c>
      <c r="F6738" s="243">
        <v>5</v>
      </c>
      <c r="G6738" s="244">
        <v>0.85299999999999998</v>
      </c>
      <c r="H6738" s="244"/>
      <c r="I6738" s="244"/>
      <c r="J6738" s="244"/>
      <c r="K6738" s="244"/>
      <c r="L6738" s="244"/>
      <c r="M6738" s="244"/>
      <c r="N6738" s="244"/>
      <c r="O6738" s="244"/>
      <c r="P6738" s="244"/>
      <c r="Q6738" s="245" t="s">
        <v>1189</v>
      </c>
    </row>
    <row r="6739" spans="1:17" ht="157.5" x14ac:dyDescent="0.25">
      <c r="A6739" s="243">
        <v>40</v>
      </c>
      <c r="B6739" s="243">
        <v>15</v>
      </c>
      <c r="C6739" s="243" t="s">
        <v>472</v>
      </c>
      <c r="D6739" s="243" t="s">
        <v>1190</v>
      </c>
      <c r="E6739" s="243" t="s">
        <v>1142</v>
      </c>
      <c r="F6739" s="243">
        <v>5</v>
      </c>
      <c r="G6739" s="244">
        <v>1.012</v>
      </c>
      <c r="H6739" s="244"/>
      <c r="I6739" s="244"/>
      <c r="J6739" s="244"/>
      <c r="K6739" s="244"/>
      <c r="L6739" s="244"/>
      <c r="M6739" s="244"/>
      <c r="N6739" s="244"/>
      <c r="O6739" s="244"/>
      <c r="P6739" s="244"/>
      <c r="Q6739" s="245" t="s">
        <v>1191</v>
      </c>
    </row>
    <row r="6740" spans="1:17" ht="78.75" x14ac:dyDescent="0.25">
      <c r="A6740" s="243">
        <v>41</v>
      </c>
      <c r="B6740" s="243">
        <v>15</v>
      </c>
      <c r="C6740" s="243" t="s">
        <v>1192</v>
      </c>
      <c r="D6740" s="243" t="s">
        <v>1193</v>
      </c>
      <c r="E6740" s="243" t="s">
        <v>1174</v>
      </c>
      <c r="F6740" s="243">
        <v>60</v>
      </c>
      <c r="G6740" s="244">
        <v>0.16800000000000001</v>
      </c>
      <c r="H6740" s="244"/>
      <c r="I6740" s="244"/>
      <c r="J6740" s="244"/>
      <c r="K6740" s="244"/>
      <c r="L6740" s="244"/>
      <c r="M6740" s="244"/>
      <c r="N6740" s="244"/>
      <c r="O6740" s="244"/>
      <c r="P6740" s="244"/>
      <c r="Q6740" s="245" t="s">
        <v>1194</v>
      </c>
    </row>
    <row r="6741" spans="1:17" ht="47.25" x14ac:dyDescent="0.25">
      <c r="A6741" s="243">
        <v>42</v>
      </c>
      <c r="B6741" s="243">
        <v>15</v>
      </c>
      <c r="C6741" s="243" t="s">
        <v>675</v>
      </c>
      <c r="D6741" s="243" t="s">
        <v>1195</v>
      </c>
      <c r="E6741" s="243" t="s">
        <v>1174</v>
      </c>
      <c r="F6741" s="243">
        <v>60</v>
      </c>
      <c r="G6741" s="244"/>
      <c r="H6741" s="244"/>
      <c r="I6741" s="244">
        <v>0.19600000000000001</v>
      </c>
      <c r="J6741" s="244"/>
      <c r="K6741" s="244"/>
      <c r="L6741" s="244"/>
      <c r="M6741" s="244"/>
      <c r="N6741" s="244"/>
      <c r="O6741" s="244"/>
      <c r="P6741" s="244"/>
      <c r="Q6741" s="245" t="s">
        <v>1196</v>
      </c>
    </row>
    <row r="6742" spans="1:17" x14ac:dyDescent="0.25">
      <c r="A6742" s="243">
        <v>43</v>
      </c>
      <c r="B6742" s="243">
        <v>15</v>
      </c>
      <c r="C6742" s="243" t="s">
        <v>675</v>
      </c>
      <c r="D6742" s="243" t="s">
        <v>1197</v>
      </c>
      <c r="E6742" s="243" t="s">
        <v>1174</v>
      </c>
      <c r="F6742" s="243">
        <v>60</v>
      </c>
      <c r="G6742" s="244"/>
      <c r="H6742" s="244"/>
      <c r="I6742" s="244">
        <v>0.254</v>
      </c>
      <c r="J6742" s="244"/>
      <c r="K6742" s="244"/>
      <c r="L6742" s="244"/>
      <c r="M6742" s="244"/>
      <c r="N6742" s="244"/>
      <c r="O6742" s="244"/>
      <c r="P6742" s="244"/>
      <c r="Q6742" s="245" t="s">
        <v>1198</v>
      </c>
    </row>
    <row r="6743" spans="1:17" x14ac:dyDescent="0.25">
      <c r="A6743" s="243">
        <v>44</v>
      </c>
      <c r="B6743" s="243">
        <v>15</v>
      </c>
      <c r="C6743" s="243" t="s">
        <v>675</v>
      </c>
      <c r="D6743" s="243" t="s">
        <v>1199</v>
      </c>
      <c r="E6743" s="243" t="s">
        <v>1174</v>
      </c>
      <c r="F6743" s="243">
        <v>60</v>
      </c>
      <c r="G6743" s="244"/>
      <c r="H6743" s="244"/>
      <c r="I6743" s="244">
        <v>0.03</v>
      </c>
      <c r="J6743" s="244"/>
      <c r="K6743" s="244"/>
      <c r="L6743" s="244"/>
      <c r="M6743" s="244"/>
      <c r="N6743" s="244"/>
      <c r="O6743" s="244"/>
      <c r="P6743" s="244"/>
      <c r="Q6743" s="245" t="s">
        <v>1200</v>
      </c>
    </row>
    <row r="6744" spans="1:17" ht="31.5" x14ac:dyDescent="0.25">
      <c r="A6744" s="243">
        <v>45</v>
      </c>
      <c r="B6744" s="243">
        <v>15</v>
      </c>
      <c r="C6744" s="243" t="s">
        <v>675</v>
      </c>
      <c r="D6744" s="243" t="s">
        <v>1201</v>
      </c>
      <c r="E6744" s="243" t="s">
        <v>1174</v>
      </c>
      <c r="F6744" s="243">
        <v>60</v>
      </c>
      <c r="G6744" s="244"/>
      <c r="H6744" s="244"/>
      <c r="I6744" s="244">
        <v>0.125</v>
      </c>
      <c r="J6744" s="244"/>
      <c r="K6744" s="244"/>
      <c r="L6744" s="244"/>
      <c r="M6744" s="244"/>
      <c r="N6744" s="244"/>
      <c r="O6744" s="244"/>
      <c r="P6744" s="244"/>
      <c r="Q6744" s="245" t="s">
        <v>1202</v>
      </c>
    </row>
    <row r="6745" spans="1:17" ht="31.5" x14ac:dyDescent="0.25">
      <c r="A6745" s="243">
        <v>46</v>
      </c>
      <c r="B6745" s="243">
        <v>15</v>
      </c>
      <c r="C6745" s="243" t="s">
        <v>675</v>
      </c>
      <c r="D6745" s="243" t="s">
        <v>1203</v>
      </c>
      <c r="E6745" s="243" t="s">
        <v>1174</v>
      </c>
      <c r="F6745" s="243">
        <v>60</v>
      </c>
      <c r="G6745" s="244"/>
      <c r="H6745" s="244"/>
      <c r="I6745" s="244">
        <v>0.17100000000000001</v>
      </c>
      <c r="J6745" s="244"/>
      <c r="K6745" s="244"/>
      <c r="L6745" s="244"/>
      <c r="M6745" s="244"/>
      <c r="N6745" s="244"/>
      <c r="O6745" s="244"/>
      <c r="P6745" s="244"/>
      <c r="Q6745" s="245" t="s">
        <v>1204</v>
      </c>
    </row>
    <row r="6746" spans="1:17" ht="173.25" x14ac:dyDescent="0.25">
      <c r="A6746" s="243">
        <v>47</v>
      </c>
      <c r="B6746" s="243">
        <v>15</v>
      </c>
      <c r="C6746" s="243" t="s">
        <v>144</v>
      </c>
      <c r="D6746" s="243" t="s">
        <v>1205</v>
      </c>
      <c r="E6746" s="243" t="s">
        <v>1142</v>
      </c>
      <c r="F6746" s="243">
        <v>5</v>
      </c>
      <c r="G6746" s="244"/>
      <c r="H6746" s="244">
        <v>0.24199999999999999</v>
      </c>
      <c r="I6746" s="244"/>
      <c r="J6746" s="244"/>
      <c r="K6746" s="244"/>
      <c r="L6746" s="244"/>
      <c r="M6746" s="244"/>
      <c r="N6746" s="244"/>
      <c r="O6746" s="244"/>
      <c r="P6746" s="244"/>
      <c r="Q6746" s="245" t="s">
        <v>1206</v>
      </c>
    </row>
    <row r="6747" spans="1:17" ht="267.75" x14ac:dyDescent="0.25">
      <c r="A6747" s="243">
        <v>48</v>
      </c>
      <c r="B6747" s="243">
        <v>15</v>
      </c>
      <c r="C6747" s="243" t="s">
        <v>144</v>
      </c>
      <c r="D6747" s="243" t="s">
        <v>1207</v>
      </c>
      <c r="E6747" s="243" t="s">
        <v>1142</v>
      </c>
      <c r="F6747" s="243">
        <v>5</v>
      </c>
      <c r="G6747" s="244"/>
      <c r="H6747" s="244">
        <v>0.86599999999999999</v>
      </c>
      <c r="I6747" s="244"/>
      <c r="J6747" s="244"/>
      <c r="K6747" s="244"/>
      <c r="L6747" s="244"/>
      <c r="M6747" s="244"/>
      <c r="N6747" s="244"/>
      <c r="O6747" s="244"/>
      <c r="P6747" s="244"/>
      <c r="Q6747" s="245" t="s">
        <v>1208</v>
      </c>
    </row>
    <row r="6748" spans="1:17" x14ac:dyDescent="0.25">
      <c r="A6748" s="243">
        <v>49</v>
      </c>
      <c r="B6748" s="243">
        <v>15</v>
      </c>
      <c r="C6748" s="243" t="s">
        <v>144</v>
      </c>
      <c r="D6748" s="243" t="s">
        <v>1209</v>
      </c>
      <c r="E6748" s="243" t="s">
        <v>1142</v>
      </c>
      <c r="F6748" s="243">
        <v>5</v>
      </c>
      <c r="G6748" s="244"/>
      <c r="H6748" s="244">
        <v>0.22500000000000001</v>
      </c>
      <c r="I6748" s="244"/>
      <c r="J6748" s="244"/>
      <c r="K6748" s="244"/>
      <c r="L6748" s="244"/>
      <c r="M6748" s="244"/>
      <c r="N6748" s="244"/>
      <c r="O6748" s="244"/>
      <c r="P6748" s="244"/>
      <c r="Q6748" s="245" t="s">
        <v>1210</v>
      </c>
    </row>
    <row r="6749" spans="1:17" x14ac:dyDescent="0.25">
      <c r="A6749" s="243">
        <v>50</v>
      </c>
      <c r="B6749" s="243">
        <v>15</v>
      </c>
      <c r="C6749" s="243" t="s">
        <v>144</v>
      </c>
      <c r="D6749" s="243" t="s">
        <v>1211</v>
      </c>
      <c r="E6749" s="243" t="s">
        <v>1142</v>
      </c>
      <c r="F6749" s="243">
        <v>5</v>
      </c>
      <c r="G6749" s="244"/>
      <c r="H6749" s="244">
        <v>0.111</v>
      </c>
      <c r="I6749" s="244"/>
      <c r="J6749" s="244"/>
      <c r="K6749" s="244"/>
      <c r="L6749" s="244"/>
      <c r="M6749" s="244"/>
      <c r="N6749" s="244"/>
      <c r="O6749" s="244"/>
      <c r="P6749" s="244"/>
      <c r="Q6749" s="245" t="s">
        <v>1210</v>
      </c>
    </row>
    <row r="6750" spans="1:17" ht="267.75" x14ac:dyDescent="0.25">
      <c r="A6750" s="243">
        <v>51</v>
      </c>
      <c r="B6750" s="243">
        <v>15</v>
      </c>
      <c r="C6750" s="243" t="s">
        <v>144</v>
      </c>
      <c r="D6750" s="243" t="s">
        <v>1212</v>
      </c>
      <c r="E6750" s="243" t="s">
        <v>1142</v>
      </c>
      <c r="F6750" s="243">
        <v>5</v>
      </c>
      <c r="G6750" s="244"/>
      <c r="H6750" s="244">
        <v>1.0209999999999999</v>
      </c>
      <c r="I6750" s="244"/>
      <c r="J6750" s="244"/>
      <c r="K6750" s="244"/>
      <c r="L6750" s="244"/>
      <c r="M6750" s="244"/>
      <c r="N6750" s="244"/>
      <c r="O6750" s="244"/>
      <c r="P6750" s="244"/>
      <c r="Q6750" s="245" t="s">
        <v>1213</v>
      </c>
    </row>
    <row r="6751" spans="1:17" x14ac:dyDescent="0.25">
      <c r="A6751" s="243">
        <v>52</v>
      </c>
      <c r="B6751" s="243">
        <v>15</v>
      </c>
      <c r="C6751" s="243" t="s">
        <v>144</v>
      </c>
      <c r="D6751" s="243" t="s">
        <v>1214</v>
      </c>
      <c r="E6751" s="243" t="s">
        <v>1142</v>
      </c>
      <c r="F6751" s="243">
        <v>5</v>
      </c>
      <c r="G6751" s="244"/>
      <c r="H6751" s="244">
        <v>0</v>
      </c>
      <c r="I6751" s="244"/>
      <c r="J6751" s="244"/>
      <c r="K6751" s="244"/>
      <c r="L6751" s="244"/>
      <c r="M6751" s="244"/>
      <c r="N6751" s="244"/>
      <c r="O6751" s="244"/>
      <c r="P6751" s="244"/>
      <c r="Q6751" s="245" t="s">
        <v>1210</v>
      </c>
    </row>
    <row r="6752" spans="1:17" x14ac:dyDescent="0.25">
      <c r="A6752" s="243">
        <v>53</v>
      </c>
      <c r="B6752" s="243">
        <v>15</v>
      </c>
      <c r="C6752" s="243" t="s">
        <v>144</v>
      </c>
      <c r="D6752" s="243" t="s">
        <v>1215</v>
      </c>
      <c r="E6752" s="243" t="s">
        <v>1142</v>
      </c>
      <c r="F6752" s="243">
        <v>5</v>
      </c>
      <c r="G6752" s="244"/>
      <c r="H6752" s="244">
        <v>0.29199999999999998</v>
      </c>
      <c r="I6752" s="244"/>
      <c r="J6752" s="244"/>
      <c r="K6752" s="244"/>
      <c r="L6752" s="244"/>
      <c r="M6752" s="244"/>
      <c r="N6752" s="244"/>
      <c r="O6752" s="244"/>
      <c r="P6752" s="244"/>
      <c r="Q6752" s="245" t="s">
        <v>1210</v>
      </c>
    </row>
    <row r="6753" spans="1:17" x14ac:dyDescent="0.25">
      <c r="A6753" s="243">
        <v>54</v>
      </c>
      <c r="B6753" s="243">
        <v>15</v>
      </c>
      <c r="C6753" s="243" t="s">
        <v>144</v>
      </c>
      <c r="D6753" s="243" t="s">
        <v>1216</v>
      </c>
      <c r="E6753" s="243" t="s">
        <v>1142</v>
      </c>
      <c r="F6753" s="243">
        <v>5</v>
      </c>
      <c r="G6753" s="244"/>
      <c r="H6753" s="244">
        <v>1.4450000000000001</v>
      </c>
      <c r="I6753" s="244"/>
      <c r="J6753" s="244"/>
      <c r="K6753" s="244"/>
      <c r="L6753" s="244"/>
      <c r="M6753" s="244"/>
      <c r="N6753" s="244"/>
      <c r="O6753" s="244"/>
      <c r="P6753" s="244"/>
      <c r="Q6753" s="245" t="s">
        <v>1217</v>
      </c>
    </row>
    <row r="6754" spans="1:17" x14ac:dyDescent="0.25">
      <c r="A6754" s="243">
        <v>55</v>
      </c>
      <c r="B6754" s="243">
        <v>15</v>
      </c>
      <c r="C6754" s="243" t="s">
        <v>144</v>
      </c>
      <c r="D6754" s="243" t="s">
        <v>1218</v>
      </c>
      <c r="E6754" s="243" t="s">
        <v>1142</v>
      </c>
      <c r="F6754" s="243">
        <v>5</v>
      </c>
      <c r="G6754" s="244"/>
      <c r="H6754" s="244">
        <v>0</v>
      </c>
      <c r="I6754" s="244"/>
      <c r="J6754" s="244"/>
      <c r="K6754" s="244"/>
      <c r="L6754" s="244"/>
      <c r="M6754" s="244"/>
      <c r="N6754" s="244"/>
      <c r="O6754" s="244"/>
      <c r="P6754" s="244"/>
      <c r="Q6754" s="245" t="s">
        <v>1217</v>
      </c>
    </row>
    <row r="6755" spans="1:17" ht="31.5" x14ac:dyDescent="0.25">
      <c r="A6755" s="243">
        <v>56</v>
      </c>
      <c r="B6755" s="243">
        <v>15</v>
      </c>
      <c r="C6755" s="243" t="s">
        <v>1219</v>
      </c>
      <c r="D6755" s="243" t="s">
        <v>1220</v>
      </c>
      <c r="E6755" s="243" t="s">
        <v>1174</v>
      </c>
      <c r="F6755" s="243">
        <v>60</v>
      </c>
      <c r="G6755" s="244">
        <v>0.318</v>
      </c>
      <c r="H6755" s="244"/>
      <c r="I6755" s="244"/>
      <c r="J6755" s="244"/>
      <c r="K6755" s="244"/>
      <c r="L6755" s="244"/>
      <c r="M6755" s="244"/>
      <c r="N6755" s="244"/>
      <c r="O6755" s="244"/>
      <c r="P6755" s="244"/>
      <c r="Q6755" s="245" t="s">
        <v>1221</v>
      </c>
    </row>
    <row r="6756" spans="1:17" ht="78.75" x14ac:dyDescent="0.25">
      <c r="A6756" s="243">
        <v>57</v>
      </c>
      <c r="B6756" s="243">
        <v>15</v>
      </c>
      <c r="C6756" s="243" t="s">
        <v>1219</v>
      </c>
      <c r="D6756" s="243" t="s">
        <v>1222</v>
      </c>
      <c r="E6756" s="243" t="s">
        <v>1174</v>
      </c>
      <c r="F6756" s="243">
        <v>60</v>
      </c>
      <c r="G6756" s="244">
        <v>0.17499999999999999</v>
      </c>
      <c r="H6756" s="244"/>
      <c r="I6756" s="244"/>
      <c r="J6756" s="244"/>
      <c r="K6756" s="244"/>
      <c r="L6756" s="244"/>
      <c r="M6756" s="244"/>
      <c r="N6756" s="244"/>
      <c r="O6756" s="244"/>
      <c r="P6756" s="244"/>
      <c r="Q6756" s="245" t="s">
        <v>1223</v>
      </c>
    </row>
    <row r="6757" spans="1:17" ht="126" x14ac:dyDescent="0.25">
      <c r="A6757" s="243">
        <v>58</v>
      </c>
      <c r="B6757" s="243">
        <v>15</v>
      </c>
      <c r="C6757" s="243" t="s">
        <v>278</v>
      </c>
      <c r="D6757" s="243" t="s">
        <v>1224</v>
      </c>
      <c r="E6757" s="243" t="s">
        <v>1174</v>
      </c>
      <c r="F6757" s="243">
        <v>25</v>
      </c>
      <c r="G6757" s="244"/>
      <c r="H6757" s="244"/>
      <c r="I6757" s="244">
        <v>0.83399999999999996</v>
      </c>
      <c r="J6757" s="244"/>
      <c r="K6757" s="244"/>
      <c r="L6757" s="244"/>
      <c r="M6757" s="244"/>
      <c r="N6757" s="244"/>
      <c r="O6757" s="244"/>
      <c r="P6757" s="244"/>
      <c r="Q6757" s="245" t="s">
        <v>1225</v>
      </c>
    </row>
    <row r="6758" spans="1:17" ht="126" x14ac:dyDescent="0.25">
      <c r="A6758" s="243">
        <v>59</v>
      </c>
      <c r="B6758" s="243">
        <v>15</v>
      </c>
      <c r="C6758" s="243" t="s">
        <v>278</v>
      </c>
      <c r="D6758" s="243" t="s">
        <v>1226</v>
      </c>
      <c r="E6758" s="243" t="s">
        <v>1174</v>
      </c>
      <c r="F6758" s="243">
        <v>25</v>
      </c>
      <c r="G6758" s="244"/>
      <c r="H6758" s="244"/>
      <c r="I6758" s="244">
        <v>0.63200000000000001</v>
      </c>
      <c r="J6758" s="244"/>
      <c r="K6758" s="244"/>
      <c r="L6758" s="244"/>
      <c r="M6758" s="244"/>
      <c r="N6758" s="244"/>
      <c r="O6758" s="244"/>
      <c r="P6758" s="244"/>
      <c r="Q6758" s="245" t="s">
        <v>1227</v>
      </c>
    </row>
    <row r="6759" spans="1:17" ht="110.25" x14ac:dyDescent="0.25">
      <c r="A6759" s="243">
        <v>60</v>
      </c>
      <c r="B6759" s="243">
        <v>15</v>
      </c>
      <c r="C6759" s="243" t="s">
        <v>278</v>
      </c>
      <c r="D6759" s="243" t="s">
        <v>1228</v>
      </c>
      <c r="E6759" s="243" t="s">
        <v>1174</v>
      </c>
      <c r="F6759" s="243">
        <v>25</v>
      </c>
      <c r="G6759" s="244"/>
      <c r="H6759" s="244"/>
      <c r="I6759" s="244">
        <v>0</v>
      </c>
      <c r="J6759" s="244"/>
      <c r="K6759" s="244"/>
      <c r="L6759" s="244"/>
      <c r="M6759" s="244"/>
      <c r="N6759" s="244"/>
      <c r="O6759" s="244"/>
      <c r="P6759" s="244"/>
      <c r="Q6759" s="245" t="s">
        <v>1229</v>
      </c>
    </row>
    <row r="6760" spans="1:17" ht="126" x14ac:dyDescent="0.25">
      <c r="A6760" s="243">
        <v>61</v>
      </c>
      <c r="B6760" s="243">
        <v>15</v>
      </c>
      <c r="C6760" s="243" t="s">
        <v>278</v>
      </c>
      <c r="D6760" s="243" t="s">
        <v>1230</v>
      </c>
      <c r="E6760" s="243" t="s">
        <v>1174</v>
      </c>
      <c r="F6760" s="243">
        <v>25</v>
      </c>
      <c r="G6760" s="244"/>
      <c r="H6760" s="244"/>
      <c r="I6760" s="244">
        <v>0.58799999999999997</v>
      </c>
      <c r="J6760" s="244"/>
      <c r="K6760" s="244"/>
      <c r="L6760" s="244"/>
      <c r="M6760" s="244"/>
      <c r="N6760" s="244"/>
      <c r="O6760" s="244"/>
      <c r="P6760" s="244"/>
      <c r="Q6760" s="245" t="s">
        <v>1231</v>
      </c>
    </row>
    <row r="6761" spans="1:17" ht="173.25" x14ac:dyDescent="0.25">
      <c r="A6761" s="243">
        <v>62</v>
      </c>
      <c r="B6761" s="243">
        <v>15</v>
      </c>
      <c r="C6761" s="243" t="s">
        <v>278</v>
      </c>
      <c r="D6761" s="243" t="s">
        <v>1232</v>
      </c>
      <c r="E6761" s="243" t="s">
        <v>1174</v>
      </c>
      <c r="F6761" s="243">
        <v>25</v>
      </c>
      <c r="G6761" s="244"/>
      <c r="H6761" s="244"/>
      <c r="I6761" s="244">
        <v>0.91300000000000003</v>
      </c>
      <c r="J6761" s="244"/>
      <c r="K6761" s="244"/>
      <c r="L6761" s="244"/>
      <c r="M6761" s="244"/>
      <c r="N6761" s="244"/>
      <c r="O6761" s="244"/>
      <c r="P6761" s="244"/>
      <c r="Q6761" s="245" t="s">
        <v>1233</v>
      </c>
    </row>
    <row r="6762" spans="1:17" ht="31.5" x14ac:dyDescent="0.25">
      <c r="A6762" s="243">
        <v>63</v>
      </c>
      <c r="B6762" s="243">
        <v>15</v>
      </c>
      <c r="C6762" s="243" t="s">
        <v>278</v>
      </c>
      <c r="D6762" s="243" t="s">
        <v>1234</v>
      </c>
      <c r="E6762" s="243" t="s">
        <v>1174</v>
      </c>
      <c r="F6762" s="243">
        <v>25</v>
      </c>
      <c r="G6762" s="244"/>
      <c r="H6762" s="244"/>
      <c r="I6762" s="244">
        <v>0.30199999999999999</v>
      </c>
      <c r="J6762" s="244"/>
      <c r="K6762" s="244"/>
      <c r="L6762" s="244"/>
      <c r="M6762" s="244"/>
      <c r="N6762" s="244"/>
      <c r="O6762" s="244"/>
      <c r="P6762" s="244"/>
      <c r="Q6762" s="245" t="s">
        <v>1235</v>
      </c>
    </row>
    <row r="6763" spans="1:17" ht="94.5" x14ac:dyDescent="0.25">
      <c r="A6763" s="243">
        <v>64</v>
      </c>
      <c r="B6763" s="243">
        <v>15</v>
      </c>
      <c r="C6763" s="243" t="s">
        <v>278</v>
      </c>
      <c r="D6763" s="243" t="s">
        <v>1236</v>
      </c>
      <c r="E6763" s="243" t="s">
        <v>1174</v>
      </c>
      <c r="F6763" s="243">
        <v>25</v>
      </c>
      <c r="G6763" s="244"/>
      <c r="H6763" s="244"/>
      <c r="I6763" s="244">
        <v>2E-3</v>
      </c>
      <c r="J6763" s="244"/>
      <c r="K6763" s="244"/>
      <c r="L6763" s="244"/>
      <c r="M6763" s="244"/>
      <c r="N6763" s="244"/>
      <c r="O6763" s="244"/>
      <c r="P6763" s="244"/>
      <c r="Q6763" s="245" t="s">
        <v>1237</v>
      </c>
    </row>
    <row r="6764" spans="1:17" ht="78.75" x14ac:dyDescent="0.25">
      <c r="A6764" s="243">
        <v>65</v>
      </c>
      <c r="B6764" s="243">
        <v>15</v>
      </c>
      <c r="C6764" s="243" t="s">
        <v>278</v>
      </c>
      <c r="D6764" s="243" t="s">
        <v>1238</v>
      </c>
      <c r="E6764" s="243" t="s">
        <v>1174</v>
      </c>
      <c r="F6764" s="243">
        <v>25</v>
      </c>
      <c r="G6764" s="244"/>
      <c r="H6764" s="244"/>
      <c r="I6764" s="244">
        <v>1.744</v>
      </c>
      <c r="J6764" s="244"/>
      <c r="K6764" s="244"/>
      <c r="L6764" s="244"/>
      <c r="M6764" s="244"/>
      <c r="N6764" s="244"/>
      <c r="O6764" s="244"/>
      <c r="P6764" s="244"/>
      <c r="Q6764" s="245" t="s">
        <v>1239</v>
      </c>
    </row>
    <row r="6765" spans="1:17" ht="31.5" x14ac:dyDescent="0.25">
      <c r="A6765" s="243">
        <v>66</v>
      </c>
      <c r="B6765" s="243">
        <v>15</v>
      </c>
      <c r="C6765" s="243" t="s">
        <v>278</v>
      </c>
      <c r="D6765" s="243" t="s">
        <v>1240</v>
      </c>
      <c r="E6765" s="243" t="s">
        <v>1174</v>
      </c>
      <c r="F6765" s="243">
        <v>25</v>
      </c>
      <c r="G6765" s="244"/>
      <c r="H6765" s="244"/>
      <c r="I6765" s="244">
        <v>0.28299999999999997</v>
      </c>
      <c r="J6765" s="244"/>
      <c r="K6765" s="244"/>
      <c r="L6765" s="244"/>
      <c r="M6765" s="244"/>
      <c r="N6765" s="244"/>
      <c r="O6765" s="244"/>
      <c r="P6765" s="244"/>
      <c r="Q6765" s="245" t="s">
        <v>1241</v>
      </c>
    </row>
    <row r="6766" spans="1:17" ht="78.75" x14ac:dyDescent="0.25">
      <c r="A6766" s="243">
        <v>67</v>
      </c>
      <c r="B6766" s="243">
        <v>15</v>
      </c>
      <c r="C6766" s="243" t="s">
        <v>694</v>
      </c>
      <c r="D6766" s="243" t="s">
        <v>1242</v>
      </c>
      <c r="E6766" s="243" t="s">
        <v>1114</v>
      </c>
      <c r="F6766" s="243">
        <v>20</v>
      </c>
      <c r="G6766" s="244"/>
      <c r="H6766" s="244">
        <v>0.215</v>
      </c>
      <c r="I6766" s="244"/>
      <c r="J6766" s="244"/>
      <c r="K6766" s="244"/>
      <c r="L6766" s="244"/>
      <c r="M6766" s="244"/>
      <c r="N6766" s="244"/>
      <c r="O6766" s="244"/>
      <c r="P6766" s="244"/>
      <c r="Q6766" s="245" t="s">
        <v>1243</v>
      </c>
    </row>
    <row r="6767" spans="1:17" x14ac:dyDescent="0.25">
      <c r="A6767" s="243">
        <v>68</v>
      </c>
      <c r="B6767" s="243">
        <v>15</v>
      </c>
      <c r="C6767" s="243" t="s">
        <v>527</v>
      </c>
      <c r="D6767" s="243" t="s">
        <v>1244</v>
      </c>
      <c r="E6767" s="243" t="s">
        <v>1142</v>
      </c>
      <c r="F6767" s="243">
        <v>5</v>
      </c>
      <c r="G6767" s="244"/>
      <c r="H6767" s="244"/>
      <c r="I6767" s="244"/>
      <c r="J6767" s="244"/>
      <c r="K6767" s="244"/>
      <c r="L6767" s="244">
        <v>0.105</v>
      </c>
      <c r="M6767" s="244"/>
      <c r="N6767" s="244"/>
      <c r="O6767" s="244"/>
      <c r="P6767" s="244"/>
      <c r="Q6767" s="245" t="s">
        <v>1245</v>
      </c>
    </row>
    <row r="6768" spans="1:17" x14ac:dyDescent="0.25">
      <c r="A6768" s="243">
        <v>69</v>
      </c>
      <c r="B6768" s="243">
        <v>15</v>
      </c>
      <c r="C6768" s="243" t="s">
        <v>527</v>
      </c>
      <c r="D6768" s="243" t="s">
        <v>1246</v>
      </c>
      <c r="E6768" s="243" t="s">
        <v>1142</v>
      </c>
      <c r="F6768" s="243">
        <v>5</v>
      </c>
      <c r="G6768" s="244"/>
      <c r="H6768" s="244"/>
      <c r="I6768" s="244"/>
      <c r="J6768" s="244"/>
      <c r="K6768" s="244"/>
      <c r="L6768" s="244">
        <v>0</v>
      </c>
      <c r="M6768" s="244"/>
      <c r="N6768" s="244"/>
      <c r="O6768" s="244"/>
      <c r="P6768" s="244"/>
      <c r="Q6768" s="245" t="s">
        <v>1247</v>
      </c>
    </row>
    <row r="6769" spans="1:17" ht="31.5" x14ac:dyDescent="0.25">
      <c r="A6769" s="243">
        <v>70</v>
      </c>
      <c r="B6769" s="243">
        <v>15</v>
      </c>
      <c r="C6769" s="243" t="s">
        <v>527</v>
      </c>
      <c r="D6769" s="243" t="s">
        <v>1248</v>
      </c>
      <c r="E6769" s="243" t="s">
        <v>1142</v>
      </c>
      <c r="F6769" s="243">
        <v>5</v>
      </c>
      <c r="G6769" s="244"/>
      <c r="H6769" s="244"/>
      <c r="I6769" s="244"/>
      <c r="J6769" s="244"/>
      <c r="K6769" s="244"/>
      <c r="L6769" s="244">
        <v>0.25600000000000001</v>
      </c>
      <c r="M6769" s="244"/>
      <c r="N6769" s="244"/>
      <c r="O6769" s="244"/>
      <c r="P6769" s="244"/>
      <c r="Q6769" s="245" t="s">
        <v>1249</v>
      </c>
    </row>
    <row r="6770" spans="1:17" x14ac:dyDescent="0.25">
      <c r="A6770" s="243">
        <v>71</v>
      </c>
      <c r="B6770" s="243">
        <v>15</v>
      </c>
      <c r="C6770" s="243" t="s">
        <v>527</v>
      </c>
      <c r="D6770" s="243" t="s">
        <v>1250</v>
      </c>
      <c r="E6770" s="243" t="s">
        <v>1142</v>
      </c>
      <c r="F6770" s="243">
        <v>5</v>
      </c>
      <c r="G6770" s="244"/>
      <c r="H6770" s="244"/>
      <c r="I6770" s="244"/>
      <c r="J6770" s="244"/>
      <c r="K6770" s="244"/>
      <c r="L6770" s="244">
        <v>9.7000000000000003E-2</v>
      </c>
      <c r="M6770" s="244"/>
      <c r="N6770" s="244"/>
      <c r="O6770" s="244"/>
      <c r="P6770" s="244"/>
      <c r="Q6770" s="245" t="s">
        <v>1251</v>
      </c>
    </row>
    <row r="6771" spans="1:17" x14ac:dyDescent="0.25">
      <c r="A6771" s="243">
        <v>72</v>
      </c>
      <c r="B6771" s="243">
        <v>15</v>
      </c>
      <c r="C6771" s="243" t="s">
        <v>527</v>
      </c>
      <c r="D6771" s="243" t="s">
        <v>1252</v>
      </c>
      <c r="E6771" s="243" t="s">
        <v>1142</v>
      </c>
      <c r="F6771" s="243">
        <v>5</v>
      </c>
      <c r="G6771" s="244"/>
      <c r="H6771" s="244"/>
      <c r="I6771" s="244"/>
      <c r="J6771" s="244"/>
      <c r="K6771" s="244"/>
      <c r="L6771" s="244">
        <v>0.17699999999999999</v>
      </c>
      <c r="M6771" s="244"/>
      <c r="N6771" s="244"/>
      <c r="O6771" s="244"/>
      <c r="P6771" s="244"/>
      <c r="Q6771" s="245" t="s">
        <v>1245</v>
      </c>
    </row>
    <row r="6772" spans="1:17" x14ac:dyDescent="0.25">
      <c r="A6772" s="243">
        <v>73</v>
      </c>
      <c r="B6772" s="243">
        <v>15</v>
      </c>
      <c r="C6772" s="243" t="s">
        <v>527</v>
      </c>
      <c r="D6772" s="243" t="s">
        <v>1253</v>
      </c>
      <c r="E6772" s="243" t="s">
        <v>1142</v>
      </c>
      <c r="F6772" s="243">
        <v>5</v>
      </c>
      <c r="G6772" s="244"/>
      <c r="H6772" s="244"/>
      <c r="I6772" s="244"/>
      <c r="J6772" s="244"/>
      <c r="K6772" s="244"/>
      <c r="L6772" s="244">
        <v>1.4999999999999999E-2</v>
      </c>
      <c r="M6772" s="244"/>
      <c r="N6772" s="244"/>
      <c r="O6772" s="244"/>
      <c r="P6772" s="244"/>
      <c r="Q6772" s="245" t="s">
        <v>1247</v>
      </c>
    </row>
    <row r="6773" spans="1:17" x14ac:dyDescent="0.25">
      <c r="A6773" s="243">
        <v>74</v>
      </c>
      <c r="B6773" s="243">
        <v>15</v>
      </c>
      <c r="C6773" s="243" t="s">
        <v>527</v>
      </c>
      <c r="D6773" s="243" t="s">
        <v>1254</v>
      </c>
      <c r="E6773" s="243" t="s">
        <v>1142</v>
      </c>
      <c r="F6773" s="243">
        <v>5</v>
      </c>
      <c r="G6773" s="244"/>
      <c r="H6773" s="244"/>
      <c r="I6773" s="244"/>
      <c r="J6773" s="244"/>
      <c r="K6773" s="244"/>
      <c r="L6773" s="244">
        <v>2E-3</v>
      </c>
      <c r="M6773" s="244"/>
      <c r="N6773" s="244"/>
      <c r="O6773" s="244"/>
      <c r="P6773" s="244"/>
      <c r="Q6773" s="245" t="s">
        <v>1247</v>
      </c>
    </row>
    <row r="6774" spans="1:17" x14ac:dyDescent="0.25">
      <c r="A6774" s="243">
        <v>75</v>
      </c>
      <c r="B6774" s="243">
        <v>15</v>
      </c>
      <c r="C6774" s="243" t="s">
        <v>527</v>
      </c>
      <c r="D6774" s="243" t="s">
        <v>1255</v>
      </c>
      <c r="E6774" s="243" t="s">
        <v>1142</v>
      </c>
      <c r="F6774" s="243">
        <v>5</v>
      </c>
      <c r="G6774" s="244"/>
      <c r="H6774" s="244"/>
      <c r="I6774" s="244"/>
      <c r="J6774" s="244"/>
      <c r="K6774" s="244"/>
      <c r="L6774" s="244">
        <v>2.8000000000000001E-2</v>
      </c>
      <c r="M6774" s="244"/>
      <c r="N6774" s="244"/>
      <c r="O6774" s="244"/>
      <c r="P6774" s="244"/>
      <c r="Q6774" s="245" t="s">
        <v>1256</v>
      </c>
    </row>
    <row r="6775" spans="1:17" ht="47.25" x14ac:dyDescent="0.25">
      <c r="A6775" s="243">
        <v>76</v>
      </c>
      <c r="B6775" s="243">
        <v>15</v>
      </c>
      <c r="C6775" s="243" t="s">
        <v>704</v>
      </c>
      <c r="D6775" s="243" t="s">
        <v>1257</v>
      </c>
      <c r="E6775" s="243" t="s">
        <v>1142</v>
      </c>
      <c r="F6775" s="243">
        <v>5</v>
      </c>
      <c r="G6775" s="244"/>
      <c r="H6775" s="244"/>
      <c r="I6775" s="244"/>
      <c r="J6775" s="244"/>
      <c r="K6775" s="244"/>
      <c r="L6775" s="244">
        <v>0.11</v>
      </c>
      <c r="M6775" s="244"/>
      <c r="N6775" s="244"/>
      <c r="O6775" s="244"/>
      <c r="P6775" s="244"/>
      <c r="Q6775" s="245" t="s">
        <v>1258</v>
      </c>
    </row>
    <row r="6776" spans="1:17" ht="47.25" x14ac:dyDescent="0.25">
      <c r="A6776" s="243">
        <v>77</v>
      </c>
      <c r="B6776" s="243">
        <v>15</v>
      </c>
      <c r="C6776" s="243" t="s">
        <v>704</v>
      </c>
      <c r="D6776" s="243" t="s">
        <v>1259</v>
      </c>
      <c r="E6776" s="243" t="s">
        <v>1142</v>
      </c>
      <c r="F6776" s="243">
        <v>5</v>
      </c>
      <c r="G6776" s="244"/>
      <c r="H6776" s="244"/>
      <c r="I6776" s="244"/>
      <c r="J6776" s="244"/>
      <c r="K6776" s="244"/>
      <c r="L6776" s="244">
        <v>7.1999999999999995E-2</v>
      </c>
      <c r="M6776" s="244"/>
      <c r="N6776" s="244"/>
      <c r="O6776" s="244"/>
      <c r="P6776" s="244"/>
      <c r="Q6776" s="245" t="s">
        <v>1260</v>
      </c>
    </row>
    <row r="6777" spans="1:17" ht="31.5" x14ac:dyDescent="0.25">
      <c r="A6777" s="243">
        <v>78</v>
      </c>
      <c r="B6777" s="243">
        <v>15</v>
      </c>
      <c r="C6777" s="243" t="s">
        <v>704</v>
      </c>
      <c r="D6777" s="243" t="s">
        <v>1261</v>
      </c>
      <c r="E6777" s="243" t="s">
        <v>1142</v>
      </c>
      <c r="F6777" s="243">
        <v>5</v>
      </c>
      <c r="G6777" s="244"/>
      <c r="H6777" s="244"/>
      <c r="I6777" s="244"/>
      <c r="J6777" s="244"/>
      <c r="K6777" s="244"/>
      <c r="L6777" s="244">
        <v>0.215</v>
      </c>
      <c r="M6777" s="244"/>
      <c r="N6777" s="244"/>
      <c r="O6777" s="244"/>
      <c r="P6777" s="244"/>
      <c r="Q6777" s="245" t="s">
        <v>1262</v>
      </c>
    </row>
    <row r="6778" spans="1:17" ht="157.5" x14ac:dyDescent="0.25">
      <c r="A6778" s="243">
        <v>79</v>
      </c>
      <c r="B6778" s="243">
        <v>15</v>
      </c>
      <c r="C6778" s="243" t="s">
        <v>473</v>
      </c>
      <c r="D6778" s="243" t="s">
        <v>1263</v>
      </c>
      <c r="E6778" s="243" t="s">
        <v>1142</v>
      </c>
      <c r="F6778" s="243">
        <v>20</v>
      </c>
      <c r="G6778" s="244"/>
      <c r="H6778" s="244"/>
      <c r="I6778" s="244"/>
      <c r="J6778" s="244"/>
      <c r="K6778" s="244"/>
      <c r="L6778" s="244">
        <v>0.97099999999999997</v>
      </c>
      <c r="M6778" s="244"/>
      <c r="N6778" s="244"/>
      <c r="O6778" s="244"/>
      <c r="P6778" s="244"/>
      <c r="Q6778" s="245" t="s">
        <v>1264</v>
      </c>
    </row>
    <row r="6779" spans="1:17" x14ac:dyDescent="0.25">
      <c r="A6779" s="243">
        <v>80</v>
      </c>
      <c r="B6779" s="243">
        <v>15</v>
      </c>
      <c r="C6779" s="243" t="s">
        <v>473</v>
      </c>
      <c r="D6779" s="243" t="s">
        <v>1265</v>
      </c>
      <c r="E6779" s="243" t="s">
        <v>1142</v>
      </c>
      <c r="F6779" s="243">
        <v>20</v>
      </c>
      <c r="G6779" s="244"/>
      <c r="H6779" s="244"/>
      <c r="I6779" s="244"/>
      <c r="J6779" s="244"/>
      <c r="K6779" s="244"/>
      <c r="L6779" s="244">
        <v>0.40200000000000002</v>
      </c>
      <c r="M6779" s="244"/>
      <c r="N6779" s="244"/>
      <c r="O6779" s="244"/>
      <c r="P6779" s="244"/>
      <c r="Q6779" s="245" t="s">
        <v>1266</v>
      </c>
    </row>
    <row r="6780" spans="1:17" ht="47.25" x14ac:dyDescent="0.25">
      <c r="A6780" s="243">
        <v>81</v>
      </c>
      <c r="B6780" s="243">
        <v>15</v>
      </c>
      <c r="C6780" s="243" t="s">
        <v>718</v>
      </c>
      <c r="D6780" s="243" t="s">
        <v>1267</v>
      </c>
      <c r="E6780" s="243" t="s">
        <v>1114</v>
      </c>
      <c r="F6780" s="243">
        <v>20</v>
      </c>
      <c r="G6780" s="244">
        <v>5.8999999999999997E-2</v>
      </c>
      <c r="H6780" s="244"/>
      <c r="I6780" s="244"/>
      <c r="J6780" s="244"/>
      <c r="K6780" s="244"/>
      <c r="L6780" s="244"/>
      <c r="M6780" s="244"/>
      <c r="N6780" s="244"/>
      <c r="O6780" s="244"/>
      <c r="P6780" s="244"/>
      <c r="Q6780" s="245" t="s">
        <v>1268</v>
      </c>
    </row>
    <row r="6781" spans="1:17" ht="31.5" x14ac:dyDescent="0.25">
      <c r="A6781" s="243">
        <v>82</v>
      </c>
      <c r="B6781" s="243">
        <v>15</v>
      </c>
      <c r="C6781" s="243" t="s">
        <v>718</v>
      </c>
      <c r="D6781" s="243" t="s">
        <v>1269</v>
      </c>
      <c r="E6781" s="243" t="s">
        <v>1114</v>
      </c>
      <c r="F6781" s="243">
        <v>20</v>
      </c>
      <c r="G6781" s="244">
        <v>8.1000000000000003E-2</v>
      </c>
      <c r="H6781" s="244"/>
      <c r="I6781" s="244"/>
      <c r="J6781" s="244"/>
      <c r="K6781" s="244"/>
      <c r="L6781" s="244"/>
      <c r="M6781" s="244"/>
      <c r="N6781" s="244"/>
      <c r="O6781" s="244"/>
      <c r="P6781" s="244"/>
      <c r="Q6781" s="245" t="s">
        <v>1270</v>
      </c>
    </row>
    <row r="6782" spans="1:17" ht="63" x14ac:dyDescent="0.25">
      <c r="A6782" s="243">
        <v>83</v>
      </c>
      <c r="B6782" s="243">
        <v>15</v>
      </c>
      <c r="C6782" s="243" t="s">
        <v>718</v>
      </c>
      <c r="D6782" s="243" t="s">
        <v>1271</v>
      </c>
      <c r="E6782" s="243" t="s">
        <v>1114</v>
      </c>
      <c r="F6782" s="243">
        <v>20</v>
      </c>
      <c r="G6782" s="244">
        <v>0.18099999999999999</v>
      </c>
      <c r="H6782" s="244"/>
      <c r="I6782" s="244"/>
      <c r="J6782" s="244"/>
      <c r="K6782" s="244"/>
      <c r="L6782" s="244"/>
      <c r="M6782" s="244"/>
      <c r="N6782" s="244"/>
      <c r="O6782" s="244"/>
      <c r="P6782" s="244"/>
      <c r="Q6782" s="245" t="s">
        <v>1272</v>
      </c>
    </row>
    <row r="6783" spans="1:17" x14ac:dyDescent="0.25">
      <c r="A6783" s="243">
        <v>84</v>
      </c>
      <c r="B6783" s="243">
        <v>15</v>
      </c>
      <c r="C6783" s="243" t="s">
        <v>636</v>
      </c>
      <c r="D6783" s="243" t="s">
        <v>1273</v>
      </c>
      <c r="E6783" s="243" t="s">
        <v>1142</v>
      </c>
      <c r="F6783" s="243">
        <v>5</v>
      </c>
      <c r="G6783" s="244"/>
      <c r="H6783" s="244"/>
      <c r="I6783" s="244"/>
      <c r="J6783" s="244">
        <v>2.4000000000000001E-4</v>
      </c>
      <c r="K6783" s="244"/>
      <c r="L6783" s="244"/>
      <c r="M6783" s="244"/>
      <c r="N6783" s="244"/>
      <c r="O6783" s="244"/>
      <c r="P6783" s="244"/>
      <c r="Q6783" s="245" t="s">
        <v>1274</v>
      </c>
    </row>
    <row r="6784" spans="1:17" x14ac:dyDescent="0.25">
      <c r="A6784" s="243">
        <v>85</v>
      </c>
      <c r="B6784" s="243">
        <v>15</v>
      </c>
      <c r="C6784" s="243" t="s">
        <v>636</v>
      </c>
      <c r="D6784" s="243" t="s">
        <v>1275</v>
      </c>
      <c r="E6784" s="243" t="s">
        <v>1142</v>
      </c>
      <c r="F6784" s="243">
        <v>5</v>
      </c>
      <c r="G6784" s="244"/>
      <c r="H6784" s="244"/>
      <c r="I6784" s="244"/>
      <c r="J6784" s="244">
        <v>5.0999999999999997E-2</v>
      </c>
      <c r="K6784" s="244"/>
      <c r="L6784" s="244"/>
      <c r="M6784" s="244"/>
      <c r="N6784" s="244"/>
      <c r="O6784" s="244"/>
      <c r="P6784" s="244"/>
      <c r="Q6784" s="245" t="s">
        <v>1164</v>
      </c>
    </row>
    <row r="6785" spans="1:17" x14ac:dyDescent="0.25">
      <c r="A6785" s="243">
        <v>86</v>
      </c>
      <c r="B6785" s="243">
        <v>15</v>
      </c>
      <c r="C6785" s="243" t="s">
        <v>636</v>
      </c>
      <c r="D6785" s="243" t="s">
        <v>1276</v>
      </c>
      <c r="E6785" s="243" t="s">
        <v>1142</v>
      </c>
      <c r="F6785" s="243">
        <v>5</v>
      </c>
      <c r="G6785" s="244"/>
      <c r="H6785" s="244"/>
      <c r="I6785" s="244"/>
      <c r="J6785" s="244">
        <v>0.222</v>
      </c>
      <c r="K6785" s="244"/>
      <c r="L6785" s="244"/>
      <c r="M6785" s="244"/>
      <c r="N6785" s="244"/>
      <c r="O6785" s="244"/>
      <c r="P6785" s="244"/>
      <c r="Q6785" s="245" t="s">
        <v>1277</v>
      </c>
    </row>
    <row r="6786" spans="1:17" ht="94.5" x14ac:dyDescent="0.25">
      <c r="A6786" s="243">
        <v>87</v>
      </c>
      <c r="B6786" s="243">
        <v>15</v>
      </c>
      <c r="C6786" s="243" t="s">
        <v>636</v>
      </c>
      <c r="D6786" s="243" t="s">
        <v>1278</v>
      </c>
      <c r="E6786" s="243" t="s">
        <v>1174</v>
      </c>
      <c r="F6786" s="243">
        <v>60</v>
      </c>
      <c r="G6786" s="244"/>
      <c r="H6786" s="244"/>
      <c r="I6786" s="244"/>
      <c r="J6786" s="244">
        <v>0.63100000000000001</v>
      </c>
      <c r="K6786" s="244"/>
      <c r="L6786" s="244"/>
      <c r="M6786" s="244"/>
      <c r="N6786" s="244"/>
      <c r="O6786" s="244"/>
      <c r="P6786" s="244"/>
      <c r="Q6786" s="245" t="s">
        <v>1279</v>
      </c>
    </row>
    <row r="6787" spans="1:17" ht="63" x14ac:dyDescent="0.25">
      <c r="A6787" s="243">
        <v>88</v>
      </c>
      <c r="B6787" s="243">
        <v>15</v>
      </c>
      <c r="C6787" s="243" t="s">
        <v>636</v>
      </c>
      <c r="D6787" s="243" t="s">
        <v>1280</v>
      </c>
      <c r="E6787" s="243" t="s">
        <v>1142</v>
      </c>
      <c r="F6787" s="243">
        <v>5</v>
      </c>
      <c r="G6787" s="244"/>
      <c r="H6787" s="244"/>
      <c r="I6787" s="244"/>
      <c r="J6787" s="244">
        <v>0.433</v>
      </c>
      <c r="K6787" s="244"/>
      <c r="L6787" s="244"/>
      <c r="M6787" s="244"/>
      <c r="N6787" s="244"/>
      <c r="O6787" s="244"/>
      <c r="P6787" s="244"/>
      <c r="Q6787" s="245" t="s">
        <v>1281</v>
      </c>
    </row>
    <row r="6788" spans="1:17" x14ac:dyDescent="0.25">
      <c r="A6788" s="243">
        <v>89</v>
      </c>
      <c r="B6788" s="243">
        <v>15</v>
      </c>
      <c r="C6788" s="243" t="s">
        <v>636</v>
      </c>
      <c r="D6788" s="243" t="s">
        <v>1282</v>
      </c>
      <c r="E6788" s="243" t="s">
        <v>1142</v>
      </c>
      <c r="F6788" s="243">
        <v>5</v>
      </c>
      <c r="G6788" s="244"/>
      <c r="H6788" s="244"/>
      <c r="I6788" s="244"/>
      <c r="J6788" s="244">
        <v>5.8999999999999997E-2</v>
      </c>
      <c r="K6788" s="244"/>
      <c r="L6788" s="244"/>
      <c r="M6788" s="244"/>
      <c r="N6788" s="244"/>
      <c r="O6788" s="244"/>
      <c r="P6788" s="244"/>
      <c r="Q6788" s="245" t="s">
        <v>1283</v>
      </c>
    </row>
    <row r="6789" spans="1:17" x14ac:dyDescent="0.25">
      <c r="A6789" s="243">
        <v>90</v>
      </c>
      <c r="B6789" s="243">
        <v>15</v>
      </c>
      <c r="C6789" s="243" t="s">
        <v>474</v>
      </c>
      <c r="D6789" s="243" t="s">
        <v>1284</v>
      </c>
      <c r="E6789" s="243" t="s">
        <v>1142</v>
      </c>
      <c r="F6789" s="243">
        <v>20</v>
      </c>
      <c r="G6789" s="244"/>
      <c r="H6789" s="244">
        <v>0.63800000000000001</v>
      </c>
      <c r="I6789" s="244"/>
      <c r="J6789" s="244"/>
      <c r="K6789" s="244"/>
      <c r="L6789" s="244"/>
      <c r="M6789" s="244"/>
      <c r="N6789" s="244"/>
      <c r="O6789" s="244"/>
      <c r="P6789" s="244"/>
      <c r="Q6789" s="245" t="s">
        <v>1266</v>
      </c>
    </row>
    <row r="6790" spans="1:17" ht="173.25" x14ac:dyDescent="0.25">
      <c r="A6790" s="243">
        <v>91</v>
      </c>
      <c r="B6790" s="243">
        <v>15</v>
      </c>
      <c r="C6790" s="243" t="s">
        <v>157</v>
      </c>
      <c r="D6790" s="243" t="s">
        <v>1285</v>
      </c>
      <c r="E6790" s="243" t="s">
        <v>1142</v>
      </c>
      <c r="F6790" s="243">
        <v>5</v>
      </c>
      <c r="G6790" s="244"/>
      <c r="H6790" s="244"/>
      <c r="I6790" s="244"/>
      <c r="J6790" s="244"/>
      <c r="K6790" s="244"/>
      <c r="L6790" s="244">
        <v>0.88600000000000001</v>
      </c>
      <c r="M6790" s="244"/>
      <c r="N6790" s="244"/>
      <c r="O6790" s="244"/>
      <c r="P6790" s="244"/>
      <c r="Q6790" s="245" t="s">
        <v>1286</v>
      </c>
    </row>
    <row r="6791" spans="1:17" ht="63" x14ac:dyDescent="0.25">
      <c r="A6791" s="243">
        <v>92</v>
      </c>
      <c r="B6791" s="243">
        <v>15</v>
      </c>
      <c r="C6791" s="243" t="s">
        <v>157</v>
      </c>
      <c r="D6791" s="243" t="s">
        <v>1287</v>
      </c>
      <c r="E6791" s="243" t="s">
        <v>1142</v>
      </c>
      <c r="F6791" s="243">
        <v>5</v>
      </c>
      <c r="G6791" s="244"/>
      <c r="H6791" s="244"/>
      <c r="I6791" s="244"/>
      <c r="J6791" s="244"/>
      <c r="K6791" s="244"/>
      <c r="L6791" s="244">
        <v>0.2</v>
      </c>
      <c r="M6791" s="244"/>
      <c r="N6791" s="244"/>
      <c r="O6791" s="244"/>
      <c r="P6791" s="244"/>
      <c r="Q6791" s="245" t="s">
        <v>1288</v>
      </c>
    </row>
    <row r="6792" spans="1:17" x14ac:dyDescent="0.25">
      <c r="A6792" s="243">
        <v>93</v>
      </c>
      <c r="B6792" s="243">
        <v>15</v>
      </c>
      <c r="C6792" s="243" t="s">
        <v>157</v>
      </c>
      <c r="D6792" s="243" t="s">
        <v>1289</v>
      </c>
      <c r="E6792" s="243" t="s">
        <v>1142</v>
      </c>
      <c r="F6792" s="243">
        <v>5</v>
      </c>
      <c r="G6792" s="244"/>
      <c r="H6792" s="244"/>
      <c r="I6792" s="244"/>
      <c r="J6792" s="244"/>
      <c r="K6792" s="244"/>
      <c r="L6792" s="244">
        <v>4.8000000000000001E-4</v>
      </c>
      <c r="M6792" s="244"/>
      <c r="N6792" s="244"/>
      <c r="O6792" s="244"/>
      <c r="P6792" s="244"/>
      <c r="Q6792" s="245" t="s">
        <v>1290</v>
      </c>
    </row>
    <row r="6793" spans="1:17" x14ac:dyDescent="0.25">
      <c r="A6793" s="243">
        <v>94</v>
      </c>
      <c r="B6793" s="243">
        <v>15</v>
      </c>
      <c r="C6793" s="243" t="s">
        <v>157</v>
      </c>
      <c r="D6793" s="243" t="s">
        <v>1291</v>
      </c>
      <c r="E6793" s="243" t="s">
        <v>1142</v>
      </c>
      <c r="F6793" s="243">
        <v>5</v>
      </c>
      <c r="G6793" s="244"/>
      <c r="H6793" s="244"/>
      <c r="I6793" s="244"/>
      <c r="J6793" s="244"/>
      <c r="K6793" s="244"/>
      <c r="L6793" s="244">
        <v>0.26800000000000002</v>
      </c>
      <c r="M6793" s="244"/>
      <c r="N6793" s="244"/>
      <c r="O6793" s="244"/>
      <c r="P6793" s="244"/>
      <c r="Q6793" s="245" t="s">
        <v>1210</v>
      </c>
    </row>
    <row r="6794" spans="1:17" ht="78.75" x14ac:dyDescent="0.25">
      <c r="A6794" s="243">
        <v>95</v>
      </c>
      <c r="B6794" s="243">
        <v>15</v>
      </c>
      <c r="C6794" s="243" t="s">
        <v>157</v>
      </c>
      <c r="D6794" s="243" t="s">
        <v>1292</v>
      </c>
      <c r="E6794" s="243" t="s">
        <v>1142</v>
      </c>
      <c r="F6794" s="243">
        <v>5</v>
      </c>
      <c r="G6794" s="244"/>
      <c r="H6794" s="244"/>
      <c r="I6794" s="244"/>
      <c r="J6794" s="244"/>
      <c r="K6794" s="244"/>
      <c r="L6794" s="244">
        <v>0.33600000000000002</v>
      </c>
      <c r="M6794" s="244"/>
      <c r="N6794" s="244"/>
      <c r="O6794" s="244"/>
      <c r="P6794" s="244"/>
      <c r="Q6794" s="245" t="s">
        <v>1293</v>
      </c>
    </row>
    <row r="6795" spans="1:17" ht="157.5" x14ac:dyDescent="0.25">
      <c r="A6795" s="243">
        <v>96</v>
      </c>
      <c r="B6795" s="243">
        <v>15</v>
      </c>
      <c r="C6795" s="243" t="s">
        <v>157</v>
      </c>
      <c r="D6795" s="243" t="s">
        <v>1294</v>
      </c>
      <c r="E6795" s="243" t="s">
        <v>1142</v>
      </c>
      <c r="F6795" s="243">
        <v>5</v>
      </c>
      <c r="G6795" s="244"/>
      <c r="H6795" s="244"/>
      <c r="I6795" s="244"/>
      <c r="J6795" s="244"/>
      <c r="K6795" s="244"/>
      <c r="L6795" s="244">
        <v>0.65700000000000003</v>
      </c>
      <c r="M6795" s="244"/>
      <c r="N6795" s="244"/>
      <c r="O6795" s="244"/>
      <c r="P6795" s="244"/>
      <c r="Q6795" s="245" t="s">
        <v>1295</v>
      </c>
    </row>
    <row r="6796" spans="1:17" x14ac:dyDescent="0.25">
      <c r="A6796" s="243">
        <v>97</v>
      </c>
      <c r="B6796" s="243">
        <v>15</v>
      </c>
      <c r="C6796" s="243" t="s">
        <v>157</v>
      </c>
      <c r="D6796" s="243" t="s">
        <v>1296</v>
      </c>
      <c r="E6796" s="243" t="s">
        <v>1142</v>
      </c>
      <c r="F6796" s="243">
        <v>5</v>
      </c>
      <c r="G6796" s="244"/>
      <c r="H6796" s="244"/>
      <c r="I6796" s="244"/>
      <c r="J6796" s="244"/>
      <c r="K6796" s="244"/>
      <c r="L6796" s="244">
        <v>0.186</v>
      </c>
      <c r="M6796" s="244"/>
      <c r="N6796" s="244"/>
      <c r="O6796" s="244"/>
      <c r="P6796" s="244"/>
      <c r="Q6796" s="245" t="s">
        <v>1158</v>
      </c>
    </row>
    <row r="6797" spans="1:17" x14ac:dyDescent="0.25">
      <c r="A6797" s="243">
        <v>98</v>
      </c>
      <c r="B6797" s="243">
        <v>15</v>
      </c>
      <c r="C6797" s="243" t="s">
        <v>157</v>
      </c>
      <c r="D6797" s="243" t="s">
        <v>1297</v>
      </c>
      <c r="E6797" s="243" t="s">
        <v>1142</v>
      </c>
      <c r="F6797" s="243">
        <v>5</v>
      </c>
      <c r="G6797" s="244"/>
      <c r="H6797" s="244"/>
      <c r="I6797" s="244"/>
      <c r="J6797" s="244"/>
      <c r="K6797" s="244"/>
      <c r="L6797" s="244">
        <v>0.83299999999999996</v>
      </c>
      <c r="M6797" s="244"/>
      <c r="N6797" s="244"/>
      <c r="O6797" s="244"/>
      <c r="P6797" s="244"/>
      <c r="Q6797" s="245" t="s">
        <v>1298</v>
      </c>
    </row>
    <row r="6798" spans="1:17" x14ac:dyDescent="0.25">
      <c r="A6798" s="243">
        <v>99</v>
      </c>
      <c r="B6798" s="243">
        <v>15</v>
      </c>
      <c r="C6798" s="243" t="s">
        <v>157</v>
      </c>
      <c r="D6798" s="243" t="s">
        <v>1299</v>
      </c>
      <c r="E6798" s="243" t="s">
        <v>1142</v>
      </c>
      <c r="F6798" s="243">
        <v>5</v>
      </c>
      <c r="G6798" s="244"/>
      <c r="H6798" s="244"/>
      <c r="I6798" s="244"/>
      <c r="J6798" s="244"/>
      <c r="K6798" s="244"/>
      <c r="L6798" s="244">
        <v>0.28100000000000003</v>
      </c>
      <c r="M6798" s="244"/>
      <c r="N6798" s="244"/>
      <c r="O6798" s="244"/>
      <c r="P6798" s="244"/>
      <c r="Q6798" s="245" t="s">
        <v>1210</v>
      </c>
    </row>
    <row r="6799" spans="1:17" ht="141.75" x14ac:dyDescent="0.25">
      <c r="A6799" s="243">
        <v>100</v>
      </c>
      <c r="B6799" s="243">
        <v>15</v>
      </c>
      <c r="C6799" s="243" t="s">
        <v>157</v>
      </c>
      <c r="D6799" s="243" t="s">
        <v>1300</v>
      </c>
      <c r="E6799" s="243" t="s">
        <v>1142</v>
      </c>
      <c r="F6799" s="243">
        <v>5</v>
      </c>
      <c r="G6799" s="244"/>
      <c r="H6799" s="244"/>
      <c r="I6799" s="244"/>
      <c r="J6799" s="244"/>
      <c r="K6799" s="244"/>
      <c r="L6799" s="244">
        <v>0</v>
      </c>
      <c r="M6799" s="244"/>
      <c r="N6799" s="244"/>
      <c r="O6799" s="244"/>
      <c r="P6799" s="244"/>
      <c r="Q6799" s="245" t="s">
        <v>1301</v>
      </c>
    </row>
    <row r="6800" spans="1:17" ht="126" x14ac:dyDescent="0.25">
      <c r="A6800" s="243">
        <v>101</v>
      </c>
      <c r="B6800" s="243">
        <v>15</v>
      </c>
      <c r="C6800" s="243" t="s">
        <v>157</v>
      </c>
      <c r="D6800" s="243" t="s">
        <v>1302</v>
      </c>
      <c r="E6800" s="243" t="s">
        <v>1142</v>
      </c>
      <c r="F6800" s="243">
        <v>5</v>
      </c>
      <c r="G6800" s="244"/>
      <c r="H6800" s="244"/>
      <c r="I6800" s="244"/>
      <c r="J6800" s="244"/>
      <c r="K6800" s="244"/>
      <c r="L6800" s="244">
        <v>0.99</v>
      </c>
      <c r="M6800" s="244"/>
      <c r="N6800" s="244"/>
      <c r="O6800" s="244"/>
      <c r="P6800" s="244"/>
      <c r="Q6800" s="245" t="s">
        <v>1303</v>
      </c>
    </row>
    <row r="6801" spans="1:17" x14ac:dyDescent="0.25">
      <c r="A6801" s="243">
        <v>102</v>
      </c>
      <c r="B6801" s="243">
        <v>15</v>
      </c>
      <c r="C6801" s="243" t="s">
        <v>157</v>
      </c>
      <c r="D6801" s="243" t="s">
        <v>1304</v>
      </c>
      <c r="E6801" s="243" t="s">
        <v>1142</v>
      </c>
      <c r="F6801" s="243">
        <v>5</v>
      </c>
      <c r="G6801" s="244"/>
      <c r="H6801" s="244"/>
      <c r="I6801" s="244"/>
      <c r="J6801" s="244"/>
      <c r="K6801" s="244"/>
      <c r="L6801" s="244">
        <v>6.0000000000000001E-3</v>
      </c>
      <c r="M6801" s="244"/>
      <c r="N6801" s="244"/>
      <c r="O6801" s="244"/>
      <c r="P6801" s="244"/>
      <c r="Q6801" s="245" t="s">
        <v>1305</v>
      </c>
    </row>
    <row r="6802" spans="1:17" x14ac:dyDescent="0.25">
      <c r="A6802" s="243">
        <v>103</v>
      </c>
      <c r="B6802" s="243">
        <v>15</v>
      </c>
      <c r="C6802" s="243" t="s">
        <v>98</v>
      </c>
      <c r="D6802" s="243" t="s">
        <v>1306</v>
      </c>
      <c r="E6802" s="243" t="s">
        <v>1142</v>
      </c>
      <c r="F6802" s="243">
        <v>5</v>
      </c>
      <c r="G6802" s="244">
        <v>0.27700000000000002</v>
      </c>
      <c r="H6802" s="244"/>
      <c r="I6802" s="244"/>
      <c r="J6802" s="244"/>
      <c r="K6802" s="244"/>
      <c r="L6802" s="244"/>
      <c r="M6802" s="244"/>
      <c r="N6802" s="244"/>
      <c r="O6802" s="244"/>
      <c r="P6802" s="244"/>
      <c r="Q6802" s="245" t="s">
        <v>1307</v>
      </c>
    </row>
    <row r="6803" spans="1:17" ht="31.5" x14ac:dyDescent="0.25">
      <c r="A6803" s="243">
        <v>104</v>
      </c>
      <c r="B6803" s="243">
        <v>15</v>
      </c>
      <c r="C6803" s="243" t="s">
        <v>98</v>
      </c>
      <c r="D6803" s="243" t="s">
        <v>1308</v>
      </c>
      <c r="E6803" s="243" t="s">
        <v>1142</v>
      </c>
      <c r="F6803" s="243">
        <v>5</v>
      </c>
      <c r="G6803" s="244">
        <v>7.3999999999999996E-2</v>
      </c>
      <c r="H6803" s="244"/>
      <c r="I6803" s="244"/>
      <c r="J6803" s="244"/>
      <c r="K6803" s="244"/>
      <c r="L6803" s="244"/>
      <c r="M6803" s="244"/>
      <c r="N6803" s="244"/>
      <c r="O6803" s="244"/>
      <c r="P6803" s="244"/>
      <c r="Q6803" s="245" t="s">
        <v>1309</v>
      </c>
    </row>
    <row r="6804" spans="1:17" x14ac:dyDescent="0.25">
      <c r="A6804" s="243">
        <v>105</v>
      </c>
      <c r="B6804" s="243">
        <v>15</v>
      </c>
      <c r="C6804" s="243" t="s">
        <v>751</v>
      </c>
      <c r="D6804" s="243" t="s">
        <v>1310</v>
      </c>
      <c r="E6804" s="243" t="s">
        <v>1142</v>
      </c>
      <c r="F6804" s="243">
        <v>5</v>
      </c>
      <c r="G6804" s="244"/>
      <c r="H6804" s="244">
        <v>0.108</v>
      </c>
      <c r="I6804" s="244"/>
      <c r="J6804" s="244"/>
      <c r="K6804" s="244"/>
      <c r="L6804" s="244"/>
      <c r="M6804" s="244"/>
      <c r="N6804" s="244"/>
      <c r="O6804" s="244"/>
      <c r="P6804" s="244"/>
      <c r="Q6804" s="245" t="s">
        <v>1311</v>
      </c>
    </row>
    <row r="6805" spans="1:17" ht="31.5" x14ac:dyDescent="0.25">
      <c r="A6805" s="243">
        <v>106</v>
      </c>
      <c r="B6805" s="243">
        <v>15</v>
      </c>
      <c r="C6805" s="243" t="s">
        <v>751</v>
      </c>
      <c r="D6805" s="243" t="s">
        <v>1312</v>
      </c>
      <c r="E6805" s="243" t="s">
        <v>1142</v>
      </c>
      <c r="F6805" s="243">
        <v>5</v>
      </c>
      <c r="G6805" s="244"/>
      <c r="H6805" s="244">
        <v>6.4000000000000001E-2</v>
      </c>
      <c r="I6805" s="244"/>
      <c r="J6805" s="244"/>
      <c r="K6805" s="244"/>
      <c r="L6805" s="244"/>
      <c r="M6805" s="244"/>
      <c r="N6805" s="244"/>
      <c r="O6805" s="244"/>
      <c r="P6805" s="244"/>
      <c r="Q6805" s="245" t="s">
        <v>1313</v>
      </c>
    </row>
    <row r="6806" spans="1:17" x14ac:dyDescent="0.25">
      <c r="A6806" s="243">
        <v>107</v>
      </c>
      <c r="B6806" s="243">
        <v>15</v>
      </c>
      <c r="C6806" s="243" t="s">
        <v>751</v>
      </c>
      <c r="D6806" s="243" t="s">
        <v>1314</v>
      </c>
      <c r="E6806" s="243" t="s">
        <v>1142</v>
      </c>
      <c r="F6806" s="243">
        <v>5</v>
      </c>
      <c r="G6806" s="244"/>
      <c r="H6806" s="244">
        <v>3.9E-2</v>
      </c>
      <c r="I6806" s="244"/>
      <c r="J6806" s="244"/>
      <c r="K6806" s="244"/>
      <c r="L6806" s="244"/>
      <c r="M6806" s="244"/>
      <c r="N6806" s="244"/>
      <c r="O6806" s="244"/>
      <c r="P6806" s="244"/>
      <c r="Q6806" s="245" t="s">
        <v>1315</v>
      </c>
    </row>
    <row r="6807" spans="1:17" x14ac:dyDescent="0.25">
      <c r="A6807" s="243">
        <v>108</v>
      </c>
      <c r="B6807" s="243">
        <v>15</v>
      </c>
      <c r="C6807" s="243" t="s">
        <v>757</v>
      </c>
      <c r="D6807" s="243" t="s">
        <v>1316</v>
      </c>
      <c r="E6807" s="243" t="s">
        <v>1142</v>
      </c>
      <c r="F6807" s="243">
        <v>5</v>
      </c>
      <c r="G6807" s="244">
        <v>0</v>
      </c>
      <c r="H6807" s="244"/>
      <c r="I6807" s="244"/>
      <c r="J6807" s="244"/>
      <c r="K6807" s="244"/>
      <c r="L6807" s="244"/>
      <c r="M6807" s="244"/>
      <c r="N6807" s="244"/>
      <c r="O6807" s="244"/>
      <c r="P6807" s="244"/>
      <c r="Q6807" s="245" t="s">
        <v>1317</v>
      </c>
    </row>
    <row r="6808" spans="1:17" x14ac:dyDescent="0.25">
      <c r="A6808" s="243">
        <v>109</v>
      </c>
      <c r="B6808" s="243">
        <v>15</v>
      </c>
      <c r="C6808" s="243" t="s">
        <v>757</v>
      </c>
      <c r="D6808" s="243" t="s">
        <v>1318</v>
      </c>
      <c r="E6808" s="243" t="s">
        <v>1142</v>
      </c>
      <c r="F6808" s="243">
        <v>5</v>
      </c>
      <c r="G6808" s="244">
        <v>9.0999999999999998E-2</v>
      </c>
      <c r="H6808" s="244"/>
      <c r="I6808" s="244"/>
      <c r="J6808" s="244"/>
      <c r="K6808" s="244"/>
      <c r="L6808" s="244"/>
      <c r="M6808" s="244"/>
      <c r="N6808" s="244"/>
      <c r="O6808" s="244"/>
      <c r="P6808" s="244"/>
      <c r="Q6808" s="245" t="s">
        <v>1210</v>
      </c>
    </row>
    <row r="6809" spans="1:17" ht="31.5" x14ac:dyDescent="0.25">
      <c r="A6809" s="243">
        <v>110</v>
      </c>
      <c r="B6809" s="243">
        <v>15</v>
      </c>
      <c r="C6809" s="243" t="s">
        <v>757</v>
      </c>
      <c r="D6809" s="243" t="s">
        <v>1319</v>
      </c>
      <c r="E6809" s="243" t="s">
        <v>1142</v>
      </c>
      <c r="F6809" s="243">
        <v>5</v>
      </c>
      <c r="G6809" s="244">
        <v>0.52600000000000002</v>
      </c>
      <c r="H6809" s="244"/>
      <c r="I6809" s="244"/>
      <c r="J6809" s="244"/>
      <c r="K6809" s="244"/>
      <c r="L6809" s="244"/>
      <c r="M6809" s="244"/>
      <c r="N6809" s="244"/>
      <c r="O6809" s="244"/>
      <c r="P6809" s="244"/>
      <c r="Q6809" s="245" t="s">
        <v>1320</v>
      </c>
    </row>
    <row r="6810" spans="1:17" x14ac:dyDescent="0.25">
      <c r="A6810" s="243">
        <v>111</v>
      </c>
      <c r="B6810" s="243">
        <v>15</v>
      </c>
      <c r="C6810" s="243" t="s">
        <v>215</v>
      </c>
      <c r="D6810" s="243" t="s">
        <v>1321</v>
      </c>
      <c r="E6810" s="243" t="s">
        <v>1142</v>
      </c>
      <c r="F6810" s="243">
        <v>20</v>
      </c>
      <c r="G6810" s="244"/>
      <c r="H6810" s="244">
        <v>0.42499999999999999</v>
      </c>
      <c r="I6810" s="244"/>
      <c r="J6810" s="244"/>
      <c r="K6810" s="244"/>
      <c r="L6810" s="244"/>
      <c r="M6810" s="244"/>
      <c r="N6810" s="244"/>
      <c r="O6810" s="244"/>
      <c r="P6810" s="244"/>
      <c r="Q6810" s="245" t="s">
        <v>1322</v>
      </c>
    </row>
    <row r="6811" spans="1:17" x14ac:dyDescent="0.25">
      <c r="A6811" s="243">
        <v>112</v>
      </c>
      <c r="B6811" s="243">
        <v>15</v>
      </c>
      <c r="C6811" s="243" t="s">
        <v>215</v>
      </c>
      <c r="D6811" s="243" t="s">
        <v>1323</v>
      </c>
      <c r="E6811" s="243" t="s">
        <v>1142</v>
      </c>
      <c r="F6811" s="243">
        <v>20</v>
      </c>
      <c r="G6811" s="244"/>
      <c r="H6811" s="244">
        <v>0</v>
      </c>
      <c r="I6811" s="244"/>
      <c r="J6811" s="244"/>
      <c r="K6811" s="244"/>
      <c r="L6811" s="244"/>
      <c r="M6811" s="244"/>
      <c r="N6811" s="244"/>
      <c r="O6811" s="244"/>
      <c r="P6811" s="244"/>
      <c r="Q6811" s="245" t="s">
        <v>1322</v>
      </c>
    </row>
    <row r="6812" spans="1:17" x14ac:dyDescent="0.25">
      <c r="A6812" s="243">
        <v>113</v>
      </c>
      <c r="B6812" s="243">
        <v>15</v>
      </c>
      <c r="C6812" s="243" t="s">
        <v>215</v>
      </c>
      <c r="D6812" s="243" t="s">
        <v>1324</v>
      </c>
      <c r="E6812" s="243" t="s">
        <v>1142</v>
      </c>
      <c r="F6812" s="243">
        <v>20</v>
      </c>
      <c r="G6812" s="244"/>
      <c r="H6812" s="244">
        <v>0</v>
      </c>
      <c r="I6812" s="244"/>
      <c r="J6812" s="244"/>
      <c r="K6812" s="244"/>
      <c r="L6812" s="244"/>
      <c r="M6812" s="244"/>
      <c r="N6812" s="244"/>
      <c r="O6812" s="244"/>
      <c r="P6812" s="244"/>
      <c r="Q6812" s="245" t="s">
        <v>1322</v>
      </c>
    </row>
    <row r="6813" spans="1:17" x14ac:dyDescent="0.25">
      <c r="A6813" s="243">
        <v>114</v>
      </c>
      <c r="B6813" s="243">
        <v>15</v>
      </c>
      <c r="C6813" s="243" t="s">
        <v>215</v>
      </c>
      <c r="D6813" s="243" t="s">
        <v>1325</v>
      </c>
      <c r="E6813" s="243" t="s">
        <v>1142</v>
      </c>
      <c r="F6813" s="243">
        <v>20</v>
      </c>
      <c r="G6813" s="244"/>
      <c r="H6813" s="244">
        <v>0.01</v>
      </c>
      <c r="I6813" s="244"/>
      <c r="J6813" s="244"/>
      <c r="K6813" s="244"/>
      <c r="L6813" s="244"/>
      <c r="M6813" s="244"/>
      <c r="N6813" s="244"/>
      <c r="O6813" s="244"/>
      <c r="P6813" s="244"/>
      <c r="Q6813" s="245" t="s">
        <v>1326</v>
      </c>
    </row>
    <row r="6814" spans="1:17" x14ac:dyDescent="0.25">
      <c r="A6814" s="243">
        <v>115</v>
      </c>
      <c r="B6814" s="243">
        <v>15</v>
      </c>
      <c r="C6814" s="243" t="s">
        <v>761</v>
      </c>
      <c r="D6814" s="243" t="s">
        <v>1327</v>
      </c>
      <c r="E6814" s="243" t="s">
        <v>1142</v>
      </c>
      <c r="F6814" s="243">
        <v>5</v>
      </c>
      <c r="G6814" s="244">
        <v>0.21099999999999999</v>
      </c>
      <c r="H6814" s="244"/>
      <c r="I6814" s="244"/>
      <c r="J6814" s="244"/>
      <c r="K6814" s="244"/>
      <c r="L6814" s="244"/>
      <c r="M6814" s="244"/>
      <c r="N6814" s="244"/>
      <c r="O6814" s="244"/>
      <c r="P6814" s="244"/>
      <c r="Q6814" s="245" t="s">
        <v>1328</v>
      </c>
    </row>
    <row r="6815" spans="1:17" x14ac:dyDescent="0.25">
      <c r="A6815" s="243">
        <v>116</v>
      </c>
      <c r="B6815" s="243">
        <v>15</v>
      </c>
      <c r="C6815" s="243" t="s">
        <v>761</v>
      </c>
      <c r="D6815" s="243" t="s">
        <v>1329</v>
      </c>
      <c r="E6815" s="243" t="s">
        <v>1142</v>
      </c>
      <c r="F6815" s="243">
        <v>5</v>
      </c>
      <c r="G6815" s="244">
        <v>2.0000000000000001E-4</v>
      </c>
      <c r="H6815" s="244"/>
      <c r="I6815" s="244"/>
      <c r="J6815" s="244"/>
      <c r="K6815" s="244"/>
      <c r="L6815" s="244"/>
      <c r="M6815" s="244"/>
      <c r="N6815" s="244"/>
      <c r="O6815" s="244"/>
      <c r="P6815" s="244"/>
      <c r="Q6815" s="245" t="s">
        <v>1305</v>
      </c>
    </row>
    <row r="6816" spans="1:17" x14ac:dyDescent="0.25">
      <c r="A6816" s="243">
        <v>117</v>
      </c>
      <c r="B6816" s="243">
        <v>15</v>
      </c>
      <c r="C6816" s="243" t="s">
        <v>761</v>
      </c>
      <c r="D6816" s="243" t="s">
        <v>1330</v>
      </c>
      <c r="E6816" s="243" t="s">
        <v>1142</v>
      </c>
      <c r="F6816" s="243">
        <v>5</v>
      </c>
      <c r="G6816" s="244">
        <v>0.14899999999999999</v>
      </c>
      <c r="H6816" s="244"/>
      <c r="I6816" s="244"/>
      <c r="J6816" s="244"/>
      <c r="K6816" s="244"/>
      <c r="L6816" s="244"/>
      <c r="M6816" s="244"/>
      <c r="N6816" s="244"/>
      <c r="O6816" s="244"/>
      <c r="P6816" s="244"/>
      <c r="Q6816" s="245" t="s">
        <v>1305</v>
      </c>
    </row>
    <row r="6817" spans="1:17" ht="31.5" x14ac:dyDescent="0.25">
      <c r="A6817" s="243">
        <v>118</v>
      </c>
      <c r="B6817" s="243">
        <v>15</v>
      </c>
      <c r="C6817" s="243" t="s">
        <v>761</v>
      </c>
      <c r="D6817" s="243" t="s">
        <v>1331</v>
      </c>
      <c r="E6817" s="243" t="s">
        <v>1142</v>
      </c>
      <c r="F6817" s="243">
        <v>5</v>
      </c>
      <c r="G6817" s="244">
        <v>0.189</v>
      </c>
      <c r="H6817" s="244"/>
      <c r="I6817" s="244"/>
      <c r="J6817" s="244"/>
      <c r="K6817" s="244"/>
      <c r="L6817" s="244"/>
      <c r="M6817" s="244"/>
      <c r="N6817" s="244"/>
      <c r="O6817" s="244"/>
      <c r="P6817" s="244"/>
      <c r="Q6817" s="245" t="s">
        <v>1332</v>
      </c>
    </row>
    <row r="6818" spans="1:17" ht="31.5" x14ac:dyDescent="0.25">
      <c r="A6818" s="243">
        <v>119</v>
      </c>
      <c r="B6818" s="243">
        <v>15</v>
      </c>
      <c r="C6818" s="243" t="s">
        <v>518</v>
      </c>
      <c r="D6818" s="243" t="s">
        <v>1333</v>
      </c>
      <c r="E6818" s="243" t="s">
        <v>1114</v>
      </c>
      <c r="F6818" s="243">
        <v>20</v>
      </c>
      <c r="G6818" s="244"/>
      <c r="H6818" s="244"/>
      <c r="I6818" s="244"/>
      <c r="J6818" s="244">
        <v>0.20399999999999999</v>
      </c>
      <c r="K6818" s="244"/>
      <c r="L6818" s="244"/>
      <c r="M6818" s="244"/>
      <c r="N6818" s="244"/>
      <c r="O6818" s="244"/>
      <c r="P6818" s="244"/>
      <c r="Q6818" s="245" t="s">
        <v>1334</v>
      </c>
    </row>
    <row r="6819" spans="1:17" x14ac:dyDescent="0.25">
      <c r="A6819" s="243">
        <v>120</v>
      </c>
      <c r="B6819" s="243">
        <v>15</v>
      </c>
      <c r="C6819" s="243" t="s">
        <v>518</v>
      </c>
      <c r="D6819" s="243" t="s">
        <v>1335</v>
      </c>
      <c r="E6819" s="243" t="s">
        <v>1114</v>
      </c>
      <c r="F6819" s="243">
        <v>20</v>
      </c>
      <c r="G6819" s="244"/>
      <c r="H6819" s="244"/>
      <c r="I6819" s="244"/>
      <c r="J6819" s="244">
        <v>0.26400000000000001</v>
      </c>
      <c r="K6819" s="244"/>
      <c r="L6819" s="244"/>
      <c r="M6819" s="244"/>
      <c r="N6819" s="244"/>
      <c r="O6819" s="244"/>
      <c r="P6819" s="244"/>
      <c r="Q6819" s="245" t="s">
        <v>1210</v>
      </c>
    </row>
    <row r="6820" spans="1:17" x14ac:dyDescent="0.25">
      <c r="A6820" s="243">
        <v>121</v>
      </c>
      <c r="B6820" s="243">
        <v>15</v>
      </c>
      <c r="C6820" s="243" t="s">
        <v>518</v>
      </c>
      <c r="D6820" s="243" t="s">
        <v>1336</v>
      </c>
      <c r="E6820" s="243" t="s">
        <v>1114</v>
      </c>
      <c r="F6820" s="243">
        <v>20</v>
      </c>
      <c r="G6820" s="244"/>
      <c r="H6820" s="244"/>
      <c r="I6820" s="244"/>
      <c r="J6820" s="244">
        <v>1.8000000000000001E-4</v>
      </c>
      <c r="K6820" s="244"/>
      <c r="L6820" s="244"/>
      <c r="M6820" s="244"/>
      <c r="N6820" s="244"/>
      <c r="O6820" s="244"/>
      <c r="P6820" s="244"/>
      <c r="Q6820" s="245" t="s">
        <v>1210</v>
      </c>
    </row>
    <row r="6821" spans="1:17" x14ac:dyDescent="0.25">
      <c r="A6821" s="243">
        <v>122</v>
      </c>
      <c r="B6821" s="243">
        <v>15</v>
      </c>
      <c r="C6821" s="243" t="s">
        <v>518</v>
      </c>
      <c r="D6821" s="243" t="s">
        <v>1337</v>
      </c>
      <c r="E6821" s="243" t="s">
        <v>1114</v>
      </c>
      <c r="F6821" s="243">
        <v>20</v>
      </c>
      <c r="G6821" s="244"/>
      <c r="H6821" s="244"/>
      <c r="I6821" s="244"/>
      <c r="J6821" s="244">
        <v>5.0000000000000001E-3</v>
      </c>
      <c r="K6821" s="244"/>
      <c r="L6821" s="244"/>
      <c r="M6821" s="244"/>
      <c r="N6821" s="244"/>
      <c r="O6821" s="244"/>
      <c r="P6821" s="244"/>
      <c r="Q6821" s="245" t="s">
        <v>1338</v>
      </c>
    </row>
    <row r="6822" spans="1:17" ht="31.5" x14ac:dyDescent="0.25">
      <c r="A6822" s="243">
        <v>123</v>
      </c>
      <c r="B6822" s="243">
        <v>15</v>
      </c>
      <c r="C6822" s="243" t="s">
        <v>518</v>
      </c>
      <c r="D6822" s="243" t="s">
        <v>1339</v>
      </c>
      <c r="E6822" s="243" t="s">
        <v>1114</v>
      </c>
      <c r="F6822" s="243">
        <v>20</v>
      </c>
      <c r="G6822" s="244"/>
      <c r="H6822" s="244"/>
      <c r="I6822" s="244"/>
      <c r="J6822" s="244">
        <v>0.53600000000000003</v>
      </c>
      <c r="K6822" s="244"/>
      <c r="L6822" s="244"/>
      <c r="M6822" s="244"/>
      <c r="N6822" s="244"/>
      <c r="O6822" s="244"/>
      <c r="P6822" s="244"/>
      <c r="Q6822" s="245" t="s">
        <v>1340</v>
      </c>
    </row>
    <row r="6823" spans="1:17" x14ac:dyDescent="0.25">
      <c r="A6823" s="243">
        <v>124</v>
      </c>
      <c r="B6823" s="243">
        <v>15</v>
      </c>
      <c r="C6823" s="243" t="s">
        <v>139</v>
      </c>
      <c r="D6823" s="243" t="s">
        <v>1341</v>
      </c>
      <c r="E6823" s="243" t="s">
        <v>1142</v>
      </c>
      <c r="F6823" s="243">
        <v>5</v>
      </c>
      <c r="G6823" s="244"/>
      <c r="H6823" s="244"/>
      <c r="I6823" s="244"/>
      <c r="J6823" s="244"/>
      <c r="K6823" s="244"/>
      <c r="L6823" s="244">
        <v>0.16400000000000001</v>
      </c>
      <c r="M6823" s="244"/>
      <c r="N6823" s="244"/>
      <c r="O6823" s="244"/>
      <c r="P6823" s="244"/>
      <c r="Q6823" s="245" t="s">
        <v>1298</v>
      </c>
    </row>
    <row r="6824" spans="1:17" ht="47.25" x14ac:dyDescent="0.25">
      <c r="A6824" s="243">
        <v>125</v>
      </c>
      <c r="B6824" s="243">
        <v>15</v>
      </c>
      <c r="C6824" s="243" t="s">
        <v>139</v>
      </c>
      <c r="D6824" s="243" t="s">
        <v>1342</v>
      </c>
      <c r="E6824" s="243" t="s">
        <v>1142</v>
      </c>
      <c r="F6824" s="243">
        <v>5</v>
      </c>
      <c r="G6824" s="244"/>
      <c r="H6824" s="244"/>
      <c r="I6824" s="244"/>
      <c r="J6824" s="244"/>
      <c r="K6824" s="244"/>
      <c r="L6824" s="244">
        <v>0.16200000000000001</v>
      </c>
      <c r="M6824" s="244"/>
      <c r="N6824" s="244"/>
      <c r="O6824" s="244"/>
      <c r="P6824" s="244"/>
      <c r="Q6824" s="245" t="s">
        <v>1343</v>
      </c>
    </row>
    <row r="6825" spans="1:17" x14ac:dyDescent="0.25">
      <c r="A6825" s="243">
        <v>126</v>
      </c>
      <c r="B6825" s="243">
        <v>15</v>
      </c>
      <c r="C6825" s="243" t="s">
        <v>139</v>
      </c>
      <c r="D6825" s="243" t="s">
        <v>1344</v>
      </c>
      <c r="E6825" s="243" t="s">
        <v>1142</v>
      </c>
      <c r="F6825" s="243">
        <v>5</v>
      </c>
      <c r="G6825" s="244"/>
      <c r="H6825" s="244"/>
      <c r="I6825" s="244"/>
      <c r="J6825" s="244"/>
      <c r="K6825" s="244"/>
      <c r="L6825" s="244">
        <v>0.13</v>
      </c>
      <c r="M6825" s="244"/>
      <c r="N6825" s="244"/>
      <c r="O6825" s="244"/>
      <c r="P6825" s="244"/>
      <c r="Q6825" s="245" t="s">
        <v>1298</v>
      </c>
    </row>
    <row r="6826" spans="1:17" ht="157.5" x14ac:dyDescent="0.25">
      <c r="A6826" s="243">
        <v>127</v>
      </c>
      <c r="B6826" s="243">
        <v>15</v>
      </c>
      <c r="C6826" s="243" t="s">
        <v>774</v>
      </c>
      <c r="D6826" s="243" t="s">
        <v>1345</v>
      </c>
      <c r="E6826" s="243" t="s">
        <v>1142</v>
      </c>
      <c r="F6826" s="243">
        <v>5</v>
      </c>
      <c r="G6826" s="244"/>
      <c r="H6826" s="244"/>
      <c r="I6826" s="244">
        <v>0.22700000000000001</v>
      </c>
      <c r="J6826" s="244"/>
      <c r="K6826" s="244"/>
      <c r="L6826" s="244"/>
      <c r="M6826" s="244"/>
      <c r="N6826" s="244"/>
      <c r="O6826" s="244"/>
      <c r="P6826" s="244"/>
      <c r="Q6826" s="245" t="s">
        <v>1346</v>
      </c>
    </row>
    <row r="6827" spans="1:17" x14ac:dyDescent="0.25">
      <c r="A6827" s="243">
        <v>128</v>
      </c>
      <c r="B6827" s="243">
        <v>15</v>
      </c>
      <c r="C6827" s="243" t="s">
        <v>774</v>
      </c>
      <c r="D6827" s="243" t="s">
        <v>1347</v>
      </c>
      <c r="E6827" s="243" t="s">
        <v>1142</v>
      </c>
      <c r="F6827" s="243">
        <v>5</v>
      </c>
      <c r="G6827" s="244"/>
      <c r="H6827" s="244"/>
      <c r="I6827" s="244">
        <v>0</v>
      </c>
      <c r="J6827" s="244"/>
      <c r="K6827" s="244"/>
      <c r="L6827" s="244"/>
      <c r="M6827" s="244"/>
      <c r="N6827" s="244"/>
      <c r="O6827" s="244"/>
      <c r="P6827" s="244"/>
      <c r="Q6827" s="245" t="s">
        <v>1164</v>
      </c>
    </row>
    <row r="6828" spans="1:17" x14ac:dyDescent="0.25">
      <c r="A6828" s="243">
        <v>129</v>
      </c>
      <c r="B6828" s="243">
        <v>15</v>
      </c>
      <c r="C6828" s="243" t="s">
        <v>774</v>
      </c>
      <c r="D6828" s="243" t="s">
        <v>1348</v>
      </c>
      <c r="E6828" s="243" t="s">
        <v>1142</v>
      </c>
      <c r="F6828" s="243">
        <v>5</v>
      </c>
      <c r="G6828" s="244"/>
      <c r="H6828" s="244"/>
      <c r="I6828" s="244">
        <v>0.57899999999999996</v>
      </c>
      <c r="J6828" s="244"/>
      <c r="K6828" s="244"/>
      <c r="L6828" s="244"/>
      <c r="M6828" s="244"/>
      <c r="N6828" s="244"/>
      <c r="O6828" s="244"/>
      <c r="P6828" s="244"/>
      <c r="Q6828" s="245" t="s">
        <v>1349</v>
      </c>
    </row>
    <row r="6829" spans="1:17" x14ac:dyDescent="0.25">
      <c r="A6829" s="243">
        <v>130</v>
      </c>
      <c r="B6829" s="243">
        <v>15</v>
      </c>
      <c r="C6829" s="243" t="s">
        <v>774</v>
      </c>
      <c r="D6829" s="243" t="s">
        <v>1350</v>
      </c>
      <c r="E6829" s="243" t="s">
        <v>1142</v>
      </c>
      <c r="F6829" s="243">
        <v>5</v>
      </c>
      <c r="G6829" s="244"/>
      <c r="H6829" s="244"/>
      <c r="I6829" s="244">
        <v>6.0000000000000001E-3</v>
      </c>
      <c r="J6829" s="244"/>
      <c r="K6829" s="244"/>
      <c r="L6829" s="244"/>
      <c r="M6829" s="244"/>
      <c r="N6829" s="244"/>
      <c r="O6829" s="244"/>
      <c r="P6829" s="244"/>
      <c r="Q6829" s="245" t="s">
        <v>1210</v>
      </c>
    </row>
    <row r="6830" spans="1:17" x14ac:dyDescent="0.25">
      <c r="A6830" s="243">
        <v>131</v>
      </c>
      <c r="B6830" s="243">
        <v>15</v>
      </c>
      <c r="C6830" s="243" t="s">
        <v>774</v>
      </c>
      <c r="D6830" s="243" t="s">
        <v>1351</v>
      </c>
      <c r="E6830" s="243" t="s">
        <v>1142</v>
      </c>
      <c r="F6830" s="243">
        <v>5</v>
      </c>
      <c r="G6830" s="244"/>
      <c r="H6830" s="244"/>
      <c r="I6830" s="244">
        <v>0.114</v>
      </c>
      <c r="J6830" s="244"/>
      <c r="K6830" s="244"/>
      <c r="L6830" s="244"/>
      <c r="M6830" s="244"/>
      <c r="N6830" s="244"/>
      <c r="O6830" s="244"/>
      <c r="P6830" s="244"/>
      <c r="Q6830" s="245" t="s">
        <v>1210</v>
      </c>
    </row>
    <row r="6831" spans="1:17" x14ac:dyDescent="0.25">
      <c r="A6831" s="243">
        <v>132</v>
      </c>
      <c r="B6831" s="243">
        <v>15</v>
      </c>
      <c r="C6831" s="243" t="s">
        <v>774</v>
      </c>
      <c r="D6831" s="243" t="s">
        <v>1352</v>
      </c>
      <c r="E6831" s="243" t="s">
        <v>1142</v>
      </c>
      <c r="F6831" s="243">
        <v>5</v>
      </c>
      <c r="G6831" s="244"/>
      <c r="H6831" s="244"/>
      <c r="I6831" s="244">
        <v>0</v>
      </c>
      <c r="J6831" s="244"/>
      <c r="K6831" s="244"/>
      <c r="L6831" s="244"/>
      <c r="M6831" s="244"/>
      <c r="N6831" s="244"/>
      <c r="O6831" s="244"/>
      <c r="P6831" s="244"/>
      <c r="Q6831" s="245" t="s">
        <v>1164</v>
      </c>
    </row>
    <row r="6832" spans="1:17" x14ac:dyDescent="0.25">
      <c r="A6832" s="243">
        <v>133</v>
      </c>
      <c r="B6832" s="243">
        <v>15</v>
      </c>
      <c r="C6832" s="243" t="s">
        <v>774</v>
      </c>
      <c r="D6832" s="243" t="s">
        <v>1353</v>
      </c>
      <c r="E6832" s="243" t="s">
        <v>1142</v>
      </c>
      <c r="F6832" s="243">
        <v>5</v>
      </c>
      <c r="G6832" s="244"/>
      <c r="H6832" s="244"/>
      <c r="I6832" s="244">
        <v>0</v>
      </c>
      <c r="J6832" s="244"/>
      <c r="K6832" s="244"/>
      <c r="L6832" s="244"/>
      <c r="M6832" s="244"/>
      <c r="N6832" s="244"/>
      <c r="O6832" s="244"/>
      <c r="P6832" s="244"/>
      <c r="Q6832" s="245" t="s">
        <v>1164</v>
      </c>
    </row>
    <row r="6833" spans="1:17" ht="47.25" x14ac:dyDescent="0.25">
      <c r="A6833" s="243">
        <v>134</v>
      </c>
      <c r="B6833" s="243">
        <v>15</v>
      </c>
      <c r="C6833" s="243" t="s">
        <v>1354</v>
      </c>
      <c r="D6833" s="243" t="s">
        <v>1355</v>
      </c>
      <c r="E6833" s="243" t="s">
        <v>1142</v>
      </c>
      <c r="F6833" s="243">
        <v>5</v>
      </c>
      <c r="G6833" s="244"/>
      <c r="H6833" s="244"/>
      <c r="I6833" s="244"/>
      <c r="J6833" s="244"/>
      <c r="K6833" s="244"/>
      <c r="L6833" s="244"/>
      <c r="M6833" s="244"/>
      <c r="N6833" s="244"/>
      <c r="O6833" s="244"/>
      <c r="P6833" s="244">
        <v>0.26200000000000001</v>
      </c>
      <c r="Q6833" s="245" t="s">
        <v>1356</v>
      </c>
    </row>
    <row r="6834" spans="1:17" x14ac:dyDescent="0.25">
      <c r="A6834" s="243">
        <v>135</v>
      </c>
      <c r="B6834" s="243">
        <v>15</v>
      </c>
      <c r="C6834" s="243" t="s">
        <v>1354</v>
      </c>
      <c r="D6834" s="243" t="s">
        <v>1357</v>
      </c>
      <c r="E6834" s="243" t="s">
        <v>1174</v>
      </c>
      <c r="F6834" s="243">
        <v>60</v>
      </c>
      <c r="G6834" s="244"/>
      <c r="H6834" s="244"/>
      <c r="I6834" s="244"/>
      <c r="J6834" s="244"/>
      <c r="K6834" s="244"/>
      <c r="L6834" s="244"/>
      <c r="M6834" s="244"/>
      <c r="N6834" s="244"/>
      <c r="O6834" s="244"/>
      <c r="P6834" s="244">
        <v>0.127</v>
      </c>
      <c r="Q6834" s="245" t="s">
        <v>1358</v>
      </c>
    </row>
    <row r="6835" spans="1:17" x14ac:dyDescent="0.25">
      <c r="A6835" s="243">
        <v>136</v>
      </c>
      <c r="B6835" s="243">
        <v>15</v>
      </c>
      <c r="C6835" s="243" t="s">
        <v>1354</v>
      </c>
      <c r="D6835" s="243" t="s">
        <v>1359</v>
      </c>
      <c r="E6835" s="243" t="s">
        <v>1174</v>
      </c>
      <c r="F6835" s="243">
        <v>60</v>
      </c>
      <c r="G6835" s="244"/>
      <c r="H6835" s="244"/>
      <c r="I6835" s="244"/>
      <c r="J6835" s="244"/>
      <c r="K6835" s="244"/>
      <c r="L6835" s="244"/>
      <c r="M6835" s="244"/>
      <c r="N6835" s="244"/>
      <c r="O6835" s="244"/>
      <c r="P6835" s="244">
        <v>0.6</v>
      </c>
      <c r="Q6835" s="245" t="s">
        <v>1210</v>
      </c>
    </row>
    <row r="6836" spans="1:17" ht="78.75" x14ac:dyDescent="0.25">
      <c r="A6836" s="243">
        <v>137</v>
      </c>
      <c r="B6836" s="243">
        <v>15</v>
      </c>
      <c r="C6836" s="243" t="s">
        <v>1354</v>
      </c>
      <c r="D6836" s="243" t="s">
        <v>1360</v>
      </c>
      <c r="E6836" s="243" t="s">
        <v>1142</v>
      </c>
      <c r="F6836" s="243">
        <v>5</v>
      </c>
      <c r="G6836" s="244"/>
      <c r="H6836" s="244"/>
      <c r="I6836" s="244"/>
      <c r="J6836" s="244"/>
      <c r="K6836" s="244"/>
      <c r="L6836" s="244"/>
      <c r="M6836" s="244"/>
      <c r="N6836" s="244"/>
      <c r="O6836" s="244"/>
      <c r="P6836" s="244">
        <v>0.38500000000000001</v>
      </c>
      <c r="Q6836" s="245" t="s">
        <v>1361</v>
      </c>
    </row>
    <row r="6837" spans="1:17" ht="31.5" x14ac:dyDescent="0.25">
      <c r="A6837" s="243">
        <v>138</v>
      </c>
      <c r="B6837" s="243">
        <v>15</v>
      </c>
      <c r="C6837" s="243" t="s">
        <v>1354</v>
      </c>
      <c r="D6837" s="243" t="s">
        <v>1362</v>
      </c>
      <c r="E6837" s="243" t="s">
        <v>1142</v>
      </c>
      <c r="F6837" s="243">
        <v>5</v>
      </c>
      <c r="G6837" s="244"/>
      <c r="H6837" s="244"/>
      <c r="I6837" s="244"/>
      <c r="J6837" s="244"/>
      <c r="K6837" s="244"/>
      <c r="L6837" s="244"/>
      <c r="M6837" s="244"/>
      <c r="N6837" s="244"/>
      <c r="O6837" s="244"/>
      <c r="P6837" s="244">
        <v>5.6000000000000001E-2</v>
      </c>
      <c r="Q6837" s="245" t="s">
        <v>1363</v>
      </c>
    </row>
    <row r="6838" spans="1:17" x14ac:dyDescent="0.25">
      <c r="A6838" s="243">
        <v>139</v>
      </c>
      <c r="B6838" s="243">
        <v>15</v>
      </c>
      <c r="C6838" s="243" t="s">
        <v>1354</v>
      </c>
      <c r="D6838" s="243" t="s">
        <v>1364</v>
      </c>
      <c r="E6838" s="243" t="s">
        <v>1142</v>
      </c>
      <c r="F6838" s="243">
        <v>5</v>
      </c>
      <c r="G6838" s="244"/>
      <c r="H6838" s="244"/>
      <c r="I6838" s="244"/>
      <c r="J6838" s="244"/>
      <c r="K6838" s="244"/>
      <c r="L6838" s="244"/>
      <c r="M6838" s="244"/>
      <c r="N6838" s="244"/>
      <c r="O6838" s="244"/>
      <c r="P6838" s="244">
        <v>0.23799999999999999</v>
      </c>
      <c r="Q6838" s="245" t="s">
        <v>1365</v>
      </c>
    </row>
    <row r="6839" spans="1:17" x14ac:dyDescent="0.25">
      <c r="A6839" s="243">
        <v>140</v>
      </c>
      <c r="B6839" s="243">
        <v>15</v>
      </c>
      <c r="C6839" s="243" t="s">
        <v>1354</v>
      </c>
      <c r="D6839" s="243" t="s">
        <v>1366</v>
      </c>
      <c r="E6839" s="243" t="s">
        <v>1142</v>
      </c>
      <c r="F6839" s="243">
        <v>5</v>
      </c>
      <c r="G6839" s="244"/>
      <c r="H6839" s="244"/>
      <c r="I6839" s="244"/>
      <c r="J6839" s="244"/>
      <c r="K6839" s="244"/>
      <c r="L6839" s="244"/>
      <c r="M6839" s="244"/>
      <c r="N6839" s="244"/>
      <c r="O6839" s="244"/>
      <c r="P6839" s="244">
        <v>0.112</v>
      </c>
      <c r="Q6839" s="245" t="s">
        <v>1367</v>
      </c>
    </row>
    <row r="6840" spans="1:17" ht="31.5" x14ac:dyDescent="0.25">
      <c r="A6840" s="243">
        <v>141</v>
      </c>
      <c r="B6840" s="243">
        <v>15</v>
      </c>
      <c r="C6840" s="243" t="s">
        <v>470</v>
      </c>
      <c r="D6840" s="243" t="s">
        <v>1368</v>
      </c>
      <c r="E6840" s="243" t="s">
        <v>1142</v>
      </c>
      <c r="F6840" s="243">
        <v>5</v>
      </c>
      <c r="G6840" s="244">
        <v>0.14799999999999999</v>
      </c>
      <c r="H6840" s="244"/>
      <c r="I6840" s="244"/>
      <c r="J6840" s="244"/>
      <c r="K6840" s="244"/>
      <c r="L6840" s="244"/>
      <c r="M6840" s="244"/>
      <c r="N6840" s="244"/>
      <c r="O6840" s="244"/>
      <c r="P6840" s="244"/>
      <c r="Q6840" s="245" t="s">
        <v>1369</v>
      </c>
    </row>
    <row r="6841" spans="1:17" ht="63" x14ac:dyDescent="0.25">
      <c r="A6841" s="243">
        <v>142</v>
      </c>
      <c r="B6841" s="243">
        <v>15</v>
      </c>
      <c r="C6841" s="243" t="s">
        <v>470</v>
      </c>
      <c r="D6841" s="243" t="s">
        <v>1370</v>
      </c>
      <c r="E6841" s="243" t="s">
        <v>1142</v>
      </c>
      <c r="F6841" s="243">
        <v>5</v>
      </c>
      <c r="G6841" s="244">
        <v>0.11</v>
      </c>
      <c r="H6841" s="244"/>
      <c r="I6841" s="244"/>
      <c r="J6841" s="244"/>
      <c r="K6841" s="244"/>
      <c r="L6841" s="244"/>
      <c r="M6841" s="244"/>
      <c r="N6841" s="244"/>
      <c r="O6841" s="244"/>
      <c r="P6841" s="244"/>
      <c r="Q6841" s="245" t="s">
        <v>1371</v>
      </c>
    </row>
    <row r="6842" spans="1:17" x14ac:dyDescent="0.25">
      <c r="A6842" s="243">
        <v>143</v>
      </c>
      <c r="B6842" s="243">
        <v>15</v>
      </c>
      <c r="C6842" s="243" t="s">
        <v>470</v>
      </c>
      <c r="D6842" s="243" t="s">
        <v>1372</v>
      </c>
      <c r="E6842" s="243" t="s">
        <v>1142</v>
      </c>
      <c r="F6842" s="243">
        <v>5</v>
      </c>
      <c r="G6842" s="244">
        <v>0</v>
      </c>
      <c r="H6842" s="244"/>
      <c r="I6842" s="244"/>
      <c r="J6842" s="244"/>
      <c r="K6842" s="244"/>
      <c r="L6842" s="244"/>
      <c r="M6842" s="244"/>
      <c r="N6842" s="244"/>
      <c r="O6842" s="244"/>
      <c r="P6842" s="244"/>
      <c r="Q6842" s="245" t="s">
        <v>1373</v>
      </c>
    </row>
    <row r="6843" spans="1:17" ht="47.25" x14ac:dyDescent="0.25">
      <c r="A6843" s="243">
        <v>144</v>
      </c>
      <c r="B6843" s="243">
        <v>15</v>
      </c>
      <c r="C6843" s="243" t="s">
        <v>470</v>
      </c>
      <c r="D6843" s="243" t="s">
        <v>1374</v>
      </c>
      <c r="E6843" s="243" t="s">
        <v>1142</v>
      </c>
      <c r="F6843" s="243">
        <v>5</v>
      </c>
      <c r="G6843" s="244">
        <v>0.13100000000000001</v>
      </c>
      <c r="H6843" s="244"/>
      <c r="I6843" s="244"/>
      <c r="J6843" s="244"/>
      <c r="K6843" s="244"/>
      <c r="L6843" s="244"/>
      <c r="M6843" s="244"/>
      <c r="N6843" s="244"/>
      <c r="O6843" s="244"/>
      <c r="P6843" s="244"/>
      <c r="Q6843" s="245" t="s">
        <v>1375</v>
      </c>
    </row>
    <row r="6844" spans="1:17" ht="94.5" x14ac:dyDescent="0.25">
      <c r="A6844" s="243">
        <v>145</v>
      </c>
      <c r="B6844" s="243">
        <v>15</v>
      </c>
      <c r="C6844" s="243" t="s">
        <v>470</v>
      </c>
      <c r="D6844" s="243" t="s">
        <v>1376</v>
      </c>
      <c r="E6844" s="243" t="s">
        <v>1142</v>
      </c>
      <c r="F6844" s="243">
        <v>5</v>
      </c>
      <c r="G6844" s="244">
        <v>0.318</v>
      </c>
      <c r="H6844" s="244"/>
      <c r="I6844" s="244"/>
      <c r="J6844" s="244"/>
      <c r="K6844" s="244"/>
      <c r="L6844" s="244"/>
      <c r="M6844" s="244"/>
      <c r="N6844" s="244"/>
      <c r="O6844" s="244"/>
      <c r="P6844" s="244"/>
      <c r="Q6844" s="245" t="s">
        <v>1377</v>
      </c>
    </row>
    <row r="6845" spans="1:17" x14ac:dyDescent="0.25">
      <c r="A6845" s="243">
        <v>146</v>
      </c>
      <c r="B6845" s="243">
        <v>15</v>
      </c>
      <c r="C6845" s="243" t="s">
        <v>470</v>
      </c>
      <c r="D6845" s="243" t="s">
        <v>1378</v>
      </c>
      <c r="E6845" s="243" t="s">
        <v>1142</v>
      </c>
      <c r="F6845" s="243">
        <v>5</v>
      </c>
      <c r="G6845" s="244">
        <v>0.14599999999999999</v>
      </c>
      <c r="H6845" s="244"/>
      <c r="I6845" s="244"/>
      <c r="J6845" s="244"/>
      <c r="K6845" s="244"/>
      <c r="L6845" s="244"/>
      <c r="M6845" s="244"/>
      <c r="N6845" s="244"/>
      <c r="O6845" s="244"/>
      <c r="P6845" s="244"/>
      <c r="Q6845" s="245" t="s">
        <v>1307</v>
      </c>
    </row>
    <row r="6846" spans="1:17" x14ac:dyDescent="0.25">
      <c r="A6846" s="243">
        <v>147</v>
      </c>
      <c r="B6846" s="243">
        <v>15</v>
      </c>
      <c r="C6846" s="243" t="s">
        <v>470</v>
      </c>
      <c r="D6846" s="243" t="s">
        <v>1379</v>
      </c>
      <c r="E6846" s="243" t="s">
        <v>1142</v>
      </c>
      <c r="F6846" s="243">
        <v>5</v>
      </c>
      <c r="G6846" s="244">
        <v>0.20200000000000001</v>
      </c>
      <c r="H6846" s="244"/>
      <c r="I6846" s="244"/>
      <c r="J6846" s="244"/>
      <c r="K6846" s="244"/>
      <c r="L6846" s="244"/>
      <c r="M6846" s="244"/>
      <c r="N6846" s="244"/>
      <c r="O6846" s="244"/>
      <c r="P6846" s="244"/>
      <c r="Q6846" s="245" t="s">
        <v>1210</v>
      </c>
    </row>
    <row r="6847" spans="1:17" ht="31.5" x14ac:dyDescent="0.25">
      <c r="A6847" s="243">
        <v>148</v>
      </c>
      <c r="B6847" s="243">
        <v>15</v>
      </c>
      <c r="C6847" s="243" t="s">
        <v>661</v>
      </c>
      <c r="D6847" s="243" t="s">
        <v>1380</v>
      </c>
      <c r="E6847" s="243" t="s">
        <v>1174</v>
      </c>
      <c r="F6847" s="243">
        <v>60</v>
      </c>
      <c r="G6847" s="244"/>
      <c r="H6847" s="244"/>
      <c r="I6847" s="244"/>
      <c r="J6847" s="244"/>
      <c r="K6847" s="244"/>
      <c r="L6847" s="244"/>
      <c r="M6847" s="244"/>
      <c r="N6847" s="244"/>
      <c r="O6847" s="244">
        <v>0.13500000000000001</v>
      </c>
      <c r="P6847" s="244"/>
      <c r="Q6847" s="245" t="s">
        <v>1381</v>
      </c>
    </row>
    <row r="6848" spans="1:17" x14ac:dyDescent="0.25">
      <c r="A6848" s="243">
        <v>149</v>
      </c>
      <c r="B6848" s="243">
        <v>15</v>
      </c>
      <c r="C6848" s="243" t="s">
        <v>661</v>
      </c>
      <c r="D6848" s="243" t="s">
        <v>1382</v>
      </c>
      <c r="E6848" s="243" t="s">
        <v>1174</v>
      </c>
      <c r="F6848" s="243">
        <v>60</v>
      </c>
      <c r="G6848" s="244"/>
      <c r="H6848" s="244"/>
      <c r="I6848" s="244"/>
      <c r="J6848" s="244"/>
      <c r="K6848" s="244"/>
      <c r="L6848" s="244"/>
      <c r="M6848" s="244"/>
      <c r="N6848" s="244"/>
      <c r="O6848" s="244">
        <v>0.45500000000000002</v>
      </c>
      <c r="P6848" s="244"/>
      <c r="Q6848" s="245" t="s">
        <v>1217</v>
      </c>
    </row>
    <row r="6849" spans="1:17" x14ac:dyDescent="0.25">
      <c r="A6849" s="243">
        <v>150</v>
      </c>
      <c r="B6849" s="243">
        <v>15</v>
      </c>
      <c r="C6849" s="243" t="s">
        <v>661</v>
      </c>
      <c r="D6849" s="243" t="s">
        <v>1383</v>
      </c>
      <c r="E6849" s="243" t="s">
        <v>1174</v>
      </c>
      <c r="F6849" s="243">
        <v>60</v>
      </c>
      <c r="G6849" s="244"/>
      <c r="H6849" s="244"/>
      <c r="I6849" s="244"/>
      <c r="J6849" s="244"/>
      <c r="K6849" s="244"/>
      <c r="L6849" s="244"/>
      <c r="M6849" s="244"/>
      <c r="N6849" s="244"/>
      <c r="O6849" s="244">
        <v>8.0000000000000002E-3</v>
      </c>
      <c r="P6849" s="244"/>
      <c r="Q6849" s="245" t="s">
        <v>1384</v>
      </c>
    </row>
    <row r="6850" spans="1:17" x14ac:dyDescent="0.25">
      <c r="A6850" s="243">
        <v>151</v>
      </c>
      <c r="B6850" s="243">
        <v>15</v>
      </c>
      <c r="C6850" s="243" t="s">
        <v>661</v>
      </c>
      <c r="D6850" s="243" t="s">
        <v>1385</v>
      </c>
      <c r="E6850" s="243" t="s">
        <v>1174</v>
      </c>
      <c r="F6850" s="243">
        <v>60</v>
      </c>
      <c r="G6850" s="244"/>
      <c r="H6850" s="244"/>
      <c r="I6850" s="244"/>
      <c r="J6850" s="244"/>
      <c r="K6850" s="244"/>
      <c r="L6850" s="244"/>
      <c r="M6850" s="244"/>
      <c r="N6850" s="244"/>
      <c r="O6850" s="244">
        <v>1.0999999999999999E-2</v>
      </c>
      <c r="P6850" s="244"/>
      <c r="Q6850" s="245" t="s">
        <v>1384</v>
      </c>
    </row>
    <row r="6851" spans="1:17" ht="31.5" x14ac:dyDescent="0.25">
      <c r="A6851" s="243">
        <v>152</v>
      </c>
      <c r="B6851" s="243">
        <v>15</v>
      </c>
      <c r="C6851" s="243" t="s">
        <v>468</v>
      </c>
      <c r="D6851" s="243" t="s">
        <v>1386</v>
      </c>
      <c r="E6851" s="243" t="s">
        <v>1174</v>
      </c>
      <c r="F6851" s="243">
        <v>60</v>
      </c>
      <c r="G6851" s="244">
        <v>0.10299999999999999</v>
      </c>
      <c r="H6851" s="244"/>
      <c r="I6851" s="244"/>
      <c r="J6851" s="244"/>
      <c r="K6851" s="244"/>
      <c r="L6851" s="244"/>
      <c r="M6851" s="244"/>
      <c r="N6851" s="244"/>
      <c r="O6851" s="244"/>
      <c r="P6851" s="244"/>
      <c r="Q6851" s="245" t="s">
        <v>1387</v>
      </c>
    </row>
    <row r="6852" spans="1:17" ht="31.5" x14ac:dyDescent="0.25">
      <c r="A6852" s="243">
        <v>153</v>
      </c>
      <c r="B6852" s="243">
        <v>15</v>
      </c>
      <c r="C6852" s="243" t="s">
        <v>468</v>
      </c>
      <c r="D6852" s="243" t="s">
        <v>1388</v>
      </c>
      <c r="E6852" s="243" t="s">
        <v>1174</v>
      </c>
      <c r="F6852" s="243">
        <v>60</v>
      </c>
      <c r="G6852" s="244">
        <v>0.16800000000000001</v>
      </c>
      <c r="H6852" s="244"/>
      <c r="I6852" s="244"/>
      <c r="J6852" s="244"/>
      <c r="K6852" s="244"/>
      <c r="L6852" s="244"/>
      <c r="M6852" s="244"/>
      <c r="N6852" s="244"/>
      <c r="O6852" s="244"/>
      <c r="P6852" s="244"/>
      <c r="Q6852" s="245" t="s">
        <v>1389</v>
      </c>
    </row>
    <row r="6853" spans="1:17" x14ac:dyDescent="0.25">
      <c r="A6853" s="243">
        <v>154</v>
      </c>
      <c r="B6853" s="243">
        <v>15</v>
      </c>
      <c r="C6853" s="243" t="s">
        <v>468</v>
      </c>
      <c r="D6853" s="243" t="s">
        <v>1390</v>
      </c>
      <c r="E6853" s="243" t="s">
        <v>1174</v>
      </c>
      <c r="F6853" s="243">
        <v>60</v>
      </c>
      <c r="G6853" s="244">
        <v>1.2E-2</v>
      </c>
      <c r="H6853" s="244"/>
      <c r="I6853" s="244"/>
      <c r="J6853" s="244"/>
      <c r="K6853" s="244"/>
      <c r="L6853" s="244"/>
      <c r="M6853" s="244"/>
      <c r="N6853" s="244"/>
      <c r="O6853" s="244"/>
      <c r="P6853" s="244"/>
      <c r="Q6853" s="245" t="s">
        <v>1151</v>
      </c>
    </row>
    <row r="6854" spans="1:17" x14ac:dyDescent="0.25">
      <c r="A6854" s="243">
        <v>155</v>
      </c>
      <c r="B6854" s="243">
        <v>15</v>
      </c>
      <c r="C6854" s="243" t="s">
        <v>468</v>
      </c>
      <c r="D6854" s="243" t="s">
        <v>1391</v>
      </c>
      <c r="E6854" s="243" t="s">
        <v>1174</v>
      </c>
      <c r="F6854" s="243">
        <v>60</v>
      </c>
      <c r="G6854" s="244">
        <v>2E-3</v>
      </c>
      <c r="H6854" s="244"/>
      <c r="I6854" s="244"/>
      <c r="J6854" s="244"/>
      <c r="K6854" s="244"/>
      <c r="L6854" s="244"/>
      <c r="M6854" s="244"/>
      <c r="N6854" s="244"/>
      <c r="O6854" s="244"/>
      <c r="P6854" s="244"/>
      <c r="Q6854" s="245" t="s">
        <v>1392</v>
      </c>
    </row>
    <row r="6855" spans="1:17" x14ac:dyDescent="0.25">
      <c r="A6855" s="243">
        <v>156</v>
      </c>
      <c r="B6855" s="243">
        <v>15</v>
      </c>
      <c r="C6855" s="243" t="s">
        <v>1393</v>
      </c>
      <c r="D6855" s="243" t="s">
        <v>1394</v>
      </c>
      <c r="E6855" s="243" t="s">
        <v>1142</v>
      </c>
      <c r="F6855" s="243">
        <v>5</v>
      </c>
      <c r="G6855" s="244"/>
      <c r="H6855" s="244"/>
      <c r="I6855" s="244">
        <v>0.20799999999999999</v>
      </c>
      <c r="J6855" s="244"/>
      <c r="K6855" s="244"/>
      <c r="L6855" s="244"/>
      <c r="M6855" s="244"/>
      <c r="N6855" s="244"/>
      <c r="O6855" s="244"/>
      <c r="P6855" s="244"/>
      <c r="Q6855" s="245" t="s">
        <v>1395</v>
      </c>
    </row>
    <row r="6856" spans="1:17" x14ac:dyDescent="0.25">
      <c r="A6856" s="243">
        <v>157</v>
      </c>
      <c r="B6856" s="243">
        <v>15</v>
      </c>
      <c r="C6856" s="243" t="s">
        <v>1393</v>
      </c>
      <c r="D6856" s="243" t="s">
        <v>1396</v>
      </c>
      <c r="E6856" s="243" t="s">
        <v>1142</v>
      </c>
      <c r="F6856" s="243">
        <v>5</v>
      </c>
      <c r="G6856" s="244"/>
      <c r="H6856" s="244"/>
      <c r="I6856" s="244">
        <v>0.182</v>
      </c>
      <c r="J6856" s="244"/>
      <c r="K6856" s="244"/>
      <c r="L6856" s="244"/>
      <c r="M6856" s="244"/>
      <c r="N6856" s="244"/>
      <c r="O6856" s="244"/>
      <c r="P6856" s="244"/>
      <c r="Q6856" s="245" t="s">
        <v>1397</v>
      </c>
    </row>
    <row r="6857" spans="1:17" ht="31.5" x14ac:dyDescent="0.25">
      <c r="A6857" s="243">
        <v>158</v>
      </c>
      <c r="B6857" s="243">
        <v>15</v>
      </c>
      <c r="C6857" s="243" t="s">
        <v>1393</v>
      </c>
      <c r="D6857" s="243" t="s">
        <v>1398</v>
      </c>
      <c r="E6857" s="243" t="s">
        <v>1142</v>
      </c>
      <c r="F6857" s="243">
        <v>5</v>
      </c>
      <c r="G6857" s="244"/>
      <c r="H6857" s="244"/>
      <c r="I6857" s="244">
        <v>0.58099999999999996</v>
      </c>
      <c r="J6857" s="244"/>
      <c r="K6857" s="244"/>
      <c r="L6857" s="244"/>
      <c r="M6857" s="244"/>
      <c r="N6857" s="244"/>
      <c r="O6857" s="244"/>
      <c r="P6857" s="244"/>
      <c r="Q6857" s="245" t="s">
        <v>1399</v>
      </c>
    </row>
    <row r="6858" spans="1:17" ht="47.25" x14ac:dyDescent="0.25">
      <c r="A6858" s="243">
        <v>159</v>
      </c>
      <c r="B6858" s="243">
        <v>15</v>
      </c>
      <c r="C6858" s="243" t="s">
        <v>1393</v>
      </c>
      <c r="D6858" s="243" t="s">
        <v>1400</v>
      </c>
      <c r="E6858" s="243" t="s">
        <v>1142</v>
      </c>
      <c r="F6858" s="243">
        <v>5</v>
      </c>
      <c r="G6858" s="244"/>
      <c r="H6858" s="244"/>
      <c r="I6858" s="244">
        <v>0.125</v>
      </c>
      <c r="J6858" s="244"/>
      <c r="K6858" s="244"/>
      <c r="L6858" s="244"/>
      <c r="M6858" s="244"/>
      <c r="N6858" s="244"/>
      <c r="O6858" s="244"/>
      <c r="P6858" s="244"/>
      <c r="Q6858" s="245" t="s">
        <v>1401</v>
      </c>
    </row>
    <row r="6859" spans="1:17" ht="126" x14ac:dyDescent="0.25">
      <c r="A6859" s="243">
        <v>160</v>
      </c>
      <c r="B6859" s="243">
        <v>15</v>
      </c>
      <c r="C6859" s="243" t="s">
        <v>1393</v>
      </c>
      <c r="D6859" s="243" t="s">
        <v>1402</v>
      </c>
      <c r="E6859" s="243" t="s">
        <v>1142</v>
      </c>
      <c r="F6859" s="243">
        <v>5</v>
      </c>
      <c r="G6859" s="244"/>
      <c r="H6859" s="244"/>
      <c r="I6859" s="244">
        <v>0.497</v>
      </c>
      <c r="J6859" s="244"/>
      <c r="K6859" s="244"/>
      <c r="L6859" s="244"/>
      <c r="M6859" s="244"/>
      <c r="N6859" s="244"/>
      <c r="O6859" s="244"/>
      <c r="P6859" s="244"/>
      <c r="Q6859" s="245" t="s">
        <v>1403</v>
      </c>
    </row>
    <row r="6860" spans="1:17" ht="94.5" x14ac:dyDescent="0.25">
      <c r="A6860" s="243">
        <v>161</v>
      </c>
      <c r="B6860" s="243">
        <v>15</v>
      </c>
      <c r="C6860" s="243" t="s">
        <v>1393</v>
      </c>
      <c r="D6860" s="243" t="s">
        <v>1404</v>
      </c>
      <c r="E6860" s="243" t="s">
        <v>1142</v>
      </c>
      <c r="F6860" s="243">
        <v>5</v>
      </c>
      <c r="G6860" s="244"/>
      <c r="H6860" s="244"/>
      <c r="I6860" s="244">
        <v>0.58799999999999997</v>
      </c>
      <c r="J6860" s="244"/>
      <c r="K6860" s="244"/>
      <c r="L6860" s="244"/>
      <c r="M6860" s="244"/>
      <c r="N6860" s="244"/>
      <c r="O6860" s="244"/>
      <c r="P6860" s="244"/>
      <c r="Q6860" s="245" t="s">
        <v>1405</v>
      </c>
    </row>
    <row r="6861" spans="1:17" ht="31.5" x14ac:dyDescent="0.25">
      <c r="A6861" s="243">
        <v>162</v>
      </c>
      <c r="B6861" s="243">
        <v>15</v>
      </c>
      <c r="C6861" s="243" t="s">
        <v>1406</v>
      </c>
      <c r="D6861" s="243" t="s">
        <v>1407</v>
      </c>
      <c r="E6861" s="243" t="s">
        <v>1142</v>
      </c>
      <c r="F6861" s="243">
        <v>5</v>
      </c>
      <c r="G6861" s="244">
        <v>1.1100000000000001</v>
      </c>
      <c r="H6861" s="244"/>
      <c r="I6861" s="244"/>
      <c r="J6861" s="244"/>
      <c r="K6861" s="244"/>
      <c r="L6861" s="244"/>
      <c r="M6861" s="244"/>
      <c r="N6861" s="244"/>
      <c r="O6861" s="244"/>
      <c r="P6861" s="244"/>
      <c r="Q6861" s="245" t="s">
        <v>1408</v>
      </c>
    </row>
    <row r="6862" spans="1:17" x14ac:dyDescent="0.25">
      <c r="A6862" s="243">
        <v>163</v>
      </c>
      <c r="B6862" s="243">
        <v>15</v>
      </c>
      <c r="C6862" s="243" t="s">
        <v>1406</v>
      </c>
      <c r="D6862" s="243" t="s">
        <v>1409</v>
      </c>
      <c r="E6862" s="243" t="s">
        <v>1142</v>
      </c>
      <c r="F6862" s="243">
        <v>5</v>
      </c>
      <c r="G6862" s="244"/>
      <c r="H6862" s="244"/>
      <c r="I6862" s="244">
        <v>0.45</v>
      </c>
      <c r="J6862" s="244"/>
      <c r="K6862" s="244"/>
      <c r="L6862" s="244"/>
      <c r="M6862" s="244"/>
      <c r="N6862" s="244"/>
      <c r="O6862" s="244"/>
      <c r="P6862" s="244"/>
      <c r="Q6862" s="245" t="s">
        <v>1217</v>
      </c>
    </row>
    <row r="6863" spans="1:17" x14ac:dyDescent="0.25">
      <c r="A6863" s="243">
        <v>164</v>
      </c>
      <c r="B6863" s="243">
        <v>15</v>
      </c>
      <c r="C6863" s="243" t="s">
        <v>1406</v>
      </c>
      <c r="D6863" s="243" t="s">
        <v>1410</v>
      </c>
      <c r="E6863" s="243" t="s">
        <v>1142</v>
      </c>
      <c r="F6863" s="243">
        <v>5</v>
      </c>
      <c r="G6863" s="244"/>
      <c r="H6863" s="244"/>
      <c r="I6863" s="244">
        <v>0.97799999999999998</v>
      </c>
      <c r="J6863" s="244"/>
      <c r="K6863" s="244"/>
      <c r="L6863" s="244"/>
      <c r="M6863" s="244"/>
      <c r="N6863" s="244"/>
      <c r="O6863" s="244"/>
      <c r="P6863" s="244"/>
      <c r="Q6863" s="245" t="s">
        <v>1217</v>
      </c>
    </row>
    <row r="6864" spans="1:17" ht="31.5" x14ac:dyDescent="0.25">
      <c r="A6864" s="243">
        <v>165</v>
      </c>
      <c r="B6864" s="243">
        <v>15</v>
      </c>
      <c r="C6864" s="243" t="s">
        <v>1406</v>
      </c>
      <c r="D6864" s="243" t="s">
        <v>1411</v>
      </c>
      <c r="E6864" s="243" t="s">
        <v>1142</v>
      </c>
      <c r="F6864" s="243">
        <v>5</v>
      </c>
      <c r="G6864" s="244">
        <v>1.2829680000000001E-2</v>
      </c>
      <c r="H6864" s="244"/>
      <c r="I6864" s="244"/>
      <c r="J6864" s="244"/>
      <c r="K6864" s="244"/>
      <c r="L6864" s="244"/>
      <c r="M6864" s="244"/>
      <c r="N6864" s="244"/>
      <c r="O6864" s="244"/>
      <c r="P6864" s="244"/>
      <c r="Q6864" s="245" t="s">
        <v>1412</v>
      </c>
    </row>
    <row r="6865" spans="1:17" x14ac:dyDescent="0.25">
      <c r="A6865" s="243">
        <v>166</v>
      </c>
      <c r="B6865" s="243">
        <v>15</v>
      </c>
      <c r="C6865" s="243" t="s">
        <v>1413</v>
      </c>
      <c r="D6865" s="243" t="s">
        <v>1414</v>
      </c>
      <c r="E6865" s="243" t="s">
        <v>1142</v>
      </c>
      <c r="F6865" s="243">
        <v>5</v>
      </c>
      <c r="G6865" s="244"/>
      <c r="H6865" s="244">
        <v>0.42499999999999999</v>
      </c>
      <c r="I6865" s="244"/>
      <c r="J6865" s="244"/>
      <c r="K6865" s="244"/>
      <c r="L6865" s="244"/>
      <c r="M6865" s="244"/>
      <c r="N6865" s="244"/>
      <c r="O6865" s="244"/>
      <c r="P6865" s="244"/>
      <c r="Q6865" s="245" t="s">
        <v>1415</v>
      </c>
    </row>
    <row r="6866" spans="1:17" ht="110.25" x14ac:dyDescent="0.25">
      <c r="A6866" s="243">
        <v>167</v>
      </c>
      <c r="B6866" s="243">
        <v>15</v>
      </c>
      <c r="C6866" s="243" t="s">
        <v>1413</v>
      </c>
      <c r="D6866" s="243" t="s">
        <v>1416</v>
      </c>
      <c r="E6866" s="243" t="s">
        <v>1142</v>
      </c>
      <c r="F6866" s="243">
        <v>5</v>
      </c>
      <c r="G6866" s="244"/>
      <c r="H6866" s="244">
        <v>0.40100000000000002</v>
      </c>
      <c r="I6866" s="244"/>
      <c r="J6866" s="244"/>
      <c r="K6866" s="244"/>
      <c r="L6866" s="244"/>
      <c r="M6866" s="244"/>
      <c r="N6866" s="244"/>
      <c r="O6866" s="244"/>
      <c r="P6866" s="244"/>
      <c r="Q6866" s="245" t="s">
        <v>1417</v>
      </c>
    </row>
    <row r="6867" spans="1:17" ht="204.75" x14ac:dyDescent="0.25">
      <c r="A6867" s="243">
        <v>168</v>
      </c>
      <c r="B6867" s="243">
        <v>15</v>
      </c>
      <c r="C6867" s="243" t="s">
        <v>1413</v>
      </c>
      <c r="D6867" s="243" t="s">
        <v>1418</v>
      </c>
      <c r="E6867" s="243" t="s">
        <v>1142</v>
      </c>
      <c r="F6867" s="243">
        <v>5</v>
      </c>
      <c r="G6867" s="244"/>
      <c r="H6867" s="244">
        <v>0.34100000000000003</v>
      </c>
      <c r="I6867" s="244"/>
      <c r="J6867" s="244"/>
      <c r="K6867" s="244"/>
      <c r="L6867" s="244"/>
      <c r="M6867" s="244"/>
      <c r="N6867" s="244"/>
      <c r="O6867" s="244"/>
      <c r="P6867" s="244"/>
      <c r="Q6867" s="245" t="s">
        <v>1419</v>
      </c>
    </row>
    <row r="6868" spans="1:17" x14ac:dyDescent="0.25">
      <c r="A6868" s="243">
        <v>169</v>
      </c>
      <c r="B6868" s="243">
        <v>15</v>
      </c>
      <c r="C6868" s="243" t="s">
        <v>1413</v>
      </c>
      <c r="D6868" s="243" t="s">
        <v>1420</v>
      </c>
      <c r="E6868" s="243" t="s">
        <v>1142</v>
      </c>
      <c r="F6868" s="243">
        <v>5</v>
      </c>
      <c r="G6868" s="244"/>
      <c r="H6868" s="244">
        <v>0.85499999999999998</v>
      </c>
      <c r="I6868" s="244"/>
      <c r="J6868" s="244"/>
      <c r="K6868" s="244"/>
      <c r="L6868" s="244"/>
      <c r="M6868" s="244"/>
      <c r="N6868" s="244"/>
      <c r="O6868" s="244"/>
      <c r="P6868" s="244"/>
      <c r="Q6868" s="245" t="s">
        <v>1421</v>
      </c>
    </row>
    <row r="6869" spans="1:17" x14ac:dyDescent="0.25">
      <c r="A6869" s="243">
        <v>170</v>
      </c>
      <c r="B6869" s="243">
        <v>15</v>
      </c>
      <c r="C6869" s="243" t="s">
        <v>1413</v>
      </c>
      <c r="D6869" s="243" t="s">
        <v>1422</v>
      </c>
      <c r="E6869" s="243" t="s">
        <v>1142</v>
      </c>
      <c r="F6869" s="243">
        <v>5</v>
      </c>
      <c r="G6869" s="244"/>
      <c r="H6869" s="244">
        <v>0.253</v>
      </c>
      <c r="I6869" s="244"/>
      <c r="J6869" s="244"/>
      <c r="K6869" s="244"/>
      <c r="L6869" s="244"/>
      <c r="M6869" s="244"/>
      <c r="N6869" s="244"/>
      <c r="O6869" s="244"/>
      <c r="P6869" s="244"/>
      <c r="Q6869" s="245" t="s">
        <v>1423</v>
      </c>
    </row>
    <row r="6870" spans="1:17" ht="78.75" x14ac:dyDescent="0.25">
      <c r="A6870" s="243">
        <v>171</v>
      </c>
      <c r="B6870" s="243">
        <v>15</v>
      </c>
      <c r="C6870" s="243" t="s">
        <v>1413</v>
      </c>
      <c r="D6870" s="243" t="s">
        <v>1424</v>
      </c>
      <c r="E6870" s="243" t="s">
        <v>1142</v>
      </c>
      <c r="F6870" s="243">
        <v>5</v>
      </c>
      <c r="G6870" s="244"/>
      <c r="H6870" s="244">
        <v>0.68400000000000005</v>
      </c>
      <c r="I6870" s="244"/>
      <c r="J6870" s="244"/>
      <c r="K6870" s="244"/>
      <c r="L6870" s="244"/>
      <c r="M6870" s="244"/>
      <c r="N6870" s="244"/>
      <c r="O6870" s="244"/>
      <c r="P6870" s="244"/>
      <c r="Q6870" s="245" t="s">
        <v>1425</v>
      </c>
    </row>
    <row r="6871" spans="1:17" x14ac:dyDescent="0.25">
      <c r="A6871" s="243">
        <v>172</v>
      </c>
      <c r="B6871" s="243">
        <v>15</v>
      </c>
      <c r="C6871" s="243" t="s">
        <v>1426</v>
      </c>
      <c r="D6871" s="243" t="s">
        <v>1427</v>
      </c>
      <c r="E6871" s="243" t="s">
        <v>1142</v>
      </c>
      <c r="F6871" s="243">
        <v>20</v>
      </c>
      <c r="G6871" s="244"/>
      <c r="H6871" s="244"/>
      <c r="I6871" s="244"/>
      <c r="J6871" s="244"/>
      <c r="K6871" s="244"/>
      <c r="L6871" s="244">
        <v>0.09</v>
      </c>
      <c r="M6871" s="244"/>
      <c r="N6871" s="244"/>
      <c r="O6871" s="244"/>
      <c r="P6871" s="244"/>
      <c r="Q6871" s="245" t="s">
        <v>1217</v>
      </c>
    </row>
    <row r="6872" spans="1:17" x14ac:dyDescent="0.25">
      <c r="A6872" s="243">
        <v>173</v>
      </c>
      <c r="B6872" s="243">
        <v>15</v>
      </c>
      <c r="C6872" s="243" t="s">
        <v>1426</v>
      </c>
      <c r="D6872" s="243" t="s">
        <v>1428</v>
      </c>
      <c r="E6872" s="243" t="s">
        <v>1142</v>
      </c>
      <c r="F6872" s="243">
        <v>20</v>
      </c>
      <c r="G6872" s="244"/>
      <c r="H6872" s="244"/>
      <c r="I6872" s="244"/>
      <c r="J6872" s="244"/>
      <c r="K6872" s="244"/>
      <c r="L6872" s="244">
        <v>4.2999999999999997E-2</v>
      </c>
      <c r="M6872" s="244"/>
      <c r="N6872" s="244"/>
      <c r="O6872" s="244"/>
      <c r="P6872" s="244"/>
      <c r="Q6872" s="245" t="s">
        <v>1217</v>
      </c>
    </row>
    <row r="6873" spans="1:17" ht="47.25" x14ac:dyDescent="0.25">
      <c r="A6873" s="243">
        <v>174</v>
      </c>
      <c r="B6873" s="243">
        <v>15</v>
      </c>
      <c r="C6873" s="243" t="s">
        <v>1429</v>
      </c>
      <c r="D6873" s="243" t="s">
        <v>1430</v>
      </c>
      <c r="E6873" s="243" t="s">
        <v>1114</v>
      </c>
      <c r="F6873" s="243">
        <v>20</v>
      </c>
      <c r="G6873" s="244">
        <v>0.21503999999999998</v>
      </c>
      <c r="H6873" s="244"/>
      <c r="I6873" s="244"/>
      <c r="J6873" s="244"/>
      <c r="K6873" s="244"/>
      <c r="L6873" s="244"/>
      <c r="M6873" s="244"/>
      <c r="N6873" s="244"/>
      <c r="O6873" s="244"/>
      <c r="P6873" s="244"/>
      <c r="Q6873" s="245" t="s">
        <v>1431</v>
      </c>
    </row>
    <row r="6874" spans="1:17" x14ac:dyDescent="0.25">
      <c r="A6874" s="243">
        <v>175</v>
      </c>
      <c r="B6874" s="243">
        <v>15</v>
      </c>
      <c r="C6874" s="243" t="s">
        <v>1429</v>
      </c>
      <c r="D6874" s="243" t="s">
        <v>1432</v>
      </c>
      <c r="E6874" s="243" t="s">
        <v>1114</v>
      </c>
      <c r="F6874" s="243">
        <v>20</v>
      </c>
      <c r="G6874" s="244">
        <v>9.8999999999999999E-4</v>
      </c>
      <c r="H6874" s="244"/>
      <c r="I6874" s="244"/>
      <c r="J6874" s="244"/>
      <c r="K6874" s="244"/>
      <c r="L6874" s="244"/>
      <c r="M6874" s="244"/>
      <c r="N6874" s="244"/>
      <c r="O6874" s="244"/>
      <c r="P6874" s="244"/>
      <c r="Q6874" s="245" t="s">
        <v>1433</v>
      </c>
    </row>
    <row r="6875" spans="1:17" ht="47.25" x14ac:dyDescent="0.25">
      <c r="A6875" s="243">
        <v>176</v>
      </c>
      <c r="B6875" s="243">
        <v>15</v>
      </c>
      <c r="C6875" s="243" t="s">
        <v>1429</v>
      </c>
      <c r="D6875" s="243" t="s">
        <v>1434</v>
      </c>
      <c r="E6875" s="243" t="s">
        <v>1114</v>
      </c>
      <c r="F6875" s="243">
        <v>20</v>
      </c>
      <c r="G6875" s="244">
        <v>0.15156</v>
      </c>
      <c r="H6875" s="244"/>
      <c r="I6875" s="244"/>
      <c r="J6875" s="244"/>
      <c r="K6875" s="244"/>
      <c r="L6875" s="244"/>
      <c r="M6875" s="244"/>
      <c r="N6875" s="244"/>
      <c r="O6875" s="244"/>
      <c r="P6875" s="244"/>
      <c r="Q6875" s="245" t="s">
        <v>1435</v>
      </c>
    </row>
    <row r="6876" spans="1:17" x14ac:dyDescent="0.25">
      <c r="A6876" s="243">
        <v>177</v>
      </c>
      <c r="B6876" s="243">
        <v>15</v>
      </c>
      <c r="C6876" s="243" t="s">
        <v>1429</v>
      </c>
      <c r="D6876" s="243" t="s">
        <v>1436</v>
      </c>
      <c r="E6876" s="243" t="s">
        <v>1114</v>
      </c>
      <c r="F6876" s="243">
        <v>20</v>
      </c>
      <c r="G6876" s="244">
        <v>9.9599999999999994E-2</v>
      </c>
      <c r="H6876" s="244"/>
      <c r="I6876" s="244"/>
      <c r="J6876" s="244"/>
      <c r="K6876" s="244"/>
      <c r="L6876" s="244"/>
      <c r="M6876" s="244"/>
      <c r="N6876" s="244"/>
      <c r="O6876" s="244"/>
      <c r="P6876" s="244"/>
      <c r="Q6876" s="245" t="s">
        <v>1437</v>
      </c>
    </row>
    <row r="6877" spans="1:17" ht="31.5" x14ac:dyDescent="0.25">
      <c r="A6877" s="243">
        <v>178</v>
      </c>
      <c r="B6877" s="243">
        <v>15</v>
      </c>
      <c r="C6877" s="243" t="s">
        <v>1429</v>
      </c>
      <c r="D6877" s="243" t="s">
        <v>1438</v>
      </c>
      <c r="E6877" s="243" t="s">
        <v>1114</v>
      </c>
      <c r="F6877" s="243">
        <v>20</v>
      </c>
      <c r="G6877" s="244">
        <v>0.06</v>
      </c>
      <c r="H6877" s="244"/>
      <c r="I6877" s="244"/>
      <c r="J6877" s="244"/>
      <c r="K6877" s="244"/>
      <c r="L6877" s="244"/>
      <c r="M6877" s="244"/>
      <c r="N6877" s="244"/>
      <c r="O6877" s="244"/>
      <c r="P6877" s="244"/>
      <c r="Q6877" s="245" t="s">
        <v>1439</v>
      </c>
    </row>
    <row r="6878" spans="1:17" x14ac:dyDescent="0.25">
      <c r="A6878" s="243">
        <v>179</v>
      </c>
      <c r="B6878" s="243">
        <v>15</v>
      </c>
      <c r="C6878" s="243" t="s">
        <v>1440</v>
      </c>
      <c r="D6878" s="243" t="s">
        <v>1441</v>
      </c>
      <c r="E6878" s="243" t="s">
        <v>1114</v>
      </c>
      <c r="F6878" s="243">
        <v>20</v>
      </c>
      <c r="G6878" s="244"/>
      <c r="H6878" s="244"/>
      <c r="I6878" s="244"/>
      <c r="J6878" s="244">
        <v>0.68940000000000001</v>
      </c>
      <c r="K6878" s="244"/>
      <c r="L6878" s="244"/>
      <c r="M6878" s="244"/>
      <c r="N6878" s="244"/>
      <c r="O6878" s="244"/>
      <c r="P6878" s="244"/>
      <c r="Q6878" s="245" t="s">
        <v>1442</v>
      </c>
    </row>
    <row r="6879" spans="1:17" x14ac:dyDescent="0.25">
      <c r="A6879" s="243">
        <v>180</v>
      </c>
      <c r="B6879" s="243">
        <v>15</v>
      </c>
      <c r="C6879" s="243" t="s">
        <v>1440</v>
      </c>
      <c r="D6879" s="243" t="s">
        <v>1443</v>
      </c>
      <c r="E6879" s="243" t="s">
        <v>1114</v>
      </c>
      <c r="F6879" s="243">
        <v>20</v>
      </c>
      <c r="G6879" s="244"/>
      <c r="H6879" s="244"/>
      <c r="I6879" s="244"/>
      <c r="J6879" s="244">
        <v>0.99456</v>
      </c>
      <c r="K6879" s="244"/>
      <c r="L6879" s="244"/>
      <c r="M6879" s="244"/>
      <c r="N6879" s="244"/>
      <c r="O6879" s="244"/>
      <c r="P6879" s="244"/>
      <c r="Q6879" s="245" t="s">
        <v>1444</v>
      </c>
    </row>
    <row r="6880" spans="1:17" x14ac:dyDescent="0.25">
      <c r="A6880" s="243">
        <v>181</v>
      </c>
      <c r="B6880" s="243">
        <v>15</v>
      </c>
      <c r="C6880" s="243" t="s">
        <v>1440</v>
      </c>
      <c r="D6880" s="243" t="s">
        <v>1445</v>
      </c>
      <c r="E6880" s="243" t="s">
        <v>1114</v>
      </c>
      <c r="F6880" s="243">
        <v>20</v>
      </c>
      <c r="G6880" s="244"/>
      <c r="H6880" s="244"/>
      <c r="I6880" s="244"/>
      <c r="J6880" s="244">
        <v>8.1000000000000003E-2</v>
      </c>
      <c r="K6880" s="244"/>
      <c r="L6880" s="244"/>
      <c r="M6880" s="244"/>
      <c r="N6880" s="244"/>
      <c r="O6880" s="244"/>
      <c r="P6880" s="244"/>
      <c r="Q6880" s="245" t="s">
        <v>1444</v>
      </c>
    </row>
    <row r="6881" spans="1:17" x14ac:dyDescent="0.25">
      <c r="A6881" s="243">
        <v>182</v>
      </c>
      <c r="B6881" s="243">
        <v>15</v>
      </c>
      <c r="C6881" s="243" t="s">
        <v>101</v>
      </c>
      <c r="D6881" s="243" t="s">
        <v>1446</v>
      </c>
      <c r="E6881" s="243" t="s">
        <v>1114</v>
      </c>
      <c r="F6881" s="243">
        <v>30</v>
      </c>
      <c r="G6881" s="244"/>
      <c r="H6881" s="244"/>
      <c r="I6881" s="244"/>
      <c r="J6881" s="244">
        <v>1.08E-3</v>
      </c>
      <c r="K6881" s="244"/>
      <c r="L6881" s="244"/>
      <c r="M6881" s="244"/>
      <c r="N6881" s="244"/>
      <c r="O6881" s="244"/>
      <c r="P6881" s="244"/>
      <c r="Q6881" s="245" t="s">
        <v>1447</v>
      </c>
    </row>
    <row r="6882" spans="1:17" x14ac:dyDescent="0.25">
      <c r="A6882" s="243">
        <v>183</v>
      </c>
      <c r="B6882" s="243">
        <v>15</v>
      </c>
      <c r="C6882" s="243" t="s">
        <v>101</v>
      </c>
      <c r="D6882" s="243" t="s">
        <v>1448</v>
      </c>
      <c r="E6882" s="243" t="s">
        <v>1114</v>
      </c>
      <c r="F6882" s="243">
        <v>30</v>
      </c>
      <c r="G6882" s="244"/>
      <c r="H6882" s="244"/>
      <c r="I6882" s="244"/>
      <c r="J6882" s="244">
        <v>9.8819999999999991E-2</v>
      </c>
      <c r="K6882" s="244"/>
      <c r="L6882" s="244"/>
      <c r="M6882" s="244"/>
      <c r="N6882" s="244"/>
      <c r="O6882" s="244"/>
      <c r="P6882" s="244"/>
      <c r="Q6882" s="245" t="s">
        <v>1447</v>
      </c>
    </row>
    <row r="6883" spans="1:17" x14ac:dyDescent="0.25">
      <c r="A6883" s="243">
        <v>184</v>
      </c>
      <c r="B6883" s="243">
        <v>15</v>
      </c>
      <c r="C6883" s="243" t="s">
        <v>101</v>
      </c>
      <c r="D6883" s="243" t="s">
        <v>1449</v>
      </c>
      <c r="E6883" s="243" t="s">
        <v>1114</v>
      </c>
      <c r="F6883" s="243">
        <v>30</v>
      </c>
      <c r="G6883" s="244"/>
      <c r="H6883" s="244"/>
      <c r="I6883" s="244"/>
      <c r="J6883" s="244">
        <v>0.11784</v>
      </c>
      <c r="K6883" s="244"/>
      <c r="L6883" s="244"/>
      <c r="M6883" s="244"/>
      <c r="N6883" s="244"/>
      <c r="O6883" s="244"/>
      <c r="P6883" s="244"/>
      <c r="Q6883" s="245" t="s">
        <v>1447</v>
      </c>
    </row>
    <row r="6884" spans="1:17" x14ac:dyDescent="0.25">
      <c r="A6884" s="243">
        <v>185</v>
      </c>
      <c r="B6884" s="243">
        <v>15</v>
      </c>
      <c r="C6884" s="243" t="s">
        <v>101</v>
      </c>
      <c r="D6884" s="243" t="s">
        <v>1450</v>
      </c>
      <c r="E6884" s="243" t="s">
        <v>1114</v>
      </c>
      <c r="F6884" s="243">
        <v>30</v>
      </c>
      <c r="G6884" s="244"/>
      <c r="H6884" s="244"/>
      <c r="I6884" s="244"/>
      <c r="J6884" s="244">
        <v>0.27972000000000002</v>
      </c>
      <c r="K6884" s="244"/>
      <c r="L6884" s="244"/>
      <c r="M6884" s="244"/>
      <c r="N6884" s="244"/>
      <c r="O6884" s="244"/>
      <c r="P6884" s="244"/>
      <c r="Q6884" s="245" t="s">
        <v>1447</v>
      </c>
    </row>
    <row r="6885" spans="1:17" x14ac:dyDescent="0.25">
      <c r="A6885" s="243">
        <v>186</v>
      </c>
      <c r="B6885" s="243">
        <v>15</v>
      </c>
      <c r="C6885" s="243" t="s">
        <v>101</v>
      </c>
      <c r="D6885" s="243" t="s">
        <v>1451</v>
      </c>
      <c r="E6885" s="243" t="s">
        <v>1114</v>
      </c>
      <c r="F6885" s="243">
        <v>30</v>
      </c>
      <c r="G6885" s="244"/>
      <c r="H6885" s="244"/>
      <c r="I6885" s="244"/>
      <c r="J6885" s="244">
        <v>8.9999999999999998E-4</v>
      </c>
      <c r="K6885" s="244"/>
      <c r="L6885" s="244"/>
      <c r="M6885" s="244"/>
      <c r="N6885" s="244"/>
      <c r="O6885" s="244"/>
      <c r="P6885" s="244"/>
      <c r="Q6885" s="245" t="s">
        <v>1447</v>
      </c>
    </row>
    <row r="6886" spans="1:17" x14ac:dyDescent="0.25">
      <c r="A6886" s="243">
        <v>187</v>
      </c>
      <c r="B6886" s="243">
        <v>15</v>
      </c>
      <c r="C6886" s="243" t="s">
        <v>101</v>
      </c>
      <c r="D6886" s="243" t="s">
        <v>1452</v>
      </c>
      <c r="E6886" s="243" t="s">
        <v>1114</v>
      </c>
      <c r="F6886" s="243">
        <v>30</v>
      </c>
      <c r="G6886" s="244"/>
      <c r="H6886" s="244"/>
      <c r="I6886" s="244"/>
      <c r="J6886" s="244">
        <v>1.2240000000000001E-2</v>
      </c>
      <c r="K6886" s="244"/>
      <c r="L6886" s="244"/>
      <c r="M6886" s="244"/>
      <c r="N6886" s="244"/>
      <c r="O6886" s="244"/>
      <c r="P6886" s="244"/>
      <c r="Q6886" s="245" t="s">
        <v>1447</v>
      </c>
    </row>
    <row r="6887" spans="1:17" x14ac:dyDescent="0.25">
      <c r="A6887" s="243">
        <v>188</v>
      </c>
      <c r="B6887" s="243">
        <v>15</v>
      </c>
      <c r="C6887" s="243" t="s">
        <v>101</v>
      </c>
      <c r="D6887" s="243" t="s">
        <v>1453</v>
      </c>
      <c r="E6887" s="243" t="s">
        <v>1114</v>
      </c>
      <c r="F6887" s="243">
        <v>30</v>
      </c>
      <c r="G6887" s="244"/>
      <c r="H6887" s="244"/>
      <c r="I6887" s="244"/>
      <c r="J6887" s="244">
        <v>1.3471199999999999</v>
      </c>
      <c r="K6887" s="244"/>
      <c r="L6887" s="244"/>
      <c r="M6887" s="244"/>
      <c r="N6887" s="244"/>
      <c r="O6887" s="244"/>
      <c r="P6887" s="244"/>
      <c r="Q6887" s="245" t="s">
        <v>1447</v>
      </c>
    </row>
    <row r="6888" spans="1:17" x14ac:dyDescent="0.25">
      <c r="A6888" s="243">
        <v>189</v>
      </c>
      <c r="B6888" s="243">
        <v>15</v>
      </c>
      <c r="C6888" s="243" t="s">
        <v>101</v>
      </c>
      <c r="D6888" s="243" t="s">
        <v>1454</v>
      </c>
      <c r="E6888" s="243" t="s">
        <v>1114</v>
      </c>
      <c r="F6888" s="243">
        <v>30</v>
      </c>
      <c r="G6888" s="244"/>
      <c r="H6888" s="244"/>
      <c r="I6888" s="244"/>
      <c r="J6888" s="244">
        <v>1.18584</v>
      </c>
      <c r="K6888" s="244"/>
      <c r="L6888" s="244"/>
      <c r="M6888" s="244"/>
      <c r="N6888" s="244"/>
      <c r="O6888" s="244"/>
      <c r="P6888" s="244"/>
      <c r="Q6888" s="245" t="s">
        <v>1447</v>
      </c>
    </row>
    <row r="6889" spans="1:17" x14ac:dyDescent="0.25">
      <c r="A6889" s="243">
        <v>190</v>
      </c>
      <c r="B6889" s="243">
        <v>15</v>
      </c>
      <c r="C6889" s="243" t="s">
        <v>101</v>
      </c>
      <c r="D6889" s="243" t="s">
        <v>1455</v>
      </c>
      <c r="E6889" s="243" t="s">
        <v>1114</v>
      </c>
      <c r="F6889" s="243">
        <v>30</v>
      </c>
      <c r="G6889" s="244"/>
      <c r="H6889" s="244"/>
      <c r="I6889" s="244"/>
      <c r="J6889" s="244">
        <v>0</v>
      </c>
      <c r="K6889" s="244"/>
      <c r="L6889" s="244"/>
      <c r="M6889" s="244"/>
      <c r="N6889" s="244"/>
      <c r="O6889" s="244"/>
      <c r="P6889" s="244"/>
      <c r="Q6889" s="245" t="s">
        <v>1447</v>
      </c>
    </row>
    <row r="6890" spans="1:17" x14ac:dyDescent="0.25">
      <c r="A6890" s="243">
        <v>191</v>
      </c>
      <c r="B6890" s="243">
        <v>15</v>
      </c>
      <c r="C6890" s="243" t="s">
        <v>101</v>
      </c>
      <c r="D6890" s="243" t="s">
        <v>1456</v>
      </c>
      <c r="E6890" s="243" t="s">
        <v>1114</v>
      </c>
      <c r="F6890" s="243">
        <v>30</v>
      </c>
      <c r="G6890" s="244"/>
      <c r="H6890" s="244"/>
      <c r="I6890" s="244"/>
      <c r="J6890" s="244">
        <v>0</v>
      </c>
      <c r="K6890" s="244"/>
      <c r="L6890" s="244"/>
      <c r="M6890" s="244"/>
      <c r="N6890" s="244"/>
      <c r="O6890" s="244"/>
      <c r="P6890" s="244"/>
      <c r="Q6890" s="245" t="s">
        <v>1447</v>
      </c>
    </row>
    <row r="6891" spans="1:17" x14ac:dyDescent="0.25">
      <c r="A6891" s="243">
        <v>192</v>
      </c>
      <c r="B6891" s="243">
        <v>15</v>
      </c>
      <c r="C6891" s="243" t="s">
        <v>101</v>
      </c>
      <c r="D6891" s="243" t="s">
        <v>1457</v>
      </c>
      <c r="E6891" s="243" t="s">
        <v>1114</v>
      </c>
      <c r="F6891" s="243">
        <v>30</v>
      </c>
      <c r="G6891" s="244"/>
      <c r="H6891" s="244"/>
      <c r="I6891" s="244"/>
      <c r="J6891" s="244">
        <v>2.496E-2</v>
      </c>
      <c r="K6891" s="244"/>
      <c r="L6891" s="244"/>
      <c r="M6891" s="244"/>
      <c r="N6891" s="244"/>
      <c r="O6891" s="244"/>
      <c r="P6891" s="244"/>
      <c r="Q6891" s="245" t="s">
        <v>1447</v>
      </c>
    </row>
    <row r="6892" spans="1:17" x14ac:dyDescent="0.25">
      <c r="A6892" s="243">
        <v>193</v>
      </c>
      <c r="B6892" s="243">
        <v>15</v>
      </c>
      <c r="C6892" s="243" t="s">
        <v>101</v>
      </c>
      <c r="D6892" s="243" t="s">
        <v>1458</v>
      </c>
      <c r="E6892" s="243" t="s">
        <v>1114</v>
      </c>
      <c r="F6892" s="243">
        <v>30</v>
      </c>
      <c r="G6892" s="244"/>
      <c r="H6892" s="244"/>
      <c r="I6892" s="244"/>
      <c r="J6892" s="244">
        <v>4.4999999999999997E-3</v>
      </c>
      <c r="K6892" s="244"/>
      <c r="L6892" s="244"/>
      <c r="M6892" s="244"/>
      <c r="N6892" s="244"/>
      <c r="O6892" s="244"/>
      <c r="P6892" s="244"/>
      <c r="Q6892" s="245" t="s">
        <v>1447</v>
      </c>
    </row>
    <row r="6893" spans="1:17" x14ac:dyDescent="0.25">
      <c r="A6893" s="243">
        <v>194</v>
      </c>
      <c r="B6893" s="243">
        <v>15</v>
      </c>
      <c r="C6893" s="243" t="s">
        <v>1459</v>
      </c>
      <c r="D6893" s="243" t="s">
        <v>1460</v>
      </c>
      <c r="E6893" s="243" t="s">
        <v>1114</v>
      </c>
      <c r="F6893" s="243">
        <v>20</v>
      </c>
      <c r="G6893" s="244"/>
      <c r="H6893" s="244"/>
      <c r="I6893" s="244"/>
      <c r="J6893" s="244"/>
      <c r="K6893" s="244"/>
      <c r="L6893" s="244"/>
      <c r="M6893" s="244">
        <v>1.5</v>
      </c>
      <c r="N6893" s="244"/>
      <c r="O6893" s="244"/>
      <c r="P6893" s="244"/>
      <c r="Q6893" s="245" t="s">
        <v>1461</v>
      </c>
    </row>
    <row r="6894" spans="1:17" x14ac:dyDescent="0.25">
      <c r="A6894" s="243">
        <v>195</v>
      </c>
      <c r="B6894" s="243">
        <v>15</v>
      </c>
      <c r="C6894" s="243" t="s">
        <v>1459</v>
      </c>
      <c r="D6894" s="243" t="s">
        <v>1462</v>
      </c>
      <c r="E6894" s="243" t="s">
        <v>1114</v>
      </c>
      <c r="F6894" s="243">
        <v>20</v>
      </c>
      <c r="G6894" s="244"/>
      <c r="H6894" s="244"/>
      <c r="I6894" s="244"/>
      <c r="J6894" s="244"/>
      <c r="K6894" s="244"/>
      <c r="L6894" s="244"/>
      <c r="M6894" s="244"/>
      <c r="N6894" s="244"/>
      <c r="O6894" s="244"/>
      <c r="P6894" s="244">
        <v>2</v>
      </c>
      <c r="Q6894" s="245" t="s">
        <v>1461</v>
      </c>
    </row>
    <row r="6895" spans="1:17" x14ac:dyDescent="0.25">
      <c r="A6895" s="243">
        <v>196</v>
      </c>
      <c r="B6895" s="243">
        <v>15</v>
      </c>
      <c r="C6895" s="243" t="s">
        <v>1459</v>
      </c>
      <c r="D6895" s="243" t="s">
        <v>1463</v>
      </c>
      <c r="E6895" s="243" t="s">
        <v>1114</v>
      </c>
      <c r="F6895" s="243">
        <v>20</v>
      </c>
      <c r="G6895" s="244"/>
      <c r="H6895" s="244"/>
      <c r="I6895" s="244"/>
      <c r="J6895" s="244"/>
      <c r="K6895" s="244"/>
      <c r="L6895" s="244"/>
      <c r="M6895" s="244">
        <v>0.4</v>
      </c>
      <c r="N6895" s="244"/>
      <c r="O6895" s="244"/>
      <c r="P6895" s="244"/>
      <c r="Q6895" s="245" t="s">
        <v>1461</v>
      </c>
    </row>
    <row r="6896" spans="1:17" x14ac:dyDescent="0.25">
      <c r="A6896" s="243">
        <v>197</v>
      </c>
      <c r="B6896" s="243">
        <v>15</v>
      </c>
      <c r="C6896" s="243" t="s">
        <v>1459</v>
      </c>
      <c r="D6896" s="243" t="s">
        <v>1464</v>
      </c>
      <c r="E6896" s="243" t="s">
        <v>1114</v>
      </c>
      <c r="F6896" s="243">
        <v>20</v>
      </c>
      <c r="G6896" s="244"/>
      <c r="H6896" s="244"/>
      <c r="I6896" s="244"/>
      <c r="J6896" s="244"/>
      <c r="K6896" s="244"/>
      <c r="L6896" s="244"/>
      <c r="M6896" s="244">
        <v>0</v>
      </c>
      <c r="N6896" s="244"/>
      <c r="O6896" s="244"/>
      <c r="P6896" s="244"/>
      <c r="Q6896" s="245" t="s">
        <v>1461</v>
      </c>
    </row>
    <row r="6897" spans="1:17" x14ac:dyDescent="0.25">
      <c r="A6897" s="243">
        <v>198</v>
      </c>
      <c r="B6897" s="243">
        <v>15</v>
      </c>
      <c r="C6897" s="243" t="s">
        <v>1459</v>
      </c>
      <c r="D6897" s="243" t="s">
        <v>1465</v>
      </c>
      <c r="E6897" s="243" t="s">
        <v>1114</v>
      </c>
      <c r="F6897" s="243">
        <v>20</v>
      </c>
      <c r="G6897" s="244"/>
      <c r="H6897" s="244"/>
      <c r="I6897" s="244"/>
      <c r="J6897" s="244"/>
      <c r="K6897" s="244"/>
      <c r="L6897" s="244"/>
      <c r="M6897" s="244">
        <v>0.4</v>
      </c>
      <c r="N6897" s="244"/>
      <c r="O6897" s="244"/>
      <c r="P6897" s="244"/>
      <c r="Q6897" s="245" t="s">
        <v>1461</v>
      </c>
    </row>
    <row r="6898" spans="1:17" x14ac:dyDescent="0.25">
      <c r="A6898" s="243">
        <v>199</v>
      </c>
      <c r="B6898" s="243">
        <v>15</v>
      </c>
      <c r="C6898" s="243" t="s">
        <v>1459</v>
      </c>
      <c r="D6898" s="243" t="s">
        <v>1466</v>
      </c>
      <c r="E6898" s="243" t="s">
        <v>1114</v>
      </c>
      <c r="F6898" s="243">
        <v>20</v>
      </c>
      <c r="G6898" s="244"/>
      <c r="H6898" s="244"/>
      <c r="I6898" s="244"/>
      <c r="J6898" s="244"/>
      <c r="K6898" s="244"/>
      <c r="L6898" s="244"/>
      <c r="M6898" s="244"/>
      <c r="N6898" s="244"/>
      <c r="O6898" s="244">
        <v>8.9</v>
      </c>
      <c r="P6898" s="244"/>
      <c r="Q6898" s="245" t="s">
        <v>1461</v>
      </c>
    </row>
    <row r="6899" spans="1:17" x14ac:dyDescent="0.25">
      <c r="A6899" s="243">
        <v>200</v>
      </c>
      <c r="B6899" s="243">
        <v>15</v>
      </c>
      <c r="C6899" s="243" t="s">
        <v>1459</v>
      </c>
      <c r="D6899" s="243" t="s">
        <v>1467</v>
      </c>
      <c r="E6899" s="243" t="s">
        <v>1114</v>
      </c>
      <c r="F6899" s="243">
        <v>20</v>
      </c>
      <c r="G6899" s="244"/>
      <c r="H6899" s="244"/>
      <c r="I6899" s="244"/>
      <c r="J6899" s="244"/>
      <c r="K6899" s="244"/>
      <c r="L6899" s="244"/>
      <c r="M6899" s="244"/>
      <c r="N6899" s="244"/>
      <c r="O6899" s="244">
        <v>0.8</v>
      </c>
      <c r="P6899" s="244"/>
      <c r="Q6899" s="245" t="s">
        <v>1461</v>
      </c>
    </row>
    <row r="6900" spans="1:17" x14ac:dyDescent="0.25">
      <c r="A6900" s="243">
        <v>201</v>
      </c>
      <c r="B6900" s="243">
        <v>15</v>
      </c>
      <c r="C6900" s="243" t="s">
        <v>1459</v>
      </c>
      <c r="D6900" s="243" t="s">
        <v>1468</v>
      </c>
      <c r="E6900" s="243" t="s">
        <v>1114</v>
      </c>
      <c r="F6900" s="243">
        <v>20</v>
      </c>
      <c r="G6900" s="244"/>
      <c r="H6900" s="244"/>
      <c r="I6900" s="244"/>
      <c r="J6900" s="244"/>
      <c r="K6900" s="244"/>
      <c r="L6900" s="244"/>
      <c r="M6900" s="244"/>
      <c r="N6900" s="244"/>
      <c r="O6900" s="244"/>
      <c r="P6900" s="244">
        <v>7.3</v>
      </c>
      <c r="Q6900" s="245" t="s">
        <v>1461</v>
      </c>
    </row>
    <row r="6901" spans="1:17" x14ac:dyDescent="0.25">
      <c r="A6901" s="243">
        <v>202</v>
      </c>
      <c r="B6901" s="243">
        <v>15</v>
      </c>
      <c r="C6901" s="243" t="s">
        <v>1459</v>
      </c>
      <c r="D6901" s="243" t="s">
        <v>1469</v>
      </c>
      <c r="E6901" s="243" t="s">
        <v>1114</v>
      </c>
      <c r="F6901" s="243">
        <v>20</v>
      </c>
      <c r="G6901" s="244"/>
      <c r="H6901" s="244"/>
      <c r="I6901" s="244"/>
      <c r="J6901" s="244"/>
      <c r="K6901" s="244"/>
      <c r="L6901" s="244"/>
      <c r="M6901" s="244"/>
      <c r="N6901" s="244">
        <v>6.8</v>
      </c>
      <c r="O6901" s="244"/>
      <c r="P6901" s="244"/>
      <c r="Q6901" s="245" t="s">
        <v>1461</v>
      </c>
    </row>
    <row r="6902" spans="1:17" x14ac:dyDescent="0.25">
      <c r="A6902" s="243">
        <v>203</v>
      </c>
      <c r="B6902" s="243">
        <v>15</v>
      </c>
      <c r="C6902" s="243" t="s">
        <v>1459</v>
      </c>
      <c r="D6902" s="243" t="s">
        <v>1470</v>
      </c>
      <c r="E6902" s="243" t="s">
        <v>1114</v>
      </c>
      <c r="F6902" s="243">
        <v>20</v>
      </c>
      <c r="G6902" s="244"/>
      <c r="H6902" s="244"/>
      <c r="I6902" s="244"/>
      <c r="J6902" s="244"/>
      <c r="K6902" s="244"/>
      <c r="L6902" s="244"/>
      <c r="M6902" s="244"/>
      <c r="N6902" s="244">
        <v>7</v>
      </c>
      <c r="O6902" s="244"/>
      <c r="P6902" s="244"/>
      <c r="Q6902" s="245" t="s">
        <v>1461</v>
      </c>
    </row>
    <row r="6903" spans="1:17" x14ac:dyDescent="0.25">
      <c r="A6903" s="243">
        <v>204</v>
      </c>
      <c r="B6903" s="243">
        <v>15</v>
      </c>
      <c r="C6903" s="243" t="s">
        <v>1459</v>
      </c>
      <c r="D6903" s="243" t="s">
        <v>1471</v>
      </c>
      <c r="E6903" s="243" t="s">
        <v>1114</v>
      </c>
      <c r="F6903" s="243">
        <v>20</v>
      </c>
      <c r="G6903" s="244"/>
      <c r="H6903" s="244"/>
      <c r="I6903" s="244"/>
      <c r="J6903" s="244"/>
      <c r="K6903" s="244"/>
      <c r="L6903" s="244"/>
      <c r="M6903" s="244"/>
      <c r="N6903" s="244"/>
      <c r="O6903" s="244">
        <v>1.5</v>
      </c>
      <c r="P6903" s="244"/>
      <c r="Q6903" s="245" t="s">
        <v>1461</v>
      </c>
    </row>
    <row r="6904" spans="1:17" x14ac:dyDescent="0.25">
      <c r="A6904" s="243">
        <v>205</v>
      </c>
      <c r="B6904" s="243">
        <v>15</v>
      </c>
      <c r="C6904" s="243" t="s">
        <v>1472</v>
      </c>
      <c r="D6904" s="243" t="s">
        <v>1473</v>
      </c>
      <c r="E6904" s="243" t="s">
        <v>1114</v>
      </c>
      <c r="F6904" s="243">
        <v>20</v>
      </c>
      <c r="G6904" s="244"/>
      <c r="H6904" s="244"/>
      <c r="I6904" s="244"/>
      <c r="J6904" s="244"/>
      <c r="K6904" s="244"/>
      <c r="L6904" s="244"/>
      <c r="M6904" s="244">
        <v>0</v>
      </c>
      <c r="N6904" s="244"/>
      <c r="O6904" s="244"/>
      <c r="P6904" s="244"/>
      <c r="Q6904" s="245" t="s">
        <v>1461</v>
      </c>
    </row>
    <row r="6905" spans="1:17" x14ac:dyDescent="0.25">
      <c r="A6905" s="243">
        <v>206</v>
      </c>
      <c r="B6905" s="243">
        <v>15</v>
      </c>
      <c r="C6905" s="243" t="s">
        <v>1472</v>
      </c>
      <c r="D6905" s="243" t="s">
        <v>1474</v>
      </c>
      <c r="E6905" s="243" t="s">
        <v>1114</v>
      </c>
      <c r="F6905" s="243">
        <v>20</v>
      </c>
      <c r="G6905" s="244"/>
      <c r="H6905" s="244"/>
      <c r="I6905" s="244"/>
      <c r="J6905" s="244"/>
      <c r="K6905" s="244"/>
      <c r="L6905" s="244"/>
      <c r="M6905" s="244">
        <v>1.01</v>
      </c>
      <c r="N6905" s="244"/>
      <c r="O6905" s="244"/>
      <c r="P6905" s="244"/>
      <c r="Q6905" s="245" t="s">
        <v>1461</v>
      </c>
    </row>
    <row r="6906" spans="1:17" ht="31.5" x14ac:dyDescent="0.25">
      <c r="A6906" s="243">
        <v>207</v>
      </c>
      <c r="B6906" s="243">
        <v>15</v>
      </c>
      <c r="C6906" s="243" t="s">
        <v>1475</v>
      </c>
      <c r="D6906" s="243" t="s">
        <v>1476</v>
      </c>
      <c r="E6906" s="243" t="s">
        <v>1174</v>
      </c>
      <c r="F6906" s="243">
        <v>60</v>
      </c>
      <c r="G6906" s="244"/>
      <c r="H6906" s="244"/>
      <c r="I6906" s="244"/>
      <c r="J6906" s="244">
        <v>6.4000000000000001E-2</v>
      </c>
      <c r="K6906" s="244"/>
      <c r="L6906" s="244"/>
      <c r="M6906" s="244"/>
      <c r="N6906" s="244"/>
      <c r="O6906" s="244"/>
      <c r="P6906" s="244"/>
      <c r="Q6906" s="245" t="s">
        <v>1477</v>
      </c>
    </row>
    <row r="6907" spans="1:17" x14ac:dyDescent="0.25">
      <c r="A6907" s="243">
        <v>208</v>
      </c>
      <c r="B6907" s="243">
        <v>15</v>
      </c>
      <c r="C6907" s="243" t="s">
        <v>1475</v>
      </c>
      <c r="D6907" s="243" t="s">
        <v>1478</v>
      </c>
      <c r="E6907" s="243" t="s">
        <v>1174</v>
      </c>
      <c r="F6907" s="243">
        <v>60</v>
      </c>
      <c r="G6907" s="244"/>
      <c r="H6907" s="244"/>
      <c r="I6907" s="244"/>
      <c r="J6907" s="244">
        <v>0.08</v>
      </c>
      <c r="K6907" s="244"/>
      <c r="L6907" s="244"/>
      <c r="M6907" s="244"/>
      <c r="N6907" s="244"/>
      <c r="O6907" s="244"/>
      <c r="P6907" s="244"/>
      <c r="Q6907" s="245" t="s">
        <v>1479</v>
      </c>
    </row>
    <row r="6908" spans="1:17" x14ac:dyDescent="0.25">
      <c r="A6908" s="243">
        <v>209</v>
      </c>
      <c r="B6908" s="243">
        <v>15</v>
      </c>
      <c r="C6908" s="243" t="s">
        <v>1475</v>
      </c>
      <c r="D6908" s="243" t="s">
        <v>1480</v>
      </c>
      <c r="E6908" s="243" t="s">
        <v>1174</v>
      </c>
      <c r="F6908" s="243">
        <v>60</v>
      </c>
      <c r="G6908" s="244"/>
      <c r="H6908" s="244"/>
      <c r="I6908" s="244"/>
      <c r="J6908" s="244"/>
      <c r="K6908" s="244"/>
      <c r="L6908" s="244"/>
      <c r="M6908" s="244"/>
      <c r="N6908" s="244"/>
      <c r="O6908" s="244"/>
      <c r="P6908" s="244">
        <v>0.27600000000000002</v>
      </c>
      <c r="Q6908" s="245" t="s">
        <v>1283</v>
      </c>
    </row>
    <row r="6909" spans="1:17" x14ac:dyDescent="0.25">
      <c r="A6909" s="243">
        <v>210</v>
      </c>
      <c r="B6909" s="243">
        <v>15</v>
      </c>
      <c r="C6909" s="243" t="s">
        <v>1475</v>
      </c>
      <c r="D6909" s="243" t="s">
        <v>1481</v>
      </c>
      <c r="E6909" s="243" t="s">
        <v>1174</v>
      </c>
      <c r="F6909" s="243">
        <v>60</v>
      </c>
      <c r="G6909" s="244"/>
      <c r="H6909" s="244"/>
      <c r="I6909" s="244"/>
      <c r="J6909" s="244"/>
      <c r="K6909" s="244"/>
      <c r="L6909" s="244"/>
      <c r="M6909" s="244"/>
      <c r="N6909" s="244"/>
      <c r="O6909" s="244"/>
      <c r="P6909" s="244">
        <v>0</v>
      </c>
      <c r="Q6909" s="245" t="s">
        <v>1283</v>
      </c>
    </row>
    <row r="6910" spans="1:17" x14ac:dyDescent="0.25">
      <c r="A6910" s="243">
        <v>211</v>
      </c>
      <c r="B6910" s="243">
        <v>15</v>
      </c>
      <c r="C6910" s="243" t="s">
        <v>1475</v>
      </c>
      <c r="D6910" s="243" t="s">
        <v>1482</v>
      </c>
      <c r="E6910" s="243" t="s">
        <v>1174</v>
      </c>
      <c r="F6910" s="243">
        <v>60</v>
      </c>
      <c r="G6910" s="244"/>
      <c r="H6910" s="244"/>
      <c r="I6910" s="244"/>
      <c r="J6910" s="244"/>
      <c r="K6910" s="244"/>
      <c r="L6910" s="244"/>
      <c r="M6910" s="244"/>
      <c r="N6910" s="244"/>
      <c r="O6910" s="244"/>
      <c r="P6910" s="244">
        <v>0</v>
      </c>
      <c r="Q6910" s="245" t="s">
        <v>1283</v>
      </c>
    </row>
    <row r="6911" spans="1:17" x14ac:dyDescent="0.25">
      <c r="A6911" s="243">
        <v>212</v>
      </c>
      <c r="B6911" s="243">
        <v>15</v>
      </c>
      <c r="C6911" s="243" t="s">
        <v>1475</v>
      </c>
      <c r="D6911" s="243" t="s">
        <v>1483</v>
      </c>
      <c r="E6911" s="243" t="s">
        <v>1174</v>
      </c>
      <c r="F6911" s="243">
        <v>60</v>
      </c>
      <c r="G6911" s="244"/>
      <c r="H6911" s="244"/>
      <c r="I6911" s="244"/>
      <c r="J6911" s="244"/>
      <c r="K6911" s="244"/>
      <c r="L6911" s="244">
        <v>0.23499999999999999</v>
      </c>
      <c r="M6911" s="244"/>
      <c r="N6911" s="244"/>
      <c r="O6911" s="244"/>
      <c r="P6911" s="244"/>
      <c r="Q6911" s="245" t="s">
        <v>1484</v>
      </c>
    </row>
    <row r="6912" spans="1:17" x14ac:dyDescent="0.25">
      <c r="A6912" s="243">
        <v>213</v>
      </c>
      <c r="B6912" s="243">
        <v>15</v>
      </c>
      <c r="C6912" s="243" t="s">
        <v>1475</v>
      </c>
      <c r="D6912" s="243" t="s">
        <v>1485</v>
      </c>
      <c r="E6912" s="243" t="s">
        <v>1174</v>
      </c>
      <c r="F6912" s="243">
        <v>60</v>
      </c>
      <c r="G6912" s="244"/>
      <c r="H6912" s="244"/>
      <c r="I6912" s="244"/>
      <c r="J6912" s="244"/>
      <c r="K6912" s="244"/>
      <c r="L6912" s="244">
        <v>0.61199999999999999</v>
      </c>
      <c r="M6912" s="244"/>
      <c r="N6912" s="244"/>
      <c r="O6912" s="244"/>
      <c r="P6912" s="244"/>
      <c r="Q6912" s="245" t="s">
        <v>1484</v>
      </c>
    </row>
    <row r="6913" spans="1:17" x14ac:dyDescent="0.25">
      <c r="A6913" s="243">
        <v>214</v>
      </c>
      <c r="B6913" s="243">
        <v>15</v>
      </c>
      <c r="C6913" s="243" t="s">
        <v>1475</v>
      </c>
      <c r="D6913" s="243" t="s">
        <v>1486</v>
      </c>
      <c r="E6913" s="243" t="s">
        <v>1174</v>
      </c>
      <c r="F6913" s="243">
        <v>60</v>
      </c>
      <c r="G6913" s="244"/>
      <c r="H6913" s="244"/>
      <c r="I6913" s="244"/>
      <c r="J6913" s="244"/>
      <c r="K6913" s="244"/>
      <c r="L6913" s="244"/>
      <c r="M6913" s="244"/>
      <c r="N6913" s="244"/>
      <c r="O6913" s="244"/>
      <c r="P6913" s="244">
        <v>0.52</v>
      </c>
      <c r="Q6913" s="245" t="s">
        <v>1484</v>
      </c>
    </row>
    <row r="6914" spans="1:17" x14ac:dyDescent="0.25">
      <c r="A6914" s="243">
        <v>215</v>
      </c>
      <c r="B6914" s="243">
        <v>15</v>
      </c>
      <c r="C6914" s="243" t="s">
        <v>1475</v>
      </c>
      <c r="D6914" s="243" t="s">
        <v>1487</v>
      </c>
      <c r="E6914" s="243" t="s">
        <v>1174</v>
      </c>
      <c r="F6914" s="243">
        <v>60</v>
      </c>
      <c r="G6914" s="244"/>
      <c r="H6914" s="244"/>
      <c r="I6914" s="244"/>
      <c r="J6914" s="244"/>
      <c r="K6914" s="244"/>
      <c r="L6914" s="244"/>
      <c r="M6914" s="244"/>
      <c r="N6914" s="244"/>
      <c r="O6914" s="244"/>
      <c r="P6914" s="244">
        <v>0.437</v>
      </c>
      <c r="Q6914" s="245" t="s">
        <v>1484</v>
      </c>
    </row>
    <row r="6915" spans="1:17" ht="31.5" x14ac:dyDescent="0.25">
      <c r="A6915" s="243">
        <v>216</v>
      </c>
      <c r="B6915" s="243">
        <v>15</v>
      </c>
      <c r="C6915" s="243" t="s">
        <v>874</v>
      </c>
      <c r="D6915" s="243" t="s">
        <v>1488</v>
      </c>
      <c r="E6915" s="243" t="s">
        <v>1142</v>
      </c>
      <c r="F6915" s="243">
        <v>5</v>
      </c>
      <c r="G6915" s="244"/>
      <c r="H6915" s="244"/>
      <c r="I6915" s="244"/>
      <c r="J6915" s="244"/>
      <c r="K6915" s="244">
        <v>0.03</v>
      </c>
      <c r="L6915" s="244"/>
      <c r="M6915" s="244"/>
      <c r="N6915" s="244"/>
      <c r="O6915" s="244"/>
      <c r="P6915" s="244"/>
      <c r="Q6915" s="245" t="s">
        <v>1489</v>
      </c>
    </row>
    <row r="6916" spans="1:17" ht="31.5" x14ac:dyDescent="0.25">
      <c r="A6916" s="243">
        <v>217</v>
      </c>
      <c r="B6916" s="243">
        <v>15</v>
      </c>
      <c r="C6916" s="243" t="s">
        <v>874</v>
      </c>
      <c r="D6916" s="243" t="s">
        <v>1490</v>
      </c>
      <c r="E6916" s="243" t="s">
        <v>1142</v>
      </c>
      <c r="F6916" s="243">
        <v>5</v>
      </c>
      <c r="G6916" s="244"/>
      <c r="H6916" s="244"/>
      <c r="I6916" s="244"/>
      <c r="J6916" s="244"/>
      <c r="K6916" s="244">
        <v>5.5E-2</v>
      </c>
      <c r="L6916" s="244"/>
      <c r="M6916" s="244"/>
      <c r="N6916" s="244"/>
      <c r="O6916" s="244"/>
      <c r="P6916" s="244"/>
      <c r="Q6916" s="245" t="s">
        <v>1491</v>
      </c>
    </row>
    <row r="6917" spans="1:17" ht="63" x14ac:dyDescent="0.25">
      <c r="A6917" s="243">
        <v>218</v>
      </c>
      <c r="B6917" s="243">
        <v>15</v>
      </c>
      <c r="C6917" s="243" t="s">
        <v>874</v>
      </c>
      <c r="D6917" s="243" t="s">
        <v>1492</v>
      </c>
      <c r="E6917" s="243" t="s">
        <v>1142</v>
      </c>
      <c r="F6917" s="243">
        <v>5</v>
      </c>
      <c r="G6917" s="244"/>
      <c r="H6917" s="244"/>
      <c r="I6917" s="244"/>
      <c r="J6917" s="244"/>
      <c r="K6917" s="244">
        <v>0.42399999999999999</v>
      </c>
      <c r="L6917" s="244"/>
      <c r="M6917" s="244"/>
      <c r="N6917" s="244"/>
      <c r="O6917" s="244"/>
      <c r="P6917" s="244"/>
      <c r="Q6917" s="245" t="s">
        <v>1493</v>
      </c>
    </row>
    <row r="6918" spans="1:17" ht="78.75" x14ac:dyDescent="0.25">
      <c r="A6918" s="243">
        <v>219</v>
      </c>
      <c r="B6918" s="243">
        <v>15</v>
      </c>
      <c r="C6918" s="243" t="s">
        <v>874</v>
      </c>
      <c r="D6918" s="243" t="s">
        <v>1494</v>
      </c>
      <c r="E6918" s="243" t="s">
        <v>1142</v>
      </c>
      <c r="F6918" s="243">
        <v>5</v>
      </c>
      <c r="G6918" s="244"/>
      <c r="H6918" s="244"/>
      <c r="I6918" s="244"/>
      <c r="J6918" s="244"/>
      <c r="K6918" s="244">
        <v>0.16600000000000001</v>
      </c>
      <c r="L6918" s="244"/>
      <c r="M6918" s="244"/>
      <c r="N6918" s="244"/>
      <c r="O6918" s="244"/>
      <c r="P6918" s="244"/>
      <c r="Q6918" s="245" t="s">
        <v>1495</v>
      </c>
    </row>
    <row r="6919" spans="1:17" ht="47.25" x14ac:dyDescent="0.25">
      <c r="A6919" s="243">
        <v>220</v>
      </c>
      <c r="B6919" s="243">
        <v>15</v>
      </c>
      <c r="C6919" s="243" t="s">
        <v>874</v>
      </c>
      <c r="D6919" s="243" t="s">
        <v>1496</v>
      </c>
      <c r="E6919" s="243" t="s">
        <v>1142</v>
      </c>
      <c r="F6919" s="243">
        <v>5</v>
      </c>
      <c r="G6919" s="244"/>
      <c r="H6919" s="244"/>
      <c r="I6919" s="244"/>
      <c r="J6919" s="244"/>
      <c r="K6919" s="244">
        <v>0.08</v>
      </c>
      <c r="L6919" s="244"/>
      <c r="M6919" s="244"/>
      <c r="N6919" s="244"/>
      <c r="O6919" s="244"/>
      <c r="P6919" s="244"/>
      <c r="Q6919" s="245" t="s">
        <v>1497</v>
      </c>
    </row>
    <row r="6920" spans="1:17" ht="31.5" x14ac:dyDescent="0.25">
      <c r="A6920" s="243">
        <v>221</v>
      </c>
      <c r="B6920" s="243">
        <v>15</v>
      </c>
      <c r="C6920" s="243" t="s">
        <v>874</v>
      </c>
      <c r="D6920" s="243" t="s">
        <v>1498</v>
      </c>
      <c r="E6920" s="243" t="s">
        <v>1142</v>
      </c>
      <c r="F6920" s="243">
        <v>5</v>
      </c>
      <c r="G6920" s="244"/>
      <c r="H6920" s="244"/>
      <c r="I6920" s="244"/>
      <c r="J6920" s="244"/>
      <c r="K6920" s="244">
        <v>4.3999999999999997E-2</v>
      </c>
      <c r="L6920" s="244"/>
      <c r="M6920" s="244"/>
      <c r="N6920" s="244"/>
      <c r="O6920" s="244"/>
      <c r="P6920" s="244"/>
      <c r="Q6920" s="245" t="s">
        <v>1499</v>
      </c>
    </row>
    <row r="6921" spans="1:17" ht="204.75" x14ac:dyDescent="0.25">
      <c r="A6921" s="243">
        <v>222</v>
      </c>
      <c r="B6921" s="243">
        <v>15</v>
      </c>
      <c r="C6921" s="243" t="s">
        <v>874</v>
      </c>
      <c r="D6921" s="243" t="s">
        <v>1500</v>
      </c>
      <c r="E6921" s="243" t="s">
        <v>1142</v>
      </c>
      <c r="F6921" s="243">
        <v>5</v>
      </c>
      <c r="G6921" s="244"/>
      <c r="H6921" s="244"/>
      <c r="I6921" s="244"/>
      <c r="J6921" s="244"/>
      <c r="K6921" s="244">
        <v>0.53600000000000003</v>
      </c>
      <c r="L6921" s="244"/>
      <c r="M6921" s="244"/>
      <c r="N6921" s="244"/>
      <c r="O6921" s="244"/>
      <c r="P6921" s="244"/>
      <c r="Q6921" s="245" t="s">
        <v>1501</v>
      </c>
    </row>
    <row r="6922" spans="1:17" x14ac:dyDescent="0.25">
      <c r="A6922" s="243">
        <v>223</v>
      </c>
      <c r="B6922" s="243">
        <v>15</v>
      </c>
      <c r="C6922" s="243" t="s">
        <v>874</v>
      </c>
      <c r="D6922" s="243" t="s">
        <v>1502</v>
      </c>
      <c r="E6922" s="243" t="s">
        <v>1142</v>
      </c>
      <c r="F6922" s="243">
        <v>5</v>
      </c>
      <c r="G6922" s="244"/>
      <c r="H6922" s="244"/>
      <c r="I6922" s="244"/>
      <c r="J6922" s="244"/>
      <c r="K6922" s="244">
        <v>1.0489999999999999</v>
      </c>
      <c r="L6922" s="244"/>
      <c r="M6922" s="244"/>
      <c r="N6922" s="244"/>
      <c r="O6922" s="244"/>
      <c r="P6922" s="244"/>
      <c r="Q6922" s="245" t="s">
        <v>1503</v>
      </c>
    </row>
    <row r="6923" spans="1:17" ht="141.75" x14ac:dyDescent="0.25">
      <c r="A6923" s="243">
        <v>224</v>
      </c>
      <c r="B6923" s="243">
        <v>15</v>
      </c>
      <c r="C6923" s="243" t="s">
        <v>874</v>
      </c>
      <c r="D6923" s="243" t="s">
        <v>1504</v>
      </c>
      <c r="E6923" s="243" t="s">
        <v>1142</v>
      </c>
      <c r="F6923" s="243">
        <v>5</v>
      </c>
      <c r="G6923" s="244"/>
      <c r="H6923" s="244"/>
      <c r="I6923" s="244"/>
      <c r="J6923" s="244"/>
      <c r="K6923" s="244">
        <v>0.54500000000000004</v>
      </c>
      <c r="L6923" s="244"/>
      <c r="M6923" s="244"/>
      <c r="N6923" s="244"/>
      <c r="O6923" s="244"/>
      <c r="P6923" s="244"/>
      <c r="Q6923" s="245" t="s">
        <v>1505</v>
      </c>
    </row>
    <row r="6924" spans="1:17" ht="189" x14ac:dyDescent="0.25">
      <c r="A6924" s="243">
        <v>225</v>
      </c>
      <c r="B6924" s="243">
        <v>15</v>
      </c>
      <c r="C6924" s="243" t="s">
        <v>834</v>
      </c>
      <c r="D6924" s="243" t="s">
        <v>1506</v>
      </c>
      <c r="E6924" s="243" t="s">
        <v>1114</v>
      </c>
      <c r="F6924" s="243">
        <v>10</v>
      </c>
      <c r="G6924" s="244"/>
      <c r="H6924" s="244"/>
      <c r="I6924" s="244"/>
      <c r="J6924" s="244">
        <v>0.26100000000000001</v>
      </c>
      <c r="K6924" s="244"/>
      <c r="L6924" s="244"/>
      <c r="M6924" s="244"/>
      <c r="N6924" s="244"/>
      <c r="O6924" s="244"/>
      <c r="P6924" s="244"/>
      <c r="Q6924" s="245" t="s">
        <v>1507</v>
      </c>
    </row>
    <row r="6925" spans="1:17" ht="47.25" x14ac:dyDescent="0.25">
      <c r="A6925" s="243">
        <v>226</v>
      </c>
      <c r="B6925" s="243">
        <v>15</v>
      </c>
      <c r="C6925" s="243" t="s">
        <v>859</v>
      </c>
      <c r="D6925" s="243" t="s">
        <v>1508</v>
      </c>
      <c r="E6925" s="243" t="s">
        <v>1509</v>
      </c>
      <c r="F6925" s="243">
        <v>60</v>
      </c>
      <c r="G6925" s="244"/>
      <c r="H6925" s="244"/>
      <c r="I6925" s="244"/>
      <c r="J6925" s="244"/>
      <c r="K6925" s="244"/>
      <c r="L6925" s="244"/>
      <c r="M6925" s="244"/>
      <c r="N6925" s="244"/>
      <c r="O6925" s="244">
        <v>4.4999999999999998E-2</v>
      </c>
      <c r="P6925" s="244"/>
      <c r="Q6925" s="245" t="s">
        <v>1510</v>
      </c>
    </row>
    <row r="6926" spans="1:17" x14ac:dyDescent="0.25">
      <c r="A6926" s="243">
        <v>227</v>
      </c>
      <c r="B6926" s="243">
        <v>15</v>
      </c>
      <c r="C6926" s="243" t="s">
        <v>859</v>
      </c>
      <c r="D6926" s="243" t="s">
        <v>1511</v>
      </c>
      <c r="E6926" s="243" t="s">
        <v>1509</v>
      </c>
      <c r="F6926" s="243">
        <v>60</v>
      </c>
      <c r="G6926" s="244"/>
      <c r="H6926" s="244"/>
      <c r="I6926" s="244"/>
      <c r="J6926" s="244"/>
      <c r="K6926" s="244"/>
      <c r="L6926" s="244"/>
      <c r="M6926" s="244"/>
      <c r="N6926" s="244"/>
      <c r="O6926" s="244">
        <v>1.9E-2</v>
      </c>
      <c r="P6926" s="244"/>
      <c r="Q6926" s="245" t="s">
        <v>1512</v>
      </c>
    </row>
    <row r="6927" spans="1:17" ht="63" x14ac:dyDescent="0.25">
      <c r="A6927" s="243">
        <v>228</v>
      </c>
      <c r="B6927" s="243">
        <v>15</v>
      </c>
      <c r="C6927" s="243" t="s">
        <v>859</v>
      </c>
      <c r="D6927" s="243" t="s">
        <v>1513</v>
      </c>
      <c r="E6927" s="243" t="s">
        <v>1509</v>
      </c>
      <c r="F6927" s="243">
        <v>60</v>
      </c>
      <c r="G6927" s="244"/>
      <c r="H6927" s="244"/>
      <c r="I6927" s="244"/>
      <c r="J6927" s="244"/>
      <c r="K6927" s="244"/>
      <c r="L6927" s="244"/>
      <c r="M6927" s="244"/>
      <c r="N6927" s="244"/>
      <c r="O6927" s="244">
        <v>0.14199999999999999</v>
      </c>
      <c r="P6927" s="244"/>
      <c r="Q6927" s="245" t="s">
        <v>1514</v>
      </c>
    </row>
    <row r="6928" spans="1:17" ht="110.25" x14ac:dyDescent="0.25">
      <c r="A6928" s="243">
        <v>229</v>
      </c>
      <c r="B6928" s="243">
        <v>15</v>
      </c>
      <c r="C6928" s="243" t="s">
        <v>859</v>
      </c>
      <c r="D6928" s="243" t="s">
        <v>1515</v>
      </c>
      <c r="E6928" s="243" t="s">
        <v>1509</v>
      </c>
      <c r="F6928" s="243">
        <v>60</v>
      </c>
      <c r="G6928" s="244"/>
      <c r="H6928" s="244"/>
      <c r="I6928" s="244"/>
      <c r="J6928" s="244"/>
      <c r="K6928" s="244"/>
      <c r="L6928" s="244"/>
      <c r="M6928" s="244"/>
      <c r="N6928" s="244"/>
      <c r="O6928" s="244">
        <v>0.25800000000000001</v>
      </c>
      <c r="P6928" s="244"/>
      <c r="Q6928" s="245" t="s">
        <v>1516</v>
      </c>
    </row>
    <row r="6929" spans="1:17" ht="47.25" x14ac:dyDescent="0.25">
      <c r="A6929" s="243">
        <v>230</v>
      </c>
      <c r="B6929" s="243">
        <v>15</v>
      </c>
      <c r="C6929" s="243" t="s">
        <v>859</v>
      </c>
      <c r="D6929" s="243" t="s">
        <v>1517</v>
      </c>
      <c r="E6929" s="243" t="s">
        <v>1509</v>
      </c>
      <c r="F6929" s="243">
        <v>60</v>
      </c>
      <c r="G6929" s="244"/>
      <c r="H6929" s="244"/>
      <c r="I6929" s="244"/>
      <c r="J6929" s="244"/>
      <c r="K6929" s="244"/>
      <c r="L6929" s="244"/>
      <c r="M6929" s="244"/>
      <c r="N6929" s="244"/>
      <c r="O6929" s="244">
        <v>5.8999999999999997E-2</v>
      </c>
      <c r="P6929" s="244"/>
      <c r="Q6929" s="245" t="s">
        <v>1518</v>
      </c>
    </row>
    <row r="6930" spans="1:17" ht="157.5" x14ac:dyDescent="0.25">
      <c r="A6930" s="243">
        <v>231</v>
      </c>
      <c r="B6930" s="243">
        <v>15</v>
      </c>
      <c r="C6930" s="243" t="s">
        <v>859</v>
      </c>
      <c r="D6930" s="243" t="s">
        <v>1519</v>
      </c>
      <c r="E6930" s="243" t="s">
        <v>1509</v>
      </c>
      <c r="F6930" s="243">
        <v>60</v>
      </c>
      <c r="G6930" s="244"/>
      <c r="H6930" s="244"/>
      <c r="I6930" s="244"/>
      <c r="J6930" s="244"/>
      <c r="K6930" s="244"/>
      <c r="L6930" s="244"/>
      <c r="M6930" s="244"/>
      <c r="N6930" s="244"/>
      <c r="O6930" s="244">
        <v>0.378</v>
      </c>
      <c r="P6930" s="244"/>
      <c r="Q6930" s="245" t="s">
        <v>1520</v>
      </c>
    </row>
    <row r="6931" spans="1:17" x14ac:dyDescent="0.25">
      <c r="A6931" s="243">
        <v>232</v>
      </c>
      <c r="B6931" s="243">
        <v>15</v>
      </c>
      <c r="C6931" s="243" t="s">
        <v>832</v>
      </c>
      <c r="D6931" s="243" t="s">
        <v>1521</v>
      </c>
      <c r="E6931" s="243" t="s">
        <v>1114</v>
      </c>
      <c r="F6931" s="243">
        <v>10</v>
      </c>
      <c r="G6931" s="244"/>
      <c r="H6931" s="244"/>
      <c r="I6931" s="244"/>
      <c r="J6931" s="244"/>
      <c r="K6931" s="244"/>
      <c r="L6931" s="244"/>
      <c r="M6931" s="244"/>
      <c r="N6931" s="244">
        <v>7.2999999999999995E-2</v>
      </c>
      <c r="O6931" s="244"/>
      <c r="P6931" s="244"/>
      <c r="Q6931" s="245" t="s">
        <v>1522</v>
      </c>
    </row>
    <row r="6932" spans="1:17" ht="78.75" x14ac:dyDescent="0.25">
      <c r="A6932" s="243">
        <v>233</v>
      </c>
      <c r="B6932" s="243">
        <v>15</v>
      </c>
      <c r="C6932" s="243" t="s">
        <v>832</v>
      </c>
      <c r="D6932" s="243" t="s">
        <v>1523</v>
      </c>
      <c r="E6932" s="243" t="s">
        <v>1114</v>
      </c>
      <c r="F6932" s="243">
        <v>10</v>
      </c>
      <c r="G6932" s="244"/>
      <c r="H6932" s="244"/>
      <c r="I6932" s="244"/>
      <c r="J6932" s="244"/>
      <c r="K6932" s="244"/>
      <c r="L6932" s="244"/>
      <c r="M6932" s="244"/>
      <c r="N6932" s="244">
        <v>0.45</v>
      </c>
      <c r="O6932" s="244"/>
      <c r="P6932" s="244"/>
      <c r="Q6932" s="245" t="s">
        <v>1524</v>
      </c>
    </row>
    <row r="6933" spans="1:17" ht="157.5" x14ac:dyDescent="0.25">
      <c r="A6933" s="243">
        <v>234</v>
      </c>
      <c r="B6933" s="243">
        <v>15</v>
      </c>
      <c r="C6933" s="243" t="s">
        <v>832</v>
      </c>
      <c r="D6933" s="243" t="s">
        <v>1525</v>
      </c>
      <c r="E6933" s="243" t="s">
        <v>1114</v>
      </c>
      <c r="F6933" s="243">
        <v>10</v>
      </c>
      <c r="G6933" s="244"/>
      <c r="H6933" s="244"/>
      <c r="I6933" s="244"/>
      <c r="J6933" s="244"/>
      <c r="K6933" s="244"/>
      <c r="L6933" s="244"/>
      <c r="M6933" s="244"/>
      <c r="N6933" s="244">
        <v>0.45400000000000001</v>
      </c>
      <c r="O6933" s="244"/>
      <c r="P6933" s="244"/>
      <c r="Q6933" s="245" t="s">
        <v>1526</v>
      </c>
    </row>
    <row r="6934" spans="1:17" x14ac:dyDescent="0.25">
      <c r="A6934" s="243">
        <v>235</v>
      </c>
      <c r="B6934" s="243">
        <v>15</v>
      </c>
      <c r="C6934" s="243" t="s">
        <v>832</v>
      </c>
      <c r="D6934" s="243" t="s">
        <v>1527</v>
      </c>
      <c r="E6934" s="243" t="s">
        <v>1114</v>
      </c>
      <c r="F6934" s="243">
        <v>10</v>
      </c>
      <c r="G6934" s="244"/>
      <c r="H6934" s="244"/>
      <c r="I6934" s="244"/>
      <c r="J6934" s="244"/>
      <c r="K6934" s="244"/>
      <c r="L6934" s="244"/>
      <c r="M6934" s="244"/>
      <c r="N6934" s="244">
        <v>2.1000000000000001E-2</v>
      </c>
      <c r="O6934" s="244"/>
      <c r="P6934" s="244"/>
      <c r="Q6934" s="245" t="s">
        <v>1528</v>
      </c>
    </row>
    <row r="6935" spans="1:17" x14ac:dyDescent="0.25">
      <c r="A6935" s="243">
        <v>236</v>
      </c>
      <c r="B6935" s="243">
        <v>15</v>
      </c>
      <c r="C6935" s="243" t="s">
        <v>832</v>
      </c>
      <c r="D6935" s="243" t="s">
        <v>1529</v>
      </c>
      <c r="E6935" s="243" t="s">
        <v>1114</v>
      </c>
      <c r="F6935" s="243">
        <v>10</v>
      </c>
      <c r="G6935" s="244"/>
      <c r="H6935" s="244"/>
      <c r="I6935" s="244"/>
      <c r="J6935" s="244"/>
      <c r="K6935" s="244"/>
      <c r="L6935" s="244"/>
      <c r="M6935" s="244"/>
      <c r="N6935" s="244">
        <v>0.41499999999999998</v>
      </c>
      <c r="O6935" s="244"/>
      <c r="P6935" s="244"/>
      <c r="Q6935" s="245" t="s">
        <v>1530</v>
      </c>
    </row>
    <row r="6936" spans="1:17" ht="315" x14ac:dyDescent="0.25">
      <c r="A6936" s="243">
        <v>237</v>
      </c>
      <c r="B6936" s="243">
        <v>15</v>
      </c>
      <c r="C6936" s="243" t="s">
        <v>832</v>
      </c>
      <c r="D6936" s="243" t="s">
        <v>1531</v>
      </c>
      <c r="E6936" s="243" t="s">
        <v>1114</v>
      </c>
      <c r="F6936" s="243">
        <v>10</v>
      </c>
      <c r="G6936" s="244"/>
      <c r="H6936" s="244"/>
      <c r="I6936" s="244"/>
      <c r="J6936" s="244"/>
      <c r="K6936" s="244"/>
      <c r="L6936" s="244"/>
      <c r="M6936" s="244"/>
      <c r="N6936" s="244">
        <v>1.0469999999999999</v>
      </c>
      <c r="O6936" s="244"/>
      <c r="P6936" s="244"/>
      <c r="Q6936" s="245" t="s">
        <v>1532</v>
      </c>
    </row>
    <row r="6937" spans="1:17" x14ac:dyDescent="0.25">
      <c r="A6937" s="243">
        <v>238</v>
      </c>
      <c r="B6937" s="243">
        <v>15</v>
      </c>
      <c r="C6937" s="243" t="s">
        <v>832</v>
      </c>
      <c r="D6937" s="243" t="s">
        <v>1533</v>
      </c>
      <c r="E6937" s="243" t="s">
        <v>1114</v>
      </c>
      <c r="F6937" s="243">
        <v>10</v>
      </c>
      <c r="G6937" s="244"/>
      <c r="H6937" s="244"/>
      <c r="I6937" s="244"/>
      <c r="J6937" s="244"/>
      <c r="K6937" s="244"/>
      <c r="L6937" s="244"/>
      <c r="M6937" s="244"/>
      <c r="N6937" s="244">
        <v>0.78300000000000003</v>
      </c>
      <c r="O6937" s="244"/>
      <c r="P6937" s="244"/>
      <c r="Q6937" s="245" t="s">
        <v>1534</v>
      </c>
    </row>
    <row r="6938" spans="1:17" x14ac:dyDescent="0.25">
      <c r="A6938" s="243">
        <v>239</v>
      </c>
      <c r="B6938" s="243">
        <v>15</v>
      </c>
      <c r="C6938" s="243" t="s">
        <v>866</v>
      </c>
      <c r="D6938" s="243" t="s">
        <v>1535</v>
      </c>
      <c r="E6938" s="243" t="s">
        <v>1174</v>
      </c>
      <c r="F6938" s="243">
        <v>60</v>
      </c>
      <c r="G6938" s="244"/>
      <c r="H6938" s="244"/>
      <c r="I6938" s="244"/>
      <c r="J6938" s="244"/>
      <c r="K6938" s="244">
        <v>0.254</v>
      </c>
      <c r="L6938" s="244"/>
      <c r="M6938" s="244"/>
      <c r="N6938" s="244"/>
      <c r="O6938" s="244"/>
      <c r="P6938" s="244"/>
      <c r="Q6938" s="245" t="s">
        <v>1536</v>
      </c>
    </row>
    <row r="6939" spans="1:17" x14ac:dyDescent="0.25">
      <c r="A6939" s="243">
        <v>240</v>
      </c>
      <c r="B6939" s="243">
        <v>15</v>
      </c>
      <c r="C6939" s="243" t="s">
        <v>866</v>
      </c>
      <c r="D6939" s="243" t="s">
        <v>1537</v>
      </c>
      <c r="E6939" s="243" t="s">
        <v>1174</v>
      </c>
      <c r="F6939" s="243">
        <v>60</v>
      </c>
      <c r="G6939" s="244"/>
      <c r="H6939" s="244"/>
      <c r="I6939" s="244"/>
      <c r="J6939" s="244"/>
      <c r="K6939" s="244">
        <v>0.123</v>
      </c>
      <c r="L6939" s="244"/>
      <c r="M6939" s="244"/>
      <c r="N6939" s="244"/>
      <c r="O6939" s="244"/>
      <c r="P6939" s="244"/>
      <c r="Q6939" s="245" t="s">
        <v>1536</v>
      </c>
    </row>
    <row r="6940" spans="1:17" x14ac:dyDescent="0.25">
      <c r="A6940" s="243">
        <v>241</v>
      </c>
      <c r="B6940" s="243">
        <v>15</v>
      </c>
      <c r="C6940" s="243" t="s">
        <v>866</v>
      </c>
      <c r="D6940" s="243" t="s">
        <v>1538</v>
      </c>
      <c r="E6940" s="243" t="s">
        <v>1174</v>
      </c>
      <c r="F6940" s="243">
        <v>60</v>
      </c>
      <c r="G6940" s="244"/>
      <c r="H6940" s="244"/>
      <c r="I6940" s="244"/>
      <c r="J6940" s="244"/>
      <c r="K6940" s="244">
        <v>0</v>
      </c>
      <c r="L6940" s="244"/>
      <c r="M6940" s="244"/>
      <c r="N6940" s="244"/>
      <c r="O6940" s="244"/>
      <c r="P6940" s="244"/>
      <c r="Q6940" s="245" t="s">
        <v>1536</v>
      </c>
    </row>
    <row r="6941" spans="1:17" x14ac:dyDescent="0.25">
      <c r="A6941" s="243">
        <v>242</v>
      </c>
      <c r="B6941" s="243">
        <v>15</v>
      </c>
      <c r="C6941" s="243" t="s">
        <v>866</v>
      </c>
      <c r="D6941" s="243" t="s">
        <v>1539</v>
      </c>
      <c r="E6941" s="243" t="s">
        <v>1174</v>
      </c>
      <c r="F6941" s="243">
        <v>60</v>
      </c>
      <c r="G6941" s="244"/>
      <c r="H6941" s="244"/>
      <c r="I6941" s="244"/>
      <c r="J6941" s="244"/>
      <c r="K6941" s="244">
        <v>8.3000000000000004E-2</v>
      </c>
      <c r="L6941" s="244"/>
      <c r="M6941" s="244"/>
      <c r="N6941" s="244"/>
      <c r="O6941" s="244"/>
      <c r="P6941" s="244"/>
      <c r="Q6941" s="245" t="s">
        <v>1536</v>
      </c>
    </row>
    <row r="6942" spans="1:17" x14ac:dyDescent="0.25">
      <c r="A6942" s="243">
        <v>243</v>
      </c>
      <c r="B6942" s="243">
        <v>15</v>
      </c>
      <c r="C6942" s="243" t="s">
        <v>866</v>
      </c>
      <c r="D6942" s="243" t="s">
        <v>1540</v>
      </c>
      <c r="E6942" s="243" t="s">
        <v>1174</v>
      </c>
      <c r="F6942" s="243">
        <v>60</v>
      </c>
      <c r="G6942" s="244"/>
      <c r="H6942" s="244"/>
      <c r="I6942" s="244"/>
      <c r="J6942" s="244"/>
      <c r="K6942" s="244">
        <v>0.99299999999999999</v>
      </c>
      <c r="L6942" s="244"/>
      <c r="M6942" s="244"/>
      <c r="N6942" s="244"/>
      <c r="O6942" s="244"/>
      <c r="P6942" s="244"/>
      <c r="Q6942" s="245" t="s">
        <v>1536</v>
      </c>
    </row>
    <row r="6943" spans="1:17" x14ac:dyDescent="0.25">
      <c r="A6943" s="243">
        <v>244</v>
      </c>
      <c r="B6943" s="243">
        <v>15</v>
      </c>
      <c r="C6943" s="243" t="s">
        <v>862</v>
      </c>
      <c r="D6943" s="243" t="s">
        <v>1541</v>
      </c>
      <c r="E6943" s="243" t="s">
        <v>1509</v>
      </c>
      <c r="F6943" s="243">
        <v>60</v>
      </c>
      <c r="G6943" s="244"/>
      <c r="H6943" s="244"/>
      <c r="I6943" s="244"/>
      <c r="J6943" s="244"/>
      <c r="K6943" s="244"/>
      <c r="L6943" s="244"/>
      <c r="M6943" s="244"/>
      <c r="N6943" s="244"/>
      <c r="O6943" s="244">
        <v>0</v>
      </c>
      <c r="P6943" s="244"/>
      <c r="Q6943" s="245" t="s">
        <v>1542</v>
      </c>
    </row>
    <row r="6944" spans="1:17" ht="47.25" x14ac:dyDescent="0.25">
      <c r="A6944" s="243">
        <v>245</v>
      </c>
      <c r="B6944" s="243">
        <v>15</v>
      </c>
      <c r="C6944" s="243" t="s">
        <v>862</v>
      </c>
      <c r="D6944" s="243" t="s">
        <v>1543</v>
      </c>
      <c r="E6944" s="243" t="s">
        <v>1509</v>
      </c>
      <c r="F6944" s="243">
        <v>60</v>
      </c>
      <c r="G6944" s="244"/>
      <c r="H6944" s="244"/>
      <c r="I6944" s="244"/>
      <c r="J6944" s="244"/>
      <c r="K6944" s="244"/>
      <c r="L6944" s="244"/>
      <c r="M6944" s="244"/>
      <c r="N6944" s="244"/>
      <c r="O6944" s="244">
        <v>0</v>
      </c>
      <c r="P6944" s="244"/>
      <c r="Q6944" s="245" t="s">
        <v>1544</v>
      </c>
    </row>
    <row r="6945" spans="1:17" ht="63" x14ac:dyDescent="0.25">
      <c r="A6945" s="243">
        <v>246</v>
      </c>
      <c r="B6945" s="243">
        <v>15</v>
      </c>
      <c r="C6945" s="243" t="s">
        <v>862</v>
      </c>
      <c r="D6945" s="243" t="s">
        <v>1545</v>
      </c>
      <c r="E6945" s="243" t="s">
        <v>1509</v>
      </c>
      <c r="F6945" s="243">
        <v>60</v>
      </c>
      <c r="G6945" s="244"/>
      <c r="H6945" s="244"/>
      <c r="I6945" s="244"/>
      <c r="J6945" s="244"/>
      <c r="K6945" s="244"/>
      <c r="L6945" s="244"/>
      <c r="M6945" s="244"/>
      <c r="N6945" s="244"/>
      <c r="O6945" s="244">
        <v>0</v>
      </c>
      <c r="P6945" s="244"/>
      <c r="Q6945" s="245" t="s">
        <v>1546</v>
      </c>
    </row>
    <row r="6946" spans="1:17" x14ac:dyDescent="0.25">
      <c r="A6946" s="243">
        <v>247</v>
      </c>
      <c r="B6946" s="243">
        <v>15</v>
      </c>
      <c r="C6946" s="243" t="s">
        <v>862</v>
      </c>
      <c r="D6946" s="243" t="s">
        <v>1547</v>
      </c>
      <c r="E6946" s="243" t="s">
        <v>1509</v>
      </c>
      <c r="F6946" s="243">
        <v>60</v>
      </c>
      <c r="G6946" s="244"/>
      <c r="H6946" s="244"/>
      <c r="I6946" s="244"/>
      <c r="J6946" s="244"/>
      <c r="K6946" s="244"/>
      <c r="L6946" s="244"/>
      <c r="M6946" s="244"/>
      <c r="N6946" s="244"/>
      <c r="O6946" s="244">
        <v>0</v>
      </c>
      <c r="P6946" s="244"/>
      <c r="Q6946" s="245" t="s">
        <v>1151</v>
      </c>
    </row>
    <row r="6947" spans="1:17" ht="63" x14ac:dyDescent="0.25">
      <c r="A6947" s="243">
        <v>248</v>
      </c>
      <c r="B6947" s="243">
        <v>15</v>
      </c>
      <c r="C6947" s="243" t="s">
        <v>320</v>
      </c>
      <c r="D6947" s="243" t="s">
        <v>1548</v>
      </c>
      <c r="E6947" s="243" t="s">
        <v>1509</v>
      </c>
      <c r="F6947" s="243">
        <v>60</v>
      </c>
      <c r="G6947" s="244"/>
      <c r="H6947" s="244"/>
      <c r="I6947" s="244"/>
      <c r="J6947" s="244">
        <v>0.28100000000000003</v>
      </c>
      <c r="K6947" s="244"/>
      <c r="L6947" s="244"/>
      <c r="M6947" s="244"/>
      <c r="N6947" s="244"/>
      <c r="O6947" s="244"/>
      <c r="P6947" s="244"/>
      <c r="Q6947" s="245" t="s">
        <v>1549</v>
      </c>
    </row>
    <row r="6948" spans="1:17" ht="63" x14ac:dyDescent="0.25">
      <c r="A6948" s="243">
        <v>249</v>
      </c>
      <c r="B6948" s="243">
        <v>15</v>
      </c>
      <c r="C6948" s="243" t="s">
        <v>320</v>
      </c>
      <c r="D6948" s="243" t="s">
        <v>1550</v>
      </c>
      <c r="E6948" s="243" t="s">
        <v>1509</v>
      </c>
      <c r="F6948" s="243">
        <v>60</v>
      </c>
      <c r="G6948" s="244"/>
      <c r="H6948" s="244"/>
      <c r="I6948" s="244"/>
      <c r="J6948" s="244">
        <v>6.2E-2</v>
      </c>
      <c r="K6948" s="244"/>
      <c r="L6948" s="244"/>
      <c r="M6948" s="244"/>
      <c r="N6948" s="244"/>
      <c r="O6948" s="244"/>
      <c r="P6948" s="244"/>
      <c r="Q6948" s="245" t="s">
        <v>1551</v>
      </c>
    </row>
    <row r="6949" spans="1:17" ht="31.5" x14ac:dyDescent="0.25">
      <c r="A6949" s="243">
        <v>250</v>
      </c>
      <c r="B6949" s="243">
        <v>15</v>
      </c>
      <c r="C6949" s="243" t="s">
        <v>320</v>
      </c>
      <c r="D6949" s="243" t="s">
        <v>1552</v>
      </c>
      <c r="E6949" s="243" t="s">
        <v>1509</v>
      </c>
      <c r="F6949" s="243">
        <v>60</v>
      </c>
      <c r="G6949" s="244"/>
      <c r="H6949" s="244"/>
      <c r="I6949" s="244"/>
      <c r="J6949" s="244">
        <v>3.5000000000000003E-2</v>
      </c>
      <c r="K6949" s="244"/>
      <c r="L6949" s="244"/>
      <c r="M6949" s="244"/>
      <c r="N6949" s="244"/>
      <c r="O6949" s="244"/>
      <c r="P6949" s="244"/>
      <c r="Q6949" s="245" t="s">
        <v>1553</v>
      </c>
    </row>
    <row r="6950" spans="1:17" x14ac:dyDescent="0.25">
      <c r="A6950" s="243">
        <v>251</v>
      </c>
      <c r="B6950" s="243">
        <v>15</v>
      </c>
      <c r="C6950" s="243" t="s">
        <v>14</v>
      </c>
      <c r="D6950" s="243" t="s">
        <v>1554</v>
      </c>
      <c r="E6950" s="243" t="s">
        <v>1114</v>
      </c>
      <c r="F6950" s="243">
        <v>5</v>
      </c>
      <c r="G6950" s="244"/>
      <c r="H6950" s="244">
        <v>0.29299999999999998</v>
      </c>
      <c r="I6950" s="244"/>
      <c r="J6950" s="244"/>
      <c r="K6950" s="244"/>
      <c r="L6950" s="244"/>
      <c r="M6950" s="244"/>
      <c r="N6950" s="244"/>
      <c r="O6950" s="244"/>
      <c r="P6950" s="244"/>
      <c r="Q6950" s="245" t="s">
        <v>1536</v>
      </c>
    </row>
    <row r="6951" spans="1:17" ht="63" x14ac:dyDescent="0.25">
      <c r="A6951" s="243">
        <v>252</v>
      </c>
      <c r="B6951" s="243">
        <v>15</v>
      </c>
      <c r="C6951" s="243" t="s">
        <v>14</v>
      </c>
      <c r="D6951" s="243" t="s">
        <v>1555</v>
      </c>
      <c r="E6951" s="243" t="s">
        <v>1114</v>
      </c>
      <c r="F6951" s="243">
        <v>5</v>
      </c>
      <c r="G6951" s="244"/>
      <c r="H6951" s="244">
        <v>0.157</v>
      </c>
      <c r="I6951" s="244"/>
      <c r="J6951" s="244"/>
      <c r="K6951" s="244"/>
      <c r="L6951" s="244"/>
      <c r="M6951" s="244"/>
      <c r="N6951" s="244"/>
      <c r="O6951" s="244"/>
      <c r="P6951" s="244"/>
      <c r="Q6951" s="245" t="s">
        <v>1556</v>
      </c>
    </row>
    <row r="6952" spans="1:17" x14ac:dyDescent="0.25">
      <c r="A6952" s="243">
        <v>253</v>
      </c>
      <c r="B6952" s="243">
        <v>15</v>
      </c>
      <c r="C6952" s="243" t="s">
        <v>14</v>
      </c>
      <c r="D6952" s="243" t="s">
        <v>1557</v>
      </c>
      <c r="E6952" s="243" t="s">
        <v>1114</v>
      </c>
      <c r="F6952" s="243">
        <v>5</v>
      </c>
      <c r="G6952" s="244"/>
      <c r="H6952" s="244">
        <v>2.1000000000000001E-2</v>
      </c>
      <c r="I6952" s="244"/>
      <c r="J6952" s="244"/>
      <c r="K6952" s="244"/>
      <c r="L6952" s="244"/>
      <c r="M6952" s="244"/>
      <c r="N6952" s="244"/>
      <c r="O6952" s="244"/>
      <c r="P6952" s="244"/>
      <c r="Q6952" s="245" t="s">
        <v>1558</v>
      </c>
    </row>
    <row r="6953" spans="1:17" x14ac:dyDescent="0.25">
      <c r="A6953" s="243">
        <v>254</v>
      </c>
      <c r="B6953" s="243">
        <v>15</v>
      </c>
      <c r="C6953" s="243" t="s">
        <v>14</v>
      </c>
      <c r="D6953" s="243" t="s">
        <v>1559</v>
      </c>
      <c r="E6953" s="243" t="s">
        <v>1114</v>
      </c>
      <c r="F6953" s="243">
        <v>5</v>
      </c>
      <c r="G6953" s="244"/>
      <c r="H6953" s="244">
        <v>2.7E-2</v>
      </c>
      <c r="I6953" s="244"/>
      <c r="J6953" s="244"/>
      <c r="K6953" s="244"/>
      <c r="L6953" s="244"/>
      <c r="M6953" s="244"/>
      <c r="N6953" s="244"/>
      <c r="O6953" s="244"/>
      <c r="P6953" s="244"/>
      <c r="Q6953" s="245" t="s">
        <v>1536</v>
      </c>
    </row>
    <row r="6954" spans="1:17" x14ac:dyDescent="0.25">
      <c r="A6954" s="243">
        <v>255</v>
      </c>
      <c r="B6954" s="243">
        <v>15</v>
      </c>
      <c r="C6954" s="243" t="s">
        <v>14</v>
      </c>
      <c r="D6954" s="243" t="s">
        <v>1560</v>
      </c>
      <c r="E6954" s="243" t="s">
        <v>1114</v>
      </c>
      <c r="F6954" s="243">
        <v>5</v>
      </c>
      <c r="G6954" s="244"/>
      <c r="H6954" s="244">
        <v>1.206</v>
      </c>
      <c r="I6954" s="244"/>
      <c r="J6954" s="244"/>
      <c r="K6954" s="244"/>
      <c r="L6954" s="244"/>
      <c r="M6954" s="244"/>
      <c r="N6954" s="244"/>
      <c r="O6954" s="244"/>
      <c r="P6954" s="244"/>
      <c r="Q6954" s="245" t="s">
        <v>1561</v>
      </c>
    </row>
    <row r="6955" spans="1:17" x14ac:dyDescent="0.25">
      <c r="A6955" s="243">
        <v>256</v>
      </c>
      <c r="B6955" s="243">
        <v>15</v>
      </c>
      <c r="C6955" s="243" t="s">
        <v>14</v>
      </c>
      <c r="D6955" s="243" t="s">
        <v>1562</v>
      </c>
      <c r="E6955" s="243" t="s">
        <v>1114</v>
      </c>
      <c r="F6955" s="243">
        <v>5</v>
      </c>
      <c r="G6955" s="244"/>
      <c r="H6955" s="244">
        <v>0.58799999999999997</v>
      </c>
      <c r="I6955" s="244"/>
      <c r="J6955" s="244"/>
      <c r="K6955" s="244"/>
      <c r="L6955" s="244"/>
      <c r="M6955" s="244"/>
      <c r="N6955" s="244"/>
      <c r="O6955" s="244"/>
      <c r="P6955" s="244"/>
      <c r="Q6955" s="245" t="s">
        <v>1536</v>
      </c>
    </row>
    <row r="6956" spans="1:17" x14ac:dyDescent="0.25">
      <c r="A6956" s="243">
        <v>257</v>
      </c>
      <c r="B6956" s="243">
        <v>15</v>
      </c>
      <c r="C6956" s="243" t="s">
        <v>352</v>
      </c>
      <c r="D6956" s="243" t="s">
        <v>1563</v>
      </c>
      <c r="E6956" s="243" t="s">
        <v>1174</v>
      </c>
      <c r="F6956" s="243">
        <v>25</v>
      </c>
      <c r="G6956" s="244"/>
      <c r="H6956" s="244"/>
      <c r="I6956" s="244"/>
      <c r="J6956" s="244"/>
      <c r="K6956" s="244"/>
      <c r="L6956" s="244"/>
      <c r="M6956" s="244">
        <v>5.3999999999999999E-2</v>
      </c>
      <c r="N6956" s="244"/>
      <c r="O6956" s="244"/>
      <c r="P6956" s="244"/>
      <c r="Q6956" s="245" t="s">
        <v>1564</v>
      </c>
    </row>
    <row r="6957" spans="1:17" ht="47.25" x14ac:dyDescent="0.25">
      <c r="A6957" s="243">
        <v>258</v>
      </c>
      <c r="B6957" s="243">
        <v>15</v>
      </c>
      <c r="C6957" s="243" t="s">
        <v>352</v>
      </c>
      <c r="D6957" s="243" t="s">
        <v>1565</v>
      </c>
      <c r="E6957" s="243" t="s">
        <v>1174</v>
      </c>
      <c r="F6957" s="243">
        <v>25</v>
      </c>
      <c r="G6957" s="244"/>
      <c r="H6957" s="244"/>
      <c r="I6957" s="244"/>
      <c r="J6957" s="244"/>
      <c r="K6957" s="244"/>
      <c r="L6957" s="244"/>
      <c r="M6957" s="244">
        <v>0</v>
      </c>
      <c r="N6957" s="244"/>
      <c r="O6957" s="244"/>
      <c r="P6957" s="244"/>
      <c r="Q6957" s="245" t="s">
        <v>1566</v>
      </c>
    </row>
    <row r="6958" spans="1:17" ht="47.25" x14ac:dyDescent="0.25">
      <c r="A6958" s="243">
        <v>259</v>
      </c>
      <c r="B6958" s="243">
        <v>15</v>
      </c>
      <c r="C6958" s="243" t="s">
        <v>352</v>
      </c>
      <c r="D6958" s="243" t="s">
        <v>1567</v>
      </c>
      <c r="E6958" s="243" t="s">
        <v>1174</v>
      </c>
      <c r="F6958" s="243">
        <v>25</v>
      </c>
      <c r="G6958" s="244"/>
      <c r="H6958" s="244"/>
      <c r="I6958" s="244"/>
      <c r="J6958" s="244"/>
      <c r="K6958" s="244"/>
      <c r="L6958" s="244"/>
      <c r="M6958" s="244">
        <v>8.3000000000000004E-2</v>
      </c>
      <c r="N6958" s="244"/>
      <c r="O6958" s="244"/>
      <c r="P6958" s="244"/>
      <c r="Q6958" s="245" t="s">
        <v>1568</v>
      </c>
    </row>
    <row r="6959" spans="1:17" x14ac:dyDescent="0.25">
      <c r="A6959" s="243">
        <v>260</v>
      </c>
      <c r="B6959" s="243">
        <v>15</v>
      </c>
      <c r="C6959" s="243" t="s">
        <v>352</v>
      </c>
      <c r="D6959" s="243" t="s">
        <v>1569</v>
      </c>
      <c r="E6959" s="243" t="s">
        <v>1174</v>
      </c>
      <c r="F6959" s="243">
        <v>25</v>
      </c>
      <c r="G6959" s="244"/>
      <c r="H6959" s="244"/>
      <c r="I6959" s="244"/>
      <c r="J6959" s="244"/>
      <c r="K6959" s="244"/>
      <c r="L6959" s="244"/>
      <c r="M6959" s="244">
        <v>0.02</v>
      </c>
      <c r="N6959" s="244"/>
      <c r="O6959" s="244"/>
      <c r="P6959" s="244"/>
      <c r="Q6959" s="245" t="s">
        <v>1570</v>
      </c>
    </row>
    <row r="6960" spans="1:17" ht="78.75" x14ac:dyDescent="0.25">
      <c r="A6960" s="243">
        <v>261</v>
      </c>
      <c r="B6960" s="243">
        <v>15</v>
      </c>
      <c r="C6960" s="243" t="s">
        <v>352</v>
      </c>
      <c r="D6960" s="243" t="s">
        <v>1571</v>
      </c>
      <c r="E6960" s="243" t="s">
        <v>1174</v>
      </c>
      <c r="F6960" s="243">
        <v>25</v>
      </c>
      <c r="G6960" s="244"/>
      <c r="H6960" s="244"/>
      <c r="I6960" s="244"/>
      <c r="J6960" s="244"/>
      <c r="K6960" s="244"/>
      <c r="L6960" s="244"/>
      <c r="M6960" s="244">
        <v>0.42</v>
      </c>
      <c r="N6960" s="244"/>
      <c r="O6960" s="244"/>
      <c r="P6960" s="244"/>
      <c r="Q6960" s="245" t="s">
        <v>1572</v>
      </c>
    </row>
    <row r="6961" spans="1:17" ht="141.75" x14ac:dyDescent="0.25">
      <c r="A6961" s="243">
        <v>262</v>
      </c>
      <c r="B6961" s="243">
        <v>15</v>
      </c>
      <c r="C6961" s="243" t="s">
        <v>352</v>
      </c>
      <c r="D6961" s="243" t="s">
        <v>1573</v>
      </c>
      <c r="E6961" s="243" t="s">
        <v>1174</v>
      </c>
      <c r="F6961" s="243">
        <v>25</v>
      </c>
      <c r="G6961" s="244"/>
      <c r="H6961" s="244"/>
      <c r="I6961" s="244"/>
      <c r="J6961" s="244"/>
      <c r="K6961" s="244"/>
      <c r="L6961" s="244"/>
      <c r="M6961" s="244">
        <v>0.82899999999999996</v>
      </c>
      <c r="N6961" s="244"/>
      <c r="O6961" s="244"/>
      <c r="P6961" s="244"/>
      <c r="Q6961" s="245" t="s">
        <v>1574</v>
      </c>
    </row>
    <row r="6962" spans="1:17" ht="78.75" x14ac:dyDescent="0.25">
      <c r="A6962" s="243">
        <v>263</v>
      </c>
      <c r="B6962" s="243">
        <v>15</v>
      </c>
      <c r="C6962" s="243" t="s">
        <v>352</v>
      </c>
      <c r="D6962" s="243" t="s">
        <v>1575</v>
      </c>
      <c r="E6962" s="243" t="s">
        <v>1174</v>
      </c>
      <c r="F6962" s="243">
        <v>25</v>
      </c>
      <c r="G6962" s="244"/>
      <c r="H6962" s="244"/>
      <c r="I6962" s="244"/>
      <c r="J6962" s="244"/>
      <c r="K6962" s="244"/>
      <c r="L6962" s="244"/>
      <c r="M6962" s="244">
        <v>0.34799999999999998</v>
      </c>
      <c r="N6962" s="244"/>
      <c r="O6962" s="244"/>
      <c r="P6962" s="244"/>
      <c r="Q6962" s="245" t="s">
        <v>1576</v>
      </c>
    </row>
    <row r="6963" spans="1:17" ht="141.75" x14ac:dyDescent="0.25">
      <c r="A6963" s="243">
        <v>264</v>
      </c>
      <c r="B6963" s="243">
        <v>15</v>
      </c>
      <c r="C6963" s="243" t="s">
        <v>352</v>
      </c>
      <c r="D6963" s="243" t="s">
        <v>1577</v>
      </c>
      <c r="E6963" s="243" t="s">
        <v>1174</v>
      </c>
      <c r="F6963" s="243">
        <v>25</v>
      </c>
      <c r="G6963" s="244"/>
      <c r="H6963" s="244"/>
      <c r="I6963" s="244"/>
      <c r="J6963" s="244"/>
      <c r="K6963" s="244"/>
      <c r="L6963" s="244"/>
      <c r="M6963" s="244">
        <v>0.36699999999999999</v>
      </c>
      <c r="N6963" s="244"/>
      <c r="O6963" s="244"/>
      <c r="P6963" s="244"/>
      <c r="Q6963" s="245" t="s">
        <v>1578</v>
      </c>
    </row>
    <row r="6964" spans="1:17" ht="236.25" x14ac:dyDescent="0.25">
      <c r="A6964" s="243">
        <v>265</v>
      </c>
      <c r="B6964" s="243">
        <v>15</v>
      </c>
      <c r="C6964" s="243" t="s">
        <v>352</v>
      </c>
      <c r="D6964" s="243" t="s">
        <v>1579</v>
      </c>
      <c r="E6964" s="243" t="s">
        <v>1174</v>
      </c>
      <c r="F6964" s="243">
        <v>25</v>
      </c>
      <c r="G6964" s="244"/>
      <c r="H6964" s="244"/>
      <c r="I6964" s="244"/>
      <c r="J6964" s="244"/>
      <c r="K6964" s="244"/>
      <c r="L6964" s="244"/>
      <c r="M6964" s="244">
        <v>0.69799999999999995</v>
      </c>
      <c r="N6964" s="244"/>
      <c r="O6964" s="244"/>
      <c r="P6964" s="244"/>
      <c r="Q6964" s="245" t="s">
        <v>1580</v>
      </c>
    </row>
    <row r="6965" spans="1:17" ht="220.5" x14ac:dyDescent="0.25">
      <c r="A6965" s="243">
        <v>266</v>
      </c>
      <c r="B6965" s="243">
        <v>15</v>
      </c>
      <c r="C6965" s="243" t="s">
        <v>352</v>
      </c>
      <c r="D6965" s="243" t="s">
        <v>1581</v>
      </c>
      <c r="E6965" s="243" t="s">
        <v>1174</v>
      </c>
      <c r="F6965" s="243">
        <v>25</v>
      </c>
      <c r="G6965" s="244"/>
      <c r="H6965" s="244"/>
      <c r="I6965" s="244"/>
      <c r="J6965" s="244"/>
      <c r="K6965" s="244"/>
      <c r="L6965" s="244"/>
      <c r="M6965" s="244">
        <v>0.55700000000000005</v>
      </c>
      <c r="N6965" s="244"/>
      <c r="O6965" s="244"/>
      <c r="P6965" s="244"/>
      <c r="Q6965" s="245" t="s">
        <v>1582</v>
      </c>
    </row>
    <row r="6966" spans="1:17" x14ac:dyDescent="0.25">
      <c r="A6966" s="243">
        <v>267</v>
      </c>
      <c r="B6966" s="243">
        <v>15</v>
      </c>
      <c r="C6966" s="243" t="s">
        <v>1583</v>
      </c>
      <c r="D6966" s="243" t="s">
        <v>1584</v>
      </c>
      <c r="E6966" s="243" t="s">
        <v>1114</v>
      </c>
      <c r="F6966" s="243">
        <v>5</v>
      </c>
      <c r="G6966" s="244"/>
      <c r="H6966" s="244"/>
      <c r="I6966" s="244"/>
      <c r="J6966" s="244"/>
      <c r="K6966" s="244"/>
      <c r="L6966" s="244">
        <v>0.2888</v>
      </c>
      <c r="M6966" s="244"/>
      <c r="N6966" s="244"/>
      <c r="O6966" s="244"/>
      <c r="P6966" s="244"/>
      <c r="Q6966" s="245" t="s">
        <v>1151</v>
      </c>
    </row>
    <row r="6967" spans="1:17" ht="31.5" x14ac:dyDescent="0.25">
      <c r="A6967" s="243">
        <v>268</v>
      </c>
      <c r="B6967" s="243">
        <v>15</v>
      </c>
      <c r="C6967" s="243" t="s">
        <v>1583</v>
      </c>
      <c r="D6967" s="243" t="s">
        <v>1585</v>
      </c>
      <c r="E6967" s="243" t="s">
        <v>1114</v>
      </c>
      <c r="F6967" s="243">
        <v>5</v>
      </c>
      <c r="G6967" s="244"/>
      <c r="H6967" s="244"/>
      <c r="I6967" s="244"/>
      <c r="J6967" s="244"/>
      <c r="K6967" s="244"/>
      <c r="L6967" s="244">
        <v>0.39380000000000004</v>
      </c>
      <c r="M6967" s="244"/>
      <c r="N6967" s="244"/>
      <c r="O6967" s="244"/>
      <c r="P6967" s="244"/>
      <c r="Q6967" s="245" t="s">
        <v>1586</v>
      </c>
    </row>
    <row r="6968" spans="1:17" ht="63" x14ac:dyDescent="0.25">
      <c r="A6968" s="243">
        <v>269</v>
      </c>
      <c r="B6968" s="243">
        <v>15</v>
      </c>
      <c r="C6968" s="243" t="s">
        <v>352</v>
      </c>
      <c r="D6968" s="243" t="s">
        <v>1587</v>
      </c>
      <c r="E6968" s="243" t="s">
        <v>1114</v>
      </c>
      <c r="F6968" s="243">
        <v>5</v>
      </c>
      <c r="G6968" s="244"/>
      <c r="H6968" s="244"/>
      <c r="I6968" s="244">
        <v>0.15180000000000002</v>
      </c>
      <c r="J6968" s="244"/>
      <c r="K6968" s="244"/>
      <c r="L6968" s="244"/>
      <c r="M6968" s="244"/>
      <c r="N6968" s="244"/>
      <c r="O6968" s="244"/>
      <c r="P6968" s="244"/>
      <c r="Q6968" s="245" t="s">
        <v>1588</v>
      </c>
    </row>
    <row r="6969" spans="1:17" ht="299.25" x14ac:dyDescent="0.25">
      <c r="A6969" s="243">
        <v>270</v>
      </c>
      <c r="B6969" s="243">
        <v>15</v>
      </c>
      <c r="C6969" s="243" t="s">
        <v>352</v>
      </c>
      <c r="D6969" s="243" t="s">
        <v>1589</v>
      </c>
      <c r="E6969" s="243" t="s">
        <v>1114</v>
      </c>
      <c r="F6969" s="243">
        <v>5</v>
      </c>
      <c r="G6969" s="244"/>
      <c r="H6969" s="244"/>
      <c r="I6969" s="244">
        <v>0.99329999999999996</v>
      </c>
      <c r="J6969" s="244"/>
      <c r="K6969" s="244"/>
      <c r="L6969" s="244"/>
      <c r="M6969" s="244"/>
      <c r="N6969" s="244"/>
      <c r="O6969" s="244"/>
      <c r="P6969" s="244"/>
      <c r="Q6969" s="245" t="s">
        <v>1590</v>
      </c>
    </row>
    <row r="6970" spans="1:17" ht="126" x14ac:dyDescent="0.25">
      <c r="A6970" s="243">
        <v>271</v>
      </c>
      <c r="B6970" s="243">
        <v>15</v>
      </c>
      <c r="C6970" s="243" t="s">
        <v>352</v>
      </c>
      <c r="D6970" s="243" t="s">
        <v>1591</v>
      </c>
      <c r="E6970" s="243" t="s">
        <v>1114</v>
      </c>
      <c r="F6970" s="243">
        <v>15</v>
      </c>
      <c r="G6970" s="244"/>
      <c r="H6970" s="244"/>
      <c r="I6970" s="244"/>
      <c r="J6970" s="244">
        <v>1.3859999999999999</v>
      </c>
      <c r="K6970" s="244"/>
      <c r="L6970" s="244"/>
      <c r="M6970" s="244"/>
      <c r="N6970" s="244"/>
      <c r="O6970" s="244"/>
      <c r="P6970" s="244"/>
      <c r="Q6970" s="245" t="s">
        <v>1592</v>
      </c>
    </row>
    <row r="6971" spans="1:17" x14ac:dyDescent="0.25">
      <c r="A6971" s="243">
        <v>272</v>
      </c>
      <c r="B6971" s="243">
        <v>15</v>
      </c>
      <c r="C6971" s="243" t="s">
        <v>1593</v>
      </c>
      <c r="D6971" s="243" t="s">
        <v>1594</v>
      </c>
      <c r="E6971" s="243" t="s">
        <v>1114</v>
      </c>
      <c r="F6971" s="243">
        <v>5</v>
      </c>
      <c r="G6971" s="244"/>
      <c r="H6971" s="244"/>
      <c r="I6971" s="244">
        <v>1.332E-2</v>
      </c>
      <c r="J6971" s="244"/>
      <c r="K6971" s="244"/>
      <c r="L6971" s="244"/>
      <c r="M6971" s="244"/>
      <c r="N6971" s="244"/>
      <c r="O6971" s="244"/>
      <c r="P6971" s="244"/>
      <c r="Q6971" s="245" t="s">
        <v>1595</v>
      </c>
    </row>
    <row r="6972" spans="1:17" ht="31.5" x14ac:dyDescent="0.25">
      <c r="A6972" s="243">
        <v>273</v>
      </c>
      <c r="B6972" s="243">
        <v>15</v>
      </c>
      <c r="C6972" s="243" t="s">
        <v>1593</v>
      </c>
      <c r="D6972" s="243" t="s">
        <v>1596</v>
      </c>
      <c r="E6972" s="243" t="s">
        <v>1114</v>
      </c>
      <c r="F6972" s="243">
        <v>5</v>
      </c>
      <c r="G6972" s="244"/>
      <c r="H6972" s="244"/>
      <c r="I6972" s="244">
        <v>0</v>
      </c>
      <c r="J6972" s="244"/>
      <c r="K6972" s="244"/>
      <c r="L6972" s="244"/>
      <c r="M6972" s="244"/>
      <c r="N6972" s="244"/>
      <c r="O6972" s="244"/>
      <c r="P6972" s="244"/>
      <c r="Q6972" s="245" t="s">
        <v>1597</v>
      </c>
    </row>
    <row r="6973" spans="1:17" ht="31.5" x14ac:dyDescent="0.25">
      <c r="A6973" s="243">
        <v>274</v>
      </c>
      <c r="B6973" s="243">
        <v>15</v>
      </c>
      <c r="C6973" s="243" t="s">
        <v>1593</v>
      </c>
      <c r="D6973" s="243" t="s">
        <v>1598</v>
      </c>
      <c r="E6973" s="243" t="s">
        <v>1114</v>
      </c>
      <c r="F6973" s="243">
        <v>5</v>
      </c>
      <c r="G6973" s="244"/>
      <c r="H6973" s="244"/>
      <c r="I6973" s="244">
        <v>0.18018000000000001</v>
      </c>
      <c r="J6973" s="244"/>
      <c r="K6973" s="244"/>
      <c r="L6973" s="244"/>
      <c r="M6973" s="244"/>
      <c r="N6973" s="244"/>
      <c r="O6973" s="244"/>
      <c r="P6973" s="244"/>
      <c r="Q6973" s="245" t="s">
        <v>1597</v>
      </c>
    </row>
    <row r="6974" spans="1:17" x14ac:dyDescent="0.25">
      <c r="A6974" s="243">
        <v>275</v>
      </c>
      <c r="B6974" s="243">
        <v>15</v>
      </c>
      <c r="C6974" s="243" t="s">
        <v>1593</v>
      </c>
      <c r="D6974" s="243" t="s">
        <v>1599</v>
      </c>
      <c r="E6974" s="243" t="s">
        <v>1114</v>
      </c>
      <c r="F6974" s="243">
        <v>5</v>
      </c>
      <c r="G6974" s="244"/>
      <c r="H6974" s="244"/>
      <c r="I6974" s="244"/>
      <c r="J6974" s="244"/>
      <c r="K6974" s="244">
        <v>3.1050000000000001E-2</v>
      </c>
      <c r="L6974" s="244"/>
      <c r="M6974" s="244"/>
      <c r="N6974" s="244"/>
      <c r="O6974" s="244"/>
      <c r="P6974" s="244"/>
      <c r="Q6974" s="245" t="s">
        <v>1600</v>
      </c>
    </row>
    <row r="6975" spans="1:17" x14ac:dyDescent="0.25">
      <c r="A6975" s="243">
        <v>276</v>
      </c>
      <c r="B6975" s="243">
        <v>15</v>
      </c>
      <c r="C6975" s="243" t="s">
        <v>1593</v>
      </c>
      <c r="D6975" s="243" t="s">
        <v>1601</v>
      </c>
      <c r="E6975" s="243" t="s">
        <v>1114</v>
      </c>
      <c r="F6975" s="243">
        <v>5</v>
      </c>
      <c r="G6975" s="244"/>
      <c r="H6975" s="244"/>
      <c r="I6975" s="244">
        <v>2.7179999999999999E-2</v>
      </c>
      <c r="J6975" s="244"/>
      <c r="K6975" s="244"/>
      <c r="L6975" s="244"/>
      <c r="M6975" s="244"/>
      <c r="N6975" s="244"/>
      <c r="O6975" s="244"/>
      <c r="P6975" s="244"/>
      <c r="Q6975" s="245" t="s">
        <v>1595</v>
      </c>
    </row>
    <row r="6976" spans="1:17" x14ac:dyDescent="0.25">
      <c r="A6976" s="243">
        <v>277</v>
      </c>
      <c r="B6976" s="243">
        <v>15</v>
      </c>
      <c r="C6976" s="243" t="s">
        <v>1593</v>
      </c>
      <c r="D6976" s="243" t="s">
        <v>1602</v>
      </c>
      <c r="E6976" s="243" t="s">
        <v>1114</v>
      </c>
      <c r="F6976" s="243">
        <v>5</v>
      </c>
      <c r="G6976" s="244"/>
      <c r="H6976" s="244"/>
      <c r="I6976" s="244"/>
      <c r="J6976" s="244"/>
      <c r="K6976" s="244">
        <v>0</v>
      </c>
      <c r="L6976" s="244"/>
      <c r="M6976" s="244"/>
      <c r="N6976" s="244"/>
      <c r="O6976" s="244"/>
      <c r="P6976" s="244"/>
      <c r="Q6976" s="245" t="s">
        <v>1595</v>
      </c>
    </row>
    <row r="6977" spans="1:17" x14ac:dyDescent="0.25">
      <c r="A6977" s="243">
        <v>278</v>
      </c>
      <c r="B6977" s="243">
        <v>15</v>
      </c>
      <c r="C6977" s="243" t="s">
        <v>1593</v>
      </c>
      <c r="D6977" s="243" t="s">
        <v>1603</v>
      </c>
      <c r="E6977" s="243" t="s">
        <v>1114</v>
      </c>
      <c r="F6977" s="243">
        <v>5</v>
      </c>
      <c r="G6977" s="244"/>
      <c r="H6977" s="244"/>
      <c r="I6977" s="244"/>
      <c r="J6977" s="244"/>
      <c r="K6977" s="244">
        <v>2.8799999999999997E-3</v>
      </c>
      <c r="L6977" s="244"/>
      <c r="M6977" s="244"/>
      <c r="N6977" s="244"/>
      <c r="O6977" s="244"/>
      <c r="P6977" s="244"/>
      <c r="Q6977" s="245" t="s">
        <v>1595</v>
      </c>
    </row>
    <row r="6978" spans="1:17" x14ac:dyDescent="0.25">
      <c r="A6978" s="243">
        <v>279</v>
      </c>
      <c r="B6978" s="243">
        <v>15</v>
      </c>
      <c r="C6978" s="243" t="s">
        <v>1593</v>
      </c>
      <c r="D6978" s="243" t="s">
        <v>1604</v>
      </c>
      <c r="E6978" s="243" t="s">
        <v>1114</v>
      </c>
      <c r="F6978" s="243">
        <v>5</v>
      </c>
      <c r="G6978" s="244"/>
      <c r="H6978" s="244"/>
      <c r="I6978" s="244">
        <v>0</v>
      </c>
      <c r="J6978" s="244"/>
      <c r="K6978" s="244"/>
      <c r="L6978" s="244"/>
      <c r="M6978" s="244"/>
      <c r="N6978" s="244"/>
      <c r="O6978" s="244"/>
      <c r="P6978" s="244"/>
      <c r="Q6978" s="245" t="s">
        <v>1595</v>
      </c>
    </row>
    <row r="6979" spans="1:17" x14ac:dyDescent="0.25">
      <c r="A6979" s="243">
        <v>280</v>
      </c>
      <c r="B6979" s="243">
        <v>15</v>
      </c>
      <c r="C6979" s="243" t="s">
        <v>1593</v>
      </c>
      <c r="D6979" s="243" t="s">
        <v>1605</v>
      </c>
      <c r="E6979" s="243" t="s">
        <v>1114</v>
      </c>
      <c r="F6979" s="243">
        <v>5</v>
      </c>
      <c r="G6979" s="244"/>
      <c r="H6979" s="244"/>
      <c r="I6979" s="244">
        <v>0</v>
      </c>
      <c r="J6979" s="244"/>
      <c r="K6979" s="244"/>
      <c r="L6979" s="244"/>
      <c r="M6979" s="244"/>
      <c r="N6979" s="244"/>
      <c r="O6979" s="244"/>
      <c r="P6979" s="244"/>
      <c r="Q6979" s="245" t="s">
        <v>1595</v>
      </c>
    </row>
    <row r="6980" spans="1:17" x14ac:dyDescent="0.25">
      <c r="A6980" s="243">
        <v>281</v>
      </c>
      <c r="B6980" s="243">
        <v>15</v>
      </c>
      <c r="C6980" s="243" t="s">
        <v>1593</v>
      </c>
      <c r="D6980" s="243" t="s">
        <v>1606</v>
      </c>
      <c r="E6980" s="243" t="s">
        <v>1114</v>
      </c>
      <c r="F6980" s="243">
        <v>5</v>
      </c>
      <c r="G6980" s="244"/>
      <c r="H6980" s="244"/>
      <c r="I6980" s="244">
        <v>0</v>
      </c>
      <c r="J6980" s="244"/>
      <c r="K6980" s="244"/>
      <c r="L6980" s="244"/>
      <c r="M6980" s="244"/>
      <c r="N6980" s="244"/>
      <c r="O6980" s="244"/>
      <c r="P6980" s="244"/>
      <c r="Q6980" s="245" t="s">
        <v>1595</v>
      </c>
    </row>
    <row r="6981" spans="1:17" ht="173.25" x14ac:dyDescent="0.25">
      <c r="A6981" s="243">
        <v>282</v>
      </c>
      <c r="B6981" s="243">
        <v>15</v>
      </c>
      <c r="C6981" s="243" t="s">
        <v>1607</v>
      </c>
      <c r="D6981" s="243" t="s">
        <v>1608</v>
      </c>
      <c r="E6981" s="243" t="s">
        <v>1114</v>
      </c>
      <c r="F6981" s="243">
        <v>5</v>
      </c>
      <c r="G6981" s="244"/>
      <c r="H6981" s="244"/>
      <c r="I6981" s="244"/>
      <c r="J6981" s="244">
        <v>0.492975</v>
      </c>
      <c r="K6981" s="244"/>
      <c r="L6981" s="244"/>
      <c r="M6981" s="244"/>
      <c r="N6981" s="244"/>
      <c r="O6981" s="244"/>
      <c r="P6981" s="244"/>
      <c r="Q6981" s="245" t="s">
        <v>1609</v>
      </c>
    </row>
    <row r="6982" spans="1:17" ht="78.75" x14ac:dyDescent="0.25">
      <c r="A6982" s="243">
        <v>283</v>
      </c>
      <c r="B6982" s="243">
        <v>15</v>
      </c>
      <c r="C6982" s="243" t="s">
        <v>1607</v>
      </c>
      <c r="D6982" s="243" t="s">
        <v>1610</v>
      </c>
      <c r="E6982" s="243" t="s">
        <v>1114</v>
      </c>
      <c r="F6982" s="243">
        <v>5</v>
      </c>
      <c r="G6982" s="244"/>
      <c r="H6982" s="244"/>
      <c r="I6982" s="244"/>
      <c r="J6982" s="244">
        <v>1.1807249999999998</v>
      </c>
      <c r="K6982" s="244"/>
      <c r="L6982" s="244"/>
      <c r="M6982" s="244"/>
      <c r="N6982" s="244"/>
      <c r="O6982" s="244"/>
      <c r="P6982" s="244"/>
      <c r="Q6982" s="245" t="s">
        <v>1611</v>
      </c>
    </row>
    <row r="6983" spans="1:17" x14ac:dyDescent="0.25">
      <c r="A6983" s="243">
        <v>284</v>
      </c>
      <c r="B6983" s="243">
        <v>15</v>
      </c>
      <c r="C6983" s="243" t="s">
        <v>1607</v>
      </c>
      <c r="D6983" s="243" t="s">
        <v>1612</v>
      </c>
      <c r="E6983" s="243" t="s">
        <v>1114</v>
      </c>
      <c r="F6983" s="243">
        <v>5</v>
      </c>
      <c r="G6983" s="244"/>
      <c r="H6983" s="244"/>
      <c r="I6983" s="244"/>
      <c r="J6983" s="244">
        <v>4.3499999999999997E-3</v>
      </c>
      <c r="K6983" s="244"/>
      <c r="L6983" s="244"/>
      <c r="M6983" s="244"/>
      <c r="N6983" s="244"/>
      <c r="O6983" s="244"/>
      <c r="P6983" s="244"/>
      <c r="Q6983" s="245" t="s">
        <v>1613</v>
      </c>
    </row>
    <row r="6984" spans="1:17" ht="47.25" x14ac:dyDescent="0.25">
      <c r="A6984" s="243">
        <v>285</v>
      </c>
      <c r="B6984" s="243">
        <v>15</v>
      </c>
      <c r="C6984" s="243" t="s">
        <v>1607</v>
      </c>
      <c r="D6984" s="243" t="s">
        <v>1614</v>
      </c>
      <c r="E6984" s="243" t="s">
        <v>1114</v>
      </c>
      <c r="F6984" s="243">
        <v>5</v>
      </c>
      <c r="G6984" s="244"/>
      <c r="H6984" s="244"/>
      <c r="I6984" s="244"/>
      <c r="J6984" s="244">
        <v>6.9800000000000001E-2</v>
      </c>
      <c r="K6984" s="244"/>
      <c r="L6984" s="244"/>
      <c r="M6984" s="244"/>
      <c r="N6984" s="244"/>
      <c r="O6984" s="244"/>
      <c r="P6984" s="244"/>
      <c r="Q6984" s="245" t="s">
        <v>1615</v>
      </c>
    </row>
    <row r="6985" spans="1:17" ht="31.5" x14ac:dyDescent="0.25">
      <c r="A6985" s="243">
        <v>286</v>
      </c>
      <c r="B6985" s="243">
        <v>15</v>
      </c>
      <c r="C6985" s="243" t="s">
        <v>1607</v>
      </c>
      <c r="D6985" s="243" t="s">
        <v>1616</v>
      </c>
      <c r="E6985" s="243" t="s">
        <v>1114</v>
      </c>
      <c r="F6985" s="243">
        <v>5</v>
      </c>
      <c r="G6985" s="244"/>
      <c r="H6985" s="244"/>
      <c r="I6985" s="244"/>
      <c r="J6985" s="244">
        <v>0.21280000000000002</v>
      </c>
      <c r="K6985" s="244"/>
      <c r="L6985" s="244"/>
      <c r="M6985" s="244"/>
      <c r="N6985" s="244"/>
      <c r="O6985" s="244"/>
      <c r="P6985" s="244"/>
      <c r="Q6985" s="245" t="s">
        <v>1617</v>
      </c>
    </row>
    <row r="6986" spans="1:17" ht="47.25" x14ac:dyDescent="0.25">
      <c r="A6986" s="243">
        <v>287</v>
      </c>
      <c r="B6986" s="243">
        <v>15</v>
      </c>
      <c r="C6986" s="243" t="s">
        <v>1607</v>
      </c>
      <c r="D6986" s="243" t="s">
        <v>1618</v>
      </c>
      <c r="E6986" s="243" t="s">
        <v>1114</v>
      </c>
      <c r="F6986" s="243">
        <v>5</v>
      </c>
      <c r="G6986" s="244"/>
      <c r="H6986" s="244"/>
      <c r="I6986" s="244"/>
      <c r="J6986" s="244">
        <v>0.14174999999999999</v>
      </c>
      <c r="K6986" s="244"/>
      <c r="L6986" s="244"/>
      <c r="M6986" s="244"/>
      <c r="N6986" s="244"/>
      <c r="O6986" s="244"/>
      <c r="P6986" s="244"/>
      <c r="Q6986" s="245" t="s">
        <v>1619</v>
      </c>
    </row>
    <row r="6987" spans="1:17" x14ac:dyDescent="0.25">
      <c r="A6987" s="243">
        <v>288</v>
      </c>
      <c r="B6987" s="243">
        <v>15</v>
      </c>
      <c r="C6987" s="243" t="s">
        <v>994</v>
      </c>
      <c r="D6987" s="243" t="s">
        <v>1620</v>
      </c>
      <c r="E6987" s="243" t="s">
        <v>1142</v>
      </c>
      <c r="F6987" s="243">
        <v>5</v>
      </c>
      <c r="G6987" s="244"/>
      <c r="H6987" s="244">
        <v>0</v>
      </c>
      <c r="I6987" s="244"/>
      <c r="J6987" s="244"/>
      <c r="K6987" s="244"/>
      <c r="L6987" s="244"/>
      <c r="M6987" s="244"/>
      <c r="N6987" s="244"/>
      <c r="O6987" s="244"/>
      <c r="P6987" s="244"/>
      <c r="Q6987" s="245" t="s">
        <v>1621</v>
      </c>
    </row>
    <row r="6988" spans="1:17" x14ac:dyDescent="0.25">
      <c r="A6988" s="243">
        <v>289</v>
      </c>
      <c r="B6988" s="243">
        <v>15</v>
      </c>
      <c r="C6988" s="243" t="s">
        <v>994</v>
      </c>
      <c r="D6988" s="243" t="s">
        <v>1622</v>
      </c>
      <c r="E6988" s="243" t="s">
        <v>1142</v>
      </c>
      <c r="F6988" s="243">
        <v>5</v>
      </c>
      <c r="G6988" s="244"/>
      <c r="H6988" s="244">
        <v>5.0000000000000001E-3</v>
      </c>
      <c r="I6988" s="244"/>
      <c r="J6988" s="244"/>
      <c r="K6988" s="244"/>
      <c r="L6988" s="244"/>
      <c r="M6988" s="244"/>
      <c r="N6988" s="244"/>
      <c r="O6988" s="244"/>
      <c r="P6988" s="244"/>
      <c r="Q6988" s="245" t="s">
        <v>1623</v>
      </c>
    </row>
    <row r="6989" spans="1:17" x14ac:dyDescent="0.25">
      <c r="A6989" s="243">
        <v>290</v>
      </c>
      <c r="B6989" s="243">
        <v>15</v>
      </c>
      <c r="C6989" s="243" t="s">
        <v>994</v>
      </c>
      <c r="D6989" s="243" t="s">
        <v>1624</v>
      </c>
      <c r="E6989" s="243" t="s">
        <v>1142</v>
      </c>
      <c r="F6989" s="243">
        <v>5</v>
      </c>
      <c r="G6989" s="244"/>
      <c r="H6989" s="244">
        <v>0.14299999999999999</v>
      </c>
      <c r="I6989" s="244"/>
      <c r="J6989" s="244"/>
      <c r="K6989" s="244"/>
      <c r="L6989" s="244"/>
      <c r="M6989" s="244"/>
      <c r="N6989" s="244"/>
      <c r="O6989" s="244"/>
      <c r="P6989" s="244"/>
      <c r="Q6989" s="245" t="s">
        <v>1625</v>
      </c>
    </row>
    <row r="6990" spans="1:17" x14ac:dyDescent="0.25">
      <c r="A6990" s="243">
        <v>291</v>
      </c>
      <c r="B6990" s="243">
        <v>15</v>
      </c>
      <c r="C6990" s="243" t="s">
        <v>994</v>
      </c>
      <c r="D6990" s="243" t="s">
        <v>1626</v>
      </c>
      <c r="E6990" s="243" t="s">
        <v>1142</v>
      </c>
      <c r="F6990" s="243">
        <v>5</v>
      </c>
      <c r="G6990" s="244"/>
      <c r="H6990" s="244">
        <v>4.0000000000000002E-4</v>
      </c>
      <c r="I6990" s="244"/>
      <c r="J6990" s="244"/>
      <c r="K6990" s="244"/>
      <c r="L6990" s="244"/>
      <c r="M6990" s="244"/>
      <c r="N6990" s="244"/>
      <c r="O6990" s="244"/>
      <c r="P6990" s="244"/>
      <c r="Q6990" s="245" t="s">
        <v>1625</v>
      </c>
    </row>
    <row r="6991" spans="1:17" ht="63" x14ac:dyDescent="0.25">
      <c r="A6991" s="243">
        <v>292</v>
      </c>
      <c r="B6991" s="243">
        <v>15</v>
      </c>
      <c r="C6991" s="243" t="s">
        <v>1008</v>
      </c>
      <c r="D6991" s="243" t="s">
        <v>1627</v>
      </c>
      <c r="E6991" s="243" t="s">
        <v>1142</v>
      </c>
      <c r="F6991" s="243">
        <v>5</v>
      </c>
      <c r="G6991" s="244"/>
      <c r="H6991" s="244">
        <v>0.2</v>
      </c>
      <c r="I6991" s="244"/>
      <c r="J6991" s="244"/>
      <c r="K6991" s="244"/>
      <c r="L6991" s="244"/>
      <c r="M6991" s="244"/>
      <c r="N6991" s="244"/>
      <c r="O6991" s="244"/>
      <c r="P6991" s="244"/>
      <c r="Q6991" s="245" t="s">
        <v>1628</v>
      </c>
    </row>
    <row r="6992" spans="1:17" ht="47.25" x14ac:dyDescent="0.25">
      <c r="A6992" s="243">
        <v>293</v>
      </c>
      <c r="B6992" s="243">
        <v>15</v>
      </c>
      <c r="C6992" s="243" t="s">
        <v>987</v>
      </c>
      <c r="D6992" s="243" t="s">
        <v>1629</v>
      </c>
      <c r="E6992" s="243" t="s">
        <v>1142</v>
      </c>
      <c r="F6992" s="243">
        <v>5</v>
      </c>
      <c r="G6992" s="244"/>
      <c r="H6992" s="244">
        <v>0.18099999999999999</v>
      </c>
      <c r="I6992" s="244"/>
      <c r="J6992" s="244"/>
      <c r="K6992" s="244"/>
      <c r="L6992" s="244"/>
      <c r="M6992" s="244"/>
      <c r="N6992" s="244"/>
      <c r="O6992" s="244"/>
      <c r="P6992" s="244"/>
      <c r="Q6992" s="245" t="s">
        <v>1630</v>
      </c>
    </row>
    <row r="6993" spans="1:17" ht="31.5" x14ac:dyDescent="0.25">
      <c r="A6993" s="243">
        <v>294</v>
      </c>
      <c r="B6993" s="243">
        <v>15</v>
      </c>
      <c r="C6993" s="243" t="s">
        <v>987</v>
      </c>
      <c r="D6993" s="243" t="s">
        <v>1631</v>
      </c>
      <c r="E6993" s="243" t="s">
        <v>1142</v>
      </c>
      <c r="F6993" s="243">
        <v>5</v>
      </c>
      <c r="G6993" s="244"/>
      <c r="H6993" s="244">
        <v>0</v>
      </c>
      <c r="I6993" s="244"/>
      <c r="J6993" s="244"/>
      <c r="K6993" s="244"/>
      <c r="L6993" s="244"/>
      <c r="M6993" s="244"/>
      <c r="N6993" s="244"/>
      <c r="O6993" s="244"/>
      <c r="P6993" s="244"/>
      <c r="Q6993" s="245" t="s">
        <v>1632</v>
      </c>
    </row>
    <row r="6994" spans="1:17" ht="78.75" x14ac:dyDescent="0.25">
      <c r="A6994" s="243">
        <v>295</v>
      </c>
      <c r="B6994" s="243">
        <v>15</v>
      </c>
      <c r="C6994" s="243" t="s">
        <v>1010</v>
      </c>
      <c r="D6994" s="243" t="s">
        <v>1631</v>
      </c>
      <c r="E6994" s="243" t="s">
        <v>1142</v>
      </c>
      <c r="F6994" s="243">
        <v>5</v>
      </c>
      <c r="G6994" s="244"/>
      <c r="H6994" s="244">
        <v>0.32</v>
      </c>
      <c r="I6994" s="244"/>
      <c r="J6994" s="244"/>
      <c r="K6994" s="244"/>
      <c r="L6994" s="244"/>
      <c r="M6994" s="244"/>
      <c r="N6994" s="244"/>
      <c r="O6994" s="244"/>
      <c r="P6994" s="244"/>
      <c r="Q6994" s="245" t="s">
        <v>1633</v>
      </c>
    </row>
    <row r="6995" spans="1:17" ht="63" x14ac:dyDescent="0.25">
      <c r="A6995" s="243">
        <v>296</v>
      </c>
      <c r="B6995" s="243">
        <v>15</v>
      </c>
      <c r="C6995" s="243" t="s">
        <v>1010</v>
      </c>
      <c r="D6995" s="243" t="s">
        <v>1634</v>
      </c>
      <c r="E6995" s="243" t="s">
        <v>1142</v>
      </c>
      <c r="F6995" s="243">
        <v>5</v>
      </c>
      <c r="G6995" s="244"/>
      <c r="H6995" s="244">
        <v>0</v>
      </c>
      <c r="I6995" s="244"/>
      <c r="J6995" s="244"/>
      <c r="K6995" s="244"/>
      <c r="L6995" s="244"/>
      <c r="M6995" s="244"/>
      <c r="N6995" s="244"/>
      <c r="O6995" s="244"/>
      <c r="P6995" s="244"/>
      <c r="Q6995" s="245" t="s">
        <v>1635</v>
      </c>
    </row>
    <row r="6996" spans="1:17" ht="63" x14ac:dyDescent="0.25">
      <c r="A6996" s="243">
        <v>297</v>
      </c>
      <c r="B6996" s="243">
        <v>15</v>
      </c>
      <c r="C6996" s="243" t="s">
        <v>936</v>
      </c>
      <c r="D6996" s="243" t="s">
        <v>1636</v>
      </c>
      <c r="E6996" s="243" t="s">
        <v>1142</v>
      </c>
      <c r="F6996" s="243">
        <v>5</v>
      </c>
      <c r="G6996" s="244"/>
      <c r="H6996" s="244">
        <v>0.113</v>
      </c>
      <c r="I6996" s="244"/>
      <c r="J6996" s="244"/>
      <c r="K6996" s="244"/>
      <c r="L6996" s="244"/>
      <c r="M6996" s="244"/>
      <c r="N6996" s="244"/>
      <c r="O6996" s="244"/>
      <c r="P6996" s="244"/>
      <c r="Q6996" s="245" t="s">
        <v>1637</v>
      </c>
    </row>
    <row r="6997" spans="1:17" ht="47.25" x14ac:dyDescent="0.25">
      <c r="A6997" s="243">
        <v>298</v>
      </c>
      <c r="B6997" s="243">
        <v>15</v>
      </c>
      <c r="C6997" s="243" t="s">
        <v>936</v>
      </c>
      <c r="D6997" s="243" t="s">
        <v>1638</v>
      </c>
      <c r="E6997" s="243" t="s">
        <v>1142</v>
      </c>
      <c r="F6997" s="243">
        <v>5</v>
      </c>
      <c r="G6997" s="244"/>
      <c r="H6997" s="244">
        <v>7.3999999999999996E-2</v>
      </c>
      <c r="I6997" s="244"/>
      <c r="J6997" s="244"/>
      <c r="K6997" s="244"/>
      <c r="L6997" s="244"/>
      <c r="M6997" s="244"/>
      <c r="N6997" s="244"/>
      <c r="O6997" s="244"/>
      <c r="P6997" s="244"/>
      <c r="Q6997" s="245" t="s">
        <v>1639</v>
      </c>
    </row>
    <row r="6998" spans="1:17" x14ac:dyDescent="0.25">
      <c r="A6998" s="243">
        <v>299</v>
      </c>
      <c r="B6998" s="243">
        <v>15</v>
      </c>
      <c r="C6998" s="243" t="s">
        <v>991</v>
      </c>
      <c r="D6998" s="243" t="s">
        <v>1631</v>
      </c>
      <c r="E6998" s="243" t="s">
        <v>1142</v>
      </c>
      <c r="F6998" s="243">
        <v>5</v>
      </c>
      <c r="G6998" s="244"/>
      <c r="H6998" s="244"/>
      <c r="I6998" s="244">
        <v>2.4E-2</v>
      </c>
      <c r="J6998" s="244"/>
      <c r="K6998" s="244"/>
      <c r="L6998" s="244"/>
      <c r="M6998" s="244"/>
      <c r="N6998" s="244"/>
      <c r="O6998" s="244"/>
      <c r="P6998" s="244"/>
      <c r="Q6998" s="245" t="s">
        <v>1640</v>
      </c>
    </row>
    <row r="6999" spans="1:17" ht="31.5" x14ac:dyDescent="0.25">
      <c r="A6999" s="243">
        <v>300</v>
      </c>
      <c r="B6999" s="243">
        <v>15</v>
      </c>
      <c r="C6999" s="243" t="s">
        <v>991</v>
      </c>
      <c r="D6999" s="243" t="s">
        <v>1641</v>
      </c>
      <c r="E6999" s="243" t="s">
        <v>1142</v>
      </c>
      <c r="F6999" s="243">
        <v>5</v>
      </c>
      <c r="G6999" s="244"/>
      <c r="H6999" s="244"/>
      <c r="I6999" s="244">
        <v>9.0999999999999998E-2</v>
      </c>
      <c r="J6999" s="244"/>
      <c r="K6999" s="244"/>
      <c r="L6999" s="244"/>
      <c r="M6999" s="244"/>
      <c r="N6999" s="244"/>
      <c r="O6999" s="244"/>
      <c r="P6999" s="244"/>
      <c r="Q6999" s="245" t="s">
        <v>1642</v>
      </c>
    </row>
    <row r="7000" spans="1:17" ht="47.25" x14ac:dyDescent="0.25">
      <c r="A7000" s="243">
        <v>301</v>
      </c>
      <c r="B7000" s="243">
        <v>15</v>
      </c>
      <c r="C7000" s="243" t="s">
        <v>1012</v>
      </c>
      <c r="D7000" s="243" t="s">
        <v>1643</v>
      </c>
      <c r="E7000" s="243" t="s">
        <v>1142</v>
      </c>
      <c r="F7000" s="243">
        <v>5</v>
      </c>
      <c r="G7000" s="244"/>
      <c r="H7000" s="244"/>
      <c r="I7000" s="244">
        <v>6.5000000000000002E-2</v>
      </c>
      <c r="J7000" s="244"/>
      <c r="K7000" s="244"/>
      <c r="L7000" s="244"/>
      <c r="M7000" s="244"/>
      <c r="N7000" s="244"/>
      <c r="O7000" s="244"/>
      <c r="P7000" s="244"/>
      <c r="Q7000" s="245" t="s">
        <v>1644</v>
      </c>
    </row>
    <row r="7001" spans="1:17" x14ac:dyDescent="0.25">
      <c r="A7001" s="243">
        <v>302</v>
      </c>
      <c r="B7001" s="243">
        <v>15</v>
      </c>
      <c r="C7001" s="243" t="s">
        <v>1012</v>
      </c>
      <c r="D7001" s="243" t="s">
        <v>1645</v>
      </c>
      <c r="E7001" s="243" t="s">
        <v>1142</v>
      </c>
      <c r="F7001" s="243">
        <v>5</v>
      </c>
      <c r="G7001" s="244"/>
      <c r="H7001" s="244"/>
      <c r="I7001" s="244">
        <v>8.0000000000000002E-3</v>
      </c>
      <c r="J7001" s="244"/>
      <c r="K7001" s="244"/>
      <c r="L7001" s="244"/>
      <c r="M7001" s="244"/>
      <c r="N7001" s="244"/>
      <c r="O7001" s="244"/>
      <c r="P7001" s="244"/>
      <c r="Q7001" s="245" t="s">
        <v>1646</v>
      </c>
    </row>
    <row r="7002" spans="1:17" ht="63" x14ac:dyDescent="0.25">
      <c r="A7002" s="243">
        <v>303</v>
      </c>
      <c r="B7002" s="243">
        <v>15</v>
      </c>
      <c r="C7002" s="243" t="s">
        <v>1011</v>
      </c>
      <c r="D7002" s="243" t="s">
        <v>1647</v>
      </c>
      <c r="E7002" s="243" t="s">
        <v>1142</v>
      </c>
      <c r="F7002" s="243">
        <v>5</v>
      </c>
      <c r="G7002" s="244"/>
      <c r="H7002" s="244"/>
      <c r="I7002" s="244">
        <v>6.3E-2</v>
      </c>
      <c r="J7002" s="244"/>
      <c r="K7002" s="244"/>
      <c r="L7002" s="244"/>
      <c r="M7002" s="244"/>
      <c r="N7002" s="244"/>
      <c r="O7002" s="244"/>
      <c r="P7002" s="244"/>
      <c r="Q7002" s="245" t="s">
        <v>1648</v>
      </c>
    </row>
    <row r="7003" spans="1:17" ht="31.5" x14ac:dyDescent="0.25">
      <c r="A7003" s="243">
        <v>304</v>
      </c>
      <c r="B7003" s="243">
        <v>15</v>
      </c>
      <c r="C7003" s="243" t="s">
        <v>1011</v>
      </c>
      <c r="D7003" s="243" t="s">
        <v>1649</v>
      </c>
      <c r="E7003" s="243" t="s">
        <v>1142</v>
      </c>
      <c r="F7003" s="243">
        <v>5</v>
      </c>
      <c r="G7003" s="244"/>
      <c r="H7003" s="244"/>
      <c r="I7003" s="244">
        <v>2.4E-2</v>
      </c>
      <c r="J7003" s="244"/>
      <c r="K7003" s="244"/>
      <c r="L7003" s="244"/>
      <c r="M7003" s="244"/>
      <c r="N7003" s="244"/>
      <c r="O7003" s="244"/>
      <c r="P7003" s="244"/>
      <c r="Q7003" s="245" t="s">
        <v>1650</v>
      </c>
    </row>
    <row r="7004" spans="1:17" ht="31.5" x14ac:dyDescent="0.25">
      <c r="A7004" s="243">
        <v>305</v>
      </c>
      <c r="B7004" s="243">
        <v>15</v>
      </c>
      <c r="C7004" s="243" t="s">
        <v>1009</v>
      </c>
      <c r="D7004" s="243" t="s">
        <v>1651</v>
      </c>
      <c r="E7004" s="243" t="s">
        <v>1142</v>
      </c>
      <c r="F7004" s="243">
        <v>5</v>
      </c>
      <c r="G7004" s="244"/>
      <c r="H7004" s="244"/>
      <c r="I7004" s="244">
        <v>0.32800000000000001</v>
      </c>
      <c r="J7004" s="244"/>
      <c r="K7004" s="244"/>
      <c r="L7004" s="244"/>
      <c r="M7004" s="244"/>
      <c r="N7004" s="244"/>
      <c r="O7004" s="244"/>
      <c r="P7004" s="244"/>
      <c r="Q7004" s="245" t="s">
        <v>1652</v>
      </c>
    </row>
    <row r="7005" spans="1:17" ht="47.25" x14ac:dyDescent="0.25">
      <c r="A7005" s="243">
        <v>306</v>
      </c>
      <c r="B7005" s="243">
        <v>15</v>
      </c>
      <c r="C7005" s="243" t="s">
        <v>999</v>
      </c>
      <c r="D7005" s="243" t="s">
        <v>1631</v>
      </c>
      <c r="E7005" s="243" t="s">
        <v>1142</v>
      </c>
      <c r="F7005" s="243">
        <v>5</v>
      </c>
      <c r="G7005" s="244"/>
      <c r="H7005" s="244"/>
      <c r="I7005" s="244">
        <v>0.318</v>
      </c>
      <c r="J7005" s="244"/>
      <c r="K7005" s="244"/>
      <c r="L7005" s="244"/>
      <c r="M7005" s="244"/>
      <c r="N7005" s="244"/>
      <c r="O7005" s="244"/>
      <c r="P7005" s="244"/>
      <c r="Q7005" s="245" t="s">
        <v>1653</v>
      </c>
    </row>
    <row r="7006" spans="1:17" ht="63" x14ac:dyDescent="0.25">
      <c r="A7006" s="243">
        <v>307</v>
      </c>
      <c r="B7006" s="243">
        <v>15</v>
      </c>
      <c r="C7006" s="243" t="s">
        <v>999</v>
      </c>
      <c r="D7006" s="243" t="s">
        <v>1654</v>
      </c>
      <c r="E7006" s="243" t="s">
        <v>1142</v>
      </c>
      <c r="F7006" s="243">
        <v>5</v>
      </c>
      <c r="G7006" s="244"/>
      <c r="H7006" s="244"/>
      <c r="I7006" s="244"/>
      <c r="J7006" s="244">
        <v>0.21299999999999999</v>
      </c>
      <c r="K7006" s="244"/>
      <c r="L7006" s="244"/>
      <c r="M7006" s="244"/>
      <c r="N7006" s="244"/>
      <c r="O7006" s="244"/>
      <c r="P7006" s="244"/>
      <c r="Q7006" s="245" t="s">
        <v>1655</v>
      </c>
    </row>
    <row r="7007" spans="1:17" ht="31.5" x14ac:dyDescent="0.25">
      <c r="A7007" s="243">
        <v>308</v>
      </c>
      <c r="B7007" s="243">
        <v>15</v>
      </c>
      <c r="C7007" s="243" t="s">
        <v>992</v>
      </c>
      <c r="D7007" s="243" t="s">
        <v>1631</v>
      </c>
      <c r="E7007" s="243" t="s">
        <v>1142</v>
      </c>
      <c r="F7007" s="243">
        <v>5</v>
      </c>
      <c r="G7007" s="244"/>
      <c r="H7007" s="244"/>
      <c r="I7007" s="244"/>
      <c r="J7007" s="244">
        <v>0.27644999999999997</v>
      </c>
      <c r="K7007" s="244"/>
      <c r="L7007" s="244"/>
      <c r="M7007" s="244"/>
      <c r="N7007" s="244"/>
      <c r="O7007" s="244"/>
      <c r="P7007" s="244"/>
      <c r="Q7007" s="245" t="s">
        <v>1656</v>
      </c>
    </row>
    <row r="7008" spans="1:17" ht="31.5" x14ac:dyDescent="0.25">
      <c r="A7008" s="243">
        <v>309</v>
      </c>
      <c r="B7008" s="243">
        <v>15</v>
      </c>
      <c r="C7008" s="243" t="s">
        <v>992</v>
      </c>
      <c r="D7008" s="243" t="s">
        <v>1657</v>
      </c>
      <c r="E7008" s="243" t="s">
        <v>1142</v>
      </c>
      <c r="F7008" s="243">
        <v>5</v>
      </c>
      <c r="G7008" s="244"/>
      <c r="H7008" s="244"/>
      <c r="I7008" s="244"/>
      <c r="J7008" s="244">
        <v>0.14880000000000002</v>
      </c>
      <c r="K7008" s="244"/>
      <c r="L7008" s="244"/>
      <c r="M7008" s="244"/>
      <c r="N7008" s="244"/>
      <c r="O7008" s="244"/>
      <c r="P7008" s="244"/>
      <c r="Q7008" s="245" t="s">
        <v>1658</v>
      </c>
    </row>
    <row r="7009" spans="1:17" ht="31.5" x14ac:dyDescent="0.25">
      <c r="A7009" s="243">
        <v>310</v>
      </c>
      <c r="B7009" s="243">
        <v>15</v>
      </c>
      <c r="C7009" s="243" t="s">
        <v>988</v>
      </c>
      <c r="D7009" s="243" t="s">
        <v>1631</v>
      </c>
      <c r="E7009" s="243" t="s">
        <v>1142</v>
      </c>
      <c r="F7009" s="243">
        <v>5</v>
      </c>
      <c r="G7009" s="244"/>
      <c r="H7009" s="244"/>
      <c r="I7009" s="244"/>
      <c r="J7009" s="244">
        <v>6.4000000000000001E-2</v>
      </c>
      <c r="K7009" s="244"/>
      <c r="L7009" s="244"/>
      <c r="M7009" s="244"/>
      <c r="N7009" s="244"/>
      <c r="O7009" s="244"/>
      <c r="P7009" s="244"/>
      <c r="Q7009" s="245" t="s">
        <v>1659</v>
      </c>
    </row>
    <row r="7010" spans="1:17" ht="47.25" x14ac:dyDescent="0.25">
      <c r="A7010" s="243">
        <v>311</v>
      </c>
      <c r="B7010" s="243">
        <v>15</v>
      </c>
      <c r="C7010" s="243" t="s">
        <v>988</v>
      </c>
      <c r="D7010" s="243" t="s">
        <v>1660</v>
      </c>
      <c r="E7010" s="243" t="s">
        <v>1142</v>
      </c>
      <c r="F7010" s="243">
        <v>5</v>
      </c>
      <c r="G7010" s="244"/>
      <c r="H7010" s="244"/>
      <c r="I7010" s="244"/>
      <c r="J7010" s="244">
        <v>3.5999999999999997E-2</v>
      </c>
      <c r="K7010" s="244"/>
      <c r="L7010" s="244"/>
      <c r="M7010" s="244"/>
      <c r="N7010" s="244"/>
      <c r="O7010" s="244"/>
      <c r="P7010" s="244"/>
      <c r="Q7010" s="245" t="s">
        <v>1661</v>
      </c>
    </row>
    <row r="7011" spans="1:17" ht="47.25" x14ac:dyDescent="0.25">
      <c r="A7011" s="243">
        <v>312</v>
      </c>
      <c r="B7011" s="243">
        <v>15</v>
      </c>
      <c r="C7011" s="243" t="s">
        <v>983</v>
      </c>
      <c r="D7011" s="243" t="s">
        <v>1631</v>
      </c>
      <c r="E7011" s="243" t="s">
        <v>1142</v>
      </c>
      <c r="F7011" s="243">
        <v>5</v>
      </c>
      <c r="G7011" s="244"/>
      <c r="H7011" s="244"/>
      <c r="I7011" s="244"/>
      <c r="J7011" s="244">
        <v>0.108</v>
      </c>
      <c r="K7011" s="244"/>
      <c r="L7011" s="244"/>
      <c r="M7011" s="244"/>
      <c r="N7011" s="244"/>
      <c r="O7011" s="244"/>
      <c r="P7011" s="244"/>
      <c r="Q7011" s="245" t="s">
        <v>1662</v>
      </c>
    </row>
    <row r="7012" spans="1:17" x14ac:dyDescent="0.25">
      <c r="A7012" s="243">
        <v>313</v>
      </c>
      <c r="B7012" s="243">
        <v>15</v>
      </c>
      <c r="C7012" s="243" t="s">
        <v>983</v>
      </c>
      <c r="D7012" s="243" t="s">
        <v>1663</v>
      </c>
      <c r="E7012" s="243" t="s">
        <v>1142</v>
      </c>
      <c r="F7012" s="243">
        <v>5</v>
      </c>
      <c r="G7012" s="244"/>
      <c r="H7012" s="244"/>
      <c r="I7012" s="244"/>
      <c r="J7012" s="244">
        <v>1.6E-2</v>
      </c>
      <c r="K7012" s="244"/>
      <c r="L7012" s="244"/>
      <c r="M7012" s="244"/>
      <c r="N7012" s="244"/>
      <c r="O7012" s="244"/>
      <c r="P7012" s="244"/>
      <c r="Q7012" s="245" t="s">
        <v>1613</v>
      </c>
    </row>
    <row r="7013" spans="1:17" ht="63" x14ac:dyDescent="0.25">
      <c r="A7013" s="243">
        <v>314</v>
      </c>
      <c r="B7013" s="243">
        <v>15</v>
      </c>
      <c r="C7013" s="243" t="s">
        <v>971</v>
      </c>
      <c r="D7013" s="243" t="s">
        <v>1631</v>
      </c>
      <c r="E7013" s="243" t="s">
        <v>1142</v>
      </c>
      <c r="F7013" s="243">
        <v>5</v>
      </c>
      <c r="G7013" s="244"/>
      <c r="H7013" s="244"/>
      <c r="I7013" s="244"/>
      <c r="J7013" s="244">
        <v>0.497</v>
      </c>
      <c r="K7013" s="244"/>
      <c r="L7013" s="244"/>
      <c r="M7013" s="244"/>
      <c r="N7013" s="244"/>
      <c r="O7013" s="244"/>
      <c r="P7013" s="244"/>
      <c r="Q7013" s="245" t="s">
        <v>1664</v>
      </c>
    </row>
    <row r="7014" spans="1:17" x14ac:dyDescent="0.25">
      <c r="A7014" s="243">
        <v>315</v>
      </c>
      <c r="B7014" s="243">
        <v>15</v>
      </c>
      <c r="C7014" s="243" t="s">
        <v>958</v>
      </c>
      <c r="D7014" s="243" t="s">
        <v>1665</v>
      </c>
      <c r="E7014" s="243" t="s">
        <v>1142</v>
      </c>
      <c r="F7014" s="243">
        <v>5</v>
      </c>
      <c r="G7014" s="244"/>
      <c r="H7014" s="244"/>
      <c r="I7014" s="244"/>
      <c r="J7014" s="244">
        <v>7.2999999999999995E-2</v>
      </c>
      <c r="K7014" s="244"/>
      <c r="L7014" s="244"/>
      <c r="M7014" s="244"/>
      <c r="N7014" s="244"/>
      <c r="O7014" s="244"/>
      <c r="P7014" s="244"/>
      <c r="Q7014" s="245" t="s">
        <v>1666</v>
      </c>
    </row>
    <row r="7015" spans="1:17" ht="47.25" x14ac:dyDescent="0.25">
      <c r="A7015" s="243">
        <v>316</v>
      </c>
      <c r="B7015" s="243">
        <v>15</v>
      </c>
      <c r="C7015" s="243" t="s">
        <v>958</v>
      </c>
      <c r="D7015" s="243" t="s">
        <v>1631</v>
      </c>
      <c r="E7015" s="243" t="s">
        <v>1142</v>
      </c>
      <c r="F7015" s="243">
        <v>5</v>
      </c>
      <c r="G7015" s="244"/>
      <c r="H7015" s="244"/>
      <c r="I7015" s="244"/>
      <c r="J7015" s="244">
        <v>0.14299999999999999</v>
      </c>
      <c r="K7015" s="244"/>
      <c r="L7015" s="244"/>
      <c r="M7015" s="244"/>
      <c r="N7015" s="244"/>
      <c r="O7015" s="244"/>
      <c r="P7015" s="244"/>
      <c r="Q7015" s="245" t="s">
        <v>1667</v>
      </c>
    </row>
    <row r="7016" spans="1:17" ht="31.5" x14ac:dyDescent="0.25">
      <c r="A7016" s="243">
        <v>317</v>
      </c>
      <c r="B7016" s="243">
        <v>15</v>
      </c>
      <c r="C7016" s="243" t="s">
        <v>86</v>
      </c>
      <c r="D7016" s="243" t="s">
        <v>1668</v>
      </c>
      <c r="E7016" s="243" t="s">
        <v>1142</v>
      </c>
      <c r="F7016" s="243">
        <v>5</v>
      </c>
      <c r="G7016" s="244"/>
      <c r="H7016" s="244"/>
      <c r="I7016" s="244"/>
      <c r="J7016" s="244">
        <v>0.03</v>
      </c>
      <c r="K7016" s="244"/>
      <c r="L7016" s="244"/>
      <c r="M7016" s="244"/>
      <c r="N7016" s="244"/>
      <c r="O7016" s="244"/>
      <c r="P7016" s="244"/>
      <c r="Q7016" s="245" t="s">
        <v>1669</v>
      </c>
    </row>
    <row r="7017" spans="1:17" ht="47.25" x14ac:dyDescent="0.25">
      <c r="A7017" s="243">
        <v>318</v>
      </c>
      <c r="B7017" s="243">
        <v>15</v>
      </c>
      <c r="C7017" s="243" t="s">
        <v>86</v>
      </c>
      <c r="D7017" s="243" t="s">
        <v>1670</v>
      </c>
      <c r="E7017" s="243" t="s">
        <v>1142</v>
      </c>
      <c r="F7017" s="243">
        <v>5</v>
      </c>
      <c r="G7017" s="244"/>
      <c r="H7017" s="244"/>
      <c r="I7017" s="244"/>
      <c r="J7017" s="244">
        <v>0.105</v>
      </c>
      <c r="K7017" s="244"/>
      <c r="L7017" s="244"/>
      <c r="M7017" s="244"/>
      <c r="N7017" s="244"/>
      <c r="O7017" s="244"/>
      <c r="P7017" s="244"/>
      <c r="Q7017" s="245" t="s">
        <v>1671</v>
      </c>
    </row>
    <row r="7018" spans="1:17" ht="31.5" x14ac:dyDescent="0.25">
      <c r="A7018" s="243">
        <v>319</v>
      </c>
      <c r="B7018" s="243">
        <v>15</v>
      </c>
      <c r="C7018" s="243" t="s">
        <v>86</v>
      </c>
      <c r="D7018" s="243" t="s">
        <v>1672</v>
      </c>
      <c r="E7018" s="243" t="s">
        <v>1142</v>
      </c>
      <c r="F7018" s="243">
        <v>5</v>
      </c>
      <c r="G7018" s="244"/>
      <c r="H7018" s="244"/>
      <c r="I7018" s="244"/>
      <c r="J7018" s="244">
        <v>4.1000000000000002E-2</v>
      </c>
      <c r="K7018" s="244"/>
      <c r="L7018" s="244"/>
      <c r="M7018" s="244"/>
      <c r="N7018" s="244"/>
      <c r="O7018" s="244"/>
      <c r="P7018" s="244"/>
      <c r="Q7018" s="245" t="s">
        <v>1673</v>
      </c>
    </row>
    <row r="7019" spans="1:17" ht="94.5" x14ac:dyDescent="0.25">
      <c r="A7019" s="243">
        <v>320</v>
      </c>
      <c r="B7019" s="243">
        <v>15</v>
      </c>
      <c r="C7019" s="243" t="s">
        <v>957</v>
      </c>
      <c r="D7019" s="243" t="s">
        <v>1631</v>
      </c>
      <c r="E7019" s="243" t="s">
        <v>1142</v>
      </c>
      <c r="F7019" s="243">
        <v>5</v>
      </c>
      <c r="G7019" s="244"/>
      <c r="H7019" s="244"/>
      <c r="I7019" s="244"/>
      <c r="J7019" s="244">
        <v>0</v>
      </c>
      <c r="K7019" s="244"/>
      <c r="L7019" s="244"/>
      <c r="M7019" s="244"/>
      <c r="N7019" s="244"/>
      <c r="O7019" s="244"/>
      <c r="P7019" s="244"/>
      <c r="Q7019" s="245" t="s">
        <v>1674</v>
      </c>
    </row>
    <row r="7020" spans="1:17" ht="63" x14ac:dyDescent="0.25">
      <c r="A7020" s="243">
        <v>321</v>
      </c>
      <c r="B7020" s="243">
        <v>15</v>
      </c>
      <c r="C7020" s="243" t="s">
        <v>957</v>
      </c>
      <c r="D7020" s="243" t="s">
        <v>1675</v>
      </c>
      <c r="E7020" s="243" t="s">
        <v>1142</v>
      </c>
      <c r="F7020" s="243">
        <v>5</v>
      </c>
      <c r="G7020" s="244"/>
      <c r="H7020" s="244"/>
      <c r="I7020" s="244"/>
      <c r="J7020" s="244">
        <v>0.26</v>
      </c>
      <c r="K7020" s="244"/>
      <c r="L7020" s="244"/>
      <c r="M7020" s="244"/>
      <c r="N7020" s="244"/>
      <c r="O7020" s="244"/>
      <c r="P7020" s="244"/>
      <c r="Q7020" s="245" t="s">
        <v>1676</v>
      </c>
    </row>
    <row r="7021" spans="1:17" x14ac:dyDescent="0.25">
      <c r="A7021" s="243">
        <v>322</v>
      </c>
      <c r="B7021" s="243">
        <v>15</v>
      </c>
      <c r="C7021" s="243" t="s">
        <v>955</v>
      </c>
      <c r="D7021" s="243" t="s">
        <v>1677</v>
      </c>
      <c r="E7021" s="243" t="s">
        <v>1142</v>
      </c>
      <c r="F7021" s="243">
        <v>5</v>
      </c>
      <c r="G7021" s="244"/>
      <c r="H7021" s="244"/>
      <c r="I7021" s="244"/>
      <c r="J7021" s="244">
        <v>1.4999999999999999E-2</v>
      </c>
      <c r="K7021" s="244"/>
      <c r="L7021" s="244"/>
      <c r="M7021" s="244"/>
      <c r="N7021" s="244"/>
      <c r="O7021" s="244"/>
      <c r="P7021" s="244"/>
      <c r="Q7021" s="245" t="s">
        <v>1678</v>
      </c>
    </row>
    <row r="7022" spans="1:17" x14ac:dyDescent="0.25">
      <c r="A7022" s="243">
        <v>323</v>
      </c>
      <c r="B7022" s="243">
        <v>15</v>
      </c>
      <c r="C7022" s="243" t="s">
        <v>955</v>
      </c>
      <c r="D7022" s="243" t="s">
        <v>1679</v>
      </c>
      <c r="E7022" s="243" t="s">
        <v>1142</v>
      </c>
      <c r="F7022" s="243">
        <v>5</v>
      </c>
      <c r="G7022" s="244"/>
      <c r="H7022" s="244"/>
      <c r="I7022" s="244"/>
      <c r="J7022" s="244">
        <v>5.6000000000000001E-2</v>
      </c>
      <c r="K7022" s="244"/>
      <c r="L7022" s="244"/>
      <c r="M7022" s="244"/>
      <c r="N7022" s="244"/>
      <c r="O7022" s="244"/>
      <c r="P7022" s="244"/>
      <c r="Q7022" s="245" t="s">
        <v>1680</v>
      </c>
    </row>
    <row r="7023" spans="1:17" ht="63" x14ac:dyDescent="0.25">
      <c r="A7023" s="243">
        <v>324</v>
      </c>
      <c r="B7023" s="243">
        <v>15</v>
      </c>
      <c r="C7023" s="243" t="s">
        <v>955</v>
      </c>
      <c r="D7023" s="243" t="s">
        <v>1681</v>
      </c>
      <c r="E7023" s="243" t="s">
        <v>1142</v>
      </c>
      <c r="F7023" s="243">
        <v>5</v>
      </c>
      <c r="G7023" s="244"/>
      <c r="H7023" s="244"/>
      <c r="I7023" s="244"/>
      <c r="J7023" s="244">
        <v>0.437</v>
      </c>
      <c r="K7023" s="244"/>
      <c r="L7023" s="244"/>
      <c r="M7023" s="244"/>
      <c r="N7023" s="244"/>
      <c r="O7023" s="244"/>
      <c r="P7023" s="244"/>
      <c r="Q7023" s="245" t="s">
        <v>1682</v>
      </c>
    </row>
    <row r="7024" spans="1:17" ht="31.5" x14ac:dyDescent="0.25">
      <c r="A7024" s="243">
        <v>325</v>
      </c>
      <c r="B7024" s="243">
        <v>15</v>
      </c>
      <c r="C7024" s="243" t="s">
        <v>955</v>
      </c>
      <c r="D7024" s="243" t="s">
        <v>1683</v>
      </c>
      <c r="E7024" s="243" t="s">
        <v>1142</v>
      </c>
      <c r="F7024" s="243">
        <v>5</v>
      </c>
      <c r="G7024" s="244"/>
      <c r="H7024" s="244"/>
      <c r="I7024" s="244"/>
      <c r="J7024" s="244">
        <v>0.30599999999999999</v>
      </c>
      <c r="K7024" s="244"/>
      <c r="L7024" s="244"/>
      <c r="M7024" s="244"/>
      <c r="N7024" s="244"/>
      <c r="O7024" s="244"/>
      <c r="P7024" s="244"/>
      <c r="Q7024" s="245" t="s">
        <v>1684</v>
      </c>
    </row>
    <row r="7025" spans="1:17" ht="47.25" x14ac:dyDescent="0.25">
      <c r="A7025" s="243">
        <v>326</v>
      </c>
      <c r="B7025" s="243">
        <v>15</v>
      </c>
      <c r="C7025" s="243" t="s">
        <v>981</v>
      </c>
      <c r="D7025" s="243" t="s">
        <v>1685</v>
      </c>
      <c r="E7025" s="243" t="s">
        <v>1142</v>
      </c>
      <c r="F7025" s="243">
        <v>5</v>
      </c>
      <c r="G7025" s="244"/>
      <c r="H7025" s="244"/>
      <c r="I7025" s="244"/>
      <c r="J7025" s="244"/>
      <c r="K7025" s="244">
        <v>9.7000000000000003E-2</v>
      </c>
      <c r="L7025" s="244"/>
      <c r="M7025" s="244"/>
      <c r="N7025" s="244"/>
      <c r="O7025" s="244"/>
      <c r="P7025" s="244"/>
      <c r="Q7025" s="245" t="s">
        <v>1686</v>
      </c>
    </row>
    <row r="7026" spans="1:17" ht="47.25" x14ac:dyDescent="0.25">
      <c r="A7026" s="243">
        <v>327</v>
      </c>
      <c r="B7026" s="243">
        <v>15</v>
      </c>
      <c r="C7026" s="243" t="s">
        <v>981</v>
      </c>
      <c r="D7026" s="243" t="s">
        <v>1687</v>
      </c>
      <c r="E7026" s="243" t="s">
        <v>1142</v>
      </c>
      <c r="F7026" s="243">
        <v>5</v>
      </c>
      <c r="G7026" s="244"/>
      <c r="H7026" s="244"/>
      <c r="I7026" s="244"/>
      <c r="J7026" s="244"/>
      <c r="K7026" s="244">
        <v>0.13</v>
      </c>
      <c r="L7026" s="244"/>
      <c r="M7026" s="244"/>
      <c r="N7026" s="244"/>
      <c r="O7026" s="244"/>
      <c r="P7026" s="244"/>
      <c r="Q7026" s="245" t="s">
        <v>1688</v>
      </c>
    </row>
    <row r="7027" spans="1:17" ht="31.5" x14ac:dyDescent="0.25">
      <c r="A7027" s="243">
        <v>328</v>
      </c>
      <c r="B7027" s="243">
        <v>15</v>
      </c>
      <c r="C7027" s="243" t="s">
        <v>997</v>
      </c>
      <c r="D7027" s="243" t="s">
        <v>1689</v>
      </c>
      <c r="E7027" s="243" t="s">
        <v>1142</v>
      </c>
      <c r="F7027" s="243">
        <v>5</v>
      </c>
      <c r="G7027" s="244"/>
      <c r="H7027" s="244"/>
      <c r="I7027" s="244"/>
      <c r="J7027" s="244"/>
      <c r="K7027" s="244"/>
      <c r="L7027" s="244">
        <v>0.123</v>
      </c>
      <c r="M7027" s="244"/>
      <c r="N7027" s="244"/>
      <c r="O7027" s="244"/>
      <c r="P7027" s="244"/>
      <c r="Q7027" s="245" t="s">
        <v>1690</v>
      </c>
    </row>
    <row r="7028" spans="1:17" ht="31.5" x14ac:dyDescent="0.25">
      <c r="A7028" s="243">
        <v>329</v>
      </c>
      <c r="B7028" s="243">
        <v>15</v>
      </c>
      <c r="C7028" s="243" t="s">
        <v>997</v>
      </c>
      <c r="D7028" s="243" t="s">
        <v>1691</v>
      </c>
      <c r="E7028" s="243" t="s">
        <v>1142</v>
      </c>
      <c r="F7028" s="243">
        <v>5</v>
      </c>
      <c r="G7028" s="244"/>
      <c r="H7028" s="244"/>
      <c r="I7028" s="244"/>
      <c r="J7028" s="244"/>
      <c r="K7028" s="244"/>
      <c r="L7028" s="244">
        <v>7.0999999999999994E-2</v>
      </c>
      <c r="M7028" s="244"/>
      <c r="N7028" s="244"/>
      <c r="O7028" s="244"/>
      <c r="P7028" s="244"/>
      <c r="Q7028" s="245" t="s">
        <v>1692</v>
      </c>
    </row>
    <row r="7029" spans="1:17" ht="31.5" x14ac:dyDescent="0.25">
      <c r="A7029" s="243">
        <v>330</v>
      </c>
      <c r="B7029" s="243">
        <v>15</v>
      </c>
      <c r="C7029" s="243" t="s">
        <v>997</v>
      </c>
      <c r="D7029" s="243" t="s">
        <v>1693</v>
      </c>
      <c r="E7029" s="243" t="s">
        <v>1142</v>
      </c>
      <c r="F7029" s="243">
        <v>5</v>
      </c>
      <c r="G7029" s="244"/>
      <c r="H7029" s="244"/>
      <c r="I7029" s="244"/>
      <c r="J7029" s="244"/>
      <c r="K7029" s="244"/>
      <c r="L7029" s="244">
        <v>0</v>
      </c>
      <c r="M7029" s="244"/>
      <c r="N7029" s="244"/>
      <c r="O7029" s="244"/>
      <c r="P7029" s="244"/>
      <c r="Q7029" s="245" t="s">
        <v>1694</v>
      </c>
    </row>
    <row r="7030" spans="1:17" ht="31.5" x14ac:dyDescent="0.25">
      <c r="A7030" s="243">
        <v>331</v>
      </c>
      <c r="B7030" s="243">
        <v>15</v>
      </c>
      <c r="C7030" s="243" t="s">
        <v>944</v>
      </c>
      <c r="D7030" s="243" t="s">
        <v>1695</v>
      </c>
      <c r="E7030" s="243" t="s">
        <v>1142</v>
      </c>
      <c r="F7030" s="243">
        <v>5</v>
      </c>
      <c r="G7030" s="244"/>
      <c r="H7030" s="244"/>
      <c r="I7030" s="244"/>
      <c r="J7030" s="244"/>
      <c r="K7030" s="244"/>
      <c r="L7030" s="244">
        <v>7.5999999999999998E-2</v>
      </c>
      <c r="M7030" s="244"/>
      <c r="N7030" s="244"/>
      <c r="O7030" s="244"/>
      <c r="P7030" s="244"/>
      <c r="Q7030" s="245" t="s">
        <v>1696</v>
      </c>
    </row>
    <row r="7031" spans="1:17" ht="47.25" x14ac:dyDescent="0.25">
      <c r="A7031" s="243">
        <v>332</v>
      </c>
      <c r="B7031" s="243">
        <v>15</v>
      </c>
      <c r="C7031" s="243" t="s">
        <v>944</v>
      </c>
      <c r="D7031" s="243" t="s">
        <v>1697</v>
      </c>
      <c r="E7031" s="243" t="s">
        <v>1142</v>
      </c>
      <c r="F7031" s="243">
        <v>5</v>
      </c>
      <c r="G7031" s="244"/>
      <c r="H7031" s="244"/>
      <c r="I7031" s="244"/>
      <c r="J7031" s="244"/>
      <c r="K7031" s="244"/>
      <c r="L7031" s="244">
        <v>0.123</v>
      </c>
      <c r="M7031" s="244"/>
      <c r="N7031" s="244"/>
      <c r="O7031" s="244"/>
      <c r="P7031" s="244"/>
      <c r="Q7031" s="245" t="s">
        <v>1698</v>
      </c>
    </row>
    <row r="7032" spans="1:17" x14ac:dyDescent="0.25">
      <c r="A7032" s="243">
        <v>333</v>
      </c>
      <c r="B7032" s="243">
        <v>15</v>
      </c>
      <c r="C7032" s="243" t="s">
        <v>944</v>
      </c>
      <c r="D7032" s="243" t="s">
        <v>1699</v>
      </c>
      <c r="E7032" s="243" t="s">
        <v>1142</v>
      </c>
      <c r="F7032" s="243">
        <v>5</v>
      </c>
      <c r="G7032" s="244"/>
      <c r="H7032" s="244"/>
      <c r="I7032" s="244"/>
      <c r="J7032" s="244"/>
      <c r="K7032" s="244"/>
      <c r="L7032" s="244">
        <v>3.1E-2</v>
      </c>
      <c r="M7032" s="244"/>
      <c r="N7032" s="244"/>
      <c r="O7032" s="244"/>
      <c r="P7032" s="244"/>
      <c r="Q7032" s="245" t="s">
        <v>1700</v>
      </c>
    </row>
    <row r="7033" spans="1:17" ht="78.75" x14ac:dyDescent="0.25">
      <c r="A7033" s="243">
        <v>334</v>
      </c>
      <c r="B7033" s="243">
        <v>15</v>
      </c>
      <c r="C7033" s="243" t="s">
        <v>1005</v>
      </c>
      <c r="D7033" s="243" t="s">
        <v>1631</v>
      </c>
      <c r="E7033" s="243" t="s">
        <v>1142</v>
      </c>
      <c r="F7033" s="243">
        <v>5</v>
      </c>
      <c r="G7033" s="244"/>
      <c r="H7033" s="244"/>
      <c r="I7033" s="244"/>
      <c r="J7033" s="244"/>
      <c r="K7033" s="244"/>
      <c r="L7033" s="244">
        <v>0.36499999999999999</v>
      </c>
      <c r="M7033" s="244"/>
      <c r="N7033" s="244"/>
      <c r="O7033" s="244"/>
      <c r="P7033" s="244"/>
      <c r="Q7033" s="245" t="s">
        <v>1701</v>
      </c>
    </row>
    <row r="7034" spans="1:17" x14ac:dyDescent="0.25">
      <c r="A7034" s="243">
        <v>335</v>
      </c>
      <c r="B7034" s="243">
        <v>15</v>
      </c>
      <c r="C7034" s="243" t="s">
        <v>1005</v>
      </c>
      <c r="D7034" s="243" t="s">
        <v>1702</v>
      </c>
      <c r="E7034" s="243" t="s">
        <v>1142</v>
      </c>
      <c r="F7034" s="243">
        <v>5</v>
      </c>
      <c r="G7034" s="244"/>
      <c r="H7034" s="244"/>
      <c r="I7034" s="244"/>
      <c r="J7034" s="244"/>
      <c r="K7034" s="244"/>
      <c r="L7034" s="244">
        <v>8.4000000000000005E-2</v>
      </c>
      <c r="M7034" s="244"/>
      <c r="N7034" s="244"/>
      <c r="O7034" s="244"/>
      <c r="P7034" s="244"/>
      <c r="Q7034" s="245" t="s">
        <v>1703</v>
      </c>
    </row>
    <row r="7035" spans="1:17" ht="63" x14ac:dyDescent="0.25">
      <c r="A7035" s="243">
        <v>336</v>
      </c>
      <c r="B7035" s="243">
        <v>15</v>
      </c>
      <c r="C7035" s="243" t="s">
        <v>1704</v>
      </c>
      <c r="D7035" s="243" t="s">
        <v>1631</v>
      </c>
      <c r="E7035" s="243" t="s">
        <v>1142</v>
      </c>
      <c r="F7035" s="243">
        <v>5</v>
      </c>
      <c r="G7035" s="244"/>
      <c r="H7035" s="244"/>
      <c r="I7035" s="244"/>
      <c r="J7035" s="244"/>
      <c r="K7035" s="244"/>
      <c r="L7035" s="244">
        <v>0.215</v>
      </c>
      <c r="M7035" s="244"/>
      <c r="N7035" s="244"/>
      <c r="O7035" s="244"/>
      <c r="P7035" s="244"/>
      <c r="Q7035" s="245" t="s">
        <v>1705</v>
      </c>
    </row>
    <row r="7036" spans="1:17" ht="31.5" x14ac:dyDescent="0.25">
      <c r="A7036" s="243">
        <v>337</v>
      </c>
      <c r="B7036" s="243">
        <v>15</v>
      </c>
      <c r="C7036" s="243" t="s">
        <v>1704</v>
      </c>
      <c r="D7036" s="243" t="s">
        <v>1634</v>
      </c>
      <c r="E7036" s="243" t="s">
        <v>1142</v>
      </c>
      <c r="F7036" s="243">
        <v>5</v>
      </c>
      <c r="G7036" s="244"/>
      <c r="H7036" s="244"/>
      <c r="I7036" s="244"/>
      <c r="J7036" s="244"/>
      <c r="K7036" s="244"/>
      <c r="L7036" s="244">
        <v>0</v>
      </c>
      <c r="M7036" s="244"/>
      <c r="N7036" s="244"/>
      <c r="O7036" s="244"/>
      <c r="P7036" s="244"/>
      <c r="Q7036" s="245" t="s">
        <v>1706</v>
      </c>
    </row>
    <row r="7037" spans="1:17" ht="78.75" x14ac:dyDescent="0.25">
      <c r="A7037" s="243">
        <v>338</v>
      </c>
      <c r="B7037" s="243">
        <v>15</v>
      </c>
      <c r="C7037" s="243" t="s">
        <v>954</v>
      </c>
      <c r="D7037" s="243" t="s">
        <v>1631</v>
      </c>
      <c r="E7037" s="243" t="s">
        <v>1142</v>
      </c>
      <c r="F7037" s="243">
        <v>5</v>
      </c>
      <c r="G7037" s="244"/>
      <c r="H7037" s="244"/>
      <c r="I7037" s="244"/>
      <c r="J7037" s="244"/>
      <c r="K7037" s="244"/>
      <c r="L7037" s="244">
        <v>0.75800000000000001</v>
      </c>
      <c r="M7037" s="244"/>
      <c r="N7037" s="244"/>
      <c r="O7037" s="244"/>
      <c r="P7037" s="244"/>
      <c r="Q7037" s="245" t="s">
        <v>1707</v>
      </c>
    </row>
    <row r="7038" spans="1:17" ht="31.5" x14ac:dyDescent="0.25">
      <c r="A7038" s="243">
        <v>339</v>
      </c>
      <c r="B7038" s="243">
        <v>15</v>
      </c>
      <c r="C7038" s="243" t="s">
        <v>954</v>
      </c>
      <c r="D7038" s="243" t="s">
        <v>1708</v>
      </c>
      <c r="E7038" s="243" t="s">
        <v>1142</v>
      </c>
      <c r="F7038" s="243">
        <v>5</v>
      </c>
      <c r="G7038" s="244"/>
      <c r="H7038" s="244"/>
      <c r="I7038" s="244"/>
      <c r="J7038" s="244"/>
      <c r="K7038" s="244"/>
      <c r="L7038" s="244">
        <v>6.6000000000000003E-2</v>
      </c>
      <c r="M7038" s="244"/>
      <c r="N7038" s="244"/>
      <c r="O7038" s="244"/>
      <c r="P7038" s="244"/>
      <c r="Q7038" s="245" t="s">
        <v>1709</v>
      </c>
    </row>
    <row r="7039" spans="1:17" x14ac:dyDescent="0.25">
      <c r="A7039" s="243">
        <v>340</v>
      </c>
      <c r="B7039" s="243">
        <v>15</v>
      </c>
      <c r="C7039" s="243" t="s">
        <v>954</v>
      </c>
      <c r="D7039" s="243" t="s">
        <v>1710</v>
      </c>
      <c r="E7039" s="243" t="s">
        <v>1142</v>
      </c>
      <c r="F7039" s="243">
        <v>5</v>
      </c>
      <c r="G7039" s="244"/>
      <c r="H7039" s="244"/>
      <c r="I7039" s="244"/>
      <c r="J7039" s="244"/>
      <c r="K7039" s="244"/>
      <c r="L7039" s="244">
        <v>0.39100000000000001</v>
      </c>
      <c r="M7039" s="244"/>
      <c r="N7039" s="244"/>
      <c r="O7039" s="244"/>
      <c r="P7039" s="244"/>
      <c r="Q7039" s="245" t="s">
        <v>1217</v>
      </c>
    </row>
    <row r="7040" spans="1:17" ht="47.25" x14ac:dyDescent="0.25">
      <c r="A7040" s="243">
        <v>341</v>
      </c>
      <c r="B7040" s="243">
        <v>15</v>
      </c>
      <c r="C7040" s="243" t="s">
        <v>954</v>
      </c>
      <c r="D7040" s="243" t="s">
        <v>1711</v>
      </c>
      <c r="E7040" s="243" t="s">
        <v>1142</v>
      </c>
      <c r="F7040" s="243">
        <v>5</v>
      </c>
      <c r="G7040" s="244"/>
      <c r="H7040" s="244"/>
      <c r="I7040" s="244"/>
      <c r="J7040" s="244"/>
      <c r="K7040" s="244"/>
      <c r="L7040" s="244">
        <v>0.16700000000000001</v>
      </c>
      <c r="M7040" s="244"/>
      <c r="N7040" s="244"/>
      <c r="O7040" s="244"/>
      <c r="P7040" s="244"/>
      <c r="Q7040" s="245" t="s">
        <v>1712</v>
      </c>
    </row>
    <row r="7041" spans="1:17" ht="47.25" x14ac:dyDescent="0.25">
      <c r="A7041" s="243">
        <v>342</v>
      </c>
      <c r="B7041" s="243">
        <v>15</v>
      </c>
      <c r="C7041" s="243" t="s">
        <v>985</v>
      </c>
      <c r="D7041" s="243" t="s">
        <v>1631</v>
      </c>
      <c r="E7041" s="243" t="s">
        <v>1142</v>
      </c>
      <c r="F7041" s="243">
        <v>5</v>
      </c>
      <c r="G7041" s="244">
        <v>0.35099999999999998</v>
      </c>
      <c r="H7041" s="244"/>
      <c r="I7041" s="244"/>
      <c r="J7041" s="244"/>
      <c r="K7041" s="244"/>
      <c r="L7041" s="244"/>
      <c r="M7041" s="244"/>
      <c r="N7041" s="244"/>
      <c r="O7041" s="244"/>
      <c r="P7041" s="244"/>
      <c r="Q7041" s="245" t="s">
        <v>1713</v>
      </c>
    </row>
    <row r="7042" spans="1:17" ht="47.25" x14ac:dyDescent="0.25">
      <c r="A7042" s="243">
        <v>343</v>
      </c>
      <c r="B7042" s="243">
        <v>15</v>
      </c>
      <c r="C7042" s="243" t="s">
        <v>985</v>
      </c>
      <c r="D7042" s="243" t="s">
        <v>1634</v>
      </c>
      <c r="E7042" s="243" t="s">
        <v>1142</v>
      </c>
      <c r="F7042" s="243">
        <v>5</v>
      </c>
      <c r="G7042" s="244">
        <v>0.248</v>
      </c>
      <c r="H7042" s="244"/>
      <c r="I7042" s="244"/>
      <c r="J7042" s="244"/>
      <c r="K7042" s="244"/>
      <c r="L7042" s="244"/>
      <c r="M7042" s="244"/>
      <c r="N7042" s="244"/>
      <c r="O7042" s="244"/>
      <c r="P7042" s="244"/>
      <c r="Q7042" s="245" t="s">
        <v>1714</v>
      </c>
    </row>
    <row r="7043" spans="1:17" ht="94.5" x14ac:dyDescent="0.25">
      <c r="A7043" s="243">
        <v>344</v>
      </c>
      <c r="B7043" s="243">
        <v>15</v>
      </c>
      <c r="C7043" s="243" t="s">
        <v>972</v>
      </c>
      <c r="D7043" s="243" t="s">
        <v>1715</v>
      </c>
      <c r="E7043" s="243" t="s">
        <v>1142</v>
      </c>
      <c r="F7043" s="243">
        <v>5</v>
      </c>
      <c r="G7043" s="244">
        <v>0.104</v>
      </c>
      <c r="H7043" s="244"/>
      <c r="I7043" s="244"/>
      <c r="J7043" s="244"/>
      <c r="K7043" s="244"/>
      <c r="L7043" s="244"/>
      <c r="M7043" s="244"/>
      <c r="N7043" s="244"/>
      <c r="O7043" s="244"/>
      <c r="P7043" s="244"/>
      <c r="Q7043" s="245" t="s">
        <v>1716</v>
      </c>
    </row>
    <row r="7044" spans="1:17" x14ac:dyDescent="0.25">
      <c r="A7044" s="243">
        <v>345</v>
      </c>
      <c r="B7044" s="243">
        <v>15</v>
      </c>
      <c r="C7044" s="243" t="s">
        <v>972</v>
      </c>
      <c r="D7044" s="243" t="s">
        <v>1717</v>
      </c>
      <c r="E7044" s="243" t="s">
        <v>1142</v>
      </c>
      <c r="F7044" s="243">
        <v>5</v>
      </c>
      <c r="G7044" s="244">
        <v>3.2000000000000001E-2</v>
      </c>
      <c r="H7044" s="244"/>
      <c r="I7044" s="244"/>
      <c r="J7044" s="244"/>
      <c r="K7044" s="244"/>
      <c r="L7044" s="244"/>
      <c r="M7044" s="244"/>
      <c r="N7044" s="244"/>
      <c r="O7044" s="244"/>
      <c r="P7044" s="244"/>
      <c r="Q7044" s="245" t="s">
        <v>1718</v>
      </c>
    </row>
    <row r="7045" spans="1:17" ht="78.75" x14ac:dyDescent="0.25">
      <c r="A7045" s="243">
        <v>346</v>
      </c>
      <c r="B7045" s="243">
        <v>15</v>
      </c>
      <c r="C7045" s="243" t="s">
        <v>972</v>
      </c>
      <c r="D7045" s="243" t="s">
        <v>1719</v>
      </c>
      <c r="E7045" s="243" t="s">
        <v>1142</v>
      </c>
      <c r="F7045" s="243">
        <v>5</v>
      </c>
      <c r="G7045" s="244">
        <v>1.6E-2</v>
      </c>
      <c r="H7045" s="244"/>
      <c r="I7045" s="244"/>
      <c r="J7045" s="244"/>
      <c r="K7045" s="244"/>
      <c r="L7045" s="244"/>
      <c r="M7045" s="244"/>
      <c r="N7045" s="244"/>
      <c r="O7045" s="244"/>
      <c r="P7045" s="244"/>
      <c r="Q7045" s="245" t="s">
        <v>1720</v>
      </c>
    </row>
    <row r="7046" spans="1:17" ht="47.25" x14ac:dyDescent="0.25">
      <c r="A7046" s="243">
        <v>347</v>
      </c>
      <c r="B7046" s="243">
        <v>15</v>
      </c>
      <c r="C7046" s="243" t="s">
        <v>972</v>
      </c>
      <c r="D7046" s="243" t="s">
        <v>1721</v>
      </c>
      <c r="E7046" s="243" t="s">
        <v>1142</v>
      </c>
      <c r="F7046" s="243">
        <v>5</v>
      </c>
      <c r="G7046" s="244">
        <v>0.107</v>
      </c>
      <c r="H7046" s="244"/>
      <c r="I7046" s="244"/>
      <c r="J7046" s="244"/>
      <c r="K7046" s="244"/>
      <c r="L7046" s="244"/>
      <c r="M7046" s="244"/>
      <c r="N7046" s="244"/>
      <c r="O7046" s="244"/>
      <c r="P7046" s="244"/>
      <c r="Q7046" s="245" t="s">
        <v>1722</v>
      </c>
    </row>
    <row r="7047" spans="1:17" ht="31.5" x14ac:dyDescent="0.25">
      <c r="A7047" s="243">
        <v>348</v>
      </c>
      <c r="B7047" s="243">
        <v>15</v>
      </c>
      <c r="C7047" s="243" t="s">
        <v>1723</v>
      </c>
      <c r="D7047" s="243" t="s">
        <v>1631</v>
      </c>
      <c r="E7047" s="243" t="s">
        <v>1142</v>
      </c>
      <c r="F7047" s="243">
        <v>5</v>
      </c>
      <c r="G7047" s="244">
        <v>8.3000000000000004E-2</v>
      </c>
      <c r="H7047" s="244"/>
      <c r="I7047" s="244"/>
      <c r="J7047" s="244"/>
      <c r="K7047" s="244"/>
      <c r="L7047" s="244"/>
      <c r="M7047" s="244"/>
      <c r="N7047" s="244"/>
      <c r="O7047" s="244"/>
      <c r="P7047" s="244"/>
      <c r="Q7047" s="245" t="s">
        <v>1724</v>
      </c>
    </row>
    <row r="7048" spans="1:17" ht="47.25" x14ac:dyDescent="0.25">
      <c r="A7048" s="243">
        <v>349</v>
      </c>
      <c r="B7048" s="243">
        <v>15</v>
      </c>
      <c r="C7048" s="243" t="s">
        <v>1723</v>
      </c>
      <c r="D7048" s="243" t="s">
        <v>1725</v>
      </c>
      <c r="E7048" s="243" t="s">
        <v>1142</v>
      </c>
      <c r="F7048" s="243">
        <v>5</v>
      </c>
      <c r="G7048" s="244">
        <v>4.1000000000000002E-2</v>
      </c>
      <c r="H7048" s="244"/>
      <c r="I7048" s="244"/>
      <c r="J7048" s="244"/>
      <c r="K7048" s="244"/>
      <c r="L7048" s="244"/>
      <c r="M7048" s="244"/>
      <c r="N7048" s="244"/>
      <c r="O7048" s="244"/>
      <c r="P7048" s="244"/>
      <c r="Q7048" s="245" t="s">
        <v>1726</v>
      </c>
    </row>
    <row r="7049" spans="1:17" ht="31.5" x14ac:dyDescent="0.25">
      <c r="A7049" s="243">
        <v>350</v>
      </c>
      <c r="B7049" s="243">
        <v>15</v>
      </c>
      <c r="C7049" s="243" t="s">
        <v>1007</v>
      </c>
      <c r="D7049" s="243" t="s">
        <v>1638</v>
      </c>
      <c r="E7049" s="243" t="s">
        <v>1142</v>
      </c>
      <c r="F7049" s="243">
        <v>5</v>
      </c>
      <c r="G7049" s="244"/>
      <c r="H7049" s="244"/>
      <c r="I7049" s="244"/>
      <c r="J7049" s="244"/>
      <c r="K7049" s="244">
        <v>0</v>
      </c>
      <c r="L7049" s="244"/>
      <c r="M7049" s="244"/>
      <c r="N7049" s="244"/>
      <c r="O7049" s="244"/>
      <c r="P7049" s="244"/>
      <c r="Q7049" s="245" t="s">
        <v>1727</v>
      </c>
    </row>
    <row r="7050" spans="1:17" ht="78.75" x14ac:dyDescent="0.25">
      <c r="A7050" s="243">
        <v>351</v>
      </c>
      <c r="B7050" s="243">
        <v>15</v>
      </c>
      <c r="C7050" s="243" t="s">
        <v>982</v>
      </c>
      <c r="D7050" s="243" t="s">
        <v>1728</v>
      </c>
      <c r="E7050" s="243" t="s">
        <v>1142</v>
      </c>
      <c r="F7050" s="243">
        <v>5</v>
      </c>
      <c r="G7050" s="244"/>
      <c r="H7050" s="244"/>
      <c r="I7050" s="244"/>
      <c r="J7050" s="244"/>
      <c r="K7050" s="244">
        <v>0.21299999999999999</v>
      </c>
      <c r="L7050" s="244"/>
      <c r="M7050" s="244"/>
      <c r="N7050" s="244"/>
      <c r="O7050" s="244"/>
      <c r="P7050" s="244"/>
      <c r="Q7050" s="245" t="s">
        <v>1729</v>
      </c>
    </row>
    <row r="7051" spans="1:17" x14ac:dyDescent="0.25">
      <c r="A7051" s="243">
        <v>352</v>
      </c>
      <c r="B7051" s="243">
        <v>15</v>
      </c>
      <c r="C7051" s="243" t="s">
        <v>1013</v>
      </c>
      <c r="D7051" s="243" t="s">
        <v>1730</v>
      </c>
      <c r="E7051" s="243" t="s">
        <v>1142</v>
      </c>
      <c r="F7051" s="243">
        <v>5</v>
      </c>
      <c r="G7051" s="244"/>
      <c r="H7051" s="244"/>
      <c r="I7051" s="244"/>
      <c r="J7051" s="244"/>
      <c r="K7051" s="244">
        <v>2.7E-2</v>
      </c>
      <c r="L7051" s="244"/>
      <c r="M7051" s="244"/>
      <c r="N7051" s="244"/>
      <c r="O7051" s="244"/>
      <c r="P7051" s="244"/>
      <c r="Q7051" s="245" t="s">
        <v>1731</v>
      </c>
    </row>
    <row r="7052" spans="1:17" ht="31.5" x14ac:dyDescent="0.25">
      <c r="A7052" s="243">
        <v>353</v>
      </c>
      <c r="B7052" s="243">
        <v>15</v>
      </c>
      <c r="C7052" s="243" t="s">
        <v>1013</v>
      </c>
      <c r="D7052" s="243" t="s">
        <v>1732</v>
      </c>
      <c r="E7052" s="243" t="s">
        <v>1142</v>
      </c>
      <c r="F7052" s="243">
        <v>5</v>
      </c>
      <c r="G7052" s="244"/>
      <c r="H7052" s="244"/>
      <c r="I7052" s="244"/>
      <c r="J7052" s="244"/>
      <c r="K7052" s="244">
        <v>2.9000000000000001E-2</v>
      </c>
      <c r="L7052" s="244"/>
      <c r="M7052" s="244"/>
      <c r="N7052" s="244"/>
      <c r="O7052" s="244"/>
      <c r="P7052" s="244"/>
      <c r="Q7052" s="245" t="s">
        <v>1733</v>
      </c>
    </row>
    <row r="7053" spans="1:17" x14ac:dyDescent="0.25">
      <c r="A7053" s="243">
        <v>354</v>
      </c>
      <c r="B7053" s="243">
        <v>15</v>
      </c>
      <c r="C7053" s="243" t="s">
        <v>1013</v>
      </c>
      <c r="D7053" s="243" t="s">
        <v>1734</v>
      </c>
      <c r="E7053" s="243" t="s">
        <v>1142</v>
      </c>
      <c r="F7053" s="243">
        <v>5</v>
      </c>
      <c r="G7053" s="244"/>
      <c r="H7053" s="244"/>
      <c r="I7053" s="244"/>
      <c r="J7053" s="244"/>
      <c r="K7053" s="244">
        <v>1E-3</v>
      </c>
      <c r="L7053" s="244"/>
      <c r="M7053" s="244"/>
      <c r="N7053" s="244"/>
      <c r="O7053" s="244"/>
      <c r="P7053" s="244"/>
      <c r="Q7053" s="245" t="s">
        <v>1570</v>
      </c>
    </row>
    <row r="7054" spans="1:17" x14ac:dyDescent="0.25">
      <c r="A7054" s="243">
        <v>355</v>
      </c>
      <c r="B7054" s="243">
        <v>15</v>
      </c>
      <c r="C7054" s="243" t="s">
        <v>943</v>
      </c>
      <c r="D7054" s="243" t="s">
        <v>1735</v>
      </c>
      <c r="E7054" s="243" t="s">
        <v>1142</v>
      </c>
      <c r="F7054" s="243">
        <v>5</v>
      </c>
      <c r="G7054" s="244"/>
      <c r="H7054" s="244"/>
      <c r="I7054" s="244"/>
      <c r="J7054" s="244"/>
      <c r="K7054" s="244">
        <v>4.2000000000000003E-2</v>
      </c>
      <c r="L7054" s="244"/>
      <c r="M7054" s="244"/>
      <c r="N7054" s="244"/>
      <c r="O7054" s="244"/>
      <c r="P7054" s="244"/>
      <c r="Q7054" s="245" t="s">
        <v>1736</v>
      </c>
    </row>
    <row r="7055" spans="1:17" x14ac:dyDescent="0.25">
      <c r="A7055" s="243">
        <v>356</v>
      </c>
      <c r="B7055" s="243">
        <v>15</v>
      </c>
      <c r="C7055" s="243" t="s">
        <v>943</v>
      </c>
      <c r="D7055" s="243" t="s">
        <v>1737</v>
      </c>
      <c r="E7055" s="243" t="s">
        <v>1142</v>
      </c>
      <c r="F7055" s="243">
        <v>5</v>
      </c>
      <c r="G7055" s="244"/>
      <c r="H7055" s="244"/>
      <c r="I7055" s="244"/>
      <c r="J7055" s="244"/>
      <c r="K7055" s="244">
        <v>0.02</v>
      </c>
      <c r="L7055" s="244"/>
      <c r="M7055" s="244"/>
      <c r="N7055" s="244"/>
      <c r="O7055" s="244"/>
      <c r="P7055" s="244"/>
      <c r="Q7055" s="245" t="s">
        <v>1738</v>
      </c>
    </row>
    <row r="7056" spans="1:17" ht="31.5" x14ac:dyDescent="0.25">
      <c r="A7056" s="243">
        <v>357</v>
      </c>
      <c r="B7056" s="243">
        <v>15</v>
      </c>
      <c r="C7056" s="243" t="s">
        <v>1739</v>
      </c>
      <c r="D7056" s="243" t="s">
        <v>1740</v>
      </c>
      <c r="E7056" s="243" t="s">
        <v>1114</v>
      </c>
      <c r="F7056" s="243">
        <v>5</v>
      </c>
      <c r="G7056" s="244"/>
      <c r="H7056" s="244"/>
      <c r="I7056" s="244"/>
      <c r="J7056" s="244"/>
      <c r="K7056" s="244"/>
      <c r="L7056" s="244"/>
      <c r="M7056" s="244"/>
      <c r="N7056" s="244"/>
      <c r="O7056" s="244">
        <v>0.27179999999999999</v>
      </c>
      <c r="P7056" s="244"/>
      <c r="Q7056" s="245" t="s">
        <v>1741</v>
      </c>
    </row>
    <row r="7057" spans="1:17" ht="31.5" x14ac:dyDescent="0.25">
      <c r="A7057" s="243">
        <v>358</v>
      </c>
      <c r="B7057" s="243">
        <v>15</v>
      </c>
      <c r="C7057" s="243" t="s">
        <v>1739</v>
      </c>
      <c r="D7057" s="243" t="s">
        <v>1742</v>
      </c>
      <c r="E7057" s="243" t="s">
        <v>1114</v>
      </c>
      <c r="F7057" s="243">
        <v>5</v>
      </c>
      <c r="G7057" s="244"/>
      <c r="H7057" s="244"/>
      <c r="I7057" s="244"/>
      <c r="J7057" s="244"/>
      <c r="K7057" s="244"/>
      <c r="L7057" s="244"/>
      <c r="M7057" s="244"/>
      <c r="N7057" s="244"/>
      <c r="O7057" s="244">
        <v>0.29662500000000003</v>
      </c>
      <c r="P7057" s="244"/>
      <c r="Q7057" s="245" t="s">
        <v>1743</v>
      </c>
    </row>
    <row r="7058" spans="1:17" x14ac:dyDescent="0.25">
      <c r="A7058" s="243">
        <v>359</v>
      </c>
      <c r="B7058" s="243">
        <v>15</v>
      </c>
      <c r="C7058" s="243" t="s">
        <v>1739</v>
      </c>
      <c r="D7058" s="243" t="s">
        <v>1744</v>
      </c>
      <c r="E7058" s="243" t="s">
        <v>1114</v>
      </c>
      <c r="F7058" s="243">
        <v>5</v>
      </c>
      <c r="G7058" s="244"/>
      <c r="H7058" s="244"/>
      <c r="I7058" s="244"/>
      <c r="J7058" s="244"/>
      <c r="K7058" s="244"/>
      <c r="L7058" s="244"/>
      <c r="M7058" s="244"/>
      <c r="N7058" s="244"/>
      <c r="O7058" s="244">
        <v>3.0524</v>
      </c>
      <c r="P7058" s="244"/>
      <c r="Q7058" s="245" t="s">
        <v>1625</v>
      </c>
    </row>
    <row r="7059" spans="1:17" ht="47.25" x14ac:dyDescent="0.25">
      <c r="A7059" s="243">
        <v>360</v>
      </c>
      <c r="B7059" s="243">
        <v>15</v>
      </c>
      <c r="C7059" s="243" t="s">
        <v>1739</v>
      </c>
      <c r="D7059" s="243" t="s">
        <v>1745</v>
      </c>
      <c r="E7059" s="243" t="s">
        <v>1114</v>
      </c>
      <c r="F7059" s="243">
        <v>5</v>
      </c>
      <c r="G7059" s="244"/>
      <c r="H7059" s="244"/>
      <c r="I7059" s="244"/>
      <c r="J7059" s="244"/>
      <c r="K7059" s="244"/>
      <c r="L7059" s="244"/>
      <c r="M7059" s="244"/>
      <c r="N7059" s="244"/>
      <c r="O7059" s="244">
        <v>0.4506</v>
      </c>
      <c r="P7059" s="244"/>
      <c r="Q7059" s="245" t="s">
        <v>1746</v>
      </c>
    </row>
    <row r="7060" spans="1:17" x14ac:dyDescent="0.25">
      <c r="A7060" s="243">
        <v>361</v>
      </c>
      <c r="B7060" s="243">
        <v>15</v>
      </c>
      <c r="C7060" s="243" t="s">
        <v>1747</v>
      </c>
      <c r="D7060" s="243" t="s">
        <v>1748</v>
      </c>
      <c r="E7060" s="243" t="s">
        <v>1114</v>
      </c>
      <c r="F7060" s="243">
        <v>5</v>
      </c>
      <c r="G7060" s="244"/>
      <c r="H7060" s="244"/>
      <c r="I7060" s="244">
        <v>9.1999999999999998E-3</v>
      </c>
      <c r="J7060" s="244"/>
      <c r="K7060" s="244"/>
      <c r="L7060" s="244"/>
      <c r="M7060" s="244"/>
      <c r="N7060" s="244"/>
      <c r="O7060" s="244"/>
      <c r="P7060" s="244"/>
      <c r="Q7060" s="245" t="s">
        <v>1749</v>
      </c>
    </row>
    <row r="7061" spans="1:17" x14ac:dyDescent="0.25">
      <c r="A7061" s="243">
        <v>362</v>
      </c>
      <c r="B7061" s="243">
        <v>15</v>
      </c>
      <c r="C7061" s="243" t="s">
        <v>1747</v>
      </c>
      <c r="D7061" s="243" t="s">
        <v>1750</v>
      </c>
      <c r="E7061" s="243" t="s">
        <v>1114</v>
      </c>
      <c r="F7061" s="243">
        <v>5</v>
      </c>
      <c r="G7061" s="244"/>
      <c r="H7061" s="244"/>
      <c r="I7061" s="244">
        <v>0.2671</v>
      </c>
      <c r="J7061" s="244"/>
      <c r="K7061" s="244"/>
      <c r="L7061" s="244"/>
      <c r="M7061" s="244"/>
      <c r="N7061" s="244"/>
      <c r="O7061" s="244"/>
      <c r="P7061" s="244"/>
      <c r="Q7061" s="245" t="s">
        <v>1749</v>
      </c>
    </row>
    <row r="7062" spans="1:17" x14ac:dyDescent="0.25">
      <c r="A7062" s="243">
        <v>363</v>
      </c>
      <c r="B7062" s="243">
        <v>15</v>
      </c>
      <c r="C7062" s="243" t="s">
        <v>1747</v>
      </c>
      <c r="D7062" s="243" t="s">
        <v>1751</v>
      </c>
      <c r="E7062" s="243" t="s">
        <v>1114</v>
      </c>
      <c r="F7062" s="243">
        <v>5</v>
      </c>
      <c r="G7062" s="244"/>
      <c r="H7062" s="244"/>
      <c r="I7062" s="244">
        <v>0.12129999999999999</v>
      </c>
      <c r="J7062" s="244"/>
      <c r="K7062" s="244"/>
      <c r="L7062" s="244"/>
      <c r="M7062" s="244"/>
      <c r="N7062" s="244"/>
      <c r="O7062" s="244"/>
      <c r="P7062" s="244"/>
      <c r="Q7062" s="245" t="s">
        <v>1749</v>
      </c>
    </row>
    <row r="7063" spans="1:17" ht="63" x14ac:dyDescent="0.25">
      <c r="A7063" s="243">
        <v>364</v>
      </c>
      <c r="B7063" s="243">
        <v>15</v>
      </c>
      <c r="C7063" s="243" t="s">
        <v>1752</v>
      </c>
      <c r="D7063" s="243" t="s">
        <v>1753</v>
      </c>
      <c r="E7063" s="243" t="s">
        <v>1114</v>
      </c>
      <c r="F7063" s="243">
        <v>5</v>
      </c>
      <c r="G7063" s="244"/>
      <c r="H7063" s="244"/>
      <c r="I7063" s="244">
        <v>0.47299999999999998</v>
      </c>
      <c r="J7063" s="244"/>
      <c r="K7063" s="244"/>
      <c r="L7063" s="244"/>
      <c r="M7063" s="244"/>
      <c r="N7063" s="244"/>
      <c r="O7063" s="244"/>
      <c r="P7063" s="244"/>
      <c r="Q7063" s="245" t="s">
        <v>1754</v>
      </c>
    </row>
    <row r="7064" spans="1:17" x14ac:dyDescent="0.25">
      <c r="A7064" s="243">
        <v>365</v>
      </c>
      <c r="B7064" s="243">
        <v>15</v>
      </c>
      <c r="C7064" s="243" t="s">
        <v>1752</v>
      </c>
      <c r="D7064" s="243" t="s">
        <v>1755</v>
      </c>
      <c r="E7064" s="243" t="s">
        <v>1114</v>
      </c>
      <c r="F7064" s="243">
        <v>5</v>
      </c>
      <c r="G7064" s="244"/>
      <c r="H7064" s="244"/>
      <c r="I7064" s="244">
        <v>0</v>
      </c>
      <c r="J7064" s="244"/>
      <c r="K7064" s="244"/>
      <c r="L7064" s="244"/>
      <c r="M7064" s="244"/>
      <c r="N7064" s="244"/>
      <c r="O7064" s="244"/>
      <c r="P7064" s="244"/>
      <c r="Q7064" s="245" t="s">
        <v>1756</v>
      </c>
    </row>
    <row r="7065" spans="1:17" ht="47.25" x14ac:dyDescent="0.25">
      <c r="A7065" s="243">
        <v>366</v>
      </c>
      <c r="B7065" s="243">
        <v>15</v>
      </c>
      <c r="C7065" s="243" t="s">
        <v>1752</v>
      </c>
      <c r="D7065" s="243" t="s">
        <v>1757</v>
      </c>
      <c r="E7065" s="243" t="s">
        <v>1114</v>
      </c>
      <c r="F7065" s="243">
        <v>5</v>
      </c>
      <c r="G7065" s="244"/>
      <c r="H7065" s="244"/>
      <c r="I7065" s="244">
        <v>0.32800000000000001</v>
      </c>
      <c r="J7065" s="244"/>
      <c r="K7065" s="244"/>
      <c r="L7065" s="244"/>
      <c r="M7065" s="244"/>
      <c r="N7065" s="244"/>
      <c r="O7065" s="244"/>
      <c r="P7065" s="244"/>
      <c r="Q7065" s="245" t="s">
        <v>1758</v>
      </c>
    </row>
    <row r="7066" spans="1:17" ht="31.5" x14ac:dyDescent="0.25">
      <c r="A7066" s="243">
        <v>367</v>
      </c>
      <c r="B7066" s="243">
        <v>15</v>
      </c>
      <c r="C7066" s="243" t="s">
        <v>1752</v>
      </c>
      <c r="D7066" s="243" t="s">
        <v>1759</v>
      </c>
      <c r="E7066" s="243" t="s">
        <v>1114</v>
      </c>
      <c r="F7066" s="243">
        <v>5</v>
      </c>
      <c r="G7066" s="244"/>
      <c r="H7066" s="244"/>
      <c r="I7066" s="244">
        <v>4.1200000000000001E-2</v>
      </c>
      <c r="J7066" s="244"/>
      <c r="K7066" s="244"/>
      <c r="L7066" s="244"/>
      <c r="M7066" s="244"/>
      <c r="N7066" s="244"/>
      <c r="O7066" s="244"/>
      <c r="P7066" s="244"/>
      <c r="Q7066" s="245" t="s">
        <v>1760</v>
      </c>
    </row>
    <row r="7067" spans="1:17" ht="31.5" x14ac:dyDescent="0.25">
      <c r="A7067" s="243">
        <v>368</v>
      </c>
      <c r="B7067" s="243">
        <v>15</v>
      </c>
      <c r="C7067" s="243" t="s">
        <v>1752</v>
      </c>
      <c r="D7067" s="243" t="s">
        <v>1761</v>
      </c>
      <c r="E7067" s="243" t="s">
        <v>1114</v>
      </c>
      <c r="F7067" s="243">
        <v>5</v>
      </c>
      <c r="G7067" s="244"/>
      <c r="H7067" s="244"/>
      <c r="I7067" s="244">
        <v>1.0434000000000001</v>
      </c>
      <c r="J7067" s="244"/>
      <c r="K7067" s="244"/>
      <c r="L7067" s="244"/>
      <c r="M7067" s="244"/>
      <c r="N7067" s="244"/>
      <c r="O7067" s="244"/>
      <c r="P7067" s="244"/>
      <c r="Q7067" s="245" t="s">
        <v>1762</v>
      </c>
    </row>
    <row r="7068" spans="1:17" ht="47.25" x14ac:dyDescent="0.25">
      <c r="A7068" s="243">
        <v>369</v>
      </c>
      <c r="B7068" s="243">
        <v>15</v>
      </c>
      <c r="C7068" s="243" t="s">
        <v>1752</v>
      </c>
      <c r="D7068" s="243" t="s">
        <v>1763</v>
      </c>
      <c r="E7068" s="243" t="s">
        <v>1114</v>
      </c>
      <c r="F7068" s="243">
        <v>5</v>
      </c>
      <c r="G7068" s="244"/>
      <c r="H7068" s="244"/>
      <c r="I7068" s="244">
        <v>0.68540000000000001</v>
      </c>
      <c r="J7068" s="244"/>
      <c r="K7068" s="244"/>
      <c r="L7068" s="244"/>
      <c r="M7068" s="244"/>
      <c r="N7068" s="244"/>
      <c r="O7068" s="244"/>
      <c r="P7068" s="244"/>
      <c r="Q7068" s="245" t="s">
        <v>1764</v>
      </c>
    </row>
    <row r="7069" spans="1:17" ht="157.5" x14ac:dyDescent="0.25">
      <c r="A7069" s="243">
        <v>370</v>
      </c>
      <c r="B7069" s="243">
        <v>15</v>
      </c>
      <c r="C7069" s="243" t="s">
        <v>379</v>
      </c>
      <c r="D7069" s="243" t="s">
        <v>381</v>
      </c>
      <c r="E7069" s="243" t="s">
        <v>1142</v>
      </c>
      <c r="F7069" s="243">
        <v>5</v>
      </c>
      <c r="G7069" s="244"/>
      <c r="H7069" s="244">
        <v>0.59399999999999997</v>
      </c>
      <c r="I7069" s="244"/>
      <c r="J7069" s="244"/>
      <c r="K7069" s="244"/>
      <c r="L7069" s="244"/>
      <c r="M7069" s="244"/>
      <c r="N7069" s="244"/>
      <c r="O7069" s="244"/>
      <c r="P7069" s="244"/>
      <c r="Q7069" s="245" t="s">
        <v>1765</v>
      </c>
    </row>
    <row r="7070" spans="1:17" ht="63" x14ac:dyDescent="0.25">
      <c r="A7070" s="243">
        <v>371</v>
      </c>
      <c r="B7070" s="243">
        <v>15</v>
      </c>
      <c r="C7070" s="243" t="s">
        <v>379</v>
      </c>
      <c r="D7070" s="243" t="s">
        <v>1766</v>
      </c>
      <c r="E7070" s="243" t="s">
        <v>1142</v>
      </c>
      <c r="F7070" s="243">
        <v>5</v>
      </c>
      <c r="G7070" s="244"/>
      <c r="H7070" s="244">
        <v>1.871</v>
      </c>
      <c r="I7070" s="244"/>
      <c r="J7070" s="244"/>
      <c r="K7070" s="244"/>
      <c r="L7070" s="244"/>
      <c r="M7070" s="244"/>
      <c r="N7070" s="244"/>
      <c r="O7070" s="244"/>
      <c r="P7070" s="244"/>
      <c r="Q7070" s="245" t="s">
        <v>1767</v>
      </c>
    </row>
    <row r="7071" spans="1:17" x14ac:dyDescent="0.25">
      <c r="A7071" s="243">
        <v>372</v>
      </c>
      <c r="B7071" s="243">
        <v>15</v>
      </c>
      <c r="C7071" s="243" t="s">
        <v>439</v>
      </c>
      <c r="D7071" s="243" t="s">
        <v>444</v>
      </c>
      <c r="E7071" s="243" t="s">
        <v>1142</v>
      </c>
      <c r="F7071" s="243">
        <v>5</v>
      </c>
      <c r="G7071" s="244"/>
      <c r="H7071" s="244">
        <v>0.05</v>
      </c>
      <c r="I7071" s="244"/>
      <c r="J7071" s="244"/>
      <c r="K7071" s="244"/>
      <c r="L7071" s="244"/>
      <c r="M7071" s="244"/>
      <c r="N7071" s="244"/>
      <c r="O7071" s="244"/>
      <c r="P7071" s="244"/>
      <c r="Q7071" s="245" t="s">
        <v>1768</v>
      </c>
    </row>
    <row r="7072" spans="1:17" x14ac:dyDescent="0.25">
      <c r="A7072" s="243">
        <v>373</v>
      </c>
      <c r="B7072" s="243">
        <v>15</v>
      </c>
      <c r="C7072" s="243" t="s">
        <v>439</v>
      </c>
      <c r="D7072" s="243" t="s">
        <v>445</v>
      </c>
      <c r="E7072" s="243" t="s">
        <v>1142</v>
      </c>
      <c r="F7072" s="243">
        <v>5</v>
      </c>
      <c r="G7072" s="244"/>
      <c r="H7072" s="244">
        <v>3.2000000000000001E-2</v>
      </c>
      <c r="I7072" s="244"/>
      <c r="J7072" s="244"/>
      <c r="K7072" s="244"/>
      <c r="L7072" s="244"/>
      <c r="M7072" s="244"/>
      <c r="N7072" s="244"/>
      <c r="O7072" s="244"/>
      <c r="P7072" s="244"/>
      <c r="Q7072" s="245" t="s">
        <v>1769</v>
      </c>
    </row>
    <row r="7073" spans="1:17" x14ac:dyDescent="0.25">
      <c r="A7073" s="243">
        <v>374</v>
      </c>
      <c r="B7073" s="243">
        <v>15</v>
      </c>
      <c r="C7073" s="243" t="s">
        <v>1078</v>
      </c>
      <c r="D7073" s="243" t="s">
        <v>1770</v>
      </c>
      <c r="E7073" s="243" t="s">
        <v>1142</v>
      </c>
      <c r="F7073" s="243">
        <v>15</v>
      </c>
      <c r="G7073" s="244"/>
      <c r="H7073" s="244">
        <v>2.7E-2</v>
      </c>
      <c r="I7073" s="244"/>
      <c r="J7073" s="244"/>
      <c r="K7073" s="244"/>
      <c r="L7073" s="244"/>
      <c r="M7073" s="244"/>
      <c r="N7073" s="244"/>
      <c r="O7073" s="244"/>
      <c r="P7073" s="244"/>
      <c r="Q7073" s="245" t="s">
        <v>1771</v>
      </c>
    </row>
    <row r="7074" spans="1:17" x14ac:dyDescent="0.25">
      <c r="A7074" s="243">
        <v>375</v>
      </c>
      <c r="B7074" s="243">
        <v>15</v>
      </c>
      <c r="C7074" s="243" t="s">
        <v>1087</v>
      </c>
      <c r="D7074" s="243" t="s">
        <v>1772</v>
      </c>
      <c r="E7074" s="243" t="s">
        <v>1142</v>
      </c>
      <c r="F7074" s="243">
        <v>10</v>
      </c>
      <c r="G7074" s="244"/>
      <c r="H7074" s="244">
        <v>4.2000000000000003E-2</v>
      </c>
      <c r="I7074" s="244"/>
      <c r="J7074" s="244"/>
      <c r="K7074" s="244"/>
      <c r="L7074" s="244"/>
      <c r="M7074" s="244"/>
      <c r="N7074" s="244"/>
      <c r="O7074" s="244"/>
      <c r="P7074" s="244"/>
      <c r="Q7074" s="245" t="s">
        <v>1773</v>
      </c>
    </row>
    <row r="7075" spans="1:17" x14ac:dyDescent="0.25">
      <c r="A7075" s="243">
        <v>376</v>
      </c>
      <c r="B7075" s="243">
        <v>15</v>
      </c>
      <c r="C7075" s="243" t="s">
        <v>1087</v>
      </c>
      <c r="D7075" s="243" t="s">
        <v>1774</v>
      </c>
      <c r="E7075" s="243" t="s">
        <v>1142</v>
      </c>
      <c r="F7075" s="243">
        <v>10</v>
      </c>
      <c r="G7075" s="244"/>
      <c r="H7075" s="244">
        <v>2.5000000000000001E-2</v>
      </c>
      <c r="I7075" s="244"/>
      <c r="J7075" s="244"/>
      <c r="K7075" s="244"/>
      <c r="L7075" s="244"/>
      <c r="M7075" s="244"/>
      <c r="N7075" s="244"/>
      <c r="O7075" s="244"/>
      <c r="P7075" s="244"/>
      <c r="Q7075" s="245" t="s">
        <v>1775</v>
      </c>
    </row>
    <row r="7076" spans="1:17" ht="63" x14ac:dyDescent="0.25">
      <c r="A7076" s="243">
        <v>377</v>
      </c>
      <c r="B7076" s="243">
        <v>15</v>
      </c>
      <c r="C7076" s="243" t="s">
        <v>1088</v>
      </c>
      <c r="D7076" s="243" t="s">
        <v>1776</v>
      </c>
      <c r="E7076" s="243" t="s">
        <v>1142</v>
      </c>
      <c r="F7076" s="243">
        <v>10</v>
      </c>
      <c r="G7076" s="244"/>
      <c r="H7076" s="244">
        <v>0.21099999999999999</v>
      </c>
      <c r="I7076" s="244"/>
      <c r="J7076" s="244"/>
      <c r="K7076" s="244"/>
      <c r="L7076" s="244"/>
      <c r="M7076" s="244"/>
      <c r="N7076" s="244"/>
      <c r="O7076" s="244"/>
      <c r="P7076" s="244"/>
      <c r="Q7076" s="245" t="s">
        <v>1777</v>
      </c>
    </row>
    <row r="7077" spans="1:17" x14ac:dyDescent="0.25">
      <c r="A7077" s="243">
        <v>378</v>
      </c>
      <c r="B7077" s="243">
        <v>15</v>
      </c>
      <c r="C7077" s="243" t="s">
        <v>1088</v>
      </c>
      <c r="D7077" s="243" t="s">
        <v>1778</v>
      </c>
      <c r="E7077" s="243" t="s">
        <v>1142</v>
      </c>
      <c r="F7077" s="243">
        <v>10</v>
      </c>
      <c r="G7077" s="244"/>
      <c r="H7077" s="244">
        <v>8.2400000000000001E-2</v>
      </c>
      <c r="I7077" s="244"/>
      <c r="J7077" s="244"/>
      <c r="K7077" s="244"/>
      <c r="L7077" s="244"/>
      <c r="M7077" s="244"/>
      <c r="N7077" s="244"/>
      <c r="O7077" s="244"/>
      <c r="P7077" s="244"/>
      <c r="Q7077" s="245" t="s">
        <v>1779</v>
      </c>
    </row>
    <row r="7078" spans="1:17" ht="31.5" x14ac:dyDescent="0.25">
      <c r="A7078" s="243">
        <v>379</v>
      </c>
      <c r="B7078" s="243">
        <v>15</v>
      </c>
      <c r="C7078" s="243" t="s">
        <v>1088</v>
      </c>
      <c r="D7078" s="243" t="s">
        <v>1780</v>
      </c>
      <c r="E7078" s="243" t="s">
        <v>1142</v>
      </c>
      <c r="F7078" s="243">
        <v>10</v>
      </c>
      <c r="G7078" s="244"/>
      <c r="H7078" s="244">
        <v>0.10740000000000001</v>
      </c>
      <c r="I7078" s="244"/>
      <c r="J7078" s="244"/>
      <c r="K7078" s="244"/>
      <c r="L7078" s="244"/>
      <c r="M7078" s="244"/>
      <c r="N7078" s="244"/>
      <c r="O7078" s="244"/>
      <c r="P7078" s="244"/>
      <c r="Q7078" s="245" t="s">
        <v>1781</v>
      </c>
    </row>
    <row r="7079" spans="1:17" x14ac:dyDescent="0.25">
      <c r="A7079" s="243">
        <v>380</v>
      </c>
      <c r="B7079" s="243">
        <v>15</v>
      </c>
      <c r="C7079" s="243" t="s">
        <v>1097</v>
      </c>
      <c r="D7079" s="243" t="s">
        <v>1782</v>
      </c>
      <c r="E7079" s="243" t="s">
        <v>1142</v>
      </c>
      <c r="F7079" s="243">
        <v>10</v>
      </c>
      <c r="G7079" s="244"/>
      <c r="H7079" s="244">
        <v>0.06</v>
      </c>
      <c r="I7079" s="244"/>
      <c r="J7079" s="244"/>
      <c r="K7079" s="244"/>
      <c r="L7079" s="244"/>
      <c r="M7079" s="244"/>
      <c r="N7079" s="244"/>
      <c r="O7079" s="244"/>
      <c r="P7079" s="244"/>
      <c r="Q7079" s="245" t="s">
        <v>1783</v>
      </c>
    </row>
    <row r="7080" spans="1:17" ht="31.5" x14ac:dyDescent="0.25">
      <c r="A7080" s="243">
        <v>381</v>
      </c>
      <c r="B7080" s="243">
        <v>15</v>
      </c>
      <c r="C7080" s="243" t="s">
        <v>1097</v>
      </c>
      <c r="D7080" s="243" t="s">
        <v>1784</v>
      </c>
      <c r="E7080" s="243" t="s">
        <v>1142</v>
      </c>
      <c r="F7080" s="243">
        <v>10</v>
      </c>
      <c r="G7080" s="244"/>
      <c r="H7080" s="244">
        <v>0.13600000000000001</v>
      </c>
      <c r="I7080" s="244"/>
      <c r="J7080" s="244"/>
      <c r="K7080" s="244"/>
      <c r="L7080" s="244"/>
      <c r="M7080" s="244"/>
      <c r="N7080" s="244"/>
      <c r="O7080" s="244"/>
      <c r="P7080" s="244"/>
      <c r="Q7080" s="245" t="s">
        <v>1785</v>
      </c>
    </row>
    <row r="7081" spans="1:17" x14ac:dyDescent="0.25">
      <c r="A7081" s="243">
        <v>382</v>
      </c>
      <c r="B7081" s="243">
        <v>15</v>
      </c>
      <c r="C7081" s="243" t="s">
        <v>403</v>
      </c>
      <c r="D7081" s="243" t="s">
        <v>415</v>
      </c>
      <c r="E7081" s="243" t="s">
        <v>1142</v>
      </c>
      <c r="F7081" s="243">
        <v>5</v>
      </c>
      <c r="G7081" s="244"/>
      <c r="H7081" s="244"/>
      <c r="I7081" s="244">
        <v>0</v>
      </c>
      <c r="J7081" s="244"/>
      <c r="K7081" s="244"/>
      <c r="L7081" s="244"/>
      <c r="M7081" s="244"/>
      <c r="N7081" s="244"/>
      <c r="O7081" s="244"/>
      <c r="P7081" s="244"/>
      <c r="Q7081" s="245" t="s">
        <v>1786</v>
      </c>
    </row>
    <row r="7082" spans="1:17" x14ac:dyDescent="0.25">
      <c r="A7082" s="243">
        <v>383</v>
      </c>
      <c r="B7082" s="243">
        <v>15</v>
      </c>
      <c r="C7082" s="243" t="s">
        <v>403</v>
      </c>
      <c r="D7082" s="243" t="s">
        <v>418</v>
      </c>
      <c r="E7082" s="243" t="s">
        <v>1142</v>
      </c>
      <c r="F7082" s="243">
        <v>5</v>
      </c>
      <c r="G7082" s="244"/>
      <c r="H7082" s="244"/>
      <c r="I7082" s="244">
        <v>0.109</v>
      </c>
      <c r="J7082" s="244"/>
      <c r="K7082" s="244"/>
      <c r="L7082" s="244"/>
      <c r="M7082" s="244"/>
      <c r="N7082" s="244"/>
      <c r="O7082" s="244"/>
      <c r="P7082" s="244"/>
      <c r="Q7082" s="245" t="s">
        <v>1786</v>
      </c>
    </row>
    <row r="7083" spans="1:17" x14ac:dyDescent="0.25">
      <c r="A7083" s="243">
        <v>384</v>
      </c>
      <c r="B7083" s="243">
        <v>15</v>
      </c>
      <c r="C7083" s="243" t="s">
        <v>403</v>
      </c>
      <c r="D7083" s="243" t="s">
        <v>419</v>
      </c>
      <c r="E7083" s="243" t="s">
        <v>1142</v>
      </c>
      <c r="F7083" s="243">
        <v>5</v>
      </c>
      <c r="G7083" s="244"/>
      <c r="H7083" s="244"/>
      <c r="I7083" s="244">
        <v>2.1000000000000001E-2</v>
      </c>
      <c r="J7083" s="244"/>
      <c r="K7083" s="244"/>
      <c r="L7083" s="244"/>
      <c r="M7083" s="244"/>
      <c r="N7083" s="244"/>
      <c r="O7083" s="244"/>
      <c r="P7083" s="244"/>
      <c r="Q7083" s="245" t="s">
        <v>1787</v>
      </c>
    </row>
    <row r="7084" spans="1:17" x14ac:dyDescent="0.25">
      <c r="A7084" s="243">
        <v>385</v>
      </c>
      <c r="B7084" s="243">
        <v>15</v>
      </c>
      <c r="C7084" s="243" t="s">
        <v>403</v>
      </c>
      <c r="D7084" s="243" t="s">
        <v>427</v>
      </c>
      <c r="E7084" s="243" t="s">
        <v>1142</v>
      </c>
      <c r="F7084" s="243">
        <v>5</v>
      </c>
      <c r="G7084" s="244"/>
      <c r="H7084" s="244"/>
      <c r="I7084" s="244">
        <v>0.28499999999999998</v>
      </c>
      <c r="J7084" s="244"/>
      <c r="K7084" s="244"/>
      <c r="L7084" s="244"/>
      <c r="M7084" s="244"/>
      <c r="N7084" s="244"/>
      <c r="O7084" s="244"/>
      <c r="P7084" s="244"/>
      <c r="Q7084" s="245" t="s">
        <v>1788</v>
      </c>
    </row>
    <row r="7085" spans="1:17" x14ac:dyDescent="0.25">
      <c r="A7085" s="243">
        <v>386</v>
      </c>
      <c r="B7085" s="243">
        <v>15</v>
      </c>
      <c r="C7085" s="243" t="s">
        <v>379</v>
      </c>
      <c r="D7085" s="243" t="s">
        <v>384</v>
      </c>
      <c r="E7085" s="243" t="s">
        <v>1142</v>
      </c>
      <c r="F7085" s="243">
        <v>5</v>
      </c>
      <c r="G7085" s="244"/>
      <c r="H7085" s="244"/>
      <c r="I7085" s="244">
        <v>7.1999999999999995E-2</v>
      </c>
      <c r="J7085" s="244"/>
      <c r="K7085" s="244"/>
      <c r="L7085" s="244"/>
      <c r="M7085" s="244"/>
      <c r="N7085" s="244"/>
      <c r="O7085" s="244"/>
      <c r="P7085" s="244"/>
      <c r="Q7085" s="245" t="s">
        <v>1789</v>
      </c>
    </row>
    <row r="7086" spans="1:17" x14ac:dyDescent="0.25">
      <c r="A7086" s="243">
        <v>387</v>
      </c>
      <c r="B7086" s="243">
        <v>15</v>
      </c>
      <c r="C7086" s="243" t="s">
        <v>91</v>
      </c>
      <c r="D7086" s="243" t="s">
        <v>451</v>
      </c>
      <c r="E7086" s="243" t="s">
        <v>1142</v>
      </c>
      <c r="F7086" s="243">
        <v>5</v>
      </c>
      <c r="G7086" s="244"/>
      <c r="H7086" s="244"/>
      <c r="I7086" s="244">
        <v>0.46500000000000002</v>
      </c>
      <c r="J7086" s="244"/>
      <c r="K7086" s="244"/>
      <c r="L7086" s="244"/>
      <c r="M7086" s="244"/>
      <c r="N7086" s="244"/>
      <c r="O7086" s="244"/>
      <c r="P7086" s="244"/>
      <c r="Q7086" s="245" t="s">
        <v>1786</v>
      </c>
    </row>
    <row r="7087" spans="1:17" x14ac:dyDescent="0.25">
      <c r="A7087" s="243">
        <v>388</v>
      </c>
      <c r="B7087" s="243">
        <v>15</v>
      </c>
      <c r="C7087" s="243" t="s">
        <v>91</v>
      </c>
      <c r="D7087" s="243" t="s">
        <v>92</v>
      </c>
      <c r="E7087" s="243" t="s">
        <v>1142</v>
      </c>
      <c r="F7087" s="243">
        <v>5</v>
      </c>
      <c r="G7087" s="244"/>
      <c r="H7087" s="244"/>
      <c r="I7087" s="244">
        <v>4.0000000000000002E-4</v>
      </c>
      <c r="J7087" s="244"/>
      <c r="K7087" s="244"/>
      <c r="L7087" s="244"/>
      <c r="M7087" s="244"/>
      <c r="N7087" s="244"/>
      <c r="O7087" s="244"/>
      <c r="P7087" s="244"/>
      <c r="Q7087" s="245" t="s">
        <v>1786</v>
      </c>
    </row>
    <row r="7088" spans="1:17" ht="47.25" x14ac:dyDescent="0.25">
      <c r="A7088" s="243">
        <v>389</v>
      </c>
      <c r="B7088" s="243">
        <v>15</v>
      </c>
      <c r="C7088" s="243" t="s">
        <v>1042</v>
      </c>
      <c r="D7088" s="243" t="s">
        <v>1790</v>
      </c>
      <c r="E7088" s="243" t="s">
        <v>1142</v>
      </c>
      <c r="F7088" s="243">
        <v>5</v>
      </c>
      <c r="G7088" s="244"/>
      <c r="H7088" s="244"/>
      <c r="I7088" s="244">
        <v>0.112</v>
      </c>
      <c r="J7088" s="244"/>
      <c r="K7088" s="244"/>
      <c r="L7088" s="244"/>
      <c r="M7088" s="244"/>
      <c r="N7088" s="244"/>
      <c r="O7088" s="244"/>
      <c r="P7088" s="244"/>
      <c r="Q7088" s="245" t="s">
        <v>1791</v>
      </c>
    </row>
    <row r="7089" spans="1:17" ht="31.5" x14ac:dyDescent="0.25">
      <c r="A7089" s="243">
        <v>390</v>
      </c>
      <c r="B7089" s="243">
        <v>15</v>
      </c>
      <c r="C7089" s="243" t="s">
        <v>1051</v>
      </c>
      <c r="D7089" s="243" t="s">
        <v>1792</v>
      </c>
      <c r="E7089" s="243" t="s">
        <v>1142</v>
      </c>
      <c r="F7089" s="243">
        <v>10</v>
      </c>
      <c r="G7089" s="244"/>
      <c r="H7089" s="244"/>
      <c r="I7089" s="244">
        <v>0.05</v>
      </c>
      <c r="J7089" s="244"/>
      <c r="K7089" s="244"/>
      <c r="L7089" s="244"/>
      <c r="M7089" s="244"/>
      <c r="N7089" s="244"/>
      <c r="O7089" s="244"/>
      <c r="P7089" s="244"/>
      <c r="Q7089" s="245" t="s">
        <v>1793</v>
      </c>
    </row>
    <row r="7090" spans="1:17" ht="47.25" x14ac:dyDescent="0.25">
      <c r="A7090" s="243">
        <v>391</v>
      </c>
      <c r="B7090" s="243">
        <v>15</v>
      </c>
      <c r="C7090" s="243" t="s">
        <v>1051</v>
      </c>
      <c r="D7090" s="243" t="s">
        <v>1794</v>
      </c>
      <c r="E7090" s="243" t="s">
        <v>1142</v>
      </c>
      <c r="F7090" s="243">
        <v>10</v>
      </c>
      <c r="G7090" s="244"/>
      <c r="H7090" s="244"/>
      <c r="I7090" s="244">
        <v>9.7000000000000003E-2</v>
      </c>
      <c r="J7090" s="244"/>
      <c r="K7090" s="244"/>
      <c r="L7090" s="244"/>
      <c r="M7090" s="244"/>
      <c r="N7090" s="244"/>
      <c r="O7090" s="244"/>
      <c r="P7090" s="244"/>
      <c r="Q7090" s="245" t="s">
        <v>1795</v>
      </c>
    </row>
    <row r="7091" spans="1:17" x14ac:dyDescent="0.25">
      <c r="A7091" s="243">
        <v>392</v>
      </c>
      <c r="B7091" s="243">
        <v>15</v>
      </c>
      <c r="C7091" s="243" t="s">
        <v>1053</v>
      </c>
      <c r="D7091" s="243" t="s">
        <v>1796</v>
      </c>
      <c r="E7091" s="243" t="s">
        <v>1142</v>
      </c>
      <c r="F7091" s="243">
        <v>10</v>
      </c>
      <c r="G7091" s="244"/>
      <c r="H7091" s="244"/>
      <c r="I7091" s="244">
        <v>5.04E-2</v>
      </c>
      <c r="J7091" s="244"/>
      <c r="K7091" s="244"/>
      <c r="L7091" s="244"/>
      <c r="M7091" s="244"/>
      <c r="N7091" s="244"/>
      <c r="O7091" s="244"/>
      <c r="P7091" s="244"/>
      <c r="Q7091" s="245" t="s">
        <v>1797</v>
      </c>
    </row>
    <row r="7092" spans="1:17" ht="31.5" x14ac:dyDescent="0.25">
      <c r="A7092" s="243">
        <v>393</v>
      </c>
      <c r="B7092" s="243">
        <v>15</v>
      </c>
      <c r="C7092" s="243" t="s">
        <v>1059</v>
      </c>
      <c r="D7092" s="243" t="s">
        <v>1798</v>
      </c>
      <c r="E7092" s="243" t="s">
        <v>1142</v>
      </c>
      <c r="F7092" s="243">
        <v>15</v>
      </c>
      <c r="G7092" s="244"/>
      <c r="H7092" s="244"/>
      <c r="I7092" s="244">
        <v>9.2999999999999999E-2</v>
      </c>
      <c r="J7092" s="244"/>
      <c r="K7092" s="244"/>
      <c r="L7092" s="244"/>
      <c r="M7092" s="244"/>
      <c r="N7092" s="244"/>
      <c r="O7092" s="244"/>
      <c r="P7092" s="244"/>
      <c r="Q7092" s="245" t="s">
        <v>1799</v>
      </c>
    </row>
    <row r="7093" spans="1:17" x14ac:dyDescent="0.25">
      <c r="A7093" s="243">
        <v>394</v>
      </c>
      <c r="B7093" s="243">
        <v>15</v>
      </c>
      <c r="C7093" s="243" t="s">
        <v>1064</v>
      </c>
      <c r="D7093" s="243" t="s">
        <v>1800</v>
      </c>
      <c r="E7093" s="243" t="s">
        <v>1142</v>
      </c>
      <c r="F7093" s="243">
        <v>15</v>
      </c>
      <c r="G7093" s="244"/>
      <c r="H7093" s="244"/>
      <c r="I7093" s="244">
        <v>0.04</v>
      </c>
      <c r="J7093" s="244"/>
      <c r="K7093" s="244"/>
      <c r="L7093" s="244"/>
      <c r="M7093" s="244"/>
      <c r="N7093" s="244"/>
      <c r="O7093" s="244"/>
      <c r="P7093" s="244"/>
      <c r="Q7093" s="245" t="s">
        <v>1783</v>
      </c>
    </row>
    <row r="7094" spans="1:17" x14ac:dyDescent="0.25">
      <c r="A7094" s="243">
        <v>395</v>
      </c>
      <c r="B7094" s="243">
        <v>15</v>
      </c>
      <c r="C7094" s="243" t="s">
        <v>1801</v>
      </c>
      <c r="D7094" s="243" t="s">
        <v>1802</v>
      </c>
      <c r="E7094" s="243" t="s">
        <v>1142</v>
      </c>
      <c r="F7094" s="243">
        <v>15</v>
      </c>
      <c r="G7094" s="244"/>
      <c r="H7094" s="244"/>
      <c r="I7094" s="244">
        <v>2.4E-2</v>
      </c>
      <c r="J7094" s="244"/>
      <c r="K7094" s="244"/>
      <c r="L7094" s="244"/>
      <c r="M7094" s="244"/>
      <c r="N7094" s="244"/>
      <c r="O7094" s="244"/>
      <c r="P7094" s="244"/>
      <c r="Q7094" s="245" t="s">
        <v>1803</v>
      </c>
    </row>
    <row r="7095" spans="1:17" ht="31.5" x14ac:dyDescent="0.25">
      <c r="A7095" s="243">
        <v>396</v>
      </c>
      <c r="B7095" s="243">
        <v>15</v>
      </c>
      <c r="C7095" s="243" t="s">
        <v>1095</v>
      </c>
      <c r="D7095" s="243" t="s">
        <v>1804</v>
      </c>
      <c r="E7095" s="243" t="s">
        <v>1142</v>
      </c>
      <c r="F7095" s="243">
        <v>10</v>
      </c>
      <c r="G7095" s="244"/>
      <c r="H7095" s="244"/>
      <c r="I7095" s="244">
        <v>5.0999999999999997E-2</v>
      </c>
      <c r="J7095" s="244"/>
      <c r="K7095" s="244"/>
      <c r="L7095" s="244"/>
      <c r="M7095" s="244"/>
      <c r="N7095" s="244"/>
      <c r="O7095" s="244"/>
      <c r="P7095" s="244"/>
      <c r="Q7095" s="245" t="s">
        <v>1805</v>
      </c>
    </row>
    <row r="7096" spans="1:17" x14ac:dyDescent="0.25">
      <c r="A7096" s="243">
        <v>397</v>
      </c>
      <c r="B7096" s="243">
        <v>15</v>
      </c>
      <c r="C7096" s="243" t="s">
        <v>1095</v>
      </c>
      <c r="D7096" s="243" t="s">
        <v>1806</v>
      </c>
      <c r="E7096" s="243" t="s">
        <v>1142</v>
      </c>
      <c r="F7096" s="243">
        <v>10</v>
      </c>
      <c r="G7096" s="244"/>
      <c r="H7096" s="244"/>
      <c r="I7096" s="244">
        <v>3.2000000000000001E-2</v>
      </c>
      <c r="J7096" s="244"/>
      <c r="K7096" s="244"/>
      <c r="L7096" s="244"/>
      <c r="M7096" s="244"/>
      <c r="N7096" s="244"/>
      <c r="O7096" s="244"/>
      <c r="P7096" s="244"/>
      <c r="Q7096" s="245" t="s">
        <v>1807</v>
      </c>
    </row>
    <row r="7097" spans="1:17" x14ac:dyDescent="0.25">
      <c r="A7097" s="243">
        <v>398</v>
      </c>
      <c r="B7097" s="243">
        <v>15</v>
      </c>
      <c r="C7097" s="243" t="s">
        <v>403</v>
      </c>
      <c r="D7097" s="243" t="s">
        <v>1808</v>
      </c>
      <c r="E7097" s="243" t="s">
        <v>1142</v>
      </c>
      <c r="F7097" s="243">
        <v>5</v>
      </c>
      <c r="G7097" s="244"/>
      <c r="H7097" s="244"/>
      <c r="I7097" s="244"/>
      <c r="J7097" s="244">
        <v>0.14199999999999999</v>
      </c>
      <c r="K7097" s="244"/>
      <c r="L7097" s="244"/>
      <c r="M7097" s="244"/>
      <c r="N7097" s="244"/>
      <c r="O7097" s="244"/>
      <c r="P7097" s="244"/>
      <c r="Q7097" s="245" t="s">
        <v>1809</v>
      </c>
    </row>
    <row r="7098" spans="1:17" x14ac:dyDescent="0.25">
      <c r="A7098" s="243">
        <v>399</v>
      </c>
      <c r="B7098" s="243">
        <v>15</v>
      </c>
      <c r="C7098" s="243" t="s">
        <v>403</v>
      </c>
      <c r="D7098" s="243" t="s">
        <v>1810</v>
      </c>
      <c r="E7098" s="243" t="s">
        <v>1142</v>
      </c>
      <c r="F7098" s="243">
        <v>5</v>
      </c>
      <c r="G7098" s="244"/>
      <c r="H7098" s="244"/>
      <c r="I7098" s="244"/>
      <c r="J7098" s="244">
        <v>4.8000000000000001E-2</v>
      </c>
      <c r="K7098" s="244"/>
      <c r="L7098" s="244"/>
      <c r="M7098" s="244"/>
      <c r="N7098" s="244"/>
      <c r="O7098" s="244"/>
      <c r="P7098" s="244"/>
      <c r="Q7098" s="245" t="s">
        <v>1811</v>
      </c>
    </row>
    <row r="7099" spans="1:17" ht="173.25" x14ac:dyDescent="0.25">
      <c r="A7099" s="243">
        <v>400</v>
      </c>
      <c r="B7099" s="243">
        <v>15</v>
      </c>
      <c r="C7099" s="243" t="s">
        <v>403</v>
      </c>
      <c r="D7099" s="243" t="s">
        <v>1812</v>
      </c>
      <c r="E7099" s="243" t="s">
        <v>1142</v>
      </c>
      <c r="F7099" s="243">
        <v>5</v>
      </c>
      <c r="G7099" s="244"/>
      <c r="H7099" s="244"/>
      <c r="I7099" s="244"/>
      <c r="J7099" s="244">
        <v>1.109</v>
      </c>
      <c r="K7099" s="244"/>
      <c r="L7099" s="244"/>
      <c r="M7099" s="244"/>
      <c r="N7099" s="244"/>
      <c r="O7099" s="244"/>
      <c r="P7099" s="244"/>
      <c r="Q7099" s="245" t="s">
        <v>1813</v>
      </c>
    </row>
    <row r="7100" spans="1:17" ht="78.75" x14ac:dyDescent="0.25">
      <c r="A7100" s="243">
        <v>401</v>
      </c>
      <c r="B7100" s="243">
        <v>15</v>
      </c>
      <c r="C7100" s="243" t="s">
        <v>87</v>
      </c>
      <c r="D7100" s="243" t="s">
        <v>433</v>
      </c>
      <c r="E7100" s="243" t="s">
        <v>1142</v>
      </c>
      <c r="F7100" s="243">
        <v>5</v>
      </c>
      <c r="G7100" s="244"/>
      <c r="H7100" s="244"/>
      <c r="I7100" s="244"/>
      <c r="J7100" s="244">
        <v>0.23499999999999999</v>
      </c>
      <c r="K7100" s="244"/>
      <c r="L7100" s="244"/>
      <c r="M7100" s="244"/>
      <c r="N7100" s="244"/>
      <c r="O7100" s="244"/>
      <c r="P7100" s="244"/>
      <c r="Q7100" s="245" t="s">
        <v>1814</v>
      </c>
    </row>
    <row r="7101" spans="1:17" x14ac:dyDescent="0.25">
      <c r="A7101" s="243">
        <v>402</v>
      </c>
      <c r="B7101" s="243">
        <v>15</v>
      </c>
      <c r="C7101" s="243" t="s">
        <v>87</v>
      </c>
      <c r="D7101" s="243" t="s">
        <v>434</v>
      </c>
      <c r="E7101" s="243" t="s">
        <v>1142</v>
      </c>
      <c r="F7101" s="243">
        <v>5</v>
      </c>
      <c r="G7101" s="244"/>
      <c r="H7101" s="244"/>
      <c r="I7101" s="244"/>
      <c r="J7101" s="244">
        <v>6.6000000000000003E-2</v>
      </c>
      <c r="K7101" s="244"/>
      <c r="L7101" s="244"/>
      <c r="M7101" s="244"/>
      <c r="N7101" s="244"/>
      <c r="O7101" s="244"/>
      <c r="P7101" s="244"/>
      <c r="Q7101" s="245" t="s">
        <v>1815</v>
      </c>
    </row>
    <row r="7102" spans="1:17" ht="31.5" x14ac:dyDescent="0.25">
      <c r="A7102" s="243">
        <v>403</v>
      </c>
      <c r="B7102" s="243">
        <v>15</v>
      </c>
      <c r="C7102" s="243" t="s">
        <v>87</v>
      </c>
      <c r="D7102" s="243" t="s">
        <v>435</v>
      </c>
      <c r="E7102" s="243" t="s">
        <v>1142</v>
      </c>
      <c r="F7102" s="243">
        <v>5</v>
      </c>
      <c r="G7102" s="244"/>
      <c r="H7102" s="244"/>
      <c r="I7102" s="244"/>
      <c r="J7102" s="244">
        <v>0.03</v>
      </c>
      <c r="K7102" s="244"/>
      <c r="L7102" s="244"/>
      <c r="M7102" s="244"/>
      <c r="N7102" s="244"/>
      <c r="O7102" s="244"/>
      <c r="P7102" s="244"/>
      <c r="Q7102" s="245" t="s">
        <v>1816</v>
      </c>
    </row>
    <row r="7103" spans="1:17" x14ac:dyDescent="0.25">
      <c r="A7103" s="243">
        <v>404</v>
      </c>
      <c r="B7103" s="243">
        <v>15</v>
      </c>
      <c r="C7103" s="243" t="s">
        <v>87</v>
      </c>
      <c r="D7103" s="243" t="s">
        <v>437</v>
      </c>
      <c r="E7103" s="243" t="s">
        <v>1142</v>
      </c>
      <c r="F7103" s="243">
        <v>5</v>
      </c>
      <c r="G7103" s="244"/>
      <c r="H7103" s="244"/>
      <c r="I7103" s="244"/>
      <c r="J7103" s="244">
        <v>3.0000000000000001E-3</v>
      </c>
      <c r="K7103" s="244"/>
      <c r="L7103" s="244"/>
      <c r="M7103" s="244"/>
      <c r="N7103" s="244"/>
      <c r="O7103" s="244"/>
      <c r="P7103" s="244"/>
      <c r="Q7103" s="245" t="s">
        <v>1817</v>
      </c>
    </row>
    <row r="7104" spans="1:17" ht="31.5" x14ac:dyDescent="0.25">
      <c r="A7104" s="243">
        <v>405</v>
      </c>
      <c r="B7104" s="243">
        <v>15</v>
      </c>
      <c r="C7104" s="243" t="s">
        <v>1036</v>
      </c>
      <c r="D7104" s="243" t="s">
        <v>1818</v>
      </c>
      <c r="E7104" s="243" t="s">
        <v>1142</v>
      </c>
      <c r="F7104" s="243">
        <v>5</v>
      </c>
      <c r="G7104" s="244">
        <v>0.13300000000000001</v>
      </c>
      <c r="H7104" s="244"/>
      <c r="I7104" s="244"/>
      <c r="J7104" s="244"/>
      <c r="K7104" s="244"/>
      <c r="L7104" s="244"/>
      <c r="M7104" s="244"/>
      <c r="N7104" s="244"/>
      <c r="O7104" s="244"/>
      <c r="P7104" s="244"/>
      <c r="Q7104" s="245" t="s">
        <v>1819</v>
      </c>
    </row>
    <row r="7105" spans="1:17" ht="47.25" x14ac:dyDescent="0.25">
      <c r="A7105" s="243">
        <v>406</v>
      </c>
      <c r="B7105" s="243">
        <v>15</v>
      </c>
      <c r="C7105" s="243" t="s">
        <v>1042</v>
      </c>
      <c r="D7105" s="243" t="s">
        <v>1820</v>
      </c>
      <c r="E7105" s="243" t="s">
        <v>1142</v>
      </c>
      <c r="F7105" s="243">
        <v>5</v>
      </c>
      <c r="G7105" s="244">
        <v>0.372</v>
      </c>
      <c r="H7105" s="244"/>
      <c r="I7105" s="244"/>
      <c r="J7105" s="244"/>
      <c r="K7105" s="244"/>
      <c r="L7105" s="244"/>
      <c r="M7105" s="244"/>
      <c r="N7105" s="244"/>
      <c r="O7105" s="244"/>
      <c r="P7105" s="244"/>
      <c r="Q7105" s="245" t="s">
        <v>1821</v>
      </c>
    </row>
    <row r="7106" spans="1:17" ht="47.25" x14ac:dyDescent="0.25">
      <c r="A7106" s="243">
        <v>407</v>
      </c>
      <c r="B7106" s="243">
        <v>15</v>
      </c>
      <c r="C7106" s="243" t="s">
        <v>1048</v>
      </c>
      <c r="D7106" s="243" t="s">
        <v>1822</v>
      </c>
      <c r="E7106" s="243" t="s">
        <v>1142</v>
      </c>
      <c r="F7106" s="243">
        <v>10</v>
      </c>
      <c r="G7106" s="244">
        <v>0.12</v>
      </c>
      <c r="H7106" s="244"/>
      <c r="I7106" s="244"/>
      <c r="J7106" s="244"/>
      <c r="K7106" s="244"/>
      <c r="L7106" s="244"/>
      <c r="M7106" s="244"/>
      <c r="N7106" s="244"/>
      <c r="O7106" s="244"/>
      <c r="P7106" s="244"/>
      <c r="Q7106" s="245" t="s">
        <v>1823</v>
      </c>
    </row>
    <row r="7107" spans="1:17" ht="78.75" x14ac:dyDescent="0.25">
      <c r="A7107" s="243">
        <v>408</v>
      </c>
      <c r="B7107" s="243">
        <v>15</v>
      </c>
      <c r="C7107" s="243" t="s">
        <v>1051</v>
      </c>
      <c r="D7107" s="243" t="s">
        <v>1824</v>
      </c>
      <c r="E7107" s="243" t="s">
        <v>1142</v>
      </c>
      <c r="F7107" s="243">
        <v>10</v>
      </c>
      <c r="G7107" s="244">
        <v>0.21099999999999999</v>
      </c>
      <c r="H7107" s="244"/>
      <c r="I7107" s="244"/>
      <c r="J7107" s="244"/>
      <c r="K7107" s="244"/>
      <c r="L7107" s="244"/>
      <c r="M7107" s="244"/>
      <c r="N7107" s="244"/>
      <c r="O7107" s="244"/>
      <c r="P7107" s="244"/>
      <c r="Q7107" s="245" t="s">
        <v>1825</v>
      </c>
    </row>
    <row r="7108" spans="1:17" ht="31.5" x14ac:dyDescent="0.25">
      <c r="A7108" s="243">
        <v>409</v>
      </c>
      <c r="B7108" s="243">
        <v>15</v>
      </c>
      <c r="C7108" s="243" t="s">
        <v>439</v>
      </c>
      <c r="D7108" s="243" t="s">
        <v>443</v>
      </c>
      <c r="E7108" s="243" t="s">
        <v>1142</v>
      </c>
      <c r="F7108" s="243">
        <v>5</v>
      </c>
      <c r="G7108" s="244">
        <v>0.10100000000000001</v>
      </c>
      <c r="H7108" s="244"/>
      <c r="I7108" s="244"/>
      <c r="J7108" s="244"/>
      <c r="K7108" s="244"/>
      <c r="L7108" s="244"/>
      <c r="M7108" s="244"/>
      <c r="N7108" s="244"/>
      <c r="O7108" s="244"/>
      <c r="P7108" s="244"/>
      <c r="Q7108" s="245" t="s">
        <v>1826</v>
      </c>
    </row>
    <row r="7109" spans="1:17" ht="31.5" x14ac:dyDescent="0.25">
      <c r="A7109" s="243">
        <v>410</v>
      </c>
      <c r="B7109" s="243">
        <v>15</v>
      </c>
      <c r="C7109" s="243" t="s">
        <v>439</v>
      </c>
      <c r="D7109" s="243" t="s">
        <v>450</v>
      </c>
      <c r="E7109" s="243" t="s">
        <v>1142</v>
      </c>
      <c r="F7109" s="243">
        <v>5</v>
      </c>
      <c r="G7109" s="244">
        <v>5.1999999999999998E-2</v>
      </c>
      <c r="H7109" s="244"/>
      <c r="I7109" s="244"/>
      <c r="J7109" s="244"/>
      <c r="K7109" s="244"/>
      <c r="L7109" s="244"/>
      <c r="M7109" s="244"/>
      <c r="N7109" s="244"/>
      <c r="O7109" s="244"/>
      <c r="P7109" s="244"/>
      <c r="Q7109" s="245" t="s">
        <v>1827</v>
      </c>
    </row>
    <row r="7110" spans="1:17" ht="31.5" x14ac:dyDescent="0.25">
      <c r="A7110" s="243">
        <v>411</v>
      </c>
      <c r="B7110" s="243">
        <v>15</v>
      </c>
      <c r="C7110" s="243" t="s">
        <v>1078</v>
      </c>
      <c r="D7110" s="243" t="s">
        <v>1828</v>
      </c>
      <c r="E7110" s="243" t="s">
        <v>1142</v>
      </c>
      <c r="F7110" s="243">
        <v>15</v>
      </c>
      <c r="G7110" s="244">
        <v>2.1000000000000001E-2</v>
      </c>
      <c r="H7110" s="244"/>
      <c r="I7110" s="244"/>
      <c r="J7110" s="244"/>
      <c r="K7110" s="244"/>
      <c r="L7110" s="244"/>
      <c r="M7110" s="244"/>
      <c r="N7110" s="244"/>
      <c r="O7110" s="244"/>
      <c r="P7110" s="244"/>
      <c r="Q7110" s="245" t="s">
        <v>1829</v>
      </c>
    </row>
    <row r="7111" spans="1:17" ht="63" x14ac:dyDescent="0.25">
      <c r="A7111" s="243">
        <v>412</v>
      </c>
      <c r="B7111" s="243">
        <v>15</v>
      </c>
      <c r="C7111" s="243" t="s">
        <v>1078</v>
      </c>
      <c r="D7111" s="243" t="s">
        <v>1830</v>
      </c>
      <c r="E7111" s="243" t="s">
        <v>1142</v>
      </c>
      <c r="F7111" s="243">
        <v>15</v>
      </c>
      <c r="G7111" s="244">
        <v>0.111</v>
      </c>
      <c r="H7111" s="244"/>
      <c r="I7111" s="244"/>
      <c r="J7111" s="244"/>
      <c r="K7111" s="244"/>
      <c r="L7111" s="244"/>
      <c r="M7111" s="244"/>
      <c r="N7111" s="244"/>
      <c r="O7111" s="244"/>
      <c r="P7111" s="244"/>
      <c r="Q7111" s="245" t="s">
        <v>1831</v>
      </c>
    </row>
    <row r="7112" spans="1:17" ht="78.75" x14ac:dyDescent="0.25">
      <c r="A7112" s="243">
        <v>413</v>
      </c>
      <c r="B7112" s="243">
        <v>15</v>
      </c>
      <c r="C7112" s="243" t="s">
        <v>371</v>
      </c>
      <c r="D7112" s="243" t="s">
        <v>378</v>
      </c>
      <c r="E7112" s="243" t="s">
        <v>1142</v>
      </c>
      <c r="F7112" s="243">
        <v>10</v>
      </c>
      <c r="G7112" s="244">
        <v>0.20699999999999999</v>
      </c>
      <c r="H7112" s="244"/>
      <c r="I7112" s="244"/>
      <c r="J7112" s="244"/>
      <c r="K7112" s="244"/>
      <c r="L7112" s="244"/>
      <c r="M7112" s="244"/>
      <c r="N7112" s="244"/>
      <c r="O7112" s="244"/>
      <c r="P7112" s="244"/>
      <c r="Q7112" s="245" t="s">
        <v>1832</v>
      </c>
    </row>
    <row r="7113" spans="1:17" ht="31.5" x14ac:dyDescent="0.25">
      <c r="A7113" s="243">
        <v>414</v>
      </c>
      <c r="B7113" s="243">
        <v>15</v>
      </c>
      <c r="C7113" s="243" t="s">
        <v>1093</v>
      </c>
      <c r="D7113" s="243" t="s">
        <v>1833</v>
      </c>
      <c r="E7113" s="243" t="s">
        <v>1142</v>
      </c>
      <c r="F7113" s="243">
        <v>10</v>
      </c>
      <c r="G7113" s="244">
        <v>5.8000000000000003E-2</v>
      </c>
      <c r="H7113" s="244"/>
      <c r="I7113" s="244"/>
      <c r="J7113" s="244"/>
      <c r="K7113" s="244"/>
      <c r="L7113" s="244"/>
      <c r="M7113" s="244"/>
      <c r="N7113" s="244"/>
      <c r="O7113" s="244"/>
      <c r="P7113" s="244"/>
      <c r="Q7113" s="245" t="s">
        <v>1834</v>
      </c>
    </row>
    <row r="7114" spans="1:17" ht="110.25" x14ac:dyDescent="0.25">
      <c r="A7114" s="243">
        <v>415</v>
      </c>
      <c r="B7114" s="243">
        <v>15</v>
      </c>
      <c r="C7114" s="243" t="s">
        <v>403</v>
      </c>
      <c r="D7114" s="243" t="s">
        <v>406</v>
      </c>
      <c r="E7114" s="243" t="s">
        <v>1142</v>
      </c>
      <c r="F7114" s="243">
        <v>5</v>
      </c>
      <c r="G7114" s="244">
        <v>0.378</v>
      </c>
      <c r="H7114" s="244"/>
      <c r="I7114" s="244"/>
      <c r="J7114" s="244"/>
      <c r="K7114" s="244"/>
      <c r="L7114" s="244"/>
      <c r="M7114" s="244"/>
      <c r="N7114" s="244"/>
      <c r="O7114" s="244"/>
      <c r="P7114" s="244"/>
      <c r="Q7114" s="245" t="s">
        <v>1835</v>
      </c>
    </row>
    <row r="7115" spans="1:17" x14ac:dyDescent="0.25">
      <c r="A7115" s="243">
        <v>416</v>
      </c>
      <c r="B7115" s="243">
        <v>15</v>
      </c>
      <c r="C7115" s="243" t="s">
        <v>1032</v>
      </c>
      <c r="D7115" s="243" t="s">
        <v>1836</v>
      </c>
      <c r="E7115" s="243" t="s">
        <v>1142</v>
      </c>
      <c r="F7115" s="243">
        <v>5</v>
      </c>
      <c r="G7115" s="244">
        <v>0</v>
      </c>
      <c r="H7115" s="244"/>
      <c r="I7115" s="244"/>
      <c r="J7115" s="244"/>
      <c r="K7115" s="244"/>
      <c r="L7115" s="244"/>
      <c r="M7115" s="244"/>
      <c r="N7115" s="244"/>
      <c r="O7115" s="244"/>
      <c r="P7115" s="244"/>
      <c r="Q7115" s="245" t="s">
        <v>1837</v>
      </c>
    </row>
    <row r="7116" spans="1:17" x14ac:dyDescent="0.25">
      <c r="A7116" s="243">
        <v>417</v>
      </c>
      <c r="B7116" s="243">
        <v>15</v>
      </c>
      <c r="C7116" s="243" t="s">
        <v>1032</v>
      </c>
      <c r="D7116" s="243" t="s">
        <v>1838</v>
      </c>
      <c r="E7116" s="243" t="s">
        <v>1142</v>
      </c>
      <c r="F7116" s="243">
        <v>5</v>
      </c>
      <c r="G7116" s="244">
        <v>8.5999999999999993E-2</v>
      </c>
      <c r="H7116" s="244"/>
      <c r="I7116" s="244"/>
      <c r="J7116" s="244"/>
      <c r="K7116" s="244"/>
      <c r="L7116" s="244"/>
      <c r="M7116" s="244"/>
      <c r="N7116" s="244"/>
      <c r="O7116" s="244"/>
      <c r="P7116" s="244"/>
      <c r="Q7116" s="245" t="s">
        <v>1839</v>
      </c>
    </row>
    <row r="7117" spans="1:17" ht="63" x14ac:dyDescent="0.25">
      <c r="A7117" s="243">
        <v>418</v>
      </c>
      <c r="B7117" s="243">
        <v>15</v>
      </c>
      <c r="C7117" s="243" t="s">
        <v>1032</v>
      </c>
      <c r="D7117" s="243" t="s">
        <v>1840</v>
      </c>
      <c r="E7117" s="243" t="s">
        <v>1142</v>
      </c>
      <c r="F7117" s="243">
        <v>5</v>
      </c>
      <c r="G7117" s="244">
        <v>0.22800000000000001</v>
      </c>
      <c r="H7117" s="244"/>
      <c r="I7117" s="244"/>
      <c r="J7117" s="244"/>
      <c r="K7117" s="244"/>
      <c r="L7117" s="244"/>
      <c r="M7117" s="244"/>
      <c r="N7117" s="244"/>
      <c r="O7117" s="244"/>
      <c r="P7117" s="244"/>
      <c r="Q7117" s="245" t="s">
        <v>1841</v>
      </c>
    </row>
    <row r="7118" spans="1:17" ht="31.5" x14ac:dyDescent="0.25">
      <c r="A7118" s="243">
        <v>419</v>
      </c>
      <c r="B7118" s="243">
        <v>15</v>
      </c>
      <c r="C7118" s="243" t="s">
        <v>1032</v>
      </c>
      <c r="D7118" s="243" t="s">
        <v>1842</v>
      </c>
      <c r="E7118" s="243" t="s">
        <v>1142</v>
      </c>
      <c r="F7118" s="243">
        <v>5</v>
      </c>
      <c r="G7118" s="244">
        <v>8.2000000000000003E-2</v>
      </c>
      <c r="H7118" s="244"/>
      <c r="I7118" s="244"/>
      <c r="J7118" s="244"/>
      <c r="K7118" s="244"/>
      <c r="L7118" s="244"/>
      <c r="M7118" s="244"/>
      <c r="N7118" s="244"/>
      <c r="O7118" s="244"/>
      <c r="P7118" s="244"/>
      <c r="Q7118" s="245" t="s">
        <v>1843</v>
      </c>
    </row>
    <row r="7119" spans="1:17" ht="63" x14ac:dyDescent="0.25">
      <c r="A7119" s="243">
        <v>420</v>
      </c>
      <c r="B7119" s="243">
        <v>15</v>
      </c>
      <c r="C7119" s="243" t="s">
        <v>1061</v>
      </c>
      <c r="D7119" s="243" t="s">
        <v>1844</v>
      </c>
      <c r="E7119" s="243" t="s">
        <v>1142</v>
      </c>
      <c r="F7119" s="243">
        <v>5</v>
      </c>
      <c r="G7119" s="244">
        <v>0.14399999999999999</v>
      </c>
      <c r="H7119" s="244"/>
      <c r="I7119" s="244"/>
      <c r="J7119" s="244"/>
      <c r="K7119" s="244"/>
      <c r="L7119" s="244"/>
      <c r="M7119" s="244"/>
      <c r="N7119" s="244"/>
      <c r="O7119" s="244"/>
      <c r="P7119" s="244"/>
      <c r="Q7119" s="245" t="s">
        <v>1845</v>
      </c>
    </row>
    <row r="7120" spans="1:17" x14ac:dyDescent="0.25">
      <c r="A7120" s="243">
        <v>421</v>
      </c>
      <c r="B7120" s="243">
        <v>15</v>
      </c>
      <c r="C7120" s="243" t="s">
        <v>1061</v>
      </c>
      <c r="D7120" s="243" t="s">
        <v>1846</v>
      </c>
      <c r="E7120" s="243" t="s">
        <v>1142</v>
      </c>
      <c r="F7120" s="243">
        <v>5</v>
      </c>
      <c r="G7120" s="244">
        <v>1.4E-2</v>
      </c>
      <c r="H7120" s="244"/>
      <c r="I7120" s="244"/>
      <c r="J7120" s="244"/>
      <c r="K7120" s="244"/>
      <c r="L7120" s="244"/>
      <c r="M7120" s="244"/>
      <c r="N7120" s="244"/>
      <c r="O7120" s="244"/>
      <c r="P7120" s="244"/>
      <c r="Q7120" s="245" t="s">
        <v>1803</v>
      </c>
    </row>
    <row r="7121" spans="1:17" ht="31.5" x14ac:dyDescent="0.25">
      <c r="A7121" s="243">
        <v>422</v>
      </c>
      <c r="B7121" s="243">
        <v>15</v>
      </c>
      <c r="C7121" s="243" t="s">
        <v>1047</v>
      </c>
      <c r="D7121" s="243" t="s">
        <v>1847</v>
      </c>
      <c r="E7121" s="243" t="s">
        <v>1142</v>
      </c>
      <c r="F7121" s="243">
        <v>10</v>
      </c>
      <c r="G7121" s="244">
        <v>9.0999999999999998E-2</v>
      </c>
      <c r="H7121" s="244"/>
      <c r="I7121" s="244"/>
      <c r="J7121" s="244"/>
      <c r="K7121" s="244"/>
      <c r="L7121" s="244"/>
      <c r="M7121" s="244"/>
      <c r="N7121" s="244"/>
      <c r="O7121" s="244"/>
      <c r="P7121" s="244"/>
      <c r="Q7121" s="245" t="s">
        <v>1848</v>
      </c>
    </row>
    <row r="7122" spans="1:17" ht="78.75" x14ac:dyDescent="0.25">
      <c r="A7122" s="243">
        <v>423</v>
      </c>
      <c r="B7122" s="243">
        <v>15</v>
      </c>
      <c r="C7122" s="243" t="s">
        <v>1849</v>
      </c>
      <c r="D7122" s="243" t="s">
        <v>1850</v>
      </c>
      <c r="E7122" s="243" t="s">
        <v>1114</v>
      </c>
      <c r="F7122" s="243">
        <v>10</v>
      </c>
      <c r="G7122" s="244"/>
      <c r="H7122" s="244"/>
      <c r="I7122" s="244">
        <v>0.63120000000000009</v>
      </c>
      <c r="J7122" s="244"/>
      <c r="K7122" s="244"/>
      <c r="L7122" s="244"/>
      <c r="M7122" s="244"/>
      <c r="N7122" s="244"/>
      <c r="O7122" s="244"/>
      <c r="P7122" s="244"/>
      <c r="Q7122" s="245" t="s">
        <v>1851</v>
      </c>
    </row>
    <row r="7123" spans="1:17" x14ac:dyDescent="0.25">
      <c r="A7123" s="243">
        <v>424</v>
      </c>
      <c r="B7123" s="243">
        <v>15</v>
      </c>
      <c r="C7123" s="243" t="s">
        <v>1852</v>
      </c>
      <c r="D7123" s="243" t="s">
        <v>1853</v>
      </c>
      <c r="E7123" s="243" t="s">
        <v>1114</v>
      </c>
      <c r="F7123" s="243">
        <v>10</v>
      </c>
      <c r="G7123" s="244"/>
      <c r="H7123" s="244"/>
      <c r="I7123" s="244">
        <v>4.5700000000000005E-2</v>
      </c>
      <c r="J7123" s="244"/>
      <c r="K7123" s="244"/>
      <c r="L7123" s="244"/>
      <c r="M7123" s="244"/>
      <c r="N7123" s="244"/>
      <c r="O7123" s="244"/>
      <c r="P7123" s="244"/>
      <c r="Q7123" s="245" t="s">
        <v>1854</v>
      </c>
    </row>
    <row r="7124" spans="1:17" x14ac:dyDescent="0.25">
      <c r="A7124" s="243">
        <v>425</v>
      </c>
      <c r="B7124" s="243">
        <v>15</v>
      </c>
      <c r="C7124" s="243" t="s">
        <v>1852</v>
      </c>
      <c r="D7124" s="243" t="s">
        <v>1855</v>
      </c>
      <c r="E7124" s="243" t="s">
        <v>1114</v>
      </c>
      <c r="F7124" s="243">
        <v>10</v>
      </c>
      <c r="G7124" s="244"/>
      <c r="H7124" s="244"/>
      <c r="I7124" s="244">
        <v>9.5999999999999992E-3</v>
      </c>
      <c r="J7124" s="244"/>
      <c r="K7124" s="244"/>
      <c r="L7124" s="244"/>
      <c r="M7124" s="244"/>
      <c r="N7124" s="244"/>
      <c r="O7124" s="244"/>
      <c r="P7124" s="244"/>
      <c r="Q7124" s="245" t="s">
        <v>1856</v>
      </c>
    </row>
    <row r="7125" spans="1:17" ht="31.5" x14ac:dyDescent="0.25">
      <c r="A7125" s="243">
        <v>426</v>
      </c>
      <c r="B7125" s="243">
        <v>15</v>
      </c>
      <c r="C7125" s="243" t="s">
        <v>1852</v>
      </c>
      <c r="D7125" s="243" t="s">
        <v>1857</v>
      </c>
      <c r="E7125" s="243" t="s">
        <v>1114</v>
      </c>
      <c r="F7125" s="243">
        <v>10</v>
      </c>
      <c r="G7125" s="244"/>
      <c r="H7125" s="244"/>
      <c r="I7125" s="244">
        <v>2.64E-2</v>
      </c>
      <c r="J7125" s="244"/>
      <c r="K7125" s="244"/>
      <c r="L7125" s="244"/>
      <c r="M7125" s="244"/>
      <c r="N7125" s="244"/>
      <c r="O7125" s="244"/>
      <c r="P7125" s="244"/>
      <c r="Q7125" s="245" t="s">
        <v>1858</v>
      </c>
    </row>
    <row r="7126" spans="1:17" ht="94.5" x14ac:dyDescent="0.25">
      <c r="A7126" s="243">
        <v>427</v>
      </c>
      <c r="B7126" s="243">
        <v>15</v>
      </c>
      <c r="C7126" s="243" t="s">
        <v>1849</v>
      </c>
      <c r="D7126" s="243" t="s">
        <v>1859</v>
      </c>
      <c r="E7126" s="243" t="s">
        <v>1114</v>
      </c>
      <c r="F7126" s="243">
        <v>10</v>
      </c>
      <c r="G7126" s="244"/>
      <c r="H7126" s="244"/>
      <c r="I7126" s="244"/>
      <c r="J7126" s="244"/>
      <c r="K7126" s="244"/>
      <c r="L7126" s="244">
        <v>0.41639999999999999</v>
      </c>
      <c r="M7126" s="244"/>
      <c r="N7126" s="244"/>
      <c r="O7126" s="244"/>
      <c r="P7126" s="244"/>
      <c r="Q7126" s="245" t="s">
        <v>1860</v>
      </c>
    </row>
    <row r="7127" spans="1:17" x14ac:dyDescent="0.25">
      <c r="A7127" s="243">
        <v>428</v>
      </c>
      <c r="B7127" s="243">
        <v>15</v>
      </c>
      <c r="C7127" s="243" t="s">
        <v>1849</v>
      </c>
      <c r="D7127" s="243" t="s">
        <v>1861</v>
      </c>
      <c r="E7127" s="243" t="s">
        <v>1114</v>
      </c>
      <c r="F7127" s="243">
        <v>10</v>
      </c>
      <c r="G7127" s="244"/>
      <c r="H7127" s="244"/>
      <c r="I7127" s="244"/>
      <c r="J7127" s="244"/>
      <c r="K7127" s="244"/>
      <c r="L7127" s="244">
        <v>0.12290000000000001</v>
      </c>
      <c r="M7127" s="244"/>
      <c r="N7127" s="244"/>
      <c r="O7127" s="244"/>
      <c r="P7127" s="244"/>
      <c r="Q7127" s="245" t="s">
        <v>1862</v>
      </c>
    </row>
    <row r="7128" spans="1:17" x14ac:dyDescent="0.25">
      <c r="A7128" s="243">
        <v>429</v>
      </c>
      <c r="B7128" s="243">
        <v>15</v>
      </c>
      <c r="C7128" s="243" t="s">
        <v>1863</v>
      </c>
      <c r="D7128" s="243" t="s">
        <v>1864</v>
      </c>
      <c r="E7128" s="243" t="s">
        <v>1114</v>
      </c>
      <c r="F7128" s="243">
        <v>20</v>
      </c>
      <c r="G7128" s="244"/>
      <c r="H7128" s="244"/>
      <c r="I7128" s="244"/>
      <c r="J7128" s="244"/>
      <c r="K7128" s="244">
        <v>9.2999999999999999E-2</v>
      </c>
      <c r="L7128" s="244"/>
      <c r="M7128" s="244"/>
      <c r="N7128" s="244"/>
      <c r="O7128" s="244"/>
      <c r="P7128" s="244"/>
      <c r="Q7128" s="245" t="s">
        <v>1865</v>
      </c>
    </row>
    <row r="7129" spans="1:17" x14ac:dyDescent="0.25">
      <c r="A7129" s="243">
        <v>430</v>
      </c>
      <c r="B7129" s="243">
        <v>15</v>
      </c>
      <c r="C7129" s="243" t="s">
        <v>1863</v>
      </c>
      <c r="D7129" s="243" t="s">
        <v>1866</v>
      </c>
      <c r="E7129" s="243" t="s">
        <v>1114</v>
      </c>
      <c r="F7129" s="243">
        <v>15</v>
      </c>
      <c r="G7129" s="244"/>
      <c r="H7129" s="244"/>
      <c r="I7129" s="244"/>
      <c r="J7129" s="244"/>
      <c r="K7129" s="244"/>
      <c r="L7129" s="244">
        <v>2.3079999999999998</v>
      </c>
      <c r="M7129" s="244"/>
      <c r="N7129" s="244"/>
      <c r="O7129" s="244"/>
      <c r="P7129" s="244"/>
      <c r="Q7129" s="245" t="s">
        <v>1867</v>
      </c>
    </row>
    <row r="7130" spans="1:17" x14ac:dyDescent="0.25">
      <c r="A7130" s="243">
        <v>431</v>
      </c>
      <c r="B7130" s="243">
        <v>15</v>
      </c>
      <c r="C7130" s="243" t="s">
        <v>1863</v>
      </c>
      <c r="D7130" s="243" t="s">
        <v>1868</v>
      </c>
      <c r="E7130" s="243" t="s">
        <v>1114</v>
      </c>
      <c r="F7130" s="243">
        <v>15</v>
      </c>
      <c r="G7130" s="244"/>
      <c r="H7130" s="244"/>
      <c r="I7130" s="244"/>
      <c r="J7130" s="244"/>
      <c r="K7130" s="244"/>
      <c r="L7130" s="244"/>
      <c r="M7130" s="244">
        <v>8.85</v>
      </c>
      <c r="N7130" s="244"/>
      <c r="O7130" s="244"/>
      <c r="P7130" s="244"/>
      <c r="Q7130" s="245" t="s">
        <v>1869</v>
      </c>
    </row>
    <row r="7131" spans="1:17" x14ac:dyDescent="0.25">
      <c r="A7131" s="243">
        <v>432</v>
      </c>
      <c r="B7131" s="243">
        <v>15</v>
      </c>
      <c r="C7131" s="243" t="s">
        <v>1863</v>
      </c>
      <c r="D7131" s="243" t="s">
        <v>1870</v>
      </c>
      <c r="E7131" s="243" t="s">
        <v>1114</v>
      </c>
      <c r="F7131" s="243">
        <v>20</v>
      </c>
      <c r="G7131" s="244"/>
      <c r="H7131" s="244"/>
      <c r="I7131" s="244"/>
      <c r="J7131" s="244"/>
      <c r="K7131" s="244"/>
      <c r="L7131" s="244"/>
      <c r="M7131" s="244"/>
      <c r="N7131" s="244">
        <v>8.6800000000000708</v>
      </c>
      <c r="O7131" s="244"/>
      <c r="P7131" s="244"/>
      <c r="Q7131" s="245" t="s">
        <v>1871</v>
      </c>
    </row>
    <row r="7132" spans="1:17" x14ac:dyDescent="0.25">
      <c r="A7132" s="243">
        <v>433</v>
      </c>
      <c r="B7132" s="243">
        <v>15</v>
      </c>
      <c r="C7132" s="243" t="s">
        <v>1863</v>
      </c>
      <c r="D7132" s="243" t="s">
        <v>1872</v>
      </c>
      <c r="E7132" s="243" t="s">
        <v>1114</v>
      </c>
      <c r="F7132" s="243">
        <v>15</v>
      </c>
      <c r="G7132" s="244"/>
      <c r="H7132" s="244"/>
      <c r="I7132" s="244"/>
      <c r="J7132" s="244"/>
      <c r="K7132" s="244"/>
      <c r="L7132" s="244"/>
      <c r="M7132" s="244"/>
      <c r="N7132" s="244"/>
      <c r="O7132" s="244">
        <v>3.875</v>
      </c>
      <c r="P7132" s="244"/>
      <c r="Q7132" s="245" t="s">
        <v>1873</v>
      </c>
    </row>
    <row r="7133" spans="1:17" x14ac:dyDescent="0.25">
      <c r="A7133" s="243">
        <v>434</v>
      </c>
      <c r="B7133" s="243">
        <v>15</v>
      </c>
      <c r="C7133" s="243" t="s">
        <v>1863</v>
      </c>
      <c r="D7133" s="243" t="s">
        <v>1874</v>
      </c>
      <c r="E7133" s="243" t="s">
        <v>1114</v>
      </c>
      <c r="F7133" s="243">
        <v>15</v>
      </c>
      <c r="G7133" s="244"/>
      <c r="H7133" s="244"/>
      <c r="I7133" s="244"/>
      <c r="J7133" s="244"/>
      <c r="K7133" s="244"/>
      <c r="L7133" s="244"/>
      <c r="M7133" s="244"/>
      <c r="N7133" s="244"/>
      <c r="O7133" s="244"/>
      <c r="P7133" s="244">
        <v>3.0430000000000001</v>
      </c>
      <c r="Q7133" s="245" t="s">
        <v>1875</v>
      </c>
    </row>
    <row r="7134" spans="1:17" x14ac:dyDescent="0.25">
      <c r="A7134" s="246"/>
      <c r="B7134" s="247"/>
      <c r="C7134" s="247"/>
      <c r="D7134" s="247"/>
      <c r="E7134" s="247"/>
      <c r="F7134" s="234" t="s">
        <v>27</v>
      </c>
      <c r="G7134" s="244">
        <v>8.1320296800000005</v>
      </c>
      <c r="H7134" s="244">
        <v>23.575429679999999</v>
      </c>
      <c r="I7134" s="244">
        <v>34.430209679999997</v>
      </c>
      <c r="J7134" s="244">
        <v>41.756099679999998</v>
      </c>
      <c r="K7134" s="244">
        <v>51.32802968</v>
      </c>
      <c r="L7134" s="244">
        <v>61.578349680000002</v>
      </c>
      <c r="M7134" s="244">
        <v>61.578349680000002</v>
      </c>
      <c r="N7134" s="244">
        <v>61.578349680000002</v>
      </c>
      <c r="O7134" s="244">
        <v>65.649774680000007</v>
      </c>
      <c r="P7134" s="244">
        <v>66.702774680000005</v>
      </c>
      <c r="Q7134" s="248"/>
    </row>
    <row r="7135" spans="1:17" x14ac:dyDescent="0.25">
      <c r="A7135" s="230"/>
      <c r="B7135" s="231"/>
      <c r="C7135" s="231"/>
      <c r="D7135" s="231"/>
      <c r="E7135" s="231"/>
      <c r="F7135" s="234" t="s">
        <v>1876</v>
      </c>
      <c r="G7135" s="244">
        <v>5.4861899999999988</v>
      </c>
      <c r="H7135" s="244">
        <v>7.4649899999999985</v>
      </c>
      <c r="I7135" s="244">
        <v>8.6152899999999981</v>
      </c>
      <c r="J7135" s="244">
        <v>13.036429999999999</v>
      </c>
      <c r="K7135" s="244">
        <v>13.129429999999999</v>
      </c>
      <c r="L7135" s="244">
        <v>17.48273</v>
      </c>
      <c r="M7135" s="244">
        <v>29.64273</v>
      </c>
      <c r="N7135" s="244">
        <v>55.36573000000007</v>
      </c>
      <c r="O7135" s="244">
        <v>70.440730000000073</v>
      </c>
      <c r="P7135" s="244">
        <v>82.783730000000077</v>
      </c>
      <c r="Q7135" s="249"/>
    </row>
    <row r="7136" spans="1:17" x14ac:dyDescent="0.25">
      <c r="A7136" s="230"/>
      <c r="B7136" s="231"/>
      <c r="C7136" s="231"/>
      <c r="D7136" s="231"/>
      <c r="E7136" s="231"/>
      <c r="F7136" s="234" t="s">
        <v>26</v>
      </c>
      <c r="G7136" s="244">
        <v>13.618219680000001</v>
      </c>
      <c r="H7136" s="244">
        <v>31.040419679999992</v>
      </c>
      <c r="I7136" s="244">
        <v>43.045499679999992</v>
      </c>
      <c r="J7136" s="244">
        <v>54.792529679999987</v>
      </c>
      <c r="K7136" s="244">
        <v>64.457459679999985</v>
      </c>
      <c r="L7136" s="244">
        <v>79.061079679999978</v>
      </c>
      <c r="M7136" s="244">
        <v>91.221079679999974</v>
      </c>
      <c r="N7136" s="244">
        <v>116.94407968000004</v>
      </c>
      <c r="O7136" s="244">
        <v>136.09050468000004</v>
      </c>
      <c r="P7136" s="244">
        <v>149.48650468000005</v>
      </c>
      <c r="Q7136" s="249"/>
    </row>
    <row r="7137" spans="1:17" x14ac:dyDescent="0.25">
      <c r="A7137" s="230"/>
      <c r="B7137" s="231"/>
      <c r="C7137" s="231"/>
      <c r="D7137" s="231"/>
      <c r="E7137" s="231"/>
      <c r="F7137" s="234" t="s">
        <v>85</v>
      </c>
      <c r="G7137" s="244">
        <v>0.94600000000000006</v>
      </c>
      <c r="H7137" s="244">
        <v>0.94600000000000006</v>
      </c>
      <c r="I7137" s="244">
        <v>7.02</v>
      </c>
      <c r="J7137" s="244">
        <v>11.24602</v>
      </c>
      <c r="K7137" s="244">
        <v>13.644019999999999</v>
      </c>
      <c r="L7137" s="244">
        <v>14.491019999999999</v>
      </c>
      <c r="M7137" s="244">
        <v>17.86702</v>
      </c>
      <c r="N7137" s="244">
        <v>17.86702</v>
      </c>
      <c r="O7137" s="244">
        <v>19.377020000000002</v>
      </c>
      <c r="P7137" s="244">
        <v>21.337020000000003</v>
      </c>
      <c r="Q7137" s="249"/>
    </row>
    <row r="7138" spans="1:17" x14ac:dyDescent="0.25">
      <c r="A7138" s="230"/>
      <c r="B7138" s="231"/>
      <c r="C7138" s="231"/>
      <c r="D7138" s="231"/>
      <c r="E7138" s="250" t="s">
        <v>1877</v>
      </c>
      <c r="F7138" s="234" t="s">
        <v>76</v>
      </c>
      <c r="G7138" s="244">
        <v>14.564219679999999</v>
      </c>
      <c r="H7138" s="244">
        <v>31.98641967999999</v>
      </c>
      <c r="I7138" s="244">
        <v>50.065499679999974</v>
      </c>
      <c r="J7138" s="244">
        <v>66.038549679999974</v>
      </c>
      <c r="K7138" s="244">
        <v>78.101479679999969</v>
      </c>
      <c r="L7138" s="244">
        <v>93.552099679999969</v>
      </c>
      <c r="M7138" s="244">
        <v>109.08809967999997</v>
      </c>
      <c r="N7138" s="244">
        <v>134.81109968000004</v>
      </c>
      <c r="O7138" s="244">
        <v>155.46752468000005</v>
      </c>
      <c r="P7138" s="244">
        <v>170.82352468000005</v>
      </c>
      <c r="Q7138" s="249"/>
    </row>
    <row r="7139" spans="1:17" ht="63" x14ac:dyDescent="0.25">
      <c r="A7139" s="230"/>
      <c r="B7139" s="231"/>
      <c r="C7139" s="231"/>
      <c r="D7139" s="231"/>
      <c r="E7139" s="231"/>
      <c r="F7139" s="234" t="s">
        <v>1878</v>
      </c>
      <c r="G7139" s="244">
        <v>8.9510296799999995</v>
      </c>
      <c r="H7139" s="244">
        <v>23.866229679999996</v>
      </c>
      <c r="I7139" s="244">
        <v>30.824029679999995</v>
      </c>
      <c r="J7139" s="244">
        <v>36.047519679999994</v>
      </c>
      <c r="K7139" s="244">
        <v>45.58551967999999</v>
      </c>
      <c r="L7139" s="244">
        <v>56.659239679999992</v>
      </c>
      <c r="M7139" s="244">
        <v>56.659239679999992</v>
      </c>
      <c r="N7139" s="244">
        <v>56.659239679999992</v>
      </c>
      <c r="O7139" s="244">
        <v>56.659239679999992</v>
      </c>
      <c r="P7139" s="244">
        <v>57.712239679999989</v>
      </c>
      <c r="Q7139" s="249"/>
    </row>
    <row r="7140" spans="1:17" x14ac:dyDescent="0.25">
      <c r="A7140" s="230"/>
      <c r="B7140" s="231"/>
      <c r="C7140" s="231"/>
      <c r="D7140" s="231"/>
      <c r="E7140" s="231"/>
      <c r="F7140" s="247"/>
      <c r="G7140" s="247"/>
      <c r="H7140" s="247"/>
      <c r="I7140" s="247"/>
      <c r="J7140" s="247"/>
      <c r="K7140" s="247"/>
      <c r="L7140" s="247"/>
      <c r="M7140" s="247"/>
      <c r="N7140" s="247"/>
      <c r="O7140" s="247"/>
      <c r="P7140" s="247"/>
      <c r="Q7140" s="232"/>
    </row>
    <row r="7141" spans="1:17" x14ac:dyDescent="0.25">
      <c r="A7141" s="230"/>
      <c r="B7141" s="231"/>
      <c r="C7141" s="231"/>
      <c r="D7141" s="231"/>
      <c r="E7141" s="231"/>
      <c r="F7141" s="231"/>
      <c r="G7141" s="231"/>
      <c r="H7141" s="231"/>
      <c r="I7141" s="231"/>
      <c r="J7141" s="231"/>
      <c r="K7141" s="231"/>
      <c r="L7141" s="231"/>
      <c r="M7141" s="231"/>
      <c r="N7141" s="231"/>
      <c r="O7141" s="231"/>
      <c r="P7141" s="231"/>
      <c r="Q7141" s="232"/>
    </row>
    <row r="7142" spans="1:17" x14ac:dyDescent="0.25">
      <c r="A7142" s="230"/>
      <c r="B7142" s="231"/>
      <c r="C7142" s="231"/>
      <c r="D7142" s="231"/>
      <c r="E7142" s="231"/>
      <c r="F7142" s="231"/>
      <c r="G7142" s="231"/>
      <c r="H7142" s="231"/>
      <c r="I7142" s="231"/>
      <c r="J7142" s="231"/>
      <c r="K7142" s="231" t="s">
        <v>1894</v>
      </c>
      <c r="L7142" s="231"/>
      <c r="M7142" s="231"/>
      <c r="N7142" s="231"/>
      <c r="O7142" s="231"/>
      <c r="P7142" s="231"/>
      <c r="Q7142" s="232"/>
    </row>
    <row r="7143" spans="1:17" x14ac:dyDescent="0.25">
      <c r="A7143" s="230"/>
      <c r="B7143" s="231"/>
      <c r="C7143" s="231"/>
      <c r="D7143" s="231"/>
      <c r="E7143" s="231"/>
      <c r="F7143" s="231"/>
      <c r="G7143" s="231"/>
      <c r="H7143" s="231"/>
      <c r="I7143" s="231"/>
      <c r="J7143" s="231"/>
      <c r="K7143" s="231"/>
      <c r="L7143" s="231"/>
      <c r="M7143" s="231"/>
      <c r="N7143" s="231"/>
      <c r="O7143" s="231"/>
      <c r="P7143" s="231"/>
      <c r="Q7143" s="232"/>
    </row>
    <row r="7144" spans="1:17" x14ac:dyDescent="0.25">
      <c r="A7144" s="233"/>
      <c r="B7144" s="233"/>
      <c r="C7144" s="233"/>
      <c r="D7144" s="233"/>
      <c r="E7144" s="234"/>
      <c r="F7144" s="234"/>
      <c r="G7144" s="235" t="s">
        <v>74</v>
      </c>
      <c r="H7144" s="236"/>
      <c r="I7144" s="236"/>
      <c r="J7144" s="236"/>
      <c r="K7144" s="236"/>
      <c r="L7144" s="236"/>
      <c r="M7144" s="236"/>
      <c r="N7144" s="236"/>
      <c r="O7144" s="236"/>
      <c r="P7144" s="236"/>
      <c r="Q7144" s="237"/>
    </row>
    <row r="7145" spans="1:17" ht="31.5" x14ac:dyDescent="0.25">
      <c r="A7145" s="238" t="s">
        <v>71</v>
      </c>
      <c r="B7145" s="239" t="s">
        <v>89</v>
      </c>
      <c r="C7145" s="239" t="s">
        <v>72</v>
      </c>
      <c r="D7145" s="239" t="s">
        <v>77</v>
      </c>
      <c r="E7145" s="240" t="s">
        <v>1111</v>
      </c>
      <c r="F7145" s="254" t="s">
        <v>73</v>
      </c>
      <c r="G7145" s="241" t="s">
        <v>15</v>
      </c>
      <c r="H7145" s="241" t="s">
        <v>16</v>
      </c>
      <c r="I7145" s="241" t="s">
        <v>17</v>
      </c>
      <c r="J7145" s="241" t="s">
        <v>18</v>
      </c>
      <c r="K7145" s="241" t="s">
        <v>19</v>
      </c>
      <c r="L7145" s="241" t="s">
        <v>20</v>
      </c>
      <c r="M7145" s="241" t="s">
        <v>21</v>
      </c>
      <c r="N7145" s="241" t="s">
        <v>22</v>
      </c>
      <c r="O7145" s="241" t="s">
        <v>23</v>
      </c>
      <c r="P7145" s="241" t="s">
        <v>24</v>
      </c>
      <c r="Q7145" s="242" t="s">
        <v>75</v>
      </c>
    </row>
    <row r="7146" spans="1:17" ht="94.5" x14ac:dyDescent="0.25">
      <c r="A7146" s="243">
        <v>1</v>
      </c>
      <c r="B7146" s="243">
        <v>16</v>
      </c>
      <c r="C7146" s="243" t="s">
        <v>469</v>
      </c>
      <c r="D7146" s="243" t="s">
        <v>1113</v>
      </c>
      <c r="E7146" s="243" t="s">
        <v>1114</v>
      </c>
      <c r="F7146" s="243">
        <v>20</v>
      </c>
      <c r="G7146" s="244">
        <v>0.20399999999999999</v>
      </c>
      <c r="H7146" s="244"/>
      <c r="I7146" s="244"/>
      <c r="J7146" s="244"/>
      <c r="K7146" s="244"/>
      <c r="L7146" s="244"/>
      <c r="M7146" s="244"/>
      <c r="N7146" s="244"/>
      <c r="O7146" s="244"/>
      <c r="P7146" s="244"/>
      <c r="Q7146" s="245" t="s">
        <v>1115</v>
      </c>
    </row>
    <row r="7147" spans="1:17" x14ac:dyDescent="0.25">
      <c r="A7147" s="243">
        <v>2</v>
      </c>
      <c r="B7147" s="243">
        <v>16</v>
      </c>
      <c r="C7147" s="243" t="s">
        <v>469</v>
      </c>
      <c r="D7147" s="243" t="s">
        <v>1116</v>
      </c>
      <c r="E7147" s="243" t="s">
        <v>1114</v>
      </c>
      <c r="F7147" s="243">
        <v>20</v>
      </c>
      <c r="G7147" s="244">
        <v>0.22600000000000001</v>
      </c>
      <c r="H7147" s="244"/>
      <c r="I7147" s="244"/>
      <c r="J7147" s="244"/>
      <c r="K7147" s="244"/>
      <c r="L7147" s="244"/>
      <c r="M7147" s="244"/>
      <c r="N7147" s="244"/>
      <c r="O7147" s="244"/>
      <c r="P7147" s="244"/>
      <c r="Q7147" s="245" t="s">
        <v>1117</v>
      </c>
    </row>
    <row r="7148" spans="1:17" ht="157.5" x14ac:dyDescent="0.25">
      <c r="A7148" s="243">
        <v>3</v>
      </c>
      <c r="B7148" s="243">
        <v>16</v>
      </c>
      <c r="C7148" s="243" t="s">
        <v>469</v>
      </c>
      <c r="D7148" s="243" t="s">
        <v>1118</v>
      </c>
      <c r="E7148" s="243" t="s">
        <v>1114</v>
      </c>
      <c r="F7148" s="243">
        <v>20</v>
      </c>
      <c r="G7148" s="244">
        <v>0.51200000000000001</v>
      </c>
      <c r="H7148" s="244"/>
      <c r="I7148" s="244"/>
      <c r="J7148" s="244"/>
      <c r="K7148" s="244"/>
      <c r="L7148" s="244"/>
      <c r="M7148" s="244"/>
      <c r="N7148" s="244"/>
      <c r="O7148" s="244"/>
      <c r="P7148" s="244"/>
      <c r="Q7148" s="245" t="s">
        <v>1119</v>
      </c>
    </row>
    <row r="7149" spans="1:17" ht="94.5" x14ac:dyDescent="0.25">
      <c r="A7149" s="243">
        <v>4</v>
      </c>
      <c r="B7149" s="243">
        <v>16</v>
      </c>
      <c r="C7149" s="243" t="s">
        <v>469</v>
      </c>
      <c r="D7149" s="243" t="s">
        <v>1120</v>
      </c>
      <c r="E7149" s="243" t="s">
        <v>1114</v>
      </c>
      <c r="F7149" s="243">
        <v>20</v>
      </c>
      <c r="G7149" s="244">
        <v>0.44800000000000001</v>
      </c>
      <c r="H7149" s="244"/>
      <c r="I7149" s="244"/>
      <c r="J7149" s="244"/>
      <c r="K7149" s="244"/>
      <c r="L7149" s="244"/>
      <c r="M7149" s="244"/>
      <c r="N7149" s="244"/>
      <c r="O7149" s="244"/>
      <c r="P7149" s="244"/>
      <c r="Q7149" s="245" t="s">
        <v>1121</v>
      </c>
    </row>
    <row r="7150" spans="1:17" ht="31.5" x14ac:dyDescent="0.25">
      <c r="A7150" s="243">
        <v>5</v>
      </c>
      <c r="B7150" s="243">
        <v>16</v>
      </c>
      <c r="C7150" s="243" t="s">
        <v>469</v>
      </c>
      <c r="D7150" s="243" t="s">
        <v>1122</v>
      </c>
      <c r="E7150" s="243" t="s">
        <v>1114</v>
      </c>
      <c r="F7150" s="243">
        <v>20</v>
      </c>
      <c r="G7150" s="244">
        <v>0.04</v>
      </c>
      <c r="H7150" s="244"/>
      <c r="I7150" s="244"/>
      <c r="J7150" s="244"/>
      <c r="K7150" s="244"/>
      <c r="L7150" s="244"/>
      <c r="M7150" s="244"/>
      <c r="N7150" s="244"/>
      <c r="O7150" s="244"/>
      <c r="P7150" s="244"/>
      <c r="Q7150" s="245" t="s">
        <v>1123</v>
      </c>
    </row>
    <row r="7151" spans="1:17" x14ac:dyDescent="0.25">
      <c r="A7151" s="243">
        <v>6</v>
      </c>
      <c r="B7151" s="243">
        <v>16</v>
      </c>
      <c r="C7151" s="243" t="s">
        <v>469</v>
      </c>
      <c r="D7151" s="243" t="s">
        <v>1124</v>
      </c>
      <c r="E7151" s="243" t="s">
        <v>1114</v>
      </c>
      <c r="F7151" s="243">
        <v>20</v>
      </c>
      <c r="G7151" s="244">
        <v>0</v>
      </c>
      <c r="H7151" s="244"/>
      <c r="I7151" s="244"/>
      <c r="J7151" s="244"/>
      <c r="K7151" s="244"/>
      <c r="L7151" s="244"/>
      <c r="M7151" s="244"/>
      <c r="N7151" s="244"/>
      <c r="O7151" s="244"/>
      <c r="P7151" s="244"/>
      <c r="Q7151" s="245" t="s">
        <v>1125</v>
      </c>
    </row>
    <row r="7152" spans="1:17" ht="31.5" x14ac:dyDescent="0.25">
      <c r="A7152" s="243">
        <v>7</v>
      </c>
      <c r="B7152" s="243">
        <v>16</v>
      </c>
      <c r="C7152" s="243" t="s">
        <v>469</v>
      </c>
      <c r="D7152" s="243" t="s">
        <v>1126</v>
      </c>
      <c r="E7152" s="243" t="s">
        <v>1114</v>
      </c>
      <c r="F7152" s="243">
        <v>20</v>
      </c>
      <c r="G7152" s="244">
        <v>0.26500000000000001</v>
      </c>
      <c r="H7152" s="244"/>
      <c r="I7152" s="244"/>
      <c r="J7152" s="244"/>
      <c r="K7152" s="244"/>
      <c r="L7152" s="244"/>
      <c r="M7152" s="244"/>
      <c r="N7152" s="244"/>
      <c r="O7152" s="244"/>
      <c r="P7152" s="244"/>
      <c r="Q7152" s="245" t="s">
        <v>1127</v>
      </c>
    </row>
    <row r="7153" spans="1:17" x14ac:dyDescent="0.25">
      <c r="A7153" s="243">
        <v>8</v>
      </c>
      <c r="B7153" s="243">
        <v>16</v>
      </c>
      <c r="C7153" s="243" t="s">
        <v>469</v>
      </c>
      <c r="D7153" s="243" t="s">
        <v>1128</v>
      </c>
      <c r="E7153" s="243" t="s">
        <v>1114</v>
      </c>
      <c r="F7153" s="243">
        <v>20</v>
      </c>
      <c r="G7153" s="244">
        <v>0.85</v>
      </c>
      <c r="H7153" s="244"/>
      <c r="I7153" s="244"/>
      <c r="J7153" s="244"/>
      <c r="K7153" s="244"/>
      <c r="L7153" s="244"/>
      <c r="M7153" s="244"/>
      <c r="N7153" s="244"/>
      <c r="O7153" s="244"/>
      <c r="P7153" s="244"/>
      <c r="Q7153" s="245" t="s">
        <v>1129</v>
      </c>
    </row>
    <row r="7154" spans="1:17" x14ac:dyDescent="0.25">
      <c r="A7154" s="243">
        <v>9</v>
      </c>
      <c r="B7154" s="243">
        <v>16</v>
      </c>
      <c r="C7154" s="243" t="s">
        <v>469</v>
      </c>
      <c r="D7154" s="243" t="s">
        <v>1130</v>
      </c>
      <c r="E7154" s="243" t="s">
        <v>1114</v>
      </c>
      <c r="F7154" s="243">
        <v>20</v>
      </c>
      <c r="G7154" s="244">
        <v>0.34200000000000003</v>
      </c>
      <c r="H7154" s="244"/>
      <c r="I7154" s="244"/>
      <c r="J7154" s="244"/>
      <c r="K7154" s="244"/>
      <c r="L7154" s="244"/>
      <c r="M7154" s="244"/>
      <c r="N7154" s="244"/>
      <c r="O7154" s="244"/>
      <c r="P7154" s="244"/>
      <c r="Q7154" s="245" t="s">
        <v>1131</v>
      </c>
    </row>
    <row r="7155" spans="1:17" x14ac:dyDescent="0.25">
      <c r="A7155" s="243">
        <v>10</v>
      </c>
      <c r="B7155" s="243">
        <v>16</v>
      </c>
      <c r="C7155" s="243" t="s">
        <v>469</v>
      </c>
      <c r="D7155" s="243" t="s">
        <v>1132</v>
      </c>
      <c r="E7155" s="243" t="s">
        <v>1114</v>
      </c>
      <c r="F7155" s="243">
        <v>20</v>
      </c>
      <c r="G7155" s="244">
        <v>8.0000000000000002E-3</v>
      </c>
      <c r="H7155" s="244"/>
      <c r="I7155" s="244"/>
      <c r="J7155" s="244"/>
      <c r="K7155" s="244"/>
      <c r="L7155" s="244"/>
      <c r="M7155" s="244"/>
      <c r="N7155" s="244"/>
      <c r="O7155" s="244"/>
      <c r="P7155" s="244"/>
      <c r="Q7155" s="245" t="s">
        <v>1133</v>
      </c>
    </row>
    <row r="7156" spans="1:17" ht="94.5" x14ac:dyDescent="0.25">
      <c r="A7156" s="243">
        <v>11</v>
      </c>
      <c r="B7156" s="243">
        <v>16</v>
      </c>
      <c r="C7156" s="243" t="s">
        <v>469</v>
      </c>
      <c r="D7156" s="243" t="s">
        <v>1134</v>
      </c>
      <c r="E7156" s="243" t="s">
        <v>1114</v>
      </c>
      <c r="F7156" s="243">
        <v>20</v>
      </c>
      <c r="G7156" s="244">
        <v>0.34100000000000003</v>
      </c>
      <c r="H7156" s="244"/>
      <c r="I7156" s="244"/>
      <c r="J7156" s="244"/>
      <c r="K7156" s="244"/>
      <c r="L7156" s="244"/>
      <c r="M7156" s="244"/>
      <c r="N7156" s="244"/>
      <c r="O7156" s="244"/>
      <c r="P7156" s="244"/>
      <c r="Q7156" s="245" t="s">
        <v>1135</v>
      </c>
    </row>
    <row r="7157" spans="1:17" ht="189" x14ac:dyDescent="0.25">
      <c r="A7157" s="243">
        <v>12</v>
      </c>
      <c r="B7157" s="243">
        <v>16</v>
      </c>
      <c r="C7157" s="243" t="s">
        <v>469</v>
      </c>
      <c r="D7157" s="243" t="s">
        <v>1136</v>
      </c>
      <c r="E7157" s="243" t="s">
        <v>1114</v>
      </c>
      <c r="F7157" s="243">
        <v>20</v>
      </c>
      <c r="G7157" s="244">
        <v>0.57699999999999996</v>
      </c>
      <c r="H7157" s="244"/>
      <c r="I7157" s="244"/>
      <c r="J7157" s="244"/>
      <c r="K7157" s="244"/>
      <c r="L7157" s="244"/>
      <c r="M7157" s="244"/>
      <c r="N7157" s="244"/>
      <c r="O7157" s="244"/>
      <c r="P7157" s="244"/>
      <c r="Q7157" s="245" t="s">
        <v>1137</v>
      </c>
    </row>
    <row r="7158" spans="1:17" x14ac:dyDescent="0.25">
      <c r="A7158" s="243">
        <v>13</v>
      </c>
      <c r="B7158" s="243">
        <v>16</v>
      </c>
      <c r="C7158" s="243" t="s">
        <v>469</v>
      </c>
      <c r="D7158" s="243" t="s">
        <v>1138</v>
      </c>
      <c r="E7158" s="243" t="s">
        <v>1114</v>
      </c>
      <c r="F7158" s="243">
        <v>20</v>
      </c>
      <c r="G7158" s="244">
        <v>2.3E-2</v>
      </c>
      <c r="H7158" s="244"/>
      <c r="I7158" s="244"/>
      <c r="J7158" s="244"/>
      <c r="K7158" s="244"/>
      <c r="L7158" s="244"/>
      <c r="M7158" s="244"/>
      <c r="N7158" s="244"/>
      <c r="O7158" s="244"/>
      <c r="P7158" s="244"/>
      <c r="Q7158" s="245" t="s">
        <v>1139</v>
      </c>
    </row>
    <row r="7159" spans="1:17" x14ac:dyDescent="0.25">
      <c r="A7159" s="243">
        <v>14</v>
      </c>
      <c r="B7159" s="243">
        <v>16</v>
      </c>
      <c r="C7159" s="243" t="s">
        <v>1140</v>
      </c>
      <c r="D7159" s="243" t="s">
        <v>1141</v>
      </c>
      <c r="E7159" s="243" t="s">
        <v>1142</v>
      </c>
      <c r="F7159" s="243">
        <v>5</v>
      </c>
      <c r="G7159" s="244"/>
      <c r="H7159" s="244"/>
      <c r="I7159" s="244"/>
      <c r="J7159" s="244"/>
      <c r="K7159" s="244">
        <v>0</v>
      </c>
      <c r="L7159" s="244"/>
      <c r="M7159" s="244"/>
      <c r="N7159" s="244"/>
      <c r="O7159" s="244"/>
      <c r="P7159" s="244"/>
      <c r="Q7159" s="245" t="s">
        <v>1143</v>
      </c>
    </row>
    <row r="7160" spans="1:17" x14ac:dyDescent="0.25">
      <c r="A7160" s="243">
        <v>15</v>
      </c>
      <c r="B7160" s="243">
        <v>16</v>
      </c>
      <c r="C7160" s="243" t="s">
        <v>1140</v>
      </c>
      <c r="D7160" s="243" t="s">
        <v>1144</v>
      </c>
      <c r="E7160" s="243" t="s">
        <v>1142</v>
      </c>
      <c r="F7160" s="243">
        <v>5</v>
      </c>
      <c r="G7160" s="244"/>
      <c r="H7160" s="244"/>
      <c r="I7160" s="244"/>
      <c r="J7160" s="244"/>
      <c r="K7160" s="244">
        <v>2.7130000000000001</v>
      </c>
      <c r="L7160" s="244"/>
      <c r="M7160" s="244"/>
      <c r="N7160" s="244"/>
      <c r="O7160" s="244"/>
      <c r="P7160" s="244"/>
      <c r="Q7160" s="245" t="s">
        <v>1145</v>
      </c>
    </row>
    <row r="7161" spans="1:17" x14ac:dyDescent="0.25">
      <c r="A7161" s="243">
        <v>16</v>
      </c>
      <c r="B7161" s="243">
        <v>16</v>
      </c>
      <c r="C7161" s="243" t="s">
        <v>304</v>
      </c>
      <c r="D7161" s="243" t="s">
        <v>1146</v>
      </c>
      <c r="E7161" s="243" t="s">
        <v>1142</v>
      </c>
      <c r="F7161" s="243">
        <v>5</v>
      </c>
      <c r="G7161" s="244"/>
      <c r="H7161" s="244">
        <v>1.2E-2</v>
      </c>
      <c r="I7161" s="244"/>
      <c r="J7161" s="244"/>
      <c r="K7161" s="244"/>
      <c r="L7161" s="244"/>
      <c r="M7161" s="244"/>
      <c r="N7161" s="244"/>
      <c r="O7161" s="244"/>
      <c r="P7161" s="244"/>
      <c r="Q7161" s="245" t="s">
        <v>1147</v>
      </c>
    </row>
    <row r="7162" spans="1:17" x14ac:dyDescent="0.25">
      <c r="A7162" s="243">
        <v>17</v>
      </c>
      <c r="B7162" s="243">
        <v>16</v>
      </c>
      <c r="C7162" s="243" t="s">
        <v>304</v>
      </c>
      <c r="D7162" s="243" t="s">
        <v>1148</v>
      </c>
      <c r="E7162" s="243" t="s">
        <v>1142</v>
      </c>
      <c r="F7162" s="243">
        <v>5</v>
      </c>
      <c r="G7162" s="244"/>
      <c r="H7162" s="244">
        <v>0.20599999999999999</v>
      </c>
      <c r="I7162" s="244"/>
      <c r="J7162" s="244"/>
      <c r="K7162" s="244"/>
      <c r="L7162" s="244"/>
      <c r="M7162" s="244"/>
      <c r="N7162" s="244"/>
      <c r="O7162" s="244"/>
      <c r="P7162" s="244"/>
      <c r="Q7162" s="245" t="s">
        <v>1149</v>
      </c>
    </row>
    <row r="7163" spans="1:17" x14ac:dyDescent="0.25">
      <c r="A7163" s="243">
        <v>18</v>
      </c>
      <c r="B7163" s="243">
        <v>16</v>
      </c>
      <c r="C7163" s="243" t="s">
        <v>304</v>
      </c>
      <c r="D7163" s="243" t="s">
        <v>1150</v>
      </c>
      <c r="E7163" s="243" t="s">
        <v>1142</v>
      </c>
      <c r="F7163" s="243">
        <v>5</v>
      </c>
      <c r="G7163" s="244"/>
      <c r="H7163" s="244">
        <v>0.13200000000000001</v>
      </c>
      <c r="I7163" s="244"/>
      <c r="J7163" s="244"/>
      <c r="K7163" s="244"/>
      <c r="L7163" s="244"/>
      <c r="M7163" s="244"/>
      <c r="N7163" s="244"/>
      <c r="O7163" s="244"/>
      <c r="P7163" s="244"/>
      <c r="Q7163" s="245" t="s">
        <v>1151</v>
      </c>
    </row>
    <row r="7164" spans="1:17" ht="63" x14ac:dyDescent="0.25">
      <c r="A7164" s="243">
        <v>19</v>
      </c>
      <c r="B7164" s="243">
        <v>16</v>
      </c>
      <c r="C7164" s="243" t="s">
        <v>304</v>
      </c>
      <c r="D7164" s="243" t="s">
        <v>1152</v>
      </c>
      <c r="E7164" s="243" t="s">
        <v>1142</v>
      </c>
      <c r="F7164" s="243">
        <v>5</v>
      </c>
      <c r="G7164" s="244"/>
      <c r="H7164" s="244">
        <v>0.433</v>
      </c>
      <c r="I7164" s="244"/>
      <c r="J7164" s="244"/>
      <c r="K7164" s="244"/>
      <c r="L7164" s="244"/>
      <c r="M7164" s="244"/>
      <c r="N7164" s="244"/>
      <c r="O7164" s="244"/>
      <c r="P7164" s="244"/>
      <c r="Q7164" s="245" t="s">
        <v>1153</v>
      </c>
    </row>
    <row r="7165" spans="1:17" x14ac:dyDescent="0.25">
      <c r="A7165" s="243">
        <v>20</v>
      </c>
      <c r="B7165" s="243">
        <v>16</v>
      </c>
      <c r="C7165" s="243" t="s">
        <v>304</v>
      </c>
      <c r="D7165" s="243" t="s">
        <v>1154</v>
      </c>
      <c r="E7165" s="243" t="s">
        <v>1142</v>
      </c>
      <c r="F7165" s="243">
        <v>5</v>
      </c>
      <c r="G7165" s="244"/>
      <c r="H7165" s="244">
        <v>0</v>
      </c>
      <c r="I7165" s="244"/>
      <c r="J7165" s="244"/>
      <c r="K7165" s="244"/>
      <c r="L7165" s="244"/>
      <c r="M7165" s="244"/>
      <c r="N7165" s="244"/>
      <c r="O7165" s="244"/>
      <c r="P7165" s="244"/>
      <c r="Q7165" s="245" t="s">
        <v>1151</v>
      </c>
    </row>
    <row r="7166" spans="1:17" ht="31.5" x14ac:dyDescent="0.25">
      <c r="A7166" s="243">
        <v>21</v>
      </c>
      <c r="B7166" s="243">
        <v>16</v>
      </c>
      <c r="C7166" s="243" t="s">
        <v>304</v>
      </c>
      <c r="D7166" s="243" t="s">
        <v>1155</v>
      </c>
      <c r="E7166" s="243" t="s">
        <v>1142</v>
      </c>
      <c r="F7166" s="243">
        <v>5</v>
      </c>
      <c r="G7166" s="244"/>
      <c r="H7166" s="244">
        <v>0.38900000000000001</v>
      </c>
      <c r="I7166" s="244"/>
      <c r="J7166" s="244"/>
      <c r="K7166" s="244"/>
      <c r="L7166" s="244"/>
      <c r="M7166" s="244"/>
      <c r="N7166" s="244"/>
      <c r="O7166" s="244"/>
      <c r="P7166" s="244"/>
      <c r="Q7166" s="245" t="s">
        <v>1156</v>
      </c>
    </row>
    <row r="7167" spans="1:17" x14ac:dyDescent="0.25">
      <c r="A7167" s="243">
        <v>22</v>
      </c>
      <c r="B7167" s="243">
        <v>16</v>
      </c>
      <c r="C7167" s="243" t="s">
        <v>304</v>
      </c>
      <c r="D7167" s="243" t="s">
        <v>1157</v>
      </c>
      <c r="E7167" s="243" t="s">
        <v>1142</v>
      </c>
      <c r="F7167" s="243">
        <v>5</v>
      </c>
      <c r="G7167" s="244"/>
      <c r="H7167" s="244">
        <v>0.25</v>
      </c>
      <c r="I7167" s="244"/>
      <c r="J7167" s="244"/>
      <c r="K7167" s="244"/>
      <c r="L7167" s="244"/>
      <c r="M7167" s="244"/>
      <c r="N7167" s="244"/>
      <c r="O7167" s="244"/>
      <c r="P7167" s="244"/>
      <c r="Q7167" s="245" t="s">
        <v>1158</v>
      </c>
    </row>
    <row r="7168" spans="1:17" x14ac:dyDescent="0.25">
      <c r="A7168" s="243">
        <v>23</v>
      </c>
      <c r="B7168" s="243">
        <v>16</v>
      </c>
      <c r="C7168" s="243" t="s">
        <v>304</v>
      </c>
      <c r="D7168" s="243" t="s">
        <v>1159</v>
      </c>
      <c r="E7168" s="243" t="s">
        <v>1142</v>
      </c>
      <c r="F7168" s="243">
        <v>5</v>
      </c>
      <c r="G7168" s="244"/>
      <c r="H7168" s="244">
        <v>0.65800000000000003</v>
      </c>
      <c r="I7168" s="244"/>
      <c r="J7168" s="244"/>
      <c r="K7168" s="244"/>
      <c r="L7168" s="244"/>
      <c r="M7168" s="244"/>
      <c r="N7168" s="244"/>
      <c r="O7168" s="244"/>
      <c r="P7168" s="244"/>
      <c r="Q7168" s="245" t="s">
        <v>1160</v>
      </c>
    </row>
    <row r="7169" spans="1:17" x14ac:dyDescent="0.25">
      <c r="A7169" s="243">
        <v>24</v>
      </c>
      <c r="B7169" s="243">
        <v>16</v>
      </c>
      <c r="C7169" s="243" t="s">
        <v>304</v>
      </c>
      <c r="D7169" s="243" t="s">
        <v>1161</v>
      </c>
      <c r="E7169" s="243" t="s">
        <v>1142</v>
      </c>
      <c r="F7169" s="243">
        <v>5</v>
      </c>
      <c r="G7169" s="244"/>
      <c r="H7169" s="244">
        <v>0.126</v>
      </c>
      <c r="I7169" s="244"/>
      <c r="J7169" s="244"/>
      <c r="K7169" s="244"/>
      <c r="L7169" s="244"/>
      <c r="M7169" s="244"/>
      <c r="N7169" s="244"/>
      <c r="O7169" s="244"/>
      <c r="P7169" s="244"/>
      <c r="Q7169" s="245" t="s">
        <v>1151</v>
      </c>
    </row>
    <row r="7170" spans="1:17" x14ac:dyDescent="0.25">
      <c r="A7170" s="243">
        <v>25</v>
      </c>
      <c r="B7170" s="243">
        <v>16</v>
      </c>
      <c r="C7170" s="243" t="s">
        <v>1162</v>
      </c>
      <c r="D7170" s="243" t="s">
        <v>1163</v>
      </c>
      <c r="E7170" s="243" t="s">
        <v>1142</v>
      </c>
      <c r="F7170" s="243">
        <v>5</v>
      </c>
      <c r="G7170" s="244"/>
      <c r="H7170" s="244"/>
      <c r="I7170" s="244"/>
      <c r="J7170" s="244"/>
      <c r="K7170" s="244"/>
      <c r="L7170" s="244">
        <v>1.7000000000000001E-2</v>
      </c>
      <c r="M7170" s="244"/>
      <c r="N7170" s="244"/>
      <c r="O7170" s="244"/>
      <c r="P7170" s="244"/>
      <c r="Q7170" s="245" t="s">
        <v>1164</v>
      </c>
    </row>
    <row r="7171" spans="1:17" ht="126" x14ac:dyDescent="0.25">
      <c r="A7171" s="243">
        <v>26</v>
      </c>
      <c r="B7171" s="243">
        <v>16</v>
      </c>
      <c r="C7171" s="243" t="s">
        <v>1162</v>
      </c>
      <c r="D7171" s="243" t="s">
        <v>1165</v>
      </c>
      <c r="E7171" s="243" t="s">
        <v>1142</v>
      </c>
      <c r="F7171" s="243">
        <v>5</v>
      </c>
      <c r="G7171" s="244"/>
      <c r="H7171" s="244"/>
      <c r="I7171" s="244"/>
      <c r="J7171" s="244"/>
      <c r="K7171" s="244"/>
      <c r="L7171" s="244">
        <v>0.51300000000000001</v>
      </c>
      <c r="M7171" s="244"/>
      <c r="N7171" s="244"/>
      <c r="O7171" s="244"/>
      <c r="P7171" s="244"/>
      <c r="Q7171" s="245" t="s">
        <v>1166</v>
      </c>
    </row>
    <row r="7172" spans="1:17" x14ac:dyDescent="0.25">
      <c r="A7172" s="243">
        <v>27</v>
      </c>
      <c r="B7172" s="243">
        <v>16</v>
      </c>
      <c r="C7172" s="243" t="s">
        <v>1162</v>
      </c>
      <c r="D7172" s="243" t="s">
        <v>1167</v>
      </c>
      <c r="E7172" s="243" t="s">
        <v>1142</v>
      </c>
      <c r="F7172" s="243">
        <v>5</v>
      </c>
      <c r="G7172" s="244"/>
      <c r="H7172" s="244"/>
      <c r="I7172" s="244"/>
      <c r="J7172" s="244"/>
      <c r="K7172" s="244"/>
      <c r="L7172" s="244">
        <v>0.17799999999999999</v>
      </c>
      <c r="M7172" s="244"/>
      <c r="N7172" s="244"/>
      <c r="O7172" s="244"/>
      <c r="P7172" s="244"/>
      <c r="Q7172" s="245" t="s">
        <v>1164</v>
      </c>
    </row>
    <row r="7173" spans="1:17" x14ac:dyDescent="0.25">
      <c r="A7173" s="243">
        <v>28</v>
      </c>
      <c r="B7173" s="243">
        <v>16</v>
      </c>
      <c r="C7173" s="243" t="s">
        <v>1162</v>
      </c>
      <c r="D7173" s="243" t="s">
        <v>1168</v>
      </c>
      <c r="E7173" s="243" t="s">
        <v>1142</v>
      </c>
      <c r="F7173" s="243">
        <v>5</v>
      </c>
      <c r="G7173" s="244"/>
      <c r="H7173" s="244"/>
      <c r="I7173" s="244"/>
      <c r="J7173" s="244"/>
      <c r="K7173" s="244"/>
      <c r="L7173" s="244">
        <v>2.4000000000000001E-4</v>
      </c>
      <c r="M7173" s="244"/>
      <c r="N7173" s="244"/>
      <c r="O7173" s="244"/>
      <c r="P7173" s="244"/>
      <c r="Q7173" s="245" t="s">
        <v>1164</v>
      </c>
    </row>
    <row r="7174" spans="1:17" x14ac:dyDescent="0.25">
      <c r="A7174" s="243">
        <v>29</v>
      </c>
      <c r="B7174" s="243">
        <v>16</v>
      </c>
      <c r="C7174" s="243" t="s">
        <v>1162</v>
      </c>
      <c r="D7174" s="243" t="s">
        <v>1169</v>
      </c>
      <c r="E7174" s="243" t="s">
        <v>1142</v>
      </c>
      <c r="F7174" s="243">
        <v>5</v>
      </c>
      <c r="G7174" s="244"/>
      <c r="H7174" s="244"/>
      <c r="I7174" s="244"/>
      <c r="J7174" s="244"/>
      <c r="K7174" s="244"/>
      <c r="L7174" s="244">
        <v>3.5000000000000003E-2</v>
      </c>
      <c r="M7174" s="244"/>
      <c r="N7174" s="244"/>
      <c r="O7174" s="244"/>
      <c r="P7174" s="244"/>
      <c r="Q7174" s="245" t="s">
        <v>1164</v>
      </c>
    </row>
    <row r="7175" spans="1:17" ht="31.5" x14ac:dyDescent="0.25">
      <c r="A7175" s="243">
        <v>30</v>
      </c>
      <c r="B7175" s="243">
        <v>16</v>
      </c>
      <c r="C7175" s="243" t="s">
        <v>1162</v>
      </c>
      <c r="D7175" s="243" t="s">
        <v>1170</v>
      </c>
      <c r="E7175" s="243" t="s">
        <v>1142</v>
      </c>
      <c r="F7175" s="243">
        <v>5</v>
      </c>
      <c r="G7175" s="244"/>
      <c r="H7175" s="244"/>
      <c r="I7175" s="244"/>
      <c r="J7175" s="244"/>
      <c r="K7175" s="244"/>
      <c r="L7175" s="244">
        <v>7.1999999999999995E-2</v>
      </c>
      <c r="M7175" s="244"/>
      <c r="N7175" s="244"/>
      <c r="O7175" s="244"/>
      <c r="P7175" s="244"/>
      <c r="Q7175" s="245" t="s">
        <v>1171</v>
      </c>
    </row>
    <row r="7176" spans="1:17" x14ac:dyDescent="0.25">
      <c r="A7176" s="243">
        <v>31</v>
      </c>
      <c r="B7176" s="243">
        <v>16</v>
      </c>
      <c r="C7176" s="243" t="s">
        <v>1162</v>
      </c>
      <c r="D7176" s="243" t="s">
        <v>1172</v>
      </c>
      <c r="E7176" s="243" t="s">
        <v>1142</v>
      </c>
      <c r="F7176" s="243">
        <v>5</v>
      </c>
      <c r="G7176" s="244"/>
      <c r="H7176" s="244"/>
      <c r="I7176" s="244"/>
      <c r="J7176" s="244"/>
      <c r="K7176" s="244"/>
      <c r="L7176" s="244">
        <v>1.2999999999999999E-2</v>
      </c>
      <c r="M7176" s="244"/>
      <c r="N7176" s="244"/>
      <c r="O7176" s="244"/>
      <c r="P7176" s="244"/>
      <c r="Q7176" s="245" t="s">
        <v>1164</v>
      </c>
    </row>
    <row r="7177" spans="1:17" ht="94.5" x14ac:dyDescent="0.25">
      <c r="A7177" s="243">
        <v>32</v>
      </c>
      <c r="B7177" s="243">
        <v>16</v>
      </c>
      <c r="C7177" s="243" t="s">
        <v>472</v>
      </c>
      <c r="D7177" s="243" t="s">
        <v>1173</v>
      </c>
      <c r="E7177" s="243" t="s">
        <v>1174</v>
      </c>
      <c r="F7177" s="243">
        <v>60</v>
      </c>
      <c r="G7177" s="244"/>
      <c r="H7177" s="244"/>
      <c r="I7177" s="244"/>
      <c r="J7177" s="244"/>
      <c r="K7177" s="244">
        <v>0.54400000000000004</v>
      </c>
      <c r="L7177" s="244"/>
      <c r="M7177" s="244"/>
      <c r="N7177" s="244"/>
      <c r="O7177" s="244"/>
      <c r="P7177" s="244"/>
      <c r="Q7177" s="245" t="s">
        <v>1175</v>
      </c>
    </row>
    <row r="7178" spans="1:17" ht="252" x14ac:dyDescent="0.25">
      <c r="A7178" s="243">
        <v>33</v>
      </c>
      <c r="B7178" s="243">
        <v>16</v>
      </c>
      <c r="C7178" s="243" t="s">
        <v>472</v>
      </c>
      <c r="D7178" s="243" t="s">
        <v>1176</v>
      </c>
      <c r="E7178" s="243" t="s">
        <v>1142</v>
      </c>
      <c r="F7178" s="243">
        <v>5</v>
      </c>
      <c r="G7178" s="244"/>
      <c r="H7178" s="244"/>
      <c r="I7178" s="244"/>
      <c r="J7178" s="244"/>
      <c r="K7178" s="244">
        <v>0.27</v>
      </c>
      <c r="L7178" s="244"/>
      <c r="M7178" s="244"/>
      <c r="N7178" s="244"/>
      <c r="O7178" s="244"/>
      <c r="P7178" s="244"/>
      <c r="Q7178" s="245" t="s">
        <v>1177</v>
      </c>
    </row>
    <row r="7179" spans="1:17" ht="299.25" x14ac:dyDescent="0.25">
      <c r="A7179" s="243">
        <v>34</v>
      </c>
      <c r="B7179" s="243">
        <v>16</v>
      </c>
      <c r="C7179" s="243" t="s">
        <v>472</v>
      </c>
      <c r="D7179" s="243" t="s">
        <v>1178</v>
      </c>
      <c r="E7179" s="243" t="s">
        <v>1142</v>
      </c>
      <c r="F7179" s="243">
        <v>5</v>
      </c>
      <c r="G7179" s="244"/>
      <c r="H7179" s="244"/>
      <c r="I7179" s="244"/>
      <c r="J7179" s="244"/>
      <c r="K7179" s="244">
        <v>0.51400000000000001</v>
      </c>
      <c r="L7179" s="244"/>
      <c r="M7179" s="244"/>
      <c r="N7179" s="244"/>
      <c r="O7179" s="244"/>
      <c r="P7179" s="244"/>
      <c r="Q7179" s="245" t="s">
        <v>1179</v>
      </c>
    </row>
    <row r="7180" spans="1:17" ht="126" x14ac:dyDescent="0.25">
      <c r="A7180" s="243">
        <v>35</v>
      </c>
      <c r="B7180" s="243">
        <v>16</v>
      </c>
      <c r="C7180" s="243" t="s">
        <v>472</v>
      </c>
      <c r="D7180" s="243" t="s">
        <v>1180</v>
      </c>
      <c r="E7180" s="243" t="s">
        <v>1142</v>
      </c>
      <c r="F7180" s="243">
        <v>5</v>
      </c>
      <c r="G7180" s="244"/>
      <c r="H7180" s="244"/>
      <c r="I7180" s="244"/>
      <c r="J7180" s="244"/>
      <c r="K7180" s="244">
        <v>0.434</v>
      </c>
      <c r="L7180" s="244"/>
      <c r="M7180" s="244"/>
      <c r="N7180" s="244"/>
      <c r="O7180" s="244"/>
      <c r="P7180" s="244"/>
      <c r="Q7180" s="245" t="s">
        <v>1181</v>
      </c>
    </row>
    <row r="7181" spans="1:17" ht="31.5" x14ac:dyDescent="0.25">
      <c r="A7181" s="243">
        <v>36</v>
      </c>
      <c r="B7181" s="243">
        <v>16</v>
      </c>
      <c r="C7181" s="243" t="s">
        <v>472</v>
      </c>
      <c r="D7181" s="243" t="s">
        <v>1182</v>
      </c>
      <c r="E7181" s="243" t="s">
        <v>1142</v>
      </c>
      <c r="F7181" s="243">
        <v>5</v>
      </c>
      <c r="G7181" s="244"/>
      <c r="H7181" s="244"/>
      <c r="I7181" s="244"/>
      <c r="J7181" s="244"/>
      <c r="K7181" s="244">
        <v>1.508</v>
      </c>
      <c r="L7181" s="244"/>
      <c r="M7181" s="244"/>
      <c r="N7181" s="244"/>
      <c r="O7181" s="244"/>
      <c r="P7181" s="244"/>
      <c r="Q7181" s="245" t="s">
        <v>1183</v>
      </c>
    </row>
    <row r="7182" spans="1:17" x14ac:dyDescent="0.25">
      <c r="A7182" s="243">
        <v>37</v>
      </c>
      <c r="B7182" s="243">
        <v>16</v>
      </c>
      <c r="C7182" s="243" t="s">
        <v>472</v>
      </c>
      <c r="D7182" s="243" t="s">
        <v>1184</v>
      </c>
      <c r="E7182" s="243" t="s">
        <v>1142</v>
      </c>
      <c r="F7182" s="243">
        <v>5</v>
      </c>
      <c r="G7182" s="244"/>
      <c r="H7182" s="244"/>
      <c r="I7182" s="244"/>
      <c r="J7182" s="244"/>
      <c r="K7182" s="244">
        <v>0.64800000000000002</v>
      </c>
      <c r="L7182" s="244"/>
      <c r="M7182" s="244"/>
      <c r="N7182" s="244"/>
      <c r="O7182" s="244"/>
      <c r="P7182" s="244"/>
      <c r="Q7182" s="245" t="s">
        <v>1185</v>
      </c>
    </row>
    <row r="7183" spans="1:17" ht="94.5" x14ac:dyDescent="0.25">
      <c r="A7183" s="243">
        <v>38</v>
      </c>
      <c r="B7183" s="243">
        <v>16</v>
      </c>
      <c r="C7183" s="243" t="s">
        <v>472</v>
      </c>
      <c r="D7183" s="243" t="s">
        <v>1186</v>
      </c>
      <c r="E7183" s="243" t="s">
        <v>1174</v>
      </c>
      <c r="F7183" s="243">
        <v>60</v>
      </c>
      <c r="G7183" s="244"/>
      <c r="H7183" s="244"/>
      <c r="I7183" s="244"/>
      <c r="J7183" s="244"/>
      <c r="K7183" s="244">
        <v>0.373</v>
      </c>
      <c r="L7183" s="244"/>
      <c r="M7183" s="244"/>
      <c r="N7183" s="244"/>
      <c r="O7183" s="244"/>
      <c r="P7183" s="244"/>
      <c r="Q7183" s="245" t="s">
        <v>1187</v>
      </c>
    </row>
    <row r="7184" spans="1:17" ht="141.75" x14ac:dyDescent="0.25">
      <c r="A7184" s="243">
        <v>39</v>
      </c>
      <c r="B7184" s="243">
        <v>16</v>
      </c>
      <c r="C7184" s="243" t="s">
        <v>472</v>
      </c>
      <c r="D7184" s="243" t="s">
        <v>1188</v>
      </c>
      <c r="E7184" s="243" t="s">
        <v>1142</v>
      </c>
      <c r="F7184" s="243">
        <v>5</v>
      </c>
      <c r="G7184" s="244">
        <v>0.84899999999999998</v>
      </c>
      <c r="H7184" s="244"/>
      <c r="I7184" s="244"/>
      <c r="J7184" s="244"/>
      <c r="K7184" s="244"/>
      <c r="L7184" s="244"/>
      <c r="M7184" s="244"/>
      <c r="N7184" s="244"/>
      <c r="O7184" s="244"/>
      <c r="P7184" s="244"/>
      <c r="Q7184" s="245" t="s">
        <v>1189</v>
      </c>
    </row>
    <row r="7185" spans="1:17" ht="157.5" x14ac:dyDescent="0.25">
      <c r="A7185" s="243">
        <v>40</v>
      </c>
      <c r="B7185" s="243">
        <v>16</v>
      </c>
      <c r="C7185" s="243" t="s">
        <v>472</v>
      </c>
      <c r="D7185" s="243" t="s">
        <v>1190</v>
      </c>
      <c r="E7185" s="243" t="s">
        <v>1142</v>
      </c>
      <c r="F7185" s="243">
        <v>5</v>
      </c>
      <c r="G7185" s="244">
        <v>0.97199999999999998</v>
      </c>
      <c r="H7185" s="244"/>
      <c r="I7185" s="244"/>
      <c r="J7185" s="244"/>
      <c r="K7185" s="244"/>
      <c r="L7185" s="244"/>
      <c r="M7185" s="244"/>
      <c r="N7185" s="244"/>
      <c r="O7185" s="244"/>
      <c r="P7185" s="244"/>
      <c r="Q7185" s="245" t="s">
        <v>1191</v>
      </c>
    </row>
    <row r="7186" spans="1:17" ht="78.75" x14ac:dyDescent="0.25">
      <c r="A7186" s="243">
        <v>41</v>
      </c>
      <c r="B7186" s="243">
        <v>16</v>
      </c>
      <c r="C7186" s="243" t="s">
        <v>1192</v>
      </c>
      <c r="D7186" s="243" t="s">
        <v>1193</v>
      </c>
      <c r="E7186" s="243" t="s">
        <v>1174</v>
      </c>
      <c r="F7186" s="243">
        <v>60</v>
      </c>
      <c r="G7186" s="244">
        <v>0.16400000000000001</v>
      </c>
      <c r="H7186" s="244"/>
      <c r="I7186" s="244"/>
      <c r="J7186" s="244"/>
      <c r="K7186" s="244"/>
      <c r="L7186" s="244"/>
      <c r="M7186" s="244"/>
      <c r="N7186" s="244"/>
      <c r="O7186" s="244"/>
      <c r="P7186" s="244"/>
      <c r="Q7186" s="245" t="s">
        <v>1194</v>
      </c>
    </row>
    <row r="7187" spans="1:17" ht="47.25" x14ac:dyDescent="0.25">
      <c r="A7187" s="243">
        <v>42</v>
      </c>
      <c r="B7187" s="243">
        <v>16</v>
      </c>
      <c r="C7187" s="243" t="s">
        <v>675</v>
      </c>
      <c r="D7187" s="243" t="s">
        <v>1195</v>
      </c>
      <c r="E7187" s="243" t="s">
        <v>1174</v>
      </c>
      <c r="F7187" s="243">
        <v>60</v>
      </c>
      <c r="G7187" s="244"/>
      <c r="H7187" s="244"/>
      <c r="I7187" s="244">
        <v>0.192</v>
      </c>
      <c r="J7187" s="244"/>
      <c r="K7187" s="244"/>
      <c r="L7187" s="244"/>
      <c r="M7187" s="244"/>
      <c r="N7187" s="244"/>
      <c r="O7187" s="244"/>
      <c r="P7187" s="244"/>
      <c r="Q7187" s="245" t="s">
        <v>1196</v>
      </c>
    </row>
    <row r="7188" spans="1:17" x14ac:dyDescent="0.25">
      <c r="A7188" s="243">
        <v>43</v>
      </c>
      <c r="B7188" s="243">
        <v>16</v>
      </c>
      <c r="C7188" s="243" t="s">
        <v>675</v>
      </c>
      <c r="D7188" s="243" t="s">
        <v>1197</v>
      </c>
      <c r="E7188" s="243" t="s">
        <v>1174</v>
      </c>
      <c r="F7188" s="243">
        <v>60</v>
      </c>
      <c r="G7188" s="244"/>
      <c r="H7188" s="244"/>
      <c r="I7188" s="244">
        <v>0.23899999999999999</v>
      </c>
      <c r="J7188" s="244"/>
      <c r="K7188" s="244"/>
      <c r="L7188" s="244"/>
      <c r="M7188" s="244"/>
      <c r="N7188" s="244"/>
      <c r="O7188" s="244"/>
      <c r="P7188" s="244"/>
      <c r="Q7188" s="245" t="s">
        <v>1198</v>
      </c>
    </row>
    <row r="7189" spans="1:17" x14ac:dyDescent="0.25">
      <c r="A7189" s="243">
        <v>44</v>
      </c>
      <c r="B7189" s="243">
        <v>16</v>
      </c>
      <c r="C7189" s="243" t="s">
        <v>675</v>
      </c>
      <c r="D7189" s="243" t="s">
        <v>1199</v>
      </c>
      <c r="E7189" s="243" t="s">
        <v>1174</v>
      </c>
      <c r="F7189" s="243">
        <v>60</v>
      </c>
      <c r="G7189" s="244"/>
      <c r="H7189" s="244"/>
      <c r="I7189" s="244">
        <v>2.4E-2</v>
      </c>
      <c r="J7189" s="244"/>
      <c r="K7189" s="244"/>
      <c r="L7189" s="244"/>
      <c r="M7189" s="244"/>
      <c r="N7189" s="244"/>
      <c r="O7189" s="244"/>
      <c r="P7189" s="244"/>
      <c r="Q7189" s="245" t="s">
        <v>1200</v>
      </c>
    </row>
    <row r="7190" spans="1:17" ht="31.5" x14ac:dyDescent="0.25">
      <c r="A7190" s="243">
        <v>45</v>
      </c>
      <c r="B7190" s="243">
        <v>16</v>
      </c>
      <c r="C7190" s="243" t="s">
        <v>675</v>
      </c>
      <c r="D7190" s="243" t="s">
        <v>1201</v>
      </c>
      <c r="E7190" s="243" t="s">
        <v>1174</v>
      </c>
      <c r="F7190" s="243">
        <v>60</v>
      </c>
      <c r="G7190" s="244"/>
      <c r="H7190" s="244"/>
      <c r="I7190" s="244">
        <v>0.127</v>
      </c>
      <c r="J7190" s="244"/>
      <c r="K7190" s="244"/>
      <c r="L7190" s="244"/>
      <c r="M7190" s="244"/>
      <c r="N7190" s="244"/>
      <c r="O7190" s="244"/>
      <c r="P7190" s="244"/>
      <c r="Q7190" s="245" t="s">
        <v>1202</v>
      </c>
    </row>
    <row r="7191" spans="1:17" ht="31.5" x14ac:dyDescent="0.25">
      <c r="A7191" s="243">
        <v>46</v>
      </c>
      <c r="B7191" s="243">
        <v>16</v>
      </c>
      <c r="C7191" s="243" t="s">
        <v>675</v>
      </c>
      <c r="D7191" s="243" t="s">
        <v>1203</v>
      </c>
      <c r="E7191" s="243" t="s">
        <v>1174</v>
      </c>
      <c r="F7191" s="243">
        <v>60</v>
      </c>
      <c r="G7191" s="244"/>
      <c r="H7191" s="244"/>
      <c r="I7191" s="244">
        <v>0.16900000000000001</v>
      </c>
      <c r="J7191" s="244"/>
      <c r="K7191" s="244"/>
      <c r="L7191" s="244"/>
      <c r="M7191" s="244"/>
      <c r="N7191" s="244"/>
      <c r="O7191" s="244"/>
      <c r="P7191" s="244"/>
      <c r="Q7191" s="245" t="s">
        <v>1204</v>
      </c>
    </row>
    <row r="7192" spans="1:17" ht="173.25" x14ac:dyDescent="0.25">
      <c r="A7192" s="243">
        <v>47</v>
      </c>
      <c r="B7192" s="243">
        <v>16</v>
      </c>
      <c r="C7192" s="243" t="s">
        <v>144</v>
      </c>
      <c r="D7192" s="243" t="s">
        <v>1205</v>
      </c>
      <c r="E7192" s="243" t="s">
        <v>1142</v>
      </c>
      <c r="F7192" s="243">
        <v>5</v>
      </c>
      <c r="G7192" s="244"/>
      <c r="H7192" s="244">
        <v>0.22500000000000001</v>
      </c>
      <c r="I7192" s="244"/>
      <c r="J7192" s="244"/>
      <c r="K7192" s="244"/>
      <c r="L7192" s="244"/>
      <c r="M7192" s="244"/>
      <c r="N7192" s="244"/>
      <c r="O7192" s="244"/>
      <c r="P7192" s="244"/>
      <c r="Q7192" s="245" t="s">
        <v>1206</v>
      </c>
    </row>
    <row r="7193" spans="1:17" ht="267.75" x14ac:dyDescent="0.25">
      <c r="A7193" s="243">
        <v>48</v>
      </c>
      <c r="B7193" s="243">
        <v>16</v>
      </c>
      <c r="C7193" s="243" t="s">
        <v>144</v>
      </c>
      <c r="D7193" s="243" t="s">
        <v>1207</v>
      </c>
      <c r="E7193" s="243" t="s">
        <v>1142</v>
      </c>
      <c r="F7193" s="243">
        <v>5</v>
      </c>
      <c r="G7193" s="244"/>
      <c r="H7193" s="244">
        <v>0.86799999999999999</v>
      </c>
      <c r="I7193" s="244"/>
      <c r="J7193" s="244"/>
      <c r="K7193" s="244"/>
      <c r="L7193" s="244"/>
      <c r="M7193" s="244"/>
      <c r="N7193" s="244"/>
      <c r="O7193" s="244"/>
      <c r="P7193" s="244"/>
      <c r="Q7193" s="245" t="s">
        <v>1208</v>
      </c>
    </row>
    <row r="7194" spans="1:17" x14ac:dyDescent="0.25">
      <c r="A7194" s="243">
        <v>49</v>
      </c>
      <c r="B7194" s="243">
        <v>16</v>
      </c>
      <c r="C7194" s="243" t="s">
        <v>144</v>
      </c>
      <c r="D7194" s="243" t="s">
        <v>1209</v>
      </c>
      <c r="E7194" s="243" t="s">
        <v>1142</v>
      </c>
      <c r="F7194" s="243">
        <v>5</v>
      </c>
      <c r="G7194" s="244"/>
      <c r="H7194" s="244">
        <v>0.20899999999999999</v>
      </c>
      <c r="I7194" s="244"/>
      <c r="J7194" s="244"/>
      <c r="K7194" s="244"/>
      <c r="L7194" s="244"/>
      <c r="M7194" s="244"/>
      <c r="N7194" s="244"/>
      <c r="O7194" s="244"/>
      <c r="P7194" s="244"/>
      <c r="Q7194" s="245" t="s">
        <v>1210</v>
      </c>
    </row>
    <row r="7195" spans="1:17" x14ac:dyDescent="0.25">
      <c r="A7195" s="243">
        <v>50</v>
      </c>
      <c r="B7195" s="243">
        <v>16</v>
      </c>
      <c r="C7195" s="243" t="s">
        <v>144</v>
      </c>
      <c r="D7195" s="243" t="s">
        <v>1211</v>
      </c>
      <c r="E7195" s="243" t="s">
        <v>1142</v>
      </c>
      <c r="F7195" s="243">
        <v>5</v>
      </c>
      <c r="G7195" s="244"/>
      <c r="H7195" s="244">
        <v>0.114</v>
      </c>
      <c r="I7195" s="244"/>
      <c r="J7195" s="244"/>
      <c r="K7195" s="244"/>
      <c r="L7195" s="244"/>
      <c r="M7195" s="244"/>
      <c r="N7195" s="244"/>
      <c r="O7195" s="244"/>
      <c r="P7195" s="244"/>
      <c r="Q7195" s="245" t="s">
        <v>1210</v>
      </c>
    </row>
    <row r="7196" spans="1:17" ht="267.75" x14ac:dyDescent="0.25">
      <c r="A7196" s="243">
        <v>51</v>
      </c>
      <c r="B7196" s="243">
        <v>16</v>
      </c>
      <c r="C7196" s="243" t="s">
        <v>144</v>
      </c>
      <c r="D7196" s="243" t="s">
        <v>1212</v>
      </c>
      <c r="E7196" s="243" t="s">
        <v>1142</v>
      </c>
      <c r="F7196" s="243">
        <v>5</v>
      </c>
      <c r="G7196" s="244"/>
      <c r="H7196" s="244">
        <v>1.0069999999999999</v>
      </c>
      <c r="I7196" s="244"/>
      <c r="J7196" s="244"/>
      <c r="K7196" s="244"/>
      <c r="L7196" s="244"/>
      <c r="M7196" s="244"/>
      <c r="N7196" s="244"/>
      <c r="O7196" s="244"/>
      <c r="P7196" s="244"/>
      <c r="Q7196" s="245" t="s">
        <v>1213</v>
      </c>
    </row>
    <row r="7197" spans="1:17" x14ac:dyDescent="0.25">
      <c r="A7197" s="243">
        <v>52</v>
      </c>
      <c r="B7197" s="243">
        <v>16</v>
      </c>
      <c r="C7197" s="243" t="s">
        <v>144</v>
      </c>
      <c r="D7197" s="243" t="s">
        <v>1214</v>
      </c>
      <c r="E7197" s="243" t="s">
        <v>1142</v>
      </c>
      <c r="F7197" s="243">
        <v>5</v>
      </c>
      <c r="G7197" s="244"/>
      <c r="H7197" s="244">
        <v>0</v>
      </c>
      <c r="I7197" s="244"/>
      <c r="J7197" s="244"/>
      <c r="K7197" s="244"/>
      <c r="L7197" s="244"/>
      <c r="M7197" s="244"/>
      <c r="N7197" s="244"/>
      <c r="O7197" s="244"/>
      <c r="P7197" s="244"/>
      <c r="Q7197" s="245" t="s">
        <v>1210</v>
      </c>
    </row>
    <row r="7198" spans="1:17" x14ac:dyDescent="0.25">
      <c r="A7198" s="243">
        <v>53</v>
      </c>
      <c r="B7198" s="243">
        <v>16</v>
      </c>
      <c r="C7198" s="243" t="s">
        <v>144</v>
      </c>
      <c r="D7198" s="243" t="s">
        <v>1215</v>
      </c>
      <c r="E7198" s="243" t="s">
        <v>1142</v>
      </c>
      <c r="F7198" s="243">
        <v>5</v>
      </c>
      <c r="G7198" s="244"/>
      <c r="H7198" s="244">
        <v>0.29799999999999999</v>
      </c>
      <c r="I7198" s="244"/>
      <c r="J7198" s="244"/>
      <c r="K7198" s="244"/>
      <c r="L7198" s="244"/>
      <c r="M7198" s="244"/>
      <c r="N7198" s="244"/>
      <c r="O7198" s="244"/>
      <c r="P7198" s="244"/>
      <c r="Q7198" s="245" t="s">
        <v>1210</v>
      </c>
    </row>
    <row r="7199" spans="1:17" x14ac:dyDescent="0.25">
      <c r="A7199" s="243">
        <v>54</v>
      </c>
      <c r="B7199" s="243">
        <v>16</v>
      </c>
      <c r="C7199" s="243" t="s">
        <v>144</v>
      </c>
      <c r="D7199" s="243" t="s">
        <v>1216</v>
      </c>
      <c r="E7199" s="243" t="s">
        <v>1142</v>
      </c>
      <c r="F7199" s="243">
        <v>5</v>
      </c>
      <c r="G7199" s="244"/>
      <c r="H7199" s="244">
        <v>1.4690000000000001</v>
      </c>
      <c r="I7199" s="244"/>
      <c r="J7199" s="244"/>
      <c r="K7199" s="244"/>
      <c r="L7199" s="244"/>
      <c r="M7199" s="244"/>
      <c r="N7199" s="244"/>
      <c r="O7199" s="244"/>
      <c r="P7199" s="244"/>
      <c r="Q7199" s="245" t="s">
        <v>1217</v>
      </c>
    </row>
    <row r="7200" spans="1:17" x14ac:dyDescent="0.25">
      <c r="A7200" s="243">
        <v>55</v>
      </c>
      <c r="B7200" s="243">
        <v>16</v>
      </c>
      <c r="C7200" s="243" t="s">
        <v>144</v>
      </c>
      <c r="D7200" s="243" t="s">
        <v>1218</v>
      </c>
      <c r="E7200" s="243" t="s">
        <v>1142</v>
      </c>
      <c r="F7200" s="243">
        <v>5</v>
      </c>
      <c r="G7200" s="244"/>
      <c r="H7200" s="244">
        <v>0</v>
      </c>
      <c r="I7200" s="244"/>
      <c r="J7200" s="244"/>
      <c r="K7200" s="244"/>
      <c r="L7200" s="244"/>
      <c r="M7200" s="244"/>
      <c r="N7200" s="244"/>
      <c r="O7200" s="244"/>
      <c r="P7200" s="244"/>
      <c r="Q7200" s="245" t="s">
        <v>1217</v>
      </c>
    </row>
    <row r="7201" spans="1:17" ht="31.5" x14ac:dyDescent="0.25">
      <c r="A7201" s="243">
        <v>56</v>
      </c>
      <c r="B7201" s="243">
        <v>16</v>
      </c>
      <c r="C7201" s="243" t="s">
        <v>1219</v>
      </c>
      <c r="D7201" s="243" t="s">
        <v>1220</v>
      </c>
      <c r="E7201" s="243" t="s">
        <v>1174</v>
      </c>
      <c r="F7201" s="243">
        <v>60</v>
      </c>
      <c r="G7201" s="244">
        <v>0.309</v>
      </c>
      <c r="H7201" s="244"/>
      <c r="I7201" s="244"/>
      <c r="J7201" s="244"/>
      <c r="K7201" s="244"/>
      <c r="L7201" s="244"/>
      <c r="M7201" s="244"/>
      <c r="N7201" s="244"/>
      <c r="O7201" s="244"/>
      <c r="P7201" s="244"/>
      <c r="Q7201" s="245" t="s">
        <v>1221</v>
      </c>
    </row>
    <row r="7202" spans="1:17" ht="78.75" x14ac:dyDescent="0.25">
      <c r="A7202" s="243">
        <v>57</v>
      </c>
      <c r="B7202" s="243">
        <v>16</v>
      </c>
      <c r="C7202" s="243" t="s">
        <v>1219</v>
      </c>
      <c r="D7202" s="243" t="s">
        <v>1222</v>
      </c>
      <c r="E7202" s="243" t="s">
        <v>1174</v>
      </c>
      <c r="F7202" s="243">
        <v>60</v>
      </c>
      <c r="G7202" s="244">
        <v>0.17499999999999999</v>
      </c>
      <c r="H7202" s="244"/>
      <c r="I7202" s="244"/>
      <c r="J7202" s="244"/>
      <c r="K7202" s="244"/>
      <c r="L7202" s="244"/>
      <c r="M7202" s="244"/>
      <c r="N7202" s="244"/>
      <c r="O7202" s="244"/>
      <c r="P7202" s="244"/>
      <c r="Q7202" s="245" t="s">
        <v>1223</v>
      </c>
    </row>
    <row r="7203" spans="1:17" ht="126" x14ac:dyDescent="0.25">
      <c r="A7203" s="243">
        <v>58</v>
      </c>
      <c r="B7203" s="243">
        <v>16</v>
      </c>
      <c r="C7203" s="243" t="s">
        <v>278</v>
      </c>
      <c r="D7203" s="243" t="s">
        <v>1224</v>
      </c>
      <c r="E7203" s="243" t="s">
        <v>1174</v>
      </c>
      <c r="F7203" s="243">
        <v>25</v>
      </c>
      <c r="G7203" s="244"/>
      <c r="H7203" s="244"/>
      <c r="I7203" s="244">
        <v>0.83799999999999997</v>
      </c>
      <c r="J7203" s="244"/>
      <c r="K7203" s="244"/>
      <c r="L7203" s="244"/>
      <c r="M7203" s="244"/>
      <c r="N7203" s="244"/>
      <c r="O7203" s="244"/>
      <c r="P7203" s="244"/>
      <c r="Q7203" s="245" t="s">
        <v>1225</v>
      </c>
    </row>
    <row r="7204" spans="1:17" ht="126" x14ac:dyDescent="0.25">
      <c r="A7204" s="243">
        <v>59</v>
      </c>
      <c r="B7204" s="243">
        <v>16</v>
      </c>
      <c r="C7204" s="243" t="s">
        <v>278</v>
      </c>
      <c r="D7204" s="243" t="s">
        <v>1226</v>
      </c>
      <c r="E7204" s="243" t="s">
        <v>1174</v>
      </c>
      <c r="F7204" s="243">
        <v>25</v>
      </c>
      <c r="G7204" s="244"/>
      <c r="H7204" s="244"/>
      <c r="I7204" s="244">
        <v>0.59799999999999998</v>
      </c>
      <c r="J7204" s="244"/>
      <c r="K7204" s="244"/>
      <c r="L7204" s="244"/>
      <c r="M7204" s="244"/>
      <c r="N7204" s="244"/>
      <c r="O7204" s="244"/>
      <c r="P7204" s="244"/>
      <c r="Q7204" s="245" t="s">
        <v>1227</v>
      </c>
    </row>
    <row r="7205" spans="1:17" ht="110.25" x14ac:dyDescent="0.25">
      <c r="A7205" s="243">
        <v>60</v>
      </c>
      <c r="B7205" s="243">
        <v>16</v>
      </c>
      <c r="C7205" s="243" t="s">
        <v>278</v>
      </c>
      <c r="D7205" s="243" t="s">
        <v>1228</v>
      </c>
      <c r="E7205" s="243" t="s">
        <v>1174</v>
      </c>
      <c r="F7205" s="243">
        <v>25</v>
      </c>
      <c r="G7205" s="244"/>
      <c r="H7205" s="244"/>
      <c r="I7205" s="244">
        <v>0</v>
      </c>
      <c r="J7205" s="244"/>
      <c r="K7205" s="244"/>
      <c r="L7205" s="244"/>
      <c r="M7205" s="244"/>
      <c r="N7205" s="244"/>
      <c r="O7205" s="244"/>
      <c r="P7205" s="244"/>
      <c r="Q7205" s="245" t="s">
        <v>1229</v>
      </c>
    </row>
    <row r="7206" spans="1:17" ht="126" x14ac:dyDescent="0.25">
      <c r="A7206" s="243">
        <v>61</v>
      </c>
      <c r="B7206" s="243">
        <v>16</v>
      </c>
      <c r="C7206" s="243" t="s">
        <v>278</v>
      </c>
      <c r="D7206" s="243" t="s">
        <v>1230</v>
      </c>
      <c r="E7206" s="243" t="s">
        <v>1174</v>
      </c>
      <c r="F7206" s="243">
        <v>25</v>
      </c>
      <c r="G7206" s="244"/>
      <c r="H7206" s="244"/>
      <c r="I7206" s="244">
        <v>0.57399999999999995</v>
      </c>
      <c r="J7206" s="244"/>
      <c r="K7206" s="244"/>
      <c r="L7206" s="244"/>
      <c r="M7206" s="244"/>
      <c r="N7206" s="244"/>
      <c r="O7206" s="244"/>
      <c r="P7206" s="244"/>
      <c r="Q7206" s="245" t="s">
        <v>1231</v>
      </c>
    </row>
    <row r="7207" spans="1:17" ht="173.25" x14ac:dyDescent="0.25">
      <c r="A7207" s="243">
        <v>62</v>
      </c>
      <c r="B7207" s="243">
        <v>16</v>
      </c>
      <c r="C7207" s="243" t="s">
        <v>278</v>
      </c>
      <c r="D7207" s="243" t="s">
        <v>1232</v>
      </c>
      <c r="E7207" s="243" t="s">
        <v>1174</v>
      </c>
      <c r="F7207" s="243">
        <v>25</v>
      </c>
      <c r="G7207" s="244"/>
      <c r="H7207" s="244"/>
      <c r="I7207" s="244">
        <v>0.88800000000000001</v>
      </c>
      <c r="J7207" s="244"/>
      <c r="K7207" s="244"/>
      <c r="L7207" s="244"/>
      <c r="M7207" s="244"/>
      <c r="N7207" s="244"/>
      <c r="O7207" s="244"/>
      <c r="P7207" s="244"/>
      <c r="Q7207" s="245" t="s">
        <v>1233</v>
      </c>
    </row>
    <row r="7208" spans="1:17" ht="31.5" x14ac:dyDescent="0.25">
      <c r="A7208" s="243">
        <v>63</v>
      </c>
      <c r="B7208" s="243">
        <v>16</v>
      </c>
      <c r="C7208" s="243" t="s">
        <v>278</v>
      </c>
      <c r="D7208" s="243" t="s">
        <v>1234</v>
      </c>
      <c r="E7208" s="243" t="s">
        <v>1174</v>
      </c>
      <c r="F7208" s="243">
        <v>25</v>
      </c>
      <c r="G7208" s="244"/>
      <c r="H7208" s="244"/>
      <c r="I7208" s="244">
        <v>0.28100000000000003</v>
      </c>
      <c r="J7208" s="244"/>
      <c r="K7208" s="244"/>
      <c r="L7208" s="244"/>
      <c r="M7208" s="244"/>
      <c r="N7208" s="244"/>
      <c r="O7208" s="244"/>
      <c r="P7208" s="244"/>
      <c r="Q7208" s="245" t="s">
        <v>1235</v>
      </c>
    </row>
    <row r="7209" spans="1:17" ht="94.5" x14ac:dyDescent="0.25">
      <c r="A7209" s="243">
        <v>64</v>
      </c>
      <c r="B7209" s="243">
        <v>16</v>
      </c>
      <c r="C7209" s="243" t="s">
        <v>278</v>
      </c>
      <c r="D7209" s="243" t="s">
        <v>1236</v>
      </c>
      <c r="E7209" s="243" t="s">
        <v>1174</v>
      </c>
      <c r="F7209" s="243">
        <v>25</v>
      </c>
      <c r="G7209" s="244"/>
      <c r="H7209" s="244"/>
      <c r="I7209" s="244">
        <v>2E-3</v>
      </c>
      <c r="J7209" s="244"/>
      <c r="K7209" s="244"/>
      <c r="L7209" s="244"/>
      <c r="M7209" s="244"/>
      <c r="N7209" s="244"/>
      <c r="O7209" s="244"/>
      <c r="P7209" s="244"/>
      <c r="Q7209" s="245" t="s">
        <v>1237</v>
      </c>
    </row>
    <row r="7210" spans="1:17" ht="78.75" x14ac:dyDescent="0.25">
      <c r="A7210" s="243">
        <v>65</v>
      </c>
      <c r="B7210" s="243">
        <v>16</v>
      </c>
      <c r="C7210" s="243" t="s">
        <v>278</v>
      </c>
      <c r="D7210" s="243" t="s">
        <v>1238</v>
      </c>
      <c r="E7210" s="243" t="s">
        <v>1174</v>
      </c>
      <c r="F7210" s="243">
        <v>25</v>
      </c>
      <c r="G7210" s="244"/>
      <c r="H7210" s="244"/>
      <c r="I7210" s="244">
        <v>1.704</v>
      </c>
      <c r="J7210" s="244"/>
      <c r="K7210" s="244"/>
      <c r="L7210" s="244"/>
      <c r="M7210" s="244"/>
      <c r="N7210" s="244"/>
      <c r="O7210" s="244"/>
      <c r="P7210" s="244"/>
      <c r="Q7210" s="245" t="s">
        <v>1239</v>
      </c>
    </row>
    <row r="7211" spans="1:17" ht="31.5" x14ac:dyDescent="0.25">
      <c r="A7211" s="243">
        <v>66</v>
      </c>
      <c r="B7211" s="243">
        <v>16</v>
      </c>
      <c r="C7211" s="243" t="s">
        <v>278</v>
      </c>
      <c r="D7211" s="243" t="s">
        <v>1240</v>
      </c>
      <c r="E7211" s="243" t="s">
        <v>1174</v>
      </c>
      <c r="F7211" s="243">
        <v>25</v>
      </c>
      <c r="G7211" s="244"/>
      <c r="H7211" s="244"/>
      <c r="I7211" s="244">
        <v>0.29799999999999999</v>
      </c>
      <c r="J7211" s="244"/>
      <c r="K7211" s="244"/>
      <c r="L7211" s="244"/>
      <c r="M7211" s="244"/>
      <c r="N7211" s="244"/>
      <c r="O7211" s="244"/>
      <c r="P7211" s="244"/>
      <c r="Q7211" s="245" t="s">
        <v>1241</v>
      </c>
    </row>
    <row r="7212" spans="1:17" ht="78.75" x14ac:dyDescent="0.25">
      <c r="A7212" s="243">
        <v>67</v>
      </c>
      <c r="B7212" s="243">
        <v>16</v>
      </c>
      <c r="C7212" s="243" t="s">
        <v>694</v>
      </c>
      <c r="D7212" s="243" t="s">
        <v>1242</v>
      </c>
      <c r="E7212" s="243" t="s">
        <v>1114</v>
      </c>
      <c r="F7212" s="243">
        <v>20</v>
      </c>
      <c r="G7212" s="244"/>
      <c r="H7212" s="244">
        <v>0.19400000000000001</v>
      </c>
      <c r="I7212" s="244"/>
      <c r="J7212" s="244"/>
      <c r="K7212" s="244"/>
      <c r="L7212" s="244"/>
      <c r="M7212" s="244"/>
      <c r="N7212" s="244"/>
      <c r="O7212" s="244"/>
      <c r="P7212" s="244"/>
      <c r="Q7212" s="245" t="s">
        <v>1243</v>
      </c>
    </row>
    <row r="7213" spans="1:17" x14ac:dyDescent="0.25">
      <c r="A7213" s="243">
        <v>68</v>
      </c>
      <c r="B7213" s="243">
        <v>16</v>
      </c>
      <c r="C7213" s="243" t="s">
        <v>527</v>
      </c>
      <c r="D7213" s="243" t="s">
        <v>1244</v>
      </c>
      <c r="E7213" s="243" t="s">
        <v>1142</v>
      </c>
      <c r="F7213" s="243">
        <v>5</v>
      </c>
      <c r="G7213" s="244"/>
      <c r="H7213" s="244"/>
      <c r="I7213" s="244"/>
      <c r="J7213" s="244"/>
      <c r="K7213" s="244"/>
      <c r="L7213" s="244">
        <v>0.107</v>
      </c>
      <c r="M7213" s="244"/>
      <c r="N7213" s="244"/>
      <c r="O7213" s="244"/>
      <c r="P7213" s="244"/>
      <c r="Q7213" s="245" t="s">
        <v>1245</v>
      </c>
    </row>
    <row r="7214" spans="1:17" x14ac:dyDescent="0.25">
      <c r="A7214" s="243">
        <v>69</v>
      </c>
      <c r="B7214" s="243">
        <v>16</v>
      </c>
      <c r="C7214" s="243" t="s">
        <v>527</v>
      </c>
      <c r="D7214" s="243" t="s">
        <v>1246</v>
      </c>
      <c r="E7214" s="243" t="s">
        <v>1142</v>
      </c>
      <c r="F7214" s="243">
        <v>5</v>
      </c>
      <c r="G7214" s="244"/>
      <c r="H7214" s="244"/>
      <c r="I7214" s="244"/>
      <c r="J7214" s="244"/>
      <c r="K7214" s="244"/>
      <c r="L7214" s="244">
        <v>0</v>
      </c>
      <c r="M7214" s="244"/>
      <c r="N7214" s="244"/>
      <c r="O7214" s="244"/>
      <c r="P7214" s="244"/>
      <c r="Q7214" s="245" t="s">
        <v>1247</v>
      </c>
    </row>
    <row r="7215" spans="1:17" ht="31.5" x14ac:dyDescent="0.25">
      <c r="A7215" s="243">
        <v>70</v>
      </c>
      <c r="B7215" s="243">
        <v>16</v>
      </c>
      <c r="C7215" s="243" t="s">
        <v>527</v>
      </c>
      <c r="D7215" s="243" t="s">
        <v>1248</v>
      </c>
      <c r="E7215" s="243" t="s">
        <v>1142</v>
      </c>
      <c r="F7215" s="243">
        <v>5</v>
      </c>
      <c r="G7215" s="244"/>
      <c r="H7215" s="244"/>
      <c r="I7215" s="244"/>
      <c r="J7215" s="244"/>
      <c r="K7215" s="244"/>
      <c r="L7215" s="244">
        <v>0.25700000000000001</v>
      </c>
      <c r="M7215" s="244"/>
      <c r="N7215" s="244"/>
      <c r="O7215" s="244"/>
      <c r="P7215" s="244"/>
      <c r="Q7215" s="245" t="s">
        <v>1249</v>
      </c>
    </row>
    <row r="7216" spans="1:17" x14ac:dyDescent="0.25">
      <c r="A7216" s="243">
        <v>71</v>
      </c>
      <c r="B7216" s="243">
        <v>16</v>
      </c>
      <c r="C7216" s="243" t="s">
        <v>527</v>
      </c>
      <c r="D7216" s="243" t="s">
        <v>1250</v>
      </c>
      <c r="E7216" s="243" t="s">
        <v>1142</v>
      </c>
      <c r="F7216" s="243">
        <v>5</v>
      </c>
      <c r="G7216" s="244"/>
      <c r="H7216" s="244"/>
      <c r="I7216" s="244"/>
      <c r="J7216" s="244"/>
      <c r="K7216" s="244"/>
      <c r="L7216" s="244">
        <v>9.1999999999999998E-2</v>
      </c>
      <c r="M7216" s="244"/>
      <c r="N7216" s="244"/>
      <c r="O7216" s="244"/>
      <c r="P7216" s="244"/>
      <c r="Q7216" s="245" t="s">
        <v>1251</v>
      </c>
    </row>
    <row r="7217" spans="1:17" x14ac:dyDescent="0.25">
      <c r="A7217" s="243">
        <v>72</v>
      </c>
      <c r="B7217" s="243">
        <v>16</v>
      </c>
      <c r="C7217" s="243" t="s">
        <v>527</v>
      </c>
      <c r="D7217" s="243" t="s">
        <v>1252</v>
      </c>
      <c r="E7217" s="243" t="s">
        <v>1142</v>
      </c>
      <c r="F7217" s="243">
        <v>5</v>
      </c>
      <c r="G7217" s="244"/>
      <c r="H7217" s="244"/>
      <c r="I7217" s="244"/>
      <c r="J7217" s="244"/>
      <c r="K7217" s="244"/>
      <c r="L7217" s="244">
        <v>0.182</v>
      </c>
      <c r="M7217" s="244"/>
      <c r="N7217" s="244"/>
      <c r="O7217" s="244"/>
      <c r="P7217" s="244"/>
      <c r="Q7217" s="245" t="s">
        <v>1245</v>
      </c>
    </row>
    <row r="7218" spans="1:17" x14ac:dyDescent="0.25">
      <c r="A7218" s="243">
        <v>73</v>
      </c>
      <c r="B7218" s="243">
        <v>16</v>
      </c>
      <c r="C7218" s="243" t="s">
        <v>527</v>
      </c>
      <c r="D7218" s="243" t="s">
        <v>1253</v>
      </c>
      <c r="E7218" s="243" t="s">
        <v>1142</v>
      </c>
      <c r="F7218" s="243">
        <v>5</v>
      </c>
      <c r="G7218" s="244"/>
      <c r="H7218" s="244"/>
      <c r="I7218" s="244"/>
      <c r="J7218" s="244"/>
      <c r="K7218" s="244"/>
      <c r="L7218" s="244">
        <v>1.7999999999999999E-2</v>
      </c>
      <c r="M7218" s="244"/>
      <c r="N7218" s="244"/>
      <c r="O7218" s="244"/>
      <c r="P7218" s="244"/>
      <c r="Q7218" s="245" t="s">
        <v>1247</v>
      </c>
    </row>
    <row r="7219" spans="1:17" x14ac:dyDescent="0.25">
      <c r="A7219" s="243">
        <v>74</v>
      </c>
      <c r="B7219" s="243">
        <v>16</v>
      </c>
      <c r="C7219" s="243" t="s">
        <v>527</v>
      </c>
      <c r="D7219" s="243" t="s">
        <v>1254</v>
      </c>
      <c r="E7219" s="243" t="s">
        <v>1142</v>
      </c>
      <c r="F7219" s="243">
        <v>5</v>
      </c>
      <c r="G7219" s="244"/>
      <c r="H7219" s="244"/>
      <c r="I7219" s="244"/>
      <c r="J7219" s="244"/>
      <c r="K7219" s="244"/>
      <c r="L7219" s="244">
        <v>2E-3</v>
      </c>
      <c r="M7219" s="244"/>
      <c r="N7219" s="244"/>
      <c r="O7219" s="244"/>
      <c r="P7219" s="244"/>
      <c r="Q7219" s="245" t="s">
        <v>1247</v>
      </c>
    </row>
    <row r="7220" spans="1:17" x14ac:dyDescent="0.25">
      <c r="A7220" s="243">
        <v>75</v>
      </c>
      <c r="B7220" s="243">
        <v>16</v>
      </c>
      <c r="C7220" s="243" t="s">
        <v>527</v>
      </c>
      <c r="D7220" s="243" t="s">
        <v>1255</v>
      </c>
      <c r="E7220" s="243" t="s">
        <v>1142</v>
      </c>
      <c r="F7220" s="243">
        <v>5</v>
      </c>
      <c r="G7220" s="244"/>
      <c r="H7220" s="244"/>
      <c r="I7220" s="244"/>
      <c r="J7220" s="244"/>
      <c r="K7220" s="244"/>
      <c r="L7220" s="244">
        <v>2.1999999999999999E-2</v>
      </c>
      <c r="M7220" s="244"/>
      <c r="N7220" s="244"/>
      <c r="O7220" s="244"/>
      <c r="P7220" s="244"/>
      <c r="Q7220" s="245" t="s">
        <v>1256</v>
      </c>
    </row>
    <row r="7221" spans="1:17" ht="47.25" x14ac:dyDescent="0.25">
      <c r="A7221" s="243">
        <v>76</v>
      </c>
      <c r="B7221" s="243">
        <v>16</v>
      </c>
      <c r="C7221" s="243" t="s">
        <v>704</v>
      </c>
      <c r="D7221" s="243" t="s">
        <v>1257</v>
      </c>
      <c r="E7221" s="243" t="s">
        <v>1142</v>
      </c>
      <c r="F7221" s="243">
        <v>5</v>
      </c>
      <c r="G7221" s="244"/>
      <c r="H7221" s="244"/>
      <c r="I7221" s="244"/>
      <c r="J7221" s="244"/>
      <c r="K7221" s="244"/>
      <c r="L7221" s="244">
        <v>0.11799999999999999</v>
      </c>
      <c r="M7221" s="244"/>
      <c r="N7221" s="244"/>
      <c r="O7221" s="244"/>
      <c r="P7221" s="244"/>
      <c r="Q7221" s="245" t="s">
        <v>1258</v>
      </c>
    </row>
    <row r="7222" spans="1:17" ht="47.25" x14ac:dyDescent="0.25">
      <c r="A7222" s="243">
        <v>77</v>
      </c>
      <c r="B7222" s="243">
        <v>16</v>
      </c>
      <c r="C7222" s="243" t="s">
        <v>704</v>
      </c>
      <c r="D7222" s="243" t="s">
        <v>1259</v>
      </c>
      <c r="E7222" s="243" t="s">
        <v>1142</v>
      </c>
      <c r="F7222" s="243">
        <v>5</v>
      </c>
      <c r="G7222" s="244"/>
      <c r="H7222" s="244"/>
      <c r="I7222" s="244"/>
      <c r="J7222" s="244"/>
      <c r="K7222" s="244"/>
      <c r="L7222" s="244">
        <v>9.2999999999999999E-2</v>
      </c>
      <c r="M7222" s="244"/>
      <c r="N7222" s="244"/>
      <c r="O7222" s="244"/>
      <c r="P7222" s="244"/>
      <c r="Q7222" s="245" t="s">
        <v>1260</v>
      </c>
    </row>
    <row r="7223" spans="1:17" ht="31.5" x14ac:dyDescent="0.25">
      <c r="A7223" s="243">
        <v>78</v>
      </c>
      <c r="B7223" s="243">
        <v>16</v>
      </c>
      <c r="C7223" s="243" t="s">
        <v>704</v>
      </c>
      <c r="D7223" s="243" t="s">
        <v>1261</v>
      </c>
      <c r="E7223" s="243" t="s">
        <v>1142</v>
      </c>
      <c r="F7223" s="243">
        <v>5</v>
      </c>
      <c r="G7223" s="244"/>
      <c r="H7223" s="244"/>
      <c r="I7223" s="244"/>
      <c r="J7223" s="244"/>
      <c r="K7223" s="244"/>
      <c r="L7223" s="244">
        <v>0.215</v>
      </c>
      <c r="M7223" s="244"/>
      <c r="N7223" s="244"/>
      <c r="O7223" s="244"/>
      <c r="P7223" s="244"/>
      <c r="Q7223" s="245" t="s">
        <v>1262</v>
      </c>
    </row>
    <row r="7224" spans="1:17" ht="157.5" x14ac:dyDescent="0.25">
      <c r="A7224" s="243">
        <v>79</v>
      </c>
      <c r="B7224" s="243">
        <v>16</v>
      </c>
      <c r="C7224" s="243" t="s">
        <v>473</v>
      </c>
      <c r="D7224" s="243" t="s">
        <v>1263</v>
      </c>
      <c r="E7224" s="243" t="s">
        <v>1142</v>
      </c>
      <c r="F7224" s="243">
        <v>20</v>
      </c>
      <c r="G7224" s="244"/>
      <c r="H7224" s="244"/>
      <c r="I7224" s="244"/>
      <c r="J7224" s="244"/>
      <c r="K7224" s="244"/>
      <c r="L7224" s="244">
        <v>0.94199999999999995</v>
      </c>
      <c r="M7224" s="244"/>
      <c r="N7224" s="244"/>
      <c r="O7224" s="244"/>
      <c r="P7224" s="244"/>
      <c r="Q7224" s="245" t="s">
        <v>1264</v>
      </c>
    </row>
    <row r="7225" spans="1:17" x14ac:dyDescent="0.25">
      <c r="A7225" s="243">
        <v>80</v>
      </c>
      <c r="B7225" s="243">
        <v>16</v>
      </c>
      <c r="C7225" s="243" t="s">
        <v>473</v>
      </c>
      <c r="D7225" s="243" t="s">
        <v>1265</v>
      </c>
      <c r="E7225" s="243" t="s">
        <v>1142</v>
      </c>
      <c r="F7225" s="243">
        <v>20</v>
      </c>
      <c r="G7225" s="244"/>
      <c r="H7225" s="244"/>
      <c r="I7225" s="244"/>
      <c r="J7225" s="244"/>
      <c r="K7225" s="244"/>
      <c r="L7225" s="244">
        <v>0.48599999999999999</v>
      </c>
      <c r="M7225" s="244"/>
      <c r="N7225" s="244"/>
      <c r="O7225" s="244"/>
      <c r="P7225" s="244"/>
      <c r="Q7225" s="245" t="s">
        <v>1266</v>
      </c>
    </row>
    <row r="7226" spans="1:17" ht="47.25" x14ac:dyDescent="0.25">
      <c r="A7226" s="243">
        <v>81</v>
      </c>
      <c r="B7226" s="243">
        <v>16</v>
      </c>
      <c r="C7226" s="243" t="s">
        <v>718</v>
      </c>
      <c r="D7226" s="243" t="s">
        <v>1267</v>
      </c>
      <c r="E7226" s="243" t="s">
        <v>1114</v>
      </c>
      <c r="F7226" s="243">
        <v>20</v>
      </c>
      <c r="G7226" s="244">
        <v>6.2E-2</v>
      </c>
      <c r="H7226" s="244"/>
      <c r="I7226" s="244"/>
      <c r="J7226" s="244"/>
      <c r="K7226" s="244"/>
      <c r="L7226" s="244"/>
      <c r="M7226" s="244"/>
      <c r="N7226" s="244"/>
      <c r="O7226" s="244"/>
      <c r="P7226" s="244"/>
      <c r="Q7226" s="245" t="s">
        <v>1268</v>
      </c>
    </row>
    <row r="7227" spans="1:17" ht="31.5" x14ac:dyDescent="0.25">
      <c r="A7227" s="243">
        <v>82</v>
      </c>
      <c r="B7227" s="243">
        <v>16</v>
      </c>
      <c r="C7227" s="243" t="s">
        <v>718</v>
      </c>
      <c r="D7227" s="243" t="s">
        <v>1269</v>
      </c>
      <c r="E7227" s="243" t="s">
        <v>1114</v>
      </c>
      <c r="F7227" s="243">
        <v>20</v>
      </c>
      <c r="G7227" s="244">
        <v>7.4999999999999997E-2</v>
      </c>
      <c r="H7227" s="244"/>
      <c r="I7227" s="244"/>
      <c r="J7227" s="244"/>
      <c r="K7227" s="244"/>
      <c r="L7227" s="244"/>
      <c r="M7227" s="244"/>
      <c r="N7227" s="244"/>
      <c r="O7227" s="244"/>
      <c r="P7227" s="244"/>
      <c r="Q7227" s="245" t="s">
        <v>1270</v>
      </c>
    </row>
    <row r="7228" spans="1:17" ht="63" x14ac:dyDescent="0.25">
      <c r="A7228" s="243">
        <v>83</v>
      </c>
      <c r="B7228" s="243">
        <v>16</v>
      </c>
      <c r="C7228" s="243" t="s">
        <v>718</v>
      </c>
      <c r="D7228" s="243" t="s">
        <v>1271</v>
      </c>
      <c r="E7228" s="243" t="s">
        <v>1114</v>
      </c>
      <c r="F7228" s="243">
        <v>20</v>
      </c>
      <c r="G7228" s="244">
        <v>0.187</v>
      </c>
      <c r="H7228" s="244"/>
      <c r="I7228" s="244"/>
      <c r="J7228" s="244"/>
      <c r="K7228" s="244"/>
      <c r="L7228" s="244"/>
      <c r="M7228" s="244"/>
      <c r="N7228" s="244"/>
      <c r="O7228" s="244"/>
      <c r="P7228" s="244"/>
      <c r="Q7228" s="245" t="s">
        <v>1272</v>
      </c>
    </row>
    <row r="7229" spans="1:17" x14ac:dyDescent="0.25">
      <c r="A7229" s="243">
        <v>84</v>
      </c>
      <c r="B7229" s="243">
        <v>16</v>
      </c>
      <c r="C7229" s="243" t="s">
        <v>636</v>
      </c>
      <c r="D7229" s="243" t="s">
        <v>1273</v>
      </c>
      <c r="E7229" s="243" t="s">
        <v>1142</v>
      </c>
      <c r="F7229" s="243">
        <v>5</v>
      </c>
      <c r="G7229" s="244"/>
      <c r="H7229" s="244"/>
      <c r="I7229" s="244"/>
      <c r="J7229" s="244">
        <v>0</v>
      </c>
      <c r="K7229" s="244"/>
      <c r="L7229" s="244"/>
      <c r="M7229" s="244"/>
      <c r="N7229" s="244"/>
      <c r="O7229" s="244"/>
      <c r="P7229" s="244"/>
      <c r="Q7229" s="245" t="s">
        <v>1274</v>
      </c>
    </row>
    <row r="7230" spans="1:17" x14ac:dyDescent="0.25">
      <c r="A7230" s="243">
        <v>85</v>
      </c>
      <c r="B7230" s="243">
        <v>16</v>
      </c>
      <c r="C7230" s="243" t="s">
        <v>636</v>
      </c>
      <c r="D7230" s="243" t="s">
        <v>1275</v>
      </c>
      <c r="E7230" s="243" t="s">
        <v>1142</v>
      </c>
      <c r="F7230" s="243">
        <v>5</v>
      </c>
      <c r="G7230" s="244"/>
      <c r="H7230" s="244"/>
      <c r="I7230" s="244"/>
      <c r="J7230" s="244">
        <v>5.8999999999999997E-2</v>
      </c>
      <c r="K7230" s="244"/>
      <c r="L7230" s="244"/>
      <c r="M7230" s="244"/>
      <c r="N7230" s="244"/>
      <c r="O7230" s="244"/>
      <c r="P7230" s="244"/>
      <c r="Q7230" s="245" t="s">
        <v>1164</v>
      </c>
    </row>
    <row r="7231" spans="1:17" x14ac:dyDescent="0.25">
      <c r="A7231" s="243">
        <v>86</v>
      </c>
      <c r="B7231" s="243">
        <v>16</v>
      </c>
      <c r="C7231" s="243" t="s">
        <v>636</v>
      </c>
      <c r="D7231" s="243" t="s">
        <v>1276</v>
      </c>
      <c r="E7231" s="243" t="s">
        <v>1142</v>
      </c>
      <c r="F7231" s="243">
        <v>5</v>
      </c>
      <c r="G7231" s="244"/>
      <c r="H7231" s="244"/>
      <c r="I7231" s="244"/>
      <c r="J7231" s="244">
        <v>0.23899999999999999</v>
      </c>
      <c r="K7231" s="244"/>
      <c r="L7231" s="244"/>
      <c r="M7231" s="244"/>
      <c r="N7231" s="244"/>
      <c r="O7231" s="244"/>
      <c r="P7231" s="244"/>
      <c r="Q7231" s="245" t="s">
        <v>1277</v>
      </c>
    </row>
    <row r="7232" spans="1:17" ht="94.5" x14ac:dyDescent="0.25">
      <c r="A7232" s="243">
        <v>87</v>
      </c>
      <c r="B7232" s="243">
        <v>16</v>
      </c>
      <c r="C7232" s="243" t="s">
        <v>636</v>
      </c>
      <c r="D7232" s="243" t="s">
        <v>1278</v>
      </c>
      <c r="E7232" s="243" t="s">
        <v>1174</v>
      </c>
      <c r="F7232" s="243">
        <v>60</v>
      </c>
      <c r="G7232" s="244"/>
      <c r="H7232" s="244"/>
      <c r="I7232" s="244"/>
      <c r="J7232" s="244">
        <v>0.61099999999999999</v>
      </c>
      <c r="K7232" s="244"/>
      <c r="L7232" s="244"/>
      <c r="M7232" s="244"/>
      <c r="N7232" s="244"/>
      <c r="O7232" s="244"/>
      <c r="P7232" s="244"/>
      <c r="Q7232" s="245" t="s">
        <v>1279</v>
      </c>
    </row>
    <row r="7233" spans="1:17" ht="63" x14ac:dyDescent="0.25">
      <c r="A7233" s="243">
        <v>88</v>
      </c>
      <c r="B7233" s="243">
        <v>16</v>
      </c>
      <c r="C7233" s="243" t="s">
        <v>636</v>
      </c>
      <c r="D7233" s="243" t="s">
        <v>1280</v>
      </c>
      <c r="E7233" s="243" t="s">
        <v>1142</v>
      </c>
      <c r="F7233" s="243">
        <v>5</v>
      </c>
      <c r="G7233" s="244"/>
      <c r="H7233" s="244"/>
      <c r="I7233" s="244"/>
      <c r="J7233" s="244">
        <v>0.42399999999999999</v>
      </c>
      <c r="K7233" s="244"/>
      <c r="L7233" s="244"/>
      <c r="M7233" s="244"/>
      <c r="N7233" s="244"/>
      <c r="O7233" s="244"/>
      <c r="P7233" s="244"/>
      <c r="Q7233" s="245" t="s">
        <v>1281</v>
      </c>
    </row>
    <row r="7234" spans="1:17" x14ac:dyDescent="0.25">
      <c r="A7234" s="243">
        <v>89</v>
      </c>
      <c r="B7234" s="243">
        <v>16</v>
      </c>
      <c r="C7234" s="243" t="s">
        <v>636</v>
      </c>
      <c r="D7234" s="243" t="s">
        <v>1282</v>
      </c>
      <c r="E7234" s="243" t="s">
        <v>1142</v>
      </c>
      <c r="F7234" s="243">
        <v>5</v>
      </c>
      <c r="G7234" s="244"/>
      <c r="H7234" s="244"/>
      <c r="I7234" s="244"/>
      <c r="J7234" s="244">
        <v>6.3E-2</v>
      </c>
      <c r="K7234" s="244"/>
      <c r="L7234" s="244"/>
      <c r="M7234" s="244"/>
      <c r="N7234" s="244"/>
      <c r="O7234" s="244"/>
      <c r="P7234" s="244"/>
      <c r="Q7234" s="245" t="s">
        <v>1283</v>
      </c>
    </row>
    <row r="7235" spans="1:17" x14ac:dyDescent="0.25">
      <c r="A7235" s="243">
        <v>90</v>
      </c>
      <c r="B7235" s="243">
        <v>16</v>
      </c>
      <c r="C7235" s="243" t="s">
        <v>474</v>
      </c>
      <c r="D7235" s="243" t="s">
        <v>1284</v>
      </c>
      <c r="E7235" s="243" t="s">
        <v>1142</v>
      </c>
      <c r="F7235" s="243">
        <v>20</v>
      </c>
      <c r="G7235" s="244"/>
      <c r="H7235" s="244">
        <v>0.59399999999999997</v>
      </c>
      <c r="I7235" s="244"/>
      <c r="J7235" s="244"/>
      <c r="K7235" s="244"/>
      <c r="L7235" s="244"/>
      <c r="M7235" s="244"/>
      <c r="N7235" s="244"/>
      <c r="O7235" s="244"/>
      <c r="P7235" s="244"/>
      <c r="Q7235" s="245" t="s">
        <v>1266</v>
      </c>
    </row>
    <row r="7236" spans="1:17" ht="173.25" x14ac:dyDescent="0.25">
      <c r="A7236" s="243">
        <v>91</v>
      </c>
      <c r="B7236" s="243">
        <v>16</v>
      </c>
      <c r="C7236" s="243" t="s">
        <v>157</v>
      </c>
      <c r="D7236" s="243" t="s">
        <v>1285</v>
      </c>
      <c r="E7236" s="243" t="s">
        <v>1142</v>
      </c>
      <c r="F7236" s="243">
        <v>5</v>
      </c>
      <c r="G7236" s="244"/>
      <c r="H7236" s="244"/>
      <c r="I7236" s="244"/>
      <c r="J7236" s="244"/>
      <c r="K7236" s="244"/>
      <c r="L7236" s="244">
        <v>0.86899999999999999</v>
      </c>
      <c r="M7236" s="244"/>
      <c r="N7236" s="244"/>
      <c r="O7236" s="244"/>
      <c r="P7236" s="244"/>
      <c r="Q7236" s="245" t="s">
        <v>1286</v>
      </c>
    </row>
    <row r="7237" spans="1:17" ht="63" x14ac:dyDescent="0.25">
      <c r="A7237" s="243">
        <v>92</v>
      </c>
      <c r="B7237" s="243">
        <v>16</v>
      </c>
      <c r="C7237" s="243" t="s">
        <v>157</v>
      </c>
      <c r="D7237" s="243" t="s">
        <v>1287</v>
      </c>
      <c r="E7237" s="243" t="s">
        <v>1142</v>
      </c>
      <c r="F7237" s="243">
        <v>5</v>
      </c>
      <c r="G7237" s="244"/>
      <c r="H7237" s="244"/>
      <c r="I7237" s="244"/>
      <c r="J7237" s="244"/>
      <c r="K7237" s="244"/>
      <c r="L7237" s="244">
        <v>0.20399999999999999</v>
      </c>
      <c r="M7237" s="244"/>
      <c r="N7237" s="244"/>
      <c r="O7237" s="244"/>
      <c r="P7237" s="244"/>
      <c r="Q7237" s="245" t="s">
        <v>1288</v>
      </c>
    </row>
    <row r="7238" spans="1:17" x14ac:dyDescent="0.25">
      <c r="A7238" s="243">
        <v>93</v>
      </c>
      <c r="B7238" s="243">
        <v>16</v>
      </c>
      <c r="C7238" s="243" t="s">
        <v>157</v>
      </c>
      <c r="D7238" s="243" t="s">
        <v>1289</v>
      </c>
      <c r="E7238" s="243" t="s">
        <v>1142</v>
      </c>
      <c r="F7238" s="243">
        <v>5</v>
      </c>
      <c r="G7238" s="244"/>
      <c r="H7238" s="244"/>
      <c r="I7238" s="244"/>
      <c r="J7238" s="244"/>
      <c r="K7238" s="244"/>
      <c r="L7238" s="244">
        <v>4.8000000000000001E-4</v>
      </c>
      <c r="M7238" s="244"/>
      <c r="N7238" s="244"/>
      <c r="O7238" s="244"/>
      <c r="P7238" s="244"/>
      <c r="Q7238" s="245" t="s">
        <v>1290</v>
      </c>
    </row>
    <row r="7239" spans="1:17" x14ac:dyDescent="0.25">
      <c r="A7239" s="243">
        <v>94</v>
      </c>
      <c r="B7239" s="243">
        <v>16</v>
      </c>
      <c r="C7239" s="243" t="s">
        <v>157</v>
      </c>
      <c r="D7239" s="243" t="s">
        <v>1291</v>
      </c>
      <c r="E7239" s="243" t="s">
        <v>1142</v>
      </c>
      <c r="F7239" s="243">
        <v>5</v>
      </c>
      <c r="G7239" s="244"/>
      <c r="H7239" s="244"/>
      <c r="I7239" s="244"/>
      <c r="J7239" s="244"/>
      <c r="K7239" s="244"/>
      <c r="L7239" s="244">
        <v>0.26</v>
      </c>
      <c r="M7239" s="244"/>
      <c r="N7239" s="244"/>
      <c r="O7239" s="244"/>
      <c r="P7239" s="244"/>
      <c r="Q7239" s="245" t="s">
        <v>1210</v>
      </c>
    </row>
    <row r="7240" spans="1:17" ht="78.75" x14ac:dyDescent="0.25">
      <c r="A7240" s="243">
        <v>95</v>
      </c>
      <c r="B7240" s="243">
        <v>16</v>
      </c>
      <c r="C7240" s="243" t="s">
        <v>157</v>
      </c>
      <c r="D7240" s="243" t="s">
        <v>1292</v>
      </c>
      <c r="E7240" s="243" t="s">
        <v>1142</v>
      </c>
      <c r="F7240" s="243">
        <v>5</v>
      </c>
      <c r="G7240" s="244"/>
      <c r="H7240" s="244"/>
      <c r="I7240" s="244"/>
      <c r="J7240" s="244"/>
      <c r="K7240" s="244"/>
      <c r="L7240" s="244">
        <v>0.33500000000000002</v>
      </c>
      <c r="M7240" s="244"/>
      <c r="N7240" s="244"/>
      <c r="O7240" s="244"/>
      <c r="P7240" s="244"/>
      <c r="Q7240" s="245" t="s">
        <v>1293</v>
      </c>
    </row>
    <row r="7241" spans="1:17" ht="157.5" x14ac:dyDescent="0.25">
      <c r="A7241" s="243">
        <v>96</v>
      </c>
      <c r="B7241" s="243">
        <v>16</v>
      </c>
      <c r="C7241" s="243" t="s">
        <v>157</v>
      </c>
      <c r="D7241" s="243" t="s">
        <v>1294</v>
      </c>
      <c r="E7241" s="243" t="s">
        <v>1142</v>
      </c>
      <c r="F7241" s="243">
        <v>5</v>
      </c>
      <c r="G7241" s="244"/>
      <c r="H7241" s="244"/>
      <c r="I7241" s="244"/>
      <c r="J7241" s="244"/>
      <c r="K7241" s="244"/>
      <c r="L7241" s="244">
        <v>0.65700000000000003</v>
      </c>
      <c r="M7241" s="244"/>
      <c r="N7241" s="244"/>
      <c r="O7241" s="244"/>
      <c r="P7241" s="244"/>
      <c r="Q7241" s="245" t="s">
        <v>1295</v>
      </c>
    </row>
    <row r="7242" spans="1:17" x14ac:dyDescent="0.25">
      <c r="A7242" s="243">
        <v>97</v>
      </c>
      <c r="B7242" s="243">
        <v>16</v>
      </c>
      <c r="C7242" s="243" t="s">
        <v>157</v>
      </c>
      <c r="D7242" s="243" t="s">
        <v>1296</v>
      </c>
      <c r="E7242" s="243" t="s">
        <v>1142</v>
      </c>
      <c r="F7242" s="243">
        <v>5</v>
      </c>
      <c r="G7242" s="244"/>
      <c r="H7242" s="244"/>
      <c r="I7242" s="244"/>
      <c r="J7242" s="244"/>
      <c r="K7242" s="244"/>
      <c r="L7242" s="244">
        <v>0.192</v>
      </c>
      <c r="M7242" s="244"/>
      <c r="N7242" s="244"/>
      <c r="O7242" s="244"/>
      <c r="P7242" s="244"/>
      <c r="Q7242" s="245" t="s">
        <v>1158</v>
      </c>
    </row>
    <row r="7243" spans="1:17" x14ac:dyDescent="0.25">
      <c r="A7243" s="243">
        <v>98</v>
      </c>
      <c r="B7243" s="243">
        <v>16</v>
      </c>
      <c r="C7243" s="243" t="s">
        <v>157</v>
      </c>
      <c r="D7243" s="243" t="s">
        <v>1297</v>
      </c>
      <c r="E7243" s="243" t="s">
        <v>1142</v>
      </c>
      <c r="F7243" s="243">
        <v>5</v>
      </c>
      <c r="G7243" s="244"/>
      <c r="H7243" s="244"/>
      <c r="I7243" s="244"/>
      <c r="J7243" s="244"/>
      <c r="K7243" s="244"/>
      <c r="L7243" s="244">
        <v>0.73799999999999999</v>
      </c>
      <c r="M7243" s="244"/>
      <c r="N7243" s="244"/>
      <c r="O7243" s="244"/>
      <c r="P7243" s="244"/>
      <c r="Q7243" s="245" t="s">
        <v>1298</v>
      </c>
    </row>
    <row r="7244" spans="1:17" x14ac:dyDescent="0.25">
      <c r="A7244" s="243">
        <v>99</v>
      </c>
      <c r="B7244" s="243">
        <v>16</v>
      </c>
      <c r="C7244" s="243" t="s">
        <v>157</v>
      </c>
      <c r="D7244" s="243" t="s">
        <v>1299</v>
      </c>
      <c r="E7244" s="243" t="s">
        <v>1142</v>
      </c>
      <c r="F7244" s="243">
        <v>5</v>
      </c>
      <c r="G7244" s="244"/>
      <c r="H7244" s="244"/>
      <c r="I7244" s="244"/>
      <c r="J7244" s="244"/>
      <c r="K7244" s="244"/>
      <c r="L7244" s="244">
        <v>0.27600000000000002</v>
      </c>
      <c r="M7244" s="244"/>
      <c r="N7244" s="244"/>
      <c r="O7244" s="244"/>
      <c r="P7244" s="244"/>
      <c r="Q7244" s="245" t="s">
        <v>1210</v>
      </c>
    </row>
    <row r="7245" spans="1:17" ht="141.75" x14ac:dyDescent="0.25">
      <c r="A7245" s="243">
        <v>100</v>
      </c>
      <c r="B7245" s="243">
        <v>16</v>
      </c>
      <c r="C7245" s="243" t="s">
        <v>157</v>
      </c>
      <c r="D7245" s="243" t="s">
        <v>1300</v>
      </c>
      <c r="E7245" s="243" t="s">
        <v>1142</v>
      </c>
      <c r="F7245" s="243">
        <v>5</v>
      </c>
      <c r="G7245" s="244"/>
      <c r="H7245" s="244"/>
      <c r="I7245" s="244"/>
      <c r="J7245" s="244"/>
      <c r="K7245" s="244"/>
      <c r="L7245" s="244">
        <v>0</v>
      </c>
      <c r="M7245" s="244"/>
      <c r="N7245" s="244"/>
      <c r="O7245" s="244"/>
      <c r="P7245" s="244"/>
      <c r="Q7245" s="245" t="s">
        <v>1301</v>
      </c>
    </row>
    <row r="7246" spans="1:17" ht="126" x14ac:dyDescent="0.25">
      <c r="A7246" s="243">
        <v>101</v>
      </c>
      <c r="B7246" s="243">
        <v>16</v>
      </c>
      <c r="C7246" s="243" t="s">
        <v>157</v>
      </c>
      <c r="D7246" s="243" t="s">
        <v>1302</v>
      </c>
      <c r="E7246" s="243" t="s">
        <v>1142</v>
      </c>
      <c r="F7246" s="243">
        <v>5</v>
      </c>
      <c r="G7246" s="244"/>
      <c r="H7246" s="244"/>
      <c r="I7246" s="244"/>
      <c r="J7246" s="244"/>
      <c r="K7246" s="244"/>
      <c r="L7246" s="244">
        <v>0.91800000000000004</v>
      </c>
      <c r="M7246" s="244"/>
      <c r="N7246" s="244"/>
      <c r="O7246" s="244"/>
      <c r="P7246" s="244"/>
      <c r="Q7246" s="245" t="s">
        <v>1303</v>
      </c>
    </row>
    <row r="7247" spans="1:17" x14ac:dyDescent="0.25">
      <c r="A7247" s="243">
        <v>102</v>
      </c>
      <c r="B7247" s="243">
        <v>16</v>
      </c>
      <c r="C7247" s="243" t="s">
        <v>157</v>
      </c>
      <c r="D7247" s="243" t="s">
        <v>1304</v>
      </c>
      <c r="E7247" s="243" t="s">
        <v>1142</v>
      </c>
      <c r="F7247" s="243">
        <v>5</v>
      </c>
      <c r="G7247" s="244"/>
      <c r="H7247" s="244"/>
      <c r="I7247" s="244"/>
      <c r="J7247" s="244"/>
      <c r="K7247" s="244"/>
      <c r="L7247" s="244">
        <v>6.0000000000000001E-3</v>
      </c>
      <c r="M7247" s="244"/>
      <c r="N7247" s="244"/>
      <c r="O7247" s="244"/>
      <c r="P7247" s="244"/>
      <c r="Q7247" s="245" t="s">
        <v>1305</v>
      </c>
    </row>
    <row r="7248" spans="1:17" x14ac:dyDescent="0.25">
      <c r="A7248" s="243">
        <v>103</v>
      </c>
      <c r="B7248" s="243">
        <v>16</v>
      </c>
      <c r="C7248" s="243" t="s">
        <v>98</v>
      </c>
      <c r="D7248" s="243" t="s">
        <v>1306</v>
      </c>
      <c r="E7248" s="243" t="s">
        <v>1142</v>
      </c>
      <c r="F7248" s="243">
        <v>5</v>
      </c>
      <c r="G7248" s="244">
        <v>0.26800000000000002</v>
      </c>
      <c r="H7248" s="244"/>
      <c r="I7248" s="244"/>
      <c r="J7248" s="244"/>
      <c r="K7248" s="244"/>
      <c r="L7248" s="244"/>
      <c r="M7248" s="244"/>
      <c r="N7248" s="244"/>
      <c r="O7248" s="244"/>
      <c r="P7248" s="244"/>
      <c r="Q7248" s="245" t="s">
        <v>1307</v>
      </c>
    </row>
    <row r="7249" spans="1:17" ht="31.5" x14ac:dyDescent="0.25">
      <c r="A7249" s="243">
        <v>104</v>
      </c>
      <c r="B7249" s="243">
        <v>16</v>
      </c>
      <c r="C7249" s="243" t="s">
        <v>98</v>
      </c>
      <c r="D7249" s="243" t="s">
        <v>1308</v>
      </c>
      <c r="E7249" s="243" t="s">
        <v>1142</v>
      </c>
      <c r="F7249" s="243">
        <v>5</v>
      </c>
      <c r="G7249" s="244">
        <v>7.4999999999999997E-2</v>
      </c>
      <c r="H7249" s="244"/>
      <c r="I7249" s="244"/>
      <c r="J7249" s="244"/>
      <c r="K7249" s="244"/>
      <c r="L7249" s="244"/>
      <c r="M7249" s="244"/>
      <c r="N7249" s="244"/>
      <c r="O7249" s="244"/>
      <c r="P7249" s="244"/>
      <c r="Q7249" s="245" t="s">
        <v>1309</v>
      </c>
    </row>
    <row r="7250" spans="1:17" x14ac:dyDescent="0.25">
      <c r="A7250" s="243">
        <v>105</v>
      </c>
      <c r="B7250" s="243">
        <v>16</v>
      </c>
      <c r="C7250" s="243" t="s">
        <v>751</v>
      </c>
      <c r="D7250" s="243" t="s">
        <v>1310</v>
      </c>
      <c r="E7250" s="243" t="s">
        <v>1142</v>
      </c>
      <c r="F7250" s="243">
        <v>5</v>
      </c>
      <c r="G7250" s="244"/>
      <c r="H7250" s="244">
        <v>9.8000000000000004E-2</v>
      </c>
      <c r="I7250" s="244"/>
      <c r="J7250" s="244"/>
      <c r="K7250" s="244"/>
      <c r="L7250" s="244"/>
      <c r="M7250" s="244"/>
      <c r="N7250" s="244"/>
      <c r="O7250" s="244"/>
      <c r="P7250" s="244"/>
      <c r="Q7250" s="245" t="s">
        <v>1311</v>
      </c>
    </row>
    <row r="7251" spans="1:17" ht="31.5" x14ac:dyDescent="0.25">
      <c r="A7251" s="243">
        <v>106</v>
      </c>
      <c r="B7251" s="243">
        <v>16</v>
      </c>
      <c r="C7251" s="243" t="s">
        <v>751</v>
      </c>
      <c r="D7251" s="243" t="s">
        <v>1312</v>
      </c>
      <c r="E7251" s="243" t="s">
        <v>1142</v>
      </c>
      <c r="F7251" s="243">
        <v>5</v>
      </c>
      <c r="G7251" s="244"/>
      <c r="H7251" s="244">
        <v>6.2E-2</v>
      </c>
      <c r="I7251" s="244"/>
      <c r="J7251" s="244"/>
      <c r="K7251" s="244"/>
      <c r="L7251" s="244"/>
      <c r="M7251" s="244"/>
      <c r="N7251" s="244"/>
      <c r="O7251" s="244"/>
      <c r="P7251" s="244"/>
      <c r="Q7251" s="245" t="s">
        <v>1313</v>
      </c>
    </row>
    <row r="7252" spans="1:17" x14ac:dyDescent="0.25">
      <c r="A7252" s="243">
        <v>107</v>
      </c>
      <c r="B7252" s="243">
        <v>16</v>
      </c>
      <c r="C7252" s="243" t="s">
        <v>751</v>
      </c>
      <c r="D7252" s="243" t="s">
        <v>1314</v>
      </c>
      <c r="E7252" s="243" t="s">
        <v>1142</v>
      </c>
      <c r="F7252" s="243">
        <v>5</v>
      </c>
      <c r="G7252" s="244"/>
      <c r="H7252" s="244">
        <v>3.6999999999999998E-2</v>
      </c>
      <c r="I7252" s="244"/>
      <c r="J7252" s="244"/>
      <c r="K7252" s="244"/>
      <c r="L7252" s="244"/>
      <c r="M7252" s="244"/>
      <c r="N7252" s="244"/>
      <c r="O7252" s="244"/>
      <c r="P7252" s="244"/>
      <c r="Q7252" s="245" t="s">
        <v>1315</v>
      </c>
    </row>
    <row r="7253" spans="1:17" x14ac:dyDescent="0.25">
      <c r="A7253" s="243">
        <v>108</v>
      </c>
      <c r="B7253" s="243">
        <v>16</v>
      </c>
      <c r="C7253" s="243" t="s">
        <v>757</v>
      </c>
      <c r="D7253" s="243" t="s">
        <v>1316</v>
      </c>
      <c r="E7253" s="243" t="s">
        <v>1142</v>
      </c>
      <c r="F7253" s="243">
        <v>5</v>
      </c>
      <c r="G7253" s="244">
        <v>0</v>
      </c>
      <c r="H7253" s="244"/>
      <c r="I7253" s="244"/>
      <c r="J7253" s="244"/>
      <c r="K7253" s="244"/>
      <c r="L7253" s="244"/>
      <c r="M7253" s="244"/>
      <c r="N7253" s="244"/>
      <c r="O7253" s="244"/>
      <c r="P7253" s="244"/>
      <c r="Q7253" s="245" t="s">
        <v>1317</v>
      </c>
    </row>
    <row r="7254" spans="1:17" x14ac:dyDescent="0.25">
      <c r="A7254" s="243">
        <v>109</v>
      </c>
      <c r="B7254" s="243">
        <v>16</v>
      </c>
      <c r="C7254" s="243" t="s">
        <v>757</v>
      </c>
      <c r="D7254" s="243" t="s">
        <v>1318</v>
      </c>
      <c r="E7254" s="243" t="s">
        <v>1142</v>
      </c>
      <c r="F7254" s="243">
        <v>5</v>
      </c>
      <c r="G7254" s="244">
        <v>8.4000000000000005E-2</v>
      </c>
      <c r="H7254" s="244"/>
      <c r="I7254" s="244"/>
      <c r="J7254" s="244"/>
      <c r="K7254" s="244"/>
      <c r="L7254" s="244"/>
      <c r="M7254" s="244"/>
      <c r="N7254" s="244"/>
      <c r="O7254" s="244"/>
      <c r="P7254" s="244"/>
      <c r="Q7254" s="245" t="s">
        <v>1210</v>
      </c>
    </row>
    <row r="7255" spans="1:17" ht="31.5" x14ac:dyDescent="0.25">
      <c r="A7255" s="243">
        <v>110</v>
      </c>
      <c r="B7255" s="243">
        <v>16</v>
      </c>
      <c r="C7255" s="243" t="s">
        <v>757</v>
      </c>
      <c r="D7255" s="243" t="s">
        <v>1319</v>
      </c>
      <c r="E7255" s="243" t="s">
        <v>1142</v>
      </c>
      <c r="F7255" s="243">
        <v>5</v>
      </c>
      <c r="G7255" s="244">
        <v>0.46899999999999997</v>
      </c>
      <c r="H7255" s="244"/>
      <c r="I7255" s="244"/>
      <c r="J7255" s="244"/>
      <c r="K7255" s="244"/>
      <c r="L7255" s="244"/>
      <c r="M7255" s="244"/>
      <c r="N7255" s="244"/>
      <c r="O7255" s="244"/>
      <c r="P7255" s="244"/>
      <c r="Q7255" s="245" t="s">
        <v>1320</v>
      </c>
    </row>
    <row r="7256" spans="1:17" x14ac:dyDescent="0.25">
      <c r="A7256" s="243">
        <v>111</v>
      </c>
      <c r="B7256" s="243">
        <v>16</v>
      </c>
      <c r="C7256" s="243" t="s">
        <v>215</v>
      </c>
      <c r="D7256" s="243" t="s">
        <v>1321</v>
      </c>
      <c r="E7256" s="243" t="s">
        <v>1142</v>
      </c>
      <c r="F7256" s="243">
        <v>20</v>
      </c>
      <c r="G7256" s="244"/>
      <c r="H7256" s="244">
        <v>0.39400000000000002</v>
      </c>
      <c r="I7256" s="244"/>
      <c r="J7256" s="244"/>
      <c r="K7256" s="244"/>
      <c r="L7256" s="244"/>
      <c r="M7256" s="244"/>
      <c r="N7256" s="244"/>
      <c r="O7256" s="244"/>
      <c r="P7256" s="244"/>
      <c r="Q7256" s="245" t="s">
        <v>1322</v>
      </c>
    </row>
    <row r="7257" spans="1:17" x14ac:dyDescent="0.25">
      <c r="A7257" s="243">
        <v>112</v>
      </c>
      <c r="B7257" s="243">
        <v>16</v>
      </c>
      <c r="C7257" s="243" t="s">
        <v>215</v>
      </c>
      <c r="D7257" s="243" t="s">
        <v>1323</v>
      </c>
      <c r="E7257" s="243" t="s">
        <v>1142</v>
      </c>
      <c r="F7257" s="243">
        <v>20</v>
      </c>
      <c r="G7257" s="244"/>
      <c r="H7257" s="244">
        <v>0</v>
      </c>
      <c r="I7257" s="244"/>
      <c r="J7257" s="244"/>
      <c r="K7257" s="244"/>
      <c r="L7257" s="244"/>
      <c r="M7257" s="244"/>
      <c r="N7257" s="244"/>
      <c r="O7257" s="244"/>
      <c r="P7257" s="244"/>
      <c r="Q7257" s="245" t="s">
        <v>1322</v>
      </c>
    </row>
    <row r="7258" spans="1:17" x14ac:dyDescent="0.25">
      <c r="A7258" s="243">
        <v>113</v>
      </c>
      <c r="B7258" s="243">
        <v>16</v>
      </c>
      <c r="C7258" s="243" t="s">
        <v>215</v>
      </c>
      <c r="D7258" s="243" t="s">
        <v>1324</v>
      </c>
      <c r="E7258" s="243" t="s">
        <v>1142</v>
      </c>
      <c r="F7258" s="243">
        <v>20</v>
      </c>
      <c r="G7258" s="244"/>
      <c r="H7258" s="244">
        <v>0</v>
      </c>
      <c r="I7258" s="244"/>
      <c r="J7258" s="244"/>
      <c r="K7258" s="244"/>
      <c r="L7258" s="244"/>
      <c r="M7258" s="244"/>
      <c r="N7258" s="244"/>
      <c r="O7258" s="244"/>
      <c r="P7258" s="244"/>
      <c r="Q7258" s="245" t="s">
        <v>1322</v>
      </c>
    </row>
    <row r="7259" spans="1:17" x14ac:dyDescent="0.25">
      <c r="A7259" s="243">
        <v>114</v>
      </c>
      <c r="B7259" s="243">
        <v>16</v>
      </c>
      <c r="C7259" s="243" t="s">
        <v>215</v>
      </c>
      <c r="D7259" s="243" t="s">
        <v>1325</v>
      </c>
      <c r="E7259" s="243" t="s">
        <v>1142</v>
      </c>
      <c r="F7259" s="243">
        <v>20</v>
      </c>
      <c r="G7259" s="244"/>
      <c r="H7259" s="244">
        <v>0.01</v>
      </c>
      <c r="I7259" s="244"/>
      <c r="J7259" s="244"/>
      <c r="K7259" s="244"/>
      <c r="L7259" s="244"/>
      <c r="M7259" s="244"/>
      <c r="N7259" s="244"/>
      <c r="O7259" s="244"/>
      <c r="P7259" s="244"/>
      <c r="Q7259" s="245" t="s">
        <v>1326</v>
      </c>
    </row>
    <row r="7260" spans="1:17" x14ac:dyDescent="0.25">
      <c r="A7260" s="243">
        <v>115</v>
      </c>
      <c r="B7260" s="243">
        <v>16</v>
      </c>
      <c r="C7260" s="243" t="s">
        <v>761</v>
      </c>
      <c r="D7260" s="243" t="s">
        <v>1327</v>
      </c>
      <c r="E7260" s="243" t="s">
        <v>1142</v>
      </c>
      <c r="F7260" s="243">
        <v>5</v>
      </c>
      <c r="G7260" s="244">
        <v>0.2</v>
      </c>
      <c r="H7260" s="244"/>
      <c r="I7260" s="244"/>
      <c r="J7260" s="244"/>
      <c r="K7260" s="244"/>
      <c r="L7260" s="244"/>
      <c r="M7260" s="244"/>
      <c r="N7260" s="244"/>
      <c r="O7260" s="244"/>
      <c r="P7260" s="244"/>
      <c r="Q7260" s="245" t="s">
        <v>1328</v>
      </c>
    </row>
    <row r="7261" spans="1:17" x14ac:dyDescent="0.25">
      <c r="A7261" s="243">
        <v>116</v>
      </c>
      <c r="B7261" s="243">
        <v>16</v>
      </c>
      <c r="C7261" s="243" t="s">
        <v>761</v>
      </c>
      <c r="D7261" s="243" t="s">
        <v>1329</v>
      </c>
      <c r="E7261" s="243" t="s">
        <v>1142</v>
      </c>
      <c r="F7261" s="243">
        <v>5</v>
      </c>
      <c r="G7261" s="244">
        <v>2.0000000000000001E-4</v>
      </c>
      <c r="H7261" s="244"/>
      <c r="I7261" s="244"/>
      <c r="J7261" s="244"/>
      <c r="K7261" s="244"/>
      <c r="L7261" s="244"/>
      <c r="M7261" s="244"/>
      <c r="N7261" s="244"/>
      <c r="O7261" s="244"/>
      <c r="P7261" s="244"/>
      <c r="Q7261" s="245" t="s">
        <v>1305</v>
      </c>
    </row>
    <row r="7262" spans="1:17" x14ac:dyDescent="0.25">
      <c r="A7262" s="243">
        <v>117</v>
      </c>
      <c r="B7262" s="243">
        <v>16</v>
      </c>
      <c r="C7262" s="243" t="s">
        <v>761</v>
      </c>
      <c r="D7262" s="243" t="s">
        <v>1330</v>
      </c>
      <c r="E7262" s="243" t="s">
        <v>1142</v>
      </c>
      <c r="F7262" s="243">
        <v>5</v>
      </c>
      <c r="G7262" s="244">
        <v>0.151</v>
      </c>
      <c r="H7262" s="244"/>
      <c r="I7262" s="244"/>
      <c r="J7262" s="244"/>
      <c r="K7262" s="244"/>
      <c r="L7262" s="244"/>
      <c r="M7262" s="244"/>
      <c r="N7262" s="244"/>
      <c r="O7262" s="244"/>
      <c r="P7262" s="244"/>
      <c r="Q7262" s="245" t="s">
        <v>1305</v>
      </c>
    </row>
    <row r="7263" spans="1:17" ht="31.5" x14ac:dyDescent="0.25">
      <c r="A7263" s="243">
        <v>118</v>
      </c>
      <c r="B7263" s="243">
        <v>16</v>
      </c>
      <c r="C7263" s="243" t="s">
        <v>761</v>
      </c>
      <c r="D7263" s="243" t="s">
        <v>1331</v>
      </c>
      <c r="E7263" s="243" t="s">
        <v>1142</v>
      </c>
      <c r="F7263" s="243">
        <v>5</v>
      </c>
      <c r="G7263" s="244">
        <v>0.188</v>
      </c>
      <c r="H7263" s="244"/>
      <c r="I7263" s="244"/>
      <c r="J7263" s="244"/>
      <c r="K7263" s="244"/>
      <c r="L7263" s="244"/>
      <c r="M7263" s="244"/>
      <c r="N7263" s="244"/>
      <c r="O7263" s="244"/>
      <c r="P7263" s="244"/>
      <c r="Q7263" s="245" t="s">
        <v>1332</v>
      </c>
    </row>
    <row r="7264" spans="1:17" ht="31.5" x14ac:dyDescent="0.25">
      <c r="A7264" s="243">
        <v>119</v>
      </c>
      <c r="B7264" s="243">
        <v>16</v>
      </c>
      <c r="C7264" s="243" t="s">
        <v>518</v>
      </c>
      <c r="D7264" s="243" t="s">
        <v>1333</v>
      </c>
      <c r="E7264" s="243" t="s">
        <v>1114</v>
      </c>
      <c r="F7264" s="243">
        <v>20</v>
      </c>
      <c r="G7264" s="244"/>
      <c r="H7264" s="244"/>
      <c r="I7264" s="244"/>
      <c r="J7264" s="244">
        <v>0.189</v>
      </c>
      <c r="K7264" s="244"/>
      <c r="L7264" s="244"/>
      <c r="M7264" s="244"/>
      <c r="N7264" s="244"/>
      <c r="O7264" s="244"/>
      <c r="P7264" s="244"/>
      <c r="Q7264" s="245" t="s">
        <v>1334</v>
      </c>
    </row>
    <row r="7265" spans="1:17" x14ac:dyDescent="0.25">
      <c r="A7265" s="243">
        <v>120</v>
      </c>
      <c r="B7265" s="243">
        <v>16</v>
      </c>
      <c r="C7265" s="243" t="s">
        <v>518</v>
      </c>
      <c r="D7265" s="243" t="s">
        <v>1335</v>
      </c>
      <c r="E7265" s="243" t="s">
        <v>1114</v>
      </c>
      <c r="F7265" s="243">
        <v>20</v>
      </c>
      <c r="G7265" s="244"/>
      <c r="H7265" s="244"/>
      <c r="I7265" s="244"/>
      <c r="J7265" s="244">
        <v>0.25800000000000001</v>
      </c>
      <c r="K7265" s="244"/>
      <c r="L7265" s="244"/>
      <c r="M7265" s="244"/>
      <c r="N7265" s="244"/>
      <c r="O7265" s="244"/>
      <c r="P7265" s="244"/>
      <c r="Q7265" s="245" t="s">
        <v>1210</v>
      </c>
    </row>
    <row r="7266" spans="1:17" x14ac:dyDescent="0.25">
      <c r="A7266" s="243">
        <v>121</v>
      </c>
      <c r="B7266" s="243">
        <v>16</v>
      </c>
      <c r="C7266" s="243" t="s">
        <v>518</v>
      </c>
      <c r="D7266" s="243" t="s">
        <v>1336</v>
      </c>
      <c r="E7266" s="243" t="s">
        <v>1114</v>
      </c>
      <c r="F7266" s="243">
        <v>20</v>
      </c>
      <c r="G7266" s="244"/>
      <c r="H7266" s="244"/>
      <c r="I7266" s="244"/>
      <c r="J7266" s="244">
        <v>0</v>
      </c>
      <c r="K7266" s="244"/>
      <c r="L7266" s="244"/>
      <c r="M7266" s="244"/>
      <c r="N7266" s="244"/>
      <c r="O7266" s="244"/>
      <c r="P7266" s="244"/>
      <c r="Q7266" s="245" t="s">
        <v>1210</v>
      </c>
    </row>
    <row r="7267" spans="1:17" x14ac:dyDescent="0.25">
      <c r="A7267" s="243">
        <v>122</v>
      </c>
      <c r="B7267" s="243">
        <v>16</v>
      </c>
      <c r="C7267" s="243" t="s">
        <v>518</v>
      </c>
      <c r="D7267" s="243" t="s">
        <v>1337</v>
      </c>
      <c r="E7267" s="243" t="s">
        <v>1114</v>
      </c>
      <c r="F7267" s="243">
        <v>20</v>
      </c>
      <c r="G7267" s="244"/>
      <c r="H7267" s="244"/>
      <c r="I7267" s="244"/>
      <c r="J7267" s="244">
        <v>5.0000000000000001E-3</v>
      </c>
      <c r="K7267" s="244"/>
      <c r="L7267" s="244"/>
      <c r="M7267" s="244"/>
      <c r="N7267" s="244"/>
      <c r="O7267" s="244"/>
      <c r="P7267" s="244"/>
      <c r="Q7267" s="245" t="s">
        <v>1338</v>
      </c>
    </row>
    <row r="7268" spans="1:17" ht="31.5" x14ac:dyDescent="0.25">
      <c r="A7268" s="243">
        <v>123</v>
      </c>
      <c r="B7268" s="243">
        <v>16</v>
      </c>
      <c r="C7268" s="243" t="s">
        <v>518</v>
      </c>
      <c r="D7268" s="243" t="s">
        <v>1339</v>
      </c>
      <c r="E7268" s="243" t="s">
        <v>1114</v>
      </c>
      <c r="F7268" s="243">
        <v>20</v>
      </c>
      <c r="G7268" s="244"/>
      <c r="H7268" s="244"/>
      <c r="I7268" s="244"/>
      <c r="J7268" s="244">
        <v>0.49399999999999999</v>
      </c>
      <c r="K7268" s="244"/>
      <c r="L7268" s="244"/>
      <c r="M7268" s="244"/>
      <c r="N7268" s="244"/>
      <c r="O7268" s="244"/>
      <c r="P7268" s="244"/>
      <c r="Q7268" s="245" t="s">
        <v>1340</v>
      </c>
    </row>
    <row r="7269" spans="1:17" x14ac:dyDescent="0.25">
      <c r="A7269" s="243">
        <v>124</v>
      </c>
      <c r="B7269" s="243">
        <v>16</v>
      </c>
      <c r="C7269" s="243" t="s">
        <v>139</v>
      </c>
      <c r="D7269" s="243" t="s">
        <v>1341</v>
      </c>
      <c r="E7269" s="243" t="s">
        <v>1142</v>
      </c>
      <c r="F7269" s="243">
        <v>5</v>
      </c>
      <c r="G7269" s="244"/>
      <c r="H7269" s="244"/>
      <c r="I7269" s="244"/>
      <c r="J7269" s="244"/>
      <c r="K7269" s="244"/>
      <c r="L7269" s="244">
        <v>0.156</v>
      </c>
      <c r="M7269" s="244"/>
      <c r="N7269" s="244"/>
      <c r="O7269" s="244"/>
      <c r="P7269" s="244"/>
      <c r="Q7269" s="245" t="s">
        <v>1298</v>
      </c>
    </row>
    <row r="7270" spans="1:17" ht="47.25" x14ac:dyDescent="0.25">
      <c r="A7270" s="243">
        <v>125</v>
      </c>
      <c r="B7270" s="243">
        <v>16</v>
      </c>
      <c r="C7270" s="243" t="s">
        <v>139</v>
      </c>
      <c r="D7270" s="243" t="s">
        <v>1342</v>
      </c>
      <c r="E7270" s="243" t="s">
        <v>1142</v>
      </c>
      <c r="F7270" s="243">
        <v>5</v>
      </c>
      <c r="G7270" s="244"/>
      <c r="H7270" s="244"/>
      <c r="I7270" s="244"/>
      <c r="J7270" s="244"/>
      <c r="K7270" s="244"/>
      <c r="L7270" s="244">
        <v>0.153</v>
      </c>
      <c r="M7270" s="244"/>
      <c r="N7270" s="244"/>
      <c r="O7270" s="244"/>
      <c r="P7270" s="244"/>
      <c r="Q7270" s="245" t="s">
        <v>1343</v>
      </c>
    </row>
    <row r="7271" spans="1:17" x14ac:dyDescent="0.25">
      <c r="A7271" s="243">
        <v>126</v>
      </c>
      <c r="B7271" s="243">
        <v>16</v>
      </c>
      <c r="C7271" s="243" t="s">
        <v>139</v>
      </c>
      <c r="D7271" s="243" t="s">
        <v>1344</v>
      </c>
      <c r="E7271" s="243" t="s">
        <v>1142</v>
      </c>
      <c r="F7271" s="243">
        <v>5</v>
      </c>
      <c r="G7271" s="244"/>
      <c r="H7271" s="244"/>
      <c r="I7271" s="244"/>
      <c r="J7271" s="244"/>
      <c r="K7271" s="244"/>
      <c r="L7271" s="244">
        <v>0.13200000000000001</v>
      </c>
      <c r="M7271" s="244"/>
      <c r="N7271" s="244"/>
      <c r="O7271" s="244"/>
      <c r="P7271" s="244"/>
      <c r="Q7271" s="245" t="s">
        <v>1298</v>
      </c>
    </row>
    <row r="7272" spans="1:17" ht="157.5" x14ac:dyDescent="0.25">
      <c r="A7272" s="243">
        <v>127</v>
      </c>
      <c r="B7272" s="243">
        <v>16</v>
      </c>
      <c r="C7272" s="243" t="s">
        <v>774</v>
      </c>
      <c r="D7272" s="243" t="s">
        <v>1345</v>
      </c>
      <c r="E7272" s="243" t="s">
        <v>1142</v>
      </c>
      <c r="F7272" s="243">
        <v>5</v>
      </c>
      <c r="G7272" s="244"/>
      <c r="H7272" s="244"/>
      <c r="I7272" s="244">
        <v>0.215</v>
      </c>
      <c r="J7272" s="244"/>
      <c r="K7272" s="244"/>
      <c r="L7272" s="244"/>
      <c r="M7272" s="244"/>
      <c r="N7272" s="244"/>
      <c r="O7272" s="244"/>
      <c r="P7272" s="244"/>
      <c r="Q7272" s="245" t="s">
        <v>1346</v>
      </c>
    </row>
    <row r="7273" spans="1:17" x14ac:dyDescent="0.25">
      <c r="A7273" s="243">
        <v>128</v>
      </c>
      <c r="B7273" s="243">
        <v>16</v>
      </c>
      <c r="C7273" s="243" t="s">
        <v>774</v>
      </c>
      <c r="D7273" s="243" t="s">
        <v>1347</v>
      </c>
      <c r="E7273" s="243" t="s">
        <v>1142</v>
      </c>
      <c r="F7273" s="243">
        <v>5</v>
      </c>
      <c r="G7273" s="244"/>
      <c r="H7273" s="244"/>
      <c r="I7273" s="244">
        <v>0</v>
      </c>
      <c r="J7273" s="244"/>
      <c r="K7273" s="244"/>
      <c r="L7273" s="244"/>
      <c r="M7273" s="244"/>
      <c r="N7273" s="244"/>
      <c r="O7273" s="244"/>
      <c r="P7273" s="244"/>
      <c r="Q7273" s="245" t="s">
        <v>1164</v>
      </c>
    </row>
    <row r="7274" spans="1:17" x14ac:dyDescent="0.25">
      <c r="A7274" s="243">
        <v>129</v>
      </c>
      <c r="B7274" s="243">
        <v>16</v>
      </c>
      <c r="C7274" s="243" t="s">
        <v>774</v>
      </c>
      <c r="D7274" s="243" t="s">
        <v>1348</v>
      </c>
      <c r="E7274" s="243" t="s">
        <v>1142</v>
      </c>
      <c r="F7274" s="243">
        <v>5</v>
      </c>
      <c r="G7274" s="244"/>
      <c r="H7274" s="244"/>
      <c r="I7274" s="244">
        <v>0.57699999999999996</v>
      </c>
      <c r="J7274" s="244"/>
      <c r="K7274" s="244"/>
      <c r="L7274" s="244"/>
      <c r="M7274" s="244"/>
      <c r="N7274" s="244"/>
      <c r="O7274" s="244"/>
      <c r="P7274" s="244"/>
      <c r="Q7274" s="245" t="s">
        <v>1349</v>
      </c>
    </row>
    <row r="7275" spans="1:17" x14ac:dyDescent="0.25">
      <c r="A7275" s="243">
        <v>130</v>
      </c>
      <c r="B7275" s="243">
        <v>16</v>
      </c>
      <c r="C7275" s="243" t="s">
        <v>774</v>
      </c>
      <c r="D7275" s="243" t="s">
        <v>1350</v>
      </c>
      <c r="E7275" s="243" t="s">
        <v>1142</v>
      </c>
      <c r="F7275" s="243">
        <v>5</v>
      </c>
      <c r="G7275" s="244"/>
      <c r="H7275" s="244"/>
      <c r="I7275" s="244">
        <v>6.0000000000000001E-3</v>
      </c>
      <c r="J7275" s="244"/>
      <c r="K7275" s="244"/>
      <c r="L7275" s="244"/>
      <c r="M7275" s="244"/>
      <c r="N7275" s="244"/>
      <c r="O7275" s="244"/>
      <c r="P7275" s="244"/>
      <c r="Q7275" s="245" t="s">
        <v>1210</v>
      </c>
    </row>
    <row r="7276" spans="1:17" x14ac:dyDescent="0.25">
      <c r="A7276" s="243">
        <v>131</v>
      </c>
      <c r="B7276" s="243">
        <v>16</v>
      </c>
      <c r="C7276" s="243" t="s">
        <v>774</v>
      </c>
      <c r="D7276" s="243" t="s">
        <v>1351</v>
      </c>
      <c r="E7276" s="243" t="s">
        <v>1142</v>
      </c>
      <c r="F7276" s="243">
        <v>5</v>
      </c>
      <c r="G7276" s="244"/>
      <c r="H7276" s="244"/>
      <c r="I7276" s="244">
        <v>0.109</v>
      </c>
      <c r="J7276" s="244"/>
      <c r="K7276" s="244"/>
      <c r="L7276" s="244"/>
      <c r="M7276" s="244"/>
      <c r="N7276" s="244"/>
      <c r="O7276" s="244"/>
      <c r="P7276" s="244"/>
      <c r="Q7276" s="245" t="s">
        <v>1210</v>
      </c>
    </row>
    <row r="7277" spans="1:17" x14ac:dyDescent="0.25">
      <c r="A7277" s="243">
        <v>132</v>
      </c>
      <c r="B7277" s="243">
        <v>16</v>
      </c>
      <c r="C7277" s="243" t="s">
        <v>774</v>
      </c>
      <c r="D7277" s="243" t="s">
        <v>1352</v>
      </c>
      <c r="E7277" s="243" t="s">
        <v>1142</v>
      </c>
      <c r="F7277" s="243">
        <v>5</v>
      </c>
      <c r="G7277" s="244"/>
      <c r="H7277" s="244"/>
      <c r="I7277" s="244">
        <v>0</v>
      </c>
      <c r="J7277" s="244"/>
      <c r="K7277" s="244"/>
      <c r="L7277" s="244"/>
      <c r="M7277" s="244"/>
      <c r="N7277" s="244"/>
      <c r="O7277" s="244"/>
      <c r="P7277" s="244"/>
      <c r="Q7277" s="245" t="s">
        <v>1164</v>
      </c>
    </row>
    <row r="7278" spans="1:17" x14ac:dyDescent="0.25">
      <c r="A7278" s="243">
        <v>133</v>
      </c>
      <c r="B7278" s="243">
        <v>16</v>
      </c>
      <c r="C7278" s="243" t="s">
        <v>774</v>
      </c>
      <c r="D7278" s="243" t="s">
        <v>1353</v>
      </c>
      <c r="E7278" s="243" t="s">
        <v>1142</v>
      </c>
      <c r="F7278" s="243">
        <v>5</v>
      </c>
      <c r="G7278" s="244"/>
      <c r="H7278" s="244"/>
      <c r="I7278" s="244">
        <v>0</v>
      </c>
      <c r="J7278" s="244"/>
      <c r="K7278" s="244"/>
      <c r="L7278" s="244"/>
      <c r="M7278" s="244"/>
      <c r="N7278" s="244"/>
      <c r="O7278" s="244"/>
      <c r="P7278" s="244"/>
      <c r="Q7278" s="245" t="s">
        <v>1164</v>
      </c>
    </row>
    <row r="7279" spans="1:17" ht="47.25" x14ac:dyDescent="0.25">
      <c r="A7279" s="243">
        <v>134</v>
      </c>
      <c r="B7279" s="243">
        <v>16</v>
      </c>
      <c r="C7279" s="243" t="s">
        <v>1354</v>
      </c>
      <c r="D7279" s="243" t="s">
        <v>1355</v>
      </c>
      <c r="E7279" s="243" t="s">
        <v>1142</v>
      </c>
      <c r="F7279" s="243">
        <v>5</v>
      </c>
      <c r="G7279" s="244"/>
      <c r="H7279" s="244"/>
      <c r="I7279" s="244"/>
      <c r="J7279" s="244"/>
      <c r="K7279" s="244"/>
      <c r="L7279" s="244"/>
      <c r="M7279" s="244"/>
      <c r="N7279" s="244"/>
      <c r="O7279" s="244"/>
      <c r="P7279" s="244">
        <v>0.26600000000000001</v>
      </c>
      <c r="Q7279" s="245" t="s">
        <v>1356</v>
      </c>
    </row>
    <row r="7280" spans="1:17" x14ac:dyDescent="0.25">
      <c r="A7280" s="243">
        <v>135</v>
      </c>
      <c r="B7280" s="243">
        <v>16</v>
      </c>
      <c r="C7280" s="243" t="s">
        <v>1354</v>
      </c>
      <c r="D7280" s="243" t="s">
        <v>1357</v>
      </c>
      <c r="E7280" s="243" t="s">
        <v>1174</v>
      </c>
      <c r="F7280" s="243">
        <v>60</v>
      </c>
      <c r="G7280" s="244"/>
      <c r="H7280" s="244"/>
      <c r="I7280" s="244"/>
      <c r="J7280" s="244"/>
      <c r="K7280" s="244"/>
      <c r="L7280" s="244"/>
      <c r="M7280" s="244"/>
      <c r="N7280" s="244"/>
      <c r="O7280" s="244"/>
      <c r="P7280" s="244">
        <v>0.111</v>
      </c>
      <c r="Q7280" s="245" t="s">
        <v>1358</v>
      </c>
    </row>
    <row r="7281" spans="1:17" x14ac:dyDescent="0.25">
      <c r="A7281" s="243">
        <v>136</v>
      </c>
      <c r="B7281" s="243">
        <v>16</v>
      </c>
      <c r="C7281" s="243" t="s">
        <v>1354</v>
      </c>
      <c r="D7281" s="243" t="s">
        <v>1359</v>
      </c>
      <c r="E7281" s="243" t="s">
        <v>1174</v>
      </c>
      <c r="F7281" s="243">
        <v>60</v>
      </c>
      <c r="G7281" s="244"/>
      <c r="H7281" s="244"/>
      <c r="I7281" s="244"/>
      <c r="J7281" s="244"/>
      <c r="K7281" s="244"/>
      <c r="L7281" s="244"/>
      <c r="M7281" s="244"/>
      <c r="N7281" s="244"/>
      <c r="O7281" s="244"/>
      <c r="P7281" s="244">
        <v>0.57499999999999996</v>
      </c>
      <c r="Q7281" s="245" t="s">
        <v>1210</v>
      </c>
    </row>
    <row r="7282" spans="1:17" ht="78.75" x14ac:dyDescent="0.25">
      <c r="A7282" s="243">
        <v>137</v>
      </c>
      <c r="B7282" s="243">
        <v>16</v>
      </c>
      <c r="C7282" s="243" t="s">
        <v>1354</v>
      </c>
      <c r="D7282" s="243" t="s">
        <v>1360</v>
      </c>
      <c r="E7282" s="243" t="s">
        <v>1142</v>
      </c>
      <c r="F7282" s="243">
        <v>5</v>
      </c>
      <c r="G7282" s="244"/>
      <c r="H7282" s="244"/>
      <c r="I7282" s="244"/>
      <c r="J7282" s="244"/>
      <c r="K7282" s="244"/>
      <c r="L7282" s="244"/>
      <c r="M7282" s="244"/>
      <c r="N7282" s="244"/>
      <c r="O7282" s="244"/>
      <c r="P7282" s="244">
        <v>0.35</v>
      </c>
      <c r="Q7282" s="245" t="s">
        <v>1361</v>
      </c>
    </row>
    <row r="7283" spans="1:17" ht="31.5" x14ac:dyDescent="0.25">
      <c r="A7283" s="243">
        <v>138</v>
      </c>
      <c r="B7283" s="243">
        <v>16</v>
      </c>
      <c r="C7283" s="243" t="s">
        <v>1354</v>
      </c>
      <c r="D7283" s="243" t="s">
        <v>1362</v>
      </c>
      <c r="E7283" s="243" t="s">
        <v>1142</v>
      </c>
      <c r="F7283" s="243">
        <v>5</v>
      </c>
      <c r="G7283" s="244"/>
      <c r="H7283" s="244"/>
      <c r="I7283" s="244"/>
      <c r="J7283" s="244"/>
      <c r="K7283" s="244"/>
      <c r="L7283" s="244"/>
      <c r="M7283" s="244"/>
      <c r="N7283" s="244"/>
      <c r="O7283" s="244"/>
      <c r="P7283" s="244">
        <v>0.05</v>
      </c>
      <c r="Q7283" s="245" t="s">
        <v>1363</v>
      </c>
    </row>
    <row r="7284" spans="1:17" x14ac:dyDescent="0.25">
      <c r="A7284" s="243">
        <v>139</v>
      </c>
      <c r="B7284" s="243">
        <v>16</v>
      </c>
      <c r="C7284" s="243" t="s">
        <v>1354</v>
      </c>
      <c r="D7284" s="243" t="s">
        <v>1364</v>
      </c>
      <c r="E7284" s="243" t="s">
        <v>1142</v>
      </c>
      <c r="F7284" s="243">
        <v>5</v>
      </c>
      <c r="G7284" s="244"/>
      <c r="H7284" s="244"/>
      <c r="I7284" s="244"/>
      <c r="J7284" s="244"/>
      <c r="K7284" s="244"/>
      <c r="L7284" s="244"/>
      <c r="M7284" s="244"/>
      <c r="N7284" s="244"/>
      <c r="O7284" s="244"/>
      <c r="P7284" s="244">
        <v>0.216</v>
      </c>
      <c r="Q7284" s="245" t="s">
        <v>1365</v>
      </c>
    </row>
    <row r="7285" spans="1:17" x14ac:dyDescent="0.25">
      <c r="A7285" s="243">
        <v>140</v>
      </c>
      <c r="B7285" s="243">
        <v>16</v>
      </c>
      <c r="C7285" s="243" t="s">
        <v>1354</v>
      </c>
      <c r="D7285" s="243" t="s">
        <v>1366</v>
      </c>
      <c r="E7285" s="243" t="s">
        <v>1142</v>
      </c>
      <c r="F7285" s="243">
        <v>5</v>
      </c>
      <c r="G7285" s="244"/>
      <c r="H7285" s="244"/>
      <c r="I7285" s="244"/>
      <c r="J7285" s="244"/>
      <c r="K7285" s="244"/>
      <c r="L7285" s="244"/>
      <c r="M7285" s="244"/>
      <c r="N7285" s="244"/>
      <c r="O7285" s="244"/>
      <c r="P7285" s="244">
        <v>0.12</v>
      </c>
      <c r="Q7285" s="245" t="s">
        <v>1367</v>
      </c>
    </row>
    <row r="7286" spans="1:17" ht="31.5" x14ac:dyDescent="0.25">
      <c r="A7286" s="243">
        <v>141</v>
      </c>
      <c r="B7286" s="243">
        <v>16</v>
      </c>
      <c r="C7286" s="243" t="s">
        <v>470</v>
      </c>
      <c r="D7286" s="243" t="s">
        <v>1368</v>
      </c>
      <c r="E7286" s="243" t="s">
        <v>1142</v>
      </c>
      <c r="F7286" s="243">
        <v>5</v>
      </c>
      <c r="G7286" s="244">
        <v>0.14399999999999999</v>
      </c>
      <c r="H7286" s="244"/>
      <c r="I7286" s="244"/>
      <c r="J7286" s="244"/>
      <c r="K7286" s="244"/>
      <c r="L7286" s="244"/>
      <c r="M7286" s="244"/>
      <c r="N7286" s="244"/>
      <c r="O7286" s="244"/>
      <c r="P7286" s="244"/>
      <c r="Q7286" s="245" t="s">
        <v>1369</v>
      </c>
    </row>
    <row r="7287" spans="1:17" ht="63" x14ac:dyDescent="0.25">
      <c r="A7287" s="243">
        <v>142</v>
      </c>
      <c r="B7287" s="243">
        <v>16</v>
      </c>
      <c r="C7287" s="243" t="s">
        <v>470</v>
      </c>
      <c r="D7287" s="243" t="s">
        <v>1370</v>
      </c>
      <c r="E7287" s="243" t="s">
        <v>1142</v>
      </c>
      <c r="F7287" s="243">
        <v>5</v>
      </c>
      <c r="G7287" s="244">
        <v>0.113</v>
      </c>
      <c r="H7287" s="244"/>
      <c r="I7287" s="244"/>
      <c r="J7287" s="244"/>
      <c r="K7287" s="244"/>
      <c r="L7287" s="244"/>
      <c r="M7287" s="244"/>
      <c r="N7287" s="244"/>
      <c r="O7287" s="244"/>
      <c r="P7287" s="244"/>
      <c r="Q7287" s="245" t="s">
        <v>1371</v>
      </c>
    </row>
    <row r="7288" spans="1:17" x14ac:dyDescent="0.25">
      <c r="A7288" s="243">
        <v>143</v>
      </c>
      <c r="B7288" s="243">
        <v>16</v>
      </c>
      <c r="C7288" s="243" t="s">
        <v>470</v>
      </c>
      <c r="D7288" s="243" t="s">
        <v>1372</v>
      </c>
      <c r="E7288" s="243" t="s">
        <v>1142</v>
      </c>
      <c r="F7288" s="243">
        <v>5</v>
      </c>
      <c r="G7288" s="244">
        <v>0</v>
      </c>
      <c r="H7288" s="244"/>
      <c r="I7288" s="244"/>
      <c r="J7288" s="244"/>
      <c r="K7288" s="244"/>
      <c r="L7288" s="244"/>
      <c r="M7288" s="244"/>
      <c r="N7288" s="244"/>
      <c r="O7288" s="244"/>
      <c r="P7288" s="244"/>
      <c r="Q7288" s="245" t="s">
        <v>1373</v>
      </c>
    </row>
    <row r="7289" spans="1:17" ht="47.25" x14ac:dyDescent="0.25">
      <c r="A7289" s="243">
        <v>144</v>
      </c>
      <c r="B7289" s="243">
        <v>16</v>
      </c>
      <c r="C7289" s="243" t="s">
        <v>470</v>
      </c>
      <c r="D7289" s="243" t="s">
        <v>1374</v>
      </c>
      <c r="E7289" s="243" t="s">
        <v>1142</v>
      </c>
      <c r="F7289" s="243">
        <v>5</v>
      </c>
      <c r="G7289" s="244">
        <v>0.128</v>
      </c>
      <c r="H7289" s="244"/>
      <c r="I7289" s="244"/>
      <c r="J7289" s="244"/>
      <c r="K7289" s="244"/>
      <c r="L7289" s="244"/>
      <c r="M7289" s="244"/>
      <c r="N7289" s="244"/>
      <c r="O7289" s="244"/>
      <c r="P7289" s="244"/>
      <c r="Q7289" s="245" t="s">
        <v>1375</v>
      </c>
    </row>
    <row r="7290" spans="1:17" ht="94.5" x14ac:dyDescent="0.25">
      <c r="A7290" s="243">
        <v>145</v>
      </c>
      <c r="B7290" s="243">
        <v>16</v>
      </c>
      <c r="C7290" s="243" t="s">
        <v>470</v>
      </c>
      <c r="D7290" s="243" t="s">
        <v>1376</v>
      </c>
      <c r="E7290" s="243" t="s">
        <v>1142</v>
      </c>
      <c r="F7290" s="243">
        <v>5</v>
      </c>
      <c r="G7290" s="244">
        <v>0.29899999999999999</v>
      </c>
      <c r="H7290" s="244"/>
      <c r="I7290" s="244"/>
      <c r="J7290" s="244"/>
      <c r="K7290" s="244"/>
      <c r="L7290" s="244"/>
      <c r="M7290" s="244"/>
      <c r="N7290" s="244"/>
      <c r="O7290" s="244"/>
      <c r="P7290" s="244"/>
      <c r="Q7290" s="245" t="s">
        <v>1377</v>
      </c>
    </row>
    <row r="7291" spans="1:17" x14ac:dyDescent="0.25">
      <c r="A7291" s="243">
        <v>146</v>
      </c>
      <c r="B7291" s="243">
        <v>16</v>
      </c>
      <c r="C7291" s="243" t="s">
        <v>470</v>
      </c>
      <c r="D7291" s="243" t="s">
        <v>1378</v>
      </c>
      <c r="E7291" s="243" t="s">
        <v>1142</v>
      </c>
      <c r="F7291" s="243">
        <v>5</v>
      </c>
      <c r="G7291" s="244">
        <v>0.13</v>
      </c>
      <c r="H7291" s="244"/>
      <c r="I7291" s="244"/>
      <c r="J7291" s="244"/>
      <c r="K7291" s="244"/>
      <c r="L7291" s="244"/>
      <c r="M7291" s="244"/>
      <c r="N7291" s="244"/>
      <c r="O7291" s="244"/>
      <c r="P7291" s="244"/>
      <c r="Q7291" s="245" t="s">
        <v>1307</v>
      </c>
    </row>
    <row r="7292" spans="1:17" x14ac:dyDescent="0.25">
      <c r="A7292" s="243">
        <v>147</v>
      </c>
      <c r="B7292" s="243">
        <v>16</v>
      </c>
      <c r="C7292" s="243" t="s">
        <v>470</v>
      </c>
      <c r="D7292" s="243" t="s">
        <v>1379</v>
      </c>
      <c r="E7292" s="243" t="s">
        <v>1142</v>
      </c>
      <c r="F7292" s="243">
        <v>5</v>
      </c>
      <c r="G7292" s="244">
        <v>0.17199999999999999</v>
      </c>
      <c r="H7292" s="244"/>
      <c r="I7292" s="244"/>
      <c r="J7292" s="244"/>
      <c r="K7292" s="244"/>
      <c r="L7292" s="244"/>
      <c r="M7292" s="244"/>
      <c r="N7292" s="244"/>
      <c r="O7292" s="244"/>
      <c r="P7292" s="244"/>
      <c r="Q7292" s="245" t="s">
        <v>1210</v>
      </c>
    </row>
    <row r="7293" spans="1:17" ht="31.5" x14ac:dyDescent="0.25">
      <c r="A7293" s="243">
        <v>148</v>
      </c>
      <c r="B7293" s="243">
        <v>16</v>
      </c>
      <c r="C7293" s="243" t="s">
        <v>661</v>
      </c>
      <c r="D7293" s="243" t="s">
        <v>1380</v>
      </c>
      <c r="E7293" s="243" t="s">
        <v>1174</v>
      </c>
      <c r="F7293" s="243">
        <v>60</v>
      </c>
      <c r="G7293" s="244"/>
      <c r="H7293" s="244"/>
      <c r="I7293" s="244"/>
      <c r="J7293" s="244"/>
      <c r="K7293" s="244"/>
      <c r="L7293" s="244"/>
      <c r="M7293" s="244"/>
      <c r="N7293" s="244"/>
      <c r="O7293" s="244">
        <v>0.121</v>
      </c>
      <c r="P7293" s="244"/>
      <c r="Q7293" s="245" t="s">
        <v>1381</v>
      </c>
    </row>
    <row r="7294" spans="1:17" x14ac:dyDescent="0.25">
      <c r="A7294" s="243">
        <v>149</v>
      </c>
      <c r="B7294" s="243">
        <v>16</v>
      </c>
      <c r="C7294" s="243" t="s">
        <v>661</v>
      </c>
      <c r="D7294" s="243" t="s">
        <v>1382</v>
      </c>
      <c r="E7294" s="243" t="s">
        <v>1174</v>
      </c>
      <c r="F7294" s="243">
        <v>60</v>
      </c>
      <c r="G7294" s="244"/>
      <c r="H7294" s="244"/>
      <c r="I7294" s="244"/>
      <c r="J7294" s="244"/>
      <c r="K7294" s="244"/>
      <c r="L7294" s="244"/>
      <c r="M7294" s="244"/>
      <c r="N7294" s="244"/>
      <c r="O7294" s="244">
        <v>0.45100000000000001</v>
      </c>
      <c r="P7294" s="244"/>
      <c r="Q7294" s="245" t="s">
        <v>1217</v>
      </c>
    </row>
    <row r="7295" spans="1:17" x14ac:dyDescent="0.25">
      <c r="A7295" s="243">
        <v>150</v>
      </c>
      <c r="B7295" s="243">
        <v>16</v>
      </c>
      <c r="C7295" s="243" t="s">
        <v>661</v>
      </c>
      <c r="D7295" s="243" t="s">
        <v>1383</v>
      </c>
      <c r="E7295" s="243" t="s">
        <v>1174</v>
      </c>
      <c r="F7295" s="243">
        <v>60</v>
      </c>
      <c r="G7295" s="244"/>
      <c r="H7295" s="244"/>
      <c r="I7295" s="244"/>
      <c r="J7295" s="244"/>
      <c r="K7295" s="244"/>
      <c r="L7295" s="244"/>
      <c r="M7295" s="244"/>
      <c r="N7295" s="244"/>
      <c r="O7295" s="244">
        <v>8.0000000000000002E-3</v>
      </c>
      <c r="P7295" s="244"/>
      <c r="Q7295" s="245" t="s">
        <v>1384</v>
      </c>
    </row>
    <row r="7296" spans="1:17" x14ac:dyDescent="0.25">
      <c r="A7296" s="243">
        <v>151</v>
      </c>
      <c r="B7296" s="243">
        <v>16</v>
      </c>
      <c r="C7296" s="243" t="s">
        <v>661</v>
      </c>
      <c r="D7296" s="243" t="s">
        <v>1385</v>
      </c>
      <c r="E7296" s="243" t="s">
        <v>1174</v>
      </c>
      <c r="F7296" s="243">
        <v>60</v>
      </c>
      <c r="G7296" s="244"/>
      <c r="H7296" s="244"/>
      <c r="I7296" s="244"/>
      <c r="J7296" s="244"/>
      <c r="K7296" s="244"/>
      <c r="L7296" s="244"/>
      <c r="M7296" s="244"/>
      <c r="N7296" s="244"/>
      <c r="O7296" s="244">
        <v>1.0999999999999999E-2</v>
      </c>
      <c r="P7296" s="244"/>
      <c r="Q7296" s="245" t="s">
        <v>1384</v>
      </c>
    </row>
    <row r="7297" spans="1:17" ht="31.5" x14ac:dyDescent="0.25">
      <c r="A7297" s="243">
        <v>152</v>
      </c>
      <c r="B7297" s="243">
        <v>16</v>
      </c>
      <c r="C7297" s="243" t="s">
        <v>468</v>
      </c>
      <c r="D7297" s="243" t="s">
        <v>1386</v>
      </c>
      <c r="E7297" s="243" t="s">
        <v>1174</v>
      </c>
      <c r="F7297" s="243">
        <v>60</v>
      </c>
      <c r="G7297" s="244">
        <v>0.13</v>
      </c>
      <c r="H7297" s="244"/>
      <c r="I7297" s="244"/>
      <c r="J7297" s="244"/>
      <c r="K7297" s="244"/>
      <c r="L7297" s="244"/>
      <c r="M7297" s="244"/>
      <c r="N7297" s="244"/>
      <c r="O7297" s="244"/>
      <c r="P7297" s="244"/>
      <c r="Q7297" s="245" t="s">
        <v>1387</v>
      </c>
    </row>
    <row r="7298" spans="1:17" ht="31.5" x14ac:dyDescent="0.25">
      <c r="A7298" s="243">
        <v>153</v>
      </c>
      <c r="B7298" s="243">
        <v>16</v>
      </c>
      <c r="C7298" s="243" t="s">
        <v>468</v>
      </c>
      <c r="D7298" s="243" t="s">
        <v>1388</v>
      </c>
      <c r="E7298" s="243" t="s">
        <v>1174</v>
      </c>
      <c r="F7298" s="243">
        <v>60</v>
      </c>
      <c r="G7298" s="244">
        <v>0.16400000000000001</v>
      </c>
      <c r="H7298" s="244"/>
      <c r="I7298" s="244"/>
      <c r="J7298" s="244"/>
      <c r="K7298" s="244"/>
      <c r="L7298" s="244"/>
      <c r="M7298" s="244"/>
      <c r="N7298" s="244"/>
      <c r="O7298" s="244"/>
      <c r="P7298" s="244"/>
      <c r="Q7298" s="245" t="s">
        <v>1389</v>
      </c>
    </row>
    <row r="7299" spans="1:17" x14ac:dyDescent="0.25">
      <c r="A7299" s="243">
        <v>154</v>
      </c>
      <c r="B7299" s="243">
        <v>16</v>
      </c>
      <c r="C7299" s="243" t="s">
        <v>468</v>
      </c>
      <c r="D7299" s="243" t="s">
        <v>1390</v>
      </c>
      <c r="E7299" s="243" t="s">
        <v>1174</v>
      </c>
      <c r="F7299" s="243">
        <v>60</v>
      </c>
      <c r="G7299" s="244">
        <v>1.2999999999999999E-2</v>
      </c>
      <c r="H7299" s="244"/>
      <c r="I7299" s="244"/>
      <c r="J7299" s="244"/>
      <c r="K7299" s="244"/>
      <c r="L7299" s="244"/>
      <c r="M7299" s="244"/>
      <c r="N7299" s="244"/>
      <c r="O7299" s="244"/>
      <c r="P7299" s="244"/>
      <c r="Q7299" s="245" t="s">
        <v>1151</v>
      </c>
    </row>
    <row r="7300" spans="1:17" x14ac:dyDescent="0.25">
      <c r="A7300" s="243">
        <v>155</v>
      </c>
      <c r="B7300" s="243">
        <v>16</v>
      </c>
      <c r="C7300" s="243" t="s">
        <v>468</v>
      </c>
      <c r="D7300" s="243" t="s">
        <v>1391</v>
      </c>
      <c r="E7300" s="243" t="s">
        <v>1174</v>
      </c>
      <c r="F7300" s="243">
        <v>60</v>
      </c>
      <c r="G7300" s="244">
        <v>0</v>
      </c>
      <c r="H7300" s="244"/>
      <c r="I7300" s="244"/>
      <c r="J7300" s="244"/>
      <c r="K7300" s="244"/>
      <c r="L7300" s="244"/>
      <c r="M7300" s="244"/>
      <c r="N7300" s="244"/>
      <c r="O7300" s="244"/>
      <c r="P7300" s="244"/>
      <c r="Q7300" s="245" t="s">
        <v>1392</v>
      </c>
    </row>
    <row r="7301" spans="1:17" x14ac:dyDescent="0.25">
      <c r="A7301" s="243">
        <v>156</v>
      </c>
      <c r="B7301" s="243">
        <v>16</v>
      </c>
      <c r="C7301" s="243" t="s">
        <v>1393</v>
      </c>
      <c r="D7301" s="243" t="s">
        <v>1394</v>
      </c>
      <c r="E7301" s="243" t="s">
        <v>1142</v>
      </c>
      <c r="F7301" s="243">
        <v>5</v>
      </c>
      <c r="G7301" s="244"/>
      <c r="H7301" s="244"/>
      <c r="I7301" s="244">
        <v>0.219</v>
      </c>
      <c r="J7301" s="244"/>
      <c r="K7301" s="244"/>
      <c r="L7301" s="244"/>
      <c r="M7301" s="244"/>
      <c r="N7301" s="244"/>
      <c r="O7301" s="244"/>
      <c r="P7301" s="244"/>
      <c r="Q7301" s="245" t="s">
        <v>1395</v>
      </c>
    </row>
    <row r="7302" spans="1:17" x14ac:dyDescent="0.25">
      <c r="A7302" s="243">
        <v>157</v>
      </c>
      <c r="B7302" s="243">
        <v>16</v>
      </c>
      <c r="C7302" s="243" t="s">
        <v>1393</v>
      </c>
      <c r="D7302" s="243" t="s">
        <v>1396</v>
      </c>
      <c r="E7302" s="243" t="s">
        <v>1142</v>
      </c>
      <c r="F7302" s="243">
        <v>5</v>
      </c>
      <c r="G7302" s="244"/>
      <c r="H7302" s="244"/>
      <c r="I7302" s="244">
        <v>0.217</v>
      </c>
      <c r="J7302" s="244"/>
      <c r="K7302" s="244"/>
      <c r="L7302" s="244"/>
      <c r="M7302" s="244"/>
      <c r="N7302" s="244"/>
      <c r="O7302" s="244"/>
      <c r="P7302" s="244"/>
      <c r="Q7302" s="245" t="s">
        <v>1397</v>
      </c>
    </row>
    <row r="7303" spans="1:17" ht="31.5" x14ac:dyDescent="0.25">
      <c r="A7303" s="243">
        <v>158</v>
      </c>
      <c r="B7303" s="243">
        <v>16</v>
      </c>
      <c r="C7303" s="243" t="s">
        <v>1393</v>
      </c>
      <c r="D7303" s="243" t="s">
        <v>1398</v>
      </c>
      <c r="E7303" s="243" t="s">
        <v>1142</v>
      </c>
      <c r="F7303" s="243">
        <v>5</v>
      </c>
      <c r="G7303" s="244"/>
      <c r="H7303" s="244"/>
      <c r="I7303" s="244">
        <v>0.57199999999999995</v>
      </c>
      <c r="J7303" s="244"/>
      <c r="K7303" s="244"/>
      <c r="L7303" s="244"/>
      <c r="M7303" s="244"/>
      <c r="N7303" s="244"/>
      <c r="O7303" s="244"/>
      <c r="P7303" s="244"/>
      <c r="Q7303" s="245" t="s">
        <v>1399</v>
      </c>
    </row>
    <row r="7304" spans="1:17" ht="47.25" x14ac:dyDescent="0.25">
      <c r="A7304" s="243">
        <v>159</v>
      </c>
      <c r="B7304" s="243">
        <v>16</v>
      </c>
      <c r="C7304" s="243" t="s">
        <v>1393</v>
      </c>
      <c r="D7304" s="243" t="s">
        <v>1400</v>
      </c>
      <c r="E7304" s="243" t="s">
        <v>1142</v>
      </c>
      <c r="F7304" s="243">
        <v>5</v>
      </c>
      <c r="G7304" s="244"/>
      <c r="H7304" s="244"/>
      <c r="I7304" s="244">
        <v>0.14000000000000001</v>
      </c>
      <c r="J7304" s="244"/>
      <c r="K7304" s="244"/>
      <c r="L7304" s="244"/>
      <c r="M7304" s="244"/>
      <c r="N7304" s="244"/>
      <c r="O7304" s="244"/>
      <c r="P7304" s="244"/>
      <c r="Q7304" s="245" t="s">
        <v>1401</v>
      </c>
    </row>
    <row r="7305" spans="1:17" ht="126" x14ac:dyDescent="0.25">
      <c r="A7305" s="243">
        <v>160</v>
      </c>
      <c r="B7305" s="243">
        <v>16</v>
      </c>
      <c r="C7305" s="243" t="s">
        <v>1393</v>
      </c>
      <c r="D7305" s="243" t="s">
        <v>1402</v>
      </c>
      <c r="E7305" s="243" t="s">
        <v>1142</v>
      </c>
      <c r="F7305" s="243">
        <v>5</v>
      </c>
      <c r="G7305" s="244"/>
      <c r="H7305" s="244"/>
      <c r="I7305" s="244">
        <v>0.496</v>
      </c>
      <c r="J7305" s="244"/>
      <c r="K7305" s="244"/>
      <c r="L7305" s="244"/>
      <c r="M7305" s="244"/>
      <c r="N7305" s="244"/>
      <c r="O7305" s="244"/>
      <c r="P7305" s="244"/>
      <c r="Q7305" s="245" t="s">
        <v>1403</v>
      </c>
    </row>
    <row r="7306" spans="1:17" ht="94.5" x14ac:dyDescent="0.25">
      <c r="A7306" s="243">
        <v>161</v>
      </c>
      <c r="B7306" s="243">
        <v>16</v>
      </c>
      <c r="C7306" s="243" t="s">
        <v>1393</v>
      </c>
      <c r="D7306" s="243" t="s">
        <v>1404</v>
      </c>
      <c r="E7306" s="243" t="s">
        <v>1142</v>
      </c>
      <c r="F7306" s="243">
        <v>5</v>
      </c>
      <c r="G7306" s="244"/>
      <c r="H7306" s="244"/>
      <c r="I7306" s="244">
        <v>0.51200000000000001</v>
      </c>
      <c r="J7306" s="244"/>
      <c r="K7306" s="244"/>
      <c r="L7306" s="244"/>
      <c r="M7306" s="244"/>
      <c r="N7306" s="244"/>
      <c r="O7306" s="244"/>
      <c r="P7306" s="244"/>
      <c r="Q7306" s="245" t="s">
        <v>1405</v>
      </c>
    </row>
    <row r="7307" spans="1:17" ht="31.5" x14ac:dyDescent="0.25">
      <c r="A7307" s="243">
        <v>162</v>
      </c>
      <c r="B7307" s="243">
        <v>16</v>
      </c>
      <c r="C7307" s="243" t="s">
        <v>1406</v>
      </c>
      <c r="D7307" s="243" t="s">
        <v>1407</v>
      </c>
      <c r="E7307" s="243" t="s">
        <v>1142</v>
      </c>
      <c r="F7307" s="243">
        <v>5</v>
      </c>
      <c r="G7307" s="244">
        <v>1.155</v>
      </c>
      <c r="H7307" s="244"/>
      <c r="I7307" s="244"/>
      <c r="J7307" s="244"/>
      <c r="K7307" s="244"/>
      <c r="L7307" s="244"/>
      <c r="M7307" s="244"/>
      <c r="N7307" s="244"/>
      <c r="O7307" s="244"/>
      <c r="P7307" s="244"/>
      <c r="Q7307" s="245" t="s">
        <v>1408</v>
      </c>
    </row>
    <row r="7308" spans="1:17" x14ac:dyDescent="0.25">
      <c r="A7308" s="243">
        <v>163</v>
      </c>
      <c r="B7308" s="243">
        <v>16</v>
      </c>
      <c r="C7308" s="243" t="s">
        <v>1406</v>
      </c>
      <c r="D7308" s="243" t="s">
        <v>1409</v>
      </c>
      <c r="E7308" s="243" t="s">
        <v>1142</v>
      </c>
      <c r="F7308" s="243">
        <v>5</v>
      </c>
      <c r="G7308" s="244"/>
      <c r="H7308" s="244"/>
      <c r="I7308" s="244">
        <v>0.44500000000000001</v>
      </c>
      <c r="J7308" s="244"/>
      <c r="K7308" s="244"/>
      <c r="L7308" s="244"/>
      <c r="M7308" s="244"/>
      <c r="N7308" s="244"/>
      <c r="O7308" s="244"/>
      <c r="P7308" s="244"/>
      <c r="Q7308" s="245" t="s">
        <v>1217</v>
      </c>
    </row>
    <row r="7309" spans="1:17" x14ac:dyDescent="0.25">
      <c r="A7309" s="243">
        <v>164</v>
      </c>
      <c r="B7309" s="243">
        <v>16</v>
      </c>
      <c r="C7309" s="243" t="s">
        <v>1406</v>
      </c>
      <c r="D7309" s="243" t="s">
        <v>1410</v>
      </c>
      <c r="E7309" s="243" t="s">
        <v>1142</v>
      </c>
      <c r="F7309" s="243">
        <v>5</v>
      </c>
      <c r="G7309" s="244"/>
      <c r="H7309" s="244"/>
      <c r="I7309" s="244">
        <v>1.038</v>
      </c>
      <c r="J7309" s="244"/>
      <c r="K7309" s="244"/>
      <c r="L7309" s="244"/>
      <c r="M7309" s="244"/>
      <c r="N7309" s="244"/>
      <c r="O7309" s="244"/>
      <c r="P7309" s="244"/>
      <c r="Q7309" s="245" t="s">
        <v>1217</v>
      </c>
    </row>
    <row r="7310" spans="1:17" ht="31.5" x14ac:dyDescent="0.25">
      <c r="A7310" s="243">
        <v>165</v>
      </c>
      <c r="B7310" s="243">
        <v>16</v>
      </c>
      <c r="C7310" s="243" t="s">
        <v>1406</v>
      </c>
      <c r="D7310" s="243" t="s">
        <v>1411</v>
      </c>
      <c r="E7310" s="243" t="s">
        <v>1142</v>
      </c>
      <c r="F7310" s="243">
        <v>5</v>
      </c>
      <c r="G7310" s="244">
        <v>1.2829680000000001E-2</v>
      </c>
      <c r="H7310" s="244"/>
      <c r="I7310" s="244"/>
      <c r="J7310" s="244"/>
      <c r="K7310" s="244"/>
      <c r="L7310" s="244"/>
      <c r="M7310" s="244"/>
      <c r="N7310" s="244"/>
      <c r="O7310" s="244"/>
      <c r="P7310" s="244"/>
      <c r="Q7310" s="245" t="s">
        <v>1412</v>
      </c>
    </row>
    <row r="7311" spans="1:17" x14ac:dyDescent="0.25">
      <c r="A7311" s="243">
        <v>166</v>
      </c>
      <c r="B7311" s="243">
        <v>16</v>
      </c>
      <c r="C7311" s="243" t="s">
        <v>1413</v>
      </c>
      <c r="D7311" s="243" t="s">
        <v>1414</v>
      </c>
      <c r="E7311" s="243" t="s">
        <v>1142</v>
      </c>
      <c r="F7311" s="243">
        <v>5</v>
      </c>
      <c r="G7311" s="244"/>
      <c r="H7311" s="244">
        <v>0.434</v>
      </c>
      <c r="I7311" s="244"/>
      <c r="J7311" s="244"/>
      <c r="K7311" s="244"/>
      <c r="L7311" s="244"/>
      <c r="M7311" s="244"/>
      <c r="N7311" s="244"/>
      <c r="O7311" s="244"/>
      <c r="P7311" s="244"/>
      <c r="Q7311" s="245" t="s">
        <v>1415</v>
      </c>
    </row>
    <row r="7312" spans="1:17" ht="110.25" x14ac:dyDescent="0.25">
      <c r="A7312" s="243">
        <v>167</v>
      </c>
      <c r="B7312" s="243">
        <v>16</v>
      </c>
      <c r="C7312" s="243" t="s">
        <v>1413</v>
      </c>
      <c r="D7312" s="243" t="s">
        <v>1416</v>
      </c>
      <c r="E7312" s="243" t="s">
        <v>1142</v>
      </c>
      <c r="F7312" s="243">
        <v>5</v>
      </c>
      <c r="G7312" s="244"/>
      <c r="H7312" s="244">
        <v>0.46100000000000002</v>
      </c>
      <c r="I7312" s="244"/>
      <c r="J7312" s="244"/>
      <c r="K7312" s="244"/>
      <c r="L7312" s="244"/>
      <c r="M7312" s="244"/>
      <c r="N7312" s="244"/>
      <c r="O7312" s="244"/>
      <c r="P7312" s="244"/>
      <c r="Q7312" s="245" t="s">
        <v>1417</v>
      </c>
    </row>
    <row r="7313" spans="1:17" ht="204.75" x14ac:dyDescent="0.25">
      <c r="A7313" s="243">
        <v>168</v>
      </c>
      <c r="B7313" s="243">
        <v>16</v>
      </c>
      <c r="C7313" s="243" t="s">
        <v>1413</v>
      </c>
      <c r="D7313" s="243" t="s">
        <v>1418</v>
      </c>
      <c r="E7313" s="243" t="s">
        <v>1142</v>
      </c>
      <c r="F7313" s="243">
        <v>5</v>
      </c>
      <c r="G7313" s="244"/>
      <c r="H7313" s="244">
        <v>0.34200000000000003</v>
      </c>
      <c r="I7313" s="244"/>
      <c r="J7313" s="244"/>
      <c r="K7313" s="244"/>
      <c r="L7313" s="244"/>
      <c r="M7313" s="244"/>
      <c r="N7313" s="244"/>
      <c r="O7313" s="244"/>
      <c r="P7313" s="244"/>
      <c r="Q7313" s="245" t="s">
        <v>1419</v>
      </c>
    </row>
    <row r="7314" spans="1:17" x14ac:dyDescent="0.25">
      <c r="A7314" s="243">
        <v>169</v>
      </c>
      <c r="B7314" s="243">
        <v>16</v>
      </c>
      <c r="C7314" s="243" t="s">
        <v>1413</v>
      </c>
      <c r="D7314" s="243" t="s">
        <v>1420</v>
      </c>
      <c r="E7314" s="243" t="s">
        <v>1142</v>
      </c>
      <c r="F7314" s="243">
        <v>5</v>
      </c>
      <c r="G7314" s="244"/>
      <c r="H7314" s="244">
        <v>0.84</v>
      </c>
      <c r="I7314" s="244"/>
      <c r="J7314" s="244"/>
      <c r="K7314" s="244"/>
      <c r="L7314" s="244"/>
      <c r="M7314" s="244"/>
      <c r="N7314" s="244"/>
      <c r="O7314" s="244"/>
      <c r="P7314" s="244"/>
      <c r="Q7314" s="245" t="s">
        <v>1421</v>
      </c>
    </row>
    <row r="7315" spans="1:17" x14ac:dyDescent="0.25">
      <c r="A7315" s="243">
        <v>170</v>
      </c>
      <c r="B7315" s="243">
        <v>16</v>
      </c>
      <c r="C7315" s="243" t="s">
        <v>1413</v>
      </c>
      <c r="D7315" s="243" t="s">
        <v>1422</v>
      </c>
      <c r="E7315" s="243" t="s">
        <v>1142</v>
      </c>
      <c r="F7315" s="243">
        <v>5</v>
      </c>
      <c r="G7315" s="244"/>
      <c r="H7315" s="244">
        <v>0.25600000000000001</v>
      </c>
      <c r="I7315" s="244"/>
      <c r="J7315" s="244"/>
      <c r="K7315" s="244"/>
      <c r="L7315" s="244"/>
      <c r="M7315" s="244"/>
      <c r="N7315" s="244"/>
      <c r="O7315" s="244"/>
      <c r="P7315" s="244"/>
      <c r="Q7315" s="245" t="s">
        <v>1423</v>
      </c>
    </row>
    <row r="7316" spans="1:17" ht="78.75" x14ac:dyDescent="0.25">
      <c r="A7316" s="243">
        <v>171</v>
      </c>
      <c r="B7316" s="243">
        <v>16</v>
      </c>
      <c r="C7316" s="243" t="s">
        <v>1413</v>
      </c>
      <c r="D7316" s="243" t="s">
        <v>1424</v>
      </c>
      <c r="E7316" s="243" t="s">
        <v>1142</v>
      </c>
      <c r="F7316" s="243">
        <v>5</v>
      </c>
      <c r="G7316" s="244"/>
      <c r="H7316" s="244">
        <v>0.74</v>
      </c>
      <c r="I7316" s="244"/>
      <c r="J7316" s="244"/>
      <c r="K7316" s="244"/>
      <c r="L7316" s="244"/>
      <c r="M7316" s="244"/>
      <c r="N7316" s="244"/>
      <c r="O7316" s="244"/>
      <c r="P7316" s="244"/>
      <c r="Q7316" s="245" t="s">
        <v>1425</v>
      </c>
    </row>
    <row r="7317" spans="1:17" x14ac:dyDescent="0.25">
      <c r="A7317" s="243">
        <v>172</v>
      </c>
      <c r="B7317" s="243">
        <v>16</v>
      </c>
      <c r="C7317" s="243" t="s">
        <v>1426</v>
      </c>
      <c r="D7317" s="243" t="s">
        <v>1427</v>
      </c>
      <c r="E7317" s="243" t="s">
        <v>1142</v>
      </c>
      <c r="F7317" s="243">
        <v>20</v>
      </c>
      <c r="G7317" s="244"/>
      <c r="H7317" s="244"/>
      <c r="I7317" s="244"/>
      <c r="J7317" s="244"/>
      <c r="K7317" s="244"/>
      <c r="L7317" s="244">
        <v>9.4E-2</v>
      </c>
      <c r="M7317" s="244"/>
      <c r="N7317" s="244"/>
      <c r="O7317" s="244"/>
      <c r="P7317" s="244"/>
      <c r="Q7317" s="245" t="s">
        <v>1217</v>
      </c>
    </row>
    <row r="7318" spans="1:17" x14ac:dyDescent="0.25">
      <c r="A7318" s="243">
        <v>173</v>
      </c>
      <c r="B7318" s="243">
        <v>16</v>
      </c>
      <c r="C7318" s="243" t="s">
        <v>1426</v>
      </c>
      <c r="D7318" s="243" t="s">
        <v>1428</v>
      </c>
      <c r="E7318" s="243" t="s">
        <v>1142</v>
      </c>
      <c r="F7318" s="243">
        <v>20</v>
      </c>
      <c r="G7318" s="244"/>
      <c r="H7318" s="244"/>
      <c r="I7318" s="244"/>
      <c r="J7318" s="244"/>
      <c r="K7318" s="244"/>
      <c r="L7318" s="244">
        <v>4.5999999999999999E-2</v>
      </c>
      <c r="M7318" s="244"/>
      <c r="N7318" s="244"/>
      <c r="O7318" s="244"/>
      <c r="P7318" s="244"/>
      <c r="Q7318" s="245" t="s">
        <v>1217</v>
      </c>
    </row>
    <row r="7319" spans="1:17" ht="47.25" x14ac:dyDescent="0.25">
      <c r="A7319" s="243">
        <v>174</v>
      </c>
      <c r="B7319" s="243">
        <v>16</v>
      </c>
      <c r="C7319" s="243" t="s">
        <v>1429</v>
      </c>
      <c r="D7319" s="243" t="s">
        <v>1430</v>
      </c>
      <c r="E7319" s="243" t="s">
        <v>1114</v>
      </c>
      <c r="F7319" s="243">
        <v>20</v>
      </c>
      <c r="G7319" s="244">
        <v>0.20952000000000001</v>
      </c>
      <c r="H7319" s="244"/>
      <c r="I7319" s="244"/>
      <c r="J7319" s="244"/>
      <c r="K7319" s="244"/>
      <c r="L7319" s="244"/>
      <c r="M7319" s="244"/>
      <c r="N7319" s="244"/>
      <c r="O7319" s="244"/>
      <c r="P7319" s="244"/>
      <c r="Q7319" s="245" t="s">
        <v>1431</v>
      </c>
    </row>
    <row r="7320" spans="1:17" x14ac:dyDescent="0.25">
      <c r="A7320" s="243">
        <v>175</v>
      </c>
      <c r="B7320" s="243">
        <v>16</v>
      </c>
      <c r="C7320" s="243" t="s">
        <v>1429</v>
      </c>
      <c r="D7320" s="243" t="s">
        <v>1432</v>
      </c>
      <c r="E7320" s="243" t="s">
        <v>1114</v>
      </c>
      <c r="F7320" s="243">
        <v>20</v>
      </c>
      <c r="G7320" s="244">
        <v>1.305E-3</v>
      </c>
      <c r="H7320" s="244"/>
      <c r="I7320" s="244"/>
      <c r="J7320" s="244"/>
      <c r="K7320" s="244"/>
      <c r="L7320" s="244"/>
      <c r="M7320" s="244"/>
      <c r="N7320" s="244"/>
      <c r="O7320" s="244"/>
      <c r="P7320" s="244"/>
      <c r="Q7320" s="245" t="s">
        <v>1433</v>
      </c>
    </row>
    <row r="7321" spans="1:17" ht="47.25" x14ac:dyDescent="0.25">
      <c r="A7321" s="243">
        <v>176</v>
      </c>
      <c r="B7321" s="243">
        <v>16</v>
      </c>
      <c r="C7321" s="243" t="s">
        <v>1429</v>
      </c>
      <c r="D7321" s="243" t="s">
        <v>1434</v>
      </c>
      <c r="E7321" s="243" t="s">
        <v>1114</v>
      </c>
      <c r="F7321" s="243">
        <v>20</v>
      </c>
      <c r="G7321" s="244">
        <v>0.14183999999999999</v>
      </c>
      <c r="H7321" s="244"/>
      <c r="I7321" s="244"/>
      <c r="J7321" s="244"/>
      <c r="K7321" s="244"/>
      <c r="L7321" s="244"/>
      <c r="M7321" s="244"/>
      <c r="N7321" s="244"/>
      <c r="O7321" s="244"/>
      <c r="P7321" s="244"/>
      <c r="Q7321" s="245" t="s">
        <v>1435</v>
      </c>
    </row>
    <row r="7322" spans="1:17" x14ac:dyDescent="0.25">
      <c r="A7322" s="243">
        <v>177</v>
      </c>
      <c r="B7322" s="243">
        <v>16</v>
      </c>
      <c r="C7322" s="243" t="s">
        <v>1429</v>
      </c>
      <c r="D7322" s="243" t="s">
        <v>1436</v>
      </c>
      <c r="E7322" s="243" t="s">
        <v>1114</v>
      </c>
      <c r="F7322" s="243">
        <v>20</v>
      </c>
      <c r="G7322" s="244">
        <v>7.8599999999999989E-2</v>
      </c>
      <c r="H7322" s="244"/>
      <c r="I7322" s="244"/>
      <c r="J7322" s="244"/>
      <c r="K7322" s="244"/>
      <c r="L7322" s="244"/>
      <c r="M7322" s="244"/>
      <c r="N7322" s="244"/>
      <c r="O7322" s="244"/>
      <c r="P7322" s="244"/>
      <c r="Q7322" s="245" t="s">
        <v>1437</v>
      </c>
    </row>
    <row r="7323" spans="1:17" ht="31.5" x14ac:dyDescent="0.25">
      <c r="A7323" s="243">
        <v>178</v>
      </c>
      <c r="B7323" s="243">
        <v>16</v>
      </c>
      <c r="C7323" s="243" t="s">
        <v>1429</v>
      </c>
      <c r="D7323" s="243" t="s">
        <v>1438</v>
      </c>
      <c r="E7323" s="243" t="s">
        <v>1114</v>
      </c>
      <c r="F7323" s="243">
        <v>20</v>
      </c>
      <c r="G7323" s="244">
        <v>7.2599999999999998E-2</v>
      </c>
      <c r="H7323" s="244"/>
      <c r="I7323" s="244"/>
      <c r="J7323" s="244"/>
      <c r="K7323" s="244"/>
      <c r="L7323" s="244"/>
      <c r="M7323" s="244"/>
      <c r="N7323" s="244"/>
      <c r="O7323" s="244"/>
      <c r="P7323" s="244"/>
      <c r="Q7323" s="245" t="s">
        <v>1439</v>
      </c>
    </row>
    <row r="7324" spans="1:17" x14ac:dyDescent="0.25">
      <c r="A7324" s="243">
        <v>179</v>
      </c>
      <c r="B7324" s="243">
        <v>16</v>
      </c>
      <c r="C7324" s="243" t="s">
        <v>1440</v>
      </c>
      <c r="D7324" s="243" t="s">
        <v>1441</v>
      </c>
      <c r="E7324" s="243" t="s">
        <v>1114</v>
      </c>
      <c r="F7324" s="243">
        <v>20</v>
      </c>
      <c r="G7324" s="244"/>
      <c r="H7324" s="244"/>
      <c r="I7324" s="244"/>
      <c r="J7324" s="244">
        <v>0.66923999999999995</v>
      </c>
      <c r="K7324" s="244"/>
      <c r="L7324" s="244"/>
      <c r="M7324" s="244"/>
      <c r="N7324" s="244"/>
      <c r="O7324" s="244"/>
      <c r="P7324" s="244"/>
      <c r="Q7324" s="245" t="s">
        <v>1442</v>
      </c>
    </row>
    <row r="7325" spans="1:17" x14ac:dyDescent="0.25">
      <c r="A7325" s="243">
        <v>180</v>
      </c>
      <c r="B7325" s="243">
        <v>16</v>
      </c>
      <c r="C7325" s="243" t="s">
        <v>1440</v>
      </c>
      <c r="D7325" s="243" t="s">
        <v>1443</v>
      </c>
      <c r="E7325" s="243" t="s">
        <v>1114</v>
      </c>
      <c r="F7325" s="243">
        <v>20</v>
      </c>
      <c r="G7325" s="244"/>
      <c r="H7325" s="244"/>
      <c r="I7325" s="244"/>
      <c r="J7325" s="244">
        <v>0.96623999999999999</v>
      </c>
      <c r="K7325" s="244"/>
      <c r="L7325" s="244"/>
      <c r="M7325" s="244"/>
      <c r="N7325" s="244"/>
      <c r="O7325" s="244"/>
      <c r="P7325" s="244"/>
      <c r="Q7325" s="245" t="s">
        <v>1444</v>
      </c>
    </row>
    <row r="7326" spans="1:17" x14ac:dyDescent="0.25">
      <c r="A7326" s="243">
        <v>181</v>
      </c>
      <c r="B7326" s="243">
        <v>16</v>
      </c>
      <c r="C7326" s="243" t="s">
        <v>1440</v>
      </c>
      <c r="D7326" s="243" t="s">
        <v>1445</v>
      </c>
      <c r="E7326" s="243" t="s">
        <v>1114</v>
      </c>
      <c r="F7326" s="243">
        <v>20</v>
      </c>
      <c r="G7326" s="244"/>
      <c r="H7326" s="244"/>
      <c r="I7326" s="244"/>
      <c r="J7326" s="244">
        <v>8.4000000000000005E-2</v>
      </c>
      <c r="K7326" s="244"/>
      <c r="L7326" s="244"/>
      <c r="M7326" s="244"/>
      <c r="N7326" s="244"/>
      <c r="O7326" s="244"/>
      <c r="P7326" s="244"/>
      <c r="Q7326" s="245" t="s">
        <v>1444</v>
      </c>
    </row>
    <row r="7327" spans="1:17" x14ac:dyDescent="0.25">
      <c r="A7327" s="243">
        <v>182</v>
      </c>
      <c r="B7327" s="243">
        <v>16</v>
      </c>
      <c r="C7327" s="243" t="s">
        <v>101</v>
      </c>
      <c r="D7327" s="243" t="s">
        <v>1446</v>
      </c>
      <c r="E7327" s="243" t="s">
        <v>1114</v>
      </c>
      <c r="F7327" s="243">
        <v>30</v>
      </c>
      <c r="G7327" s="244"/>
      <c r="H7327" s="244"/>
      <c r="I7327" s="244"/>
      <c r="J7327" s="244">
        <v>9.8999999999999999E-4</v>
      </c>
      <c r="K7327" s="244"/>
      <c r="L7327" s="244"/>
      <c r="M7327" s="244"/>
      <c r="N7327" s="244"/>
      <c r="O7327" s="244"/>
      <c r="P7327" s="244"/>
      <c r="Q7327" s="245" t="s">
        <v>1447</v>
      </c>
    </row>
    <row r="7328" spans="1:17" x14ac:dyDescent="0.25">
      <c r="A7328" s="243">
        <v>183</v>
      </c>
      <c r="B7328" s="243">
        <v>16</v>
      </c>
      <c r="C7328" s="243" t="s">
        <v>101</v>
      </c>
      <c r="D7328" s="243" t="s">
        <v>1448</v>
      </c>
      <c r="E7328" s="243" t="s">
        <v>1114</v>
      </c>
      <c r="F7328" s="243">
        <v>30</v>
      </c>
      <c r="G7328" s="244"/>
      <c r="H7328" s="244"/>
      <c r="I7328" s="244"/>
      <c r="J7328" s="244">
        <v>7.9920000000000005E-2</v>
      </c>
      <c r="K7328" s="244"/>
      <c r="L7328" s="244"/>
      <c r="M7328" s="244"/>
      <c r="N7328" s="244"/>
      <c r="O7328" s="244"/>
      <c r="P7328" s="244"/>
      <c r="Q7328" s="245" t="s">
        <v>1447</v>
      </c>
    </row>
    <row r="7329" spans="1:17" x14ac:dyDescent="0.25">
      <c r="A7329" s="243">
        <v>184</v>
      </c>
      <c r="B7329" s="243">
        <v>16</v>
      </c>
      <c r="C7329" s="243" t="s">
        <v>101</v>
      </c>
      <c r="D7329" s="243" t="s">
        <v>1449</v>
      </c>
      <c r="E7329" s="243" t="s">
        <v>1114</v>
      </c>
      <c r="F7329" s="243">
        <v>30</v>
      </c>
      <c r="G7329" s="244"/>
      <c r="H7329" s="244"/>
      <c r="I7329" s="244"/>
      <c r="J7329" s="244">
        <v>0.11159999999999999</v>
      </c>
      <c r="K7329" s="244"/>
      <c r="L7329" s="244"/>
      <c r="M7329" s="244"/>
      <c r="N7329" s="244"/>
      <c r="O7329" s="244"/>
      <c r="P7329" s="244"/>
      <c r="Q7329" s="245" t="s">
        <v>1447</v>
      </c>
    </row>
    <row r="7330" spans="1:17" x14ac:dyDescent="0.25">
      <c r="A7330" s="243">
        <v>185</v>
      </c>
      <c r="B7330" s="243">
        <v>16</v>
      </c>
      <c r="C7330" s="243" t="s">
        <v>101</v>
      </c>
      <c r="D7330" s="243" t="s">
        <v>1450</v>
      </c>
      <c r="E7330" s="243" t="s">
        <v>1114</v>
      </c>
      <c r="F7330" s="243">
        <v>30</v>
      </c>
      <c r="G7330" s="244"/>
      <c r="H7330" s="244"/>
      <c r="I7330" s="244"/>
      <c r="J7330" s="244">
        <v>0.27629999999999999</v>
      </c>
      <c r="K7330" s="244"/>
      <c r="L7330" s="244"/>
      <c r="M7330" s="244"/>
      <c r="N7330" s="244"/>
      <c r="O7330" s="244"/>
      <c r="P7330" s="244"/>
      <c r="Q7330" s="245" t="s">
        <v>1447</v>
      </c>
    </row>
    <row r="7331" spans="1:17" x14ac:dyDescent="0.25">
      <c r="A7331" s="243">
        <v>186</v>
      </c>
      <c r="B7331" s="243">
        <v>16</v>
      </c>
      <c r="C7331" s="243" t="s">
        <v>101</v>
      </c>
      <c r="D7331" s="243" t="s">
        <v>1451</v>
      </c>
      <c r="E7331" s="243" t="s">
        <v>1114</v>
      </c>
      <c r="F7331" s="243">
        <v>30</v>
      </c>
      <c r="G7331" s="244"/>
      <c r="H7331" s="244"/>
      <c r="I7331" s="244"/>
      <c r="J7331" s="244">
        <v>8.9999999999999998E-4</v>
      </c>
      <c r="K7331" s="244"/>
      <c r="L7331" s="244"/>
      <c r="M7331" s="244"/>
      <c r="N7331" s="244"/>
      <c r="O7331" s="244"/>
      <c r="P7331" s="244"/>
      <c r="Q7331" s="245" t="s">
        <v>1447</v>
      </c>
    </row>
    <row r="7332" spans="1:17" x14ac:dyDescent="0.25">
      <c r="A7332" s="243">
        <v>187</v>
      </c>
      <c r="B7332" s="243">
        <v>16</v>
      </c>
      <c r="C7332" s="243" t="s">
        <v>101</v>
      </c>
      <c r="D7332" s="243" t="s">
        <v>1452</v>
      </c>
      <c r="E7332" s="243" t="s">
        <v>1114</v>
      </c>
      <c r="F7332" s="243">
        <v>30</v>
      </c>
      <c r="G7332" s="244"/>
      <c r="H7332" s="244"/>
      <c r="I7332" s="244"/>
      <c r="J7332" s="244">
        <v>1.1699999999999999E-2</v>
      </c>
      <c r="K7332" s="244"/>
      <c r="L7332" s="244"/>
      <c r="M7332" s="244"/>
      <c r="N7332" s="244"/>
      <c r="O7332" s="244"/>
      <c r="P7332" s="244"/>
      <c r="Q7332" s="245" t="s">
        <v>1447</v>
      </c>
    </row>
    <row r="7333" spans="1:17" x14ac:dyDescent="0.25">
      <c r="A7333" s="243">
        <v>188</v>
      </c>
      <c r="B7333" s="243">
        <v>16</v>
      </c>
      <c r="C7333" s="243" t="s">
        <v>101</v>
      </c>
      <c r="D7333" s="243" t="s">
        <v>1453</v>
      </c>
      <c r="E7333" s="243" t="s">
        <v>1114</v>
      </c>
      <c r="F7333" s="243">
        <v>30</v>
      </c>
      <c r="G7333" s="244"/>
      <c r="H7333" s="244"/>
      <c r="I7333" s="244"/>
      <c r="J7333" s="244">
        <v>1.2967200000000001</v>
      </c>
      <c r="K7333" s="244"/>
      <c r="L7333" s="244"/>
      <c r="M7333" s="244"/>
      <c r="N7333" s="244"/>
      <c r="O7333" s="244"/>
      <c r="P7333" s="244"/>
      <c r="Q7333" s="245" t="s">
        <v>1447</v>
      </c>
    </row>
    <row r="7334" spans="1:17" x14ac:dyDescent="0.25">
      <c r="A7334" s="243">
        <v>189</v>
      </c>
      <c r="B7334" s="243">
        <v>16</v>
      </c>
      <c r="C7334" s="243" t="s">
        <v>101</v>
      </c>
      <c r="D7334" s="243" t="s">
        <v>1454</v>
      </c>
      <c r="E7334" s="243" t="s">
        <v>1114</v>
      </c>
      <c r="F7334" s="243">
        <v>30</v>
      </c>
      <c r="G7334" s="244"/>
      <c r="H7334" s="244"/>
      <c r="I7334" s="244"/>
      <c r="J7334" s="244">
        <v>1.14984</v>
      </c>
      <c r="K7334" s="244"/>
      <c r="L7334" s="244"/>
      <c r="M7334" s="244"/>
      <c r="N7334" s="244"/>
      <c r="O7334" s="244"/>
      <c r="P7334" s="244"/>
      <c r="Q7334" s="245" t="s">
        <v>1447</v>
      </c>
    </row>
    <row r="7335" spans="1:17" x14ac:dyDescent="0.25">
      <c r="A7335" s="243">
        <v>190</v>
      </c>
      <c r="B7335" s="243">
        <v>16</v>
      </c>
      <c r="C7335" s="243" t="s">
        <v>101</v>
      </c>
      <c r="D7335" s="243" t="s">
        <v>1455</v>
      </c>
      <c r="E7335" s="243" t="s">
        <v>1114</v>
      </c>
      <c r="F7335" s="243">
        <v>30</v>
      </c>
      <c r="G7335" s="244"/>
      <c r="H7335" s="244"/>
      <c r="I7335" s="244"/>
      <c r="J7335" s="244">
        <v>0</v>
      </c>
      <c r="K7335" s="244"/>
      <c r="L7335" s="244"/>
      <c r="M7335" s="244"/>
      <c r="N7335" s="244"/>
      <c r="O7335" s="244"/>
      <c r="P7335" s="244"/>
      <c r="Q7335" s="245" t="s">
        <v>1447</v>
      </c>
    </row>
    <row r="7336" spans="1:17" x14ac:dyDescent="0.25">
      <c r="A7336" s="243">
        <v>191</v>
      </c>
      <c r="B7336" s="243">
        <v>16</v>
      </c>
      <c r="C7336" s="243" t="s">
        <v>101</v>
      </c>
      <c r="D7336" s="243" t="s">
        <v>1456</v>
      </c>
      <c r="E7336" s="243" t="s">
        <v>1114</v>
      </c>
      <c r="F7336" s="243">
        <v>30</v>
      </c>
      <c r="G7336" s="244"/>
      <c r="H7336" s="244"/>
      <c r="I7336" s="244"/>
      <c r="J7336" s="244">
        <v>0</v>
      </c>
      <c r="K7336" s="244"/>
      <c r="L7336" s="244"/>
      <c r="M7336" s="244"/>
      <c r="N7336" s="244"/>
      <c r="O7336" s="244"/>
      <c r="P7336" s="244"/>
      <c r="Q7336" s="245" t="s">
        <v>1447</v>
      </c>
    </row>
    <row r="7337" spans="1:17" x14ac:dyDescent="0.25">
      <c r="A7337" s="243">
        <v>192</v>
      </c>
      <c r="B7337" s="243">
        <v>16</v>
      </c>
      <c r="C7337" s="243" t="s">
        <v>101</v>
      </c>
      <c r="D7337" s="243" t="s">
        <v>1457</v>
      </c>
      <c r="E7337" s="243" t="s">
        <v>1114</v>
      </c>
      <c r="F7337" s="243">
        <v>30</v>
      </c>
      <c r="G7337" s="244"/>
      <c r="H7337" s="244"/>
      <c r="I7337" s="244"/>
      <c r="J7337" s="244">
        <v>2.4E-2</v>
      </c>
      <c r="K7337" s="244"/>
      <c r="L7337" s="244"/>
      <c r="M7337" s="244"/>
      <c r="N7337" s="244"/>
      <c r="O7337" s="244"/>
      <c r="P7337" s="244"/>
      <c r="Q7337" s="245" t="s">
        <v>1447</v>
      </c>
    </row>
    <row r="7338" spans="1:17" x14ac:dyDescent="0.25">
      <c r="A7338" s="243">
        <v>193</v>
      </c>
      <c r="B7338" s="243">
        <v>16</v>
      </c>
      <c r="C7338" s="243" t="s">
        <v>101</v>
      </c>
      <c r="D7338" s="243" t="s">
        <v>1458</v>
      </c>
      <c r="E7338" s="243" t="s">
        <v>1114</v>
      </c>
      <c r="F7338" s="243">
        <v>30</v>
      </c>
      <c r="G7338" s="244"/>
      <c r="H7338" s="244"/>
      <c r="I7338" s="244"/>
      <c r="J7338" s="244">
        <v>4.6800000000000001E-3</v>
      </c>
      <c r="K7338" s="244"/>
      <c r="L7338" s="244"/>
      <c r="M7338" s="244"/>
      <c r="N7338" s="244"/>
      <c r="O7338" s="244"/>
      <c r="P7338" s="244"/>
      <c r="Q7338" s="245" t="s">
        <v>1447</v>
      </c>
    </row>
    <row r="7339" spans="1:17" x14ac:dyDescent="0.25">
      <c r="A7339" s="243">
        <v>194</v>
      </c>
      <c r="B7339" s="243">
        <v>16</v>
      </c>
      <c r="C7339" s="243" t="s">
        <v>1459</v>
      </c>
      <c r="D7339" s="243" t="s">
        <v>1460</v>
      </c>
      <c r="E7339" s="243" t="s">
        <v>1114</v>
      </c>
      <c r="F7339" s="243">
        <v>20</v>
      </c>
      <c r="G7339" s="244"/>
      <c r="H7339" s="244"/>
      <c r="I7339" s="244"/>
      <c r="J7339" s="244"/>
      <c r="K7339" s="244"/>
      <c r="L7339" s="244"/>
      <c r="M7339" s="244">
        <v>1</v>
      </c>
      <c r="N7339" s="244"/>
      <c r="O7339" s="244"/>
      <c r="P7339" s="244"/>
      <c r="Q7339" s="245" t="s">
        <v>1461</v>
      </c>
    </row>
    <row r="7340" spans="1:17" x14ac:dyDescent="0.25">
      <c r="A7340" s="243">
        <v>195</v>
      </c>
      <c r="B7340" s="243">
        <v>16</v>
      </c>
      <c r="C7340" s="243" t="s">
        <v>1459</v>
      </c>
      <c r="D7340" s="243" t="s">
        <v>1462</v>
      </c>
      <c r="E7340" s="243" t="s">
        <v>1114</v>
      </c>
      <c r="F7340" s="243">
        <v>20</v>
      </c>
      <c r="G7340" s="244"/>
      <c r="H7340" s="244"/>
      <c r="I7340" s="244"/>
      <c r="J7340" s="244"/>
      <c r="K7340" s="244"/>
      <c r="L7340" s="244"/>
      <c r="M7340" s="244"/>
      <c r="N7340" s="244"/>
      <c r="O7340" s="244"/>
      <c r="P7340" s="244">
        <v>2.1</v>
      </c>
      <c r="Q7340" s="245" t="s">
        <v>1461</v>
      </c>
    </row>
    <row r="7341" spans="1:17" x14ac:dyDescent="0.25">
      <c r="A7341" s="243">
        <v>196</v>
      </c>
      <c r="B7341" s="243">
        <v>16</v>
      </c>
      <c r="C7341" s="243" t="s">
        <v>1459</v>
      </c>
      <c r="D7341" s="243" t="s">
        <v>1463</v>
      </c>
      <c r="E7341" s="243" t="s">
        <v>1114</v>
      </c>
      <c r="F7341" s="243">
        <v>20</v>
      </c>
      <c r="G7341" s="244"/>
      <c r="H7341" s="244"/>
      <c r="I7341" s="244"/>
      <c r="J7341" s="244"/>
      <c r="K7341" s="244"/>
      <c r="L7341" s="244"/>
      <c r="M7341" s="244">
        <v>0.3</v>
      </c>
      <c r="N7341" s="244"/>
      <c r="O7341" s="244"/>
      <c r="P7341" s="244"/>
      <c r="Q7341" s="245" t="s">
        <v>1461</v>
      </c>
    </row>
    <row r="7342" spans="1:17" x14ac:dyDescent="0.25">
      <c r="A7342" s="243">
        <v>197</v>
      </c>
      <c r="B7342" s="243">
        <v>16</v>
      </c>
      <c r="C7342" s="243" t="s">
        <v>1459</v>
      </c>
      <c r="D7342" s="243" t="s">
        <v>1464</v>
      </c>
      <c r="E7342" s="243" t="s">
        <v>1114</v>
      </c>
      <c r="F7342" s="243">
        <v>20</v>
      </c>
      <c r="G7342" s="244"/>
      <c r="H7342" s="244"/>
      <c r="I7342" s="244"/>
      <c r="J7342" s="244"/>
      <c r="K7342" s="244"/>
      <c r="L7342" s="244"/>
      <c r="M7342" s="244">
        <v>0</v>
      </c>
      <c r="N7342" s="244"/>
      <c r="O7342" s="244"/>
      <c r="P7342" s="244"/>
      <c r="Q7342" s="245" t="s">
        <v>1461</v>
      </c>
    </row>
    <row r="7343" spans="1:17" x14ac:dyDescent="0.25">
      <c r="A7343" s="243">
        <v>198</v>
      </c>
      <c r="B7343" s="243">
        <v>16</v>
      </c>
      <c r="C7343" s="243" t="s">
        <v>1459</v>
      </c>
      <c r="D7343" s="243" t="s">
        <v>1465</v>
      </c>
      <c r="E7343" s="243" t="s">
        <v>1114</v>
      </c>
      <c r="F7343" s="243">
        <v>20</v>
      </c>
      <c r="G7343" s="244"/>
      <c r="H7343" s="244"/>
      <c r="I7343" s="244"/>
      <c r="J7343" s="244"/>
      <c r="K7343" s="244"/>
      <c r="L7343" s="244"/>
      <c r="M7343" s="244">
        <v>0.4</v>
      </c>
      <c r="N7343" s="244"/>
      <c r="O7343" s="244"/>
      <c r="P7343" s="244"/>
      <c r="Q7343" s="245" t="s">
        <v>1461</v>
      </c>
    </row>
    <row r="7344" spans="1:17" x14ac:dyDescent="0.25">
      <c r="A7344" s="243">
        <v>199</v>
      </c>
      <c r="B7344" s="243">
        <v>16</v>
      </c>
      <c r="C7344" s="243" t="s">
        <v>1459</v>
      </c>
      <c r="D7344" s="243" t="s">
        <v>1466</v>
      </c>
      <c r="E7344" s="243" t="s">
        <v>1114</v>
      </c>
      <c r="F7344" s="243">
        <v>20</v>
      </c>
      <c r="G7344" s="244"/>
      <c r="H7344" s="244"/>
      <c r="I7344" s="244"/>
      <c r="J7344" s="244"/>
      <c r="K7344" s="244"/>
      <c r="L7344" s="244"/>
      <c r="M7344" s="244"/>
      <c r="N7344" s="244"/>
      <c r="O7344" s="244">
        <v>7.3</v>
      </c>
      <c r="P7344" s="244"/>
      <c r="Q7344" s="245" t="s">
        <v>1461</v>
      </c>
    </row>
    <row r="7345" spans="1:17" x14ac:dyDescent="0.25">
      <c r="A7345" s="243">
        <v>200</v>
      </c>
      <c r="B7345" s="243">
        <v>16</v>
      </c>
      <c r="C7345" s="243" t="s">
        <v>1459</v>
      </c>
      <c r="D7345" s="243" t="s">
        <v>1467</v>
      </c>
      <c r="E7345" s="243" t="s">
        <v>1114</v>
      </c>
      <c r="F7345" s="243">
        <v>20</v>
      </c>
      <c r="G7345" s="244"/>
      <c r="H7345" s="244"/>
      <c r="I7345" s="244"/>
      <c r="J7345" s="244"/>
      <c r="K7345" s="244"/>
      <c r="L7345" s="244"/>
      <c r="M7345" s="244"/>
      <c r="N7345" s="244"/>
      <c r="O7345" s="244">
        <v>0.8</v>
      </c>
      <c r="P7345" s="244"/>
      <c r="Q7345" s="245" t="s">
        <v>1461</v>
      </c>
    </row>
    <row r="7346" spans="1:17" x14ac:dyDescent="0.25">
      <c r="A7346" s="243">
        <v>201</v>
      </c>
      <c r="B7346" s="243">
        <v>16</v>
      </c>
      <c r="C7346" s="243" t="s">
        <v>1459</v>
      </c>
      <c r="D7346" s="243" t="s">
        <v>1468</v>
      </c>
      <c r="E7346" s="243" t="s">
        <v>1114</v>
      </c>
      <c r="F7346" s="243">
        <v>20</v>
      </c>
      <c r="G7346" s="244"/>
      <c r="H7346" s="244"/>
      <c r="I7346" s="244"/>
      <c r="J7346" s="244"/>
      <c r="K7346" s="244"/>
      <c r="L7346" s="244"/>
      <c r="M7346" s="244"/>
      <c r="N7346" s="244"/>
      <c r="O7346" s="244"/>
      <c r="P7346" s="244">
        <v>5.9</v>
      </c>
      <c r="Q7346" s="245" t="s">
        <v>1461</v>
      </c>
    </row>
    <row r="7347" spans="1:17" x14ac:dyDescent="0.25">
      <c r="A7347" s="243">
        <v>202</v>
      </c>
      <c r="B7347" s="243">
        <v>16</v>
      </c>
      <c r="C7347" s="243" t="s">
        <v>1459</v>
      </c>
      <c r="D7347" s="243" t="s">
        <v>1469</v>
      </c>
      <c r="E7347" s="243" t="s">
        <v>1114</v>
      </c>
      <c r="F7347" s="243">
        <v>20</v>
      </c>
      <c r="G7347" s="244"/>
      <c r="H7347" s="244"/>
      <c r="I7347" s="244"/>
      <c r="J7347" s="244"/>
      <c r="K7347" s="244"/>
      <c r="L7347" s="244"/>
      <c r="M7347" s="244"/>
      <c r="N7347" s="244">
        <v>6.4</v>
      </c>
      <c r="O7347" s="244"/>
      <c r="P7347" s="244"/>
      <c r="Q7347" s="245" t="s">
        <v>1461</v>
      </c>
    </row>
    <row r="7348" spans="1:17" x14ac:dyDescent="0.25">
      <c r="A7348" s="243">
        <v>203</v>
      </c>
      <c r="B7348" s="243">
        <v>16</v>
      </c>
      <c r="C7348" s="243" t="s">
        <v>1459</v>
      </c>
      <c r="D7348" s="243" t="s">
        <v>1470</v>
      </c>
      <c r="E7348" s="243" t="s">
        <v>1114</v>
      </c>
      <c r="F7348" s="243">
        <v>20</v>
      </c>
      <c r="G7348" s="244"/>
      <c r="H7348" s="244"/>
      <c r="I7348" s="244"/>
      <c r="J7348" s="244"/>
      <c r="K7348" s="244"/>
      <c r="L7348" s="244"/>
      <c r="M7348" s="244"/>
      <c r="N7348" s="244">
        <v>6.9</v>
      </c>
      <c r="O7348" s="244"/>
      <c r="P7348" s="244"/>
      <c r="Q7348" s="245" t="s">
        <v>1461</v>
      </c>
    </row>
    <row r="7349" spans="1:17" x14ac:dyDescent="0.25">
      <c r="A7349" s="243">
        <v>204</v>
      </c>
      <c r="B7349" s="243">
        <v>16</v>
      </c>
      <c r="C7349" s="243" t="s">
        <v>1459</v>
      </c>
      <c r="D7349" s="243" t="s">
        <v>1471</v>
      </c>
      <c r="E7349" s="243" t="s">
        <v>1114</v>
      </c>
      <c r="F7349" s="243">
        <v>20</v>
      </c>
      <c r="G7349" s="244"/>
      <c r="H7349" s="244"/>
      <c r="I7349" s="244"/>
      <c r="J7349" s="244"/>
      <c r="K7349" s="244"/>
      <c r="L7349" s="244"/>
      <c r="M7349" s="244"/>
      <c r="N7349" s="244"/>
      <c r="O7349" s="244">
        <v>1.6</v>
      </c>
      <c r="P7349" s="244"/>
      <c r="Q7349" s="245" t="s">
        <v>1461</v>
      </c>
    </row>
    <row r="7350" spans="1:17" x14ac:dyDescent="0.25">
      <c r="A7350" s="243">
        <v>205</v>
      </c>
      <c r="B7350" s="243">
        <v>16</v>
      </c>
      <c r="C7350" s="243" t="s">
        <v>1472</v>
      </c>
      <c r="D7350" s="243" t="s">
        <v>1473</v>
      </c>
      <c r="E7350" s="243" t="s">
        <v>1114</v>
      </c>
      <c r="F7350" s="243">
        <v>20</v>
      </c>
      <c r="G7350" s="244"/>
      <c r="H7350" s="244"/>
      <c r="I7350" s="244"/>
      <c r="J7350" s="244"/>
      <c r="K7350" s="244"/>
      <c r="L7350" s="244"/>
      <c r="M7350" s="244">
        <v>0</v>
      </c>
      <c r="N7350" s="244"/>
      <c r="O7350" s="244"/>
      <c r="P7350" s="244"/>
      <c r="Q7350" s="245" t="s">
        <v>1461</v>
      </c>
    </row>
    <row r="7351" spans="1:17" x14ac:dyDescent="0.25">
      <c r="A7351" s="243">
        <v>206</v>
      </c>
      <c r="B7351" s="243">
        <v>16</v>
      </c>
      <c r="C7351" s="243" t="s">
        <v>1472</v>
      </c>
      <c r="D7351" s="243" t="s">
        <v>1474</v>
      </c>
      <c r="E7351" s="243" t="s">
        <v>1114</v>
      </c>
      <c r="F7351" s="243">
        <v>20</v>
      </c>
      <c r="G7351" s="244"/>
      <c r="H7351" s="244"/>
      <c r="I7351" s="244"/>
      <c r="J7351" s="244"/>
      <c r="K7351" s="244"/>
      <c r="L7351" s="244"/>
      <c r="M7351" s="244">
        <v>0.91</v>
      </c>
      <c r="N7351" s="244"/>
      <c r="O7351" s="244"/>
      <c r="P7351" s="244"/>
      <c r="Q7351" s="245" t="s">
        <v>1461</v>
      </c>
    </row>
    <row r="7352" spans="1:17" ht="31.5" x14ac:dyDescent="0.25">
      <c r="A7352" s="243">
        <v>207</v>
      </c>
      <c r="B7352" s="243">
        <v>16</v>
      </c>
      <c r="C7352" s="243" t="s">
        <v>1475</v>
      </c>
      <c r="D7352" s="243" t="s">
        <v>1476</v>
      </c>
      <c r="E7352" s="243" t="s">
        <v>1174</v>
      </c>
      <c r="F7352" s="243">
        <v>60</v>
      </c>
      <c r="G7352" s="244"/>
      <c r="H7352" s="244"/>
      <c r="I7352" s="244"/>
      <c r="J7352" s="244">
        <v>6.3E-2</v>
      </c>
      <c r="K7352" s="244"/>
      <c r="L7352" s="244"/>
      <c r="M7352" s="244"/>
      <c r="N7352" s="244"/>
      <c r="O7352" s="244"/>
      <c r="P7352" s="244"/>
      <c r="Q7352" s="245" t="s">
        <v>1477</v>
      </c>
    </row>
    <row r="7353" spans="1:17" x14ac:dyDescent="0.25">
      <c r="A7353" s="243">
        <v>208</v>
      </c>
      <c r="B7353" s="243">
        <v>16</v>
      </c>
      <c r="C7353" s="243" t="s">
        <v>1475</v>
      </c>
      <c r="D7353" s="243" t="s">
        <v>1478</v>
      </c>
      <c r="E7353" s="243" t="s">
        <v>1174</v>
      </c>
      <c r="F7353" s="243">
        <v>60</v>
      </c>
      <c r="G7353" s="244"/>
      <c r="H7353" s="244"/>
      <c r="I7353" s="244"/>
      <c r="J7353" s="244">
        <v>8.2000000000000003E-2</v>
      </c>
      <c r="K7353" s="244"/>
      <c r="L7353" s="244"/>
      <c r="M7353" s="244"/>
      <c r="N7353" s="244"/>
      <c r="O7353" s="244"/>
      <c r="P7353" s="244"/>
      <c r="Q7353" s="245" t="s">
        <v>1479</v>
      </c>
    </row>
    <row r="7354" spans="1:17" x14ac:dyDescent="0.25">
      <c r="A7354" s="243">
        <v>209</v>
      </c>
      <c r="B7354" s="243">
        <v>16</v>
      </c>
      <c r="C7354" s="243" t="s">
        <v>1475</v>
      </c>
      <c r="D7354" s="243" t="s">
        <v>1480</v>
      </c>
      <c r="E7354" s="243" t="s">
        <v>1174</v>
      </c>
      <c r="F7354" s="243">
        <v>60</v>
      </c>
      <c r="G7354" s="244"/>
      <c r="H7354" s="244"/>
      <c r="I7354" s="244"/>
      <c r="J7354" s="244"/>
      <c r="K7354" s="244"/>
      <c r="L7354" s="244"/>
      <c r="M7354" s="244"/>
      <c r="N7354" s="244"/>
      <c r="O7354" s="244"/>
      <c r="P7354" s="244">
        <v>0.26500000000000001</v>
      </c>
      <c r="Q7354" s="245" t="s">
        <v>1283</v>
      </c>
    </row>
    <row r="7355" spans="1:17" x14ac:dyDescent="0.25">
      <c r="A7355" s="243">
        <v>210</v>
      </c>
      <c r="B7355" s="243">
        <v>16</v>
      </c>
      <c r="C7355" s="243" t="s">
        <v>1475</v>
      </c>
      <c r="D7355" s="243" t="s">
        <v>1481</v>
      </c>
      <c r="E7355" s="243" t="s">
        <v>1174</v>
      </c>
      <c r="F7355" s="243">
        <v>60</v>
      </c>
      <c r="G7355" s="244"/>
      <c r="H7355" s="244"/>
      <c r="I7355" s="244"/>
      <c r="J7355" s="244"/>
      <c r="K7355" s="244"/>
      <c r="L7355" s="244"/>
      <c r="M7355" s="244"/>
      <c r="N7355" s="244"/>
      <c r="O7355" s="244"/>
      <c r="P7355" s="244">
        <v>0</v>
      </c>
      <c r="Q7355" s="245" t="s">
        <v>1283</v>
      </c>
    </row>
    <row r="7356" spans="1:17" x14ac:dyDescent="0.25">
      <c r="A7356" s="243">
        <v>211</v>
      </c>
      <c r="B7356" s="243">
        <v>16</v>
      </c>
      <c r="C7356" s="243" t="s">
        <v>1475</v>
      </c>
      <c r="D7356" s="243" t="s">
        <v>1482</v>
      </c>
      <c r="E7356" s="243" t="s">
        <v>1174</v>
      </c>
      <c r="F7356" s="243">
        <v>60</v>
      </c>
      <c r="G7356" s="244"/>
      <c r="H7356" s="244"/>
      <c r="I7356" s="244"/>
      <c r="J7356" s="244"/>
      <c r="K7356" s="244"/>
      <c r="L7356" s="244"/>
      <c r="M7356" s="244"/>
      <c r="N7356" s="244"/>
      <c r="O7356" s="244"/>
      <c r="P7356" s="244">
        <v>0</v>
      </c>
      <c r="Q7356" s="245" t="s">
        <v>1283</v>
      </c>
    </row>
    <row r="7357" spans="1:17" x14ac:dyDescent="0.25">
      <c r="A7357" s="243">
        <v>212</v>
      </c>
      <c r="B7357" s="243">
        <v>16</v>
      </c>
      <c r="C7357" s="243" t="s">
        <v>1475</v>
      </c>
      <c r="D7357" s="243" t="s">
        <v>1483</v>
      </c>
      <c r="E7357" s="243" t="s">
        <v>1174</v>
      </c>
      <c r="F7357" s="243">
        <v>60</v>
      </c>
      <c r="G7357" s="244"/>
      <c r="H7357" s="244"/>
      <c r="I7357" s="244"/>
      <c r="J7357" s="244"/>
      <c r="K7357" s="244"/>
      <c r="L7357" s="244">
        <v>0.23100000000000001</v>
      </c>
      <c r="M7357" s="244"/>
      <c r="N7357" s="244"/>
      <c r="O7357" s="244"/>
      <c r="P7357" s="244"/>
      <c r="Q7357" s="245" t="s">
        <v>1484</v>
      </c>
    </row>
    <row r="7358" spans="1:17" x14ac:dyDescent="0.25">
      <c r="A7358" s="243">
        <v>213</v>
      </c>
      <c r="B7358" s="243">
        <v>16</v>
      </c>
      <c r="C7358" s="243" t="s">
        <v>1475</v>
      </c>
      <c r="D7358" s="243" t="s">
        <v>1485</v>
      </c>
      <c r="E7358" s="243" t="s">
        <v>1174</v>
      </c>
      <c r="F7358" s="243">
        <v>60</v>
      </c>
      <c r="G7358" s="244"/>
      <c r="H7358" s="244"/>
      <c r="I7358" s="244"/>
      <c r="J7358" s="244"/>
      <c r="K7358" s="244"/>
      <c r="L7358" s="244">
        <v>0.60399999999999998</v>
      </c>
      <c r="M7358" s="244"/>
      <c r="N7358" s="244"/>
      <c r="O7358" s="244"/>
      <c r="P7358" s="244"/>
      <c r="Q7358" s="245" t="s">
        <v>1484</v>
      </c>
    </row>
    <row r="7359" spans="1:17" x14ac:dyDescent="0.25">
      <c r="A7359" s="243">
        <v>214</v>
      </c>
      <c r="B7359" s="243">
        <v>16</v>
      </c>
      <c r="C7359" s="243" t="s">
        <v>1475</v>
      </c>
      <c r="D7359" s="243" t="s">
        <v>1486</v>
      </c>
      <c r="E7359" s="243" t="s">
        <v>1174</v>
      </c>
      <c r="F7359" s="243">
        <v>60</v>
      </c>
      <c r="G7359" s="244"/>
      <c r="H7359" s="244"/>
      <c r="I7359" s="244"/>
      <c r="J7359" s="244"/>
      <c r="K7359" s="244"/>
      <c r="L7359" s="244"/>
      <c r="M7359" s="244"/>
      <c r="N7359" s="244"/>
      <c r="O7359" s="244"/>
      <c r="P7359" s="244">
        <v>0.48199999999999998</v>
      </c>
      <c r="Q7359" s="245" t="s">
        <v>1484</v>
      </c>
    </row>
    <row r="7360" spans="1:17" x14ac:dyDescent="0.25">
      <c r="A7360" s="243">
        <v>215</v>
      </c>
      <c r="B7360" s="243">
        <v>16</v>
      </c>
      <c r="C7360" s="243" t="s">
        <v>1475</v>
      </c>
      <c r="D7360" s="243" t="s">
        <v>1487</v>
      </c>
      <c r="E7360" s="243" t="s">
        <v>1174</v>
      </c>
      <c r="F7360" s="243">
        <v>60</v>
      </c>
      <c r="G7360" s="244"/>
      <c r="H7360" s="244"/>
      <c r="I7360" s="244"/>
      <c r="J7360" s="244"/>
      <c r="K7360" s="244"/>
      <c r="L7360" s="244"/>
      <c r="M7360" s="244"/>
      <c r="N7360" s="244"/>
      <c r="O7360" s="244"/>
      <c r="P7360" s="244">
        <v>0.41799999999999998</v>
      </c>
      <c r="Q7360" s="245" t="s">
        <v>1484</v>
      </c>
    </row>
    <row r="7361" spans="1:17" ht="31.5" x14ac:dyDescent="0.25">
      <c r="A7361" s="243">
        <v>216</v>
      </c>
      <c r="B7361" s="243">
        <v>16</v>
      </c>
      <c r="C7361" s="243" t="s">
        <v>874</v>
      </c>
      <c r="D7361" s="243" t="s">
        <v>1488</v>
      </c>
      <c r="E7361" s="243" t="s">
        <v>1142</v>
      </c>
      <c r="F7361" s="243">
        <v>5</v>
      </c>
      <c r="G7361" s="244"/>
      <c r="H7361" s="244"/>
      <c r="I7361" s="244"/>
      <c r="J7361" s="244"/>
      <c r="K7361" s="244">
        <v>3.1E-2</v>
      </c>
      <c r="L7361" s="244"/>
      <c r="M7361" s="244"/>
      <c r="N7361" s="244"/>
      <c r="O7361" s="244"/>
      <c r="P7361" s="244"/>
      <c r="Q7361" s="245" t="s">
        <v>1489</v>
      </c>
    </row>
    <row r="7362" spans="1:17" ht="31.5" x14ac:dyDescent="0.25">
      <c r="A7362" s="243">
        <v>217</v>
      </c>
      <c r="B7362" s="243">
        <v>16</v>
      </c>
      <c r="C7362" s="243" t="s">
        <v>874</v>
      </c>
      <c r="D7362" s="243" t="s">
        <v>1490</v>
      </c>
      <c r="E7362" s="243" t="s">
        <v>1142</v>
      </c>
      <c r="F7362" s="243">
        <v>5</v>
      </c>
      <c r="G7362" s="244"/>
      <c r="H7362" s="244"/>
      <c r="I7362" s="244"/>
      <c r="J7362" s="244"/>
      <c r="K7362" s="244">
        <v>5.0999999999999997E-2</v>
      </c>
      <c r="L7362" s="244"/>
      <c r="M7362" s="244"/>
      <c r="N7362" s="244"/>
      <c r="O7362" s="244"/>
      <c r="P7362" s="244"/>
      <c r="Q7362" s="245" t="s">
        <v>1491</v>
      </c>
    </row>
    <row r="7363" spans="1:17" ht="63" x14ac:dyDescent="0.25">
      <c r="A7363" s="243">
        <v>218</v>
      </c>
      <c r="B7363" s="243">
        <v>16</v>
      </c>
      <c r="C7363" s="243" t="s">
        <v>874</v>
      </c>
      <c r="D7363" s="243" t="s">
        <v>1492</v>
      </c>
      <c r="E7363" s="243" t="s">
        <v>1142</v>
      </c>
      <c r="F7363" s="243">
        <v>5</v>
      </c>
      <c r="G7363" s="244"/>
      <c r="H7363" s="244"/>
      <c r="I7363" s="244"/>
      <c r="J7363" s="244"/>
      <c r="K7363" s="244">
        <v>0.46</v>
      </c>
      <c r="L7363" s="244"/>
      <c r="M7363" s="244"/>
      <c r="N7363" s="244"/>
      <c r="O7363" s="244"/>
      <c r="P7363" s="244"/>
      <c r="Q7363" s="245" t="s">
        <v>1493</v>
      </c>
    </row>
    <row r="7364" spans="1:17" ht="78.75" x14ac:dyDescent="0.25">
      <c r="A7364" s="243">
        <v>219</v>
      </c>
      <c r="B7364" s="243">
        <v>16</v>
      </c>
      <c r="C7364" s="243" t="s">
        <v>874</v>
      </c>
      <c r="D7364" s="243" t="s">
        <v>1494</v>
      </c>
      <c r="E7364" s="243" t="s">
        <v>1142</v>
      </c>
      <c r="F7364" s="243">
        <v>5</v>
      </c>
      <c r="G7364" s="244"/>
      <c r="H7364" s="244"/>
      <c r="I7364" s="244"/>
      <c r="J7364" s="244"/>
      <c r="K7364" s="244">
        <v>0.154</v>
      </c>
      <c r="L7364" s="244"/>
      <c r="M7364" s="244"/>
      <c r="N7364" s="244"/>
      <c r="O7364" s="244"/>
      <c r="P7364" s="244"/>
      <c r="Q7364" s="245" t="s">
        <v>1495</v>
      </c>
    </row>
    <row r="7365" spans="1:17" ht="47.25" x14ac:dyDescent="0.25">
      <c r="A7365" s="243">
        <v>220</v>
      </c>
      <c r="B7365" s="243">
        <v>16</v>
      </c>
      <c r="C7365" s="243" t="s">
        <v>874</v>
      </c>
      <c r="D7365" s="243" t="s">
        <v>1496</v>
      </c>
      <c r="E7365" s="243" t="s">
        <v>1142</v>
      </c>
      <c r="F7365" s="243">
        <v>5</v>
      </c>
      <c r="G7365" s="244"/>
      <c r="H7365" s="244"/>
      <c r="I7365" s="244"/>
      <c r="J7365" s="244"/>
      <c r="K7365" s="244">
        <v>7.9000000000000001E-2</v>
      </c>
      <c r="L7365" s="244"/>
      <c r="M7365" s="244"/>
      <c r="N7365" s="244"/>
      <c r="O7365" s="244"/>
      <c r="P7365" s="244"/>
      <c r="Q7365" s="245" t="s">
        <v>1497</v>
      </c>
    </row>
    <row r="7366" spans="1:17" ht="31.5" x14ac:dyDescent="0.25">
      <c r="A7366" s="243">
        <v>221</v>
      </c>
      <c r="B7366" s="243">
        <v>16</v>
      </c>
      <c r="C7366" s="243" t="s">
        <v>874</v>
      </c>
      <c r="D7366" s="243" t="s">
        <v>1498</v>
      </c>
      <c r="E7366" s="243" t="s">
        <v>1142</v>
      </c>
      <c r="F7366" s="243">
        <v>5</v>
      </c>
      <c r="G7366" s="244"/>
      <c r="H7366" s="244"/>
      <c r="I7366" s="244"/>
      <c r="J7366" s="244"/>
      <c r="K7366" s="244">
        <v>3.5999999999999997E-2</v>
      </c>
      <c r="L7366" s="244"/>
      <c r="M7366" s="244"/>
      <c r="N7366" s="244"/>
      <c r="O7366" s="244"/>
      <c r="P7366" s="244"/>
      <c r="Q7366" s="245" t="s">
        <v>1499</v>
      </c>
    </row>
    <row r="7367" spans="1:17" ht="204.75" x14ac:dyDescent="0.25">
      <c r="A7367" s="243">
        <v>222</v>
      </c>
      <c r="B7367" s="243">
        <v>16</v>
      </c>
      <c r="C7367" s="243" t="s">
        <v>874</v>
      </c>
      <c r="D7367" s="243" t="s">
        <v>1500</v>
      </c>
      <c r="E7367" s="243" t="s">
        <v>1142</v>
      </c>
      <c r="F7367" s="243">
        <v>5</v>
      </c>
      <c r="G7367" s="244"/>
      <c r="H7367" s="244"/>
      <c r="I7367" s="244"/>
      <c r="J7367" s="244"/>
      <c r="K7367" s="244">
        <v>0.434</v>
      </c>
      <c r="L7367" s="244"/>
      <c r="M7367" s="244"/>
      <c r="N7367" s="244"/>
      <c r="O7367" s="244"/>
      <c r="P7367" s="244"/>
      <c r="Q7367" s="245" t="s">
        <v>1501</v>
      </c>
    </row>
    <row r="7368" spans="1:17" x14ac:dyDescent="0.25">
      <c r="A7368" s="243">
        <v>223</v>
      </c>
      <c r="B7368" s="243">
        <v>16</v>
      </c>
      <c r="C7368" s="243" t="s">
        <v>874</v>
      </c>
      <c r="D7368" s="243" t="s">
        <v>1502</v>
      </c>
      <c r="E7368" s="243" t="s">
        <v>1142</v>
      </c>
      <c r="F7368" s="243">
        <v>5</v>
      </c>
      <c r="G7368" s="244"/>
      <c r="H7368" s="244"/>
      <c r="I7368" s="244"/>
      <c r="J7368" s="244"/>
      <c r="K7368" s="244">
        <v>1.0580000000000001</v>
      </c>
      <c r="L7368" s="244"/>
      <c r="M7368" s="244"/>
      <c r="N7368" s="244"/>
      <c r="O7368" s="244"/>
      <c r="P7368" s="244"/>
      <c r="Q7368" s="245" t="s">
        <v>1503</v>
      </c>
    </row>
    <row r="7369" spans="1:17" ht="141.75" x14ac:dyDescent="0.25">
      <c r="A7369" s="243">
        <v>224</v>
      </c>
      <c r="B7369" s="243">
        <v>16</v>
      </c>
      <c r="C7369" s="243" t="s">
        <v>874</v>
      </c>
      <c r="D7369" s="243" t="s">
        <v>1504</v>
      </c>
      <c r="E7369" s="243" t="s">
        <v>1142</v>
      </c>
      <c r="F7369" s="243">
        <v>5</v>
      </c>
      <c r="G7369" s="244"/>
      <c r="H7369" s="244"/>
      <c r="I7369" s="244"/>
      <c r="J7369" s="244"/>
      <c r="K7369" s="244">
        <v>0.57999999999999996</v>
      </c>
      <c r="L7369" s="244"/>
      <c r="M7369" s="244"/>
      <c r="N7369" s="244"/>
      <c r="O7369" s="244"/>
      <c r="P7369" s="244"/>
      <c r="Q7369" s="245" t="s">
        <v>1505</v>
      </c>
    </row>
    <row r="7370" spans="1:17" ht="189" x14ac:dyDescent="0.25">
      <c r="A7370" s="243">
        <v>225</v>
      </c>
      <c r="B7370" s="243">
        <v>16</v>
      </c>
      <c r="C7370" s="243" t="s">
        <v>834</v>
      </c>
      <c r="D7370" s="243" t="s">
        <v>1506</v>
      </c>
      <c r="E7370" s="243" t="s">
        <v>1114</v>
      </c>
      <c r="F7370" s="243">
        <v>10</v>
      </c>
      <c r="G7370" s="244"/>
      <c r="H7370" s="244"/>
      <c r="I7370" s="244"/>
      <c r="J7370" s="244">
        <v>0.27200000000000002</v>
      </c>
      <c r="K7370" s="244"/>
      <c r="L7370" s="244"/>
      <c r="M7370" s="244"/>
      <c r="N7370" s="244"/>
      <c r="O7370" s="244"/>
      <c r="P7370" s="244"/>
      <c r="Q7370" s="245" t="s">
        <v>1507</v>
      </c>
    </row>
    <row r="7371" spans="1:17" ht="47.25" x14ac:dyDescent="0.25">
      <c r="A7371" s="243">
        <v>226</v>
      </c>
      <c r="B7371" s="243">
        <v>16</v>
      </c>
      <c r="C7371" s="243" t="s">
        <v>859</v>
      </c>
      <c r="D7371" s="243" t="s">
        <v>1508</v>
      </c>
      <c r="E7371" s="243" t="s">
        <v>1509</v>
      </c>
      <c r="F7371" s="243">
        <v>60</v>
      </c>
      <c r="G7371" s="244"/>
      <c r="H7371" s="244"/>
      <c r="I7371" s="244"/>
      <c r="J7371" s="244"/>
      <c r="K7371" s="244"/>
      <c r="L7371" s="244"/>
      <c r="M7371" s="244"/>
      <c r="N7371" s="244"/>
      <c r="O7371" s="244">
        <v>5.2999999999999999E-2</v>
      </c>
      <c r="P7371" s="244"/>
      <c r="Q7371" s="245" t="s">
        <v>1510</v>
      </c>
    </row>
    <row r="7372" spans="1:17" x14ac:dyDescent="0.25">
      <c r="A7372" s="243">
        <v>227</v>
      </c>
      <c r="B7372" s="243">
        <v>16</v>
      </c>
      <c r="C7372" s="243" t="s">
        <v>859</v>
      </c>
      <c r="D7372" s="243" t="s">
        <v>1511</v>
      </c>
      <c r="E7372" s="243" t="s">
        <v>1509</v>
      </c>
      <c r="F7372" s="243">
        <v>60</v>
      </c>
      <c r="G7372" s="244"/>
      <c r="H7372" s="244"/>
      <c r="I7372" s="244"/>
      <c r="J7372" s="244"/>
      <c r="K7372" s="244"/>
      <c r="L7372" s="244"/>
      <c r="M7372" s="244"/>
      <c r="N7372" s="244"/>
      <c r="O7372" s="244">
        <v>2.1000000000000001E-2</v>
      </c>
      <c r="P7372" s="244"/>
      <c r="Q7372" s="245" t="s">
        <v>1512</v>
      </c>
    </row>
    <row r="7373" spans="1:17" ht="63" x14ac:dyDescent="0.25">
      <c r="A7373" s="243">
        <v>228</v>
      </c>
      <c r="B7373" s="243">
        <v>16</v>
      </c>
      <c r="C7373" s="243" t="s">
        <v>859</v>
      </c>
      <c r="D7373" s="243" t="s">
        <v>1513</v>
      </c>
      <c r="E7373" s="243" t="s">
        <v>1509</v>
      </c>
      <c r="F7373" s="243">
        <v>60</v>
      </c>
      <c r="G7373" s="244"/>
      <c r="H7373" s="244"/>
      <c r="I7373" s="244"/>
      <c r="J7373" s="244"/>
      <c r="K7373" s="244"/>
      <c r="L7373" s="244"/>
      <c r="M7373" s="244"/>
      <c r="N7373" s="244"/>
      <c r="O7373" s="244">
        <v>0.13900000000000001</v>
      </c>
      <c r="P7373" s="244"/>
      <c r="Q7373" s="245" t="s">
        <v>1514</v>
      </c>
    </row>
    <row r="7374" spans="1:17" ht="110.25" x14ac:dyDescent="0.25">
      <c r="A7374" s="243">
        <v>229</v>
      </c>
      <c r="B7374" s="243">
        <v>16</v>
      </c>
      <c r="C7374" s="243" t="s">
        <v>859</v>
      </c>
      <c r="D7374" s="243" t="s">
        <v>1515</v>
      </c>
      <c r="E7374" s="243" t="s">
        <v>1509</v>
      </c>
      <c r="F7374" s="243">
        <v>60</v>
      </c>
      <c r="G7374" s="244"/>
      <c r="H7374" s="244"/>
      <c r="I7374" s="244"/>
      <c r="J7374" s="244"/>
      <c r="K7374" s="244"/>
      <c r="L7374" s="244"/>
      <c r="M7374" s="244"/>
      <c r="N7374" s="244"/>
      <c r="O7374" s="244">
        <v>0.25800000000000001</v>
      </c>
      <c r="P7374" s="244"/>
      <c r="Q7374" s="245" t="s">
        <v>1516</v>
      </c>
    </row>
    <row r="7375" spans="1:17" ht="47.25" x14ac:dyDescent="0.25">
      <c r="A7375" s="243">
        <v>230</v>
      </c>
      <c r="B7375" s="243">
        <v>16</v>
      </c>
      <c r="C7375" s="243" t="s">
        <v>859</v>
      </c>
      <c r="D7375" s="243" t="s">
        <v>1517</v>
      </c>
      <c r="E7375" s="243" t="s">
        <v>1509</v>
      </c>
      <c r="F7375" s="243">
        <v>60</v>
      </c>
      <c r="G7375" s="244"/>
      <c r="H7375" s="244"/>
      <c r="I7375" s="244"/>
      <c r="J7375" s="244"/>
      <c r="K7375" s="244"/>
      <c r="L7375" s="244"/>
      <c r="M7375" s="244"/>
      <c r="N7375" s="244"/>
      <c r="O7375" s="244">
        <v>5.6000000000000001E-2</v>
      </c>
      <c r="P7375" s="244"/>
      <c r="Q7375" s="245" t="s">
        <v>1518</v>
      </c>
    </row>
    <row r="7376" spans="1:17" ht="157.5" x14ac:dyDescent="0.25">
      <c r="A7376" s="243">
        <v>231</v>
      </c>
      <c r="B7376" s="243">
        <v>16</v>
      </c>
      <c r="C7376" s="243" t="s">
        <v>859</v>
      </c>
      <c r="D7376" s="243" t="s">
        <v>1519</v>
      </c>
      <c r="E7376" s="243" t="s">
        <v>1509</v>
      </c>
      <c r="F7376" s="243">
        <v>60</v>
      </c>
      <c r="G7376" s="244"/>
      <c r="H7376" s="244"/>
      <c r="I7376" s="244"/>
      <c r="J7376" s="244"/>
      <c r="K7376" s="244"/>
      <c r="L7376" s="244"/>
      <c r="M7376" s="244"/>
      <c r="N7376" s="244"/>
      <c r="O7376" s="244">
        <v>0.37</v>
      </c>
      <c r="P7376" s="244"/>
      <c r="Q7376" s="245" t="s">
        <v>1520</v>
      </c>
    </row>
    <row r="7377" spans="1:17" x14ac:dyDescent="0.25">
      <c r="A7377" s="243">
        <v>232</v>
      </c>
      <c r="B7377" s="243">
        <v>16</v>
      </c>
      <c r="C7377" s="243" t="s">
        <v>832</v>
      </c>
      <c r="D7377" s="243" t="s">
        <v>1521</v>
      </c>
      <c r="E7377" s="243" t="s">
        <v>1114</v>
      </c>
      <c r="F7377" s="243">
        <v>10</v>
      </c>
      <c r="G7377" s="244"/>
      <c r="H7377" s="244"/>
      <c r="I7377" s="244"/>
      <c r="J7377" s="244"/>
      <c r="K7377" s="244"/>
      <c r="L7377" s="244"/>
      <c r="M7377" s="244"/>
      <c r="N7377" s="244">
        <v>7.2999999999999995E-2</v>
      </c>
      <c r="O7377" s="244"/>
      <c r="P7377" s="244"/>
      <c r="Q7377" s="245" t="s">
        <v>1522</v>
      </c>
    </row>
    <row r="7378" spans="1:17" ht="78.75" x14ac:dyDescent="0.25">
      <c r="A7378" s="243">
        <v>233</v>
      </c>
      <c r="B7378" s="243">
        <v>16</v>
      </c>
      <c r="C7378" s="243" t="s">
        <v>832</v>
      </c>
      <c r="D7378" s="243" t="s">
        <v>1523</v>
      </c>
      <c r="E7378" s="243" t="s">
        <v>1114</v>
      </c>
      <c r="F7378" s="243">
        <v>10</v>
      </c>
      <c r="G7378" s="244"/>
      <c r="H7378" s="244"/>
      <c r="I7378" s="244"/>
      <c r="J7378" s="244"/>
      <c r="K7378" s="244"/>
      <c r="L7378" s="244"/>
      <c r="M7378" s="244"/>
      <c r="N7378" s="244">
        <v>0.45600000000000002</v>
      </c>
      <c r="O7378" s="244"/>
      <c r="P7378" s="244"/>
      <c r="Q7378" s="245" t="s">
        <v>1524</v>
      </c>
    </row>
    <row r="7379" spans="1:17" ht="157.5" x14ac:dyDescent="0.25">
      <c r="A7379" s="243">
        <v>234</v>
      </c>
      <c r="B7379" s="243">
        <v>16</v>
      </c>
      <c r="C7379" s="243" t="s">
        <v>832</v>
      </c>
      <c r="D7379" s="243" t="s">
        <v>1525</v>
      </c>
      <c r="E7379" s="243" t="s">
        <v>1114</v>
      </c>
      <c r="F7379" s="243">
        <v>10</v>
      </c>
      <c r="G7379" s="244"/>
      <c r="H7379" s="244"/>
      <c r="I7379" s="244"/>
      <c r="J7379" s="244"/>
      <c r="K7379" s="244"/>
      <c r="L7379" s="244"/>
      <c r="M7379" s="244"/>
      <c r="N7379" s="244">
        <v>0.38800000000000001</v>
      </c>
      <c r="O7379" s="244"/>
      <c r="P7379" s="244"/>
      <c r="Q7379" s="245" t="s">
        <v>1526</v>
      </c>
    </row>
    <row r="7380" spans="1:17" x14ac:dyDescent="0.25">
      <c r="A7380" s="243">
        <v>235</v>
      </c>
      <c r="B7380" s="243">
        <v>16</v>
      </c>
      <c r="C7380" s="243" t="s">
        <v>832</v>
      </c>
      <c r="D7380" s="243" t="s">
        <v>1527</v>
      </c>
      <c r="E7380" s="243" t="s">
        <v>1114</v>
      </c>
      <c r="F7380" s="243">
        <v>10</v>
      </c>
      <c r="G7380" s="244"/>
      <c r="H7380" s="244"/>
      <c r="I7380" s="244"/>
      <c r="J7380" s="244"/>
      <c r="K7380" s="244"/>
      <c r="L7380" s="244"/>
      <c r="M7380" s="244"/>
      <c r="N7380" s="244">
        <v>1.9E-2</v>
      </c>
      <c r="O7380" s="244"/>
      <c r="P7380" s="244"/>
      <c r="Q7380" s="245" t="s">
        <v>1528</v>
      </c>
    </row>
    <row r="7381" spans="1:17" x14ac:dyDescent="0.25">
      <c r="A7381" s="243">
        <v>236</v>
      </c>
      <c r="B7381" s="243">
        <v>16</v>
      </c>
      <c r="C7381" s="243" t="s">
        <v>832</v>
      </c>
      <c r="D7381" s="243" t="s">
        <v>1529</v>
      </c>
      <c r="E7381" s="243" t="s">
        <v>1114</v>
      </c>
      <c r="F7381" s="243">
        <v>10</v>
      </c>
      <c r="G7381" s="244"/>
      <c r="H7381" s="244"/>
      <c r="I7381" s="244"/>
      <c r="J7381" s="244"/>
      <c r="K7381" s="244"/>
      <c r="L7381" s="244"/>
      <c r="M7381" s="244"/>
      <c r="N7381" s="244">
        <v>0.32800000000000001</v>
      </c>
      <c r="O7381" s="244"/>
      <c r="P7381" s="244"/>
      <c r="Q7381" s="245" t="s">
        <v>1530</v>
      </c>
    </row>
    <row r="7382" spans="1:17" ht="315" x14ac:dyDescent="0.25">
      <c r="A7382" s="243">
        <v>237</v>
      </c>
      <c r="B7382" s="243">
        <v>16</v>
      </c>
      <c r="C7382" s="243" t="s">
        <v>832</v>
      </c>
      <c r="D7382" s="243" t="s">
        <v>1531</v>
      </c>
      <c r="E7382" s="243" t="s">
        <v>1114</v>
      </c>
      <c r="F7382" s="243">
        <v>10</v>
      </c>
      <c r="G7382" s="244"/>
      <c r="H7382" s="244"/>
      <c r="I7382" s="244"/>
      <c r="J7382" s="244"/>
      <c r="K7382" s="244"/>
      <c r="L7382" s="244"/>
      <c r="M7382" s="244"/>
      <c r="N7382" s="244">
        <v>1.0349999999999999</v>
      </c>
      <c r="O7382" s="244"/>
      <c r="P7382" s="244"/>
      <c r="Q7382" s="245" t="s">
        <v>1532</v>
      </c>
    </row>
    <row r="7383" spans="1:17" x14ac:dyDescent="0.25">
      <c r="A7383" s="243">
        <v>238</v>
      </c>
      <c r="B7383" s="243">
        <v>16</v>
      </c>
      <c r="C7383" s="243" t="s">
        <v>832</v>
      </c>
      <c r="D7383" s="243" t="s">
        <v>1533</v>
      </c>
      <c r="E7383" s="243" t="s">
        <v>1114</v>
      </c>
      <c r="F7383" s="243">
        <v>10</v>
      </c>
      <c r="G7383" s="244"/>
      <c r="H7383" s="244"/>
      <c r="I7383" s="244"/>
      <c r="J7383" s="244"/>
      <c r="K7383" s="244"/>
      <c r="L7383" s="244"/>
      <c r="M7383" s="244"/>
      <c r="N7383" s="244">
        <v>0.747</v>
      </c>
      <c r="O7383" s="244"/>
      <c r="P7383" s="244"/>
      <c r="Q7383" s="245" t="s">
        <v>1534</v>
      </c>
    </row>
    <row r="7384" spans="1:17" x14ac:dyDescent="0.25">
      <c r="A7384" s="243">
        <v>239</v>
      </c>
      <c r="B7384" s="243">
        <v>16</v>
      </c>
      <c r="C7384" s="243" t="s">
        <v>866</v>
      </c>
      <c r="D7384" s="243" t="s">
        <v>1535</v>
      </c>
      <c r="E7384" s="243" t="s">
        <v>1174</v>
      </c>
      <c r="F7384" s="243">
        <v>60</v>
      </c>
      <c r="G7384" s="244"/>
      <c r="H7384" s="244"/>
      <c r="I7384" s="244"/>
      <c r="J7384" s="244"/>
      <c r="K7384" s="244">
        <v>0.21199999999999999</v>
      </c>
      <c r="L7384" s="244"/>
      <c r="M7384" s="244"/>
      <c r="N7384" s="244"/>
      <c r="O7384" s="244"/>
      <c r="P7384" s="244"/>
      <c r="Q7384" s="245" t="s">
        <v>1536</v>
      </c>
    </row>
    <row r="7385" spans="1:17" x14ac:dyDescent="0.25">
      <c r="A7385" s="243">
        <v>240</v>
      </c>
      <c r="B7385" s="243">
        <v>16</v>
      </c>
      <c r="C7385" s="243" t="s">
        <v>866</v>
      </c>
      <c r="D7385" s="243" t="s">
        <v>1537</v>
      </c>
      <c r="E7385" s="243" t="s">
        <v>1174</v>
      </c>
      <c r="F7385" s="243">
        <v>60</v>
      </c>
      <c r="G7385" s="244"/>
      <c r="H7385" s="244"/>
      <c r="I7385" s="244"/>
      <c r="J7385" s="244"/>
      <c r="K7385" s="244">
        <v>0.11899999999999999</v>
      </c>
      <c r="L7385" s="244"/>
      <c r="M7385" s="244"/>
      <c r="N7385" s="244"/>
      <c r="O7385" s="244"/>
      <c r="P7385" s="244"/>
      <c r="Q7385" s="245" t="s">
        <v>1536</v>
      </c>
    </row>
    <row r="7386" spans="1:17" x14ac:dyDescent="0.25">
      <c r="A7386" s="243">
        <v>241</v>
      </c>
      <c r="B7386" s="243">
        <v>16</v>
      </c>
      <c r="C7386" s="243" t="s">
        <v>866</v>
      </c>
      <c r="D7386" s="243" t="s">
        <v>1538</v>
      </c>
      <c r="E7386" s="243" t="s">
        <v>1174</v>
      </c>
      <c r="F7386" s="243">
        <v>60</v>
      </c>
      <c r="G7386" s="244"/>
      <c r="H7386" s="244"/>
      <c r="I7386" s="244"/>
      <c r="J7386" s="244"/>
      <c r="K7386" s="244">
        <v>0</v>
      </c>
      <c r="L7386" s="244"/>
      <c r="M7386" s="244"/>
      <c r="N7386" s="244"/>
      <c r="O7386" s="244"/>
      <c r="P7386" s="244"/>
      <c r="Q7386" s="245" t="s">
        <v>1536</v>
      </c>
    </row>
    <row r="7387" spans="1:17" x14ac:dyDescent="0.25">
      <c r="A7387" s="243">
        <v>242</v>
      </c>
      <c r="B7387" s="243">
        <v>16</v>
      </c>
      <c r="C7387" s="243" t="s">
        <v>866</v>
      </c>
      <c r="D7387" s="243" t="s">
        <v>1539</v>
      </c>
      <c r="E7387" s="243" t="s">
        <v>1174</v>
      </c>
      <c r="F7387" s="243">
        <v>60</v>
      </c>
      <c r="G7387" s="244"/>
      <c r="H7387" s="244"/>
      <c r="I7387" s="244"/>
      <c r="J7387" s="244"/>
      <c r="K7387" s="244">
        <v>8.5000000000000006E-2</v>
      </c>
      <c r="L7387" s="244"/>
      <c r="M7387" s="244"/>
      <c r="N7387" s="244"/>
      <c r="O7387" s="244"/>
      <c r="P7387" s="244"/>
      <c r="Q7387" s="245" t="s">
        <v>1536</v>
      </c>
    </row>
    <row r="7388" spans="1:17" x14ac:dyDescent="0.25">
      <c r="A7388" s="243">
        <v>243</v>
      </c>
      <c r="B7388" s="243">
        <v>16</v>
      </c>
      <c r="C7388" s="243" t="s">
        <v>866</v>
      </c>
      <c r="D7388" s="243" t="s">
        <v>1540</v>
      </c>
      <c r="E7388" s="243" t="s">
        <v>1174</v>
      </c>
      <c r="F7388" s="243">
        <v>60</v>
      </c>
      <c r="G7388" s="244"/>
      <c r="H7388" s="244"/>
      <c r="I7388" s="244"/>
      <c r="J7388" s="244"/>
      <c r="K7388" s="244">
        <v>0.97499999999999998</v>
      </c>
      <c r="L7388" s="244"/>
      <c r="M7388" s="244"/>
      <c r="N7388" s="244"/>
      <c r="O7388" s="244"/>
      <c r="P7388" s="244"/>
      <c r="Q7388" s="245" t="s">
        <v>1536</v>
      </c>
    </row>
    <row r="7389" spans="1:17" x14ac:dyDescent="0.25">
      <c r="A7389" s="243">
        <v>244</v>
      </c>
      <c r="B7389" s="243">
        <v>16</v>
      </c>
      <c r="C7389" s="243" t="s">
        <v>862</v>
      </c>
      <c r="D7389" s="243" t="s">
        <v>1541</v>
      </c>
      <c r="E7389" s="243" t="s">
        <v>1509</v>
      </c>
      <c r="F7389" s="243">
        <v>60</v>
      </c>
      <c r="G7389" s="244"/>
      <c r="H7389" s="244"/>
      <c r="I7389" s="244"/>
      <c r="J7389" s="244"/>
      <c r="K7389" s="244"/>
      <c r="L7389" s="244"/>
      <c r="M7389" s="244"/>
      <c r="N7389" s="244"/>
      <c r="O7389" s="244">
        <v>0</v>
      </c>
      <c r="P7389" s="244"/>
      <c r="Q7389" s="245" t="s">
        <v>1542</v>
      </c>
    </row>
    <row r="7390" spans="1:17" ht="47.25" x14ac:dyDescent="0.25">
      <c r="A7390" s="243">
        <v>245</v>
      </c>
      <c r="B7390" s="243">
        <v>16</v>
      </c>
      <c r="C7390" s="243" t="s">
        <v>862</v>
      </c>
      <c r="D7390" s="243" t="s">
        <v>1543</v>
      </c>
      <c r="E7390" s="243" t="s">
        <v>1509</v>
      </c>
      <c r="F7390" s="243">
        <v>60</v>
      </c>
      <c r="G7390" s="244"/>
      <c r="H7390" s="244"/>
      <c r="I7390" s="244"/>
      <c r="J7390" s="244"/>
      <c r="K7390" s="244"/>
      <c r="L7390" s="244"/>
      <c r="M7390" s="244"/>
      <c r="N7390" s="244"/>
      <c r="O7390" s="244">
        <v>0</v>
      </c>
      <c r="P7390" s="244"/>
      <c r="Q7390" s="245" t="s">
        <v>1544</v>
      </c>
    </row>
    <row r="7391" spans="1:17" ht="63" x14ac:dyDescent="0.25">
      <c r="A7391" s="243">
        <v>246</v>
      </c>
      <c r="B7391" s="243">
        <v>16</v>
      </c>
      <c r="C7391" s="243" t="s">
        <v>862</v>
      </c>
      <c r="D7391" s="243" t="s">
        <v>1545</v>
      </c>
      <c r="E7391" s="243" t="s">
        <v>1509</v>
      </c>
      <c r="F7391" s="243">
        <v>60</v>
      </c>
      <c r="G7391" s="244"/>
      <c r="H7391" s="244"/>
      <c r="I7391" s="244"/>
      <c r="J7391" s="244"/>
      <c r="K7391" s="244"/>
      <c r="L7391" s="244"/>
      <c r="M7391" s="244"/>
      <c r="N7391" s="244"/>
      <c r="O7391" s="244">
        <v>1.7999999999999999E-2</v>
      </c>
      <c r="P7391" s="244"/>
      <c r="Q7391" s="245" t="s">
        <v>1546</v>
      </c>
    </row>
    <row r="7392" spans="1:17" x14ac:dyDescent="0.25">
      <c r="A7392" s="243">
        <v>247</v>
      </c>
      <c r="B7392" s="243">
        <v>16</v>
      </c>
      <c r="C7392" s="243" t="s">
        <v>862</v>
      </c>
      <c r="D7392" s="243" t="s">
        <v>1547</v>
      </c>
      <c r="E7392" s="243" t="s">
        <v>1509</v>
      </c>
      <c r="F7392" s="243">
        <v>60</v>
      </c>
      <c r="G7392" s="244"/>
      <c r="H7392" s="244"/>
      <c r="I7392" s="244"/>
      <c r="J7392" s="244"/>
      <c r="K7392" s="244"/>
      <c r="L7392" s="244"/>
      <c r="M7392" s="244"/>
      <c r="N7392" s="244"/>
      <c r="O7392" s="244">
        <v>0</v>
      </c>
      <c r="P7392" s="244"/>
      <c r="Q7392" s="245" t="s">
        <v>1151</v>
      </c>
    </row>
    <row r="7393" spans="1:17" ht="63" x14ac:dyDescent="0.25">
      <c r="A7393" s="243">
        <v>248</v>
      </c>
      <c r="B7393" s="243">
        <v>16</v>
      </c>
      <c r="C7393" s="243" t="s">
        <v>320</v>
      </c>
      <c r="D7393" s="243" t="s">
        <v>1548</v>
      </c>
      <c r="E7393" s="243" t="s">
        <v>1509</v>
      </c>
      <c r="F7393" s="243">
        <v>60</v>
      </c>
      <c r="G7393" s="244"/>
      <c r="H7393" s="244"/>
      <c r="I7393" s="244"/>
      <c r="J7393" s="244">
        <v>0.26600000000000001</v>
      </c>
      <c r="K7393" s="244"/>
      <c r="L7393" s="244"/>
      <c r="M7393" s="244"/>
      <c r="N7393" s="244"/>
      <c r="O7393" s="244"/>
      <c r="P7393" s="244"/>
      <c r="Q7393" s="245" t="s">
        <v>1549</v>
      </c>
    </row>
    <row r="7394" spans="1:17" ht="63" x14ac:dyDescent="0.25">
      <c r="A7394" s="243">
        <v>249</v>
      </c>
      <c r="B7394" s="243">
        <v>16</v>
      </c>
      <c r="C7394" s="243" t="s">
        <v>320</v>
      </c>
      <c r="D7394" s="243" t="s">
        <v>1550</v>
      </c>
      <c r="E7394" s="243" t="s">
        <v>1509</v>
      </c>
      <c r="F7394" s="243">
        <v>60</v>
      </c>
      <c r="G7394" s="244"/>
      <c r="H7394" s="244"/>
      <c r="I7394" s="244"/>
      <c r="J7394" s="244">
        <v>6.2E-2</v>
      </c>
      <c r="K7394" s="244"/>
      <c r="L7394" s="244"/>
      <c r="M7394" s="244"/>
      <c r="N7394" s="244"/>
      <c r="O7394" s="244"/>
      <c r="P7394" s="244"/>
      <c r="Q7394" s="245" t="s">
        <v>1551</v>
      </c>
    </row>
    <row r="7395" spans="1:17" ht="31.5" x14ac:dyDescent="0.25">
      <c r="A7395" s="243">
        <v>250</v>
      </c>
      <c r="B7395" s="243">
        <v>16</v>
      </c>
      <c r="C7395" s="243" t="s">
        <v>320</v>
      </c>
      <c r="D7395" s="243" t="s">
        <v>1552</v>
      </c>
      <c r="E7395" s="243" t="s">
        <v>1509</v>
      </c>
      <c r="F7395" s="243">
        <v>60</v>
      </c>
      <c r="G7395" s="244"/>
      <c r="H7395" s="244"/>
      <c r="I7395" s="244"/>
      <c r="J7395" s="244">
        <v>3.3000000000000002E-2</v>
      </c>
      <c r="K7395" s="244"/>
      <c r="L7395" s="244"/>
      <c r="M7395" s="244"/>
      <c r="N7395" s="244"/>
      <c r="O7395" s="244"/>
      <c r="P7395" s="244"/>
      <c r="Q7395" s="245" t="s">
        <v>1553</v>
      </c>
    </row>
    <row r="7396" spans="1:17" x14ac:dyDescent="0.25">
      <c r="A7396" s="243">
        <v>251</v>
      </c>
      <c r="B7396" s="243">
        <v>16</v>
      </c>
      <c r="C7396" s="243" t="s">
        <v>14</v>
      </c>
      <c r="D7396" s="243" t="s">
        <v>1554</v>
      </c>
      <c r="E7396" s="243" t="s">
        <v>1114</v>
      </c>
      <c r="F7396" s="243">
        <v>5</v>
      </c>
      <c r="G7396" s="244"/>
      <c r="H7396" s="244">
        <v>0.28199999999999997</v>
      </c>
      <c r="I7396" s="244"/>
      <c r="J7396" s="244"/>
      <c r="K7396" s="244"/>
      <c r="L7396" s="244"/>
      <c r="M7396" s="244"/>
      <c r="N7396" s="244"/>
      <c r="O7396" s="244"/>
      <c r="P7396" s="244"/>
      <c r="Q7396" s="245" t="s">
        <v>1536</v>
      </c>
    </row>
    <row r="7397" spans="1:17" ht="63" x14ac:dyDescent="0.25">
      <c r="A7397" s="243">
        <v>252</v>
      </c>
      <c r="B7397" s="243">
        <v>16</v>
      </c>
      <c r="C7397" s="243" t="s">
        <v>14</v>
      </c>
      <c r="D7397" s="243" t="s">
        <v>1555</v>
      </c>
      <c r="E7397" s="243" t="s">
        <v>1114</v>
      </c>
      <c r="F7397" s="243">
        <v>5</v>
      </c>
      <c r="G7397" s="244"/>
      <c r="H7397" s="244">
        <v>0.13500000000000001</v>
      </c>
      <c r="I7397" s="244"/>
      <c r="J7397" s="244"/>
      <c r="K7397" s="244"/>
      <c r="L7397" s="244"/>
      <c r="M7397" s="244"/>
      <c r="N7397" s="244"/>
      <c r="O7397" s="244"/>
      <c r="P7397" s="244"/>
      <c r="Q7397" s="245" t="s">
        <v>1556</v>
      </c>
    </row>
    <row r="7398" spans="1:17" x14ac:dyDescent="0.25">
      <c r="A7398" s="243">
        <v>253</v>
      </c>
      <c r="B7398" s="243">
        <v>16</v>
      </c>
      <c r="C7398" s="243" t="s">
        <v>14</v>
      </c>
      <c r="D7398" s="243" t="s">
        <v>1557</v>
      </c>
      <c r="E7398" s="243" t="s">
        <v>1114</v>
      </c>
      <c r="F7398" s="243">
        <v>5</v>
      </c>
      <c r="G7398" s="244"/>
      <c r="H7398" s="244">
        <v>1.4E-2</v>
      </c>
      <c r="I7398" s="244"/>
      <c r="J7398" s="244"/>
      <c r="K7398" s="244"/>
      <c r="L7398" s="244"/>
      <c r="M7398" s="244"/>
      <c r="N7398" s="244"/>
      <c r="O7398" s="244"/>
      <c r="P7398" s="244"/>
      <c r="Q7398" s="245" t="s">
        <v>1558</v>
      </c>
    </row>
    <row r="7399" spans="1:17" x14ac:dyDescent="0.25">
      <c r="A7399" s="243">
        <v>254</v>
      </c>
      <c r="B7399" s="243">
        <v>16</v>
      </c>
      <c r="C7399" s="243" t="s">
        <v>14</v>
      </c>
      <c r="D7399" s="243" t="s">
        <v>1559</v>
      </c>
      <c r="E7399" s="243" t="s">
        <v>1114</v>
      </c>
      <c r="F7399" s="243">
        <v>5</v>
      </c>
      <c r="G7399" s="244"/>
      <c r="H7399" s="244">
        <v>2.7E-2</v>
      </c>
      <c r="I7399" s="244"/>
      <c r="J7399" s="244"/>
      <c r="K7399" s="244"/>
      <c r="L7399" s="244"/>
      <c r="M7399" s="244"/>
      <c r="N7399" s="244"/>
      <c r="O7399" s="244"/>
      <c r="P7399" s="244"/>
      <c r="Q7399" s="245" t="s">
        <v>1536</v>
      </c>
    </row>
    <row r="7400" spans="1:17" x14ac:dyDescent="0.25">
      <c r="A7400" s="243">
        <v>255</v>
      </c>
      <c r="B7400" s="243">
        <v>16</v>
      </c>
      <c r="C7400" s="243" t="s">
        <v>14</v>
      </c>
      <c r="D7400" s="243" t="s">
        <v>1560</v>
      </c>
      <c r="E7400" s="243" t="s">
        <v>1114</v>
      </c>
      <c r="F7400" s="243">
        <v>5</v>
      </c>
      <c r="G7400" s="244"/>
      <c r="H7400" s="244">
        <v>1.141</v>
      </c>
      <c r="I7400" s="244"/>
      <c r="J7400" s="244"/>
      <c r="K7400" s="244"/>
      <c r="L7400" s="244"/>
      <c r="M7400" s="244"/>
      <c r="N7400" s="244"/>
      <c r="O7400" s="244"/>
      <c r="P7400" s="244"/>
      <c r="Q7400" s="245" t="s">
        <v>1561</v>
      </c>
    </row>
    <row r="7401" spans="1:17" x14ac:dyDescent="0.25">
      <c r="A7401" s="243">
        <v>256</v>
      </c>
      <c r="B7401" s="243">
        <v>16</v>
      </c>
      <c r="C7401" s="243" t="s">
        <v>14</v>
      </c>
      <c r="D7401" s="243" t="s">
        <v>1562</v>
      </c>
      <c r="E7401" s="243" t="s">
        <v>1114</v>
      </c>
      <c r="F7401" s="243">
        <v>5</v>
      </c>
      <c r="G7401" s="244"/>
      <c r="H7401" s="244">
        <v>0.55800000000000005</v>
      </c>
      <c r="I7401" s="244"/>
      <c r="J7401" s="244"/>
      <c r="K7401" s="244"/>
      <c r="L7401" s="244"/>
      <c r="M7401" s="244"/>
      <c r="N7401" s="244"/>
      <c r="O7401" s="244"/>
      <c r="P7401" s="244"/>
      <c r="Q7401" s="245" t="s">
        <v>1536</v>
      </c>
    </row>
    <row r="7402" spans="1:17" x14ac:dyDescent="0.25">
      <c r="A7402" s="243">
        <v>257</v>
      </c>
      <c r="B7402" s="243">
        <v>16</v>
      </c>
      <c r="C7402" s="243" t="s">
        <v>352</v>
      </c>
      <c r="D7402" s="243" t="s">
        <v>1563</v>
      </c>
      <c r="E7402" s="243" t="s">
        <v>1174</v>
      </c>
      <c r="F7402" s="243">
        <v>25</v>
      </c>
      <c r="G7402" s="244"/>
      <c r="H7402" s="244"/>
      <c r="I7402" s="244"/>
      <c r="J7402" s="244"/>
      <c r="K7402" s="244"/>
      <c r="L7402" s="244"/>
      <c r="M7402" s="244">
        <v>5.8000000000000003E-2</v>
      </c>
      <c r="N7402" s="244"/>
      <c r="O7402" s="244"/>
      <c r="P7402" s="244"/>
      <c r="Q7402" s="245" t="s">
        <v>1564</v>
      </c>
    </row>
    <row r="7403" spans="1:17" ht="47.25" x14ac:dyDescent="0.25">
      <c r="A7403" s="243">
        <v>258</v>
      </c>
      <c r="B7403" s="243">
        <v>16</v>
      </c>
      <c r="C7403" s="243" t="s">
        <v>352</v>
      </c>
      <c r="D7403" s="243" t="s">
        <v>1565</v>
      </c>
      <c r="E7403" s="243" t="s">
        <v>1174</v>
      </c>
      <c r="F7403" s="243">
        <v>25</v>
      </c>
      <c r="G7403" s="244"/>
      <c r="H7403" s="244"/>
      <c r="I7403" s="244"/>
      <c r="J7403" s="244"/>
      <c r="K7403" s="244"/>
      <c r="L7403" s="244"/>
      <c r="M7403" s="244">
        <v>0</v>
      </c>
      <c r="N7403" s="244"/>
      <c r="O7403" s="244"/>
      <c r="P7403" s="244"/>
      <c r="Q7403" s="245" t="s">
        <v>1566</v>
      </c>
    </row>
    <row r="7404" spans="1:17" ht="47.25" x14ac:dyDescent="0.25">
      <c r="A7404" s="243">
        <v>259</v>
      </c>
      <c r="B7404" s="243">
        <v>16</v>
      </c>
      <c r="C7404" s="243" t="s">
        <v>352</v>
      </c>
      <c r="D7404" s="243" t="s">
        <v>1567</v>
      </c>
      <c r="E7404" s="243" t="s">
        <v>1174</v>
      </c>
      <c r="F7404" s="243">
        <v>25</v>
      </c>
      <c r="G7404" s="244"/>
      <c r="H7404" s="244"/>
      <c r="I7404" s="244"/>
      <c r="J7404" s="244"/>
      <c r="K7404" s="244"/>
      <c r="L7404" s="244"/>
      <c r="M7404" s="244">
        <v>6.6000000000000003E-2</v>
      </c>
      <c r="N7404" s="244"/>
      <c r="O7404" s="244"/>
      <c r="P7404" s="244"/>
      <c r="Q7404" s="245" t="s">
        <v>1568</v>
      </c>
    </row>
    <row r="7405" spans="1:17" x14ac:dyDescent="0.25">
      <c r="A7405" s="243">
        <v>260</v>
      </c>
      <c r="B7405" s="243">
        <v>16</v>
      </c>
      <c r="C7405" s="243" t="s">
        <v>352</v>
      </c>
      <c r="D7405" s="243" t="s">
        <v>1569</v>
      </c>
      <c r="E7405" s="243" t="s">
        <v>1174</v>
      </c>
      <c r="F7405" s="243">
        <v>25</v>
      </c>
      <c r="G7405" s="244"/>
      <c r="H7405" s="244"/>
      <c r="I7405" s="244"/>
      <c r="J7405" s="244"/>
      <c r="K7405" s="244"/>
      <c r="L7405" s="244"/>
      <c r="M7405" s="244">
        <v>1.6E-2</v>
      </c>
      <c r="N7405" s="244"/>
      <c r="O7405" s="244"/>
      <c r="P7405" s="244"/>
      <c r="Q7405" s="245" t="s">
        <v>1570</v>
      </c>
    </row>
    <row r="7406" spans="1:17" ht="78.75" x14ac:dyDescent="0.25">
      <c r="A7406" s="243">
        <v>261</v>
      </c>
      <c r="B7406" s="243">
        <v>16</v>
      </c>
      <c r="C7406" s="243" t="s">
        <v>352</v>
      </c>
      <c r="D7406" s="243" t="s">
        <v>1571</v>
      </c>
      <c r="E7406" s="243" t="s">
        <v>1174</v>
      </c>
      <c r="F7406" s="243">
        <v>25</v>
      </c>
      <c r="G7406" s="244"/>
      <c r="H7406" s="244"/>
      <c r="I7406" s="244"/>
      <c r="J7406" s="244"/>
      <c r="K7406" s="244"/>
      <c r="L7406" s="244"/>
      <c r="M7406" s="244">
        <v>0.32500000000000001</v>
      </c>
      <c r="N7406" s="244"/>
      <c r="O7406" s="244"/>
      <c r="P7406" s="244"/>
      <c r="Q7406" s="245" t="s">
        <v>1572</v>
      </c>
    </row>
    <row r="7407" spans="1:17" ht="141.75" x14ac:dyDescent="0.25">
      <c r="A7407" s="243">
        <v>262</v>
      </c>
      <c r="B7407" s="243">
        <v>16</v>
      </c>
      <c r="C7407" s="243" t="s">
        <v>352</v>
      </c>
      <c r="D7407" s="243" t="s">
        <v>1573</v>
      </c>
      <c r="E7407" s="243" t="s">
        <v>1174</v>
      </c>
      <c r="F7407" s="243">
        <v>25</v>
      </c>
      <c r="G7407" s="244"/>
      <c r="H7407" s="244"/>
      <c r="I7407" s="244"/>
      <c r="J7407" s="244"/>
      <c r="K7407" s="244"/>
      <c r="L7407" s="244"/>
      <c r="M7407" s="244">
        <v>0.77100000000000002</v>
      </c>
      <c r="N7407" s="244"/>
      <c r="O7407" s="244"/>
      <c r="P7407" s="244"/>
      <c r="Q7407" s="245" t="s">
        <v>1574</v>
      </c>
    </row>
    <row r="7408" spans="1:17" ht="78.75" x14ac:dyDescent="0.25">
      <c r="A7408" s="243">
        <v>263</v>
      </c>
      <c r="B7408" s="243">
        <v>16</v>
      </c>
      <c r="C7408" s="243" t="s">
        <v>352</v>
      </c>
      <c r="D7408" s="243" t="s">
        <v>1575</v>
      </c>
      <c r="E7408" s="243" t="s">
        <v>1174</v>
      </c>
      <c r="F7408" s="243">
        <v>25</v>
      </c>
      <c r="G7408" s="244"/>
      <c r="H7408" s="244"/>
      <c r="I7408" s="244"/>
      <c r="J7408" s="244"/>
      <c r="K7408" s="244"/>
      <c r="L7408" s="244"/>
      <c r="M7408" s="244">
        <v>0.35</v>
      </c>
      <c r="N7408" s="244"/>
      <c r="O7408" s="244"/>
      <c r="P7408" s="244"/>
      <c r="Q7408" s="245" t="s">
        <v>1576</v>
      </c>
    </row>
    <row r="7409" spans="1:17" ht="141.75" x14ac:dyDescent="0.25">
      <c r="A7409" s="243">
        <v>264</v>
      </c>
      <c r="B7409" s="243">
        <v>16</v>
      </c>
      <c r="C7409" s="243" t="s">
        <v>352</v>
      </c>
      <c r="D7409" s="243" t="s">
        <v>1577</v>
      </c>
      <c r="E7409" s="243" t="s">
        <v>1174</v>
      </c>
      <c r="F7409" s="243">
        <v>25</v>
      </c>
      <c r="G7409" s="244"/>
      <c r="H7409" s="244"/>
      <c r="I7409" s="244"/>
      <c r="J7409" s="244"/>
      <c r="K7409" s="244"/>
      <c r="L7409" s="244"/>
      <c r="M7409" s="244">
        <v>0.38400000000000001</v>
      </c>
      <c r="N7409" s="244"/>
      <c r="O7409" s="244"/>
      <c r="P7409" s="244"/>
      <c r="Q7409" s="245" t="s">
        <v>1578</v>
      </c>
    </row>
    <row r="7410" spans="1:17" ht="236.25" x14ac:dyDescent="0.25">
      <c r="A7410" s="243">
        <v>265</v>
      </c>
      <c r="B7410" s="243">
        <v>16</v>
      </c>
      <c r="C7410" s="243" t="s">
        <v>352</v>
      </c>
      <c r="D7410" s="243" t="s">
        <v>1579</v>
      </c>
      <c r="E7410" s="243" t="s">
        <v>1174</v>
      </c>
      <c r="F7410" s="243">
        <v>25</v>
      </c>
      <c r="G7410" s="244"/>
      <c r="H7410" s="244"/>
      <c r="I7410" s="244"/>
      <c r="J7410" s="244"/>
      <c r="K7410" s="244"/>
      <c r="L7410" s="244"/>
      <c r="M7410" s="244">
        <v>0.68</v>
      </c>
      <c r="N7410" s="244"/>
      <c r="O7410" s="244"/>
      <c r="P7410" s="244"/>
      <c r="Q7410" s="245" t="s">
        <v>1580</v>
      </c>
    </row>
    <row r="7411" spans="1:17" ht="220.5" x14ac:dyDescent="0.25">
      <c r="A7411" s="243">
        <v>266</v>
      </c>
      <c r="B7411" s="243">
        <v>16</v>
      </c>
      <c r="C7411" s="243" t="s">
        <v>352</v>
      </c>
      <c r="D7411" s="243" t="s">
        <v>1581</v>
      </c>
      <c r="E7411" s="243" t="s">
        <v>1174</v>
      </c>
      <c r="F7411" s="243">
        <v>25</v>
      </c>
      <c r="G7411" s="244"/>
      <c r="H7411" s="244"/>
      <c r="I7411" s="244"/>
      <c r="J7411" s="244"/>
      <c r="K7411" s="244"/>
      <c r="L7411" s="244"/>
      <c r="M7411" s="244">
        <v>0.56699999999999995</v>
      </c>
      <c r="N7411" s="244"/>
      <c r="O7411" s="244"/>
      <c r="P7411" s="244"/>
      <c r="Q7411" s="245" t="s">
        <v>1582</v>
      </c>
    </row>
    <row r="7412" spans="1:17" x14ac:dyDescent="0.25">
      <c r="A7412" s="243">
        <v>267</v>
      </c>
      <c r="B7412" s="243">
        <v>16</v>
      </c>
      <c r="C7412" s="243" t="s">
        <v>1583</v>
      </c>
      <c r="D7412" s="243" t="s">
        <v>1584</v>
      </c>
      <c r="E7412" s="243" t="s">
        <v>1114</v>
      </c>
      <c r="F7412" s="243">
        <v>5</v>
      </c>
      <c r="G7412" s="244"/>
      <c r="H7412" s="244"/>
      <c r="I7412" s="244"/>
      <c r="J7412" s="244"/>
      <c r="K7412" s="244"/>
      <c r="L7412" s="244">
        <v>0.25219999999999998</v>
      </c>
      <c r="M7412" s="244"/>
      <c r="N7412" s="244"/>
      <c r="O7412" s="244"/>
      <c r="P7412" s="244"/>
      <c r="Q7412" s="245" t="s">
        <v>1151</v>
      </c>
    </row>
    <row r="7413" spans="1:17" ht="31.5" x14ac:dyDescent="0.25">
      <c r="A7413" s="243">
        <v>268</v>
      </c>
      <c r="B7413" s="243">
        <v>16</v>
      </c>
      <c r="C7413" s="243" t="s">
        <v>1583</v>
      </c>
      <c r="D7413" s="243" t="s">
        <v>1585</v>
      </c>
      <c r="E7413" s="243" t="s">
        <v>1114</v>
      </c>
      <c r="F7413" s="243">
        <v>5</v>
      </c>
      <c r="G7413" s="244"/>
      <c r="H7413" s="244"/>
      <c r="I7413" s="244"/>
      <c r="J7413" s="244"/>
      <c r="K7413" s="244"/>
      <c r="L7413" s="244">
        <v>0.38339999999999996</v>
      </c>
      <c r="M7413" s="244"/>
      <c r="N7413" s="244"/>
      <c r="O7413" s="244"/>
      <c r="P7413" s="244"/>
      <c r="Q7413" s="245" t="s">
        <v>1586</v>
      </c>
    </row>
    <row r="7414" spans="1:17" ht="63" x14ac:dyDescent="0.25">
      <c r="A7414" s="243">
        <v>269</v>
      </c>
      <c r="B7414" s="243">
        <v>16</v>
      </c>
      <c r="C7414" s="243" t="s">
        <v>352</v>
      </c>
      <c r="D7414" s="243" t="s">
        <v>1587</v>
      </c>
      <c r="E7414" s="243" t="s">
        <v>1114</v>
      </c>
      <c r="F7414" s="243">
        <v>5</v>
      </c>
      <c r="G7414" s="244"/>
      <c r="H7414" s="244"/>
      <c r="I7414" s="244">
        <v>0.11220000000000001</v>
      </c>
      <c r="J7414" s="244"/>
      <c r="K7414" s="244"/>
      <c r="L7414" s="244"/>
      <c r="M7414" s="244"/>
      <c r="N7414" s="244"/>
      <c r="O7414" s="244"/>
      <c r="P7414" s="244"/>
      <c r="Q7414" s="245" t="s">
        <v>1588</v>
      </c>
    </row>
    <row r="7415" spans="1:17" ht="299.25" x14ac:dyDescent="0.25">
      <c r="A7415" s="243">
        <v>270</v>
      </c>
      <c r="B7415" s="243">
        <v>16</v>
      </c>
      <c r="C7415" s="243" t="s">
        <v>352</v>
      </c>
      <c r="D7415" s="243" t="s">
        <v>1589</v>
      </c>
      <c r="E7415" s="243" t="s">
        <v>1114</v>
      </c>
      <c r="F7415" s="243">
        <v>5</v>
      </c>
      <c r="G7415" s="244"/>
      <c r="H7415" s="244"/>
      <c r="I7415" s="244">
        <v>1.0263</v>
      </c>
      <c r="J7415" s="244"/>
      <c r="K7415" s="244"/>
      <c r="L7415" s="244"/>
      <c r="M7415" s="244"/>
      <c r="N7415" s="244"/>
      <c r="O7415" s="244"/>
      <c r="P7415" s="244"/>
      <c r="Q7415" s="245" t="s">
        <v>1590</v>
      </c>
    </row>
    <row r="7416" spans="1:17" ht="126" x14ac:dyDescent="0.25">
      <c r="A7416" s="243">
        <v>271</v>
      </c>
      <c r="B7416" s="243">
        <v>16</v>
      </c>
      <c r="C7416" s="243" t="s">
        <v>352</v>
      </c>
      <c r="D7416" s="243" t="s">
        <v>1591</v>
      </c>
      <c r="E7416" s="243" t="s">
        <v>1114</v>
      </c>
      <c r="F7416" s="243">
        <v>15</v>
      </c>
      <c r="G7416" s="244"/>
      <c r="H7416" s="244"/>
      <c r="I7416" s="244"/>
      <c r="J7416" s="244">
        <v>0.94499999999999995</v>
      </c>
      <c r="K7416" s="244"/>
      <c r="L7416" s="244"/>
      <c r="M7416" s="244"/>
      <c r="N7416" s="244"/>
      <c r="O7416" s="244"/>
      <c r="P7416" s="244"/>
      <c r="Q7416" s="245" t="s">
        <v>1592</v>
      </c>
    </row>
    <row r="7417" spans="1:17" x14ac:dyDescent="0.25">
      <c r="A7417" s="243">
        <v>272</v>
      </c>
      <c r="B7417" s="243">
        <v>16</v>
      </c>
      <c r="C7417" s="243" t="s">
        <v>1593</v>
      </c>
      <c r="D7417" s="243" t="s">
        <v>1594</v>
      </c>
      <c r="E7417" s="243" t="s">
        <v>1114</v>
      </c>
      <c r="F7417" s="243">
        <v>5</v>
      </c>
      <c r="G7417" s="244"/>
      <c r="H7417" s="244"/>
      <c r="I7417" s="244">
        <v>1.278E-2</v>
      </c>
      <c r="J7417" s="244"/>
      <c r="K7417" s="244"/>
      <c r="L7417" s="244"/>
      <c r="M7417" s="244"/>
      <c r="N7417" s="244"/>
      <c r="O7417" s="244"/>
      <c r="P7417" s="244"/>
      <c r="Q7417" s="245" t="s">
        <v>1595</v>
      </c>
    </row>
    <row r="7418" spans="1:17" ht="31.5" x14ac:dyDescent="0.25">
      <c r="A7418" s="243">
        <v>273</v>
      </c>
      <c r="B7418" s="243">
        <v>16</v>
      </c>
      <c r="C7418" s="243" t="s">
        <v>1593</v>
      </c>
      <c r="D7418" s="243" t="s">
        <v>1596</v>
      </c>
      <c r="E7418" s="243" t="s">
        <v>1114</v>
      </c>
      <c r="F7418" s="243">
        <v>5</v>
      </c>
      <c r="G7418" s="244"/>
      <c r="H7418" s="244"/>
      <c r="I7418" s="244">
        <v>0</v>
      </c>
      <c r="J7418" s="244"/>
      <c r="K7418" s="244"/>
      <c r="L7418" s="244"/>
      <c r="M7418" s="244"/>
      <c r="N7418" s="244"/>
      <c r="O7418" s="244"/>
      <c r="P7418" s="244"/>
      <c r="Q7418" s="245" t="s">
        <v>1597</v>
      </c>
    </row>
    <row r="7419" spans="1:17" ht="31.5" x14ac:dyDescent="0.25">
      <c r="A7419" s="243">
        <v>274</v>
      </c>
      <c r="B7419" s="243">
        <v>16</v>
      </c>
      <c r="C7419" s="243" t="s">
        <v>1593</v>
      </c>
      <c r="D7419" s="243" t="s">
        <v>1598</v>
      </c>
      <c r="E7419" s="243" t="s">
        <v>1114</v>
      </c>
      <c r="F7419" s="243">
        <v>5</v>
      </c>
      <c r="G7419" s="244"/>
      <c r="H7419" s="244"/>
      <c r="I7419" s="244">
        <v>0.19206000000000001</v>
      </c>
      <c r="J7419" s="244"/>
      <c r="K7419" s="244"/>
      <c r="L7419" s="244"/>
      <c r="M7419" s="244"/>
      <c r="N7419" s="244"/>
      <c r="O7419" s="244"/>
      <c r="P7419" s="244"/>
      <c r="Q7419" s="245" t="s">
        <v>1597</v>
      </c>
    </row>
    <row r="7420" spans="1:17" x14ac:dyDescent="0.25">
      <c r="A7420" s="243">
        <v>275</v>
      </c>
      <c r="B7420" s="243">
        <v>16</v>
      </c>
      <c r="C7420" s="243" t="s">
        <v>1593</v>
      </c>
      <c r="D7420" s="243" t="s">
        <v>1599</v>
      </c>
      <c r="E7420" s="243" t="s">
        <v>1114</v>
      </c>
      <c r="F7420" s="243">
        <v>5</v>
      </c>
      <c r="G7420" s="244"/>
      <c r="H7420" s="244"/>
      <c r="I7420" s="244"/>
      <c r="J7420" s="244"/>
      <c r="K7420" s="244">
        <v>2.9790000000000001E-2</v>
      </c>
      <c r="L7420" s="244"/>
      <c r="M7420" s="244"/>
      <c r="N7420" s="244"/>
      <c r="O7420" s="244"/>
      <c r="P7420" s="244"/>
      <c r="Q7420" s="245" t="s">
        <v>1600</v>
      </c>
    </row>
    <row r="7421" spans="1:17" x14ac:dyDescent="0.25">
      <c r="A7421" s="243">
        <v>276</v>
      </c>
      <c r="B7421" s="243">
        <v>16</v>
      </c>
      <c r="C7421" s="243" t="s">
        <v>1593</v>
      </c>
      <c r="D7421" s="243" t="s">
        <v>1601</v>
      </c>
      <c r="E7421" s="243" t="s">
        <v>1114</v>
      </c>
      <c r="F7421" s="243">
        <v>5</v>
      </c>
      <c r="G7421" s="244"/>
      <c r="H7421" s="244"/>
      <c r="I7421" s="244">
        <v>3.0420000000000003E-2</v>
      </c>
      <c r="J7421" s="244"/>
      <c r="K7421" s="244"/>
      <c r="L7421" s="244"/>
      <c r="M7421" s="244"/>
      <c r="N7421" s="244"/>
      <c r="O7421" s="244"/>
      <c r="P7421" s="244"/>
      <c r="Q7421" s="245" t="s">
        <v>1595</v>
      </c>
    </row>
    <row r="7422" spans="1:17" x14ac:dyDescent="0.25">
      <c r="A7422" s="243">
        <v>277</v>
      </c>
      <c r="B7422" s="243">
        <v>16</v>
      </c>
      <c r="C7422" s="243" t="s">
        <v>1593</v>
      </c>
      <c r="D7422" s="243" t="s">
        <v>1602</v>
      </c>
      <c r="E7422" s="243" t="s">
        <v>1114</v>
      </c>
      <c r="F7422" s="243">
        <v>5</v>
      </c>
      <c r="G7422" s="244"/>
      <c r="H7422" s="244"/>
      <c r="I7422" s="244"/>
      <c r="J7422" s="244"/>
      <c r="K7422" s="244">
        <v>0</v>
      </c>
      <c r="L7422" s="244"/>
      <c r="M7422" s="244"/>
      <c r="N7422" s="244"/>
      <c r="O7422" s="244"/>
      <c r="P7422" s="244"/>
      <c r="Q7422" s="245" t="s">
        <v>1595</v>
      </c>
    </row>
    <row r="7423" spans="1:17" x14ac:dyDescent="0.25">
      <c r="A7423" s="243">
        <v>278</v>
      </c>
      <c r="B7423" s="243">
        <v>16</v>
      </c>
      <c r="C7423" s="243" t="s">
        <v>1593</v>
      </c>
      <c r="D7423" s="243" t="s">
        <v>1603</v>
      </c>
      <c r="E7423" s="243" t="s">
        <v>1114</v>
      </c>
      <c r="F7423" s="243">
        <v>5</v>
      </c>
      <c r="G7423" s="244"/>
      <c r="H7423" s="244"/>
      <c r="I7423" s="244"/>
      <c r="J7423" s="244"/>
      <c r="K7423" s="244">
        <v>2.8799999999999997E-3</v>
      </c>
      <c r="L7423" s="244"/>
      <c r="M7423" s="244"/>
      <c r="N7423" s="244"/>
      <c r="O7423" s="244"/>
      <c r="P7423" s="244"/>
      <c r="Q7423" s="245" t="s">
        <v>1595</v>
      </c>
    </row>
    <row r="7424" spans="1:17" x14ac:dyDescent="0.25">
      <c r="A7424" s="243">
        <v>279</v>
      </c>
      <c r="B7424" s="243">
        <v>16</v>
      </c>
      <c r="C7424" s="243" t="s">
        <v>1593</v>
      </c>
      <c r="D7424" s="243" t="s">
        <v>1604</v>
      </c>
      <c r="E7424" s="243" t="s">
        <v>1114</v>
      </c>
      <c r="F7424" s="243">
        <v>5</v>
      </c>
      <c r="G7424" s="244"/>
      <c r="H7424" s="244"/>
      <c r="I7424" s="244">
        <v>0</v>
      </c>
      <c r="J7424" s="244"/>
      <c r="K7424" s="244"/>
      <c r="L7424" s="244"/>
      <c r="M7424" s="244"/>
      <c r="N7424" s="244"/>
      <c r="O7424" s="244"/>
      <c r="P7424" s="244"/>
      <c r="Q7424" s="245" t="s">
        <v>1595</v>
      </c>
    </row>
    <row r="7425" spans="1:17" x14ac:dyDescent="0.25">
      <c r="A7425" s="243">
        <v>280</v>
      </c>
      <c r="B7425" s="243">
        <v>16</v>
      </c>
      <c r="C7425" s="243" t="s">
        <v>1593</v>
      </c>
      <c r="D7425" s="243" t="s">
        <v>1605</v>
      </c>
      <c r="E7425" s="243" t="s">
        <v>1114</v>
      </c>
      <c r="F7425" s="243">
        <v>5</v>
      </c>
      <c r="G7425" s="244"/>
      <c r="H7425" s="244"/>
      <c r="I7425" s="244">
        <v>0</v>
      </c>
      <c r="J7425" s="244"/>
      <c r="K7425" s="244"/>
      <c r="L7425" s="244"/>
      <c r="M7425" s="244"/>
      <c r="N7425" s="244"/>
      <c r="O7425" s="244"/>
      <c r="P7425" s="244"/>
      <c r="Q7425" s="245" t="s">
        <v>1595</v>
      </c>
    </row>
    <row r="7426" spans="1:17" x14ac:dyDescent="0.25">
      <c r="A7426" s="243">
        <v>281</v>
      </c>
      <c r="B7426" s="243">
        <v>16</v>
      </c>
      <c r="C7426" s="243" t="s">
        <v>1593</v>
      </c>
      <c r="D7426" s="243" t="s">
        <v>1606</v>
      </c>
      <c r="E7426" s="243" t="s">
        <v>1114</v>
      </c>
      <c r="F7426" s="243">
        <v>5</v>
      </c>
      <c r="G7426" s="244"/>
      <c r="H7426" s="244"/>
      <c r="I7426" s="244">
        <v>0</v>
      </c>
      <c r="J7426" s="244"/>
      <c r="K7426" s="244"/>
      <c r="L7426" s="244"/>
      <c r="M7426" s="244"/>
      <c r="N7426" s="244"/>
      <c r="O7426" s="244"/>
      <c r="P7426" s="244"/>
      <c r="Q7426" s="245" t="s">
        <v>1595</v>
      </c>
    </row>
    <row r="7427" spans="1:17" ht="173.25" x14ac:dyDescent="0.25">
      <c r="A7427" s="243">
        <v>282</v>
      </c>
      <c r="B7427" s="243">
        <v>16</v>
      </c>
      <c r="C7427" s="243" t="s">
        <v>1607</v>
      </c>
      <c r="D7427" s="243" t="s">
        <v>1608</v>
      </c>
      <c r="E7427" s="243" t="s">
        <v>1114</v>
      </c>
      <c r="F7427" s="243">
        <v>5</v>
      </c>
      <c r="G7427" s="244"/>
      <c r="H7427" s="244"/>
      <c r="I7427" s="244"/>
      <c r="J7427" s="244">
        <v>0.46935000000000004</v>
      </c>
      <c r="K7427" s="244"/>
      <c r="L7427" s="244"/>
      <c r="M7427" s="244"/>
      <c r="N7427" s="244"/>
      <c r="O7427" s="244"/>
      <c r="P7427" s="244"/>
      <c r="Q7427" s="245" t="s">
        <v>1609</v>
      </c>
    </row>
    <row r="7428" spans="1:17" ht="78.75" x14ac:dyDescent="0.25">
      <c r="A7428" s="243">
        <v>283</v>
      </c>
      <c r="B7428" s="243">
        <v>16</v>
      </c>
      <c r="C7428" s="243" t="s">
        <v>1607</v>
      </c>
      <c r="D7428" s="243" t="s">
        <v>1610</v>
      </c>
      <c r="E7428" s="243" t="s">
        <v>1114</v>
      </c>
      <c r="F7428" s="243">
        <v>5</v>
      </c>
      <c r="G7428" s="244"/>
      <c r="H7428" s="244"/>
      <c r="I7428" s="244"/>
      <c r="J7428" s="244">
        <v>1.1093250000000001</v>
      </c>
      <c r="K7428" s="244"/>
      <c r="L7428" s="244"/>
      <c r="M7428" s="244"/>
      <c r="N7428" s="244"/>
      <c r="O7428" s="244"/>
      <c r="P7428" s="244"/>
      <c r="Q7428" s="245" t="s">
        <v>1611</v>
      </c>
    </row>
    <row r="7429" spans="1:17" x14ac:dyDescent="0.25">
      <c r="A7429" s="243">
        <v>284</v>
      </c>
      <c r="B7429" s="243">
        <v>16</v>
      </c>
      <c r="C7429" s="243" t="s">
        <v>1607</v>
      </c>
      <c r="D7429" s="243" t="s">
        <v>1612</v>
      </c>
      <c r="E7429" s="243" t="s">
        <v>1114</v>
      </c>
      <c r="F7429" s="243">
        <v>5</v>
      </c>
      <c r="G7429" s="244"/>
      <c r="H7429" s="244"/>
      <c r="I7429" s="244"/>
      <c r="J7429" s="244">
        <v>4.9500000000000004E-3</v>
      </c>
      <c r="K7429" s="244"/>
      <c r="L7429" s="244"/>
      <c r="M7429" s="244"/>
      <c r="N7429" s="244"/>
      <c r="O7429" s="244"/>
      <c r="P7429" s="244"/>
      <c r="Q7429" s="245" t="s">
        <v>1613</v>
      </c>
    </row>
    <row r="7430" spans="1:17" ht="47.25" x14ac:dyDescent="0.25">
      <c r="A7430" s="243">
        <v>285</v>
      </c>
      <c r="B7430" s="243">
        <v>16</v>
      </c>
      <c r="C7430" s="243" t="s">
        <v>1607</v>
      </c>
      <c r="D7430" s="243" t="s">
        <v>1614</v>
      </c>
      <c r="E7430" s="243" t="s">
        <v>1114</v>
      </c>
      <c r="F7430" s="243">
        <v>5</v>
      </c>
      <c r="G7430" s="244"/>
      <c r="H7430" s="244"/>
      <c r="I7430" s="244"/>
      <c r="J7430" s="244">
        <v>7.2999999999999995E-2</v>
      </c>
      <c r="K7430" s="244"/>
      <c r="L7430" s="244"/>
      <c r="M7430" s="244"/>
      <c r="N7430" s="244"/>
      <c r="O7430" s="244"/>
      <c r="P7430" s="244"/>
      <c r="Q7430" s="245" t="s">
        <v>1615</v>
      </c>
    </row>
    <row r="7431" spans="1:17" ht="31.5" x14ac:dyDescent="0.25">
      <c r="A7431" s="243">
        <v>286</v>
      </c>
      <c r="B7431" s="243">
        <v>16</v>
      </c>
      <c r="C7431" s="243" t="s">
        <v>1607</v>
      </c>
      <c r="D7431" s="243" t="s">
        <v>1616</v>
      </c>
      <c r="E7431" s="243" t="s">
        <v>1114</v>
      </c>
      <c r="F7431" s="243">
        <v>5</v>
      </c>
      <c r="G7431" s="244"/>
      <c r="H7431" s="244"/>
      <c r="I7431" s="244"/>
      <c r="J7431" s="244">
        <v>0.22719999999999999</v>
      </c>
      <c r="K7431" s="244"/>
      <c r="L7431" s="244"/>
      <c r="M7431" s="244"/>
      <c r="N7431" s="244"/>
      <c r="O7431" s="244"/>
      <c r="P7431" s="244"/>
      <c r="Q7431" s="245" t="s">
        <v>1617</v>
      </c>
    </row>
    <row r="7432" spans="1:17" ht="47.25" x14ac:dyDescent="0.25">
      <c r="A7432" s="243">
        <v>287</v>
      </c>
      <c r="B7432" s="243">
        <v>16</v>
      </c>
      <c r="C7432" s="243" t="s">
        <v>1607</v>
      </c>
      <c r="D7432" s="243" t="s">
        <v>1618</v>
      </c>
      <c r="E7432" s="243" t="s">
        <v>1114</v>
      </c>
      <c r="F7432" s="243">
        <v>5</v>
      </c>
      <c r="G7432" s="244"/>
      <c r="H7432" s="244"/>
      <c r="I7432" s="244"/>
      <c r="J7432" s="244">
        <v>0.12565000000000001</v>
      </c>
      <c r="K7432" s="244"/>
      <c r="L7432" s="244"/>
      <c r="M7432" s="244"/>
      <c r="N7432" s="244"/>
      <c r="O7432" s="244"/>
      <c r="P7432" s="244"/>
      <c r="Q7432" s="245" t="s">
        <v>1619</v>
      </c>
    </row>
    <row r="7433" spans="1:17" x14ac:dyDescent="0.25">
      <c r="A7433" s="243">
        <v>288</v>
      </c>
      <c r="B7433" s="243">
        <v>16</v>
      </c>
      <c r="C7433" s="243" t="s">
        <v>994</v>
      </c>
      <c r="D7433" s="243" t="s">
        <v>1620</v>
      </c>
      <c r="E7433" s="243" t="s">
        <v>1142</v>
      </c>
      <c r="F7433" s="243">
        <v>5</v>
      </c>
      <c r="G7433" s="244"/>
      <c r="H7433" s="244">
        <v>0</v>
      </c>
      <c r="I7433" s="244"/>
      <c r="J7433" s="244"/>
      <c r="K7433" s="244"/>
      <c r="L7433" s="244"/>
      <c r="M7433" s="244"/>
      <c r="N7433" s="244"/>
      <c r="O7433" s="244"/>
      <c r="P7433" s="244"/>
      <c r="Q7433" s="245" t="s">
        <v>1621</v>
      </c>
    </row>
    <row r="7434" spans="1:17" x14ac:dyDescent="0.25">
      <c r="A7434" s="243">
        <v>289</v>
      </c>
      <c r="B7434" s="243">
        <v>16</v>
      </c>
      <c r="C7434" s="243" t="s">
        <v>994</v>
      </c>
      <c r="D7434" s="243" t="s">
        <v>1622</v>
      </c>
      <c r="E7434" s="243" t="s">
        <v>1142</v>
      </c>
      <c r="F7434" s="243">
        <v>5</v>
      </c>
      <c r="G7434" s="244"/>
      <c r="H7434" s="244">
        <v>5.0000000000000001E-3</v>
      </c>
      <c r="I7434" s="244"/>
      <c r="J7434" s="244"/>
      <c r="K7434" s="244"/>
      <c r="L7434" s="244"/>
      <c r="M7434" s="244"/>
      <c r="N7434" s="244"/>
      <c r="O7434" s="244"/>
      <c r="P7434" s="244"/>
      <c r="Q7434" s="245" t="s">
        <v>1623</v>
      </c>
    </row>
    <row r="7435" spans="1:17" x14ac:dyDescent="0.25">
      <c r="A7435" s="243">
        <v>290</v>
      </c>
      <c r="B7435" s="243">
        <v>16</v>
      </c>
      <c r="C7435" s="243" t="s">
        <v>994</v>
      </c>
      <c r="D7435" s="243" t="s">
        <v>1624</v>
      </c>
      <c r="E7435" s="243" t="s">
        <v>1142</v>
      </c>
      <c r="F7435" s="243">
        <v>5</v>
      </c>
      <c r="G7435" s="244"/>
      <c r="H7435" s="244">
        <v>0.14599999999999999</v>
      </c>
      <c r="I7435" s="244"/>
      <c r="J7435" s="244"/>
      <c r="K7435" s="244"/>
      <c r="L7435" s="244"/>
      <c r="M7435" s="244"/>
      <c r="N7435" s="244"/>
      <c r="O7435" s="244"/>
      <c r="P7435" s="244"/>
      <c r="Q7435" s="245" t="s">
        <v>1625</v>
      </c>
    </row>
    <row r="7436" spans="1:17" x14ac:dyDescent="0.25">
      <c r="A7436" s="243">
        <v>291</v>
      </c>
      <c r="B7436" s="243">
        <v>16</v>
      </c>
      <c r="C7436" s="243" t="s">
        <v>994</v>
      </c>
      <c r="D7436" s="243" t="s">
        <v>1626</v>
      </c>
      <c r="E7436" s="243" t="s">
        <v>1142</v>
      </c>
      <c r="F7436" s="243">
        <v>5</v>
      </c>
      <c r="G7436" s="244"/>
      <c r="H7436" s="244">
        <v>1E-3</v>
      </c>
      <c r="I7436" s="244"/>
      <c r="J7436" s="244"/>
      <c r="K7436" s="244"/>
      <c r="L7436" s="244"/>
      <c r="M7436" s="244"/>
      <c r="N7436" s="244"/>
      <c r="O7436" s="244"/>
      <c r="P7436" s="244"/>
      <c r="Q7436" s="245" t="s">
        <v>1625</v>
      </c>
    </row>
    <row r="7437" spans="1:17" ht="63" x14ac:dyDescent="0.25">
      <c r="A7437" s="243">
        <v>292</v>
      </c>
      <c r="B7437" s="243">
        <v>16</v>
      </c>
      <c r="C7437" s="243" t="s">
        <v>1008</v>
      </c>
      <c r="D7437" s="243" t="s">
        <v>1627</v>
      </c>
      <c r="E7437" s="243" t="s">
        <v>1142</v>
      </c>
      <c r="F7437" s="243">
        <v>5</v>
      </c>
      <c r="G7437" s="244"/>
      <c r="H7437" s="244">
        <v>0.20499999999999999</v>
      </c>
      <c r="I7437" s="244"/>
      <c r="J7437" s="244"/>
      <c r="K7437" s="244"/>
      <c r="L7437" s="244"/>
      <c r="M7437" s="244"/>
      <c r="N7437" s="244"/>
      <c r="O7437" s="244"/>
      <c r="P7437" s="244"/>
      <c r="Q7437" s="245" t="s">
        <v>1628</v>
      </c>
    </row>
    <row r="7438" spans="1:17" ht="47.25" x14ac:dyDescent="0.25">
      <c r="A7438" s="243">
        <v>293</v>
      </c>
      <c r="B7438" s="243">
        <v>16</v>
      </c>
      <c r="C7438" s="243" t="s">
        <v>987</v>
      </c>
      <c r="D7438" s="243" t="s">
        <v>1629</v>
      </c>
      <c r="E7438" s="243" t="s">
        <v>1142</v>
      </c>
      <c r="F7438" s="243">
        <v>5</v>
      </c>
      <c r="G7438" s="244"/>
      <c r="H7438" s="244">
        <v>0.152</v>
      </c>
      <c r="I7438" s="244"/>
      <c r="J7438" s="244"/>
      <c r="K7438" s="244"/>
      <c r="L7438" s="244"/>
      <c r="M7438" s="244"/>
      <c r="N7438" s="244"/>
      <c r="O7438" s="244"/>
      <c r="P7438" s="244"/>
      <c r="Q7438" s="245" t="s">
        <v>1630</v>
      </c>
    </row>
    <row r="7439" spans="1:17" ht="31.5" x14ac:dyDescent="0.25">
      <c r="A7439" s="243">
        <v>294</v>
      </c>
      <c r="B7439" s="243">
        <v>16</v>
      </c>
      <c r="C7439" s="243" t="s">
        <v>987</v>
      </c>
      <c r="D7439" s="243" t="s">
        <v>1631</v>
      </c>
      <c r="E7439" s="243" t="s">
        <v>1142</v>
      </c>
      <c r="F7439" s="243">
        <v>5</v>
      </c>
      <c r="G7439" s="244"/>
      <c r="H7439" s="244">
        <v>0</v>
      </c>
      <c r="I7439" s="244"/>
      <c r="J7439" s="244"/>
      <c r="K7439" s="244"/>
      <c r="L7439" s="244"/>
      <c r="M7439" s="244"/>
      <c r="N7439" s="244"/>
      <c r="O7439" s="244"/>
      <c r="P7439" s="244"/>
      <c r="Q7439" s="245" t="s">
        <v>1632</v>
      </c>
    </row>
    <row r="7440" spans="1:17" ht="78.75" x14ac:dyDescent="0.25">
      <c r="A7440" s="243">
        <v>295</v>
      </c>
      <c r="B7440" s="243">
        <v>16</v>
      </c>
      <c r="C7440" s="243" t="s">
        <v>1010</v>
      </c>
      <c r="D7440" s="243" t="s">
        <v>1631</v>
      </c>
      <c r="E7440" s="243" t="s">
        <v>1142</v>
      </c>
      <c r="F7440" s="243">
        <v>5</v>
      </c>
      <c r="G7440" s="244"/>
      <c r="H7440" s="244">
        <v>0.34699999999999998</v>
      </c>
      <c r="I7440" s="244"/>
      <c r="J7440" s="244"/>
      <c r="K7440" s="244"/>
      <c r="L7440" s="244"/>
      <c r="M7440" s="244"/>
      <c r="N7440" s="244"/>
      <c r="O7440" s="244"/>
      <c r="P7440" s="244"/>
      <c r="Q7440" s="245" t="s">
        <v>1633</v>
      </c>
    </row>
    <row r="7441" spans="1:17" ht="63" x14ac:dyDescent="0.25">
      <c r="A7441" s="243">
        <v>296</v>
      </c>
      <c r="B7441" s="243">
        <v>16</v>
      </c>
      <c r="C7441" s="243" t="s">
        <v>1010</v>
      </c>
      <c r="D7441" s="243" t="s">
        <v>1634</v>
      </c>
      <c r="E7441" s="243" t="s">
        <v>1142</v>
      </c>
      <c r="F7441" s="243">
        <v>5</v>
      </c>
      <c r="G7441" s="244"/>
      <c r="H7441" s="244">
        <v>0</v>
      </c>
      <c r="I7441" s="244"/>
      <c r="J7441" s="244"/>
      <c r="K7441" s="244"/>
      <c r="L7441" s="244"/>
      <c r="M7441" s="244"/>
      <c r="N7441" s="244"/>
      <c r="O7441" s="244"/>
      <c r="P7441" s="244"/>
      <c r="Q7441" s="245" t="s">
        <v>1635</v>
      </c>
    </row>
    <row r="7442" spans="1:17" ht="63" x14ac:dyDescent="0.25">
      <c r="A7442" s="243">
        <v>297</v>
      </c>
      <c r="B7442" s="243">
        <v>16</v>
      </c>
      <c r="C7442" s="243" t="s">
        <v>936</v>
      </c>
      <c r="D7442" s="243" t="s">
        <v>1636</v>
      </c>
      <c r="E7442" s="243" t="s">
        <v>1142</v>
      </c>
      <c r="F7442" s="243">
        <v>5</v>
      </c>
      <c r="G7442" s="244"/>
      <c r="H7442" s="244">
        <v>0.115</v>
      </c>
      <c r="I7442" s="244"/>
      <c r="J7442" s="244"/>
      <c r="K7442" s="244"/>
      <c r="L7442" s="244"/>
      <c r="M7442" s="244"/>
      <c r="N7442" s="244"/>
      <c r="O7442" s="244"/>
      <c r="P7442" s="244"/>
      <c r="Q7442" s="245" t="s">
        <v>1637</v>
      </c>
    </row>
    <row r="7443" spans="1:17" ht="47.25" x14ac:dyDescent="0.25">
      <c r="A7443" s="243">
        <v>298</v>
      </c>
      <c r="B7443" s="243">
        <v>16</v>
      </c>
      <c r="C7443" s="243" t="s">
        <v>936</v>
      </c>
      <c r="D7443" s="243" t="s">
        <v>1638</v>
      </c>
      <c r="E7443" s="243" t="s">
        <v>1142</v>
      </c>
      <c r="F7443" s="243">
        <v>5</v>
      </c>
      <c r="G7443" s="244"/>
      <c r="H7443" s="244">
        <v>7.2999999999999995E-2</v>
      </c>
      <c r="I7443" s="244"/>
      <c r="J7443" s="244"/>
      <c r="K7443" s="244"/>
      <c r="L7443" s="244"/>
      <c r="M7443" s="244"/>
      <c r="N7443" s="244"/>
      <c r="O7443" s="244"/>
      <c r="P7443" s="244"/>
      <c r="Q7443" s="245" t="s">
        <v>1639</v>
      </c>
    </row>
    <row r="7444" spans="1:17" x14ac:dyDescent="0.25">
      <c r="A7444" s="243">
        <v>299</v>
      </c>
      <c r="B7444" s="243">
        <v>16</v>
      </c>
      <c r="C7444" s="243" t="s">
        <v>991</v>
      </c>
      <c r="D7444" s="243" t="s">
        <v>1631</v>
      </c>
      <c r="E7444" s="243" t="s">
        <v>1142</v>
      </c>
      <c r="F7444" s="243">
        <v>5</v>
      </c>
      <c r="G7444" s="244"/>
      <c r="H7444" s="244"/>
      <c r="I7444" s="244">
        <v>2.3E-2</v>
      </c>
      <c r="J7444" s="244"/>
      <c r="K7444" s="244"/>
      <c r="L7444" s="244"/>
      <c r="M7444" s="244"/>
      <c r="N7444" s="244"/>
      <c r="O7444" s="244"/>
      <c r="P7444" s="244"/>
      <c r="Q7444" s="245" t="s">
        <v>1640</v>
      </c>
    </row>
    <row r="7445" spans="1:17" ht="31.5" x14ac:dyDescent="0.25">
      <c r="A7445" s="243">
        <v>300</v>
      </c>
      <c r="B7445" s="243">
        <v>16</v>
      </c>
      <c r="C7445" s="243" t="s">
        <v>991</v>
      </c>
      <c r="D7445" s="243" t="s">
        <v>1641</v>
      </c>
      <c r="E7445" s="243" t="s">
        <v>1142</v>
      </c>
      <c r="F7445" s="243">
        <v>5</v>
      </c>
      <c r="G7445" s="244"/>
      <c r="H7445" s="244"/>
      <c r="I7445" s="244">
        <v>8.3000000000000004E-2</v>
      </c>
      <c r="J7445" s="244"/>
      <c r="K7445" s="244"/>
      <c r="L7445" s="244"/>
      <c r="M7445" s="244"/>
      <c r="N7445" s="244"/>
      <c r="O7445" s="244"/>
      <c r="P7445" s="244"/>
      <c r="Q7445" s="245" t="s">
        <v>1642</v>
      </c>
    </row>
    <row r="7446" spans="1:17" ht="47.25" x14ac:dyDescent="0.25">
      <c r="A7446" s="243">
        <v>301</v>
      </c>
      <c r="B7446" s="243">
        <v>16</v>
      </c>
      <c r="C7446" s="243" t="s">
        <v>1012</v>
      </c>
      <c r="D7446" s="243" t="s">
        <v>1643</v>
      </c>
      <c r="E7446" s="243" t="s">
        <v>1142</v>
      </c>
      <c r="F7446" s="243">
        <v>5</v>
      </c>
      <c r="G7446" s="244"/>
      <c r="H7446" s="244"/>
      <c r="I7446" s="244">
        <v>5.8000000000000003E-2</v>
      </c>
      <c r="J7446" s="244"/>
      <c r="K7446" s="244"/>
      <c r="L7446" s="244"/>
      <c r="M7446" s="244"/>
      <c r="N7446" s="244"/>
      <c r="O7446" s="244"/>
      <c r="P7446" s="244"/>
      <c r="Q7446" s="245" t="s">
        <v>1644</v>
      </c>
    </row>
    <row r="7447" spans="1:17" x14ac:dyDescent="0.25">
      <c r="A7447" s="243">
        <v>302</v>
      </c>
      <c r="B7447" s="243">
        <v>16</v>
      </c>
      <c r="C7447" s="243" t="s">
        <v>1012</v>
      </c>
      <c r="D7447" s="243" t="s">
        <v>1645</v>
      </c>
      <c r="E7447" s="243" t="s">
        <v>1142</v>
      </c>
      <c r="F7447" s="243">
        <v>5</v>
      </c>
      <c r="G7447" s="244"/>
      <c r="H7447" s="244"/>
      <c r="I7447" s="244">
        <v>7.0000000000000001E-3</v>
      </c>
      <c r="J7447" s="244"/>
      <c r="K7447" s="244"/>
      <c r="L7447" s="244"/>
      <c r="M7447" s="244"/>
      <c r="N7447" s="244"/>
      <c r="O7447" s="244"/>
      <c r="P7447" s="244"/>
      <c r="Q7447" s="245" t="s">
        <v>1646</v>
      </c>
    </row>
    <row r="7448" spans="1:17" ht="63" x14ac:dyDescent="0.25">
      <c r="A7448" s="243">
        <v>303</v>
      </c>
      <c r="B7448" s="243">
        <v>16</v>
      </c>
      <c r="C7448" s="243" t="s">
        <v>1011</v>
      </c>
      <c r="D7448" s="243" t="s">
        <v>1647</v>
      </c>
      <c r="E7448" s="243" t="s">
        <v>1142</v>
      </c>
      <c r="F7448" s="243">
        <v>5</v>
      </c>
      <c r="G7448" s="244"/>
      <c r="H7448" s="244"/>
      <c r="I7448" s="244">
        <v>6.9000000000000006E-2</v>
      </c>
      <c r="J7448" s="244"/>
      <c r="K7448" s="244"/>
      <c r="L7448" s="244"/>
      <c r="M7448" s="244"/>
      <c r="N7448" s="244"/>
      <c r="O7448" s="244"/>
      <c r="P7448" s="244"/>
      <c r="Q7448" s="245" t="s">
        <v>1648</v>
      </c>
    </row>
    <row r="7449" spans="1:17" ht="31.5" x14ac:dyDescent="0.25">
      <c r="A7449" s="243">
        <v>304</v>
      </c>
      <c r="B7449" s="243">
        <v>16</v>
      </c>
      <c r="C7449" s="243" t="s">
        <v>1011</v>
      </c>
      <c r="D7449" s="243" t="s">
        <v>1649</v>
      </c>
      <c r="E7449" s="243" t="s">
        <v>1142</v>
      </c>
      <c r="F7449" s="243">
        <v>5</v>
      </c>
      <c r="G7449" s="244"/>
      <c r="H7449" s="244"/>
      <c r="I7449" s="244">
        <v>2.3E-2</v>
      </c>
      <c r="J7449" s="244"/>
      <c r="K7449" s="244"/>
      <c r="L7449" s="244"/>
      <c r="M7449" s="244"/>
      <c r="N7449" s="244"/>
      <c r="O7449" s="244"/>
      <c r="P7449" s="244"/>
      <c r="Q7449" s="245" t="s">
        <v>1650</v>
      </c>
    </row>
    <row r="7450" spans="1:17" ht="31.5" x14ac:dyDescent="0.25">
      <c r="A7450" s="243">
        <v>305</v>
      </c>
      <c r="B7450" s="243">
        <v>16</v>
      </c>
      <c r="C7450" s="243" t="s">
        <v>1009</v>
      </c>
      <c r="D7450" s="243" t="s">
        <v>1651</v>
      </c>
      <c r="E7450" s="243" t="s">
        <v>1142</v>
      </c>
      <c r="F7450" s="243">
        <v>5</v>
      </c>
      <c r="G7450" s="244"/>
      <c r="H7450" s="244"/>
      <c r="I7450" s="244">
        <v>0.26900000000000002</v>
      </c>
      <c r="J7450" s="244"/>
      <c r="K7450" s="244"/>
      <c r="L7450" s="244"/>
      <c r="M7450" s="244"/>
      <c r="N7450" s="244"/>
      <c r="O7450" s="244"/>
      <c r="P7450" s="244"/>
      <c r="Q7450" s="245" t="s">
        <v>1652</v>
      </c>
    </row>
    <row r="7451" spans="1:17" ht="47.25" x14ac:dyDescent="0.25">
      <c r="A7451" s="243">
        <v>306</v>
      </c>
      <c r="B7451" s="243">
        <v>16</v>
      </c>
      <c r="C7451" s="243" t="s">
        <v>999</v>
      </c>
      <c r="D7451" s="243" t="s">
        <v>1631</v>
      </c>
      <c r="E7451" s="243" t="s">
        <v>1142</v>
      </c>
      <c r="F7451" s="243">
        <v>5</v>
      </c>
      <c r="G7451" s="244"/>
      <c r="H7451" s="244"/>
      <c r="I7451" s="244">
        <v>0.311</v>
      </c>
      <c r="J7451" s="244"/>
      <c r="K7451" s="244"/>
      <c r="L7451" s="244"/>
      <c r="M7451" s="244"/>
      <c r="N7451" s="244"/>
      <c r="O7451" s="244"/>
      <c r="P7451" s="244"/>
      <c r="Q7451" s="245" t="s">
        <v>1653</v>
      </c>
    </row>
    <row r="7452" spans="1:17" ht="63" x14ac:dyDescent="0.25">
      <c r="A7452" s="243">
        <v>307</v>
      </c>
      <c r="B7452" s="243">
        <v>16</v>
      </c>
      <c r="C7452" s="243" t="s">
        <v>999</v>
      </c>
      <c r="D7452" s="243" t="s">
        <v>1654</v>
      </c>
      <c r="E7452" s="243" t="s">
        <v>1142</v>
      </c>
      <c r="F7452" s="243">
        <v>5</v>
      </c>
      <c r="G7452" s="244"/>
      <c r="H7452" s="244"/>
      <c r="I7452" s="244"/>
      <c r="J7452" s="244">
        <v>0.20200000000000001</v>
      </c>
      <c r="K7452" s="244"/>
      <c r="L7452" s="244"/>
      <c r="M7452" s="244"/>
      <c r="N7452" s="244"/>
      <c r="O7452" s="244"/>
      <c r="P7452" s="244"/>
      <c r="Q7452" s="245" t="s">
        <v>1655</v>
      </c>
    </row>
    <row r="7453" spans="1:17" ht="31.5" x14ac:dyDescent="0.25">
      <c r="A7453" s="243">
        <v>308</v>
      </c>
      <c r="B7453" s="243">
        <v>16</v>
      </c>
      <c r="C7453" s="243" t="s">
        <v>992</v>
      </c>
      <c r="D7453" s="243" t="s">
        <v>1631</v>
      </c>
      <c r="E7453" s="243" t="s">
        <v>1142</v>
      </c>
      <c r="F7453" s="243">
        <v>5</v>
      </c>
      <c r="G7453" s="244"/>
      <c r="H7453" s="244"/>
      <c r="I7453" s="244"/>
      <c r="J7453" s="244">
        <v>0.21825</v>
      </c>
      <c r="K7453" s="244"/>
      <c r="L7453" s="244"/>
      <c r="M7453" s="244"/>
      <c r="N7453" s="244"/>
      <c r="O7453" s="244"/>
      <c r="P7453" s="244"/>
      <c r="Q7453" s="245" t="s">
        <v>1656</v>
      </c>
    </row>
    <row r="7454" spans="1:17" ht="31.5" x14ac:dyDescent="0.25">
      <c r="A7454" s="243">
        <v>309</v>
      </c>
      <c r="B7454" s="243">
        <v>16</v>
      </c>
      <c r="C7454" s="243" t="s">
        <v>992</v>
      </c>
      <c r="D7454" s="243" t="s">
        <v>1657</v>
      </c>
      <c r="E7454" s="243" t="s">
        <v>1142</v>
      </c>
      <c r="F7454" s="243">
        <v>5</v>
      </c>
      <c r="G7454" s="244"/>
      <c r="H7454" s="244"/>
      <c r="I7454" s="244"/>
      <c r="J7454" s="244">
        <v>9.6200000000000008E-2</v>
      </c>
      <c r="K7454" s="244"/>
      <c r="L7454" s="244"/>
      <c r="M7454" s="244"/>
      <c r="N7454" s="244"/>
      <c r="O7454" s="244"/>
      <c r="P7454" s="244"/>
      <c r="Q7454" s="245" t="s">
        <v>1658</v>
      </c>
    </row>
    <row r="7455" spans="1:17" ht="31.5" x14ac:dyDescent="0.25">
      <c r="A7455" s="243">
        <v>310</v>
      </c>
      <c r="B7455" s="243">
        <v>16</v>
      </c>
      <c r="C7455" s="243" t="s">
        <v>988</v>
      </c>
      <c r="D7455" s="243" t="s">
        <v>1631</v>
      </c>
      <c r="E7455" s="243" t="s">
        <v>1142</v>
      </c>
      <c r="F7455" s="243">
        <v>5</v>
      </c>
      <c r="G7455" s="244"/>
      <c r="H7455" s="244"/>
      <c r="I7455" s="244"/>
      <c r="J7455" s="244">
        <v>0.06</v>
      </c>
      <c r="K7455" s="244"/>
      <c r="L7455" s="244"/>
      <c r="M7455" s="244"/>
      <c r="N7455" s="244"/>
      <c r="O7455" s="244"/>
      <c r="P7455" s="244"/>
      <c r="Q7455" s="245" t="s">
        <v>1659</v>
      </c>
    </row>
    <row r="7456" spans="1:17" ht="47.25" x14ac:dyDescent="0.25">
      <c r="A7456" s="243">
        <v>311</v>
      </c>
      <c r="B7456" s="243">
        <v>16</v>
      </c>
      <c r="C7456" s="243" t="s">
        <v>988</v>
      </c>
      <c r="D7456" s="243" t="s">
        <v>1660</v>
      </c>
      <c r="E7456" s="243" t="s">
        <v>1142</v>
      </c>
      <c r="F7456" s="243">
        <v>5</v>
      </c>
      <c r="G7456" s="244"/>
      <c r="H7456" s="244"/>
      <c r="I7456" s="244"/>
      <c r="J7456" s="244">
        <v>3.6999999999999998E-2</v>
      </c>
      <c r="K7456" s="244"/>
      <c r="L7456" s="244"/>
      <c r="M7456" s="244"/>
      <c r="N7456" s="244"/>
      <c r="O7456" s="244"/>
      <c r="P7456" s="244"/>
      <c r="Q7456" s="245" t="s">
        <v>1661</v>
      </c>
    </row>
    <row r="7457" spans="1:17" ht="47.25" x14ac:dyDescent="0.25">
      <c r="A7457" s="243">
        <v>312</v>
      </c>
      <c r="B7457" s="243">
        <v>16</v>
      </c>
      <c r="C7457" s="243" t="s">
        <v>983</v>
      </c>
      <c r="D7457" s="243" t="s">
        <v>1631</v>
      </c>
      <c r="E7457" s="243" t="s">
        <v>1142</v>
      </c>
      <c r="F7457" s="243">
        <v>5</v>
      </c>
      <c r="G7457" s="244"/>
      <c r="H7457" s="244"/>
      <c r="I7457" s="244"/>
      <c r="J7457" s="244">
        <v>0.108</v>
      </c>
      <c r="K7457" s="244"/>
      <c r="L7457" s="244"/>
      <c r="M7457" s="244"/>
      <c r="N7457" s="244"/>
      <c r="O7457" s="244"/>
      <c r="P7457" s="244"/>
      <c r="Q7457" s="245" t="s">
        <v>1662</v>
      </c>
    </row>
    <row r="7458" spans="1:17" x14ac:dyDescent="0.25">
      <c r="A7458" s="243">
        <v>313</v>
      </c>
      <c r="B7458" s="243">
        <v>16</v>
      </c>
      <c r="C7458" s="243" t="s">
        <v>983</v>
      </c>
      <c r="D7458" s="243" t="s">
        <v>1663</v>
      </c>
      <c r="E7458" s="243" t="s">
        <v>1142</v>
      </c>
      <c r="F7458" s="243">
        <v>5</v>
      </c>
      <c r="G7458" s="244"/>
      <c r="H7458" s="244"/>
      <c r="I7458" s="244"/>
      <c r="J7458" s="244">
        <v>1.4999999999999999E-2</v>
      </c>
      <c r="K7458" s="244"/>
      <c r="L7458" s="244"/>
      <c r="M7458" s="244"/>
      <c r="N7458" s="244"/>
      <c r="O7458" s="244"/>
      <c r="P7458" s="244"/>
      <c r="Q7458" s="245" t="s">
        <v>1613</v>
      </c>
    </row>
    <row r="7459" spans="1:17" ht="63" x14ac:dyDescent="0.25">
      <c r="A7459" s="243">
        <v>314</v>
      </c>
      <c r="B7459" s="243">
        <v>16</v>
      </c>
      <c r="C7459" s="243" t="s">
        <v>971</v>
      </c>
      <c r="D7459" s="243" t="s">
        <v>1631</v>
      </c>
      <c r="E7459" s="243" t="s">
        <v>1142</v>
      </c>
      <c r="F7459" s="243">
        <v>5</v>
      </c>
      <c r="G7459" s="244"/>
      <c r="H7459" s="244"/>
      <c r="I7459" s="244"/>
      <c r="J7459" s="244">
        <v>0.45400000000000001</v>
      </c>
      <c r="K7459" s="244"/>
      <c r="L7459" s="244"/>
      <c r="M7459" s="244"/>
      <c r="N7459" s="244"/>
      <c r="O7459" s="244"/>
      <c r="P7459" s="244"/>
      <c r="Q7459" s="245" t="s">
        <v>1664</v>
      </c>
    </row>
    <row r="7460" spans="1:17" x14ac:dyDescent="0.25">
      <c r="A7460" s="243">
        <v>315</v>
      </c>
      <c r="B7460" s="243">
        <v>16</v>
      </c>
      <c r="C7460" s="243" t="s">
        <v>958</v>
      </c>
      <c r="D7460" s="243" t="s">
        <v>1665</v>
      </c>
      <c r="E7460" s="243" t="s">
        <v>1142</v>
      </c>
      <c r="F7460" s="243">
        <v>5</v>
      </c>
      <c r="G7460" s="244"/>
      <c r="H7460" s="244"/>
      <c r="I7460" s="244"/>
      <c r="J7460" s="244">
        <v>7.8E-2</v>
      </c>
      <c r="K7460" s="244"/>
      <c r="L7460" s="244"/>
      <c r="M7460" s="244"/>
      <c r="N7460" s="244"/>
      <c r="O7460" s="244"/>
      <c r="P7460" s="244"/>
      <c r="Q7460" s="245" t="s">
        <v>1666</v>
      </c>
    </row>
    <row r="7461" spans="1:17" ht="47.25" x14ac:dyDescent="0.25">
      <c r="A7461" s="243">
        <v>316</v>
      </c>
      <c r="B7461" s="243">
        <v>16</v>
      </c>
      <c r="C7461" s="243" t="s">
        <v>958</v>
      </c>
      <c r="D7461" s="243" t="s">
        <v>1631</v>
      </c>
      <c r="E7461" s="243" t="s">
        <v>1142</v>
      </c>
      <c r="F7461" s="243">
        <v>5</v>
      </c>
      <c r="G7461" s="244"/>
      <c r="H7461" s="244"/>
      <c r="I7461" s="244"/>
      <c r="J7461" s="244">
        <v>0.13400000000000001</v>
      </c>
      <c r="K7461" s="244"/>
      <c r="L7461" s="244"/>
      <c r="M7461" s="244"/>
      <c r="N7461" s="244"/>
      <c r="O7461" s="244"/>
      <c r="P7461" s="244"/>
      <c r="Q7461" s="245" t="s">
        <v>1667</v>
      </c>
    </row>
    <row r="7462" spans="1:17" ht="31.5" x14ac:dyDescent="0.25">
      <c r="A7462" s="243">
        <v>317</v>
      </c>
      <c r="B7462" s="243">
        <v>16</v>
      </c>
      <c r="C7462" s="243" t="s">
        <v>86</v>
      </c>
      <c r="D7462" s="243" t="s">
        <v>1668</v>
      </c>
      <c r="E7462" s="243" t="s">
        <v>1142</v>
      </c>
      <c r="F7462" s="243">
        <v>5</v>
      </c>
      <c r="G7462" s="244"/>
      <c r="H7462" s="244"/>
      <c r="I7462" s="244"/>
      <c r="J7462" s="244">
        <v>0.03</v>
      </c>
      <c r="K7462" s="244"/>
      <c r="L7462" s="244"/>
      <c r="M7462" s="244"/>
      <c r="N7462" s="244"/>
      <c r="O7462" s="244"/>
      <c r="P7462" s="244"/>
      <c r="Q7462" s="245" t="s">
        <v>1669</v>
      </c>
    </row>
    <row r="7463" spans="1:17" ht="47.25" x14ac:dyDescent="0.25">
      <c r="A7463" s="243">
        <v>318</v>
      </c>
      <c r="B7463" s="243">
        <v>16</v>
      </c>
      <c r="C7463" s="243" t="s">
        <v>86</v>
      </c>
      <c r="D7463" s="243" t="s">
        <v>1670</v>
      </c>
      <c r="E7463" s="243" t="s">
        <v>1142</v>
      </c>
      <c r="F7463" s="243">
        <v>5</v>
      </c>
      <c r="G7463" s="244"/>
      <c r="H7463" s="244"/>
      <c r="I7463" s="244"/>
      <c r="J7463" s="244">
        <v>0.104</v>
      </c>
      <c r="K7463" s="244"/>
      <c r="L7463" s="244"/>
      <c r="M7463" s="244"/>
      <c r="N7463" s="244"/>
      <c r="O7463" s="244"/>
      <c r="P7463" s="244"/>
      <c r="Q7463" s="245" t="s">
        <v>1671</v>
      </c>
    </row>
    <row r="7464" spans="1:17" ht="31.5" x14ac:dyDescent="0.25">
      <c r="A7464" s="243">
        <v>319</v>
      </c>
      <c r="B7464" s="243">
        <v>16</v>
      </c>
      <c r="C7464" s="243" t="s">
        <v>86</v>
      </c>
      <c r="D7464" s="243" t="s">
        <v>1672</v>
      </c>
      <c r="E7464" s="243" t="s">
        <v>1142</v>
      </c>
      <c r="F7464" s="243">
        <v>5</v>
      </c>
      <c r="G7464" s="244"/>
      <c r="H7464" s="244"/>
      <c r="I7464" s="244"/>
      <c r="J7464" s="244">
        <v>4.2000000000000003E-2</v>
      </c>
      <c r="K7464" s="244"/>
      <c r="L7464" s="244"/>
      <c r="M7464" s="244"/>
      <c r="N7464" s="244"/>
      <c r="O7464" s="244"/>
      <c r="P7464" s="244"/>
      <c r="Q7464" s="245" t="s">
        <v>1673</v>
      </c>
    </row>
    <row r="7465" spans="1:17" ht="94.5" x14ac:dyDescent="0.25">
      <c r="A7465" s="243">
        <v>320</v>
      </c>
      <c r="B7465" s="243">
        <v>16</v>
      </c>
      <c r="C7465" s="243" t="s">
        <v>957</v>
      </c>
      <c r="D7465" s="243" t="s">
        <v>1631</v>
      </c>
      <c r="E7465" s="243" t="s">
        <v>1142</v>
      </c>
      <c r="F7465" s="243">
        <v>5</v>
      </c>
      <c r="G7465" s="244"/>
      <c r="H7465" s="244"/>
      <c r="I7465" s="244"/>
      <c r="J7465" s="244">
        <v>0</v>
      </c>
      <c r="K7465" s="244"/>
      <c r="L7465" s="244"/>
      <c r="M7465" s="244"/>
      <c r="N7465" s="244"/>
      <c r="O7465" s="244"/>
      <c r="P7465" s="244"/>
      <c r="Q7465" s="245" t="s">
        <v>1674</v>
      </c>
    </row>
    <row r="7466" spans="1:17" ht="63" x14ac:dyDescent="0.25">
      <c r="A7466" s="243">
        <v>321</v>
      </c>
      <c r="B7466" s="243">
        <v>16</v>
      </c>
      <c r="C7466" s="243" t="s">
        <v>957</v>
      </c>
      <c r="D7466" s="243" t="s">
        <v>1675</v>
      </c>
      <c r="E7466" s="243" t="s">
        <v>1142</v>
      </c>
      <c r="F7466" s="243">
        <v>5</v>
      </c>
      <c r="G7466" s="244"/>
      <c r="H7466" s="244"/>
      <c r="I7466" s="244"/>
      <c r="J7466" s="244">
        <v>0.25600000000000001</v>
      </c>
      <c r="K7466" s="244"/>
      <c r="L7466" s="244"/>
      <c r="M7466" s="244"/>
      <c r="N7466" s="244"/>
      <c r="O7466" s="244"/>
      <c r="P7466" s="244"/>
      <c r="Q7466" s="245" t="s">
        <v>1676</v>
      </c>
    </row>
    <row r="7467" spans="1:17" x14ac:dyDescent="0.25">
      <c r="A7467" s="243">
        <v>322</v>
      </c>
      <c r="B7467" s="243">
        <v>16</v>
      </c>
      <c r="C7467" s="243" t="s">
        <v>955</v>
      </c>
      <c r="D7467" s="243" t="s">
        <v>1677</v>
      </c>
      <c r="E7467" s="243" t="s">
        <v>1142</v>
      </c>
      <c r="F7467" s="243">
        <v>5</v>
      </c>
      <c r="G7467" s="244"/>
      <c r="H7467" s="244"/>
      <c r="I7467" s="244"/>
      <c r="J7467" s="244">
        <v>1.6E-2</v>
      </c>
      <c r="K7467" s="244"/>
      <c r="L7467" s="244"/>
      <c r="M7467" s="244"/>
      <c r="N7467" s="244"/>
      <c r="O7467" s="244"/>
      <c r="P7467" s="244"/>
      <c r="Q7467" s="245" t="s">
        <v>1678</v>
      </c>
    </row>
    <row r="7468" spans="1:17" x14ac:dyDescent="0.25">
      <c r="A7468" s="243">
        <v>323</v>
      </c>
      <c r="B7468" s="243">
        <v>16</v>
      </c>
      <c r="C7468" s="243" t="s">
        <v>955</v>
      </c>
      <c r="D7468" s="243" t="s">
        <v>1679</v>
      </c>
      <c r="E7468" s="243" t="s">
        <v>1142</v>
      </c>
      <c r="F7468" s="243">
        <v>5</v>
      </c>
      <c r="G7468" s="244"/>
      <c r="H7468" s="244"/>
      <c r="I7468" s="244"/>
      <c r="J7468" s="244">
        <v>5.5E-2</v>
      </c>
      <c r="K7468" s="244"/>
      <c r="L7468" s="244"/>
      <c r="M7468" s="244"/>
      <c r="N7468" s="244"/>
      <c r="O7468" s="244"/>
      <c r="P7468" s="244"/>
      <c r="Q7468" s="245" t="s">
        <v>1680</v>
      </c>
    </row>
    <row r="7469" spans="1:17" ht="63" x14ac:dyDescent="0.25">
      <c r="A7469" s="243">
        <v>324</v>
      </c>
      <c r="B7469" s="243">
        <v>16</v>
      </c>
      <c r="C7469" s="243" t="s">
        <v>955</v>
      </c>
      <c r="D7469" s="243" t="s">
        <v>1681</v>
      </c>
      <c r="E7469" s="243" t="s">
        <v>1142</v>
      </c>
      <c r="F7469" s="243">
        <v>5</v>
      </c>
      <c r="G7469" s="244"/>
      <c r="H7469" s="244"/>
      <c r="I7469" s="244"/>
      <c r="J7469" s="244">
        <v>0.41199999999999998</v>
      </c>
      <c r="K7469" s="244"/>
      <c r="L7469" s="244"/>
      <c r="M7469" s="244"/>
      <c r="N7469" s="244"/>
      <c r="O7469" s="244"/>
      <c r="P7469" s="244"/>
      <c r="Q7469" s="245" t="s">
        <v>1682</v>
      </c>
    </row>
    <row r="7470" spans="1:17" ht="31.5" x14ac:dyDescent="0.25">
      <c r="A7470" s="243">
        <v>325</v>
      </c>
      <c r="B7470" s="243">
        <v>16</v>
      </c>
      <c r="C7470" s="243" t="s">
        <v>955</v>
      </c>
      <c r="D7470" s="243" t="s">
        <v>1683</v>
      </c>
      <c r="E7470" s="243" t="s">
        <v>1142</v>
      </c>
      <c r="F7470" s="243">
        <v>5</v>
      </c>
      <c r="G7470" s="244"/>
      <c r="H7470" s="244"/>
      <c r="I7470" s="244"/>
      <c r="J7470" s="244">
        <v>0.247</v>
      </c>
      <c r="K7470" s="244"/>
      <c r="L7470" s="244"/>
      <c r="M7470" s="244"/>
      <c r="N7470" s="244"/>
      <c r="O7470" s="244"/>
      <c r="P7470" s="244"/>
      <c r="Q7470" s="245" t="s">
        <v>1684</v>
      </c>
    </row>
    <row r="7471" spans="1:17" ht="47.25" x14ac:dyDescent="0.25">
      <c r="A7471" s="243">
        <v>326</v>
      </c>
      <c r="B7471" s="243">
        <v>16</v>
      </c>
      <c r="C7471" s="243" t="s">
        <v>981</v>
      </c>
      <c r="D7471" s="243" t="s">
        <v>1685</v>
      </c>
      <c r="E7471" s="243" t="s">
        <v>1142</v>
      </c>
      <c r="F7471" s="243">
        <v>5</v>
      </c>
      <c r="G7471" s="244"/>
      <c r="H7471" s="244"/>
      <c r="I7471" s="244"/>
      <c r="J7471" s="244"/>
      <c r="K7471" s="244">
        <v>9.7000000000000003E-2</v>
      </c>
      <c r="L7471" s="244"/>
      <c r="M7471" s="244"/>
      <c r="N7471" s="244"/>
      <c r="O7471" s="244"/>
      <c r="P7471" s="244"/>
      <c r="Q7471" s="245" t="s">
        <v>1686</v>
      </c>
    </row>
    <row r="7472" spans="1:17" ht="47.25" x14ac:dyDescent="0.25">
      <c r="A7472" s="243">
        <v>327</v>
      </c>
      <c r="B7472" s="243">
        <v>16</v>
      </c>
      <c r="C7472" s="243" t="s">
        <v>981</v>
      </c>
      <c r="D7472" s="243" t="s">
        <v>1687</v>
      </c>
      <c r="E7472" s="243" t="s">
        <v>1142</v>
      </c>
      <c r="F7472" s="243">
        <v>5</v>
      </c>
      <c r="G7472" s="244"/>
      <c r="H7472" s="244"/>
      <c r="I7472" s="244"/>
      <c r="J7472" s="244"/>
      <c r="K7472" s="244">
        <v>0.124</v>
      </c>
      <c r="L7472" s="244"/>
      <c r="M7472" s="244"/>
      <c r="N7472" s="244"/>
      <c r="O7472" s="244"/>
      <c r="P7472" s="244"/>
      <c r="Q7472" s="245" t="s">
        <v>1688</v>
      </c>
    </row>
    <row r="7473" spans="1:17" ht="31.5" x14ac:dyDescent="0.25">
      <c r="A7473" s="243">
        <v>328</v>
      </c>
      <c r="B7473" s="243">
        <v>16</v>
      </c>
      <c r="C7473" s="243" t="s">
        <v>997</v>
      </c>
      <c r="D7473" s="243" t="s">
        <v>1689</v>
      </c>
      <c r="E7473" s="243" t="s">
        <v>1142</v>
      </c>
      <c r="F7473" s="243">
        <v>5</v>
      </c>
      <c r="G7473" s="244"/>
      <c r="H7473" s="244"/>
      <c r="I7473" s="244"/>
      <c r="J7473" s="244"/>
      <c r="K7473" s="244"/>
      <c r="L7473" s="244">
        <v>0.115</v>
      </c>
      <c r="M7473" s="244"/>
      <c r="N7473" s="244"/>
      <c r="O7473" s="244"/>
      <c r="P7473" s="244"/>
      <c r="Q7473" s="245" t="s">
        <v>1690</v>
      </c>
    </row>
    <row r="7474" spans="1:17" ht="31.5" x14ac:dyDescent="0.25">
      <c r="A7474" s="243">
        <v>329</v>
      </c>
      <c r="B7474" s="243">
        <v>16</v>
      </c>
      <c r="C7474" s="243" t="s">
        <v>997</v>
      </c>
      <c r="D7474" s="243" t="s">
        <v>1691</v>
      </c>
      <c r="E7474" s="243" t="s">
        <v>1142</v>
      </c>
      <c r="F7474" s="243">
        <v>5</v>
      </c>
      <c r="G7474" s="244"/>
      <c r="H7474" s="244"/>
      <c r="I7474" s="244"/>
      <c r="J7474" s="244"/>
      <c r="K7474" s="244"/>
      <c r="L7474" s="244">
        <v>7.1999999999999995E-2</v>
      </c>
      <c r="M7474" s="244"/>
      <c r="N7474" s="244"/>
      <c r="O7474" s="244"/>
      <c r="P7474" s="244"/>
      <c r="Q7474" s="245" t="s">
        <v>1692</v>
      </c>
    </row>
    <row r="7475" spans="1:17" ht="31.5" x14ac:dyDescent="0.25">
      <c r="A7475" s="243">
        <v>330</v>
      </c>
      <c r="B7475" s="243">
        <v>16</v>
      </c>
      <c r="C7475" s="243" t="s">
        <v>997</v>
      </c>
      <c r="D7475" s="243" t="s">
        <v>1693</v>
      </c>
      <c r="E7475" s="243" t="s">
        <v>1142</v>
      </c>
      <c r="F7475" s="243">
        <v>5</v>
      </c>
      <c r="G7475" s="244"/>
      <c r="H7475" s="244"/>
      <c r="I7475" s="244"/>
      <c r="J7475" s="244"/>
      <c r="K7475" s="244"/>
      <c r="L7475" s="244">
        <v>0</v>
      </c>
      <c r="M7475" s="244"/>
      <c r="N7475" s="244"/>
      <c r="O7475" s="244"/>
      <c r="P7475" s="244"/>
      <c r="Q7475" s="245" t="s">
        <v>1694</v>
      </c>
    </row>
    <row r="7476" spans="1:17" ht="31.5" x14ac:dyDescent="0.25">
      <c r="A7476" s="243">
        <v>331</v>
      </c>
      <c r="B7476" s="243">
        <v>16</v>
      </c>
      <c r="C7476" s="243" t="s">
        <v>944</v>
      </c>
      <c r="D7476" s="243" t="s">
        <v>1695</v>
      </c>
      <c r="E7476" s="243" t="s">
        <v>1142</v>
      </c>
      <c r="F7476" s="243">
        <v>5</v>
      </c>
      <c r="G7476" s="244"/>
      <c r="H7476" s="244"/>
      <c r="I7476" s="244"/>
      <c r="J7476" s="244"/>
      <c r="K7476" s="244"/>
      <c r="L7476" s="244">
        <v>6.3E-2</v>
      </c>
      <c r="M7476" s="244"/>
      <c r="N7476" s="244"/>
      <c r="O7476" s="244"/>
      <c r="P7476" s="244"/>
      <c r="Q7476" s="245" t="s">
        <v>1696</v>
      </c>
    </row>
    <row r="7477" spans="1:17" ht="47.25" x14ac:dyDescent="0.25">
      <c r="A7477" s="243">
        <v>332</v>
      </c>
      <c r="B7477" s="243">
        <v>16</v>
      </c>
      <c r="C7477" s="243" t="s">
        <v>944</v>
      </c>
      <c r="D7477" s="243" t="s">
        <v>1697</v>
      </c>
      <c r="E7477" s="243" t="s">
        <v>1142</v>
      </c>
      <c r="F7477" s="243">
        <v>5</v>
      </c>
      <c r="G7477" s="244"/>
      <c r="H7477" s="244"/>
      <c r="I7477" s="244"/>
      <c r="J7477" s="244"/>
      <c r="K7477" s="244"/>
      <c r="L7477" s="244">
        <v>0.115</v>
      </c>
      <c r="M7477" s="244"/>
      <c r="N7477" s="244"/>
      <c r="O7477" s="244"/>
      <c r="P7477" s="244"/>
      <c r="Q7477" s="245" t="s">
        <v>1698</v>
      </c>
    </row>
    <row r="7478" spans="1:17" x14ac:dyDescent="0.25">
      <c r="A7478" s="243">
        <v>333</v>
      </c>
      <c r="B7478" s="243">
        <v>16</v>
      </c>
      <c r="C7478" s="243" t="s">
        <v>944</v>
      </c>
      <c r="D7478" s="243" t="s">
        <v>1699</v>
      </c>
      <c r="E7478" s="243" t="s">
        <v>1142</v>
      </c>
      <c r="F7478" s="243">
        <v>5</v>
      </c>
      <c r="G7478" s="244"/>
      <c r="H7478" s="244"/>
      <c r="I7478" s="244"/>
      <c r="J7478" s="244"/>
      <c r="K7478" s="244"/>
      <c r="L7478" s="244">
        <v>3.1E-2</v>
      </c>
      <c r="M7478" s="244"/>
      <c r="N7478" s="244"/>
      <c r="O7478" s="244"/>
      <c r="P7478" s="244"/>
      <c r="Q7478" s="245" t="s">
        <v>1700</v>
      </c>
    </row>
    <row r="7479" spans="1:17" ht="78.75" x14ac:dyDescent="0.25">
      <c r="A7479" s="243">
        <v>334</v>
      </c>
      <c r="B7479" s="243">
        <v>16</v>
      </c>
      <c r="C7479" s="243" t="s">
        <v>1005</v>
      </c>
      <c r="D7479" s="243" t="s">
        <v>1631</v>
      </c>
      <c r="E7479" s="243" t="s">
        <v>1142</v>
      </c>
      <c r="F7479" s="243">
        <v>5</v>
      </c>
      <c r="G7479" s="244"/>
      <c r="H7479" s="244"/>
      <c r="I7479" s="244"/>
      <c r="J7479" s="244"/>
      <c r="K7479" s="244"/>
      <c r="L7479" s="244">
        <v>0.34599999999999997</v>
      </c>
      <c r="M7479" s="244"/>
      <c r="N7479" s="244"/>
      <c r="O7479" s="244"/>
      <c r="P7479" s="244"/>
      <c r="Q7479" s="245" t="s">
        <v>1701</v>
      </c>
    </row>
    <row r="7480" spans="1:17" x14ac:dyDescent="0.25">
      <c r="A7480" s="243">
        <v>335</v>
      </c>
      <c r="B7480" s="243">
        <v>16</v>
      </c>
      <c r="C7480" s="243" t="s">
        <v>1005</v>
      </c>
      <c r="D7480" s="243" t="s">
        <v>1702</v>
      </c>
      <c r="E7480" s="243" t="s">
        <v>1142</v>
      </c>
      <c r="F7480" s="243">
        <v>5</v>
      </c>
      <c r="G7480" s="244"/>
      <c r="H7480" s="244"/>
      <c r="I7480" s="244"/>
      <c r="J7480" s="244"/>
      <c r="K7480" s="244"/>
      <c r="L7480" s="244">
        <v>7.9000000000000001E-2</v>
      </c>
      <c r="M7480" s="244"/>
      <c r="N7480" s="244"/>
      <c r="O7480" s="244"/>
      <c r="P7480" s="244"/>
      <c r="Q7480" s="245" t="s">
        <v>1703</v>
      </c>
    </row>
    <row r="7481" spans="1:17" ht="63" x14ac:dyDescent="0.25">
      <c r="A7481" s="243">
        <v>336</v>
      </c>
      <c r="B7481" s="243">
        <v>16</v>
      </c>
      <c r="C7481" s="243" t="s">
        <v>1704</v>
      </c>
      <c r="D7481" s="243" t="s">
        <v>1631</v>
      </c>
      <c r="E7481" s="243" t="s">
        <v>1142</v>
      </c>
      <c r="F7481" s="243">
        <v>5</v>
      </c>
      <c r="G7481" s="244"/>
      <c r="H7481" s="244"/>
      <c r="I7481" s="244"/>
      <c r="J7481" s="244"/>
      <c r="K7481" s="244"/>
      <c r="L7481" s="244">
        <v>0.21299999999999999</v>
      </c>
      <c r="M7481" s="244"/>
      <c r="N7481" s="244"/>
      <c r="O7481" s="244"/>
      <c r="P7481" s="244"/>
      <c r="Q7481" s="245" t="s">
        <v>1705</v>
      </c>
    </row>
    <row r="7482" spans="1:17" ht="31.5" x14ac:dyDescent="0.25">
      <c r="A7482" s="243">
        <v>337</v>
      </c>
      <c r="B7482" s="243">
        <v>16</v>
      </c>
      <c r="C7482" s="243" t="s">
        <v>1704</v>
      </c>
      <c r="D7482" s="243" t="s">
        <v>1634</v>
      </c>
      <c r="E7482" s="243" t="s">
        <v>1142</v>
      </c>
      <c r="F7482" s="243">
        <v>5</v>
      </c>
      <c r="G7482" s="244"/>
      <c r="H7482" s="244"/>
      <c r="I7482" s="244"/>
      <c r="J7482" s="244"/>
      <c r="K7482" s="244"/>
      <c r="L7482" s="244">
        <v>0</v>
      </c>
      <c r="M7482" s="244"/>
      <c r="N7482" s="244"/>
      <c r="O7482" s="244"/>
      <c r="P7482" s="244"/>
      <c r="Q7482" s="245" t="s">
        <v>1706</v>
      </c>
    </row>
    <row r="7483" spans="1:17" ht="78.75" x14ac:dyDescent="0.25">
      <c r="A7483" s="243">
        <v>338</v>
      </c>
      <c r="B7483" s="243">
        <v>16</v>
      </c>
      <c r="C7483" s="243" t="s">
        <v>954</v>
      </c>
      <c r="D7483" s="243" t="s">
        <v>1631</v>
      </c>
      <c r="E7483" s="243" t="s">
        <v>1142</v>
      </c>
      <c r="F7483" s="243">
        <v>5</v>
      </c>
      <c r="G7483" s="244"/>
      <c r="H7483" s="244"/>
      <c r="I7483" s="244"/>
      <c r="J7483" s="244"/>
      <c r="K7483" s="244"/>
      <c r="L7483" s="244">
        <v>0.66100000000000003</v>
      </c>
      <c r="M7483" s="244"/>
      <c r="N7483" s="244"/>
      <c r="O7483" s="244"/>
      <c r="P7483" s="244"/>
      <c r="Q7483" s="245" t="s">
        <v>1707</v>
      </c>
    </row>
    <row r="7484" spans="1:17" ht="31.5" x14ac:dyDescent="0.25">
      <c r="A7484" s="243">
        <v>339</v>
      </c>
      <c r="B7484" s="243">
        <v>16</v>
      </c>
      <c r="C7484" s="243" t="s">
        <v>954</v>
      </c>
      <c r="D7484" s="243" t="s">
        <v>1708</v>
      </c>
      <c r="E7484" s="243" t="s">
        <v>1142</v>
      </c>
      <c r="F7484" s="243">
        <v>5</v>
      </c>
      <c r="G7484" s="244"/>
      <c r="H7484" s="244"/>
      <c r="I7484" s="244"/>
      <c r="J7484" s="244"/>
      <c r="K7484" s="244"/>
      <c r="L7484" s="244">
        <v>6.3E-2</v>
      </c>
      <c r="M7484" s="244"/>
      <c r="N7484" s="244"/>
      <c r="O7484" s="244"/>
      <c r="P7484" s="244"/>
      <c r="Q7484" s="245" t="s">
        <v>1709</v>
      </c>
    </row>
    <row r="7485" spans="1:17" x14ac:dyDescent="0.25">
      <c r="A7485" s="243">
        <v>340</v>
      </c>
      <c r="B7485" s="243">
        <v>16</v>
      </c>
      <c r="C7485" s="243" t="s">
        <v>954</v>
      </c>
      <c r="D7485" s="243" t="s">
        <v>1710</v>
      </c>
      <c r="E7485" s="243" t="s">
        <v>1142</v>
      </c>
      <c r="F7485" s="243">
        <v>5</v>
      </c>
      <c r="G7485" s="244"/>
      <c r="H7485" s="244"/>
      <c r="I7485" s="244"/>
      <c r="J7485" s="244"/>
      <c r="K7485" s="244"/>
      <c r="L7485" s="244">
        <v>0.33600000000000002</v>
      </c>
      <c r="M7485" s="244"/>
      <c r="N7485" s="244"/>
      <c r="O7485" s="244"/>
      <c r="P7485" s="244"/>
      <c r="Q7485" s="245" t="s">
        <v>1217</v>
      </c>
    </row>
    <row r="7486" spans="1:17" ht="47.25" x14ac:dyDescent="0.25">
      <c r="A7486" s="243">
        <v>341</v>
      </c>
      <c r="B7486" s="243">
        <v>16</v>
      </c>
      <c r="C7486" s="243" t="s">
        <v>954</v>
      </c>
      <c r="D7486" s="243" t="s">
        <v>1711</v>
      </c>
      <c r="E7486" s="243" t="s">
        <v>1142</v>
      </c>
      <c r="F7486" s="243">
        <v>5</v>
      </c>
      <c r="G7486" s="244"/>
      <c r="H7486" s="244"/>
      <c r="I7486" s="244"/>
      <c r="J7486" s="244"/>
      <c r="K7486" s="244"/>
      <c r="L7486" s="244">
        <v>0.13800000000000001</v>
      </c>
      <c r="M7486" s="244"/>
      <c r="N7486" s="244"/>
      <c r="O7486" s="244"/>
      <c r="P7486" s="244"/>
      <c r="Q7486" s="245" t="s">
        <v>1712</v>
      </c>
    </row>
    <row r="7487" spans="1:17" ht="47.25" x14ac:dyDescent="0.25">
      <c r="A7487" s="243">
        <v>342</v>
      </c>
      <c r="B7487" s="243">
        <v>16</v>
      </c>
      <c r="C7487" s="243" t="s">
        <v>985</v>
      </c>
      <c r="D7487" s="243" t="s">
        <v>1631</v>
      </c>
      <c r="E7487" s="243" t="s">
        <v>1142</v>
      </c>
      <c r="F7487" s="243">
        <v>5</v>
      </c>
      <c r="G7487" s="244">
        <v>0.33500000000000002</v>
      </c>
      <c r="H7487" s="244"/>
      <c r="I7487" s="244"/>
      <c r="J7487" s="244"/>
      <c r="K7487" s="244"/>
      <c r="L7487" s="244"/>
      <c r="M7487" s="244"/>
      <c r="N7487" s="244"/>
      <c r="O7487" s="244"/>
      <c r="P7487" s="244"/>
      <c r="Q7487" s="245" t="s">
        <v>1713</v>
      </c>
    </row>
    <row r="7488" spans="1:17" ht="47.25" x14ac:dyDescent="0.25">
      <c r="A7488" s="243">
        <v>343</v>
      </c>
      <c r="B7488" s="243">
        <v>16</v>
      </c>
      <c r="C7488" s="243" t="s">
        <v>985</v>
      </c>
      <c r="D7488" s="243" t="s">
        <v>1634</v>
      </c>
      <c r="E7488" s="243" t="s">
        <v>1142</v>
      </c>
      <c r="F7488" s="243">
        <v>5</v>
      </c>
      <c r="G7488" s="244">
        <v>0.248</v>
      </c>
      <c r="H7488" s="244"/>
      <c r="I7488" s="244"/>
      <c r="J7488" s="244"/>
      <c r="K7488" s="244"/>
      <c r="L7488" s="244"/>
      <c r="M7488" s="244"/>
      <c r="N7488" s="244"/>
      <c r="O7488" s="244"/>
      <c r="P7488" s="244"/>
      <c r="Q7488" s="245" t="s">
        <v>1714</v>
      </c>
    </row>
    <row r="7489" spans="1:17" ht="94.5" x14ac:dyDescent="0.25">
      <c r="A7489" s="243">
        <v>344</v>
      </c>
      <c r="B7489" s="243">
        <v>16</v>
      </c>
      <c r="C7489" s="243" t="s">
        <v>972</v>
      </c>
      <c r="D7489" s="243" t="s">
        <v>1715</v>
      </c>
      <c r="E7489" s="243" t="s">
        <v>1142</v>
      </c>
      <c r="F7489" s="243">
        <v>5</v>
      </c>
      <c r="G7489" s="244">
        <v>0.104</v>
      </c>
      <c r="H7489" s="244"/>
      <c r="I7489" s="244"/>
      <c r="J7489" s="244"/>
      <c r="K7489" s="244"/>
      <c r="L7489" s="244"/>
      <c r="M7489" s="244"/>
      <c r="N7489" s="244"/>
      <c r="O7489" s="244"/>
      <c r="P7489" s="244"/>
      <c r="Q7489" s="245" t="s">
        <v>1716</v>
      </c>
    </row>
    <row r="7490" spans="1:17" x14ac:dyDescent="0.25">
      <c r="A7490" s="243">
        <v>345</v>
      </c>
      <c r="B7490" s="243">
        <v>16</v>
      </c>
      <c r="C7490" s="243" t="s">
        <v>972</v>
      </c>
      <c r="D7490" s="243" t="s">
        <v>1717</v>
      </c>
      <c r="E7490" s="243" t="s">
        <v>1142</v>
      </c>
      <c r="F7490" s="243">
        <v>5</v>
      </c>
      <c r="G7490" s="244">
        <v>3.5000000000000003E-2</v>
      </c>
      <c r="H7490" s="244"/>
      <c r="I7490" s="244"/>
      <c r="J7490" s="244"/>
      <c r="K7490" s="244"/>
      <c r="L7490" s="244"/>
      <c r="M7490" s="244"/>
      <c r="N7490" s="244"/>
      <c r="O7490" s="244"/>
      <c r="P7490" s="244"/>
      <c r="Q7490" s="245" t="s">
        <v>1718</v>
      </c>
    </row>
    <row r="7491" spans="1:17" ht="78.75" x14ac:dyDescent="0.25">
      <c r="A7491" s="243">
        <v>346</v>
      </c>
      <c r="B7491" s="243">
        <v>16</v>
      </c>
      <c r="C7491" s="243" t="s">
        <v>972</v>
      </c>
      <c r="D7491" s="243" t="s">
        <v>1719</v>
      </c>
      <c r="E7491" s="243" t="s">
        <v>1142</v>
      </c>
      <c r="F7491" s="243">
        <v>5</v>
      </c>
      <c r="G7491" s="244">
        <v>1.4E-2</v>
      </c>
      <c r="H7491" s="244"/>
      <c r="I7491" s="244"/>
      <c r="J7491" s="244"/>
      <c r="K7491" s="244"/>
      <c r="L7491" s="244"/>
      <c r="M7491" s="244"/>
      <c r="N7491" s="244"/>
      <c r="O7491" s="244"/>
      <c r="P7491" s="244"/>
      <c r="Q7491" s="245" t="s">
        <v>1720</v>
      </c>
    </row>
    <row r="7492" spans="1:17" ht="47.25" x14ac:dyDescent="0.25">
      <c r="A7492" s="243">
        <v>347</v>
      </c>
      <c r="B7492" s="243">
        <v>16</v>
      </c>
      <c r="C7492" s="243" t="s">
        <v>972</v>
      </c>
      <c r="D7492" s="243" t="s">
        <v>1721</v>
      </c>
      <c r="E7492" s="243" t="s">
        <v>1142</v>
      </c>
      <c r="F7492" s="243">
        <v>5</v>
      </c>
      <c r="G7492" s="244">
        <v>0.10100000000000001</v>
      </c>
      <c r="H7492" s="244"/>
      <c r="I7492" s="244"/>
      <c r="J7492" s="244"/>
      <c r="K7492" s="244"/>
      <c r="L7492" s="244"/>
      <c r="M7492" s="244"/>
      <c r="N7492" s="244"/>
      <c r="O7492" s="244"/>
      <c r="P7492" s="244"/>
      <c r="Q7492" s="245" t="s">
        <v>1722</v>
      </c>
    </row>
    <row r="7493" spans="1:17" ht="31.5" x14ac:dyDescent="0.25">
      <c r="A7493" s="243">
        <v>348</v>
      </c>
      <c r="B7493" s="243">
        <v>16</v>
      </c>
      <c r="C7493" s="243" t="s">
        <v>1723</v>
      </c>
      <c r="D7493" s="243" t="s">
        <v>1631</v>
      </c>
      <c r="E7493" s="243" t="s">
        <v>1142</v>
      </c>
      <c r="F7493" s="243">
        <v>5</v>
      </c>
      <c r="G7493" s="244">
        <v>8.3000000000000004E-2</v>
      </c>
      <c r="H7493" s="244"/>
      <c r="I7493" s="244"/>
      <c r="J7493" s="244"/>
      <c r="K7493" s="244"/>
      <c r="L7493" s="244"/>
      <c r="M7493" s="244"/>
      <c r="N7493" s="244"/>
      <c r="O7493" s="244"/>
      <c r="P7493" s="244"/>
      <c r="Q7493" s="245" t="s">
        <v>1724</v>
      </c>
    </row>
    <row r="7494" spans="1:17" ht="47.25" x14ac:dyDescent="0.25">
      <c r="A7494" s="243">
        <v>349</v>
      </c>
      <c r="B7494" s="243">
        <v>16</v>
      </c>
      <c r="C7494" s="243" t="s">
        <v>1723</v>
      </c>
      <c r="D7494" s="243" t="s">
        <v>1725</v>
      </c>
      <c r="E7494" s="243" t="s">
        <v>1142</v>
      </c>
      <c r="F7494" s="243">
        <v>5</v>
      </c>
      <c r="G7494" s="244">
        <v>4.5999999999999999E-2</v>
      </c>
      <c r="H7494" s="244"/>
      <c r="I7494" s="244"/>
      <c r="J7494" s="244"/>
      <c r="K7494" s="244"/>
      <c r="L7494" s="244"/>
      <c r="M7494" s="244"/>
      <c r="N7494" s="244"/>
      <c r="O7494" s="244"/>
      <c r="P7494" s="244"/>
      <c r="Q7494" s="245" t="s">
        <v>1726</v>
      </c>
    </row>
    <row r="7495" spans="1:17" ht="31.5" x14ac:dyDescent="0.25">
      <c r="A7495" s="243">
        <v>350</v>
      </c>
      <c r="B7495" s="243">
        <v>16</v>
      </c>
      <c r="C7495" s="243" t="s">
        <v>1007</v>
      </c>
      <c r="D7495" s="243" t="s">
        <v>1638</v>
      </c>
      <c r="E7495" s="243" t="s">
        <v>1142</v>
      </c>
      <c r="F7495" s="243">
        <v>5</v>
      </c>
      <c r="G7495" s="244"/>
      <c r="H7495" s="244"/>
      <c r="I7495" s="244"/>
      <c r="J7495" s="244"/>
      <c r="K7495" s="244">
        <v>0</v>
      </c>
      <c r="L7495" s="244"/>
      <c r="M7495" s="244"/>
      <c r="N7495" s="244"/>
      <c r="O7495" s="244"/>
      <c r="P7495" s="244"/>
      <c r="Q7495" s="245" t="s">
        <v>1727</v>
      </c>
    </row>
    <row r="7496" spans="1:17" ht="78.75" x14ac:dyDescent="0.25">
      <c r="A7496" s="243">
        <v>351</v>
      </c>
      <c r="B7496" s="243">
        <v>16</v>
      </c>
      <c r="C7496" s="243" t="s">
        <v>982</v>
      </c>
      <c r="D7496" s="243" t="s">
        <v>1728</v>
      </c>
      <c r="E7496" s="243" t="s">
        <v>1142</v>
      </c>
      <c r="F7496" s="243">
        <v>5</v>
      </c>
      <c r="G7496" s="244"/>
      <c r="H7496" s="244"/>
      <c r="I7496" s="244"/>
      <c r="J7496" s="244"/>
      <c r="K7496" s="244">
        <v>0.215</v>
      </c>
      <c r="L7496" s="244"/>
      <c r="M7496" s="244"/>
      <c r="N7496" s="244"/>
      <c r="O7496" s="244"/>
      <c r="P7496" s="244"/>
      <c r="Q7496" s="245" t="s">
        <v>1729</v>
      </c>
    </row>
    <row r="7497" spans="1:17" x14ac:dyDescent="0.25">
      <c r="A7497" s="243">
        <v>352</v>
      </c>
      <c r="B7497" s="243">
        <v>16</v>
      </c>
      <c r="C7497" s="243" t="s">
        <v>1013</v>
      </c>
      <c r="D7497" s="243" t="s">
        <v>1730</v>
      </c>
      <c r="E7497" s="243" t="s">
        <v>1142</v>
      </c>
      <c r="F7497" s="243">
        <v>5</v>
      </c>
      <c r="G7497" s="244"/>
      <c r="H7497" s="244"/>
      <c r="I7497" s="244"/>
      <c r="J7497" s="244"/>
      <c r="K7497" s="244">
        <v>2.5999999999999999E-2</v>
      </c>
      <c r="L7497" s="244"/>
      <c r="M7497" s="244"/>
      <c r="N7497" s="244"/>
      <c r="O7497" s="244"/>
      <c r="P7497" s="244"/>
      <c r="Q7497" s="245" t="s">
        <v>1731</v>
      </c>
    </row>
    <row r="7498" spans="1:17" ht="31.5" x14ac:dyDescent="0.25">
      <c r="A7498" s="243">
        <v>353</v>
      </c>
      <c r="B7498" s="243">
        <v>16</v>
      </c>
      <c r="C7498" s="243" t="s">
        <v>1013</v>
      </c>
      <c r="D7498" s="243" t="s">
        <v>1732</v>
      </c>
      <c r="E7498" s="243" t="s">
        <v>1142</v>
      </c>
      <c r="F7498" s="243">
        <v>5</v>
      </c>
      <c r="G7498" s="244"/>
      <c r="H7498" s="244"/>
      <c r="I7498" s="244"/>
      <c r="J7498" s="244"/>
      <c r="K7498" s="244">
        <v>3.4000000000000002E-2</v>
      </c>
      <c r="L7498" s="244"/>
      <c r="M7498" s="244"/>
      <c r="N7498" s="244"/>
      <c r="O7498" s="244"/>
      <c r="P7498" s="244"/>
      <c r="Q7498" s="245" t="s">
        <v>1733</v>
      </c>
    </row>
    <row r="7499" spans="1:17" x14ac:dyDescent="0.25">
      <c r="A7499" s="243">
        <v>354</v>
      </c>
      <c r="B7499" s="243">
        <v>16</v>
      </c>
      <c r="C7499" s="243" t="s">
        <v>1013</v>
      </c>
      <c r="D7499" s="243" t="s">
        <v>1734</v>
      </c>
      <c r="E7499" s="243" t="s">
        <v>1142</v>
      </c>
      <c r="F7499" s="243">
        <v>5</v>
      </c>
      <c r="G7499" s="244"/>
      <c r="H7499" s="244"/>
      <c r="I7499" s="244"/>
      <c r="J7499" s="244"/>
      <c r="K7499" s="244">
        <v>1E-3</v>
      </c>
      <c r="L7499" s="244"/>
      <c r="M7499" s="244"/>
      <c r="N7499" s="244"/>
      <c r="O7499" s="244"/>
      <c r="P7499" s="244"/>
      <c r="Q7499" s="245" t="s">
        <v>1570</v>
      </c>
    </row>
    <row r="7500" spans="1:17" x14ac:dyDescent="0.25">
      <c r="A7500" s="243">
        <v>355</v>
      </c>
      <c r="B7500" s="243">
        <v>16</v>
      </c>
      <c r="C7500" s="243" t="s">
        <v>943</v>
      </c>
      <c r="D7500" s="243" t="s">
        <v>1735</v>
      </c>
      <c r="E7500" s="243" t="s">
        <v>1142</v>
      </c>
      <c r="F7500" s="243">
        <v>5</v>
      </c>
      <c r="G7500" s="244"/>
      <c r="H7500" s="244"/>
      <c r="I7500" s="244"/>
      <c r="J7500" s="244"/>
      <c r="K7500" s="244">
        <v>4.1000000000000002E-2</v>
      </c>
      <c r="L7500" s="244"/>
      <c r="M7500" s="244"/>
      <c r="N7500" s="244"/>
      <c r="O7500" s="244"/>
      <c r="P7500" s="244"/>
      <c r="Q7500" s="245" t="s">
        <v>1736</v>
      </c>
    </row>
    <row r="7501" spans="1:17" x14ac:dyDescent="0.25">
      <c r="A7501" s="243">
        <v>356</v>
      </c>
      <c r="B7501" s="243">
        <v>16</v>
      </c>
      <c r="C7501" s="243" t="s">
        <v>943</v>
      </c>
      <c r="D7501" s="243" t="s">
        <v>1737</v>
      </c>
      <c r="E7501" s="243" t="s">
        <v>1142</v>
      </c>
      <c r="F7501" s="243">
        <v>5</v>
      </c>
      <c r="G7501" s="244"/>
      <c r="H7501" s="244"/>
      <c r="I7501" s="244"/>
      <c r="J7501" s="244"/>
      <c r="K7501" s="244">
        <v>1.4E-2</v>
      </c>
      <c r="L7501" s="244"/>
      <c r="M7501" s="244"/>
      <c r="N7501" s="244"/>
      <c r="O7501" s="244"/>
      <c r="P7501" s="244"/>
      <c r="Q7501" s="245" t="s">
        <v>1738</v>
      </c>
    </row>
    <row r="7502" spans="1:17" ht="31.5" x14ac:dyDescent="0.25">
      <c r="A7502" s="243">
        <v>357</v>
      </c>
      <c r="B7502" s="243">
        <v>16</v>
      </c>
      <c r="C7502" s="243" t="s">
        <v>1739</v>
      </c>
      <c r="D7502" s="243" t="s">
        <v>1740</v>
      </c>
      <c r="E7502" s="243" t="s">
        <v>1114</v>
      </c>
      <c r="F7502" s="243">
        <v>5</v>
      </c>
      <c r="G7502" s="244"/>
      <c r="H7502" s="244"/>
      <c r="I7502" s="244"/>
      <c r="J7502" s="244"/>
      <c r="K7502" s="244"/>
      <c r="L7502" s="244"/>
      <c r="M7502" s="244"/>
      <c r="N7502" s="244"/>
      <c r="O7502" s="244">
        <v>0.30519999999999997</v>
      </c>
      <c r="P7502" s="244"/>
      <c r="Q7502" s="245" t="s">
        <v>1741</v>
      </c>
    </row>
    <row r="7503" spans="1:17" ht="31.5" x14ac:dyDescent="0.25">
      <c r="A7503" s="243">
        <v>358</v>
      </c>
      <c r="B7503" s="243">
        <v>16</v>
      </c>
      <c r="C7503" s="243" t="s">
        <v>1739</v>
      </c>
      <c r="D7503" s="243" t="s">
        <v>1742</v>
      </c>
      <c r="E7503" s="243" t="s">
        <v>1114</v>
      </c>
      <c r="F7503" s="243">
        <v>5</v>
      </c>
      <c r="G7503" s="244"/>
      <c r="H7503" s="244"/>
      <c r="I7503" s="244"/>
      <c r="J7503" s="244"/>
      <c r="K7503" s="244"/>
      <c r="L7503" s="244"/>
      <c r="M7503" s="244"/>
      <c r="N7503" s="244"/>
      <c r="O7503" s="244">
        <v>0.24555000000000002</v>
      </c>
      <c r="P7503" s="244"/>
      <c r="Q7503" s="245" t="s">
        <v>1743</v>
      </c>
    </row>
    <row r="7504" spans="1:17" x14ac:dyDescent="0.25">
      <c r="A7504" s="243">
        <v>359</v>
      </c>
      <c r="B7504" s="243">
        <v>16</v>
      </c>
      <c r="C7504" s="243" t="s">
        <v>1739</v>
      </c>
      <c r="D7504" s="243" t="s">
        <v>1744</v>
      </c>
      <c r="E7504" s="243" t="s">
        <v>1114</v>
      </c>
      <c r="F7504" s="243">
        <v>5</v>
      </c>
      <c r="G7504" s="244"/>
      <c r="H7504" s="244"/>
      <c r="I7504" s="244"/>
      <c r="J7504" s="244"/>
      <c r="K7504" s="244"/>
      <c r="L7504" s="244"/>
      <c r="M7504" s="244"/>
      <c r="N7504" s="244"/>
      <c r="O7504" s="244">
        <v>2.8161999999999998</v>
      </c>
      <c r="P7504" s="244"/>
      <c r="Q7504" s="245" t="s">
        <v>1625</v>
      </c>
    </row>
    <row r="7505" spans="1:17" ht="47.25" x14ac:dyDescent="0.25">
      <c r="A7505" s="243">
        <v>360</v>
      </c>
      <c r="B7505" s="243">
        <v>16</v>
      </c>
      <c r="C7505" s="243" t="s">
        <v>1739</v>
      </c>
      <c r="D7505" s="243" t="s">
        <v>1745</v>
      </c>
      <c r="E7505" s="243" t="s">
        <v>1114</v>
      </c>
      <c r="F7505" s="243">
        <v>5</v>
      </c>
      <c r="G7505" s="244"/>
      <c r="H7505" s="244"/>
      <c r="I7505" s="244"/>
      <c r="J7505" s="244"/>
      <c r="K7505" s="244"/>
      <c r="L7505" s="244"/>
      <c r="M7505" s="244"/>
      <c r="N7505" s="244"/>
      <c r="O7505" s="244">
        <v>0.47939999999999999</v>
      </c>
      <c r="P7505" s="244"/>
      <c r="Q7505" s="245" t="s">
        <v>1746</v>
      </c>
    </row>
    <row r="7506" spans="1:17" x14ac:dyDescent="0.25">
      <c r="A7506" s="243">
        <v>361</v>
      </c>
      <c r="B7506" s="243">
        <v>16</v>
      </c>
      <c r="C7506" s="243" t="s">
        <v>1747</v>
      </c>
      <c r="D7506" s="243" t="s">
        <v>1748</v>
      </c>
      <c r="E7506" s="243" t="s">
        <v>1114</v>
      </c>
      <c r="F7506" s="243">
        <v>5</v>
      </c>
      <c r="G7506" s="244"/>
      <c r="H7506" s="244"/>
      <c r="I7506" s="244">
        <v>7.4999999999999997E-3</v>
      </c>
      <c r="J7506" s="244"/>
      <c r="K7506" s="244"/>
      <c r="L7506" s="244"/>
      <c r="M7506" s="244"/>
      <c r="N7506" s="244"/>
      <c r="O7506" s="244"/>
      <c r="P7506" s="244"/>
      <c r="Q7506" s="245" t="s">
        <v>1749</v>
      </c>
    </row>
    <row r="7507" spans="1:17" x14ac:dyDescent="0.25">
      <c r="A7507" s="243">
        <v>362</v>
      </c>
      <c r="B7507" s="243">
        <v>16</v>
      </c>
      <c r="C7507" s="243" t="s">
        <v>1747</v>
      </c>
      <c r="D7507" s="243" t="s">
        <v>1750</v>
      </c>
      <c r="E7507" s="243" t="s">
        <v>1114</v>
      </c>
      <c r="F7507" s="243">
        <v>5</v>
      </c>
      <c r="G7507" s="244"/>
      <c r="H7507" s="244"/>
      <c r="I7507" s="244">
        <v>0.31430000000000002</v>
      </c>
      <c r="J7507" s="244"/>
      <c r="K7507" s="244"/>
      <c r="L7507" s="244"/>
      <c r="M7507" s="244"/>
      <c r="N7507" s="244"/>
      <c r="O7507" s="244"/>
      <c r="P7507" s="244"/>
      <c r="Q7507" s="245" t="s">
        <v>1749</v>
      </c>
    </row>
    <row r="7508" spans="1:17" x14ac:dyDescent="0.25">
      <c r="A7508" s="243">
        <v>363</v>
      </c>
      <c r="B7508" s="243">
        <v>16</v>
      </c>
      <c r="C7508" s="243" t="s">
        <v>1747</v>
      </c>
      <c r="D7508" s="243" t="s">
        <v>1751</v>
      </c>
      <c r="E7508" s="243" t="s">
        <v>1114</v>
      </c>
      <c r="F7508" s="243">
        <v>5</v>
      </c>
      <c r="G7508" s="244"/>
      <c r="H7508" s="244"/>
      <c r="I7508" s="244">
        <v>0.1202</v>
      </c>
      <c r="J7508" s="244"/>
      <c r="K7508" s="244"/>
      <c r="L7508" s="244"/>
      <c r="M7508" s="244"/>
      <c r="N7508" s="244"/>
      <c r="O7508" s="244"/>
      <c r="P7508" s="244"/>
      <c r="Q7508" s="245" t="s">
        <v>1749</v>
      </c>
    </row>
    <row r="7509" spans="1:17" ht="63" x14ac:dyDescent="0.25">
      <c r="A7509" s="243">
        <v>364</v>
      </c>
      <c r="B7509" s="243">
        <v>16</v>
      </c>
      <c r="C7509" s="243" t="s">
        <v>1752</v>
      </c>
      <c r="D7509" s="243" t="s">
        <v>1753</v>
      </c>
      <c r="E7509" s="243" t="s">
        <v>1114</v>
      </c>
      <c r="F7509" s="243">
        <v>5</v>
      </c>
      <c r="G7509" s="244"/>
      <c r="H7509" s="244"/>
      <c r="I7509" s="244">
        <v>0.40760000000000002</v>
      </c>
      <c r="J7509" s="244"/>
      <c r="K7509" s="244"/>
      <c r="L7509" s="244"/>
      <c r="M7509" s="244"/>
      <c r="N7509" s="244"/>
      <c r="O7509" s="244"/>
      <c r="P7509" s="244"/>
      <c r="Q7509" s="245" t="s">
        <v>1754</v>
      </c>
    </row>
    <row r="7510" spans="1:17" x14ac:dyDescent="0.25">
      <c r="A7510" s="243">
        <v>365</v>
      </c>
      <c r="B7510" s="243">
        <v>16</v>
      </c>
      <c r="C7510" s="243" t="s">
        <v>1752</v>
      </c>
      <c r="D7510" s="243" t="s">
        <v>1755</v>
      </c>
      <c r="E7510" s="243" t="s">
        <v>1114</v>
      </c>
      <c r="F7510" s="243">
        <v>5</v>
      </c>
      <c r="G7510" s="244"/>
      <c r="H7510" s="244"/>
      <c r="I7510" s="244">
        <v>0</v>
      </c>
      <c r="J7510" s="244"/>
      <c r="K7510" s="244"/>
      <c r="L7510" s="244"/>
      <c r="M7510" s="244"/>
      <c r="N7510" s="244"/>
      <c r="O7510" s="244"/>
      <c r="P7510" s="244"/>
      <c r="Q7510" s="245" t="s">
        <v>1756</v>
      </c>
    </row>
    <row r="7511" spans="1:17" ht="47.25" x14ac:dyDescent="0.25">
      <c r="A7511" s="243">
        <v>366</v>
      </c>
      <c r="B7511" s="243">
        <v>16</v>
      </c>
      <c r="C7511" s="243" t="s">
        <v>1752</v>
      </c>
      <c r="D7511" s="243" t="s">
        <v>1757</v>
      </c>
      <c r="E7511" s="243" t="s">
        <v>1114</v>
      </c>
      <c r="F7511" s="243">
        <v>5</v>
      </c>
      <c r="G7511" s="244"/>
      <c r="H7511" s="244"/>
      <c r="I7511" s="244">
        <v>0.31900000000000001</v>
      </c>
      <c r="J7511" s="244"/>
      <c r="K7511" s="244"/>
      <c r="L7511" s="244"/>
      <c r="M7511" s="244"/>
      <c r="N7511" s="244"/>
      <c r="O7511" s="244"/>
      <c r="P7511" s="244"/>
      <c r="Q7511" s="245" t="s">
        <v>1758</v>
      </c>
    </row>
    <row r="7512" spans="1:17" ht="31.5" x14ac:dyDescent="0.25">
      <c r="A7512" s="243">
        <v>367</v>
      </c>
      <c r="B7512" s="243">
        <v>16</v>
      </c>
      <c r="C7512" s="243" t="s">
        <v>1752</v>
      </c>
      <c r="D7512" s="243" t="s">
        <v>1759</v>
      </c>
      <c r="E7512" s="243" t="s">
        <v>1114</v>
      </c>
      <c r="F7512" s="243">
        <v>5</v>
      </c>
      <c r="G7512" s="244"/>
      <c r="H7512" s="244"/>
      <c r="I7512" s="244">
        <v>3.3000000000000002E-2</v>
      </c>
      <c r="J7512" s="244"/>
      <c r="K7512" s="244"/>
      <c r="L7512" s="244"/>
      <c r="M7512" s="244"/>
      <c r="N7512" s="244"/>
      <c r="O7512" s="244"/>
      <c r="P7512" s="244"/>
      <c r="Q7512" s="245" t="s">
        <v>1760</v>
      </c>
    </row>
    <row r="7513" spans="1:17" ht="31.5" x14ac:dyDescent="0.25">
      <c r="A7513" s="243">
        <v>368</v>
      </c>
      <c r="B7513" s="243">
        <v>16</v>
      </c>
      <c r="C7513" s="243" t="s">
        <v>1752</v>
      </c>
      <c r="D7513" s="243" t="s">
        <v>1761</v>
      </c>
      <c r="E7513" s="243" t="s">
        <v>1114</v>
      </c>
      <c r="F7513" s="243">
        <v>5</v>
      </c>
      <c r="G7513" s="244"/>
      <c r="H7513" s="244"/>
      <c r="I7513" s="244">
        <v>1.0067999999999999</v>
      </c>
      <c r="J7513" s="244"/>
      <c r="K7513" s="244"/>
      <c r="L7513" s="244"/>
      <c r="M7513" s="244"/>
      <c r="N7513" s="244"/>
      <c r="O7513" s="244"/>
      <c r="P7513" s="244"/>
      <c r="Q7513" s="245" t="s">
        <v>1762</v>
      </c>
    </row>
    <row r="7514" spans="1:17" ht="47.25" x14ac:dyDescent="0.25">
      <c r="A7514" s="243">
        <v>369</v>
      </c>
      <c r="B7514" s="243">
        <v>16</v>
      </c>
      <c r="C7514" s="243" t="s">
        <v>1752</v>
      </c>
      <c r="D7514" s="243" t="s">
        <v>1763</v>
      </c>
      <c r="E7514" s="243" t="s">
        <v>1114</v>
      </c>
      <c r="F7514" s="243">
        <v>5</v>
      </c>
      <c r="G7514" s="244"/>
      <c r="H7514" s="244"/>
      <c r="I7514" s="244">
        <v>0.69320000000000004</v>
      </c>
      <c r="J7514" s="244"/>
      <c r="K7514" s="244"/>
      <c r="L7514" s="244"/>
      <c r="M7514" s="244"/>
      <c r="N7514" s="244"/>
      <c r="O7514" s="244"/>
      <c r="P7514" s="244"/>
      <c r="Q7514" s="245" t="s">
        <v>1764</v>
      </c>
    </row>
    <row r="7515" spans="1:17" ht="157.5" x14ac:dyDescent="0.25">
      <c r="A7515" s="243">
        <v>370</v>
      </c>
      <c r="B7515" s="243">
        <v>16</v>
      </c>
      <c r="C7515" s="243" t="s">
        <v>379</v>
      </c>
      <c r="D7515" s="243" t="s">
        <v>381</v>
      </c>
      <c r="E7515" s="243" t="s">
        <v>1142</v>
      </c>
      <c r="F7515" s="243">
        <v>5</v>
      </c>
      <c r="G7515" s="244"/>
      <c r="H7515" s="244">
        <v>0.59599999999999997</v>
      </c>
      <c r="I7515" s="244"/>
      <c r="J7515" s="244"/>
      <c r="K7515" s="244"/>
      <c r="L7515" s="244"/>
      <c r="M7515" s="244"/>
      <c r="N7515" s="244"/>
      <c r="O7515" s="244"/>
      <c r="P7515" s="244"/>
      <c r="Q7515" s="245" t="s">
        <v>1765</v>
      </c>
    </row>
    <row r="7516" spans="1:17" ht="63" x14ac:dyDescent="0.25">
      <c r="A7516" s="243">
        <v>371</v>
      </c>
      <c r="B7516" s="243">
        <v>16</v>
      </c>
      <c r="C7516" s="243" t="s">
        <v>379</v>
      </c>
      <c r="D7516" s="243" t="s">
        <v>1766</v>
      </c>
      <c r="E7516" s="243" t="s">
        <v>1142</v>
      </c>
      <c r="F7516" s="243">
        <v>5</v>
      </c>
      <c r="G7516" s="244"/>
      <c r="H7516" s="244">
        <v>1.952</v>
      </c>
      <c r="I7516" s="244"/>
      <c r="J7516" s="244"/>
      <c r="K7516" s="244"/>
      <c r="L7516" s="244"/>
      <c r="M7516" s="244"/>
      <c r="N7516" s="244"/>
      <c r="O7516" s="244"/>
      <c r="P7516" s="244"/>
      <c r="Q7516" s="245" t="s">
        <v>1767</v>
      </c>
    </row>
    <row r="7517" spans="1:17" x14ac:dyDescent="0.25">
      <c r="A7517" s="243">
        <v>372</v>
      </c>
      <c r="B7517" s="243">
        <v>16</v>
      </c>
      <c r="C7517" s="243" t="s">
        <v>439</v>
      </c>
      <c r="D7517" s="243" t="s">
        <v>444</v>
      </c>
      <c r="E7517" s="243" t="s">
        <v>1142</v>
      </c>
      <c r="F7517" s="243">
        <v>5</v>
      </c>
      <c r="G7517" s="244"/>
      <c r="H7517" s="244">
        <v>4.3999999999999997E-2</v>
      </c>
      <c r="I7517" s="244"/>
      <c r="J7517" s="244"/>
      <c r="K7517" s="244"/>
      <c r="L7517" s="244"/>
      <c r="M7517" s="244"/>
      <c r="N7517" s="244"/>
      <c r="O7517" s="244"/>
      <c r="P7517" s="244"/>
      <c r="Q7517" s="245" t="s">
        <v>1768</v>
      </c>
    </row>
    <row r="7518" spans="1:17" x14ac:dyDescent="0.25">
      <c r="A7518" s="243">
        <v>373</v>
      </c>
      <c r="B7518" s="243">
        <v>16</v>
      </c>
      <c r="C7518" s="243" t="s">
        <v>439</v>
      </c>
      <c r="D7518" s="243" t="s">
        <v>445</v>
      </c>
      <c r="E7518" s="243" t="s">
        <v>1142</v>
      </c>
      <c r="F7518" s="243">
        <v>5</v>
      </c>
      <c r="G7518" s="244"/>
      <c r="H7518" s="244">
        <v>3.2000000000000001E-2</v>
      </c>
      <c r="I7518" s="244"/>
      <c r="J7518" s="244"/>
      <c r="K7518" s="244"/>
      <c r="L7518" s="244"/>
      <c r="M7518" s="244"/>
      <c r="N7518" s="244"/>
      <c r="O7518" s="244"/>
      <c r="P7518" s="244"/>
      <c r="Q7518" s="245" t="s">
        <v>1769</v>
      </c>
    </row>
    <row r="7519" spans="1:17" x14ac:dyDescent="0.25">
      <c r="A7519" s="243">
        <v>374</v>
      </c>
      <c r="B7519" s="243">
        <v>16</v>
      </c>
      <c r="C7519" s="243" t="s">
        <v>1078</v>
      </c>
      <c r="D7519" s="243" t="s">
        <v>1770</v>
      </c>
      <c r="E7519" s="243" t="s">
        <v>1142</v>
      </c>
      <c r="F7519" s="243">
        <v>15</v>
      </c>
      <c r="G7519" s="244"/>
      <c r="H7519" s="244">
        <v>2.5000000000000001E-2</v>
      </c>
      <c r="I7519" s="244"/>
      <c r="J7519" s="244"/>
      <c r="K7519" s="244"/>
      <c r="L7519" s="244"/>
      <c r="M7519" s="244"/>
      <c r="N7519" s="244"/>
      <c r="O7519" s="244"/>
      <c r="P7519" s="244"/>
      <c r="Q7519" s="245" t="s">
        <v>1771</v>
      </c>
    </row>
    <row r="7520" spans="1:17" x14ac:dyDescent="0.25">
      <c r="A7520" s="243">
        <v>375</v>
      </c>
      <c r="B7520" s="243">
        <v>16</v>
      </c>
      <c r="C7520" s="243" t="s">
        <v>1087</v>
      </c>
      <c r="D7520" s="243" t="s">
        <v>1772</v>
      </c>
      <c r="E7520" s="243" t="s">
        <v>1142</v>
      </c>
      <c r="F7520" s="243">
        <v>10</v>
      </c>
      <c r="G7520" s="244"/>
      <c r="H7520" s="244">
        <v>3.9E-2</v>
      </c>
      <c r="I7520" s="244"/>
      <c r="J7520" s="244"/>
      <c r="K7520" s="244"/>
      <c r="L7520" s="244"/>
      <c r="M7520" s="244"/>
      <c r="N7520" s="244"/>
      <c r="O7520" s="244"/>
      <c r="P7520" s="244"/>
      <c r="Q7520" s="245" t="s">
        <v>1773</v>
      </c>
    </row>
    <row r="7521" spans="1:17" x14ac:dyDescent="0.25">
      <c r="A7521" s="243">
        <v>376</v>
      </c>
      <c r="B7521" s="243">
        <v>16</v>
      </c>
      <c r="C7521" s="243" t="s">
        <v>1087</v>
      </c>
      <c r="D7521" s="243" t="s">
        <v>1774</v>
      </c>
      <c r="E7521" s="243" t="s">
        <v>1142</v>
      </c>
      <c r="F7521" s="243">
        <v>10</v>
      </c>
      <c r="G7521" s="244"/>
      <c r="H7521" s="244">
        <v>2.9000000000000001E-2</v>
      </c>
      <c r="I7521" s="244"/>
      <c r="J7521" s="244"/>
      <c r="K7521" s="244"/>
      <c r="L7521" s="244"/>
      <c r="M7521" s="244"/>
      <c r="N7521" s="244"/>
      <c r="O7521" s="244"/>
      <c r="P7521" s="244"/>
      <c r="Q7521" s="245" t="s">
        <v>1775</v>
      </c>
    </row>
    <row r="7522" spans="1:17" ht="63" x14ac:dyDescent="0.25">
      <c r="A7522" s="243">
        <v>377</v>
      </c>
      <c r="B7522" s="243">
        <v>16</v>
      </c>
      <c r="C7522" s="243" t="s">
        <v>1088</v>
      </c>
      <c r="D7522" s="243" t="s">
        <v>1776</v>
      </c>
      <c r="E7522" s="243" t="s">
        <v>1142</v>
      </c>
      <c r="F7522" s="243">
        <v>10</v>
      </c>
      <c r="G7522" s="244"/>
      <c r="H7522" s="244">
        <v>0.1928</v>
      </c>
      <c r="I7522" s="244"/>
      <c r="J7522" s="244"/>
      <c r="K7522" s="244"/>
      <c r="L7522" s="244"/>
      <c r="M7522" s="244"/>
      <c r="N7522" s="244"/>
      <c r="O7522" s="244"/>
      <c r="P7522" s="244"/>
      <c r="Q7522" s="245" t="s">
        <v>1777</v>
      </c>
    </row>
    <row r="7523" spans="1:17" x14ac:dyDescent="0.25">
      <c r="A7523" s="243">
        <v>378</v>
      </c>
      <c r="B7523" s="243">
        <v>16</v>
      </c>
      <c r="C7523" s="243" t="s">
        <v>1088</v>
      </c>
      <c r="D7523" s="243" t="s">
        <v>1778</v>
      </c>
      <c r="E7523" s="243" t="s">
        <v>1142</v>
      </c>
      <c r="F7523" s="243">
        <v>10</v>
      </c>
      <c r="G7523" s="244"/>
      <c r="H7523" s="244">
        <v>7.8799999999999995E-2</v>
      </c>
      <c r="I7523" s="244"/>
      <c r="J7523" s="244"/>
      <c r="K7523" s="244"/>
      <c r="L7523" s="244"/>
      <c r="M7523" s="244"/>
      <c r="N7523" s="244"/>
      <c r="O7523" s="244"/>
      <c r="P7523" s="244"/>
      <c r="Q7523" s="245" t="s">
        <v>1779</v>
      </c>
    </row>
    <row r="7524" spans="1:17" ht="31.5" x14ac:dyDescent="0.25">
      <c r="A7524" s="243">
        <v>379</v>
      </c>
      <c r="B7524" s="243">
        <v>16</v>
      </c>
      <c r="C7524" s="243" t="s">
        <v>1088</v>
      </c>
      <c r="D7524" s="243" t="s">
        <v>1780</v>
      </c>
      <c r="E7524" s="243" t="s">
        <v>1142</v>
      </c>
      <c r="F7524" s="243">
        <v>10</v>
      </c>
      <c r="G7524" s="244"/>
      <c r="H7524" s="244">
        <v>0.11120000000000001</v>
      </c>
      <c r="I7524" s="244"/>
      <c r="J7524" s="244"/>
      <c r="K7524" s="244"/>
      <c r="L7524" s="244"/>
      <c r="M7524" s="244"/>
      <c r="N7524" s="244"/>
      <c r="O7524" s="244"/>
      <c r="P7524" s="244"/>
      <c r="Q7524" s="245" t="s">
        <v>1781</v>
      </c>
    </row>
    <row r="7525" spans="1:17" x14ac:dyDescent="0.25">
      <c r="A7525" s="243">
        <v>380</v>
      </c>
      <c r="B7525" s="243">
        <v>16</v>
      </c>
      <c r="C7525" s="243" t="s">
        <v>1097</v>
      </c>
      <c r="D7525" s="243" t="s">
        <v>1782</v>
      </c>
      <c r="E7525" s="243" t="s">
        <v>1142</v>
      </c>
      <c r="F7525" s="243">
        <v>10</v>
      </c>
      <c r="G7525" s="244"/>
      <c r="H7525" s="244">
        <v>6.0999999999999999E-2</v>
      </c>
      <c r="I7525" s="244"/>
      <c r="J7525" s="244"/>
      <c r="K7525" s="244"/>
      <c r="L7525" s="244"/>
      <c r="M7525" s="244"/>
      <c r="N7525" s="244"/>
      <c r="O7525" s="244"/>
      <c r="P7525" s="244"/>
      <c r="Q7525" s="245" t="s">
        <v>1783</v>
      </c>
    </row>
    <row r="7526" spans="1:17" ht="31.5" x14ac:dyDescent="0.25">
      <c r="A7526" s="243">
        <v>381</v>
      </c>
      <c r="B7526" s="243">
        <v>16</v>
      </c>
      <c r="C7526" s="243" t="s">
        <v>1097</v>
      </c>
      <c r="D7526" s="243" t="s">
        <v>1784</v>
      </c>
      <c r="E7526" s="243" t="s">
        <v>1142</v>
      </c>
      <c r="F7526" s="243">
        <v>10</v>
      </c>
      <c r="G7526" s="244"/>
      <c r="H7526" s="244">
        <v>0.14000000000000001</v>
      </c>
      <c r="I7526" s="244"/>
      <c r="J7526" s="244"/>
      <c r="K7526" s="244"/>
      <c r="L7526" s="244"/>
      <c r="M7526" s="244"/>
      <c r="N7526" s="244"/>
      <c r="O7526" s="244"/>
      <c r="P7526" s="244"/>
      <c r="Q7526" s="245" t="s">
        <v>1785</v>
      </c>
    </row>
    <row r="7527" spans="1:17" x14ac:dyDescent="0.25">
      <c r="A7527" s="243">
        <v>382</v>
      </c>
      <c r="B7527" s="243">
        <v>16</v>
      </c>
      <c r="C7527" s="243" t="s">
        <v>403</v>
      </c>
      <c r="D7527" s="243" t="s">
        <v>415</v>
      </c>
      <c r="E7527" s="243" t="s">
        <v>1142</v>
      </c>
      <c r="F7527" s="243">
        <v>5</v>
      </c>
      <c r="G7527" s="244"/>
      <c r="H7527" s="244"/>
      <c r="I7527" s="244">
        <v>0</v>
      </c>
      <c r="J7527" s="244"/>
      <c r="K7527" s="244"/>
      <c r="L7527" s="244"/>
      <c r="M7527" s="244"/>
      <c r="N7527" s="244"/>
      <c r="O7527" s="244"/>
      <c r="P7527" s="244"/>
      <c r="Q7527" s="245" t="s">
        <v>1786</v>
      </c>
    </row>
    <row r="7528" spans="1:17" x14ac:dyDescent="0.25">
      <c r="A7528" s="243">
        <v>383</v>
      </c>
      <c r="B7528" s="243">
        <v>16</v>
      </c>
      <c r="C7528" s="243" t="s">
        <v>403</v>
      </c>
      <c r="D7528" s="243" t="s">
        <v>418</v>
      </c>
      <c r="E7528" s="243" t="s">
        <v>1142</v>
      </c>
      <c r="F7528" s="243">
        <v>5</v>
      </c>
      <c r="G7528" s="244"/>
      <c r="H7528" s="244"/>
      <c r="I7528" s="244">
        <v>9.8000000000000004E-2</v>
      </c>
      <c r="J7528" s="244"/>
      <c r="K7528" s="244"/>
      <c r="L7528" s="244"/>
      <c r="M7528" s="244"/>
      <c r="N7528" s="244"/>
      <c r="O7528" s="244"/>
      <c r="P7528" s="244"/>
      <c r="Q7528" s="245" t="s">
        <v>1786</v>
      </c>
    </row>
    <row r="7529" spans="1:17" x14ac:dyDescent="0.25">
      <c r="A7529" s="243">
        <v>384</v>
      </c>
      <c r="B7529" s="243">
        <v>16</v>
      </c>
      <c r="C7529" s="243" t="s">
        <v>403</v>
      </c>
      <c r="D7529" s="243" t="s">
        <v>419</v>
      </c>
      <c r="E7529" s="243" t="s">
        <v>1142</v>
      </c>
      <c r="F7529" s="243">
        <v>5</v>
      </c>
      <c r="G7529" s="244"/>
      <c r="H7529" s="244"/>
      <c r="I7529" s="244">
        <v>0.02</v>
      </c>
      <c r="J7529" s="244"/>
      <c r="K7529" s="244"/>
      <c r="L7529" s="244"/>
      <c r="M7529" s="244"/>
      <c r="N7529" s="244"/>
      <c r="O7529" s="244"/>
      <c r="P7529" s="244"/>
      <c r="Q7529" s="245" t="s">
        <v>1787</v>
      </c>
    </row>
    <row r="7530" spans="1:17" x14ac:dyDescent="0.25">
      <c r="A7530" s="243">
        <v>385</v>
      </c>
      <c r="B7530" s="243">
        <v>16</v>
      </c>
      <c r="C7530" s="243" t="s">
        <v>403</v>
      </c>
      <c r="D7530" s="243" t="s">
        <v>427</v>
      </c>
      <c r="E7530" s="243" t="s">
        <v>1142</v>
      </c>
      <c r="F7530" s="243">
        <v>5</v>
      </c>
      <c r="G7530" s="244"/>
      <c r="H7530" s="244"/>
      <c r="I7530" s="244">
        <v>0.28299999999999997</v>
      </c>
      <c r="J7530" s="244"/>
      <c r="K7530" s="244"/>
      <c r="L7530" s="244"/>
      <c r="M7530" s="244"/>
      <c r="N7530" s="244"/>
      <c r="O7530" s="244"/>
      <c r="P7530" s="244"/>
      <c r="Q7530" s="245" t="s">
        <v>1788</v>
      </c>
    </row>
    <row r="7531" spans="1:17" x14ac:dyDescent="0.25">
      <c r="A7531" s="243">
        <v>386</v>
      </c>
      <c r="B7531" s="243">
        <v>16</v>
      </c>
      <c r="C7531" s="243" t="s">
        <v>379</v>
      </c>
      <c r="D7531" s="243" t="s">
        <v>384</v>
      </c>
      <c r="E7531" s="243" t="s">
        <v>1142</v>
      </c>
      <c r="F7531" s="243">
        <v>5</v>
      </c>
      <c r="G7531" s="244"/>
      <c r="H7531" s="244"/>
      <c r="I7531" s="244">
        <v>6.0999999999999999E-2</v>
      </c>
      <c r="J7531" s="244"/>
      <c r="K7531" s="244"/>
      <c r="L7531" s="244"/>
      <c r="M7531" s="244"/>
      <c r="N7531" s="244"/>
      <c r="O7531" s="244"/>
      <c r="P7531" s="244"/>
      <c r="Q7531" s="245" t="s">
        <v>1789</v>
      </c>
    </row>
    <row r="7532" spans="1:17" x14ac:dyDescent="0.25">
      <c r="A7532" s="243">
        <v>387</v>
      </c>
      <c r="B7532" s="243">
        <v>16</v>
      </c>
      <c r="C7532" s="243" t="s">
        <v>91</v>
      </c>
      <c r="D7532" s="243" t="s">
        <v>451</v>
      </c>
      <c r="E7532" s="243" t="s">
        <v>1142</v>
      </c>
      <c r="F7532" s="243">
        <v>5</v>
      </c>
      <c r="G7532" s="244"/>
      <c r="H7532" s="244"/>
      <c r="I7532" s="244">
        <v>0.47</v>
      </c>
      <c r="J7532" s="244"/>
      <c r="K7532" s="244"/>
      <c r="L7532" s="244"/>
      <c r="M7532" s="244"/>
      <c r="N7532" s="244"/>
      <c r="O7532" s="244"/>
      <c r="P7532" s="244"/>
      <c r="Q7532" s="245" t="s">
        <v>1786</v>
      </c>
    </row>
    <row r="7533" spans="1:17" x14ac:dyDescent="0.25">
      <c r="A7533" s="243">
        <v>388</v>
      </c>
      <c r="B7533" s="243">
        <v>16</v>
      </c>
      <c r="C7533" s="243" t="s">
        <v>91</v>
      </c>
      <c r="D7533" s="243" t="s">
        <v>92</v>
      </c>
      <c r="E7533" s="243" t="s">
        <v>1142</v>
      </c>
      <c r="F7533" s="243">
        <v>5</v>
      </c>
      <c r="G7533" s="244"/>
      <c r="H7533" s="244"/>
      <c r="I7533" s="244">
        <v>1E-3</v>
      </c>
      <c r="J7533" s="244"/>
      <c r="K7533" s="244"/>
      <c r="L7533" s="244"/>
      <c r="M7533" s="244"/>
      <c r="N7533" s="244"/>
      <c r="O7533" s="244"/>
      <c r="P7533" s="244"/>
      <c r="Q7533" s="245" t="s">
        <v>1786</v>
      </c>
    </row>
    <row r="7534" spans="1:17" ht="47.25" x14ac:dyDescent="0.25">
      <c r="A7534" s="243">
        <v>389</v>
      </c>
      <c r="B7534" s="243">
        <v>16</v>
      </c>
      <c r="C7534" s="243" t="s">
        <v>1042</v>
      </c>
      <c r="D7534" s="243" t="s">
        <v>1790</v>
      </c>
      <c r="E7534" s="243" t="s">
        <v>1142</v>
      </c>
      <c r="F7534" s="243">
        <v>5</v>
      </c>
      <c r="G7534" s="244"/>
      <c r="H7534" s="244"/>
      <c r="I7534" s="244">
        <v>0.113</v>
      </c>
      <c r="J7534" s="244"/>
      <c r="K7534" s="244"/>
      <c r="L7534" s="244"/>
      <c r="M7534" s="244"/>
      <c r="N7534" s="244"/>
      <c r="O7534" s="244"/>
      <c r="P7534" s="244"/>
      <c r="Q7534" s="245" t="s">
        <v>1791</v>
      </c>
    </row>
    <row r="7535" spans="1:17" ht="31.5" x14ac:dyDescent="0.25">
      <c r="A7535" s="243">
        <v>390</v>
      </c>
      <c r="B7535" s="243">
        <v>16</v>
      </c>
      <c r="C7535" s="243" t="s">
        <v>1051</v>
      </c>
      <c r="D7535" s="243" t="s">
        <v>1792</v>
      </c>
      <c r="E7535" s="243" t="s">
        <v>1142</v>
      </c>
      <c r="F7535" s="243">
        <v>10</v>
      </c>
      <c r="G7535" s="244"/>
      <c r="H7535" s="244"/>
      <c r="I7535" s="244">
        <v>4.9000000000000002E-2</v>
      </c>
      <c r="J7535" s="244"/>
      <c r="K7535" s="244"/>
      <c r="L7535" s="244"/>
      <c r="M7535" s="244"/>
      <c r="N7535" s="244"/>
      <c r="O7535" s="244"/>
      <c r="P7535" s="244"/>
      <c r="Q7535" s="245" t="s">
        <v>1793</v>
      </c>
    </row>
    <row r="7536" spans="1:17" ht="47.25" x14ac:dyDescent="0.25">
      <c r="A7536" s="243">
        <v>391</v>
      </c>
      <c r="B7536" s="243">
        <v>16</v>
      </c>
      <c r="C7536" s="243" t="s">
        <v>1051</v>
      </c>
      <c r="D7536" s="243" t="s">
        <v>1794</v>
      </c>
      <c r="E7536" s="243" t="s">
        <v>1142</v>
      </c>
      <c r="F7536" s="243">
        <v>10</v>
      </c>
      <c r="G7536" s="244"/>
      <c r="H7536" s="244"/>
      <c r="I7536" s="244">
        <v>9.2999999999999999E-2</v>
      </c>
      <c r="J7536" s="244"/>
      <c r="K7536" s="244"/>
      <c r="L7536" s="244"/>
      <c r="M7536" s="244"/>
      <c r="N7536" s="244"/>
      <c r="O7536" s="244"/>
      <c r="P7536" s="244"/>
      <c r="Q7536" s="245" t="s">
        <v>1795</v>
      </c>
    </row>
    <row r="7537" spans="1:17" x14ac:dyDescent="0.25">
      <c r="A7537" s="243">
        <v>392</v>
      </c>
      <c r="B7537" s="243">
        <v>16</v>
      </c>
      <c r="C7537" s="243" t="s">
        <v>1053</v>
      </c>
      <c r="D7537" s="243" t="s">
        <v>1796</v>
      </c>
      <c r="E7537" s="243" t="s">
        <v>1142</v>
      </c>
      <c r="F7537" s="243">
        <v>10</v>
      </c>
      <c r="G7537" s="244"/>
      <c r="H7537" s="244"/>
      <c r="I7537" s="244">
        <v>4.9399999999999999E-2</v>
      </c>
      <c r="J7537" s="244"/>
      <c r="K7537" s="244"/>
      <c r="L7537" s="244"/>
      <c r="M7537" s="244"/>
      <c r="N7537" s="244"/>
      <c r="O7537" s="244"/>
      <c r="P7537" s="244"/>
      <c r="Q7537" s="245" t="s">
        <v>1797</v>
      </c>
    </row>
    <row r="7538" spans="1:17" ht="31.5" x14ac:dyDescent="0.25">
      <c r="A7538" s="243">
        <v>393</v>
      </c>
      <c r="B7538" s="243">
        <v>16</v>
      </c>
      <c r="C7538" s="243" t="s">
        <v>1059</v>
      </c>
      <c r="D7538" s="243" t="s">
        <v>1798</v>
      </c>
      <c r="E7538" s="243" t="s">
        <v>1142</v>
      </c>
      <c r="F7538" s="243">
        <v>15</v>
      </c>
      <c r="G7538" s="244"/>
      <c r="H7538" s="244"/>
      <c r="I7538" s="244">
        <v>0.10299999999999999</v>
      </c>
      <c r="J7538" s="244"/>
      <c r="K7538" s="244"/>
      <c r="L7538" s="244"/>
      <c r="M7538" s="244"/>
      <c r="N7538" s="244"/>
      <c r="O7538" s="244"/>
      <c r="P7538" s="244"/>
      <c r="Q7538" s="245" t="s">
        <v>1799</v>
      </c>
    </row>
    <row r="7539" spans="1:17" x14ac:dyDescent="0.25">
      <c r="A7539" s="243">
        <v>394</v>
      </c>
      <c r="B7539" s="243">
        <v>16</v>
      </c>
      <c r="C7539" s="243" t="s">
        <v>1064</v>
      </c>
      <c r="D7539" s="243" t="s">
        <v>1800</v>
      </c>
      <c r="E7539" s="243" t="s">
        <v>1142</v>
      </c>
      <c r="F7539" s="243">
        <v>15</v>
      </c>
      <c r="G7539" s="244"/>
      <c r="H7539" s="244"/>
      <c r="I7539" s="244">
        <v>4.5999999999999999E-2</v>
      </c>
      <c r="J7539" s="244"/>
      <c r="K7539" s="244"/>
      <c r="L7539" s="244"/>
      <c r="M7539" s="244"/>
      <c r="N7539" s="244"/>
      <c r="O7539" s="244"/>
      <c r="P7539" s="244"/>
      <c r="Q7539" s="245" t="s">
        <v>1783</v>
      </c>
    </row>
    <row r="7540" spans="1:17" x14ac:dyDescent="0.25">
      <c r="A7540" s="243">
        <v>395</v>
      </c>
      <c r="B7540" s="243">
        <v>16</v>
      </c>
      <c r="C7540" s="243" t="s">
        <v>1801</v>
      </c>
      <c r="D7540" s="243" t="s">
        <v>1802</v>
      </c>
      <c r="E7540" s="243" t="s">
        <v>1142</v>
      </c>
      <c r="F7540" s="243">
        <v>15</v>
      </c>
      <c r="G7540" s="244"/>
      <c r="H7540" s="244"/>
      <c r="I7540" s="244">
        <v>2.3E-2</v>
      </c>
      <c r="J7540" s="244"/>
      <c r="K7540" s="244"/>
      <c r="L7540" s="244"/>
      <c r="M7540" s="244"/>
      <c r="N7540" s="244"/>
      <c r="O7540" s="244"/>
      <c r="P7540" s="244"/>
      <c r="Q7540" s="245" t="s">
        <v>1803</v>
      </c>
    </row>
    <row r="7541" spans="1:17" ht="31.5" x14ac:dyDescent="0.25">
      <c r="A7541" s="243">
        <v>396</v>
      </c>
      <c r="B7541" s="243">
        <v>16</v>
      </c>
      <c r="C7541" s="243" t="s">
        <v>1095</v>
      </c>
      <c r="D7541" s="243" t="s">
        <v>1804</v>
      </c>
      <c r="E7541" s="243" t="s">
        <v>1142</v>
      </c>
      <c r="F7541" s="243">
        <v>10</v>
      </c>
      <c r="G7541" s="244"/>
      <c r="H7541" s="244"/>
      <c r="I7541" s="244">
        <v>4.7E-2</v>
      </c>
      <c r="J7541" s="244"/>
      <c r="K7541" s="244"/>
      <c r="L7541" s="244"/>
      <c r="M7541" s="244"/>
      <c r="N7541" s="244"/>
      <c r="O7541" s="244"/>
      <c r="P7541" s="244"/>
      <c r="Q7541" s="245" t="s">
        <v>1805</v>
      </c>
    </row>
    <row r="7542" spans="1:17" x14ac:dyDescent="0.25">
      <c r="A7542" s="243">
        <v>397</v>
      </c>
      <c r="B7542" s="243">
        <v>16</v>
      </c>
      <c r="C7542" s="243" t="s">
        <v>1095</v>
      </c>
      <c r="D7542" s="243" t="s">
        <v>1806</v>
      </c>
      <c r="E7542" s="243" t="s">
        <v>1142</v>
      </c>
      <c r="F7542" s="243">
        <v>10</v>
      </c>
      <c r="G7542" s="244"/>
      <c r="H7542" s="244"/>
      <c r="I7542" s="244">
        <v>0.03</v>
      </c>
      <c r="J7542" s="244"/>
      <c r="K7542" s="244"/>
      <c r="L7542" s="244"/>
      <c r="M7542" s="244"/>
      <c r="N7542" s="244"/>
      <c r="O7542" s="244"/>
      <c r="P7542" s="244"/>
      <c r="Q7542" s="245" t="s">
        <v>1807</v>
      </c>
    </row>
    <row r="7543" spans="1:17" x14ac:dyDescent="0.25">
      <c r="A7543" s="243">
        <v>398</v>
      </c>
      <c r="B7543" s="243">
        <v>16</v>
      </c>
      <c r="C7543" s="243" t="s">
        <v>403</v>
      </c>
      <c r="D7543" s="243" t="s">
        <v>1808</v>
      </c>
      <c r="E7543" s="243" t="s">
        <v>1142</v>
      </c>
      <c r="F7543" s="243">
        <v>5</v>
      </c>
      <c r="G7543" s="244"/>
      <c r="H7543" s="244"/>
      <c r="I7543" s="244"/>
      <c r="J7543" s="244">
        <v>0.14199999999999999</v>
      </c>
      <c r="K7543" s="244"/>
      <c r="L7543" s="244"/>
      <c r="M7543" s="244"/>
      <c r="N7543" s="244"/>
      <c r="O7543" s="244"/>
      <c r="P7543" s="244"/>
      <c r="Q7543" s="245" t="s">
        <v>1809</v>
      </c>
    </row>
    <row r="7544" spans="1:17" x14ac:dyDescent="0.25">
      <c r="A7544" s="243">
        <v>399</v>
      </c>
      <c r="B7544" s="243">
        <v>16</v>
      </c>
      <c r="C7544" s="243" t="s">
        <v>403</v>
      </c>
      <c r="D7544" s="243" t="s">
        <v>1810</v>
      </c>
      <c r="E7544" s="243" t="s">
        <v>1142</v>
      </c>
      <c r="F7544" s="243">
        <v>5</v>
      </c>
      <c r="G7544" s="244"/>
      <c r="H7544" s="244"/>
      <c r="I7544" s="244"/>
      <c r="J7544" s="244">
        <v>4.1000000000000002E-2</v>
      </c>
      <c r="K7544" s="244"/>
      <c r="L7544" s="244"/>
      <c r="M7544" s="244"/>
      <c r="N7544" s="244"/>
      <c r="O7544" s="244"/>
      <c r="P7544" s="244"/>
      <c r="Q7544" s="245" t="s">
        <v>1811</v>
      </c>
    </row>
    <row r="7545" spans="1:17" ht="173.25" x14ac:dyDescent="0.25">
      <c r="A7545" s="243">
        <v>400</v>
      </c>
      <c r="B7545" s="243">
        <v>16</v>
      </c>
      <c r="C7545" s="243" t="s">
        <v>403</v>
      </c>
      <c r="D7545" s="243" t="s">
        <v>1812</v>
      </c>
      <c r="E7545" s="243" t="s">
        <v>1142</v>
      </c>
      <c r="F7545" s="243">
        <v>5</v>
      </c>
      <c r="G7545" s="244"/>
      <c r="H7545" s="244"/>
      <c r="I7545" s="244"/>
      <c r="J7545" s="244">
        <v>1.2829999999999999</v>
      </c>
      <c r="K7545" s="244"/>
      <c r="L7545" s="244"/>
      <c r="M7545" s="244"/>
      <c r="N7545" s="244"/>
      <c r="O7545" s="244"/>
      <c r="P7545" s="244"/>
      <c r="Q7545" s="245" t="s">
        <v>1813</v>
      </c>
    </row>
    <row r="7546" spans="1:17" ht="78.75" x14ac:dyDescent="0.25">
      <c r="A7546" s="243">
        <v>401</v>
      </c>
      <c r="B7546" s="243">
        <v>16</v>
      </c>
      <c r="C7546" s="243" t="s">
        <v>87</v>
      </c>
      <c r="D7546" s="243" t="s">
        <v>433</v>
      </c>
      <c r="E7546" s="243" t="s">
        <v>1142</v>
      </c>
      <c r="F7546" s="243">
        <v>5</v>
      </c>
      <c r="G7546" s="244"/>
      <c r="H7546" s="244"/>
      <c r="I7546" s="244"/>
      <c r="J7546" s="244">
        <v>0.216</v>
      </c>
      <c r="K7546" s="244"/>
      <c r="L7546" s="244"/>
      <c r="M7546" s="244"/>
      <c r="N7546" s="244"/>
      <c r="O7546" s="244"/>
      <c r="P7546" s="244"/>
      <c r="Q7546" s="245" t="s">
        <v>1814</v>
      </c>
    </row>
    <row r="7547" spans="1:17" x14ac:dyDescent="0.25">
      <c r="A7547" s="243">
        <v>402</v>
      </c>
      <c r="B7547" s="243">
        <v>16</v>
      </c>
      <c r="C7547" s="243" t="s">
        <v>87</v>
      </c>
      <c r="D7547" s="243" t="s">
        <v>434</v>
      </c>
      <c r="E7547" s="243" t="s">
        <v>1142</v>
      </c>
      <c r="F7547" s="243">
        <v>5</v>
      </c>
      <c r="G7547" s="244"/>
      <c r="H7547" s="244"/>
      <c r="I7547" s="244"/>
      <c r="J7547" s="244">
        <v>7.8E-2</v>
      </c>
      <c r="K7547" s="244"/>
      <c r="L7547" s="244"/>
      <c r="M7547" s="244"/>
      <c r="N7547" s="244"/>
      <c r="O7547" s="244"/>
      <c r="P7547" s="244"/>
      <c r="Q7547" s="245" t="s">
        <v>1815</v>
      </c>
    </row>
    <row r="7548" spans="1:17" ht="31.5" x14ac:dyDescent="0.25">
      <c r="A7548" s="243">
        <v>403</v>
      </c>
      <c r="B7548" s="243">
        <v>16</v>
      </c>
      <c r="C7548" s="243" t="s">
        <v>87</v>
      </c>
      <c r="D7548" s="243" t="s">
        <v>435</v>
      </c>
      <c r="E7548" s="243" t="s">
        <v>1142</v>
      </c>
      <c r="F7548" s="243">
        <v>5</v>
      </c>
      <c r="G7548" s="244"/>
      <c r="H7548" s="244"/>
      <c r="I7548" s="244"/>
      <c r="J7548" s="244">
        <v>2.7E-2</v>
      </c>
      <c r="K7548" s="244"/>
      <c r="L7548" s="244"/>
      <c r="M7548" s="244"/>
      <c r="N7548" s="244"/>
      <c r="O7548" s="244"/>
      <c r="P7548" s="244"/>
      <c r="Q7548" s="245" t="s">
        <v>1816</v>
      </c>
    </row>
    <row r="7549" spans="1:17" x14ac:dyDescent="0.25">
      <c r="A7549" s="243">
        <v>404</v>
      </c>
      <c r="B7549" s="243">
        <v>16</v>
      </c>
      <c r="C7549" s="243" t="s">
        <v>87</v>
      </c>
      <c r="D7549" s="243" t="s">
        <v>437</v>
      </c>
      <c r="E7549" s="243" t="s">
        <v>1142</v>
      </c>
      <c r="F7549" s="243">
        <v>5</v>
      </c>
      <c r="G7549" s="244"/>
      <c r="H7549" s="244"/>
      <c r="I7549" s="244"/>
      <c r="J7549" s="244">
        <v>3.0000000000000001E-3</v>
      </c>
      <c r="K7549" s="244"/>
      <c r="L7549" s="244"/>
      <c r="M7549" s="244"/>
      <c r="N7549" s="244"/>
      <c r="O7549" s="244"/>
      <c r="P7549" s="244"/>
      <c r="Q7549" s="245" t="s">
        <v>1817</v>
      </c>
    </row>
    <row r="7550" spans="1:17" ht="31.5" x14ac:dyDescent="0.25">
      <c r="A7550" s="243">
        <v>405</v>
      </c>
      <c r="B7550" s="243">
        <v>16</v>
      </c>
      <c r="C7550" s="243" t="s">
        <v>1036</v>
      </c>
      <c r="D7550" s="243" t="s">
        <v>1818</v>
      </c>
      <c r="E7550" s="243" t="s">
        <v>1142</v>
      </c>
      <c r="F7550" s="243">
        <v>5</v>
      </c>
      <c r="G7550" s="244">
        <v>0.128</v>
      </c>
      <c r="H7550" s="244"/>
      <c r="I7550" s="244"/>
      <c r="J7550" s="244"/>
      <c r="K7550" s="244"/>
      <c r="L7550" s="244"/>
      <c r="M7550" s="244"/>
      <c r="N7550" s="244"/>
      <c r="O7550" s="244"/>
      <c r="P7550" s="244"/>
      <c r="Q7550" s="245" t="s">
        <v>1819</v>
      </c>
    </row>
    <row r="7551" spans="1:17" ht="47.25" x14ac:dyDescent="0.25">
      <c r="A7551" s="243">
        <v>406</v>
      </c>
      <c r="B7551" s="243">
        <v>16</v>
      </c>
      <c r="C7551" s="243" t="s">
        <v>1042</v>
      </c>
      <c r="D7551" s="243" t="s">
        <v>1820</v>
      </c>
      <c r="E7551" s="243" t="s">
        <v>1142</v>
      </c>
      <c r="F7551" s="243">
        <v>5</v>
      </c>
      <c r="G7551" s="244">
        <v>0.36099999999999999</v>
      </c>
      <c r="H7551" s="244"/>
      <c r="I7551" s="244"/>
      <c r="J7551" s="244"/>
      <c r="K7551" s="244"/>
      <c r="L7551" s="244"/>
      <c r="M7551" s="244"/>
      <c r="N7551" s="244"/>
      <c r="O7551" s="244"/>
      <c r="P7551" s="244"/>
      <c r="Q7551" s="245" t="s">
        <v>1821</v>
      </c>
    </row>
    <row r="7552" spans="1:17" ht="47.25" x14ac:dyDescent="0.25">
      <c r="A7552" s="243">
        <v>407</v>
      </c>
      <c r="B7552" s="243">
        <v>16</v>
      </c>
      <c r="C7552" s="243" t="s">
        <v>1048</v>
      </c>
      <c r="D7552" s="243" t="s">
        <v>1822</v>
      </c>
      <c r="E7552" s="243" t="s">
        <v>1142</v>
      </c>
      <c r="F7552" s="243">
        <v>10</v>
      </c>
      <c r="G7552" s="244">
        <v>0.114</v>
      </c>
      <c r="H7552" s="244"/>
      <c r="I7552" s="244"/>
      <c r="J7552" s="244"/>
      <c r="K7552" s="244"/>
      <c r="L7552" s="244"/>
      <c r="M7552" s="244"/>
      <c r="N7552" s="244"/>
      <c r="O7552" s="244"/>
      <c r="P7552" s="244"/>
      <c r="Q7552" s="245" t="s">
        <v>1823</v>
      </c>
    </row>
    <row r="7553" spans="1:17" ht="78.75" x14ac:dyDescent="0.25">
      <c r="A7553" s="243">
        <v>408</v>
      </c>
      <c r="B7553" s="243">
        <v>16</v>
      </c>
      <c r="C7553" s="243" t="s">
        <v>1051</v>
      </c>
      <c r="D7553" s="243" t="s">
        <v>1824</v>
      </c>
      <c r="E7553" s="243" t="s">
        <v>1142</v>
      </c>
      <c r="F7553" s="243">
        <v>10</v>
      </c>
      <c r="G7553" s="244">
        <v>0.20399999999999999</v>
      </c>
      <c r="H7553" s="244"/>
      <c r="I7553" s="244"/>
      <c r="J7553" s="244"/>
      <c r="K7553" s="244"/>
      <c r="L7553" s="244"/>
      <c r="M7553" s="244"/>
      <c r="N7553" s="244"/>
      <c r="O7553" s="244"/>
      <c r="P7553" s="244"/>
      <c r="Q7553" s="245" t="s">
        <v>1825</v>
      </c>
    </row>
    <row r="7554" spans="1:17" ht="31.5" x14ac:dyDescent="0.25">
      <c r="A7554" s="243">
        <v>409</v>
      </c>
      <c r="B7554" s="243">
        <v>16</v>
      </c>
      <c r="C7554" s="243" t="s">
        <v>439</v>
      </c>
      <c r="D7554" s="243" t="s">
        <v>443</v>
      </c>
      <c r="E7554" s="243" t="s">
        <v>1142</v>
      </c>
      <c r="F7554" s="243">
        <v>5</v>
      </c>
      <c r="G7554" s="244">
        <v>0.105</v>
      </c>
      <c r="H7554" s="244"/>
      <c r="I7554" s="244"/>
      <c r="J7554" s="244"/>
      <c r="K7554" s="244"/>
      <c r="L7554" s="244"/>
      <c r="M7554" s="244"/>
      <c r="N7554" s="244"/>
      <c r="O7554" s="244"/>
      <c r="P7554" s="244"/>
      <c r="Q7554" s="245" t="s">
        <v>1826</v>
      </c>
    </row>
    <row r="7555" spans="1:17" ht="31.5" x14ac:dyDescent="0.25">
      <c r="A7555" s="243">
        <v>410</v>
      </c>
      <c r="B7555" s="243">
        <v>16</v>
      </c>
      <c r="C7555" s="243" t="s">
        <v>439</v>
      </c>
      <c r="D7555" s="243" t="s">
        <v>450</v>
      </c>
      <c r="E7555" s="243" t="s">
        <v>1142</v>
      </c>
      <c r="F7555" s="243">
        <v>5</v>
      </c>
      <c r="G7555" s="244">
        <v>6.6000000000000003E-2</v>
      </c>
      <c r="H7555" s="244"/>
      <c r="I7555" s="244"/>
      <c r="J7555" s="244"/>
      <c r="K7555" s="244"/>
      <c r="L7555" s="244"/>
      <c r="M7555" s="244"/>
      <c r="N7555" s="244"/>
      <c r="O7555" s="244"/>
      <c r="P7555" s="244"/>
      <c r="Q7555" s="245" t="s">
        <v>1827</v>
      </c>
    </row>
    <row r="7556" spans="1:17" ht="31.5" x14ac:dyDescent="0.25">
      <c r="A7556" s="243">
        <v>411</v>
      </c>
      <c r="B7556" s="243">
        <v>16</v>
      </c>
      <c r="C7556" s="243" t="s">
        <v>1078</v>
      </c>
      <c r="D7556" s="243" t="s">
        <v>1828</v>
      </c>
      <c r="E7556" s="243" t="s">
        <v>1142</v>
      </c>
      <c r="F7556" s="243">
        <v>15</v>
      </c>
      <c r="G7556" s="244">
        <v>2.1999999999999999E-2</v>
      </c>
      <c r="H7556" s="244"/>
      <c r="I7556" s="244"/>
      <c r="J7556" s="244"/>
      <c r="K7556" s="244"/>
      <c r="L7556" s="244"/>
      <c r="M7556" s="244"/>
      <c r="N7556" s="244"/>
      <c r="O7556" s="244"/>
      <c r="P7556" s="244"/>
      <c r="Q7556" s="245" t="s">
        <v>1829</v>
      </c>
    </row>
    <row r="7557" spans="1:17" ht="63" x14ac:dyDescent="0.25">
      <c r="A7557" s="243">
        <v>412</v>
      </c>
      <c r="B7557" s="243">
        <v>16</v>
      </c>
      <c r="C7557" s="243" t="s">
        <v>1078</v>
      </c>
      <c r="D7557" s="243" t="s">
        <v>1830</v>
      </c>
      <c r="E7557" s="243" t="s">
        <v>1142</v>
      </c>
      <c r="F7557" s="243">
        <v>15</v>
      </c>
      <c r="G7557" s="244">
        <v>0.104</v>
      </c>
      <c r="H7557" s="244"/>
      <c r="I7557" s="244"/>
      <c r="J7557" s="244"/>
      <c r="K7557" s="244"/>
      <c r="L7557" s="244"/>
      <c r="M7557" s="244"/>
      <c r="N7557" s="244"/>
      <c r="O7557" s="244"/>
      <c r="P7557" s="244"/>
      <c r="Q7557" s="245" t="s">
        <v>1831</v>
      </c>
    </row>
    <row r="7558" spans="1:17" ht="78.75" x14ac:dyDescent="0.25">
      <c r="A7558" s="243">
        <v>413</v>
      </c>
      <c r="B7558" s="243">
        <v>16</v>
      </c>
      <c r="C7558" s="243" t="s">
        <v>371</v>
      </c>
      <c r="D7558" s="243" t="s">
        <v>378</v>
      </c>
      <c r="E7558" s="243" t="s">
        <v>1142</v>
      </c>
      <c r="F7558" s="243">
        <v>10</v>
      </c>
      <c r="G7558" s="244">
        <v>0.19800000000000001</v>
      </c>
      <c r="H7558" s="244"/>
      <c r="I7558" s="244"/>
      <c r="J7558" s="244"/>
      <c r="K7558" s="244"/>
      <c r="L7558" s="244"/>
      <c r="M7558" s="244"/>
      <c r="N7558" s="244"/>
      <c r="O7558" s="244"/>
      <c r="P7558" s="244"/>
      <c r="Q7558" s="245" t="s">
        <v>1832</v>
      </c>
    </row>
    <row r="7559" spans="1:17" ht="31.5" x14ac:dyDescent="0.25">
      <c r="A7559" s="243">
        <v>414</v>
      </c>
      <c r="B7559" s="243">
        <v>16</v>
      </c>
      <c r="C7559" s="243" t="s">
        <v>1093</v>
      </c>
      <c r="D7559" s="243" t="s">
        <v>1833</v>
      </c>
      <c r="E7559" s="243" t="s">
        <v>1142</v>
      </c>
      <c r="F7559" s="243">
        <v>10</v>
      </c>
      <c r="G7559" s="244">
        <v>5.6000000000000001E-2</v>
      </c>
      <c r="H7559" s="244"/>
      <c r="I7559" s="244"/>
      <c r="J7559" s="244"/>
      <c r="K7559" s="244"/>
      <c r="L7559" s="244"/>
      <c r="M7559" s="244"/>
      <c r="N7559" s="244"/>
      <c r="O7559" s="244"/>
      <c r="P7559" s="244"/>
      <c r="Q7559" s="245" t="s">
        <v>1834</v>
      </c>
    </row>
    <row r="7560" spans="1:17" ht="110.25" x14ac:dyDescent="0.25">
      <c r="A7560" s="243">
        <v>415</v>
      </c>
      <c r="B7560" s="243">
        <v>16</v>
      </c>
      <c r="C7560" s="243" t="s">
        <v>403</v>
      </c>
      <c r="D7560" s="243" t="s">
        <v>406</v>
      </c>
      <c r="E7560" s="243" t="s">
        <v>1142</v>
      </c>
      <c r="F7560" s="243">
        <v>5</v>
      </c>
      <c r="G7560" s="244">
        <v>0.38500000000000001</v>
      </c>
      <c r="H7560" s="244"/>
      <c r="I7560" s="244"/>
      <c r="J7560" s="244"/>
      <c r="K7560" s="244"/>
      <c r="L7560" s="244"/>
      <c r="M7560" s="244"/>
      <c r="N7560" s="244"/>
      <c r="O7560" s="244"/>
      <c r="P7560" s="244"/>
      <c r="Q7560" s="245" t="s">
        <v>1835</v>
      </c>
    </row>
    <row r="7561" spans="1:17" x14ac:dyDescent="0.25">
      <c r="A7561" s="243">
        <v>416</v>
      </c>
      <c r="B7561" s="243">
        <v>16</v>
      </c>
      <c r="C7561" s="243" t="s">
        <v>1032</v>
      </c>
      <c r="D7561" s="243" t="s">
        <v>1836</v>
      </c>
      <c r="E7561" s="243" t="s">
        <v>1142</v>
      </c>
      <c r="F7561" s="243">
        <v>5</v>
      </c>
      <c r="G7561" s="244">
        <v>0</v>
      </c>
      <c r="H7561" s="244"/>
      <c r="I7561" s="244"/>
      <c r="J7561" s="244"/>
      <c r="K7561" s="244"/>
      <c r="L7561" s="244"/>
      <c r="M7561" s="244"/>
      <c r="N7561" s="244"/>
      <c r="O7561" s="244"/>
      <c r="P7561" s="244"/>
      <c r="Q7561" s="245" t="s">
        <v>1837</v>
      </c>
    </row>
    <row r="7562" spans="1:17" x14ac:dyDescent="0.25">
      <c r="A7562" s="243">
        <v>417</v>
      </c>
      <c r="B7562" s="243">
        <v>16</v>
      </c>
      <c r="C7562" s="243" t="s">
        <v>1032</v>
      </c>
      <c r="D7562" s="243" t="s">
        <v>1838</v>
      </c>
      <c r="E7562" s="243" t="s">
        <v>1142</v>
      </c>
      <c r="F7562" s="243">
        <v>5</v>
      </c>
      <c r="G7562" s="244">
        <v>6.4000000000000001E-2</v>
      </c>
      <c r="H7562" s="244"/>
      <c r="I7562" s="244"/>
      <c r="J7562" s="244"/>
      <c r="K7562" s="244"/>
      <c r="L7562" s="244"/>
      <c r="M7562" s="244"/>
      <c r="N7562" s="244"/>
      <c r="O7562" s="244"/>
      <c r="P7562" s="244"/>
      <c r="Q7562" s="245" t="s">
        <v>1839</v>
      </c>
    </row>
    <row r="7563" spans="1:17" ht="63" x14ac:dyDescent="0.25">
      <c r="A7563" s="243">
        <v>418</v>
      </c>
      <c r="B7563" s="243">
        <v>16</v>
      </c>
      <c r="C7563" s="243" t="s">
        <v>1032</v>
      </c>
      <c r="D7563" s="243" t="s">
        <v>1840</v>
      </c>
      <c r="E7563" s="243" t="s">
        <v>1142</v>
      </c>
      <c r="F7563" s="243">
        <v>5</v>
      </c>
      <c r="G7563" s="244">
        <v>0.224</v>
      </c>
      <c r="H7563" s="244"/>
      <c r="I7563" s="244"/>
      <c r="J7563" s="244"/>
      <c r="K7563" s="244"/>
      <c r="L7563" s="244"/>
      <c r="M7563" s="244"/>
      <c r="N7563" s="244"/>
      <c r="O7563" s="244"/>
      <c r="P7563" s="244"/>
      <c r="Q7563" s="245" t="s">
        <v>1841</v>
      </c>
    </row>
    <row r="7564" spans="1:17" ht="31.5" x14ac:dyDescent="0.25">
      <c r="A7564" s="243">
        <v>419</v>
      </c>
      <c r="B7564" s="243">
        <v>16</v>
      </c>
      <c r="C7564" s="243" t="s">
        <v>1032</v>
      </c>
      <c r="D7564" s="243" t="s">
        <v>1842</v>
      </c>
      <c r="E7564" s="243" t="s">
        <v>1142</v>
      </c>
      <c r="F7564" s="243">
        <v>5</v>
      </c>
      <c r="G7564" s="244">
        <v>8.4000000000000005E-2</v>
      </c>
      <c r="H7564" s="244"/>
      <c r="I7564" s="244"/>
      <c r="J7564" s="244"/>
      <c r="K7564" s="244"/>
      <c r="L7564" s="244"/>
      <c r="M7564" s="244"/>
      <c r="N7564" s="244"/>
      <c r="O7564" s="244"/>
      <c r="P7564" s="244"/>
      <c r="Q7564" s="245" t="s">
        <v>1843</v>
      </c>
    </row>
    <row r="7565" spans="1:17" ht="63" x14ac:dyDescent="0.25">
      <c r="A7565" s="243">
        <v>420</v>
      </c>
      <c r="B7565" s="243">
        <v>16</v>
      </c>
      <c r="C7565" s="243" t="s">
        <v>1061</v>
      </c>
      <c r="D7565" s="243" t="s">
        <v>1844</v>
      </c>
      <c r="E7565" s="243" t="s">
        <v>1142</v>
      </c>
      <c r="F7565" s="243">
        <v>5</v>
      </c>
      <c r="G7565" s="244">
        <v>0.152</v>
      </c>
      <c r="H7565" s="244"/>
      <c r="I7565" s="244"/>
      <c r="J7565" s="244"/>
      <c r="K7565" s="244"/>
      <c r="L7565" s="244"/>
      <c r="M7565" s="244"/>
      <c r="N7565" s="244"/>
      <c r="O7565" s="244"/>
      <c r="P7565" s="244"/>
      <c r="Q7565" s="245" t="s">
        <v>1845</v>
      </c>
    </row>
    <row r="7566" spans="1:17" x14ac:dyDescent="0.25">
      <c r="A7566" s="243">
        <v>421</v>
      </c>
      <c r="B7566" s="243">
        <v>16</v>
      </c>
      <c r="C7566" s="243" t="s">
        <v>1061</v>
      </c>
      <c r="D7566" s="243" t="s">
        <v>1846</v>
      </c>
      <c r="E7566" s="243" t="s">
        <v>1142</v>
      </c>
      <c r="F7566" s="243">
        <v>5</v>
      </c>
      <c r="G7566" s="244">
        <v>1.4E-2</v>
      </c>
      <c r="H7566" s="244"/>
      <c r="I7566" s="244"/>
      <c r="J7566" s="244"/>
      <c r="K7566" s="244"/>
      <c r="L7566" s="244"/>
      <c r="M7566" s="244"/>
      <c r="N7566" s="244"/>
      <c r="O7566" s="244"/>
      <c r="P7566" s="244"/>
      <c r="Q7566" s="245" t="s">
        <v>1803</v>
      </c>
    </row>
    <row r="7567" spans="1:17" ht="31.5" x14ac:dyDescent="0.25">
      <c r="A7567" s="243">
        <v>422</v>
      </c>
      <c r="B7567" s="243">
        <v>16</v>
      </c>
      <c r="C7567" s="243" t="s">
        <v>1047</v>
      </c>
      <c r="D7567" s="243" t="s">
        <v>1847</v>
      </c>
      <c r="E7567" s="243" t="s">
        <v>1142</v>
      </c>
      <c r="F7567" s="243">
        <v>10</v>
      </c>
      <c r="G7567" s="244">
        <v>8.8999999999999996E-2</v>
      </c>
      <c r="H7567" s="244"/>
      <c r="I7567" s="244"/>
      <c r="J7567" s="244"/>
      <c r="K7567" s="244"/>
      <c r="L7567" s="244"/>
      <c r="M7567" s="244"/>
      <c r="N7567" s="244"/>
      <c r="O7567" s="244"/>
      <c r="P7567" s="244"/>
      <c r="Q7567" s="245" t="s">
        <v>1848</v>
      </c>
    </row>
    <row r="7568" spans="1:17" ht="78.75" x14ac:dyDescent="0.25">
      <c r="A7568" s="243">
        <v>423</v>
      </c>
      <c r="B7568" s="243">
        <v>16</v>
      </c>
      <c r="C7568" s="243" t="s">
        <v>1849</v>
      </c>
      <c r="D7568" s="243" t="s">
        <v>1850</v>
      </c>
      <c r="E7568" s="243" t="s">
        <v>1114</v>
      </c>
      <c r="F7568" s="243">
        <v>10</v>
      </c>
      <c r="G7568" s="244"/>
      <c r="H7568" s="244"/>
      <c r="I7568" s="244">
        <v>0.60639999999999994</v>
      </c>
      <c r="J7568" s="244"/>
      <c r="K7568" s="244"/>
      <c r="L7568" s="244"/>
      <c r="M7568" s="244"/>
      <c r="N7568" s="244"/>
      <c r="O7568" s="244"/>
      <c r="P7568" s="244"/>
      <c r="Q7568" s="245" t="s">
        <v>1851</v>
      </c>
    </row>
    <row r="7569" spans="1:17" x14ac:dyDescent="0.25">
      <c r="A7569" s="243">
        <v>424</v>
      </c>
      <c r="B7569" s="243">
        <v>16</v>
      </c>
      <c r="C7569" s="243" t="s">
        <v>1852</v>
      </c>
      <c r="D7569" s="243" t="s">
        <v>1853</v>
      </c>
      <c r="E7569" s="243" t="s">
        <v>1114</v>
      </c>
      <c r="F7569" s="243">
        <v>10</v>
      </c>
      <c r="G7569" s="244"/>
      <c r="H7569" s="244"/>
      <c r="I7569" s="244">
        <v>4.1100000000000005E-2</v>
      </c>
      <c r="J7569" s="244"/>
      <c r="K7569" s="244"/>
      <c r="L7569" s="244"/>
      <c r="M7569" s="244"/>
      <c r="N7569" s="244"/>
      <c r="O7569" s="244"/>
      <c r="P7569" s="244"/>
      <c r="Q7569" s="245" t="s">
        <v>1854</v>
      </c>
    </row>
    <row r="7570" spans="1:17" x14ac:dyDescent="0.25">
      <c r="A7570" s="243">
        <v>425</v>
      </c>
      <c r="B7570" s="243">
        <v>16</v>
      </c>
      <c r="C7570" s="243" t="s">
        <v>1852</v>
      </c>
      <c r="D7570" s="243" t="s">
        <v>1855</v>
      </c>
      <c r="E7570" s="243" t="s">
        <v>1114</v>
      </c>
      <c r="F7570" s="243">
        <v>10</v>
      </c>
      <c r="G7570" s="244"/>
      <c r="H7570" s="244"/>
      <c r="I7570" s="244">
        <v>8.6E-3</v>
      </c>
      <c r="J7570" s="244"/>
      <c r="K7570" s="244"/>
      <c r="L7570" s="244"/>
      <c r="M7570" s="244"/>
      <c r="N7570" s="244"/>
      <c r="O7570" s="244"/>
      <c r="P7570" s="244"/>
      <c r="Q7570" s="245" t="s">
        <v>1856</v>
      </c>
    </row>
    <row r="7571" spans="1:17" ht="31.5" x14ac:dyDescent="0.25">
      <c r="A7571" s="243">
        <v>426</v>
      </c>
      <c r="B7571" s="243">
        <v>16</v>
      </c>
      <c r="C7571" s="243" t="s">
        <v>1852</v>
      </c>
      <c r="D7571" s="243" t="s">
        <v>1857</v>
      </c>
      <c r="E7571" s="243" t="s">
        <v>1114</v>
      </c>
      <c r="F7571" s="243">
        <v>10</v>
      </c>
      <c r="G7571" s="244"/>
      <c r="H7571" s="244"/>
      <c r="I7571" s="244">
        <v>2.5499999999999998E-2</v>
      </c>
      <c r="J7571" s="244"/>
      <c r="K7571" s="244"/>
      <c r="L7571" s="244"/>
      <c r="M7571" s="244"/>
      <c r="N7571" s="244"/>
      <c r="O7571" s="244"/>
      <c r="P7571" s="244"/>
      <c r="Q7571" s="245" t="s">
        <v>1858</v>
      </c>
    </row>
    <row r="7572" spans="1:17" ht="94.5" x14ac:dyDescent="0.25">
      <c r="A7572" s="243">
        <v>427</v>
      </c>
      <c r="B7572" s="243">
        <v>16</v>
      </c>
      <c r="C7572" s="243" t="s">
        <v>1849</v>
      </c>
      <c r="D7572" s="243" t="s">
        <v>1859</v>
      </c>
      <c r="E7572" s="243" t="s">
        <v>1114</v>
      </c>
      <c r="F7572" s="243">
        <v>10</v>
      </c>
      <c r="G7572" s="244"/>
      <c r="H7572" s="244"/>
      <c r="I7572" s="244"/>
      <c r="J7572" s="244"/>
      <c r="K7572" s="244"/>
      <c r="L7572" s="244">
        <v>0.35619999999999996</v>
      </c>
      <c r="M7572" s="244"/>
      <c r="N7572" s="244"/>
      <c r="O7572" s="244"/>
      <c r="P7572" s="244"/>
      <c r="Q7572" s="245" t="s">
        <v>1860</v>
      </c>
    </row>
    <row r="7573" spans="1:17" x14ac:dyDescent="0.25">
      <c r="A7573" s="243">
        <v>428</v>
      </c>
      <c r="B7573" s="243">
        <v>16</v>
      </c>
      <c r="C7573" s="243" t="s">
        <v>1849</v>
      </c>
      <c r="D7573" s="243" t="s">
        <v>1861</v>
      </c>
      <c r="E7573" s="243" t="s">
        <v>1114</v>
      </c>
      <c r="F7573" s="243">
        <v>10</v>
      </c>
      <c r="G7573" s="244"/>
      <c r="H7573" s="244"/>
      <c r="I7573" s="244"/>
      <c r="J7573" s="244"/>
      <c r="K7573" s="244"/>
      <c r="L7573" s="244">
        <v>0.10879999999999999</v>
      </c>
      <c r="M7573" s="244"/>
      <c r="N7573" s="244"/>
      <c r="O7573" s="244"/>
      <c r="P7573" s="244"/>
      <c r="Q7573" s="245" t="s">
        <v>1862</v>
      </c>
    </row>
    <row r="7574" spans="1:17" x14ac:dyDescent="0.25">
      <c r="A7574" s="243">
        <v>429</v>
      </c>
      <c r="B7574" s="243">
        <v>16</v>
      </c>
      <c r="C7574" s="243" t="s">
        <v>1863</v>
      </c>
      <c r="D7574" s="243" t="s">
        <v>1864</v>
      </c>
      <c r="E7574" s="243" t="s">
        <v>1114</v>
      </c>
      <c r="F7574" s="243">
        <v>20</v>
      </c>
      <c r="G7574" s="244"/>
      <c r="H7574" s="244"/>
      <c r="I7574" s="244"/>
      <c r="J7574" s="244"/>
      <c r="K7574" s="244">
        <v>2.6890000000000001</v>
      </c>
      <c r="L7574" s="244"/>
      <c r="M7574" s="244"/>
      <c r="N7574" s="244"/>
      <c r="O7574" s="244"/>
      <c r="P7574" s="244"/>
      <c r="Q7574" s="245" t="s">
        <v>1865</v>
      </c>
    </row>
    <row r="7575" spans="1:17" x14ac:dyDescent="0.25">
      <c r="A7575" s="243">
        <v>430</v>
      </c>
      <c r="B7575" s="243">
        <v>16</v>
      </c>
      <c r="C7575" s="243" t="s">
        <v>1863</v>
      </c>
      <c r="D7575" s="243" t="s">
        <v>1866</v>
      </c>
      <c r="E7575" s="243" t="s">
        <v>1114</v>
      </c>
      <c r="F7575" s="243">
        <v>15</v>
      </c>
      <c r="G7575" s="244"/>
      <c r="H7575" s="244"/>
      <c r="I7575" s="244"/>
      <c r="J7575" s="244"/>
      <c r="K7575" s="244"/>
      <c r="L7575" s="244">
        <v>2.2599999999999998</v>
      </c>
      <c r="M7575" s="244"/>
      <c r="N7575" s="244"/>
      <c r="O7575" s="244"/>
      <c r="P7575" s="244"/>
      <c r="Q7575" s="245" t="s">
        <v>1867</v>
      </c>
    </row>
    <row r="7576" spans="1:17" x14ac:dyDescent="0.25">
      <c r="A7576" s="243">
        <v>431</v>
      </c>
      <c r="B7576" s="243">
        <v>16</v>
      </c>
      <c r="C7576" s="243" t="s">
        <v>1863</v>
      </c>
      <c r="D7576" s="243" t="s">
        <v>1868</v>
      </c>
      <c r="E7576" s="243" t="s">
        <v>1114</v>
      </c>
      <c r="F7576" s="243">
        <v>15</v>
      </c>
      <c r="G7576" s="244"/>
      <c r="H7576" s="244"/>
      <c r="I7576" s="244"/>
      <c r="J7576" s="244"/>
      <c r="K7576" s="244"/>
      <c r="L7576" s="244"/>
      <c r="M7576" s="244">
        <v>8.8689999999999998</v>
      </c>
      <c r="N7576" s="244"/>
      <c r="O7576" s="244"/>
      <c r="P7576" s="244"/>
      <c r="Q7576" s="245" t="s">
        <v>1869</v>
      </c>
    </row>
    <row r="7577" spans="1:17" x14ac:dyDescent="0.25">
      <c r="A7577" s="243">
        <v>432</v>
      </c>
      <c r="B7577" s="243">
        <v>16</v>
      </c>
      <c r="C7577" s="243" t="s">
        <v>1863</v>
      </c>
      <c r="D7577" s="243" t="s">
        <v>1870</v>
      </c>
      <c r="E7577" s="243" t="s">
        <v>1114</v>
      </c>
      <c r="F7577" s="243">
        <v>20</v>
      </c>
      <c r="G7577" s="244"/>
      <c r="H7577" s="244"/>
      <c r="I7577" s="244"/>
      <c r="J7577" s="244"/>
      <c r="K7577" s="244"/>
      <c r="L7577" s="244"/>
      <c r="M7577" s="244"/>
      <c r="N7577" s="244">
        <v>10.540000000000003</v>
      </c>
      <c r="O7577" s="244"/>
      <c r="P7577" s="244"/>
      <c r="Q7577" s="245" t="s">
        <v>1871</v>
      </c>
    </row>
    <row r="7578" spans="1:17" x14ac:dyDescent="0.25">
      <c r="A7578" s="243">
        <v>433</v>
      </c>
      <c r="B7578" s="243">
        <v>16</v>
      </c>
      <c r="C7578" s="243" t="s">
        <v>1863</v>
      </c>
      <c r="D7578" s="243" t="s">
        <v>1872</v>
      </c>
      <c r="E7578" s="243" t="s">
        <v>1114</v>
      </c>
      <c r="F7578" s="243">
        <v>15</v>
      </c>
      <c r="G7578" s="244"/>
      <c r="H7578" s="244"/>
      <c r="I7578" s="244"/>
      <c r="J7578" s="244"/>
      <c r="K7578" s="244"/>
      <c r="L7578" s="244"/>
      <c r="M7578" s="244"/>
      <c r="N7578" s="244"/>
      <c r="O7578" s="244">
        <v>4.0979999999999999</v>
      </c>
      <c r="P7578" s="244"/>
      <c r="Q7578" s="245" t="s">
        <v>1873</v>
      </c>
    </row>
    <row r="7579" spans="1:17" x14ac:dyDescent="0.25">
      <c r="A7579" s="243">
        <v>434</v>
      </c>
      <c r="B7579" s="243">
        <v>16</v>
      </c>
      <c r="C7579" s="243" t="s">
        <v>1863</v>
      </c>
      <c r="D7579" s="243" t="s">
        <v>1874</v>
      </c>
      <c r="E7579" s="243" t="s">
        <v>1114</v>
      </c>
      <c r="F7579" s="243">
        <v>15</v>
      </c>
      <c r="G7579" s="244"/>
      <c r="H7579" s="244"/>
      <c r="I7579" s="244"/>
      <c r="J7579" s="244"/>
      <c r="K7579" s="244"/>
      <c r="L7579" s="244"/>
      <c r="M7579" s="244"/>
      <c r="N7579" s="244"/>
      <c r="O7579" s="244"/>
      <c r="P7579" s="244">
        <v>5.093</v>
      </c>
      <c r="Q7579" s="245" t="s">
        <v>1875</v>
      </c>
    </row>
    <row r="7580" spans="1:17" x14ac:dyDescent="0.25">
      <c r="A7580" s="246"/>
      <c r="B7580" s="247"/>
      <c r="C7580" s="247"/>
      <c r="D7580" s="247"/>
      <c r="E7580" s="247"/>
      <c r="F7580" s="234" t="s">
        <v>27</v>
      </c>
      <c r="G7580" s="244">
        <v>7.9590296800000022</v>
      </c>
      <c r="H7580" s="244">
        <v>23.45002968</v>
      </c>
      <c r="I7580" s="244">
        <v>34.160389679999994</v>
      </c>
      <c r="J7580" s="244">
        <v>41.309314679999993</v>
      </c>
      <c r="K7580" s="244">
        <v>50.863984679999987</v>
      </c>
      <c r="L7580" s="244">
        <v>60.56230467999999</v>
      </c>
      <c r="M7580" s="244">
        <v>60.56230467999999</v>
      </c>
      <c r="N7580" s="244">
        <v>60.56230467999999</v>
      </c>
      <c r="O7580" s="244">
        <v>64.408654679999984</v>
      </c>
      <c r="P7580" s="244">
        <v>65.410654679999979</v>
      </c>
      <c r="Q7580" s="248"/>
    </row>
    <row r="7581" spans="1:17" x14ac:dyDescent="0.25">
      <c r="A7581" s="230"/>
      <c r="B7581" s="231"/>
      <c r="C7581" s="231"/>
      <c r="D7581" s="231"/>
      <c r="E7581" s="231"/>
      <c r="F7581" s="234" t="s">
        <v>1876</v>
      </c>
      <c r="G7581" s="244">
        <v>5.4508650000000021</v>
      </c>
      <c r="H7581" s="244">
        <v>7.3196650000000023</v>
      </c>
      <c r="I7581" s="244">
        <v>8.4416650000000022</v>
      </c>
      <c r="J7581" s="244">
        <v>12.324145000000001</v>
      </c>
      <c r="K7581" s="244">
        <v>15.013145000000002</v>
      </c>
      <c r="L7581" s="244">
        <v>19.306145000000001</v>
      </c>
      <c r="M7581" s="244">
        <v>30.785145</v>
      </c>
      <c r="N7581" s="244">
        <v>57.671145000000003</v>
      </c>
      <c r="O7581" s="244">
        <v>71.469144999999997</v>
      </c>
      <c r="P7581" s="244">
        <v>84.562145000000001</v>
      </c>
      <c r="Q7581" s="249"/>
    </row>
    <row r="7582" spans="1:17" x14ac:dyDescent="0.25">
      <c r="A7582" s="230"/>
      <c r="B7582" s="231"/>
      <c r="C7582" s="231"/>
      <c r="D7582" s="231"/>
      <c r="E7582" s="231"/>
      <c r="F7582" s="234" t="s">
        <v>26</v>
      </c>
      <c r="G7582" s="244">
        <v>13.409894680000001</v>
      </c>
      <c r="H7582" s="244">
        <v>30.769694680000001</v>
      </c>
      <c r="I7582" s="244">
        <v>42.602054679999995</v>
      </c>
      <c r="J7582" s="244">
        <v>53.633459679999987</v>
      </c>
      <c r="K7582" s="244">
        <v>65.877129679999982</v>
      </c>
      <c r="L7582" s="244">
        <v>79.868449679999983</v>
      </c>
      <c r="M7582" s="244">
        <v>91.347449679999983</v>
      </c>
      <c r="N7582" s="244">
        <v>118.23344967999998</v>
      </c>
      <c r="O7582" s="244">
        <v>135.87779967999998</v>
      </c>
      <c r="P7582" s="244">
        <v>149.97279967999998</v>
      </c>
      <c r="Q7582" s="249"/>
    </row>
    <row r="7583" spans="1:17" x14ac:dyDescent="0.25">
      <c r="A7583" s="230"/>
      <c r="B7583" s="231"/>
      <c r="C7583" s="231"/>
      <c r="D7583" s="231"/>
      <c r="E7583" s="231"/>
      <c r="F7583" s="234" t="s">
        <v>85</v>
      </c>
      <c r="G7583" s="244">
        <v>0.95499999999999996</v>
      </c>
      <c r="H7583" s="244">
        <v>0.95499999999999996</v>
      </c>
      <c r="I7583" s="244">
        <v>6.8889999999999993</v>
      </c>
      <c r="J7583" s="244">
        <v>10.96265</v>
      </c>
      <c r="K7583" s="244">
        <v>13.27065</v>
      </c>
      <c r="L7583" s="244">
        <v>14.105650000000001</v>
      </c>
      <c r="M7583" s="244">
        <v>17.322649999999999</v>
      </c>
      <c r="N7583" s="244">
        <v>17.322649999999999</v>
      </c>
      <c r="O7583" s="244">
        <v>18.82865</v>
      </c>
      <c r="P7583" s="244">
        <v>20.679649999999999</v>
      </c>
      <c r="Q7583" s="249"/>
    </row>
    <row r="7584" spans="1:17" x14ac:dyDescent="0.25">
      <c r="A7584" s="230"/>
      <c r="B7584" s="231"/>
      <c r="C7584" s="231"/>
      <c r="D7584" s="231"/>
      <c r="E7584" s="250" t="s">
        <v>1877</v>
      </c>
      <c r="F7584" s="234" t="s">
        <v>76</v>
      </c>
      <c r="G7584" s="244">
        <v>14.364894680000001</v>
      </c>
      <c r="H7584" s="244">
        <v>31.724694679999999</v>
      </c>
      <c r="I7584" s="244">
        <v>49.491054680000005</v>
      </c>
      <c r="J7584" s="244">
        <v>64.596109679999998</v>
      </c>
      <c r="K7584" s="244">
        <v>79.147779679999999</v>
      </c>
      <c r="L7584" s="244">
        <v>93.974099679999995</v>
      </c>
      <c r="M7584" s="244">
        <v>108.67009967999999</v>
      </c>
      <c r="N7584" s="244">
        <v>135.55609967999999</v>
      </c>
      <c r="O7584" s="244">
        <v>154.70644967999999</v>
      </c>
      <c r="P7584" s="244">
        <v>170.65244967999999</v>
      </c>
      <c r="Q7584" s="249"/>
    </row>
    <row r="7585" spans="1:17" ht="63" x14ac:dyDescent="0.25">
      <c r="A7585" s="230"/>
      <c r="B7585" s="231"/>
      <c r="C7585" s="231"/>
      <c r="D7585" s="231"/>
      <c r="E7585" s="231"/>
      <c r="F7585" s="234" t="s">
        <v>1878</v>
      </c>
      <c r="G7585" s="244">
        <v>8.7460296800000012</v>
      </c>
      <c r="H7585" s="244">
        <v>23.754829680000004</v>
      </c>
      <c r="I7585" s="244">
        <v>30.630229680000003</v>
      </c>
      <c r="J7585" s="244">
        <v>35.769679680000003</v>
      </c>
      <c r="K7585" s="244">
        <v>45.291679680000001</v>
      </c>
      <c r="L7585" s="244">
        <v>55.922399679999998</v>
      </c>
      <c r="M7585" s="244">
        <v>55.922399679999998</v>
      </c>
      <c r="N7585" s="244">
        <v>55.922399679999998</v>
      </c>
      <c r="O7585" s="244">
        <v>55.922399679999998</v>
      </c>
      <c r="P7585" s="244">
        <v>56.924399680000001</v>
      </c>
      <c r="Q7585" s="249"/>
    </row>
    <row r="7586" spans="1:17" x14ac:dyDescent="0.25">
      <c r="A7586" s="230"/>
      <c r="B7586" s="231"/>
      <c r="C7586" s="231"/>
      <c r="D7586" s="231"/>
      <c r="E7586" s="231"/>
      <c r="F7586" s="247"/>
      <c r="G7586" s="247"/>
      <c r="H7586" s="247"/>
      <c r="I7586" s="247"/>
      <c r="J7586" s="247"/>
      <c r="K7586" s="247"/>
      <c r="L7586" s="247"/>
      <c r="M7586" s="247"/>
      <c r="N7586" s="247"/>
      <c r="O7586" s="247"/>
      <c r="P7586" s="247"/>
      <c r="Q7586" s="232"/>
    </row>
    <row r="7587" spans="1:17" x14ac:dyDescent="0.25">
      <c r="A7587" s="230"/>
      <c r="B7587" s="231"/>
      <c r="C7587" s="231"/>
      <c r="D7587" s="231"/>
      <c r="E7587" s="231"/>
      <c r="F7587" s="231"/>
      <c r="G7587" s="231"/>
      <c r="H7587" s="231"/>
      <c r="I7587" s="231"/>
      <c r="J7587" s="231"/>
      <c r="K7587" s="231"/>
      <c r="L7587" s="231"/>
      <c r="M7587" s="231"/>
      <c r="N7587" s="231"/>
      <c r="O7587" s="231"/>
      <c r="P7587" s="231"/>
      <c r="Q7587" s="232"/>
    </row>
    <row r="7588" spans="1:17" x14ac:dyDescent="0.25">
      <c r="A7588" s="230"/>
      <c r="B7588" s="231"/>
      <c r="C7588" s="231"/>
      <c r="D7588" s="231"/>
      <c r="E7588" s="231"/>
      <c r="F7588" s="231"/>
      <c r="G7588" s="231"/>
      <c r="H7588" s="231"/>
      <c r="I7588" s="231"/>
      <c r="J7588" s="231"/>
      <c r="K7588" s="231" t="s">
        <v>1895</v>
      </c>
      <c r="L7588" s="231"/>
      <c r="M7588" s="231"/>
      <c r="N7588" s="231"/>
      <c r="O7588" s="231"/>
      <c r="P7588" s="231"/>
      <c r="Q7588" s="232"/>
    </row>
    <row r="7589" spans="1:17" x14ac:dyDescent="0.25">
      <c r="A7589" s="230"/>
      <c r="B7589" s="231"/>
      <c r="C7589" s="231"/>
      <c r="D7589" s="231"/>
      <c r="E7589" s="231"/>
      <c r="F7589" s="231"/>
      <c r="G7589" s="231"/>
      <c r="H7589" s="231"/>
      <c r="I7589" s="231"/>
      <c r="J7589" s="231"/>
      <c r="K7589" s="231"/>
      <c r="L7589" s="231"/>
      <c r="M7589" s="231"/>
      <c r="N7589" s="231"/>
      <c r="O7589" s="231"/>
      <c r="P7589" s="231"/>
      <c r="Q7589" s="232"/>
    </row>
    <row r="7590" spans="1:17" x14ac:dyDescent="0.25">
      <c r="A7590" s="233"/>
      <c r="B7590" s="233"/>
      <c r="C7590" s="233"/>
      <c r="D7590" s="233"/>
      <c r="E7590" s="234"/>
      <c r="F7590" s="234"/>
      <c r="G7590" s="235" t="s">
        <v>74</v>
      </c>
      <c r="H7590" s="236"/>
      <c r="I7590" s="236"/>
      <c r="J7590" s="236"/>
      <c r="K7590" s="236"/>
      <c r="L7590" s="236"/>
      <c r="M7590" s="236"/>
      <c r="N7590" s="236"/>
      <c r="O7590" s="236"/>
      <c r="P7590" s="236"/>
      <c r="Q7590" s="237"/>
    </row>
    <row r="7591" spans="1:17" ht="31.5" x14ac:dyDescent="0.25">
      <c r="A7591" s="238" t="s">
        <v>71</v>
      </c>
      <c r="B7591" s="239" t="s">
        <v>89</v>
      </c>
      <c r="C7591" s="239" t="s">
        <v>72</v>
      </c>
      <c r="D7591" s="239" t="s">
        <v>77</v>
      </c>
      <c r="E7591" s="240" t="s">
        <v>1111</v>
      </c>
      <c r="F7591" s="254" t="s">
        <v>73</v>
      </c>
      <c r="G7591" s="241" t="s">
        <v>15</v>
      </c>
      <c r="H7591" s="241" t="s">
        <v>16</v>
      </c>
      <c r="I7591" s="241" t="s">
        <v>17</v>
      </c>
      <c r="J7591" s="241" t="s">
        <v>18</v>
      </c>
      <c r="K7591" s="241" t="s">
        <v>19</v>
      </c>
      <c r="L7591" s="241" t="s">
        <v>20</v>
      </c>
      <c r="M7591" s="241" t="s">
        <v>21</v>
      </c>
      <c r="N7591" s="241" t="s">
        <v>22</v>
      </c>
      <c r="O7591" s="241" t="s">
        <v>23</v>
      </c>
      <c r="P7591" s="241" t="s">
        <v>24</v>
      </c>
      <c r="Q7591" s="242" t="s">
        <v>75</v>
      </c>
    </row>
    <row r="7592" spans="1:17" ht="94.5" x14ac:dyDescent="0.25">
      <c r="A7592" s="243">
        <v>1</v>
      </c>
      <c r="B7592" s="243">
        <v>17</v>
      </c>
      <c r="C7592" s="243" t="s">
        <v>469</v>
      </c>
      <c r="D7592" s="243" t="s">
        <v>1113</v>
      </c>
      <c r="E7592" s="243" t="s">
        <v>1114</v>
      </c>
      <c r="F7592" s="243">
        <v>20</v>
      </c>
      <c r="G7592" s="244">
        <v>0.20799999999999999</v>
      </c>
      <c r="H7592" s="244"/>
      <c r="I7592" s="244"/>
      <c r="J7592" s="244"/>
      <c r="K7592" s="244"/>
      <c r="L7592" s="244"/>
      <c r="M7592" s="244"/>
      <c r="N7592" s="244"/>
      <c r="O7592" s="244"/>
      <c r="P7592" s="244"/>
      <c r="Q7592" s="245" t="s">
        <v>1115</v>
      </c>
    </row>
    <row r="7593" spans="1:17" x14ac:dyDescent="0.25">
      <c r="A7593" s="243">
        <v>2</v>
      </c>
      <c r="B7593" s="243">
        <v>17</v>
      </c>
      <c r="C7593" s="243" t="s">
        <v>469</v>
      </c>
      <c r="D7593" s="243" t="s">
        <v>1116</v>
      </c>
      <c r="E7593" s="243" t="s">
        <v>1114</v>
      </c>
      <c r="F7593" s="243">
        <v>20</v>
      </c>
      <c r="G7593" s="244">
        <v>0.23499999999999999</v>
      </c>
      <c r="H7593" s="244"/>
      <c r="I7593" s="244"/>
      <c r="J7593" s="244"/>
      <c r="K7593" s="244"/>
      <c r="L7593" s="244"/>
      <c r="M7593" s="244"/>
      <c r="N7593" s="244"/>
      <c r="O7593" s="244"/>
      <c r="P7593" s="244"/>
      <c r="Q7593" s="245" t="s">
        <v>1117</v>
      </c>
    </row>
    <row r="7594" spans="1:17" ht="157.5" x14ac:dyDescent="0.25">
      <c r="A7594" s="243">
        <v>3</v>
      </c>
      <c r="B7594" s="243">
        <v>17</v>
      </c>
      <c r="C7594" s="243" t="s">
        <v>469</v>
      </c>
      <c r="D7594" s="243" t="s">
        <v>1118</v>
      </c>
      <c r="E7594" s="243" t="s">
        <v>1114</v>
      </c>
      <c r="F7594" s="243">
        <v>20</v>
      </c>
      <c r="G7594" s="244">
        <v>0.48599999999999999</v>
      </c>
      <c r="H7594" s="244"/>
      <c r="I7594" s="244"/>
      <c r="J7594" s="244"/>
      <c r="K7594" s="244"/>
      <c r="L7594" s="244"/>
      <c r="M7594" s="244"/>
      <c r="N7594" s="244"/>
      <c r="O7594" s="244"/>
      <c r="P7594" s="244"/>
      <c r="Q7594" s="245" t="s">
        <v>1119</v>
      </c>
    </row>
    <row r="7595" spans="1:17" ht="94.5" x14ac:dyDescent="0.25">
      <c r="A7595" s="243">
        <v>4</v>
      </c>
      <c r="B7595" s="243">
        <v>17</v>
      </c>
      <c r="C7595" s="243" t="s">
        <v>469</v>
      </c>
      <c r="D7595" s="243" t="s">
        <v>1120</v>
      </c>
      <c r="E7595" s="243" t="s">
        <v>1114</v>
      </c>
      <c r="F7595" s="243">
        <v>20</v>
      </c>
      <c r="G7595" s="244">
        <v>0.41899999999999998</v>
      </c>
      <c r="H7595" s="244"/>
      <c r="I7595" s="244"/>
      <c r="J7595" s="244"/>
      <c r="K7595" s="244"/>
      <c r="L7595" s="244"/>
      <c r="M7595" s="244"/>
      <c r="N7595" s="244"/>
      <c r="O7595" s="244"/>
      <c r="P7595" s="244"/>
      <c r="Q7595" s="245" t="s">
        <v>1121</v>
      </c>
    </row>
    <row r="7596" spans="1:17" ht="31.5" x14ac:dyDescent="0.25">
      <c r="A7596" s="243">
        <v>5</v>
      </c>
      <c r="B7596" s="243">
        <v>17</v>
      </c>
      <c r="C7596" s="243" t="s">
        <v>469</v>
      </c>
      <c r="D7596" s="243" t="s">
        <v>1122</v>
      </c>
      <c r="E7596" s="243" t="s">
        <v>1114</v>
      </c>
      <c r="F7596" s="243">
        <v>20</v>
      </c>
      <c r="G7596" s="244">
        <v>0.04</v>
      </c>
      <c r="H7596" s="244"/>
      <c r="I7596" s="244"/>
      <c r="J7596" s="244"/>
      <c r="K7596" s="244"/>
      <c r="L7596" s="244"/>
      <c r="M7596" s="244"/>
      <c r="N7596" s="244"/>
      <c r="O7596" s="244"/>
      <c r="P7596" s="244"/>
      <c r="Q7596" s="245" t="s">
        <v>1123</v>
      </c>
    </row>
    <row r="7597" spans="1:17" x14ac:dyDescent="0.25">
      <c r="A7597" s="243">
        <v>6</v>
      </c>
      <c r="B7597" s="243">
        <v>17</v>
      </c>
      <c r="C7597" s="243" t="s">
        <v>469</v>
      </c>
      <c r="D7597" s="243" t="s">
        <v>1124</v>
      </c>
      <c r="E7597" s="243" t="s">
        <v>1114</v>
      </c>
      <c r="F7597" s="243">
        <v>20</v>
      </c>
      <c r="G7597" s="244">
        <v>0</v>
      </c>
      <c r="H7597" s="244"/>
      <c r="I7597" s="244"/>
      <c r="J7597" s="244"/>
      <c r="K7597" s="244"/>
      <c r="L7597" s="244"/>
      <c r="M7597" s="244"/>
      <c r="N7597" s="244"/>
      <c r="O7597" s="244"/>
      <c r="P7597" s="244"/>
      <c r="Q7597" s="245" t="s">
        <v>1125</v>
      </c>
    </row>
    <row r="7598" spans="1:17" ht="31.5" x14ac:dyDescent="0.25">
      <c r="A7598" s="243">
        <v>7</v>
      </c>
      <c r="B7598" s="243">
        <v>17</v>
      </c>
      <c r="C7598" s="243" t="s">
        <v>469</v>
      </c>
      <c r="D7598" s="243" t="s">
        <v>1126</v>
      </c>
      <c r="E7598" s="243" t="s">
        <v>1114</v>
      </c>
      <c r="F7598" s="243">
        <v>20</v>
      </c>
      <c r="G7598" s="244">
        <v>0.23699999999999999</v>
      </c>
      <c r="H7598" s="244"/>
      <c r="I7598" s="244"/>
      <c r="J7598" s="244"/>
      <c r="K7598" s="244"/>
      <c r="L7598" s="244"/>
      <c r="M7598" s="244"/>
      <c r="N7598" s="244"/>
      <c r="O7598" s="244"/>
      <c r="P7598" s="244"/>
      <c r="Q7598" s="245" t="s">
        <v>1127</v>
      </c>
    </row>
    <row r="7599" spans="1:17" x14ac:dyDescent="0.25">
      <c r="A7599" s="243">
        <v>8</v>
      </c>
      <c r="B7599" s="243">
        <v>17</v>
      </c>
      <c r="C7599" s="243" t="s">
        <v>469</v>
      </c>
      <c r="D7599" s="243" t="s">
        <v>1128</v>
      </c>
      <c r="E7599" s="243" t="s">
        <v>1114</v>
      </c>
      <c r="F7599" s="243">
        <v>20</v>
      </c>
      <c r="G7599" s="244">
        <v>0.81699999999999995</v>
      </c>
      <c r="H7599" s="244"/>
      <c r="I7599" s="244"/>
      <c r="J7599" s="244"/>
      <c r="K7599" s="244"/>
      <c r="L7599" s="244"/>
      <c r="M7599" s="244"/>
      <c r="N7599" s="244"/>
      <c r="O7599" s="244"/>
      <c r="P7599" s="244"/>
      <c r="Q7599" s="245" t="s">
        <v>1129</v>
      </c>
    </row>
    <row r="7600" spans="1:17" x14ac:dyDescent="0.25">
      <c r="A7600" s="243">
        <v>9</v>
      </c>
      <c r="B7600" s="243">
        <v>17</v>
      </c>
      <c r="C7600" s="243" t="s">
        <v>469</v>
      </c>
      <c r="D7600" s="243" t="s">
        <v>1130</v>
      </c>
      <c r="E7600" s="243" t="s">
        <v>1114</v>
      </c>
      <c r="F7600" s="243">
        <v>20</v>
      </c>
      <c r="G7600" s="244">
        <v>0.33700000000000002</v>
      </c>
      <c r="H7600" s="244"/>
      <c r="I7600" s="244"/>
      <c r="J7600" s="244"/>
      <c r="K7600" s="244"/>
      <c r="L7600" s="244"/>
      <c r="M7600" s="244"/>
      <c r="N7600" s="244"/>
      <c r="O7600" s="244"/>
      <c r="P7600" s="244"/>
      <c r="Q7600" s="245" t="s">
        <v>1131</v>
      </c>
    </row>
    <row r="7601" spans="1:17" x14ac:dyDescent="0.25">
      <c r="A7601" s="243">
        <v>10</v>
      </c>
      <c r="B7601" s="243">
        <v>17</v>
      </c>
      <c r="C7601" s="243" t="s">
        <v>469</v>
      </c>
      <c r="D7601" s="243" t="s">
        <v>1132</v>
      </c>
      <c r="E7601" s="243" t="s">
        <v>1114</v>
      </c>
      <c r="F7601" s="243">
        <v>20</v>
      </c>
      <c r="G7601" s="244">
        <v>0.01</v>
      </c>
      <c r="H7601" s="244"/>
      <c r="I7601" s="244"/>
      <c r="J7601" s="244"/>
      <c r="K7601" s="244"/>
      <c r="L7601" s="244"/>
      <c r="M7601" s="244"/>
      <c r="N7601" s="244"/>
      <c r="O7601" s="244"/>
      <c r="P7601" s="244"/>
      <c r="Q7601" s="245" t="s">
        <v>1133</v>
      </c>
    </row>
    <row r="7602" spans="1:17" ht="94.5" x14ac:dyDescent="0.25">
      <c r="A7602" s="243">
        <v>11</v>
      </c>
      <c r="B7602" s="243">
        <v>17</v>
      </c>
      <c r="C7602" s="243" t="s">
        <v>469</v>
      </c>
      <c r="D7602" s="243" t="s">
        <v>1134</v>
      </c>
      <c r="E7602" s="243" t="s">
        <v>1114</v>
      </c>
      <c r="F7602" s="243">
        <v>20</v>
      </c>
      <c r="G7602" s="244">
        <v>0.32200000000000001</v>
      </c>
      <c r="H7602" s="244"/>
      <c r="I7602" s="244"/>
      <c r="J7602" s="244"/>
      <c r="K7602" s="244"/>
      <c r="L7602" s="244"/>
      <c r="M7602" s="244"/>
      <c r="N7602" s="244"/>
      <c r="O7602" s="244"/>
      <c r="P7602" s="244"/>
      <c r="Q7602" s="245" t="s">
        <v>1135</v>
      </c>
    </row>
    <row r="7603" spans="1:17" ht="189" x14ac:dyDescent="0.25">
      <c r="A7603" s="243">
        <v>12</v>
      </c>
      <c r="B7603" s="243">
        <v>17</v>
      </c>
      <c r="C7603" s="243" t="s">
        <v>469</v>
      </c>
      <c r="D7603" s="243" t="s">
        <v>1136</v>
      </c>
      <c r="E7603" s="243" t="s">
        <v>1114</v>
      </c>
      <c r="F7603" s="243">
        <v>20</v>
      </c>
      <c r="G7603" s="244">
        <v>0.55700000000000005</v>
      </c>
      <c r="H7603" s="244"/>
      <c r="I7603" s="244"/>
      <c r="J7603" s="244"/>
      <c r="K7603" s="244"/>
      <c r="L7603" s="244"/>
      <c r="M7603" s="244"/>
      <c r="N7603" s="244"/>
      <c r="O7603" s="244"/>
      <c r="P7603" s="244"/>
      <c r="Q7603" s="245" t="s">
        <v>1137</v>
      </c>
    </row>
    <row r="7604" spans="1:17" x14ac:dyDescent="0.25">
      <c r="A7604" s="243">
        <v>13</v>
      </c>
      <c r="B7604" s="243">
        <v>17</v>
      </c>
      <c r="C7604" s="243" t="s">
        <v>469</v>
      </c>
      <c r="D7604" s="243" t="s">
        <v>1138</v>
      </c>
      <c r="E7604" s="243" t="s">
        <v>1114</v>
      </c>
      <c r="F7604" s="243">
        <v>20</v>
      </c>
      <c r="G7604" s="244">
        <v>2.3E-2</v>
      </c>
      <c r="H7604" s="244"/>
      <c r="I7604" s="244"/>
      <c r="J7604" s="244"/>
      <c r="K7604" s="244"/>
      <c r="L7604" s="244"/>
      <c r="M7604" s="244"/>
      <c r="N7604" s="244"/>
      <c r="O7604" s="244"/>
      <c r="P7604" s="244"/>
      <c r="Q7604" s="245" t="s">
        <v>1139</v>
      </c>
    </row>
    <row r="7605" spans="1:17" x14ac:dyDescent="0.25">
      <c r="A7605" s="243">
        <v>14</v>
      </c>
      <c r="B7605" s="243">
        <v>17</v>
      </c>
      <c r="C7605" s="243" t="s">
        <v>1140</v>
      </c>
      <c r="D7605" s="243" t="s">
        <v>1141</v>
      </c>
      <c r="E7605" s="243" t="s">
        <v>1142</v>
      </c>
      <c r="F7605" s="243">
        <v>5</v>
      </c>
      <c r="G7605" s="244"/>
      <c r="H7605" s="244"/>
      <c r="I7605" s="244"/>
      <c r="J7605" s="244"/>
      <c r="K7605" s="244">
        <v>1E-3</v>
      </c>
      <c r="L7605" s="244"/>
      <c r="M7605" s="244"/>
      <c r="N7605" s="244"/>
      <c r="O7605" s="244"/>
      <c r="P7605" s="244"/>
      <c r="Q7605" s="245" t="s">
        <v>1143</v>
      </c>
    </row>
    <row r="7606" spans="1:17" x14ac:dyDescent="0.25">
      <c r="A7606" s="243">
        <v>15</v>
      </c>
      <c r="B7606" s="243">
        <v>17</v>
      </c>
      <c r="C7606" s="243" t="s">
        <v>1140</v>
      </c>
      <c r="D7606" s="243" t="s">
        <v>1144</v>
      </c>
      <c r="E7606" s="243" t="s">
        <v>1142</v>
      </c>
      <c r="F7606" s="243">
        <v>5</v>
      </c>
      <c r="G7606" s="244"/>
      <c r="H7606" s="244"/>
      <c r="I7606" s="244"/>
      <c r="J7606" s="244"/>
      <c r="K7606" s="244">
        <v>2.62</v>
      </c>
      <c r="L7606" s="244"/>
      <c r="M7606" s="244"/>
      <c r="N7606" s="244"/>
      <c r="O7606" s="244"/>
      <c r="P7606" s="244"/>
      <c r="Q7606" s="245" t="s">
        <v>1145</v>
      </c>
    </row>
    <row r="7607" spans="1:17" x14ac:dyDescent="0.25">
      <c r="A7607" s="243">
        <v>16</v>
      </c>
      <c r="B7607" s="243">
        <v>17</v>
      </c>
      <c r="C7607" s="243" t="s">
        <v>304</v>
      </c>
      <c r="D7607" s="243" t="s">
        <v>1146</v>
      </c>
      <c r="E7607" s="243" t="s">
        <v>1142</v>
      </c>
      <c r="F7607" s="243">
        <v>5</v>
      </c>
      <c r="G7607" s="244"/>
      <c r="H7607" s="244">
        <v>8.9999999999999993E-3</v>
      </c>
      <c r="I7607" s="244"/>
      <c r="J7607" s="244"/>
      <c r="K7607" s="244"/>
      <c r="L7607" s="244"/>
      <c r="M7607" s="244"/>
      <c r="N7607" s="244"/>
      <c r="O7607" s="244"/>
      <c r="P7607" s="244"/>
      <c r="Q7607" s="245" t="s">
        <v>1147</v>
      </c>
    </row>
    <row r="7608" spans="1:17" x14ac:dyDescent="0.25">
      <c r="A7608" s="243">
        <v>17</v>
      </c>
      <c r="B7608" s="243">
        <v>17</v>
      </c>
      <c r="C7608" s="243" t="s">
        <v>304</v>
      </c>
      <c r="D7608" s="243" t="s">
        <v>1148</v>
      </c>
      <c r="E7608" s="243" t="s">
        <v>1142</v>
      </c>
      <c r="F7608" s="243">
        <v>5</v>
      </c>
      <c r="G7608" s="244"/>
      <c r="H7608" s="244">
        <v>0.22700000000000001</v>
      </c>
      <c r="I7608" s="244"/>
      <c r="J7608" s="244"/>
      <c r="K7608" s="244"/>
      <c r="L7608" s="244"/>
      <c r="M7608" s="244"/>
      <c r="N7608" s="244"/>
      <c r="O7608" s="244"/>
      <c r="P7608" s="244"/>
      <c r="Q7608" s="245" t="s">
        <v>1149</v>
      </c>
    </row>
    <row r="7609" spans="1:17" x14ac:dyDescent="0.25">
      <c r="A7609" s="243">
        <v>18</v>
      </c>
      <c r="B7609" s="243">
        <v>17</v>
      </c>
      <c r="C7609" s="243" t="s">
        <v>304</v>
      </c>
      <c r="D7609" s="243" t="s">
        <v>1150</v>
      </c>
      <c r="E7609" s="243" t="s">
        <v>1142</v>
      </c>
      <c r="F7609" s="243">
        <v>5</v>
      </c>
      <c r="G7609" s="244"/>
      <c r="H7609" s="244">
        <v>0.128</v>
      </c>
      <c r="I7609" s="244"/>
      <c r="J7609" s="244"/>
      <c r="K7609" s="244"/>
      <c r="L7609" s="244"/>
      <c r="M7609" s="244"/>
      <c r="N7609" s="244"/>
      <c r="O7609" s="244"/>
      <c r="P7609" s="244"/>
      <c r="Q7609" s="245" t="s">
        <v>1151</v>
      </c>
    </row>
    <row r="7610" spans="1:17" ht="63" x14ac:dyDescent="0.25">
      <c r="A7610" s="243">
        <v>19</v>
      </c>
      <c r="B7610" s="243">
        <v>17</v>
      </c>
      <c r="C7610" s="243" t="s">
        <v>304</v>
      </c>
      <c r="D7610" s="243" t="s">
        <v>1152</v>
      </c>
      <c r="E7610" s="243" t="s">
        <v>1142</v>
      </c>
      <c r="F7610" s="243">
        <v>5</v>
      </c>
      <c r="G7610" s="244"/>
      <c r="H7610" s="244">
        <v>0.35099999999999998</v>
      </c>
      <c r="I7610" s="244"/>
      <c r="J7610" s="244"/>
      <c r="K7610" s="244"/>
      <c r="L7610" s="244"/>
      <c r="M7610" s="244"/>
      <c r="N7610" s="244"/>
      <c r="O7610" s="244"/>
      <c r="P7610" s="244"/>
      <c r="Q7610" s="245" t="s">
        <v>1153</v>
      </c>
    </row>
    <row r="7611" spans="1:17" x14ac:dyDescent="0.25">
      <c r="A7611" s="243">
        <v>20</v>
      </c>
      <c r="B7611" s="243">
        <v>17</v>
      </c>
      <c r="C7611" s="243" t="s">
        <v>304</v>
      </c>
      <c r="D7611" s="243" t="s">
        <v>1154</v>
      </c>
      <c r="E7611" s="243" t="s">
        <v>1142</v>
      </c>
      <c r="F7611" s="243">
        <v>5</v>
      </c>
      <c r="G7611" s="244"/>
      <c r="H7611" s="244">
        <v>0</v>
      </c>
      <c r="I7611" s="244"/>
      <c r="J7611" s="244"/>
      <c r="K7611" s="244"/>
      <c r="L7611" s="244"/>
      <c r="M7611" s="244"/>
      <c r="N7611" s="244"/>
      <c r="O7611" s="244"/>
      <c r="P7611" s="244"/>
      <c r="Q7611" s="245" t="s">
        <v>1151</v>
      </c>
    </row>
    <row r="7612" spans="1:17" ht="31.5" x14ac:dyDescent="0.25">
      <c r="A7612" s="243">
        <v>21</v>
      </c>
      <c r="B7612" s="243">
        <v>17</v>
      </c>
      <c r="C7612" s="243" t="s">
        <v>304</v>
      </c>
      <c r="D7612" s="243" t="s">
        <v>1155</v>
      </c>
      <c r="E7612" s="243" t="s">
        <v>1142</v>
      </c>
      <c r="F7612" s="243">
        <v>5</v>
      </c>
      <c r="G7612" s="244"/>
      <c r="H7612" s="244">
        <v>0.35499999999999998</v>
      </c>
      <c r="I7612" s="244"/>
      <c r="J7612" s="244"/>
      <c r="K7612" s="244"/>
      <c r="L7612" s="244"/>
      <c r="M7612" s="244"/>
      <c r="N7612" s="244"/>
      <c r="O7612" s="244"/>
      <c r="P7612" s="244"/>
      <c r="Q7612" s="245" t="s">
        <v>1156</v>
      </c>
    </row>
    <row r="7613" spans="1:17" x14ac:dyDescent="0.25">
      <c r="A7613" s="243">
        <v>22</v>
      </c>
      <c r="B7613" s="243">
        <v>17</v>
      </c>
      <c r="C7613" s="243" t="s">
        <v>304</v>
      </c>
      <c r="D7613" s="243" t="s">
        <v>1157</v>
      </c>
      <c r="E7613" s="243" t="s">
        <v>1142</v>
      </c>
      <c r="F7613" s="243">
        <v>5</v>
      </c>
      <c r="G7613" s="244"/>
      <c r="H7613" s="244">
        <v>0.222</v>
      </c>
      <c r="I7613" s="244"/>
      <c r="J7613" s="244"/>
      <c r="K7613" s="244"/>
      <c r="L7613" s="244"/>
      <c r="M7613" s="244"/>
      <c r="N7613" s="244"/>
      <c r="O7613" s="244"/>
      <c r="P7613" s="244"/>
      <c r="Q7613" s="245" t="s">
        <v>1158</v>
      </c>
    </row>
    <row r="7614" spans="1:17" x14ac:dyDescent="0.25">
      <c r="A7614" s="243">
        <v>23</v>
      </c>
      <c r="B7614" s="243">
        <v>17</v>
      </c>
      <c r="C7614" s="243" t="s">
        <v>304</v>
      </c>
      <c r="D7614" s="243" t="s">
        <v>1159</v>
      </c>
      <c r="E7614" s="243" t="s">
        <v>1142</v>
      </c>
      <c r="F7614" s="243">
        <v>5</v>
      </c>
      <c r="G7614" s="244"/>
      <c r="H7614" s="244">
        <v>0.56699999999999995</v>
      </c>
      <c r="I7614" s="244"/>
      <c r="J7614" s="244"/>
      <c r="K7614" s="244"/>
      <c r="L7614" s="244"/>
      <c r="M7614" s="244"/>
      <c r="N7614" s="244"/>
      <c r="O7614" s="244"/>
      <c r="P7614" s="244"/>
      <c r="Q7614" s="245" t="s">
        <v>1160</v>
      </c>
    </row>
    <row r="7615" spans="1:17" x14ac:dyDescent="0.25">
      <c r="A7615" s="243">
        <v>24</v>
      </c>
      <c r="B7615" s="243">
        <v>17</v>
      </c>
      <c r="C7615" s="243" t="s">
        <v>304</v>
      </c>
      <c r="D7615" s="243" t="s">
        <v>1161</v>
      </c>
      <c r="E7615" s="243" t="s">
        <v>1142</v>
      </c>
      <c r="F7615" s="243">
        <v>5</v>
      </c>
      <c r="G7615" s="244"/>
      <c r="H7615" s="244">
        <v>0.107</v>
      </c>
      <c r="I7615" s="244"/>
      <c r="J7615" s="244"/>
      <c r="K7615" s="244"/>
      <c r="L7615" s="244"/>
      <c r="M7615" s="244"/>
      <c r="N7615" s="244"/>
      <c r="O7615" s="244"/>
      <c r="P7615" s="244"/>
      <c r="Q7615" s="245" t="s">
        <v>1151</v>
      </c>
    </row>
    <row r="7616" spans="1:17" x14ac:dyDescent="0.25">
      <c r="A7616" s="243">
        <v>25</v>
      </c>
      <c r="B7616" s="243">
        <v>17</v>
      </c>
      <c r="C7616" s="243" t="s">
        <v>1162</v>
      </c>
      <c r="D7616" s="243" t="s">
        <v>1163</v>
      </c>
      <c r="E7616" s="243" t="s">
        <v>1142</v>
      </c>
      <c r="F7616" s="243">
        <v>5</v>
      </c>
      <c r="G7616" s="244"/>
      <c r="H7616" s="244"/>
      <c r="I7616" s="244"/>
      <c r="J7616" s="244"/>
      <c r="K7616" s="244"/>
      <c r="L7616" s="244">
        <v>2.8000000000000001E-2</v>
      </c>
      <c r="M7616" s="244"/>
      <c r="N7616" s="244"/>
      <c r="O7616" s="244"/>
      <c r="P7616" s="244"/>
      <c r="Q7616" s="245" t="s">
        <v>1164</v>
      </c>
    </row>
    <row r="7617" spans="1:17" ht="126" x14ac:dyDescent="0.25">
      <c r="A7617" s="243">
        <v>26</v>
      </c>
      <c r="B7617" s="243">
        <v>17</v>
      </c>
      <c r="C7617" s="243" t="s">
        <v>1162</v>
      </c>
      <c r="D7617" s="243" t="s">
        <v>1165</v>
      </c>
      <c r="E7617" s="243" t="s">
        <v>1142</v>
      </c>
      <c r="F7617" s="243">
        <v>5</v>
      </c>
      <c r="G7617" s="244"/>
      <c r="H7617" s="244"/>
      <c r="I7617" s="244"/>
      <c r="J7617" s="244"/>
      <c r="K7617" s="244"/>
      <c r="L7617" s="244">
        <v>0.54500000000000004</v>
      </c>
      <c r="M7617" s="244"/>
      <c r="N7617" s="244"/>
      <c r="O7617" s="244"/>
      <c r="P7617" s="244"/>
      <c r="Q7617" s="245" t="s">
        <v>1166</v>
      </c>
    </row>
    <row r="7618" spans="1:17" x14ac:dyDescent="0.25">
      <c r="A7618" s="243">
        <v>27</v>
      </c>
      <c r="B7618" s="243">
        <v>17</v>
      </c>
      <c r="C7618" s="243" t="s">
        <v>1162</v>
      </c>
      <c r="D7618" s="243" t="s">
        <v>1167</v>
      </c>
      <c r="E7618" s="243" t="s">
        <v>1142</v>
      </c>
      <c r="F7618" s="243">
        <v>5</v>
      </c>
      <c r="G7618" s="244"/>
      <c r="H7618" s="244"/>
      <c r="I7618" s="244"/>
      <c r="J7618" s="244"/>
      <c r="K7618" s="244"/>
      <c r="L7618" s="244">
        <v>0.23</v>
      </c>
      <c r="M7618" s="244"/>
      <c r="N7618" s="244"/>
      <c r="O7618" s="244"/>
      <c r="P7618" s="244"/>
      <c r="Q7618" s="245" t="s">
        <v>1164</v>
      </c>
    </row>
    <row r="7619" spans="1:17" x14ac:dyDescent="0.25">
      <c r="A7619" s="243">
        <v>28</v>
      </c>
      <c r="B7619" s="243">
        <v>17</v>
      </c>
      <c r="C7619" s="243" t="s">
        <v>1162</v>
      </c>
      <c r="D7619" s="243" t="s">
        <v>1168</v>
      </c>
      <c r="E7619" s="243" t="s">
        <v>1142</v>
      </c>
      <c r="F7619" s="243">
        <v>5</v>
      </c>
      <c r="G7619" s="244"/>
      <c r="H7619" s="244"/>
      <c r="I7619" s="244"/>
      <c r="J7619" s="244"/>
      <c r="K7619" s="244"/>
      <c r="L7619" s="244">
        <v>2.4000000000000001E-4</v>
      </c>
      <c r="M7619" s="244"/>
      <c r="N7619" s="244"/>
      <c r="O7619" s="244"/>
      <c r="P7619" s="244"/>
      <c r="Q7619" s="245" t="s">
        <v>1164</v>
      </c>
    </row>
    <row r="7620" spans="1:17" x14ac:dyDescent="0.25">
      <c r="A7620" s="243">
        <v>29</v>
      </c>
      <c r="B7620" s="243">
        <v>17</v>
      </c>
      <c r="C7620" s="243" t="s">
        <v>1162</v>
      </c>
      <c r="D7620" s="243" t="s">
        <v>1169</v>
      </c>
      <c r="E7620" s="243" t="s">
        <v>1142</v>
      </c>
      <c r="F7620" s="243">
        <v>5</v>
      </c>
      <c r="G7620" s="244"/>
      <c r="H7620" s="244"/>
      <c r="I7620" s="244"/>
      <c r="J7620" s="244"/>
      <c r="K7620" s="244"/>
      <c r="L7620" s="244">
        <v>3.5999999999999997E-2</v>
      </c>
      <c r="M7620" s="244"/>
      <c r="N7620" s="244"/>
      <c r="O7620" s="244"/>
      <c r="P7620" s="244"/>
      <c r="Q7620" s="245" t="s">
        <v>1164</v>
      </c>
    </row>
    <row r="7621" spans="1:17" ht="31.5" x14ac:dyDescent="0.25">
      <c r="A7621" s="243">
        <v>30</v>
      </c>
      <c r="B7621" s="243">
        <v>17</v>
      </c>
      <c r="C7621" s="243" t="s">
        <v>1162</v>
      </c>
      <c r="D7621" s="243" t="s">
        <v>1170</v>
      </c>
      <c r="E7621" s="243" t="s">
        <v>1142</v>
      </c>
      <c r="F7621" s="243">
        <v>5</v>
      </c>
      <c r="G7621" s="244"/>
      <c r="H7621" s="244"/>
      <c r="I7621" s="244"/>
      <c r="J7621" s="244"/>
      <c r="K7621" s="244"/>
      <c r="L7621" s="244">
        <v>7.1999999999999995E-2</v>
      </c>
      <c r="M7621" s="244"/>
      <c r="N7621" s="244"/>
      <c r="O7621" s="244"/>
      <c r="P7621" s="244"/>
      <c r="Q7621" s="245" t="s">
        <v>1171</v>
      </c>
    </row>
    <row r="7622" spans="1:17" x14ac:dyDescent="0.25">
      <c r="A7622" s="243">
        <v>31</v>
      </c>
      <c r="B7622" s="243">
        <v>17</v>
      </c>
      <c r="C7622" s="243" t="s">
        <v>1162</v>
      </c>
      <c r="D7622" s="243" t="s">
        <v>1172</v>
      </c>
      <c r="E7622" s="243" t="s">
        <v>1142</v>
      </c>
      <c r="F7622" s="243">
        <v>5</v>
      </c>
      <c r="G7622" s="244"/>
      <c r="H7622" s="244"/>
      <c r="I7622" s="244"/>
      <c r="J7622" s="244"/>
      <c r="K7622" s="244"/>
      <c r="L7622" s="244">
        <v>1.2E-2</v>
      </c>
      <c r="M7622" s="244"/>
      <c r="N7622" s="244"/>
      <c r="O7622" s="244"/>
      <c r="P7622" s="244"/>
      <c r="Q7622" s="245" t="s">
        <v>1164</v>
      </c>
    </row>
    <row r="7623" spans="1:17" ht="94.5" x14ac:dyDescent="0.25">
      <c r="A7623" s="243">
        <v>32</v>
      </c>
      <c r="B7623" s="243">
        <v>17</v>
      </c>
      <c r="C7623" s="243" t="s">
        <v>472</v>
      </c>
      <c r="D7623" s="243" t="s">
        <v>1173</v>
      </c>
      <c r="E7623" s="243" t="s">
        <v>1174</v>
      </c>
      <c r="F7623" s="243">
        <v>60</v>
      </c>
      <c r="G7623" s="244"/>
      <c r="H7623" s="244"/>
      <c r="I7623" s="244"/>
      <c r="J7623" s="244"/>
      <c r="K7623" s="244">
        <v>0.56299999999999994</v>
      </c>
      <c r="L7623" s="244"/>
      <c r="M7623" s="244"/>
      <c r="N7623" s="244"/>
      <c r="O7623" s="244"/>
      <c r="P7623" s="244"/>
      <c r="Q7623" s="245" t="s">
        <v>1175</v>
      </c>
    </row>
    <row r="7624" spans="1:17" ht="252" x14ac:dyDescent="0.25">
      <c r="A7624" s="243">
        <v>33</v>
      </c>
      <c r="B7624" s="243">
        <v>17</v>
      </c>
      <c r="C7624" s="243" t="s">
        <v>472</v>
      </c>
      <c r="D7624" s="243" t="s">
        <v>1176</v>
      </c>
      <c r="E7624" s="243" t="s">
        <v>1142</v>
      </c>
      <c r="F7624" s="243">
        <v>5</v>
      </c>
      <c r="G7624" s="244"/>
      <c r="H7624" s="244"/>
      <c r="I7624" s="244"/>
      <c r="J7624" s="244"/>
      <c r="K7624" s="244">
        <v>0.27400000000000002</v>
      </c>
      <c r="L7624" s="244"/>
      <c r="M7624" s="244"/>
      <c r="N7624" s="244"/>
      <c r="O7624" s="244"/>
      <c r="P7624" s="244"/>
      <c r="Q7624" s="245" t="s">
        <v>1177</v>
      </c>
    </row>
    <row r="7625" spans="1:17" ht="299.25" x14ac:dyDescent="0.25">
      <c r="A7625" s="243">
        <v>34</v>
      </c>
      <c r="B7625" s="243">
        <v>17</v>
      </c>
      <c r="C7625" s="243" t="s">
        <v>472</v>
      </c>
      <c r="D7625" s="243" t="s">
        <v>1178</v>
      </c>
      <c r="E7625" s="243" t="s">
        <v>1142</v>
      </c>
      <c r="F7625" s="243">
        <v>5</v>
      </c>
      <c r="G7625" s="244"/>
      <c r="H7625" s="244"/>
      <c r="I7625" s="244"/>
      <c r="J7625" s="244"/>
      <c r="K7625" s="244">
        <v>0.495</v>
      </c>
      <c r="L7625" s="244"/>
      <c r="M7625" s="244"/>
      <c r="N7625" s="244"/>
      <c r="O7625" s="244"/>
      <c r="P7625" s="244"/>
      <c r="Q7625" s="245" t="s">
        <v>1179</v>
      </c>
    </row>
    <row r="7626" spans="1:17" ht="126" x14ac:dyDescent="0.25">
      <c r="A7626" s="243">
        <v>35</v>
      </c>
      <c r="B7626" s="243">
        <v>17</v>
      </c>
      <c r="C7626" s="243" t="s">
        <v>472</v>
      </c>
      <c r="D7626" s="243" t="s">
        <v>1180</v>
      </c>
      <c r="E7626" s="243" t="s">
        <v>1142</v>
      </c>
      <c r="F7626" s="243">
        <v>5</v>
      </c>
      <c r="G7626" s="244"/>
      <c r="H7626" s="244"/>
      <c r="I7626" s="244"/>
      <c r="J7626" s="244"/>
      <c r="K7626" s="244">
        <v>0.42099999999999999</v>
      </c>
      <c r="L7626" s="244"/>
      <c r="M7626" s="244"/>
      <c r="N7626" s="244"/>
      <c r="O7626" s="244"/>
      <c r="P7626" s="244"/>
      <c r="Q7626" s="245" t="s">
        <v>1181</v>
      </c>
    </row>
    <row r="7627" spans="1:17" ht="31.5" x14ac:dyDescent="0.25">
      <c r="A7627" s="243">
        <v>36</v>
      </c>
      <c r="B7627" s="243">
        <v>17</v>
      </c>
      <c r="C7627" s="243" t="s">
        <v>472</v>
      </c>
      <c r="D7627" s="243" t="s">
        <v>1182</v>
      </c>
      <c r="E7627" s="243" t="s">
        <v>1142</v>
      </c>
      <c r="F7627" s="243">
        <v>5</v>
      </c>
      <c r="G7627" s="244"/>
      <c r="H7627" s="244"/>
      <c r="I7627" s="244"/>
      <c r="J7627" s="244"/>
      <c r="K7627" s="244">
        <v>1.504</v>
      </c>
      <c r="L7627" s="244"/>
      <c r="M7627" s="244"/>
      <c r="N7627" s="244"/>
      <c r="O7627" s="244"/>
      <c r="P7627" s="244"/>
      <c r="Q7627" s="245" t="s">
        <v>1183</v>
      </c>
    </row>
    <row r="7628" spans="1:17" x14ac:dyDescent="0.25">
      <c r="A7628" s="243">
        <v>37</v>
      </c>
      <c r="B7628" s="243">
        <v>17</v>
      </c>
      <c r="C7628" s="243" t="s">
        <v>472</v>
      </c>
      <c r="D7628" s="243" t="s">
        <v>1184</v>
      </c>
      <c r="E7628" s="243" t="s">
        <v>1142</v>
      </c>
      <c r="F7628" s="243">
        <v>5</v>
      </c>
      <c r="G7628" s="244"/>
      <c r="H7628" s="244"/>
      <c r="I7628" s="244"/>
      <c r="J7628" s="244"/>
      <c r="K7628" s="244">
        <v>0.64400000000000002</v>
      </c>
      <c r="L7628" s="244"/>
      <c r="M7628" s="244"/>
      <c r="N7628" s="244"/>
      <c r="O7628" s="244"/>
      <c r="P7628" s="244"/>
      <c r="Q7628" s="245" t="s">
        <v>1185</v>
      </c>
    </row>
    <row r="7629" spans="1:17" ht="94.5" x14ac:dyDescent="0.25">
      <c r="A7629" s="243">
        <v>38</v>
      </c>
      <c r="B7629" s="243">
        <v>17</v>
      </c>
      <c r="C7629" s="243" t="s">
        <v>472</v>
      </c>
      <c r="D7629" s="243" t="s">
        <v>1186</v>
      </c>
      <c r="E7629" s="243" t="s">
        <v>1174</v>
      </c>
      <c r="F7629" s="243">
        <v>60</v>
      </c>
      <c r="G7629" s="244"/>
      <c r="H7629" s="244"/>
      <c r="I7629" s="244"/>
      <c r="J7629" s="244"/>
      <c r="K7629" s="244">
        <v>0.37</v>
      </c>
      <c r="L7629" s="244"/>
      <c r="M7629" s="244"/>
      <c r="N7629" s="244"/>
      <c r="O7629" s="244"/>
      <c r="P7629" s="244"/>
      <c r="Q7629" s="245" t="s">
        <v>1187</v>
      </c>
    </row>
    <row r="7630" spans="1:17" ht="141.75" x14ac:dyDescent="0.25">
      <c r="A7630" s="243">
        <v>39</v>
      </c>
      <c r="B7630" s="243">
        <v>17</v>
      </c>
      <c r="C7630" s="243" t="s">
        <v>472</v>
      </c>
      <c r="D7630" s="243" t="s">
        <v>1188</v>
      </c>
      <c r="E7630" s="243" t="s">
        <v>1142</v>
      </c>
      <c r="F7630" s="243">
        <v>5</v>
      </c>
      <c r="G7630" s="244">
        <v>0.84699999999999998</v>
      </c>
      <c r="H7630" s="244"/>
      <c r="I7630" s="244"/>
      <c r="J7630" s="244"/>
      <c r="K7630" s="244"/>
      <c r="L7630" s="244"/>
      <c r="M7630" s="244"/>
      <c r="N7630" s="244"/>
      <c r="O7630" s="244"/>
      <c r="P7630" s="244"/>
      <c r="Q7630" s="245" t="s">
        <v>1189</v>
      </c>
    </row>
    <row r="7631" spans="1:17" ht="157.5" x14ac:dyDescent="0.25">
      <c r="A7631" s="243">
        <v>40</v>
      </c>
      <c r="B7631" s="243">
        <v>17</v>
      </c>
      <c r="C7631" s="243" t="s">
        <v>472</v>
      </c>
      <c r="D7631" s="243" t="s">
        <v>1190</v>
      </c>
      <c r="E7631" s="243" t="s">
        <v>1142</v>
      </c>
      <c r="F7631" s="243">
        <v>5</v>
      </c>
      <c r="G7631" s="244">
        <v>0.95</v>
      </c>
      <c r="H7631" s="244"/>
      <c r="I7631" s="244"/>
      <c r="J7631" s="244"/>
      <c r="K7631" s="244"/>
      <c r="L7631" s="244"/>
      <c r="M7631" s="244"/>
      <c r="N7631" s="244"/>
      <c r="O7631" s="244"/>
      <c r="P7631" s="244"/>
      <c r="Q7631" s="245" t="s">
        <v>1191</v>
      </c>
    </row>
    <row r="7632" spans="1:17" ht="78.75" x14ac:dyDescent="0.25">
      <c r="A7632" s="243">
        <v>41</v>
      </c>
      <c r="B7632" s="243">
        <v>17</v>
      </c>
      <c r="C7632" s="243" t="s">
        <v>1192</v>
      </c>
      <c r="D7632" s="243" t="s">
        <v>1193</v>
      </c>
      <c r="E7632" s="243" t="s">
        <v>1174</v>
      </c>
      <c r="F7632" s="243">
        <v>60</v>
      </c>
      <c r="G7632" s="244">
        <v>0.153</v>
      </c>
      <c r="H7632" s="244"/>
      <c r="I7632" s="244"/>
      <c r="J7632" s="244"/>
      <c r="K7632" s="244"/>
      <c r="L7632" s="244"/>
      <c r="M7632" s="244"/>
      <c r="N7632" s="244"/>
      <c r="O7632" s="244"/>
      <c r="P7632" s="244"/>
      <c r="Q7632" s="245" t="s">
        <v>1194</v>
      </c>
    </row>
    <row r="7633" spans="1:17" ht="47.25" x14ac:dyDescent="0.25">
      <c r="A7633" s="243">
        <v>42</v>
      </c>
      <c r="B7633" s="243">
        <v>17</v>
      </c>
      <c r="C7633" s="243" t="s">
        <v>675</v>
      </c>
      <c r="D7633" s="243" t="s">
        <v>1195</v>
      </c>
      <c r="E7633" s="243" t="s">
        <v>1174</v>
      </c>
      <c r="F7633" s="243">
        <v>60</v>
      </c>
      <c r="G7633" s="244"/>
      <c r="H7633" s="244"/>
      <c r="I7633" s="244">
        <v>0.191</v>
      </c>
      <c r="J7633" s="244"/>
      <c r="K7633" s="244"/>
      <c r="L7633" s="244"/>
      <c r="M7633" s="244"/>
      <c r="N7633" s="244"/>
      <c r="O7633" s="244"/>
      <c r="P7633" s="244"/>
      <c r="Q7633" s="245" t="s">
        <v>1196</v>
      </c>
    </row>
    <row r="7634" spans="1:17" x14ac:dyDescent="0.25">
      <c r="A7634" s="243">
        <v>43</v>
      </c>
      <c r="B7634" s="243">
        <v>17</v>
      </c>
      <c r="C7634" s="243" t="s">
        <v>675</v>
      </c>
      <c r="D7634" s="243" t="s">
        <v>1197</v>
      </c>
      <c r="E7634" s="243" t="s">
        <v>1174</v>
      </c>
      <c r="F7634" s="243">
        <v>60</v>
      </c>
      <c r="G7634" s="244"/>
      <c r="H7634" s="244"/>
      <c r="I7634" s="244">
        <v>0.23300000000000001</v>
      </c>
      <c r="J7634" s="244"/>
      <c r="K7634" s="244"/>
      <c r="L7634" s="244"/>
      <c r="M7634" s="244"/>
      <c r="N7634" s="244"/>
      <c r="O7634" s="244"/>
      <c r="P7634" s="244"/>
      <c r="Q7634" s="245" t="s">
        <v>1198</v>
      </c>
    </row>
    <row r="7635" spans="1:17" x14ac:dyDescent="0.25">
      <c r="A7635" s="243">
        <v>44</v>
      </c>
      <c r="B7635" s="243">
        <v>17</v>
      </c>
      <c r="C7635" s="243" t="s">
        <v>675</v>
      </c>
      <c r="D7635" s="243" t="s">
        <v>1199</v>
      </c>
      <c r="E7635" s="243" t="s">
        <v>1174</v>
      </c>
      <c r="F7635" s="243">
        <v>60</v>
      </c>
      <c r="G7635" s="244"/>
      <c r="H7635" s="244"/>
      <c r="I7635" s="244">
        <v>2.4E-2</v>
      </c>
      <c r="J7635" s="244"/>
      <c r="K7635" s="244"/>
      <c r="L7635" s="244"/>
      <c r="M7635" s="244"/>
      <c r="N7635" s="244"/>
      <c r="O7635" s="244"/>
      <c r="P7635" s="244"/>
      <c r="Q7635" s="245" t="s">
        <v>1200</v>
      </c>
    </row>
    <row r="7636" spans="1:17" ht="31.5" x14ac:dyDescent="0.25">
      <c r="A7636" s="243">
        <v>45</v>
      </c>
      <c r="B7636" s="243">
        <v>17</v>
      </c>
      <c r="C7636" s="243" t="s">
        <v>675</v>
      </c>
      <c r="D7636" s="243" t="s">
        <v>1201</v>
      </c>
      <c r="E7636" s="243" t="s">
        <v>1174</v>
      </c>
      <c r="F7636" s="243">
        <v>60</v>
      </c>
      <c r="G7636" s="244"/>
      <c r="H7636" s="244"/>
      <c r="I7636" s="244">
        <v>0.12</v>
      </c>
      <c r="J7636" s="244"/>
      <c r="K7636" s="244"/>
      <c r="L7636" s="244"/>
      <c r="M7636" s="244"/>
      <c r="N7636" s="244"/>
      <c r="O7636" s="244"/>
      <c r="P7636" s="244"/>
      <c r="Q7636" s="245" t="s">
        <v>1202</v>
      </c>
    </row>
    <row r="7637" spans="1:17" ht="31.5" x14ac:dyDescent="0.25">
      <c r="A7637" s="243">
        <v>46</v>
      </c>
      <c r="B7637" s="243">
        <v>17</v>
      </c>
      <c r="C7637" s="243" t="s">
        <v>675</v>
      </c>
      <c r="D7637" s="243" t="s">
        <v>1203</v>
      </c>
      <c r="E7637" s="243" t="s">
        <v>1174</v>
      </c>
      <c r="F7637" s="243">
        <v>60</v>
      </c>
      <c r="G7637" s="244"/>
      <c r="H7637" s="244"/>
      <c r="I7637" s="244">
        <v>0.16800000000000001</v>
      </c>
      <c r="J7637" s="244"/>
      <c r="K7637" s="244"/>
      <c r="L7637" s="244"/>
      <c r="M7637" s="244"/>
      <c r="N7637" s="244"/>
      <c r="O7637" s="244"/>
      <c r="P7637" s="244"/>
      <c r="Q7637" s="245" t="s">
        <v>1204</v>
      </c>
    </row>
    <row r="7638" spans="1:17" ht="173.25" x14ac:dyDescent="0.25">
      <c r="A7638" s="243">
        <v>47</v>
      </c>
      <c r="B7638" s="243">
        <v>17</v>
      </c>
      <c r="C7638" s="243" t="s">
        <v>144</v>
      </c>
      <c r="D7638" s="243" t="s">
        <v>1205</v>
      </c>
      <c r="E7638" s="243" t="s">
        <v>1142</v>
      </c>
      <c r="F7638" s="243">
        <v>5</v>
      </c>
      <c r="G7638" s="244"/>
      <c r="H7638" s="244">
        <v>0.245</v>
      </c>
      <c r="I7638" s="244"/>
      <c r="J7638" s="244"/>
      <c r="K7638" s="244"/>
      <c r="L7638" s="244"/>
      <c r="M7638" s="244"/>
      <c r="N7638" s="244"/>
      <c r="O7638" s="244"/>
      <c r="P7638" s="244"/>
      <c r="Q7638" s="245" t="s">
        <v>1206</v>
      </c>
    </row>
    <row r="7639" spans="1:17" ht="267.75" x14ac:dyDescent="0.25">
      <c r="A7639" s="243">
        <v>48</v>
      </c>
      <c r="B7639" s="243">
        <v>17</v>
      </c>
      <c r="C7639" s="243" t="s">
        <v>144</v>
      </c>
      <c r="D7639" s="243" t="s">
        <v>1207</v>
      </c>
      <c r="E7639" s="243" t="s">
        <v>1142</v>
      </c>
      <c r="F7639" s="243">
        <v>5</v>
      </c>
      <c r="G7639" s="244"/>
      <c r="H7639" s="244">
        <v>0.86299999999999999</v>
      </c>
      <c r="I7639" s="244"/>
      <c r="J7639" s="244"/>
      <c r="K7639" s="244"/>
      <c r="L7639" s="244"/>
      <c r="M7639" s="244"/>
      <c r="N7639" s="244"/>
      <c r="O7639" s="244"/>
      <c r="P7639" s="244"/>
      <c r="Q7639" s="245" t="s">
        <v>1208</v>
      </c>
    </row>
    <row r="7640" spans="1:17" x14ac:dyDescent="0.25">
      <c r="A7640" s="243">
        <v>49</v>
      </c>
      <c r="B7640" s="243">
        <v>17</v>
      </c>
      <c r="C7640" s="243" t="s">
        <v>144</v>
      </c>
      <c r="D7640" s="243" t="s">
        <v>1209</v>
      </c>
      <c r="E7640" s="243" t="s">
        <v>1142</v>
      </c>
      <c r="F7640" s="243">
        <v>5</v>
      </c>
      <c r="G7640" s="244"/>
      <c r="H7640" s="244">
        <v>0.184</v>
      </c>
      <c r="I7640" s="244"/>
      <c r="J7640" s="244"/>
      <c r="K7640" s="244"/>
      <c r="L7640" s="244"/>
      <c r="M7640" s="244"/>
      <c r="N7640" s="244"/>
      <c r="O7640" s="244"/>
      <c r="P7640" s="244"/>
      <c r="Q7640" s="245" t="s">
        <v>1210</v>
      </c>
    </row>
    <row r="7641" spans="1:17" x14ac:dyDescent="0.25">
      <c r="A7641" s="243">
        <v>50</v>
      </c>
      <c r="B7641" s="243">
        <v>17</v>
      </c>
      <c r="C7641" s="243" t="s">
        <v>144</v>
      </c>
      <c r="D7641" s="243" t="s">
        <v>1211</v>
      </c>
      <c r="E7641" s="243" t="s">
        <v>1142</v>
      </c>
      <c r="F7641" s="243">
        <v>5</v>
      </c>
      <c r="G7641" s="244"/>
      <c r="H7641" s="244">
        <v>0.108</v>
      </c>
      <c r="I7641" s="244"/>
      <c r="J7641" s="244"/>
      <c r="K7641" s="244"/>
      <c r="L7641" s="244"/>
      <c r="M7641" s="244"/>
      <c r="N7641" s="244"/>
      <c r="O7641" s="244"/>
      <c r="P7641" s="244"/>
      <c r="Q7641" s="245" t="s">
        <v>1210</v>
      </c>
    </row>
    <row r="7642" spans="1:17" ht="267.75" x14ac:dyDescent="0.25">
      <c r="A7642" s="243">
        <v>51</v>
      </c>
      <c r="B7642" s="243">
        <v>17</v>
      </c>
      <c r="C7642" s="243" t="s">
        <v>144</v>
      </c>
      <c r="D7642" s="243" t="s">
        <v>1212</v>
      </c>
      <c r="E7642" s="243" t="s">
        <v>1142</v>
      </c>
      <c r="F7642" s="243">
        <v>5</v>
      </c>
      <c r="G7642" s="244"/>
      <c r="H7642" s="244">
        <v>1.014</v>
      </c>
      <c r="I7642" s="244"/>
      <c r="J7642" s="244"/>
      <c r="K7642" s="244"/>
      <c r="L7642" s="244"/>
      <c r="M7642" s="244"/>
      <c r="N7642" s="244"/>
      <c r="O7642" s="244"/>
      <c r="P7642" s="244"/>
      <c r="Q7642" s="245" t="s">
        <v>1213</v>
      </c>
    </row>
    <row r="7643" spans="1:17" x14ac:dyDescent="0.25">
      <c r="A7643" s="243">
        <v>52</v>
      </c>
      <c r="B7643" s="243">
        <v>17</v>
      </c>
      <c r="C7643" s="243" t="s">
        <v>144</v>
      </c>
      <c r="D7643" s="243" t="s">
        <v>1214</v>
      </c>
      <c r="E7643" s="243" t="s">
        <v>1142</v>
      </c>
      <c r="F7643" s="243">
        <v>5</v>
      </c>
      <c r="G7643" s="244"/>
      <c r="H7643" s="244">
        <v>0</v>
      </c>
      <c r="I7643" s="244"/>
      <c r="J7643" s="244"/>
      <c r="K7643" s="244"/>
      <c r="L7643" s="244"/>
      <c r="M7643" s="244"/>
      <c r="N7643" s="244"/>
      <c r="O7643" s="244"/>
      <c r="P7643" s="244"/>
      <c r="Q7643" s="245" t="s">
        <v>1210</v>
      </c>
    </row>
    <row r="7644" spans="1:17" x14ac:dyDescent="0.25">
      <c r="A7644" s="243">
        <v>53</v>
      </c>
      <c r="B7644" s="243">
        <v>17</v>
      </c>
      <c r="C7644" s="243" t="s">
        <v>144</v>
      </c>
      <c r="D7644" s="243" t="s">
        <v>1215</v>
      </c>
      <c r="E7644" s="243" t="s">
        <v>1142</v>
      </c>
      <c r="F7644" s="243">
        <v>5</v>
      </c>
      <c r="G7644" s="244"/>
      <c r="H7644" s="244">
        <v>0.29399999999999998</v>
      </c>
      <c r="I7644" s="244"/>
      <c r="J7644" s="244"/>
      <c r="K7644" s="244"/>
      <c r="L7644" s="244"/>
      <c r="M7644" s="244"/>
      <c r="N7644" s="244"/>
      <c r="O7644" s="244"/>
      <c r="P7644" s="244"/>
      <c r="Q7644" s="245" t="s">
        <v>1210</v>
      </c>
    </row>
    <row r="7645" spans="1:17" x14ac:dyDescent="0.25">
      <c r="A7645" s="243">
        <v>54</v>
      </c>
      <c r="B7645" s="243">
        <v>17</v>
      </c>
      <c r="C7645" s="243" t="s">
        <v>144</v>
      </c>
      <c r="D7645" s="243" t="s">
        <v>1216</v>
      </c>
      <c r="E7645" s="243" t="s">
        <v>1142</v>
      </c>
      <c r="F7645" s="243">
        <v>5</v>
      </c>
      <c r="G7645" s="244"/>
      <c r="H7645" s="244">
        <v>1.4430000000000001</v>
      </c>
      <c r="I7645" s="244"/>
      <c r="J7645" s="244"/>
      <c r="K7645" s="244"/>
      <c r="L7645" s="244"/>
      <c r="M7645" s="244"/>
      <c r="N7645" s="244"/>
      <c r="O7645" s="244"/>
      <c r="P7645" s="244"/>
      <c r="Q7645" s="245" t="s">
        <v>1217</v>
      </c>
    </row>
    <row r="7646" spans="1:17" x14ac:dyDescent="0.25">
      <c r="A7646" s="243">
        <v>55</v>
      </c>
      <c r="B7646" s="243">
        <v>17</v>
      </c>
      <c r="C7646" s="243" t="s">
        <v>144</v>
      </c>
      <c r="D7646" s="243" t="s">
        <v>1218</v>
      </c>
      <c r="E7646" s="243" t="s">
        <v>1142</v>
      </c>
      <c r="F7646" s="243">
        <v>5</v>
      </c>
      <c r="G7646" s="244"/>
      <c r="H7646" s="244">
        <v>0</v>
      </c>
      <c r="I7646" s="244"/>
      <c r="J7646" s="244"/>
      <c r="K7646" s="244"/>
      <c r="L7646" s="244"/>
      <c r="M7646" s="244"/>
      <c r="N7646" s="244"/>
      <c r="O7646" s="244"/>
      <c r="P7646" s="244"/>
      <c r="Q7646" s="245" t="s">
        <v>1217</v>
      </c>
    </row>
    <row r="7647" spans="1:17" ht="31.5" x14ac:dyDescent="0.25">
      <c r="A7647" s="243">
        <v>56</v>
      </c>
      <c r="B7647" s="243">
        <v>17</v>
      </c>
      <c r="C7647" s="243" t="s">
        <v>1219</v>
      </c>
      <c r="D7647" s="243" t="s">
        <v>1220</v>
      </c>
      <c r="E7647" s="243" t="s">
        <v>1174</v>
      </c>
      <c r="F7647" s="243">
        <v>60</v>
      </c>
      <c r="G7647" s="244">
        <v>0.3</v>
      </c>
      <c r="H7647" s="244"/>
      <c r="I7647" s="244"/>
      <c r="J7647" s="244"/>
      <c r="K7647" s="244"/>
      <c r="L7647" s="244"/>
      <c r="M7647" s="244"/>
      <c r="N7647" s="244"/>
      <c r="O7647" s="244"/>
      <c r="P7647" s="244"/>
      <c r="Q7647" s="245" t="s">
        <v>1221</v>
      </c>
    </row>
    <row r="7648" spans="1:17" ht="78.75" x14ac:dyDescent="0.25">
      <c r="A7648" s="243">
        <v>57</v>
      </c>
      <c r="B7648" s="243">
        <v>17</v>
      </c>
      <c r="C7648" s="243" t="s">
        <v>1219</v>
      </c>
      <c r="D7648" s="243" t="s">
        <v>1222</v>
      </c>
      <c r="E7648" s="243" t="s">
        <v>1174</v>
      </c>
      <c r="F7648" s="243">
        <v>60</v>
      </c>
      <c r="G7648" s="244">
        <v>0.17599999999999999</v>
      </c>
      <c r="H7648" s="244"/>
      <c r="I7648" s="244"/>
      <c r="J7648" s="244"/>
      <c r="K7648" s="244"/>
      <c r="L7648" s="244"/>
      <c r="M7648" s="244"/>
      <c r="N7648" s="244"/>
      <c r="O7648" s="244"/>
      <c r="P7648" s="244"/>
      <c r="Q7648" s="245" t="s">
        <v>1223</v>
      </c>
    </row>
    <row r="7649" spans="1:17" ht="126" x14ac:dyDescent="0.25">
      <c r="A7649" s="243">
        <v>58</v>
      </c>
      <c r="B7649" s="243">
        <v>17</v>
      </c>
      <c r="C7649" s="243" t="s">
        <v>278</v>
      </c>
      <c r="D7649" s="243" t="s">
        <v>1224</v>
      </c>
      <c r="E7649" s="243" t="s">
        <v>1174</v>
      </c>
      <c r="F7649" s="243">
        <v>25</v>
      </c>
      <c r="G7649" s="244"/>
      <c r="H7649" s="244"/>
      <c r="I7649" s="244">
        <v>0.82</v>
      </c>
      <c r="J7649" s="244"/>
      <c r="K7649" s="244"/>
      <c r="L7649" s="244"/>
      <c r="M7649" s="244"/>
      <c r="N7649" s="244"/>
      <c r="O7649" s="244"/>
      <c r="P7649" s="244"/>
      <c r="Q7649" s="245" t="s">
        <v>1225</v>
      </c>
    </row>
    <row r="7650" spans="1:17" ht="126" x14ac:dyDescent="0.25">
      <c r="A7650" s="243">
        <v>59</v>
      </c>
      <c r="B7650" s="243">
        <v>17</v>
      </c>
      <c r="C7650" s="243" t="s">
        <v>278</v>
      </c>
      <c r="D7650" s="243" t="s">
        <v>1226</v>
      </c>
      <c r="E7650" s="243" t="s">
        <v>1174</v>
      </c>
      <c r="F7650" s="243">
        <v>25</v>
      </c>
      <c r="G7650" s="244"/>
      <c r="H7650" s="244"/>
      <c r="I7650" s="244">
        <v>0.61699999999999999</v>
      </c>
      <c r="J7650" s="244"/>
      <c r="K7650" s="244"/>
      <c r="L7650" s="244"/>
      <c r="M7650" s="244"/>
      <c r="N7650" s="244"/>
      <c r="O7650" s="244"/>
      <c r="P7650" s="244"/>
      <c r="Q7650" s="245" t="s">
        <v>1227</v>
      </c>
    </row>
    <row r="7651" spans="1:17" ht="110.25" x14ac:dyDescent="0.25">
      <c r="A7651" s="243">
        <v>60</v>
      </c>
      <c r="B7651" s="243">
        <v>17</v>
      </c>
      <c r="C7651" s="243" t="s">
        <v>278</v>
      </c>
      <c r="D7651" s="243" t="s">
        <v>1228</v>
      </c>
      <c r="E7651" s="243" t="s">
        <v>1174</v>
      </c>
      <c r="F7651" s="243">
        <v>25</v>
      </c>
      <c r="G7651" s="244"/>
      <c r="H7651" s="244"/>
      <c r="I7651" s="244">
        <v>0</v>
      </c>
      <c r="J7651" s="244"/>
      <c r="K7651" s="244"/>
      <c r="L7651" s="244"/>
      <c r="M7651" s="244"/>
      <c r="N7651" s="244"/>
      <c r="O7651" s="244"/>
      <c r="P7651" s="244"/>
      <c r="Q7651" s="245" t="s">
        <v>1229</v>
      </c>
    </row>
    <row r="7652" spans="1:17" ht="126" x14ac:dyDescent="0.25">
      <c r="A7652" s="243">
        <v>61</v>
      </c>
      <c r="B7652" s="243">
        <v>17</v>
      </c>
      <c r="C7652" s="243" t="s">
        <v>278</v>
      </c>
      <c r="D7652" s="243" t="s">
        <v>1230</v>
      </c>
      <c r="E7652" s="243" t="s">
        <v>1174</v>
      </c>
      <c r="F7652" s="243">
        <v>25</v>
      </c>
      <c r="G7652" s="244"/>
      <c r="H7652" s="244"/>
      <c r="I7652" s="244">
        <v>0.54800000000000004</v>
      </c>
      <c r="J7652" s="244"/>
      <c r="K7652" s="244"/>
      <c r="L7652" s="244"/>
      <c r="M7652" s="244"/>
      <c r="N7652" s="244"/>
      <c r="O7652" s="244"/>
      <c r="P7652" s="244"/>
      <c r="Q7652" s="245" t="s">
        <v>1231</v>
      </c>
    </row>
    <row r="7653" spans="1:17" ht="173.25" x14ac:dyDescent="0.25">
      <c r="A7653" s="243">
        <v>62</v>
      </c>
      <c r="B7653" s="243">
        <v>17</v>
      </c>
      <c r="C7653" s="243" t="s">
        <v>278</v>
      </c>
      <c r="D7653" s="243" t="s">
        <v>1232</v>
      </c>
      <c r="E7653" s="243" t="s">
        <v>1174</v>
      </c>
      <c r="F7653" s="243">
        <v>25</v>
      </c>
      <c r="G7653" s="244"/>
      <c r="H7653" s="244"/>
      <c r="I7653" s="244">
        <v>0.88300000000000001</v>
      </c>
      <c r="J7653" s="244"/>
      <c r="K7653" s="244"/>
      <c r="L7653" s="244"/>
      <c r="M7653" s="244"/>
      <c r="N7653" s="244"/>
      <c r="O7653" s="244"/>
      <c r="P7653" s="244"/>
      <c r="Q7653" s="245" t="s">
        <v>1233</v>
      </c>
    </row>
    <row r="7654" spans="1:17" ht="31.5" x14ac:dyDescent="0.25">
      <c r="A7654" s="243">
        <v>63</v>
      </c>
      <c r="B7654" s="243">
        <v>17</v>
      </c>
      <c r="C7654" s="243" t="s">
        <v>278</v>
      </c>
      <c r="D7654" s="243" t="s">
        <v>1234</v>
      </c>
      <c r="E7654" s="243" t="s">
        <v>1174</v>
      </c>
      <c r="F7654" s="243">
        <v>25</v>
      </c>
      <c r="G7654" s="244"/>
      <c r="H7654" s="244"/>
      <c r="I7654" s="244">
        <v>0.27600000000000002</v>
      </c>
      <c r="J7654" s="244"/>
      <c r="K7654" s="244"/>
      <c r="L7654" s="244"/>
      <c r="M7654" s="244"/>
      <c r="N7654" s="244"/>
      <c r="O7654" s="244"/>
      <c r="P7654" s="244"/>
      <c r="Q7654" s="245" t="s">
        <v>1235</v>
      </c>
    </row>
    <row r="7655" spans="1:17" ht="94.5" x14ac:dyDescent="0.25">
      <c r="A7655" s="243">
        <v>64</v>
      </c>
      <c r="B7655" s="243">
        <v>17</v>
      </c>
      <c r="C7655" s="243" t="s">
        <v>278</v>
      </c>
      <c r="D7655" s="243" t="s">
        <v>1236</v>
      </c>
      <c r="E7655" s="243" t="s">
        <v>1174</v>
      </c>
      <c r="F7655" s="243">
        <v>25</v>
      </c>
      <c r="G7655" s="244"/>
      <c r="H7655" s="244"/>
      <c r="I7655" s="244">
        <v>2E-3</v>
      </c>
      <c r="J7655" s="244"/>
      <c r="K7655" s="244"/>
      <c r="L7655" s="244"/>
      <c r="M7655" s="244"/>
      <c r="N7655" s="244"/>
      <c r="O7655" s="244"/>
      <c r="P7655" s="244"/>
      <c r="Q7655" s="245" t="s">
        <v>1237</v>
      </c>
    </row>
    <row r="7656" spans="1:17" ht="78.75" x14ac:dyDescent="0.25">
      <c r="A7656" s="243">
        <v>65</v>
      </c>
      <c r="B7656" s="243">
        <v>17</v>
      </c>
      <c r="C7656" s="243" t="s">
        <v>278</v>
      </c>
      <c r="D7656" s="243" t="s">
        <v>1238</v>
      </c>
      <c r="E7656" s="243" t="s">
        <v>1174</v>
      </c>
      <c r="F7656" s="243">
        <v>25</v>
      </c>
      <c r="G7656" s="244"/>
      <c r="H7656" s="244"/>
      <c r="I7656" s="244">
        <v>1.7509999999999999</v>
      </c>
      <c r="J7656" s="244"/>
      <c r="K7656" s="244"/>
      <c r="L7656" s="244"/>
      <c r="M7656" s="244"/>
      <c r="N7656" s="244"/>
      <c r="O7656" s="244"/>
      <c r="P7656" s="244"/>
      <c r="Q7656" s="245" t="s">
        <v>1239</v>
      </c>
    </row>
    <row r="7657" spans="1:17" ht="31.5" x14ac:dyDescent="0.25">
      <c r="A7657" s="243">
        <v>66</v>
      </c>
      <c r="B7657" s="243">
        <v>17</v>
      </c>
      <c r="C7657" s="243" t="s">
        <v>278</v>
      </c>
      <c r="D7657" s="243" t="s">
        <v>1240</v>
      </c>
      <c r="E7657" s="243" t="s">
        <v>1174</v>
      </c>
      <c r="F7657" s="243">
        <v>25</v>
      </c>
      <c r="G7657" s="244"/>
      <c r="H7657" s="244"/>
      <c r="I7657" s="244">
        <v>0.29499999999999998</v>
      </c>
      <c r="J7657" s="244"/>
      <c r="K7657" s="244"/>
      <c r="L7657" s="244"/>
      <c r="M7657" s="244"/>
      <c r="N7657" s="244"/>
      <c r="O7657" s="244"/>
      <c r="P7657" s="244"/>
      <c r="Q7657" s="245" t="s">
        <v>1241</v>
      </c>
    </row>
    <row r="7658" spans="1:17" ht="78.75" x14ac:dyDescent="0.25">
      <c r="A7658" s="243">
        <v>67</v>
      </c>
      <c r="B7658" s="243">
        <v>17</v>
      </c>
      <c r="C7658" s="243" t="s">
        <v>694</v>
      </c>
      <c r="D7658" s="243" t="s">
        <v>1242</v>
      </c>
      <c r="E7658" s="243" t="s">
        <v>1114</v>
      </c>
      <c r="F7658" s="243">
        <v>20</v>
      </c>
      <c r="G7658" s="244"/>
      <c r="H7658" s="244">
        <v>0.183</v>
      </c>
      <c r="I7658" s="244"/>
      <c r="J7658" s="244"/>
      <c r="K7658" s="244"/>
      <c r="L7658" s="244"/>
      <c r="M7658" s="244"/>
      <c r="N7658" s="244"/>
      <c r="O7658" s="244"/>
      <c r="P7658" s="244"/>
      <c r="Q7658" s="245" t="s">
        <v>1243</v>
      </c>
    </row>
    <row r="7659" spans="1:17" x14ac:dyDescent="0.25">
      <c r="A7659" s="243">
        <v>68</v>
      </c>
      <c r="B7659" s="243">
        <v>17</v>
      </c>
      <c r="C7659" s="243" t="s">
        <v>527</v>
      </c>
      <c r="D7659" s="243" t="s">
        <v>1244</v>
      </c>
      <c r="E7659" s="243" t="s">
        <v>1142</v>
      </c>
      <c r="F7659" s="243">
        <v>5</v>
      </c>
      <c r="G7659" s="244"/>
      <c r="H7659" s="244"/>
      <c r="I7659" s="244"/>
      <c r="J7659" s="244"/>
      <c r="K7659" s="244"/>
      <c r="L7659" s="244">
        <v>0.11600000000000001</v>
      </c>
      <c r="M7659" s="244"/>
      <c r="N7659" s="244"/>
      <c r="O7659" s="244"/>
      <c r="P7659" s="244"/>
      <c r="Q7659" s="245" t="s">
        <v>1245</v>
      </c>
    </row>
    <row r="7660" spans="1:17" x14ac:dyDescent="0.25">
      <c r="A7660" s="243">
        <v>69</v>
      </c>
      <c r="B7660" s="243">
        <v>17</v>
      </c>
      <c r="C7660" s="243" t="s">
        <v>527</v>
      </c>
      <c r="D7660" s="243" t="s">
        <v>1246</v>
      </c>
      <c r="E7660" s="243" t="s">
        <v>1142</v>
      </c>
      <c r="F7660" s="243">
        <v>5</v>
      </c>
      <c r="G7660" s="244"/>
      <c r="H7660" s="244"/>
      <c r="I7660" s="244"/>
      <c r="J7660" s="244"/>
      <c r="K7660" s="244"/>
      <c r="L7660" s="244">
        <v>0</v>
      </c>
      <c r="M7660" s="244"/>
      <c r="N7660" s="244"/>
      <c r="O7660" s="244"/>
      <c r="P7660" s="244"/>
      <c r="Q7660" s="245" t="s">
        <v>1247</v>
      </c>
    </row>
    <row r="7661" spans="1:17" ht="31.5" x14ac:dyDescent="0.25">
      <c r="A7661" s="243">
        <v>70</v>
      </c>
      <c r="B7661" s="243">
        <v>17</v>
      </c>
      <c r="C7661" s="243" t="s">
        <v>527</v>
      </c>
      <c r="D7661" s="243" t="s">
        <v>1248</v>
      </c>
      <c r="E7661" s="243" t="s">
        <v>1142</v>
      </c>
      <c r="F7661" s="243">
        <v>5</v>
      </c>
      <c r="G7661" s="244"/>
      <c r="H7661" s="244"/>
      <c r="I7661" s="244"/>
      <c r="J7661" s="244"/>
      <c r="K7661" s="244"/>
      <c r="L7661" s="244">
        <v>0.248</v>
      </c>
      <c r="M7661" s="244"/>
      <c r="N7661" s="244"/>
      <c r="O7661" s="244"/>
      <c r="P7661" s="244"/>
      <c r="Q7661" s="245" t="s">
        <v>1249</v>
      </c>
    </row>
    <row r="7662" spans="1:17" x14ac:dyDescent="0.25">
      <c r="A7662" s="243">
        <v>71</v>
      </c>
      <c r="B7662" s="243">
        <v>17</v>
      </c>
      <c r="C7662" s="243" t="s">
        <v>527</v>
      </c>
      <c r="D7662" s="243" t="s">
        <v>1250</v>
      </c>
      <c r="E7662" s="243" t="s">
        <v>1142</v>
      </c>
      <c r="F7662" s="243">
        <v>5</v>
      </c>
      <c r="G7662" s="244"/>
      <c r="H7662" s="244"/>
      <c r="I7662" s="244"/>
      <c r="J7662" s="244"/>
      <c r="K7662" s="244"/>
      <c r="L7662" s="244">
        <v>9.5000000000000001E-2</v>
      </c>
      <c r="M7662" s="244"/>
      <c r="N7662" s="244"/>
      <c r="O7662" s="244"/>
      <c r="P7662" s="244"/>
      <c r="Q7662" s="245" t="s">
        <v>1251</v>
      </c>
    </row>
    <row r="7663" spans="1:17" x14ac:dyDescent="0.25">
      <c r="A7663" s="243">
        <v>72</v>
      </c>
      <c r="B7663" s="243">
        <v>17</v>
      </c>
      <c r="C7663" s="243" t="s">
        <v>527</v>
      </c>
      <c r="D7663" s="243" t="s">
        <v>1252</v>
      </c>
      <c r="E7663" s="243" t="s">
        <v>1142</v>
      </c>
      <c r="F7663" s="243">
        <v>5</v>
      </c>
      <c r="G7663" s="244"/>
      <c r="H7663" s="244"/>
      <c r="I7663" s="244"/>
      <c r="J7663" s="244"/>
      <c r="K7663" s="244"/>
      <c r="L7663" s="244">
        <v>0.17599999999999999</v>
      </c>
      <c r="M7663" s="244"/>
      <c r="N7663" s="244"/>
      <c r="O7663" s="244"/>
      <c r="P7663" s="244"/>
      <c r="Q7663" s="245" t="s">
        <v>1245</v>
      </c>
    </row>
    <row r="7664" spans="1:17" x14ac:dyDescent="0.25">
      <c r="A7664" s="243">
        <v>73</v>
      </c>
      <c r="B7664" s="243">
        <v>17</v>
      </c>
      <c r="C7664" s="243" t="s">
        <v>527</v>
      </c>
      <c r="D7664" s="243" t="s">
        <v>1253</v>
      </c>
      <c r="E7664" s="243" t="s">
        <v>1142</v>
      </c>
      <c r="F7664" s="243">
        <v>5</v>
      </c>
      <c r="G7664" s="244"/>
      <c r="H7664" s="244"/>
      <c r="I7664" s="244"/>
      <c r="J7664" s="244"/>
      <c r="K7664" s="244"/>
      <c r="L7664" s="244">
        <v>1.4999999999999999E-2</v>
      </c>
      <c r="M7664" s="244"/>
      <c r="N7664" s="244"/>
      <c r="O7664" s="244"/>
      <c r="P7664" s="244"/>
      <c r="Q7664" s="245" t="s">
        <v>1247</v>
      </c>
    </row>
    <row r="7665" spans="1:17" x14ac:dyDescent="0.25">
      <c r="A7665" s="243">
        <v>74</v>
      </c>
      <c r="B7665" s="243">
        <v>17</v>
      </c>
      <c r="C7665" s="243" t="s">
        <v>527</v>
      </c>
      <c r="D7665" s="243" t="s">
        <v>1254</v>
      </c>
      <c r="E7665" s="243" t="s">
        <v>1142</v>
      </c>
      <c r="F7665" s="243">
        <v>5</v>
      </c>
      <c r="G7665" s="244"/>
      <c r="H7665" s="244"/>
      <c r="I7665" s="244"/>
      <c r="J7665" s="244"/>
      <c r="K7665" s="244"/>
      <c r="L7665" s="244">
        <v>2E-3</v>
      </c>
      <c r="M7665" s="244"/>
      <c r="N7665" s="244"/>
      <c r="O7665" s="244"/>
      <c r="P7665" s="244"/>
      <c r="Q7665" s="245" t="s">
        <v>1247</v>
      </c>
    </row>
    <row r="7666" spans="1:17" x14ac:dyDescent="0.25">
      <c r="A7666" s="243">
        <v>75</v>
      </c>
      <c r="B7666" s="243">
        <v>17</v>
      </c>
      <c r="C7666" s="243" t="s">
        <v>527</v>
      </c>
      <c r="D7666" s="243" t="s">
        <v>1255</v>
      </c>
      <c r="E7666" s="243" t="s">
        <v>1142</v>
      </c>
      <c r="F7666" s="243">
        <v>5</v>
      </c>
      <c r="G7666" s="244"/>
      <c r="H7666" s="244"/>
      <c r="I7666" s="244"/>
      <c r="J7666" s="244"/>
      <c r="K7666" s="244"/>
      <c r="L7666" s="244">
        <v>1.4999999999999999E-2</v>
      </c>
      <c r="M7666" s="244"/>
      <c r="N7666" s="244"/>
      <c r="O7666" s="244"/>
      <c r="P7666" s="244"/>
      <c r="Q7666" s="245" t="s">
        <v>1256</v>
      </c>
    </row>
    <row r="7667" spans="1:17" ht="47.25" x14ac:dyDescent="0.25">
      <c r="A7667" s="243">
        <v>76</v>
      </c>
      <c r="B7667" s="243">
        <v>17</v>
      </c>
      <c r="C7667" s="243" t="s">
        <v>704</v>
      </c>
      <c r="D7667" s="243" t="s">
        <v>1257</v>
      </c>
      <c r="E7667" s="243" t="s">
        <v>1142</v>
      </c>
      <c r="F7667" s="243">
        <v>5</v>
      </c>
      <c r="G7667" s="244"/>
      <c r="H7667" s="244"/>
      <c r="I7667" s="244"/>
      <c r="J7667" s="244"/>
      <c r="K7667" s="244"/>
      <c r="L7667" s="244">
        <v>0.12</v>
      </c>
      <c r="M7667" s="244"/>
      <c r="N7667" s="244"/>
      <c r="O7667" s="244"/>
      <c r="P7667" s="244"/>
      <c r="Q7667" s="245" t="s">
        <v>1258</v>
      </c>
    </row>
    <row r="7668" spans="1:17" ht="47.25" x14ac:dyDescent="0.25">
      <c r="A7668" s="243">
        <v>77</v>
      </c>
      <c r="B7668" s="243">
        <v>17</v>
      </c>
      <c r="C7668" s="243" t="s">
        <v>704</v>
      </c>
      <c r="D7668" s="243" t="s">
        <v>1259</v>
      </c>
      <c r="E7668" s="243" t="s">
        <v>1142</v>
      </c>
      <c r="F7668" s="243">
        <v>5</v>
      </c>
      <c r="G7668" s="244"/>
      <c r="H7668" s="244"/>
      <c r="I7668" s="244"/>
      <c r="J7668" s="244"/>
      <c r="K7668" s="244"/>
      <c r="L7668" s="244">
        <v>8.4000000000000005E-2</v>
      </c>
      <c r="M7668" s="244"/>
      <c r="N7668" s="244"/>
      <c r="O7668" s="244"/>
      <c r="P7668" s="244"/>
      <c r="Q7668" s="245" t="s">
        <v>1260</v>
      </c>
    </row>
    <row r="7669" spans="1:17" ht="31.5" x14ac:dyDescent="0.25">
      <c r="A7669" s="243">
        <v>78</v>
      </c>
      <c r="B7669" s="243">
        <v>17</v>
      </c>
      <c r="C7669" s="243" t="s">
        <v>704</v>
      </c>
      <c r="D7669" s="243" t="s">
        <v>1261</v>
      </c>
      <c r="E7669" s="243" t="s">
        <v>1142</v>
      </c>
      <c r="F7669" s="243">
        <v>5</v>
      </c>
      <c r="G7669" s="244"/>
      <c r="H7669" s="244"/>
      <c r="I7669" s="244"/>
      <c r="J7669" s="244"/>
      <c r="K7669" s="244"/>
      <c r="L7669" s="244">
        <v>0.21199999999999999</v>
      </c>
      <c r="M7669" s="244"/>
      <c r="N7669" s="244"/>
      <c r="O7669" s="244"/>
      <c r="P7669" s="244"/>
      <c r="Q7669" s="245" t="s">
        <v>1262</v>
      </c>
    </row>
    <row r="7670" spans="1:17" ht="157.5" x14ac:dyDescent="0.25">
      <c r="A7670" s="243">
        <v>79</v>
      </c>
      <c r="B7670" s="243">
        <v>17</v>
      </c>
      <c r="C7670" s="243" t="s">
        <v>473</v>
      </c>
      <c r="D7670" s="243" t="s">
        <v>1263</v>
      </c>
      <c r="E7670" s="243" t="s">
        <v>1142</v>
      </c>
      <c r="F7670" s="243">
        <v>20</v>
      </c>
      <c r="G7670" s="244"/>
      <c r="H7670" s="244"/>
      <c r="I7670" s="244"/>
      <c r="J7670" s="244"/>
      <c r="K7670" s="244"/>
      <c r="L7670" s="244">
        <v>0.89800000000000002</v>
      </c>
      <c r="M7670" s="244"/>
      <c r="N7670" s="244"/>
      <c r="O7670" s="244"/>
      <c r="P7670" s="244"/>
      <c r="Q7670" s="245" t="s">
        <v>1264</v>
      </c>
    </row>
    <row r="7671" spans="1:17" x14ac:dyDescent="0.25">
      <c r="A7671" s="243">
        <v>80</v>
      </c>
      <c r="B7671" s="243">
        <v>17</v>
      </c>
      <c r="C7671" s="243" t="s">
        <v>473</v>
      </c>
      <c r="D7671" s="243" t="s">
        <v>1265</v>
      </c>
      <c r="E7671" s="243" t="s">
        <v>1142</v>
      </c>
      <c r="F7671" s="243">
        <v>20</v>
      </c>
      <c r="G7671" s="244"/>
      <c r="H7671" s="244"/>
      <c r="I7671" s="244"/>
      <c r="J7671" s="244"/>
      <c r="K7671" s="244"/>
      <c r="L7671" s="244">
        <v>0.44800000000000001</v>
      </c>
      <c r="M7671" s="244"/>
      <c r="N7671" s="244"/>
      <c r="O7671" s="244"/>
      <c r="P7671" s="244"/>
      <c r="Q7671" s="245" t="s">
        <v>1266</v>
      </c>
    </row>
    <row r="7672" spans="1:17" ht="47.25" x14ac:dyDescent="0.25">
      <c r="A7672" s="243">
        <v>81</v>
      </c>
      <c r="B7672" s="243">
        <v>17</v>
      </c>
      <c r="C7672" s="243" t="s">
        <v>718</v>
      </c>
      <c r="D7672" s="243" t="s">
        <v>1267</v>
      </c>
      <c r="E7672" s="243" t="s">
        <v>1114</v>
      </c>
      <c r="F7672" s="243">
        <v>20</v>
      </c>
      <c r="G7672" s="244">
        <v>6.3E-2</v>
      </c>
      <c r="H7672" s="244"/>
      <c r="I7672" s="244"/>
      <c r="J7672" s="244"/>
      <c r="K7672" s="244"/>
      <c r="L7672" s="244"/>
      <c r="M7672" s="244"/>
      <c r="N7672" s="244"/>
      <c r="O7672" s="244"/>
      <c r="P7672" s="244"/>
      <c r="Q7672" s="245" t="s">
        <v>1268</v>
      </c>
    </row>
    <row r="7673" spans="1:17" ht="31.5" x14ac:dyDescent="0.25">
      <c r="A7673" s="243">
        <v>82</v>
      </c>
      <c r="B7673" s="243">
        <v>17</v>
      </c>
      <c r="C7673" s="243" t="s">
        <v>718</v>
      </c>
      <c r="D7673" s="243" t="s">
        <v>1269</v>
      </c>
      <c r="E7673" s="243" t="s">
        <v>1114</v>
      </c>
      <c r="F7673" s="243">
        <v>20</v>
      </c>
      <c r="G7673" s="244">
        <v>7.3999999999999996E-2</v>
      </c>
      <c r="H7673" s="244"/>
      <c r="I7673" s="244"/>
      <c r="J7673" s="244"/>
      <c r="K7673" s="244"/>
      <c r="L7673" s="244"/>
      <c r="M7673" s="244"/>
      <c r="N7673" s="244"/>
      <c r="O7673" s="244"/>
      <c r="P7673" s="244"/>
      <c r="Q7673" s="245" t="s">
        <v>1270</v>
      </c>
    </row>
    <row r="7674" spans="1:17" ht="63" x14ac:dyDescent="0.25">
      <c r="A7674" s="243">
        <v>83</v>
      </c>
      <c r="B7674" s="243">
        <v>17</v>
      </c>
      <c r="C7674" s="243" t="s">
        <v>718</v>
      </c>
      <c r="D7674" s="243" t="s">
        <v>1271</v>
      </c>
      <c r="E7674" s="243" t="s">
        <v>1114</v>
      </c>
      <c r="F7674" s="243">
        <v>20</v>
      </c>
      <c r="G7674" s="244">
        <v>0.19</v>
      </c>
      <c r="H7674" s="244"/>
      <c r="I7674" s="244"/>
      <c r="J7674" s="244"/>
      <c r="K7674" s="244"/>
      <c r="L7674" s="244"/>
      <c r="M7674" s="244"/>
      <c r="N7674" s="244"/>
      <c r="O7674" s="244"/>
      <c r="P7674" s="244"/>
      <c r="Q7674" s="245" t="s">
        <v>1272</v>
      </c>
    </row>
    <row r="7675" spans="1:17" x14ac:dyDescent="0.25">
      <c r="A7675" s="243">
        <v>84</v>
      </c>
      <c r="B7675" s="243">
        <v>17</v>
      </c>
      <c r="C7675" s="243" t="s">
        <v>636</v>
      </c>
      <c r="D7675" s="243" t="s">
        <v>1273</v>
      </c>
      <c r="E7675" s="243" t="s">
        <v>1142</v>
      </c>
      <c r="F7675" s="243">
        <v>5</v>
      </c>
      <c r="G7675" s="244"/>
      <c r="H7675" s="244"/>
      <c r="I7675" s="244"/>
      <c r="J7675" s="244">
        <v>0</v>
      </c>
      <c r="K7675" s="244"/>
      <c r="L7675" s="244"/>
      <c r="M7675" s="244"/>
      <c r="N7675" s="244"/>
      <c r="O7675" s="244"/>
      <c r="P7675" s="244"/>
      <c r="Q7675" s="245" t="s">
        <v>1274</v>
      </c>
    </row>
    <row r="7676" spans="1:17" x14ac:dyDescent="0.25">
      <c r="A7676" s="243">
        <v>85</v>
      </c>
      <c r="B7676" s="243">
        <v>17</v>
      </c>
      <c r="C7676" s="243" t="s">
        <v>636</v>
      </c>
      <c r="D7676" s="243" t="s">
        <v>1275</v>
      </c>
      <c r="E7676" s="243" t="s">
        <v>1142</v>
      </c>
      <c r="F7676" s="243">
        <v>5</v>
      </c>
      <c r="G7676" s="244"/>
      <c r="H7676" s="244"/>
      <c r="I7676" s="244"/>
      <c r="J7676" s="244">
        <v>0.06</v>
      </c>
      <c r="K7676" s="244"/>
      <c r="L7676" s="244"/>
      <c r="M7676" s="244"/>
      <c r="N7676" s="244"/>
      <c r="O7676" s="244"/>
      <c r="P7676" s="244"/>
      <c r="Q7676" s="245" t="s">
        <v>1164</v>
      </c>
    </row>
    <row r="7677" spans="1:17" x14ac:dyDescent="0.25">
      <c r="A7677" s="243">
        <v>86</v>
      </c>
      <c r="B7677" s="243">
        <v>17</v>
      </c>
      <c r="C7677" s="243" t="s">
        <v>636</v>
      </c>
      <c r="D7677" s="243" t="s">
        <v>1276</v>
      </c>
      <c r="E7677" s="243" t="s">
        <v>1142</v>
      </c>
      <c r="F7677" s="243">
        <v>5</v>
      </c>
      <c r="G7677" s="244"/>
      <c r="H7677" s="244"/>
      <c r="I7677" s="244"/>
      <c r="J7677" s="244">
        <v>0.21299999999999999</v>
      </c>
      <c r="K7677" s="244"/>
      <c r="L7677" s="244"/>
      <c r="M7677" s="244"/>
      <c r="N7677" s="244"/>
      <c r="O7677" s="244"/>
      <c r="P7677" s="244"/>
      <c r="Q7677" s="245" t="s">
        <v>1277</v>
      </c>
    </row>
    <row r="7678" spans="1:17" ht="94.5" x14ac:dyDescent="0.25">
      <c r="A7678" s="243">
        <v>87</v>
      </c>
      <c r="B7678" s="243">
        <v>17</v>
      </c>
      <c r="C7678" s="243" t="s">
        <v>636</v>
      </c>
      <c r="D7678" s="243" t="s">
        <v>1278</v>
      </c>
      <c r="E7678" s="243" t="s">
        <v>1174</v>
      </c>
      <c r="F7678" s="243">
        <v>60</v>
      </c>
      <c r="G7678" s="244"/>
      <c r="H7678" s="244"/>
      <c r="I7678" s="244"/>
      <c r="J7678" s="244">
        <v>0.61199999999999999</v>
      </c>
      <c r="K7678" s="244"/>
      <c r="L7678" s="244"/>
      <c r="M7678" s="244"/>
      <c r="N7678" s="244"/>
      <c r="O7678" s="244"/>
      <c r="P7678" s="244"/>
      <c r="Q7678" s="245" t="s">
        <v>1279</v>
      </c>
    </row>
    <row r="7679" spans="1:17" ht="63" x14ac:dyDescent="0.25">
      <c r="A7679" s="243">
        <v>88</v>
      </c>
      <c r="B7679" s="243">
        <v>17</v>
      </c>
      <c r="C7679" s="243" t="s">
        <v>636</v>
      </c>
      <c r="D7679" s="243" t="s">
        <v>1280</v>
      </c>
      <c r="E7679" s="243" t="s">
        <v>1142</v>
      </c>
      <c r="F7679" s="243">
        <v>5</v>
      </c>
      <c r="G7679" s="244"/>
      <c r="H7679" s="244"/>
      <c r="I7679" s="244"/>
      <c r="J7679" s="244">
        <v>0.38600000000000001</v>
      </c>
      <c r="K7679" s="244"/>
      <c r="L7679" s="244"/>
      <c r="M7679" s="244"/>
      <c r="N7679" s="244"/>
      <c r="O7679" s="244"/>
      <c r="P7679" s="244"/>
      <c r="Q7679" s="245" t="s">
        <v>1281</v>
      </c>
    </row>
    <row r="7680" spans="1:17" x14ac:dyDescent="0.25">
      <c r="A7680" s="243">
        <v>89</v>
      </c>
      <c r="B7680" s="243">
        <v>17</v>
      </c>
      <c r="C7680" s="243" t="s">
        <v>636</v>
      </c>
      <c r="D7680" s="243" t="s">
        <v>1282</v>
      </c>
      <c r="E7680" s="243" t="s">
        <v>1142</v>
      </c>
      <c r="F7680" s="243">
        <v>5</v>
      </c>
      <c r="G7680" s="244"/>
      <c r="H7680" s="244"/>
      <c r="I7680" s="244"/>
      <c r="J7680" s="244">
        <v>6.3E-2</v>
      </c>
      <c r="K7680" s="244"/>
      <c r="L7680" s="244"/>
      <c r="M7680" s="244"/>
      <c r="N7680" s="244"/>
      <c r="O7680" s="244"/>
      <c r="P7680" s="244"/>
      <c r="Q7680" s="245" t="s">
        <v>1283</v>
      </c>
    </row>
    <row r="7681" spans="1:17" x14ac:dyDescent="0.25">
      <c r="A7681" s="243">
        <v>90</v>
      </c>
      <c r="B7681" s="243">
        <v>17</v>
      </c>
      <c r="C7681" s="243" t="s">
        <v>474</v>
      </c>
      <c r="D7681" s="243" t="s">
        <v>1284</v>
      </c>
      <c r="E7681" s="243" t="s">
        <v>1142</v>
      </c>
      <c r="F7681" s="243">
        <v>20</v>
      </c>
      <c r="G7681" s="244"/>
      <c r="H7681" s="244">
        <v>0.499</v>
      </c>
      <c r="I7681" s="244"/>
      <c r="J7681" s="244"/>
      <c r="K7681" s="244"/>
      <c r="L7681" s="244"/>
      <c r="M7681" s="244"/>
      <c r="N7681" s="244"/>
      <c r="O7681" s="244"/>
      <c r="P7681" s="244"/>
      <c r="Q7681" s="245" t="s">
        <v>1266</v>
      </c>
    </row>
    <row r="7682" spans="1:17" ht="173.25" x14ac:dyDescent="0.25">
      <c r="A7682" s="243">
        <v>91</v>
      </c>
      <c r="B7682" s="243">
        <v>17</v>
      </c>
      <c r="C7682" s="243" t="s">
        <v>157</v>
      </c>
      <c r="D7682" s="243" t="s">
        <v>1285</v>
      </c>
      <c r="E7682" s="243" t="s">
        <v>1142</v>
      </c>
      <c r="F7682" s="243">
        <v>5</v>
      </c>
      <c r="G7682" s="244"/>
      <c r="H7682" s="244"/>
      <c r="I7682" s="244"/>
      <c r="J7682" s="244"/>
      <c r="K7682" s="244"/>
      <c r="L7682" s="244">
        <v>0.85299999999999998</v>
      </c>
      <c r="M7682" s="244"/>
      <c r="N7682" s="244"/>
      <c r="O7682" s="244"/>
      <c r="P7682" s="244"/>
      <c r="Q7682" s="245" t="s">
        <v>1286</v>
      </c>
    </row>
    <row r="7683" spans="1:17" ht="63" x14ac:dyDescent="0.25">
      <c r="A7683" s="243">
        <v>92</v>
      </c>
      <c r="B7683" s="243">
        <v>17</v>
      </c>
      <c r="C7683" s="243" t="s">
        <v>157</v>
      </c>
      <c r="D7683" s="243" t="s">
        <v>1287</v>
      </c>
      <c r="E7683" s="243" t="s">
        <v>1142</v>
      </c>
      <c r="F7683" s="243">
        <v>5</v>
      </c>
      <c r="G7683" s="244"/>
      <c r="H7683" s="244"/>
      <c r="I7683" s="244"/>
      <c r="J7683" s="244"/>
      <c r="K7683" s="244"/>
      <c r="L7683" s="244">
        <v>0.20799999999999999</v>
      </c>
      <c r="M7683" s="244"/>
      <c r="N7683" s="244"/>
      <c r="O7683" s="244"/>
      <c r="P7683" s="244"/>
      <c r="Q7683" s="245" t="s">
        <v>1288</v>
      </c>
    </row>
    <row r="7684" spans="1:17" x14ac:dyDescent="0.25">
      <c r="A7684" s="243">
        <v>93</v>
      </c>
      <c r="B7684" s="243">
        <v>17</v>
      </c>
      <c r="C7684" s="243" t="s">
        <v>157</v>
      </c>
      <c r="D7684" s="243" t="s">
        <v>1289</v>
      </c>
      <c r="E7684" s="243" t="s">
        <v>1142</v>
      </c>
      <c r="F7684" s="243">
        <v>5</v>
      </c>
      <c r="G7684" s="244"/>
      <c r="H7684" s="244"/>
      <c r="I7684" s="244"/>
      <c r="J7684" s="244"/>
      <c r="K7684" s="244"/>
      <c r="L7684" s="244">
        <v>0</v>
      </c>
      <c r="M7684" s="244"/>
      <c r="N7684" s="244"/>
      <c r="O7684" s="244"/>
      <c r="P7684" s="244"/>
      <c r="Q7684" s="245" t="s">
        <v>1290</v>
      </c>
    </row>
    <row r="7685" spans="1:17" x14ac:dyDescent="0.25">
      <c r="A7685" s="243">
        <v>94</v>
      </c>
      <c r="B7685" s="243">
        <v>17</v>
      </c>
      <c r="C7685" s="243" t="s">
        <v>157</v>
      </c>
      <c r="D7685" s="243" t="s">
        <v>1291</v>
      </c>
      <c r="E7685" s="243" t="s">
        <v>1142</v>
      </c>
      <c r="F7685" s="243">
        <v>5</v>
      </c>
      <c r="G7685" s="244"/>
      <c r="H7685" s="244"/>
      <c r="I7685" s="244"/>
      <c r="J7685" s="244"/>
      <c r="K7685" s="244"/>
      <c r="L7685" s="244">
        <v>0.255</v>
      </c>
      <c r="M7685" s="244"/>
      <c r="N7685" s="244"/>
      <c r="O7685" s="244"/>
      <c r="P7685" s="244"/>
      <c r="Q7685" s="245" t="s">
        <v>1210</v>
      </c>
    </row>
    <row r="7686" spans="1:17" ht="78.75" x14ac:dyDescent="0.25">
      <c r="A7686" s="243">
        <v>95</v>
      </c>
      <c r="B7686" s="243">
        <v>17</v>
      </c>
      <c r="C7686" s="243" t="s">
        <v>157</v>
      </c>
      <c r="D7686" s="243" t="s">
        <v>1292</v>
      </c>
      <c r="E7686" s="243" t="s">
        <v>1142</v>
      </c>
      <c r="F7686" s="243">
        <v>5</v>
      </c>
      <c r="G7686" s="244"/>
      <c r="H7686" s="244"/>
      <c r="I7686" s="244"/>
      <c r="J7686" s="244"/>
      <c r="K7686" s="244"/>
      <c r="L7686" s="244">
        <v>0.32100000000000001</v>
      </c>
      <c r="M7686" s="244"/>
      <c r="N7686" s="244"/>
      <c r="O7686" s="244"/>
      <c r="P7686" s="244"/>
      <c r="Q7686" s="245" t="s">
        <v>1293</v>
      </c>
    </row>
    <row r="7687" spans="1:17" ht="157.5" x14ac:dyDescent="0.25">
      <c r="A7687" s="243">
        <v>96</v>
      </c>
      <c r="B7687" s="243">
        <v>17</v>
      </c>
      <c r="C7687" s="243" t="s">
        <v>157</v>
      </c>
      <c r="D7687" s="243" t="s">
        <v>1294</v>
      </c>
      <c r="E7687" s="243" t="s">
        <v>1142</v>
      </c>
      <c r="F7687" s="243">
        <v>5</v>
      </c>
      <c r="G7687" s="244"/>
      <c r="H7687" s="244"/>
      <c r="I7687" s="244"/>
      <c r="J7687" s="244"/>
      <c r="K7687" s="244"/>
      <c r="L7687" s="244">
        <v>0.64500000000000002</v>
      </c>
      <c r="M7687" s="244"/>
      <c r="N7687" s="244"/>
      <c r="O7687" s="244"/>
      <c r="P7687" s="244"/>
      <c r="Q7687" s="245" t="s">
        <v>1295</v>
      </c>
    </row>
    <row r="7688" spans="1:17" x14ac:dyDescent="0.25">
      <c r="A7688" s="243">
        <v>97</v>
      </c>
      <c r="B7688" s="243">
        <v>17</v>
      </c>
      <c r="C7688" s="243" t="s">
        <v>157</v>
      </c>
      <c r="D7688" s="243" t="s">
        <v>1296</v>
      </c>
      <c r="E7688" s="243" t="s">
        <v>1142</v>
      </c>
      <c r="F7688" s="243">
        <v>5</v>
      </c>
      <c r="G7688" s="244"/>
      <c r="H7688" s="244"/>
      <c r="I7688" s="244"/>
      <c r="J7688" s="244"/>
      <c r="K7688" s="244"/>
      <c r="L7688" s="244">
        <v>0.16600000000000001</v>
      </c>
      <c r="M7688" s="244"/>
      <c r="N7688" s="244"/>
      <c r="O7688" s="244"/>
      <c r="P7688" s="244"/>
      <c r="Q7688" s="245" t="s">
        <v>1158</v>
      </c>
    </row>
    <row r="7689" spans="1:17" x14ac:dyDescent="0.25">
      <c r="A7689" s="243">
        <v>98</v>
      </c>
      <c r="B7689" s="243">
        <v>17</v>
      </c>
      <c r="C7689" s="243" t="s">
        <v>157</v>
      </c>
      <c r="D7689" s="243" t="s">
        <v>1297</v>
      </c>
      <c r="E7689" s="243" t="s">
        <v>1142</v>
      </c>
      <c r="F7689" s="243">
        <v>5</v>
      </c>
      <c r="G7689" s="244"/>
      <c r="H7689" s="244"/>
      <c r="I7689" s="244"/>
      <c r="J7689" s="244"/>
      <c r="K7689" s="244"/>
      <c r="L7689" s="244">
        <v>0.63500000000000001</v>
      </c>
      <c r="M7689" s="244"/>
      <c r="N7689" s="244"/>
      <c r="O7689" s="244"/>
      <c r="P7689" s="244"/>
      <c r="Q7689" s="245" t="s">
        <v>1298</v>
      </c>
    </row>
    <row r="7690" spans="1:17" x14ac:dyDescent="0.25">
      <c r="A7690" s="243">
        <v>99</v>
      </c>
      <c r="B7690" s="243">
        <v>17</v>
      </c>
      <c r="C7690" s="243" t="s">
        <v>157</v>
      </c>
      <c r="D7690" s="243" t="s">
        <v>1299</v>
      </c>
      <c r="E7690" s="243" t="s">
        <v>1142</v>
      </c>
      <c r="F7690" s="243">
        <v>5</v>
      </c>
      <c r="G7690" s="244"/>
      <c r="H7690" s="244"/>
      <c r="I7690" s="244"/>
      <c r="J7690" s="244"/>
      <c r="K7690" s="244"/>
      <c r="L7690" s="244">
        <v>0.27100000000000002</v>
      </c>
      <c r="M7690" s="244"/>
      <c r="N7690" s="244"/>
      <c r="O7690" s="244"/>
      <c r="P7690" s="244"/>
      <c r="Q7690" s="245" t="s">
        <v>1210</v>
      </c>
    </row>
    <row r="7691" spans="1:17" ht="141.75" x14ac:dyDescent="0.25">
      <c r="A7691" s="243">
        <v>100</v>
      </c>
      <c r="B7691" s="243">
        <v>17</v>
      </c>
      <c r="C7691" s="243" t="s">
        <v>157</v>
      </c>
      <c r="D7691" s="243" t="s">
        <v>1300</v>
      </c>
      <c r="E7691" s="243" t="s">
        <v>1142</v>
      </c>
      <c r="F7691" s="243">
        <v>5</v>
      </c>
      <c r="G7691" s="244"/>
      <c r="H7691" s="244"/>
      <c r="I7691" s="244"/>
      <c r="J7691" s="244"/>
      <c r="K7691" s="244"/>
      <c r="L7691" s="244">
        <v>0</v>
      </c>
      <c r="M7691" s="244"/>
      <c r="N7691" s="244"/>
      <c r="O7691" s="244"/>
      <c r="P7691" s="244"/>
      <c r="Q7691" s="245" t="s">
        <v>1301</v>
      </c>
    </row>
    <row r="7692" spans="1:17" ht="126" x14ac:dyDescent="0.25">
      <c r="A7692" s="243">
        <v>101</v>
      </c>
      <c r="B7692" s="243">
        <v>17</v>
      </c>
      <c r="C7692" s="243" t="s">
        <v>157</v>
      </c>
      <c r="D7692" s="243" t="s">
        <v>1302</v>
      </c>
      <c r="E7692" s="243" t="s">
        <v>1142</v>
      </c>
      <c r="F7692" s="243">
        <v>5</v>
      </c>
      <c r="G7692" s="244"/>
      <c r="H7692" s="244"/>
      <c r="I7692" s="244"/>
      <c r="J7692" s="244"/>
      <c r="K7692" s="244"/>
      <c r="L7692" s="244">
        <v>0.89900000000000002</v>
      </c>
      <c r="M7692" s="244"/>
      <c r="N7692" s="244"/>
      <c r="O7692" s="244"/>
      <c r="P7692" s="244"/>
      <c r="Q7692" s="245" t="s">
        <v>1303</v>
      </c>
    </row>
    <row r="7693" spans="1:17" x14ac:dyDescent="0.25">
      <c r="A7693" s="243">
        <v>102</v>
      </c>
      <c r="B7693" s="243">
        <v>17</v>
      </c>
      <c r="C7693" s="243" t="s">
        <v>157</v>
      </c>
      <c r="D7693" s="243" t="s">
        <v>1304</v>
      </c>
      <c r="E7693" s="243" t="s">
        <v>1142</v>
      </c>
      <c r="F7693" s="243">
        <v>5</v>
      </c>
      <c r="G7693" s="244"/>
      <c r="H7693" s="244"/>
      <c r="I7693" s="244"/>
      <c r="J7693" s="244"/>
      <c r="K7693" s="244"/>
      <c r="L7693" s="244">
        <v>6.0000000000000001E-3</v>
      </c>
      <c r="M7693" s="244"/>
      <c r="N7693" s="244"/>
      <c r="O7693" s="244"/>
      <c r="P7693" s="244"/>
      <c r="Q7693" s="245" t="s">
        <v>1305</v>
      </c>
    </row>
    <row r="7694" spans="1:17" x14ac:dyDescent="0.25">
      <c r="A7694" s="243">
        <v>103</v>
      </c>
      <c r="B7694" s="243">
        <v>17</v>
      </c>
      <c r="C7694" s="243" t="s">
        <v>98</v>
      </c>
      <c r="D7694" s="243" t="s">
        <v>1306</v>
      </c>
      <c r="E7694" s="243" t="s">
        <v>1142</v>
      </c>
      <c r="F7694" s="243">
        <v>5</v>
      </c>
      <c r="G7694" s="244">
        <v>0.25700000000000001</v>
      </c>
      <c r="H7694" s="244"/>
      <c r="I7694" s="244"/>
      <c r="J7694" s="244"/>
      <c r="K7694" s="244"/>
      <c r="L7694" s="244"/>
      <c r="M7694" s="244"/>
      <c r="N7694" s="244"/>
      <c r="O7694" s="244"/>
      <c r="P7694" s="244"/>
      <c r="Q7694" s="245" t="s">
        <v>1307</v>
      </c>
    </row>
    <row r="7695" spans="1:17" ht="31.5" x14ac:dyDescent="0.25">
      <c r="A7695" s="243">
        <v>104</v>
      </c>
      <c r="B7695" s="243">
        <v>17</v>
      </c>
      <c r="C7695" s="243" t="s">
        <v>98</v>
      </c>
      <c r="D7695" s="243" t="s">
        <v>1308</v>
      </c>
      <c r="E7695" s="243" t="s">
        <v>1142</v>
      </c>
      <c r="F7695" s="243">
        <v>5</v>
      </c>
      <c r="G7695" s="244">
        <v>7.4999999999999997E-2</v>
      </c>
      <c r="H7695" s="244"/>
      <c r="I7695" s="244"/>
      <c r="J7695" s="244"/>
      <c r="K7695" s="244"/>
      <c r="L7695" s="244"/>
      <c r="M7695" s="244"/>
      <c r="N7695" s="244"/>
      <c r="O7695" s="244"/>
      <c r="P7695" s="244"/>
      <c r="Q7695" s="245" t="s">
        <v>1309</v>
      </c>
    </row>
    <row r="7696" spans="1:17" x14ac:dyDescent="0.25">
      <c r="A7696" s="243">
        <v>105</v>
      </c>
      <c r="B7696" s="243">
        <v>17</v>
      </c>
      <c r="C7696" s="243" t="s">
        <v>751</v>
      </c>
      <c r="D7696" s="243" t="s">
        <v>1310</v>
      </c>
      <c r="E7696" s="243" t="s">
        <v>1142</v>
      </c>
      <c r="F7696" s="243">
        <v>5</v>
      </c>
      <c r="G7696" s="244"/>
      <c r="H7696" s="244">
        <v>0.104</v>
      </c>
      <c r="I7696" s="244"/>
      <c r="J7696" s="244"/>
      <c r="K7696" s="244"/>
      <c r="L7696" s="244"/>
      <c r="M7696" s="244"/>
      <c r="N7696" s="244"/>
      <c r="O7696" s="244"/>
      <c r="P7696" s="244"/>
      <c r="Q7696" s="245" t="s">
        <v>1311</v>
      </c>
    </row>
    <row r="7697" spans="1:17" ht="31.5" x14ac:dyDescent="0.25">
      <c r="A7697" s="243">
        <v>106</v>
      </c>
      <c r="B7697" s="243">
        <v>17</v>
      </c>
      <c r="C7697" s="243" t="s">
        <v>751</v>
      </c>
      <c r="D7697" s="243" t="s">
        <v>1312</v>
      </c>
      <c r="E7697" s="243" t="s">
        <v>1142</v>
      </c>
      <c r="F7697" s="243">
        <v>5</v>
      </c>
      <c r="G7697" s="244"/>
      <c r="H7697" s="244">
        <v>6.0999999999999999E-2</v>
      </c>
      <c r="I7697" s="244"/>
      <c r="J7697" s="244"/>
      <c r="K7697" s="244"/>
      <c r="L7697" s="244"/>
      <c r="M7697" s="244"/>
      <c r="N7697" s="244"/>
      <c r="O7697" s="244"/>
      <c r="P7697" s="244"/>
      <c r="Q7697" s="245" t="s">
        <v>1313</v>
      </c>
    </row>
    <row r="7698" spans="1:17" x14ac:dyDescent="0.25">
      <c r="A7698" s="243">
        <v>107</v>
      </c>
      <c r="B7698" s="243">
        <v>17</v>
      </c>
      <c r="C7698" s="243" t="s">
        <v>751</v>
      </c>
      <c r="D7698" s="243" t="s">
        <v>1314</v>
      </c>
      <c r="E7698" s="243" t="s">
        <v>1142</v>
      </c>
      <c r="F7698" s="243">
        <v>5</v>
      </c>
      <c r="G7698" s="244"/>
      <c r="H7698" s="244">
        <v>3.3000000000000002E-2</v>
      </c>
      <c r="I7698" s="244"/>
      <c r="J7698" s="244"/>
      <c r="K7698" s="244"/>
      <c r="L7698" s="244"/>
      <c r="M7698" s="244"/>
      <c r="N7698" s="244"/>
      <c r="O7698" s="244"/>
      <c r="P7698" s="244"/>
      <c r="Q7698" s="245" t="s">
        <v>1315</v>
      </c>
    </row>
    <row r="7699" spans="1:17" x14ac:dyDescent="0.25">
      <c r="A7699" s="243">
        <v>108</v>
      </c>
      <c r="B7699" s="243">
        <v>17</v>
      </c>
      <c r="C7699" s="243" t="s">
        <v>757</v>
      </c>
      <c r="D7699" s="243" t="s">
        <v>1316</v>
      </c>
      <c r="E7699" s="243" t="s">
        <v>1142</v>
      </c>
      <c r="F7699" s="243">
        <v>5</v>
      </c>
      <c r="G7699" s="244">
        <v>0</v>
      </c>
      <c r="H7699" s="244"/>
      <c r="I7699" s="244"/>
      <c r="J7699" s="244"/>
      <c r="K7699" s="244"/>
      <c r="L7699" s="244"/>
      <c r="M7699" s="244"/>
      <c r="N7699" s="244"/>
      <c r="O7699" s="244"/>
      <c r="P7699" s="244"/>
      <c r="Q7699" s="245" t="s">
        <v>1317</v>
      </c>
    </row>
    <row r="7700" spans="1:17" x14ac:dyDescent="0.25">
      <c r="A7700" s="243">
        <v>109</v>
      </c>
      <c r="B7700" s="243">
        <v>17</v>
      </c>
      <c r="C7700" s="243" t="s">
        <v>757</v>
      </c>
      <c r="D7700" s="243" t="s">
        <v>1318</v>
      </c>
      <c r="E7700" s="243" t="s">
        <v>1142</v>
      </c>
      <c r="F7700" s="243">
        <v>5</v>
      </c>
      <c r="G7700" s="244">
        <v>8.2000000000000003E-2</v>
      </c>
      <c r="H7700" s="244"/>
      <c r="I7700" s="244"/>
      <c r="J7700" s="244"/>
      <c r="K7700" s="244"/>
      <c r="L7700" s="244"/>
      <c r="M7700" s="244"/>
      <c r="N7700" s="244"/>
      <c r="O7700" s="244"/>
      <c r="P7700" s="244"/>
      <c r="Q7700" s="245" t="s">
        <v>1210</v>
      </c>
    </row>
    <row r="7701" spans="1:17" ht="31.5" x14ac:dyDescent="0.25">
      <c r="A7701" s="243">
        <v>110</v>
      </c>
      <c r="B7701" s="243">
        <v>17</v>
      </c>
      <c r="C7701" s="243" t="s">
        <v>757</v>
      </c>
      <c r="D7701" s="243" t="s">
        <v>1319</v>
      </c>
      <c r="E7701" s="243" t="s">
        <v>1142</v>
      </c>
      <c r="F7701" s="243">
        <v>5</v>
      </c>
      <c r="G7701" s="244">
        <v>0.41899999999999998</v>
      </c>
      <c r="H7701" s="244"/>
      <c r="I7701" s="244"/>
      <c r="J7701" s="244"/>
      <c r="K7701" s="244"/>
      <c r="L7701" s="244"/>
      <c r="M7701" s="244"/>
      <c r="N7701" s="244"/>
      <c r="O7701" s="244"/>
      <c r="P7701" s="244"/>
      <c r="Q7701" s="245" t="s">
        <v>1320</v>
      </c>
    </row>
    <row r="7702" spans="1:17" x14ac:dyDescent="0.25">
      <c r="A7702" s="243">
        <v>111</v>
      </c>
      <c r="B7702" s="243">
        <v>17</v>
      </c>
      <c r="C7702" s="243" t="s">
        <v>215</v>
      </c>
      <c r="D7702" s="243" t="s">
        <v>1321</v>
      </c>
      <c r="E7702" s="243" t="s">
        <v>1142</v>
      </c>
      <c r="F7702" s="243">
        <v>20</v>
      </c>
      <c r="G7702" s="244"/>
      <c r="H7702" s="244">
        <v>0.36399999999999999</v>
      </c>
      <c r="I7702" s="244"/>
      <c r="J7702" s="244"/>
      <c r="K7702" s="244"/>
      <c r="L7702" s="244"/>
      <c r="M7702" s="244"/>
      <c r="N7702" s="244"/>
      <c r="O7702" s="244"/>
      <c r="P7702" s="244"/>
      <c r="Q7702" s="245" t="s">
        <v>1322</v>
      </c>
    </row>
    <row r="7703" spans="1:17" x14ac:dyDescent="0.25">
      <c r="A7703" s="243">
        <v>112</v>
      </c>
      <c r="B7703" s="243">
        <v>17</v>
      </c>
      <c r="C7703" s="243" t="s">
        <v>215</v>
      </c>
      <c r="D7703" s="243" t="s">
        <v>1323</v>
      </c>
      <c r="E7703" s="243" t="s">
        <v>1142</v>
      </c>
      <c r="F7703" s="243">
        <v>20</v>
      </c>
      <c r="G7703" s="244"/>
      <c r="H7703" s="244">
        <v>0</v>
      </c>
      <c r="I7703" s="244"/>
      <c r="J7703" s="244"/>
      <c r="K7703" s="244"/>
      <c r="L7703" s="244"/>
      <c r="M7703" s="244"/>
      <c r="N7703" s="244"/>
      <c r="O7703" s="244"/>
      <c r="P7703" s="244"/>
      <c r="Q7703" s="245" t="s">
        <v>1322</v>
      </c>
    </row>
    <row r="7704" spans="1:17" x14ac:dyDescent="0.25">
      <c r="A7704" s="243">
        <v>113</v>
      </c>
      <c r="B7704" s="243">
        <v>17</v>
      </c>
      <c r="C7704" s="243" t="s">
        <v>215</v>
      </c>
      <c r="D7704" s="243" t="s">
        <v>1324</v>
      </c>
      <c r="E7704" s="243" t="s">
        <v>1142</v>
      </c>
      <c r="F7704" s="243">
        <v>20</v>
      </c>
      <c r="G7704" s="244"/>
      <c r="H7704" s="244">
        <v>0</v>
      </c>
      <c r="I7704" s="244"/>
      <c r="J7704" s="244"/>
      <c r="K7704" s="244"/>
      <c r="L7704" s="244"/>
      <c r="M7704" s="244"/>
      <c r="N7704" s="244"/>
      <c r="O7704" s="244"/>
      <c r="P7704" s="244"/>
      <c r="Q7704" s="245" t="s">
        <v>1322</v>
      </c>
    </row>
    <row r="7705" spans="1:17" x14ac:dyDescent="0.25">
      <c r="A7705" s="243">
        <v>114</v>
      </c>
      <c r="B7705" s="243">
        <v>17</v>
      </c>
      <c r="C7705" s="243" t="s">
        <v>215</v>
      </c>
      <c r="D7705" s="243" t="s">
        <v>1325</v>
      </c>
      <c r="E7705" s="243" t="s">
        <v>1142</v>
      </c>
      <c r="F7705" s="243">
        <v>20</v>
      </c>
      <c r="G7705" s="244"/>
      <c r="H7705" s="244">
        <v>0.01</v>
      </c>
      <c r="I7705" s="244"/>
      <c r="J7705" s="244"/>
      <c r="K7705" s="244"/>
      <c r="L7705" s="244"/>
      <c r="M7705" s="244"/>
      <c r="N7705" s="244"/>
      <c r="O7705" s="244"/>
      <c r="P7705" s="244"/>
      <c r="Q7705" s="245" t="s">
        <v>1326</v>
      </c>
    </row>
    <row r="7706" spans="1:17" x14ac:dyDescent="0.25">
      <c r="A7706" s="243">
        <v>115</v>
      </c>
      <c r="B7706" s="243">
        <v>17</v>
      </c>
      <c r="C7706" s="243" t="s">
        <v>761</v>
      </c>
      <c r="D7706" s="243" t="s">
        <v>1327</v>
      </c>
      <c r="E7706" s="243" t="s">
        <v>1142</v>
      </c>
      <c r="F7706" s="243">
        <v>5</v>
      </c>
      <c r="G7706" s="244">
        <v>0.22</v>
      </c>
      <c r="H7706" s="244"/>
      <c r="I7706" s="244"/>
      <c r="J7706" s="244"/>
      <c r="K7706" s="244"/>
      <c r="L7706" s="244"/>
      <c r="M7706" s="244"/>
      <c r="N7706" s="244"/>
      <c r="O7706" s="244"/>
      <c r="P7706" s="244"/>
      <c r="Q7706" s="245" t="s">
        <v>1328</v>
      </c>
    </row>
    <row r="7707" spans="1:17" x14ac:dyDescent="0.25">
      <c r="A7707" s="243">
        <v>116</v>
      </c>
      <c r="B7707" s="243">
        <v>17</v>
      </c>
      <c r="C7707" s="243" t="s">
        <v>761</v>
      </c>
      <c r="D7707" s="243" t="s">
        <v>1329</v>
      </c>
      <c r="E7707" s="243" t="s">
        <v>1142</v>
      </c>
      <c r="F7707" s="243">
        <v>5</v>
      </c>
      <c r="G7707" s="244">
        <v>0</v>
      </c>
      <c r="H7707" s="244"/>
      <c r="I7707" s="244"/>
      <c r="J7707" s="244"/>
      <c r="K7707" s="244"/>
      <c r="L7707" s="244"/>
      <c r="M7707" s="244"/>
      <c r="N7707" s="244"/>
      <c r="O7707" s="244"/>
      <c r="P7707" s="244"/>
      <c r="Q7707" s="245" t="s">
        <v>1305</v>
      </c>
    </row>
    <row r="7708" spans="1:17" x14ac:dyDescent="0.25">
      <c r="A7708" s="243">
        <v>117</v>
      </c>
      <c r="B7708" s="243">
        <v>17</v>
      </c>
      <c r="C7708" s="243" t="s">
        <v>761</v>
      </c>
      <c r="D7708" s="243" t="s">
        <v>1330</v>
      </c>
      <c r="E7708" s="243" t="s">
        <v>1142</v>
      </c>
      <c r="F7708" s="243">
        <v>5</v>
      </c>
      <c r="G7708" s="244">
        <v>0.15</v>
      </c>
      <c r="H7708" s="244"/>
      <c r="I7708" s="244"/>
      <c r="J7708" s="244"/>
      <c r="K7708" s="244"/>
      <c r="L7708" s="244"/>
      <c r="M7708" s="244"/>
      <c r="N7708" s="244"/>
      <c r="O7708" s="244"/>
      <c r="P7708" s="244"/>
      <c r="Q7708" s="245" t="s">
        <v>1305</v>
      </c>
    </row>
    <row r="7709" spans="1:17" ht="31.5" x14ac:dyDescent="0.25">
      <c r="A7709" s="243">
        <v>118</v>
      </c>
      <c r="B7709" s="243">
        <v>17</v>
      </c>
      <c r="C7709" s="243" t="s">
        <v>761</v>
      </c>
      <c r="D7709" s="243" t="s">
        <v>1331</v>
      </c>
      <c r="E7709" s="243" t="s">
        <v>1142</v>
      </c>
      <c r="F7709" s="243">
        <v>5</v>
      </c>
      <c r="G7709" s="244">
        <v>0.193</v>
      </c>
      <c r="H7709" s="244"/>
      <c r="I7709" s="244"/>
      <c r="J7709" s="244"/>
      <c r="K7709" s="244"/>
      <c r="L7709" s="244"/>
      <c r="M7709" s="244"/>
      <c r="N7709" s="244"/>
      <c r="O7709" s="244"/>
      <c r="P7709" s="244"/>
      <c r="Q7709" s="245" t="s">
        <v>1332</v>
      </c>
    </row>
    <row r="7710" spans="1:17" ht="31.5" x14ac:dyDescent="0.25">
      <c r="A7710" s="243">
        <v>119</v>
      </c>
      <c r="B7710" s="243">
        <v>17</v>
      </c>
      <c r="C7710" s="243" t="s">
        <v>518</v>
      </c>
      <c r="D7710" s="243" t="s">
        <v>1333</v>
      </c>
      <c r="E7710" s="243" t="s">
        <v>1114</v>
      </c>
      <c r="F7710" s="243">
        <v>20</v>
      </c>
      <c r="G7710" s="244"/>
      <c r="H7710" s="244"/>
      <c r="I7710" s="244"/>
      <c r="J7710" s="244">
        <v>0.2</v>
      </c>
      <c r="K7710" s="244"/>
      <c r="L7710" s="244"/>
      <c r="M7710" s="244"/>
      <c r="N7710" s="244"/>
      <c r="O7710" s="244"/>
      <c r="P7710" s="244"/>
      <c r="Q7710" s="245" t="s">
        <v>1334</v>
      </c>
    </row>
    <row r="7711" spans="1:17" x14ac:dyDescent="0.25">
      <c r="A7711" s="243">
        <v>120</v>
      </c>
      <c r="B7711" s="243">
        <v>17</v>
      </c>
      <c r="C7711" s="243" t="s">
        <v>518</v>
      </c>
      <c r="D7711" s="243" t="s">
        <v>1335</v>
      </c>
      <c r="E7711" s="243" t="s">
        <v>1114</v>
      </c>
      <c r="F7711" s="243">
        <v>20</v>
      </c>
      <c r="G7711" s="244"/>
      <c r="H7711" s="244"/>
      <c r="I7711" s="244"/>
      <c r="J7711" s="244">
        <v>0.25700000000000001</v>
      </c>
      <c r="K7711" s="244"/>
      <c r="L7711" s="244"/>
      <c r="M7711" s="244"/>
      <c r="N7711" s="244"/>
      <c r="O7711" s="244"/>
      <c r="P7711" s="244"/>
      <c r="Q7711" s="245" t="s">
        <v>1210</v>
      </c>
    </row>
    <row r="7712" spans="1:17" x14ac:dyDescent="0.25">
      <c r="A7712" s="243">
        <v>121</v>
      </c>
      <c r="B7712" s="243">
        <v>17</v>
      </c>
      <c r="C7712" s="243" t="s">
        <v>518</v>
      </c>
      <c r="D7712" s="243" t="s">
        <v>1336</v>
      </c>
      <c r="E7712" s="243" t="s">
        <v>1114</v>
      </c>
      <c r="F7712" s="243">
        <v>20</v>
      </c>
      <c r="G7712" s="244"/>
      <c r="H7712" s="244"/>
      <c r="I7712" s="244"/>
      <c r="J7712" s="244">
        <v>0</v>
      </c>
      <c r="K7712" s="244"/>
      <c r="L7712" s="244"/>
      <c r="M7712" s="244"/>
      <c r="N7712" s="244"/>
      <c r="O7712" s="244"/>
      <c r="P7712" s="244"/>
      <c r="Q7712" s="245" t="s">
        <v>1210</v>
      </c>
    </row>
    <row r="7713" spans="1:17" x14ac:dyDescent="0.25">
      <c r="A7713" s="243">
        <v>122</v>
      </c>
      <c r="B7713" s="243">
        <v>17</v>
      </c>
      <c r="C7713" s="243" t="s">
        <v>518</v>
      </c>
      <c r="D7713" s="243" t="s">
        <v>1337</v>
      </c>
      <c r="E7713" s="243" t="s">
        <v>1114</v>
      </c>
      <c r="F7713" s="243">
        <v>20</v>
      </c>
      <c r="G7713" s="244"/>
      <c r="H7713" s="244"/>
      <c r="I7713" s="244"/>
      <c r="J7713" s="244">
        <v>5.0000000000000001E-3</v>
      </c>
      <c r="K7713" s="244"/>
      <c r="L7713" s="244"/>
      <c r="M7713" s="244"/>
      <c r="N7713" s="244"/>
      <c r="O7713" s="244"/>
      <c r="P7713" s="244"/>
      <c r="Q7713" s="245" t="s">
        <v>1338</v>
      </c>
    </row>
    <row r="7714" spans="1:17" ht="31.5" x14ac:dyDescent="0.25">
      <c r="A7714" s="243">
        <v>123</v>
      </c>
      <c r="B7714" s="243">
        <v>17</v>
      </c>
      <c r="C7714" s="243" t="s">
        <v>518</v>
      </c>
      <c r="D7714" s="243" t="s">
        <v>1339</v>
      </c>
      <c r="E7714" s="243" t="s">
        <v>1114</v>
      </c>
      <c r="F7714" s="243">
        <v>20</v>
      </c>
      <c r="G7714" s="244"/>
      <c r="H7714" s="244"/>
      <c r="I7714" s="244"/>
      <c r="J7714" s="244">
        <v>0.48599999999999999</v>
      </c>
      <c r="K7714" s="244"/>
      <c r="L7714" s="244"/>
      <c r="M7714" s="244"/>
      <c r="N7714" s="244"/>
      <c r="O7714" s="244"/>
      <c r="P7714" s="244"/>
      <c r="Q7714" s="245" t="s">
        <v>1340</v>
      </c>
    </row>
    <row r="7715" spans="1:17" x14ac:dyDescent="0.25">
      <c r="A7715" s="243">
        <v>124</v>
      </c>
      <c r="B7715" s="243">
        <v>17</v>
      </c>
      <c r="C7715" s="243" t="s">
        <v>139</v>
      </c>
      <c r="D7715" s="243" t="s">
        <v>1341</v>
      </c>
      <c r="E7715" s="243" t="s">
        <v>1142</v>
      </c>
      <c r="F7715" s="243">
        <v>5</v>
      </c>
      <c r="G7715" s="244"/>
      <c r="H7715" s="244"/>
      <c r="I7715" s="244"/>
      <c r="J7715" s="244"/>
      <c r="K7715" s="244"/>
      <c r="L7715" s="244">
        <v>0.16200000000000001</v>
      </c>
      <c r="M7715" s="244"/>
      <c r="N7715" s="244"/>
      <c r="O7715" s="244"/>
      <c r="P7715" s="244"/>
      <c r="Q7715" s="245" t="s">
        <v>1298</v>
      </c>
    </row>
    <row r="7716" spans="1:17" ht="47.25" x14ac:dyDescent="0.25">
      <c r="A7716" s="243">
        <v>125</v>
      </c>
      <c r="B7716" s="243">
        <v>17</v>
      </c>
      <c r="C7716" s="243" t="s">
        <v>139</v>
      </c>
      <c r="D7716" s="243" t="s">
        <v>1342</v>
      </c>
      <c r="E7716" s="243" t="s">
        <v>1142</v>
      </c>
      <c r="F7716" s="243">
        <v>5</v>
      </c>
      <c r="G7716" s="244"/>
      <c r="H7716" s="244"/>
      <c r="I7716" s="244"/>
      <c r="J7716" s="244"/>
      <c r="K7716" s="244"/>
      <c r="L7716" s="244">
        <v>0.152</v>
      </c>
      <c r="M7716" s="244"/>
      <c r="N7716" s="244"/>
      <c r="O7716" s="244"/>
      <c r="P7716" s="244"/>
      <c r="Q7716" s="245" t="s">
        <v>1343</v>
      </c>
    </row>
    <row r="7717" spans="1:17" x14ac:dyDescent="0.25">
      <c r="A7717" s="243">
        <v>126</v>
      </c>
      <c r="B7717" s="243">
        <v>17</v>
      </c>
      <c r="C7717" s="243" t="s">
        <v>139</v>
      </c>
      <c r="D7717" s="243" t="s">
        <v>1344</v>
      </c>
      <c r="E7717" s="243" t="s">
        <v>1142</v>
      </c>
      <c r="F7717" s="243">
        <v>5</v>
      </c>
      <c r="G7717" s="244"/>
      <c r="H7717" s="244"/>
      <c r="I7717" s="244"/>
      <c r="J7717" s="244"/>
      <c r="K7717" s="244"/>
      <c r="L7717" s="244">
        <v>0.13200000000000001</v>
      </c>
      <c r="M7717" s="244"/>
      <c r="N7717" s="244"/>
      <c r="O7717" s="244"/>
      <c r="P7717" s="244"/>
      <c r="Q7717" s="245" t="s">
        <v>1298</v>
      </c>
    </row>
    <row r="7718" spans="1:17" ht="157.5" x14ac:dyDescent="0.25">
      <c r="A7718" s="243">
        <v>127</v>
      </c>
      <c r="B7718" s="243">
        <v>17</v>
      </c>
      <c r="C7718" s="243" t="s">
        <v>774</v>
      </c>
      <c r="D7718" s="243" t="s">
        <v>1345</v>
      </c>
      <c r="E7718" s="243" t="s">
        <v>1142</v>
      </c>
      <c r="F7718" s="243">
        <v>5</v>
      </c>
      <c r="G7718" s="244"/>
      <c r="H7718" s="244"/>
      <c r="I7718" s="244">
        <v>0.22</v>
      </c>
      <c r="J7718" s="244"/>
      <c r="K7718" s="244"/>
      <c r="L7718" s="244"/>
      <c r="M7718" s="244"/>
      <c r="N7718" s="244"/>
      <c r="O7718" s="244"/>
      <c r="P7718" s="244"/>
      <c r="Q7718" s="245" t="s">
        <v>1346</v>
      </c>
    </row>
    <row r="7719" spans="1:17" x14ac:dyDescent="0.25">
      <c r="A7719" s="243">
        <v>128</v>
      </c>
      <c r="B7719" s="243">
        <v>17</v>
      </c>
      <c r="C7719" s="243" t="s">
        <v>774</v>
      </c>
      <c r="D7719" s="243" t="s">
        <v>1347</v>
      </c>
      <c r="E7719" s="243" t="s">
        <v>1142</v>
      </c>
      <c r="F7719" s="243">
        <v>5</v>
      </c>
      <c r="G7719" s="244"/>
      <c r="H7719" s="244"/>
      <c r="I7719" s="244">
        <v>0</v>
      </c>
      <c r="J7719" s="244"/>
      <c r="K7719" s="244"/>
      <c r="L7719" s="244"/>
      <c r="M7719" s="244"/>
      <c r="N7719" s="244"/>
      <c r="O7719" s="244"/>
      <c r="P7719" s="244"/>
      <c r="Q7719" s="245" t="s">
        <v>1164</v>
      </c>
    </row>
    <row r="7720" spans="1:17" x14ac:dyDescent="0.25">
      <c r="A7720" s="243">
        <v>129</v>
      </c>
      <c r="B7720" s="243">
        <v>17</v>
      </c>
      <c r="C7720" s="243" t="s">
        <v>774</v>
      </c>
      <c r="D7720" s="243" t="s">
        <v>1348</v>
      </c>
      <c r="E7720" s="243" t="s">
        <v>1142</v>
      </c>
      <c r="F7720" s="243">
        <v>5</v>
      </c>
      <c r="G7720" s="244"/>
      <c r="H7720" s="244"/>
      <c r="I7720" s="244">
        <v>0.57799999999999996</v>
      </c>
      <c r="J7720" s="244"/>
      <c r="K7720" s="244"/>
      <c r="L7720" s="244"/>
      <c r="M7720" s="244"/>
      <c r="N7720" s="244"/>
      <c r="O7720" s="244"/>
      <c r="P7720" s="244"/>
      <c r="Q7720" s="245" t="s">
        <v>1349</v>
      </c>
    </row>
    <row r="7721" spans="1:17" x14ac:dyDescent="0.25">
      <c r="A7721" s="243">
        <v>130</v>
      </c>
      <c r="B7721" s="243">
        <v>17</v>
      </c>
      <c r="C7721" s="243" t="s">
        <v>774</v>
      </c>
      <c r="D7721" s="243" t="s">
        <v>1350</v>
      </c>
      <c r="E7721" s="243" t="s">
        <v>1142</v>
      </c>
      <c r="F7721" s="243">
        <v>5</v>
      </c>
      <c r="G7721" s="244"/>
      <c r="H7721" s="244"/>
      <c r="I7721" s="244">
        <v>6.0000000000000001E-3</v>
      </c>
      <c r="J7721" s="244"/>
      <c r="K7721" s="244"/>
      <c r="L7721" s="244"/>
      <c r="M7721" s="244"/>
      <c r="N7721" s="244"/>
      <c r="O7721" s="244"/>
      <c r="P7721" s="244"/>
      <c r="Q7721" s="245" t="s">
        <v>1210</v>
      </c>
    </row>
    <row r="7722" spans="1:17" x14ac:dyDescent="0.25">
      <c r="A7722" s="243">
        <v>131</v>
      </c>
      <c r="B7722" s="243">
        <v>17</v>
      </c>
      <c r="C7722" s="243" t="s">
        <v>774</v>
      </c>
      <c r="D7722" s="243" t="s">
        <v>1351</v>
      </c>
      <c r="E7722" s="243" t="s">
        <v>1142</v>
      </c>
      <c r="F7722" s="243">
        <v>5</v>
      </c>
      <c r="G7722" s="244"/>
      <c r="H7722" s="244"/>
      <c r="I7722" s="244">
        <v>0.109</v>
      </c>
      <c r="J7722" s="244"/>
      <c r="K7722" s="244"/>
      <c r="L7722" s="244"/>
      <c r="M7722" s="244"/>
      <c r="N7722" s="244"/>
      <c r="O7722" s="244"/>
      <c r="P7722" s="244"/>
      <c r="Q7722" s="245" t="s">
        <v>1210</v>
      </c>
    </row>
    <row r="7723" spans="1:17" x14ac:dyDescent="0.25">
      <c r="A7723" s="243">
        <v>132</v>
      </c>
      <c r="B7723" s="243">
        <v>17</v>
      </c>
      <c r="C7723" s="243" t="s">
        <v>774</v>
      </c>
      <c r="D7723" s="243" t="s">
        <v>1352</v>
      </c>
      <c r="E7723" s="243" t="s">
        <v>1142</v>
      </c>
      <c r="F7723" s="243">
        <v>5</v>
      </c>
      <c r="G7723" s="244"/>
      <c r="H7723" s="244"/>
      <c r="I7723" s="244">
        <v>0</v>
      </c>
      <c r="J7723" s="244"/>
      <c r="K7723" s="244"/>
      <c r="L7723" s="244"/>
      <c r="M7723" s="244"/>
      <c r="N7723" s="244"/>
      <c r="O7723" s="244"/>
      <c r="P7723" s="244"/>
      <c r="Q7723" s="245" t="s">
        <v>1164</v>
      </c>
    </row>
    <row r="7724" spans="1:17" x14ac:dyDescent="0.25">
      <c r="A7724" s="243">
        <v>133</v>
      </c>
      <c r="B7724" s="243">
        <v>17</v>
      </c>
      <c r="C7724" s="243" t="s">
        <v>774</v>
      </c>
      <c r="D7724" s="243" t="s">
        <v>1353</v>
      </c>
      <c r="E7724" s="243" t="s">
        <v>1142</v>
      </c>
      <c r="F7724" s="243">
        <v>5</v>
      </c>
      <c r="G7724" s="244"/>
      <c r="H7724" s="244"/>
      <c r="I7724" s="244">
        <v>0</v>
      </c>
      <c r="J7724" s="244"/>
      <c r="K7724" s="244"/>
      <c r="L7724" s="244"/>
      <c r="M7724" s="244"/>
      <c r="N7724" s="244"/>
      <c r="O7724" s="244"/>
      <c r="P7724" s="244"/>
      <c r="Q7724" s="245" t="s">
        <v>1164</v>
      </c>
    </row>
    <row r="7725" spans="1:17" ht="47.25" x14ac:dyDescent="0.25">
      <c r="A7725" s="243">
        <v>134</v>
      </c>
      <c r="B7725" s="243">
        <v>17</v>
      </c>
      <c r="C7725" s="243" t="s">
        <v>1354</v>
      </c>
      <c r="D7725" s="243" t="s">
        <v>1355</v>
      </c>
      <c r="E7725" s="243" t="s">
        <v>1142</v>
      </c>
      <c r="F7725" s="243">
        <v>5</v>
      </c>
      <c r="G7725" s="244"/>
      <c r="H7725" s="244"/>
      <c r="I7725" s="244"/>
      <c r="J7725" s="244"/>
      <c r="K7725" s="244"/>
      <c r="L7725" s="244"/>
      <c r="M7725" s="244"/>
      <c r="N7725" s="244"/>
      <c r="O7725" s="244"/>
      <c r="P7725" s="244">
        <v>0.26400000000000001</v>
      </c>
      <c r="Q7725" s="245" t="s">
        <v>1356</v>
      </c>
    </row>
    <row r="7726" spans="1:17" x14ac:dyDescent="0.25">
      <c r="A7726" s="243">
        <v>135</v>
      </c>
      <c r="B7726" s="243">
        <v>17</v>
      </c>
      <c r="C7726" s="243" t="s">
        <v>1354</v>
      </c>
      <c r="D7726" s="243" t="s">
        <v>1357</v>
      </c>
      <c r="E7726" s="243" t="s">
        <v>1174</v>
      </c>
      <c r="F7726" s="243">
        <v>60</v>
      </c>
      <c r="G7726" s="244"/>
      <c r="H7726" s="244"/>
      <c r="I7726" s="244"/>
      <c r="J7726" s="244"/>
      <c r="K7726" s="244"/>
      <c r="L7726" s="244"/>
      <c r="M7726" s="244"/>
      <c r="N7726" s="244"/>
      <c r="O7726" s="244"/>
      <c r="P7726" s="244">
        <v>0.122</v>
      </c>
      <c r="Q7726" s="245" t="s">
        <v>1358</v>
      </c>
    </row>
    <row r="7727" spans="1:17" x14ac:dyDescent="0.25">
      <c r="A7727" s="243">
        <v>136</v>
      </c>
      <c r="B7727" s="243">
        <v>17</v>
      </c>
      <c r="C7727" s="243" t="s">
        <v>1354</v>
      </c>
      <c r="D7727" s="243" t="s">
        <v>1359</v>
      </c>
      <c r="E7727" s="243" t="s">
        <v>1174</v>
      </c>
      <c r="F7727" s="243">
        <v>60</v>
      </c>
      <c r="G7727" s="244"/>
      <c r="H7727" s="244"/>
      <c r="I7727" s="244"/>
      <c r="J7727" s="244"/>
      <c r="K7727" s="244"/>
      <c r="L7727" s="244"/>
      <c r="M7727" s="244"/>
      <c r="N7727" s="244"/>
      <c r="O7727" s="244"/>
      <c r="P7727" s="244">
        <v>0.66100000000000003</v>
      </c>
      <c r="Q7727" s="245" t="s">
        <v>1210</v>
      </c>
    </row>
    <row r="7728" spans="1:17" ht="78.75" x14ac:dyDescent="0.25">
      <c r="A7728" s="243">
        <v>137</v>
      </c>
      <c r="B7728" s="243">
        <v>17</v>
      </c>
      <c r="C7728" s="243" t="s">
        <v>1354</v>
      </c>
      <c r="D7728" s="243" t="s">
        <v>1360</v>
      </c>
      <c r="E7728" s="243" t="s">
        <v>1142</v>
      </c>
      <c r="F7728" s="243">
        <v>5</v>
      </c>
      <c r="G7728" s="244"/>
      <c r="H7728" s="244"/>
      <c r="I7728" s="244"/>
      <c r="J7728" s="244"/>
      <c r="K7728" s="244"/>
      <c r="L7728" s="244"/>
      <c r="M7728" s="244"/>
      <c r="N7728" s="244"/>
      <c r="O7728" s="244"/>
      <c r="P7728" s="244">
        <v>0.36</v>
      </c>
      <c r="Q7728" s="245" t="s">
        <v>1361</v>
      </c>
    </row>
    <row r="7729" spans="1:17" ht="31.5" x14ac:dyDescent="0.25">
      <c r="A7729" s="243">
        <v>138</v>
      </c>
      <c r="B7729" s="243">
        <v>17</v>
      </c>
      <c r="C7729" s="243" t="s">
        <v>1354</v>
      </c>
      <c r="D7729" s="243" t="s">
        <v>1362</v>
      </c>
      <c r="E7729" s="243" t="s">
        <v>1142</v>
      </c>
      <c r="F7729" s="243">
        <v>5</v>
      </c>
      <c r="G7729" s="244"/>
      <c r="H7729" s="244"/>
      <c r="I7729" s="244"/>
      <c r="J7729" s="244"/>
      <c r="K7729" s="244"/>
      <c r="L7729" s="244"/>
      <c r="M7729" s="244"/>
      <c r="N7729" s="244"/>
      <c r="O7729" s="244"/>
      <c r="P7729" s="244">
        <v>5.7000000000000002E-2</v>
      </c>
      <c r="Q7729" s="245" t="s">
        <v>1363</v>
      </c>
    </row>
    <row r="7730" spans="1:17" x14ac:dyDescent="0.25">
      <c r="A7730" s="243">
        <v>139</v>
      </c>
      <c r="B7730" s="243">
        <v>17</v>
      </c>
      <c r="C7730" s="243" t="s">
        <v>1354</v>
      </c>
      <c r="D7730" s="243" t="s">
        <v>1364</v>
      </c>
      <c r="E7730" s="243" t="s">
        <v>1142</v>
      </c>
      <c r="F7730" s="243">
        <v>5</v>
      </c>
      <c r="G7730" s="244"/>
      <c r="H7730" s="244"/>
      <c r="I7730" s="244"/>
      <c r="J7730" s="244"/>
      <c r="K7730" s="244"/>
      <c r="L7730" s="244"/>
      <c r="M7730" s="244"/>
      <c r="N7730" s="244"/>
      <c r="O7730" s="244"/>
      <c r="P7730" s="244">
        <v>0.21</v>
      </c>
      <c r="Q7730" s="245" t="s">
        <v>1365</v>
      </c>
    </row>
    <row r="7731" spans="1:17" x14ac:dyDescent="0.25">
      <c r="A7731" s="243">
        <v>140</v>
      </c>
      <c r="B7731" s="243">
        <v>17</v>
      </c>
      <c r="C7731" s="243" t="s">
        <v>1354</v>
      </c>
      <c r="D7731" s="243" t="s">
        <v>1366</v>
      </c>
      <c r="E7731" s="243" t="s">
        <v>1142</v>
      </c>
      <c r="F7731" s="243">
        <v>5</v>
      </c>
      <c r="G7731" s="244"/>
      <c r="H7731" s="244"/>
      <c r="I7731" s="244"/>
      <c r="J7731" s="244"/>
      <c r="K7731" s="244"/>
      <c r="L7731" s="244"/>
      <c r="M7731" s="244"/>
      <c r="N7731" s="244"/>
      <c r="O7731" s="244"/>
      <c r="P7731" s="244">
        <v>0.124</v>
      </c>
      <c r="Q7731" s="245" t="s">
        <v>1367</v>
      </c>
    </row>
    <row r="7732" spans="1:17" ht="31.5" x14ac:dyDescent="0.25">
      <c r="A7732" s="243">
        <v>141</v>
      </c>
      <c r="B7732" s="243">
        <v>17</v>
      </c>
      <c r="C7732" s="243" t="s">
        <v>470</v>
      </c>
      <c r="D7732" s="243" t="s">
        <v>1368</v>
      </c>
      <c r="E7732" s="243" t="s">
        <v>1142</v>
      </c>
      <c r="F7732" s="243">
        <v>5</v>
      </c>
      <c r="G7732" s="244">
        <v>0.13700000000000001</v>
      </c>
      <c r="H7732" s="244"/>
      <c r="I7732" s="244"/>
      <c r="J7732" s="244"/>
      <c r="K7732" s="244"/>
      <c r="L7732" s="244"/>
      <c r="M7732" s="244"/>
      <c r="N7732" s="244"/>
      <c r="O7732" s="244"/>
      <c r="P7732" s="244"/>
      <c r="Q7732" s="245" t="s">
        <v>1369</v>
      </c>
    </row>
    <row r="7733" spans="1:17" ht="63" x14ac:dyDescent="0.25">
      <c r="A7733" s="243">
        <v>142</v>
      </c>
      <c r="B7733" s="243">
        <v>17</v>
      </c>
      <c r="C7733" s="243" t="s">
        <v>470</v>
      </c>
      <c r="D7733" s="243" t="s">
        <v>1370</v>
      </c>
      <c r="E7733" s="243" t="s">
        <v>1142</v>
      </c>
      <c r="F7733" s="243">
        <v>5</v>
      </c>
      <c r="G7733" s="244">
        <v>0.109</v>
      </c>
      <c r="H7733" s="244"/>
      <c r="I7733" s="244"/>
      <c r="J7733" s="244"/>
      <c r="K7733" s="244"/>
      <c r="L7733" s="244"/>
      <c r="M7733" s="244"/>
      <c r="N7733" s="244"/>
      <c r="O7733" s="244"/>
      <c r="P7733" s="244"/>
      <c r="Q7733" s="245" t="s">
        <v>1371</v>
      </c>
    </row>
    <row r="7734" spans="1:17" x14ac:dyDescent="0.25">
      <c r="A7734" s="243">
        <v>143</v>
      </c>
      <c r="B7734" s="243">
        <v>17</v>
      </c>
      <c r="C7734" s="243" t="s">
        <v>470</v>
      </c>
      <c r="D7734" s="243" t="s">
        <v>1372</v>
      </c>
      <c r="E7734" s="243" t="s">
        <v>1142</v>
      </c>
      <c r="F7734" s="243">
        <v>5</v>
      </c>
      <c r="G7734" s="244">
        <v>0</v>
      </c>
      <c r="H7734" s="244"/>
      <c r="I7734" s="244"/>
      <c r="J7734" s="244"/>
      <c r="K7734" s="244"/>
      <c r="L7734" s="244"/>
      <c r="M7734" s="244"/>
      <c r="N7734" s="244"/>
      <c r="O7734" s="244"/>
      <c r="P7734" s="244"/>
      <c r="Q7734" s="245" t="s">
        <v>1373</v>
      </c>
    </row>
    <row r="7735" spans="1:17" ht="47.25" x14ac:dyDescent="0.25">
      <c r="A7735" s="243">
        <v>144</v>
      </c>
      <c r="B7735" s="243">
        <v>17</v>
      </c>
      <c r="C7735" s="243" t="s">
        <v>470</v>
      </c>
      <c r="D7735" s="243" t="s">
        <v>1374</v>
      </c>
      <c r="E7735" s="243" t="s">
        <v>1142</v>
      </c>
      <c r="F7735" s="243">
        <v>5</v>
      </c>
      <c r="G7735" s="244">
        <v>0.114</v>
      </c>
      <c r="H7735" s="244"/>
      <c r="I7735" s="244"/>
      <c r="J7735" s="244"/>
      <c r="K7735" s="244"/>
      <c r="L7735" s="244"/>
      <c r="M7735" s="244"/>
      <c r="N7735" s="244"/>
      <c r="O7735" s="244"/>
      <c r="P7735" s="244"/>
      <c r="Q7735" s="245" t="s">
        <v>1375</v>
      </c>
    </row>
    <row r="7736" spans="1:17" ht="94.5" x14ac:dyDescent="0.25">
      <c r="A7736" s="243">
        <v>145</v>
      </c>
      <c r="B7736" s="243">
        <v>17</v>
      </c>
      <c r="C7736" s="243" t="s">
        <v>470</v>
      </c>
      <c r="D7736" s="243" t="s">
        <v>1376</v>
      </c>
      <c r="E7736" s="243" t="s">
        <v>1142</v>
      </c>
      <c r="F7736" s="243">
        <v>5</v>
      </c>
      <c r="G7736" s="244">
        <v>0.309</v>
      </c>
      <c r="H7736" s="244"/>
      <c r="I7736" s="244"/>
      <c r="J7736" s="244"/>
      <c r="K7736" s="244"/>
      <c r="L7736" s="244"/>
      <c r="M7736" s="244"/>
      <c r="N7736" s="244"/>
      <c r="O7736" s="244"/>
      <c r="P7736" s="244"/>
      <c r="Q7736" s="245" t="s">
        <v>1377</v>
      </c>
    </row>
    <row r="7737" spans="1:17" x14ac:dyDescent="0.25">
      <c r="A7737" s="243">
        <v>146</v>
      </c>
      <c r="B7737" s="243">
        <v>17</v>
      </c>
      <c r="C7737" s="243" t="s">
        <v>470</v>
      </c>
      <c r="D7737" s="243" t="s">
        <v>1378</v>
      </c>
      <c r="E7737" s="243" t="s">
        <v>1142</v>
      </c>
      <c r="F7737" s="243">
        <v>5</v>
      </c>
      <c r="G7737" s="244">
        <v>0.13400000000000001</v>
      </c>
      <c r="H7737" s="244"/>
      <c r="I7737" s="244"/>
      <c r="J7737" s="244"/>
      <c r="K7737" s="244"/>
      <c r="L7737" s="244"/>
      <c r="M7737" s="244"/>
      <c r="N7737" s="244"/>
      <c r="O7737" s="244"/>
      <c r="P7737" s="244"/>
      <c r="Q7737" s="245" t="s">
        <v>1307</v>
      </c>
    </row>
    <row r="7738" spans="1:17" x14ac:dyDescent="0.25">
      <c r="A7738" s="243">
        <v>147</v>
      </c>
      <c r="B7738" s="243">
        <v>17</v>
      </c>
      <c r="C7738" s="243" t="s">
        <v>470</v>
      </c>
      <c r="D7738" s="243" t="s">
        <v>1379</v>
      </c>
      <c r="E7738" s="243" t="s">
        <v>1142</v>
      </c>
      <c r="F7738" s="243">
        <v>5</v>
      </c>
      <c r="G7738" s="244">
        <v>0.11899999999999999</v>
      </c>
      <c r="H7738" s="244"/>
      <c r="I7738" s="244"/>
      <c r="J7738" s="244"/>
      <c r="K7738" s="244"/>
      <c r="L7738" s="244"/>
      <c r="M7738" s="244"/>
      <c r="N7738" s="244"/>
      <c r="O7738" s="244"/>
      <c r="P7738" s="244"/>
      <c r="Q7738" s="245" t="s">
        <v>1210</v>
      </c>
    </row>
    <row r="7739" spans="1:17" ht="31.5" x14ac:dyDescent="0.25">
      <c r="A7739" s="243">
        <v>148</v>
      </c>
      <c r="B7739" s="243">
        <v>17</v>
      </c>
      <c r="C7739" s="243" t="s">
        <v>661</v>
      </c>
      <c r="D7739" s="243" t="s">
        <v>1380</v>
      </c>
      <c r="E7739" s="243" t="s">
        <v>1174</v>
      </c>
      <c r="F7739" s="243">
        <v>60</v>
      </c>
      <c r="G7739" s="244"/>
      <c r="H7739" s="244"/>
      <c r="I7739" s="244"/>
      <c r="J7739" s="244"/>
      <c r="K7739" s="244"/>
      <c r="L7739" s="244"/>
      <c r="M7739" s="244"/>
      <c r="N7739" s="244"/>
      <c r="O7739" s="244">
        <v>0.129</v>
      </c>
      <c r="P7739" s="244"/>
      <c r="Q7739" s="245" t="s">
        <v>1381</v>
      </c>
    </row>
    <row r="7740" spans="1:17" x14ac:dyDescent="0.25">
      <c r="A7740" s="243">
        <v>149</v>
      </c>
      <c r="B7740" s="243">
        <v>17</v>
      </c>
      <c r="C7740" s="243" t="s">
        <v>661</v>
      </c>
      <c r="D7740" s="243" t="s">
        <v>1382</v>
      </c>
      <c r="E7740" s="243" t="s">
        <v>1174</v>
      </c>
      <c r="F7740" s="243">
        <v>60</v>
      </c>
      <c r="G7740" s="244"/>
      <c r="H7740" s="244"/>
      <c r="I7740" s="244"/>
      <c r="J7740" s="244"/>
      <c r="K7740" s="244"/>
      <c r="L7740" s="244"/>
      <c r="M7740" s="244"/>
      <c r="N7740" s="244"/>
      <c r="O7740" s="244">
        <v>0.45100000000000001</v>
      </c>
      <c r="P7740" s="244"/>
      <c r="Q7740" s="245" t="s">
        <v>1217</v>
      </c>
    </row>
    <row r="7741" spans="1:17" x14ac:dyDescent="0.25">
      <c r="A7741" s="243">
        <v>150</v>
      </c>
      <c r="B7741" s="243">
        <v>17</v>
      </c>
      <c r="C7741" s="243" t="s">
        <v>661</v>
      </c>
      <c r="D7741" s="243" t="s">
        <v>1383</v>
      </c>
      <c r="E7741" s="243" t="s">
        <v>1174</v>
      </c>
      <c r="F7741" s="243">
        <v>60</v>
      </c>
      <c r="G7741" s="244"/>
      <c r="H7741" s="244"/>
      <c r="I7741" s="244"/>
      <c r="J7741" s="244"/>
      <c r="K7741" s="244"/>
      <c r="L7741" s="244"/>
      <c r="M7741" s="244"/>
      <c r="N7741" s="244"/>
      <c r="O7741" s="244">
        <v>1.2999999999999999E-2</v>
      </c>
      <c r="P7741" s="244"/>
      <c r="Q7741" s="245" t="s">
        <v>1384</v>
      </c>
    </row>
    <row r="7742" spans="1:17" x14ac:dyDescent="0.25">
      <c r="A7742" s="243">
        <v>151</v>
      </c>
      <c r="B7742" s="243">
        <v>17</v>
      </c>
      <c r="C7742" s="243" t="s">
        <v>661</v>
      </c>
      <c r="D7742" s="243" t="s">
        <v>1385</v>
      </c>
      <c r="E7742" s="243" t="s">
        <v>1174</v>
      </c>
      <c r="F7742" s="243">
        <v>60</v>
      </c>
      <c r="G7742" s="244"/>
      <c r="H7742" s="244"/>
      <c r="I7742" s="244"/>
      <c r="J7742" s="244"/>
      <c r="K7742" s="244"/>
      <c r="L7742" s="244"/>
      <c r="M7742" s="244"/>
      <c r="N7742" s="244"/>
      <c r="O7742" s="244">
        <v>1.0999999999999999E-2</v>
      </c>
      <c r="P7742" s="244"/>
      <c r="Q7742" s="245" t="s">
        <v>1384</v>
      </c>
    </row>
    <row r="7743" spans="1:17" ht="31.5" x14ac:dyDescent="0.25">
      <c r="A7743" s="243">
        <v>152</v>
      </c>
      <c r="B7743" s="243">
        <v>17</v>
      </c>
      <c r="C7743" s="243" t="s">
        <v>468</v>
      </c>
      <c r="D7743" s="243" t="s">
        <v>1386</v>
      </c>
      <c r="E7743" s="243" t="s">
        <v>1174</v>
      </c>
      <c r="F7743" s="243">
        <v>60</v>
      </c>
      <c r="G7743" s="244">
        <v>0.122</v>
      </c>
      <c r="H7743" s="244"/>
      <c r="I7743" s="244"/>
      <c r="J7743" s="244"/>
      <c r="K7743" s="244"/>
      <c r="L7743" s="244"/>
      <c r="M7743" s="244"/>
      <c r="N7743" s="244"/>
      <c r="O7743" s="244"/>
      <c r="P7743" s="244"/>
      <c r="Q7743" s="245" t="s">
        <v>1387</v>
      </c>
    </row>
    <row r="7744" spans="1:17" ht="31.5" x14ac:dyDescent="0.25">
      <c r="A7744" s="243">
        <v>153</v>
      </c>
      <c r="B7744" s="243">
        <v>17</v>
      </c>
      <c r="C7744" s="243" t="s">
        <v>468</v>
      </c>
      <c r="D7744" s="243" t="s">
        <v>1388</v>
      </c>
      <c r="E7744" s="243" t="s">
        <v>1174</v>
      </c>
      <c r="F7744" s="243">
        <v>60</v>
      </c>
      <c r="G7744" s="244">
        <v>0.191</v>
      </c>
      <c r="H7744" s="244"/>
      <c r="I7744" s="244"/>
      <c r="J7744" s="244"/>
      <c r="K7744" s="244"/>
      <c r="L7744" s="244"/>
      <c r="M7744" s="244"/>
      <c r="N7744" s="244"/>
      <c r="O7744" s="244"/>
      <c r="P7744" s="244"/>
      <c r="Q7744" s="245" t="s">
        <v>1389</v>
      </c>
    </row>
    <row r="7745" spans="1:17" x14ac:dyDescent="0.25">
      <c r="A7745" s="243">
        <v>154</v>
      </c>
      <c r="B7745" s="243">
        <v>17</v>
      </c>
      <c r="C7745" s="243" t="s">
        <v>468</v>
      </c>
      <c r="D7745" s="243" t="s">
        <v>1390</v>
      </c>
      <c r="E7745" s="243" t="s">
        <v>1174</v>
      </c>
      <c r="F7745" s="243">
        <v>60</v>
      </c>
      <c r="G7745" s="244">
        <v>6.0000000000000001E-3</v>
      </c>
      <c r="H7745" s="244"/>
      <c r="I7745" s="244"/>
      <c r="J7745" s="244"/>
      <c r="K7745" s="244"/>
      <c r="L7745" s="244"/>
      <c r="M7745" s="244"/>
      <c r="N7745" s="244"/>
      <c r="O7745" s="244"/>
      <c r="P7745" s="244"/>
      <c r="Q7745" s="245" t="s">
        <v>1151</v>
      </c>
    </row>
    <row r="7746" spans="1:17" x14ac:dyDescent="0.25">
      <c r="A7746" s="243">
        <v>155</v>
      </c>
      <c r="B7746" s="243">
        <v>17</v>
      </c>
      <c r="C7746" s="243" t="s">
        <v>468</v>
      </c>
      <c r="D7746" s="243" t="s">
        <v>1391</v>
      </c>
      <c r="E7746" s="243" t="s">
        <v>1174</v>
      </c>
      <c r="F7746" s="243">
        <v>60</v>
      </c>
      <c r="G7746" s="244">
        <v>2E-3</v>
      </c>
      <c r="H7746" s="244"/>
      <c r="I7746" s="244"/>
      <c r="J7746" s="244"/>
      <c r="K7746" s="244"/>
      <c r="L7746" s="244"/>
      <c r="M7746" s="244"/>
      <c r="N7746" s="244"/>
      <c r="O7746" s="244"/>
      <c r="P7746" s="244"/>
      <c r="Q7746" s="245" t="s">
        <v>1392</v>
      </c>
    </row>
    <row r="7747" spans="1:17" x14ac:dyDescent="0.25">
      <c r="A7747" s="243">
        <v>156</v>
      </c>
      <c r="B7747" s="243">
        <v>17</v>
      </c>
      <c r="C7747" s="243" t="s">
        <v>1393</v>
      </c>
      <c r="D7747" s="243" t="s">
        <v>1394</v>
      </c>
      <c r="E7747" s="243" t="s">
        <v>1142</v>
      </c>
      <c r="F7747" s="243">
        <v>5</v>
      </c>
      <c r="G7747" s="244"/>
      <c r="H7747" s="244"/>
      <c r="I7747" s="244">
        <v>0.22900000000000001</v>
      </c>
      <c r="J7747" s="244"/>
      <c r="K7747" s="244"/>
      <c r="L7747" s="244"/>
      <c r="M7747" s="244"/>
      <c r="N7747" s="244"/>
      <c r="O7747" s="244"/>
      <c r="P7747" s="244"/>
      <c r="Q7747" s="245" t="s">
        <v>1395</v>
      </c>
    </row>
    <row r="7748" spans="1:17" x14ac:dyDescent="0.25">
      <c r="A7748" s="243">
        <v>157</v>
      </c>
      <c r="B7748" s="243">
        <v>17</v>
      </c>
      <c r="C7748" s="243" t="s">
        <v>1393</v>
      </c>
      <c r="D7748" s="243" t="s">
        <v>1396</v>
      </c>
      <c r="E7748" s="243" t="s">
        <v>1142</v>
      </c>
      <c r="F7748" s="243">
        <v>5</v>
      </c>
      <c r="G7748" s="244"/>
      <c r="H7748" s="244"/>
      <c r="I7748" s="244">
        <v>0.221</v>
      </c>
      <c r="J7748" s="244"/>
      <c r="K7748" s="244"/>
      <c r="L7748" s="244"/>
      <c r="M7748" s="244"/>
      <c r="N7748" s="244"/>
      <c r="O7748" s="244"/>
      <c r="P7748" s="244"/>
      <c r="Q7748" s="245" t="s">
        <v>1397</v>
      </c>
    </row>
    <row r="7749" spans="1:17" ht="31.5" x14ac:dyDescent="0.25">
      <c r="A7749" s="243">
        <v>158</v>
      </c>
      <c r="B7749" s="243">
        <v>17</v>
      </c>
      <c r="C7749" s="243" t="s">
        <v>1393</v>
      </c>
      <c r="D7749" s="243" t="s">
        <v>1398</v>
      </c>
      <c r="E7749" s="243" t="s">
        <v>1142</v>
      </c>
      <c r="F7749" s="243">
        <v>5</v>
      </c>
      <c r="G7749" s="244"/>
      <c r="H7749" s="244"/>
      <c r="I7749" s="244">
        <v>0.60299999999999998</v>
      </c>
      <c r="J7749" s="244"/>
      <c r="K7749" s="244"/>
      <c r="L7749" s="244"/>
      <c r="M7749" s="244"/>
      <c r="N7749" s="244"/>
      <c r="O7749" s="244"/>
      <c r="P7749" s="244"/>
      <c r="Q7749" s="245" t="s">
        <v>1399</v>
      </c>
    </row>
    <row r="7750" spans="1:17" ht="47.25" x14ac:dyDescent="0.25">
      <c r="A7750" s="243">
        <v>159</v>
      </c>
      <c r="B7750" s="243">
        <v>17</v>
      </c>
      <c r="C7750" s="243" t="s">
        <v>1393</v>
      </c>
      <c r="D7750" s="243" t="s">
        <v>1400</v>
      </c>
      <c r="E7750" s="243" t="s">
        <v>1142</v>
      </c>
      <c r="F7750" s="243">
        <v>5</v>
      </c>
      <c r="G7750" s="244"/>
      <c r="H7750" s="244"/>
      <c r="I7750" s="244">
        <v>0.12</v>
      </c>
      <c r="J7750" s="244"/>
      <c r="K7750" s="244"/>
      <c r="L7750" s="244"/>
      <c r="M7750" s="244"/>
      <c r="N7750" s="244"/>
      <c r="O7750" s="244"/>
      <c r="P7750" s="244"/>
      <c r="Q7750" s="245" t="s">
        <v>1401</v>
      </c>
    </row>
    <row r="7751" spans="1:17" ht="126" x14ac:dyDescent="0.25">
      <c r="A7751" s="243">
        <v>160</v>
      </c>
      <c r="B7751" s="243">
        <v>17</v>
      </c>
      <c r="C7751" s="243" t="s">
        <v>1393</v>
      </c>
      <c r="D7751" s="243" t="s">
        <v>1402</v>
      </c>
      <c r="E7751" s="243" t="s">
        <v>1142</v>
      </c>
      <c r="F7751" s="243">
        <v>5</v>
      </c>
      <c r="G7751" s="244"/>
      <c r="H7751" s="244"/>
      <c r="I7751" s="244">
        <v>0.499</v>
      </c>
      <c r="J7751" s="244"/>
      <c r="K7751" s="244"/>
      <c r="L7751" s="244"/>
      <c r="M7751" s="244"/>
      <c r="N7751" s="244"/>
      <c r="O7751" s="244"/>
      <c r="P7751" s="244"/>
      <c r="Q7751" s="245" t="s">
        <v>1403</v>
      </c>
    </row>
    <row r="7752" spans="1:17" ht="94.5" x14ac:dyDescent="0.25">
      <c r="A7752" s="243">
        <v>161</v>
      </c>
      <c r="B7752" s="243">
        <v>17</v>
      </c>
      <c r="C7752" s="243" t="s">
        <v>1393</v>
      </c>
      <c r="D7752" s="243" t="s">
        <v>1404</v>
      </c>
      <c r="E7752" s="243" t="s">
        <v>1142</v>
      </c>
      <c r="F7752" s="243">
        <v>5</v>
      </c>
      <c r="G7752" s="244"/>
      <c r="H7752" s="244"/>
      <c r="I7752" s="244">
        <v>0.59</v>
      </c>
      <c r="J7752" s="244"/>
      <c r="K7752" s="244"/>
      <c r="L7752" s="244"/>
      <c r="M7752" s="244"/>
      <c r="N7752" s="244"/>
      <c r="O7752" s="244"/>
      <c r="P7752" s="244"/>
      <c r="Q7752" s="245" t="s">
        <v>1405</v>
      </c>
    </row>
    <row r="7753" spans="1:17" ht="31.5" x14ac:dyDescent="0.25">
      <c r="A7753" s="243">
        <v>162</v>
      </c>
      <c r="B7753" s="243">
        <v>17</v>
      </c>
      <c r="C7753" s="243" t="s">
        <v>1406</v>
      </c>
      <c r="D7753" s="243" t="s">
        <v>1407</v>
      </c>
      <c r="E7753" s="243" t="s">
        <v>1142</v>
      </c>
      <c r="F7753" s="243">
        <v>5</v>
      </c>
      <c r="G7753" s="244">
        <v>1.1399999999999999</v>
      </c>
      <c r="H7753" s="244"/>
      <c r="I7753" s="244"/>
      <c r="J7753" s="244"/>
      <c r="K7753" s="244"/>
      <c r="L7753" s="244"/>
      <c r="M7753" s="244"/>
      <c r="N7753" s="244"/>
      <c r="O7753" s="244"/>
      <c r="P7753" s="244"/>
      <c r="Q7753" s="245" t="s">
        <v>1408</v>
      </c>
    </row>
    <row r="7754" spans="1:17" x14ac:dyDescent="0.25">
      <c r="A7754" s="243">
        <v>163</v>
      </c>
      <c r="B7754" s="243">
        <v>17</v>
      </c>
      <c r="C7754" s="243" t="s">
        <v>1406</v>
      </c>
      <c r="D7754" s="243" t="s">
        <v>1409</v>
      </c>
      <c r="E7754" s="243" t="s">
        <v>1142</v>
      </c>
      <c r="F7754" s="243">
        <v>5</v>
      </c>
      <c r="G7754" s="244"/>
      <c r="H7754" s="244"/>
      <c r="I7754" s="244">
        <v>0.42799999999999999</v>
      </c>
      <c r="J7754" s="244"/>
      <c r="K7754" s="244"/>
      <c r="L7754" s="244"/>
      <c r="M7754" s="244"/>
      <c r="N7754" s="244"/>
      <c r="O7754" s="244"/>
      <c r="P7754" s="244"/>
      <c r="Q7754" s="245" t="s">
        <v>1217</v>
      </c>
    </row>
    <row r="7755" spans="1:17" x14ac:dyDescent="0.25">
      <c r="A7755" s="243">
        <v>164</v>
      </c>
      <c r="B7755" s="243">
        <v>17</v>
      </c>
      <c r="C7755" s="243" t="s">
        <v>1406</v>
      </c>
      <c r="D7755" s="243" t="s">
        <v>1410</v>
      </c>
      <c r="E7755" s="243" t="s">
        <v>1142</v>
      </c>
      <c r="F7755" s="243">
        <v>5</v>
      </c>
      <c r="G7755" s="244"/>
      <c r="H7755" s="244"/>
      <c r="I7755" s="244">
        <v>0.97</v>
      </c>
      <c r="J7755" s="244"/>
      <c r="K7755" s="244"/>
      <c r="L7755" s="244"/>
      <c r="M7755" s="244"/>
      <c r="N7755" s="244"/>
      <c r="O7755" s="244"/>
      <c r="P7755" s="244"/>
      <c r="Q7755" s="245" t="s">
        <v>1217</v>
      </c>
    </row>
    <row r="7756" spans="1:17" ht="31.5" x14ac:dyDescent="0.25">
      <c r="A7756" s="243">
        <v>165</v>
      </c>
      <c r="B7756" s="243">
        <v>17</v>
      </c>
      <c r="C7756" s="243" t="s">
        <v>1406</v>
      </c>
      <c r="D7756" s="243" t="s">
        <v>1411</v>
      </c>
      <c r="E7756" s="243" t="s">
        <v>1142</v>
      </c>
      <c r="F7756" s="243">
        <v>5</v>
      </c>
      <c r="G7756" s="244">
        <v>1.2829680000000001E-2</v>
      </c>
      <c r="H7756" s="244"/>
      <c r="I7756" s="244"/>
      <c r="J7756" s="244"/>
      <c r="K7756" s="244"/>
      <c r="L7756" s="244"/>
      <c r="M7756" s="244"/>
      <c r="N7756" s="244"/>
      <c r="O7756" s="244"/>
      <c r="P7756" s="244"/>
      <c r="Q7756" s="245" t="s">
        <v>1412</v>
      </c>
    </row>
    <row r="7757" spans="1:17" x14ac:dyDescent="0.25">
      <c r="A7757" s="243">
        <v>166</v>
      </c>
      <c r="B7757" s="243">
        <v>17</v>
      </c>
      <c r="C7757" s="243" t="s">
        <v>1413</v>
      </c>
      <c r="D7757" s="243" t="s">
        <v>1414</v>
      </c>
      <c r="E7757" s="243" t="s">
        <v>1142</v>
      </c>
      <c r="F7757" s="243">
        <v>5</v>
      </c>
      <c r="G7757" s="244"/>
      <c r="H7757" s="244">
        <v>0.46300000000000002</v>
      </c>
      <c r="I7757" s="244"/>
      <c r="J7757" s="244"/>
      <c r="K7757" s="244"/>
      <c r="L7757" s="244"/>
      <c r="M7757" s="244"/>
      <c r="N7757" s="244"/>
      <c r="O7757" s="244"/>
      <c r="P7757" s="244"/>
      <c r="Q7757" s="245" t="s">
        <v>1415</v>
      </c>
    </row>
    <row r="7758" spans="1:17" ht="110.25" x14ac:dyDescent="0.25">
      <c r="A7758" s="243">
        <v>167</v>
      </c>
      <c r="B7758" s="243">
        <v>17</v>
      </c>
      <c r="C7758" s="243" t="s">
        <v>1413</v>
      </c>
      <c r="D7758" s="243" t="s">
        <v>1416</v>
      </c>
      <c r="E7758" s="243" t="s">
        <v>1142</v>
      </c>
      <c r="F7758" s="243">
        <v>5</v>
      </c>
      <c r="G7758" s="244"/>
      <c r="H7758" s="244">
        <v>0.45400000000000001</v>
      </c>
      <c r="I7758" s="244"/>
      <c r="J7758" s="244"/>
      <c r="K7758" s="244"/>
      <c r="L7758" s="244"/>
      <c r="M7758" s="244"/>
      <c r="N7758" s="244"/>
      <c r="O7758" s="244"/>
      <c r="P7758" s="244"/>
      <c r="Q7758" s="245" t="s">
        <v>1417</v>
      </c>
    </row>
    <row r="7759" spans="1:17" ht="204.75" x14ac:dyDescent="0.25">
      <c r="A7759" s="243">
        <v>168</v>
      </c>
      <c r="B7759" s="243">
        <v>17</v>
      </c>
      <c r="C7759" s="243" t="s">
        <v>1413</v>
      </c>
      <c r="D7759" s="243" t="s">
        <v>1418</v>
      </c>
      <c r="E7759" s="243" t="s">
        <v>1142</v>
      </c>
      <c r="F7759" s="243">
        <v>5</v>
      </c>
      <c r="G7759" s="244"/>
      <c r="H7759" s="244">
        <v>0.375</v>
      </c>
      <c r="I7759" s="244"/>
      <c r="J7759" s="244"/>
      <c r="K7759" s="244"/>
      <c r="L7759" s="244"/>
      <c r="M7759" s="244"/>
      <c r="N7759" s="244"/>
      <c r="O7759" s="244"/>
      <c r="P7759" s="244"/>
      <c r="Q7759" s="245" t="s">
        <v>1419</v>
      </c>
    </row>
    <row r="7760" spans="1:17" x14ac:dyDescent="0.25">
      <c r="A7760" s="243">
        <v>169</v>
      </c>
      <c r="B7760" s="243">
        <v>17</v>
      </c>
      <c r="C7760" s="243" t="s">
        <v>1413</v>
      </c>
      <c r="D7760" s="243" t="s">
        <v>1420</v>
      </c>
      <c r="E7760" s="243" t="s">
        <v>1142</v>
      </c>
      <c r="F7760" s="243">
        <v>5</v>
      </c>
      <c r="G7760" s="244"/>
      <c r="H7760" s="244">
        <v>0.85599999999999998</v>
      </c>
      <c r="I7760" s="244"/>
      <c r="J7760" s="244"/>
      <c r="K7760" s="244"/>
      <c r="L7760" s="244"/>
      <c r="M7760" s="244"/>
      <c r="N7760" s="244"/>
      <c r="O7760" s="244"/>
      <c r="P7760" s="244"/>
      <c r="Q7760" s="245" t="s">
        <v>1421</v>
      </c>
    </row>
    <row r="7761" spans="1:17" x14ac:dyDescent="0.25">
      <c r="A7761" s="243">
        <v>170</v>
      </c>
      <c r="B7761" s="243">
        <v>17</v>
      </c>
      <c r="C7761" s="243" t="s">
        <v>1413</v>
      </c>
      <c r="D7761" s="243" t="s">
        <v>1422</v>
      </c>
      <c r="E7761" s="243" t="s">
        <v>1142</v>
      </c>
      <c r="F7761" s="243">
        <v>5</v>
      </c>
      <c r="G7761" s="244"/>
      <c r="H7761" s="244">
        <v>0.24</v>
      </c>
      <c r="I7761" s="244"/>
      <c r="J7761" s="244"/>
      <c r="K7761" s="244"/>
      <c r="L7761" s="244"/>
      <c r="M7761" s="244"/>
      <c r="N7761" s="244"/>
      <c r="O7761" s="244"/>
      <c r="P7761" s="244"/>
      <c r="Q7761" s="245" t="s">
        <v>1423</v>
      </c>
    </row>
    <row r="7762" spans="1:17" ht="78.75" x14ac:dyDescent="0.25">
      <c r="A7762" s="243">
        <v>171</v>
      </c>
      <c r="B7762" s="243">
        <v>17</v>
      </c>
      <c r="C7762" s="243" t="s">
        <v>1413</v>
      </c>
      <c r="D7762" s="243" t="s">
        <v>1424</v>
      </c>
      <c r="E7762" s="243" t="s">
        <v>1142</v>
      </c>
      <c r="F7762" s="243">
        <v>5</v>
      </c>
      <c r="G7762" s="244"/>
      <c r="H7762" s="244">
        <v>0.71699999999999997</v>
      </c>
      <c r="I7762" s="244"/>
      <c r="J7762" s="244"/>
      <c r="K7762" s="244"/>
      <c r="L7762" s="244"/>
      <c r="M7762" s="244"/>
      <c r="N7762" s="244"/>
      <c r="O7762" s="244"/>
      <c r="P7762" s="244"/>
      <c r="Q7762" s="245" t="s">
        <v>1425</v>
      </c>
    </row>
    <row r="7763" spans="1:17" x14ac:dyDescent="0.25">
      <c r="A7763" s="243">
        <v>172</v>
      </c>
      <c r="B7763" s="243">
        <v>17</v>
      </c>
      <c r="C7763" s="243" t="s">
        <v>1426</v>
      </c>
      <c r="D7763" s="243" t="s">
        <v>1427</v>
      </c>
      <c r="E7763" s="243" t="s">
        <v>1142</v>
      </c>
      <c r="F7763" s="243">
        <v>20</v>
      </c>
      <c r="G7763" s="244"/>
      <c r="H7763" s="244"/>
      <c r="I7763" s="244"/>
      <c r="J7763" s="244"/>
      <c r="K7763" s="244"/>
      <c r="L7763" s="244">
        <v>8.8999999999999996E-2</v>
      </c>
      <c r="M7763" s="244"/>
      <c r="N7763" s="244"/>
      <c r="O7763" s="244"/>
      <c r="P7763" s="244"/>
      <c r="Q7763" s="245" t="s">
        <v>1217</v>
      </c>
    </row>
    <row r="7764" spans="1:17" x14ac:dyDescent="0.25">
      <c r="A7764" s="243">
        <v>173</v>
      </c>
      <c r="B7764" s="243">
        <v>17</v>
      </c>
      <c r="C7764" s="243" t="s">
        <v>1426</v>
      </c>
      <c r="D7764" s="243" t="s">
        <v>1428</v>
      </c>
      <c r="E7764" s="243" t="s">
        <v>1142</v>
      </c>
      <c r="F7764" s="243">
        <v>20</v>
      </c>
      <c r="G7764" s="244"/>
      <c r="H7764" s="244"/>
      <c r="I7764" s="244"/>
      <c r="J7764" s="244"/>
      <c r="K7764" s="244"/>
      <c r="L7764" s="244">
        <v>4.2999999999999997E-2</v>
      </c>
      <c r="M7764" s="244"/>
      <c r="N7764" s="244"/>
      <c r="O7764" s="244"/>
      <c r="P7764" s="244"/>
      <c r="Q7764" s="245" t="s">
        <v>1217</v>
      </c>
    </row>
    <row r="7765" spans="1:17" ht="47.25" x14ac:dyDescent="0.25">
      <c r="A7765" s="243">
        <v>174</v>
      </c>
      <c r="B7765" s="243">
        <v>17</v>
      </c>
      <c r="C7765" s="243" t="s">
        <v>1429</v>
      </c>
      <c r="D7765" s="243" t="s">
        <v>1430</v>
      </c>
      <c r="E7765" s="243" t="s">
        <v>1114</v>
      </c>
      <c r="F7765" s="243">
        <v>20</v>
      </c>
      <c r="G7765" s="244">
        <v>0.21096000000000001</v>
      </c>
      <c r="H7765" s="244"/>
      <c r="I7765" s="244"/>
      <c r="J7765" s="244"/>
      <c r="K7765" s="244"/>
      <c r="L7765" s="244"/>
      <c r="M7765" s="244"/>
      <c r="N7765" s="244"/>
      <c r="O7765" s="244"/>
      <c r="P7765" s="244"/>
      <c r="Q7765" s="245" t="s">
        <v>1431</v>
      </c>
    </row>
    <row r="7766" spans="1:17" x14ac:dyDescent="0.25">
      <c r="A7766" s="243">
        <v>175</v>
      </c>
      <c r="B7766" s="243">
        <v>17</v>
      </c>
      <c r="C7766" s="243" t="s">
        <v>1429</v>
      </c>
      <c r="D7766" s="243" t="s">
        <v>1432</v>
      </c>
      <c r="E7766" s="243" t="s">
        <v>1114</v>
      </c>
      <c r="F7766" s="243">
        <v>20</v>
      </c>
      <c r="G7766" s="244">
        <v>1.3500000000000001E-3</v>
      </c>
      <c r="H7766" s="244"/>
      <c r="I7766" s="244"/>
      <c r="J7766" s="244"/>
      <c r="K7766" s="244"/>
      <c r="L7766" s="244"/>
      <c r="M7766" s="244"/>
      <c r="N7766" s="244"/>
      <c r="O7766" s="244"/>
      <c r="P7766" s="244"/>
      <c r="Q7766" s="245" t="s">
        <v>1433</v>
      </c>
    </row>
    <row r="7767" spans="1:17" ht="47.25" x14ac:dyDescent="0.25">
      <c r="A7767" s="243">
        <v>176</v>
      </c>
      <c r="B7767" s="243">
        <v>17</v>
      </c>
      <c r="C7767" s="243" t="s">
        <v>1429</v>
      </c>
      <c r="D7767" s="243" t="s">
        <v>1434</v>
      </c>
      <c r="E7767" s="243" t="s">
        <v>1114</v>
      </c>
      <c r="F7767" s="243">
        <v>20</v>
      </c>
      <c r="G7767" s="244">
        <v>7.1999999999999995E-2</v>
      </c>
      <c r="H7767" s="244"/>
      <c r="I7767" s="244"/>
      <c r="J7767" s="244"/>
      <c r="K7767" s="244"/>
      <c r="L7767" s="244"/>
      <c r="M7767" s="244"/>
      <c r="N7767" s="244"/>
      <c r="O7767" s="244"/>
      <c r="P7767" s="244"/>
      <c r="Q7767" s="245" t="s">
        <v>1435</v>
      </c>
    </row>
    <row r="7768" spans="1:17" x14ac:dyDescent="0.25">
      <c r="A7768" s="243">
        <v>177</v>
      </c>
      <c r="B7768" s="243">
        <v>17</v>
      </c>
      <c r="C7768" s="243" t="s">
        <v>1429</v>
      </c>
      <c r="D7768" s="243" t="s">
        <v>1436</v>
      </c>
      <c r="E7768" s="243" t="s">
        <v>1114</v>
      </c>
      <c r="F7768" s="243">
        <v>20</v>
      </c>
      <c r="G7768" s="244">
        <v>7.1760000000000004E-2</v>
      </c>
      <c r="H7768" s="244"/>
      <c r="I7768" s="244"/>
      <c r="J7768" s="244"/>
      <c r="K7768" s="244"/>
      <c r="L7768" s="244"/>
      <c r="M7768" s="244"/>
      <c r="N7768" s="244"/>
      <c r="O7768" s="244"/>
      <c r="P7768" s="244"/>
      <c r="Q7768" s="245" t="s">
        <v>1437</v>
      </c>
    </row>
    <row r="7769" spans="1:17" ht="31.5" x14ac:dyDescent="0.25">
      <c r="A7769" s="243">
        <v>178</v>
      </c>
      <c r="B7769" s="243">
        <v>17</v>
      </c>
      <c r="C7769" s="243" t="s">
        <v>1429</v>
      </c>
      <c r="D7769" s="243" t="s">
        <v>1438</v>
      </c>
      <c r="E7769" s="243" t="s">
        <v>1114</v>
      </c>
      <c r="F7769" s="243">
        <v>20</v>
      </c>
      <c r="G7769" s="244">
        <v>6.5280000000000005E-2</v>
      </c>
      <c r="H7769" s="244"/>
      <c r="I7769" s="244"/>
      <c r="J7769" s="244"/>
      <c r="K7769" s="244"/>
      <c r="L7769" s="244"/>
      <c r="M7769" s="244"/>
      <c r="N7769" s="244"/>
      <c r="O7769" s="244"/>
      <c r="P7769" s="244"/>
      <c r="Q7769" s="245" t="s">
        <v>1439</v>
      </c>
    </row>
    <row r="7770" spans="1:17" x14ac:dyDescent="0.25">
      <c r="A7770" s="243">
        <v>179</v>
      </c>
      <c r="B7770" s="243">
        <v>17</v>
      </c>
      <c r="C7770" s="243" t="s">
        <v>1440</v>
      </c>
      <c r="D7770" s="243" t="s">
        <v>1441</v>
      </c>
      <c r="E7770" s="243" t="s">
        <v>1114</v>
      </c>
      <c r="F7770" s="243">
        <v>20</v>
      </c>
      <c r="G7770" s="244"/>
      <c r="H7770" s="244"/>
      <c r="I7770" s="244"/>
      <c r="J7770" s="244">
        <v>0.68255999999999994</v>
      </c>
      <c r="K7770" s="244"/>
      <c r="L7770" s="244"/>
      <c r="M7770" s="244"/>
      <c r="N7770" s="244"/>
      <c r="O7770" s="244"/>
      <c r="P7770" s="244"/>
      <c r="Q7770" s="245" t="s">
        <v>1442</v>
      </c>
    </row>
    <row r="7771" spans="1:17" x14ac:dyDescent="0.25">
      <c r="A7771" s="243">
        <v>180</v>
      </c>
      <c r="B7771" s="243">
        <v>17</v>
      </c>
      <c r="C7771" s="243" t="s">
        <v>1440</v>
      </c>
      <c r="D7771" s="243" t="s">
        <v>1443</v>
      </c>
      <c r="E7771" s="243" t="s">
        <v>1114</v>
      </c>
      <c r="F7771" s="243">
        <v>20</v>
      </c>
      <c r="G7771" s="244"/>
      <c r="H7771" s="244"/>
      <c r="I7771" s="244"/>
      <c r="J7771" s="244">
        <v>0.93359999999999999</v>
      </c>
      <c r="K7771" s="244"/>
      <c r="L7771" s="244"/>
      <c r="M7771" s="244"/>
      <c r="N7771" s="244"/>
      <c r="O7771" s="244"/>
      <c r="P7771" s="244"/>
      <c r="Q7771" s="245" t="s">
        <v>1444</v>
      </c>
    </row>
    <row r="7772" spans="1:17" x14ac:dyDescent="0.25">
      <c r="A7772" s="243">
        <v>181</v>
      </c>
      <c r="B7772" s="243">
        <v>17</v>
      </c>
      <c r="C7772" s="243" t="s">
        <v>1440</v>
      </c>
      <c r="D7772" s="243" t="s">
        <v>1445</v>
      </c>
      <c r="E7772" s="243" t="s">
        <v>1114</v>
      </c>
      <c r="F7772" s="243">
        <v>20</v>
      </c>
      <c r="G7772" s="244"/>
      <c r="H7772" s="244"/>
      <c r="I7772" s="244"/>
      <c r="J7772" s="244">
        <v>8.6999999999999994E-2</v>
      </c>
      <c r="K7772" s="244"/>
      <c r="L7772" s="244"/>
      <c r="M7772" s="244"/>
      <c r="N7772" s="244"/>
      <c r="O7772" s="244"/>
      <c r="P7772" s="244"/>
      <c r="Q7772" s="245" t="s">
        <v>1444</v>
      </c>
    </row>
    <row r="7773" spans="1:17" x14ac:dyDescent="0.25">
      <c r="A7773" s="243">
        <v>182</v>
      </c>
      <c r="B7773" s="243">
        <v>17</v>
      </c>
      <c r="C7773" s="243" t="s">
        <v>101</v>
      </c>
      <c r="D7773" s="243" t="s">
        <v>1446</v>
      </c>
      <c r="E7773" s="243" t="s">
        <v>1114</v>
      </c>
      <c r="F7773" s="243">
        <v>30</v>
      </c>
      <c r="G7773" s="244"/>
      <c r="H7773" s="244"/>
      <c r="I7773" s="244"/>
      <c r="J7773" s="244">
        <v>9.8999999999999999E-4</v>
      </c>
      <c r="K7773" s="244"/>
      <c r="L7773" s="244"/>
      <c r="M7773" s="244"/>
      <c r="N7773" s="244"/>
      <c r="O7773" s="244"/>
      <c r="P7773" s="244"/>
      <c r="Q7773" s="245" t="s">
        <v>1447</v>
      </c>
    </row>
    <row r="7774" spans="1:17" x14ac:dyDescent="0.25">
      <c r="A7774" s="243">
        <v>183</v>
      </c>
      <c r="B7774" s="243">
        <v>17</v>
      </c>
      <c r="C7774" s="243" t="s">
        <v>101</v>
      </c>
      <c r="D7774" s="243" t="s">
        <v>1448</v>
      </c>
      <c r="E7774" s="243" t="s">
        <v>1114</v>
      </c>
      <c r="F7774" s="243">
        <v>30</v>
      </c>
      <c r="G7774" s="244"/>
      <c r="H7774" s="244"/>
      <c r="I7774" s="244"/>
      <c r="J7774" s="244">
        <v>5.382E-2</v>
      </c>
      <c r="K7774" s="244"/>
      <c r="L7774" s="244"/>
      <c r="M7774" s="244"/>
      <c r="N7774" s="244"/>
      <c r="O7774" s="244"/>
      <c r="P7774" s="244"/>
      <c r="Q7774" s="245" t="s">
        <v>1447</v>
      </c>
    </row>
    <row r="7775" spans="1:17" x14ac:dyDescent="0.25">
      <c r="A7775" s="243">
        <v>184</v>
      </c>
      <c r="B7775" s="243">
        <v>17</v>
      </c>
      <c r="C7775" s="243" t="s">
        <v>101</v>
      </c>
      <c r="D7775" s="243" t="s">
        <v>1449</v>
      </c>
      <c r="E7775" s="243" t="s">
        <v>1114</v>
      </c>
      <c r="F7775" s="243">
        <v>30</v>
      </c>
      <c r="G7775" s="244"/>
      <c r="H7775" s="244"/>
      <c r="I7775" s="244"/>
      <c r="J7775" s="244">
        <v>0.10248</v>
      </c>
      <c r="K7775" s="244"/>
      <c r="L7775" s="244"/>
      <c r="M7775" s="244"/>
      <c r="N7775" s="244"/>
      <c r="O7775" s="244"/>
      <c r="P7775" s="244"/>
      <c r="Q7775" s="245" t="s">
        <v>1447</v>
      </c>
    </row>
    <row r="7776" spans="1:17" x14ac:dyDescent="0.25">
      <c r="A7776" s="243">
        <v>185</v>
      </c>
      <c r="B7776" s="243">
        <v>17</v>
      </c>
      <c r="C7776" s="243" t="s">
        <v>101</v>
      </c>
      <c r="D7776" s="243" t="s">
        <v>1450</v>
      </c>
      <c r="E7776" s="243" t="s">
        <v>1114</v>
      </c>
      <c r="F7776" s="243">
        <v>30</v>
      </c>
      <c r="G7776" s="244"/>
      <c r="H7776" s="244"/>
      <c r="I7776" s="244"/>
      <c r="J7776" s="244">
        <v>0.23904</v>
      </c>
      <c r="K7776" s="244"/>
      <c r="L7776" s="244"/>
      <c r="M7776" s="244"/>
      <c r="N7776" s="244"/>
      <c r="O7776" s="244"/>
      <c r="P7776" s="244"/>
      <c r="Q7776" s="245" t="s">
        <v>1447</v>
      </c>
    </row>
    <row r="7777" spans="1:17" x14ac:dyDescent="0.25">
      <c r="A7777" s="243">
        <v>186</v>
      </c>
      <c r="B7777" s="243">
        <v>17</v>
      </c>
      <c r="C7777" s="243" t="s">
        <v>101</v>
      </c>
      <c r="D7777" s="243" t="s">
        <v>1451</v>
      </c>
      <c r="E7777" s="243" t="s">
        <v>1114</v>
      </c>
      <c r="F7777" s="243">
        <v>30</v>
      </c>
      <c r="G7777" s="244"/>
      <c r="H7777" s="244"/>
      <c r="I7777" s="244"/>
      <c r="J7777" s="244">
        <v>8.9999999999999998E-4</v>
      </c>
      <c r="K7777" s="244"/>
      <c r="L7777" s="244"/>
      <c r="M7777" s="244"/>
      <c r="N7777" s="244"/>
      <c r="O7777" s="244"/>
      <c r="P7777" s="244"/>
      <c r="Q7777" s="245" t="s">
        <v>1447</v>
      </c>
    </row>
    <row r="7778" spans="1:17" x14ac:dyDescent="0.25">
      <c r="A7778" s="243">
        <v>187</v>
      </c>
      <c r="B7778" s="243">
        <v>17</v>
      </c>
      <c r="C7778" s="243" t="s">
        <v>101</v>
      </c>
      <c r="D7778" s="243" t="s">
        <v>1452</v>
      </c>
      <c r="E7778" s="243" t="s">
        <v>1114</v>
      </c>
      <c r="F7778" s="243">
        <v>30</v>
      </c>
      <c r="G7778" s="244"/>
      <c r="H7778" s="244"/>
      <c r="I7778" s="244"/>
      <c r="J7778" s="244">
        <v>1.1699999999999999E-2</v>
      </c>
      <c r="K7778" s="244"/>
      <c r="L7778" s="244"/>
      <c r="M7778" s="244"/>
      <c r="N7778" s="244"/>
      <c r="O7778" s="244"/>
      <c r="P7778" s="244"/>
      <c r="Q7778" s="245" t="s">
        <v>1447</v>
      </c>
    </row>
    <row r="7779" spans="1:17" x14ac:dyDescent="0.25">
      <c r="A7779" s="243">
        <v>188</v>
      </c>
      <c r="B7779" s="243">
        <v>17</v>
      </c>
      <c r="C7779" s="243" t="s">
        <v>101</v>
      </c>
      <c r="D7779" s="243" t="s">
        <v>1453</v>
      </c>
      <c r="E7779" s="243" t="s">
        <v>1114</v>
      </c>
      <c r="F7779" s="243">
        <v>30</v>
      </c>
      <c r="G7779" s="244"/>
      <c r="H7779" s="244"/>
      <c r="I7779" s="244"/>
      <c r="J7779" s="244">
        <v>1.3240799999999999</v>
      </c>
      <c r="K7779" s="244"/>
      <c r="L7779" s="244"/>
      <c r="M7779" s="244"/>
      <c r="N7779" s="244"/>
      <c r="O7779" s="244"/>
      <c r="P7779" s="244"/>
      <c r="Q7779" s="245" t="s">
        <v>1447</v>
      </c>
    </row>
    <row r="7780" spans="1:17" x14ac:dyDescent="0.25">
      <c r="A7780" s="243">
        <v>189</v>
      </c>
      <c r="B7780" s="243">
        <v>17</v>
      </c>
      <c r="C7780" s="243" t="s">
        <v>101</v>
      </c>
      <c r="D7780" s="243" t="s">
        <v>1454</v>
      </c>
      <c r="E7780" s="243" t="s">
        <v>1114</v>
      </c>
      <c r="F7780" s="243">
        <v>30</v>
      </c>
      <c r="G7780" s="244"/>
      <c r="H7780" s="244"/>
      <c r="I7780" s="244"/>
      <c r="J7780" s="244">
        <v>1.19232</v>
      </c>
      <c r="K7780" s="244"/>
      <c r="L7780" s="244"/>
      <c r="M7780" s="244"/>
      <c r="N7780" s="244"/>
      <c r="O7780" s="244"/>
      <c r="P7780" s="244"/>
      <c r="Q7780" s="245" t="s">
        <v>1447</v>
      </c>
    </row>
    <row r="7781" spans="1:17" x14ac:dyDescent="0.25">
      <c r="A7781" s="243">
        <v>190</v>
      </c>
      <c r="B7781" s="243">
        <v>17</v>
      </c>
      <c r="C7781" s="243" t="s">
        <v>101</v>
      </c>
      <c r="D7781" s="243" t="s">
        <v>1455</v>
      </c>
      <c r="E7781" s="243" t="s">
        <v>1114</v>
      </c>
      <c r="F7781" s="243">
        <v>30</v>
      </c>
      <c r="G7781" s="244"/>
      <c r="H7781" s="244"/>
      <c r="I7781" s="244"/>
      <c r="J7781" s="244">
        <v>0</v>
      </c>
      <c r="K7781" s="244"/>
      <c r="L7781" s="244"/>
      <c r="M7781" s="244"/>
      <c r="N7781" s="244"/>
      <c r="O7781" s="244"/>
      <c r="P7781" s="244"/>
      <c r="Q7781" s="245" t="s">
        <v>1447</v>
      </c>
    </row>
    <row r="7782" spans="1:17" x14ac:dyDescent="0.25">
      <c r="A7782" s="243">
        <v>191</v>
      </c>
      <c r="B7782" s="243">
        <v>17</v>
      </c>
      <c r="C7782" s="243" t="s">
        <v>101</v>
      </c>
      <c r="D7782" s="243" t="s">
        <v>1456</v>
      </c>
      <c r="E7782" s="243" t="s">
        <v>1114</v>
      </c>
      <c r="F7782" s="243">
        <v>30</v>
      </c>
      <c r="G7782" s="244"/>
      <c r="H7782" s="244"/>
      <c r="I7782" s="244"/>
      <c r="J7782" s="244">
        <v>0</v>
      </c>
      <c r="K7782" s="244"/>
      <c r="L7782" s="244"/>
      <c r="M7782" s="244"/>
      <c r="N7782" s="244"/>
      <c r="O7782" s="244"/>
      <c r="P7782" s="244"/>
      <c r="Q7782" s="245" t="s">
        <v>1447</v>
      </c>
    </row>
    <row r="7783" spans="1:17" x14ac:dyDescent="0.25">
      <c r="A7783" s="243">
        <v>192</v>
      </c>
      <c r="B7783" s="243">
        <v>17</v>
      </c>
      <c r="C7783" s="243" t="s">
        <v>101</v>
      </c>
      <c r="D7783" s="243" t="s">
        <v>1457</v>
      </c>
      <c r="E7783" s="243" t="s">
        <v>1114</v>
      </c>
      <c r="F7783" s="243">
        <v>30</v>
      </c>
      <c r="G7783" s="244"/>
      <c r="H7783" s="244"/>
      <c r="I7783" s="244"/>
      <c r="J7783" s="244">
        <v>2.4E-2</v>
      </c>
      <c r="K7783" s="244"/>
      <c r="L7783" s="244"/>
      <c r="M7783" s="244"/>
      <c r="N7783" s="244"/>
      <c r="O7783" s="244"/>
      <c r="P7783" s="244"/>
      <c r="Q7783" s="245" t="s">
        <v>1447</v>
      </c>
    </row>
    <row r="7784" spans="1:17" x14ac:dyDescent="0.25">
      <c r="A7784" s="243">
        <v>193</v>
      </c>
      <c r="B7784" s="243">
        <v>17</v>
      </c>
      <c r="C7784" s="243" t="s">
        <v>101</v>
      </c>
      <c r="D7784" s="243" t="s">
        <v>1458</v>
      </c>
      <c r="E7784" s="243" t="s">
        <v>1114</v>
      </c>
      <c r="F7784" s="243">
        <v>30</v>
      </c>
      <c r="G7784" s="244"/>
      <c r="H7784" s="244"/>
      <c r="I7784" s="244"/>
      <c r="J7784" s="244">
        <v>5.5799999999999999E-3</v>
      </c>
      <c r="K7784" s="244"/>
      <c r="L7784" s="244"/>
      <c r="M7784" s="244"/>
      <c r="N7784" s="244"/>
      <c r="O7784" s="244"/>
      <c r="P7784" s="244"/>
      <c r="Q7784" s="245" t="s">
        <v>1447</v>
      </c>
    </row>
    <row r="7785" spans="1:17" x14ac:dyDescent="0.25">
      <c r="A7785" s="243">
        <v>194</v>
      </c>
      <c r="B7785" s="243">
        <v>17</v>
      </c>
      <c r="C7785" s="243" t="s">
        <v>1459</v>
      </c>
      <c r="D7785" s="243" t="s">
        <v>1460</v>
      </c>
      <c r="E7785" s="243" t="s">
        <v>1114</v>
      </c>
      <c r="F7785" s="243">
        <v>20</v>
      </c>
      <c r="G7785" s="244"/>
      <c r="H7785" s="244"/>
      <c r="I7785" s="244"/>
      <c r="J7785" s="244"/>
      <c r="K7785" s="244"/>
      <c r="L7785" s="244"/>
      <c r="M7785" s="244">
        <v>1</v>
      </c>
      <c r="N7785" s="244"/>
      <c r="O7785" s="244"/>
      <c r="P7785" s="244"/>
      <c r="Q7785" s="245" t="s">
        <v>1461</v>
      </c>
    </row>
    <row r="7786" spans="1:17" x14ac:dyDescent="0.25">
      <c r="A7786" s="243">
        <v>195</v>
      </c>
      <c r="B7786" s="243">
        <v>17</v>
      </c>
      <c r="C7786" s="243" t="s">
        <v>1459</v>
      </c>
      <c r="D7786" s="243" t="s">
        <v>1462</v>
      </c>
      <c r="E7786" s="243" t="s">
        <v>1114</v>
      </c>
      <c r="F7786" s="243">
        <v>20</v>
      </c>
      <c r="G7786" s="244"/>
      <c r="H7786" s="244"/>
      <c r="I7786" s="244"/>
      <c r="J7786" s="244"/>
      <c r="K7786" s="244"/>
      <c r="L7786" s="244"/>
      <c r="M7786" s="244"/>
      <c r="N7786" s="244"/>
      <c r="O7786" s="244"/>
      <c r="P7786" s="244">
        <v>1.8</v>
      </c>
      <c r="Q7786" s="245" t="s">
        <v>1461</v>
      </c>
    </row>
    <row r="7787" spans="1:17" x14ac:dyDescent="0.25">
      <c r="A7787" s="243">
        <v>196</v>
      </c>
      <c r="B7787" s="243">
        <v>17</v>
      </c>
      <c r="C7787" s="243" t="s">
        <v>1459</v>
      </c>
      <c r="D7787" s="243" t="s">
        <v>1463</v>
      </c>
      <c r="E7787" s="243" t="s">
        <v>1114</v>
      </c>
      <c r="F7787" s="243">
        <v>20</v>
      </c>
      <c r="G7787" s="244"/>
      <c r="H7787" s="244"/>
      <c r="I7787" s="244"/>
      <c r="J7787" s="244"/>
      <c r="K7787" s="244"/>
      <c r="L7787" s="244"/>
      <c r="M7787" s="244">
        <v>0.3</v>
      </c>
      <c r="N7787" s="244"/>
      <c r="O7787" s="244"/>
      <c r="P7787" s="244"/>
      <c r="Q7787" s="245" t="s">
        <v>1461</v>
      </c>
    </row>
    <row r="7788" spans="1:17" x14ac:dyDescent="0.25">
      <c r="A7788" s="243">
        <v>197</v>
      </c>
      <c r="B7788" s="243">
        <v>17</v>
      </c>
      <c r="C7788" s="243" t="s">
        <v>1459</v>
      </c>
      <c r="D7788" s="243" t="s">
        <v>1464</v>
      </c>
      <c r="E7788" s="243" t="s">
        <v>1114</v>
      </c>
      <c r="F7788" s="243">
        <v>20</v>
      </c>
      <c r="G7788" s="244"/>
      <c r="H7788" s="244"/>
      <c r="I7788" s="244"/>
      <c r="J7788" s="244"/>
      <c r="K7788" s="244"/>
      <c r="L7788" s="244"/>
      <c r="M7788" s="244">
        <v>0</v>
      </c>
      <c r="N7788" s="244"/>
      <c r="O7788" s="244"/>
      <c r="P7788" s="244"/>
      <c r="Q7788" s="245" t="s">
        <v>1461</v>
      </c>
    </row>
    <row r="7789" spans="1:17" x14ac:dyDescent="0.25">
      <c r="A7789" s="243">
        <v>198</v>
      </c>
      <c r="B7789" s="243">
        <v>17</v>
      </c>
      <c r="C7789" s="243" t="s">
        <v>1459</v>
      </c>
      <c r="D7789" s="243" t="s">
        <v>1465</v>
      </c>
      <c r="E7789" s="243" t="s">
        <v>1114</v>
      </c>
      <c r="F7789" s="243">
        <v>20</v>
      </c>
      <c r="G7789" s="244"/>
      <c r="H7789" s="244"/>
      <c r="I7789" s="244"/>
      <c r="J7789" s="244"/>
      <c r="K7789" s="244"/>
      <c r="L7789" s="244"/>
      <c r="M7789" s="244">
        <v>0.3</v>
      </c>
      <c r="N7789" s="244"/>
      <c r="O7789" s="244"/>
      <c r="P7789" s="244"/>
      <c r="Q7789" s="245" t="s">
        <v>1461</v>
      </c>
    </row>
    <row r="7790" spans="1:17" x14ac:dyDescent="0.25">
      <c r="A7790" s="243">
        <v>199</v>
      </c>
      <c r="B7790" s="243">
        <v>17</v>
      </c>
      <c r="C7790" s="243" t="s">
        <v>1459</v>
      </c>
      <c r="D7790" s="243" t="s">
        <v>1466</v>
      </c>
      <c r="E7790" s="243" t="s">
        <v>1114</v>
      </c>
      <c r="F7790" s="243">
        <v>20</v>
      </c>
      <c r="G7790" s="244"/>
      <c r="H7790" s="244"/>
      <c r="I7790" s="244"/>
      <c r="J7790" s="244"/>
      <c r="K7790" s="244"/>
      <c r="L7790" s="244"/>
      <c r="M7790" s="244"/>
      <c r="N7790" s="244"/>
      <c r="O7790" s="244">
        <v>8.3000000000000007</v>
      </c>
      <c r="P7790" s="244"/>
      <c r="Q7790" s="245" t="s">
        <v>1461</v>
      </c>
    </row>
    <row r="7791" spans="1:17" x14ac:dyDescent="0.25">
      <c r="A7791" s="243">
        <v>200</v>
      </c>
      <c r="B7791" s="243">
        <v>17</v>
      </c>
      <c r="C7791" s="243" t="s">
        <v>1459</v>
      </c>
      <c r="D7791" s="243" t="s">
        <v>1467</v>
      </c>
      <c r="E7791" s="243" t="s">
        <v>1114</v>
      </c>
      <c r="F7791" s="243">
        <v>20</v>
      </c>
      <c r="G7791" s="244"/>
      <c r="H7791" s="244"/>
      <c r="I7791" s="244"/>
      <c r="J7791" s="244"/>
      <c r="K7791" s="244"/>
      <c r="L7791" s="244"/>
      <c r="M7791" s="244"/>
      <c r="N7791" s="244"/>
      <c r="O7791" s="244">
        <v>0.6</v>
      </c>
      <c r="P7791" s="244"/>
      <c r="Q7791" s="245" t="s">
        <v>1461</v>
      </c>
    </row>
    <row r="7792" spans="1:17" x14ac:dyDescent="0.25">
      <c r="A7792" s="243">
        <v>201</v>
      </c>
      <c r="B7792" s="243">
        <v>17</v>
      </c>
      <c r="C7792" s="243" t="s">
        <v>1459</v>
      </c>
      <c r="D7792" s="243" t="s">
        <v>1468</v>
      </c>
      <c r="E7792" s="243" t="s">
        <v>1114</v>
      </c>
      <c r="F7792" s="243">
        <v>20</v>
      </c>
      <c r="G7792" s="244"/>
      <c r="H7792" s="244"/>
      <c r="I7792" s="244"/>
      <c r="J7792" s="244"/>
      <c r="K7792" s="244"/>
      <c r="L7792" s="244"/>
      <c r="M7792" s="244"/>
      <c r="N7792" s="244"/>
      <c r="O7792" s="244"/>
      <c r="P7792" s="244">
        <v>6.8</v>
      </c>
      <c r="Q7792" s="245" t="s">
        <v>1461</v>
      </c>
    </row>
    <row r="7793" spans="1:17" x14ac:dyDescent="0.25">
      <c r="A7793" s="243">
        <v>202</v>
      </c>
      <c r="B7793" s="243">
        <v>17</v>
      </c>
      <c r="C7793" s="243" t="s">
        <v>1459</v>
      </c>
      <c r="D7793" s="243" t="s">
        <v>1469</v>
      </c>
      <c r="E7793" s="243" t="s">
        <v>1114</v>
      </c>
      <c r="F7793" s="243">
        <v>20</v>
      </c>
      <c r="G7793" s="244"/>
      <c r="H7793" s="244"/>
      <c r="I7793" s="244"/>
      <c r="J7793" s="244"/>
      <c r="K7793" s="244"/>
      <c r="L7793" s="244"/>
      <c r="M7793" s="244"/>
      <c r="N7793" s="244">
        <v>6.4</v>
      </c>
      <c r="O7793" s="244"/>
      <c r="P7793" s="244"/>
      <c r="Q7793" s="245" t="s">
        <v>1461</v>
      </c>
    </row>
    <row r="7794" spans="1:17" x14ac:dyDescent="0.25">
      <c r="A7794" s="243">
        <v>203</v>
      </c>
      <c r="B7794" s="243">
        <v>17</v>
      </c>
      <c r="C7794" s="243" t="s">
        <v>1459</v>
      </c>
      <c r="D7794" s="243" t="s">
        <v>1470</v>
      </c>
      <c r="E7794" s="243" t="s">
        <v>1114</v>
      </c>
      <c r="F7794" s="243">
        <v>20</v>
      </c>
      <c r="G7794" s="244"/>
      <c r="H7794" s="244"/>
      <c r="I7794" s="244"/>
      <c r="J7794" s="244"/>
      <c r="K7794" s="244"/>
      <c r="L7794" s="244"/>
      <c r="M7794" s="244"/>
      <c r="N7794" s="244">
        <v>6.9</v>
      </c>
      <c r="O7794" s="244"/>
      <c r="P7794" s="244"/>
      <c r="Q7794" s="245" t="s">
        <v>1461</v>
      </c>
    </row>
    <row r="7795" spans="1:17" x14ac:dyDescent="0.25">
      <c r="A7795" s="243">
        <v>204</v>
      </c>
      <c r="B7795" s="243">
        <v>17</v>
      </c>
      <c r="C7795" s="243" t="s">
        <v>1459</v>
      </c>
      <c r="D7795" s="243" t="s">
        <v>1471</v>
      </c>
      <c r="E7795" s="243" t="s">
        <v>1114</v>
      </c>
      <c r="F7795" s="243">
        <v>20</v>
      </c>
      <c r="G7795" s="244"/>
      <c r="H7795" s="244"/>
      <c r="I7795" s="244"/>
      <c r="J7795" s="244"/>
      <c r="K7795" s="244"/>
      <c r="L7795" s="244"/>
      <c r="M7795" s="244"/>
      <c r="N7795" s="244"/>
      <c r="O7795" s="244">
        <v>1.5</v>
      </c>
      <c r="P7795" s="244"/>
      <c r="Q7795" s="245" t="s">
        <v>1461</v>
      </c>
    </row>
    <row r="7796" spans="1:17" x14ac:dyDescent="0.25">
      <c r="A7796" s="243">
        <v>205</v>
      </c>
      <c r="B7796" s="243">
        <v>17</v>
      </c>
      <c r="C7796" s="243" t="s">
        <v>1472</v>
      </c>
      <c r="D7796" s="243" t="s">
        <v>1473</v>
      </c>
      <c r="E7796" s="243" t="s">
        <v>1114</v>
      </c>
      <c r="F7796" s="243">
        <v>20</v>
      </c>
      <c r="G7796" s="244"/>
      <c r="H7796" s="244"/>
      <c r="I7796" s="244"/>
      <c r="J7796" s="244"/>
      <c r="K7796" s="244"/>
      <c r="L7796" s="244"/>
      <c r="M7796" s="244">
        <v>0</v>
      </c>
      <c r="N7796" s="244"/>
      <c r="O7796" s="244"/>
      <c r="P7796" s="244"/>
      <c r="Q7796" s="245" t="s">
        <v>1461</v>
      </c>
    </row>
    <row r="7797" spans="1:17" x14ac:dyDescent="0.25">
      <c r="A7797" s="243">
        <v>206</v>
      </c>
      <c r="B7797" s="243">
        <v>17</v>
      </c>
      <c r="C7797" s="243" t="s">
        <v>1472</v>
      </c>
      <c r="D7797" s="243" t="s">
        <v>1474</v>
      </c>
      <c r="E7797" s="243" t="s">
        <v>1114</v>
      </c>
      <c r="F7797" s="243">
        <v>20</v>
      </c>
      <c r="G7797" s="244"/>
      <c r="H7797" s="244"/>
      <c r="I7797" s="244"/>
      <c r="J7797" s="244"/>
      <c r="K7797" s="244"/>
      <c r="L7797" s="244"/>
      <c r="M7797" s="244">
        <v>1.3</v>
      </c>
      <c r="N7797" s="244"/>
      <c r="O7797" s="244"/>
      <c r="P7797" s="244"/>
      <c r="Q7797" s="245" t="s">
        <v>1461</v>
      </c>
    </row>
    <row r="7798" spans="1:17" ht="31.5" x14ac:dyDescent="0.25">
      <c r="A7798" s="243">
        <v>207</v>
      </c>
      <c r="B7798" s="243">
        <v>17</v>
      </c>
      <c r="C7798" s="243" t="s">
        <v>1475</v>
      </c>
      <c r="D7798" s="243" t="s">
        <v>1476</v>
      </c>
      <c r="E7798" s="243" t="s">
        <v>1174</v>
      </c>
      <c r="F7798" s="243">
        <v>60</v>
      </c>
      <c r="G7798" s="244"/>
      <c r="H7798" s="244"/>
      <c r="I7798" s="244"/>
      <c r="J7798" s="244">
        <v>5.8999999999999997E-2</v>
      </c>
      <c r="K7798" s="244"/>
      <c r="L7798" s="244"/>
      <c r="M7798" s="244"/>
      <c r="N7798" s="244"/>
      <c r="O7798" s="244"/>
      <c r="P7798" s="244"/>
      <c r="Q7798" s="245" t="s">
        <v>1477</v>
      </c>
    </row>
    <row r="7799" spans="1:17" x14ac:dyDescent="0.25">
      <c r="A7799" s="243">
        <v>208</v>
      </c>
      <c r="B7799" s="243">
        <v>17</v>
      </c>
      <c r="C7799" s="243" t="s">
        <v>1475</v>
      </c>
      <c r="D7799" s="243" t="s">
        <v>1478</v>
      </c>
      <c r="E7799" s="243" t="s">
        <v>1174</v>
      </c>
      <c r="F7799" s="243">
        <v>60</v>
      </c>
      <c r="G7799" s="244"/>
      <c r="H7799" s="244"/>
      <c r="I7799" s="244"/>
      <c r="J7799" s="244">
        <v>7.8E-2</v>
      </c>
      <c r="K7799" s="244"/>
      <c r="L7799" s="244"/>
      <c r="M7799" s="244"/>
      <c r="N7799" s="244"/>
      <c r="O7799" s="244"/>
      <c r="P7799" s="244"/>
      <c r="Q7799" s="245" t="s">
        <v>1479</v>
      </c>
    </row>
    <row r="7800" spans="1:17" x14ac:dyDescent="0.25">
      <c r="A7800" s="243">
        <v>209</v>
      </c>
      <c r="B7800" s="243">
        <v>17</v>
      </c>
      <c r="C7800" s="243" t="s">
        <v>1475</v>
      </c>
      <c r="D7800" s="243" t="s">
        <v>1480</v>
      </c>
      <c r="E7800" s="243" t="s">
        <v>1174</v>
      </c>
      <c r="F7800" s="243">
        <v>60</v>
      </c>
      <c r="G7800" s="244"/>
      <c r="H7800" s="244"/>
      <c r="I7800" s="244"/>
      <c r="J7800" s="244"/>
      <c r="K7800" s="244"/>
      <c r="L7800" s="244"/>
      <c r="M7800" s="244"/>
      <c r="N7800" s="244"/>
      <c r="O7800" s="244"/>
      <c r="P7800" s="244">
        <v>0.27800000000000002</v>
      </c>
      <c r="Q7800" s="245" t="s">
        <v>1283</v>
      </c>
    </row>
    <row r="7801" spans="1:17" x14ac:dyDescent="0.25">
      <c r="A7801" s="243">
        <v>210</v>
      </c>
      <c r="B7801" s="243">
        <v>17</v>
      </c>
      <c r="C7801" s="243" t="s">
        <v>1475</v>
      </c>
      <c r="D7801" s="243" t="s">
        <v>1481</v>
      </c>
      <c r="E7801" s="243" t="s">
        <v>1174</v>
      </c>
      <c r="F7801" s="243">
        <v>60</v>
      </c>
      <c r="G7801" s="244"/>
      <c r="H7801" s="244"/>
      <c r="I7801" s="244"/>
      <c r="J7801" s="244"/>
      <c r="K7801" s="244"/>
      <c r="L7801" s="244"/>
      <c r="M7801" s="244"/>
      <c r="N7801" s="244"/>
      <c r="O7801" s="244"/>
      <c r="P7801" s="244">
        <v>0</v>
      </c>
      <c r="Q7801" s="245" t="s">
        <v>1283</v>
      </c>
    </row>
    <row r="7802" spans="1:17" x14ac:dyDescent="0.25">
      <c r="A7802" s="243">
        <v>211</v>
      </c>
      <c r="B7802" s="243">
        <v>17</v>
      </c>
      <c r="C7802" s="243" t="s">
        <v>1475</v>
      </c>
      <c r="D7802" s="243" t="s">
        <v>1482</v>
      </c>
      <c r="E7802" s="243" t="s">
        <v>1174</v>
      </c>
      <c r="F7802" s="243">
        <v>60</v>
      </c>
      <c r="G7802" s="244"/>
      <c r="H7802" s="244"/>
      <c r="I7802" s="244"/>
      <c r="J7802" s="244"/>
      <c r="K7802" s="244"/>
      <c r="L7802" s="244"/>
      <c r="M7802" s="244"/>
      <c r="N7802" s="244"/>
      <c r="O7802" s="244"/>
      <c r="P7802" s="244">
        <v>0</v>
      </c>
      <c r="Q7802" s="245" t="s">
        <v>1283</v>
      </c>
    </row>
    <row r="7803" spans="1:17" x14ac:dyDescent="0.25">
      <c r="A7803" s="243">
        <v>212</v>
      </c>
      <c r="B7803" s="243">
        <v>17</v>
      </c>
      <c r="C7803" s="243" t="s">
        <v>1475</v>
      </c>
      <c r="D7803" s="243" t="s">
        <v>1483</v>
      </c>
      <c r="E7803" s="243" t="s">
        <v>1174</v>
      </c>
      <c r="F7803" s="243">
        <v>60</v>
      </c>
      <c r="G7803" s="244"/>
      <c r="H7803" s="244"/>
      <c r="I7803" s="244"/>
      <c r="J7803" s="244"/>
      <c r="K7803" s="244"/>
      <c r="L7803" s="244">
        <v>0.23699999999999999</v>
      </c>
      <c r="M7803" s="244"/>
      <c r="N7803" s="244"/>
      <c r="O7803" s="244"/>
      <c r="P7803" s="244"/>
      <c r="Q7803" s="245" t="s">
        <v>1484</v>
      </c>
    </row>
    <row r="7804" spans="1:17" x14ac:dyDescent="0.25">
      <c r="A7804" s="243">
        <v>213</v>
      </c>
      <c r="B7804" s="243">
        <v>17</v>
      </c>
      <c r="C7804" s="243" t="s">
        <v>1475</v>
      </c>
      <c r="D7804" s="243" t="s">
        <v>1485</v>
      </c>
      <c r="E7804" s="243" t="s">
        <v>1174</v>
      </c>
      <c r="F7804" s="243">
        <v>60</v>
      </c>
      <c r="G7804" s="244"/>
      <c r="H7804" s="244"/>
      <c r="I7804" s="244"/>
      <c r="J7804" s="244"/>
      <c r="K7804" s="244"/>
      <c r="L7804" s="244">
        <v>0.60299999999999998</v>
      </c>
      <c r="M7804" s="244"/>
      <c r="N7804" s="244"/>
      <c r="O7804" s="244"/>
      <c r="P7804" s="244"/>
      <c r="Q7804" s="245" t="s">
        <v>1484</v>
      </c>
    </row>
    <row r="7805" spans="1:17" x14ac:dyDescent="0.25">
      <c r="A7805" s="243">
        <v>214</v>
      </c>
      <c r="B7805" s="243">
        <v>17</v>
      </c>
      <c r="C7805" s="243" t="s">
        <v>1475</v>
      </c>
      <c r="D7805" s="243" t="s">
        <v>1486</v>
      </c>
      <c r="E7805" s="243" t="s">
        <v>1174</v>
      </c>
      <c r="F7805" s="243">
        <v>60</v>
      </c>
      <c r="G7805" s="244"/>
      <c r="H7805" s="244"/>
      <c r="I7805" s="244"/>
      <c r="J7805" s="244"/>
      <c r="K7805" s="244"/>
      <c r="L7805" s="244"/>
      <c r="M7805" s="244"/>
      <c r="N7805" s="244"/>
      <c r="O7805" s="244"/>
      <c r="P7805" s="244">
        <v>0.5</v>
      </c>
      <c r="Q7805" s="245" t="s">
        <v>1484</v>
      </c>
    </row>
    <row r="7806" spans="1:17" x14ac:dyDescent="0.25">
      <c r="A7806" s="243">
        <v>215</v>
      </c>
      <c r="B7806" s="243">
        <v>17</v>
      </c>
      <c r="C7806" s="243" t="s">
        <v>1475</v>
      </c>
      <c r="D7806" s="243" t="s">
        <v>1487</v>
      </c>
      <c r="E7806" s="243" t="s">
        <v>1174</v>
      </c>
      <c r="F7806" s="243">
        <v>60</v>
      </c>
      <c r="G7806" s="244"/>
      <c r="H7806" s="244"/>
      <c r="I7806" s="244"/>
      <c r="J7806" s="244"/>
      <c r="K7806" s="244"/>
      <c r="L7806" s="244"/>
      <c r="M7806" s="244"/>
      <c r="N7806" s="244"/>
      <c r="O7806" s="244"/>
      <c r="P7806" s="244">
        <v>0.42499999999999999</v>
      </c>
      <c r="Q7806" s="245" t="s">
        <v>1484</v>
      </c>
    </row>
    <row r="7807" spans="1:17" ht="31.5" x14ac:dyDescent="0.25">
      <c r="A7807" s="243">
        <v>216</v>
      </c>
      <c r="B7807" s="243">
        <v>17</v>
      </c>
      <c r="C7807" s="243" t="s">
        <v>874</v>
      </c>
      <c r="D7807" s="243" t="s">
        <v>1488</v>
      </c>
      <c r="E7807" s="243" t="s">
        <v>1142</v>
      </c>
      <c r="F7807" s="243">
        <v>5</v>
      </c>
      <c r="G7807" s="244"/>
      <c r="H7807" s="244"/>
      <c r="I7807" s="244"/>
      <c r="J7807" s="244"/>
      <c r="K7807" s="244">
        <v>2.5999999999999999E-2</v>
      </c>
      <c r="L7807" s="244"/>
      <c r="M7807" s="244"/>
      <c r="N7807" s="244"/>
      <c r="O7807" s="244"/>
      <c r="P7807" s="244"/>
      <c r="Q7807" s="245" t="s">
        <v>1489</v>
      </c>
    </row>
    <row r="7808" spans="1:17" ht="31.5" x14ac:dyDescent="0.25">
      <c r="A7808" s="243">
        <v>217</v>
      </c>
      <c r="B7808" s="243">
        <v>17</v>
      </c>
      <c r="C7808" s="243" t="s">
        <v>874</v>
      </c>
      <c r="D7808" s="243" t="s">
        <v>1490</v>
      </c>
      <c r="E7808" s="243" t="s">
        <v>1142</v>
      </c>
      <c r="F7808" s="243">
        <v>5</v>
      </c>
      <c r="G7808" s="244"/>
      <c r="H7808" s="244"/>
      <c r="I7808" s="244"/>
      <c r="J7808" s="244"/>
      <c r="K7808" s="244">
        <v>4.4999999999999998E-2</v>
      </c>
      <c r="L7808" s="244"/>
      <c r="M7808" s="244"/>
      <c r="N7808" s="244"/>
      <c r="O7808" s="244"/>
      <c r="P7808" s="244"/>
      <c r="Q7808" s="245" t="s">
        <v>1491</v>
      </c>
    </row>
    <row r="7809" spans="1:17" ht="63" x14ac:dyDescent="0.25">
      <c r="A7809" s="243">
        <v>218</v>
      </c>
      <c r="B7809" s="243">
        <v>17</v>
      </c>
      <c r="C7809" s="243" t="s">
        <v>874</v>
      </c>
      <c r="D7809" s="243" t="s">
        <v>1492</v>
      </c>
      <c r="E7809" s="243" t="s">
        <v>1142</v>
      </c>
      <c r="F7809" s="243">
        <v>5</v>
      </c>
      <c r="G7809" s="244"/>
      <c r="H7809" s="244"/>
      <c r="I7809" s="244"/>
      <c r="J7809" s="244"/>
      <c r="K7809" s="244">
        <v>0.441</v>
      </c>
      <c r="L7809" s="244"/>
      <c r="M7809" s="244"/>
      <c r="N7809" s="244"/>
      <c r="O7809" s="244"/>
      <c r="P7809" s="244"/>
      <c r="Q7809" s="245" t="s">
        <v>1493</v>
      </c>
    </row>
    <row r="7810" spans="1:17" ht="78.75" x14ac:dyDescent="0.25">
      <c r="A7810" s="243">
        <v>219</v>
      </c>
      <c r="B7810" s="243">
        <v>17</v>
      </c>
      <c r="C7810" s="243" t="s">
        <v>874</v>
      </c>
      <c r="D7810" s="243" t="s">
        <v>1494</v>
      </c>
      <c r="E7810" s="243" t="s">
        <v>1142</v>
      </c>
      <c r="F7810" s="243">
        <v>5</v>
      </c>
      <c r="G7810" s="244"/>
      <c r="H7810" s="244"/>
      <c r="I7810" s="244"/>
      <c r="J7810" s="244"/>
      <c r="K7810" s="244">
        <v>0.14199999999999999</v>
      </c>
      <c r="L7810" s="244"/>
      <c r="M7810" s="244"/>
      <c r="N7810" s="244"/>
      <c r="O7810" s="244"/>
      <c r="P7810" s="244"/>
      <c r="Q7810" s="245" t="s">
        <v>1495</v>
      </c>
    </row>
    <row r="7811" spans="1:17" ht="47.25" x14ac:dyDescent="0.25">
      <c r="A7811" s="243">
        <v>220</v>
      </c>
      <c r="B7811" s="243">
        <v>17</v>
      </c>
      <c r="C7811" s="243" t="s">
        <v>874</v>
      </c>
      <c r="D7811" s="243" t="s">
        <v>1496</v>
      </c>
      <c r="E7811" s="243" t="s">
        <v>1142</v>
      </c>
      <c r="F7811" s="243">
        <v>5</v>
      </c>
      <c r="G7811" s="244"/>
      <c r="H7811" s="244"/>
      <c r="I7811" s="244"/>
      <c r="J7811" s="244"/>
      <c r="K7811" s="244">
        <v>8.1000000000000003E-2</v>
      </c>
      <c r="L7811" s="244"/>
      <c r="M7811" s="244"/>
      <c r="N7811" s="244"/>
      <c r="O7811" s="244"/>
      <c r="P7811" s="244"/>
      <c r="Q7811" s="245" t="s">
        <v>1497</v>
      </c>
    </row>
    <row r="7812" spans="1:17" ht="31.5" x14ac:dyDescent="0.25">
      <c r="A7812" s="243">
        <v>221</v>
      </c>
      <c r="B7812" s="243">
        <v>17</v>
      </c>
      <c r="C7812" s="243" t="s">
        <v>874</v>
      </c>
      <c r="D7812" s="243" t="s">
        <v>1498</v>
      </c>
      <c r="E7812" s="243" t="s">
        <v>1142</v>
      </c>
      <c r="F7812" s="243">
        <v>5</v>
      </c>
      <c r="G7812" s="244"/>
      <c r="H7812" s="244"/>
      <c r="I7812" s="244"/>
      <c r="J7812" s="244"/>
      <c r="K7812" s="244">
        <v>3.4000000000000002E-2</v>
      </c>
      <c r="L7812" s="244"/>
      <c r="M7812" s="244"/>
      <c r="N7812" s="244"/>
      <c r="O7812" s="244"/>
      <c r="P7812" s="244"/>
      <c r="Q7812" s="245" t="s">
        <v>1499</v>
      </c>
    </row>
    <row r="7813" spans="1:17" ht="204.75" x14ac:dyDescent="0.25">
      <c r="A7813" s="243">
        <v>222</v>
      </c>
      <c r="B7813" s="243">
        <v>17</v>
      </c>
      <c r="C7813" s="243" t="s">
        <v>874</v>
      </c>
      <c r="D7813" s="243" t="s">
        <v>1500</v>
      </c>
      <c r="E7813" s="243" t="s">
        <v>1142</v>
      </c>
      <c r="F7813" s="243">
        <v>5</v>
      </c>
      <c r="G7813" s="244"/>
      <c r="H7813" s="244"/>
      <c r="I7813" s="244"/>
      <c r="J7813" s="244"/>
      <c r="K7813" s="244">
        <v>0.49</v>
      </c>
      <c r="L7813" s="244"/>
      <c r="M7813" s="244"/>
      <c r="N7813" s="244"/>
      <c r="O7813" s="244"/>
      <c r="P7813" s="244"/>
      <c r="Q7813" s="245" t="s">
        <v>1501</v>
      </c>
    </row>
    <row r="7814" spans="1:17" x14ac:dyDescent="0.25">
      <c r="A7814" s="243">
        <v>223</v>
      </c>
      <c r="B7814" s="243">
        <v>17</v>
      </c>
      <c r="C7814" s="243" t="s">
        <v>874</v>
      </c>
      <c r="D7814" s="243" t="s">
        <v>1502</v>
      </c>
      <c r="E7814" s="243" t="s">
        <v>1142</v>
      </c>
      <c r="F7814" s="243">
        <v>5</v>
      </c>
      <c r="G7814" s="244"/>
      <c r="H7814" s="244"/>
      <c r="I7814" s="244"/>
      <c r="J7814" s="244"/>
      <c r="K7814" s="244">
        <v>1.052</v>
      </c>
      <c r="L7814" s="244"/>
      <c r="M7814" s="244"/>
      <c r="N7814" s="244"/>
      <c r="O7814" s="244"/>
      <c r="P7814" s="244"/>
      <c r="Q7814" s="245" t="s">
        <v>1503</v>
      </c>
    </row>
    <row r="7815" spans="1:17" ht="141.75" x14ac:dyDescent="0.25">
      <c r="A7815" s="243">
        <v>224</v>
      </c>
      <c r="B7815" s="243">
        <v>17</v>
      </c>
      <c r="C7815" s="243" t="s">
        <v>874</v>
      </c>
      <c r="D7815" s="243" t="s">
        <v>1504</v>
      </c>
      <c r="E7815" s="243" t="s">
        <v>1142</v>
      </c>
      <c r="F7815" s="243">
        <v>5</v>
      </c>
      <c r="G7815" s="244"/>
      <c r="H7815" s="244"/>
      <c r="I7815" s="244"/>
      <c r="J7815" s="244"/>
      <c r="K7815" s="244">
        <v>0.56299999999999994</v>
      </c>
      <c r="L7815" s="244"/>
      <c r="M7815" s="244"/>
      <c r="N7815" s="244"/>
      <c r="O7815" s="244"/>
      <c r="P7815" s="244"/>
      <c r="Q7815" s="245" t="s">
        <v>1505</v>
      </c>
    </row>
    <row r="7816" spans="1:17" ht="189" x14ac:dyDescent="0.25">
      <c r="A7816" s="243">
        <v>225</v>
      </c>
      <c r="B7816" s="243">
        <v>17</v>
      </c>
      <c r="C7816" s="243" t="s">
        <v>834</v>
      </c>
      <c r="D7816" s="243" t="s">
        <v>1506</v>
      </c>
      <c r="E7816" s="243" t="s">
        <v>1114</v>
      </c>
      <c r="F7816" s="243">
        <v>10</v>
      </c>
      <c r="G7816" s="244"/>
      <c r="H7816" s="244"/>
      <c r="I7816" s="244"/>
      <c r="J7816" s="244">
        <v>0.28199999999999997</v>
      </c>
      <c r="K7816" s="244"/>
      <c r="L7816" s="244"/>
      <c r="M7816" s="244"/>
      <c r="N7816" s="244"/>
      <c r="O7816" s="244"/>
      <c r="P7816" s="244"/>
      <c r="Q7816" s="245" t="s">
        <v>1507</v>
      </c>
    </row>
    <row r="7817" spans="1:17" ht="47.25" x14ac:dyDescent="0.25">
      <c r="A7817" s="243">
        <v>226</v>
      </c>
      <c r="B7817" s="243">
        <v>17</v>
      </c>
      <c r="C7817" s="243" t="s">
        <v>859</v>
      </c>
      <c r="D7817" s="243" t="s">
        <v>1508</v>
      </c>
      <c r="E7817" s="243" t="s">
        <v>1509</v>
      </c>
      <c r="F7817" s="243">
        <v>60</v>
      </c>
      <c r="G7817" s="244"/>
      <c r="H7817" s="244"/>
      <c r="I7817" s="244"/>
      <c r="J7817" s="244"/>
      <c r="K7817" s="244"/>
      <c r="L7817" s="244"/>
      <c r="M7817" s="244"/>
      <c r="N7817" s="244"/>
      <c r="O7817" s="244">
        <v>5.0999999999999997E-2</v>
      </c>
      <c r="P7817" s="244"/>
      <c r="Q7817" s="245" t="s">
        <v>1510</v>
      </c>
    </row>
    <row r="7818" spans="1:17" x14ac:dyDescent="0.25">
      <c r="A7818" s="243">
        <v>227</v>
      </c>
      <c r="B7818" s="243">
        <v>17</v>
      </c>
      <c r="C7818" s="243" t="s">
        <v>859</v>
      </c>
      <c r="D7818" s="243" t="s">
        <v>1511</v>
      </c>
      <c r="E7818" s="243" t="s">
        <v>1509</v>
      </c>
      <c r="F7818" s="243">
        <v>60</v>
      </c>
      <c r="G7818" s="244"/>
      <c r="H7818" s="244"/>
      <c r="I7818" s="244"/>
      <c r="J7818" s="244"/>
      <c r="K7818" s="244"/>
      <c r="L7818" s="244"/>
      <c r="M7818" s="244"/>
      <c r="N7818" s="244"/>
      <c r="O7818" s="244">
        <v>1.4999999999999999E-2</v>
      </c>
      <c r="P7818" s="244"/>
      <c r="Q7818" s="245" t="s">
        <v>1512</v>
      </c>
    </row>
    <row r="7819" spans="1:17" ht="63" x14ac:dyDescent="0.25">
      <c r="A7819" s="243">
        <v>228</v>
      </c>
      <c r="B7819" s="243">
        <v>17</v>
      </c>
      <c r="C7819" s="243" t="s">
        <v>859</v>
      </c>
      <c r="D7819" s="243" t="s">
        <v>1513</v>
      </c>
      <c r="E7819" s="243" t="s">
        <v>1509</v>
      </c>
      <c r="F7819" s="243">
        <v>60</v>
      </c>
      <c r="G7819" s="244"/>
      <c r="H7819" s="244"/>
      <c r="I7819" s="244"/>
      <c r="J7819" s="244"/>
      <c r="K7819" s="244"/>
      <c r="L7819" s="244"/>
      <c r="M7819" s="244"/>
      <c r="N7819" s="244"/>
      <c r="O7819" s="244">
        <v>0.13200000000000001</v>
      </c>
      <c r="P7819" s="244"/>
      <c r="Q7819" s="245" t="s">
        <v>1514</v>
      </c>
    </row>
    <row r="7820" spans="1:17" ht="110.25" x14ac:dyDescent="0.25">
      <c r="A7820" s="243">
        <v>229</v>
      </c>
      <c r="B7820" s="243">
        <v>17</v>
      </c>
      <c r="C7820" s="243" t="s">
        <v>859</v>
      </c>
      <c r="D7820" s="243" t="s">
        <v>1515</v>
      </c>
      <c r="E7820" s="243" t="s">
        <v>1509</v>
      </c>
      <c r="F7820" s="243">
        <v>60</v>
      </c>
      <c r="G7820" s="244"/>
      <c r="H7820" s="244"/>
      <c r="I7820" s="244"/>
      <c r="J7820" s="244"/>
      <c r="K7820" s="244"/>
      <c r="L7820" s="244"/>
      <c r="M7820" s="244"/>
      <c r="N7820" s="244"/>
      <c r="O7820" s="244">
        <v>0.27100000000000002</v>
      </c>
      <c r="P7820" s="244"/>
      <c r="Q7820" s="245" t="s">
        <v>1516</v>
      </c>
    </row>
    <row r="7821" spans="1:17" ht="47.25" x14ac:dyDescent="0.25">
      <c r="A7821" s="243">
        <v>230</v>
      </c>
      <c r="B7821" s="243">
        <v>17</v>
      </c>
      <c r="C7821" s="243" t="s">
        <v>859</v>
      </c>
      <c r="D7821" s="243" t="s">
        <v>1517</v>
      </c>
      <c r="E7821" s="243" t="s">
        <v>1509</v>
      </c>
      <c r="F7821" s="243">
        <v>60</v>
      </c>
      <c r="G7821" s="244"/>
      <c r="H7821" s="244"/>
      <c r="I7821" s="244"/>
      <c r="J7821" s="244"/>
      <c r="K7821" s="244"/>
      <c r="L7821" s="244"/>
      <c r="M7821" s="244"/>
      <c r="N7821" s="244"/>
      <c r="O7821" s="244">
        <v>6.6000000000000003E-2</v>
      </c>
      <c r="P7821" s="244"/>
      <c r="Q7821" s="245" t="s">
        <v>1518</v>
      </c>
    </row>
    <row r="7822" spans="1:17" ht="157.5" x14ac:dyDescent="0.25">
      <c r="A7822" s="243">
        <v>231</v>
      </c>
      <c r="B7822" s="243">
        <v>17</v>
      </c>
      <c r="C7822" s="243" t="s">
        <v>859</v>
      </c>
      <c r="D7822" s="243" t="s">
        <v>1519</v>
      </c>
      <c r="E7822" s="243" t="s">
        <v>1509</v>
      </c>
      <c r="F7822" s="243">
        <v>60</v>
      </c>
      <c r="G7822" s="244"/>
      <c r="H7822" s="244"/>
      <c r="I7822" s="244"/>
      <c r="J7822" s="244"/>
      <c r="K7822" s="244"/>
      <c r="L7822" s="244"/>
      <c r="M7822" s="244"/>
      <c r="N7822" s="244"/>
      <c r="O7822" s="244">
        <v>0.38900000000000001</v>
      </c>
      <c r="P7822" s="244"/>
      <c r="Q7822" s="245" t="s">
        <v>1520</v>
      </c>
    </row>
    <row r="7823" spans="1:17" x14ac:dyDescent="0.25">
      <c r="A7823" s="243">
        <v>232</v>
      </c>
      <c r="B7823" s="243">
        <v>17</v>
      </c>
      <c r="C7823" s="243" t="s">
        <v>832</v>
      </c>
      <c r="D7823" s="243" t="s">
        <v>1521</v>
      </c>
      <c r="E7823" s="243" t="s">
        <v>1114</v>
      </c>
      <c r="F7823" s="243">
        <v>10</v>
      </c>
      <c r="G7823" s="244"/>
      <c r="H7823" s="244"/>
      <c r="I7823" s="244"/>
      <c r="J7823" s="244"/>
      <c r="K7823" s="244"/>
      <c r="L7823" s="244"/>
      <c r="M7823" s="244"/>
      <c r="N7823" s="244">
        <v>8.4000000000000005E-2</v>
      </c>
      <c r="O7823" s="244"/>
      <c r="P7823" s="244"/>
      <c r="Q7823" s="245" t="s">
        <v>1522</v>
      </c>
    </row>
    <row r="7824" spans="1:17" ht="78.75" x14ac:dyDescent="0.25">
      <c r="A7824" s="243">
        <v>233</v>
      </c>
      <c r="B7824" s="243">
        <v>17</v>
      </c>
      <c r="C7824" s="243" t="s">
        <v>832</v>
      </c>
      <c r="D7824" s="243" t="s">
        <v>1523</v>
      </c>
      <c r="E7824" s="243" t="s">
        <v>1114</v>
      </c>
      <c r="F7824" s="243">
        <v>10</v>
      </c>
      <c r="G7824" s="244"/>
      <c r="H7824" s="244"/>
      <c r="I7824" s="244"/>
      <c r="J7824" s="244"/>
      <c r="K7824" s="244"/>
      <c r="L7824" s="244"/>
      <c r="M7824" s="244"/>
      <c r="N7824" s="244">
        <v>0.46899999999999997</v>
      </c>
      <c r="O7824" s="244"/>
      <c r="P7824" s="244"/>
      <c r="Q7824" s="245" t="s">
        <v>1524</v>
      </c>
    </row>
    <row r="7825" spans="1:17" ht="157.5" x14ac:dyDescent="0.25">
      <c r="A7825" s="243">
        <v>234</v>
      </c>
      <c r="B7825" s="243">
        <v>17</v>
      </c>
      <c r="C7825" s="243" t="s">
        <v>832</v>
      </c>
      <c r="D7825" s="243" t="s">
        <v>1525</v>
      </c>
      <c r="E7825" s="243" t="s">
        <v>1114</v>
      </c>
      <c r="F7825" s="243">
        <v>10</v>
      </c>
      <c r="G7825" s="244"/>
      <c r="H7825" s="244"/>
      <c r="I7825" s="244"/>
      <c r="J7825" s="244"/>
      <c r="K7825" s="244"/>
      <c r="L7825" s="244"/>
      <c r="M7825" s="244"/>
      <c r="N7825" s="244">
        <v>0.39300000000000002</v>
      </c>
      <c r="O7825" s="244"/>
      <c r="P7825" s="244"/>
      <c r="Q7825" s="245" t="s">
        <v>1526</v>
      </c>
    </row>
    <row r="7826" spans="1:17" x14ac:dyDescent="0.25">
      <c r="A7826" s="243">
        <v>235</v>
      </c>
      <c r="B7826" s="243">
        <v>17</v>
      </c>
      <c r="C7826" s="243" t="s">
        <v>832</v>
      </c>
      <c r="D7826" s="243" t="s">
        <v>1527</v>
      </c>
      <c r="E7826" s="243" t="s">
        <v>1114</v>
      </c>
      <c r="F7826" s="243">
        <v>10</v>
      </c>
      <c r="G7826" s="244"/>
      <c r="H7826" s="244"/>
      <c r="I7826" s="244"/>
      <c r="J7826" s="244"/>
      <c r="K7826" s="244"/>
      <c r="L7826" s="244"/>
      <c r="M7826" s="244"/>
      <c r="N7826" s="244">
        <v>1.7999999999999999E-2</v>
      </c>
      <c r="O7826" s="244"/>
      <c r="P7826" s="244"/>
      <c r="Q7826" s="245" t="s">
        <v>1528</v>
      </c>
    </row>
    <row r="7827" spans="1:17" x14ac:dyDescent="0.25">
      <c r="A7827" s="243">
        <v>236</v>
      </c>
      <c r="B7827" s="243">
        <v>17</v>
      </c>
      <c r="C7827" s="243" t="s">
        <v>832</v>
      </c>
      <c r="D7827" s="243" t="s">
        <v>1529</v>
      </c>
      <c r="E7827" s="243" t="s">
        <v>1114</v>
      </c>
      <c r="F7827" s="243">
        <v>10</v>
      </c>
      <c r="G7827" s="244"/>
      <c r="H7827" s="244"/>
      <c r="I7827" s="244"/>
      <c r="J7827" s="244"/>
      <c r="K7827" s="244"/>
      <c r="L7827" s="244"/>
      <c r="M7827" s="244"/>
      <c r="N7827" s="244">
        <v>0.29699999999999999</v>
      </c>
      <c r="O7827" s="244"/>
      <c r="P7827" s="244"/>
      <c r="Q7827" s="245" t="s">
        <v>1530</v>
      </c>
    </row>
    <row r="7828" spans="1:17" ht="315" x14ac:dyDescent="0.25">
      <c r="A7828" s="243">
        <v>237</v>
      </c>
      <c r="B7828" s="243">
        <v>17</v>
      </c>
      <c r="C7828" s="243" t="s">
        <v>832</v>
      </c>
      <c r="D7828" s="243" t="s">
        <v>1531</v>
      </c>
      <c r="E7828" s="243" t="s">
        <v>1114</v>
      </c>
      <c r="F7828" s="243">
        <v>10</v>
      </c>
      <c r="G7828" s="244"/>
      <c r="H7828" s="244"/>
      <c r="I7828" s="244"/>
      <c r="J7828" s="244"/>
      <c r="K7828" s="244"/>
      <c r="L7828" s="244"/>
      <c r="M7828" s="244"/>
      <c r="N7828" s="244">
        <v>0.96599999999999997</v>
      </c>
      <c r="O7828" s="244"/>
      <c r="P7828" s="244"/>
      <c r="Q7828" s="245" t="s">
        <v>1532</v>
      </c>
    </row>
    <row r="7829" spans="1:17" x14ac:dyDescent="0.25">
      <c r="A7829" s="243">
        <v>238</v>
      </c>
      <c r="B7829" s="243">
        <v>17</v>
      </c>
      <c r="C7829" s="243" t="s">
        <v>832</v>
      </c>
      <c r="D7829" s="243" t="s">
        <v>1533</v>
      </c>
      <c r="E7829" s="243" t="s">
        <v>1114</v>
      </c>
      <c r="F7829" s="243">
        <v>10</v>
      </c>
      <c r="G7829" s="244"/>
      <c r="H7829" s="244"/>
      <c r="I7829" s="244"/>
      <c r="J7829" s="244"/>
      <c r="K7829" s="244"/>
      <c r="L7829" s="244"/>
      <c r="M7829" s="244"/>
      <c r="N7829" s="244">
        <v>0.749</v>
      </c>
      <c r="O7829" s="244"/>
      <c r="P7829" s="244"/>
      <c r="Q7829" s="245" t="s">
        <v>1534</v>
      </c>
    </row>
    <row r="7830" spans="1:17" x14ac:dyDescent="0.25">
      <c r="A7830" s="243">
        <v>239</v>
      </c>
      <c r="B7830" s="243">
        <v>17</v>
      </c>
      <c r="C7830" s="243" t="s">
        <v>866</v>
      </c>
      <c r="D7830" s="243" t="s">
        <v>1535</v>
      </c>
      <c r="E7830" s="243" t="s">
        <v>1174</v>
      </c>
      <c r="F7830" s="243">
        <v>60</v>
      </c>
      <c r="G7830" s="244"/>
      <c r="H7830" s="244"/>
      <c r="I7830" s="244"/>
      <c r="J7830" s="244"/>
      <c r="K7830" s="244">
        <v>0.253</v>
      </c>
      <c r="L7830" s="244"/>
      <c r="M7830" s="244"/>
      <c r="N7830" s="244"/>
      <c r="O7830" s="244"/>
      <c r="P7830" s="244"/>
      <c r="Q7830" s="245" t="s">
        <v>1536</v>
      </c>
    </row>
    <row r="7831" spans="1:17" x14ac:dyDescent="0.25">
      <c r="A7831" s="243">
        <v>240</v>
      </c>
      <c r="B7831" s="243">
        <v>17</v>
      </c>
      <c r="C7831" s="243" t="s">
        <v>866</v>
      </c>
      <c r="D7831" s="243" t="s">
        <v>1537</v>
      </c>
      <c r="E7831" s="243" t="s">
        <v>1174</v>
      </c>
      <c r="F7831" s="243">
        <v>60</v>
      </c>
      <c r="G7831" s="244"/>
      <c r="H7831" s="244"/>
      <c r="I7831" s="244"/>
      <c r="J7831" s="244"/>
      <c r="K7831" s="244">
        <v>0.11600000000000001</v>
      </c>
      <c r="L7831" s="244"/>
      <c r="M7831" s="244"/>
      <c r="N7831" s="244"/>
      <c r="O7831" s="244"/>
      <c r="P7831" s="244"/>
      <c r="Q7831" s="245" t="s">
        <v>1536</v>
      </c>
    </row>
    <row r="7832" spans="1:17" x14ac:dyDescent="0.25">
      <c r="A7832" s="243">
        <v>241</v>
      </c>
      <c r="B7832" s="243">
        <v>17</v>
      </c>
      <c r="C7832" s="243" t="s">
        <v>866</v>
      </c>
      <c r="D7832" s="243" t="s">
        <v>1538</v>
      </c>
      <c r="E7832" s="243" t="s">
        <v>1174</v>
      </c>
      <c r="F7832" s="243">
        <v>60</v>
      </c>
      <c r="G7832" s="244"/>
      <c r="H7832" s="244"/>
      <c r="I7832" s="244"/>
      <c r="J7832" s="244"/>
      <c r="K7832" s="244">
        <v>0</v>
      </c>
      <c r="L7832" s="244"/>
      <c r="M7832" s="244"/>
      <c r="N7832" s="244"/>
      <c r="O7832" s="244"/>
      <c r="P7832" s="244"/>
      <c r="Q7832" s="245" t="s">
        <v>1536</v>
      </c>
    </row>
    <row r="7833" spans="1:17" x14ac:dyDescent="0.25">
      <c r="A7833" s="243">
        <v>242</v>
      </c>
      <c r="B7833" s="243">
        <v>17</v>
      </c>
      <c r="C7833" s="243" t="s">
        <v>866</v>
      </c>
      <c r="D7833" s="243" t="s">
        <v>1539</v>
      </c>
      <c r="E7833" s="243" t="s">
        <v>1174</v>
      </c>
      <c r="F7833" s="243">
        <v>60</v>
      </c>
      <c r="G7833" s="244"/>
      <c r="H7833" s="244"/>
      <c r="I7833" s="244"/>
      <c r="J7833" s="244"/>
      <c r="K7833" s="244">
        <v>8.3000000000000004E-2</v>
      </c>
      <c r="L7833" s="244"/>
      <c r="M7833" s="244"/>
      <c r="N7833" s="244"/>
      <c r="O7833" s="244"/>
      <c r="P7833" s="244"/>
      <c r="Q7833" s="245" t="s">
        <v>1536</v>
      </c>
    </row>
    <row r="7834" spans="1:17" x14ac:dyDescent="0.25">
      <c r="A7834" s="243">
        <v>243</v>
      </c>
      <c r="B7834" s="243">
        <v>17</v>
      </c>
      <c r="C7834" s="243" t="s">
        <v>866</v>
      </c>
      <c r="D7834" s="243" t="s">
        <v>1540</v>
      </c>
      <c r="E7834" s="243" t="s">
        <v>1174</v>
      </c>
      <c r="F7834" s="243">
        <v>60</v>
      </c>
      <c r="G7834" s="244"/>
      <c r="H7834" s="244"/>
      <c r="I7834" s="244"/>
      <c r="J7834" s="244"/>
      <c r="K7834" s="244">
        <v>0.92300000000000004</v>
      </c>
      <c r="L7834" s="244"/>
      <c r="M7834" s="244"/>
      <c r="N7834" s="244"/>
      <c r="O7834" s="244"/>
      <c r="P7834" s="244"/>
      <c r="Q7834" s="245" t="s">
        <v>1536</v>
      </c>
    </row>
    <row r="7835" spans="1:17" x14ac:dyDescent="0.25">
      <c r="A7835" s="243">
        <v>244</v>
      </c>
      <c r="B7835" s="243">
        <v>17</v>
      </c>
      <c r="C7835" s="243" t="s">
        <v>862</v>
      </c>
      <c r="D7835" s="243" t="s">
        <v>1541</v>
      </c>
      <c r="E7835" s="243" t="s">
        <v>1509</v>
      </c>
      <c r="F7835" s="243">
        <v>60</v>
      </c>
      <c r="G7835" s="244"/>
      <c r="H7835" s="244"/>
      <c r="I7835" s="244"/>
      <c r="J7835" s="244"/>
      <c r="K7835" s="244"/>
      <c r="L7835" s="244"/>
      <c r="M7835" s="244"/>
      <c r="N7835" s="244"/>
      <c r="O7835" s="244">
        <v>7.5999999999999998E-2</v>
      </c>
      <c r="P7835" s="244"/>
      <c r="Q7835" s="245" t="s">
        <v>1542</v>
      </c>
    </row>
    <row r="7836" spans="1:17" ht="47.25" x14ac:dyDescent="0.25">
      <c r="A7836" s="243">
        <v>245</v>
      </c>
      <c r="B7836" s="243">
        <v>17</v>
      </c>
      <c r="C7836" s="243" t="s">
        <v>862</v>
      </c>
      <c r="D7836" s="243" t="s">
        <v>1543</v>
      </c>
      <c r="E7836" s="243" t="s">
        <v>1509</v>
      </c>
      <c r="F7836" s="243">
        <v>60</v>
      </c>
      <c r="G7836" s="244"/>
      <c r="H7836" s="244"/>
      <c r="I7836" s="244"/>
      <c r="J7836" s="244"/>
      <c r="K7836" s="244"/>
      <c r="L7836" s="244"/>
      <c r="M7836" s="244"/>
      <c r="N7836" s="244"/>
      <c r="O7836" s="244">
        <v>0.128</v>
      </c>
      <c r="P7836" s="244"/>
      <c r="Q7836" s="245" t="s">
        <v>1544</v>
      </c>
    </row>
    <row r="7837" spans="1:17" ht="63" x14ac:dyDescent="0.25">
      <c r="A7837" s="243">
        <v>246</v>
      </c>
      <c r="B7837" s="243">
        <v>17</v>
      </c>
      <c r="C7837" s="243" t="s">
        <v>862</v>
      </c>
      <c r="D7837" s="243" t="s">
        <v>1545</v>
      </c>
      <c r="E7837" s="243" t="s">
        <v>1509</v>
      </c>
      <c r="F7837" s="243">
        <v>60</v>
      </c>
      <c r="G7837" s="244"/>
      <c r="H7837" s="244"/>
      <c r="I7837" s="244"/>
      <c r="J7837" s="244"/>
      <c r="K7837" s="244"/>
      <c r="L7837" s="244"/>
      <c r="M7837" s="244"/>
      <c r="N7837" s="244"/>
      <c r="O7837" s="244">
        <v>0.188</v>
      </c>
      <c r="P7837" s="244"/>
      <c r="Q7837" s="245" t="s">
        <v>1546</v>
      </c>
    </row>
    <row r="7838" spans="1:17" x14ac:dyDescent="0.25">
      <c r="A7838" s="243">
        <v>247</v>
      </c>
      <c r="B7838" s="243">
        <v>17</v>
      </c>
      <c r="C7838" s="243" t="s">
        <v>862</v>
      </c>
      <c r="D7838" s="243" t="s">
        <v>1547</v>
      </c>
      <c r="E7838" s="243" t="s">
        <v>1509</v>
      </c>
      <c r="F7838" s="243">
        <v>60</v>
      </c>
      <c r="G7838" s="244"/>
      <c r="H7838" s="244"/>
      <c r="I7838" s="244"/>
      <c r="J7838" s="244"/>
      <c r="K7838" s="244"/>
      <c r="L7838" s="244"/>
      <c r="M7838" s="244"/>
      <c r="N7838" s="244"/>
      <c r="O7838" s="244">
        <v>4.2999999999999997E-2</v>
      </c>
      <c r="P7838" s="244"/>
      <c r="Q7838" s="245" t="s">
        <v>1151</v>
      </c>
    </row>
    <row r="7839" spans="1:17" ht="63" x14ac:dyDescent="0.25">
      <c r="A7839" s="243">
        <v>248</v>
      </c>
      <c r="B7839" s="243">
        <v>17</v>
      </c>
      <c r="C7839" s="243" t="s">
        <v>320</v>
      </c>
      <c r="D7839" s="243" t="s">
        <v>1548</v>
      </c>
      <c r="E7839" s="243" t="s">
        <v>1509</v>
      </c>
      <c r="F7839" s="243">
        <v>60</v>
      </c>
      <c r="G7839" s="244"/>
      <c r="H7839" s="244"/>
      <c r="I7839" s="244"/>
      <c r="J7839" s="244">
        <v>0.29699999999999999</v>
      </c>
      <c r="K7839" s="244"/>
      <c r="L7839" s="244"/>
      <c r="M7839" s="244"/>
      <c r="N7839" s="244"/>
      <c r="O7839" s="244"/>
      <c r="P7839" s="244"/>
      <c r="Q7839" s="245" t="s">
        <v>1549</v>
      </c>
    </row>
    <row r="7840" spans="1:17" ht="63" x14ac:dyDescent="0.25">
      <c r="A7840" s="243">
        <v>249</v>
      </c>
      <c r="B7840" s="243">
        <v>17</v>
      </c>
      <c r="C7840" s="243" t="s">
        <v>320</v>
      </c>
      <c r="D7840" s="243" t="s">
        <v>1550</v>
      </c>
      <c r="E7840" s="243" t="s">
        <v>1509</v>
      </c>
      <c r="F7840" s="243">
        <v>60</v>
      </c>
      <c r="G7840" s="244"/>
      <c r="H7840" s="244"/>
      <c r="I7840" s="244"/>
      <c r="J7840" s="244">
        <v>6.4000000000000001E-2</v>
      </c>
      <c r="K7840" s="244"/>
      <c r="L7840" s="244"/>
      <c r="M7840" s="244"/>
      <c r="N7840" s="244"/>
      <c r="O7840" s="244"/>
      <c r="P7840" s="244"/>
      <c r="Q7840" s="245" t="s">
        <v>1551</v>
      </c>
    </row>
    <row r="7841" spans="1:17" ht="31.5" x14ac:dyDescent="0.25">
      <c r="A7841" s="243">
        <v>250</v>
      </c>
      <c r="B7841" s="243">
        <v>17</v>
      </c>
      <c r="C7841" s="243" t="s">
        <v>320</v>
      </c>
      <c r="D7841" s="243" t="s">
        <v>1552</v>
      </c>
      <c r="E7841" s="243" t="s">
        <v>1509</v>
      </c>
      <c r="F7841" s="243">
        <v>60</v>
      </c>
      <c r="G7841" s="244"/>
      <c r="H7841" s="244"/>
      <c r="I7841" s="244"/>
      <c r="J7841" s="244">
        <v>3.4000000000000002E-2</v>
      </c>
      <c r="K7841" s="244"/>
      <c r="L7841" s="244"/>
      <c r="M7841" s="244"/>
      <c r="N7841" s="244"/>
      <c r="O7841" s="244"/>
      <c r="P7841" s="244"/>
      <c r="Q7841" s="245" t="s">
        <v>1553</v>
      </c>
    </row>
    <row r="7842" spans="1:17" x14ac:dyDescent="0.25">
      <c r="A7842" s="243">
        <v>251</v>
      </c>
      <c r="B7842" s="243">
        <v>17</v>
      </c>
      <c r="C7842" s="243" t="s">
        <v>14</v>
      </c>
      <c r="D7842" s="243" t="s">
        <v>1554</v>
      </c>
      <c r="E7842" s="243" t="s">
        <v>1114</v>
      </c>
      <c r="F7842" s="243">
        <v>5</v>
      </c>
      <c r="G7842" s="244"/>
      <c r="H7842" s="244">
        <v>0.253</v>
      </c>
      <c r="I7842" s="244"/>
      <c r="J7842" s="244"/>
      <c r="K7842" s="244"/>
      <c r="L7842" s="244"/>
      <c r="M7842" s="244"/>
      <c r="N7842" s="244"/>
      <c r="O7842" s="244"/>
      <c r="P7842" s="244"/>
      <c r="Q7842" s="245" t="s">
        <v>1536</v>
      </c>
    </row>
    <row r="7843" spans="1:17" ht="63" x14ac:dyDescent="0.25">
      <c r="A7843" s="243">
        <v>252</v>
      </c>
      <c r="B7843" s="243">
        <v>17</v>
      </c>
      <c r="C7843" s="243" t="s">
        <v>14</v>
      </c>
      <c r="D7843" s="243" t="s">
        <v>1555</v>
      </c>
      <c r="E7843" s="243" t="s">
        <v>1114</v>
      </c>
      <c r="F7843" s="243">
        <v>5</v>
      </c>
      <c r="G7843" s="244"/>
      <c r="H7843" s="244">
        <v>0.16300000000000001</v>
      </c>
      <c r="I7843" s="244"/>
      <c r="J7843" s="244"/>
      <c r="K7843" s="244"/>
      <c r="L7843" s="244"/>
      <c r="M7843" s="244"/>
      <c r="N7843" s="244"/>
      <c r="O7843" s="244"/>
      <c r="P7843" s="244"/>
      <c r="Q7843" s="245" t="s">
        <v>1556</v>
      </c>
    </row>
    <row r="7844" spans="1:17" x14ac:dyDescent="0.25">
      <c r="A7844" s="243">
        <v>253</v>
      </c>
      <c r="B7844" s="243">
        <v>17</v>
      </c>
      <c r="C7844" s="243" t="s">
        <v>14</v>
      </c>
      <c r="D7844" s="243" t="s">
        <v>1557</v>
      </c>
      <c r="E7844" s="243" t="s">
        <v>1114</v>
      </c>
      <c r="F7844" s="243">
        <v>5</v>
      </c>
      <c r="G7844" s="244"/>
      <c r="H7844" s="244">
        <v>8.0000000000000002E-3</v>
      </c>
      <c r="I7844" s="244"/>
      <c r="J7844" s="244"/>
      <c r="K7844" s="244"/>
      <c r="L7844" s="244"/>
      <c r="M7844" s="244"/>
      <c r="N7844" s="244"/>
      <c r="O7844" s="244"/>
      <c r="P7844" s="244"/>
      <c r="Q7844" s="245" t="s">
        <v>1558</v>
      </c>
    </row>
    <row r="7845" spans="1:17" x14ac:dyDescent="0.25">
      <c r="A7845" s="243">
        <v>254</v>
      </c>
      <c r="B7845" s="243">
        <v>17</v>
      </c>
      <c r="C7845" s="243" t="s">
        <v>14</v>
      </c>
      <c r="D7845" s="243" t="s">
        <v>1559</v>
      </c>
      <c r="E7845" s="243" t="s">
        <v>1114</v>
      </c>
      <c r="F7845" s="243">
        <v>5</v>
      </c>
      <c r="G7845" s="244"/>
      <c r="H7845" s="244">
        <v>2.7E-2</v>
      </c>
      <c r="I7845" s="244"/>
      <c r="J7845" s="244"/>
      <c r="K7845" s="244"/>
      <c r="L7845" s="244"/>
      <c r="M7845" s="244"/>
      <c r="N7845" s="244"/>
      <c r="O7845" s="244"/>
      <c r="P7845" s="244"/>
      <c r="Q7845" s="245" t="s">
        <v>1536</v>
      </c>
    </row>
    <row r="7846" spans="1:17" x14ac:dyDescent="0.25">
      <c r="A7846" s="243">
        <v>255</v>
      </c>
      <c r="B7846" s="243">
        <v>17</v>
      </c>
      <c r="C7846" s="243" t="s">
        <v>14</v>
      </c>
      <c r="D7846" s="243" t="s">
        <v>1560</v>
      </c>
      <c r="E7846" s="243" t="s">
        <v>1114</v>
      </c>
      <c r="F7846" s="243">
        <v>5</v>
      </c>
      <c r="G7846" s="244"/>
      <c r="H7846" s="244">
        <v>1.0900000000000001</v>
      </c>
      <c r="I7846" s="244"/>
      <c r="J7846" s="244"/>
      <c r="K7846" s="244"/>
      <c r="L7846" s="244"/>
      <c r="M7846" s="244"/>
      <c r="N7846" s="244"/>
      <c r="O7846" s="244"/>
      <c r="P7846" s="244"/>
      <c r="Q7846" s="245" t="s">
        <v>1561</v>
      </c>
    </row>
    <row r="7847" spans="1:17" x14ac:dyDescent="0.25">
      <c r="A7847" s="243">
        <v>256</v>
      </c>
      <c r="B7847" s="243">
        <v>17</v>
      </c>
      <c r="C7847" s="243" t="s">
        <v>14</v>
      </c>
      <c r="D7847" s="243" t="s">
        <v>1562</v>
      </c>
      <c r="E7847" s="243" t="s">
        <v>1114</v>
      </c>
      <c r="F7847" s="243">
        <v>5</v>
      </c>
      <c r="G7847" s="244"/>
      <c r="H7847" s="244">
        <v>0.59299999999999997</v>
      </c>
      <c r="I7847" s="244"/>
      <c r="J7847" s="244"/>
      <c r="K7847" s="244"/>
      <c r="L7847" s="244"/>
      <c r="M7847" s="244"/>
      <c r="N7847" s="244"/>
      <c r="O7847" s="244"/>
      <c r="P7847" s="244"/>
      <c r="Q7847" s="245" t="s">
        <v>1536</v>
      </c>
    </row>
    <row r="7848" spans="1:17" x14ac:dyDescent="0.25">
      <c r="A7848" s="243">
        <v>257</v>
      </c>
      <c r="B7848" s="243">
        <v>17</v>
      </c>
      <c r="C7848" s="243" t="s">
        <v>352</v>
      </c>
      <c r="D7848" s="243" t="s">
        <v>1563</v>
      </c>
      <c r="E7848" s="243" t="s">
        <v>1174</v>
      </c>
      <c r="F7848" s="243">
        <v>25</v>
      </c>
      <c r="G7848" s="244"/>
      <c r="H7848" s="244"/>
      <c r="I7848" s="244"/>
      <c r="J7848" s="244"/>
      <c r="K7848" s="244"/>
      <c r="L7848" s="244"/>
      <c r="M7848" s="244">
        <v>5.3999999999999999E-2</v>
      </c>
      <c r="N7848" s="244"/>
      <c r="O7848" s="244"/>
      <c r="P7848" s="244"/>
      <c r="Q7848" s="245" t="s">
        <v>1564</v>
      </c>
    </row>
    <row r="7849" spans="1:17" ht="47.25" x14ac:dyDescent="0.25">
      <c r="A7849" s="243">
        <v>258</v>
      </c>
      <c r="B7849" s="243">
        <v>17</v>
      </c>
      <c r="C7849" s="243" t="s">
        <v>352</v>
      </c>
      <c r="D7849" s="243" t="s">
        <v>1565</v>
      </c>
      <c r="E7849" s="243" t="s">
        <v>1174</v>
      </c>
      <c r="F7849" s="243">
        <v>25</v>
      </c>
      <c r="G7849" s="244"/>
      <c r="H7849" s="244"/>
      <c r="I7849" s="244"/>
      <c r="J7849" s="244"/>
      <c r="K7849" s="244"/>
      <c r="L7849" s="244"/>
      <c r="M7849" s="244">
        <v>0</v>
      </c>
      <c r="N7849" s="244"/>
      <c r="O7849" s="244"/>
      <c r="P7849" s="244"/>
      <c r="Q7849" s="245" t="s">
        <v>1566</v>
      </c>
    </row>
    <row r="7850" spans="1:17" ht="47.25" x14ac:dyDescent="0.25">
      <c r="A7850" s="243">
        <v>259</v>
      </c>
      <c r="B7850" s="243">
        <v>17</v>
      </c>
      <c r="C7850" s="243" t="s">
        <v>352</v>
      </c>
      <c r="D7850" s="243" t="s">
        <v>1567</v>
      </c>
      <c r="E7850" s="243" t="s">
        <v>1174</v>
      </c>
      <c r="F7850" s="243">
        <v>25</v>
      </c>
      <c r="G7850" s="244"/>
      <c r="H7850" s="244"/>
      <c r="I7850" s="244"/>
      <c r="J7850" s="244"/>
      <c r="K7850" s="244"/>
      <c r="L7850" s="244"/>
      <c r="M7850" s="244">
        <v>5.5E-2</v>
      </c>
      <c r="N7850" s="244"/>
      <c r="O7850" s="244"/>
      <c r="P7850" s="244"/>
      <c r="Q7850" s="245" t="s">
        <v>1568</v>
      </c>
    </row>
    <row r="7851" spans="1:17" x14ac:dyDescent="0.25">
      <c r="A7851" s="243">
        <v>260</v>
      </c>
      <c r="B7851" s="243">
        <v>17</v>
      </c>
      <c r="C7851" s="243" t="s">
        <v>352</v>
      </c>
      <c r="D7851" s="243" t="s">
        <v>1569</v>
      </c>
      <c r="E7851" s="243" t="s">
        <v>1174</v>
      </c>
      <c r="F7851" s="243">
        <v>25</v>
      </c>
      <c r="G7851" s="244"/>
      <c r="H7851" s="244"/>
      <c r="I7851" s="244"/>
      <c r="J7851" s="244"/>
      <c r="K7851" s="244"/>
      <c r="L7851" s="244"/>
      <c r="M7851" s="244">
        <v>1.7999999999999999E-2</v>
      </c>
      <c r="N7851" s="244"/>
      <c r="O7851" s="244"/>
      <c r="P7851" s="244"/>
      <c r="Q7851" s="245" t="s">
        <v>1570</v>
      </c>
    </row>
    <row r="7852" spans="1:17" ht="78.75" x14ac:dyDescent="0.25">
      <c r="A7852" s="243">
        <v>261</v>
      </c>
      <c r="B7852" s="243">
        <v>17</v>
      </c>
      <c r="C7852" s="243" t="s">
        <v>352</v>
      </c>
      <c r="D7852" s="243" t="s">
        <v>1571</v>
      </c>
      <c r="E7852" s="243" t="s">
        <v>1174</v>
      </c>
      <c r="F7852" s="243">
        <v>25</v>
      </c>
      <c r="G7852" s="244"/>
      <c r="H7852" s="244"/>
      <c r="I7852" s="244"/>
      <c r="J7852" s="244"/>
      <c r="K7852" s="244"/>
      <c r="L7852" s="244"/>
      <c r="M7852" s="244">
        <v>0.32500000000000001</v>
      </c>
      <c r="N7852" s="244"/>
      <c r="O7852" s="244"/>
      <c r="P7852" s="244"/>
      <c r="Q7852" s="245" t="s">
        <v>1572</v>
      </c>
    </row>
    <row r="7853" spans="1:17" ht="141.75" x14ac:dyDescent="0.25">
      <c r="A7853" s="243">
        <v>262</v>
      </c>
      <c r="B7853" s="243">
        <v>17</v>
      </c>
      <c r="C7853" s="243" t="s">
        <v>352</v>
      </c>
      <c r="D7853" s="243" t="s">
        <v>1573</v>
      </c>
      <c r="E7853" s="243" t="s">
        <v>1174</v>
      </c>
      <c r="F7853" s="243">
        <v>25</v>
      </c>
      <c r="G7853" s="244"/>
      <c r="H7853" s="244"/>
      <c r="I7853" s="244"/>
      <c r="J7853" s="244"/>
      <c r="K7853" s="244"/>
      <c r="L7853" s="244"/>
      <c r="M7853" s="244">
        <v>0.77300000000000002</v>
      </c>
      <c r="N7853" s="244"/>
      <c r="O7853" s="244"/>
      <c r="P7853" s="244"/>
      <c r="Q7853" s="245" t="s">
        <v>1574</v>
      </c>
    </row>
    <row r="7854" spans="1:17" ht="78.75" x14ac:dyDescent="0.25">
      <c r="A7854" s="243">
        <v>263</v>
      </c>
      <c r="B7854" s="243">
        <v>17</v>
      </c>
      <c r="C7854" s="243" t="s">
        <v>352</v>
      </c>
      <c r="D7854" s="243" t="s">
        <v>1575</v>
      </c>
      <c r="E7854" s="243" t="s">
        <v>1174</v>
      </c>
      <c r="F7854" s="243">
        <v>25</v>
      </c>
      <c r="G7854" s="244"/>
      <c r="H7854" s="244"/>
      <c r="I7854" s="244"/>
      <c r="J7854" s="244"/>
      <c r="K7854" s="244"/>
      <c r="L7854" s="244"/>
      <c r="M7854" s="244">
        <v>0.35799999999999998</v>
      </c>
      <c r="N7854" s="244"/>
      <c r="O7854" s="244"/>
      <c r="P7854" s="244"/>
      <c r="Q7854" s="245" t="s">
        <v>1576</v>
      </c>
    </row>
    <row r="7855" spans="1:17" ht="141.75" x14ac:dyDescent="0.25">
      <c r="A7855" s="243">
        <v>264</v>
      </c>
      <c r="B7855" s="243">
        <v>17</v>
      </c>
      <c r="C7855" s="243" t="s">
        <v>352</v>
      </c>
      <c r="D7855" s="243" t="s">
        <v>1577</v>
      </c>
      <c r="E7855" s="243" t="s">
        <v>1174</v>
      </c>
      <c r="F7855" s="243">
        <v>25</v>
      </c>
      <c r="G7855" s="244"/>
      <c r="H7855" s="244"/>
      <c r="I7855" s="244"/>
      <c r="J7855" s="244"/>
      <c r="K7855" s="244"/>
      <c r="L7855" s="244"/>
      <c r="M7855" s="244">
        <v>0.41199999999999998</v>
      </c>
      <c r="N7855" s="244"/>
      <c r="O7855" s="244"/>
      <c r="P7855" s="244"/>
      <c r="Q7855" s="245" t="s">
        <v>1578</v>
      </c>
    </row>
    <row r="7856" spans="1:17" ht="236.25" x14ac:dyDescent="0.25">
      <c r="A7856" s="243">
        <v>265</v>
      </c>
      <c r="B7856" s="243">
        <v>17</v>
      </c>
      <c r="C7856" s="243" t="s">
        <v>352</v>
      </c>
      <c r="D7856" s="243" t="s">
        <v>1579</v>
      </c>
      <c r="E7856" s="243" t="s">
        <v>1174</v>
      </c>
      <c r="F7856" s="243">
        <v>25</v>
      </c>
      <c r="G7856" s="244"/>
      <c r="H7856" s="244"/>
      <c r="I7856" s="244"/>
      <c r="J7856" s="244"/>
      <c r="K7856" s="244"/>
      <c r="L7856" s="244"/>
      <c r="M7856" s="244">
        <v>0.65400000000000003</v>
      </c>
      <c r="N7856" s="244"/>
      <c r="O7856" s="244"/>
      <c r="P7856" s="244"/>
      <c r="Q7856" s="245" t="s">
        <v>1580</v>
      </c>
    </row>
    <row r="7857" spans="1:17" ht="220.5" x14ac:dyDescent="0.25">
      <c r="A7857" s="243">
        <v>266</v>
      </c>
      <c r="B7857" s="243">
        <v>17</v>
      </c>
      <c r="C7857" s="243" t="s">
        <v>352</v>
      </c>
      <c r="D7857" s="243" t="s">
        <v>1581</v>
      </c>
      <c r="E7857" s="243" t="s">
        <v>1174</v>
      </c>
      <c r="F7857" s="243">
        <v>25</v>
      </c>
      <c r="G7857" s="244"/>
      <c r="H7857" s="244"/>
      <c r="I7857" s="244"/>
      <c r="J7857" s="244"/>
      <c r="K7857" s="244"/>
      <c r="L7857" s="244"/>
      <c r="M7857" s="244">
        <v>0.54400000000000004</v>
      </c>
      <c r="N7857" s="244"/>
      <c r="O7857" s="244"/>
      <c r="P7857" s="244"/>
      <c r="Q7857" s="245" t="s">
        <v>1582</v>
      </c>
    </row>
    <row r="7858" spans="1:17" x14ac:dyDescent="0.25">
      <c r="A7858" s="243">
        <v>267</v>
      </c>
      <c r="B7858" s="243">
        <v>17</v>
      </c>
      <c r="C7858" s="243" t="s">
        <v>1583</v>
      </c>
      <c r="D7858" s="243" t="s">
        <v>1584</v>
      </c>
      <c r="E7858" s="243" t="s">
        <v>1114</v>
      </c>
      <c r="F7858" s="243">
        <v>5</v>
      </c>
      <c r="G7858" s="244"/>
      <c r="H7858" s="244"/>
      <c r="I7858" s="244"/>
      <c r="J7858" s="244"/>
      <c r="K7858" s="244"/>
      <c r="L7858" s="244">
        <v>0.2092</v>
      </c>
      <c r="M7858" s="244"/>
      <c r="N7858" s="244"/>
      <c r="O7858" s="244"/>
      <c r="P7858" s="244"/>
      <c r="Q7858" s="245" t="s">
        <v>1151</v>
      </c>
    </row>
    <row r="7859" spans="1:17" ht="31.5" x14ac:dyDescent="0.25">
      <c r="A7859" s="243">
        <v>268</v>
      </c>
      <c r="B7859" s="243">
        <v>17</v>
      </c>
      <c r="C7859" s="243" t="s">
        <v>1583</v>
      </c>
      <c r="D7859" s="243" t="s">
        <v>1585</v>
      </c>
      <c r="E7859" s="243" t="s">
        <v>1114</v>
      </c>
      <c r="F7859" s="243">
        <v>5</v>
      </c>
      <c r="G7859" s="244"/>
      <c r="H7859" s="244"/>
      <c r="I7859" s="244"/>
      <c r="J7859" s="244"/>
      <c r="K7859" s="244"/>
      <c r="L7859" s="244">
        <v>0.37760000000000005</v>
      </c>
      <c r="M7859" s="244"/>
      <c r="N7859" s="244"/>
      <c r="O7859" s="244"/>
      <c r="P7859" s="244"/>
      <c r="Q7859" s="245" t="s">
        <v>1586</v>
      </c>
    </row>
    <row r="7860" spans="1:17" ht="63" x14ac:dyDescent="0.25">
      <c r="A7860" s="243">
        <v>269</v>
      </c>
      <c r="B7860" s="243">
        <v>17</v>
      </c>
      <c r="C7860" s="243" t="s">
        <v>352</v>
      </c>
      <c r="D7860" s="243" t="s">
        <v>1587</v>
      </c>
      <c r="E7860" s="243" t="s">
        <v>1114</v>
      </c>
      <c r="F7860" s="243">
        <v>5</v>
      </c>
      <c r="G7860" s="244"/>
      <c r="H7860" s="244"/>
      <c r="I7860" s="244">
        <v>0.1221</v>
      </c>
      <c r="J7860" s="244"/>
      <c r="K7860" s="244"/>
      <c r="L7860" s="244"/>
      <c r="M7860" s="244"/>
      <c r="N7860" s="244"/>
      <c r="O7860" s="244"/>
      <c r="P7860" s="244"/>
      <c r="Q7860" s="245" t="s">
        <v>1588</v>
      </c>
    </row>
    <row r="7861" spans="1:17" ht="299.25" x14ac:dyDescent="0.25">
      <c r="A7861" s="243">
        <v>270</v>
      </c>
      <c r="B7861" s="243">
        <v>17</v>
      </c>
      <c r="C7861" s="243" t="s">
        <v>352</v>
      </c>
      <c r="D7861" s="243" t="s">
        <v>1589</v>
      </c>
      <c r="E7861" s="243" t="s">
        <v>1114</v>
      </c>
      <c r="F7861" s="243">
        <v>5</v>
      </c>
      <c r="G7861" s="244"/>
      <c r="H7861" s="244"/>
      <c r="I7861" s="244">
        <v>0.9272999999999999</v>
      </c>
      <c r="J7861" s="244"/>
      <c r="K7861" s="244"/>
      <c r="L7861" s="244"/>
      <c r="M7861" s="244"/>
      <c r="N7861" s="244"/>
      <c r="O7861" s="244"/>
      <c r="P7861" s="244"/>
      <c r="Q7861" s="245" t="s">
        <v>1590</v>
      </c>
    </row>
    <row r="7862" spans="1:17" ht="126" x14ac:dyDescent="0.25">
      <c r="A7862" s="243">
        <v>271</v>
      </c>
      <c r="B7862" s="243">
        <v>17</v>
      </c>
      <c r="C7862" s="243" t="s">
        <v>352</v>
      </c>
      <c r="D7862" s="243" t="s">
        <v>1591</v>
      </c>
      <c r="E7862" s="243" t="s">
        <v>1114</v>
      </c>
      <c r="F7862" s="243">
        <v>15</v>
      </c>
      <c r="G7862" s="244"/>
      <c r="H7862" s="244"/>
      <c r="I7862" s="244"/>
      <c r="J7862" s="244">
        <v>1.407</v>
      </c>
      <c r="K7862" s="244"/>
      <c r="L7862" s="244"/>
      <c r="M7862" s="244"/>
      <c r="N7862" s="244"/>
      <c r="O7862" s="244"/>
      <c r="P7862" s="244"/>
      <c r="Q7862" s="245" t="s">
        <v>1592</v>
      </c>
    </row>
    <row r="7863" spans="1:17" x14ac:dyDescent="0.25">
      <c r="A7863" s="243">
        <v>272</v>
      </c>
      <c r="B7863" s="243">
        <v>17</v>
      </c>
      <c r="C7863" s="243" t="s">
        <v>1593</v>
      </c>
      <c r="D7863" s="243" t="s">
        <v>1594</v>
      </c>
      <c r="E7863" s="243" t="s">
        <v>1114</v>
      </c>
      <c r="F7863" s="243">
        <v>5</v>
      </c>
      <c r="G7863" s="244"/>
      <c r="H7863" s="244"/>
      <c r="I7863" s="244">
        <v>8.0999999999999996E-3</v>
      </c>
      <c r="J7863" s="244"/>
      <c r="K7863" s="244"/>
      <c r="L7863" s="244"/>
      <c r="M7863" s="244"/>
      <c r="N7863" s="244"/>
      <c r="O7863" s="244"/>
      <c r="P7863" s="244"/>
      <c r="Q7863" s="245" t="s">
        <v>1595</v>
      </c>
    </row>
    <row r="7864" spans="1:17" ht="31.5" x14ac:dyDescent="0.25">
      <c r="A7864" s="243">
        <v>273</v>
      </c>
      <c r="B7864" s="243">
        <v>17</v>
      </c>
      <c r="C7864" s="243" t="s">
        <v>1593</v>
      </c>
      <c r="D7864" s="243" t="s">
        <v>1596</v>
      </c>
      <c r="E7864" s="243" t="s">
        <v>1114</v>
      </c>
      <c r="F7864" s="243">
        <v>5</v>
      </c>
      <c r="G7864" s="244"/>
      <c r="H7864" s="244"/>
      <c r="I7864" s="244">
        <v>0</v>
      </c>
      <c r="J7864" s="244"/>
      <c r="K7864" s="244"/>
      <c r="L7864" s="244"/>
      <c r="M7864" s="244"/>
      <c r="N7864" s="244"/>
      <c r="O7864" s="244"/>
      <c r="P7864" s="244"/>
      <c r="Q7864" s="245" t="s">
        <v>1597</v>
      </c>
    </row>
    <row r="7865" spans="1:17" ht="31.5" x14ac:dyDescent="0.25">
      <c r="A7865" s="243">
        <v>274</v>
      </c>
      <c r="B7865" s="243">
        <v>17</v>
      </c>
      <c r="C7865" s="243" t="s">
        <v>1593</v>
      </c>
      <c r="D7865" s="243" t="s">
        <v>1598</v>
      </c>
      <c r="E7865" s="243" t="s">
        <v>1114</v>
      </c>
      <c r="F7865" s="243">
        <v>5</v>
      </c>
      <c r="G7865" s="244"/>
      <c r="H7865" s="244"/>
      <c r="I7865" s="244">
        <v>0.16596</v>
      </c>
      <c r="J7865" s="244"/>
      <c r="K7865" s="244"/>
      <c r="L7865" s="244"/>
      <c r="M7865" s="244"/>
      <c r="N7865" s="244"/>
      <c r="O7865" s="244"/>
      <c r="P7865" s="244"/>
      <c r="Q7865" s="245" t="s">
        <v>1597</v>
      </c>
    </row>
    <row r="7866" spans="1:17" x14ac:dyDescent="0.25">
      <c r="A7866" s="243">
        <v>275</v>
      </c>
      <c r="B7866" s="243">
        <v>17</v>
      </c>
      <c r="C7866" s="243" t="s">
        <v>1593</v>
      </c>
      <c r="D7866" s="243" t="s">
        <v>1599</v>
      </c>
      <c r="E7866" s="243" t="s">
        <v>1114</v>
      </c>
      <c r="F7866" s="243">
        <v>5</v>
      </c>
      <c r="G7866" s="244"/>
      <c r="H7866" s="244"/>
      <c r="I7866" s="244"/>
      <c r="J7866" s="244"/>
      <c r="K7866" s="244">
        <v>3.2759999999999997E-2</v>
      </c>
      <c r="L7866" s="244"/>
      <c r="M7866" s="244"/>
      <c r="N7866" s="244"/>
      <c r="O7866" s="244"/>
      <c r="P7866" s="244"/>
      <c r="Q7866" s="245" t="s">
        <v>1600</v>
      </c>
    </row>
    <row r="7867" spans="1:17" x14ac:dyDescent="0.25">
      <c r="A7867" s="243">
        <v>276</v>
      </c>
      <c r="B7867" s="243">
        <v>17</v>
      </c>
      <c r="C7867" s="243" t="s">
        <v>1593</v>
      </c>
      <c r="D7867" s="243" t="s">
        <v>1601</v>
      </c>
      <c r="E7867" s="243" t="s">
        <v>1114</v>
      </c>
      <c r="F7867" s="243">
        <v>5</v>
      </c>
      <c r="G7867" s="244"/>
      <c r="H7867" s="244"/>
      <c r="I7867" s="244">
        <v>2.5739999999999999E-2</v>
      </c>
      <c r="J7867" s="244"/>
      <c r="K7867" s="244"/>
      <c r="L7867" s="244"/>
      <c r="M7867" s="244"/>
      <c r="N7867" s="244"/>
      <c r="O7867" s="244"/>
      <c r="P7867" s="244"/>
      <c r="Q7867" s="245" t="s">
        <v>1595</v>
      </c>
    </row>
    <row r="7868" spans="1:17" x14ac:dyDescent="0.25">
      <c r="A7868" s="243">
        <v>277</v>
      </c>
      <c r="B7868" s="243">
        <v>17</v>
      </c>
      <c r="C7868" s="243" t="s">
        <v>1593</v>
      </c>
      <c r="D7868" s="243" t="s">
        <v>1602</v>
      </c>
      <c r="E7868" s="243" t="s">
        <v>1114</v>
      </c>
      <c r="F7868" s="243">
        <v>5</v>
      </c>
      <c r="G7868" s="244"/>
      <c r="H7868" s="244"/>
      <c r="I7868" s="244"/>
      <c r="J7868" s="244"/>
      <c r="K7868" s="244">
        <v>0</v>
      </c>
      <c r="L7868" s="244"/>
      <c r="M7868" s="244"/>
      <c r="N7868" s="244"/>
      <c r="O7868" s="244"/>
      <c r="P7868" s="244"/>
      <c r="Q7868" s="245" t="s">
        <v>1595</v>
      </c>
    </row>
    <row r="7869" spans="1:17" x14ac:dyDescent="0.25">
      <c r="A7869" s="243">
        <v>278</v>
      </c>
      <c r="B7869" s="243">
        <v>17</v>
      </c>
      <c r="C7869" s="243" t="s">
        <v>1593</v>
      </c>
      <c r="D7869" s="243" t="s">
        <v>1603</v>
      </c>
      <c r="E7869" s="243" t="s">
        <v>1114</v>
      </c>
      <c r="F7869" s="243">
        <v>5</v>
      </c>
      <c r="G7869" s="244"/>
      <c r="H7869" s="244"/>
      <c r="I7869" s="244"/>
      <c r="J7869" s="244"/>
      <c r="K7869" s="244">
        <v>2.8799999999999997E-3</v>
      </c>
      <c r="L7869" s="244"/>
      <c r="M7869" s="244"/>
      <c r="N7869" s="244"/>
      <c r="O7869" s="244"/>
      <c r="P7869" s="244"/>
      <c r="Q7869" s="245" t="s">
        <v>1595</v>
      </c>
    </row>
    <row r="7870" spans="1:17" x14ac:dyDescent="0.25">
      <c r="A7870" s="243">
        <v>279</v>
      </c>
      <c r="B7870" s="243">
        <v>17</v>
      </c>
      <c r="C7870" s="243" t="s">
        <v>1593</v>
      </c>
      <c r="D7870" s="243" t="s">
        <v>1604</v>
      </c>
      <c r="E7870" s="243" t="s">
        <v>1114</v>
      </c>
      <c r="F7870" s="243">
        <v>5</v>
      </c>
      <c r="G7870" s="244"/>
      <c r="H7870" s="244"/>
      <c r="I7870" s="244">
        <v>0</v>
      </c>
      <c r="J7870" s="244"/>
      <c r="K7870" s="244"/>
      <c r="L7870" s="244"/>
      <c r="M7870" s="244"/>
      <c r="N7870" s="244"/>
      <c r="O7870" s="244"/>
      <c r="P7870" s="244"/>
      <c r="Q7870" s="245" t="s">
        <v>1595</v>
      </c>
    </row>
    <row r="7871" spans="1:17" x14ac:dyDescent="0.25">
      <c r="A7871" s="243">
        <v>280</v>
      </c>
      <c r="B7871" s="243">
        <v>17</v>
      </c>
      <c r="C7871" s="243" t="s">
        <v>1593</v>
      </c>
      <c r="D7871" s="243" t="s">
        <v>1605</v>
      </c>
      <c r="E7871" s="243" t="s">
        <v>1114</v>
      </c>
      <c r="F7871" s="243">
        <v>5</v>
      </c>
      <c r="G7871" s="244"/>
      <c r="H7871" s="244"/>
      <c r="I7871" s="244">
        <v>0</v>
      </c>
      <c r="J7871" s="244"/>
      <c r="K7871" s="244"/>
      <c r="L7871" s="244"/>
      <c r="M7871" s="244"/>
      <c r="N7871" s="244"/>
      <c r="O7871" s="244"/>
      <c r="P7871" s="244"/>
      <c r="Q7871" s="245" t="s">
        <v>1595</v>
      </c>
    </row>
    <row r="7872" spans="1:17" x14ac:dyDescent="0.25">
      <c r="A7872" s="243">
        <v>281</v>
      </c>
      <c r="B7872" s="243">
        <v>17</v>
      </c>
      <c r="C7872" s="243" t="s">
        <v>1593</v>
      </c>
      <c r="D7872" s="243" t="s">
        <v>1606</v>
      </c>
      <c r="E7872" s="243" t="s">
        <v>1114</v>
      </c>
      <c r="F7872" s="243">
        <v>5</v>
      </c>
      <c r="G7872" s="244"/>
      <c r="H7872" s="244"/>
      <c r="I7872" s="244">
        <v>0</v>
      </c>
      <c r="J7872" s="244"/>
      <c r="K7872" s="244"/>
      <c r="L7872" s="244"/>
      <c r="M7872" s="244"/>
      <c r="N7872" s="244"/>
      <c r="O7872" s="244"/>
      <c r="P7872" s="244"/>
      <c r="Q7872" s="245" t="s">
        <v>1595</v>
      </c>
    </row>
    <row r="7873" spans="1:17" ht="173.25" x14ac:dyDescent="0.25">
      <c r="A7873" s="243">
        <v>282</v>
      </c>
      <c r="B7873" s="243">
        <v>17</v>
      </c>
      <c r="C7873" s="243" t="s">
        <v>1607</v>
      </c>
      <c r="D7873" s="243" t="s">
        <v>1608</v>
      </c>
      <c r="E7873" s="243" t="s">
        <v>1114</v>
      </c>
      <c r="F7873" s="243">
        <v>5</v>
      </c>
      <c r="G7873" s="244"/>
      <c r="H7873" s="244"/>
      <c r="I7873" s="244"/>
      <c r="J7873" s="244">
        <v>0.48405000000000004</v>
      </c>
      <c r="K7873" s="244"/>
      <c r="L7873" s="244"/>
      <c r="M7873" s="244"/>
      <c r="N7873" s="244"/>
      <c r="O7873" s="244"/>
      <c r="P7873" s="244"/>
      <c r="Q7873" s="245" t="s">
        <v>1609</v>
      </c>
    </row>
    <row r="7874" spans="1:17" ht="78.75" x14ac:dyDescent="0.25">
      <c r="A7874" s="243">
        <v>283</v>
      </c>
      <c r="B7874" s="243">
        <v>17</v>
      </c>
      <c r="C7874" s="243" t="s">
        <v>1607</v>
      </c>
      <c r="D7874" s="243" t="s">
        <v>1610</v>
      </c>
      <c r="E7874" s="243" t="s">
        <v>1114</v>
      </c>
      <c r="F7874" s="243">
        <v>5</v>
      </c>
      <c r="G7874" s="244"/>
      <c r="H7874" s="244"/>
      <c r="I7874" s="244"/>
      <c r="J7874" s="244">
        <v>1.196475</v>
      </c>
      <c r="K7874" s="244"/>
      <c r="L7874" s="244"/>
      <c r="M7874" s="244"/>
      <c r="N7874" s="244"/>
      <c r="O7874" s="244"/>
      <c r="P7874" s="244"/>
      <c r="Q7874" s="245" t="s">
        <v>1611</v>
      </c>
    </row>
    <row r="7875" spans="1:17" x14ac:dyDescent="0.25">
      <c r="A7875" s="243">
        <v>284</v>
      </c>
      <c r="B7875" s="243">
        <v>17</v>
      </c>
      <c r="C7875" s="243" t="s">
        <v>1607</v>
      </c>
      <c r="D7875" s="243" t="s">
        <v>1612</v>
      </c>
      <c r="E7875" s="243" t="s">
        <v>1114</v>
      </c>
      <c r="F7875" s="243">
        <v>5</v>
      </c>
      <c r="G7875" s="244"/>
      <c r="H7875" s="244"/>
      <c r="I7875" s="244"/>
      <c r="J7875" s="244">
        <v>5.025E-3</v>
      </c>
      <c r="K7875" s="244"/>
      <c r="L7875" s="244"/>
      <c r="M7875" s="244"/>
      <c r="N7875" s="244"/>
      <c r="O7875" s="244"/>
      <c r="P7875" s="244"/>
      <c r="Q7875" s="245" t="s">
        <v>1613</v>
      </c>
    </row>
    <row r="7876" spans="1:17" ht="47.25" x14ac:dyDescent="0.25">
      <c r="A7876" s="243">
        <v>285</v>
      </c>
      <c r="B7876" s="243">
        <v>17</v>
      </c>
      <c r="C7876" s="243" t="s">
        <v>1607</v>
      </c>
      <c r="D7876" s="243" t="s">
        <v>1614</v>
      </c>
      <c r="E7876" s="243" t="s">
        <v>1114</v>
      </c>
      <c r="F7876" s="243">
        <v>5</v>
      </c>
      <c r="G7876" s="244"/>
      <c r="H7876" s="244"/>
      <c r="I7876" s="244"/>
      <c r="J7876" s="244">
        <v>7.7799999999999994E-2</v>
      </c>
      <c r="K7876" s="244"/>
      <c r="L7876" s="244"/>
      <c r="M7876" s="244"/>
      <c r="N7876" s="244"/>
      <c r="O7876" s="244"/>
      <c r="P7876" s="244"/>
      <c r="Q7876" s="245" t="s">
        <v>1615</v>
      </c>
    </row>
    <row r="7877" spans="1:17" ht="31.5" x14ac:dyDescent="0.25">
      <c r="A7877" s="243">
        <v>286</v>
      </c>
      <c r="B7877" s="243">
        <v>17</v>
      </c>
      <c r="C7877" s="243" t="s">
        <v>1607</v>
      </c>
      <c r="D7877" s="243" t="s">
        <v>1616</v>
      </c>
      <c r="E7877" s="243" t="s">
        <v>1114</v>
      </c>
      <c r="F7877" s="243">
        <v>5</v>
      </c>
      <c r="G7877" s="244"/>
      <c r="H7877" s="244"/>
      <c r="I7877" s="244"/>
      <c r="J7877" s="244">
        <v>0.224</v>
      </c>
      <c r="K7877" s="244"/>
      <c r="L7877" s="244"/>
      <c r="M7877" s="244"/>
      <c r="N7877" s="244"/>
      <c r="O7877" s="244"/>
      <c r="P7877" s="244"/>
      <c r="Q7877" s="245" t="s">
        <v>1617</v>
      </c>
    </row>
    <row r="7878" spans="1:17" ht="47.25" x14ac:dyDescent="0.25">
      <c r="A7878" s="243">
        <v>287</v>
      </c>
      <c r="B7878" s="243">
        <v>17</v>
      </c>
      <c r="C7878" s="243" t="s">
        <v>1607</v>
      </c>
      <c r="D7878" s="243" t="s">
        <v>1618</v>
      </c>
      <c r="E7878" s="243" t="s">
        <v>1114</v>
      </c>
      <c r="F7878" s="243">
        <v>5</v>
      </c>
      <c r="G7878" s="244"/>
      <c r="H7878" s="244"/>
      <c r="I7878" s="244"/>
      <c r="J7878" s="244">
        <v>0.13650000000000001</v>
      </c>
      <c r="K7878" s="244"/>
      <c r="L7878" s="244"/>
      <c r="M7878" s="244"/>
      <c r="N7878" s="244"/>
      <c r="O7878" s="244"/>
      <c r="P7878" s="244"/>
      <c r="Q7878" s="245" t="s">
        <v>1619</v>
      </c>
    </row>
    <row r="7879" spans="1:17" x14ac:dyDescent="0.25">
      <c r="A7879" s="243">
        <v>288</v>
      </c>
      <c r="B7879" s="243">
        <v>17</v>
      </c>
      <c r="C7879" s="243" t="s">
        <v>994</v>
      </c>
      <c r="D7879" s="243" t="s">
        <v>1620</v>
      </c>
      <c r="E7879" s="243" t="s">
        <v>1142</v>
      </c>
      <c r="F7879" s="243">
        <v>5</v>
      </c>
      <c r="G7879" s="244"/>
      <c r="H7879" s="244">
        <v>0</v>
      </c>
      <c r="I7879" s="244"/>
      <c r="J7879" s="244"/>
      <c r="K7879" s="244"/>
      <c r="L7879" s="244"/>
      <c r="M7879" s="244"/>
      <c r="N7879" s="244"/>
      <c r="O7879" s="244"/>
      <c r="P7879" s="244"/>
      <c r="Q7879" s="245" t="s">
        <v>1621</v>
      </c>
    </row>
    <row r="7880" spans="1:17" x14ac:dyDescent="0.25">
      <c r="A7880" s="243">
        <v>289</v>
      </c>
      <c r="B7880" s="243">
        <v>17</v>
      </c>
      <c r="C7880" s="243" t="s">
        <v>994</v>
      </c>
      <c r="D7880" s="243" t="s">
        <v>1622</v>
      </c>
      <c r="E7880" s="243" t="s">
        <v>1142</v>
      </c>
      <c r="F7880" s="243">
        <v>5</v>
      </c>
      <c r="G7880" s="244"/>
      <c r="H7880" s="244">
        <v>5.0000000000000001E-3</v>
      </c>
      <c r="I7880" s="244"/>
      <c r="J7880" s="244"/>
      <c r="K7880" s="244"/>
      <c r="L7880" s="244"/>
      <c r="M7880" s="244"/>
      <c r="N7880" s="244"/>
      <c r="O7880" s="244"/>
      <c r="P7880" s="244"/>
      <c r="Q7880" s="245" t="s">
        <v>1623</v>
      </c>
    </row>
    <row r="7881" spans="1:17" x14ac:dyDescent="0.25">
      <c r="A7881" s="243">
        <v>290</v>
      </c>
      <c r="B7881" s="243">
        <v>17</v>
      </c>
      <c r="C7881" s="243" t="s">
        <v>994</v>
      </c>
      <c r="D7881" s="243" t="s">
        <v>1624</v>
      </c>
      <c r="E7881" s="243" t="s">
        <v>1142</v>
      </c>
      <c r="F7881" s="243">
        <v>5</v>
      </c>
      <c r="G7881" s="244"/>
      <c r="H7881" s="244">
        <v>0.152</v>
      </c>
      <c r="I7881" s="244"/>
      <c r="J7881" s="244"/>
      <c r="K7881" s="244"/>
      <c r="L7881" s="244"/>
      <c r="M7881" s="244"/>
      <c r="N7881" s="244"/>
      <c r="O7881" s="244"/>
      <c r="P7881" s="244"/>
      <c r="Q7881" s="245" t="s">
        <v>1625</v>
      </c>
    </row>
    <row r="7882" spans="1:17" x14ac:dyDescent="0.25">
      <c r="A7882" s="243">
        <v>291</v>
      </c>
      <c r="B7882" s="243">
        <v>17</v>
      </c>
      <c r="C7882" s="243" t="s">
        <v>994</v>
      </c>
      <c r="D7882" s="243" t="s">
        <v>1626</v>
      </c>
      <c r="E7882" s="243" t="s">
        <v>1142</v>
      </c>
      <c r="F7882" s="243">
        <v>5</v>
      </c>
      <c r="G7882" s="244"/>
      <c r="H7882" s="244">
        <v>1E-3</v>
      </c>
      <c r="I7882" s="244"/>
      <c r="J7882" s="244"/>
      <c r="K7882" s="244"/>
      <c r="L7882" s="244"/>
      <c r="M7882" s="244"/>
      <c r="N7882" s="244"/>
      <c r="O7882" s="244"/>
      <c r="P7882" s="244"/>
      <c r="Q7882" s="245" t="s">
        <v>1625</v>
      </c>
    </row>
    <row r="7883" spans="1:17" ht="63" x14ac:dyDescent="0.25">
      <c r="A7883" s="243">
        <v>292</v>
      </c>
      <c r="B7883" s="243">
        <v>17</v>
      </c>
      <c r="C7883" s="243" t="s">
        <v>1008</v>
      </c>
      <c r="D7883" s="243" t="s">
        <v>1627</v>
      </c>
      <c r="E7883" s="243" t="s">
        <v>1142</v>
      </c>
      <c r="F7883" s="243">
        <v>5</v>
      </c>
      <c r="G7883" s="244"/>
      <c r="H7883" s="244">
        <v>0.219</v>
      </c>
      <c r="I7883" s="244"/>
      <c r="J7883" s="244"/>
      <c r="K7883" s="244"/>
      <c r="L7883" s="244"/>
      <c r="M7883" s="244"/>
      <c r="N7883" s="244"/>
      <c r="O7883" s="244"/>
      <c r="P7883" s="244"/>
      <c r="Q7883" s="245" t="s">
        <v>1628</v>
      </c>
    </row>
    <row r="7884" spans="1:17" ht="47.25" x14ac:dyDescent="0.25">
      <c r="A7884" s="243">
        <v>293</v>
      </c>
      <c r="B7884" s="243">
        <v>17</v>
      </c>
      <c r="C7884" s="243" t="s">
        <v>987</v>
      </c>
      <c r="D7884" s="243" t="s">
        <v>1629</v>
      </c>
      <c r="E7884" s="243" t="s">
        <v>1142</v>
      </c>
      <c r="F7884" s="243">
        <v>5</v>
      </c>
      <c r="G7884" s="244"/>
      <c r="H7884" s="244">
        <v>0.16800000000000001</v>
      </c>
      <c r="I7884" s="244"/>
      <c r="J7884" s="244"/>
      <c r="K7884" s="244"/>
      <c r="L7884" s="244"/>
      <c r="M7884" s="244"/>
      <c r="N7884" s="244"/>
      <c r="O7884" s="244"/>
      <c r="P7884" s="244"/>
      <c r="Q7884" s="245" t="s">
        <v>1630</v>
      </c>
    </row>
    <row r="7885" spans="1:17" ht="31.5" x14ac:dyDescent="0.25">
      <c r="A7885" s="243">
        <v>294</v>
      </c>
      <c r="B7885" s="243">
        <v>17</v>
      </c>
      <c r="C7885" s="243" t="s">
        <v>987</v>
      </c>
      <c r="D7885" s="243" t="s">
        <v>1631</v>
      </c>
      <c r="E7885" s="243" t="s">
        <v>1142</v>
      </c>
      <c r="F7885" s="243">
        <v>5</v>
      </c>
      <c r="G7885" s="244"/>
      <c r="H7885" s="244">
        <v>0</v>
      </c>
      <c r="I7885" s="244"/>
      <c r="J7885" s="244"/>
      <c r="K7885" s="244"/>
      <c r="L7885" s="244"/>
      <c r="M7885" s="244"/>
      <c r="N7885" s="244"/>
      <c r="O7885" s="244"/>
      <c r="P7885" s="244"/>
      <c r="Q7885" s="245" t="s">
        <v>1632</v>
      </c>
    </row>
    <row r="7886" spans="1:17" ht="78.75" x14ac:dyDescent="0.25">
      <c r="A7886" s="243">
        <v>295</v>
      </c>
      <c r="B7886" s="243">
        <v>17</v>
      </c>
      <c r="C7886" s="243" t="s">
        <v>1010</v>
      </c>
      <c r="D7886" s="243" t="s">
        <v>1631</v>
      </c>
      <c r="E7886" s="243" t="s">
        <v>1142</v>
      </c>
      <c r="F7886" s="243">
        <v>5</v>
      </c>
      <c r="G7886" s="244"/>
      <c r="H7886" s="244">
        <v>0.33500000000000002</v>
      </c>
      <c r="I7886" s="244"/>
      <c r="J7886" s="244"/>
      <c r="K7886" s="244"/>
      <c r="L7886" s="244"/>
      <c r="M7886" s="244"/>
      <c r="N7886" s="244"/>
      <c r="O7886" s="244"/>
      <c r="P7886" s="244"/>
      <c r="Q7886" s="245" t="s">
        <v>1633</v>
      </c>
    </row>
    <row r="7887" spans="1:17" ht="63" x14ac:dyDescent="0.25">
      <c r="A7887" s="243">
        <v>296</v>
      </c>
      <c r="B7887" s="243">
        <v>17</v>
      </c>
      <c r="C7887" s="243" t="s">
        <v>1010</v>
      </c>
      <c r="D7887" s="243" t="s">
        <v>1634</v>
      </c>
      <c r="E7887" s="243" t="s">
        <v>1142</v>
      </c>
      <c r="F7887" s="243">
        <v>5</v>
      </c>
      <c r="G7887" s="244"/>
      <c r="H7887" s="244">
        <v>0</v>
      </c>
      <c r="I7887" s="244"/>
      <c r="J7887" s="244"/>
      <c r="K7887" s="244"/>
      <c r="L7887" s="244"/>
      <c r="M7887" s="244"/>
      <c r="N7887" s="244"/>
      <c r="O7887" s="244"/>
      <c r="P7887" s="244"/>
      <c r="Q7887" s="245" t="s">
        <v>1635</v>
      </c>
    </row>
    <row r="7888" spans="1:17" ht="63" x14ac:dyDescent="0.25">
      <c r="A7888" s="243">
        <v>297</v>
      </c>
      <c r="B7888" s="243">
        <v>17</v>
      </c>
      <c r="C7888" s="243" t="s">
        <v>936</v>
      </c>
      <c r="D7888" s="243" t="s">
        <v>1636</v>
      </c>
      <c r="E7888" s="243" t="s">
        <v>1142</v>
      </c>
      <c r="F7888" s="243">
        <v>5</v>
      </c>
      <c r="G7888" s="244"/>
      <c r="H7888" s="244">
        <v>0.11600000000000001</v>
      </c>
      <c r="I7888" s="244"/>
      <c r="J7888" s="244"/>
      <c r="K7888" s="244"/>
      <c r="L7888" s="244"/>
      <c r="M7888" s="244"/>
      <c r="N7888" s="244"/>
      <c r="O7888" s="244"/>
      <c r="P7888" s="244"/>
      <c r="Q7888" s="245" t="s">
        <v>1637</v>
      </c>
    </row>
    <row r="7889" spans="1:17" ht="47.25" x14ac:dyDescent="0.25">
      <c r="A7889" s="243">
        <v>298</v>
      </c>
      <c r="B7889" s="243">
        <v>17</v>
      </c>
      <c r="C7889" s="243" t="s">
        <v>936</v>
      </c>
      <c r="D7889" s="243" t="s">
        <v>1638</v>
      </c>
      <c r="E7889" s="243" t="s">
        <v>1142</v>
      </c>
      <c r="F7889" s="243">
        <v>5</v>
      </c>
      <c r="G7889" s="244"/>
      <c r="H7889" s="244">
        <v>7.9000000000000001E-2</v>
      </c>
      <c r="I7889" s="244"/>
      <c r="J7889" s="244"/>
      <c r="K7889" s="244"/>
      <c r="L7889" s="244"/>
      <c r="M7889" s="244"/>
      <c r="N7889" s="244"/>
      <c r="O7889" s="244"/>
      <c r="P7889" s="244"/>
      <c r="Q7889" s="245" t="s">
        <v>1639</v>
      </c>
    </row>
    <row r="7890" spans="1:17" x14ac:dyDescent="0.25">
      <c r="A7890" s="243">
        <v>299</v>
      </c>
      <c r="B7890" s="243">
        <v>17</v>
      </c>
      <c r="C7890" s="243" t="s">
        <v>991</v>
      </c>
      <c r="D7890" s="243" t="s">
        <v>1631</v>
      </c>
      <c r="E7890" s="243" t="s">
        <v>1142</v>
      </c>
      <c r="F7890" s="243">
        <v>5</v>
      </c>
      <c r="G7890" s="244"/>
      <c r="H7890" s="244"/>
      <c r="I7890" s="244">
        <v>2.4E-2</v>
      </c>
      <c r="J7890" s="244"/>
      <c r="K7890" s="244"/>
      <c r="L7890" s="244"/>
      <c r="M7890" s="244"/>
      <c r="N7890" s="244"/>
      <c r="O7890" s="244"/>
      <c r="P7890" s="244"/>
      <c r="Q7890" s="245" t="s">
        <v>1640</v>
      </c>
    </row>
    <row r="7891" spans="1:17" ht="31.5" x14ac:dyDescent="0.25">
      <c r="A7891" s="243">
        <v>300</v>
      </c>
      <c r="B7891" s="243">
        <v>17</v>
      </c>
      <c r="C7891" s="243" t="s">
        <v>991</v>
      </c>
      <c r="D7891" s="243" t="s">
        <v>1641</v>
      </c>
      <c r="E7891" s="243" t="s">
        <v>1142</v>
      </c>
      <c r="F7891" s="243">
        <v>5</v>
      </c>
      <c r="G7891" s="244"/>
      <c r="H7891" s="244"/>
      <c r="I7891" s="244">
        <v>7.8E-2</v>
      </c>
      <c r="J7891" s="244"/>
      <c r="K7891" s="244"/>
      <c r="L7891" s="244"/>
      <c r="M7891" s="244"/>
      <c r="N7891" s="244"/>
      <c r="O7891" s="244"/>
      <c r="P7891" s="244"/>
      <c r="Q7891" s="245" t="s">
        <v>1642</v>
      </c>
    </row>
    <row r="7892" spans="1:17" ht="47.25" x14ac:dyDescent="0.25">
      <c r="A7892" s="243">
        <v>301</v>
      </c>
      <c r="B7892" s="243">
        <v>17</v>
      </c>
      <c r="C7892" s="243" t="s">
        <v>1012</v>
      </c>
      <c r="D7892" s="243" t="s">
        <v>1643</v>
      </c>
      <c r="E7892" s="243" t="s">
        <v>1142</v>
      </c>
      <c r="F7892" s="243">
        <v>5</v>
      </c>
      <c r="G7892" s="244"/>
      <c r="H7892" s="244"/>
      <c r="I7892" s="244">
        <v>6.2E-2</v>
      </c>
      <c r="J7892" s="244"/>
      <c r="K7892" s="244"/>
      <c r="L7892" s="244"/>
      <c r="M7892" s="244"/>
      <c r="N7892" s="244"/>
      <c r="O7892" s="244"/>
      <c r="P7892" s="244"/>
      <c r="Q7892" s="245" t="s">
        <v>1644</v>
      </c>
    </row>
    <row r="7893" spans="1:17" x14ac:dyDescent="0.25">
      <c r="A7893" s="243">
        <v>302</v>
      </c>
      <c r="B7893" s="243">
        <v>17</v>
      </c>
      <c r="C7893" s="243" t="s">
        <v>1012</v>
      </c>
      <c r="D7893" s="243" t="s">
        <v>1645</v>
      </c>
      <c r="E7893" s="243" t="s">
        <v>1142</v>
      </c>
      <c r="F7893" s="243">
        <v>5</v>
      </c>
      <c r="G7893" s="244"/>
      <c r="H7893" s="244"/>
      <c r="I7893" s="244">
        <v>7.0000000000000001E-3</v>
      </c>
      <c r="J7893" s="244"/>
      <c r="K7893" s="244"/>
      <c r="L7893" s="244"/>
      <c r="M7893" s="244"/>
      <c r="N7893" s="244"/>
      <c r="O7893" s="244"/>
      <c r="P7893" s="244"/>
      <c r="Q7893" s="245" t="s">
        <v>1646</v>
      </c>
    </row>
    <row r="7894" spans="1:17" ht="63" x14ac:dyDescent="0.25">
      <c r="A7894" s="243">
        <v>303</v>
      </c>
      <c r="B7894" s="243">
        <v>17</v>
      </c>
      <c r="C7894" s="243" t="s">
        <v>1011</v>
      </c>
      <c r="D7894" s="243" t="s">
        <v>1647</v>
      </c>
      <c r="E7894" s="243" t="s">
        <v>1142</v>
      </c>
      <c r="F7894" s="243">
        <v>5</v>
      </c>
      <c r="G7894" s="244"/>
      <c r="H7894" s="244"/>
      <c r="I7894" s="244">
        <v>7.0999999999999994E-2</v>
      </c>
      <c r="J7894" s="244"/>
      <c r="K7894" s="244"/>
      <c r="L7894" s="244"/>
      <c r="M7894" s="244"/>
      <c r="N7894" s="244"/>
      <c r="O7894" s="244"/>
      <c r="P7894" s="244"/>
      <c r="Q7894" s="245" t="s">
        <v>1648</v>
      </c>
    </row>
    <row r="7895" spans="1:17" ht="31.5" x14ac:dyDescent="0.25">
      <c r="A7895" s="243">
        <v>304</v>
      </c>
      <c r="B7895" s="243">
        <v>17</v>
      </c>
      <c r="C7895" s="243" t="s">
        <v>1011</v>
      </c>
      <c r="D7895" s="243" t="s">
        <v>1649</v>
      </c>
      <c r="E7895" s="243" t="s">
        <v>1142</v>
      </c>
      <c r="F7895" s="243">
        <v>5</v>
      </c>
      <c r="G7895" s="244"/>
      <c r="H7895" s="244"/>
      <c r="I7895" s="244">
        <v>2.1000000000000001E-2</v>
      </c>
      <c r="J7895" s="244"/>
      <c r="K7895" s="244"/>
      <c r="L7895" s="244"/>
      <c r="M7895" s="244"/>
      <c r="N7895" s="244"/>
      <c r="O7895" s="244"/>
      <c r="P7895" s="244"/>
      <c r="Q7895" s="245" t="s">
        <v>1650</v>
      </c>
    </row>
    <row r="7896" spans="1:17" ht="31.5" x14ac:dyDescent="0.25">
      <c r="A7896" s="243">
        <v>305</v>
      </c>
      <c r="B7896" s="243">
        <v>17</v>
      </c>
      <c r="C7896" s="243" t="s">
        <v>1009</v>
      </c>
      <c r="D7896" s="243" t="s">
        <v>1651</v>
      </c>
      <c r="E7896" s="243" t="s">
        <v>1142</v>
      </c>
      <c r="F7896" s="243">
        <v>5</v>
      </c>
      <c r="G7896" s="244"/>
      <c r="H7896" s="244"/>
      <c r="I7896" s="244">
        <v>0.33400000000000002</v>
      </c>
      <c r="J7896" s="244"/>
      <c r="K7896" s="244"/>
      <c r="L7896" s="244"/>
      <c r="M7896" s="244"/>
      <c r="N7896" s="244"/>
      <c r="O7896" s="244"/>
      <c r="P7896" s="244"/>
      <c r="Q7896" s="245" t="s">
        <v>1652</v>
      </c>
    </row>
    <row r="7897" spans="1:17" ht="47.25" x14ac:dyDescent="0.25">
      <c r="A7897" s="243">
        <v>306</v>
      </c>
      <c r="B7897" s="243">
        <v>17</v>
      </c>
      <c r="C7897" s="243" t="s">
        <v>999</v>
      </c>
      <c r="D7897" s="243" t="s">
        <v>1631</v>
      </c>
      <c r="E7897" s="243" t="s">
        <v>1142</v>
      </c>
      <c r="F7897" s="243">
        <v>5</v>
      </c>
      <c r="G7897" s="244"/>
      <c r="H7897" s="244"/>
      <c r="I7897" s="244">
        <v>0.32400000000000001</v>
      </c>
      <c r="J7897" s="244"/>
      <c r="K7897" s="244"/>
      <c r="L7897" s="244"/>
      <c r="M7897" s="244"/>
      <c r="N7897" s="244"/>
      <c r="O7897" s="244"/>
      <c r="P7897" s="244"/>
      <c r="Q7897" s="245" t="s">
        <v>1653</v>
      </c>
    </row>
    <row r="7898" spans="1:17" ht="63" x14ac:dyDescent="0.25">
      <c r="A7898" s="243">
        <v>307</v>
      </c>
      <c r="B7898" s="243">
        <v>17</v>
      </c>
      <c r="C7898" s="243" t="s">
        <v>999</v>
      </c>
      <c r="D7898" s="243" t="s">
        <v>1654</v>
      </c>
      <c r="E7898" s="243" t="s">
        <v>1142</v>
      </c>
      <c r="F7898" s="243">
        <v>5</v>
      </c>
      <c r="G7898" s="244"/>
      <c r="H7898" s="244"/>
      <c r="I7898" s="244"/>
      <c r="J7898" s="244">
        <v>0.20599999999999999</v>
      </c>
      <c r="K7898" s="244"/>
      <c r="L7898" s="244"/>
      <c r="M7898" s="244"/>
      <c r="N7898" s="244"/>
      <c r="O7898" s="244"/>
      <c r="P7898" s="244"/>
      <c r="Q7898" s="245" t="s">
        <v>1655</v>
      </c>
    </row>
    <row r="7899" spans="1:17" ht="31.5" x14ac:dyDescent="0.25">
      <c r="A7899" s="243">
        <v>308</v>
      </c>
      <c r="B7899" s="243">
        <v>17</v>
      </c>
      <c r="C7899" s="243" t="s">
        <v>992</v>
      </c>
      <c r="D7899" s="243" t="s">
        <v>1631</v>
      </c>
      <c r="E7899" s="243" t="s">
        <v>1142</v>
      </c>
      <c r="F7899" s="243">
        <v>5</v>
      </c>
      <c r="G7899" s="244"/>
      <c r="H7899" s="244"/>
      <c r="I7899" s="244"/>
      <c r="J7899" s="244">
        <v>0.25559999999999999</v>
      </c>
      <c r="K7899" s="244"/>
      <c r="L7899" s="244"/>
      <c r="M7899" s="244"/>
      <c r="N7899" s="244"/>
      <c r="O7899" s="244"/>
      <c r="P7899" s="244"/>
      <c r="Q7899" s="245" t="s">
        <v>1656</v>
      </c>
    </row>
    <row r="7900" spans="1:17" ht="31.5" x14ac:dyDescent="0.25">
      <c r="A7900" s="243">
        <v>309</v>
      </c>
      <c r="B7900" s="243">
        <v>17</v>
      </c>
      <c r="C7900" s="243" t="s">
        <v>992</v>
      </c>
      <c r="D7900" s="243" t="s">
        <v>1657</v>
      </c>
      <c r="E7900" s="243" t="s">
        <v>1142</v>
      </c>
      <c r="F7900" s="243">
        <v>5</v>
      </c>
      <c r="G7900" s="244"/>
      <c r="H7900" s="244"/>
      <c r="I7900" s="244"/>
      <c r="J7900" s="244">
        <v>0.13009999999999999</v>
      </c>
      <c r="K7900" s="244"/>
      <c r="L7900" s="244"/>
      <c r="M7900" s="244"/>
      <c r="N7900" s="244"/>
      <c r="O7900" s="244"/>
      <c r="P7900" s="244"/>
      <c r="Q7900" s="245" t="s">
        <v>1658</v>
      </c>
    </row>
    <row r="7901" spans="1:17" ht="31.5" x14ac:dyDescent="0.25">
      <c r="A7901" s="243">
        <v>310</v>
      </c>
      <c r="B7901" s="243">
        <v>17</v>
      </c>
      <c r="C7901" s="243" t="s">
        <v>988</v>
      </c>
      <c r="D7901" s="243" t="s">
        <v>1631</v>
      </c>
      <c r="E7901" s="243" t="s">
        <v>1142</v>
      </c>
      <c r="F7901" s="243">
        <v>5</v>
      </c>
      <c r="G7901" s="244"/>
      <c r="H7901" s="244"/>
      <c r="I7901" s="244"/>
      <c r="J7901" s="244">
        <v>5.7000000000000002E-2</v>
      </c>
      <c r="K7901" s="244"/>
      <c r="L7901" s="244"/>
      <c r="M7901" s="244"/>
      <c r="N7901" s="244"/>
      <c r="O7901" s="244"/>
      <c r="P7901" s="244"/>
      <c r="Q7901" s="245" t="s">
        <v>1659</v>
      </c>
    </row>
    <row r="7902" spans="1:17" ht="47.25" x14ac:dyDescent="0.25">
      <c r="A7902" s="243">
        <v>311</v>
      </c>
      <c r="B7902" s="243">
        <v>17</v>
      </c>
      <c r="C7902" s="243" t="s">
        <v>988</v>
      </c>
      <c r="D7902" s="243" t="s">
        <v>1660</v>
      </c>
      <c r="E7902" s="243" t="s">
        <v>1142</v>
      </c>
      <c r="F7902" s="243">
        <v>5</v>
      </c>
      <c r="G7902" s="244"/>
      <c r="H7902" s="244"/>
      <c r="I7902" s="244"/>
      <c r="J7902" s="244">
        <v>3.2000000000000001E-2</v>
      </c>
      <c r="K7902" s="244"/>
      <c r="L7902" s="244"/>
      <c r="M7902" s="244"/>
      <c r="N7902" s="244"/>
      <c r="O7902" s="244"/>
      <c r="P7902" s="244"/>
      <c r="Q7902" s="245" t="s">
        <v>1661</v>
      </c>
    </row>
    <row r="7903" spans="1:17" ht="47.25" x14ac:dyDescent="0.25">
      <c r="A7903" s="243">
        <v>312</v>
      </c>
      <c r="B7903" s="243">
        <v>17</v>
      </c>
      <c r="C7903" s="243" t="s">
        <v>983</v>
      </c>
      <c r="D7903" s="243" t="s">
        <v>1631</v>
      </c>
      <c r="E7903" s="243" t="s">
        <v>1142</v>
      </c>
      <c r="F7903" s="243">
        <v>5</v>
      </c>
      <c r="G7903" s="244"/>
      <c r="H7903" s="244"/>
      <c r="I7903" s="244"/>
      <c r="J7903" s="244">
        <v>0.111</v>
      </c>
      <c r="K7903" s="244"/>
      <c r="L7903" s="244"/>
      <c r="M7903" s="244"/>
      <c r="N7903" s="244"/>
      <c r="O7903" s="244"/>
      <c r="P7903" s="244"/>
      <c r="Q7903" s="245" t="s">
        <v>1662</v>
      </c>
    </row>
    <row r="7904" spans="1:17" x14ac:dyDescent="0.25">
      <c r="A7904" s="243">
        <v>313</v>
      </c>
      <c r="B7904" s="243">
        <v>17</v>
      </c>
      <c r="C7904" s="243" t="s">
        <v>983</v>
      </c>
      <c r="D7904" s="243" t="s">
        <v>1663</v>
      </c>
      <c r="E7904" s="243" t="s">
        <v>1142</v>
      </c>
      <c r="F7904" s="243">
        <v>5</v>
      </c>
      <c r="G7904" s="244"/>
      <c r="H7904" s="244"/>
      <c r="I7904" s="244"/>
      <c r="J7904" s="244">
        <v>1.4999999999999999E-2</v>
      </c>
      <c r="K7904" s="244"/>
      <c r="L7904" s="244"/>
      <c r="M7904" s="244"/>
      <c r="N7904" s="244"/>
      <c r="O7904" s="244"/>
      <c r="P7904" s="244"/>
      <c r="Q7904" s="245" t="s">
        <v>1613</v>
      </c>
    </row>
    <row r="7905" spans="1:17" ht="63" x14ac:dyDescent="0.25">
      <c r="A7905" s="243">
        <v>314</v>
      </c>
      <c r="B7905" s="243">
        <v>17</v>
      </c>
      <c r="C7905" s="243" t="s">
        <v>971</v>
      </c>
      <c r="D7905" s="243" t="s">
        <v>1631</v>
      </c>
      <c r="E7905" s="243" t="s">
        <v>1142</v>
      </c>
      <c r="F7905" s="243">
        <v>5</v>
      </c>
      <c r="G7905" s="244"/>
      <c r="H7905" s="244"/>
      <c r="I7905" s="244"/>
      <c r="J7905" s="244">
        <v>0.46899999999999997</v>
      </c>
      <c r="K7905" s="244"/>
      <c r="L7905" s="244"/>
      <c r="M7905" s="244"/>
      <c r="N7905" s="244"/>
      <c r="O7905" s="244"/>
      <c r="P7905" s="244"/>
      <c r="Q7905" s="245" t="s">
        <v>1664</v>
      </c>
    </row>
    <row r="7906" spans="1:17" x14ac:dyDescent="0.25">
      <c r="A7906" s="243">
        <v>315</v>
      </c>
      <c r="B7906" s="243">
        <v>17</v>
      </c>
      <c r="C7906" s="243" t="s">
        <v>958</v>
      </c>
      <c r="D7906" s="243" t="s">
        <v>1665</v>
      </c>
      <c r="E7906" s="243" t="s">
        <v>1142</v>
      </c>
      <c r="F7906" s="243">
        <v>5</v>
      </c>
      <c r="G7906" s="244"/>
      <c r="H7906" s="244"/>
      <c r="I7906" s="244"/>
      <c r="J7906" s="244">
        <v>6.5000000000000002E-2</v>
      </c>
      <c r="K7906" s="244"/>
      <c r="L7906" s="244"/>
      <c r="M7906" s="244"/>
      <c r="N7906" s="244"/>
      <c r="O7906" s="244"/>
      <c r="P7906" s="244"/>
      <c r="Q7906" s="245" t="s">
        <v>1666</v>
      </c>
    </row>
    <row r="7907" spans="1:17" ht="47.25" x14ac:dyDescent="0.25">
      <c r="A7907" s="243">
        <v>316</v>
      </c>
      <c r="B7907" s="243">
        <v>17</v>
      </c>
      <c r="C7907" s="243" t="s">
        <v>958</v>
      </c>
      <c r="D7907" s="243" t="s">
        <v>1631</v>
      </c>
      <c r="E7907" s="243" t="s">
        <v>1142</v>
      </c>
      <c r="F7907" s="243">
        <v>5</v>
      </c>
      <c r="G7907" s="244"/>
      <c r="H7907" s="244"/>
      <c r="I7907" s="244"/>
      <c r="J7907" s="244">
        <v>0.14099999999999999</v>
      </c>
      <c r="K7907" s="244"/>
      <c r="L7907" s="244"/>
      <c r="M7907" s="244"/>
      <c r="N7907" s="244"/>
      <c r="O7907" s="244"/>
      <c r="P7907" s="244"/>
      <c r="Q7907" s="245" t="s">
        <v>1667</v>
      </c>
    </row>
    <row r="7908" spans="1:17" ht="31.5" x14ac:dyDescent="0.25">
      <c r="A7908" s="243">
        <v>317</v>
      </c>
      <c r="B7908" s="243">
        <v>17</v>
      </c>
      <c r="C7908" s="243" t="s">
        <v>86</v>
      </c>
      <c r="D7908" s="243" t="s">
        <v>1668</v>
      </c>
      <c r="E7908" s="243" t="s">
        <v>1142</v>
      </c>
      <c r="F7908" s="243">
        <v>5</v>
      </c>
      <c r="G7908" s="244"/>
      <c r="H7908" s="244"/>
      <c r="I7908" s="244"/>
      <c r="J7908" s="244">
        <v>3.5000000000000003E-2</v>
      </c>
      <c r="K7908" s="244"/>
      <c r="L7908" s="244"/>
      <c r="M7908" s="244"/>
      <c r="N7908" s="244"/>
      <c r="O7908" s="244"/>
      <c r="P7908" s="244"/>
      <c r="Q7908" s="245" t="s">
        <v>1669</v>
      </c>
    </row>
    <row r="7909" spans="1:17" ht="47.25" x14ac:dyDescent="0.25">
      <c r="A7909" s="243">
        <v>318</v>
      </c>
      <c r="B7909" s="243">
        <v>17</v>
      </c>
      <c r="C7909" s="243" t="s">
        <v>86</v>
      </c>
      <c r="D7909" s="243" t="s">
        <v>1670</v>
      </c>
      <c r="E7909" s="243" t="s">
        <v>1142</v>
      </c>
      <c r="F7909" s="243">
        <v>5</v>
      </c>
      <c r="G7909" s="244"/>
      <c r="H7909" s="244"/>
      <c r="I7909" s="244"/>
      <c r="J7909" s="244">
        <v>0.10199999999999999</v>
      </c>
      <c r="K7909" s="244"/>
      <c r="L7909" s="244"/>
      <c r="M7909" s="244"/>
      <c r="N7909" s="244"/>
      <c r="O7909" s="244"/>
      <c r="P7909" s="244"/>
      <c r="Q7909" s="245" t="s">
        <v>1671</v>
      </c>
    </row>
    <row r="7910" spans="1:17" ht="31.5" x14ac:dyDescent="0.25">
      <c r="A7910" s="243">
        <v>319</v>
      </c>
      <c r="B7910" s="243">
        <v>17</v>
      </c>
      <c r="C7910" s="243" t="s">
        <v>86</v>
      </c>
      <c r="D7910" s="243" t="s">
        <v>1672</v>
      </c>
      <c r="E7910" s="243" t="s">
        <v>1142</v>
      </c>
      <c r="F7910" s="243">
        <v>5</v>
      </c>
      <c r="G7910" s="244"/>
      <c r="H7910" s="244"/>
      <c r="I7910" s="244"/>
      <c r="J7910" s="244">
        <v>4.7E-2</v>
      </c>
      <c r="K7910" s="244"/>
      <c r="L7910" s="244"/>
      <c r="M7910" s="244"/>
      <c r="N7910" s="244"/>
      <c r="O7910" s="244"/>
      <c r="P7910" s="244"/>
      <c r="Q7910" s="245" t="s">
        <v>1673</v>
      </c>
    </row>
    <row r="7911" spans="1:17" ht="94.5" x14ac:dyDescent="0.25">
      <c r="A7911" s="243">
        <v>320</v>
      </c>
      <c r="B7911" s="243">
        <v>17</v>
      </c>
      <c r="C7911" s="243" t="s">
        <v>957</v>
      </c>
      <c r="D7911" s="243" t="s">
        <v>1631</v>
      </c>
      <c r="E7911" s="243" t="s">
        <v>1142</v>
      </c>
      <c r="F7911" s="243">
        <v>5</v>
      </c>
      <c r="G7911" s="244"/>
      <c r="H7911" s="244"/>
      <c r="I7911" s="244"/>
      <c r="J7911" s="244">
        <v>0</v>
      </c>
      <c r="K7911" s="244"/>
      <c r="L7911" s="244"/>
      <c r="M7911" s="244"/>
      <c r="N7911" s="244"/>
      <c r="O7911" s="244"/>
      <c r="P7911" s="244"/>
      <c r="Q7911" s="245" t="s">
        <v>1674</v>
      </c>
    </row>
    <row r="7912" spans="1:17" ht="63" x14ac:dyDescent="0.25">
      <c r="A7912" s="243">
        <v>321</v>
      </c>
      <c r="B7912" s="243">
        <v>17</v>
      </c>
      <c r="C7912" s="243" t="s">
        <v>957</v>
      </c>
      <c r="D7912" s="243" t="s">
        <v>1675</v>
      </c>
      <c r="E7912" s="243" t="s">
        <v>1142</v>
      </c>
      <c r="F7912" s="243">
        <v>5</v>
      </c>
      <c r="G7912" s="244"/>
      <c r="H7912" s="244"/>
      <c r="I7912" s="244"/>
      <c r="J7912" s="244">
        <v>0.25</v>
      </c>
      <c r="K7912" s="244"/>
      <c r="L7912" s="244"/>
      <c r="M7912" s="244"/>
      <c r="N7912" s="244"/>
      <c r="O7912" s="244"/>
      <c r="P7912" s="244"/>
      <c r="Q7912" s="245" t="s">
        <v>1676</v>
      </c>
    </row>
    <row r="7913" spans="1:17" x14ac:dyDescent="0.25">
      <c r="A7913" s="243">
        <v>322</v>
      </c>
      <c r="B7913" s="243">
        <v>17</v>
      </c>
      <c r="C7913" s="243" t="s">
        <v>955</v>
      </c>
      <c r="D7913" s="243" t="s">
        <v>1677</v>
      </c>
      <c r="E7913" s="243" t="s">
        <v>1142</v>
      </c>
      <c r="F7913" s="243">
        <v>5</v>
      </c>
      <c r="G7913" s="244"/>
      <c r="H7913" s="244"/>
      <c r="I7913" s="244"/>
      <c r="J7913" s="244">
        <v>1.4E-2</v>
      </c>
      <c r="K7913" s="244"/>
      <c r="L7913" s="244"/>
      <c r="M7913" s="244"/>
      <c r="N7913" s="244"/>
      <c r="O7913" s="244"/>
      <c r="P7913" s="244"/>
      <c r="Q7913" s="245" t="s">
        <v>1678</v>
      </c>
    </row>
    <row r="7914" spans="1:17" x14ac:dyDescent="0.25">
      <c r="A7914" s="243">
        <v>323</v>
      </c>
      <c r="B7914" s="243">
        <v>17</v>
      </c>
      <c r="C7914" s="243" t="s">
        <v>955</v>
      </c>
      <c r="D7914" s="243" t="s">
        <v>1679</v>
      </c>
      <c r="E7914" s="243" t="s">
        <v>1142</v>
      </c>
      <c r="F7914" s="243">
        <v>5</v>
      </c>
      <c r="G7914" s="244"/>
      <c r="H7914" s="244"/>
      <c r="I7914" s="244"/>
      <c r="J7914" s="244">
        <v>5.8000000000000003E-2</v>
      </c>
      <c r="K7914" s="244"/>
      <c r="L7914" s="244"/>
      <c r="M7914" s="244"/>
      <c r="N7914" s="244"/>
      <c r="O7914" s="244"/>
      <c r="P7914" s="244"/>
      <c r="Q7914" s="245" t="s">
        <v>1680</v>
      </c>
    </row>
    <row r="7915" spans="1:17" ht="63" x14ac:dyDescent="0.25">
      <c r="A7915" s="243">
        <v>324</v>
      </c>
      <c r="B7915" s="243">
        <v>17</v>
      </c>
      <c r="C7915" s="243" t="s">
        <v>955</v>
      </c>
      <c r="D7915" s="243" t="s">
        <v>1681</v>
      </c>
      <c r="E7915" s="243" t="s">
        <v>1142</v>
      </c>
      <c r="F7915" s="243">
        <v>5</v>
      </c>
      <c r="G7915" s="244"/>
      <c r="H7915" s="244"/>
      <c r="I7915" s="244"/>
      <c r="J7915" s="244">
        <v>0.375</v>
      </c>
      <c r="K7915" s="244"/>
      <c r="L7915" s="244"/>
      <c r="M7915" s="244"/>
      <c r="N7915" s="244"/>
      <c r="O7915" s="244"/>
      <c r="P7915" s="244"/>
      <c r="Q7915" s="245" t="s">
        <v>1682</v>
      </c>
    </row>
    <row r="7916" spans="1:17" ht="31.5" x14ac:dyDescent="0.25">
      <c r="A7916" s="243">
        <v>325</v>
      </c>
      <c r="B7916" s="243">
        <v>17</v>
      </c>
      <c r="C7916" s="243" t="s">
        <v>955</v>
      </c>
      <c r="D7916" s="243" t="s">
        <v>1683</v>
      </c>
      <c r="E7916" s="243" t="s">
        <v>1142</v>
      </c>
      <c r="F7916" s="243">
        <v>5</v>
      </c>
      <c r="G7916" s="244"/>
      <c r="H7916" s="244"/>
      <c r="I7916" s="244"/>
      <c r="J7916" s="244">
        <v>0.27</v>
      </c>
      <c r="K7916" s="244"/>
      <c r="L7916" s="244"/>
      <c r="M7916" s="244"/>
      <c r="N7916" s="244"/>
      <c r="O7916" s="244"/>
      <c r="P7916" s="244"/>
      <c r="Q7916" s="245" t="s">
        <v>1684</v>
      </c>
    </row>
    <row r="7917" spans="1:17" ht="47.25" x14ac:dyDescent="0.25">
      <c r="A7917" s="243">
        <v>326</v>
      </c>
      <c r="B7917" s="243">
        <v>17</v>
      </c>
      <c r="C7917" s="243" t="s">
        <v>981</v>
      </c>
      <c r="D7917" s="243" t="s">
        <v>1685</v>
      </c>
      <c r="E7917" s="243" t="s">
        <v>1142</v>
      </c>
      <c r="F7917" s="243">
        <v>5</v>
      </c>
      <c r="G7917" s="244"/>
      <c r="H7917" s="244"/>
      <c r="I7917" s="244"/>
      <c r="J7917" s="244"/>
      <c r="K7917" s="244">
        <v>9.4E-2</v>
      </c>
      <c r="L7917" s="244"/>
      <c r="M7917" s="244"/>
      <c r="N7917" s="244"/>
      <c r="O7917" s="244"/>
      <c r="P7917" s="244"/>
      <c r="Q7917" s="245" t="s">
        <v>1686</v>
      </c>
    </row>
    <row r="7918" spans="1:17" ht="47.25" x14ac:dyDescent="0.25">
      <c r="A7918" s="243">
        <v>327</v>
      </c>
      <c r="B7918" s="243">
        <v>17</v>
      </c>
      <c r="C7918" s="243" t="s">
        <v>981</v>
      </c>
      <c r="D7918" s="243" t="s">
        <v>1687</v>
      </c>
      <c r="E7918" s="243" t="s">
        <v>1142</v>
      </c>
      <c r="F7918" s="243">
        <v>5</v>
      </c>
      <c r="G7918" s="244"/>
      <c r="H7918" s="244"/>
      <c r="I7918" s="244"/>
      <c r="J7918" s="244"/>
      <c r="K7918" s="244">
        <v>0.13700000000000001</v>
      </c>
      <c r="L7918" s="244"/>
      <c r="M7918" s="244"/>
      <c r="N7918" s="244"/>
      <c r="O7918" s="244"/>
      <c r="P7918" s="244"/>
      <c r="Q7918" s="245" t="s">
        <v>1688</v>
      </c>
    </row>
    <row r="7919" spans="1:17" ht="31.5" x14ac:dyDescent="0.25">
      <c r="A7919" s="243">
        <v>328</v>
      </c>
      <c r="B7919" s="243">
        <v>17</v>
      </c>
      <c r="C7919" s="243" t="s">
        <v>997</v>
      </c>
      <c r="D7919" s="243" t="s">
        <v>1689</v>
      </c>
      <c r="E7919" s="243" t="s">
        <v>1142</v>
      </c>
      <c r="F7919" s="243">
        <v>5</v>
      </c>
      <c r="G7919" s="244"/>
      <c r="H7919" s="244"/>
      <c r="I7919" s="244"/>
      <c r="J7919" s="244"/>
      <c r="K7919" s="244"/>
      <c r="L7919" s="244">
        <v>0.126</v>
      </c>
      <c r="M7919" s="244"/>
      <c r="N7919" s="244"/>
      <c r="O7919" s="244"/>
      <c r="P7919" s="244"/>
      <c r="Q7919" s="245" t="s">
        <v>1690</v>
      </c>
    </row>
    <row r="7920" spans="1:17" ht="31.5" x14ac:dyDescent="0.25">
      <c r="A7920" s="243">
        <v>329</v>
      </c>
      <c r="B7920" s="243">
        <v>17</v>
      </c>
      <c r="C7920" s="243" t="s">
        <v>997</v>
      </c>
      <c r="D7920" s="243" t="s">
        <v>1691</v>
      </c>
      <c r="E7920" s="243" t="s">
        <v>1142</v>
      </c>
      <c r="F7920" s="243">
        <v>5</v>
      </c>
      <c r="G7920" s="244"/>
      <c r="H7920" s="244"/>
      <c r="I7920" s="244"/>
      <c r="J7920" s="244"/>
      <c r="K7920" s="244"/>
      <c r="L7920" s="244">
        <v>7.0000000000000007E-2</v>
      </c>
      <c r="M7920" s="244"/>
      <c r="N7920" s="244"/>
      <c r="O7920" s="244"/>
      <c r="P7920" s="244"/>
      <c r="Q7920" s="245" t="s">
        <v>1692</v>
      </c>
    </row>
    <row r="7921" spans="1:17" ht="31.5" x14ac:dyDescent="0.25">
      <c r="A7921" s="243">
        <v>330</v>
      </c>
      <c r="B7921" s="243">
        <v>17</v>
      </c>
      <c r="C7921" s="243" t="s">
        <v>997</v>
      </c>
      <c r="D7921" s="243" t="s">
        <v>1693</v>
      </c>
      <c r="E7921" s="243" t="s">
        <v>1142</v>
      </c>
      <c r="F7921" s="243">
        <v>5</v>
      </c>
      <c r="G7921" s="244"/>
      <c r="H7921" s="244"/>
      <c r="I7921" s="244"/>
      <c r="J7921" s="244"/>
      <c r="K7921" s="244"/>
      <c r="L7921" s="244">
        <v>0</v>
      </c>
      <c r="M7921" s="244"/>
      <c r="N7921" s="244"/>
      <c r="O7921" s="244"/>
      <c r="P7921" s="244"/>
      <c r="Q7921" s="245" t="s">
        <v>1694</v>
      </c>
    </row>
    <row r="7922" spans="1:17" ht="31.5" x14ac:dyDescent="0.25">
      <c r="A7922" s="243">
        <v>331</v>
      </c>
      <c r="B7922" s="243">
        <v>17</v>
      </c>
      <c r="C7922" s="243" t="s">
        <v>944</v>
      </c>
      <c r="D7922" s="243" t="s">
        <v>1695</v>
      </c>
      <c r="E7922" s="243" t="s">
        <v>1142</v>
      </c>
      <c r="F7922" s="243">
        <v>5</v>
      </c>
      <c r="G7922" s="244"/>
      <c r="H7922" s="244"/>
      <c r="I7922" s="244"/>
      <c r="J7922" s="244"/>
      <c r="K7922" s="244"/>
      <c r="L7922" s="244">
        <v>7.0999999999999994E-2</v>
      </c>
      <c r="M7922" s="244"/>
      <c r="N7922" s="244"/>
      <c r="O7922" s="244"/>
      <c r="P7922" s="244"/>
      <c r="Q7922" s="245" t="s">
        <v>1696</v>
      </c>
    </row>
    <row r="7923" spans="1:17" ht="47.25" x14ac:dyDescent="0.25">
      <c r="A7923" s="243">
        <v>332</v>
      </c>
      <c r="B7923" s="243">
        <v>17</v>
      </c>
      <c r="C7923" s="243" t="s">
        <v>944</v>
      </c>
      <c r="D7923" s="243" t="s">
        <v>1697</v>
      </c>
      <c r="E7923" s="243" t="s">
        <v>1142</v>
      </c>
      <c r="F7923" s="243">
        <v>5</v>
      </c>
      <c r="G7923" s="244"/>
      <c r="H7923" s="244"/>
      <c r="I7923" s="244"/>
      <c r="J7923" s="244"/>
      <c r="K7923" s="244"/>
      <c r="L7923" s="244">
        <v>0.11</v>
      </c>
      <c r="M7923" s="244"/>
      <c r="N7923" s="244"/>
      <c r="O7923" s="244"/>
      <c r="P7923" s="244"/>
      <c r="Q7923" s="245" t="s">
        <v>1698</v>
      </c>
    </row>
    <row r="7924" spans="1:17" x14ac:dyDescent="0.25">
      <c r="A7924" s="243">
        <v>333</v>
      </c>
      <c r="B7924" s="243">
        <v>17</v>
      </c>
      <c r="C7924" s="243" t="s">
        <v>944</v>
      </c>
      <c r="D7924" s="243" t="s">
        <v>1699</v>
      </c>
      <c r="E7924" s="243" t="s">
        <v>1142</v>
      </c>
      <c r="F7924" s="243">
        <v>5</v>
      </c>
      <c r="G7924" s="244"/>
      <c r="H7924" s="244"/>
      <c r="I7924" s="244"/>
      <c r="J7924" s="244"/>
      <c r="K7924" s="244"/>
      <c r="L7924" s="244">
        <v>3.4000000000000002E-2</v>
      </c>
      <c r="M7924" s="244"/>
      <c r="N7924" s="244"/>
      <c r="O7924" s="244"/>
      <c r="P7924" s="244"/>
      <c r="Q7924" s="245" t="s">
        <v>1700</v>
      </c>
    </row>
    <row r="7925" spans="1:17" ht="78.75" x14ac:dyDescent="0.25">
      <c r="A7925" s="243">
        <v>334</v>
      </c>
      <c r="B7925" s="243">
        <v>17</v>
      </c>
      <c r="C7925" s="243" t="s">
        <v>1005</v>
      </c>
      <c r="D7925" s="243" t="s">
        <v>1631</v>
      </c>
      <c r="E7925" s="243" t="s">
        <v>1142</v>
      </c>
      <c r="F7925" s="243">
        <v>5</v>
      </c>
      <c r="G7925" s="244"/>
      <c r="H7925" s="244"/>
      <c r="I7925" s="244"/>
      <c r="J7925" s="244"/>
      <c r="K7925" s="244"/>
      <c r="L7925" s="244">
        <v>0.317</v>
      </c>
      <c r="M7925" s="244"/>
      <c r="N7925" s="244"/>
      <c r="O7925" s="244"/>
      <c r="P7925" s="244"/>
      <c r="Q7925" s="245" t="s">
        <v>1701</v>
      </c>
    </row>
    <row r="7926" spans="1:17" x14ac:dyDescent="0.25">
      <c r="A7926" s="243">
        <v>335</v>
      </c>
      <c r="B7926" s="243">
        <v>17</v>
      </c>
      <c r="C7926" s="243" t="s">
        <v>1005</v>
      </c>
      <c r="D7926" s="243" t="s">
        <v>1702</v>
      </c>
      <c r="E7926" s="243" t="s">
        <v>1142</v>
      </c>
      <c r="F7926" s="243">
        <v>5</v>
      </c>
      <c r="G7926" s="244"/>
      <c r="H7926" s="244"/>
      <c r="I7926" s="244"/>
      <c r="J7926" s="244"/>
      <c r="K7926" s="244"/>
      <c r="L7926" s="244">
        <v>7.6999999999999999E-2</v>
      </c>
      <c r="M7926" s="244"/>
      <c r="N7926" s="244"/>
      <c r="O7926" s="244"/>
      <c r="P7926" s="244"/>
      <c r="Q7926" s="245" t="s">
        <v>1703</v>
      </c>
    </row>
    <row r="7927" spans="1:17" ht="63" x14ac:dyDescent="0.25">
      <c r="A7927" s="243">
        <v>336</v>
      </c>
      <c r="B7927" s="243">
        <v>17</v>
      </c>
      <c r="C7927" s="243" t="s">
        <v>1704</v>
      </c>
      <c r="D7927" s="243" t="s">
        <v>1631</v>
      </c>
      <c r="E7927" s="243" t="s">
        <v>1142</v>
      </c>
      <c r="F7927" s="243">
        <v>5</v>
      </c>
      <c r="G7927" s="244"/>
      <c r="H7927" s="244"/>
      <c r="I7927" s="244"/>
      <c r="J7927" s="244"/>
      <c r="K7927" s="244"/>
      <c r="L7927" s="244">
        <v>0.22700000000000001</v>
      </c>
      <c r="M7927" s="244"/>
      <c r="N7927" s="244"/>
      <c r="O7927" s="244"/>
      <c r="P7927" s="244"/>
      <c r="Q7927" s="245" t="s">
        <v>1705</v>
      </c>
    </row>
    <row r="7928" spans="1:17" ht="31.5" x14ac:dyDescent="0.25">
      <c r="A7928" s="243">
        <v>337</v>
      </c>
      <c r="B7928" s="243">
        <v>17</v>
      </c>
      <c r="C7928" s="243" t="s">
        <v>1704</v>
      </c>
      <c r="D7928" s="243" t="s">
        <v>1634</v>
      </c>
      <c r="E7928" s="243" t="s">
        <v>1142</v>
      </c>
      <c r="F7928" s="243">
        <v>5</v>
      </c>
      <c r="G7928" s="244"/>
      <c r="H7928" s="244"/>
      <c r="I7928" s="244"/>
      <c r="J7928" s="244"/>
      <c r="K7928" s="244"/>
      <c r="L7928" s="244">
        <v>0</v>
      </c>
      <c r="M7928" s="244"/>
      <c r="N7928" s="244"/>
      <c r="O7928" s="244"/>
      <c r="P7928" s="244"/>
      <c r="Q7928" s="245" t="s">
        <v>1706</v>
      </c>
    </row>
    <row r="7929" spans="1:17" ht="78.75" x14ac:dyDescent="0.25">
      <c r="A7929" s="243">
        <v>338</v>
      </c>
      <c r="B7929" s="243">
        <v>17</v>
      </c>
      <c r="C7929" s="243" t="s">
        <v>954</v>
      </c>
      <c r="D7929" s="243" t="s">
        <v>1631</v>
      </c>
      <c r="E7929" s="243" t="s">
        <v>1142</v>
      </c>
      <c r="F7929" s="243">
        <v>5</v>
      </c>
      <c r="G7929" s="244"/>
      <c r="H7929" s="244"/>
      <c r="I7929" s="244"/>
      <c r="J7929" s="244"/>
      <c r="K7929" s="244"/>
      <c r="L7929" s="244">
        <v>0.72799999999999998</v>
      </c>
      <c r="M7929" s="244"/>
      <c r="N7929" s="244"/>
      <c r="O7929" s="244"/>
      <c r="P7929" s="244"/>
      <c r="Q7929" s="245" t="s">
        <v>1707</v>
      </c>
    </row>
    <row r="7930" spans="1:17" ht="31.5" x14ac:dyDescent="0.25">
      <c r="A7930" s="243">
        <v>339</v>
      </c>
      <c r="B7930" s="243">
        <v>17</v>
      </c>
      <c r="C7930" s="243" t="s">
        <v>954</v>
      </c>
      <c r="D7930" s="243" t="s">
        <v>1708</v>
      </c>
      <c r="E7930" s="243" t="s">
        <v>1142</v>
      </c>
      <c r="F7930" s="243">
        <v>5</v>
      </c>
      <c r="G7930" s="244"/>
      <c r="H7930" s="244"/>
      <c r="I7930" s="244"/>
      <c r="J7930" s="244"/>
      <c r="K7930" s="244"/>
      <c r="L7930" s="244">
        <v>6.2E-2</v>
      </c>
      <c r="M7930" s="244"/>
      <c r="N7930" s="244"/>
      <c r="O7930" s="244"/>
      <c r="P7930" s="244"/>
      <c r="Q7930" s="245" t="s">
        <v>1709</v>
      </c>
    </row>
    <row r="7931" spans="1:17" x14ac:dyDescent="0.25">
      <c r="A7931" s="243">
        <v>340</v>
      </c>
      <c r="B7931" s="243">
        <v>17</v>
      </c>
      <c r="C7931" s="243" t="s">
        <v>954</v>
      </c>
      <c r="D7931" s="243" t="s">
        <v>1710</v>
      </c>
      <c r="E7931" s="243" t="s">
        <v>1142</v>
      </c>
      <c r="F7931" s="243">
        <v>5</v>
      </c>
      <c r="G7931" s="244"/>
      <c r="H7931" s="244"/>
      <c r="I7931" s="244"/>
      <c r="J7931" s="244"/>
      <c r="K7931" s="244"/>
      <c r="L7931" s="244">
        <v>0.41599999999999998</v>
      </c>
      <c r="M7931" s="244"/>
      <c r="N7931" s="244"/>
      <c r="O7931" s="244"/>
      <c r="P7931" s="244"/>
      <c r="Q7931" s="245" t="s">
        <v>1217</v>
      </c>
    </row>
    <row r="7932" spans="1:17" ht="47.25" x14ac:dyDescent="0.25">
      <c r="A7932" s="243">
        <v>341</v>
      </c>
      <c r="B7932" s="243">
        <v>17</v>
      </c>
      <c r="C7932" s="243" t="s">
        <v>954</v>
      </c>
      <c r="D7932" s="243" t="s">
        <v>1711</v>
      </c>
      <c r="E7932" s="243" t="s">
        <v>1142</v>
      </c>
      <c r="F7932" s="243">
        <v>5</v>
      </c>
      <c r="G7932" s="244"/>
      <c r="H7932" s="244"/>
      <c r="I7932" s="244"/>
      <c r="J7932" s="244"/>
      <c r="K7932" s="244"/>
      <c r="L7932" s="244">
        <v>0.14199999999999999</v>
      </c>
      <c r="M7932" s="244"/>
      <c r="N7932" s="244"/>
      <c r="O7932" s="244"/>
      <c r="P7932" s="244"/>
      <c r="Q7932" s="245" t="s">
        <v>1712</v>
      </c>
    </row>
    <row r="7933" spans="1:17" ht="47.25" x14ac:dyDescent="0.25">
      <c r="A7933" s="243">
        <v>342</v>
      </c>
      <c r="B7933" s="243">
        <v>17</v>
      </c>
      <c r="C7933" s="243" t="s">
        <v>985</v>
      </c>
      <c r="D7933" s="243" t="s">
        <v>1631</v>
      </c>
      <c r="E7933" s="243" t="s">
        <v>1142</v>
      </c>
      <c r="F7933" s="243">
        <v>5</v>
      </c>
      <c r="G7933" s="244">
        <v>0.35399999999999998</v>
      </c>
      <c r="H7933" s="244"/>
      <c r="I7933" s="244"/>
      <c r="J7933" s="244"/>
      <c r="K7933" s="244"/>
      <c r="L7933" s="244"/>
      <c r="M7933" s="244"/>
      <c r="N7933" s="244"/>
      <c r="O7933" s="244"/>
      <c r="P7933" s="244"/>
      <c r="Q7933" s="245" t="s">
        <v>1713</v>
      </c>
    </row>
    <row r="7934" spans="1:17" ht="47.25" x14ac:dyDescent="0.25">
      <c r="A7934" s="243">
        <v>343</v>
      </c>
      <c r="B7934" s="243">
        <v>17</v>
      </c>
      <c r="C7934" s="243" t="s">
        <v>985</v>
      </c>
      <c r="D7934" s="243" t="s">
        <v>1634</v>
      </c>
      <c r="E7934" s="243" t="s">
        <v>1142</v>
      </c>
      <c r="F7934" s="243">
        <v>5</v>
      </c>
      <c r="G7934" s="244">
        <v>0.27900000000000003</v>
      </c>
      <c r="H7934" s="244"/>
      <c r="I7934" s="244"/>
      <c r="J7934" s="244"/>
      <c r="K7934" s="244"/>
      <c r="L7934" s="244"/>
      <c r="M7934" s="244"/>
      <c r="N7934" s="244"/>
      <c r="O7934" s="244"/>
      <c r="P7934" s="244"/>
      <c r="Q7934" s="245" t="s">
        <v>1714</v>
      </c>
    </row>
    <row r="7935" spans="1:17" ht="94.5" x14ac:dyDescent="0.25">
      <c r="A7935" s="243">
        <v>344</v>
      </c>
      <c r="B7935" s="243">
        <v>17</v>
      </c>
      <c r="C7935" s="243" t="s">
        <v>972</v>
      </c>
      <c r="D7935" s="243" t="s">
        <v>1715</v>
      </c>
      <c r="E7935" s="243" t="s">
        <v>1142</v>
      </c>
      <c r="F7935" s="243">
        <v>5</v>
      </c>
      <c r="G7935" s="244">
        <v>9.7000000000000003E-2</v>
      </c>
      <c r="H7935" s="244"/>
      <c r="I7935" s="244"/>
      <c r="J7935" s="244"/>
      <c r="K7935" s="244"/>
      <c r="L7935" s="244"/>
      <c r="M7935" s="244"/>
      <c r="N7935" s="244"/>
      <c r="O7935" s="244"/>
      <c r="P7935" s="244"/>
      <c r="Q7935" s="245" t="s">
        <v>1716</v>
      </c>
    </row>
    <row r="7936" spans="1:17" x14ac:dyDescent="0.25">
      <c r="A7936" s="243">
        <v>345</v>
      </c>
      <c r="B7936" s="243">
        <v>17</v>
      </c>
      <c r="C7936" s="243" t="s">
        <v>972</v>
      </c>
      <c r="D7936" s="243" t="s">
        <v>1717</v>
      </c>
      <c r="E7936" s="243" t="s">
        <v>1142</v>
      </c>
      <c r="F7936" s="243">
        <v>5</v>
      </c>
      <c r="G7936" s="244">
        <v>2.8000000000000001E-2</v>
      </c>
      <c r="H7936" s="244"/>
      <c r="I7936" s="244"/>
      <c r="J7936" s="244"/>
      <c r="K7936" s="244"/>
      <c r="L7936" s="244"/>
      <c r="M7936" s="244"/>
      <c r="N7936" s="244"/>
      <c r="O7936" s="244"/>
      <c r="P7936" s="244"/>
      <c r="Q7936" s="245" t="s">
        <v>1718</v>
      </c>
    </row>
    <row r="7937" spans="1:17" ht="78.75" x14ac:dyDescent="0.25">
      <c r="A7937" s="243">
        <v>346</v>
      </c>
      <c r="B7937" s="243">
        <v>17</v>
      </c>
      <c r="C7937" s="243" t="s">
        <v>972</v>
      </c>
      <c r="D7937" s="243" t="s">
        <v>1719</v>
      </c>
      <c r="E7937" s="243" t="s">
        <v>1142</v>
      </c>
      <c r="F7937" s="243">
        <v>5</v>
      </c>
      <c r="G7937" s="244">
        <v>1.9E-2</v>
      </c>
      <c r="H7937" s="244"/>
      <c r="I7937" s="244"/>
      <c r="J7937" s="244"/>
      <c r="K7937" s="244"/>
      <c r="L7937" s="244"/>
      <c r="M7937" s="244"/>
      <c r="N7937" s="244"/>
      <c r="O7937" s="244"/>
      <c r="P7937" s="244"/>
      <c r="Q7937" s="245" t="s">
        <v>1720</v>
      </c>
    </row>
    <row r="7938" spans="1:17" ht="47.25" x14ac:dyDescent="0.25">
      <c r="A7938" s="243">
        <v>347</v>
      </c>
      <c r="B7938" s="243">
        <v>17</v>
      </c>
      <c r="C7938" s="243" t="s">
        <v>972</v>
      </c>
      <c r="D7938" s="243" t="s">
        <v>1721</v>
      </c>
      <c r="E7938" s="243" t="s">
        <v>1142</v>
      </c>
      <c r="F7938" s="243">
        <v>5</v>
      </c>
      <c r="G7938" s="244">
        <v>0.112</v>
      </c>
      <c r="H7938" s="244"/>
      <c r="I7938" s="244"/>
      <c r="J7938" s="244"/>
      <c r="K7938" s="244"/>
      <c r="L7938" s="244"/>
      <c r="M7938" s="244"/>
      <c r="N7938" s="244"/>
      <c r="O7938" s="244"/>
      <c r="P7938" s="244"/>
      <c r="Q7938" s="245" t="s">
        <v>1722</v>
      </c>
    </row>
    <row r="7939" spans="1:17" ht="31.5" x14ac:dyDescent="0.25">
      <c r="A7939" s="243">
        <v>348</v>
      </c>
      <c r="B7939" s="243">
        <v>17</v>
      </c>
      <c r="C7939" s="243" t="s">
        <v>1723</v>
      </c>
      <c r="D7939" s="243" t="s">
        <v>1631</v>
      </c>
      <c r="E7939" s="243" t="s">
        <v>1142</v>
      </c>
      <c r="F7939" s="243">
        <v>5</v>
      </c>
      <c r="G7939" s="244">
        <v>8.3000000000000004E-2</v>
      </c>
      <c r="H7939" s="244"/>
      <c r="I7939" s="244"/>
      <c r="J7939" s="244"/>
      <c r="K7939" s="244"/>
      <c r="L7939" s="244"/>
      <c r="M7939" s="244"/>
      <c r="N7939" s="244"/>
      <c r="O7939" s="244"/>
      <c r="P7939" s="244"/>
      <c r="Q7939" s="245" t="s">
        <v>1724</v>
      </c>
    </row>
    <row r="7940" spans="1:17" ht="47.25" x14ac:dyDescent="0.25">
      <c r="A7940" s="243">
        <v>349</v>
      </c>
      <c r="B7940" s="243">
        <v>17</v>
      </c>
      <c r="C7940" s="243" t="s">
        <v>1723</v>
      </c>
      <c r="D7940" s="243" t="s">
        <v>1725</v>
      </c>
      <c r="E7940" s="243" t="s">
        <v>1142</v>
      </c>
      <c r="F7940" s="243">
        <v>5</v>
      </c>
      <c r="G7940" s="244">
        <v>4.1000000000000002E-2</v>
      </c>
      <c r="H7940" s="244"/>
      <c r="I7940" s="244"/>
      <c r="J7940" s="244"/>
      <c r="K7940" s="244"/>
      <c r="L7940" s="244"/>
      <c r="M7940" s="244"/>
      <c r="N7940" s="244"/>
      <c r="O7940" s="244"/>
      <c r="P7940" s="244"/>
      <c r="Q7940" s="245" t="s">
        <v>1726</v>
      </c>
    </row>
    <row r="7941" spans="1:17" ht="31.5" x14ac:dyDescent="0.25">
      <c r="A7941" s="243">
        <v>350</v>
      </c>
      <c r="B7941" s="243">
        <v>17</v>
      </c>
      <c r="C7941" s="243" t="s">
        <v>1007</v>
      </c>
      <c r="D7941" s="243" t="s">
        <v>1638</v>
      </c>
      <c r="E7941" s="243" t="s">
        <v>1142</v>
      </c>
      <c r="F7941" s="243">
        <v>5</v>
      </c>
      <c r="G7941" s="244"/>
      <c r="H7941" s="244"/>
      <c r="I7941" s="244"/>
      <c r="J7941" s="244"/>
      <c r="K7941" s="244">
        <v>0</v>
      </c>
      <c r="L7941" s="244"/>
      <c r="M7941" s="244"/>
      <c r="N7941" s="244"/>
      <c r="O7941" s="244"/>
      <c r="P7941" s="244"/>
      <c r="Q7941" s="245" t="s">
        <v>1727</v>
      </c>
    </row>
    <row r="7942" spans="1:17" ht="78.75" x14ac:dyDescent="0.25">
      <c r="A7942" s="243">
        <v>351</v>
      </c>
      <c r="B7942" s="243">
        <v>17</v>
      </c>
      <c r="C7942" s="243" t="s">
        <v>982</v>
      </c>
      <c r="D7942" s="243" t="s">
        <v>1728</v>
      </c>
      <c r="E7942" s="243" t="s">
        <v>1142</v>
      </c>
      <c r="F7942" s="243">
        <v>5</v>
      </c>
      <c r="G7942" s="244"/>
      <c r="H7942" s="244"/>
      <c r="I7942" s="244"/>
      <c r="J7942" s="244"/>
      <c r="K7942" s="244">
        <v>0.21</v>
      </c>
      <c r="L7942" s="244"/>
      <c r="M7942" s="244"/>
      <c r="N7942" s="244"/>
      <c r="O7942" s="244"/>
      <c r="P7942" s="244"/>
      <c r="Q7942" s="245" t="s">
        <v>1729</v>
      </c>
    </row>
    <row r="7943" spans="1:17" x14ac:dyDescent="0.25">
      <c r="A7943" s="243">
        <v>352</v>
      </c>
      <c r="B7943" s="243">
        <v>17</v>
      </c>
      <c r="C7943" s="243" t="s">
        <v>1013</v>
      </c>
      <c r="D7943" s="243" t="s">
        <v>1730</v>
      </c>
      <c r="E7943" s="243" t="s">
        <v>1142</v>
      </c>
      <c r="F7943" s="243">
        <v>5</v>
      </c>
      <c r="G7943" s="244"/>
      <c r="H7943" s="244"/>
      <c r="I7943" s="244"/>
      <c r="J7943" s="244"/>
      <c r="K7943" s="244">
        <v>2.5999999999999999E-2</v>
      </c>
      <c r="L7943" s="244"/>
      <c r="M7943" s="244"/>
      <c r="N7943" s="244"/>
      <c r="O7943" s="244"/>
      <c r="P7943" s="244"/>
      <c r="Q7943" s="245" t="s">
        <v>1731</v>
      </c>
    </row>
    <row r="7944" spans="1:17" ht="31.5" x14ac:dyDescent="0.25">
      <c r="A7944" s="243">
        <v>353</v>
      </c>
      <c r="B7944" s="243">
        <v>17</v>
      </c>
      <c r="C7944" s="243" t="s">
        <v>1013</v>
      </c>
      <c r="D7944" s="243" t="s">
        <v>1732</v>
      </c>
      <c r="E7944" s="243" t="s">
        <v>1142</v>
      </c>
      <c r="F7944" s="243">
        <v>5</v>
      </c>
      <c r="G7944" s="244"/>
      <c r="H7944" s="244"/>
      <c r="I7944" s="244"/>
      <c r="J7944" s="244"/>
      <c r="K7944" s="244">
        <v>3.3000000000000002E-2</v>
      </c>
      <c r="L7944" s="244"/>
      <c r="M7944" s="244"/>
      <c r="N7944" s="244"/>
      <c r="O7944" s="244"/>
      <c r="P7944" s="244"/>
      <c r="Q7944" s="245" t="s">
        <v>1733</v>
      </c>
    </row>
    <row r="7945" spans="1:17" x14ac:dyDescent="0.25">
      <c r="A7945" s="243">
        <v>354</v>
      </c>
      <c r="B7945" s="243">
        <v>17</v>
      </c>
      <c r="C7945" s="243" t="s">
        <v>1013</v>
      </c>
      <c r="D7945" s="243" t="s">
        <v>1734</v>
      </c>
      <c r="E7945" s="243" t="s">
        <v>1142</v>
      </c>
      <c r="F7945" s="243">
        <v>5</v>
      </c>
      <c r="G7945" s="244"/>
      <c r="H7945" s="244"/>
      <c r="I7945" s="244"/>
      <c r="J7945" s="244"/>
      <c r="K7945" s="244">
        <v>1E-3</v>
      </c>
      <c r="L7945" s="244"/>
      <c r="M7945" s="244"/>
      <c r="N7945" s="244"/>
      <c r="O7945" s="244"/>
      <c r="P7945" s="244"/>
      <c r="Q7945" s="245" t="s">
        <v>1570</v>
      </c>
    </row>
    <row r="7946" spans="1:17" x14ac:dyDescent="0.25">
      <c r="A7946" s="243">
        <v>355</v>
      </c>
      <c r="B7946" s="243">
        <v>17</v>
      </c>
      <c r="C7946" s="243" t="s">
        <v>943</v>
      </c>
      <c r="D7946" s="243" t="s">
        <v>1735</v>
      </c>
      <c r="E7946" s="243" t="s">
        <v>1142</v>
      </c>
      <c r="F7946" s="243">
        <v>5</v>
      </c>
      <c r="G7946" s="244"/>
      <c r="H7946" s="244"/>
      <c r="I7946" s="244"/>
      <c r="J7946" s="244"/>
      <c r="K7946" s="244">
        <v>5.2999999999999999E-2</v>
      </c>
      <c r="L7946" s="244"/>
      <c r="M7946" s="244"/>
      <c r="N7946" s="244"/>
      <c r="O7946" s="244"/>
      <c r="P7946" s="244"/>
      <c r="Q7946" s="245" t="s">
        <v>1736</v>
      </c>
    </row>
    <row r="7947" spans="1:17" x14ac:dyDescent="0.25">
      <c r="A7947" s="243">
        <v>356</v>
      </c>
      <c r="B7947" s="243">
        <v>17</v>
      </c>
      <c r="C7947" s="243" t="s">
        <v>943</v>
      </c>
      <c r="D7947" s="243" t="s">
        <v>1737</v>
      </c>
      <c r="E7947" s="243" t="s">
        <v>1142</v>
      </c>
      <c r="F7947" s="243">
        <v>5</v>
      </c>
      <c r="G7947" s="244"/>
      <c r="H7947" s="244"/>
      <c r="I7947" s="244"/>
      <c r="J7947" s="244"/>
      <c r="K7947" s="244">
        <v>1.7000000000000001E-2</v>
      </c>
      <c r="L7947" s="244"/>
      <c r="M7947" s="244"/>
      <c r="N7947" s="244"/>
      <c r="O7947" s="244"/>
      <c r="P7947" s="244"/>
      <c r="Q7947" s="245" t="s">
        <v>1738</v>
      </c>
    </row>
    <row r="7948" spans="1:17" ht="31.5" x14ac:dyDescent="0.25">
      <c r="A7948" s="243">
        <v>357</v>
      </c>
      <c r="B7948" s="243">
        <v>17</v>
      </c>
      <c r="C7948" s="243" t="s">
        <v>1739</v>
      </c>
      <c r="D7948" s="243" t="s">
        <v>1740</v>
      </c>
      <c r="E7948" s="243" t="s">
        <v>1114</v>
      </c>
      <c r="F7948" s="243">
        <v>5</v>
      </c>
      <c r="G7948" s="244"/>
      <c r="H7948" s="244"/>
      <c r="I7948" s="244"/>
      <c r="J7948" s="244"/>
      <c r="K7948" s="244"/>
      <c r="L7948" s="244"/>
      <c r="M7948" s="244"/>
      <c r="N7948" s="244"/>
      <c r="O7948" s="244">
        <v>0.33130000000000004</v>
      </c>
      <c r="P7948" s="244"/>
      <c r="Q7948" s="245" t="s">
        <v>1741</v>
      </c>
    </row>
    <row r="7949" spans="1:17" ht="31.5" x14ac:dyDescent="0.25">
      <c r="A7949" s="243">
        <v>358</v>
      </c>
      <c r="B7949" s="243">
        <v>17</v>
      </c>
      <c r="C7949" s="243" t="s">
        <v>1739</v>
      </c>
      <c r="D7949" s="243" t="s">
        <v>1742</v>
      </c>
      <c r="E7949" s="243" t="s">
        <v>1114</v>
      </c>
      <c r="F7949" s="243">
        <v>5</v>
      </c>
      <c r="G7949" s="244"/>
      <c r="H7949" s="244"/>
      <c r="I7949" s="244"/>
      <c r="J7949" s="244"/>
      <c r="K7949" s="244"/>
      <c r="L7949" s="244"/>
      <c r="M7949" s="244"/>
      <c r="N7949" s="244"/>
      <c r="O7949" s="244">
        <v>0.27600000000000002</v>
      </c>
      <c r="P7949" s="244"/>
      <c r="Q7949" s="245" t="s">
        <v>1743</v>
      </c>
    </row>
    <row r="7950" spans="1:17" x14ac:dyDescent="0.25">
      <c r="A7950" s="243">
        <v>359</v>
      </c>
      <c r="B7950" s="243">
        <v>17</v>
      </c>
      <c r="C7950" s="243" t="s">
        <v>1739</v>
      </c>
      <c r="D7950" s="243" t="s">
        <v>1744</v>
      </c>
      <c r="E7950" s="243" t="s">
        <v>1114</v>
      </c>
      <c r="F7950" s="243">
        <v>5</v>
      </c>
      <c r="G7950" s="244"/>
      <c r="H7950" s="244"/>
      <c r="I7950" s="244"/>
      <c r="J7950" s="244"/>
      <c r="K7950" s="244"/>
      <c r="L7950" s="244"/>
      <c r="M7950" s="244"/>
      <c r="N7950" s="244"/>
      <c r="O7950" s="244">
        <v>1.8472</v>
      </c>
      <c r="P7950" s="244"/>
      <c r="Q7950" s="245" t="s">
        <v>1625</v>
      </c>
    </row>
    <row r="7951" spans="1:17" ht="47.25" x14ac:dyDescent="0.25">
      <c r="A7951" s="243">
        <v>360</v>
      </c>
      <c r="B7951" s="243">
        <v>17</v>
      </c>
      <c r="C7951" s="243" t="s">
        <v>1739</v>
      </c>
      <c r="D7951" s="243" t="s">
        <v>1745</v>
      </c>
      <c r="E7951" s="243" t="s">
        <v>1114</v>
      </c>
      <c r="F7951" s="243">
        <v>5</v>
      </c>
      <c r="G7951" s="244"/>
      <c r="H7951" s="244"/>
      <c r="I7951" s="244"/>
      <c r="J7951" s="244"/>
      <c r="K7951" s="244"/>
      <c r="L7951" s="244"/>
      <c r="M7951" s="244"/>
      <c r="N7951" s="244"/>
      <c r="O7951" s="244">
        <v>0.40529999999999999</v>
      </c>
      <c r="P7951" s="244"/>
      <c r="Q7951" s="245" t="s">
        <v>1746</v>
      </c>
    </row>
    <row r="7952" spans="1:17" x14ac:dyDescent="0.25">
      <c r="A7952" s="243">
        <v>361</v>
      </c>
      <c r="B7952" s="243">
        <v>17</v>
      </c>
      <c r="C7952" s="243" t="s">
        <v>1747</v>
      </c>
      <c r="D7952" s="243" t="s">
        <v>1748</v>
      </c>
      <c r="E7952" s="243" t="s">
        <v>1114</v>
      </c>
      <c r="F7952" s="243">
        <v>5</v>
      </c>
      <c r="G7952" s="244"/>
      <c r="H7952" s="244"/>
      <c r="I7952" s="244">
        <v>2.2000000000000001E-3</v>
      </c>
      <c r="J7952" s="244"/>
      <c r="K7952" s="244"/>
      <c r="L7952" s="244"/>
      <c r="M7952" s="244"/>
      <c r="N7952" s="244"/>
      <c r="O7952" s="244"/>
      <c r="P7952" s="244"/>
      <c r="Q7952" s="245" t="s">
        <v>1749</v>
      </c>
    </row>
    <row r="7953" spans="1:17" x14ac:dyDescent="0.25">
      <c r="A7953" s="243">
        <v>362</v>
      </c>
      <c r="B7953" s="243">
        <v>17</v>
      </c>
      <c r="C7953" s="243" t="s">
        <v>1747</v>
      </c>
      <c r="D7953" s="243" t="s">
        <v>1750</v>
      </c>
      <c r="E7953" s="243" t="s">
        <v>1114</v>
      </c>
      <c r="F7953" s="243">
        <v>5</v>
      </c>
      <c r="G7953" s="244"/>
      <c r="H7953" s="244"/>
      <c r="I7953" s="244">
        <v>0.30360000000000004</v>
      </c>
      <c r="J7953" s="244"/>
      <c r="K7953" s="244"/>
      <c r="L7953" s="244"/>
      <c r="M7953" s="244"/>
      <c r="N7953" s="244"/>
      <c r="O7953" s="244"/>
      <c r="P7953" s="244"/>
      <c r="Q7953" s="245" t="s">
        <v>1749</v>
      </c>
    </row>
    <row r="7954" spans="1:17" x14ac:dyDescent="0.25">
      <c r="A7954" s="243">
        <v>363</v>
      </c>
      <c r="B7954" s="243">
        <v>17</v>
      </c>
      <c r="C7954" s="243" t="s">
        <v>1747</v>
      </c>
      <c r="D7954" s="243" t="s">
        <v>1751</v>
      </c>
      <c r="E7954" s="243" t="s">
        <v>1114</v>
      </c>
      <c r="F7954" s="243">
        <v>5</v>
      </c>
      <c r="G7954" s="244"/>
      <c r="H7954" s="244"/>
      <c r="I7954" s="244">
        <v>0.1133</v>
      </c>
      <c r="J7954" s="244"/>
      <c r="K7954" s="244"/>
      <c r="L7954" s="244"/>
      <c r="M7954" s="244"/>
      <c r="N7954" s="244"/>
      <c r="O7954" s="244"/>
      <c r="P7954" s="244"/>
      <c r="Q7954" s="245" t="s">
        <v>1749</v>
      </c>
    </row>
    <row r="7955" spans="1:17" ht="63" x14ac:dyDescent="0.25">
      <c r="A7955" s="243">
        <v>364</v>
      </c>
      <c r="B7955" s="243">
        <v>17</v>
      </c>
      <c r="C7955" s="243" t="s">
        <v>1752</v>
      </c>
      <c r="D7955" s="243" t="s">
        <v>1753</v>
      </c>
      <c r="E7955" s="243" t="s">
        <v>1114</v>
      </c>
      <c r="F7955" s="243">
        <v>5</v>
      </c>
      <c r="G7955" s="244"/>
      <c r="H7955" s="244"/>
      <c r="I7955" s="244">
        <v>0.50739999999999996</v>
      </c>
      <c r="J7955" s="244"/>
      <c r="K7955" s="244"/>
      <c r="L7955" s="244"/>
      <c r="M7955" s="244"/>
      <c r="N7955" s="244"/>
      <c r="O7955" s="244"/>
      <c r="P7955" s="244"/>
      <c r="Q7955" s="245" t="s">
        <v>1754</v>
      </c>
    </row>
    <row r="7956" spans="1:17" x14ac:dyDescent="0.25">
      <c r="A7956" s="243">
        <v>365</v>
      </c>
      <c r="B7956" s="243">
        <v>17</v>
      </c>
      <c r="C7956" s="243" t="s">
        <v>1752</v>
      </c>
      <c r="D7956" s="243" t="s">
        <v>1755</v>
      </c>
      <c r="E7956" s="243" t="s">
        <v>1114</v>
      </c>
      <c r="F7956" s="243">
        <v>5</v>
      </c>
      <c r="G7956" s="244"/>
      <c r="H7956" s="244"/>
      <c r="I7956" s="244">
        <v>0</v>
      </c>
      <c r="J7956" s="244"/>
      <c r="K7956" s="244"/>
      <c r="L7956" s="244"/>
      <c r="M7956" s="244"/>
      <c r="N7956" s="244"/>
      <c r="O7956" s="244"/>
      <c r="P7956" s="244"/>
      <c r="Q7956" s="245" t="s">
        <v>1756</v>
      </c>
    </row>
    <row r="7957" spans="1:17" ht="47.25" x14ac:dyDescent="0.25">
      <c r="A7957" s="243">
        <v>366</v>
      </c>
      <c r="B7957" s="243">
        <v>17</v>
      </c>
      <c r="C7957" s="243" t="s">
        <v>1752</v>
      </c>
      <c r="D7957" s="243" t="s">
        <v>1757</v>
      </c>
      <c r="E7957" s="243" t="s">
        <v>1114</v>
      </c>
      <c r="F7957" s="243">
        <v>5</v>
      </c>
      <c r="G7957" s="244"/>
      <c r="H7957" s="244"/>
      <c r="I7957" s="244">
        <v>0.33080000000000004</v>
      </c>
      <c r="J7957" s="244"/>
      <c r="K7957" s="244"/>
      <c r="L7957" s="244"/>
      <c r="M7957" s="244"/>
      <c r="N7957" s="244"/>
      <c r="O7957" s="244"/>
      <c r="P7957" s="244"/>
      <c r="Q7957" s="245" t="s">
        <v>1758</v>
      </c>
    </row>
    <row r="7958" spans="1:17" ht="31.5" x14ac:dyDescent="0.25">
      <c r="A7958" s="243">
        <v>367</v>
      </c>
      <c r="B7958" s="243">
        <v>17</v>
      </c>
      <c r="C7958" s="243" t="s">
        <v>1752</v>
      </c>
      <c r="D7958" s="243" t="s">
        <v>1759</v>
      </c>
      <c r="E7958" s="243" t="s">
        <v>1114</v>
      </c>
      <c r="F7958" s="243">
        <v>5</v>
      </c>
      <c r="G7958" s="244"/>
      <c r="H7958" s="244"/>
      <c r="I7958" s="244">
        <v>3.9E-2</v>
      </c>
      <c r="J7958" s="244"/>
      <c r="K7958" s="244"/>
      <c r="L7958" s="244"/>
      <c r="M7958" s="244"/>
      <c r="N7958" s="244"/>
      <c r="O7958" s="244"/>
      <c r="P7958" s="244"/>
      <c r="Q7958" s="245" t="s">
        <v>1760</v>
      </c>
    </row>
    <row r="7959" spans="1:17" ht="31.5" x14ac:dyDescent="0.25">
      <c r="A7959" s="243">
        <v>368</v>
      </c>
      <c r="B7959" s="243">
        <v>17</v>
      </c>
      <c r="C7959" s="243" t="s">
        <v>1752</v>
      </c>
      <c r="D7959" s="243" t="s">
        <v>1761</v>
      </c>
      <c r="E7959" s="243" t="s">
        <v>1114</v>
      </c>
      <c r="F7959" s="243">
        <v>5</v>
      </c>
      <c r="G7959" s="244"/>
      <c r="H7959" s="244"/>
      <c r="I7959" s="244">
        <v>1.0107999999999999</v>
      </c>
      <c r="J7959" s="244"/>
      <c r="K7959" s="244"/>
      <c r="L7959" s="244"/>
      <c r="M7959" s="244"/>
      <c r="N7959" s="244"/>
      <c r="O7959" s="244"/>
      <c r="P7959" s="244"/>
      <c r="Q7959" s="245" t="s">
        <v>1762</v>
      </c>
    </row>
    <row r="7960" spans="1:17" ht="47.25" x14ac:dyDescent="0.25">
      <c r="A7960" s="243">
        <v>369</v>
      </c>
      <c r="B7960" s="243">
        <v>17</v>
      </c>
      <c r="C7960" s="243" t="s">
        <v>1752</v>
      </c>
      <c r="D7960" s="243" t="s">
        <v>1763</v>
      </c>
      <c r="E7960" s="243" t="s">
        <v>1114</v>
      </c>
      <c r="F7960" s="243">
        <v>5</v>
      </c>
      <c r="G7960" s="244"/>
      <c r="H7960" s="244"/>
      <c r="I7960" s="244">
        <v>0.55989999999999995</v>
      </c>
      <c r="J7960" s="244"/>
      <c r="K7960" s="244"/>
      <c r="L7960" s="244"/>
      <c r="M7960" s="244"/>
      <c r="N7960" s="244"/>
      <c r="O7960" s="244"/>
      <c r="P7960" s="244"/>
      <c r="Q7960" s="245" t="s">
        <v>1764</v>
      </c>
    </row>
    <row r="7961" spans="1:17" ht="157.5" x14ac:dyDescent="0.25">
      <c r="A7961" s="243">
        <v>370</v>
      </c>
      <c r="B7961" s="243">
        <v>17</v>
      </c>
      <c r="C7961" s="243" t="s">
        <v>379</v>
      </c>
      <c r="D7961" s="243" t="s">
        <v>381</v>
      </c>
      <c r="E7961" s="243" t="s">
        <v>1142</v>
      </c>
      <c r="F7961" s="243">
        <v>5</v>
      </c>
      <c r="G7961" s="244"/>
      <c r="H7961" s="244">
        <v>0.59199999999999997</v>
      </c>
      <c r="I7961" s="244"/>
      <c r="J7961" s="244"/>
      <c r="K7961" s="244"/>
      <c r="L7961" s="244"/>
      <c r="M7961" s="244"/>
      <c r="N7961" s="244"/>
      <c r="O7961" s="244"/>
      <c r="P7961" s="244"/>
      <c r="Q7961" s="245" t="s">
        <v>1765</v>
      </c>
    </row>
    <row r="7962" spans="1:17" ht="63" x14ac:dyDescent="0.25">
      <c r="A7962" s="243">
        <v>371</v>
      </c>
      <c r="B7962" s="243">
        <v>17</v>
      </c>
      <c r="C7962" s="243" t="s">
        <v>379</v>
      </c>
      <c r="D7962" s="243" t="s">
        <v>1766</v>
      </c>
      <c r="E7962" s="243" t="s">
        <v>1142</v>
      </c>
      <c r="F7962" s="243">
        <v>5</v>
      </c>
      <c r="G7962" s="244"/>
      <c r="H7962" s="244">
        <v>1.8220000000000001</v>
      </c>
      <c r="I7962" s="244"/>
      <c r="J7962" s="244"/>
      <c r="K7962" s="244"/>
      <c r="L7962" s="244"/>
      <c r="M7962" s="244"/>
      <c r="N7962" s="244"/>
      <c r="O7962" s="244"/>
      <c r="P7962" s="244"/>
      <c r="Q7962" s="245" t="s">
        <v>1767</v>
      </c>
    </row>
    <row r="7963" spans="1:17" x14ac:dyDescent="0.25">
      <c r="A7963" s="243">
        <v>372</v>
      </c>
      <c r="B7963" s="243">
        <v>17</v>
      </c>
      <c r="C7963" s="243" t="s">
        <v>439</v>
      </c>
      <c r="D7963" s="243" t="s">
        <v>444</v>
      </c>
      <c r="E7963" s="243" t="s">
        <v>1142</v>
      </c>
      <c r="F7963" s="243">
        <v>5</v>
      </c>
      <c r="G7963" s="244"/>
      <c r="H7963" s="244">
        <v>4.4999999999999998E-2</v>
      </c>
      <c r="I7963" s="244"/>
      <c r="J7963" s="244"/>
      <c r="K7963" s="244"/>
      <c r="L7963" s="244"/>
      <c r="M7963" s="244"/>
      <c r="N7963" s="244"/>
      <c r="O7963" s="244"/>
      <c r="P7963" s="244"/>
      <c r="Q7963" s="245" t="s">
        <v>1768</v>
      </c>
    </row>
    <row r="7964" spans="1:17" x14ac:dyDescent="0.25">
      <c r="A7964" s="243">
        <v>373</v>
      </c>
      <c r="B7964" s="243">
        <v>17</v>
      </c>
      <c r="C7964" s="243" t="s">
        <v>439</v>
      </c>
      <c r="D7964" s="243" t="s">
        <v>445</v>
      </c>
      <c r="E7964" s="243" t="s">
        <v>1142</v>
      </c>
      <c r="F7964" s="243">
        <v>5</v>
      </c>
      <c r="G7964" s="244"/>
      <c r="H7964" s="244">
        <v>3.3000000000000002E-2</v>
      </c>
      <c r="I7964" s="244"/>
      <c r="J7964" s="244"/>
      <c r="K7964" s="244"/>
      <c r="L7964" s="244"/>
      <c r="M7964" s="244"/>
      <c r="N7964" s="244"/>
      <c r="O7964" s="244"/>
      <c r="P7964" s="244"/>
      <c r="Q7964" s="245" t="s">
        <v>1769</v>
      </c>
    </row>
    <row r="7965" spans="1:17" x14ac:dyDescent="0.25">
      <c r="A7965" s="243">
        <v>374</v>
      </c>
      <c r="B7965" s="243">
        <v>17</v>
      </c>
      <c r="C7965" s="243" t="s">
        <v>1078</v>
      </c>
      <c r="D7965" s="243" t="s">
        <v>1770</v>
      </c>
      <c r="E7965" s="243" t="s">
        <v>1142</v>
      </c>
      <c r="F7965" s="243">
        <v>15</v>
      </c>
      <c r="G7965" s="244"/>
      <c r="H7965" s="244">
        <v>2.8000000000000001E-2</v>
      </c>
      <c r="I7965" s="244"/>
      <c r="J7965" s="244"/>
      <c r="K7965" s="244"/>
      <c r="L7965" s="244"/>
      <c r="M7965" s="244"/>
      <c r="N7965" s="244"/>
      <c r="O7965" s="244"/>
      <c r="P7965" s="244"/>
      <c r="Q7965" s="245" t="s">
        <v>1771</v>
      </c>
    </row>
    <row r="7966" spans="1:17" x14ac:dyDescent="0.25">
      <c r="A7966" s="243">
        <v>375</v>
      </c>
      <c r="B7966" s="243">
        <v>17</v>
      </c>
      <c r="C7966" s="243" t="s">
        <v>1087</v>
      </c>
      <c r="D7966" s="243" t="s">
        <v>1772</v>
      </c>
      <c r="E7966" s="243" t="s">
        <v>1142</v>
      </c>
      <c r="F7966" s="243">
        <v>10</v>
      </c>
      <c r="G7966" s="244"/>
      <c r="H7966" s="244">
        <v>3.9E-2</v>
      </c>
      <c r="I7966" s="244"/>
      <c r="J7966" s="244"/>
      <c r="K7966" s="244"/>
      <c r="L7966" s="244"/>
      <c r="M7966" s="244"/>
      <c r="N7966" s="244"/>
      <c r="O7966" s="244"/>
      <c r="P7966" s="244"/>
      <c r="Q7966" s="245" t="s">
        <v>1773</v>
      </c>
    </row>
    <row r="7967" spans="1:17" x14ac:dyDescent="0.25">
      <c r="A7967" s="243">
        <v>376</v>
      </c>
      <c r="B7967" s="243">
        <v>17</v>
      </c>
      <c r="C7967" s="243" t="s">
        <v>1087</v>
      </c>
      <c r="D7967" s="243" t="s">
        <v>1774</v>
      </c>
      <c r="E7967" s="243" t="s">
        <v>1142</v>
      </c>
      <c r="F7967" s="243">
        <v>10</v>
      </c>
      <c r="G7967" s="244"/>
      <c r="H7967" s="244">
        <v>2.5999999999999999E-2</v>
      </c>
      <c r="I7967" s="244"/>
      <c r="J7967" s="244"/>
      <c r="K7967" s="244"/>
      <c r="L7967" s="244"/>
      <c r="M7967" s="244"/>
      <c r="N7967" s="244"/>
      <c r="O7967" s="244"/>
      <c r="P7967" s="244"/>
      <c r="Q7967" s="245" t="s">
        <v>1775</v>
      </c>
    </row>
    <row r="7968" spans="1:17" ht="63" x14ac:dyDescent="0.25">
      <c r="A7968" s="243">
        <v>377</v>
      </c>
      <c r="B7968" s="243">
        <v>17</v>
      </c>
      <c r="C7968" s="243" t="s">
        <v>1088</v>
      </c>
      <c r="D7968" s="243" t="s">
        <v>1776</v>
      </c>
      <c r="E7968" s="243" t="s">
        <v>1142</v>
      </c>
      <c r="F7968" s="243">
        <v>10</v>
      </c>
      <c r="G7968" s="244"/>
      <c r="H7968" s="244">
        <v>0.1946</v>
      </c>
      <c r="I7968" s="244"/>
      <c r="J7968" s="244"/>
      <c r="K7968" s="244"/>
      <c r="L7968" s="244"/>
      <c r="M7968" s="244"/>
      <c r="N7968" s="244"/>
      <c r="O7968" s="244"/>
      <c r="P7968" s="244"/>
      <c r="Q7968" s="245" t="s">
        <v>1777</v>
      </c>
    </row>
    <row r="7969" spans="1:17" x14ac:dyDescent="0.25">
      <c r="A7969" s="243">
        <v>378</v>
      </c>
      <c r="B7969" s="243">
        <v>17</v>
      </c>
      <c r="C7969" s="243" t="s">
        <v>1088</v>
      </c>
      <c r="D7969" s="243" t="s">
        <v>1778</v>
      </c>
      <c r="E7969" s="243" t="s">
        <v>1142</v>
      </c>
      <c r="F7969" s="243">
        <v>10</v>
      </c>
      <c r="G7969" s="244"/>
      <c r="H7969" s="244">
        <v>7.3999999999999996E-2</v>
      </c>
      <c r="I7969" s="244"/>
      <c r="J7969" s="244"/>
      <c r="K7969" s="244"/>
      <c r="L7969" s="244"/>
      <c r="M7969" s="244"/>
      <c r="N7969" s="244"/>
      <c r="O7969" s="244"/>
      <c r="P7969" s="244"/>
      <c r="Q7969" s="245" t="s">
        <v>1779</v>
      </c>
    </row>
    <row r="7970" spans="1:17" ht="31.5" x14ac:dyDescent="0.25">
      <c r="A7970" s="243">
        <v>379</v>
      </c>
      <c r="B7970" s="243">
        <v>17</v>
      </c>
      <c r="C7970" s="243" t="s">
        <v>1088</v>
      </c>
      <c r="D7970" s="243" t="s">
        <v>1780</v>
      </c>
      <c r="E7970" s="243" t="s">
        <v>1142</v>
      </c>
      <c r="F7970" s="243">
        <v>10</v>
      </c>
      <c r="G7970" s="244"/>
      <c r="H7970" s="244">
        <v>0.12279999999999999</v>
      </c>
      <c r="I7970" s="244"/>
      <c r="J7970" s="244"/>
      <c r="K7970" s="244"/>
      <c r="L7970" s="244"/>
      <c r="M7970" s="244"/>
      <c r="N7970" s="244"/>
      <c r="O7970" s="244"/>
      <c r="P7970" s="244"/>
      <c r="Q7970" s="245" t="s">
        <v>1781</v>
      </c>
    </row>
    <row r="7971" spans="1:17" x14ac:dyDescent="0.25">
      <c r="A7971" s="243">
        <v>380</v>
      </c>
      <c r="B7971" s="243">
        <v>17</v>
      </c>
      <c r="C7971" s="243" t="s">
        <v>1097</v>
      </c>
      <c r="D7971" s="243" t="s">
        <v>1782</v>
      </c>
      <c r="E7971" s="243" t="s">
        <v>1142</v>
      </c>
      <c r="F7971" s="243">
        <v>10</v>
      </c>
      <c r="G7971" s="244"/>
      <c r="H7971" s="244">
        <v>5.8999999999999997E-2</v>
      </c>
      <c r="I7971" s="244"/>
      <c r="J7971" s="244"/>
      <c r="K7971" s="244"/>
      <c r="L7971" s="244"/>
      <c r="M7971" s="244"/>
      <c r="N7971" s="244"/>
      <c r="O7971" s="244"/>
      <c r="P7971" s="244"/>
      <c r="Q7971" s="245" t="s">
        <v>1783</v>
      </c>
    </row>
    <row r="7972" spans="1:17" ht="31.5" x14ac:dyDescent="0.25">
      <c r="A7972" s="243">
        <v>381</v>
      </c>
      <c r="B7972" s="243">
        <v>17</v>
      </c>
      <c r="C7972" s="243" t="s">
        <v>1097</v>
      </c>
      <c r="D7972" s="243" t="s">
        <v>1784</v>
      </c>
      <c r="E7972" s="243" t="s">
        <v>1142</v>
      </c>
      <c r="F7972" s="243">
        <v>10</v>
      </c>
      <c r="G7972" s="244"/>
      <c r="H7972" s="244">
        <v>0.14299999999999999</v>
      </c>
      <c r="I7972" s="244"/>
      <c r="J7972" s="244"/>
      <c r="K7972" s="244"/>
      <c r="L7972" s="244"/>
      <c r="M7972" s="244"/>
      <c r="N7972" s="244"/>
      <c r="O7972" s="244"/>
      <c r="P7972" s="244"/>
      <c r="Q7972" s="245" t="s">
        <v>1785</v>
      </c>
    </row>
    <row r="7973" spans="1:17" x14ac:dyDescent="0.25">
      <c r="A7973" s="243">
        <v>382</v>
      </c>
      <c r="B7973" s="243">
        <v>17</v>
      </c>
      <c r="C7973" s="243" t="s">
        <v>403</v>
      </c>
      <c r="D7973" s="243" t="s">
        <v>415</v>
      </c>
      <c r="E7973" s="243" t="s">
        <v>1142</v>
      </c>
      <c r="F7973" s="243">
        <v>5</v>
      </c>
      <c r="G7973" s="244"/>
      <c r="H7973" s="244"/>
      <c r="I7973" s="244">
        <v>0</v>
      </c>
      <c r="J7973" s="244"/>
      <c r="K7973" s="244"/>
      <c r="L7973" s="244"/>
      <c r="M7973" s="244"/>
      <c r="N7973" s="244"/>
      <c r="O7973" s="244"/>
      <c r="P7973" s="244"/>
      <c r="Q7973" s="245" t="s">
        <v>1786</v>
      </c>
    </row>
    <row r="7974" spans="1:17" x14ac:dyDescent="0.25">
      <c r="A7974" s="243">
        <v>383</v>
      </c>
      <c r="B7974" s="243">
        <v>17</v>
      </c>
      <c r="C7974" s="243" t="s">
        <v>403</v>
      </c>
      <c r="D7974" s="243" t="s">
        <v>418</v>
      </c>
      <c r="E7974" s="243" t="s">
        <v>1142</v>
      </c>
      <c r="F7974" s="243">
        <v>5</v>
      </c>
      <c r="G7974" s="244"/>
      <c r="H7974" s="244"/>
      <c r="I7974" s="244">
        <v>9.6000000000000002E-2</v>
      </c>
      <c r="J7974" s="244"/>
      <c r="K7974" s="244"/>
      <c r="L7974" s="244"/>
      <c r="M7974" s="244"/>
      <c r="N7974" s="244"/>
      <c r="O7974" s="244"/>
      <c r="P7974" s="244"/>
      <c r="Q7974" s="245" t="s">
        <v>1786</v>
      </c>
    </row>
    <row r="7975" spans="1:17" x14ac:dyDescent="0.25">
      <c r="A7975" s="243">
        <v>384</v>
      </c>
      <c r="B7975" s="243">
        <v>17</v>
      </c>
      <c r="C7975" s="243" t="s">
        <v>403</v>
      </c>
      <c r="D7975" s="243" t="s">
        <v>419</v>
      </c>
      <c r="E7975" s="243" t="s">
        <v>1142</v>
      </c>
      <c r="F7975" s="243">
        <v>5</v>
      </c>
      <c r="G7975" s="244"/>
      <c r="H7975" s="244"/>
      <c r="I7975" s="244">
        <v>1.6E-2</v>
      </c>
      <c r="J7975" s="244"/>
      <c r="K7975" s="244"/>
      <c r="L7975" s="244"/>
      <c r="M7975" s="244"/>
      <c r="N7975" s="244"/>
      <c r="O7975" s="244"/>
      <c r="P7975" s="244"/>
      <c r="Q7975" s="245" t="s">
        <v>1787</v>
      </c>
    </row>
    <row r="7976" spans="1:17" x14ac:dyDescent="0.25">
      <c r="A7976" s="243">
        <v>385</v>
      </c>
      <c r="B7976" s="243">
        <v>17</v>
      </c>
      <c r="C7976" s="243" t="s">
        <v>403</v>
      </c>
      <c r="D7976" s="243" t="s">
        <v>427</v>
      </c>
      <c r="E7976" s="243" t="s">
        <v>1142</v>
      </c>
      <c r="F7976" s="243">
        <v>5</v>
      </c>
      <c r="G7976" s="244"/>
      <c r="H7976" s="244"/>
      <c r="I7976" s="244">
        <v>0.28399999999999997</v>
      </c>
      <c r="J7976" s="244"/>
      <c r="K7976" s="244"/>
      <c r="L7976" s="244"/>
      <c r="M7976" s="244"/>
      <c r="N7976" s="244"/>
      <c r="O7976" s="244"/>
      <c r="P7976" s="244"/>
      <c r="Q7976" s="245" t="s">
        <v>1788</v>
      </c>
    </row>
    <row r="7977" spans="1:17" x14ac:dyDescent="0.25">
      <c r="A7977" s="243">
        <v>386</v>
      </c>
      <c r="B7977" s="243">
        <v>17</v>
      </c>
      <c r="C7977" s="243" t="s">
        <v>379</v>
      </c>
      <c r="D7977" s="243" t="s">
        <v>384</v>
      </c>
      <c r="E7977" s="243" t="s">
        <v>1142</v>
      </c>
      <c r="F7977" s="243">
        <v>5</v>
      </c>
      <c r="G7977" s="244"/>
      <c r="H7977" s="244"/>
      <c r="I7977" s="244">
        <v>5.1999999999999998E-2</v>
      </c>
      <c r="J7977" s="244"/>
      <c r="K7977" s="244"/>
      <c r="L7977" s="244"/>
      <c r="M7977" s="244"/>
      <c r="N7977" s="244"/>
      <c r="O7977" s="244"/>
      <c r="P7977" s="244"/>
      <c r="Q7977" s="245" t="s">
        <v>1789</v>
      </c>
    </row>
    <row r="7978" spans="1:17" x14ac:dyDescent="0.25">
      <c r="A7978" s="243">
        <v>387</v>
      </c>
      <c r="B7978" s="243">
        <v>17</v>
      </c>
      <c r="C7978" s="243" t="s">
        <v>91</v>
      </c>
      <c r="D7978" s="243" t="s">
        <v>451</v>
      </c>
      <c r="E7978" s="243" t="s">
        <v>1142</v>
      </c>
      <c r="F7978" s="243">
        <v>5</v>
      </c>
      <c r="G7978" s="244"/>
      <c r="H7978" s="244"/>
      <c r="I7978" s="244">
        <v>0.45400000000000001</v>
      </c>
      <c r="J7978" s="244"/>
      <c r="K7978" s="244"/>
      <c r="L7978" s="244"/>
      <c r="M7978" s="244"/>
      <c r="N7978" s="244"/>
      <c r="O7978" s="244"/>
      <c r="P7978" s="244"/>
      <c r="Q7978" s="245" t="s">
        <v>1786</v>
      </c>
    </row>
    <row r="7979" spans="1:17" x14ac:dyDescent="0.25">
      <c r="A7979" s="243">
        <v>388</v>
      </c>
      <c r="B7979" s="243">
        <v>17</v>
      </c>
      <c r="C7979" s="243" t="s">
        <v>91</v>
      </c>
      <c r="D7979" s="243" t="s">
        <v>92</v>
      </c>
      <c r="E7979" s="243" t="s">
        <v>1142</v>
      </c>
      <c r="F7979" s="243">
        <v>5</v>
      </c>
      <c r="G7979" s="244"/>
      <c r="H7979" s="244"/>
      <c r="I7979" s="244">
        <v>4.0000000000000002E-4</v>
      </c>
      <c r="J7979" s="244"/>
      <c r="K7979" s="244"/>
      <c r="L7979" s="244"/>
      <c r="M7979" s="244"/>
      <c r="N7979" s="244"/>
      <c r="O7979" s="244"/>
      <c r="P7979" s="244"/>
      <c r="Q7979" s="245" t="s">
        <v>1786</v>
      </c>
    </row>
    <row r="7980" spans="1:17" ht="47.25" x14ac:dyDescent="0.25">
      <c r="A7980" s="243">
        <v>389</v>
      </c>
      <c r="B7980" s="243">
        <v>17</v>
      </c>
      <c r="C7980" s="243" t="s">
        <v>1042</v>
      </c>
      <c r="D7980" s="243" t="s">
        <v>1790</v>
      </c>
      <c r="E7980" s="243" t="s">
        <v>1142</v>
      </c>
      <c r="F7980" s="243">
        <v>5</v>
      </c>
      <c r="G7980" s="244"/>
      <c r="H7980" s="244"/>
      <c r="I7980" s="244">
        <v>0.11700000000000001</v>
      </c>
      <c r="J7980" s="244"/>
      <c r="K7980" s="244"/>
      <c r="L7980" s="244"/>
      <c r="M7980" s="244"/>
      <c r="N7980" s="244"/>
      <c r="O7980" s="244"/>
      <c r="P7980" s="244"/>
      <c r="Q7980" s="245" t="s">
        <v>1791</v>
      </c>
    </row>
    <row r="7981" spans="1:17" ht="31.5" x14ac:dyDescent="0.25">
      <c r="A7981" s="243">
        <v>390</v>
      </c>
      <c r="B7981" s="243">
        <v>17</v>
      </c>
      <c r="C7981" s="243" t="s">
        <v>1051</v>
      </c>
      <c r="D7981" s="243" t="s">
        <v>1792</v>
      </c>
      <c r="E7981" s="243" t="s">
        <v>1142</v>
      </c>
      <c r="F7981" s="243">
        <v>10</v>
      </c>
      <c r="G7981" s="244"/>
      <c r="H7981" s="244"/>
      <c r="I7981" s="244">
        <v>4.7E-2</v>
      </c>
      <c r="J7981" s="244"/>
      <c r="K7981" s="244"/>
      <c r="L7981" s="244"/>
      <c r="M7981" s="244"/>
      <c r="N7981" s="244"/>
      <c r="O7981" s="244"/>
      <c r="P7981" s="244"/>
      <c r="Q7981" s="245" t="s">
        <v>1793</v>
      </c>
    </row>
    <row r="7982" spans="1:17" ht="47.25" x14ac:dyDescent="0.25">
      <c r="A7982" s="243">
        <v>391</v>
      </c>
      <c r="B7982" s="243">
        <v>17</v>
      </c>
      <c r="C7982" s="243" t="s">
        <v>1051</v>
      </c>
      <c r="D7982" s="243" t="s">
        <v>1794</v>
      </c>
      <c r="E7982" s="243" t="s">
        <v>1142</v>
      </c>
      <c r="F7982" s="243">
        <v>10</v>
      </c>
      <c r="G7982" s="244"/>
      <c r="H7982" s="244"/>
      <c r="I7982" s="244">
        <v>0.10199999999999999</v>
      </c>
      <c r="J7982" s="244"/>
      <c r="K7982" s="244"/>
      <c r="L7982" s="244"/>
      <c r="M7982" s="244"/>
      <c r="N7982" s="244"/>
      <c r="O7982" s="244"/>
      <c r="P7982" s="244"/>
      <c r="Q7982" s="245" t="s">
        <v>1795</v>
      </c>
    </row>
    <row r="7983" spans="1:17" x14ac:dyDescent="0.25">
      <c r="A7983" s="243">
        <v>392</v>
      </c>
      <c r="B7983" s="243">
        <v>17</v>
      </c>
      <c r="C7983" s="243" t="s">
        <v>1053</v>
      </c>
      <c r="D7983" s="243" t="s">
        <v>1796</v>
      </c>
      <c r="E7983" s="243" t="s">
        <v>1142</v>
      </c>
      <c r="F7983" s="243">
        <v>10</v>
      </c>
      <c r="G7983" s="244"/>
      <c r="H7983" s="244"/>
      <c r="I7983" s="244">
        <v>5.0999999999999997E-2</v>
      </c>
      <c r="J7983" s="244"/>
      <c r="K7983" s="244"/>
      <c r="L7983" s="244"/>
      <c r="M7983" s="244"/>
      <c r="N7983" s="244"/>
      <c r="O7983" s="244"/>
      <c r="P7983" s="244"/>
      <c r="Q7983" s="245" t="s">
        <v>1797</v>
      </c>
    </row>
    <row r="7984" spans="1:17" ht="31.5" x14ac:dyDescent="0.25">
      <c r="A7984" s="243">
        <v>393</v>
      </c>
      <c r="B7984" s="243">
        <v>17</v>
      </c>
      <c r="C7984" s="243" t="s">
        <v>1059</v>
      </c>
      <c r="D7984" s="243" t="s">
        <v>1798</v>
      </c>
      <c r="E7984" s="243" t="s">
        <v>1142</v>
      </c>
      <c r="F7984" s="243">
        <v>15</v>
      </c>
      <c r="G7984" s="244"/>
      <c r="H7984" s="244"/>
      <c r="I7984" s="244">
        <v>0.107</v>
      </c>
      <c r="J7984" s="244"/>
      <c r="K7984" s="244"/>
      <c r="L7984" s="244"/>
      <c r="M7984" s="244"/>
      <c r="N7984" s="244"/>
      <c r="O7984" s="244"/>
      <c r="P7984" s="244"/>
      <c r="Q7984" s="245" t="s">
        <v>1799</v>
      </c>
    </row>
    <row r="7985" spans="1:17" x14ac:dyDescent="0.25">
      <c r="A7985" s="243">
        <v>394</v>
      </c>
      <c r="B7985" s="243">
        <v>17</v>
      </c>
      <c r="C7985" s="243" t="s">
        <v>1064</v>
      </c>
      <c r="D7985" s="243" t="s">
        <v>1800</v>
      </c>
      <c r="E7985" s="243" t="s">
        <v>1142</v>
      </c>
      <c r="F7985" s="243">
        <v>15</v>
      </c>
      <c r="G7985" s="244"/>
      <c r="H7985" s="244"/>
      <c r="I7985" s="244">
        <v>4.2000000000000003E-2</v>
      </c>
      <c r="J7985" s="244"/>
      <c r="K7985" s="244"/>
      <c r="L7985" s="244"/>
      <c r="M7985" s="244"/>
      <c r="N7985" s="244"/>
      <c r="O7985" s="244"/>
      <c r="P7985" s="244"/>
      <c r="Q7985" s="245" t="s">
        <v>1783</v>
      </c>
    </row>
    <row r="7986" spans="1:17" x14ac:dyDescent="0.25">
      <c r="A7986" s="243">
        <v>395</v>
      </c>
      <c r="B7986" s="243">
        <v>17</v>
      </c>
      <c r="C7986" s="243" t="s">
        <v>1801</v>
      </c>
      <c r="D7986" s="243" t="s">
        <v>1802</v>
      </c>
      <c r="E7986" s="243" t="s">
        <v>1142</v>
      </c>
      <c r="F7986" s="243">
        <v>15</v>
      </c>
      <c r="G7986" s="244"/>
      <c r="H7986" s="244"/>
      <c r="I7986" s="244">
        <v>2.5000000000000001E-2</v>
      </c>
      <c r="J7986" s="244"/>
      <c r="K7986" s="244"/>
      <c r="L7986" s="244"/>
      <c r="M7986" s="244"/>
      <c r="N7986" s="244"/>
      <c r="O7986" s="244"/>
      <c r="P7986" s="244"/>
      <c r="Q7986" s="245" t="s">
        <v>1803</v>
      </c>
    </row>
    <row r="7987" spans="1:17" ht="31.5" x14ac:dyDescent="0.25">
      <c r="A7987" s="243">
        <v>396</v>
      </c>
      <c r="B7987" s="243">
        <v>17</v>
      </c>
      <c r="C7987" s="243" t="s">
        <v>1095</v>
      </c>
      <c r="D7987" s="243" t="s">
        <v>1804</v>
      </c>
      <c r="E7987" s="243" t="s">
        <v>1142</v>
      </c>
      <c r="F7987" s="243">
        <v>10</v>
      </c>
      <c r="G7987" s="244"/>
      <c r="H7987" s="244"/>
      <c r="I7987" s="244">
        <v>5.3999999999999999E-2</v>
      </c>
      <c r="J7987" s="244"/>
      <c r="K7987" s="244"/>
      <c r="L7987" s="244"/>
      <c r="M7987" s="244"/>
      <c r="N7987" s="244"/>
      <c r="O7987" s="244"/>
      <c r="P7987" s="244"/>
      <c r="Q7987" s="245" t="s">
        <v>1805</v>
      </c>
    </row>
    <row r="7988" spans="1:17" x14ac:dyDescent="0.25">
      <c r="A7988" s="243">
        <v>397</v>
      </c>
      <c r="B7988" s="243">
        <v>17</v>
      </c>
      <c r="C7988" s="243" t="s">
        <v>1095</v>
      </c>
      <c r="D7988" s="243" t="s">
        <v>1806</v>
      </c>
      <c r="E7988" s="243" t="s">
        <v>1142</v>
      </c>
      <c r="F7988" s="243">
        <v>10</v>
      </c>
      <c r="G7988" s="244"/>
      <c r="H7988" s="244"/>
      <c r="I7988" s="244">
        <v>2.5999999999999999E-2</v>
      </c>
      <c r="J7988" s="244"/>
      <c r="K7988" s="244"/>
      <c r="L7988" s="244"/>
      <c r="M7988" s="244"/>
      <c r="N7988" s="244"/>
      <c r="O7988" s="244"/>
      <c r="P7988" s="244"/>
      <c r="Q7988" s="245" t="s">
        <v>1807</v>
      </c>
    </row>
    <row r="7989" spans="1:17" x14ac:dyDescent="0.25">
      <c r="A7989" s="243">
        <v>398</v>
      </c>
      <c r="B7989" s="243">
        <v>17</v>
      </c>
      <c r="C7989" s="243" t="s">
        <v>403</v>
      </c>
      <c r="D7989" s="243" t="s">
        <v>1808</v>
      </c>
      <c r="E7989" s="243" t="s">
        <v>1142</v>
      </c>
      <c r="F7989" s="243">
        <v>5</v>
      </c>
      <c r="G7989" s="244"/>
      <c r="H7989" s="244"/>
      <c r="I7989" s="244"/>
      <c r="J7989" s="244">
        <v>0.14199999999999999</v>
      </c>
      <c r="K7989" s="244"/>
      <c r="L7989" s="244"/>
      <c r="M7989" s="244"/>
      <c r="N7989" s="244"/>
      <c r="O7989" s="244"/>
      <c r="P7989" s="244"/>
      <c r="Q7989" s="245" t="s">
        <v>1809</v>
      </c>
    </row>
    <row r="7990" spans="1:17" x14ac:dyDescent="0.25">
      <c r="A7990" s="243">
        <v>399</v>
      </c>
      <c r="B7990" s="243">
        <v>17</v>
      </c>
      <c r="C7990" s="243" t="s">
        <v>403</v>
      </c>
      <c r="D7990" s="243" t="s">
        <v>1810</v>
      </c>
      <c r="E7990" s="243" t="s">
        <v>1142</v>
      </c>
      <c r="F7990" s="243">
        <v>5</v>
      </c>
      <c r="G7990" s="244"/>
      <c r="H7990" s="244"/>
      <c r="I7990" s="244"/>
      <c r="J7990" s="244">
        <v>4.2999999999999997E-2</v>
      </c>
      <c r="K7990" s="244"/>
      <c r="L7990" s="244"/>
      <c r="M7990" s="244"/>
      <c r="N7990" s="244"/>
      <c r="O7990" s="244"/>
      <c r="P7990" s="244"/>
      <c r="Q7990" s="245" t="s">
        <v>1811</v>
      </c>
    </row>
    <row r="7991" spans="1:17" ht="173.25" x14ac:dyDescent="0.25">
      <c r="A7991" s="243">
        <v>400</v>
      </c>
      <c r="B7991" s="243">
        <v>17</v>
      </c>
      <c r="C7991" s="243" t="s">
        <v>403</v>
      </c>
      <c r="D7991" s="243" t="s">
        <v>1812</v>
      </c>
      <c r="E7991" s="243" t="s">
        <v>1142</v>
      </c>
      <c r="F7991" s="243">
        <v>5</v>
      </c>
      <c r="G7991" s="244"/>
      <c r="H7991" s="244"/>
      <c r="I7991" s="244"/>
      <c r="J7991" s="244">
        <v>1.1859999999999999</v>
      </c>
      <c r="K7991" s="244"/>
      <c r="L7991" s="244"/>
      <c r="M7991" s="244"/>
      <c r="N7991" s="244"/>
      <c r="O7991" s="244"/>
      <c r="P7991" s="244"/>
      <c r="Q7991" s="245" t="s">
        <v>1813</v>
      </c>
    </row>
    <row r="7992" spans="1:17" ht="78.75" x14ac:dyDescent="0.25">
      <c r="A7992" s="243">
        <v>401</v>
      </c>
      <c r="B7992" s="243">
        <v>17</v>
      </c>
      <c r="C7992" s="243" t="s">
        <v>87</v>
      </c>
      <c r="D7992" s="243" t="s">
        <v>433</v>
      </c>
      <c r="E7992" s="243" t="s">
        <v>1142</v>
      </c>
      <c r="F7992" s="243">
        <v>5</v>
      </c>
      <c r="G7992" s="244"/>
      <c r="H7992" s="244"/>
      <c r="I7992" s="244"/>
      <c r="J7992" s="244">
        <v>0.23899999999999999</v>
      </c>
      <c r="K7992" s="244"/>
      <c r="L7992" s="244"/>
      <c r="M7992" s="244"/>
      <c r="N7992" s="244"/>
      <c r="O7992" s="244"/>
      <c r="P7992" s="244"/>
      <c r="Q7992" s="245" t="s">
        <v>1814</v>
      </c>
    </row>
    <row r="7993" spans="1:17" x14ac:dyDescent="0.25">
      <c r="A7993" s="243">
        <v>402</v>
      </c>
      <c r="B7993" s="243">
        <v>17</v>
      </c>
      <c r="C7993" s="243" t="s">
        <v>87</v>
      </c>
      <c r="D7993" s="243" t="s">
        <v>434</v>
      </c>
      <c r="E7993" s="243" t="s">
        <v>1142</v>
      </c>
      <c r="F7993" s="243">
        <v>5</v>
      </c>
      <c r="G7993" s="244"/>
      <c r="H7993" s="244"/>
      <c r="I7993" s="244"/>
      <c r="J7993" s="244">
        <v>9.9000000000000005E-2</v>
      </c>
      <c r="K7993" s="244"/>
      <c r="L7993" s="244"/>
      <c r="M7993" s="244"/>
      <c r="N7993" s="244"/>
      <c r="O7993" s="244"/>
      <c r="P7993" s="244"/>
      <c r="Q7993" s="245" t="s">
        <v>1815</v>
      </c>
    </row>
    <row r="7994" spans="1:17" ht="31.5" x14ac:dyDescent="0.25">
      <c r="A7994" s="243">
        <v>403</v>
      </c>
      <c r="B7994" s="243">
        <v>17</v>
      </c>
      <c r="C7994" s="243" t="s">
        <v>87</v>
      </c>
      <c r="D7994" s="243" t="s">
        <v>435</v>
      </c>
      <c r="E7994" s="243" t="s">
        <v>1142</v>
      </c>
      <c r="F7994" s="243">
        <v>5</v>
      </c>
      <c r="G7994" s="244"/>
      <c r="H7994" s="244"/>
      <c r="I7994" s="244"/>
      <c r="J7994" s="244">
        <v>2.9000000000000001E-2</v>
      </c>
      <c r="K7994" s="244"/>
      <c r="L7994" s="244"/>
      <c r="M7994" s="244"/>
      <c r="N7994" s="244"/>
      <c r="O7994" s="244"/>
      <c r="P7994" s="244"/>
      <c r="Q7994" s="245" t="s">
        <v>1816</v>
      </c>
    </row>
    <row r="7995" spans="1:17" x14ac:dyDescent="0.25">
      <c r="A7995" s="243">
        <v>404</v>
      </c>
      <c r="B7995" s="243">
        <v>17</v>
      </c>
      <c r="C7995" s="243" t="s">
        <v>87</v>
      </c>
      <c r="D7995" s="243" t="s">
        <v>437</v>
      </c>
      <c r="E7995" s="243" t="s">
        <v>1142</v>
      </c>
      <c r="F7995" s="243">
        <v>5</v>
      </c>
      <c r="G7995" s="244"/>
      <c r="H7995" s="244"/>
      <c r="I7995" s="244"/>
      <c r="J7995" s="244">
        <v>3.0000000000000001E-3</v>
      </c>
      <c r="K7995" s="244"/>
      <c r="L7995" s="244"/>
      <c r="M7995" s="244"/>
      <c r="N7995" s="244"/>
      <c r="O7995" s="244"/>
      <c r="P7995" s="244"/>
      <c r="Q7995" s="245" t="s">
        <v>1817</v>
      </c>
    </row>
    <row r="7996" spans="1:17" ht="31.5" x14ac:dyDescent="0.25">
      <c r="A7996" s="243">
        <v>405</v>
      </c>
      <c r="B7996" s="243">
        <v>17</v>
      </c>
      <c r="C7996" s="243" t="s">
        <v>1036</v>
      </c>
      <c r="D7996" s="243" t="s">
        <v>1818</v>
      </c>
      <c r="E7996" s="243" t="s">
        <v>1142</v>
      </c>
      <c r="F7996" s="243">
        <v>5</v>
      </c>
      <c r="G7996" s="244">
        <v>0.13200000000000001</v>
      </c>
      <c r="H7996" s="244"/>
      <c r="I7996" s="244"/>
      <c r="J7996" s="244"/>
      <c r="K7996" s="244"/>
      <c r="L7996" s="244"/>
      <c r="M7996" s="244"/>
      <c r="N7996" s="244"/>
      <c r="O7996" s="244"/>
      <c r="P7996" s="244"/>
      <c r="Q7996" s="245" t="s">
        <v>1819</v>
      </c>
    </row>
    <row r="7997" spans="1:17" ht="47.25" x14ac:dyDescent="0.25">
      <c r="A7997" s="243">
        <v>406</v>
      </c>
      <c r="B7997" s="243">
        <v>17</v>
      </c>
      <c r="C7997" s="243" t="s">
        <v>1042</v>
      </c>
      <c r="D7997" s="243" t="s">
        <v>1820</v>
      </c>
      <c r="E7997" s="243" t="s">
        <v>1142</v>
      </c>
      <c r="F7997" s="243">
        <v>5</v>
      </c>
      <c r="G7997" s="244">
        <v>0.36299999999999999</v>
      </c>
      <c r="H7997" s="244"/>
      <c r="I7997" s="244"/>
      <c r="J7997" s="244"/>
      <c r="K7997" s="244"/>
      <c r="L7997" s="244"/>
      <c r="M7997" s="244"/>
      <c r="N7997" s="244"/>
      <c r="O7997" s="244"/>
      <c r="P7997" s="244"/>
      <c r="Q7997" s="245" t="s">
        <v>1821</v>
      </c>
    </row>
    <row r="7998" spans="1:17" ht="47.25" x14ac:dyDescent="0.25">
      <c r="A7998" s="243">
        <v>407</v>
      </c>
      <c r="B7998" s="243">
        <v>17</v>
      </c>
      <c r="C7998" s="243" t="s">
        <v>1048</v>
      </c>
      <c r="D7998" s="243" t="s">
        <v>1822</v>
      </c>
      <c r="E7998" s="243" t="s">
        <v>1142</v>
      </c>
      <c r="F7998" s="243">
        <v>10</v>
      </c>
      <c r="G7998" s="244">
        <v>0.123</v>
      </c>
      <c r="H7998" s="244"/>
      <c r="I7998" s="244"/>
      <c r="J7998" s="244"/>
      <c r="K7998" s="244"/>
      <c r="L7998" s="244"/>
      <c r="M7998" s="244"/>
      <c r="N7998" s="244"/>
      <c r="O7998" s="244"/>
      <c r="P7998" s="244"/>
      <c r="Q7998" s="245" t="s">
        <v>1823</v>
      </c>
    </row>
    <row r="7999" spans="1:17" ht="78.75" x14ac:dyDescent="0.25">
      <c r="A7999" s="243">
        <v>408</v>
      </c>
      <c r="B7999" s="243">
        <v>17</v>
      </c>
      <c r="C7999" s="243" t="s">
        <v>1051</v>
      </c>
      <c r="D7999" s="243" t="s">
        <v>1824</v>
      </c>
      <c r="E7999" s="243" t="s">
        <v>1142</v>
      </c>
      <c r="F7999" s="243">
        <v>10</v>
      </c>
      <c r="G7999" s="244">
        <v>0.2</v>
      </c>
      <c r="H7999" s="244"/>
      <c r="I7999" s="244"/>
      <c r="J7999" s="244"/>
      <c r="K7999" s="244"/>
      <c r="L7999" s="244"/>
      <c r="M7999" s="244"/>
      <c r="N7999" s="244"/>
      <c r="O7999" s="244"/>
      <c r="P7999" s="244"/>
      <c r="Q7999" s="245" t="s">
        <v>1825</v>
      </c>
    </row>
    <row r="8000" spans="1:17" ht="31.5" x14ac:dyDescent="0.25">
      <c r="A8000" s="243">
        <v>409</v>
      </c>
      <c r="B8000" s="243">
        <v>17</v>
      </c>
      <c r="C8000" s="243" t="s">
        <v>439</v>
      </c>
      <c r="D8000" s="243" t="s">
        <v>443</v>
      </c>
      <c r="E8000" s="243" t="s">
        <v>1142</v>
      </c>
      <c r="F8000" s="243">
        <v>5</v>
      </c>
      <c r="G8000" s="244">
        <v>9.7000000000000003E-2</v>
      </c>
      <c r="H8000" s="244"/>
      <c r="I8000" s="244"/>
      <c r="J8000" s="244"/>
      <c r="K8000" s="244"/>
      <c r="L8000" s="244"/>
      <c r="M8000" s="244"/>
      <c r="N8000" s="244"/>
      <c r="O8000" s="244"/>
      <c r="P8000" s="244"/>
      <c r="Q8000" s="245" t="s">
        <v>1826</v>
      </c>
    </row>
    <row r="8001" spans="1:17" ht="31.5" x14ac:dyDescent="0.25">
      <c r="A8001" s="243">
        <v>410</v>
      </c>
      <c r="B8001" s="243">
        <v>17</v>
      </c>
      <c r="C8001" s="243" t="s">
        <v>439</v>
      </c>
      <c r="D8001" s="243" t="s">
        <v>450</v>
      </c>
      <c r="E8001" s="243" t="s">
        <v>1142</v>
      </c>
      <c r="F8001" s="243">
        <v>5</v>
      </c>
      <c r="G8001" s="244">
        <v>0.06</v>
      </c>
      <c r="H8001" s="244"/>
      <c r="I8001" s="244"/>
      <c r="J8001" s="244"/>
      <c r="K8001" s="244"/>
      <c r="L8001" s="244"/>
      <c r="M8001" s="244"/>
      <c r="N8001" s="244"/>
      <c r="O8001" s="244"/>
      <c r="P8001" s="244"/>
      <c r="Q8001" s="245" t="s">
        <v>1827</v>
      </c>
    </row>
    <row r="8002" spans="1:17" ht="31.5" x14ac:dyDescent="0.25">
      <c r="A8002" s="243">
        <v>411</v>
      </c>
      <c r="B8002" s="243">
        <v>17</v>
      </c>
      <c r="C8002" s="243" t="s">
        <v>1078</v>
      </c>
      <c r="D8002" s="243" t="s">
        <v>1828</v>
      </c>
      <c r="E8002" s="243" t="s">
        <v>1142</v>
      </c>
      <c r="F8002" s="243">
        <v>15</v>
      </c>
      <c r="G8002" s="244">
        <v>2.5000000000000001E-2</v>
      </c>
      <c r="H8002" s="244"/>
      <c r="I8002" s="244"/>
      <c r="J8002" s="244"/>
      <c r="K8002" s="244"/>
      <c r="L8002" s="244"/>
      <c r="M8002" s="244"/>
      <c r="N8002" s="244"/>
      <c r="O8002" s="244"/>
      <c r="P8002" s="244"/>
      <c r="Q8002" s="245" t="s">
        <v>1829</v>
      </c>
    </row>
    <row r="8003" spans="1:17" ht="63" x14ac:dyDescent="0.25">
      <c r="A8003" s="243">
        <v>412</v>
      </c>
      <c r="B8003" s="243">
        <v>17</v>
      </c>
      <c r="C8003" s="243" t="s">
        <v>1078</v>
      </c>
      <c r="D8003" s="243" t="s">
        <v>1830</v>
      </c>
      <c r="E8003" s="243" t="s">
        <v>1142</v>
      </c>
      <c r="F8003" s="243">
        <v>15</v>
      </c>
      <c r="G8003" s="244">
        <v>0.106</v>
      </c>
      <c r="H8003" s="244"/>
      <c r="I8003" s="244"/>
      <c r="J8003" s="244"/>
      <c r="K8003" s="244"/>
      <c r="L8003" s="244"/>
      <c r="M8003" s="244"/>
      <c r="N8003" s="244"/>
      <c r="O8003" s="244"/>
      <c r="P8003" s="244"/>
      <c r="Q8003" s="245" t="s">
        <v>1831</v>
      </c>
    </row>
    <row r="8004" spans="1:17" ht="78.75" x14ac:dyDescent="0.25">
      <c r="A8004" s="243">
        <v>413</v>
      </c>
      <c r="B8004" s="243">
        <v>17</v>
      </c>
      <c r="C8004" s="243" t="s">
        <v>371</v>
      </c>
      <c r="D8004" s="243" t="s">
        <v>378</v>
      </c>
      <c r="E8004" s="243" t="s">
        <v>1142</v>
      </c>
      <c r="F8004" s="243">
        <v>10</v>
      </c>
      <c r="G8004" s="244">
        <v>0.21199999999999999</v>
      </c>
      <c r="H8004" s="244"/>
      <c r="I8004" s="244"/>
      <c r="J8004" s="244"/>
      <c r="K8004" s="244"/>
      <c r="L8004" s="244"/>
      <c r="M8004" s="244"/>
      <c r="N8004" s="244"/>
      <c r="O8004" s="244"/>
      <c r="P8004" s="244"/>
      <c r="Q8004" s="245" t="s">
        <v>1832</v>
      </c>
    </row>
    <row r="8005" spans="1:17" ht="31.5" x14ac:dyDescent="0.25">
      <c r="A8005" s="243">
        <v>414</v>
      </c>
      <c r="B8005" s="243">
        <v>17</v>
      </c>
      <c r="C8005" s="243" t="s">
        <v>1093</v>
      </c>
      <c r="D8005" s="243" t="s">
        <v>1833</v>
      </c>
      <c r="E8005" s="243" t="s">
        <v>1142</v>
      </c>
      <c r="F8005" s="243">
        <v>10</v>
      </c>
      <c r="G8005" s="244">
        <v>5.8000000000000003E-2</v>
      </c>
      <c r="H8005" s="244"/>
      <c r="I8005" s="244"/>
      <c r="J8005" s="244"/>
      <c r="K8005" s="244"/>
      <c r="L8005" s="244"/>
      <c r="M8005" s="244"/>
      <c r="N8005" s="244"/>
      <c r="O8005" s="244"/>
      <c r="P8005" s="244"/>
      <c r="Q8005" s="245" t="s">
        <v>1834</v>
      </c>
    </row>
    <row r="8006" spans="1:17" ht="110.25" x14ac:dyDescent="0.25">
      <c r="A8006" s="243">
        <v>415</v>
      </c>
      <c r="B8006" s="243">
        <v>17</v>
      </c>
      <c r="C8006" s="243" t="s">
        <v>403</v>
      </c>
      <c r="D8006" s="243" t="s">
        <v>406</v>
      </c>
      <c r="E8006" s="243" t="s">
        <v>1142</v>
      </c>
      <c r="F8006" s="243">
        <v>5</v>
      </c>
      <c r="G8006" s="244">
        <v>0.39800000000000002</v>
      </c>
      <c r="H8006" s="244"/>
      <c r="I8006" s="244"/>
      <c r="J8006" s="244"/>
      <c r="K8006" s="244"/>
      <c r="L8006" s="244"/>
      <c r="M8006" s="244"/>
      <c r="N8006" s="244"/>
      <c r="O8006" s="244"/>
      <c r="P8006" s="244"/>
      <c r="Q8006" s="245" t="s">
        <v>1835</v>
      </c>
    </row>
    <row r="8007" spans="1:17" x14ac:dyDescent="0.25">
      <c r="A8007" s="243">
        <v>416</v>
      </c>
      <c r="B8007" s="243">
        <v>17</v>
      </c>
      <c r="C8007" s="243" t="s">
        <v>1032</v>
      </c>
      <c r="D8007" s="243" t="s">
        <v>1836</v>
      </c>
      <c r="E8007" s="243" t="s">
        <v>1142</v>
      </c>
      <c r="F8007" s="243">
        <v>5</v>
      </c>
      <c r="G8007" s="244">
        <v>0</v>
      </c>
      <c r="H8007" s="244"/>
      <c r="I8007" s="244"/>
      <c r="J8007" s="244"/>
      <c r="K8007" s="244"/>
      <c r="L8007" s="244"/>
      <c r="M8007" s="244"/>
      <c r="N8007" s="244"/>
      <c r="O8007" s="244"/>
      <c r="P8007" s="244"/>
      <c r="Q8007" s="245" t="s">
        <v>1837</v>
      </c>
    </row>
    <row r="8008" spans="1:17" x14ac:dyDescent="0.25">
      <c r="A8008" s="243">
        <v>417</v>
      </c>
      <c r="B8008" s="243">
        <v>17</v>
      </c>
      <c r="C8008" s="243" t="s">
        <v>1032</v>
      </c>
      <c r="D8008" s="243" t="s">
        <v>1838</v>
      </c>
      <c r="E8008" s="243" t="s">
        <v>1142</v>
      </c>
      <c r="F8008" s="243">
        <v>5</v>
      </c>
      <c r="G8008" s="244">
        <v>5.2999999999999999E-2</v>
      </c>
      <c r="H8008" s="244"/>
      <c r="I8008" s="244"/>
      <c r="J8008" s="244"/>
      <c r="K8008" s="244"/>
      <c r="L8008" s="244"/>
      <c r="M8008" s="244"/>
      <c r="N8008" s="244"/>
      <c r="O8008" s="244"/>
      <c r="P8008" s="244"/>
      <c r="Q8008" s="245" t="s">
        <v>1839</v>
      </c>
    </row>
    <row r="8009" spans="1:17" ht="63" x14ac:dyDescent="0.25">
      <c r="A8009" s="243">
        <v>418</v>
      </c>
      <c r="B8009" s="243">
        <v>17</v>
      </c>
      <c r="C8009" s="243" t="s">
        <v>1032</v>
      </c>
      <c r="D8009" s="243" t="s">
        <v>1840</v>
      </c>
      <c r="E8009" s="243" t="s">
        <v>1142</v>
      </c>
      <c r="F8009" s="243">
        <v>5</v>
      </c>
      <c r="G8009" s="244">
        <v>0.22700000000000001</v>
      </c>
      <c r="H8009" s="244"/>
      <c r="I8009" s="244"/>
      <c r="J8009" s="244"/>
      <c r="K8009" s="244"/>
      <c r="L8009" s="244"/>
      <c r="M8009" s="244"/>
      <c r="N8009" s="244"/>
      <c r="O8009" s="244"/>
      <c r="P8009" s="244"/>
      <c r="Q8009" s="245" t="s">
        <v>1841</v>
      </c>
    </row>
    <row r="8010" spans="1:17" ht="31.5" x14ac:dyDescent="0.25">
      <c r="A8010" s="243">
        <v>419</v>
      </c>
      <c r="B8010" s="243">
        <v>17</v>
      </c>
      <c r="C8010" s="243" t="s">
        <v>1032</v>
      </c>
      <c r="D8010" s="243" t="s">
        <v>1842</v>
      </c>
      <c r="E8010" s="243" t="s">
        <v>1142</v>
      </c>
      <c r="F8010" s="243">
        <v>5</v>
      </c>
      <c r="G8010" s="244">
        <v>8.1000000000000003E-2</v>
      </c>
      <c r="H8010" s="244"/>
      <c r="I8010" s="244"/>
      <c r="J8010" s="244"/>
      <c r="K8010" s="244"/>
      <c r="L8010" s="244"/>
      <c r="M8010" s="244"/>
      <c r="N8010" s="244"/>
      <c r="O8010" s="244"/>
      <c r="P8010" s="244"/>
      <c r="Q8010" s="245" t="s">
        <v>1843</v>
      </c>
    </row>
    <row r="8011" spans="1:17" ht="63" x14ac:dyDescent="0.25">
      <c r="A8011" s="243">
        <v>420</v>
      </c>
      <c r="B8011" s="243">
        <v>17</v>
      </c>
      <c r="C8011" s="243" t="s">
        <v>1061</v>
      </c>
      <c r="D8011" s="243" t="s">
        <v>1844</v>
      </c>
      <c r="E8011" s="243" t="s">
        <v>1142</v>
      </c>
      <c r="F8011" s="243">
        <v>5</v>
      </c>
      <c r="G8011" s="244">
        <v>0.158</v>
      </c>
      <c r="H8011" s="244"/>
      <c r="I8011" s="244"/>
      <c r="J8011" s="244"/>
      <c r="K8011" s="244"/>
      <c r="L8011" s="244"/>
      <c r="M8011" s="244"/>
      <c r="N8011" s="244"/>
      <c r="O8011" s="244"/>
      <c r="P8011" s="244"/>
      <c r="Q8011" s="245" t="s">
        <v>1845</v>
      </c>
    </row>
    <row r="8012" spans="1:17" x14ac:dyDescent="0.25">
      <c r="A8012" s="243">
        <v>421</v>
      </c>
      <c r="B8012" s="243">
        <v>17</v>
      </c>
      <c r="C8012" s="243" t="s">
        <v>1061</v>
      </c>
      <c r="D8012" s="243" t="s">
        <v>1846</v>
      </c>
      <c r="E8012" s="243" t="s">
        <v>1142</v>
      </c>
      <c r="F8012" s="243">
        <v>5</v>
      </c>
      <c r="G8012" s="244">
        <v>1.2999999999999999E-2</v>
      </c>
      <c r="H8012" s="244"/>
      <c r="I8012" s="244"/>
      <c r="J8012" s="244"/>
      <c r="K8012" s="244"/>
      <c r="L8012" s="244"/>
      <c r="M8012" s="244"/>
      <c r="N8012" s="244"/>
      <c r="O8012" s="244"/>
      <c r="P8012" s="244"/>
      <c r="Q8012" s="245" t="s">
        <v>1803</v>
      </c>
    </row>
    <row r="8013" spans="1:17" ht="31.5" x14ac:dyDescent="0.25">
      <c r="A8013" s="243">
        <v>422</v>
      </c>
      <c r="B8013" s="243">
        <v>17</v>
      </c>
      <c r="C8013" s="243" t="s">
        <v>1047</v>
      </c>
      <c r="D8013" s="243" t="s">
        <v>1847</v>
      </c>
      <c r="E8013" s="243" t="s">
        <v>1142</v>
      </c>
      <c r="F8013" s="243">
        <v>10</v>
      </c>
      <c r="G8013" s="244">
        <v>8.4000000000000005E-2</v>
      </c>
      <c r="H8013" s="244"/>
      <c r="I8013" s="244"/>
      <c r="J8013" s="244"/>
      <c r="K8013" s="244"/>
      <c r="L8013" s="244"/>
      <c r="M8013" s="244"/>
      <c r="N8013" s="244"/>
      <c r="O8013" s="244"/>
      <c r="P8013" s="244"/>
      <c r="Q8013" s="245" t="s">
        <v>1848</v>
      </c>
    </row>
    <row r="8014" spans="1:17" ht="78.75" x14ac:dyDescent="0.25">
      <c r="A8014" s="243">
        <v>423</v>
      </c>
      <c r="B8014" s="243">
        <v>17</v>
      </c>
      <c r="C8014" s="243" t="s">
        <v>1849</v>
      </c>
      <c r="D8014" s="243" t="s">
        <v>1850</v>
      </c>
      <c r="E8014" s="243" t="s">
        <v>1114</v>
      </c>
      <c r="F8014" s="243">
        <v>10</v>
      </c>
      <c r="G8014" s="244"/>
      <c r="H8014" s="244"/>
      <c r="I8014" s="244">
        <v>0.61960000000000004</v>
      </c>
      <c r="J8014" s="244"/>
      <c r="K8014" s="244"/>
      <c r="L8014" s="244"/>
      <c r="M8014" s="244"/>
      <c r="N8014" s="244"/>
      <c r="O8014" s="244"/>
      <c r="P8014" s="244"/>
      <c r="Q8014" s="245" t="s">
        <v>1851</v>
      </c>
    </row>
    <row r="8015" spans="1:17" x14ac:dyDescent="0.25">
      <c r="A8015" s="243">
        <v>424</v>
      </c>
      <c r="B8015" s="243">
        <v>17</v>
      </c>
      <c r="C8015" s="243" t="s">
        <v>1852</v>
      </c>
      <c r="D8015" s="243" t="s">
        <v>1853</v>
      </c>
      <c r="E8015" s="243" t="s">
        <v>1114</v>
      </c>
      <c r="F8015" s="243">
        <v>10</v>
      </c>
      <c r="G8015" s="244"/>
      <c r="H8015" s="244"/>
      <c r="I8015" s="244">
        <v>4.1700000000000001E-2</v>
      </c>
      <c r="J8015" s="244"/>
      <c r="K8015" s="244"/>
      <c r="L8015" s="244"/>
      <c r="M8015" s="244"/>
      <c r="N8015" s="244"/>
      <c r="O8015" s="244"/>
      <c r="P8015" s="244"/>
      <c r="Q8015" s="245" t="s">
        <v>1854</v>
      </c>
    </row>
    <row r="8016" spans="1:17" x14ac:dyDescent="0.25">
      <c r="A8016" s="243">
        <v>425</v>
      </c>
      <c r="B8016" s="243">
        <v>17</v>
      </c>
      <c r="C8016" s="243" t="s">
        <v>1852</v>
      </c>
      <c r="D8016" s="243" t="s">
        <v>1855</v>
      </c>
      <c r="E8016" s="243" t="s">
        <v>1114</v>
      </c>
      <c r="F8016" s="243">
        <v>10</v>
      </c>
      <c r="G8016" s="244"/>
      <c r="H8016" s="244"/>
      <c r="I8016" s="244">
        <v>1.0999999999999999E-2</v>
      </c>
      <c r="J8016" s="244"/>
      <c r="K8016" s="244"/>
      <c r="L8016" s="244"/>
      <c r="M8016" s="244"/>
      <c r="N8016" s="244"/>
      <c r="O8016" s="244"/>
      <c r="P8016" s="244"/>
      <c r="Q8016" s="245" t="s">
        <v>1856</v>
      </c>
    </row>
    <row r="8017" spans="1:17" ht="31.5" x14ac:dyDescent="0.25">
      <c r="A8017" s="243">
        <v>426</v>
      </c>
      <c r="B8017" s="243">
        <v>17</v>
      </c>
      <c r="C8017" s="243" t="s">
        <v>1852</v>
      </c>
      <c r="D8017" s="243" t="s">
        <v>1857</v>
      </c>
      <c r="E8017" s="243" t="s">
        <v>1114</v>
      </c>
      <c r="F8017" s="243">
        <v>10</v>
      </c>
      <c r="G8017" s="244"/>
      <c r="H8017" s="244"/>
      <c r="I8017" s="244">
        <v>2.4E-2</v>
      </c>
      <c r="J8017" s="244"/>
      <c r="K8017" s="244"/>
      <c r="L8017" s="244"/>
      <c r="M8017" s="244"/>
      <c r="N8017" s="244"/>
      <c r="O8017" s="244"/>
      <c r="P8017" s="244"/>
      <c r="Q8017" s="245" t="s">
        <v>1858</v>
      </c>
    </row>
    <row r="8018" spans="1:17" ht="94.5" x14ac:dyDescent="0.25">
      <c r="A8018" s="243">
        <v>427</v>
      </c>
      <c r="B8018" s="243">
        <v>17</v>
      </c>
      <c r="C8018" s="243" t="s">
        <v>1849</v>
      </c>
      <c r="D8018" s="243" t="s">
        <v>1859</v>
      </c>
      <c r="E8018" s="243" t="s">
        <v>1114</v>
      </c>
      <c r="F8018" s="243">
        <v>10</v>
      </c>
      <c r="G8018" s="244"/>
      <c r="H8018" s="244"/>
      <c r="I8018" s="244"/>
      <c r="J8018" s="244"/>
      <c r="K8018" s="244"/>
      <c r="L8018" s="244">
        <v>0.39960000000000001</v>
      </c>
      <c r="M8018" s="244"/>
      <c r="N8018" s="244"/>
      <c r="O8018" s="244"/>
      <c r="P8018" s="244"/>
      <c r="Q8018" s="245" t="s">
        <v>1860</v>
      </c>
    </row>
    <row r="8019" spans="1:17" x14ac:dyDescent="0.25">
      <c r="A8019" s="243">
        <v>428</v>
      </c>
      <c r="B8019" s="243">
        <v>17</v>
      </c>
      <c r="C8019" s="243" t="s">
        <v>1849</v>
      </c>
      <c r="D8019" s="243" t="s">
        <v>1861</v>
      </c>
      <c r="E8019" s="243" t="s">
        <v>1114</v>
      </c>
      <c r="F8019" s="243">
        <v>10</v>
      </c>
      <c r="G8019" s="244"/>
      <c r="H8019" s="244"/>
      <c r="I8019" s="244"/>
      <c r="J8019" s="244"/>
      <c r="K8019" s="244"/>
      <c r="L8019" s="244">
        <v>0.1133</v>
      </c>
      <c r="M8019" s="244"/>
      <c r="N8019" s="244"/>
      <c r="O8019" s="244"/>
      <c r="P8019" s="244"/>
      <c r="Q8019" s="245" t="s">
        <v>1862</v>
      </c>
    </row>
    <row r="8020" spans="1:17" x14ac:dyDescent="0.25">
      <c r="A8020" s="243">
        <v>429</v>
      </c>
      <c r="B8020" s="243">
        <v>17</v>
      </c>
      <c r="C8020" s="243" t="s">
        <v>1863</v>
      </c>
      <c r="D8020" s="243" t="s">
        <v>1864</v>
      </c>
      <c r="E8020" s="243" t="s">
        <v>1114</v>
      </c>
      <c r="F8020" s="243">
        <v>20</v>
      </c>
      <c r="G8020" s="244"/>
      <c r="H8020" s="244"/>
      <c r="I8020" s="244"/>
      <c r="J8020" s="244"/>
      <c r="K8020" s="244">
        <v>5.7469999999999999</v>
      </c>
      <c r="L8020" s="244"/>
      <c r="M8020" s="244"/>
      <c r="N8020" s="244"/>
      <c r="O8020" s="244"/>
      <c r="P8020" s="244"/>
      <c r="Q8020" s="245" t="s">
        <v>1865</v>
      </c>
    </row>
    <row r="8021" spans="1:17" x14ac:dyDescent="0.25">
      <c r="A8021" s="243">
        <v>430</v>
      </c>
      <c r="B8021" s="243">
        <v>17</v>
      </c>
      <c r="C8021" s="243" t="s">
        <v>1863</v>
      </c>
      <c r="D8021" s="243" t="s">
        <v>1866</v>
      </c>
      <c r="E8021" s="243" t="s">
        <v>1114</v>
      </c>
      <c r="F8021" s="243">
        <v>15</v>
      </c>
      <c r="G8021" s="244"/>
      <c r="H8021" s="244"/>
      <c r="I8021" s="244"/>
      <c r="J8021" s="244"/>
      <c r="K8021" s="244"/>
      <c r="L8021" s="244">
        <v>2.2330000000000001</v>
      </c>
      <c r="M8021" s="244"/>
      <c r="N8021" s="244"/>
      <c r="O8021" s="244"/>
      <c r="P8021" s="244"/>
      <c r="Q8021" s="245" t="s">
        <v>1867</v>
      </c>
    </row>
    <row r="8022" spans="1:17" x14ac:dyDescent="0.25">
      <c r="A8022" s="243">
        <v>431</v>
      </c>
      <c r="B8022" s="243">
        <v>17</v>
      </c>
      <c r="C8022" s="243" t="s">
        <v>1863</v>
      </c>
      <c r="D8022" s="243" t="s">
        <v>1868</v>
      </c>
      <c r="E8022" s="243" t="s">
        <v>1114</v>
      </c>
      <c r="F8022" s="243">
        <v>15</v>
      </c>
      <c r="G8022" s="244"/>
      <c r="H8022" s="244"/>
      <c r="I8022" s="244"/>
      <c r="J8022" s="244"/>
      <c r="K8022" s="244"/>
      <c r="L8022" s="244"/>
      <c r="M8022" s="244">
        <v>8.8650000000000002</v>
      </c>
      <c r="N8022" s="244"/>
      <c r="O8022" s="244"/>
      <c r="P8022" s="244"/>
      <c r="Q8022" s="245" t="s">
        <v>1869</v>
      </c>
    </row>
    <row r="8023" spans="1:17" x14ac:dyDescent="0.25">
      <c r="A8023" s="243">
        <v>432</v>
      </c>
      <c r="B8023" s="243">
        <v>17</v>
      </c>
      <c r="C8023" s="243" t="s">
        <v>1863</v>
      </c>
      <c r="D8023" s="243" t="s">
        <v>1870</v>
      </c>
      <c r="E8023" s="243" t="s">
        <v>1114</v>
      </c>
      <c r="F8023" s="243">
        <v>20</v>
      </c>
      <c r="G8023" s="244"/>
      <c r="H8023" s="244"/>
      <c r="I8023" s="244"/>
      <c r="J8023" s="244"/>
      <c r="K8023" s="244"/>
      <c r="L8023" s="244"/>
      <c r="M8023" s="244"/>
      <c r="N8023" s="244">
        <v>6.1900000000000119</v>
      </c>
      <c r="O8023" s="244"/>
      <c r="P8023" s="244"/>
      <c r="Q8023" s="245" t="s">
        <v>1871</v>
      </c>
    </row>
    <row r="8024" spans="1:17" x14ac:dyDescent="0.25">
      <c r="A8024" s="243">
        <v>433</v>
      </c>
      <c r="B8024" s="243">
        <v>17</v>
      </c>
      <c r="C8024" s="243" t="s">
        <v>1863</v>
      </c>
      <c r="D8024" s="243" t="s">
        <v>1872</v>
      </c>
      <c r="E8024" s="243" t="s">
        <v>1114</v>
      </c>
      <c r="F8024" s="243">
        <v>15</v>
      </c>
      <c r="G8024" s="244"/>
      <c r="H8024" s="244"/>
      <c r="I8024" s="244"/>
      <c r="J8024" s="244"/>
      <c r="K8024" s="244"/>
      <c r="L8024" s="244"/>
      <c r="M8024" s="244"/>
      <c r="N8024" s="244"/>
      <c r="O8024" s="244">
        <v>4.0449999999999999</v>
      </c>
      <c r="P8024" s="244"/>
      <c r="Q8024" s="245" t="s">
        <v>1873</v>
      </c>
    </row>
    <row r="8025" spans="1:17" x14ac:dyDescent="0.25">
      <c r="A8025" s="243">
        <v>434</v>
      </c>
      <c r="B8025" s="243">
        <v>17</v>
      </c>
      <c r="C8025" s="243" t="s">
        <v>1863</v>
      </c>
      <c r="D8025" s="243" t="s">
        <v>1874</v>
      </c>
      <c r="E8025" s="243" t="s">
        <v>1114</v>
      </c>
      <c r="F8025" s="243">
        <v>15</v>
      </c>
      <c r="G8025" s="244"/>
      <c r="H8025" s="244"/>
      <c r="I8025" s="244"/>
      <c r="J8025" s="244"/>
      <c r="K8025" s="244"/>
      <c r="L8025" s="244"/>
      <c r="M8025" s="244"/>
      <c r="N8025" s="244"/>
      <c r="O8025" s="244"/>
      <c r="P8025" s="244">
        <v>5.141</v>
      </c>
      <c r="Q8025" s="245" t="s">
        <v>1875</v>
      </c>
    </row>
    <row r="8026" spans="1:17" x14ac:dyDescent="0.25">
      <c r="A8026" s="246"/>
      <c r="B8026" s="247"/>
      <c r="C8026" s="247"/>
      <c r="D8026" s="247"/>
      <c r="E8026" s="247"/>
      <c r="F8026" s="234" t="s">
        <v>27</v>
      </c>
      <c r="G8026" s="244">
        <v>7.8628296800000017</v>
      </c>
      <c r="H8026" s="244">
        <v>22.983829679999999</v>
      </c>
      <c r="I8026" s="244">
        <v>33.613429680000003</v>
      </c>
      <c r="J8026" s="244">
        <v>40.832979680000001</v>
      </c>
      <c r="K8026" s="244">
        <v>50.272619679999998</v>
      </c>
      <c r="L8026" s="244">
        <v>59.950659680000001</v>
      </c>
      <c r="M8026" s="244">
        <v>59.950659680000001</v>
      </c>
      <c r="N8026" s="244">
        <v>59.950659680000001</v>
      </c>
      <c r="O8026" s="244">
        <v>62.810459680000001</v>
      </c>
      <c r="P8026" s="244">
        <v>63.825459680000002</v>
      </c>
      <c r="Q8026" s="248"/>
    </row>
    <row r="8027" spans="1:17" x14ac:dyDescent="0.25">
      <c r="A8027" s="230"/>
      <c r="B8027" s="231"/>
      <c r="C8027" s="231"/>
      <c r="D8027" s="231"/>
      <c r="E8027" s="231"/>
      <c r="F8027" s="234" t="s">
        <v>1876</v>
      </c>
      <c r="G8027" s="244">
        <v>5.2473500000000008</v>
      </c>
      <c r="H8027" s="244">
        <v>6.9897500000000008</v>
      </c>
      <c r="I8027" s="244">
        <v>8.1400500000000005</v>
      </c>
      <c r="J8027" s="244">
        <v>12.480210000000001</v>
      </c>
      <c r="K8027" s="244">
        <v>18.227209999999999</v>
      </c>
      <c r="L8027" s="244">
        <v>22.45111</v>
      </c>
      <c r="M8027" s="244">
        <v>34.21611</v>
      </c>
      <c r="N8027" s="244">
        <v>56.682110000000009</v>
      </c>
      <c r="O8027" s="244">
        <v>71.127110000000016</v>
      </c>
      <c r="P8027" s="244">
        <v>84.868110000000016</v>
      </c>
      <c r="Q8027" s="249"/>
    </row>
    <row r="8028" spans="1:17" x14ac:dyDescent="0.25">
      <c r="A8028" s="230"/>
      <c r="B8028" s="231"/>
      <c r="C8028" s="231"/>
      <c r="D8028" s="231"/>
      <c r="E8028" s="231"/>
      <c r="F8028" s="234" t="s">
        <v>26</v>
      </c>
      <c r="G8028" s="244">
        <v>13.110179679999995</v>
      </c>
      <c r="H8028" s="244">
        <v>29.97357968</v>
      </c>
      <c r="I8028" s="244">
        <v>41.753479679999998</v>
      </c>
      <c r="J8028" s="244">
        <v>53.313189679999994</v>
      </c>
      <c r="K8028" s="244">
        <v>68.499829679999991</v>
      </c>
      <c r="L8028" s="244">
        <v>82.401769679999987</v>
      </c>
      <c r="M8028" s="244">
        <v>94.166769679999987</v>
      </c>
      <c r="N8028" s="244">
        <v>116.63276968</v>
      </c>
      <c r="O8028" s="244">
        <v>133.93756968</v>
      </c>
      <c r="P8028" s="244">
        <v>148.69356968</v>
      </c>
      <c r="Q8028" s="249"/>
    </row>
    <row r="8029" spans="1:17" x14ac:dyDescent="0.25">
      <c r="A8029" s="230"/>
      <c r="B8029" s="231"/>
      <c r="C8029" s="231"/>
      <c r="D8029" s="231"/>
      <c r="E8029" s="231"/>
      <c r="F8029" s="234" t="s">
        <v>85</v>
      </c>
      <c r="G8029" s="244">
        <v>0.95</v>
      </c>
      <c r="H8029" s="244">
        <v>0.95</v>
      </c>
      <c r="I8029" s="244">
        <v>6.8779999999999992</v>
      </c>
      <c r="J8029" s="244">
        <v>10.97691</v>
      </c>
      <c r="K8029" s="244">
        <v>13.28491</v>
      </c>
      <c r="L8029" s="244">
        <v>14.12491</v>
      </c>
      <c r="M8029" s="244">
        <v>17.317910000000001</v>
      </c>
      <c r="N8029" s="244">
        <v>17.317910000000001</v>
      </c>
      <c r="O8029" s="244">
        <v>19.280910000000002</v>
      </c>
      <c r="P8029" s="244">
        <v>21.266910000000003</v>
      </c>
      <c r="Q8029" s="249"/>
    </row>
    <row r="8030" spans="1:17" x14ac:dyDescent="0.25">
      <c r="A8030" s="230"/>
      <c r="B8030" s="231"/>
      <c r="C8030" s="231"/>
      <c r="D8030" s="231"/>
      <c r="E8030" s="250" t="s">
        <v>1877</v>
      </c>
      <c r="F8030" s="234" t="s">
        <v>76</v>
      </c>
      <c r="G8030" s="244">
        <v>14.060179679999996</v>
      </c>
      <c r="H8030" s="244">
        <v>30.923579680000003</v>
      </c>
      <c r="I8030" s="244">
        <v>48.631479679999998</v>
      </c>
      <c r="J8030" s="244">
        <v>64.290099679999997</v>
      </c>
      <c r="K8030" s="244">
        <v>81.784739680000001</v>
      </c>
      <c r="L8030" s="244">
        <v>96.526679680000001</v>
      </c>
      <c r="M8030" s="244">
        <v>111.48467968</v>
      </c>
      <c r="N8030" s="244">
        <v>133.95067968000001</v>
      </c>
      <c r="O8030" s="244">
        <v>153.21847968</v>
      </c>
      <c r="P8030" s="244">
        <v>169.96047967999999</v>
      </c>
      <c r="Q8030" s="249"/>
    </row>
    <row r="8031" spans="1:17" ht="63" x14ac:dyDescent="0.25">
      <c r="A8031" s="230"/>
      <c r="B8031" s="231"/>
      <c r="C8031" s="231"/>
      <c r="D8031" s="231"/>
      <c r="E8031" s="231"/>
      <c r="F8031" s="234" t="s">
        <v>1878</v>
      </c>
      <c r="G8031" s="244">
        <v>8.6708296800000006</v>
      </c>
      <c r="H8031" s="244">
        <v>23.217229679999999</v>
      </c>
      <c r="I8031" s="244">
        <v>30.184629679999997</v>
      </c>
      <c r="J8031" s="244">
        <v>35.280329679999994</v>
      </c>
      <c r="K8031" s="244">
        <v>44.684329679999991</v>
      </c>
      <c r="L8031" s="244">
        <v>55.253569679999991</v>
      </c>
      <c r="M8031" s="244">
        <v>55.253569679999991</v>
      </c>
      <c r="N8031" s="244">
        <v>55.253569679999991</v>
      </c>
      <c r="O8031" s="244">
        <v>55.253569679999991</v>
      </c>
      <c r="P8031" s="244">
        <v>56.268569679999992</v>
      </c>
      <c r="Q8031" s="249"/>
    </row>
    <row r="8032" spans="1:17" x14ac:dyDescent="0.25">
      <c r="A8032" s="230"/>
      <c r="B8032" s="231"/>
      <c r="C8032" s="231"/>
      <c r="D8032" s="231"/>
      <c r="E8032" s="231"/>
      <c r="F8032" s="247"/>
      <c r="G8032" s="247"/>
      <c r="H8032" s="247"/>
      <c r="I8032" s="247"/>
      <c r="J8032" s="247"/>
      <c r="K8032" s="247"/>
      <c r="L8032" s="247"/>
      <c r="M8032" s="247"/>
      <c r="N8032" s="247"/>
      <c r="O8032" s="247"/>
      <c r="P8032" s="247"/>
      <c r="Q8032" s="232"/>
    </row>
    <row r="8033" spans="1:17" x14ac:dyDescent="0.25">
      <c r="A8033" s="230"/>
      <c r="B8033" s="231"/>
      <c r="C8033" s="231"/>
      <c r="D8033" s="231"/>
      <c r="E8033" s="231"/>
      <c r="F8033" s="231"/>
      <c r="G8033" s="231"/>
      <c r="H8033" s="231"/>
      <c r="I8033" s="231"/>
      <c r="J8033" s="231"/>
      <c r="K8033" s="231"/>
      <c r="L8033" s="231"/>
      <c r="M8033" s="231"/>
      <c r="N8033" s="231"/>
      <c r="O8033" s="231"/>
      <c r="P8033" s="231"/>
      <c r="Q8033" s="232"/>
    </row>
    <row r="8034" spans="1:17" x14ac:dyDescent="0.25">
      <c r="A8034" s="230"/>
      <c r="B8034" s="231"/>
      <c r="C8034" s="231"/>
      <c r="D8034" s="231"/>
      <c r="E8034" s="231"/>
      <c r="F8034" s="231"/>
      <c r="G8034" s="231"/>
      <c r="H8034" s="231"/>
      <c r="I8034" s="231"/>
      <c r="J8034" s="231"/>
      <c r="K8034" s="231" t="s">
        <v>1896</v>
      </c>
      <c r="L8034" s="231"/>
      <c r="M8034" s="231"/>
      <c r="N8034" s="231"/>
      <c r="O8034" s="231"/>
      <c r="P8034" s="231"/>
      <c r="Q8034" s="232"/>
    </row>
    <row r="8035" spans="1:17" x14ac:dyDescent="0.25">
      <c r="A8035" s="230"/>
      <c r="B8035" s="231"/>
      <c r="C8035" s="231"/>
      <c r="D8035" s="231"/>
      <c r="E8035" s="231"/>
      <c r="F8035" s="231"/>
      <c r="G8035" s="231"/>
      <c r="H8035" s="231"/>
      <c r="I8035" s="231"/>
      <c r="J8035" s="231"/>
      <c r="K8035" s="231"/>
      <c r="L8035" s="231"/>
      <c r="M8035" s="231"/>
      <c r="N8035" s="231"/>
      <c r="O8035" s="231"/>
      <c r="P8035" s="231"/>
      <c r="Q8035" s="232"/>
    </row>
    <row r="8036" spans="1:17" x14ac:dyDescent="0.25">
      <c r="A8036" s="233"/>
      <c r="B8036" s="233"/>
      <c r="C8036" s="233"/>
      <c r="D8036" s="233"/>
      <c r="E8036" s="234"/>
      <c r="F8036" s="234"/>
      <c r="G8036" s="235" t="s">
        <v>74</v>
      </c>
      <c r="H8036" s="236"/>
      <c r="I8036" s="236"/>
      <c r="J8036" s="236"/>
      <c r="K8036" s="236"/>
      <c r="L8036" s="236"/>
      <c r="M8036" s="236"/>
      <c r="N8036" s="236"/>
      <c r="O8036" s="236"/>
      <c r="P8036" s="236"/>
      <c r="Q8036" s="237"/>
    </row>
    <row r="8037" spans="1:17" ht="31.5" x14ac:dyDescent="0.25">
      <c r="A8037" s="238" t="s">
        <v>71</v>
      </c>
      <c r="B8037" s="239" t="s">
        <v>89</v>
      </c>
      <c r="C8037" s="239" t="s">
        <v>72</v>
      </c>
      <c r="D8037" s="239" t="s">
        <v>77</v>
      </c>
      <c r="E8037" s="240" t="s">
        <v>1111</v>
      </c>
      <c r="F8037" s="254" t="s">
        <v>73</v>
      </c>
      <c r="G8037" s="241" t="s">
        <v>15</v>
      </c>
      <c r="H8037" s="241" t="s">
        <v>16</v>
      </c>
      <c r="I8037" s="241" t="s">
        <v>17</v>
      </c>
      <c r="J8037" s="241" t="s">
        <v>18</v>
      </c>
      <c r="K8037" s="241" t="s">
        <v>19</v>
      </c>
      <c r="L8037" s="241" t="s">
        <v>20</v>
      </c>
      <c r="M8037" s="241" t="s">
        <v>21</v>
      </c>
      <c r="N8037" s="241" t="s">
        <v>22</v>
      </c>
      <c r="O8037" s="241" t="s">
        <v>23</v>
      </c>
      <c r="P8037" s="241" t="s">
        <v>24</v>
      </c>
      <c r="Q8037" s="242" t="s">
        <v>75</v>
      </c>
    </row>
    <row r="8038" spans="1:17" ht="94.5" x14ac:dyDescent="0.25">
      <c r="A8038" s="243">
        <v>1</v>
      </c>
      <c r="B8038" s="243">
        <v>18</v>
      </c>
      <c r="C8038" s="243" t="s">
        <v>469</v>
      </c>
      <c r="D8038" s="243" t="s">
        <v>1113</v>
      </c>
      <c r="E8038" s="243" t="s">
        <v>1114</v>
      </c>
      <c r="F8038" s="243">
        <v>20</v>
      </c>
      <c r="G8038" s="244">
        <v>0.214</v>
      </c>
      <c r="H8038" s="244"/>
      <c r="I8038" s="244"/>
      <c r="J8038" s="244"/>
      <c r="K8038" s="244"/>
      <c r="L8038" s="244"/>
      <c r="M8038" s="244"/>
      <c r="N8038" s="244"/>
      <c r="O8038" s="244"/>
      <c r="P8038" s="244"/>
      <c r="Q8038" s="245" t="s">
        <v>1115</v>
      </c>
    </row>
    <row r="8039" spans="1:17" x14ac:dyDescent="0.25">
      <c r="A8039" s="243">
        <v>2</v>
      </c>
      <c r="B8039" s="243">
        <v>18</v>
      </c>
      <c r="C8039" s="243" t="s">
        <v>469</v>
      </c>
      <c r="D8039" s="243" t="s">
        <v>1116</v>
      </c>
      <c r="E8039" s="243" t="s">
        <v>1114</v>
      </c>
      <c r="F8039" s="243">
        <v>20</v>
      </c>
      <c r="G8039" s="244">
        <v>0.23</v>
      </c>
      <c r="H8039" s="244"/>
      <c r="I8039" s="244"/>
      <c r="J8039" s="244"/>
      <c r="K8039" s="244"/>
      <c r="L8039" s="244"/>
      <c r="M8039" s="244"/>
      <c r="N8039" s="244"/>
      <c r="O8039" s="244"/>
      <c r="P8039" s="244"/>
      <c r="Q8039" s="245" t="s">
        <v>1117</v>
      </c>
    </row>
    <row r="8040" spans="1:17" ht="157.5" x14ac:dyDescent="0.25">
      <c r="A8040" s="243">
        <v>3</v>
      </c>
      <c r="B8040" s="243">
        <v>18</v>
      </c>
      <c r="C8040" s="243" t="s">
        <v>469</v>
      </c>
      <c r="D8040" s="243" t="s">
        <v>1118</v>
      </c>
      <c r="E8040" s="243" t="s">
        <v>1114</v>
      </c>
      <c r="F8040" s="243">
        <v>20</v>
      </c>
      <c r="G8040" s="244">
        <v>0.48599999999999999</v>
      </c>
      <c r="H8040" s="244"/>
      <c r="I8040" s="244"/>
      <c r="J8040" s="244"/>
      <c r="K8040" s="244"/>
      <c r="L8040" s="244"/>
      <c r="M8040" s="244"/>
      <c r="N8040" s="244"/>
      <c r="O8040" s="244"/>
      <c r="P8040" s="244"/>
      <c r="Q8040" s="245" t="s">
        <v>1119</v>
      </c>
    </row>
    <row r="8041" spans="1:17" ht="94.5" x14ac:dyDescent="0.25">
      <c r="A8041" s="243">
        <v>4</v>
      </c>
      <c r="B8041" s="243">
        <v>18</v>
      </c>
      <c r="C8041" s="243" t="s">
        <v>469</v>
      </c>
      <c r="D8041" s="243" t="s">
        <v>1120</v>
      </c>
      <c r="E8041" s="243" t="s">
        <v>1114</v>
      </c>
      <c r="F8041" s="243">
        <v>20</v>
      </c>
      <c r="G8041" s="244">
        <v>0.39600000000000002</v>
      </c>
      <c r="H8041" s="244"/>
      <c r="I8041" s="244"/>
      <c r="J8041" s="244"/>
      <c r="K8041" s="244"/>
      <c r="L8041" s="244"/>
      <c r="M8041" s="244"/>
      <c r="N8041" s="244"/>
      <c r="O8041" s="244"/>
      <c r="P8041" s="244"/>
      <c r="Q8041" s="245" t="s">
        <v>1121</v>
      </c>
    </row>
    <row r="8042" spans="1:17" ht="31.5" x14ac:dyDescent="0.25">
      <c r="A8042" s="243">
        <v>5</v>
      </c>
      <c r="B8042" s="243">
        <v>18</v>
      </c>
      <c r="C8042" s="243" t="s">
        <v>469</v>
      </c>
      <c r="D8042" s="243" t="s">
        <v>1122</v>
      </c>
      <c r="E8042" s="243" t="s">
        <v>1114</v>
      </c>
      <c r="F8042" s="243">
        <v>20</v>
      </c>
      <c r="G8042" s="244">
        <v>4.2000000000000003E-2</v>
      </c>
      <c r="H8042" s="244"/>
      <c r="I8042" s="244"/>
      <c r="J8042" s="244"/>
      <c r="K8042" s="244"/>
      <c r="L8042" s="244"/>
      <c r="M8042" s="244"/>
      <c r="N8042" s="244"/>
      <c r="O8042" s="244"/>
      <c r="P8042" s="244"/>
      <c r="Q8042" s="245" t="s">
        <v>1123</v>
      </c>
    </row>
    <row r="8043" spans="1:17" x14ac:dyDescent="0.25">
      <c r="A8043" s="243">
        <v>6</v>
      </c>
      <c r="B8043" s="243">
        <v>18</v>
      </c>
      <c r="C8043" s="243" t="s">
        <v>469</v>
      </c>
      <c r="D8043" s="243" t="s">
        <v>1124</v>
      </c>
      <c r="E8043" s="243" t="s">
        <v>1114</v>
      </c>
      <c r="F8043" s="243">
        <v>20</v>
      </c>
      <c r="G8043" s="244">
        <v>0</v>
      </c>
      <c r="H8043" s="244"/>
      <c r="I8043" s="244"/>
      <c r="J8043" s="244"/>
      <c r="K8043" s="244"/>
      <c r="L8043" s="244"/>
      <c r="M8043" s="244"/>
      <c r="N8043" s="244"/>
      <c r="O8043" s="244"/>
      <c r="P8043" s="244"/>
      <c r="Q8043" s="245" t="s">
        <v>1125</v>
      </c>
    </row>
    <row r="8044" spans="1:17" ht="31.5" x14ac:dyDescent="0.25">
      <c r="A8044" s="243">
        <v>7</v>
      </c>
      <c r="B8044" s="243">
        <v>18</v>
      </c>
      <c r="C8044" s="243" t="s">
        <v>469</v>
      </c>
      <c r="D8044" s="243" t="s">
        <v>1126</v>
      </c>
      <c r="E8044" s="243" t="s">
        <v>1114</v>
      </c>
      <c r="F8044" s="243">
        <v>20</v>
      </c>
      <c r="G8044" s="244">
        <v>0.254</v>
      </c>
      <c r="H8044" s="244"/>
      <c r="I8044" s="244"/>
      <c r="J8044" s="244"/>
      <c r="K8044" s="244"/>
      <c r="L8044" s="244"/>
      <c r="M8044" s="244"/>
      <c r="N8044" s="244"/>
      <c r="O8044" s="244"/>
      <c r="P8044" s="244"/>
      <c r="Q8044" s="245" t="s">
        <v>1127</v>
      </c>
    </row>
    <row r="8045" spans="1:17" x14ac:dyDescent="0.25">
      <c r="A8045" s="243">
        <v>8</v>
      </c>
      <c r="B8045" s="243">
        <v>18</v>
      </c>
      <c r="C8045" s="243" t="s">
        <v>469</v>
      </c>
      <c r="D8045" s="243" t="s">
        <v>1128</v>
      </c>
      <c r="E8045" s="243" t="s">
        <v>1114</v>
      </c>
      <c r="F8045" s="243">
        <v>20</v>
      </c>
      <c r="G8045" s="244">
        <v>0.76800000000000002</v>
      </c>
      <c r="H8045" s="244"/>
      <c r="I8045" s="244"/>
      <c r="J8045" s="244"/>
      <c r="K8045" s="244"/>
      <c r="L8045" s="244"/>
      <c r="M8045" s="244"/>
      <c r="N8045" s="244"/>
      <c r="O8045" s="244"/>
      <c r="P8045" s="244"/>
      <c r="Q8045" s="245" t="s">
        <v>1129</v>
      </c>
    </row>
    <row r="8046" spans="1:17" x14ac:dyDescent="0.25">
      <c r="A8046" s="243">
        <v>9</v>
      </c>
      <c r="B8046" s="243">
        <v>18</v>
      </c>
      <c r="C8046" s="243" t="s">
        <v>469</v>
      </c>
      <c r="D8046" s="243" t="s">
        <v>1130</v>
      </c>
      <c r="E8046" s="243" t="s">
        <v>1114</v>
      </c>
      <c r="F8046" s="243">
        <v>20</v>
      </c>
      <c r="G8046" s="244">
        <v>0.36599999999999999</v>
      </c>
      <c r="H8046" s="244"/>
      <c r="I8046" s="244"/>
      <c r="J8046" s="244"/>
      <c r="K8046" s="244"/>
      <c r="L8046" s="244"/>
      <c r="M8046" s="244"/>
      <c r="N8046" s="244"/>
      <c r="O8046" s="244"/>
      <c r="P8046" s="244"/>
      <c r="Q8046" s="245" t="s">
        <v>1131</v>
      </c>
    </row>
    <row r="8047" spans="1:17" x14ac:dyDescent="0.25">
      <c r="A8047" s="243">
        <v>10</v>
      </c>
      <c r="B8047" s="243">
        <v>18</v>
      </c>
      <c r="C8047" s="243" t="s">
        <v>469</v>
      </c>
      <c r="D8047" s="243" t="s">
        <v>1132</v>
      </c>
      <c r="E8047" s="243" t="s">
        <v>1114</v>
      </c>
      <c r="F8047" s="243">
        <v>20</v>
      </c>
      <c r="G8047" s="244">
        <v>0.01</v>
      </c>
      <c r="H8047" s="244"/>
      <c r="I8047" s="244"/>
      <c r="J8047" s="244"/>
      <c r="K8047" s="244"/>
      <c r="L8047" s="244"/>
      <c r="M8047" s="244"/>
      <c r="N8047" s="244"/>
      <c r="O8047" s="244"/>
      <c r="P8047" s="244"/>
      <c r="Q8047" s="245" t="s">
        <v>1133</v>
      </c>
    </row>
    <row r="8048" spans="1:17" ht="94.5" x14ac:dyDescent="0.25">
      <c r="A8048" s="243">
        <v>11</v>
      </c>
      <c r="B8048" s="243">
        <v>18</v>
      </c>
      <c r="C8048" s="243" t="s">
        <v>469</v>
      </c>
      <c r="D8048" s="243" t="s">
        <v>1134</v>
      </c>
      <c r="E8048" s="243" t="s">
        <v>1114</v>
      </c>
      <c r="F8048" s="243">
        <v>20</v>
      </c>
      <c r="G8048" s="244">
        <v>0.30099999999999999</v>
      </c>
      <c r="H8048" s="244"/>
      <c r="I8048" s="244"/>
      <c r="J8048" s="244"/>
      <c r="K8048" s="244"/>
      <c r="L8048" s="244"/>
      <c r="M8048" s="244"/>
      <c r="N8048" s="244"/>
      <c r="O8048" s="244"/>
      <c r="P8048" s="244"/>
      <c r="Q8048" s="245" t="s">
        <v>1135</v>
      </c>
    </row>
    <row r="8049" spans="1:17" ht="189" x14ac:dyDescent="0.25">
      <c r="A8049" s="243">
        <v>12</v>
      </c>
      <c r="B8049" s="243">
        <v>18</v>
      </c>
      <c r="C8049" s="243" t="s">
        <v>469</v>
      </c>
      <c r="D8049" s="243" t="s">
        <v>1136</v>
      </c>
      <c r="E8049" s="243" t="s">
        <v>1114</v>
      </c>
      <c r="F8049" s="243">
        <v>20</v>
      </c>
      <c r="G8049" s="244">
        <v>0.54600000000000004</v>
      </c>
      <c r="H8049" s="244"/>
      <c r="I8049" s="244"/>
      <c r="J8049" s="244"/>
      <c r="K8049" s="244"/>
      <c r="L8049" s="244"/>
      <c r="M8049" s="244"/>
      <c r="N8049" s="244"/>
      <c r="O8049" s="244"/>
      <c r="P8049" s="244"/>
      <c r="Q8049" s="245" t="s">
        <v>1137</v>
      </c>
    </row>
    <row r="8050" spans="1:17" x14ac:dyDescent="0.25">
      <c r="A8050" s="243">
        <v>13</v>
      </c>
      <c r="B8050" s="243">
        <v>18</v>
      </c>
      <c r="C8050" s="243" t="s">
        <v>469</v>
      </c>
      <c r="D8050" s="243" t="s">
        <v>1138</v>
      </c>
      <c r="E8050" s="243" t="s">
        <v>1114</v>
      </c>
      <c r="F8050" s="243">
        <v>20</v>
      </c>
      <c r="G8050" s="244">
        <v>2.3E-2</v>
      </c>
      <c r="H8050" s="244"/>
      <c r="I8050" s="244"/>
      <c r="J8050" s="244"/>
      <c r="K8050" s="244"/>
      <c r="L8050" s="244"/>
      <c r="M8050" s="244"/>
      <c r="N8050" s="244"/>
      <c r="O8050" s="244"/>
      <c r="P8050" s="244"/>
      <c r="Q8050" s="245" t="s">
        <v>1139</v>
      </c>
    </row>
    <row r="8051" spans="1:17" x14ac:dyDescent="0.25">
      <c r="A8051" s="243">
        <v>14</v>
      </c>
      <c r="B8051" s="243">
        <v>18</v>
      </c>
      <c r="C8051" s="243" t="s">
        <v>1140</v>
      </c>
      <c r="D8051" s="243" t="s">
        <v>1141</v>
      </c>
      <c r="E8051" s="243" t="s">
        <v>1142</v>
      </c>
      <c r="F8051" s="243">
        <v>5</v>
      </c>
      <c r="G8051" s="244"/>
      <c r="H8051" s="244"/>
      <c r="I8051" s="244"/>
      <c r="J8051" s="244"/>
      <c r="K8051" s="244">
        <v>0</v>
      </c>
      <c r="L8051" s="244"/>
      <c r="M8051" s="244"/>
      <c r="N8051" s="244"/>
      <c r="O8051" s="244"/>
      <c r="P8051" s="244"/>
      <c r="Q8051" s="245" t="s">
        <v>1143</v>
      </c>
    </row>
    <row r="8052" spans="1:17" x14ac:dyDescent="0.25">
      <c r="A8052" s="243">
        <v>15</v>
      </c>
      <c r="B8052" s="243">
        <v>18</v>
      </c>
      <c r="C8052" s="243" t="s">
        <v>1140</v>
      </c>
      <c r="D8052" s="243" t="s">
        <v>1144</v>
      </c>
      <c r="E8052" s="243" t="s">
        <v>1142</v>
      </c>
      <c r="F8052" s="243">
        <v>5</v>
      </c>
      <c r="G8052" s="244"/>
      <c r="H8052" s="244"/>
      <c r="I8052" s="244"/>
      <c r="J8052" s="244"/>
      <c r="K8052" s="244">
        <v>2.3519999999999999</v>
      </c>
      <c r="L8052" s="244"/>
      <c r="M8052" s="244"/>
      <c r="N8052" s="244"/>
      <c r="O8052" s="244"/>
      <c r="P8052" s="244"/>
      <c r="Q8052" s="245" t="s">
        <v>1145</v>
      </c>
    </row>
    <row r="8053" spans="1:17" x14ac:dyDescent="0.25">
      <c r="A8053" s="243">
        <v>16</v>
      </c>
      <c r="B8053" s="243">
        <v>18</v>
      </c>
      <c r="C8053" s="243" t="s">
        <v>304</v>
      </c>
      <c r="D8053" s="243" t="s">
        <v>1146</v>
      </c>
      <c r="E8053" s="243" t="s">
        <v>1142</v>
      </c>
      <c r="F8053" s="243">
        <v>5</v>
      </c>
      <c r="G8053" s="244"/>
      <c r="H8053" s="244">
        <v>6.0000000000000001E-3</v>
      </c>
      <c r="I8053" s="244"/>
      <c r="J8053" s="244"/>
      <c r="K8053" s="244"/>
      <c r="L8053" s="244"/>
      <c r="M8053" s="244"/>
      <c r="N8053" s="244"/>
      <c r="O8053" s="244"/>
      <c r="P8053" s="244"/>
      <c r="Q8053" s="245" t="s">
        <v>1147</v>
      </c>
    </row>
    <row r="8054" spans="1:17" x14ac:dyDescent="0.25">
      <c r="A8054" s="243">
        <v>17</v>
      </c>
      <c r="B8054" s="243">
        <v>18</v>
      </c>
      <c r="C8054" s="243" t="s">
        <v>304</v>
      </c>
      <c r="D8054" s="243" t="s">
        <v>1148</v>
      </c>
      <c r="E8054" s="243" t="s">
        <v>1142</v>
      </c>
      <c r="F8054" s="243">
        <v>5</v>
      </c>
      <c r="G8054" s="244"/>
      <c r="H8054" s="244">
        <v>0.23100000000000001</v>
      </c>
      <c r="I8054" s="244"/>
      <c r="J8054" s="244"/>
      <c r="K8054" s="244"/>
      <c r="L8054" s="244"/>
      <c r="M8054" s="244"/>
      <c r="N8054" s="244"/>
      <c r="O8054" s="244"/>
      <c r="P8054" s="244"/>
      <c r="Q8054" s="245" t="s">
        <v>1149</v>
      </c>
    </row>
    <row r="8055" spans="1:17" x14ac:dyDescent="0.25">
      <c r="A8055" s="243">
        <v>18</v>
      </c>
      <c r="B8055" s="243">
        <v>18</v>
      </c>
      <c r="C8055" s="243" t="s">
        <v>304</v>
      </c>
      <c r="D8055" s="243" t="s">
        <v>1150</v>
      </c>
      <c r="E8055" s="243" t="s">
        <v>1142</v>
      </c>
      <c r="F8055" s="243">
        <v>5</v>
      </c>
      <c r="G8055" s="244"/>
      <c r="H8055" s="244">
        <v>9.4E-2</v>
      </c>
      <c r="I8055" s="244"/>
      <c r="J8055" s="244"/>
      <c r="K8055" s="244"/>
      <c r="L8055" s="244"/>
      <c r="M8055" s="244"/>
      <c r="N8055" s="244"/>
      <c r="O8055" s="244"/>
      <c r="P8055" s="244"/>
      <c r="Q8055" s="245" t="s">
        <v>1151</v>
      </c>
    </row>
    <row r="8056" spans="1:17" ht="63" x14ac:dyDescent="0.25">
      <c r="A8056" s="243">
        <v>19</v>
      </c>
      <c r="B8056" s="243">
        <v>18</v>
      </c>
      <c r="C8056" s="243" t="s">
        <v>304</v>
      </c>
      <c r="D8056" s="243" t="s">
        <v>1152</v>
      </c>
      <c r="E8056" s="243" t="s">
        <v>1142</v>
      </c>
      <c r="F8056" s="243">
        <v>5</v>
      </c>
      <c r="G8056" s="244"/>
      <c r="H8056" s="244">
        <v>0.28699999999999998</v>
      </c>
      <c r="I8056" s="244"/>
      <c r="J8056" s="244"/>
      <c r="K8056" s="244"/>
      <c r="L8056" s="244"/>
      <c r="M8056" s="244"/>
      <c r="N8056" s="244"/>
      <c r="O8056" s="244"/>
      <c r="P8056" s="244"/>
      <c r="Q8056" s="245" t="s">
        <v>1153</v>
      </c>
    </row>
    <row r="8057" spans="1:17" x14ac:dyDescent="0.25">
      <c r="A8057" s="243">
        <v>20</v>
      </c>
      <c r="B8057" s="243">
        <v>18</v>
      </c>
      <c r="C8057" s="243" t="s">
        <v>304</v>
      </c>
      <c r="D8057" s="243" t="s">
        <v>1154</v>
      </c>
      <c r="E8057" s="243" t="s">
        <v>1142</v>
      </c>
      <c r="F8057" s="243">
        <v>5</v>
      </c>
      <c r="G8057" s="244"/>
      <c r="H8057" s="244">
        <v>4.8000000000000001E-4</v>
      </c>
      <c r="I8057" s="244"/>
      <c r="J8057" s="244"/>
      <c r="K8057" s="244"/>
      <c r="L8057" s="244"/>
      <c r="M8057" s="244"/>
      <c r="N8057" s="244"/>
      <c r="O8057" s="244"/>
      <c r="P8057" s="244"/>
      <c r="Q8057" s="245" t="s">
        <v>1151</v>
      </c>
    </row>
    <row r="8058" spans="1:17" ht="31.5" x14ac:dyDescent="0.25">
      <c r="A8058" s="243">
        <v>21</v>
      </c>
      <c r="B8058" s="243">
        <v>18</v>
      </c>
      <c r="C8058" s="243" t="s">
        <v>304</v>
      </c>
      <c r="D8058" s="243" t="s">
        <v>1155</v>
      </c>
      <c r="E8058" s="243" t="s">
        <v>1142</v>
      </c>
      <c r="F8058" s="243">
        <v>5</v>
      </c>
      <c r="G8058" s="244"/>
      <c r="H8058" s="244">
        <v>0.30499999999999999</v>
      </c>
      <c r="I8058" s="244"/>
      <c r="J8058" s="244"/>
      <c r="K8058" s="244"/>
      <c r="L8058" s="244"/>
      <c r="M8058" s="244"/>
      <c r="N8058" s="244"/>
      <c r="O8058" s="244"/>
      <c r="P8058" s="244"/>
      <c r="Q8058" s="245" t="s">
        <v>1156</v>
      </c>
    </row>
    <row r="8059" spans="1:17" x14ac:dyDescent="0.25">
      <c r="A8059" s="243">
        <v>22</v>
      </c>
      <c r="B8059" s="243">
        <v>18</v>
      </c>
      <c r="C8059" s="243" t="s">
        <v>304</v>
      </c>
      <c r="D8059" s="243" t="s">
        <v>1157</v>
      </c>
      <c r="E8059" s="243" t="s">
        <v>1142</v>
      </c>
      <c r="F8059" s="243">
        <v>5</v>
      </c>
      <c r="G8059" s="244"/>
      <c r="H8059" s="244">
        <v>0.19400000000000001</v>
      </c>
      <c r="I8059" s="244"/>
      <c r="J8059" s="244"/>
      <c r="K8059" s="244"/>
      <c r="L8059" s="244"/>
      <c r="M8059" s="244"/>
      <c r="N8059" s="244"/>
      <c r="O8059" s="244"/>
      <c r="P8059" s="244"/>
      <c r="Q8059" s="245" t="s">
        <v>1158</v>
      </c>
    </row>
    <row r="8060" spans="1:17" x14ac:dyDescent="0.25">
      <c r="A8060" s="243">
        <v>23</v>
      </c>
      <c r="B8060" s="243">
        <v>18</v>
      </c>
      <c r="C8060" s="243" t="s">
        <v>304</v>
      </c>
      <c r="D8060" s="243" t="s">
        <v>1159</v>
      </c>
      <c r="E8060" s="243" t="s">
        <v>1142</v>
      </c>
      <c r="F8060" s="243">
        <v>5</v>
      </c>
      <c r="G8060" s="244"/>
      <c r="H8060" s="244">
        <v>0.56599999999999995</v>
      </c>
      <c r="I8060" s="244"/>
      <c r="J8060" s="244"/>
      <c r="K8060" s="244"/>
      <c r="L8060" s="244"/>
      <c r="M8060" s="244"/>
      <c r="N8060" s="244"/>
      <c r="O8060" s="244"/>
      <c r="P8060" s="244"/>
      <c r="Q8060" s="245" t="s">
        <v>1160</v>
      </c>
    </row>
    <row r="8061" spans="1:17" x14ac:dyDescent="0.25">
      <c r="A8061" s="243">
        <v>24</v>
      </c>
      <c r="B8061" s="243">
        <v>18</v>
      </c>
      <c r="C8061" s="243" t="s">
        <v>304</v>
      </c>
      <c r="D8061" s="243" t="s">
        <v>1161</v>
      </c>
      <c r="E8061" s="243" t="s">
        <v>1142</v>
      </c>
      <c r="F8061" s="243">
        <v>5</v>
      </c>
      <c r="G8061" s="244"/>
      <c r="H8061" s="244">
        <v>0.109</v>
      </c>
      <c r="I8061" s="244"/>
      <c r="J8061" s="244"/>
      <c r="K8061" s="244"/>
      <c r="L8061" s="244"/>
      <c r="M8061" s="244"/>
      <c r="N8061" s="244"/>
      <c r="O8061" s="244"/>
      <c r="P8061" s="244"/>
      <c r="Q8061" s="245" t="s">
        <v>1151</v>
      </c>
    </row>
    <row r="8062" spans="1:17" x14ac:dyDescent="0.25">
      <c r="A8062" s="243">
        <v>25</v>
      </c>
      <c r="B8062" s="243">
        <v>18</v>
      </c>
      <c r="C8062" s="243" t="s">
        <v>1162</v>
      </c>
      <c r="D8062" s="243" t="s">
        <v>1163</v>
      </c>
      <c r="E8062" s="243" t="s">
        <v>1142</v>
      </c>
      <c r="F8062" s="243">
        <v>5</v>
      </c>
      <c r="G8062" s="244"/>
      <c r="H8062" s="244"/>
      <c r="I8062" s="244"/>
      <c r="J8062" s="244"/>
      <c r="K8062" s="244"/>
      <c r="L8062" s="244">
        <v>2.8000000000000001E-2</v>
      </c>
      <c r="M8062" s="244"/>
      <c r="N8062" s="244"/>
      <c r="O8062" s="244"/>
      <c r="P8062" s="244"/>
      <c r="Q8062" s="245" t="s">
        <v>1164</v>
      </c>
    </row>
    <row r="8063" spans="1:17" ht="126" x14ac:dyDescent="0.25">
      <c r="A8063" s="243">
        <v>26</v>
      </c>
      <c r="B8063" s="243">
        <v>18</v>
      </c>
      <c r="C8063" s="243" t="s">
        <v>1162</v>
      </c>
      <c r="D8063" s="243" t="s">
        <v>1165</v>
      </c>
      <c r="E8063" s="243" t="s">
        <v>1142</v>
      </c>
      <c r="F8063" s="243">
        <v>5</v>
      </c>
      <c r="G8063" s="244"/>
      <c r="H8063" s="244"/>
      <c r="I8063" s="244"/>
      <c r="J8063" s="244"/>
      <c r="K8063" s="244"/>
      <c r="L8063" s="244">
        <v>0.52600000000000002</v>
      </c>
      <c r="M8063" s="244"/>
      <c r="N8063" s="244"/>
      <c r="O8063" s="244"/>
      <c r="P8063" s="244"/>
      <c r="Q8063" s="245" t="s">
        <v>1166</v>
      </c>
    </row>
    <row r="8064" spans="1:17" x14ac:dyDescent="0.25">
      <c r="A8064" s="243">
        <v>27</v>
      </c>
      <c r="B8064" s="243">
        <v>18</v>
      </c>
      <c r="C8064" s="243" t="s">
        <v>1162</v>
      </c>
      <c r="D8064" s="243" t="s">
        <v>1167</v>
      </c>
      <c r="E8064" s="243" t="s">
        <v>1142</v>
      </c>
      <c r="F8064" s="243">
        <v>5</v>
      </c>
      <c r="G8064" s="244"/>
      <c r="H8064" s="244"/>
      <c r="I8064" s="244"/>
      <c r="J8064" s="244"/>
      <c r="K8064" s="244"/>
      <c r="L8064" s="244">
        <v>0.21099999999999999</v>
      </c>
      <c r="M8064" s="244"/>
      <c r="N8064" s="244"/>
      <c r="O8064" s="244"/>
      <c r="P8064" s="244"/>
      <c r="Q8064" s="245" t="s">
        <v>1164</v>
      </c>
    </row>
    <row r="8065" spans="1:17" x14ac:dyDescent="0.25">
      <c r="A8065" s="243">
        <v>28</v>
      </c>
      <c r="B8065" s="243">
        <v>18</v>
      </c>
      <c r="C8065" s="243" t="s">
        <v>1162</v>
      </c>
      <c r="D8065" s="243" t="s">
        <v>1168</v>
      </c>
      <c r="E8065" s="243" t="s">
        <v>1142</v>
      </c>
      <c r="F8065" s="243">
        <v>5</v>
      </c>
      <c r="G8065" s="244"/>
      <c r="H8065" s="244"/>
      <c r="I8065" s="244"/>
      <c r="J8065" s="244"/>
      <c r="K8065" s="244"/>
      <c r="L8065" s="244">
        <v>2.4000000000000001E-4</v>
      </c>
      <c r="M8065" s="244"/>
      <c r="N8065" s="244"/>
      <c r="O8065" s="244"/>
      <c r="P8065" s="244"/>
      <c r="Q8065" s="245" t="s">
        <v>1164</v>
      </c>
    </row>
    <row r="8066" spans="1:17" x14ac:dyDescent="0.25">
      <c r="A8066" s="243">
        <v>29</v>
      </c>
      <c r="B8066" s="243">
        <v>18</v>
      </c>
      <c r="C8066" s="243" t="s">
        <v>1162</v>
      </c>
      <c r="D8066" s="243" t="s">
        <v>1169</v>
      </c>
      <c r="E8066" s="243" t="s">
        <v>1142</v>
      </c>
      <c r="F8066" s="243">
        <v>5</v>
      </c>
      <c r="G8066" s="244"/>
      <c r="H8066" s="244"/>
      <c r="I8066" s="244"/>
      <c r="J8066" s="244"/>
      <c r="K8066" s="244"/>
      <c r="L8066" s="244">
        <v>4.4999999999999998E-2</v>
      </c>
      <c r="M8066" s="244"/>
      <c r="N8066" s="244"/>
      <c r="O8066" s="244"/>
      <c r="P8066" s="244"/>
      <c r="Q8066" s="245" t="s">
        <v>1164</v>
      </c>
    </row>
    <row r="8067" spans="1:17" ht="31.5" x14ac:dyDescent="0.25">
      <c r="A8067" s="243">
        <v>30</v>
      </c>
      <c r="B8067" s="243">
        <v>18</v>
      </c>
      <c r="C8067" s="243" t="s">
        <v>1162</v>
      </c>
      <c r="D8067" s="243" t="s">
        <v>1170</v>
      </c>
      <c r="E8067" s="243" t="s">
        <v>1142</v>
      </c>
      <c r="F8067" s="243">
        <v>5</v>
      </c>
      <c r="G8067" s="244"/>
      <c r="H8067" s="244"/>
      <c r="I8067" s="244"/>
      <c r="J8067" s="244"/>
      <c r="K8067" s="244"/>
      <c r="L8067" s="244">
        <v>7.4999999999999997E-2</v>
      </c>
      <c r="M8067" s="244"/>
      <c r="N8067" s="244"/>
      <c r="O8067" s="244"/>
      <c r="P8067" s="244"/>
      <c r="Q8067" s="245" t="s">
        <v>1171</v>
      </c>
    </row>
    <row r="8068" spans="1:17" x14ac:dyDescent="0.25">
      <c r="A8068" s="243">
        <v>31</v>
      </c>
      <c r="B8068" s="243">
        <v>18</v>
      </c>
      <c r="C8068" s="243" t="s">
        <v>1162</v>
      </c>
      <c r="D8068" s="243" t="s">
        <v>1172</v>
      </c>
      <c r="E8068" s="243" t="s">
        <v>1142</v>
      </c>
      <c r="F8068" s="243">
        <v>5</v>
      </c>
      <c r="G8068" s="244"/>
      <c r="H8068" s="244"/>
      <c r="I8068" s="244"/>
      <c r="J8068" s="244"/>
      <c r="K8068" s="244"/>
      <c r="L8068" s="244">
        <v>1.2999999999999999E-2</v>
      </c>
      <c r="M8068" s="244"/>
      <c r="N8068" s="244"/>
      <c r="O8068" s="244"/>
      <c r="P8068" s="244"/>
      <c r="Q8068" s="245" t="s">
        <v>1164</v>
      </c>
    </row>
    <row r="8069" spans="1:17" ht="94.5" x14ac:dyDescent="0.25">
      <c r="A8069" s="243">
        <v>32</v>
      </c>
      <c r="B8069" s="243">
        <v>18</v>
      </c>
      <c r="C8069" s="243" t="s">
        <v>472</v>
      </c>
      <c r="D8069" s="243" t="s">
        <v>1173</v>
      </c>
      <c r="E8069" s="243" t="s">
        <v>1174</v>
      </c>
      <c r="F8069" s="243">
        <v>60</v>
      </c>
      <c r="G8069" s="244"/>
      <c r="H8069" s="244"/>
      <c r="I8069" s="244"/>
      <c r="J8069" s="244"/>
      <c r="K8069" s="244">
        <v>0.61099999999999999</v>
      </c>
      <c r="L8069" s="244"/>
      <c r="M8069" s="244"/>
      <c r="N8069" s="244"/>
      <c r="O8069" s="244"/>
      <c r="P8069" s="244"/>
      <c r="Q8069" s="245" t="s">
        <v>1175</v>
      </c>
    </row>
    <row r="8070" spans="1:17" ht="252" x14ac:dyDescent="0.25">
      <c r="A8070" s="243">
        <v>33</v>
      </c>
      <c r="B8070" s="243">
        <v>18</v>
      </c>
      <c r="C8070" s="243" t="s">
        <v>472</v>
      </c>
      <c r="D8070" s="243" t="s">
        <v>1176</v>
      </c>
      <c r="E8070" s="243" t="s">
        <v>1142</v>
      </c>
      <c r="F8070" s="243">
        <v>5</v>
      </c>
      <c r="G8070" s="244"/>
      <c r="H8070" s="244"/>
      <c r="I8070" s="244"/>
      <c r="J8070" s="244"/>
      <c r="K8070" s="244">
        <v>0.26600000000000001</v>
      </c>
      <c r="L8070" s="244"/>
      <c r="M8070" s="244"/>
      <c r="N8070" s="244"/>
      <c r="O8070" s="244"/>
      <c r="P8070" s="244"/>
      <c r="Q8070" s="245" t="s">
        <v>1177</v>
      </c>
    </row>
    <row r="8071" spans="1:17" ht="299.25" x14ac:dyDescent="0.25">
      <c r="A8071" s="243">
        <v>34</v>
      </c>
      <c r="B8071" s="243">
        <v>18</v>
      </c>
      <c r="C8071" s="243" t="s">
        <v>472</v>
      </c>
      <c r="D8071" s="243" t="s">
        <v>1178</v>
      </c>
      <c r="E8071" s="243" t="s">
        <v>1142</v>
      </c>
      <c r="F8071" s="243">
        <v>5</v>
      </c>
      <c r="G8071" s="244"/>
      <c r="H8071" s="244"/>
      <c r="I8071" s="244"/>
      <c r="J8071" s="244"/>
      <c r="K8071" s="244">
        <v>0.47099999999999997</v>
      </c>
      <c r="L8071" s="244"/>
      <c r="M8071" s="244"/>
      <c r="N8071" s="244"/>
      <c r="O8071" s="244"/>
      <c r="P8071" s="244"/>
      <c r="Q8071" s="245" t="s">
        <v>1179</v>
      </c>
    </row>
    <row r="8072" spans="1:17" ht="126" x14ac:dyDescent="0.25">
      <c r="A8072" s="243">
        <v>35</v>
      </c>
      <c r="B8072" s="243">
        <v>18</v>
      </c>
      <c r="C8072" s="243" t="s">
        <v>472</v>
      </c>
      <c r="D8072" s="243" t="s">
        <v>1180</v>
      </c>
      <c r="E8072" s="243" t="s">
        <v>1142</v>
      </c>
      <c r="F8072" s="243">
        <v>5</v>
      </c>
      <c r="G8072" s="244"/>
      <c r="H8072" s="244"/>
      <c r="I8072" s="244"/>
      <c r="J8072" s="244"/>
      <c r="K8072" s="244">
        <v>0.41799999999999998</v>
      </c>
      <c r="L8072" s="244"/>
      <c r="M8072" s="244"/>
      <c r="N8072" s="244"/>
      <c r="O8072" s="244"/>
      <c r="P8072" s="244"/>
      <c r="Q8072" s="245" t="s">
        <v>1181</v>
      </c>
    </row>
    <row r="8073" spans="1:17" ht="31.5" x14ac:dyDescent="0.25">
      <c r="A8073" s="243">
        <v>36</v>
      </c>
      <c r="B8073" s="243">
        <v>18</v>
      </c>
      <c r="C8073" s="243" t="s">
        <v>472</v>
      </c>
      <c r="D8073" s="243" t="s">
        <v>1182</v>
      </c>
      <c r="E8073" s="243" t="s">
        <v>1142</v>
      </c>
      <c r="F8073" s="243">
        <v>5</v>
      </c>
      <c r="G8073" s="244"/>
      <c r="H8073" s="244"/>
      <c r="I8073" s="244"/>
      <c r="J8073" s="244"/>
      <c r="K8073" s="244">
        <v>1.494</v>
      </c>
      <c r="L8073" s="244"/>
      <c r="M8073" s="244"/>
      <c r="N8073" s="244"/>
      <c r="O8073" s="244"/>
      <c r="P8073" s="244"/>
      <c r="Q8073" s="245" t="s">
        <v>1183</v>
      </c>
    </row>
    <row r="8074" spans="1:17" x14ac:dyDescent="0.25">
      <c r="A8074" s="243">
        <v>37</v>
      </c>
      <c r="B8074" s="243">
        <v>18</v>
      </c>
      <c r="C8074" s="243" t="s">
        <v>472</v>
      </c>
      <c r="D8074" s="243" t="s">
        <v>1184</v>
      </c>
      <c r="E8074" s="243" t="s">
        <v>1142</v>
      </c>
      <c r="F8074" s="243">
        <v>5</v>
      </c>
      <c r="G8074" s="244"/>
      <c r="H8074" s="244"/>
      <c r="I8074" s="244"/>
      <c r="J8074" s="244"/>
      <c r="K8074" s="244">
        <v>0.64700000000000002</v>
      </c>
      <c r="L8074" s="244"/>
      <c r="M8074" s="244"/>
      <c r="N8074" s="244"/>
      <c r="O8074" s="244"/>
      <c r="P8074" s="244"/>
      <c r="Q8074" s="245" t="s">
        <v>1185</v>
      </c>
    </row>
    <row r="8075" spans="1:17" ht="94.5" x14ac:dyDescent="0.25">
      <c r="A8075" s="243">
        <v>38</v>
      </c>
      <c r="B8075" s="243">
        <v>18</v>
      </c>
      <c r="C8075" s="243" t="s">
        <v>472</v>
      </c>
      <c r="D8075" s="243" t="s">
        <v>1186</v>
      </c>
      <c r="E8075" s="243" t="s">
        <v>1174</v>
      </c>
      <c r="F8075" s="243">
        <v>60</v>
      </c>
      <c r="G8075" s="244"/>
      <c r="H8075" s="244"/>
      <c r="I8075" s="244"/>
      <c r="J8075" s="244"/>
      <c r="K8075" s="244">
        <v>0.379</v>
      </c>
      <c r="L8075" s="244"/>
      <c r="M8075" s="244"/>
      <c r="N8075" s="244"/>
      <c r="O8075" s="244"/>
      <c r="P8075" s="244"/>
      <c r="Q8075" s="245" t="s">
        <v>1187</v>
      </c>
    </row>
    <row r="8076" spans="1:17" ht="141.75" x14ac:dyDescent="0.25">
      <c r="A8076" s="243">
        <v>39</v>
      </c>
      <c r="B8076" s="243">
        <v>18</v>
      </c>
      <c r="C8076" s="243" t="s">
        <v>472</v>
      </c>
      <c r="D8076" s="243" t="s">
        <v>1188</v>
      </c>
      <c r="E8076" s="243" t="s">
        <v>1142</v>
      </c>
      <c r="F8076" s="243">
        <v>5</v>
      </c>
      <c r="G8076" s="244">
        <v>0.85</v>
      </c>
      <c r="H8076" s="244"/>
      <c r="I8076" s="244"/>
      <c r="J8076" s="244"/>
      <c r="K8076" s="244"/>
      <c r="L8076" s="244"/>
      <c r="M8076" s="244"/>
      <c r="N8076" s="244"/>
      <c r="O8076" s="244"/>
      <c r="P8076" s="244"/>
      <c r="Q8076" s="245" t="s">
        <v>1189</v>
      </c>
    </row>
    <row r="8077" spans="1:17" ht="157.5" x14ac:dyDescent="0.25">
      <c r="A8077" s="243">
        <v>40</v>
      </c>
      <c r="B8077" s="243">
        <v>18</v>
      </c>
      <c r="C8077" s="243" t="s">
        <v>472</v>
      </c>
      <c r="D8077" s="243" t="s">
        <v>1190</v>
      </c>
      <c r="E8077" s="243" t="s">
        <v>1142</v>
      </c>
      <c r="F8077" s="243">
        <v>5</v>
      </c>
      <c r="G8077" s="244">
        <v>0.85199999999999998</v>
      </c>
      <c r="H8077" s="244"/>
      <c r="I8077" s="244"/>
      <c r="J8077" s="244"/>
      <c r="K8077" s="244"/>
      <c r="L8077" s="244"/>
      <c r="M8077" s="244"/>
      <c r="N8077" s="244"/>
      <c r="O8077" s="244"/>
      <c r="P8077" s="244"/>
      <c r="Q8077" s="245" t="s">
        <v>1191</v>
      </c>
    </row>
    <row r="8078" spans="1:17" ht="78.75" x14ac:dyDescent="0.25">
      <c r="A8078" s="243">
        <v>41</v>
      </c>
      <c r="B8078" s="243">
        <v>18</v>
      </c>
      <c r="C8078" s="243" t="s">
        <v>1192</v>
      </c>
      <c r="D8078" s="243" t="s">
        <v>1193</v>
      </c>
      <c r="E8078" s="243" t="s">
        <v>1174</v>
      </c>
      <c r="F8078" s="243">
        <v>60</v>
      </c>
      <c r="G8078" s="244">
        <v>0.16800000000000001</v>
      </c>
      <c r="H8078" s="244"/>
      <c r="I8078" s="244"/>
      <c r="J8078" s="244"/>
      <c r="K8078" s="244"/>
      <c r="L8078" s="244"/>
      <c r="M8078" s="244"/>
      <c r="N8078" s="244"/>
      <c r="O8078" s="244"/>
      <c r="P8078" s="244"/>
      <c r="Q8078" s="245" t="s">
        <v>1194</v>
      </c>
    </row>
    <row r="8079" spans="1:17" ht="47.25" x14ac:dyDescent="0.25">
      <c r="A8079" s="243">
        <v>42</v>
      </c>
      <c r="B8079" s="243">
        <v>18</v>
      </c>
      <c r="C8079" s="243" t="s">
        <v>675</v>
      </c>
      <c r="D8079" s="243" t="s">
        <v>1195</v>
      </c>
      <c r="E8079" s="243" t="s">
        <v>1174</v>
      </c>
      <c r="F8079" s="243">
        <v>60</v>
      </c>
      <c r="G8079" s="244"/>
      <c r="H8079" s="244"/>
      <c r="I8079" s="244">
        <v>0.20200000000000001</v>
      </c>
      <c r="J8079" s="244"/>
      <c r="K8079" s="244"/>
      <c r="L8079" s="244"/>
      <c r="M8079" s="244"/>
      <c r="N8079" s="244"/>
      <c r="O8079" s="244"/>
      <c r="P8079" s="244"/>
      <c r="Q8079" s="245" t="s">
        <v>1196</v>
      </c>
    </row>
    <row r="8080" spans="1:17" x14ac:dyDescent="0.25">
      <c r="A8080" s="243">
        <v>43</v>
      </c>
      <c r="B8080" s="243">
        <v>18</v>
      </c>
      <c r="C8080" s="243" t="s">
        <v>675</v>
      </c>
      <c r="D8080" s="243" t="s">
        <v>1197</v>
      </c>
      <c r="E8080" s="243" t="s">
        <v>1174</v>
      </c>
      <c r="F8080" s="243">
        <v>60</v>
      </c>
      <c r="G8080" s="244"/>
      <c r="H8080" s="244"/>
      <c r="I8080" s="244">
        <v>0.23200000000000001</v>
      </c>
      <c r="J8080" s="244"/>
      <c r="K8080" s="244"/>
      <c r="L8080" s="244"/>
      <c r="M8080" s="244"/>
      <c r="N8080" s="244"/>
      <c r="O8080" s="244"/>
      <c r="P8080" s="244"/>
      <c r="Q8080" s="245" t="s">
        <v>1198</v>
      </c>
    </row>
    <row r="8081" spans="1:17" x14ac:dyDescent="0.25">
      <c r="A8081" s="243">
        <v>44</v>
      </c>
      <c r="B8081" s="243">
        <v>18</v>
      </c>
      <c r="C8081" s="243" t="s">
        <v>675</v>
      </c>
      <c r="D8081" s="243" t="s">
        <v>1199</v>
      </c>
      <c r="E8081" s="243" t="s">
        <v>1174</v>
      </c>
      <c r="F8081" s="243">
        <v>60</v>
      </c>
      <c r="G8081" s="244"/>
      <c r="H8081" s="244"/>
      <c r="I8081" s="244">
        <v>2.1999999999999999E-2</v>
      </c>
      <c r="J8081" s="244"/>
      <c r="K8081" s="244"/>
      <c r="L8081" s="244"/>
      <c r="M8081" s="244"/>
      <c r="N8081" s="244"/>
      <c r="O8081" s="244"/>
      <c r="P8081" s="244"/>
      <c r="Q8081" s="245" t="s">
        <v>1200</v>
      </c>
    </row>
    <row r="8082" spans="1:17" ht="31.5" x14ac:dyDescent="0.25">
      <c r="A8082" s="243">
        <v>45</v>
      </c>
      <c r="B8082" s="243">
        <v>18</v>
      </c>
      <c r="C8082" s="243" t="s">
        <v>675</v>
      </c>
      <c r="D8082" s="243" t="s">
        <v>1201</v>
      </c>
      <c r="E8082" s="243" t="s">
        <v>1174</v>
      </c>
      <c r="F8082" s="243">
        <v>60</v>
      </c>
      <c r="G8082" s="244"/>
      <c r="H8082" s="244"/>
      <c r="I8082" s="244">
        <v>0.129</v>
      </c>
      <c r="J8082" s="244"/>
      <c r="K8082" s="244"/>
      <c r="L8082" s="244"/>
      <c r="M8082" s="244"/>
      <c r="N8082" s="244"/>
      <c r="O8082" s="244"/>
      <c r="P8082" s="244"/>
      <c r="Q8082" s="245" t="s">
        <v>1202</v>
      </c>
    </row>
    <row r="8083" spans="1:17" ht="31.5" x14ac:dyDescent="0.25">
      <c r="A8083" s="243">
        <v>46</v>
      </c>
      <c r="B8083" s="243">
        <v>18</v>
      </c>
      <c r="C8083" s="243" t="s">
        <v>675</v>
      </c>
      <c r="D8083" s="243" t="s">
        <v>1203</v>
      </c>
      <c r="E8083" s="243" t="s">
        <v>1174</v>
      </c>
      <c r="F8083" s="243">
        <v>60</v>
      </c>
      <c r="G8083" s="244"/>
      <c r="H8083" s="244"/>
      <c r="I8083" s="244">
        <v>0.17199999999999999</v>
      </c>
      <c r="J8083" s="244"/>
      <c r="K8083" s="244"/>
      <c r="L8083" s="244"/>
      <c r="M8083" s="244"/>
      <c r="N8083" s="244"/>
      <c r="O8083" s="244"/>
      <c r="P8083" s="244"/>
      <c r="Q8083" s="245" t="s">
        <v>1204</v>
      </c>
    </row>
    <row r="8084" spans="1:17" ht="173.25" x14ac:dyDescent="0.25">
      <c r="A8084" s="243">
        <v>47</v>
      </c>
      <c r="B8084" s="243">
        <v>18</v>
      </c>
      <c r="C8084" s="243" t="s">
        <v>144</v>
      </c>
      <c r="D8084" s="243" t="s">
        <v>1205</v>
      </c>
      <c r="E8084" s="243" t="s">
        <v>1142</v>
      </c>
      <c r="F8084" s="243">
        <v>5</v>
      </c>
      <c r="G8084" s="244"/>
      <c r="H8084" s="244">
        <v>0.24099999999999999</v>
      </c>
      <c r="I8084" s="244"/>
      <c r="J8084" s="244"/>
      <c r="K8084" s="244"/>
      <c r="L8084" s="244"/>
      <c r="M8084" s="244"/>
      <c r="N8084" s="244"/>
      <c r="O8084" s="244"/>
      <c r="P8084" s="244"/>
      <c r="Q8084" s="245" t="s">
        <v>1206</v>
      </c>
    </row>
    <row r="8085" spans="1:17" ht="267.75" x14ac:dyDescent="0.25">
      <c r="A8085" s="243">
        <v>48</v>
      </c>
      <c r="B8085" s="243">
        <v>18</v>
      </c>
      <c r="C8085" s="243" t="s">
        <v>144</v>
      </c>
      <c r="D8085" s="243" t="s">
        <v>1207</v>
      </c>
      <c r="E8085" s="243" t="s">
        <v>1142</v>
      </c>
      <c r="F8085" s="243">
        <v>5</v>
      </c>
      <c r="G8085" s="244"/>
      <c r="H8085" s="244">
        <v>0.87</v>
      </c>
      <c r="I8085" s="244"/>
      <c r="J8085" s="244"/>
      <c r="K8085" s="244"/>
      <c r="L8085" s="244"/>
      <c r="M8085" s="244"/>
      <c r="N8085" s="244"/>
      <c r="O8085" s="244"/>
      <c r="P8085" s="244"/>
      <c r="Q8085" s="245" t="s">
        <v>1208</v>
      </c>
    </row>
    <row r="8086" spans="1:17" x14ac:dyDescent="0.25">
      <c r="A8086" s="243">
        <v>49</v>
      </c>
      <c r="B8086" s="243">
        <v>18</v>
      </c>
      <c r="C8086" s="243" t="s">
        <v>144</v>
      </c>
      <c r="D8086" s="243" t="s">
        <v>1209</v>
      </c>
      <c r="E8086" s="243" t="s">
        <v>1142</v>
      </c>
      <c r="F8086" s="243">
        <v>5</v>
      </c>
      <c r="G8086" s="244"/>
      <c r="H8086" s="244">
        <v>0.20599999999999999</v>
      </c>
      <c r="I8086" s="244"/>
      <c r="J8086" s="244"/>
      <c r="K8086" s="244"/>
      <c r="L8086" s="244"/>
      <c r="M8086" s="244"/>
      <c r="N8086" s="244"/>
      <c r="O8086" s="244"/>
      <c r="P8086" s="244"/>
      <c r="Q8086" s="245" t="s">
        <v>1210</v>
      </c>
    </row>
    <row r="8087" spans="1:17" x14ac:dyDescent="0.25">
      <c r="A8087" s="243">
        <v>50</v>
      </c>
      <c r="B8087" s="243">
        <v>18</v>
      </c>
      <c r="C8087" s="243" t="s">
        <v>144</v>
      </c>
      <c r="D8087" s="243" t="s">
        <v>1211</v>
      </c>
      <c r="E8087" s="243" t="s">
        <v>1142</v>
      </c>
      <c r="F8087" s="243">
        <v>5</v>
      </c>
      <c r="G8087" s="244"/>
      <c r="H8087" s="244">
        <v>9.2999999999999999E-2</v>
      </c>
      <c r="I8087" s="244"/>
      <c r="J8087" s="244"/>
      <c r="K8087" s="244"/>
      <c r="L8087" s="244"/>
      <c r="M8087" s="244"/>
      <c r="N8087" s="244"/>
      <c r="O8087" s="244"/>
      <c r="P8087" s="244"/>
      <c r="Q8087" s="245" t="s">
        <v>1210</v>
      </c>
    </row>
    <row r="8088" spans="1:17" ht="267.75" x14ac:dyDescent="0.25">
      <c r="A8088" s="243">
        <v>51</v>
      </c>
      <c r="B8088" s="243">
        <v>18</v>
      </c>
      <c r="C8088" s="243" t="s">
        <v>144</v>
      </c>
      <c r="D8088" s="243" t="s">
        <v>1212</v>
      </c>
      <c r="E8088" s="243" t="s">
        <v>1142</v>
      </c>
      <c r="F8088" s="243">
        <v>5</v>
      </c>
      <c r="G8088" s="244"/>
      <c r="H8088" s="244">
        <v>1.0149999999999999</v>
      </c>
      <c r="I8088" s="244"/>
      <c r="J8088" s="244"/>
      <c r="K8088" s="244"/>
      <c r="L8088" s="244"/>
      <c r="M8088" s="244"/>
      <c r="N8088" s="244"/>
      <c r="O8088" s="244"/>
      <c r="P8088" s="244"/>
      <c r="Q8088" s="245" t="s">
        <v>1213</v>
      </c>
    </row>
    <row r="8089" spans="1:17" x14ac:dyDescent="0.25">
      <c r="A8089" s="243">
        <v>52</v>
      </c>
      <c r="B8089" s="243">
        <v>18</v>
      </c>
      <c r="C8089" s="243" t="s">
        <v>144</v>
      </c>
      <c r="D8089" s="243" t="s">
        <v>1214</v>
      </c>
      <c r="E8089" s="243" t="s">
        <v>1142</v>
      </c>
      <c r="F8089" s="243">
        <v>5</v>
      </c>
      <c r="G8089" s="244"/>
      <c r="H8089" s="244">
        <v>0</v>
      </c>
      <c r="I8089" s="244"/>
      <c r="J8089" s="244"/>
      <c r="K8089" s="244"/>
      <c r="L8089" s="244"/>
      <c r="M8089" s="244"/>
      <c r="N8089" s="244"/>
      <c r="O8089" s="244"/>
      <c r="P8089" s="244"/>
      <c r="Q8089" s="245" t="s">
        <v>1210</v>
      </c>
    </row>
    <row r="8090" spans="1:17" x14ac:dyDescent="0.25">
      <c r="A8090" s="243">
        <v>53</v>
      </c>
      <c r="B8090" s="243">
        <v>18</v>
      </c>
      <c r="C8090" s="243" t="s">
        <v>144</v>
      </c>
      <c r="D8090" s="243" t="s">
        <v>1215</v>
      </c>
      <c r="E8090" s="243" t="s">
        <v>1142</v>
      </c>
      <c r="F8090" s="243">
        <v>5</v>
      </c>
      <c r="G8090" s="244"/>
      <c r="H8090" s="244">
        <v>0.30499999999999999</v>
      </c>
      <c r="I8090" s="244"/>
      <c r="J8090" s="244"/>
      <c r="K8090" s="244"/>
      <c r="L8090" s="244"/>
      <c r="M8090" s="244"/>
      <c r="N8090" s="244"/>
      <c r="O8090" s="244"/>
      <c r="P8090" s="244"/>
      <c r="Q8090" s="245" t="s">
        <v>1210</v>
      </c>
    </row>
    <row r="8091" spans="1:17" x14ac:dyDescent="0.25">
      <c r="A8091" s="243">
        <v>54</v>
      </c>
      <c r="B8091" s="243">
        <v>18</v>
      </c>
      <c r="C8091" s="243" t="s">
        <v>144</v>
      </c>
      <c r="D8091" s="243" t="s">
        <v>1216</v>
      </c>
      <c r="E8091" s="243" t="s">
        <v>1142</v>
      </c>
      <c r="F8091" s="243">
        <v>5</v>
      </c>
      <c r="G8091" s="244"/>
      <c r="H8091" s="244">
        <v>1.4470000000000001</v>
      </c>
      <c r="I8091" s="244"/>
      <c r="J8091" s="244"/>
      <c r="K8091" s="244"/>
      <c r="L8091" s="244"/>
      <c r="M8091" s="244"/>
      <c r="N8091" s="244"/>
      <c r="O8091" s="244"/>
      <c r="P8091" s="244"/>
      <c r="Q8091" s="245" t="s">
        <v>1217</v>
      </c>
    </row>
    <row r="8092" spans="1:17" x14ac:dyDescent="0.25">
      <c r="A8092" s="243">
        <v>55</v>
      </c>
      <c r="B8092" s="243">
        <v>18</v>
      </c>
      <c r="C8092" s="243" t="s">
        <v>144</v>
      </c>
      <c r="D8092" s="243" t="s">
        <v>1218</v>
      </c>
      <c r="E8092" s="243" t="s">
        <v>1142</v>
      </c>
      <c r="F8092" s="243">
        <v>5</v>
      </c>
      <c r="G8092" s="244"/>
      <c r="H8092" s="244">
        <v>0</v>
      </c>
      <c r="I8092" s="244"/>
      <c r="J8092" s="244"/>
      <c r="K8092" s="244"/>
      <c r="L8092" s="244"/>
      <c r="M8092" s="244"/>
      <c r="N8092" s="244"/>
      <c r="O8092" s="244"/>
      <c r="P8092" s="244"/>
      <c r="Q8092" s="245" t="s">
        <v>1217</v>
      </c>
    </row>
    <row r="8093" spans="1:17" ht="31.5" x14ac:dyDescent="0.25">
      <c r="A8093" s="243">
        <v>56</v>
      </c>
      <c r="B8093" s="243">
        <v>18</v>
      </c>
      <c r="C8093" s="243" t="s">
        <v>1219</v>
      </c>
      <c r="D8093" s="243" t="s">
        <v>1220</v>
      </c>
      <c r="E8093" s="243" t="s">
        <v>1174</v>
      </c>
      <c r="F8093" s="243">
        <v>60</v>
      </c>
      <c r="G8093" s="244">
        <v>0.308</v>
      </c>
      <c r="H8093" s="244"/>
      <c r="I8093" s="244"/>
      <c r="J8093" s="244"/>
      <c r="K8093" s="244"/>
      <c r="L8093" s="244"/>
      <c r="M8093" s="244"/>
      <c r="N8093" s="244"/>
      <c r="O8093" s="244"/>
      <c r="P8093" s="244"/>
      <c r="Q8093" s="245" t="s">
        <v>1221</v>
      </c>
    </row>
    <row r="8094" spans="1:17" ht="78.75" x14ac:dyDescent="0.25">
      <c r="A8094" s="243">
        <v>57</v>
      </c>
      <c r="B8094" s="243">
        <v>18</v>
      </c>
      <c r="C8094" s="243" t="s">
        <v>1219</v>
      </c>
      <c r="D8094" s="243" t="s">
        <v>1222</v>
      </c>
      <c r="E8094" s="243" t="s">
        <v>1174</v>
      </c>
      <c r="F8094" s="243">
        <v>60</v>
      </c>
      <c r="G8094" s="244">
        <v>0.17699999999999999</v>
      </c>
      <c r="H8094" s="244"/>
      <c r="I8094" s="244"/>
      <c r="J8094" s="244"/>
      <c r="K8094" s="244"/>
      <c r="L8094" s="244"/>
      <c r="M8094" s="244"/>
      <c r="N8094" s="244"/>
      <c r="O8094" s="244"/>
      <c r="P8094" s="244"/>
      <c r="Q8094" s="245" t="s">
        <v>1223</v>
      </c>
    </row>
    <row r="8095" spans="1:17" ht="126" x14ac:dyDescent="0.25">
      <c r="A8095" s="243">
        <v>58</v>
      </c>
      <c r="B8095" s="243">
        <v>18</v>
      </c>
      <c r="C8095" s="243" t="s">
        <v>278</v>
      </c>
      <c r="D8095" s="243" t="s">
        <v>1224</v>
      </c>
      <c r="E8095" s="243" t="s">
        <v>1174</v>
      </c>
      <c r="F8095" s="243">
        <v>25</v>
      </c>
      <c r="G8095" s="244"/>
      <c r="H8095" s="244"/>
      <c r="I8095" s="244">
        <v>0.84</v>
      </c>
      <c r="J8095" s="244"/>
      <c r="K8095" s="244"/>
      <c r="L8095" s="244"/>
      <c r="M8095" s="244"/>
      <c r="N8095" s="244"/>
      <c r="O8095" s="244"/>
      <c r="P8095" s="244"/>
      <c r="Q8095" s="245" t="s">
        <v>1225</v>
      </c>
    </row>
    <row r="8096" spans="1:17" ht="126" x14ac:dyDescent="0.25">
      <c r="A8096" s="243">
        <v>59</v>
      </c>
      <c r="B8096" s="243">
        <v>18</v>
      </c>
      <c r="C8096" s="243" t="s">
        <v>278</v>
      </c>
      <c r="D8096" s="243" t="s">
        <v>1226</v>
      </c>
      <c r="E8096" s="243" t="s">
        <v>1174</v>
      </c>
      <c r="F8096" s="243">
        <v>25</v>
      </c>
      <c r="G8096" s="244"/>
      <c r="H8096" s="244"/>
      <c r="I8096" s="244">
        <v>0.64600000000000002</v>
      </c>
      <c r="J8096" s="244"/>
      <c r="K8096" s="244"/>
      <c r="L8096" s="244"/>
      <c r="M8096" s="244"/>
      <c r="N8096" s="244"/>
      <c r="O8096" s="244"/>
      <c r="P8096" s="244"/>
      <c r="Q8096" s="245" t="s">
        <v>1227</v>
      </c>
    </row>
    <row r="8097" spans="1:17" ht="110.25" x14ac:dyDescent="0.25">
      <c r="A8097" s="243">
        <v>60</v>
      </c>
      <c r="B8097" s="243">
        <v>18</v>
      </c>
      <c r="C8097" s="243" t="s">
        <v>278</v>
      </c>
      <c r="D8097" s="243" t="s">
        <v>1228</v>
      </c>
      <c r="E8097" s="243" t="s">
        <v>1174</v>
      </c>
      <c r="F8097" s="243">
        <v>25</v>
      </c>
      <c r="G8097" s="244"/>
      <c r="H8097" s="244"/>
      <c r="I8097" s="244">
        <v>0</v>
      </c>
      <c r="J8097" s="244"/>
      <c r="K8097" s="244"/>
      <c r="L8097" s="244"/>
      <c r="M8097" s="244"/>
      <c r="N8097" s="244"/>
      <c r="O8097" s="244"/>
      <c r="P8097" s="244"/>
      <c r="Q8097" s="245" t="s">
        <v>1229</v>
      </c>
    </row>
    <row r="8098" spans="1:17" ht="126" x14ac:dyDescent="0.25">
      <c r="A8098" s="243">
        <v>61</v>
      </c>
      <c r="B8098" s="243">
        <v>18</v>
      </c>
      <c r="C8098" s="243" t="s">
        <v>278</v>
      </c>
      <c r="D8098" s="243" t="s">
        <v>1230</v>
      </c>
      <c r="E8098" s="243" t="s">
        <v>1174</v>
      </c>
      <c r="F8098" s="243">
        <v>25</v>
      </c>
      <c r="G8098" s="244"/>
      <c r="H8098" s="244"/>
      <c r="I8098" s="244">
        <v>0.57099999999999995</v>
      </c>
      <c r="J8098" s="244"/>
      <c r="K8098" s="244"/>
      <c r="L8098" s="244"/>
      <c r="M8098" s="244"/>
      <c r="N8098" s="244"/>
      <c r="O8098" s="244"/>
      <c r="P8098" s="244"/>
      <c r="Q8098" s="245" t="s">
        <v>1231</v>
      </c>
    </row>
    <row r="8099" spans="1:17" ht="173.25" x14ac:dyDescent="0.25">
      <c r="A8099" s="243">
        <v>62</v>
      </c>
      <c r="B8099" s="243">
        <v>18</v>
      </c>
      <c r="C8099" s="243" t="s">
        <v>278</v>
      </c>
      <c r="D8099" s="243" t="s">
        <v>1232</v>
      </c>
      <c r="E8099" s="243" t="s">
        <v>1174</v>
      </c>
      <c r="F8099" s="243">
        <v>25</v>
      </c>
      <c r="G8099" s="244"/>
      <c r="H8099" s="244"/>
      <c r="I8099" s="244">
        <v>0.94199999999999995</v>
      </c>
      <c r="J8099" s="244"/>
      <c r="K8099" s="244"/>
      <c r="L8099" s="244"/>
      <c r="M8099" s="244"/>
      <c r="N8099" s="244"/>
      <c r="O8099" s="244"/>
      <c r="P8099" s="244"/>
      <c r="Q8099" s="245" t="s">
        <v>1233</v>
      </c>
    </row>
    <row r="8100" spans="1:17" ht="31.5" x14ac:dyDescent="0.25">
      <c r="A8100" s="243">
        <v>63</v>
      </c>
      <c r="B8100" s="243">
        <v>18</v>
      </c>
      <c r="C8100" s="243" t="s">
        <v>278</v>
      </c>
      <c r="D8100" s="243" t="s">
        <v>1234</v>
      </c>
      <c r="E8100" s="243" t="s">
        <v>1174</v>
      </c>
      <c r="F8100" s="243">
        <v>25</v>
      </c>
      <c r="G8100" s="244"/>
      <c r="H8100" s="244"/>
      <c r="I8100" s="244">
        <v>0.26900000000000002</v>
      </c>
      <c r="J8100" s="244"/>
      <c r="K8100" s="244"/>
      <c r="L8100" s="244"/>
      <c r="M8100" s="244"/>
      <c r="N8100" s="244"/>
      <c r="O8100" s="244"/>
      <c r="P8100" s="244"/>
      <c r="Q8100" s="245" t="s">
        <v>1235</v>
      </c>
    </row>
    <row r="8101" spans="1:17" ht="94.5" x14ac:dyDescent="0.25">
      <c r="A8101" s="243">
        <v>64</v>
      </c>
      <c r="B8101" s="243">
        <v>18</v>
      </c>
      <c r="C8101" s="243" t="s">
        <v>278</v>
      </c>
      <c r="D8101" s="243" t="s">
        <v>1236</v>
      </c>
      <c r="E8101" s="243" t="s">
        <v>1174</v>
      </c>
      <c r="F8101" s="243">
        <v>25</v>
      </c>
      <c r="G8101" s="244"/>
      <c r="H8101" s="244"/>
      <c r="I8101" s="244">
        <v>4.0000000000000001E-3</v>
      </c>
      <c r="J8101" s="244"/>
      <c r="K8101" s="244"/>
      <c r="L8101" s="244"/>
      <c r="M8101" s="244"/>
      <c r="N8101" s="244"/>
      <c r="O8101" s="244"/>
      <c r="P8101" s="244"/>
      <c r="Q8101" s="245" t="s">
        <v>1237</v>
      </c>
    </row>
    <row r="8102" spans="1:17" ht="78.75" x14ac:dyDescent="0.25">
      <c r="A8102" s="243">
        <v>65</v>
      </c>
      <c r="B8102" s="243">
        <v>18</v>
      </c>
      <c r="C8102" s="243" t="s">
        <v>278</v>
      </c>
      <c r="D8102" s="243" t="s">
        <v>1238</v>
      </c>
      <c r="E8102" s="243" t="s">
        <v>1174</v>
      </c>
      <c r="F8102" s="243">
        <v>25</v>
      </c>
      <c r="G8102" s="244"/>
      <c r="H8102" s="244"/>
      <c r="I8102" s="244">
        <v>1.873</v>
      </c>
      <c r="J8102" s="244"/>
      <c r="K8102" s="244"/>
      <c r="L8102" s="244"/>
      <c r="M8102" s="244"/>
      <c r="N8102" s="244"/>
      <c r="O8102" s="244"/>
      <c r="P8102" s="244"/>
      <c r="Q8102" s="245" t="s">
        <v>1239</v>
      </c>
    </row>
    <row r="8103" spans="1:17" ht="31.5" x14ac:dyDescent="0.25">
      <c r="A8103" s="243">
        <v>66</v>
      </c>
      <c r="B8103" s="243">
        <v>18</v>
      </c>
      <c r="C8103" s="243" t="s">
        <v>278</v>
      </c>
      <c r="D8103" s="243" t="s">
        <v>1240</v>
      </c>
      <c r="E8103" s="243" t="s">
        <v>1174</v>
      </c>
      <c r="F8103" s="243">
        <v>25</v>
      </c>
      <c r="G8103" s="244"/>
      <c r="H8103" s="244"/>
      <c r="I8103" s="244">
        <v>0.29799999999999999</v>
      </c>
      <c r="J8103" s="244"/>
      <c r="K8103" s="244"/>
      <c r="L8103" s="244"/>
      <c r="M8103" s="244"/>
      <c r="N8103" s="244"/>
      <c r="O8103" s="244"/>
      <c r="P8103" s="244"/>
      <c r="Q8103" s="245" t="s">
        <v>1241</v>
      </c>
    </row>
    <row r="8104" spans="1:17" ht="78.75" x14ac:dyDescent="0.25">
      <c r="A8104" s="243">
        <v>67</v>
      </c>
      <c r="B8104" s="243">
        <v>18</v>
      </c>
      <c r="C8104" s="243" t="s">
        <v>694</v>
      </c>
      <c r="D8104" s="243" t="s">
        <v>1242</v>
      </c>
      <c r="E8104" s="243" t="s">
        <v>1114</v>
      </c>
      <c r="F8104" s="243">
        <v>20</v>
      </c>
      <c r="G8104" s="244"/>
      <c r="H8104" s="244">
        <v>0.2</v>
      </c>
      <c r="I8104" s="244"/>
      <c r="J8104" s="244"/>
      <c r="K8104" s="244"/>
      <c r="L8104" s="244"/>
      <c r="M8104" s="244"/>
      <c r="N8104" s="244"/>
      <c r="O8104" s="244"/>
      <c r="P8104" s="244"/>
      <c r="Q8104" s="245" t="s">
        <v>1243</v>
      </c>
    </row>
    <row r="8105" spans="1:17" x14ac:dyDescent="0.25">
      <c r="A8105" s="243">
        <v>68</v>
      </c>
      <c r="B8105" s="243">
        <v>18</v>
      </c>
      <c r="C8105" s="243" t="s">
        <v>527</v>
      </c>
      <c r="D8105" s="243" t="s">
        <v>1244</v>
      </c>
      <c r="E8105" s="243" t="s">
        <v>1142</v>
      </c>
      <c r="F8105" s="243">
        <v>5</v>
      </c>
      <c r="G8105" s="244"/>
      <c r="H8105" s="244"/>
      <c r="I8105" s="244"/>
      <c r="J8105" s="244"/>
      <c r="K8105" s="244"/>
      <c r="L8105" s="244">
        <v>0.11700000000000001</v>
      </c>
      <c r="M8105" s="244"/>
      <c r="N8105" s="244"/>
      <c r="O8105" s="244"/>
      <c r="P8105" s="244"/>
      <c r="Q8105" s="245" t="s">
        <v>1245</v>
      </c>
    </row>
    <row r="8106" spans="1:17" x14ac:dyDescent="0.25">
      <c r="A8106" s="243">
        <v>69</v>
      </c>
      <c r="B8106" s="243">
        <v>18</v>
      </c>
      <c r="C8106" s="243" t="s">
        <v>527</v>
      </c>
      <c r="D8106" s="243" t="s">
        <v>1246</v>
      </c>
      <c r="E8106" s="243" t="s">
        <v>1142</v>
      </c>
      <c r="F8106" s="243">
        <v>5</v>
      </c>
      <c r="G8106" s="244"/>
      <c r="H8106" s="244"/>
      <c r="I8106" s="244"/>
      <c r="J8106" s="244"/>
      <c r="K8106" s="244"/>
      <c r="L8106" s="244">
        <v>0</v>
      </c>
      <c r="M8106" s="244"/>
      <c r="N8106" s="244"/>
      <c r="O8106" s="244"/>
      <c r="P8106" s="244"/>
      <c r="Q8106" s="245" t="s">
        <v>1247</v>
      </c>
    </row>
    <row r="8107" spans="1:17" ht="31.5" x14ac:dyDescent="0.25">
      <c r="A8107" s="243">
        <v>70</v>
      </c>
      <c r="B8107" s="243">
        <v>18</v>
      </c>
      <c r="C8107" s="243" t="s">
        <v>527</v>
      </c>
      <c r="D8107" s="243" t="s">
        <v>1248</v>
      </c>
      <c r="E8107" s="243" t="s">
        <v>1142</v>
      </c>
      <c r="F8107" s="243">
        <v>5</v>
      </c>
      <c r="G8107" s="244"/>
      <c r="H8107" s="244"/>
      <c r="I8107" s="244"/>
      <c r="J8107" s="244"/>
      <c r="K8107" s="244"/>
      <c r="L8107" s="244">
        <v>0.26200000000000001</v>
      </c>
      <c r="M8107" s="244"/>
      <c r="N8107" s="244"/>
      <c r="O8107" s="244"/>
      <c r="P8107" s="244"/>
      <c r="Q8107" s="245" t="s">
        <v>1249</v>
      </c>
    </row>
    <row r="8108" spans="1:17" x14ac:dyDescent="0.25">
      <c r="A8108" s="243">
        <v>71</v>
      </c>
      <c r="B8108" s="243">
        <v>18</v>
      </c>
      <c r="C8108" s="243" t="s">
        <v>527</v>
      </c>
      <c r="D8108" s="243" t="s">
        <v>1250</v>
      </c>
      <c r="E8108" s="243" t="s">
        <v>1142</v>
      </c>
      <c r="F8108" s="243">
        <v>5</v>
      </c>
      <c r="G8108" s="244"/>
      <c r="H8108" s="244"/>
      <c r="I8108" s="244"/>
      <c r="J8108" s="244"/>
      <c r="K8108" s="244"/>
      <c r="L8108" s="244">
        <v>9.8000000000000004E-2</v>
      </c>
      <c r="M8108" s="244"/>
      <c r="N8108" s="244"/>
      <c r="O8108" s="244"/>
      <c r="P8108" s="244"/>
      <c r="Q8108" s="245" t="s">
        <v>1251</v>
      </c>
    </row>
    <row r="8109" spans="1:17" x14ac:dyDescent="0.25">
      <c r="A8109" s="243">
        <v>72</v>
      </c>
      <c r="B8109" s="243">
        <v>18</v>
      </c>
      <c r="C8109" s="243" t="s">
        <v>527</v>
      </c>
      <c r="D8109" s="243" t="s">
        <v>1252</v>
      </c>
      <c r="E8109" s="243" t="s">
        <v>1142</v>
      </c>
      <c r="F8109" s="243">
        <v>5</v>
      </c>
      <c r="G8109" s="244"/>
      <c r="H8109" s="244"/>
      <c r="I8109" s="244"/>
      <c r="J8109" s="244"/>
      <c r="K8109" s="244"/>
      <c r="L8109" s="244">
        <v>0.18</v>
      </c>
      <c r="M8109" s="244"/>
      <c r="N8109" s="244"/>
      <c r="O8109" s="244"/>
      <c r="P8109" s="244"/>
      <c r="Q8109" s="245" t="s">
        <v>1245</v>
      </c>
    </row>
    <row r="8110" spans="1:17" x14ac:dyDescent="0.25">
      <c r="A8110" s="243">
        <v>73</v>
      </c>
      <c r="B8110" s="243">
        <v>18</v>
      </c>
      <c r="C8110" s="243" t="s">
        <v>527</v>
      </c>
      <c r="D8110" s="243" t="s">
        <v>1253</v>
      </c>
      <c r="E8110" s="243" t="s">
        <v>1142</v>
      </c>
      <c r="F8110" s="243">
        <v>5</v>
      </c>
      <c r="G8110" s="244"/>
      <c r="H8110" s="244"/>
      <c r="I8110" s="244"/>
      <c r="J8110" s="244"/>
      <c r="K8110" s="244"/>
      <c r="L8110" s="244">
        <v>1.4999999999999999E-2</v>
      </c>
      <c r="M8110" s="244"/>
      <c r="N8110" s="244"/>
      <c r="O8110" s="244"/>
      <c r="P8110" s="244"/>
      <c r="Q8110" s="245" t="s">
        <v>1247</v>
      </c>
    </row>
    <row r="8111" spans="1:17" x14ac:dyDescent="0.25">
      <c r="A8111" s="243">
        <v>74</v>
      </c>
      <c r="B8111" s="243">
        <v>18</v>
      </c>
      <c r="C8111" s="243" t="s">
        <v>527</v>
      </c>
      <c r="D8111" s="243" t="s">
        <v>1254</v>
      </c>
      <c r="E8111" s="243" t="s">
        <v>1142</v>
      </c>
      <c r="F8111" s="243">
        <v>5</v>
      </c>
      <c r="G8111" s="244"/>
      <c r="H8111" s="244"/>
      <c r="I8111" s="244"/>
      <c r="J8111" s="244"/>
      <c r="K8111" s="244"/>
      <c r="L8111" s="244">
        <v>2E-3</v>
      </c>
      <c r="M8111" s="244"/>
      <c r="N8111" s="244"/>
      <c r="O8111" s="244"/>
      <c r="P8111" s="244"/>
      <c r="Q8111" s="245" t="s">
        <v>1247</v>
      </c>
    </row>
    <row r="8112" spans="1:17" x14ac:dyDescent="0.25">
      <c r="A8112" s="243">
        <v>75</v>
      </c>
      <c r="B8112" s="243">
        <v>18</v>
      </c>
      <c r="C8112" s="243" t="s">
        <v>527</v>
      </c>
      <c r="D8112" s="243" t="s">
        <v>1255</v>
      </c>
      <c r="E8112" s="243" t="s">
        <v>1142</v>
      </c>
      <c r="F8112" s="243">
        <v>5</v>
      </c>
      <c r="G8112" s="244"/>
      <c r="H8112" s="244"/>
      <c r="I8112" s="244"/>
      <c r="J8112" s="244"/>
      <c r="K8112" s="244"/>
      <c r="L8112" s="244">
        <v>1.4999999999999999E-2</v>
      </c>
      <c r="M8112" s="244"/>
      <c r="N8112" s="244"/>
      <c r="O8112" s="244"/>
      <c r="P8112" s="244"/>
      <c r="Q8112" s="245" t="s">
        <v>1256</v>
      </c>
    </row>
    <row r="8113" spans="1:17" ht="47.25" x14ac:dyDescent="0.25">
      <c r="A8113" s="243">
        <v>76</v>
      </c>
      <c r="B8113" s="243">
        <v>18</v>
      </c>
      <c r="C8113" s="243" t="s">
        <v>704</v>
      </c>
      <c r="D8113" s="243" t="s">
        <v>1257</v>
      </c>
      <c r="E8113" s="243" t="s">
        <v>1142</v>
      </c>
      <c r="F8113" s="243">
        <v>5</v>
      </c>
      <c r="G8113" s="244"/>
      <c r="H8113" s="244"/>
      <c r="I8113" s="244"/>
      <c r="J8113" s="244"/>
      <c r="K8113" s="244"/>
      <c r="L8113" s="244">
        <v>0.13100000000000001</v>
      </c>
      <c r="M8113" s="244"/>
      <c r="N8113" s="244"/>
      <c r="O8113" s="244"/>
      <c r="P8113" s="244"/>
      <c r="Q8113" s="245" t="s">
        <v>1258</v>
      </c>
    </row>
    <row r="8114" spans="1:17" ht="47.25" x14ac:dyDescent="0.25">
      <c r="A8114" s="243">
        <v>77</v>
      </c>
      <c r="B8114" s="243">
        <v>18</v>
      </c>
      <c r="C8114" s="243" t="s">
        <v>704</v>
      </c>
      <c r="D8114" s="243" t="s">
        <v>1259</v>
      </c>
      <c r="E8114" s="243" t="s">
        <v>1142</v>
      </c>
      <c r="F8114" s="243">
        <v>5</v>
      </c>
      <c r="G8114" s="244"/>
      <c r="H8114" s="244"/>
      <c r="I8114" s="244"/>
      <c r="J8114" s="244"/>
      <c r="K8114" s="244"/>
      <c r="L8114" s="244">
        <v>8.1000000000000003E-2</v>
      </c>
      <c r="M8114" s="244"/>
      <c r="N8114" s="244"/>
      <c r="O8114" s="244"/>
      <c r="P8114" s="244"/>
      <c r="Q8114" s="245" t="s">
        <v>1260</v>
      </c>
    </row>
    <row r="8115" spans="1:17" ht="31.5" x14ac:dyDescent="0.25">
      <c r="A8115" s="243">
        <v>78</v>
      </c>
      <c r="B8115" s="243">
        <v>18</v>
      </c>
      <c r="C8115" s="243" t="s">
        <v>704</v>
      </c>
      <c r="D8115" s="243" t="s">
        <v>1261</v>
      </c>
      <c r="E8115" s="243" t="s">
        <v>1142</v>
      </c>
      <c r="F8115" s="243">
        <v>5</v>
      </c>
      <c r="G8115" s="244"/>
      <c r="H8115" s="244"/>
      <c r="I8115" s="244"/>
      <c r="J8115" s="244"/>
      <c r="K8115" s="244"/>
      <c r="L8115" s="244">
        <v>0.21299999999999999</v>
      </c>
      <c r="M8115" s="244"/>
      <c r="N8115" s="244"/>
      <c r="O8115" s="244"/>
      <c r="P8115" s="244"/>
      <c r="Q8115" s="245" t="s">
        <v>1262</v>
      </c>
    </row>
    <row r="8116" spans="1:17" ht="157.5" x14ac:dyDescent="0.25">
      <c r="A8116" s="243">
        <v>79</v>
      </c>
      <c r="B8116" s="243">
        <v>18</v>
      </c>
      <c r="C8116" s="243" t="s">
        <v>473</v>
      </c>
      <c r="D8116" s="243" t="s">
        <v>1263</v>
      </c>
      <c r="E8116" s="243" t="s">
        <v>1142</v>
      </c>
      <c r="F8116" s="243">
        <v>20</v>
      </c>
      <c r="G8116" s="244"/>
      <c r="H8116" s="244"/>
      <c r="I8116" s="244"/>
      <c r="J8116" s="244"/>
      <c r="K8116" s="244"/>
      <c r="L8116" s="244">
        <v>0.91400000000000003</v>
      </c>
      <c r="M8116" s="244"/>
      <c r="N8116" s="244"/>
      <c r="O8116" s="244"/>
      <c r="P8116" s="244"/>
      <c r="Q8116" s="245" t="s">
        <v>1264</v>
      </c>
    </row>
    <row r="8117" spans="1:17" x14ac:dyDescent="0.25">
      <c r="A8117" s="243">
        <v>80</v>
      </c>
      <c r="B8117" s="243">
        <v>18</v>
      </c>
      <c r="C8117" s="243" t="s">
        <v>473</v>
      </c>
      <c r="D8117" s="243" t="s">
        <v>1265</v>
      </c>
      <c r="E8117" s="243" t="s">
        <v>1142</v>
      </c>
      <c r="F8117" s="243">
        <v>20</v>
      </c>
      <c r="G8117" s="244"/>
      <c r="H8117" s="244"/>
      <c r="I8117" s="244"/>
      <c r="J8117" s="244"/>
      <c r="K8117" s="244"/>
      <c r="L8117" s="244">
        <v>0.42399999999999999</v>
      </c>
      <c r="M8117" s="244"/>
      <c r="N8117" s="244"/>
      <c r="O8117" s="244"/>
      <c r="P8117" s="244"/>
      <c r="Q8117" s="245" t="s">
        <v>1266</v>
      </c>
    </row>
    <row r="8118" spans="1:17" ht="47.25" x14ac:dyDescent="0.25">
      <c r="A8118" s="243">
        <v>81</v>
      </c>
      <c r="B8118" s="243">
        <v>18</v>
      </c>
      <c r="C8118" s="243" t="s">
        <v>718</v>
      </c>
      <c r="D8118" s="243" t="s">
        <v>1267</v>
      </c>
      <c r="E8118" s="243" t="s">
        <v>1114</v>
      </c>
      <c r="F8118" s="243">
        <v>20</v>
      </c>
      <c r="G8118" s="244">
        <v>6.9000000000000006E-2</v>
      </c>
      <c r="H8118" s="244"/>
      <c r="I8118" s="244"/>
      <c r="J8118" s="244"/>
      <c r="K8118" s="244"/>
      <c r="L8118" s="244"/>
      <c r="M8118" s="244"/>
      <c r="N8118" s="244"/>
      <c r="O8118" s="244"/>
      <c r="P8118" s="244"/>
      <c r="Q8118" s="245" t="s">
        <v>1268</v>
      </c>
    </row>
    <row r="8119" spans="1:17" ht="31.5" x14ac:dyDescent="0.25">
      <c r="A8119" s="243">
        <v>82</v>
      </c>
      <c r="B8119" s="243">
        <v>18</v>
      </c>
      <c r="C8119" s="243" t="s">
        <v>718</v>
      </c>
      <c r="D8119" s="243" t="s">
        <v>1269</v>
      </c>
      <c r="E8119" s="243" t="s">
        <v>1114</v>
      </c>
      <c r="F8119" s="243">
        <v>20</v>
      </c>
      <c r="G8119" s="244">
        <v>8.6999999999999994E-2</v>
      </c>
      <c r="H8119" s="244"/>
      <c r="I8119" s="244"/>
      <c r="J8119" s="244"/>
      <c r="K8119" s="244"/>
      <c r="L8119" s="244"/>
      <c r="M8119" s="244"/>
      <c r="N8119" s="244"/>
      <c r="O8119" s="244"/>
      <c r="P8119" s="244"/>
      <c r="Q8119" s="245" t="s">
        <v>1270</v>
      </c>
    </row>
    <row r="8120" spans="1:17" ht="63" x14ac:dyDescent="0.25">
      <c r="A8120" s="243">
        <v>83</v>
      </c>
      <c r="B8120" s="243">
        <v>18</v>
      </c>
      <c r="C8120" s="243" t="s">
        <v>718</v>
      </c>
      <c r="D8120" s="243" t="s">
        <v>1271</v>
      </c>
      <c r="E8120" s="243" t="s">
        <v>1114</v>
      </c>
      <c r="F8120" s="243">
        <v>20</v>
      </c>
      <c r="G8120" s="244">
        <v>0.21099999999999999</v>
      </c>
      <c r="H8120" s="244"/>
      <c r="I8120" s="244"/>
      <c r="J8120" s="244"/>
      <c r="K8120" s="244"/>
      <c r="L8120" s="244"/>
      <c r="M8120" s="244"/>
      <c r="N8120" s="244"/>
      <c r="O8120" s="244"/>
      <c r="P8120" s="244"/>
      <c r="Q8120" s="245" t="s">
        <v>1272</v>
      </c>
    </row>
    <row r="8121" spans="1:17" x14ac:dyDescent="0.25">
      <c r="A8121" s="243">
        <v>84</v>
      </c>
      <c r="B8121" s="243">
        <v>18</v>
      </c>
      <c r="C8121" s="243" t="s">
        <v>636</v>
      </c>
      <c r="D8121" s="243" t="s">
        <v>1273</v>
      </c>
      <c r="E8121" s="243" t="s">
        <v>1142</v>
      </c>
      <c r="F8121" s="243">
        <v>5</v>
      </c>
      <c r="G8121" s="244"/>
      <c r="H8121" s="244"/>
      <c r="I8121" s="244"/>
      <c r="J8121" s="244">
        <v>2.4000000000000001E-4</v>
      </c>
      <c r="K8121" s="244"/>
      <c r="L8121" s="244"/>
      <c r="M8121" s="244"/>
      <c r="N8121" s="244"/>
      <c r="O8121" s="244"/>
      <c r="P8121" s="244"/>
      <c r="Q8121" s="245" t="s">
        <v>1274</v>
      </c>
    </row>
    <row r="8122" spans="1:17" x14ac:dyDescent="0.25">
      <c r="A8122" s="243">
        <v>85</v>
      </c>
      <c r="B8122" s="243">
        <v>18</v>
      </c>
      <c r="C8122" s="243" t="s">
        <v>636</v>
      </c>
      <c r="D8122" s="243" t="s">
        <v>1275</v>
      </c>
      <c r="E8122" s="243" t="s">
        <v>1142</v>
      </c>
      <c r="F8122" s="243">
        <v>5</v>
      </c>
      <c r="G8122" s="244"/>
      <c r="H8122" s="244"/>
      <c r="I8122" s="244"/>
      <c r="J8122" s="244">
        <v>5.8000000000000003E-2</v>
      </c>
      <c r="K8122" s="244"/>
      <c r="L8122" s="244"/>
      <c r="M8122" s="244"/>
      <c r="N8122" s="244"/>
      <c r="O8122" s="244"/>
      <c r="P8122" s="244"/>
      <c r="Q8122" s="245" t="s">
        <v>1164</v>
      </c>
    </row>
    <row r="8123" spans="1:17" x14ac:dyDescent="0.25">
      <c r="A8123" s="243">
        <v>86</v>
      </c>
      <c r="B8123" s="243">
        <v>18</v>
      </c>
      <c r="C8123" s="243" t="s">
        <v>636</v>
      </c>
      <c r="D8123" s="243" t="s">
        <v>1276</v>
      </c>
      <c r="E8123" s="243" t="s">
        <v>1142</v>
      </c>
      <c r="F8123" s="243">
        <v>5</v>
      </c>
      <c r="G8123" s="244"/>
      <c r="H8123" s="244"/>
      <c r="I8123" s="244"/>
      <c r="J8123" s="244">
        <v>0.16600000000000001</v>
      </c>
      <c r="K8123" s="244"/>
      <c r="L8123" s="244"/>
      <c r="M8123" s="244"/>
      <c r="N8123" s="244"/>
      <c r="O8123" s="244"/>
      <c r="P8123" s="244"/>
      <c r="Q8123" s="245" t="s">
        <v>1277</v>
      </c>
    </row>
    <row r="8124" spans="1:17" ht="94.5" x14ac:dyDescent="0.25">
      <c r="A8124" s="243">
        <v>87</v>
      </c>
      <c r="B8124" s="243">
        <v>18</v>
      </c>
      <c r="C8124" s="243" t="s">
        <v>636</v>
      </c>
      <c r="D8124" s="243" t="s">
        <v>1278</v>
      </c>
      <c r="E8124" s="243" t="s">
        <v>1174</v>
      </c>
      <c r="F8124" s="243">
        <v>60</v>
      </c>
      <c r="G8124" s="244"/>
      <c r="H8124" s="244"/>
      <c r="I8124" s="244"/>
      <c r="J8124" s="244">
        <v>0.63400000000000001</v>
      </c>
      <c r="K8124" s="244"/>
      <c r="L8124" s="244"/>
      <c r="M8124" s="244"/>
      <c r="N8124" s="244"/>
      <c r="O8124" s="244"/>
      <c r="P8124" s="244"/>
      <c r="Q8124" s="245" t="s">
        <v>1279</v>
      </c>
    </row>
    <row r="8125" spans="1:17" ht="63" x14ac:dyDescent="0.25">
      <c r="A8125" s="243">
        <v>88</v>
      </c>
      <c r="B8125" s="243">
        <v>18</v>
      </c>
      <c r="C8125" s="243" t="s">
        <v>636</v>
      </c>
      <c r="D8125" s="243" t="s">
        <v>1280</v>
      </c>
      <c r="E8125" s="243" t="s">
        <v>1142</v>
      </c>
      <c r="F8125" s="243">
        <v>5</v>
      </c>
      <c r="G8125" s="244"/>
      <c r="H8125" s="244"/>
      <c r="I8125" s="244"/>
      <c r="J8125" s="244">
        <v>0.41499999999999998</v>
      </c>
      <c r="K8125" s="244"/>
      <c r="L8125" s="244"/>
      <c r="M8125" s="244"/>
      <c r="N8125" s="244"/>
      <c r="O8125" s="244"/>
      <c r="P8125" s="244"/>
      <c r="Q8125" s="245" t="s">
        <v>1281</v>
      </c>
    </row>
    <row r="8126" spans="1:17" x14ac:dyDescent="0.25">
      <c r="A8126" s="243">
        <v>89</v>
      </c>
      <c r="B8126" s="243">
        <v>18</v>
      </c>
      <c r="C8126" s="243" t="s">
        <v>636</v>
      </c>
      <c r="D8126" s="243" t="s">
        <v>1282</v>
      </c>
      <c r="E8126" s="243" t="s">
        <v>1142</v>
      </c>
      <c r="F8126" s="243">
        <v>5</v>
      </c>
      <c r="G8126" s="244"/>
      <c r="H8126" s="244"/>
      <c r="I8126" s="244"/>
      <c r="J8126" s="244">
        <v>5.2999999999999999E-2</v>
      </c>
      <c r="K8126" s="244"/>
      <c r="L8126" s="244"/>
      <c r="M8126" s="244"/>
      <c r="N8126" s="244"/>
      <c r="O8126" s="244"/>
      <c r="P8126" s="244"/>
      <c r="Q8126" s="245" t="s">
        <v>1283</v>
      </c>
    </row>
    <row r="8127" spans="1:17" x14ac:dyDescent="0.25">
      <c r="A8127" s="243">
        <v>90</v>
      </c>
      <c r="B8127" s="243">
        <v>18</v>
      </c>
      <c r="C8127" s="243" t="s">
        <v>474</v>
      </c>
      <c r="D8127" s="243" t="s">
        <v>1284</v>
      </c>
      <c r="E8127" s="243" t="s">
        <v>1142</v>
      </c>
      <c r="F8127" s="243">
        <v>20</v>
      </c>
      <c r="G8127" s="244"/>
      <c r="H8127" s="244">
        <v>0.32600000000000001</v>
      </c>
      <c r="I8127" s="244"/>
      <c r="J8127" s="244"/>
      <c r="K8127" s="244"/>
      <c r="L8127" s="244"/>
      <c r="M8127" s="244"/>
      <c r="N8127" s="244"/>
      <c r="O8127" s="244"/>
      <c r="P8127" s="244"/>
      <c r="Q8127" s="245" t="s">
        <v>1266</v>
      </c>
    </row>
    <row r="8128" spans="1:17" ht="173.25" x14ac:dyDescent="0.25">
      <c r="A8128" s="243">
        <v>91</v>
      </c>
      <c r="B8128" s="243">
        <v>18</v>
      </c>
      <c r="C8128" s="243" t="s">
        <v>157</v>
      </c>
      <c r="D8128" s="243" t="s">
        <v>1285</v>
      </c>
      <c r="E8128" s="243" t="s">
        <v>1142</v>
      </c>
      <c r="F8128" s="243">
        <v>5</v>
      </c>
      <c r="G8128" s="244"/>
      <c r="H8128" s="244"/>
      <c r="I8128" s="244"/>
      <c r="J8128" s="244"/>
      <c r="K8128" s="244"/>
      <c r="L8128" s="244">
        <v>0.874</v>
      </c>
      <c r="M8128" s="244"/>
      <c r="N8128" s="244"/>
      <c r="O8128" s="244"/>
      <c r="P8128" s="244"/>
      <c r="Q8128" s="245" t="s">
        <v>1286</v>
      </c>
    </row>
    <row r="8129" spans="1:17" ht="63" x14ac:dyDescent="0.25">
      <c r="A8129" s="243">
        <v>92</v>
      </c>
      <c r="B8129" s="243">
        <v>18</v>
      </c>
      <c r="C8129" s="243" t="s">
        <v>157</v>
      </c>
      <c r="D8129" s="243" t="s">
        <v>1287</v>
      </c>
      <c r="E8129" s="243" t="s">
        <v>1142</v>
      </c>
      <c r="F8129" s="243">
        <v>5</v>
      </c>
      <c r="G8129" s="244"/>
      <c r="H8129" s="244"/>
      <c r="I8129" s="244"/>
      <c r="J8129" s="244"/>
      <c r="K8129" s="244"/>
      <c r="L8129" s="244">
        <v>0.22500000000000001</v>
      </c>
      <c r="M8129" s="244"/>
      <c r="N8129" s="244"/>
      <c r="O8129" s="244"/>
      <c r="P8129" s="244"/>
      <c r="Q8129" s="245" t="s">
        <v>1288</v>
      </c>
    </row>
    <row r="8130" spans="1:17" x14ac:dyDescent="0.25">
      <c r="A8130" s="243">
        <v>93</v>
      </c>
      <c r="B8130" s="243">
        <v>18</v>
      </c>
      <c r="C8130" s="243" t="s">
        <v>157</v>
      </c>
      <c r="D8130" s="243" t="s">
        <v>1289</v>
      </c>
      <c r="E8130" s="243" t="s">
        <v>1142</v>
      </c>
      <c r="F8130" s="243">
        <v>5</v>
      </c>
      <c r="G8130" s="244"/>
      <c r="H8130" s="244"/>
      <c r="I8130" s="244"/>
      <c r="J8130" s="244"/>
      <c r="K8130" s="244"/>
      <c r="L8130" s="244">
        <v>4.8000000000000001E-4</v>
      </c>
      <c r="M8130" s="244"/>
      <c r="N8130" s="244"/>
      <c r="O8130" s="244"/>
      <c r="P8130" s="244"/>
      <c r="Q8130" s="245" t="s">
        <v>1290</v>
      </c>
    </row>
    <row r="8131" spans="1:17" x14ac:dyDescent="0.25">
      <c r="A8131" s="243">
        <v>94</v>
      </c>
      <c r="B8131" s="243">
        <v>18</v>
      </c>
      <c r="C8131" s="243" t="s">
        <v>157</v>
      </c>
      <c r="D8131" s="243" t="s">
        <v>1291</v>
      </c>
      <c r="E8131" s="243" t="s">
        <v>1142</v>
      </c>
      <c r="F8131" s="243">
        <v>5</v>
      </c>
      <c r="G8131" s="244"/>
      <c r="H8131" s="244"/>
      <c r="I8131" s="244"/>
      <c r="J8131" s="244"/>
      <c r="K8131" s="244"/>
      <c r="L8131" s="244">
        <v>0.255</v>
      </c>
      <c r="M8131" s="244"/>
      <c r="N8131" s="244"/>
      <c r="O8131" s="244"/>
      <c r="P8131" s="244"/>
      <c r="Q8131" s="245" t="s">
        <v>1210</v>
      </c>
    </row>
    <row r="8132" spans="1:17" ht="78.75" x14ac:dyDescent="0.25">
      <c r="A8132" s="243">
        <v>95</v>
      </c>
      <c r="B8132" s="243">
        <v>18</v>
      </c>
      <c r="C8132" s="243" t="s">
        <v>157</v>
      </c>
      <c r="D8132" s="243" t="s">
        <v>1292</v>
      </c>
      <c r="E8132" s="243" t="s">
        <v>1142</v>
      </c>
      <c r="F8132" s="243">
        <v>5</v>
      </c>
      <c r="G8132" s="244"/>
      <c r="H8132" s="244"/>
      <c r="I8132" s="244"/>
      <c r="J8132" s="244"/>
      <c r="K8132" s="244"/>
      <c r="L8132" s="244">
        <v>0.32700000000000001</v>
      </c>
      <c r="M8132" s="244"/>
      <c r="N8132" s="244"/>
      <c r="O8132" s="244"/>
      <c r="P8132" s="244"/>
      <c r="Q8132" s="245" t="s">
        <v>1293</v>
      </c>
    </row>
    <row r="8133" spans="1:17" ht="157.5" x14ac:dyDescent="0.25">
      <c r="A8133" s="243">
        <v>96</v>
      </c>
      <c r="B8133" s="243">
        <v>18</v>
      </c>
      <c r="C8133" s="243" t="s">
        <v>157</v>
      </c>
      <c r="D8133" s="243" t="s">
        <v>1294</v>
      </c>
      <c r="E8133" s="243" t="s">
        <v>1142</v>
      </c>
      <c r="F8133" s="243">
        <v>5</v>
      </c>
      <c r="G8133" s="244"/>
      <c r="H8133" s="244"/>
      <c r="I8133" s="244"/>
      <c r="J8133" s="244"/>
      <c r="K8133" s="244"/>
      <c r="L8133" s="244">
        <v>0.59899999999999998</v>
      </c>
      <c r="M8133" s="244"/>
      <c r="N8133" s="244"/>
      <c r="O8133" s="244"/>
      <c r="P8133" s="244"/>
      <c r="Q8133" s="245" t="s">
        <v>1295</v>
      </c>
    </row>
    <row r="8134" spans="1:17" x14ac:dyDescent="0.25">
      <c r="A8134" s="243">
        <v>97</v>
      </c>
      <c r="B8134" s="243">
        <v>18</v>
      </c>
      <c r="C8134" s="243" t="s">
        <v>157</v>
      </c>
      <c r="D8134" s="243" t="s">
        <v>1296</v>
      </c>
      <c r="E8134" s="243" t="s">
        <v>1142</v>
      </c>
      <c r="F8134" s="243">
        <v>5</v>
      </c>
      <c r="G8134" s="244"/>
      <c r="H8134" s="244"/>
      <c r="I8134" s="244"/>
      <c r="J8134" s="244"/>
      <c r="K8134" s="244"/>
      <c r="L8134" s="244">
        <v>0.16500000000000001</v>
      </c>
      <c r="M8134" s="244"/>
      <c r="N8134" s="244"/>
      <c r="O8134" s="244"/>
      <c r="P8134" s="244"/>
      <c r="Q8134" s="245" t="s">
        <v>1158</v>
      </c>
    </row>
    <row r="8135" spans="1:17" x14ac:dyDescent="0.25">
      <c r="A8135" s="243">
        <v>98</v>
      </c>
      <c r="B8135" s="243">
        <v>18</v>
      </c>
      <c r="C8135" s="243" t="s">
        <v>157</v>
      </c>
      <c r="D8135" s="243" t="s">
        <v>1297</v>
      </c>
      <c r="E8135" s="243" t="s">
        <v>1142</v>
      </c>
      <c r="F8135" s="243">
        <v>5</v>
      </c>
      <c r="G8135" s="244"/>
      <c r="H8135" s="244"/>
      <c r="I8135" s="244"/>
      <c r="J8135" s="244"/>
      <c r="K8135" s="244"/>
      <c r="L8135" s="244">
        <v>0.61</v>
      </c>
      <c r="M8135" s="244"/>
      <c r="N8135" s="244"/>
      <c r="O8135" s="244"/>
      <c r="P8135" s="244"/>
      <c r="Q8135" s="245" t="s">
        <v>1298</v>
      </c>
    </row>
    <row r="8136" spans="1:17" x14ac:dyDescent="0.25">
      <c r="A8136" s="243">
        <v>99</v>
      </c>
      <c r="B8136" s="243">
        <v>18</v>
      </c>
      <c r="C8136" s="243" t="s">
        <v>157</v>
      </c>
      <c r="D8136" s="243" t="s">
        <v>1299</v>
      </c>
      <c r="E8136" s="243" t="s">
        <v>1142</v>
      </c>
      <c r="F8136" s="243">
        <v>5</v>
      </c>
      <c r="G8136" s="244"/>
      <c r="H8136" s="244"/>
      <c r="I8136" s="244"/>
      <c r="J8136" s="244"/>
      <c r="K8136" s="244"/>
      <c r="L8136" s="244">
        <v>0.26400000000000001</v>
      </c>
      <c r="M8136" s="244"/>
      <c r="N8136" s="244"/>
      <c r="O8136" s="244"/>
      <c r="P8136" s="244"/>
      <c r="Q8136" s="245" t="s">
        <v>1210</v>
      </c>
    </row>
    <row r="8137" spans="1:17" ht="141.75" x14ac:dyDescent="0.25">
      <c r="A8137" s="243">
        <v>100</v>
      </c>
      <c r="B8137" s="243">
        <v>18</v>
      </c>
      <c r="C8137" s="243" t="s">
        <v>157</v>
      </c>
      <c r="D8137" s="243" t="s">
        <v>1300</v>
      </c>
      <c r="E8137" s="243" t="s">
        <v>1142</v>
      </c>
      <c r="F8137" s="243">
        <v>5</v>
      </c>
      <c r="G8137" s="244"/>
      <c r="H8137" s="244"/>
      <c r="I8137" s="244"/>
      <c r="J8137" s="244"/>
      <c r="K8137" s="244"/>
      <c r="L8137" s="244">
        <v>0</v>
      </c>
      <c r="M8137" s="244"/>
      <c r="N8137" s="244"/>
      <c r="O8137" s="244"/>
      <c r="P8137" s="244"/>
      <c r="Q8137" s="245" t="s">
        <v>1301</v>
      </c>
    </row>
    <row r="8138" spans="1:17" ht="126" x14ac:dyDescent="0.25">
      <c r="A8138" s="243">
        <v>101</v>
      </c>
      <c r="B8138" s="243">
        <v>18</v>
      </c>
      <c r="C8138" s="243" t="s">
        <v>157</v>
      </c>
      <c r="D8138" s="243" t="s">
        <v>1302</v>
      </c>
      <c r="E8138" s="243" t="s">
        <v>1142</v>
      </c>
      <c r="F8138" s="243">
        <v>5</v>
      </c>
      <c r="G8138" s="244"/>
      <c r="H8138" s="244"/>
      <c r="I8138" s="244"/>
      <c r="J8138" s="244"/>
      <c r="K8138" s="244"/>
      <c r="L8138" s="244">
        <v>0.89700000000000002</v>
      </c>
      <c r="M8138" s="244"/>
      <c r="N8138" s="244"/>
      <c r="O8138" s="244"/>
      <c r="P8138" s="244"/>
      <c r="Q8138" s="245" t="s">
        <v>1303</v>
      </c>
    </row>
    <row r="8139" spans="1:17" x14ac:dyDescent="0.25">
      <c r="A8139" s="243">
        <v>102</v>
      </c>
      <c r="B8139" s="243">
        <v>18</v>
      </c>
      <c r="C8139" s="243" t="s">
        <v>157</v>
      </c>
      <c r="D8139" s="243" t="s">
        <v>1304</v>
      </c>
      <c r="E8139" s="243" t="s">
        <v>1142</v>
      </c>
      <c r="F8139" s="243">
        <v>5</v>
      </c>
      <c r="G8139" s="244"/>
      <c r="H8139" s="244"/>
      <c r="I8139" s="244"/>
      <c r="J8139" s="244"/>
      <c r="K8139" s="244"/>
      <c r="L8139" s="244">
        <v>8.0000000000000002E-3</v>
      </c>
      <c r="M8139" s="244"/>
      <c r="N8139" s="244"/>
      <c r="O8139" s="244"/>
      <c r="P8139" s="244"/>
      <c r="Q8139" s="245" t="s">
        <v>1305</v>
      </c>
    </row>
    <row r="8140" spans="1:17" x14ac:dyDescent="0.25">
      <c r="A8140" s="243">
        <v>103</v>
      </c>
      <c r="B8140" s="243">
        <v>18</v>
      </c>
      <c r="C8140" s="243" t="s">
        <v>98</v>
      </c>
      <c r="D8140" s="243" t="s">
        <v>1306</v>
      </c>
      <c r="E8140" s="243" t="s">
        <v>1142</v>
      </c>
      <c r="F8140" s="243">
        <v>5</v>
      </c>
      <c r="G8140" s="244">
        <v>0.248</v>
      </c>
      <c r="H8140" s="244"/>
      <c r="I8140" s="244"/>
      <c r="J8140" s="244"/>
      <c r="K8140" s="244"/>
      <c r="L8140" s="244"/>
      <c r="M8140" s="244"/>
      <c r="N8140" s="244"/>
      <c r="O8140" s="244"/>
      <c r="P8140" s="244"/>
      <c r="Q8140" s="245" t="s">
        <v>1307</v>
      </c>
    </row>
    <row r="8141" spans="1:17" ht="31.5" x14ac:dyDescent="0.25">
      <c r="A8141" s="243">
        <v>104</v>
      </c>
      <c r="B8141" s="243">
        <v>18</v>
      </c>
      <c r="C8141" s="243" t="s">
        <v>98</v>
      </c>
      <c r="D8141" s="243" t="s">
        <v>1308</v>
      </c>
      <c r="E8141" s="243" t="s">
        <v>1142</v>
      </c>
      <c r="F8141" s="243">
        <v>5</v>
      </c>
      <c r="G8141" s="244">
        <v>7.6999999999999999E-2</v>
      </c>
      <c r="H8141" s="244"/>
      <c r="I8141" s="244"/>
      <c r="J8141" s="244"/>
      <c r="K8141" s="244"/>
      <c r="L8141" s="244"/>
      <c r="M8141" s="244"/>
      <c r="N8141" s="244"/>
      <c r="O8141" s="244"/>
      <c r="P8141" s="244"/>
      <c r="Q8141" s="245" t="s">
        <v>1309</v>
      </c>
    </row>
    <row r="8142" spans="1:17" x14ac:dyDescent="0.25">
      <c r="A8142" s="243">
        <v>105</v>
      </c>
      <c r="B8142" s="243">
        <v>18</v>
      </c>
      <c r="C8142" s="243" t="s">
        <v>751</v>
      </c>
      <c r="D8142" s="243" t="s">
        <v>1310</v>
      </c>
      <c r="E8142" s="243" t="s">
        <v>1142</v>
      </c>
      <c r="F8142" s="243">
        <v>5</v>
      </c>
      <c r="G8142" s="244"/>
      <c r="H8142" s="244">
        <v>0.113</v>
      </c>
      <c r="I8142" s="244"/>
      <c r="J8142" s="244"/>
      <c r="K8142" s="244"/>
      <c r="L8142" s="244"/>
      <c r="M8142" s="244"/>
      <c r="N8142" s="244"/>
      <c r="O8142" s="244"/>
      <c r="P8142" s="244"/>
      <c r="Q8142" s="245" t="s">
        <v>1311</v>
      </c>
    </row>
    <row r="8143" spans="1:17" ht="31.5" x14ac:dyDescent="0.25">
      <c r="A8143" s="243">
        <v>106</v>
      </c>
      <c r="B8143" s="243">
        <v>18</v>
      </c>
      <c r="C8143" s="243" t="s">
        <v>751</v>
      </c>
      <c r="D8143" s="243" t="s">
        <v>1312</v>
      </c>
      <c r="E8143" s="243" t="s">
        <v>1142</v>
      </c>
      <c r="F8143" s="243">
        <v>5</v>
      </c>
      <c r="G8143" s="244"/>
      <c r="H8143" s="244">
        <v>6.3E-2</v>
      </c>
      <c r="I8143" s="244"/>
      <c r="J8143" s="244"/>
      <c r="K8143" s="244"/>
      <c r="L8143" s="244"/>
      <c r="M8143" s="244"/>
      <c r="N8143" s="244"/>
      <c r="O8143" s="244"/>
      <c r="P8143" s="244"/>
      <c r="Q8143" s="245" t="s">
        <v>1313</v>
      </c>
    </row>
    <row r="8144" spans="1:17" x14ac:dyDescent="0.25">
      <c r="A8144" s="243">
        <v>107</v>
      </c>
      <c r="B8144" s="243">
        <v>18</v>
      </c>
      <c r="C8144" s="243" t="s">
        <v>751</v>
      </c>
      <c r="D8144" s="243" t="s">
        <v>1314</v>
      </c>
      <c r="E8144" s="243" t="s">
        <v>1142</v>
      </c>
      <c r="F8144" s="243">
        <v>5</v>
      </c>
      <c r="G8144" s="244"/>
      <c r="H8144" s="244">
        <v>3.5000000000000003E-2</v>
      </c>
      <c r="I8144" s="244"/>
      <c r="J8144" s="244"/>
      <c r="K8144" s="244"/>
      <c r="L8144" s="244"/>
      <c r="M8144" s="244"/>
      <c r="N8144" s="244"/>
      <c r="O8144" s="244"/>
      <c r="P8144" s="244"/>
      <c r="Q8144" s="245" t="s">
        <v>1315</v>
      </c>
    </row>
    <row r="8145" spans="1:17" x14ac:dyDescent="0.25">
      <c r="A8145" s="243">
        <v>108</v>
      </c>
      <c r="B8145" s="243">
        <v>18</v>
      </c>
      <c r="C8145" s="243" t="s">
        <v>757</v>
      </c>
      <c r="D8145" s="243" t="s">
        <v>1316</v>
      </c>
      <c r="E8145" s="243" t="s">
        <v>1142</v>
      </c>
      <c r="F8145" s="243">
        <v>5</v>
      </c>
      <c r="G8145" s="244">
        <v>0</v>
      </c>
      <c r="H8145" s="244"/>
      <c r="I8145" s="244"/>
      <c r="J8145" s="244"/>
      <c r="K8145" s="244"/>
      <c r="L8145" s="244"/>
      <c r="M8145" s="244"/>
      <c r="N8145" s="244"/>
      <c r="O8145" s="244"/>
      <c r="P8145" s="244"/>
      <c r="Q8145" s="245" t="s">
        <v>1317</v>
      </c>
    </row>
    <row r="8146" spans="1:17" x14ac:dyDescent="0.25">
      <c r="A8146" s="243">
        <v>109</v>
      </c>
      <c r="B8146" s="243">
        <v>18</v>
      </c>
      <c r="C8146" s="243" t="s">
        <v>757</v>
      </c>
      <c r="D8146" s="243" t="s">
        <v>1318</v>
      </c>
      <c r="E8146" s="243" t="s">
        <v>1142</v>
      </c>
      <c r="F8146" s="243">
        <v>5</v>
      </c>
      <c r="G8146" s="244">
        <v>0.08</v>
      </c>
      <c r="H8146" s="244"/>
      <c r="I8146" s="244"/>
      <c r="J8146" s="244"/>
      <c r="K8146" s="244"/>
      <c r="L8146" s="244"/>
      <c r="M8146" s="244"/>
      <c r="N8146" s="244"/>
      <c r="O8146" s="244"/>
      <c r="P8146" s="244"/>
      <c r="Q8146" s="245" t="s">
        <v>1210</v>
      </c>
    </row>
    <row r="8147" spans="1:17" ht="31.5" x14ac:dyDescent="0.25">
      <c r="A8147" s="243">
        <v>110</v>
      </c>
      <c r="B8147" s="243">
        <v>18</v>
      </c>
      <c r="C8147" s="243" t="s">
        <v>757</v>
      </c>
      <c r="D8147" s="243" t="s">
        <v>1319</v>
      </c>
      <c r="E8147" s="243" t="s">
        <v>1142</v>
      </c>
      <c r="F8147" s="243">
        <v>5</v>
      </c>
      <c r="G8147" s="244">
        <v>0.318</v>
      </c>
      <c r="H8147" s="244"/>
      <c r="I8147" s="244"/>
      <c r="J8147" s="244"/>
      <c r="K8147" s="244"/>
      <c r="L8147" s="244"/>
      <c r="M8147" s="244"/>
      <c r="N8147" s="244"/>
      <c r="O8147" s="244"/>
      <c r="P8147" s="244"/>
      <c r="Q8147" s="245" t="s">
        <v>1320</v>
      </c>
    </row>
    <row r="8148" spans="1:17" x14ac:dyDescent="0.25">
      <c r="A8148" s="243">
        <v>111</v>
      </c>
      <c r="B8148" s="243">
        <v>18</v>
      </c>
      <c r="C8148" s="243" t="s">
        <v>215</v>
      </c>
      <c r="D8148" s="243" t="s">
        <v>1321</v>
      </c>
      <c r="E8148" s="243" t="s">
        <v>1142</v>
      </c>
      <c r="F8148" s="243">
        <v>20</v>
      </c>
      <c r="G8148" s="244"/>
      <c r="H8148" s="244">
        <v>0.28399999999999997</v>
      </c>
      <c r="I8148" s="244"/>
      <c r="J8148" s="244"/>
      <c r="K8148" s="244"/>
      <c r="L8148" s="244"/>
      <c r="M8148" s="244"/>
      <c r="N8148" s="244"/>
      <c r="O8148" s="244"/>
      <c r="P8148" s="244"/>
      <c r="Q8148" s="245" t="s">
        <v>1322</v>
      </c>
    </row>
    <row r="8149" spans="1:17" x14ac:dyDescent="0.25">
      <c r="A8149" s="243">
        <v>112</v>
      </c>
      <c r="B8149" s="243">
        <v>18</v>
      </c>
      <c r="C8149" s="243" t="s">
        <v>215</v>
      </c>
      <c r="D8149" s="243" t="s">
        <v>1323</v>
      </c>
      <c r="E8149" s="243" t="s">
        <v>1142</v>
      </c>
      <c r="F8149" s="243">
        <v>20</v>
      </c>
      <c r="G8149" s="244"/>
      <c r="H8149" s="244">
        <v>0</v>
      </c>
      <c r="I8149" s="244"/>
      <c r="J8149" s="244"/>
      <c r="K8149" s="244"/>
      <c r="L8149" s="244"/>
      <c r="M8149" s="244"/>
      <c r="N8149" s="244"/>
      <c r="O8149" s="244"/>
      <c r="P8149" s="244"/>
      <c r="Q8149" s="245" t="s">
        <v>1322</v>
      </c>
    </row>
    <row r="8150" spans="1:17" x14ac:dyDescent="0.25">
      <c r="A8150" s="243">
        <v>113</v>
      </c>
      <c r="B8150" s="243">
        <v>18</v>
      </c>
      <c r="C8150" s="243" t="s">
        <v>215</v>
      </c>
      <c r="D8150" s="243" t="s">
        <v>1324</v>
      </c>
      <c r="E8150" s="243" t="s">
        <v>1142</v>
      </c>
      <c r="F8150" s="243">
        <v>20</v>
      </c>
      <c r="G8150" s="244"/>
      <c r="H8150" s="244">
        <v>0</v>
      </c>
      <c r="I8150" s="244"/>
      <c r="J8150" s="244"/>
      <c r="K8150" s="244"/>
      <c r="L8150" s="244"/>
      <c r="M8150" s="244"/>
      <c r="N8150" s="244"/>
      <c r="O8150" s="244"/>
      <c r="P8150" s="244"/>
      <c r="Q8150" s="245" t="s">
        <v>1322</v>
      </c>
    </row>
    <row r="8151" spans="1:17" x14ac:dyDescent="0.25">
      <c r="A8151" s="243">
        <v>114</v>
      </c>
      <c r="B8151" s="243">
        <v>18</v>
      </c>
      <c r="C8151" s="243" t="s">
        <v>215</v>
      </c>
      <c r="D8151" s="243" t="s">
        <v>1325</v>
      </c>
      <c r="E8151" s="243" t="s">
        <v>1142</v>
      </c>
      <c r="F8151" s="243">
        <v>20</v>
      </c>
      <c r="G8151" s="244"/>
      <c r="H8151" s="244">
        <v>0.01</v>
      </c>
      <c r="I8151" s="244"/>
      <c r="J8151" s="244"/>
      <c r="K8151" s="244"/>
      <c r="L8151" s="244"/>
      <c r="M8151" s="244"/>
      <c r="N8151" s="244"/>
      <c r="O8151" s="244"/>
      <c r="P8151" s="244"/>
      <c r="Q8151" s="245" t="s">
        <v>1326</v>
      </c>
    </row>
    <row r="8152" spans="1:17" x14ac:dyDescent="0.25">
      <c r="A8152" s="243">
        <v>115</v>
      </c>
      <c r="B8152" s="243">
        <v>18</v>
      </c>
      <c r="C8152" s="243" t="s">
        <v>761</v>
      </c>
      <c r="D8152" s="243" t="s">
        <v>1327</v>
      </c>
      <c r="E8152" s="243" t="s">
        <v>1142</v>
      </c>
      <c r="F8152" s="243">
        <v>5</v>
      </c>
      <c r="G8152" s="244">
        <v>0.23899999999999999</v>
      </c>
      <c r="H8152" s="244"/>
      <c r="I8152" s="244"/>
      <c r="J8152" s="244"/>
      <c r="K8152" s="244"/>
      <c r="L8152" s="244"/>
      <c r="M8152" s="244"/>
      <c r="N8152" s="244"/>
      <c r="O8152" s="244"/>
      <c r="P8152" s="244"/>
      <c r="Q8152" s="245" t="s">
        <v>1328</v>
      </c>
    </row>
    <row r="8153" spans="1:17" x14ac:dyDescent="0.25">
      <c r="A8153" s="243">
        <v>116</v>
      </c>
      <c r="B8153" s="243">
        <v>18</v>
      </c>
      <c r="C8153" s="243" t="s">
        <v>761</v>
      </c>
      <c r="D8153" s="243" t="s">
        <v>1329</v>
      </c>
      <c r="E8153" s="243" t="s">
        <v>1142</v>
      </c>
      <c r="F8153" s="243">
        <v>5</v>
      </c>
      <c r="G8153" s="244">
        <v>2.0000000000000001E-4</v>
      </c>
      <c r="H8153" s="244"/>
      <c r="I8153" s="244"/>
      <c r="J8153" s="244"/>
      <c r="K8153" s="244"/>
      <c r="L8153" s="244"/>
      <c r="M8153" s="244"/>
      <c r="N8153" s="244"/>
      <c r="O8153" s="244"/>
      <c r="P8153" s="244"/>
      <c r="Q8153" s="245" t="s">
        <v>1305</v>
      </c>
    </row>
    <row r="8154" spans="1:17" x14ac:dyDescent="0.25">
      <c r="A8154" s="243">
        <v>117</v>
      </c>
      <c r="B8154" s="243">
        <v>18</v>
      </c>
      <c r="C8154" s="243" t="s">
        <v>761</v>
      </c>
      <c r="D8154" s="243" t="s">
        <v>1330</v>
      </c>
      <c r="E8154" s="243" t="s">
        <v>1142</v>
      </c>
      <c r="F8154" s="243">
        <v>5</v>
      </c>
      <c r="G8154" s="244">
        <v>0.13500000000000001</v>
      </c>
      <c r="H8154" s="244"/>
      <c r="I8154" s="244"/>
      <c r="J8154" s="244"/>
      <c r="K8154" s="244"/>
      <c r="L8154" s="244"/>
      <c r="M8154" s="244"/>
      <c r="N8154" s="244"/>
      <c r="O8154" s="244"/>
      <c r="P8154" s="244"/>
      <c r="Q8154" s="245" t="s">
        <v>1305</v>
      </c>
    </row>
    <row r="8155" spans="1:17" ht="31.5" x14ac:dyDescent="0.25">
      <c r="A8155" s="243">
        <v>118</v>
      </c>
      <c r="B8155" s="243">
        <v>18</v>
      </c>
      <c r="C8155" s="243" t="s">
        <v>761</v>
      </c>
      <c r="D8155" s="243" t="s">
        <v>1331</v>
      </c>
      <c r="E8155" s="243" t="s">
        <v>1142</v>
      </c>
      <c r="F8155" s="243">
        <v>5</v>
      </c>
      <c r="G8155" s="244">
        <v>0.2</v>
      </c>
      <c r="H8155" s="244"/>
      <c r="I8155" s="244"/>
      <c r="J8155" s="244"/>
      <c r="K8155" s="244"/>
      <c r="L8155" s="244"/>
      <c r="M8155" s="244"/>
      <c r="N8155" s="244"/>
      <c r="O8155" s="244"/>
      <c r="P8155" s="244"/>
      <c r="Q8155" s="245" t="s">
        <v>1332</v>
      </c>
    </row>
    <row r="8156" spans="1:17" ht="31.5" x14ac:dyDescent="0.25">
      <c r="A8156" s="243">
        <v>119</v>
      </c>
      <c r="B8156" s="243">
        <v>18</v>
      </c>
      <c r="C8156" s="243" t="s">
        <v>518</v>
      </c>
      <c r="D8156" s="243" t="s">
        <v>1333</v>
      </c>
      <c r="E8156" s="243" t="s">
        <v>1114</v>
      </c>
      <c r="F8156" s="243">
        <v>20</v>
      </c>
      <c r="G8156" s="244"/>
      <c r="H8156" s="244"/>
      <c r="I8156" s="244"/>
      <c r="J8156" s="244">
        <v>0.192</v>
      </c>
      <c r="K8156" s="244"/>
      <c r="L8156" s="244"/>
      <c r="M8156" s="244"/>
      <c r="N8156" s="244"/>
      <c r="O8156" s="244"/>
      <c r="P8156" s="244"/>
      <c r="Q8156" s="245" t="s">
        <v>1334</v>
      </c>
    </row>
    <row r="8157" spans="1:17" x14ac:dyDescent="0.25">
      <c r="A8157" s="243">
        <v>120</v>
      </c>
      <c r="B8157" s="243">
        <v>18</v>
      </c>
      <c r="C8157" s="243" t="s">
        <v>518</v>
      </c>
      <c r="D8157" s="243" t="s">
        <v>1335</v>
      </c>
      <c r="E8157" s="243" t="s">
        <v>1114</v>
      </c>
      <c r="F8157" s="243">
        <v>20</v>
      </c>
      <c r="G8157" s="244"/>
      <c r="H8157" s="244"/>
      <c r="I8157" s="244"/>
      <c r="J8157" s="244">
        <v>0.216</v>
      </c>
      <c r="K8157" s="244"/>
      <c r="L8157" s="244"/>
      <c r="M8157" s="244"/>
      <c r="N8157" s="244"/>
      <c r="O8157" s="244"/>
      <c r="P8157" s="244"/>
      <c r="Q8157" s="245" t="s">
        <v>1210</v>
      </c>
    </row>
    <row r="8158" spans="1:17" x14ac:dyDescent="0.25">
      <c r="A8158" s="243">
        <v>121</v>
      </c>
      <c r="B8158" s="243">
        <v>18</v>
      </c>
      <c r="C8158" s="243" t="s">
        <v>518</v>
      </c>
      <c r="D8158" s="243" t="s">
        <v>1336</v>
      </c>
      <c r="E8158" s="243" t="s">
        <v>1114</v>
      </c>
      <c r="F8158" s="243">
        <v>20</v>
      </c>
      <c r="G8158" s="244"/>
      <c r="H8158" s="244"/>
      <c r="I8158" s="244"/>
      <c r="J8158" s="244">
        <v>0</v>
      </c>
      <c r="K8158" s="244"/>
      <c r="L8158" s="244"/>
      <c r="M8158" s="244"/>
      <c r="N8158" s="244"/>
      <c r="O8158" s="244"/>
      <c r="P8158" s="244"/>
      <c r="Q8158" s="245" t="s">
        <v>1210</v>
      </c>
    </row>
    <row r="8159" spans="1:17" x14ac:dyDescent="0.25">
      <c r="A8159" s="243">
        <v>122</v>
      </c>
      <c r="B8159" s="243">
        <v>18</v>
      </c>
      <c r="C8159" s="243" t="s">
        <v>518</v>
      </c>
      <c r="D8159" s="243" t="s">
        <v>1337</v>
      </c>
      <c r="E8159" s="243" t="s">
        <v>1114</v>
      </c>
      <c r="F8159" s="243">
        <v>20</v>
      </c>
      <c r="G8159" s="244"/>
      <c r="H8159" s="244"/>
      <c r="I8159" s="244"/>
      <c r="J8159" s="244">
        <v>6.0000000000000001E-3</v>
      </c>
      <c r="K8159" s="244"/>
      <c r="L8159" s="244"/>
      <c r="M8159" s="244"/>
      <c r="N8159" s="244"/>
      <c r="O8159" s="244"/>
      <c r="P8159" s="244"/>
      <c r="Q8159" s="245" t="s">
        <v>1338</v>
      </c>
    </row>
    <row r="8160" spans="1:17" ht="31.5" x14ac:dyDescent="0.25">
      <c r="A8160" s="243">
        <v>123</v>
      </c>
      <c r="B8160" s="243">
        <v>18</v>
      </c>
      <c r="C8160" s="243" t="s">
        <v>518</v>
      </c>
      <c r="D8160" s="243" t="s">
        <v>1339</v>
      </c>
      <c r="E8160" s="243" t="s">
        <v>1114</v>
      </c>
      <c r="F8160" s="243">
        <v>20</v>
      </c>
      <c r="G8160" s="244"/>
      <c r="H8160" s="244"/>
      <c r="I8160" s="244"/>
      <c r="J8160" s="244">
        <v>0.40799999999999997</v>
      </c>
      <c r="K8160" s="244"/>
      <c r="L8160" s="244"/>
      <c r="M8160" s="244"/>
      <c r="N8160" s="244"/>
      <c r="O8160" s="244"/>
      <c r="P8160" s="244"/>
      <c r="Q8160" s="245" t="s">
        <v>1340</v>
      </c>
    </row>
    <row r="8161" spans="1:17" x14ac:dyDescent="0.25">
      <c r="A8161" s="243">
        <v>124</v>
      </c>
      <c r="B8161" s="243">
        <v>18</v>
      </c>
      <c r="C8161" s="243" t="s">
        <v>139</v>
      </c>
      <c r="D8161" s="243" t="s">
        <v>1341</v>
      </c>
      <c r="E8161" s="243" t="s">
        <v>1142</v>
      </c>
      <c r="F8161" s="243">
        <v>5</v>
      </c>
      <c r="G8161" s="244"/>
      <c r="H8161" s="244"/>
      <c r="I8161" s="244"/>
      <c r="J8161" s="244"/>
      <c r="K8161" s="244"/>
      <c r="L8161" s="244">
        <v>0.159</v>
      </c>
      <c r="M8161" s="244"/>
      <c r="N8161" s="244"/>
      <c r="O8161" s="244"/>
      <c r="P8161" s="244"/>
      <c r="Q8161" s="245" t="s">
        <v>1298</v>
      </c>
    </row>
    <row r="8162" spans="1:17" ht="47.25" x14ac:dyDescent="0.25">
      <c r="A8162" s="243">
        <v>125</v>
      </c>
      <c r="B8162" s="243">
        <v>18</v>
      </c>
      <c r="C8162" s="243" t="s">
        <v>139</v>
      </c>
      <c r="D8162" s="243" t="s">
        <v>1342</v>
      </c>
      <c r="E8162" s="243" t="s">
        <v>1142</v>
      </c>
      <c r="F8162" s="243">
        <v>5</v>
      </c>
      <c r="G8162" s="244"/>
      <c r="H8162" s="244"/>
      <c r="I8162" s="244"/>
      <c r="J8162" s="244"/>
      <c r="K8162" s="244"/>
      <c r="L8162" s="244">
        <v>0.16200000000000001</v>
      </c>
      <c r="M8162" s="244"/>
      <c r="N8162" s="244"/>
      <c r="O8162" s="244"/>
      <c r="P8162" s="244"/>
      <c r="Q8162" s="245" t="s">
        <v>1343</v>
      </c>
    </row>
    <row r="8163" spans="1:17" x14ac:dyDescent="0.25">
      <c r="A8163" s="243">
        <v>126</v>
      </c>
      <c r="B8163" s="243">
        <v>18</v>
      </c>
      <c r="C8163" s="243" t="s">
        <v>139</v>
      </c>
      <c r="D8163" s="243" t="s">
        <v>1344</v>
      </c>
      <c r="E8163" s="243" t="s">
        <v>1142</v>
      </c>
      <c r="F8163" s="243">
        <v>5</v>
      </c>
      <c r="G8163" s="244"/>
      <c r="H8163" s="244"/>
      <c r="I8163" s="244"/>
      <c r="J8163" s="244"/>
      <c r="K8163" s="244"/>
      <c r="L8163" s="244">
        <v>0.13400000000000001</v>
      </c>
      <c r="M8163" s="244"/>
      <c r="N8163" s="244"/>
      <c r="O8163" s="244"/>
      <c r="P8163" s="244"/>
      <c r="Q8163" s="245" t="s">
        <v>1298</v>
      </c>
    </row>
    <row r="8164" spans="1:17" ht="157.5" x14ac:dyDescent="0.25">
      <c r="A8164" s="243">
        <v>127</v>
      </c>
      <c r="B8164" s="243">
        <v>18</v>
      </c>
      <c r="C8164" s="243" t="s">
        <v>774</v>
      </c>
      <c r="D8164" s="243" t="s">
        <v>1345</v>
      </c>
      <c r="E8164" s="243" t="s">
        <v>1142</v>
      </c>
      <c r="F8164" s="243">
        <v>5</v>
      </c>
      <c r="G8164" s="244"/>
      <c r="H8164" s="244"/>
      <c r="I8164" s="244">
        <v>0.20599999999999999</v>
      </c>
      <c r="J8164" s="244"/>
      <c r="K8164" s="244"/>
      <c r="L8164" s="244"/>
      <c r="M8164" s="244"/>
      <c r="N8164" s="244"/>
      <c r="O8164" s="244"/>
      <c r="P8164" s="244"/>
      <c r="Q8164" s="245" t="s">
        <v>1346</v>
      </c>
    </row>
    <row r="8165" spans="1:17" x14ac:dyDescent="0.25">
      <c r="A8165" s="243">
        <v>128</v>
      </c>
      <c r="B8165" s="243">
        <v>18</v>
      </c>
      <c r="C8165" s="243" t="s">
        <v>774</v>
      </c>
      <c r="D8165" s="243" t="s">
        <v>1347</v>
      </c>
      <c r="E8165" s="243" t="s">
        <v>1142</v>
      </c>
      <c r="F8165" s="243">
        <v>5</v>
      </c>
      <c r="G8165" s="244"/>
      <c r="H8165" s="244"/>
      <c r="I8165" s="244">
        <v>0</v>
      </c>
      <c r="J8165" s="244"/>
      <c r="K8165" s="244"/>
      <c r="L8165" s="244"/>
      <c r="M8165" s="244"/>
      <c r="N8165" s="244"/>
      <c r="O8165" s="244"/>
      <c r="P8165" s="244"/>
      <c r="Q8165" s="245" t="s">
        <v>1164</v>
      </c>
    </row>
    <row r="8166" spans="1:17" x14ac:dyDescent="0.25">
      <c r="A8166" s="243">
        <v>129</v>
      </c>
      <c r="B8166" s="243">
        <v>18</v>
      </c>
      <c r="C8166" s="243" t="s">
        <v>774</v>
      </c>
      <c r="D8166" s="243" t="s">
        <v>1348</v>
      </c>
      <c r="E8166" s="243" t="s">
        <v>1142</v>
      </c>
      <c r="F8166" s="243">
        <v>5</v>
      </c>
      <c r="G8166" s="244"/>
      <c r="H8166" s="244"/>
      <c r="I8166" s="244">
        <v>0.56799999999999995</v>
      </c>
      <c r="J8166" s="244"/>
      <c r="K8166" s="244"/>
      <c r="L8166" s="244"/>
      <c r="M8166" s="244"/>
      <c r="N8166" s="244"/>
      <c r="O8166" s="244"/>
      <c r="P8166" s="244"/>
      <c r="Q8166" s="245" t="s">
        <v>1349</v>
      </c>
    </row>
    <row r="8167" spans="1:17" x14ac:dyDescent="0.25">
      <c r="A8167" s="243">
        <v>130</v>
      </c>
      <c r="B8167" s="243">
        <v>18</v>
      </c>
      <c r="C8167" s="243" t="s">
        <v>774</v>
      </c>
      <c r="D8167" s="243" t="s">
        <v>1350</v>
      </c>
      <c r="E8167" s="243" t="s">
        <v>1142</v>
      </c>
      <c r="F8167" s="243">
        <v>5</v>
      </c>
      <c r="G8167" s="244"/>
      <c r="H8167" s="244"/>
      <c r="I8167" s="244">
        <v>6.0000000000000001E-3</v>
      </c>
      <c r="J8167" s="244"/>
      <c r="K8167" s="244"/>
      <c r="L8167" s="244"/>
      <c r="M8167" s="244"/>
      <c r="N8167" s="244"/>
      <c r="O8167" s="244"/>
      <c r="P8167" s="244"/>
      <c r="Q8167" s="245" t="s">
        <v>1210</v>
      </c>
    </row>
    <row r="8168" spans="1:17" x14ac:dyDescent="0.25">
      <c r="A8168" s="243">
        <v>131</v>
      </c>
      <c r="B8168" s="243">
        <v>18</v>
      </c>
      <c r="C8168" s="243" t="s">
        <v>774</v>
      </c>
      <c r="D8168" s="243" t="s">
        <v>1351</v>
      </c>
      <c r="E8168" s="243" t="s">
        <v>1142</v>
      </c>
      <c r="F8168" s="243">
        <v>5</v>
      </c>
      <c r="G8168" s="244"/>
      <c r="H8168" s="244"/>
      <c r="I8168" s="244">
        <v>0.10100000000000001</v>
      </c>
      <c r="J8168" s="244"/>
      <c r="K8168" s="244"/>
      <c r="L8168" s="244"/>
      <c r="M8168" s="244"/>
      <c r="N8168" s="244"/>
      <c r="O8168" s="244"/>
      <c r="P8168" s="244"/>
      <c r="Q8168" s="245" t="s">
        <v>1210</v>
      </c>
    </row>
    <row r="8169" spans="1:17" x14ac:dyDescent="0.25">
      <c r="A8169" s="243">
        <v>132</v>
      </c>
      <c r="B8169" s="243">
        <v>18</v>
      </c>
      <c r="C8169" s="243" t="s">
        <v>774</v>
      </c>
      <c r="D8169" s="243" t="s">
        <v>1352</v>
      </c>
      <c r="E8169" s="243" t="s">
        <v>1142</v>
      </c>
      <c r="F8169" s="243">
        <v>5</v>
      </c>
      <c r="G8169" s="244"/>
      <c r="H8169" s="244"/>
      <c r="I8169" s="244">
        <v>0</v>
      </c>
      <c r="J8169" s="244"/>
      <c r="K8169" s="244"/>
      <c r="L8169" s="244"/>
      <c r="M8169" s="244"/>
      <c r="N8169" s="244"/>
      <c r="O8169" s="244"/>
      <c r="P8169" s="244"/>
      <c r="Q8169" s="245" t="s">
        <v>1164</v>
      </c>
    </row>
    <row r="8170" spans="1:17" x14ac:dyDescent="0.25">
      <c r="A8170" s="243">
        <v>133</v>
      </c>
      <c r="B8170" s="243">
        <v>18</v>
      </c>
      <c r="C8170" s="243" t="s">
        <v>774</v>
      </c>
      <c r="D8170" s="243" t="s">
        <v>1353</v>
      </c>
      <c r="E8170" s="243" t="s">
        <v>1142</v>
      </c>
      <c r="F8170" s="243">
        <v>5</v>
      </c>
      <c r="G8170" s="244"/>
      <c r="H8170" s="244"/>
      <c r="I8170" s="244">
        <v>0</v>
      </c>
      <c r="J8170" s="244"/>
      <c r="K8170" s="244"/>
      <c r="L8170" s="244"/>
      <c r="M8170" s="244"/>
      <c r="N8170" s="244"/>
      <c r="O8170" s="244"/>
      <c r="P8170" s="244"/>
      <c r="Q8170" s="245" t="s">
        <v>1164</v>
      </c>
    </row>
    <row r="8171" spans="1:17" ht="47.25" x14ac:dyDescent="0.25">
      <c r="A8171" s="243">
        <v>134</v>
      </c>
      <c r="B8171" s="243">
        <v>18</v>
      </c>
      <c r="C8171" s="243" t="s">
        <v>1354</v>
      </c>
      <c r="D8171" s="243" t="s">
        <v>1355</v>
      </c>
      <c r="E8171" s="243" t="s">
        <v>1142</v>
      </c>
      <c r="F8171" s="243">
        <v>5</v>
      </c>
      <c r="G8171" s="244"/>
      <c r="H8171" s="244"/>
      <c r="I8171" s="244"/>
      <c r="J8171" s="244"/>
      <c r="K8171" s="244"/>
      <c r="L8171" s="244"/>
      <c r="M8171" s="244"/>
      <c r="N8171" s="244"/>
      <c r="O8171" s="244"/>
      <c r="P8171" s="244">
        <v>0.27900000000000003</v>
      </c>
      <c r="Q8171" s="245" t="s">
        <v>1356</v>
      </c>
    </row>
    <row r="8172" spans="1:17" x14ac:dyDescent="0.25">
      <c r="A8172" s="243">
        <v>135</v>
      </c>
      <c r="B8172" s="243">
        <v>18</v>
      </c>
      <c r="C8172" s="243" t="s">
        <v>1354</v>
      </c>
      <c r="D8172" s="243" t="s">
        <v>1357</v>
      </c>
      <c r="E8172" s="243" t="s">
        <v>1174</v>
      </c>
      <c r="F8172" s="243">
        <v>60</v>
      </c>
      <c r="G8172" s="244"/>
      <c r="H8172" s="244"/>
      <c r="I8172" s="244"/>
      <c r="J8172" s="244"/>
      <c r="K8172" s="244"/>
      <c r="L8172" s="244"/>
      <c r="M8172" s="244"/>
      <c r="N8172" s="244"/>
      <c r="O8172" s="244"/>
      <c r="P8172" s="244">
        <v>7.6999999999999999E-2</v>
      </c>
      <c r="Q8172" s="245" t="s">
        <v>1358</v>
      </c>
    </row>
    <row r="8173" spans="1:17" x14ac:dyDescent="0.25">
      <c r="A8173" s="243">
        <v>136</v>
      </c>
      <c r="B8173" s="243">
        <v>18</v>
      </c>
      <c r="C8173" s="243" t="s">
        <v>1354</v>
      </c>
      <c r="D8173" s="243" t="s">
        <v>1359</v>
      </c>
      <c r="E8173" s="243" t="s">
        <v>1174</v>
      </c>
      <c r="F8173" s="243">
        <v>60</v>
      </c>
      <c r="G8173" s="244"/>
      <c r="H8173" s="244"/>
      <c r="I8173" s="244"/>
      <c r="J8173" s="244"/>
      <c r="K8173" s="244"/>
      <c r="L8173" s="244"/>
      <c r="M8173" s="244"/>
      <c r="N8173" s="244"/>
      <c r="O8173" s="244"/>
      <c r="P8173" s="244">
        <v>0.48</v>
      </c>
      <c r="Q8173" s="245" t="s">
        <v>1210</v>
      </c>
    </row>
    <row r="8174" spans="1:17" ht="78.75" x14ac:dyDescent="0.25">
      <c r="A8174" s="243">
        <v>137</v>
      </c>
      <c r="B8174" s="243">
        <v>18</v>
      </c>
      <c r="C8174" s="243" t="s">
        <v>1354</v>
      </c>
      <c r="D8174" s="243" t="s">
        <v>1360</v>
      </c>
      <c r="E8174" s="243" t="s">
        <v>1142</v>
      </c>
      <c r="F8174" s="243">
        <v>5</v>
      </c>
      <c r="G8174" s="244"/>
      <c r="H8174" s="244"/>
      <c r="I8174" s="244"/>
      <c r="J8174" s="244"/>
      <c r="K8174" s="244"/>
      <c r="L8174" s="244"/>
      <c r="M8174" s="244"/>
      <c r="N8174" s="244"/>
      <c r="O8174" s="244"/>
      <c r="P8174" s="244">
        <v>0.33200000000000002</v>
      </c>
      <c r="Q8174" s="245" t="s">
        <v>1361</v>
      </c>
    </row>
    <row r="8175" spans="1:17" ht="31.5" x14ac:dyDescent="0.25">
      <c r="A8175" s="243">
        <v>138</v>
      </c>
      <c r="B8175" s="243">
        <v>18</v>
      </c>
      <c r="C8175" s="243" t="s">
        <v>1354</v>
      </c>
      <c r="D8175" s="243" t="s">
        <v>1362</v>
      </c>
      <c r="E8175" s="243" t="s">
        <v>1142</v>
      </c>
      <c r="F8175" s="243">
        <v>5</v>
      </c>
      <c r="G8175" s="244"/>
      <c r="H8175" s="244"/>
      <c r="I8175" s="244"/>
      <c r="J8175" s="244"/>
      <c r="K8175" s="244"/>
      <c r="L8175" s="244"/>
      <c r="M8175" s="244"/>
      <c r="N8175" s="244"/>
      <c r="O8175" s="244"/>
      <c r="P8175" s="244">
        <v>5.7000000000000002E-2</v>
      </c>
      <c r="Q8175" s="245" t="s">
        <v>1363</v>
      </c>
    </row>
    <row r="8176" spans="1:17" x14ac:dyDescent="0.25">
      <c r="A8176" s="243">
        <v>139</v>
      </c>
      <c r="B8176" s="243">
        <v>18</v>
      </c>
      <c r="C8176" s="243" t="s">
        <v>1354</v>
      </c>
      <c r="D8176" s="243" t="s">
        <v>1364</v>
      </c>
      <c r="E8176" s="243" t="s">
        <v>1142</v>
      </c>
      <c r="F8176" s="243">
        <v>5</v>
      </c>
      <c r="G8176" s="244"/>
      <c r="H8176" s="244"/>
      <c r="I8176" s="244"/>
      <c r="J8176" s="244"/>
      <c r="K8176" s="244"/>
      <c r="L8176" s="244"/>
      <c r="M8176" s="244"/>
      <c r="N8176" s="244"/>
      <c r="O8176" s="244"/>
      <c r="P8176" s="244">
        <v>0.184</v>
      </c>
      <c r="Q8176" s="245" t="s">
        <v>1365</v>
      </c>
    </row>
    <row r="8177" spans="1:17" x14ac:dyDescent="0.25">
      <c r="A8177" s="243">
        <v>140</v>
      </c>
      <c r="B8177" s="243">
        <v>18</v>
      </c>
      <c r="C8177" s="243" t="s">
        <v>1354</v>
      </c>
      <c r="D8177" s="243" t="s">
        <v>1366</v>
      </c>
      <c r="E8177" s="243" t="s">
        <v>1142</v>
      </c>
      <c r="F8177" s="243">
        <v>5</v>
      </c>
      <c r="G8177" s="244"/>
      <c r="H8177" s="244"/>
      <c r="I8177" s="244"/>
      <c r="J8177" s="244"/>
      <c r="K8177" s="244"/>
      <c r="L8177" s="244"/>
      <c r="M8177" s="244"/>
      <c r="N8177" s="244"/>
      <c r="O8177" s="244"/>
      <c r="P8177" s="244">
        <v>0.153</v>
      </c>
      <c r="Q8177" s="245" t="s">
        <v>1367</v>
      </c>
    </row>
    <row r="8178" spans="1:17" ht="31.5" x14ac:dyDescent="0.25">
      <c r="A8178" s="243">
        <v>141</v>
      </c>
      <c r="B8178" s="243">
        <v>18</v>
      </c>
      <c r="C8178" s="243" t="s">
        <v>470</v>
      </c>
      <c r="D8178" s="243" t="s">
        <v>1368</v>
      </c>
      <c r="E8178" s="243" t="s">
        <v>1142</v>
      </c>
      <c r="F8178" s="243">
        <v>5</v>
      </c>
      <c r="G8178" s="244">
        <v>0.14599999999999999</v>
      </c>
      <c r="H8178" s="244"/>
      <c r="I8178" s="244"/>
      <c r="J8178" s="244"/>
      <c r="K8178" s="244"/>
      <c r="L8178" s="244"/>
      <c r="M8178" s="244"/>
      <c r="N8178" s="244"/>
      <c r="O8178" s="244"/>
      <c r="P8178" s="244"/>
      <c r="Q8178" s="245" t="s">
        <v>1369</v>
      </c>
    </row>
    <row r="8179" spans="1:17" ht="63" x14ac:dyDescent="0.25">
      <c r="A8179" s="243">
        <v>142</v>
      </c>
      <c r="B8179" s="243">
        <v>18</v>
      </c>
      <c r="C8179" s="243" t="s">
        <v>470</v>
      </c>
      <c r="D8179" s="243" t="s">
        <v>1370</v>
      </c>
      <c r="E8179" s="243" t="s">
        <v>1142</v>
      </c>
      <c r="F8179" s="243">
        <v>5</v>
      </c>
      <c r="G8179" s="244">
        <v>0.11700000000000001</v>
      </c>
      <c r="H8179" s="244"/>
      <c r="I8179" s="244"/>
      <c r="J8179" s="244"/>
      <c r="K8179" s="244"/>
      <c r="L8179" s="244"/>
      <c r="M8179" s="244"/>
      <c r="N8179" s="244"/>
      <c r="O8179" s="244"/>
      <c r="P8179" s="244"/>
      <c r="Q8179" s="245" t="s">
        <v>1371</v>
      </c>
    </row>
    <row r="8180" spans="1:17" x14ac:dyDescent="0.25">
      <c r="A8180" s="243">
        <v>143</v>
      </c>
      <c r="B8180" s="243">
        <v>18</v>
      </c>
      <c r="C8180" s="243" t="s">
        <v>470</v>
      </c>
      <c r="D8180" s="243" t="s">
        <v>1372</v>
      </c>
      <c r="E8180" s="243" t="s">
        <v>1142</v>
      </c>
      <c r="F8180" s="243">
        <v>5</v>
      </c>
      <c r="G8180" s="244">
        <v>0</v>
      </c>
      <c r="H8180" s="244"/>
      <c r="I8180" s="244"/>
      <c r="J8180" s="244"/>
      <c r="K8180" s="244"/>
      <c r="L8180" s="244"/>
      <c r="M8180" s="244"/>
      <c r="N8180" s="244"/>
      <c r="O8180" s="244"/>
      <c r="P8180" s="244"/>
      <c r="Q8180" s="245" t="s">
        <v>1373</v>
      </c>
    </row>
    <row r="8181" spans="1:17" ht="47.25" x14ac:dyDescent="0.25">
      <c r="A8181" s="243">
        <v>144</v>
      </c>
      <c r="B8181" s="243">
        <v>18</v>
      </c>
      <c r="C8181" s="243" t="s">
        <v>470</v>
      </c>
      <c r="D8181" s="243" t="s">
        <v>1374</v>
      </c>
      <c r="E8181" s="243" t="s">
        <v>1142</v>
      </c>
      <c r="F8181" s="243">
        <v>5</v>
      </c>
      <c r="G8181" s="244">
        <v>0.127</v>
      </c>
      <c r="H8181" s="244"/>
      <c r="I8181" s="244"/>
      <c r="J8181" s="244"/>
      <c r="K8181" s="244"/>
      <c r="L8181" s="244"/>
      <c r="M8181" s="244"/>
      <c r="N8181" s="244"/>
      <c r="O8181" s="244"/>
      <c r="P8181" s="244"/>
      <c r="Q8181" s="245" t="s">
        <v>1375</v>
      </c>
    </row>
    <row r="8182" spans="1:17" ht="94.5" x14ac:dyDescent="0.25">
      <c r="A8182" s="243">
        <v>145</v>
      </c>
      <c r="B8182" s="243">
        <v>18</v>
      </c>
      <c r="C8182" s="243" t="s">
        <v>470</v>
      </c>
      <c r="D8182" s="243" t="s">
        <v>1376</v>
      </c>
      <c r="E8182" s="243" t="s">
        <v>1142</v>
      </c>
      <c r="F8182" s="243">
        <v>5</v>
      </c>
      <c r="G8182" s="244">
        <v>0.30399999999999999</v>
      </c>
      <c r="H8182" s="244"/>
      <c r="I8182" s="244"/>
      <c r="J8182" s="244"/>
      <c r="K8182" s="244"/>
      <c r="L8182" s="244"/>
      <c r="M8182" s="244"/>
      <c r="N8182" s="244"/>
      <c r="O8182" s="244"/>
      <c r="P8182" s="244"/>
      <c r="Q8182" s="245" t="s">
        <v>1377</v>
      </c>
    </row>
    <row r="8183" spans="1:17" x14ac:dyDescent="0.25">
      <c r="A8183" s="243">
        <v>146</v>
      </c>
      <c r="B8183" s="243">
        <v>18</v>
      </c>
      <c r="C8183" s="243" t="s">
        <v>470</v>
      </c>
      <c r="D8183" s="243" t="s">
        <v>1378</v>
      </c>
      <c r="E8183" s="243" t="s">
        <v>1142</v>
      </c>
      <c r="F8183" s="243">
        <v>5</v>
      </c>
      <c r="G8183" s="244">
        <v>0.13200000000000001</v>
      </c>
      <c r="H8183" s="244"/>
      <c r="I8183" s="244"/>
      <c r="J8183" s="244"/>
      <c r="K8183" s="244"/>
      <c r="L8183" s="244"/>
      <c r="M8183" s="244"/>
      <c r="N8183" s="244"/>
      <c r="O8183" s="244"/>
      <c r="P8183" s="244"/>
      <c r="Q8183" s="245" t="s">
        <v>1307</v>
      </c>
    </row>
    <row r="8184" spans="1:17" x14ac:dyDescent="0.25">
      <c r="A8184" s="243">
        <v>147</v>
      </c>
      <c r="B8184" s="243">
        <v>18</v>
      </c>
      <c r="C8184" s="243" t="s">
        <v>470</v>
      </c>
      <c r="D8184" s="243" t="s">
        <v>1379</v>
      </c>
      <c r="E8184" s="243" t="s">
        <v>1142</v>
      </c>
      <c r="F8184" s="243">
        <v>5</v>
      </c>
      <c r="G8184" s="244">
        <v>3.6999999999999998E-2</v>
      </c>
      <c r="H8184" s="244"/>
      <c r="I8184" s="244"/>
      <c r="J8184" s="244"/>
      <c r="K8184" s="244"/>
      <c r="L8184" s="244"/>
      <c r="M8184" s="244"/>
      <c r="N8184" s="244"/>
      <c r="O8184" s="244"/>
      <c r="P8184" s="244"/>
      <c r="Q8184" s="245" t="s">
        <v>1210</v>
      </c>
    </row>
    <row r="8185" spans="1:17" ht="31.5" x14ac:dyDescent="0.25">
      <c r="A8185" s="243">
        <v>148</v>
      </c>
      <c r="B8185" s="243">
        <v>18</v>
      </c>
      <c r="C8185" s="243" t="s">
        <v>661</v>
      </c>
      <c r="D8185" s="243" t="s">
        <v>1380</v>
      </c>
      <c r="E8185" s="243" t="s">
        <v>1174</v>
      </c>
      <c r="F8185" s="243">
        <v>60</v>
      </c>
      <c r="G8185" s="244"/>
      <c r="H8185" s="244"/>
      <c r="I8185" s="244"/>
      <c r="J8185" s="244"/>
      <c r="K8185" s="244"/>
      <c r="L8185" s="244"/>
      <c r="M8185" s="244"/>
      <c r="N8185" s="244"/>
      <c r="O8185" s="244">
        <v>0.14299999999999999</v>
      </c>
      <c r="P8185" s="244"/>
      <c r="Q8185" s="245" t="s">
        <v>1381</v>
      </c>
    </row>
    <row r="8186" spans="1:17" x14ac:dyDescent="0.25">
      <c r="A8186" s="243">
        <v>149</v>
      </c>
      <c r="B8186" s="243">
        <v>18</v>
      </c>
      <c r="C8186" s="243" t="s">
        <v>661</v>
      </c>
      <c r="D8186" s="243" t="s">
        <v>1382</v>
      </c>
      <c r="E8186" s="243" t="s">
        <v>1174</v>
      </c>
      <c r="F8186" s="243">
        <v>60</v>
      </c>
      <c r="G8186" s="244"/>
      <c r="H8186" s="244"/>
      <c r="I8186" s="244"/>
      <c r="J8186" s="244"/>
      <c r="K8186" s="244"/>
      <c r="L8186" s="244"/>
      <c r="M8186" s="244"/>
      <c r="N8186" s="244"/>
      <c r="O8186" s="244">
        <v>0.47099999999999997</v>
      </c>
      <c r="P8186" s="244"/>
      <c r="Q8186" s="245" t="s">
        <v>1217</v>
      </c>
    </row>
    <row r="8187" spans="1:17" x14ac:dyDescent="0.25">
      <c r="A8187" s="243">
        <v>150</v>
      </c>
      <c r="B8187" s="243">
        <v>18</v>
      </c>
      <c r="C8187" s="243" t="s">
        <v>661</v>
      </c>
      <c r="D8187" s="243" t="s">
        <v>1383</v>
      </c>
      <c r="E8187" s="243" t="s">
        <v>1174</v>
      </c>
      <c r="F8187" s="243">
        <v>60</v>
      </c>
      <c r="G8187" s="244"/>
      <c r="H8187" s="244"/>
      <c r="I8187" s="244"/>
      <c r="J8187" s="244"/>
      <c r="K8187" s="244"/>
      <c r="L8187" s="244"/>
      <c r="M8187" s="244"/>
      <c r="N8187" s="244"/>
      <c r="O8187" s="244">
        <v>1.4999999999999999E-2</v>
      </c>
      <c r="P8187" s="244"/>
      <c r="Q8187" s="245" t="s">
        <v>1384</v>
      </c>
    </row>
    <row r="8188" spans="1:17" x14ac:dyDescent="0.25">
      <c r="A8188" s="243">
        <v>151</v>
      </c>
      <c r="B8188" s="243">
        <v>18</v>
      </c>
      <c r="C8188" s="243" t="s">
        <v>661</v>
      </c>
      <c r="D8188" s="243" t="s">
        <v>1385</v>
      </c>
      <c r="E8188" s="243" t="s">
        <v>1174</v>
      </c>
      <c r="F8188" s="243">
        <v>60</v>
      </c>
      <c r="G8188" s="244"/>
      <c r="H8188" s="244"/>
      <c r="I8188" s="244"/>
      <c r="J8188" s="244"/>
      <c r="K8188" s="244"/>
      <c r="L8188" s="244"/>
      <c r="M8188" s="244"/>
      <c r="N8188" s="244"/>
      <c r="O8188" s="244">
        <v>1.0999999999999999E-2</v>
      </c>
      <c r="P8188" s="244"/>
      <c r="Q8188" s="245" t="s">
        <v>1384</v>
      </c>
    </row>
    <row r="8189" spans="1:17" ht="31.5" x14ac:dyDescent="0.25">
      <c r="A8189" s="243">
        <v>152</v>
      </c>
      <c r="B8189" s="243">
        <v>18</v>
      </c>
      <c r="C8189" s="243" t="s">
        <v>468</v>
      </c>
      <c r="D8189" s="243" t="s">
        <v>1386</v>
      </c>
      <c r="E8189" s="243" t="s">
        <v>1174</v>
      </c>
      <c r="F8189" s="243">
        <v>60</v>
      </c>
      <c r="G8189" s="244">
        <v>8.6999999999999994E-2</v>
      </c>
      <c r="H8189" s="244"/>
      <c r="I8189" s="244"/>
      <c r="J8189" s="244"/>
      <c r="K8189" s="244"/>
      <c r="L8189" s="244"/>
      <c r="M8189" s="244"/>
      <c r="N8189" s="244"/>
      <c r="O8189" s="244"/>
      <c r="P8189" s="244"/>
      <c r="Q8189" s="245" t="s">
        <v>1387</v>
      </c>
    </row>
    <row r="8190" spans="1:17" ht="31.5" x14ac:dyDescent="0.25">
      <c r="A8190" s="243">
        <v>153</v>
      </c>
      <c r="B8190" s="243">
        <v>18</v>
      </c>
      <c r="C8190" s="243" t="s">
        <v>468</v>
      </c>
      <c r="D8190" s="243" t="s">
        <v>1388</v>
      </c>
      <c r="E8190" s="243" t="s">
        <v>1174</v>
      </c>
      <c r="F8190" s="243">
        <v>60</v>
      </c>
      <c r="G8190" s="244">
        <v>0.18</v>
      </c>
      <c r="H8190" s="244"/>
      <c r="I8190" s="244"/>
      <c r="J8190" s="244"/>
      <c r="K8190" s="244"/>
      <c r="L8190" s="244"/>
      <c r="M8190" s="244"/>
      <c r="N8190" s="244"/>
      <c r="O8190" s="244"/>
      <c r="P8190" s="244"/>
      <c r="Q8190" s="245" t="s">
        <v>1389</v>
      </c>
    </row>
    <row r="8191" spans="1:17" x14ac:dyDescent="0.25">
      <c r="A8191" s="243">
        <v>154</v>
      </c>
      <c r="B8191" s="243">
        <v>18</v>
      </c>
      <c r="C8191" s="243" t="s">
        <v>468</v>
      </c>
      <c r="D8191" s="243" t="s">
        <v>1390</v>
      </c>
      <c r="E8191" s="243" t="s">
        <v>1174</v>
      </c>
      <c r="F8191" s="243">
        <v>60</v>
      </c>
      <c r="G8191" s="244">
        <v>3.0000000000000001E-3</v>
      </c>
      <c r="H8191" s="244"/>
      <c r="I8191" s="244"/>
      <c r="J8191" s="244"/>
      <c r="K8191" s="244"/>
      <c r="L8191" s="244"/>
      <c r="M8191" s="244"/>
      <c r="N8191" s="244"/>
      <c r="O8191" s="244"/>
      <c r="P8191" s="244"/>
      <c r="Q8191" s="245" t="s">
        <v>1151</v>
      </c>
    </row>
    <row r="8192" spans="1:17" x14ac:dyDescent="0.25">
      <c r="A8192" s="243">
        <v>155</v>
      </c>
      <c r="B8192" s="243">
        <v>18</v>
      </c>
      <c r="C8192" s="243" t="s">
        <v>468</v>
      </c>
      <c r="D8192" s="243" t="s">
        <v>1391</v>
      </c>
      <c r="E8192" s="243" t="s">
        <v>1174</v>
      </c>
      <c r="F8192" s="243">
        <v>60</v>
      </c>
      <c r="G8192" s="244">
        <v>3.0000000000000001E-3</v>
      </c>
      <c r="H8192" s="244"/>
      <c r="I8192" s="244"/>
      <c r="J8192" s="244"/>
      <c r="K8192" s="244"/>
      <c r="L8192" s="244"/>
      <c r="M8192" s="244"/>
      <c r="N8192" s="244"/>
      <c r="O8192" s="244"/>
      <c r="P8192" s="244"/>
      <c r="Q8192" s="245" t="s">
        <v>1392</v>
      </c>
    </row>
    <row r="8193" spans="1:17" x14ac:dyDescent="0.25">
      <c r="A8193" s="243">
        <v>156</v>
      </c>
      <c r="B8193" s="243">
        <v>18</v>
      </c>
      <c r="C8193" s="243" t="s">
        <v>1393</v>
      </c>
      <c r="D8193" s="243" t="s">
        <v>1394</v>
      </c>
      <c r="E8193" s="243" t="s">
        <v>1142</v>
      </c>
      <c r="F8193" s="243">
        <v>5</v>
      </c>
      <c r="G8193" s="244"/>
      <c r="H8193" s="244"/>
      <c r="I8193" s="244">
        <v>0.222</v>
      </c>
      <c r="J8193" s="244"/>
      <c r="K8193" s="244"/>
      <c r="L8193" s="244"/>
      <c r="M8193" s="244"/>
      <c r="N8193" s="244"/>
      <c r="O8193" s="244"/>
      <c r="P8193" s="244"/>
      <c r="Q8193" s="245" t="s">
        <v>1395</v>
      </c>
    </row>
    <row r="8194" spans="1:17" x14ac:dyDescent="0.25">
      <c r="A8194" s="243">
        <v>157</v>
      </c>
      <c r="B8194" s="243">
        <v>18</v>
      </c>
      <c r="C8194" s="243" t="s">
        <v>1393</v>
      </c>
      <c r="D8194" s="243" t="s">
        <v>1396</v>
      </c>
      <c r="E8194" s="243" t="s">
        <v>1142</v>
      </c>
      <c r="F8194" s="243">
        <v>5</v>
      </c>
      <c r="G8194" s="244"/>
      <c r="H8194" s="244"/>
      <c r="I8194" s="244">
        <v>0.24</v>
      </c>
      <c r="J8194" s="244"/>
      <c r="K8194" s="244"/>
      <c r="L8194" s="244"/>
      <c r="M8194" s="244"/>
      <c r="N8194" s="244"/>
      <c r="O8194" s="244"/>
      <c r="P8194" s="244"/>
      <c r="Q8194" s="245" t="s">
        <v>1397</v>
      </c>
    </row>
    <row r="8195" spans="1:17" ht="31.5" x14ac:dyDescent="0.25">
      <c r="A8195" s="243">
        <v>158</v>
      </c>
      <c r="B8195" s="243">
        <v>18</v>
      </c>
      <c r="C8195" s="243" t="s">
        <v>1393</v>
      </c>
      <c r="D8195" s="243" t="s">
        <v>1398</v>
      </c>
      <c r="E8195" s="243" t="s">
        <v>1142</v>
      </c>
      <c r="F8195" s="243">
        <v>5</v>
      </c>
      <c r="G8195" s="244"/>
      <c r="H8195" s="244"/>
      <c r="I8195" s="244">
        <v>0.622</v>
      </c>
      <c r="J8195" s="244"/>
      <c r="K8195" s="244"/>
      <c r="L8195" s="244"/>
      <c r="M8195" s="244"/>
      <c r="N8195" s="244"/>
      <c r="O8195" s="244"/>
      <c r="P8195" s="244"/>
      <c r="Q8195" s="245" t="s">
        <v>1399</v>
      </c>
    </row>
    <row r="8196" spans="1:17" ht="47.25" x14ac:dyDescent="0.25">
      <c r="A8196" s="243">
        <v>159</v>
      </c>
      <c r="B8196" s="243">
        <v>18</v>
      </c>
      <c r="C8196" s="243" t="s">
        <v>1393</v>
      </c>
      <c r="D8196" s="243" t="s">
        <v>1400</v>
      </c>
      <c r="E8196" s="243" t="s">
        <v>1142</v>
      </c>
      <c r="F8196" s="243">
        <v>5</v>
      </c>
      <c r="G8196" s="244"/>
      <c r="H8196" s="244"/>
      <c r="I8196" s="244">
        <v>0.13</v>
      </c>
      <c r="J8196" s="244"/>
      <c r="K8196" s="244"/>
      <c r="L8196" s="244"/>
      <c r="M8196" s="244"/>
      <c r="N8196" s="244"/>
      <c r="O8196" s="244"/>
      <c r="P8196" s="244"/>
      <c r="Q8196" s="245" t="s">
        <v>1401</v>
      </c>
    </row>
    <row r="8197" spans="1:17" ht="126" x14ac:dyDescent="0.25">
      <c r="A8197" s="243">
        <v>160</v>
      </c>
      <c r="B8197" s="243">
        <v>18</v>
      </c>
      <c r="C8197" s="243" t="s">
        <v>1393</v>
      </c>
      <c r="D8197" s="243" t="s">
        <v>1402</v>
      </c>
      <c r="E8197" s="243" t="s">
        <v>1142</v>
      </c>
      <c r="F8197" s="243">
        <v>5</v>
      </c>
      <c r="G8197" s="244"/>
      <c r="H8197" s="244"/>
      <c r="I8197" s="244">
        <v>0.497</v>
      </c>
      <c r="J8197" s="244"/>
      <c r="K8197" s="244"/>
      <c r="L8197" s="244"/>
      <c r="M8197" s="244"/>
      <c r="N8197" s="244"/>
      <c r="O8197" s="244"/>
      <c r="P8197" s="244"/>
      <c r="Q8197" s="245" t="s">
        <v>1403</v>
      </c>
    </row>
    <row r="8198" spans="1:17" ht="94.5" x14ac:dyDescent="0.25">
      <c r="A8198" s="243">
        <v>161</v>
      </c>
      <c r="B8198" s="243">
        <v>18</v>
      </c>
      <c r="C8198" s="243" t="s">
        <v>1393</v>
      </c>
      <c r="D8198" s="243" t="s">
        <v>1404</v>
      </c>
      <c r="E8198" s="243" t="s">
        <v>1142</v>
      </c>
      <c r="F8198" s="243">
        <v>5</v>
      </c>
      <c r="G8198" s="244"/>
      <c r="H8198" s="244"/>
      <c r="I8198" s="244">
        <v>0.60299999999999998</v>
      </c>
      <c r="J8198" s="244"/>
      <c r="K8198" s="244"/>
      <c r="L8198" s="244"/>
      <c r="M8198" s="244"/>
      <c r="N8198" s="244"/>
      <c r="O8198" s="244"/>
      <c r="P8198" s="244"/>
      <c r="Q8198" s="245" t="s">
        <v>1405</v>
      </c>
    </row>
    <row r="8199" spans="1:17" ht="31.5" x14ac:dyDescent="0.25">
      <c r="A8199" s="243">
        <v>162</v>
      </c>
      <c r="B8199" s="243">
        <v>18</v>
      </c>
      <c r="C8199" s="243" t="s">
        <v>1406</v>
      </c>
      <c r="D8199" s="243" t="s">
        <v>1407</v>
      </c>
      <c r="E8199" s="243" t="s">
        <v>1142</v>
      </c>
      <c r="F8199" s="243">
        <v>5</v>
      </c>
      <c r="G8199" s="244">
        <v>1.0740000000000001</v>
      </c>
      <c r="H8199" s="244"/>
      <c r="I8199" s="244"/>
      <c r="J8199" s="244"/>
      <c r="K8199" s="244"/>
      <c r="L8199" s="244"/>
      <c r="M8199" s="244"/>
      <c r="N8199" s="244"/>
      <c r="O8199" s="244"/>
      <c r="P8199" s="244"/>
      <c r="Q8199" s="245" t="s">
        <v>1408</v>
      </c>
    </row>
    <row r="8200" spans="1:17" x14ac:dyDescent="0.25">
      <c r="A8200" s="243">
        <v>163</v>
      </c>
      <c r="B8200" s="243">
        <v>18</v>
      </c>
      <c r="C8200" s="243" t="s">
        <v>1406</v>
      </c>
      <c r="D8200" s="243" t="s">
        <v>1409</v>
      </c>
      <c r="E8200" s="243" t="s">
        <v>1142</v>
      </c>
      <c r="F8200" s="243">
        <v>5</v>
      </c>
      <c r="G8200" s="244"/>
      <c r="H8200" s="244"/>
      <c r="I8200" s="244">
        <v>0.441</v>
      </c>
      <c r="J8200" s="244"/>
      <c r="K8200" s="244"/>
      <c r="L8200" s="244"/>
      <c r="M8200" s="244"/>
      <c r="N8200" s="244"/>
      <c r="O8200" s="244"/>
      <c r="P8200" s="244"/>
      <c r="Q8200" s="245" t="s">
        <v>1217</v>
      </c>
    </row>
    <row r="8201" spans="1:17" x14ac:dyDescent="0.25">
      <c r="A8201" s="243">
        <v>164</v>
      </c>
      <c r="B8201" s="243">
        <v>18</v>
      </c>
      <c r="C8201" s="243" t="s">
        <v>1406</v>
      </c>
      <c r="D8201" s="243" t="s">
        <v>1410</v>
      </c>
      <c r="E8201" s="243" t="s">
        <v>1142</v>
      </c>
      <c r="F8201" s="243">
        <v>5</v>
      </c>
      <c r="G8201" s="244"/>
      <c r="H8201" s="244"/>
      <c r="I8201" s="244">
        <v>0.98099999999999998</v>
      </c>
      <c r="J8201" s="244"/>
      <c r="K8201" s="244"/>
      <c r="L8201" s="244"/>
      <c r="M8201" s="244"/>
      <c r="N8201" s="244"/>
      <c r="O8201" s="244"/>
      <c r="P8201" s="244"/>
      <c r="Q8201" s="245" t="s">
        <v>1217</v>
      </c>
    </row>
    <row r="8202" spans="1:17" ht="31.5" x14ac:dyDescent="0.25">
      <c r="A8202" s="243">
        <v>165</v>
      </c>
      <c r="B8202" s="243">
        <v>18</v>
      </c>
      <c r="C8202" s="243" t="s">
        <v>1406</v>
      </c>
      <c r="D8202" s="243" t="s">
        <v>1411</v>
      </c>
      <c r="E8202" s="243" t="s">
        <v>1142</v>
      </c>
      <c r="F8202" s="243">
        <v>5</v>
      </c>
      <c r="G8202" s="244">
        <v>1.2829680000000001E-2</v>
      </c>
      <c r="H8202" s="244"/>
      <c r="I8202" s="244"/>
      <c r="J8202" s="244"/>
      <c r="K8202" s="244"/>
      <c r="L8202" s="244"/>
      <c r="M8202" s="244"/>
      <c r="N8202" s="244"/>
      <c r="O8202" s="244"/>
      <c r="P8202" s="244"/>
      <c r="Q8202" s="245" t="s">
        <v>1412</v>
      </c>
    </row>
    <row r="8203" spans="1:17" x14ac:dyDescent="0.25">
      <c r="A8203" s="243">
        <v>166</v>
      </c>
      <c r="B8203" s="243">
        <v>18</v>
      </c>
      <c r="C8203" s="243" t="s">
        <v>1413</v>
      </c>
      <c r="D8203" s="243" t="s">
        <v>1414</v>
      </c>
      <c r="E8203" s="243" t="s">
        <v>1142</v>
      </c>
      <c r="F8203" s="243">
        <v>5</v>
      </c>
      <c r="G8203" s="244"/>
      <c r="H8203" s="244">
        <v>0.51400000000000001</v>
      </c>
      <c r="I8203" s="244"/>
      <c r="J8203" s="244"/>
      <c r="K8203" s="244"/>
      <c r="L8203" s="244"/>
      <c r="M8203" s="244"/>
      <c r="N8203" s="244"/>
      <c r="O8203" s="244"/>
      <c r="P8203" s="244"/>
      <c r="Q8203" s="245" t="s">
        <v>1415</v>
      </c>
    </row>
    <row r="8204" spans="1:17" ht="110.25" x14ac:dyDescent="0.25">
      <c r="A8204" s="243">
        <v>167</v>
      </c>
      <c r="B8204" s="243">
        <v>18</v>
      </c>
      <c r="C8204" s="243" t="s">
        <v>1413</v>
      </c>
      <c r="D8204" s="243" t="s">
        <v>1416</v>
      </c>
      <c r="E8204" s="243" t="s">
        <v>1142</v>
      </c>
      <c r="F8204" s="243">
        <v>5</v>
      </c>
      <c r="G8204" s="244"/>
      <c r="H8204" s="244">
        <v>0.503</v>
      </c>
      <c r="I8204" s="244"/>
      <c r="J8204" s="244"/>
      <c r="K8204" s="244"/>
      <c r="L8204" s="244"/>
      <c r="M8204" s="244"/>
      <c r="N8204" s="244"/>
      <c r="O8204" s="244"/>
      <c r="P8204" s="244"/>
      <c r="Q8204" s="245" t="s">
        <v>1417</v>
      </c>
    </row>
    <row r="8205" spans="1:17" ht="204.75" x14ac:dyDescent="0.25">
      <c r="A8205" s="243">
        <v>168</v>
      </c>
      <c r="B8205" s="243">
        <v>18</v>
      </c>
      <c r="C8205" s="243" t="s">
        <v>1413</v>
      </c>
      <c r="D8205" s="243" t="s">
        <v>1418</v>
      </c>
      <c r="E8205" s="243" t="s">
        <v>1142</v>
      </c>
      <c r="F8205" s="243">
        <v>5</v>
      </c>
      <c r="G8205" s="244"/>
      <c r="H8205" s="244">
        <v>0.38900000000000001</v>
      </c>
      <c r="I8205" s="244"/>
      <c r="J8205" s="244"/>
      <c r="K8205" s="244"/>
      <c r="L8205" s="244"/>
      <c r="M8205" s="244"/>
      <c r="N8205" s="244"/>
      <c r="O8205" s="244"/>
      <c r="P8205" s="244"/>
      <c r="Q8205" s="245" t="s">
        <v>1419</v>
      </c>
    </row>
    <row r="8206" spans="1:17" x14ac:dyDescent="0.25">
      <c r="A8206" s="243">
        <v>169</v>
      </c>
      <c r="B8206" s="243">
        <v>18</v>
      </c>
      <c r="C8206" s="243" t="s">
        <v>1413</v>
      </c>
      <c r="D8206" s="243" t="s">
        <v>1420</v>
      </c>
      <c r="E8206" s="243" t="s">
        <v>1142</v>
      </c>
      <c r="F8206" s="243">
        <v>5</v>
      </c>
      <c r="G8206" s="244"/>
      <c r="H8206" s="244">
        <v>0.83699999999999997</v>
      </c>
      <c r="I8206" s="244"/>
      <c r="J8206" s="244"/>
      <c r="K8206" s="244"/>
      <c r="L8206" s="244"/>
      <c r="M8206" s="244"/>
      <c r="N8206" s="244"/>
      <c r="O8206" s="244"/>
      <c r="P8206" s="244"/>
      <c r="Q8206" s="245" t="s">
        <v>1421</v>
      </c>
    </row>
    <row r="8207" spans="1:17" x14ac:dyDescent="0.25">
      <c r="A8207" s="243">
        <v>170</v>
      </c>
      <c r="B8207" s="243">
        <v>18</v>
      </c>
      <c r="C8207" s="243" t="s">
        <v>1413</v>
      </c>
      <c r="D8207" s="243" t="s">
        <v>1422</v>
      </c>
      <c r="E8207" s="243" t="s">
        <v>1142</v>
      </c>
      <c r="F8207" s="243">
        <v>5</v>
      </c>
      <c r="G8207" s="244"/>
      <c r="H8207" s="244">
        <v>0.24199999999999999</v>
      </c>
      <c r="I8207" s="244"/>
      <c r="J8207" s="244"/>
      <c r="K8207" s="244"/>
      <c r="L8207" s="244"/>
      <c r="M8207" s="244"/>
      <c r="N8207" s="244"/>
      <c r="O8207" s="244"/>
      <c r="P8207" s="244"/>
      <c r="Q8207" s="245" t="s">
        <v>1423</v>
      </c>
    </row>
    <row r="8208" spans="1:17" ht="78.75" x14ac:dyDescent="0.25">
      <c r="A8208" s="243">
        <v>171</v>
      </c>
      <c r="B8208" s="243">
        <v>18</v>
      </c>
      <c r="C8208" s="243" t="s">
        <v>1413</v>
      </c>
      <c r="D8208" s="243" t="s">
        <v>1424</v>
      </c>
      <c r="E8208" s="243" t="s">
        <v>1142</v>
      </c>
      <c r="F8208" s="243">
        <v>5</v>
      </c>
      <c r="G8208" s="244"/>
      <c r="H8208" s="244">
        <v>0.72899999999999998</v>
      </c>
      <c r="I8208" s="244"/>
      <c r="J8208" s="244"/>
      <c r="K8208" s="244"/>
      <c r="L8208" s="244"/>
      <c r="M8208" s="244"/>
      <c r="N8208" s="244"/>
      <c r="O8208" s="244"/>
      <c r="P8208" s="244"/>
      <c r="Q8208" s="245" t="s">
        <v>1425</v>
      </c>
    </row>
    <row r="8209" spans="1:17" x14ac:dyDescent="0.25">
      <c r="A8209" s="243">
        <v>172</v>
      </c>
      <c r="B8209" s="243">
        <v>18</v>
      </c>
      <c r="C8209" s="243" t="s">
        <v>1426</v>
      </c>
      <c r="D8209" s="243" t="s">
        <v>1427</v>
      </c>
      <c r="E8209" s="243" t="s">
        <v>1142</v>
      </c>
      <c r="F8209" s="243">
        <v>20</v>
      </c>
      <c r="G8209" s="244"/>
      <c r="H8209" s="244"/>
      <c r="I8209" s="244"/>
      <c r="J8209" s="244"/>
      <c r="K8209" s="244"/>
      <c r="L8209" s="244">
        <v>8.3000000000000004E-2</v>
      </c>
      <c r="M8209" s="244"/>
      <c r="N8209" s="244"/>
      <c r="O8209" s="244"/>
      <c r="P8209" s="244"/>
      <c r="Q8209" s="245" t="s">
        <v>1217</v>
      </c>
    </row>
    <row r="8210" spans="1:17" x14ac:dyDescent="0.25">
      <c r="A8210" s="243">
        <v>173</v>
      </c>
      <c r="B8210" s="243">
        <v>18</v>
      </c>
      <c r="C8210" s="243" t="s">
        <v>1426</v>
      </c>
      <c r="D8210" s="243" t="s">
        <v>1428</v>
      </c>
      <c r="E8210" s="243" t="s">
        <v>1142</v>
      </c>
      <c r="F8210" s="243">
        <v>20</v>
      </c>
      <c r="G8210" s="244"/>
      <c r="H8210" s="244"/>
      <c r="I8210" s="244"/>
      <c r="J8210" s="244"/>
      <c r="K8210" s="244"/>
      <c r="L8210" s="244">
        <v>4.2999999999999997E-2</v>
      </c>
      <c r="M8210" s="244"/>
      <c r="N8210" s="244"/>
      <c r="O8210" s="244"/>
      <c r="P8210" s="244"/>
      <c r="Q8210" s="245" t="s">
        <v>1217</v>
      </c>
    </row>
    <row r="8211" spans="1:17" ht="47.25" x14ac:dyDescent="0.25">
      <c r="A8211" s="243">
        <v>174</v>
      </c>
      <c r="B8211" s="243">
        <v>18</v>
      </c>
      <c r="C8211" s="243" t="s">
        <v>1429</v>
      </c>
      <c r="D8211" s="243" t="s">
        <v>1430</v>
      </c>
      <c r="E8211" s="243" t="s">
        <v>1114</v>
      </c>
      <c r="F8211" s="243">
        <v>20</v>
      </c>
      <c r="G8211" s="244">
        <v>0.22812000000000002</v>
      </c>
      <c r="H8211" s="244"/>
      <c r="I8211" s="244"/>
      <c r="J8211" s="244"/>
      <c r="K8211" s="244"/>
      <c r="L8211" s="244"/>
      <c r="M8211" s="244"/>
      <c r="N8211" s="244"/>
      <c r="O8211" s="244"/>
      <c r="P8211" s="244"/>
      <c r="Q8211" s="245" t="s">
        <v>1431</v>
      </c>
    </row>
    <row r="8212" spans="1:17" x14ac:dyDescent="0.25">
      <c r="A8212" s="243">
        <v>175</v>
      </c>
      <c r="B8212" s="243">
        <v>18</v>
      </c>
      <c r="C8212" s="243" t="s">
        <v>1429</v>
      </c>
      <c r="D8212" s="243" t="s">
        <v>1432</v>
      </c>
      <c r="E8212" s="243" t="s">
        <v>1114</v>
      </c>
      <c r="F8212" s="243">
        <v>20</v>
      </c>
      <c r="G8212" s="244">
        <v>9.8999999999999999E-4</v>
      </c>
      <c r="H8212" s="244"/>
      <c r="I8212" s="244"/>
      <c r="J8212" s="244"/>
      <c r="K8212" s="244"/>
      <c r="L8212" s="244"/>
      <c r="M8212" s="244"/>
      <c r="N8212" s="244"/>
      <c r="O8212" s="244"/>
      <c r="P8212" s="244"/>
      <c r="Q8212" s="245" t="s">
        <v>1433</v>
      </c>
    </row>
    <row r="8213" spans="1:17" ht="47.25" x14ac:dyDescent="0.25">
      <c r="A8213" s="243">
        <v>176</v>
      </c>
      <c r="B8213" s="243">
        <v>18</v>
      </c>
      <c r="C8213" s="243" t="s">
        <v>1429</v>
      </c>
      <c r="D8213" s="243" t="s">
        <v>1434</v>
      </c>
      <c r="E8213" s="243" t="s">
        <v>1114</v>
      </c>
      <c r="F8213" s="243">
        <v>20</v>
      </c>
      <c r="G8213" s="244">
        <v>9.1439999999999994E-2</v>
      </c>
      <c r="H8213" s="244"/>
      <c r="I8213" s="244"/>
      <c r="J8213" s="244"/>
      <c r="K8213" s="244"/>
      <c r="L8213" s="244"/>
      <c r="M8213" s="244"/>
      <c r="N8213" s="244"/>
      <c r="O8213" s="244"/>
      <c r="P8213" s="244"/>
      <c r="Q8213" s="245" t="s">
        <v>1435</v>
      </c>
    </row>
    <row r="8214" spans="1:17" x14ac:dyDescent="0.25">
      <c r="A8214" s="243">
        <v>177</v>
      </c>
      <c r="B8214" s="243">
        <v>18</v>
      </c>
      <c r="C8214" s="243" t="s">
        <v>1429</v>
      </c>
      <c r="D8214" s="243" t="s">
        <v>1436</v>
      </c>
      <c r="E8214" s="243" t="s">
        <v>1114</v>
      </c>
      <c r="F8214" s="243">
        <v>20</v>
      </c>
      <c r="G8214" s="244">
        <v>7.0800000000000002E-2</v>
      </c>
      <c r="H8214" s="244"/>
      <c r="I8214" s="244"/>
      <c r="J8214" s="244"/>
      <c r="K8214" s="244"/>
      <c r="L8214" s="244"/>
      <c r="M8214" s="244"/>
      <c r="N8214" s="244"/>
      <c r="O8214" s="244"/>
      <c r="P8214" s="244"/>
      <c r="Q8214" s="245" t="s">
        <v>1437</v>
      </c>
    </row>
    <row r="8215" spans="1:17" ht="31.5" x14ac:dyDescent="0.25">
      <c r="A8215" s="243">
        <v>178</v>
      </c>
      <c r="B8215" s="243">
        <v>18</v>
      </c>
      <c r="C8215" s="243" t="s">
        <v>1429</v>
      </c>
      <c r="D8215" s="243" t="s">
        <v>1438</v>
      </c>
      <c r="E8215" s="243" t="s">
        <v>1114</v>
      </c>
      <c r="F8215" s="243">
        <v>20</v>
      </c>
      <c r="G8215" s="244">
        <v>6.4319999999999988E-2</v>
      </c>
      <c r="H8215" s="244"/>
      <c r="I8215" s="244"/>
      <c r="J8215" s="244"/>
      <c r="K8215" s="244"/>
      <c r="L8215" s="244"/>
      <c r="M8215" s="244"/>
      <c r="N8215" s="244"/>
      <c r="O8215" s="244"/>
      <c r="P8215" s="244"/>
      <c r="Q8215" s="245" t="s">
        <v>1439</v>
      </c>
    </row>
    <row r="8216" spans="1:17" x14ac:dyDescent="0.25">
      <c r="A8216" s="243">
        <v>179</v>
      </c>
      <c r="B8216" s="243">
        <v>18</v>
      </c>
      <c r="C8216" s="243" t="s">
        <v>1440</v>
      </c>
      <c r="D8216" s="243" t="s">
        <v>1441</v>
      </c>
      <c r="E8216" s="243" t="s">
        <v>1114</v>
      </c>
      <c r="F8216" s="243">
        <v>20</v>
      </c>
      <c r="G8216" s="244"/>
      <c r="H8216" s="244"/>
      <c r="I8216" s="244"/>
      <c r="J8216" s="244">
        <v>0.71406000000000003</v>
      </c>
      <c r="K8216" s="244"/>
      <c r="L8216" s="244"/>
      <c r="M8216" s="244"/>
      <c r="N8216" s="244"/>
      <c r="O8216" s="244"/>
      <c r="P8216" s="244"/>
      <c r="Q8216" s="245" t="s">
        <v>1442</v>
      </c>
    </row>
    <row r="8217" spans="1:17" x14ac:dyDescent="0.25">
      <c r="A8217" s="243">
        <v>180</v>
      </c>
      <c r="B8217" s="243">
        <v>18</v>
      </c>
      <c r="C8217" s="243" t="s">
        <v>1440</v>
      </c>
      <c r="D8217" s="243" t="s">
        <v>1443</v>
      </c>
      <c r="E8217" s="243" t="s">
        <v>1114</v>
      </c>
      <c r="F8217" s="243">
        <v>20</v>
      </c>
      <c r="G8217" s="244"/>
      <c r="H8217" s="244"/>
      <c r="I8217" s="244"/>
      <c r="J8217" s="244">
        <v>0.93600000000000005</v>
      </c>
      <c r="K8217" s="244"/>
      <c r="L8217" s="244"/>
      <c r="M8217" s="244"/>
      <c r="N8217" s="244"/>
      <c r="O8217" s="244"/>
      <c r="P8217" s="244"/>
      <c r="Q8217" s="245" t="s">
        <v>1444</v>
      </c>
    </row>
    <row r="8218" spans="1:17" x14ac:dyDescent="0.25">
      <c r="A8218" s="243">
        <v>181</v>
      </c>
      <c r="B8218" s="243">
        <v>18</v>
      </c>
      <c r="C8218" s="243" t="s">
        <v>1440</v>
      </c>
      <c r="D8218" s="243" t="s">
        <v>1445</v>
      </c>
      <c r="E8218" s="243" t="s">
        <v>1114</v>
      </c>
      <c r="F8218" s="243">
        <v>20</v>
      </c>
      <c r="G8218" s="244"/>
      <c r="H8218" s="244"/>
      <c r="I8218" s="244"/>
      <c r="J8218" s="244">
        <v>8.5999999999999993E-2</v>
      </c>
      <c r="K8218" s="244"/>
      <c r="L8218" s="244"/>
      <c r="M8218" s="244"/>
      <c r="N8218" s="244"/>
      <c r="O8218" s="244"/>
      <c r="P8218" s="244"/>
      <c r="Q8218" s="245" t="s">
        <v>1444</v>
      </c>
    </row>
    <row r="8219" spans="1:17" x14ac:dyDescent="0.25">
      <c r="A8219" s="243">
        <v>182</v>
      </c>
      <c r="B8219" s="243">
        <v>18</v>
      </c>
      <c r="C8219" s="243" t="s">
        <v>101</v>
      </c>
      <c r="D8219" s="243" t="s">
        <v>1446</v>
      </c>
      <c r="E8219" s="243" t="s">
        <v>1114</v>
      </c>
      <c r="F8219" s="243">
        <v>30</v>
      </c>
      <c r="G8219" s="244"/>
      <c r="H8219" s="244"/>
      <c r="I8219" s="244"/>
      <c r="J8219" s="244">
        <v>1.08E-3</v>
      </c>
      <c r="K8219" s="244"/>
      <c r="L8219" s="244"/>
      <c r="M8219" s="244"/>
      <c r="N8219" s="244"/>
      <c r="O8219" s="244"/>
      <c r="P8219" s="244"/>
      <c r="Q8219" s="245" t="s">
        <v>1447</v>
      </c>
    </row>
    <row r="8220" spans="1:17" x14ac:dyDescent="0.25">
      <c r="A8220" s="243">
        <v>183</v>
      </c>
      <c r="B8220" s="243">
        <v>18</v>
      </c>
      <c r="C8220" s="243" t="s">
        <v>101</v>
      </c>
      <c r="D8220" s="243" t="s">
        <v>1448</v>
      </c>
      <c r="E8220" s="243" t="s">
        <v>1114</v>
      </c>
      <c r="F8220" s="243">
        <v>30</v>
      </c>
      <c r="G8220" s="244"/>
      <c r="H8220" s="244"/>
      <c r="I8220" s="244"/>
      <c r="J8220" s="244">
        <v>5.5079999999999997E-2</v>
      </c>
      <c r="K8220" s="244"/>
      <c r="L8220" s="244"/>
      <c r="M8220" s="244"/>
      <c r="N8220" s="244"/>
      <c r="O8220" s="244"/>
      <c r="P8220" s="244"/>
      <c r="Q8220" s="245" t="s">
        <v>1447</v>
      </c>
    </row>
    <row r="8221" spans="1:17" x14ac:dyDescent="0.25">
      <c r="A8221" s="243">
        <v>184</v>
      </c>
      <c r="B8221" s="243">
        <v>18</v>
      </c>
      <c r="C8221" s="243" t="s">
        <v>101</v>
      </c>
      <c r="D8221" s="243" t="s">
        <v>1449</v>
      </c>
      <c r="E8221" s="243" t="s">
        <v>1114</v>
      </c>
      <c r="F8221" s="243">
        <v>30</v>
      </c>
      <c r="G8221" s="244"/>
      <c r="H8221" s="244"/>
      <c r="I8221" s="244"/>
      <c r="J8221" s="244">
        <v>8.8319999999999996E-2</v>
      </c>
      <c r="K8221" s="244"/>
      <c r="L8221" s="244"/>
      <c r="M8221" s="244"/>
      <c r="N8221" s="244"/>
      <c r="O8221" s="244"/>
      <c r="P8221" s="244"/>
      <c r="Q8221" s="245" t="s">
        <v>1447</v>
      </c>
    </row>
    <row r="8222" spans="1:17" x14ac:dyDescent="0.25">
      <c r="A8222" s="243">
        <v>185</v>
      </c>
      <c r="B8222" s="243">
        <v>18</v>
      </c>
      <c r="C8222" s="243" t="s">
        <v>101</v>
      </c>
      <c r="D8222" s="243" t="s">
        <v>1450</v>
      </c>
      <c r="E8222" s="243" t="s">
        <v>1114</v>
      </c>
      <c r="F8222" s="243">
        <v>30</v>
      </c>
      <c r="G8222" s="244"/>
      <c r="H8222" s="244"/>
      <c r="I8222" s="244"/>
      <c r="J8222" s="244">
        <v>0.17730000000000001</v>
      </c>
      <c r="K8222" s="244"/>
      <c r="L8222" s="244"/>
      <c r="M8222" s="244"/>
      <c r="N8222" s="244"/>
      <c r="O8222" s="244"/>
      <c r="P8222" s="244"/>
      <c r="Q8222" s="245" t="s">
        <v>1447</v>
      </c>
    </row>
    <row r="8223" spans="1:17" x14ac:dyDescent="0.25">
      <c r="A8223" s="243">
        <v>186</v>
      </c>
      <c r="B8223" s="243">
        <v>18</v>
      </c>
      <c r="C8223" s="243" t="s">
        <v>101</v>
      </c>
      <c r="D8223" s="243" t="s">
        <v>1451</v>
      </c>
      <c r="E8223" s="243" t="s">
        <v>1114</v>
      </c>
      <c r="F8223" s="243">
        <v>30</v>
      </c>
      <c r="G8223" s="244"/>
      <c r="H8223" s="244"/>
      <c r="I8223" s="244"/>
      <c r="J8223" s="244">
        <v>8.9999999999999998E-4</v>
      </c>
      <c r="K8223" s="244"/>
      <c r="L8223" s="244"/>
      <c r="M8223" s="244"/>
      <c r="N8223" s="244"/>
      <c r="O8223" s="244"/>
      <c r="P8223" s="244"/>
      <c r="Q8223" s="245" t="s">
        <v>1447</v>
      </c>
    </row>
    <row r="8224" spans="1:17" x14ac:dyDescent="0.25">
      <c r="A8224" s="243">
        <v>187</v>
      </c>
      <c r="B8224" s="243">
        <v>18</v>
      </c>
      <c r="C8224" s="243" t="s">
        <v>101</v>
      </c>
      <c r="D8224" s="243" t="s">
        <v>1452</v>
      </c>
      <c r="E8224" s="243" t="s">
        <v>1114</v>
      </c>
      <c r="F8224" s="243">
        <v>30</v>
      </c>
      <c r="G8224" s="244"/>
      <c r="H8224" s="244"/>
      <c r="I8224" s="244"/>
      <c r="J8224" s="244">
        <v>1.2960000000000001E-2</v>
      </c>
      <c r="K8224" s="244"/>
      <c r="L8224" s="244"/>
      <c r="M8224" s="244"/>
      <c r="N8224" s="244"/>
      <c r="O8224" s="244"/>
      <c r="P8224" s="244"/>
      <c r="Q8224" s="245" t="s">
        <v>1447</v>
      </c>
    </row>
    <row r="8225" spans="1:17" x14ac:dyDescent="0.25">
      <c r="A8225" s="243">
        <v>188</v>
      </c>
      <c r="B8225" s="243">
        <v>18</v>
      </c>
      <c r="C8225" s="243" t="s">
        <v>101</v>
      </c>
      <c r="D8225" s="243" t="s">
        <v>1453</v>
      </c>
      <c r="E8225" s="243" t="s">
        <v>1114</v>
      </c>
      <c r="F8225" s="243">
        <v>30</v>
      </c>
      <c r="G8225" s="244"/>
      <c r="H8225" s="244"/>
      <c r="I8225" s="244"/>
      <c r="J8225" s="244">
        <v>1.18512</v>
      </c>
      <c r="K8225" s="244"/>
      <c r="L8225" s="244"/>
      <c r="M8225" s="244"/>
      <c r="N8225" s="244"/>
      <c r="O8225" s="244"/>
      <c r="P8225" s="244"/>
      <c r="Q8225" s="245" t="s">
        <v>1447</v>
      </c>
    </row>
    <row r="8226" spans="1:17" x14ac:dyDescent="0.25">
      <c r="A8226" s="243">
        <v>189</v>
      </c>
      <c r="B8226" s="243">
        <v>18</v>
      </c>
      <c r="C8226" s="243" t="s">
        <v>101</v>
      </c>
      <c r="D8226" s="243" t="s">
        <v>1454</v>
      </c>
      <c r="E8226" s="243" t="s">
        <v>1114</v>
      </c>
      <c r="F8226" s="243">
        <v>30</v>
      </c>
      <c r="G8226" s="244"/>
      <c r="H8226" s="244"/>
      <c r="I8226" s="244"/>
      <c r="J8226" s="244">
        <v>1.0778399999999999</v>
      </c>
      <c r="K8226" s="244"/>
      <c r="L8226" s="244"/>
      <c r="M8226" s="244"/>
      <c r="N8226" s="244"/>
      <c r="O8226" s="244"/>
      <c r="P8226" s="244"/>
      <c r="Q8226" s="245" t="s">
        <v>1447</v>
      </c>
    </row>
    <row r="8227" spans="1:17" x14ac:dyDescent="0.25">
      <c r="A8227" s="243">
        <v>190</v>
      </c>
      <c r="B8227" s="243">
        <v>18</v>
      </c>
      <c r="C8227" s="243" t="s">
        <v>101</v>
      </c>
      <c r="D8227" s="243" t="s">
        <v>1455</v>
      </c>
      <c r="E8227" s="243" t="s">
        <v>1114</v>
      </c>
      <c r="F8227" s="243">
        <v>30</v>
      </c>
      <c r="G8227" s="244"/>
      <c r="H8227" s="244"/>
      <c r="I8227" s="244"/>
      <c r="J8227" s="244">
        <v>0</v>
      </c>
      <c r="K8227" s="244"/>
      <c r="L8227" s="244"/>
      <c r="M8227" s="244"/>
      <c r="N8227" s="244"/>
      <c r="O8227" s="244"/>
      <c r="P8227" s="244"/>
      <c r="Q8227" s="245" t="s">
        <v>1447</v>
      </c>
    </row>
    <row r="8228" spans="1:17" x14ac:dyDescent="0.25">
      <c r="A8228" s="243">
        <v>191</v>
      </c>
      <c r="B8228" s="243">
        <v>18</v>
      </c>
      <c r="C8228" s="243" t="s">
        <v>101</v>
      </c>
      <c r="D8228" s="243" t="s">
        <v>1456</v>
      </c>
      <c r="E8228" s="243" t="s">
        <v>1114</v>
      </c>
      <c r="F8228" s="243">
        <v>30</v>
      </c>
      <c r="G8228" s="244"/>
      <c r="H8228" s="244"/>
      <c r="I8228" s="244"/>
      <c r="J8228" s="244">
        <v>0</v>
      </c>
      <c r="K8228" s="244"/>
      <c r="L8228" s="244"/>
      <c r="M8228" s="244"/>
      <c r="N8228" s="244"/>
      <c r="O8228" s="244"/>
      <c r="P8228" s="244"/>
      <c r="Q8228" s="245" t="s">
        <v>1447</v>
      </c>
    </row>
    <row r="8229" spans="1:17" x14ac:dyDescent="0.25">
      <c r="A8229" s="243">
        <v>192</v>
      </c>
      <c r="B8229" s="243">
        <v>18</v>
      </c>
      <c r="C8229" s="243" t="s">
        <v>101</v>
      </c>
      <c r="D8229" s="243" t="s">
        <v>1457</v>
      </c>
      <c r="E8229" s="243" t="s">
        <v>1114</v>
      </c>
      <c r="F8229" s="243">
        <v>30</v>
      </c>
      <c r="G8229" s="244"/>
      <c r="H8229" s="244"/>
      <c r="I8229" s="244"/>
      <c r="J8229" s="244">
        <v>2.496E-2</v>
      </c>
      <c r="K8229" s="244"/>
      <c r="L8229" s="244"/>
      <c r="M8229" s="244"/>
      <c r="N8229" s="244"/>
      <c r="O8229" s="244"/>
      <c r="P8229" s="244"/>
      <c r="Q8229" s="245" t="s">
        <v>1447</v>
      </c>
    </row>
    <row r="8230" spans="1:17" x14ac:dyDescent="0.25">
      <c r="A8230" s="243">
        <v>193</v>
      </c>
      <c r="B8230" s="243">
        <v>18</v>
      </c>
      <c r="C8230" s="243" t="s">
        <v>101</v>
      </c>
      <c r="D8230" s="243" t="s">
        <v>1458</v>
      </c>
      <c r="E8230" s="243" t="s">
        <v>1114</v>
      </c>
      <c r="F8230" s="243">
        <v>30</v>
      </c>
      <c r="G8230" s="244"/>
      <c r="H8230" s="244"/>
      <c r="I8230" s="244"/>
      <c r="J8230" s="244">
        <v>5.7599999999999995E-3</v>
      </c>
      <c r="K8230" s="244"/>
      <c r="L8230" s="244"/>
      <c r="M8230" s="244"/>
      <c r="N8230" s="244"/>
      <c r="O8230" s="244"/>
      <c r="P8230" s="244"/>
      <c r="Q8230" s="245" t="s">
        <v>1447</v>
      </c>
    </row>
    <row r="8231" spans="1:17" x14ac:dyDescent="0.25">
      <c r="A8231" s="243">
        <v>194</v>
      </c>
      <c r="B8231" s="243">
        <v>18</v>
      </c>
      <c r="C8231" s="243" t="s">
        <v>1459</v>
      </c>
      <c r="D8231" s="243" t="s">
        <v>1460</v>
      </c>
      <c r="E8231" s="243" t="s">
        <v>1114</v>
      </c>
      <c r="F8231" s="243">
        <v>20</v>
      </c>
      <c r="G8231" s="244"/>
      <c r="H8231" s="244"/>
      <c r="I8231" s="244"/>
      <c r="J8231" s="244"/>
      <c r="K8231" s="244"/>
      <c r="L8231" s="244"/>
      <c r="M8231" s="244">
        <v>1.1000000000000001</v>
      </c>
      <c r="N8231" s="244"/>
      <c r="O8231" s="244"/>
      <c r="P8231" s="244"/>
      <c r="Q8231" s="245" t="s">
        <v>1461</v>
      </c>
    </row>
    <row r="8232" spans="1:17" x14ac:dyDescent="0.25">
      <c r="A8232" s="243">
        <v>195</v>
      </c>
      <c r="B8232" s="243">
        <v>18</v>
      </c>
      <c r="C8232" s="243" t="s">
        <v>1459</v>
      </c>
      <c r="D8232" s="243" t="s">
        <v>1462</v>
      </c>
      <c r="E8232" s="243" t="s">
        <v>1114</v>
      </c>
      <c r="F8232" s="243">
        <v>20</v>
      </c>
      <c r="G8232" s="244"/>
      <c r="H8232" s="244"/>
      <c r="I8232" s="244"/>
      <c r="J8232" s="244"/>
      <c r="K8232" s="244"/>
      <c r="L8232" s="244"/>
      <c r="M8232" s="244"/>
      <c r="N8232" s="244"/>
      <c r="O8232" s="244"/>
      <c r="P8232" s="244">
        <v>2.1</v>
      </c>
      <c r="Q8232" s="245" t="s">
        <v>1461</v>
      </c>
    </row>
    <row r="8233" spans="1:17" x14ac:dyDescent="0.25">
      <c r="A8233" s="243">
        <v>196</v>
      </c>
      <c r="B8233" s="243">
        <v>18</v>
      </c>
      <c r="C8233" s="243" t="s">
        <v>1459</v>
      </c>
      <c r="D8233" s="243" t="s">
        <v>1463</v>
      </c>
      <c r="E8233" s="243" t="s">
        <v>1114</v>
      </c>
      <c r="F8233" s="243">
        <v>20</v>
      </c>
      <c r="G8233" s="244"/>
      <c r="H8233" s="244"/>
      <c r="I8233" s="244"/>
      <c r="J8233" s="244"/>
      <c r="K8233" s="244"/>
      <c r="L8233" s="244"/>
      <c r="M8233" s="244">
        <v>0.3</v>
      </c>
      <c r="N8233" s="244"/>
      <c r="O8233" s="244"/>
      <c r="P8233" s="244"/>
      <c r="Q8233" s="245" t="s">
        <v>1461</v>
      </c>
    </row>
    <row r="8234" spans="1:17" x14ac:dyDescent="0.25">
      <c r="A8234" s="243">
        <v>197</v>
      </c>
      <c r="B8234" s="243">
        <v>18</v>
      </c>
      <c r="C8234" s="243" t="s">
        <v>1459</v>
      </c>
      <c r="D8234" s="243" t="s">
        <v>1464</v>
      </c>
      <c r="E8234" s="243" t="s">
        <v>1114</v>
      </c>
      <c r="F8234" s="243">
        <v>20</v>
      </c>
      <c r="G8234" s="244"/>
      <c r="H8234" s="244"/>
      <c r="I8234" s="244"/>
      <c r="J8234" s="244"/>
      <c r="K8234" s="244"/>
      <c r="L8234" s="244"/>
      <c r="M8234" s="244">
        <v>0</v>
      </c>
      <c r="N8234" s="244"/>
      <c r="O8234" s="244"/>
      <c r="P8234" s="244"/>
      <c r="Q8234" s="245" t="s">
        <v>1461</v>
      </c>
    </row>
    <row r="8235" spans="1:17" x14ac:dyDescent="0.25">
      <c r="A8235" s="243">
        <v>198</v>
      </c>
      <c r="B8235" s="243">
        <v>18</v>
      </c>
      <c r="C8235" s="243" t="s">
        <v>1459</v>
      </c>
      <c r="D8235" s="243" t="s">
        <v>1465</v>
      </c>
      <c r="E8235" s="243" t="s">
        <v>1114</v>
      </c>
      <c r="F8235" s="243">
        <v>20</v>
      </c>
      <c r="G8235" s="244"/>
      <c r="H8235" s="244"/>
      <c r="I8235" s="244"/>
      <c r="J8235" s="244"/>
      <c r="K8235" s="244"/>
      <c r="L8235" s="244"/>
      <c r="M8235" s="244">
        <v>0.4</v>
      </c>
      <c r="N8235" s="244"/>
      <c r="O8235" s="244"/>
      <c r="P8235" s="244"/>
      <c r="Q8235" s="245" t="s">
        <v>1461</v>
      </c>
    </row>
    <row r="8236" spans="1:17" x14ac:dyDescent="0.25">
      <c r="A8236" s="243">
        <v>199</v>
      </c>
      <c r="B8236" s="243">
        <v>18</v>
      </c>
      <c r="C8236" s="243" t="s">
        <v>1459</v>
      </c>
      <c r="D8236" s="243" t="s">
        <v>1466</v>
      </c>
      <c r="E8236" s="243" t="s">
        <v>1114</v>
      </c>
      <c r="F8236" s="243">
        <v>20</v>
      </c>
      <c r="G8236" s="244"/>
      <c r="H8236" s="244"/>
      <c r="I8236" s="244"/>
      <c r="J8236" s="244"/>
      <c r="K8236" s="244"/>
      <c r="L8236" s="244"/>
      <c r="M8236" s="244"/>
      <c r="N8236" s="244"/>
      <c r="O8236" s="244">
        <v>9</v>
      </c>
      <c r="P8236" s="244"/>
      <c r="Q8236" s="245" t="s">
        <v>1461</v>
      </c>
    </row>
    <row r="8237" spans="1:17" x14ac:dyDescent="0.25">
      <c r="A8237" s="243">
        <v>200</v>
      </c>
      <c r="B8237" s="243">
        <v>18</v>
      </c>
      <c r="C8237" s="243" t="s">
        <v>1459</v>
      </c>
      <c r="D8237" s="243" t="s">
        <v>1467</v>
      </c>
      <c r="E8237" s="243" t="s">
        <v>1114</v>
      </c>
      <c r="F8237" s="243">
        <v>20</v>
      </c>
      <c r="G8237" s="244"/>
      <c r="H8237" s="244"/>
      <c r="I8237" s="244"/>
      <c r="J8237" s="244"/>
      <c r="K8237" s="244"/>
      <c r="L8237" s="244"/>
      <c r="M8237" s="244"/>
      <c r="N8237" s="244"/>
      <c r="O8237" s="244">
        <v>0.6</v>
      </c>
      <c r="P8237" s="244"/>
      <c r="Q8237" s="245" t="s">
        <v>1461</v>
      </c>
    </row>
    <row r="8238" spans="1:17" x14ac:dyDescent="0.25">
      <c r="A8238" s="243">
        <v>201</v>
      </c>
      <c r="B8238" s="243">
        <v>18</v>
      </c>
      <c r="C8238" s="243" t="s">
        <v>1459</v>
      </c>
      <c r="D8238" s="243" t="s">
        <v>1468</v>
      </c>
      <c r="E8238" s="243" t="s">
        <v>1114</v>
      </c>
      <c r="F8238" s="243">
        <v>20</v>
      </c>
      <c r="G8238" s="244"/>
      <c r="H8238" s="244"/>
      <c r="I8238" s="244"/>
      <c r="J8238" s="244"/>
      <c r="K8238" s="244"/>
      <c r="L8238" s="244"/>
      <c r="M8238" s="244"/>
      <c r="N8238" s="244"/>
      <c r="O8238" s="244"/>
      <c r="P8238" s="244">
        <v>7.1</v>
      </c>
      <c r="Q8238" s="245" t="s">
        <v>1461</v>
      </c>
    </row>
    <row r="8239" spans="1:17" x14ac:dyDescent="0.25">
      <c r="A8239" s="243">
        <v>202</v>
      </c>
      <c r="B8239" s="243">
        <v>18</v>
      </c>
      <c r="C8239" s="243" t="s">
        <v>1459</v>
      </c>
      <c r="D8239" s="243" t="s">
        <v>1469</v>
      </c>
      <c r="E8239" s="243" t="s">
        <v>1114</v>
      </c>
      <c r="F8239" s="243">
        <v>20</v>
      </c>
      <c r="G8239" s="244"/>
      <c r="H8239" s="244"/>
      <c r="I8239" s="244"/>
      <c r="J8239" s="244"/>
      <c r="K8239" s="244"/>
      <c r="L8239" s="244"/>
      <c r="M8239" s="244"/>
      <c r="N8239" s="244">
        <v>5.9</v>
      </c>
      <c r="O8239" s="244"/>
      <c r="P8239" s="244"/>
      <c r="Q8239" s="245" t="s">
        <v>1461</v>
      </c>
    </row>
    <row r="8240" spans="1:17" x14ac:dyDescent="0.25">
      <c r="A8240" s="243">
        <v>203</v>
      </c>
      <c r="B8240" s="243">
        <v>18</v>
      </c>
      <c r="C8240" s="243" t="s">
        <v>1459</v>
      </c>
      <c r="D8240" s="243" t="s">
        <v>1470</v>
      </c>
      <c r="E8240" s="243" t="s">
        <v>1114</v>
      </c>
      <c r="F8240" s="243">
        <v>20</v>
      </c>
      <c r="G8240" s="244"/>
      <c r="H8240" s="244"/>
      <c r="I8240" s="244"/>
      <c r="J8240" s="244"/>
      <c r="K8240" s="244"/>
      <c r="L8240" s="244"/>
      <c r="M8240" s="244"/>
      <c r="N8240" s="244">
        <v>6.6</v>
      </c>
      <c r="O8240" s="244"/>
      <c r="P8240" s="244"/>
      <c r="Q8240" s="245" t="s">
        <v>1461</v>
      </c>
    </row>
    <row r="8241" spans="1:17" x14ac:dyDescent="0.25">
      <c r="A8241" s="243">
        <v>204</v>
      </c>
      <c r="B8241" s="243">
        <v>18</v>
      </c>
      <c r="C8241" s="243" t="s">
        <v>1459</v>
      </c>
      <c r="D8241" s="243" t="s">
        <v>1471</v>
      </c>
      <c r="E8241" s="243" t="s">
        <v>1114</v>
      </c>
      <c r="F8241" s="243">
        <v>20</v>
      </c>
      <c r="G8241" s="244"/>
      <c r="H8241" s="244"/>
      <c r="I8241" s="244"/>
      <c r="J8241" s="244"/>
      <c r="K8241" s="244"/>
      <c r="L8241" s="244"/>
      <c r="M8241" s="244"/>
      <c r="N8241" s="244"/>
      <c r="O8241" s="244">
        <v>1.5</v>
      </c>
      <c r="P8241" s="244"/>
      <c r="Q8241" s="245" t="s">
        <v>1461</v>
      </c>
    </row>
    <row r="8242" spans="1:17" x14ac:dyDescent="0.25">
      <c r="A8242" s="243">
        <v>205</v>
      </c>
      <c r="B8242" s="243">
        <v>18</v>
      </c>
      <c r="C8242" s="243" t="s">
        <v>1472</v>
      </c>
      <c r="D8242" s="243" t="s">
        <v>1473</v>
      </c>
      <c r="E8242" s="243" t="s">
        <v>1114</v>
      </c>
      <c r="F8242" s="243">
        <v>20</v>
      </c>
      <c r="G8242" s="244"/>
      <c r="H8242" s="244"/>
      <c r="I8242" s="244"/>
      <c r="J8242" s="244"/>
      <c r="K8242" s="244"/>
      <c r="L8242" s="244"/>
      <c r="M8242" s="244">
        <v>0</v>
      </c>
      <c r="N8242" s="244"/>
      <c r="O8242" s="244"/>
      <c r="P8242" s="244"/>
      <c r="Q8242" s="245" t="s">
        <v>1461</v>
      </c>
    </row>
    <row r="8243" spans="1:17" x14ac:dyDescent="0.25">
      <c r="A8243" s="243">
        <v>206</v>
      </c>
      <c r="B8243" s="243">
        <v>18</v>
      </c>
      <c r="C8243" s="243" t="s">
        <v>1472</v>
      </c>
      <c r="D8243" s="243" t="s">
        <v>1474</v>
      </c>
      <c r="E8243" s="243" t="s">
        <v>1114</v>
      </c>
      <c r="F8243" s="243">
        <v>20</v>
      </c>
      <c r="G8243" s="244"/>
      <c r="H8243" s="244"/>
      <c r="I8243" s="244"/>
      <c r="J8243" s="244"/>
      <c r="K8243" s="244"/>
      <c r="L8243" s="244"/>
      <c r="M8243" s="244">
        <v>0.72</v>
      </c>
      <c r="N8243" s="244"/>
      <c r="O8243" s="244"/>
      <c r="P8243" s="244"/>
      <c r="Q8243" s="245" t="s">
        <v>1461</v>
      </c>
    </row>
    <row r="8244" spans="1:17" ht="31.5" x14ac:dyDescent="0.25">
      <c r="A8244" s="243">
        <v>207</v>
      </c>
      <c r="B8244" s="243">
        <v>18</v>
      </c>
      <c r="C8244" s="243" t="s">
        <v>1475</v>
      </c>
      <c r="D8244" s="243" t="s">
        <v>1476</v>
      </c>
      <c r="E8244" s="243" t="s">
        <v>1174</v>
      </c>
      <c r="F8244" s="243">
        <v>60</v>
      </c>
      <c r="G8244" s="244"/>
      <c r="H8244" s="244"/>
      <c r="I8244" s="244"/>
      <c r="J8244" s="244">
        <v>5.8000000000000003E-2</v>
      </c>
      <c r="K8244" s="244"/>
      <c r="L8244" s="244"/>
      <c r="M8244" s="244"/>
      <c r="N8244" s="244"/>
      <c r="O8244" s="244"/>
      <c r="P8244" s="244"/>
      <c r="Q8244" s="245" t="s">
        <v>1477</v>
      </c>
    </row>
    <row r="8245" spans="1:17" x14ac:dyDescent="0.25">
      <c r="A8245" s="243">
        <v>208</v>
      </c>
      <c r="B8245" s="243">
        <v>18</v>
      </c>
      <c r="C8245" s="243" t="s">
        <v>1475</v>
      </c>
      <c r="D8245" s="243" t="s">
        <v>1478</v>
      </c>
      <c r="E8245" s="243" t="s">
        <v>1174</v>
      </c>
      <c r="F8245" s="243">
        <v>60</v>
      </c>
      <c r="G8245" s="244"/>
      <c r="H8245" s="244"/>
      <c r="I8245" s="244"/>
      <c r="J8245" s="244">
        <v>6.4000000000000001E-2</v>
      </c>
      <c r="K8245" s="244"/>
      <c r="L8245" s="244"/>
      <c r="M8245" s="244"/>
      <c r="N8245" s="244"/>
      <c r="O8245" s="244"/>
      <c r="P8245" s="244"/>
      <c r="Q8245" s="245" t="s">
        <v>1479</v>
      </c>
    </row>
    <row r="8246" spans="1:17" x14ac:dyDescent="0.25">
      <c r="A8246" s="243">
        <v>209</v>
      </c>
      <c r="B8246" s="243">
        <v>18</v>
      </c>
      <c r="C8246" s="243" t="s">
        <v>1475</v>
      </c>
      <c r="D8246" s="243" t="s">
        <v>1480</v>
      </c>
      <c r="E8246" s="243" t="s">
        <v>1174</v>
      </c>
      <c r="F8246" s="243">
        <v>60</v>
      </c>
      <c r="G8246" s="244"/>
      <c r="H8246" s="244"/>
      <c r="I8246" s="244"/>
      <c r="J8246" s="244"/>
      <c r="K8246" s="244"/>
      <c r="L8246" s="244"/>
      <c r="M8246" s="244"/>
      <c r="N8246" s="244"/>
      <c r="O8246" s="244"/>
      <c r="P8246" s="244">
        <v>0.23699999999999999</v>
      </c>
      <c r="Q8246" s="245" t="s">
        <v>1283</v>
      </c>
    </row>
    <row r="8247" spans="1:17" x14ac:dyDescent="0.25">
      <c r="A8247" s="243">
        <v>210</v>
      </c>
      <c r="B8247" s="243">
        <v>18</v>
      </c>
      <c r="C8247" s="243" t="s">
        <v>1475</v>
      </c>
      <c r="D8247" s="243" t="s">
        <v>1481</v>
      </c>
      <c r="E8247" s="243" t="s">
        <v>1174</v>
      </c>
      <c r="F8247" s="243">
        <v>60</v>
      </c>
      <c r="G8247" s="244"/>
      <c r="H8247" s="244"/>
      <c r="I8247" s="244"/>
      <c r="J8247" s="244"/>
      <c r="K8247" s="244"/>
      <c r="L8247" s="244"/>
      <c r="M8247" s="244"/>
      <c r="N8247" s="244"/>
      <c r="O8247" s="244"/>
      <c r="P8247" s="244">
        <v>0</v>
      </c>
      <c r="Q8247" s="245" t="s">
        <v>1283</v>
      </c>
    </row>
    <row r="8248" spans="1:17" x14ac:dyDescent="0.25">
      <c r="A8248" s="243">
        <v>211</v>
      </c>
      <c r="B8248" s="243">
        <v>18</v>
      </c>
      <c r="C8248" s="243" t="s">
        <v>1475</v>
      </c>
      <c r="D8248" s="243" t="s">
        <v>1482</v>
      </c>
      <c r="E8248" s="243" t="s">
        <v>1174</v>
      </c>
      <c r="F8248" s="243">
        <v>60</v>
      </c>
      <c r="G8248" s="244"/>
      <c r="H8248" s="244"/>
      <c r="I8248" s="244"/>
      <c r="J8248" s="244"/>
      <c r="K8248" s="244"/>
      <c r="L8248" s="244"/>
      <c r="M8248" s="244"/>
      <c r="N8248" s="244"/>
      <c r="O8248" s="244"/>
      <c r="P8248" s="244">
        <v>0</v>
      </c>
      <c r="Q8248" s="245" t="s">
        <v>1283</v>
      </c>
    </row>
    <row r="8249" spans="1:17" x14ac:dyDescent="0.25">
      <c r="A8249" s="243">
        <v>212</v>
      </c>
      <c r="B8249" s="243">
        <v>18</v>
      </c>
      <c r="C8249" s="243" t="s">
        <v>1475</v>
      </c>
      <c r="D8249" s="243" t="s">
        <v>1483</v>
      </c>
      <c r="E8249" s="243" t="s">
        <v>1174</v>
      </c>
      <c r="F8249" s="243">
        <v>60</v>
      </c>
      <c r="G8249" s="244"/>
      <c r="H8249" s="244"/>
      <c r="I8249" s="244"/>
      <c r="J8249" s="244"/>
      <c r="K8249" s="244"/>
      <c r="L8249" s="244">
        <v>0.23499999999999999</v>
      </c>
      <c r="M8249" s="244"/>
      <c r="N8249" s="244"/>
      <c r="O8249" s="244"/>
      <c r="P8249" s="244"/>
      <c r="Q8249" s="245" t="s">
        <v>1484</v>
      </c>
    </row>
    <row r="8250" spans="1:17" x14ac:dyDescent="0.25">
      <c r="A8250" s="243">
        <v>213</v>
      </c>
      <c r="B8250" s="243">
        <v>18</v>
      </c>
      <c r="C8250" s="243" t="s">
        <v>1475</v>
      </c>
      <c r="D8250" s="243" t="s">
        <v>1485</v>
      </c>
      <c r="E8250" s="243" t="s">
        <v>1174</v>
      </c>
      <c r="F8250" s="243">
        <v>60</v>
      </c>
      <c r="G8250" s="244"/>
      <c r="H8250" s="244"/>
      <c r="I8250" s="244"/>
      <c r="J8250" s="244"/>
      <c r="K8250" s="244"/>
      <c r="L8250" s="244">
        <v>0.59799999999999998</v>
      </c>
      <c r="M8250" s="244"/>
      <c r="N8250" s="244"/>
      <c r="O8250" s="244"/>
      <c r="P8250" s="244"/>
      <c r="Q8250" s="245" t="s">
        <v>1484</v>
      </c>
    </row>
    <row r="8251" spans="1:17" x14ac:dyDescent="0.25">
      <c r="A8251" s="243">
        <v>214</v>
      </c>
      <c r="B8251" s="243">
        <v>18</v>
      </c>
      <c r="C8251" s="243" t="s">
        <v>1475</v>
      </c>
      <c r="D8251" s="243" t="s">
        <v>1486</v>
      </c>
      <c r="E8251" s="243" t="s">
        <v>1174</v>
      </c>
      <c r="F8251" s="243">
        <v>60</v>
      </c>
      <c r="G8251" s="244"/>
      <c r="H8251" s="244"/>
      <c r="I8251" s="244"/>
      <c r="J8251" s="244"/>
      <c r="K8251" s="244"/>
      <c r="L8251" s="244"/>
      <c r="M8251" s="244"/>
      <c r="N8251" s="244"/>
      <c r="O8251" s="244"/>
      <c r="P8251" s="244">
        <v>0.48399999999999999</v>
      </c>
      <c r="Q8251" s="245" t="s">
        <v>1484</v>
      </c>
    </row>
    <row r="8252" spans="1:17" x14ac:dyDescent="0.25">
      <c r="A8252" s="243">
        <v>215</v>
      </c>
      <c r="B8252" s="243">
        <v>18</v>
      </c>
      <c r="C8252" s="243" t="s">
        <v>1475</v>
      </c>
      <c r="D8252" s="243" t="s">
        <v>1487</v>
      </c>
      <c r="E8252" s="243" t="s">
        <v>1174</v>
      </c>
      <c r="F8252" s="243">
        <v>60</v>
      </c>
      <c r="G8252" s="244"/>
      <c r="H8252" s="244"/>
      <c r="I8252" s="244"/>
      <c r="J8252" s="244"/>
      <c r="K8252" s="244"/>
      <c r="L8252" s="244"/>
      <c r="M8252" s="244"/>
      <c r="N8252" s="244"/>
      <c r="O8252" s="244"/>
      <c r="P8252" s="244">
        <v>0.41</v>
      </c>
      <c r="Q8252" s="245" t="s">
        <v>1484</v>
      </c>
    </row>
    <row r="8253" spans="1:17" ht="31.5" x14ac:dyDescent="0.25">
      <c r="A8253" s="243">
        <v>216</v>
      </c>
      <c r="B8253" s="243">
        <v>18</v>
      </c>
      <c r="C8253" s="243" t="s">
        <v>874</v>
      </c>
      <c r="D8253" s="243" t="s">
        <v>1488</v>
      </c>
      <c r="E8253" s="243" t="s">
        <v>1142</v>
      </c>
      <c r="F8253" s="243">
        <v>5</v>
      </c>
      <c r="G8253" s="244"/>
      <c r="H8253" s="244"/>
      <c r="I8253" s="244"/>
      <c r="J8253" s="244"/>
      <c r="K8253" s="244">
        <v>2.7E-2</v>
      </c>
      <c r="L8253" s="244"/>
      <c r="M8253" s="244"/>
      <c r="N8253" s="244"/>
      <c r="O8253" s="244"/>
      <c r="P8253" s="244"/>
      <c r="Q8253" s="245" t="s">
        <v>1489</v>
      </c>
    </row>
    <row r="8254" spans="1:17" ht="31.5" x14ac:dyDescent="0.25">
      <c r="A8254" s="243">
        <v>217</v>
      </c>
      <c r="B8254" s="243">
        <v>18</v>
      </c>
      <c r="C8254" s="243" t="s">
        <v>874</v>
      </c>
      <c r="D8254" s="243" t="s">
        <v>1490</v>
      </c>
      <c r="E8254" s="243" t="s">
        <v>1142</v>
      </c>
      <c r="F8254" s="243">
        <v>5</v>
      </c>
      <c r="G8254" s="244"/>
      <c r="H8254" s="244"/>
      <c r="I8254" s="244"/>
      <c r="J8254" s="244"/>
      <c r="K8254" s="244">
        <v>4.5999999999999999E-2</v>
      </c>
      <c r="L8254" s="244"/>
      <c r="M8254" s="244"/>
      <c r="N8254" s="244"/>
      <c r="O8254" s="244"/>
      <c r="P8254" s="244"/>
      <c r="Q8254" s="245" t="s">
        <v>1491</v>
      </c>
    </row>
    <row r="8255" spans="1:17" ht="63" x14ac:dyDescent="0.25">
      <c r="A8255" s="243">
        <v>218</v>
      </c>
      <c r="B8255" s="243">
        <v>18</v>
      </c>
      <c r="C8255" s="243" t="s">
        <v>874</v>
      </c>
      <c r="D8255" s="243" t="s">
        <v>1492</v>
      </c>
      <c r="E8255" s="243" t="s">
        <v>1142</v>
      </c>
      <c r="F8255" s="243">
        <v>5</v>
      </c>
      <c r="G8255" s="244"/>
      <c r="H8255" s="244"/>
      <c r="I8255" s="244"/>
      <c r="J8255" s="244"/>
      <c r="K8255" s="244">
        <v>0.42599999999999999</v>
      </c>
      <c r="L8255" s="244"/>
      <c r="M8255" s="244"/>
      <c r="N8255" s="244"/>
      <c r="O8255" s="244"/>
      <c r="P8255" s="244"/>
      <c r="Q8255" s="245" t="s">
        <v>1493</v>
      </c>
    </row>
    <row r="8256" spans="1:17" ht="78.75" x14ac:dyDescent="0.25">
      <c r="A8256" s="243">
        <v>219</v>
      </c>
      <c r="B8256" s="243">
        <v>18</v>
      </c>
      <c r="C8256" s="243" t="s">
        <v>874</v>
      </c>
      <c r="D8256" s="243" t="s">
        <v>1494</v>
      </c>
      <c r="E8256" s="243" t="s">
        <v>1142</v>
      </c>
      <c r="F8256" s="243">
        <v>5</v>
      </c>
      <c r="G8256" s="244"/>
      <c r="H8256" s="244"/>
      <c r="I8256" s="244"/>
      <c r="J8256" s="244"/>
      <c r="K8256" s="244">
        <v>0.152</v>
      </c>
      <c r="L8256" s="244"/>
      <c r="M8256" s="244"/>
      <c r="N8256" s="244"/>
      <c r="O8256" s="244"/>
      <c r="P8256" s="244"/>
      <c r="Q8256" s="245" t="s">
        <v>1495</v>
      </c>
    </row>
    <row r="8257" spans="1:17" ht="47.25" x14ac:dyDescent="0.25">
      <c r="A8257" s="243">
        <v>220</v>
      </c>
      <c r="B8257" s="243">
        <v>18</v>
      </c>
      <c r="C8257" s="243" t="s">
        <v>874</v>
      </c>
      <c r="D8257" s="243" t="s">
        <v>1496</v>
      </c>
      <c r="E8257" s="243" t="s">
        <v>1142</v>
      </c>
      <c r="F8257" s="243">
        <v>5</v>
      </c>
      <c r="G8257" s="244"/>
      <c r="H8257" s="244"/>
      <c r="I8257" s="244"/>
      <c r="J8257" s="244"/>
      <c r="K8257" s="244">
        <v>8.1000000000000003E-2</v>
      </c>
      <c r="L8257" s="244"/>
      <c r="M8257" s="244"/>
      <c r="N8257" s="244"/>
      <c r="O8257" s="244"/>
      <c r="P8257" s="244"/>
      <c r="Q8257" s="245" t="s">
        <v>1497</v>
      </c>
    </row>
    <row r="8258" spans="1:17" ht="31.5" x14ac:dyDescent="0.25">
      <c r="A8258" s="243">
        <v>221</v>
      </c>
      <c r="B8258" s="243">
        <v>18</v>
      </c>
      <c r="C8258" s="243" t="s">
        <v>874</v>
      </c>
      <c r="D8258" s="243" t="s">
        <v>1498</v>
      </c>
      <c r="E8258" s="243" t="s">
        <v>1142</v>
      </c>
      <c r="F8258" s="243">
        <v>5</v>
      </c>
      <c r="G8258" s="244"/>
      <c r="H8258" s="244"/>
      <c r="I8258" s="244"/>
      <c r="J8258" s="244"/>
      <c r="K8258" s="244">
        <v>1.7000000000000001E-2</v>
      </c>
      <c r="L8258" s="244"/>
      <c r="M8258" s="244"/>
      <c r="N8258" s="244"/>
      <c r="O8258" s="244"/>
      <c r="P8258" s="244"/>
      <c r="Q8258" s="245" t="s">
        <v>1499</v>
      </c>
    </row>
    <row r="8259" spans="1:17" ht="204.75" x14ac:dyDescent="0.25">
      <c r="A8259" s="243">
        <v>222</v>
      </c>
      <c r="B8259" s="243">
        <v>18</v>
      </c>
      <c r="C8259" s="243" t="s">
        <v>874</v>
      </c>
      <c r="D8259" s="243" t="s">
        <v>1500</v>
      </c>
      <c r="E8259" s="243" t="s">
        <v>1142</v>
      </c>
      <c r="F8259" s="243">
        <v>5</v>
      </c>
      <c r="G8259" s="244"/>
      <c r="H8259" s="244"/>
      <c r="I8259" s="244"/>
      <c r="J8259" s="244"/>
      <c r="K8259" s="244">
        <v>0.40600000000000003</v>
      </c>
      <c r="L8259" s="244"/>
      <c r="M8259" s="244"/>
      <c r="N8259" s="244"/>
      <c r="O8259" s="244"/>
      <c r="P8259" s="244"/>
      <c r="Q8259" s="245" t="s">
        <v>1501</v>
      </c>
    </row>
    <row r="8260" spans="1:17" x14ac:dyDescent="0.25">
      <c r="A8260" s="243">
        <v>223</v>
      </c>
      <c r="B8260" s="243">
        <v>18</v>
      </c>
      <c r="C8260" s="243" t="s">
        <v>874</v>
      </c>
      <c r="D8260" s="243" t="s">
        <v>1502</v>
      </c>
      <c r="E8260" s="243" t="s">
        <v>1142</v>
      </c>
      <c r="F8260" s="243">
        <v>5</v>
      </c>
      <c r="G8260" s="244"/>
      <c r="H8260" s="244"/>
      <c r="I8260" s="244"/>
      <c r="J8260" s="244"/>
      <c r="K8260" s="244">
        <v>1.0760000000000001</v>
      </c>
      <c r="L8260" s="244"/>
      <c r="M8260" s="244"/>
      <c r="N8260" s="244"/>
      <c r="O8260" s="244"/>
      <c r="P8260" s="244"/>
      <c r="Q8260" s="245" t="s">
        <v>1503</v>
      </c>
    </row>
    <row r="8261" spans="1:17" ht="141.75" x14ac:dyDescent="0.25">
      <c r="A8261" s="243">
        <v>224</v>
      </c>
      <c r="B8261" s="243">
        <v>18</v>
      </c>
      <c r="C8261" s="243" t="s">
        <v>874</v>
      </c>
      <c r="D8261" s="243" t="s">
        <v>1504</v>
      </c>
      <c r="E8261" s="243" t="s">
        <v>1142</v>
      </c>
      <c r="F8261" s="243">
        <v>5</v>
      </c>
      <c r="G8261" s="244"/>
      <c r="H8261" s="244"/>
      <c r="I8261" s="244"/>
      <c r="J8261" s="244"/>
      <c r="K8261" s="244">
        <v>0.54100000000000004</v>
      </c>
      <c r="L8261" s="244"/>
      <c r="M8261" s="244"/>
      <c r="N8261" s="244"/>
      <c r="O8261" s="244"/>
      <c r="P8261" s="244"/>
      <c r="Q8261" s="245" t="s">
        <v>1505</v>
      </c>
    </row>
    <row r="8262" spans="1:17" ht="189" x14ac:dyDescent="0.25">
      <c r="A8262" s="243">
        <v>225</v>
      </c>
      <c r="B8262" s="243">
        <v>18</v>
      </c>
      <c r="C8262" s="243" t="s">
        <v>834</v>
      </c>
      <c r="D8262" s="243" t="s">
        <v>1506</v>
      </c>
      <c r="E8262" s="243" t="s">
        <v>1114</v>
      </c>
      <c r="F8262" s="243">
        <v>10</v>
      </c>
      <c r="G8262" s="244"/>
      <c r="H8262" s="244"/>
      <c r="I8262" s="244"/>
      <c r="J8262" s="244">
        <v>0.30099999999999999</v>
      </c>
      <c r="K8262" s="244"/>
      <c r="L8262" s="244"/>
      <c r="M8262" s="244"/>
      <c r="N8262" s="244"/>
      <c r="O8262" s="244"/>
      <c r="P8262" s="244"/>
      <c r="Q8262" s="245" t="s">
        <v>1507</v>
      </c>
    </row>
    <row r="8263" spans="1:17" ht="47.25" x14ac:dyDescent="0.25">
      <c r="A8263" s="243">
        <v>226</v>
      </c>
      <c r="B8263" s="243">
        <v>18</v>
      </c>
      <c r="C8263" s="243" t="s">
        <v>859</v>
      </c>
      <c r="D8263" s="243" t="s">
        <v>1508</v>
      </c>
      <c r="E8263" s="243" t="s">
        <v>1509</v>
      </c>
      <c r="F8263" s="243">
        <v>60</v>
      </c>
      <c r="G8263" s="244"/>
      <c r="H8263" s="244"/>
      <c r="I8263" s="244"/>
      <c r="J8263" s="244"/>
      <c r="K8263" s="244"/>
      <c r="L8263" s="244"/>
      <c r="M8263" s="244"/>
      <c r="N8263" s="244"/>
      <c r="O8263" s="244">
        <v>4.3999999999999997E-2</v>
      </c>
      <c r="P8263" s="244"/>
      <c r="Q8263" s="245" t="s">
        <v>1510</v>
      </c>
    </row>
    <row r="8264" spans="1:17" x14ac:dyDescent="0.25">
      <c r="A8264" s="243">
        <v>227</v>
      </c>
      <c r="B8264" s="243">
        <v>18</v>
      </c>
      <c r="C8264" s="243" t="s">
        <v>859</v>
      </c>
      <c r="D8264" s="243" t="s">
        <v>1511</v>
      </c>
      <c r="E8264" s="243" t="s">
        <v>1509</v>
      </c>
      <c r="F8264" s="243">
        <v>60</v>
      </c>
      <c r="G8264" s="244"/>
      <c r="H8264" s="244"/>
      <c r="I8264" s="244"/>
      <c r="J8264" s="244"/>
      <c r="K8264" s="244"/>
      <c r="L8264" s="244"/>
      <c r="M8264" s="244"/>
      <c r="N8264" s="244"/>
      <c r="O8264" s="244">
        <v>1.7999999999999999E-2</v>
      </c>
      <c r="P8264" s="244"/>
      <c r="Q8264" s="245" t="s">
        <v>1512</v>
      </c>
    </row>
    <row r="8265" spans="1:17" ht="63" x14ac:dyDescent="0.25">
      <c r="A8265" s="243">
        <v>228</v>
      </c>
      <c r="B8265" s="243">
        <v>18</v>
      </c>
      <c r="C8265" s="243" t="s">
        <v>859</v>
      </c>
      <c r="D8265" s="243" t="s">
        <v>1513</v>
      </c>
      <c r="E8265" s="243" t="s">
        <v>1509</v>
      </c>
      <c r="F8265" s="243">
        <v>60</v>
      </c>
      <c r="G8265" s="244"/>
      <c r="H8265" s="244"/>
      <c r="I8265" s="244"/>
      <c r="J8265" s="244"/>
      <c r="K8265" s="244"/>
      <c r="L8265" s="244"/>
      <c r="M8265" s="244"/>
      <c r="N8265" s="244"/>
      <c r="O8265" s="244">
        <v>0.122</v>
      </c>
      <c r="P8265" s="244"/>
      <c r="Q8265" s="245" t="s">
        <v>1514</v>
      </c>
    </row>
    <row r="8266" spans="1:17" ht="110.25" x14ac:dyDescent="0.25">
      <c r="A8266" s="243">
        <v>229</v>
      </c>
      <c r="B8266" s="243">
        <v>18</v>
      </c>
      <c r="C8266" s="243" t="s">
        <v>859</v>
      </c>
      <c r="D8266" s="243" t="s">
        <v>1515</v>
      </c>
      <c r="E8266" s="243" t="s">
        <v>1509</v>
      </c>
      <c r="F8266" s="243">
        <v>60</v>
      </c>
      <c r="G8266" s="244"/>
      <c r="H8266" s="244"/>
      <c r="I8266" s="244"/>
      <c r="J8266" s="244"/>
      <c r="K8266" s="244"/>
      <c r="L8266" s="244"/>
      <c r="M8266" s="244"/>
      <c r="N8266" s="244"/>
      <c r="O8266" s="244">
        <v>0.27900000000000003</v>
      </c>
      <c r="P8266" s="244"/>
      <c r="Q8266" s="245" t="s">
        <v>1516</v>
      </c>
    </row>
    <row r="8267" spans="1:17" ht="47.25" x14ac:dyDescent="0.25">
      <c r="A8267" s="243">
        <v>230</v>
      </c>
      <c r="B8267" s="243">
        <v>18</v>
      </c>
      <c r="C8267" s="243" t="s">
        <v>859</v>
      </c>
      <c r="D8267" s="243" t="s">
        <v>1517</v>
      </c>
      <c r="E8267" s="243" t="s">
        <v>1509</v>
      </c>
      <c r="F8267" s="243">
        <v>60</v>
      </c>
      <c r="G8267" s="244"/>
      <c r="H8267" s="244"/>
      <c r="I8267" s="244"/>
      <c r="J8267" s="244"/>
      <c r="K8267" s="244"/>
      <c r="L8267" s="244"/>
      <c r="M8267" s="244"/>
      <c r="N8267" s="244"/>
      <c r="O8267" s="244">
        <v>7.0000000000000007E-2</v>
      </c>
      <c r="P8267" s="244"/>
      <c r="Q8267" s="245" t="s">
        <v>1518</v>
      </c>
    </row>
    <row r="8268" spans="1:17" ht="157.5" x14ac:dyDescent="0.25">
      <c r="A8268" s="243">
        <v>231</v>
      </c>
      <c r="B8268" s="243">
        <v>18</v>
      </c>
      <c r="C8268" s="243" t="s">
        <v>859</v>
      </c>
      <c r="D8268" s="243" t="s">
        <v>1519</v>
      </c>
      <c r="E8268" s="243" t="s">
        <v>1509</v>
      </c>
      <c r="F8268" s="243">
        <v>60</v>
      </c>
      <c r="G8268" s="244"/>
      <c r="H8268" s="244"/>
      <c r="I8268" s="244"/>
      <c r="J8268" s="244"/>
      <c r="K8268" s="244"/>
      <c r="L8268" s="244"/>
      <c r="M8268" s="244"/>
      <c r="N8268" s="244"/>
      <c r="O8268" s="244">
        <v>0.38500000000000001</v>
      </c>
      <c r="P8268" s="244"/>
      <c r="Q8268" s="245" t="s">
        <v>1520</v>
      </c>
    </row>
    <row r="8269" spans="1:17" x14ac:dyDescent="0.25">
      <c r="A8269" s="243">
        <v>232</v>
      </c>
      <c r="B8269" s="243">
        <v>18</v>
      </c>
      <c r="C8269" s="243" t="s">
        <v>832</v>
      </c>
      <c r="D8269" s="243" t="s">
        <v>1521</v>
      </c>
      <c r="E8269" s="243" t="s">
        <v>1114</v>
      </c>
      <c r="F8269" s="243">
        <v>10</v>
      </c>
      <c r="G8269" s="244"/>
      <c r="H8269" s="244"/>
      <c r="I8269" s="244"/>
      <c r="J8269" s="244"/>
      <c r="K8269" s="244"/>
      <c r="L8269" s="244"/>
      <c r="M8269" s="244"/>
      <c r="N8269" s="244">
        <v>8.7999999999999995E-2</v>
      </c>
      <c r="O8269" s="244"/>
      <c r="P8269" s="244"/>
      <c r="Q8269" s="245" t="s">
        <v>1522</v>
      </c>
    </row>
    <row r="8270" spans="1:17" ht="78.75" x14ac:dyDescent="0.25">
      <c r="A8270" s="243">
        <v>233</v>
      </c>
      <c r="B8270" s="243">
        <v>18</v>
      </c>
      <c r="C8270" s="243" t="s">
        <v>832</v>
      </c>
      <c r="D8270" s="243" t="s">
        <v>1523</v>
      </c>
      <c r="E8270" s="243" t="s">
        <v>1114</v>
      </c>
      <c r="F8270" s="243">
        <v>10</v>
      </c>
      <c r="G8270" s="244"/>
      <c r="H8270" s="244"/>
      <c r="I8270" s="244"/>
      <c r="J8270" s="244"/>
      <c r="K8270" s="244"/>
      <c r="L8270" s="244"/>
      <c r="M8270" s="244"/>
      <c r="N8270" s="244">
        <v>0.49099999999999999</v>
      </c>
      <c r="O8270" s="244"/>
      <c r="P8270" s="244"/>
      <c r="Q8270" s="245" t="s">
        <v>1524</v>
      </c>
    </row>
    <row r="8271" spans="1:17" ht="157.5" x14ac:dyDescent="0.25">
      <c r="A8271" s="243">
        <v>234</v>
      </c>
      <c r="B8271" s="243">
        <v>18</v>
      </c>
      <c r="C8271" s="243" t="s">
        <v>832</v>
      </c>
      <c r="D8271" s="243" t="s">
        <v>1525</v>
      </c>
      <c r="E8271" s="243" t="s">
        <v>1114</v>
      </c>
      <c r="F8271" s="243">
        <v>10</v>
      </c>
      <c r="G8271" s="244"/>
      <c r="H8271" s="244"/>
      <c r="I8271" s="244"/>
      <c r="J8271" s="244"/>
      <c r="K8271" s="244"/>
      <c r="L8271" s="244"/>
      <c r="M8271" s="244"/>
      <c r="N8271" s="244">
        <v>0.38800000000000001</v>
      </c>
      <c r="O8271" s="244"/>
      <c r="P8271" s="244"/>
      <c r="Q8271" s="245" t="s">
        <v>1526</v>
      </c>
    </row>
    <row r="8272" spans="1:17" x14ac:dyDescent="0.25">
      <c r="A8272" s="243">
        <v>235</v>
      </c>
      <c r="B8272" s="243">
        <v>18</v>
      </c>
      <c r="C8272" s="243" t="s">
        <v>832</v>
      </c>
      <c r="D8272" s="243" t="s">
        <v>1527</v>
      </c>
      <c r="E8272" s="243" t="s">
        <v>1114</v>
      </c>
      <c r="F8272" s="243">
        <v>10</v>
      </c>
      <c r="G8272" s="244"/>
      <c r="H8272" s="244"/>
      <c r="I8272" s="244"/>
      <c r="J8272" s="244"/>
      <c r="K8272" s="244"/>
      <c r="L8272" s="244"/>
      <c r="M8272" s="244"/>
      <c r="N8272" s="244">
        <v>1.6E-2</v>
      </c>
      <c r="O8272" s="244"/>
      <c r="P8272" s="244"/>
      <c r="Q8272" s="245" t="s">
        <v>1528</v>
      </c>
    </row>
    <row r="8273" spans="1:17" x14ac:dyDescent="0.25">
      <c r="A8273" s="243">
        <v>236</v>
      </c>
      <c r="B8273" s="243">
        <v>18</v>
      </c>
      <c r="C8273" s="243" t="s">
        <v>832</v>
      </c>
      <c r="D8273" s="243" t="s">
        <v>1529</v>
      </c>
      <c r="E8273" s="243" t="s">
        <v>1114</v>
      </c>
      <c r="F8273" s="243">
        <v>10</v>
      </c>
      <c r="G8273" s="244"/>
      <c r="H8273" s="244"/>
      <c r="I8273" s="244"/>
      <c r="J8273" s="244"/>
      <c r="K8273" s="244"/>
      <c r="L8273" s="244"/>
      <c r="M8273" s="244"/>
      <c r="N8273" s="244">
        <v>0.32700000000000001</v>
      </c>
      <c r="O8273" s="244"/>
      <c r="P8273" s="244"/>
      <c r="Q8273" s="245" t="s">
        <v>1530</v>
      </c>
    </row>
    <row r="8274" spans="1:17" ht="315" x14ac:dyDescent="0.25">
      <c r="A8274" s="243">
        <v>237</v>
      </c>
      <c r="B8274" s="243">
        <v>18</v>
      </c>
      <c r="C8274" s="243" t="s">
        <v>832</v>
      </c>
      <c r="D8274" s="243" t="s">
        <v>1531</v>
      </c>
      <c r="E8274" s="243" t="s">
        <v>1114</v>
      </c>
      <c r="F8274" s="243">
        <v>10</v>
      </c>
      <c r="G8274" s="244"/>
      <c r="H8274" s="244"/>
      <c r="I8274" s="244"/>
      <c r="J8274" s="244"/>
      <c r="K8274" s="244"/>
      <c r="L8274" s="244"/>
      <c r="M8274" s="244"/>
      <c r="N8274" s="244">
        <v>0.95099999999999996</v>
      </c>
      <c r="O8274" s="244"/>
      <c r="P8274" s="244"/>
      <c r="Q8274" s="245" t="s">
        <v>1532</v>
      </c>
    </row>
    <row r="8275" spans="1:17" x14ac:dyDescent="0.25">
      <c r="A8275" s="243">
        <v>238</v>
      </c>
      <c r="B8275" s="243">
        <v>18</v>
      </c>
      <c r="C8275" s="243" t="s">
        <v>832</v>
      </c>
      <c r="D8275" s="243" t="s">
        <v>1533</v>
      </c>
      <c r="E8275" s="243" t="s">
        <v>1114</v>
      </c>
      <c r="F8275" s="243">
        <v>10</v>
      </c>
      <c r="G8275" s="244"/>
      <c r="H8275" s="244"/>
      <c r="I8275" s="244"/>
      <c r="J8275" s="244"/>
      <c r="K8275" s="244"/>
      <c r="L8275" s="244"/>
      <c r="M8275" s="244"/>
      <c r="N8275" s="244">
        <v>0.73299999999999998</v>
      </c>
      <c r="O8275" s="244"/>
      <c r="P8275" s="244"/>
      <c r="Q8275" s="245" t="s">
        <v>1534</v>
      </c>
    </row>
    <row r="8276" spans="1:17" x14ac:dyDescent="0.25">
      <c r="A8276" s="243">
        <v>239</v>
      </c>
      <c r="B8276" s="243">
        <v>18</v>
      </c>
      <c r="C8276" s="243" t="s">
        <v>866</v>
      </c>
      <c r="D8276" s="243" t="s">
        <v>1535</v>
      </c>
      <c r="E8276" s="243" t="s">
        <v>1174</v>
      </c>
      <c r="F8276" s="243">
        <v>60</v>
      </c>
      <c r="G8276" s="244"/>
      <c r="H8276" s="244"/>
      <c r="I8276" s="244"/>
      <c r="J8276" s="244"/>
      <c r="K8276" s="244">
        <v>0.22800000000000001</v>
      </c>
      <c r="L8276" s="244"/>
      <c r="M8276" s="244"/>
      <c r="N8276" s="244"/>
      <c r="O8276" s="244"/>
      <c r="P8276" s="244"/>
      <c r="Q8276" s="245" t="s">
        <v>1536</v>
      </c>
    </row>
    <row r="8277" spans="1:17" x14ac:dyDescent="0.25">
      <c r="A8277" s="243">
        <v>240</v>
      </c>
      <c r="B8277" s="243">
        <v>18</v>
      </c>
      <c r="C8277" s="243" t="s">
        <v>866</v>
      </c>
      <c r="D8277" s="243" t="s">
        <v>1537</v>
      </c>
      <c r="E8277" s="243" t="s">
        <v>1174</v>
      </c>
      <c r="F8277" s="243">
        <v>60</v>
      </c>
      <c r="G8277" s="244"/>
      <c r="H8277" s="244"/>
      <c r="I8277" s="244"/>
      <c r="J8277" s="244"/>
      <c r="K8277" s="244">
        <v>0.11700000000000001</v>
      </c>
      <c r="L8277" s="244"/>
      <c r="M8277" s="244"/>
      <c r="N8277" s="244"/>
      <c r="O8277" s="244"/>
      <c r="P8277" s="244"/>
      <c r="Q8277" s="245" t="s">
        <v>1536</v>
      </c>
    </row>
    <row r="8278" spans="1:17" x14ac:dyDescent="0.25">
      <c r="A8278" s="243">
        <v>241</v>
      </c>
      <c r="B8278" s="243">
        <v>18</v>
      </c>
      <c r="C8278" s="243" t="s">
        <v>866</v>
      </c>
      <c r="D8278" s="243" t="s">
        <v>1538</v>
      </c>
      <c r="E8278" s="243" t="s">
        <v>1174</v>
      </c>
      <c r="F8278" s="243">
        <v>60</v>
      </c>
      <c r="G8278" s="244"/>
      <c r="H8278" s="244"/>
      <c r="I8278" s="244"/>
      <c r="J8278" s="244"/>
      <c r="K8278" s="244">
        <v>0</v>
      </c>
      <c r="L8278" s="244"/>
      <c r="M8278" s="244"/>
      <c r="N8278" s="244"/>
      <c r="O8278" s="244"/>
      <c r="P8278" s="244"/>
      <c r="Q8278" s="245" t="s">
        <v>1536</v>
      </c>
    </row>
    <row r="8279" spans="1:17" x14ac:dyDescent="0.25">
      <c r="A8279" s="243">
        <v>242</v>
      </c>
      <c r="B8279" s="243">
        <v>18</v>
      </c>
      <c r="C8279" s="243" t="s">
        <v>866</v>
      </c>
      <c r="D8279" s="243" t="s">
        <v>1539</v>
      </c>
      <c r="E8279" s="243" t="s">
        <v>1174</v>
      </c>
      <c r="F8279" s="243">
        <v>60</v>
      </c>
      <c r="G8279" s="244"/>
      <c r="H8279" s="244"/>
      <c r="I8279" s="244"/>
      <c r="J8279" s="244"/>
      <c r="K8279" s="244">
        <v>0.08</v>
      </c>
      <c r="L8279" s="244"/>
      <c r="M8279" s="244"/>
      <c r="N8279" s="244"/>
      <c r="O8279" s="244"/>
      <c r="P8279" s="244"/>
      <c r="Q8279" s="245" t="s">
        <v>1536</v>
      </c>
    </row>
    <row r="8280" spans="1:17" x14ac:dyDescent="0.25">
      <c r="A8280" s="243">
        <v>243</v>
      </c>
      <c r="B8280" s="243">
        <v>18</v>
      </c>
      <c r="C8280" s="243" t="s">
        <v>866</v>
      </c>
      <c r="D8280" s="243" t="s">
        <v>1540</v>
      </c>
      <c r="E8280" s="243" t="s">
        <v>1174</v>
      </c>
      <c r="F8280" s="243">
        <v>60</v>
      </c>
      <c r="G8280" s="244"/>
      <c r="H8280" s="244"/>
      <c r="I8280" s="244"/>
      <c r="J8280" s="244"/>
      <c r="K8280" s="244">
        <v>0.77800000000000002</v>
      </c>
      <c r="L8280" s="244"/>
      <c r="M8280" s="244"/>
      <c r="N8280" s="244"/>
      <c r="O8280" s="244"/>
      <c r="P8280" s="244"/>
      <c r="Q8280" s="245" t="s">
        <v>1536</v>
      </c>
    </row>
    <row r="8281" spans="1:17" x14ac:dyDescent="0.25">
      <c r="A8281" s="243">
        <v>244</v>
      </c>
      <c r="B8281" s="243">
        <v>18</v>
      </c>
      <c r="C8281" s="243" t="s">
        <v>862</v>
      </c>
      <c r="D8281" s="243" t="s">
        <v>1541</v>
      </c>
      <c r="E8281" s="243" t="s">
        <v>1509</v>
      </c>
      <c r="F8281" s="243">
        <v>60</v>
      </c>
      <c r="G8281" s="244"/>
      <c r="H8281" s="244"/>
      <c r="I8281" s="244"/>
      <c r="J8281" s="244"/>
      <c r="K8281" s="244"/>
      <c r="L8281" s="244"/>
      <c r="M8281" s="244"/>
      <c r="N8281" s="244"/>
      <c r="O8281" s="244">
        <v>5.8999999999999997E-2</v>
      </c>
      <c r="P8281" s="244"/>
      <c r="Q8281" s="245" t="s">
        <v>1542</v>
      </c>
    </row>
    <row r="8282" spans="1:17" ht="47.25" x14ac:dyDescent="0.25">
      <c r="A8282" s="243">
        <v>245</v>
      </c>
      <c r="B8282" s="243">
        <v>18</v>
      </c>
      <c r="C8282" s="243" t="s">
        <v>862</v>
      </c>
      <c r="D8282" s="243" t="s">
        <v>1543</v>
      </c>
      <c r="E8282" s="243" t="s">
        <v>1509</v>
      </c>
      <c r="F8282" s="243">
        <v>60</v>
      </c>
      <c r="G8282" s="244"/>
      <c r="H8282" s="244"/>
      <c r="I8282" s="244"/>
      <c r="J8282" s="244"/>
      <c r="K8282" s="244"/>
      <c r="L8282" s="244"/>
      <c r="M8282" s="244"/>
      <c r="N8282" s="244"/>
      <c r="O8282" s="244">
        <v>0.115</v>
      </c>
      <c r="P8282" s="244"/>
      <c r="Q8282" s="245" t="s">
        <v>1544</v>
      </c>
    </row>
    <row r="8283" spans="1:17" ht="63" x14ac:dyDescent="0.25">
      <c r="A8283" s="243">
        <v>246</v>
      </c>
      <c r="B8283" s="243">
        <v>18</v>
      </c>
      <c r="C8283" s="243" t="s">
        <v>862</v>
      </c>
      <c r="D8283" s="243" t="s">
        <v>1545</v>
      </c>
      <c r="E8283" s="243" t="s">
        <v>1509</v>
      </c>
      <c r="F8283" s="243">
        <v>60</v>
      </c>
      <c r="G8283" s="244"/>
      <c r="H8283" s="244"/>
      <c r="I8283" s="244"/>
      <c r="J8283" s="244"/>
      <c r="K8283" s="244"/>
      <c r="L8283" s="244"/>
      <c r="M8283" s="244"/>
      <c r="N8283" s="244"/>
      <c r="O8283" s="244">
        <v>0.161</v>
      </c>
      <c r="P8283" s="244"/>
      <c r="Q8283" s="245" t="s">
        <v>1546</v>
      </c>
    </row>
    <row r="8284" spans="1:17" x14ac:dyDescent="0.25">
      <c r="A8284" s="243">
        <v>247</v>
      </c>
      <c r="B8284" s="243">
        <v>18</v>
      </c>
      <c r="C8284" s="243" t="s">
        <v>862</v>
      </c>
      <c r="D8284" s="243" t="s">
        <v>1547</v>
      </c>
      <c r="E8284" s="243" t="s">
        <v>1509</v>
      </c>
      <c r="F8284" s="243">
        <v>60</v>
      </c>
      <c r="G8284" s="244"/>
      <c r="H8284" s="244"/>
      <c r="I8284" s="244"/>
      <c r="J8284" s="244"/>
      <c r="K8284" s="244"/>
      <c r="L8284" s="244"/>
      <c r="M8284" s="244"/>
      <c r="N8284" s="244"/>
      <c r="O8284" s="244">
        <v>3.9E-2</v>
      </c>
      <c r="P8284" s="244"/>
      <c r="Q8284" s="245" t="s">
        <v>1151</v>
      </c>
    </row>
    <row r="8285" spans="1:17" ht="63" x14ac:dyDescent="0.25">
      <c r="A8285" s="243">
        <v>248</v>
      </c>
      <c r="B8285" s="243">
        <v>18</v>
      </c>
      <c r="C8285" s="243" t="s">
        <v>320</v>
      </c>
      <c r="D8285" s="243" t="s">
        <v>1548</v>
      </c>
      <c r="E8285" s="243" t="s">
        <v>1509</v>
      </c>
      <c r="F8285" s="243">
        <v>60</v>
      </c>
      <c r="G8285" s="244"/>
      <c r="H8285" s="244"/>
      <c r="I8285" s="244"/>
      <c r="J8285" s="244">
        <v>0.26800000000000002</v>
      </c>
      <c r="K8285" s="244"/>
      <c r="L8285" s="244"/>
      <c r="M8285" s="244"/>
      <c r="N8285" s="244"/>
      <c r="O8285" s="244"/>
      <c r="P8285" s="244"/>
      <c r="Q8285" s="245" t="s">
        <v>1549</v>
      </c>
    </row>
    <row r="8286" spans="1:17" ht="63" x14ac:dyDescent="0.25">
      <c r="A8286" s="243">
        <v>249</v>
      </c>
      <c r="B8286" s="243">
        <v>18</v>
      </c>
      <c r="C8286" s="243" t="s">
        <v>320</v>
      </c>
      <c r="D8286" s="243" t="s">
        <v>1550</v>
      </c>
      <c r="E8286" s="243" t="s">
        <v>1509</v>
      </c>
      <c r="F8286" s="243">
        <v>60</v>
      </c>
      <c r="G8286" s="244"/>
      <c r="H8286" s="244"/>
      <c r="I8286" s="244"/>
      <c r="J8286" s="244">
        <v>6.7000000000000004E-2</v>
      </c>
      <c r="K8286" s="244"/>
      <c r="L8286" s="244"/>
      <c r="M8286" s="244"/>
      <c r="N8286" s="244"/>
      <c r="O8286" s="244"/>
      <c r="P8286" s="244"/>
      <c r="Q8286" s="245" t="s">
        <v>1551</v>
      </c>
    </row>
    <row r="8287" spans="1:17" ht="31.5" x14ac:dyDescent="0.25">
      <c r="A8287" s="243">
        <v>250</v>
      </c>
      <c r="B8287" s="243">
        <v>18</v>
      </c>
      <c r="C8287" s="243" t="s">
        <v>320</v>
      </c>
      <c r="D8287" s="243" t="s">
        <v>1552</v>
      </c>
      <c r="E8287" s="243" t="s">
        <v>1509</v>
      </c>
      <c r="F8287" s="243">
        <v>60</v>
      </c>
      <c r="G8287" s="244"/>
      <c r="H8287" s="244"/>
      <c r="I8287" s="244"/>
      <c r="J8287" s="244">
        <v>4.4999999999999998E-2</v>
      </c>
      <c r="K8287" s="244"/>
      <c r="L8287" s="244"/>
      <c r="M8287" s="244"/>
      <c r="N8287" s="244"/>
      <c r="O8287" s="244"/>
      <c r="P8287" s="244"/>
      <c r="Q8287" s="245" t="s">
        <v>1553</v>
      </c>
    </row>
    <row r="8288" spans="1:17" x14ac:dyDescent="0.25">
      <c r="A8288" s="243">
        <v>251</v>
      </c>
      <c r="B8288" s="243">
        <v>18</v>
      </c>
      <c r="C8288" s="243" t="s">
        <v>14</v>
      </c>
      <c r="D8288" s="243" t="s">
        <v>1554</v>
      </c>
      <c r="E8288" s="243" t="s">
        <v>1114</v>
      </c>
      <c r="F8288" s="243">
        <v>5</v>
      </c>
      <c r="G8288" s="244"/>
      <c r="H8288" s="244">
        <v>0.246</v>
      </c>
      <c r="I8288" s="244"/>
      <c r="J8288" s="244"/>
      <c r="K8288" s="244"/>
      <c r="L8288" s="244"/>
      <c r="M8288" s="244"/>
      <c r="N8288" s="244"/>
      <c r="O8288" s="244"/>
      <c r="P8288" s="244"/>
      <c r="Q8288" s="245" t="s">
        <v>1536</v>
      </c>
    </row>
    <row r="8289" spans="1:17" ht="63" x14ac:dyDescent="0.25">
      <c r="A8289" s="243">
        <v>252</v>
      </c>
      <c r="B8289" s="243">
        <v>18</v>
      </c>
      <c r="C8289" s="243" t="s">
        <v>14</v>
      </c>
      <c r="D8289" s="243" t="s">
        <v>1555</v>
      </c>
      <c r="E8289" s="243" t="s">
        <v>1114</v>
      </c>
      <c r="F8289" s="243">
        <v>5</v>
      </c>
      <c r="G8289" s="244"/>
      <c r="H8289" s="244">
        <v>0.16900000000000001</v>
      </c>
      <c r="I8289" s="244"/>
      <c r="J8289" s="244"/>
      <c r="K8289" s="244"/>
      <c r="L8289" s="244"/>
      <c r="M8289" s="244"/>
      <c r="N8289" s="244"/>
      <c r="O8289" s="244"/>
      <c r="P8289" s="244"/>
      <c r="Q8289" s="245" t="s">
        <v>1556</v>
      </c>
    </row>
    <row r="8290" spans="1:17" x14ac:dyDescent="0.25">
      <c r="A8290" s="243">
        <v>253</v>
      </c>
      <c r="B8290" s="243">
        <v>18</v>
      </c>
      <c r="C8290" s="243" t="s">
        <v>14</v>
      </c>
      <c r="D8290" s="243" t="s">
        <v>1557</v>
      </c>
      <c r="E8290" s="243" t="s">
        <v>1114</v>
      </c>
      <c r="F8290" s="243">
        <v>5</v>
      </c>
      <c r="G8290" s="244"/>
      <c r="H8290" s="244">
        <v>1.4E-2</v>
      </c>
      <c r="I8290" s="244"/>
      <c r="J8290" s="244"/>
      <c r="K8290" s="244"/>
      <c r="L8290" s="244"/>
      <c r="M8290" s="244"/>
      <c r="N8290" s="244"/>
      <c r="O8290" s="244"/>
      <c r="P8290" s="244"/>
      <c r="Q8290" s="245" t="s">
        <v>1558</v>
      </c>
    </row>
    <row r="8291" spans="1:17" x14ac:dyDescent="0.25">
      <c r="A8291" s="243">
        <v>254</v>
      </c>
      <c r="B8291" s="243">
        <v>18</v>
      </c>
      <c r="C8291" s="243" t="s">
        <v>14</v>
      </c>
      <c r="D8291" s="243" t="s">
        <v>1559</v>
      </c>
      <c r="E8291" s="243" t="s">
        <v>1114</v>
      </c>
      <c r="F8291" s="243">
        <v>5</v>
      </c>
      <c r="G8291" s="244"/>
      <c r="H8291" s="244">
        <v>3.3000000000000002E-2</v>
      </c>
      <c r="I8291" s="244"/>
      <c r="J8291" s="244"/>
      <c r="K8291" s="244"/>
      <c r="L8291" s="244"/>
      <c r="M8291" s="244"/>
      <c r="N8291" s="244"/>
      <c r="O8291" s="244"/>
      <c r="P8291" s="244"/>
      <c r="Q8291" s="245" t="s">
        <v>1536</v>
      </c>
    </row>
    <row r="8292" spans="1:17" x14ac:dyDescent="0.25">
      <c r="A8292" s="243">
        <v>255</v>
      </c>
      <c r="B8292" s="243">
        <v>18</v>
      </c>
      <c r="C8292" s="243" t="s">
        <v>14</v>
      </c>
      <c r="D8292" s="243" t="s">
        <v>1560</v>
      </c>
      <c r="E8292" s="243" t="s">
        <v>1114</v>
      </c>
      <c r="F8292" s="243">
        <v>5</v>
      </c>
      <c r="G8292" s="244"/>
      <c r="H8292" s="244">
        <v>1.083</v>
      </c>
      <c r="I8292" s="244"/>
      <c r="J8292" s="244"/>
      <c r="K8292" s="244"/>
      <c r="L8292" s="244"/>
      <c r="M8292" s="244"/>
      <c r="N8292" s="244"/>
      <c r="O8292" s="244"/>
      <c r="P8292" s="244"/>
      <c r="Q8292" s="245" t="s">
        <v>1561</v>
      </c>
    </row>
    <row r="8293" spans="1:17" x14ac:dyDescent="0.25">
      <c r="A8293" s="243">
        <v>256</v>
      </c>
      <c r="B8293" s="243">
        <v>18</v>
      </c>
      <c r="C8293" s="243" t="s">
        <v>14</v>
      </c>
      <c r="D8293" s="243" t="s">
        <v>1562</v>
      </c>
      <c r="E8293" s="243" t="s">
        <v>1114</v>
      </c>
      <c r="F8293" s="243">
        <v>5</v>
      </c>
      <c r="G8293" s="244"/>
      <c r="H8293" s="244">
        <v>0.52400000000000002</v>
      </c>
      <c r="I8293" s="244"/>
      <c r="J8293" s="244"/>
      <c r="K8293" s="244"/>
      <c r="L8293" s="244"/>
      <c r="M8293" s="244"/>
      <c r="N8293" s="244"/>
      <c r="O8293" s="244"/>
      <c r="P8293" s="244"/>
      <c r="Q8293" s="245" t="s">
        <v>1536</v>
      </c>
    </row>
    <row r="8294" spans="1:17" x14ac:dyDescent="0.25">
      <c r="A8294" s="243">
        <v>257</v>
      </c>
      <c r="B8294" s="243">
        <v>18</v>
      </c>
      <c r="C8294" s="243" t="s">
        <v>352</v>
      </c>
      <c r="D8294" s="243" t="s">
        <v>1563</v>
      </c>
      <c r="E8294" s="243" t="s">
        <v>1174</v>
      </c>
      <c r="F8294" s="243">
        <v>25</v>
      </c>
      <c r="G8294" s="244"/>
      <c r="H8294" s="244"/>
      <c r="I8294" s="244"/>
      <c r="J8294" s="244"/>
      <c r="K8294" s="244"/>
      <c r="L8294" s="244"/>
      <c r="M8294" s="244">
        <v>5.1999999999999998E-2</v>
      </c>
      <c r="N8294" s="244"/>
      <c r="O8294" s="244"/>
      <c r="P8294" s="244"/>
      <c r="Q8294" s="245" t="s">
        <v>1564</v>
      </c>
    </row>
    <row r="8295" spans="1:17" ht="47.25" x14ac:dyDescent="0.25">
      <c r="A8295" s="243">
        <v>258</v>
      </c>
      <c r="B8295" s="243">
        <v>18</v>
      </c>
      <c r="C8295" s="243" t="s">
        <v>352</v>
      </c>
      <c r="D8295" s="243" t="s">
        <v>1565</v>
      </c>
      <c r="E8295" s="243" t="s">
        <v>1174</v>
      </c>
      <c r="F8295" s="243">
        <v>25</v>
      </c>
      <c r="G8295" s="244"/>
      <c r="H8295" s="244"/>
      <c r="I8295" s="244"/>
      <c r="J8295" s="244"/>
      <c r="K8295" s="244"/>
      <c r="L8295" s="244"/>
      <c r="M8295" s="244">
        <v>0</v>
      </c>
      <c r="N8295" s="244"/>
      <c r="O8295" s="244"/>
      <c r="P8295" s="244"/>
      <c r="Q8295" s="245" t="s">
        <v>1566</v>
      </c>
    </row>
    <row r="8296" spans="1:17" ht="47.25" x14ac:dyDescent="0.25">
      <c r="A8296" s="243">
        <v>259</v>
      </c>
      <c r="B8296" s="243">
        <v>18</v>
      </c>
      <c r="C8296" s="243" t="s">
        <v>352</v>
      </c>
      <c r="D8296" s="243" t="s">
        <v>1567</v>
      </c>
      <c r="E8296" s="243" t="s">
        <v>1174</v>
      </c>
      <c r="F8296" s="243">
        <v>25</v>
      </c>
      <c r="G8296" s="244"/>
      <c r="H8296" s="244"/>
      <c r="I8296" s="244"/>
      <c r="J8296" s="244"/>
      <c r="K8296" s="244"/>
      <c r="L8296" s="244"/>
      <c r="M8296" s="244">
        <v>4.4999999999999998E-2</v>
      </c>
      <c r="N8296" s="244"/>
      <c r="O8296" s="244"/>
      <c r="P8296" s="244"/>
      <c r="Q8296" s="245" t="s">
        <v>1568</v>
      </c>
    </row>
    <row r="8297" spans="1:17" x14ac:dyDescent="0.25">
      <c r="A8297" s="243">
        <v>260</v>
      </c>
      <c r="B8297" s="243">
        <v>18</v>
      </c>
      <c r="C8297" s="243" t="s">
        <v>352</v>
      </c>
      <c r="D8297" s="243" t="s">
        <v>1569</v>
      </c>
      <c r="E8297" s="243" t="s">
        <v>1174</v>
      </c>
      <c r="F8297" s="243">
        <v>25</v>
      </c>
      <c r="G8297" s="244"/>
      <c r="H8297" s="244"/>
      <c r="I8297" s="244"/>
      <c r="J8297" s="244"/>
      <c r="K8297" s="244"/>
      <c r="L8297" s="244"/>
      <c r="M8297" s="244">
        <v>1.2E-2</v>
      </c>
      <c r="N8297" s="244"/>
      <c r="O8297" s="244"/>
      <c r="P8297" s="244"/>
      <c r="Q8297" s="245" t="s">
        <v>1570</v>
      </c>
    </row>
    <row r="8298" spans="1:17" ht="78.75" x14ac:dyDescent="0.25">
      <c r="A8298" s="243">
        <v>261</v>
      </c>
      <c r="B8298" s="243">
        <v>18</v>
      </c>
      <c r="C8298" s="243" t="s">
        <v>352</v>
      </c>
      <c r="D8298" s="243" t="s">
        <v>1571</v>
      </c>
      <c r="E8298" s="243" t="s">
        <v>1174</v>
      </c>
      <c r="F8298" s="243">
        <v>25</v>
      </c>
      <c r="G8298" s="244"/>
      <c r="H8298" s="244"/>
      <c r="I8298" s="244"/>
      <c r="J8298" s="244"/>
      <c r="K8298" s="244"/>
      <c r="L8298" s="244"/>
      <c r="M8298" s="244">
        <v>0.27700000000000002</v>
      </c>
      <c r="N8298" s="244"/>
      <c r="O8298" s="244"/>
      <c r="P8298" s="244"/>
      <c r="Q8298" s="245" t="s">
        <v>1572</v>
      </c>
    </row>
    <row r="8299" spans="1:17" ht="141.75" x14ac:dyDescent="0.25">
      <c r="A8299" s="243">
        <v>262</v>
      </c>
      <c r="B8299" s="243">
        <v>18</v>
      </c>
      <c r="C8299" s="243" t="s">
        <v>352</v>
      </c>
      <c r="D8299" s="243" t="s">
        <v>1573</v>
      </c>
      <c r="E8299" s="243" t="s">
        <v>1174</v>
      </c>
      <c r="F8299" s="243">
        <v>25</v>
      </c>
      <c r="G8299" s="244"/>
      <c r="H8299" s="244"/>
      <c r="I8299" s="244"/>
      <c r="J8299" s="244"/>
      <c r="K8299" s="244"/>
      <c r="L8299" s="244"/>
      <c r="M8299" s="244">
        <v>0.74</v>
      </c>
      <c r="N8299" s="244"/>
      <c r="O8299" s="244"/>
      <c r="P8299" s="244"/>
      <c r="Q8299" s="245" t="s">
        <v>1574</v>
      </c>
    </row>
    <row r="8300" spans="1:17" ht="78.75" x14ac:dyDescent="0.25">
      <c r="A8300" s="243">
        <v>263</v>
      </c>
      <c r="B8300" s="243">
        <v>18</v>
      </c>
      <c r="C8300" s="243" t="s">
        <v>352</v>
      </c>
      <c r="D8300" s="243" t="s">
        <v>1575</v>
      </c>
      <c r="E8300" s="243" t="s">
        <v>1174</v>
      </c>
      <c r="F8300" s="243">
        <v>25</v>
      </c>
      <c r="G8300" s="244"/>
      <c r="H8300" s="244"/>
      <c r="I8300" s="244"/>
      <c r="J8300" s="244"/>
      <c r="K8300" s="244"/>
      <c r="L8300" s="244"/>
      <c r="M8300" s="244">
        <v>0.35499999999999998</v>
      </c>
      <c r="N8300" s="244"/>
      <c r="O8300" s="244"/>
      <c r="P8300" s="244"/>
      <c r="Q8300" s="245" t="s">
        <v>1576</v>
      </c>
    </row>
    <row r="8301" spans="1:17" ht="141.75" x14ac:dyDescent="0.25">
      <c r="A8301" s="243">
        <v>264</v>
      </c>
      <c r="B8301" s="243">
        <v>18</v>
      </c>
      <c r="C8301" s="243" t="s">
        <v>352</v>
      </c>
      <c r="D8301" s="243" t="s">
        <v>1577</v>
      </c>
      <c r="E8301" s="243" t="s">
        <v>1174</v>
      </c>
      <c r="F8301" s="243">
        <v>25</v>
      </c>
      <c r="G8301" s="244"/>
      <c r="H8301" s="244"/>
      <c r="I8301" s="244"/>
      <c r="J8301" s="244"/>
      <c r="K8301" s="244"/>
      <c r="L8301" s="244"/>
      <c r="M8301" s="244">
        <v>0.45500000000000002</v>
      </c>
      <c r="N8301" s="244"/>
      <c r="O8301" s="244"/>
      <c r="P8301" s="244"/>
      <c r="Q8301" s="245" t="s">
        <v>1578</v>
      </c>
    </row>
    <row r="8302" spans="1:17" ht="236.25" x14ac:dyDescent="0.25">
      <c r="A8302" s="243">
        <v>265</v>
      </c>
      <c r="B8302" s="243">
        <v>18</v>
      </c>
      <c r="C8302" s="243" t="s">
        <v>352</v>
      </c>
      <c r="D8302" s="243" t="s">
        <v>1579</v>
      </c>
      <c r="E8302" s="243" t="s">
        <v>1174</v>
      </c>
      <c r="F8302" s="243">
        <v>25</v>
      </c>
      <c r="G8302" s="244"/>
      <c r="H8302" s="244"/>
      <c r="I8302" s="244"/>
      <c r="J8302" s="244"/>
      <c r="K8302" s="244"/>
      <c r="L8302" s="244"/>
      <c r="M8302" s="244">
        <v>0.622</v>
      </c>
      <c r="N8302" s="244"/>
      <c r="O8302" s="244"/>
      <c r="P8302" s="244"/>
      <c r="Q8302" s="245" t="s">
        <v>1580</v>
      </c>
    </row>
    <row r="8303" spans="1:17" ht="220.5" x14ac:dyDescent="0.25">
      <c r="A8303" s="243">
        <v>266</v>
      </c>
      <c r="B8303" s="243">
        <v>18</v>
      </c>
      <c r="C8303" s="243" t="s">
        <v>352</v>
      </c>
      <c r="D8303" s="243" t="s">
        <v>1581</v>
      </c>
      <c r="E8303" s="243" t="s">
        <v>1174</v>
      </c>
      <c r="F8303" s="243">
        <v>25</v>
      </c>
      <c r="G8303" s="244"/>
      <c r="H8303" s="244"/>
      <c r="I8303" s="244"/>
      <c r="J8303" s="244"/>
      <c r="K8303" s="244"/>
      <c r="L8303" s="244"/>
      <c r="M8303" s="244">
        <v>0.50600000000000001</v>
      </c>
      <c r="N8303" s="244"/>
      <c r="O8303" s="244"/>
      <c r="P8303" s="244"/>
      <c r="Q8303" s="245" t="s">
        <v>1582</v>
      </c>
    </row>
    <row r="8304" spans="1:17" x14ac:dyDescent="0.25">
      <c r="A8304" s="243">
        <v>267</v>
      </c>
      <c r="B8304" s="243">
        <v>18</v>
      </c>
      <c r="C8304" s="243" t="s">
        <v>1583</v>
      </c>
      <c r="D8304" s="243" t="s">
        <v>1584</v>
      </c>
      <c r="E8304" s="243" t="s">
        <v>1114</v>
      </c>
      <c r="F8304" s="243">
        <v>5</v>
      </c>
      <c r="G8304" s="244"/>
      <c r="H8304" s="244"/>
      <c r="I8304" s="244"/>
      <c r="J8304" s="244"/>
      <c r="K8304" s="244"/>
      <c r="L8304" s="244">
        <v>0.21559999999999999</v>
      </c>
      <c r="M8304" s="244"/>
      <c r="N8304" s="244"/>
      <c r="O8304" s="244"/>
      <c r="P8304" s="244"/>
      <c r="Q8304" s="245" t="s">
        <v>1151</v>
      </c>
    </row>
    <row r="8305" spans="1:17" ht="31.5" x14ac:dyDescent="0.25">
      <c r="A8305" s="243">
        <v>268</v>
      </c>
      <c r="B8305" s="243">
        <v>18</v>
      </c>
      <c r="C8305" s="243" t="s">
        <v>1583</v>
      </c>
      <c r="D8305" s="243" t="s">
        <v>1585</v>
      </c>
      <c r="E8305" s="243" t="s">
        <v>1114</v>
      </c>
      <c r="F8305" s="243">
        <v>5</v>
      </c>
      <c r="G8305" s="244"/>
      <c r="H8305" s="244"/>
      <c r="I8305" s="244"/>
      <c r="J8305" s="244"/>
      <c r="K8305" s="244"/>
      <c r="L8305" s="244">
        <v>0.39860000000000001</v>
      </c>
      <c r="M8305" s="244"/>
      <c r="N8305" s="244"/>
      <c r="O8305" s="244"/>
      <c r="P8305" s="244"/>
      <c r="Q8305" s="245" t="s">
        <v>1586</v>
      </c>
    </row>
    <row r="8306" spans="1:17" ht="63" x14ac:dyDescent="0.25">
      <c r="A8306" s="243">
        <v>269</v>
      </c>
      <c r="B8306" s="243">
        <v>18</v>
      </c>
      <c r="C8306" s="243" t="s">
        <v>352</v>
      </c>
      <c r="D8306" s="243" t="s">
        <v>1587</v>
      </c>
      <c r="E8306" s="243" t="s">
        <v>1114</v>
      </c>
      <c r="F8306" s="243">
        <v>5</v>
      </c>
      <c r="G8306" s="244"/>
      <c r="H8306" s="244"/>
      <c r="I8306" s="244">
        <v>0.10890000000000001</v>
      </c>
      <c r="J8306" s="244"/>
      <c r="K8306" s="244"/>
      <c r="L8306" s="244"/>
      <c r="M8306" s="244"/>
      <c r="N8306" s="244"/>
      <c r="O8306" s="244"/>
      <c r="P8306" s="244"/>
      <c r="Q8306" s="245" t="s">
        <v>1588</v>
      </c>
    </row>
    <row r="8307" spans="1:17" ht="299.25" x14ac:dyDescent="0.25">
      <c r="A8307" s="243">
        <v>270</v>
      </c>
      <c r="B8307" s="243">
        <v>18</v>
      </c>
      <c r="C8307" s="243" t="s">
        <v>352</v>
      </c>
      <c r="D8307" s="243" t="s">
        <v>1589</v>
      </c>
      <c r="E8307" s="243" t="s">
        <v>1114</v>
      </c>
      <c r="F8307" s="243">
        <v>5</v>
      </c>
      <c r="G8307" s="244"/>
      <c r="H8307" s="244"/>
      <c r="I8307" s="244">
        <v>0.81840000000000002</v>
      </c>
      <c r="J8307" s="244"/>
      <c r="K8307" s="244"/>
      <c r="L8307" s="244"/>
      <c r="M8307" s="244"/>
      <c r="N8307" s="244"/>
      <c r="O8307" s="244"/>
      <c r="P8307" s="244"/>
      <c r="Q8307" s="245" t="s">
        <v>1590</v>
      </c>
    </row>
    <row r="8308" spans="1:17" ht="126" x14ac:dyDescent="0.25">
      <c r="A8308" s="243">
        <v>271</v>
      </c>
      <c r="B8308" s="243">
        <v>18</v>
      </c>
      <c r="C8308" s="243" t="s">
        <v>352</v>
      </c>
      <c r="D8308" s="243" t="s">
        <v>1591</v>
      </c>
      <c r="E8308" s="243" t="s">
        <v>1114</v>
      </c>
      <c r="F8308" s="243">
        <v>15</v>
      </c>
      <c r="G8308" s="244"/>
      <c r="H8308" s="244"/>
      <c r="I8308" s="244"/>
      <c r="J8308" s="244">
        <v>1.3859999999999999</v>
      </c>
      <c r="K8308" s="244"/>
      <c r="L8308" s="244"/>
      <c r="M8308" s="244"/>
      <c r="N8308" s="244"/>
      <c r="O8308" s="244"/>
      <c r="P8308" s="244"/>
      <c r="Q8308" s="245" t="s">
        <v>1592</v>
      </c>
    </row>
    <row r="8309" spans="1:17" x14ac:dyDescent="0.25">
      <c r="A8309" s="243">
        <v>272</v>
      </c>
      <c r="B8309" s="243">
        <v>18</v>
      </c>
      <c r="C8309" s="243" t="s">
        <v>1593</v>
      </c>
      <c r="D8309" s="243" t="s">
        <v>1594</v>
      </c>
      <c r="E8309" s="243" t="s">
        <v>1114</v>
      </c>
      <c r="F8309" s="243">
        <v>5</v>
      </c>
      <c r="G8309" s="244"/>
      <c r="H8309" s="244"/>
      <c r="I8309" s="244">
        <v>7.92E-3</v>
      </c>
      <c r="J8309" s="244"/>
      <c r="K8309" s="244"/>
      <c r="L8309" s="244"/>
      <c r="M8309" s="244"/>
      <c r="N8309" s="244"/>
      <c r="O8309" s="244"/>
      <c r="P8309" s="244"/>
      <c r="Q8309" s="245" t="s">
        <v>1595</v>
      </c>
    </row>
    <row r="8310" spans="1:17" ht="31.5" x14ac:dyDescent="0.25">
      <c r="A8310" s="243">
        <v>273</v>
      </c>
      <c r="B8310" s="243">
        <v>18</v>
      </c>
      <c r="C8310" s="243" t="s">
        <v>1593</v>
      </c>
      <c r="D8310" s="243" t="s">
        <v>1596</v>
      </c>
      <c r="E8310" s="243" t="s">
        <v>1114</v>
      </c>
      <c r="F8310" s="243">
        <v>5</v>
      </c>
      <c r="G8310" s="244"/>
      <c r="H8310" s="244"/>
      <c r="I8310" s="244">
        <v>0</v>
      </c>
      <c r="J8310" s="244"/>
      <c r="K8310" s="244"/>
      <c r="L8310" s="244"/>
      <c r="M8310" s="244"/>
      <c r="N8310" s="244"/>
      <c r="O8310" s="244"/>
      <c r="P8310" s="244"/>
      <c r="Q8310" s="245" t="s">
        <v>1597</v>
      </c>
    </row>
    <row r="8311" spans="1:17" ht="31.5" x14ac:dyDescent="0.25">
      <c r="A8311" s="243">
        <v>274</v>
      </c>
      <c r="B8311" s="243">
        <v>18</v>
      </c>
      <c r="C8311" s="243" t="s">
        <v>1593</v>
      </c>
      <c r="D8311" s="243" t="s">
        <v>1598</v>
      </c>
      <c r="E8311" s="243" t="s">
        <v>1114</v>
      </c>
      <c r="F8311" s="243">
        <v>5</v>
      </c>
      <c r="G8311" s="244"/>
      <c r="H8311" s="244"/>
      <c r="I8311" s="244">
        <v>0.18737999999999999</v>
      </c>
      <c r="J8311" s="244"/>
      <c r="K8311" s="244"/>
      <c r="L8311" s="244"/>
      <c r="M8311" s="244"/>
      <c r="N8311" s="244"/>
      <c r="O8311" s="244"/>
      <c r="P8311" s="244"/>
      <c r="Q8311" s="245" t="s">
        <v>1597</v>
      </c>
    </row>
    <row r="8312" spans="1:17" x14ac:dyDescent="0.25">
      <c r="A8312" s="243">
        <v>275</v>
      </c>
      <c r="B8312" s="243">
        <v>18</v>
      </c>
      <c r="C8312" s="243" t="s">
        <v>1593</v>
      </c>
      <c r="D8312" s="243" t="s">
        <v>1599</v>
      </c>
      <c r="E8312" s="243" t="s">
        <v>1114</v>
      </c>
      <c r="F8312" s="243">
        <v>5</v>
      </c>
      <c r="G8312" s="244"/>
      <c r="H8312" s="244"/>
      <c r="I8312" s="244"/>
      <c r="J8312" s="244"/>
      <c r="K8312" s="244">
        <v>2.9430000000000001E-2</v>
      </c>
      <c r="L8312" s="244"/>
      <c r="M8312" s="244"/>
      <c r="N8312" s="244"/>
      <c r="O8312" s="244"/>
      <c r="P8312" s="244"/>
      <c r="Q8312" s="245" t="s">
        <v>1600</v>
      </c>
    </row>
    <row r="8313" spans="1:17" x14ac:dyDescent="0.25">
      <c r="A8313" s="243">
        <v>276</v>
      </c>
      <c r="B8313" s="243">
        <v>18</v>
      </c>
      <c r="C8313" s="243" t="s">
        <v>1593</v>
      </c>
      <c r="D8313" s="243" t="s">
        <v>1601</v>
      </c>
      <c r="E8313" s="243" t="s">
        <v>1114</v>
      </c>
      <c r="F8313" s="243">
        <v>5</v>
      </c>
      <c r="G8313" s="244"/>
      <c r="H8313" s="244"/>
      <c r="I8313" s="244">
        <v>3.0780000000000002E-2</v>
      </c>
      <c r="J8313" s="244"/>
      <c r="K8313" s="244"/>
      <c r="L8313" s="244"/>
      <c r="M8313" s="244"/>
      <c r="N8313" s="244"/>
      <c r="O8313" s="244"/>
      <c r="P8313" s="244"/>
      <c r="Q8313" s="245" t="s">
        <v>1595</v>
      </c>
    </row>
    <row r="8314" spans="1:17" x14ac:dyDescent="0.25">
      <c r="A8314" s="243">
        <v>277</v>
      </c>
      <c r="B8314" s="243">
        <v>18</v>
      </c>
      <c r="C8314" s="243" t="s">
        <v>1593</v>
      </c>
      <c r="D8314" s="243" t="s">
        <v>1602</v>
      </c>
      <c r="E8314" s="243" t="s">
        <v>1114</v>
      </c>
      <c r="F8314" s="243">
        <v>5</v>
      </c>
      <c r="G8314" s="244"/>
      <c r="H8314" s="244"/>
      <c r="I8314" s="244"/>
      <c r="J8314" s="244"/>
      <c r="K8314" s="244">
        <v>0</v>
      </c>
      <c r="L8314" s="244"/>
      <c r="M8314" s="244"/>
      <c r="N8314" s="244"/>
      <c r="O8314" s="244"/>
      <c r="P8314" s="244"/>
      <c r="Q8314" s="245" t="s">
        <v>1595</v>
      </c>
    </row>
    <row r="8315" spans="1:17" x14ac:dyDescent="0.25">
      <c r="A8315" s="243">
        <v>278</v>
      </c>
      <c r="B8315" s="243">
        <v>18</v>
      </c>
      <c r="C8315" s="243" t="s">
        <v>1593</v>
      </c>
      <c r="D8315" s="243" t="s">
        <v>1603</v>
      </c>
      <c r="E8315" s="243" t="s">
        <v>1114</v>
      </c>
      <c r="F8315" s="243">
        <v>5</v>
      </c>
      <c r="G8315" s="244"/>
      <c r="H8315" s="244"/>
      <c r="I8315" s="244"/>
      <c r="J8315" s="244"/>
      <c r="K8315" s="244">
        <v>2.8799999999999997E-3</v>
      </c>
      <c r="L8315" s="244"/>
      <c r="M8315" s="244"/>
      <c r="N8315" s="244"/>
      <c r="O8315" s="244"/>
      <c r="P8315" s="244"/>
      <c r="Q8315" s="245" t="s">
        <v>1595</v>
      </c>
    </row>
    <row r="8316" spans="1:17" x14ac:dyDescent="0.25">
      <c r="A8316" s="243">
        <v>279</v>
      </c>
      <c r="B8316" s="243">
        <v>18</v>
      </c>
      <c r="C8316" s="243" t="s">
        <v>1593</v>
      </c>
      <c r="D8316" s="243" t="s">
        <v>1604</v>
      </c>
      <c r="E8316" s="243" t="s">
        <v>1114</v>
      </c>
      <c r="F8316" s="243">
        <v>5</v>
      </c>
      <c r="G8316" s="244"/>
      <c r="H8316" s="244"/>
      <c r="I8316" s="244">
        <v>0</v>
      </c>
      <c r="J8316" s="244"/>
      <c r="K8316" s="244"/>
      <c r="L8316" s="244"/>
      <c r="M8316" s="244"/>
      <c r="N8316" s="244"/>
      <c r="O8316" s="244"/>
      <c r="P8316" s="244"/>
      <c r="Q8316" s="245" t="s">
        <v>1595</v>
      </c>
    </row>
    <row r="8317" spans="1:17" x14ac:dyDescent="0.25">
      <c r="A8317" s="243">
        <v>280</v>
      </c>
      <c r="B8317" s="243">
        <v>18</v>
      </c>
      <c r="C8317" s="243" t="s">
        <v>1593</v>
      </c>
      <c r="D8317" s="243" t="s">
        <v>1605</v>
      </c>
      <c r="E8317" s="243" t="s">
        <v>1114</v>
      </c>
      <c r="F8317" s="243">
        <v>5</v>
      </c>
      <c r="G8317" s="244"/>
      <c r="H8317" s="244"/>
      <c r="I8317" s="244">
        <v>0</v>
      </c>
      <c r="J8317" s="244"/>
      <c r="K8317" s="244"/>
      <c r="L8317" s="244"/>
      <c r="M8317" s="244"/>
      <c r="N8317" s="244"/>
      <c r="O8317" s="244"/>
      <c r="P8317" s="244"/>
      <c r="Q8317" s="245" t="s">
        <v>1595</v>
      </c>
    </row>
    <row r="8318" spans="1:17" x14ac:dyDescent="0.25">
      <c r="A8318" s="243">
        <v>281</v>
      </c>
      <c r="B8318" s="243">
        <v>18</v>
      </c>
      <c r="C8318" s="243" t="s">
        <v>1593</v>
      </c>
      <c r="D8318" s="243" t="s">
        <v>1606</v>
      </c>
      <c r="E8318" s="243" t="s">
        <v>1114</v>
      </c>
      <c r="F8318" s="243">
        <v>5</v>
      </c>
      <c r="G8318" s="244"/>
      <c r="H8318" s="244"/>
      <c r="I8318" s="244">
        <v>0</v>
      </c>
      <c r="J8318" s="244"/>
      <c r="K8318" s="244"/>
      <c r="L8318" s="244"/>
      <c r="M8318" s="244"/>
      <c r="N8318" s="244"/>
      <c r="O8318" s="244"/>
      <c r="P8318" s="244"/>
      <c r="Q8318" s="245" t="s">
        <v>1595</v>
      </c>
    </row>
    <row r="8319" spans="1:17" ht="173.25" x14ac:dyDescent="0.25">
      <c r="A8319" s="243">
        <v>282</v>
      </c>
      <c r="B8319" s="243">
        <v>18</v>
      </c>
      <c r="C8319" s="243" t="s">
        <v>1607</v>
      </c>
      <c r="D8319" s="243" t="s">
        <v>1608</v>
      </c>
      <c r="E8319" s="243" t="s">
        <v>1114</v>
      </c>
      <c r="F8319" s="243">
        <v>5</v>
      </c>
      <c r="G8319" s="244"/>
      <c r="H8319" s="244"/>
      <c r="I8319" s="244"/>
      <c r="J8319" s="244">
        <v>0.48772500000000002</v>
      </c>
      <c r="K8319" s="244"/>
      <c r="L8319" s="244"/>
      <c r="M8319" s="244"/>
      <c r="N8319" s="244"/>
      <c r="O8319" s="244"/>
      <c r="P8319" s="244"/>
      <c r="Q8319" s="245" t="s">
        <v>1609</v>
      </c>
    </row>
    <row r="8320" spans="1:17" ht="78.75" x14ac:dyDescent="0.25">
      <c r="A8320" s="243">
        <v>283</v>
      </c>
      <c r="B8320" s="243">
        <v>18</v>
      </c>
      <c r="C8320" s="243" t="s">
        <v>1607</v>
      </c>
      <c r="D8320" s="243" t="s">
        <v>1610</v>
      </c>
      <c r="E8320" s="243" t="s">
        <v>1114</v>
      </c>
      <c r="F8320" s="243">
        <v>5</v>
      </c>
      <c r="G8320" s="244"/>
      <c r="H8320" s="244"/>
      <c r="I8320" s="244"/>
      <c r="J8320" s="244">
        <v>1.2699749999999999</v>
      </c>
      <c r="K8320" s="244"/>
      <c r="L8320" s="244"/>
      <c r="M8320" s="244"/>
      <c r="N8320" s="244"/>
      <c r="O8320" s="244"/>
      <c r="P8320" s="244"/>
      <c r="Q8320" s="245" t="s">
        <v>1611</v>
      </c>
    </row>
    <row r="8321" spans="1:17" x14ac:dyDescent="0.25">
      <c r="A8321" s="243">
        <v>284</v>
      </c>
      <c r="B8321" s="243">
        <v>18</v>
      </c>
      <c r="C8321" s="243" t="s">
        <v>1607</v>
      </c>
      <c r="D8321" s="243" t="s">
        <v>1612</v>
      </c>
      <c r="E8321" s="243" t="s">
        <v>1114</v>
      </c>
      <c r="F8321" s="243">
        <v>5</v>
      </c>
      <c r="G8321" s="244"/>
      <c r="H8321" s="244"/>
      <c r="I8321" s="244"/>
      <c r="J8321" s="244">
        <v>4.725E-3</v>
      </c>
      <c r="K8321" s="244"/>
      <c r="L8321" s="244"/>
      <c r="M8321" s="244"/>
      <c r="N8321" s="244"/>
      <c r="O8321" s="244"/>
      <c r="P8321" s="244"/>
      <c r="Q8321" s="245" t="s">
        <v>1613</v>
      </c>
    </row>
    <row r="8322" spans="1:17" ht="47.25" x14ac:dyDescent="0.25">
      <c r="A8322" s="243">
        <v>285</v>
      </c>
      <c r="B8322" s="243">
        <v>18</v>
      </c>
      <c r="C8322" s="243" t="s">
        <v>1607</v>
      </c>
      <c r="D8322" s="243" t="s">
        <v>1614</v>
      </c>
      <c r="E8322" s="243" t="s">
        <v>1114</v>
      </c>
      <c r="F8322" s="243">
        <v>5</v>
      </c>
      <c r="G8322" s="244"/>
      <c r="H8322" s="244"/>
      <c r="I8322" s="244"/>
      <c r="J8322" s="244">
        <v>7.3300000000000004E-2</v>
      </c>
      <c r="K8322" s="244"/>
      <c r="L8322" s="244"/>
      <c r="M8322" s="244"/>
      <c r="N8322" s="244"/>
      <c r="O8322" s="244"/>
      <c r="P8322" s="244"/>
      <c r="Q8322" s="245" t="s">
        <v>1615</v>
      </c>
    </row>
    <row r="8323" spans="1:17" ht="31.5" x14ac:dyDescent="0.25">
      <c r="A8323" s="243">
        <v>286</v>
      </c>
      <c r="B8323" s="243">
        <v>18</v>
      </c>
      <c r="C8323" s="243" t="s">
        <v>1607</v>
      </c>
      <c r="D8323" s="243" t="s">
        <v>1616</v>
      </c>
      <c r="E8323" s="243" t="s">
        <v>1114</v>
      </c>
      <c r="F8323" s="243">
        <v>5</v>
      </c>
      <c r="G8323" s="244"/>
      <c r="H8323" s="244"/>
      <c r="I8323" s="244"/>
      <c r="J8323" s="244">
        <v>0.23480000000000001</v>
      </c>
      <c r="K8323" s="244"/>
      <c r="L8323" s="244"/>
      <c r="M8323" s="244"/>
      <c r="N8323" s="244"/>
      <c r="O8323" s="244"/>
      <c r="P8323" s="244"/>
      <c r="Q8323" s="245" t="s">
        <v>1617</v>
      </c>
    </row>
    <row r="8324" spans="1:17" ht="47.25" x14ac:dyDescent="0.25">
      <c r="A8324" s="243">
        <v>287</v>
      </c>
      <c r="B8324" s="243">
        <v>18</v>
      </c>
      <c r="C8324" s="243" t="s">
        <v>1607</v>
      </c>
      <c r="D8324" s="243" t="s">
        <v>1618</v>
      </c>
      <c r="E8324" s="243" t="s">
        <v>1114</v>
      </c>
      <c r="F8324" s="243">
        <v>5</v>
      </c>
      <c r="G8324" s="244"/>
      <c r="H8324" s="244"/>
      <c r="I8324" s="244"/>
      <c r="J8324" s="244">
        <v>0.12075</v>
      </c>
      <c r="K8324" s="244"/>
      <c r="L8324" s="244"/>
      <c r="M8324" s="244"/>
      <c r="N8324" s="244"/>
      <c r="O8324" s="244"/>
      <c r="P8324" s="244"/>
      <c r="Q8324" s="245" t="s">
        <v>1619</v>
      </c>
    </row>
    <row r="8325" spans="1:17" x14ac:dyDescent="0.25">
      <c r="A8325" s="243">
        <v>288</v>
      </c>
      <c r="B8325" s="243">
        <v>18</v>
      </c>
      <c r="C8325" s="243" t="s">
        <v>994</v>
      </c>
      <c r="D8325" s="243" t="s">
        <v>1620</v>
      </c>
      <c r="E8325" s="243" t="s">
        <v>1142</v>
      </c>
      <c r="F8325" s="243">
        <v>5</v>
      </c>
      <c r="G8325" s="244"/>
      <c r="H8325" s="244">
        <v>0</v>
      </c>
      <c r="I8325" s="244"/>
      <c r="J8325" s="244"/>
      <c r="K8325" s="244"/>
      <c r="L8325" s="244"/>
      <c r="M8325" s="244"/>
      <c r="N8325" s="244"/>
      <c r="O8325" s="244"/>
      <c r="P8325" s="244"/>
      <c r="Q8325" s="245" t="s">
        <v>1621</v>
      </c>
    </row>
    <row r="8326" spans="1:17" x14ac:dyDescent="0.25">
      <c r="A8326" s="243">
        <v>289</v>
      </c>
      <c r="B8326" s="243">
        <v>18</v>
      </c>
      <c r="C8326" s="243" t="s">
        <v>994</v>
      </c>
      <c r="D8326" s="243" t="s">
        <v>1622</v>
      </c>
      <c r="E8326" s="243" t="s">
        <v>1142</v>
      </c>
      <c r="F8326" s="243">
        <v>5</v>
      </c>
      <c r="G8326" s="244"/>
      <c r="H8326" s="244">
        <v>4.0000000000000001E-3</v>
      </c>
      <c r="I8326" s="244"/>
      <c r="J8326" s="244"/>
      <c r="K8326" s="244"/>
      <c r="L8326" s="244"/>
      <c r="M8326" s="244"/>
      <c r="N8326" s="244"/>
      <c r="O8326" s="244"/>
      <c r="P8326" s="244"/>
      <c r="Q8326" s="245" t="s">
        <v>1623</v>
      </c>
    </row>
    <row r="8327" spans="1:17" x14ac:dyDescent="0.25">
      <c r="A8327" s="243">
        <v>290</v>
      </c>
      <c r="B8327" s="243">
        <v>18</v>
      </c>
      <c r="C8327" s="243" t="s">
        <v>994</v>
      </c>
      <c r="D8327" s="243" t="s">
        <v>1624</v>
      </c>
      <c r="E8327" s="243" t="s">
        <v>1142</v>
      </c>
      <c r="F8327" s="243">
        <v>5</v>
      </c>
      <c r="G8327" s="244"/>
      <c r="H8327" s="244">
        <v>0.14599999999999999</v>
      </c>
      <c r="I8327" s="244"/>
      <c r="J8327" s="244"/>
      <c r="K8327" s="244"/>
      <c r="L8327" s="244"/>
      <c r="M8327" s="244"/>
      <c r="N8327" s="244"/>
      <c r="O8327" s="244"/>
      <c r="P8327" s="244"/>
      <c r="Q8327" s="245" t="s">
        <v>1625</v>
      </c>
    </row>
    <row r="8328" spans="1:17" x14ac:dyDescent="0.25">
      <c r="A8328" s="243">
        <v>291</v>
      </c>
      <c r="B8328" s="243">
        <v>18</v>
      </c>
      <c r="C8328" s="243" t="s">
        <v>994</v>
      </c>
      <c r="D8328" s="243" t="s">
        <v>1626</v>
      </c>
      <c r="E8328" s="243" t="s">
        <v>1142</v>
      </c>
      <c r="F8328" s="243">
        <v>5</v>
      </c>
      <c r="G8328" s="244"/>
      <c r="H8328" s="244">
        <v>4.0000000000000002E-4</v>
      </c>
      <c r="I8328" s="244"/>
      <c r="J8328" s="244"/>
      <c r="K8328" s="244"/>
      <c r="L8328" s="244"/>
      <c r="M8328" s="244"/>
      <c r="N8328" s="244"/>
      <c r="O8328" s="244"/>
      <c r="P8328" s="244"/>
      <c r="Q8328" s="245" t="s">
        <v>1625</v>
      </c>
    </row>
    <row r="8329" spans="1:17" ht="63" x14ac:dyDescent="0.25">
      <c r="A8329" s="243">
        <v>292</v>
      </c>
      <c r="B8329" s="243">
        <v>18</v>
      </c>
      <c r="C8329" s="243" t="s">
        <v>1008</v>
      </c>
      <c r="D8329" s="243" t="s">
        <v>1627</v>
      </c>
      <c r="E8329" s="243" t="s">
        <v>1142</v>
      </c>
      <c r="F8329" s="243">
        <v>5</v>
      </c>
      <c r="G8329" s="244"/>
      <c r="H8329" s="244">
        <v>0.223</v>
      </c>
      <c r="I8329" s="244"/>
      <c r="J8329" s="244"/>
      <c r="K8329" s="244"/>
      <c r="L8329" s="244"/>
      <c r="M8329" s="244"/>
      <c r="N8329" s="244"/>
      <c r="O8329" s="244"/>
      <c r="P8329" s="244"/>
      <c r="Q8329" s="245" t="s">
        <v>1628</v>
      </c>
    </row>
    <row r="8330" spans="1:17" ht="47.25" x14ac:dyDescent="0.25">
      <c r="A8330" s="243">
        <v>293</v>
      </c>
      <c r="B8330" s="243">
        <v>18</v>
      </c>
      <c r="C8330" s="243" t="s">
        <v>987</v>
      </c>
      <c r="D8330" s="243" t="s">
        <v>1629</v>
      </c>
      <c r="E8330" s="243" t="s">
        <v>1142</v>
      </c>
      <c r="F8330" s="243">
        <v>5</v>
      </c>
      <c r="G8330" s="244"/>
      <c r="H8330" s="244">
        <v>0.14899999999999999</v>
      </c>
      <c r="I8330" s="244"/>
      <c r="J8330" s="244"/>
      <c r="K8330" s="244"/>
      <c r="L8330" s="244"/>
      <c r="M8330" s="244"/>
      <c r="N8330" s="244"/>
      <c r="O8330" s="244"/>
      <c r="P8330" s="244"/>
      <c r="Q8330" s="245" t="s">
        <v>1630</v>
      </c>
    </row>
    <row r="8331" spans="1:17" ht="31.5" x14ac:dyDescent="0.25">
      <c r="A8331" s="243">
        <v>294</v>
      </c>
      <c r="B8331" s="243">
        <v>18</v>
      </c>
      <c r="C8331" s="243" t="s">
        <v>987</v>
      </c>
      <c r="D8331" s="243" t="s">
        <v>1631</v>
      </c>
      <c r="E8331" s="243" t="s">
        <v>1142</v>
      </c>
      <c r="F8331" s="243">
        <v>5</v>
      </c>
      <c r="G8331" s="244"/>
      <c r="H8331" s="244">
        <v>0</v>
      </c>
      <c r="I8331" s="244"/>
      <c r="J8331" s="244"/>
      <c r="K8331" s="244"/>
      <c r="L8331" s="244"/>
      <c r="M8331" s="244"/>
      <c r="N8331" s="244"/>
      <c r="O8331" s="244"/>
      <c r="P8331" s="244"/>
      <c r="Q8331" s="245" t="s">
        <v>1632</v>
      </c>
    </row>
    <row r="8332" spans="1:17" ht="78.75" x14ac:dyDescent="0.25">
      <c r="A8332" s="243">
        <v>295</v>
      </c>
      <c r="B8332" s="243">
        <v>18</v>
      </c>
      <c r="C8332" s="243" t="s">
        <v>1010</v>
      </c>
      <c r="D8332" s="243" t="s">
        <v>1631</v>
      </c>
      <c r="E8332" s="243" t="s">
        <v>1142</v>
      </c>
      <c r="F8332" s="243">
        <v>5</v>
      </c>
      <c r="G8332" s="244"/>
      <c r="H8332" s="244">
        <v>0.38100000000000001</v>
      </c>
      <c r="I8332" s="244"/>
      <c r="J8332" s="244"/>
      <c r="K8332" s="244"/>
      <c r="L8332" s="244"/>
      <c r="M8332" s="244"/>
      <c r="N8332" s="244"/>
      <c r="O8332" s="244"/>
      <c r="P8332" s="244"/>
      <c r="Q8332" s="245" t="s">
        <v>1633</v>
      </c>
    </row>
    <row r="8333" spans="1:17" ht="63" x14ac:dyDescent="0.25">
      <c r="A8333" s="243">
        <v>296</v>
      </c>
      <c r="B8333" s="243">
        <v>18</v>
      </c>
      <c r="C8333" s="243" t="s">
        <v>1010</v>
      </c>
      <c r="D8333" s="243" t="s">
        <v>1634</v>
      </c>
      <c r="E8333" s="243" t="s">
        <v>1142</v>
      </c>
      <c r="F8333" s="243">
        <v>5</v>
      </c>
      <c r="G8333" s="244"/>
      <c r="H8333" s="244">
        <v>0</v>
      </c>
      <c r="I8333" s="244"/>
      <c r="J8333" s="244"/>
      <c r="K8333" s="244"/>
      <c r="L8333" s="244"/>
      <c r="M8333" s="244"/>
      <c r="N8333" s="244"/>
      <c r="O8333" s="244"/>
      <c r="P8333" s="244"/>
      <c r="Q8333" s="245" t="s">
        <v>1635</v>
      </c>
    </row>
    <row r="8334" spans="1:17" ht="63" x14ac:dyDescent="0.25">
      <c r="A8334" s="243">
        <v>297</v>
      </c>
      <c r="B8334" s="243">
        <v>18</v>
      </c>
      <c r="C8334" s="243" t="s">
        <v>936</v>
      </c>
      <c r="D8334" s="243" t="s">
        <v>1636</v>
      </c>
      <c r="E8334" s="243" t="s">
        <v>1142</v>
      </c>
      <c r="F8334" s="243">
        <v>5</v>
      </c>
      <c r="G8334" s="244"/>
      <c r="H8334" s="244">
        <v>0.128</v>
      </c>
      <c r="I8334" s="244"/>
      <c r="J8334" s="244"/>
      <c r="K8334" s="244"/>
      <c r="L8334" s="244"/>
      <c r="M8334" s="244"/>
      <c r="N8334" s="244"/>
      <c r="O8334" s="244"/>
      <c r="P8334" s="244"/>
      <c r="Q8334" s="245" t="s">
        <v>1637</v>
      </c>
    </row>
    <row r="8335" spans="1:17" ht="47.25" x14ac:dyDescent="0.25">
      <c r="A8335" s="243">
        <v>298</v>
      </c>
      <c r="B8335" s="243">
        <v>18</v>
      </c>
      <c r="C8335" s="243" t="s">
        <v>936</v>
      </c>
      <c r="D8335" s="243" t="s">
        <v>1638</v>
      </c>
      <c r="E8335" s="243" t="s">
        <v>1142</v>
      </c>
      <c r="F8335" s="243">
        <v>5</v>
      </c>
      <c r="G8335" s="244"/>
      <c r="H8335" s="244">
        <v>8.5999999999999993E-2</v>
      </c>
      <c r="I8335" s="244"/>
      <c r="J8335" s="244"/>
      <c r="K8335" s="244"/>
      <c r="L8335" s="244"/>
      <c r="M8335" s="244"/>
      <c r="N8335" s="244"/>
      <c r="O8335" s="244"/>
      <c r="P8335" s="244"/>
      <c r="Q8335" s="245" t="s">
        <v>1639</v>
      </c>
    </row>
    <row r="8336" spans="1:17" x14ac:dyDescent="0.25">
      <c r="A8336" s="243">
        <v>299</v>
      </c>
      <c r="B8336" s="243">
        <v>18</v>
      </c>
      <c r="C8336" s="243" t="s">
        <v>991</v>
      </c>
      <c r="D8336" s="243" t="s">
        <v>1631</v>
      </c>
      <c r="E8336" s="243" t="s">
        <v>1142</v>
      </c>
      <c r="F8336" s="243">
        <v>5</v>
      </c>
      <c r="G8336" s="244"/>
      <c r="H8336" s="244"/>
      <c r="I8336" s="244">
        <v>2.5999999999999999E-2</v>
      </c>
      <c r="J8336" s="244"/>
      <c r="K8336" s="244"/>
      <c r="L8336" s="244"/>
      <c r="M8336" s="244"/>
      <c r="N8336" s="244"/>
      <c r="O8336" s="244"/>
      <c r="P8336" s="244"/>
      <c r="Q8336" s="245" t="s">
        <v>1640</v>
      </c>
    </row>
    <row r="8337" spans="1:17" ht="31.5" x14ac:dyDescent="0.25">
      <c r="A8337" s="243">
        <v>300</v>
      </c>
      <c r="B8337" s="243">
        <v>18</v>
      </c>
      <c r="C8337" s="243" t="s">
        <v>991</v>
      </c>
      <c r="D8337" s="243" t="s">
        <v>1641</v>
      </c>
      <c r="E8337" s="243" t="s">
        <v>1142</v>
      </c>
      <c r="F8337" s="243">
        <v>5</v>
      </c>
      <c r="G8337" s="244"/>
      <c r="H8337" s="244"/>
      <c r="I8337" s="244">
        <v>7.4999999999999997E-2</v>
      </c>
      <c r="J8337" s="244"/>
      <c r="K8337" s="244"/>
      <c r="L8337" s="244"/>
      <c r="M8337" s="244"/>
      <c r="N8337" s="244"/>
      <c r="O8337" s="244"/>
      <c r="P8337" s="244"/>
      <c r="Q8337" s="245" t="s">
        <v>1642</v>
      </c>
    </row>
    <row r="8338" spans="1:17" ht="47.25" x14ac:dyDescent="0.25">
      <c r="A8338" s="243">
        <v>301</v>
      </c>
      <c r="B8338" s="243">
        <v>18</v>
      </c>
      <c r="C8338" s="243" t="s">
        <v>1012</v>
      </c>
      <c r="D8338" s="243" t="s">
        <v>1643</v>
      </c>
      <c r="E8338" s="243" t="s">
        <v>1142</v>
      </c>
      <c r="F8338" s="243">
        <v>5</v>
      </c>
      <c r="G8338" s="244"/>
      <c r="H8338" s="244"/>
      <c r="I8338" s="244">
        <v>5.8999999999999997E-2</v>
      </c>
      <c r="J8338" s="244"/>
      <c r="K8338" s="244"/>
      <c r="L8338" s="244"/>
      <c r="M8338" s="244"/>
      <c r="N8338" s="244"/>
      <c r="O8338" s="244"/>
      <c r="P8338" s="244"/>
      <c r="Q8338" s="245" t="s">
        <v>1644</v>
      </c>
    </row>
    <row r="8339" spans="1:17" x14ac:dyDescent="0.25">
      <c r="A8339" s="243">
        <v>302</v>
      </c>
      <c r="B8339" s="243">
        <v>18</v>
      </c>
      <c r="C8339" s="243" t="s">
        <v>1012</v>
      </c>
      <c r="D8339" s="243" t="s">
        <v>1645</v>
      </c>
      <c r="E8339" s="243" t="s">
        <v>1142</v>
      </c>
      <c r="F8339" s="243">
        <v>5</v>
      </c>
      <c r="G8339" s="244"/>
      <c r="H8339" s="244"/>
      <c r="I8339" s="244">
        <v>8.0000000000000002E-3</v>
      </c>
      <c r="J8339" s="244"/>
      <c r="K8339" s="244"/>
      <c r="L8339" s="244"/>
      <c r="M8339" s="244"/>
      <c r="N8339" s="244"/>
      <c r="O8339" s="244"/>
      <c r="P8339" s="244"/>
      <c r="Q8339" s="245" t="s">
        <v>1646</v>
      </c>
    </row>
    <row r="8340" spans="1:17" ht="63" x14ac:dyDescent="0.25">
      <c r="A8340" s="243">
        <v>303</v>
      </c>
      <c r="B8340" s="243">
        <v>18</v>
      </c>
      <c r="C8340" s="243" t="s">
        <v>1011</v>
      </c>
      <c r="D8340" s="243" t="s">
        <v>1647</v>
      </c>
      <c r="E8340" s="243" t="s">
        <v>1142</v>
      </c>
      <c r="F8340" s="243">
        <v>5</v>
      </c>
      <c r="G8340" s="244"/>
      <c r="H8340" s="244"/>
      <c r="I8340" s="244">
        <v>7.1999999999999995E-2</v>
      </c>
      <c r="J8340" s="244"/>
      <c r="K8340" s="244"/>
      <c r="L8340" s="244"/>
      <c r="M8340" s="244"/>
      <c r="N8340" s="244"/>
      <c r="O8340" s="244"/>
      <c r="P8340" s="244"/>
      <c r="Q8340" s="245" t="s">
        <v>1648</v>
      </c>
    </row>
    <row r="8341" spans="1:17" ht="31.5" x14ac:dyDescent="0.25">
      <c r="A8341" s="243">
        <v>304</v>
      </c>
      <c r="B8341" s="243">
        <v>18</v>
      </c>
      <c r="C8341" s="243" t="s">
        <v>1011</v>
      </c>
      <c r="D8341" s="243" t="s">
        <v>1649</v>
      </c>
      <c r="E8341" s="243" t="s">
        <v>1142</v>
      </c>
      <c r="F8341" s="243">
        <v>5</v>
      </c>
      <c r="G8341" s="244"/>
      <c r="H8341" s="244"/>
      <c r="I8341" s="244">
        <v>2.1999999999999999E-2</v>
      </c>
      <c r="J8341" s="244"/>
      <c r="K8341" s="244"/>
      <c r="L8341" s="244"/>
      <c r="M8341" s="244"/>
      <c r="N8341" s="244"/>
      <c r="O8341" s="244"/>
      <c r="P8341" s="244"/>
      <c r="Q8341" s="245" t="s">
        <v>1650</v>
      </c>
    </row>
    <row r="8342" spans="1:17" ht="31.5" x14ac:dyDescent="0.25">
      <c r="A8342" s="243">
        <v>305</v>
      </c>
      <c r="B8342" s="243">
        <v>18</v>
      </c>
      <c r="C8342" s="243" t="s">
        <v>1009</v>
      </c>
      <c r="D8342" s="243" t="s">
        <v>1651</v>
      </c>
      <c r="E8342" s="243" t="s">
        <v>1142</v>
      </c>
      <c r="F8342" s="243">
        <v>5</v>
      </c>
      <c r="G8342" s="244"/>
      <c r="H8342" s="244"/>
      <c r="I8342" s="244">
        <v>0.28000000000000003</v>
      </c>
      <c r="J8342" s="244"/>
      <c r="K8342" s="244"/>
      <c r="L8342" s="244"/>
      <c r="M8342" s="244"/>
      <c r="N8342" s="244"/>
      <c r="O8342" s="244"/>
      <c r="P8342" s="244"/>
      <c r="Q8342" s="245" t="s">
        <v>1652</v>
      </c>
    </row>
    <row r="8343" spans="1:17" ht="47.25" x14ac:dyDescent="0.25">
      <c r="A8343" s="243">
        <v>306</v>
      </c>
      <c r="B8343" s="243">
        <v>18</v>
      </c>
      <c r="C8343" s="243" t="s">
        <v>999</v>
      </c>
      <c r="D8343" s="243" t="s">
        <v>1631</v>
      </c>
      <c r="E8343" s="243" t="s">
        <v>1142</v>
      </c>
      <c r="F8343" s="243">
        <v>5</v>
      </c>
      <c r="G8343" s="244"/>
      <c r="H8343" s="244"/>
      <c r="I8343" s="244">
        <v>0.317</v>
      </c>
      <c r="J8343" s="244"/>
      <c r="K8343" s="244"/>
      <c r="L8343" s="244"/>
      <c r="M8343" s="244"/>
      <c r="N8343" s="244"/>
      <c r="O8343" s="244"/>
      <c r="P8343" s="244"/>
      <c r="Q8343" s="245" t="s">
        <v>1653</v>
      </c>
    </row>
    <row r="8344" spans="1:17" ht="63" x14ac:dyDescent="0.25">
      <c r="A8344" s="243">
        <v>307</v>
      </c>
      <c r="B8344" s="243">
        <v>18</v>
      </c>
      <c r="C8344" s="243" t="s">
        <v>999</v>
      </c>
      <c r="D8344" s="243" t="s">
        <v>1654</v>
      </c>
      <c r="E8344" s="243" t="s">
        <v>1142</v>
      </c>
      <c r="F8344" s="243">
        <v>5</v>
      </c>
      <c r="G8344" s="244"/>
      <c r="H8344" s="244"/>
      <c r="I8344" s="244"/>
      <c r="J8344" s="244">
        <v>0.20499999999999999</v>
      </c>
      <c r="K8344" s="244"/>
      <c r="L8344" s="244"/>
      <c r="M8344" s="244"/>
      <c r="N8344" s="244"/>
      <c r="O8344" s="244"/>
      <c r="P8344" s="244"/>
      <c r="Q8344" s="245" t="s">
        <v>1655</v>
      </c>
    </row>
    <row r="8345" spans="1:17" ht="31.5" x14ac:dyDescent="0.25">
      <c r="A8345" s="243">
        <v>308</v>
      </c>
      <c r="B8345" s="243">
        <v>18</v>
      </c>
      <c r="C8345" s="243" t="s">
        <v>992</v>
      </c>
      <c r="D8345" s="243" t="s">
        <v>1631</v>
      </c>
      <c r="E8345" s="243" t="s">
        <v>1142</v>
      </c>
      <c r="F8345" s="243">
        <v>5</v>
      </c>
      <c r="G8345" s="244"/>
      <c r="H8345" s="244"/>
      <c r="I8345" s="244"/>
      <c r="J8345" s="244">
        <v>0.26924999999999999</v>
      </c>
      <c r="K8345" s="244"/>
      <c r="L8345" s="244"/>
      <c r="M8345" s="244"/>
      <c r="N8345" s="244"/>
      <c r="O8345" s="244"/>
      <c r="P8345" s="244"/>
      <c r="Q8345" s="245" t="s">
        <v>1656</v>
      </c>
    </row>
    <row r="8346" spans="1:17" ht="31.5" x14ac:dyDescent="0.25">
      <c r="A8346" s="243">
        <v>309</v>
      </c>
      <c r="B8346" s="243">
        <v>18</v>
      </c>
      <c r="C8346" s="243" t="s">
        <v>992</v>
      </c>
      <c r="D8346" s="243" t="s">
        <v>1657</v>
      </c>
      <c r="E8346" s="243" t="s">
        <v>1142</v>
      </c>
      <c r="F8346" s="243">
        <v>5</v>
      </c>
      <c r="G8346" s="244"/>
      <c r="H8346" s="244"/>
      <c r="I8346" s="244"/>
      <c r="J8346" s="244">
        <v>0.13119999999999998</v>
      </c>
      <c r="K8346" s="244"/>
      <c r="L8346" s="244"/>
      <c r="M8346" s="244"/>
      <c r="N8346" s="244"/>
      <c r="O8346" s="244"/>
      <c r="P8346" s="244"/>
      <c r="Q8346" s="245" t="s">
        <v>1658</v>
      </c>
    </row>
    <row r="8347" spans="1:17" ht="31.5" x14ac:dyDescent="0.25">
      <c r="A8347" s="243">
        <v>310</v>
      </c>
      <c r="B8347" s="243">
        <v>18</v>
      </c>
      <c r="C8347" s="243" t="s">
        <v>988</v>
      </c>
      <c r="D8347" s="243" t="s">
        <v>1631</v>
      </c>
      <c r="E8347" s="243" t="s">
        <v>1142</v>
      </c>
      <c r="F8347" s="243">
        <v>5</v>
      </c>
      <c r="G8347" s="244"/>
      <c r="H8347" s="244"/>
      <c r="I8347" s="244"/>
      <c r="J8347" s="244">
        <v>5.3999999999999999E-2</v>
      </c>
      <c r="K8347" s="244"/>
      <c r="L8347" s="244"/>
      <c r="M8347" s="244"/>
      <c r="N8347" s="244"/>
      <c r="O8347" s="244"/>
      <c r="P8347" s="244"/>
      <c r="Q8347" s="245" t="s">
        <v>1659</v>
      </c>
    </row>
    <row r="8348" spans="1:17" ht="47.25" x14ac:dyDescent="0.25">
      <c r="A8348" s="243">
        <v>311</v>
      </c>
      <c r="B8348" s="243">
        <v>18</v>
      </c>
      <c r="C8348" s="243" t="s">
        <v>988</v>
      </c>
      <c r="D8348" s="243" t="s">
        <v>1660</v>
      </c>
      <c r="E8348" s="243" t="s">
        <v>1142</v>
      </c>
      <c r="F8348" s="243">
        <v>5</v>
      </c>
      <c r="G8348" s="244"/>
      <c r="H8348" s="244"/>
      <c r="I8348" s="244"/>
      <c r="J8348" s="244">
        <v>2.8000000000000001E-2</v>
      </c>
      <c r="K8348" s="244"/>
      <c r="L8348" s="244"/>
      <c r="M8348" s="244"/>
      <c r="N8348" s="244"/>
      <c r="O8348" s="244"/>
      <c r="P8348" s="244"/>
      <c r="Q8348" s="245" t="s">
        <v>1661</v>
      </c>
    </row>
    <row r="8349" spans="1:17" ht="47.25" x14ac:dyDescent="0.25">
      <c r="A8349" s="243">
        <v>312</v>
      </c>
      <c r="B8349" s="243">
        <v>18</v>
      </c>
      <c r="C8349" s="243" t="s">
        <v>983</v>
      </c>
      <c r="D8349" s="243" t="s">
        <v>1631</v>
      </c>
      <c r="E8349" s="243" t="s">
        <v>1142</v>
      </c>
      <c r="F8349" s="243">
        <v>5</v>
      </c>
      <c r="G8349" s="244"/>
      <c r="H8349" s="244"/>
      <c r="I8349" s="244"/>
      <c r="J8349" s="244">
        <v>0.121</v>
      </c>
      <c r="K8349" s="244"/>
      <c r="L8349" s="244"/>
      <c r="M8349" s="244"/>
      <c r="N8349" s="244"/>
      <c r="O8349" s="244"/>
      <c r="P8349" s="244"/>
      <c r="Q8349" s="245" t="s">
        <v>1662</v>
      </c>
    </row>
    <row r="8350" spans="1:17" x14ac:dyDescent="0.25">
      <c r="A8350" s="243">
        <v>313</v>
      </c>
      <c r="B8350" s="243">
        <v>18</v>
      </c>
      <c r="C8350" s="243" t="s">
        <v>983</v>
      </c>
      <c r="D8350" s="243" t="s">
        <v>1663</v>
      </c>
      <c r="E8350" s="243" t="s">
        <v>1142</v>
      </c>
      <c r="F8350" s="243">
        <v>5</v>
      </c>
      <c r="G8350" s="244"/>
      <c r="H8350" s="244"/>
      <c r="I8350" s="244"/>
      <c r="J8350" s="244">
        <v>1.6E-2</v>
      </c>
      <c r="K8350" s="244"/>
      <c r="L8350" s="244"/>
      <c r="M8350" s="244"/>
      <c r="N8350" s="244"/>
      <c r="O8350" s="244"/>
      <c r="P8350" s="244"/>
      <c r="Q8350" s="245" t="s">
        <v>1613</v>
      </c>
    </row>
    <row r="8351" spans="1:17" ht="63" x14ac:dyDescent="0.25">
      <c r="A8351" s="243">
        <v>314</v>
      </c>
      <c r="B8351" s="243">
        <v>18</v>
      </c>
      <c r="C8351" s="243" t="s">
        <v>971</v>
      </c>
      <c r="D8351" s="243" t="s">
        <v>1631</v>
      </c>
      <c r="E8351" s="243" t="s">
        <v>1142</v>
      </c>
      <c r="F8351" s="243">
        <v>5</v>
      </c>
      <c r="G8351" s="244"/>
      <c r="H8351" s="244"/>
      <c r="I8351" s="244"/>
      <c r="J8351" s="244">
        <v>0.35399999999999998</v>
      </c>
      <c r="K8351" s="244"/>
      <c r="L8351" s="244"/>
      <c r="M8351" s="244"/>
      <c r="N8351" s="244"/>
      <c r="O8351" s="244"/>
      <c r="P8351" s="244"/>
      <c r="Q8351" s="245" t="s">
        <v>1664</v>
      </c>
    </row>
    <row r="8352" spans="1:17" x14ac:dyDescent="0.25">
      <c r="A8352" s="243">
        <v>315</v>
      </c>
      <c r="B8352" s="243">
        <v>18</v>
      </c>
      <c r="C8352" s="243" t="s">
        <v>958</v>
      </c>
      <c r="D8352" s="243" t="s">
        <v>1665</v>
      </c>
      <c r="E8352" s="243" t="s">
        <v>1142</v>
      </c>
      <c r="F8352" s="243">
        <v>5</v>
      </c>
      <c r="G8352" s="244"/>
      <c r="H8352" s="244"/>
      <c r="I8352" s="244"/>
      <c r="J8352" s="244">
        <v>8.2000000000000003E-2</v>
      </c>
      <c r="K8352" s="244"/>
      <c r="L8352" s="244"/>
      <c r="M8352" s="244"/>
      <c r="N8352" s="244"/>
      <c r="O8352" s="244"/>
      <c r="P8352" s="244"/>
      <c r="Q8352" s="245" t="s">
        <v>1666</v>
      </c>
    </row>
    <row r="8353" spans="1:17" ht="47.25" x14ac:dyDescent="0.25">
      <c r="A8353" s="243">
        <v>316</v>
      </c>
      <c r="B8353" s="243">
        <v>18</v>
      </c>
      <c r="C8353" s="243" t="s">
        <v>958</v>
      </c>
      <c r="D8353" s="243" t="s">
        <v>1631</v>
      </c>
      <c r="E8353" s="243" t="s">
        <v>1142</v>
      </c>
      <c r="F8353" s="243">
        <v>5</v>
      </c>
      <c r="G8353" s="244"/>
      <c r="H8353" s="244"/>
      <c r="I8353" s="244"/>
      <c r="J8353" s="244">
        <v>0.14000000000000001</v>
      </c>
      <c r="K8353" s="244"/>
      <c r="L8353" s="244"/>
      <c r="M8353" s="244"/>
      <c r="N8353" s="244"/>
      <c r="O8353" s="244"/>
      <c r="P8353" s="244"/>
      <c r="Q8353" s="245" t="s">
        <v>1667</v>
      </c>
    </row>
    <row r="8354" spans="1:17" ht="31.5" x14ac:dyDescent="0.25">
      <c r="A8354" s="243">
        <v>317</v>
      </c>
      <c r="B8354" s="243">
        <v>18</v>
      </c>
      <c r="C8354" s="243" t="s">
        <v>86</v>
      </c>
      <c r="D8354" s="243" t="s">
        <v>1668</v>
      </c>
      <c r="E8354" s="243" t="s">
        <v>1142</v>
      </c>
      <c r="F8354" s="243">
        <v>5</v>
      </c>
      <c r="G8354" s="244"/>
      <c r="H8354" s="244"/>
      <c r="I8354" s="244"/>
      <c r="J8354" s="244">
        <v>3.5000000000000003E-2</v>
      </c>
      <c r="K8354" s="244"/>
      <c r="L8354" s="244"/>
      <c r="M8354" s="244"/>
      <c r="N8354" s="244"/>
      <c r="O8354" s="244"/>
      <c r="P8354" s="244"/>
      <c r="Q8354" s="245" t="s">
        <v>1669</v>
      </c>
    </row>
    <row r="8355" spans="1:17" ht="47.25" x14ac:dyDescent="0.25">
      <c r="A8355" s="243">
        <v>318</v>
      </c>
      <c r="B8355" s="243">
        <v>18</v>
      </c>
      <c r="C8355" s="243" t="s">
        <v>86</v>
      </c>
      <c r="D8355" s="243" t="s">
        <v>1670</v>
      </c>
      <c r="E8355" s="243" t="s">
        <v>1142</v>
      </c>
      <c r="F8355" s="243">
        <v>5</v>
      </c>
      <c r="G8355" s="244"/>
      <c r="H8355" s="244"/>
      <c r="I8355" s="244"/>
      <c r="J8355" s="244">
        <v>0.114</v>
      </c>
      <c r="K8355" s="244"/>
      <c r="L8355" s="244"/>
      <c r="M8355" s="244"/>
      <c r="N8355" s="244"/>
      <c r="O8355" s="244"/>
      <c r="P8355" s="244"/>
      <c r="Q8355" s="245" t="s">
        <v>1671</v>
      </c>
    </row>
    <row r="8356" spans="1:17" ht="31.5" x14ac:dyDescent="0.25">
      <c r="A8356" s="243">
        <v>319</v>
      </c>
      <c r="B8356" s="243">
        <v>18</v>
      </c>
      <c r="C8356" s="243" t="s">
        <v>86</v>
      </c>
      <c r="D8356" s="243" t="s">
        <v>1672</v>
      </c>
      <c r="E8356" s="243" t="s">
        <v>1142</v>
      </c>
      <c r="F8356" s="243">
        <v>5</v>
      </c>
      <c r="G8356" s="244"/>
      <c r="H8356" s="244"/>
      <c r="I8356" s="244"/>
      <c r="J8356" s="244">
        <v>4.3999999999999997E-2</v>
      </c>
      <c r="K8356" s="244"/>
      <c r="L8356" s="244"/>
      <c r="M8356" s="244"/>
      <c r="N8356" s="244"/>
      <c r="O8356" s="244"/>
      <c r="P8356" s="244"/>
      <c r="Q8356" s="245" t="s">
        <v>1673</v>
      </c>
    </row>
    <row r="8357" spans="1:17" ht="94.5" x14ac:dyDescent="0.25">
      <c r="A8357" s="243">
        <v>320</v>
      </c>
      <c r="B8357" s="243">
        <v>18</v>
      </c>
      <c r="C8357" s="243" t="s">
        <v>957</v>
      </c>
      <c r="D8357" s="243" t="s">
        <v>1631</v>
      </c>
      <c r="E8357" s="243" t="s">
        <v>1142</v>
      </c>
      <c r="F8357" s="243">
        <v>5</v>
      </c>
      <c r="G8357" s="244"/>
      <c r="H8357" s="244"/>
      <c r="I8357" s="244"/>
      <c r="J8357" s="244">
        <v>0</v>
      </c>
      <c r="K8357" s="244"/>
      <c r="L8357" s="244"/>
      <c r="M8357" s="244"/>
      <c r="N8357" s="244"/>
      <c r="O8357" s="244"/>
      <c r="P8357" s="244"/>
      <c r="Q8357" s="245" t="s">
        <v>1674</v>
      </c>
    </row>
    <row r="8358" spans="1:17" ht="63" x14ac:dyDescent="0.25">
      <c r="A8358" s="243">
        <v>321</v>
      </c>
      <c r="B8358" s="243">
        <v>18</v>
      </c>
      <c r="C8358" s="243" t="s">
        <v>957</v>
      </c>
      <c r="D8358" s="243" t="s">
        <v>1675</v>
      </c>
      <c r="E8358" s="243" t="s">
        <v>1142</v>
      </c>
      <c r="F8358" s="243">
        <v>5</v>
      </c>
      <c r="G8358" s="244"/>
      <c r="H8358" s="244"/>
      <c r="I8358" s="244"/>
      <c r="J8358" s="244">
        <v>0.22800000000000001</v>
      </c>
      <c r="K8358" s="244"/>
      <c r="L8358" s="244"/>
      <c r="M8358" s="244"/>
      <c r="N8358" s="244"/>
      <c r="O8358" s="244"/>
      <c r="P8358" s="244"/>
      <c r="Q8358" s="245" t="s">
        <v>1676</v>
      </c>
    </row>
    <row r="8359" spans="1:17" x14ac:dyDescent="0.25">
      <c r="A8359" s="243">
        <v>322</v>
      </c>
      <c r="B8359" s="243">
        <v>18</v>
      </c>
      <c r="C8359" s="243" t="s">
        <v>955</v>
      </c>
      <c r="D8359" s="243" t="s">
        <v>1677</v>
      </c>
      <c r="E8359" s="243" t="s">
        <v>1142</v>
      </c>
      <c r="F8359" s="243">
        <v>5</v>
      </c>
      <c r="G8359" s="244"/>
      <c r="H8359" s="244"/>
      <c r="I8359" s="244"/>
      <c r="J8359" s="244">
        <v>1.6E-2</v>
      </c>
      <c r="K8359" s="244"/>
      <c r="L8359" s="244"/>
      <c r="M8359" s="244"/>
      <c r="N8359" s="244"/>
      <c r="O8359" s="244"/>
      <c r="P8359" s="244"/>
      <c r="Q8359" s="245" t="s">
        <v>1678</v>
      </c>
    </row>
    <row r="8360" spans="1:17" x14ac:dyDescent="0.25">
      <c r="A8360" s="243">
        <v>323</v>
      </c>
      <c r="B8360" s="243">
        <v>18</v>
      </c>
      <c r="C8360" s="243" t="s">
        <v>955</v>
      </c>
      <c r="D8360" s="243" t="s">
        <v>1679</v>
      </c>
      <c r="E8360" s="243" t="s">
        <v>1142</v>
      </c>
      <c r="F8360" s="243">
        <v>5</v>
      </c>
      <c r="G8360" s="244"/>
      <c r="H8360" s="244"/>
      <c r="I8360" s="244"/>
      <c r="J8360" s="244">
        <v>0.06</v>
      </c>
      <c r="K8360" s="244"/>
      <c r="L8360" s="244"/>
      <c r="M8360" s="244"/>
      <c r="N8360" s="244"/>
      <c r="O8360" s="244"/>
      <c r="P8360" s="244"/>
      <c r="Q8360" s="245" t="s">
        <v>1680</v>
      </c>
    </row>
    <row r="8361" spans="1:17" ht="63" x14ac:dyDescent="0.25">
      <c r="A8361" s="243">
        <v>324</v>
      </c>
      <c r="B8361" s="243">
        <v>18</v>
      </c>
      <c r="C8361" s="243" t="s">
        <v>955</v>
      </c>
      <c r="D8361" s="243" t="s">
        <v>1681</v>
      </c>
      <c r="E8361" s="243" t="s">
        <v>1142</v>
      </c>
      <c r="F8361" s="243">
        <v>5</v>
      </c>
      <c r="G8361" s="244"/>
      <c r="H8361" s="244"/>
      <c r="I8361" s="244"/>
      <c r="J8361" s="244">
        <v>0.318</v>
      </c>
      <c r="K8361" s="244"/>
      <c r="L8361" s="244"/>
      <c r="M8361" s="244"/>
      <c r="N8361" s="244"/>
      <c r="O8361" s="244"/>
      <c r="P8361" s="244"/>
      <c r="Q8361" s="245" t="s">
        <v>1682</v>
      </c>
    </row>
    <row r="8362" spans="1:17" ht="31.5" x14ac:dyDescent="0.25">
      <c r="A8362" s="243">
        <v>325</v>
      </c>
      <c r="B8362" s="243">
        <v>18</v>
      </c>
      <c r="C8362" s="243" t="s">
        <v>955</v>
      </c>
      <c r="D8362" s="243" t="s">
        <v>1683</v>
      </c>
      <c r="E8362" s="243" t="s">
        <v>1142</v>
      </c>
      <c r="F8362" s="243">
        <v>5</v>
      </c>
      <c r="G8362" s="244"/>
      <c r="H8362" s="244"/>
      <c r="I8362" s="244"/>
      <c r="J8362" s="244">
        <v>0.20399999999999999</v>
      </c>
      <c r="K8362" s="244"/>
      <c r="L8362" s="244"/>
      <c r="M8362" s="244"/>
      <c r="N8362" s="244"/>
      <c r="O8362" s="244"/>
      <c r="P8362" s="244"/>
      <c r="Q8362" s="245" t="s">
        <v>1684</v>
      </c>
    </row>
    <row r="8363" spans="1:17" ht="47.25" x14ac:dyDescent="0.25">
      <c r="A8363" s="243">
        <v>326</v>
      </c>
      <c r="B8363" s="243">
        <v>18</v>
      </c>
      <c r="C8363" s="243" t="s">
        <v>981</v>
      </c>
      <c r="D8363" s="243" t="s">
        <v>1685</v>
      </c>
      <c r="E8363" s="243" t="s">
        <v>1142</v>
      </c>
      <c r="F8363" s="243">
        <v>5</v>
      </c>
      <c r="G8363" s="244"/>
      <c r="H8363" s="244"/>
      <c r="I8363" s="244"/>
      <c r="J8363" s="244"/>
      <c r="K8363" s="244">
        <v>9.2999999999999999E-2</v>
      </c>
      <c r="L8363" s="244"/>
      <c r="M8363" s="244"/>
      <c r="N8363" s="244"/>
      <c r="O8363" s="244"/>
      <c r="P8363" s="244"/>
      <c r="Q8363" s="245" t="s">
        <v>1686</v>
      </c>
    </row>
    <row r="8364" spans="1:17" ht="47.25" x14ac:dyDescent="0.25">
      <c r="A8364" s="243">
        <v>327</v>
      </c>
      <c r="B8364" s="243">
        <v>18</v>
      </c>
      <c r="C8364" s="243" t="s">
        <v>981</v>
      </c>
      <c r="D8364" s="243" t="s">
        <v>1687</v>
      </c>
      <c r="E8364" s="243" t="s">
        <v>1142</v>
      </c>
      <c r="F8364" s="243">
        <v>5</v>
      </c>
      <c r="G8364" s="244"/>
      <c r="H8364" s="244"/>
      <c r="I8364" s="244"/>
      <c r="J8364" s="244"/>
      <c r="K8364" s="244">
        <v>0.16700000000000001</v>
      </c>
      <c r="L8364" s="244"/>
      <c r="M8364" s="244"/>
      <c r="N8364" s="244"/>
      <c r="O8364" s="244"/>
      <c r="P8364" s="244"/>
      <c r="Q8364" s="245" t="s">
        <v>1688</v>
      </c>
    </row>
    <row r="8365" spans="1:17" ht="31.5" x14ac:dyDescent="0.25">
      <c r="A8365" s="243">
        <v>328</v>
      </c>
      <c r="B8365" s="243">
        <v>18</v>
      </c>
      <c r="C8365" s="243" t="s">
        <v>997</v>
      </c>
      <c r="D8365" s="243" t="s">
        <v>1689</v>
      </c>
      <c r="E8365" s="243" t="s">
        <v>1142</v>
      </c>
      <c r="F8365" s="243">
        <v>5</v>
      </c>
      <c r="G8365" s="244"/>
      <c r="H8365" s="244"/>
      <c r="I8365" s="244"/>
      <c r="J8365" s="244"/>
      <c r="K8365" s="244"/>
      <c r="L8365" s="244">
        <v>0.159</v>
      </c>
      <c r="M8365" s="244"/>
      <c r="N8365" s="244"/>
      <c r="O8365" s="244"/>
      <c r="P8365" s="244"/>
      <c r="Q8365" s="245" t="s">
        <v>1690</v>
      </c>
    </row>
    <row r="8366" spans="1:17" ht="31.5" x14ac:dyDescent="0.25">
      <c r="A8366" s="243">
        <v>329</v>
      </c>
      <c r="B8366" s="243">
        <v>18</v>
      </c>
      <c r="C8366" s="243" t="s">
        <v>997</v>
      </c>
      <c r="D8366" s="243" t="s">
        <v>1691</v>
      </c>
      <c r="E8366" s="243" t="s">
        <v>1142</v>
      </c>
      <c r="F8366" s="243">
        <v>5</v>
      </c>
      <c r="G8366" s="244"/>
      <c r="H8366" s="244"/>
      <c r="I8366" s="244"/>
      <c r="J8366" s="244"/>
      <c r="K8366" s="244"/>
      <c r="L8366" s="244">
        <v>7.0000000000000007E-2</v>
      </c>
      <c r="M8366" s="244"/>
      <c r="N8366" s="244"/>
      <c r="O8366" s="244"/>
      <c r="P8366" s="244"/>
      <c r="Q8366" s="245" t="s">
        <v>1692</v>
      </c>
    </row>
    <row r="8367" spans="1:17" ht="31.5" x14ac:dyDescent="0.25">
      <c r="A8367" s="243">
        <v>330</v>
      </c>
      <c r="B8367" s="243">
        <v>18</v>
      </c>
      <c r="C8367" s="243" t="s">
        <v>997</v>
      </c>
      <c r="D8367" s="243" t="s">
        <v>1693</v>
      </c>
      <c r="E8367" s="243" t="s">
        <v>1142</v>
      </c>
      <c r="F8367" s="243">
        <v>5</v>
      </c>
      <c r="G8367" s="244"/>
      <c r="H8367" s="244"/>
      <c r="I8367" s="244"/>
      <c r="J8367" s="244"/>
      <c r="K8367" s="244"/>
      <c r="L8367" s="244">
        <v>0</v>
      </c>
      <c r="M8367" s="244"/>
      <c r="N8367" s="244"/>
      <c r="O8367" s="244"/>
      <c r="P8367" s="244"/>
      <c r="Q8367" s="245" t="s">
        <v>1694</v>
      </c>
    </row>
    <row r="8368" spans="1:17" ht="31.5" x14ac:dyDescent="0.25">
      <c r="A8368" s="243">
        <v>331</v>
      </c>
      <c r="B8368" s="243">
        <v>18</v>
      </c>
      <c r="C8368" s="243" t="s">
        <v>944</v>
      </c>
      <c r="D8368" s="243" t="s">
        <v>1695</v>
      </c>
      <c r="E8368" s="243" t="s">
        <v>1142</v>
      </c>
      <c r="F8368" s="243">
        <v>5</v>
      </c>
      <c r="G8368" s="244"/>
      <c r="H8368" s="244"/>
      <c r="I8368" s="244"/>
      <c r="J8368" s="244"/>
      <c r="K8368" s="244"/>
      <c r="L8368" s="244">
        <v>8.2000000000000003E-2</v>
      </c>
      <c r="M8368" s="244"/>
      <c r="N8368" s="244"/>
      <c r="O8368" s="244"/>
      <c r="P8368" s="244"/>
      <c r="Q8368" s="245" t="s">
        <v>1696</v>
      </c>
    </row>
    <row r="8369" spans="1:17" ht="47.25" x14ac:dyDescent="0.25">
      <c r="A8369" s="243">
        <v>332</v>
      </c>
      <c r="B8369" s="243">
        <v>18</v>
      </c>
      <c r="C8369" s="243" t="s">
        <v>944</v>
      </c>
      <c r="D8369" s="243" t="s">
        <v>1697</v>
      </c>
      <c r="E8369" s="243" t="s">
        <v>1142</v>
      </c>
      <c r="F8369" s="243">
        <v>5</v>
      </c>
      <c r="G8369" s="244"/>
      <c r="H8369" s="244"/>
      <c r="I8369" s="244"/>
      <c r="J8369" s="244"/>
      <c r="K8369" s="244"/>
      <c r="L8369" s="244">
        <v>0.111</v>
      </c>
      <c r="M8369" s="244"/>
      <c r="N8369" s="244"/>
      <c r="O8369" s="244"/>
      <c r="P8369" s="244"/>
      <c r="Q8369" s="245" t="s">
        <v>1698</v>
      </c>
    </row>
    <row r="8370" spans="1:17" x14ac:dyDescent="0.25">
      <c r="A8370" s="243">
        <v>333</v>
      </c>
      <c r="B8370" s="243">
        <v>18</v>
      </c>
      <c r="C8370" s="243" t="s">
        <v>944</v>
      </c>
      <c r="D8370" s="243" t="s">
        <v>1699</v>
      </c>
      <c r="E8370" s="243" t="s">
        <v>1142</v>
      </c>
      <c r="F8370" s="243">
        <v>5</v>
      </c>
      <c r="G8370" s="244"/>
      <c r="H8370" s="244"/>
      <c r="I8370" s="244"/>
      <c r="J8370" s="244"/>
      <c r="K8370" s="244"/>
      <c r="L8370" s="244">
        <v>3.2000000000000001E-2</v>
      </c>
      <c r="M8370" s="244"/>
      <c r="N8370" s="244"/>
      <c r="O8370" s="244"/>
      <c r="P8370" s="244"/>
      <c r="Q8370" s="245" t="s">
        <v>1700</v>
      </c>
    </row>
    <row r="8371" spans="1:17" ht="78.75" x14ac:dyDescent="0.25">
      <c r="A8371" s="243">
        <v>334</v>
      </c>
      <c r="B8371" s="243">
        <v>18</v>
      </c>
      <c r="C8371" s="243" t="s">
        <v>1005</v>
      </c>
      <c r="D8371" s="243" t="s">
        <v>1631</v>
      </c>
      <c r="E8371" s="243" t="s">
        <v>1142</v>
      </c>
      <c r="F8371" s="243">
        <v>5</v>
      </c>
      <c r="G8371" s="244"/>
      <c r="H8371" s="244"/>
      <c r="I8371" s="244"/>
      <c r="J8371" s="244"/>
      <c r="K8371" s="244"/>
      <c r="L8371" s="244">
        <v>0.35199999999999998</v>
      </c>
      <c r="M8371" s="244"/>
      <c r="N8371" s="244"/>
      <c r="O8371" s="244"/>
      <c r="P8371" s="244"/>
      <c r="Q8371" s="245" t="s">
        <v>1701</v>
      </c>
    </row>
    <row r="8372" spans="1:17" x14ac:dyDescent="0.25">
      <c r="A8372" s="243">
        <v>335</v>
      </c>
      <c r="B8372" s="243">
        <v>18</v>
      </c>
      <c r="C8372" s="243" t="s">
        <v>1005</v>
      </c>
      <c r="D8372" s="243" t="s">
        <v>1702</v>
      </c>
      <c r="E8372" s="243" t="s">
        <v>1142</v>
      </c>
      <c r="F8372" s="243">
        <v>5</v>
      </c>
      <c r="G8372" s="244"/>
      <c r="H8372" s="244"/>
      <c r="I8372" s="244"/>
      <c r="J8372" s="244"/>
      <c r="K8372" s="244"/>
      <c r="L8372" s="244">
        <v>8.5000000000000006E-2</v>
      </c>
      <c r="M8372" s="244"/>
      <c r="N8372" s="244"/>
      <c r="O8372" s="244"/>
      <c r="P8372" s="244"/>
      <c r="Q8372" s="245" t="s">
        <v>1703</v>
      </c>
    </row>
    <row r="8373" spans="1:17" ht="63" x14ac:dyDescent="0.25">
      <c r="A8373" s="243">
        <v>336</v>
      </c>
      <c r="B8373" s="243">
        <v>18</v>
      </c>
      <c r="C8373" s="243" t="s">
        <v>1704</v>
      </c>
      <c r="D8373" s="243" t="s">
        <v>1631</v>
      </c>
      <c r="E8373" s="243" t="s">
        <v>1142</v>
      </c>
      <c r="F8373" s="243">
        <v>5</v>
      </c>
      <c r="G8373" s="244"/>
      <c r="H8373" s="244"/>
      <c r="I8373" s="244"/>
      <c r="J8373" s="244"/>
      <c r="K8373" s="244"/>
      <c r="L8373" s="244">
        <v>0.24399999999999999</v>
      </c>
      <c r="M8373" s="244"/>
      <c r="N8373" s="244"/>
      <c r="O8373" s="244"/>
      <c r="P8373" s="244"/>
      <c r="Q8373" s="245" t="s">
        <v>1705</v>
      </c>
    </row>
    <row r="8374" spans="1:17" ht="31.5" x14ac:dyDescent="0.25">
      <c r="A8374" s="243">
        <v>337</v>
      </c>
      <c r="B8374" s="243">
        <v>18</v>
      </c>
      <c r="C8374" s="243" t="s">
        <v>1704</v>
      </c>
      <c r="D8374" s="243" t="s">
        <v>1634</v>
      </c>
      <c r="E8374" s="243" t="s">
        <v>1142</v>
      </c>
      <c r="F8374" s="243">
        <v>5</v>
      </c>
      <c r="G8374" s="244"/>
      <c r="H8374" s="244"/>
      <c r="I8374" s="244"/>
      <c r="J8374" s="244"/>
      <c r="K8374" s="244"/>
      <c r="L8374" s="244">
        <v>0</v>
      </c>
      <c r="M8374" s="244"/>
      <c r="N8374" s="244"/>
      <c r="O8374" s="244"/>
      <c r="P8374" s="244"/>
      <c r="Q8374" s="245" t="s">
        <v>1706</v>
      </c>
    </row>
    <row r="8375" spans="1:17" ht="78.75" x14ac:dyDescent="0.25">
      <c r="A8375" s="243">
        <v>338</v>
      </c>
      <c r="B8375" s="243">
        <v>18</v>
      </c>
      <c r="C8375" s="243" t="s">
        <v>954</v>
      </c>
      <c r="D8375" s="243" t="s">
        <v>1631</v>
      </c>
      <c r="E8375" s="243" t="s">
        <v>1142</v>
      </c>
      <c r="F8375" s="243">
        <v>5</v>
      </c>
      <c r="G8375" s="244"/>
      <c r="H8375" s="244"/>
      <c r="I8375" s="244"/>
      <c r="J8375" s="244"/>
      <c r="K8375" s="244"/>
      <c r="L8375" s="244">
        <v>0.73099999999999998</v>
      </c>
      <c r="M8375" s="244"/>
      <c r="N8375" s="244"/>
      <c r="O8375" s="244"/>
      <c r="P8375" s="244"/>
      <c r="Q8375" s="245" t="s">
        <v>1707</v>
      </c>
    </row>
    <row r="8376" spans="1:17" ht="31.5" x14ac:dyDescent="0.25">
      <c r="A8376" s="243">
        <v>339</v>
      </c>
      <c r="B8376" s="243">
        <v>18</v>
      </c>
      <c r="C8376" s="243" t="s">
        <v>954</v>
      </c>
      <c r="D8376" s="243" t="s">
        <v>1708</v>
      </c>
      <c r="E8376" s="243" t="s">
        <v>1142</v>
      </c>
      <c r="F8376" s="243">
        <v>5</v>
      </c>
      <c r="G8376" s="244"/>
      <c r="H8376" s="244"/>
      <c r="I8376" s="244"/>
      <c r="J8376" s="244"/>
      <c r="K8376" s="244"/>
      <c r="L8376" s="244">
        <v>6.8000000000000005E-2</v>
      </c>
      <c r="M8376" s="244"/>
      <c r="N8376" s="244"/>
      <c r="O8376" s="244"/>
      <c r="P8376" s="244"/>
      <c r="Q8376" s="245" t="s">
        <v>1709</v>
      </c>
    </row>
    <row r="8377" spans="1:17" x14ac:dyDescent="0.25">
      <c r="A8377" s="243">
        <v>340</v>
      </c>
      <c r="B8377" s="243">
        <v>18</v>
      </c>
      <c r="C8377" s="243" t="s">
        <v>954</v>
      </c>
      <c r="D8377" s="243" t="s">
        <v>1710</v>
      </c>
      <c r="E8377" s="243" t="s">
        <v>1142</v>
      </c>
      <c r="F8377" s="243">
        <v>5</v>
      </c>
      <c r="G8377" s="244"/>
      <c r="H8377" s="244"/>
      <c r="I8377" s="244"/>
      <c r="J8377" s="244"/>
      <c r="K8377" s="244"/>
      <c r="L8377" s="244">
        <v>0.40400000000000003</v>
      </c>
      <c r="M8377" s="244"/>
      <c r="N8377" s="244"/>
      <c r="O8377" s="244"/>
      <c r="P8377" s="244"/>
      <c r="Q8377" s="245" t="s">
        <v>1217</v>
      </c>
    </row>
    <row r="8378" spans="1:17" ht="47.25" x14ac:dyDescent="0.25">
      <c r="A8378" s="243">
        <v>341</v>
      </c>
      <c r="B8378" s="243">
        <v>18</v>
      </c>
      <c r="C8378" s="243" t="s">
        <v>954</v>
      </c>
      <c r="D8378" s="243" t="s">
        <v>1711</v>
      </c>
      <c r="E8378" s="243" t="s">
        <v>1142</v>
      </c>
      <c r="F8378" s="243">
        <v>5</v>
      </c>
      <c r="G8378" s="244"/>
      <c r="H8378" s="244"/>
      <c r="I8378" s="244"/>
      <c r="J8378" s="244"/>
      <c r="K8378" s="244"/>
      <c r="L8378" s="244">
        <v>0.156</v>
      </c>
      <c r="M8378" s="244"/>
      <c r="N8378" s="244"/>
      <c r="O8378" s="244"/>
      <c r="P8378" s="244"/>
      <c r="Q8378" s="245" t="s">
        <v>1712</v>
      </c>
    </row>
    <row r="8379" spans="1:17" ht="47.25" x14ac:dyDescent="0.25">
      <c r="A8379" s="243">
        <v>342</v>
      </c>
      <c r="B8379" s="243">
        <v>18</v>
      </c>
      <c r="C8379" s="243" t="s">
        <v>985</v>
      </c>
      <c r="D8379" s="243" t="s">
        <v>1631</v>
      </c>
      <c r="E8379" s="243" t="s">
        <v>1142</v>
      </c>
      <c r="F8379" s="243">
        <v>5</v>
      </c>
      <c r="G8379" s="244">
        <v>0.40400000000000003</v>
      </c>
      <c r="H8379" s="244"/>
      <c r="I8379" s="244"/>
      <c r="J8379" s="244"/>
      <c r="K8379" s="244"/>
      <c r="L8379" s="244"/>
      <c r="M8379" s="244"/>
      <c r="N8379" s="244"/>
      <c r="O8379" s="244"/>
      <c r="P8379" s="244"/>
      <c r="Q8379" s="245" t="s">
        <v>1713</v>
      </c>
    </row>
    <row r="8380" spans="1:17" ht="47.25" x14ac:dyDescent="0.25">
      <c r="A8380" s="243">
        <v>343</v>
      </c>
      <c r="B8380" s="243">
        <v>18</v>
      </c>
      <c r="C8380" s="243" t="s">
        <v>985</v>
      </c>
      <c r="D8380" s="243" t="s">
        <v>1634</v>
      </c>
      <c r="E8380" s="243" t="s">
        <v>1142</v>
      </c>
      <c r="F8380" s="243">
        <v>5</v>
      </c>
      <c r="G8380" s="244">
        <v>0.311</v>
      </c>
      <c r="H8380" s="244"/>
      <c r="I8380" s="244"/>
      <c r="J8380" s="244"/>
      <c r="K8380" s="244"/>
      <c r="L8380" s="244"/>
      <c r="M8380" s="244"/>
      <c r="N8380" s="244"/>
      <c r="O8380" s="244"/>
      <c r="P8380" s="244"/>
      <c r="Q8380" s="245" t="s">
        <v>1714</v>
      </c>
    </row>
    <row r="8381" spans="1:17" ht="94.5" x14ac:dyDescent="0.25">
      <c r="A8381" s="243">
        <v>344</v>
      </c>
      <c r="B8381" s="243">
        <v>18</v>
      </c>
      <c r="C8381" s="243" t="s">
        <v>972</v>
      </c>
      <c r="D8381" s="243" t="s">
        <v>1715</v>
      </c>
      <c r="E8381" s="243" t="s">
        <v>1142</v>
      </c>
      <c r="F8381" s="243">
        <v>5</v>
      </c>
      <c r="G8381" s="244">
        <v>0.10100000000000001</v>
      </c>
      <c r="H8381" s="244"/>
      <c r="I8381" s="244"/>
      <c r="J8381" s="244"/>
      <c r="K8381" s="244"/>
      <c r="L8381" s="244"/>
      <c r="M8381" s="244"/>
      <c r="N8381" s="244"/>
      <c r="O8381" s="244"/>
      <c r="P8381" s="244"/>
      <c r="Q8381" s="245" t="s">
        <v>1716</v>
      </c>
    </row>
    <row r="8382" spans="1:17" x14ac:dyDescent="0.25">
      <c r="A8382" s="243">
        <v>345</v>
      </c>
      <c r="B8382" s="243">
        <v>18</v>
      </c>
      <c r="C8382" s="243" t="s">
        <v>972</v>
      </c>
      <c r="D8382" s="243" t="s">
        <v>1717</v>
      </c>
      <c r="E8382" s="243" t="s">
        <v>1142</v>
      </c>
      <c r="F8382" s="243">
        <v>5</v>
      </c>
      <c r="G8382" s="244">
        <v>3.2000000000000001E-2</v>
      </c>
      <c r="H8382" s="244"/>
      <c r="I8382" s="244"/>
      <c r="J8382" s="244"/>
      <c r="K8382" s="244"/>
      <c r="L8382" s="244"/>
      <c r="M8382" s="244"/>
      <c r="N8382" s="244"/>
      <c r="O8382" s="244"/>
      <c r="P8382" s="244"/>
      <c r="Q8382" s="245" t="s">
        <v>1718</v>
      </c>
    </row>
    <row r="8383" spans="1:17" ht="78.75" x14ac:dyDescent="0.25">
      <c r="A8383" s="243">
        <v>346</v>
      </c>
      <c r="B8383" s="243">
        <v>18</v>
      </c>
      <c r="C8383" s="243" t="s">
        <v>972</v>
      </c>
      <c r="D8383" s="243" t="s">
        <v>1719</v>
      </c>
      <c r="E8383" s="243" t="s">
        <v>1142</v>
      </c>
      <c r="F8383" s="243">
        <v>5</v>
      </c>
      <c r="G8383" s="244">
        <v>1.6E-2</v>
      </c>
      <c r="H8383" s="244"/>
      <c r="I8383" s="244"/>
      <c r="J8383" s="244"/>
      <c r="K8383" s="244"/>
      <c r="L8383" s="244"/>
      <c r="M8383" s="244"/>
      <c r="N8383" s="244"/>
      <c r="O8383" s="244"/>
      <c r="P8383" s="244"/>
      <c r="Q8383" s="245" t="s">
        <v>1720</v>
      </c>
    </row>
    <row r="8384" spans="1:17" ht="47.25" x14ac:dyDescent="0.25">
      <c r="A8384" s="243">
        <v>347</v>
      </c>
      <c r="B8384" s="243">
        <v>18</v>
      </c>
      <c r="C8384" s="243" t="s">
        <v>972</v>
      </c>
      <c r="D8384" s="243" t="s">
        <v>1721</v>
      </c>
      <c r="E8384" s="243" t="s">
        <v>1142</v>
      </c>
      <c r="F8384" s="243">
        <v>5</v>
      </c>
      <c r="G8384" s="244">
        <v>0.11700000000000001</v>
      </c>
      <c r="H8384" s="244"/>
      <c r="I8384" s="244"/>
      <c r="J8384" s="244"/>
      <c r="K8384" s="244"/>
      <c r="L8384" s="244"/>
      <c r="M8384" s="244"/>
      <c r="N8384" s="244"/>
      <c r="O8384" s="244"/>
      <c r="P8384" s="244"/>
      <c r="Q8384" s="245" t="s">
        <v>1722</v>
      </c>
    </row>
    <row r="8385" spans="1:17" ht="31.5" x14ac:dyDescent="0.25">
      <c r="A8385" s="243">
        <v>348</v>
      </c>
      <c r="B8385" s="243">
        <v>18</v>
      </c>
      <c r="C8385" s="243" t="s">
        <v>1723</v>
      </c>
      <c r="D8385" s="243" t="s">
        <v>1631</v>
      </c>
      <c r="E8385" s="243" t="s">
        <v>1142</v>
      </c>
      <c r="F8385" s="243">
        <v>5</v>
      </c>
      <c r="G8385" s="244">
        <v>8.5000000000000006E-2</v>
      </c>
      <c r="H8385" s="244"/>
      <c r="I8385" s="244"/>
      <c r="J8385" s="244"/>
      <c r="K8385" s="244"/>
      <c r="L8385" s="244"/>
      <c r="M8385" s="244"/>
      <c r="N8385" s="244"/>
      <c r="O8385" s="244"/>
      <c r="P8385" s="244"/>
      <c r="Q8385" s="245" t="s">
        <v>1724</v>
      </c>
    </row>
    <row r="8386" spans="1:17" ht="47.25" x14ac:dyDescent="0.25">
      <c r="A8386" s="243">
        <v>349</v>
      </c>
      <c r="B8386" s="243">
        <v>18</v>
      </c>
      <c r="C8386" s="243" t="s">
        <v>1723</v>
      </c>
      <c r="D8386" s="243" t="s">
        <v>1725</v>
      </c>
      <c r="E8386" s="243" t="s">
        <v>1142</v>
      </c>
      <c r="F8386" s="243">
        <v>5</v>
      </c>
      <c r="G8386" s="244">
        <v>4.2999999999999997E-2</v>
      </c>
      <c r="H8386" s="244"/>
      <c r="I8386" s="244"/>
      <c r="J8386" s="244"/>
      <c r="K8386" s="244"/>
      <c r="L8386" s="244"/>
      <c r="M8386" s="244"/>
      <c r="N8386" s="244"/>
      <c r="O8386" s="244"/>
      <c r="P8386" s="244"/>
      <c r="Q8386" s="245" t="s">
        <v>1726</v>
      </c>
    </row>
    <row r="8387" spans="1:17" ht="31.5" x14ac:dyDescent="0.25">
      <c r="A8387" s="243">
        <v>350</v>
      </c>
      <c r="B8387" s="243">
        <v>18</v>
      </c>
      <c r="C8387" s="243" t="s">
        <v>1007</v>
      </c>
      <c r="D8387" s="243" t="s">
        <v>1638</v>
      </c>
      <c r="E8387" s="243" t="s">
        <v>1142</v>
      </c>
      <c r="F8387" s="243">
        <v>5</v>
      </c>
      <c r="G8387" s="244"/>
      <c r="H8387" s="244"/>
      <c r="I8387" s="244"/>
      <c r="J8387" s="244"/>
      <c r="K8387" s="244">
        <v>0</v>
      </c>
      <c r="L8387" s="244"/>
      <c r="M8387" s="244"/>
      <c r="N8387" s="244"/>
      <c r="O8387" s="244"/>
      <c r="P8387" s="244"/>
      <c r="Q8387" s="245" t="s">
        <v>1727</v>
      </c>
    </row>
    <row r="8388" spans="1:17" ht="78.75" x14ac:dyDescent="0.25">
      <c r="A8388" s="243">
        <v>351</v>
      </c>
      <c r="B8388" s="243">
        <v>18</v>
      </c>
      <c r="C8388" s="243" t="s">
        <v>982</v>
      </c>
      <c r="D8388" s="243" t="s">
        <v>1728</v>
      </c>
      <c r="E8388" s="243" t="s">
        <v>1142</v>
      </c>
      <c r="F8388" s="243">
        <v>5</v>
      </c>
      <c r="G8388" s="244"/>
      <c r="H8388" s="244"/>
      <c r="I8388" s="244"/>
      <c r="J8388" s="244"/>
      <c r="K8388" s="244">
        <v>0.219</v>
      </c>
      <c r="L8388" s="244"/>
      <c r="M8388" s="244"/>
      <c r="N8388" s="244"/>
      <c r="O8388" s="244"/>
      <c r="P8388" s="244"/>
      <c r="Q8388" s="245" t="s">
        <v>1729</v>
      </c>
    </row>
    <row r="8389" spans="1:17" x14ac:dyDescent="0.25">
      <c r="A8389" s="243">
        <v>352</v>
      </c>
      <c r="B8389" s="243">
        <v>18</v>
      </c>
      <c r="C8389" s="243" t="s">
        <v>1013</v>
      </c>
      <c r="D8389" s="243" t="s">
        <v>1730</v>
      </c>
      <c r="E8389" s="243" t="s">
        <v>1142</v>
      </c>
      <c r="F8389" s="243">
        <v>5</v>
      </c>
      <c r="G8389" s="244"/>
      <c r="H8389" s="244"/>
      <c r="I8389" s="244"/>
      <c r="J8389" s="244"/>
      <c r="K8389" s="244">
        <v>3.1E-2</v>
      </c>
      <c r="L8389" s="244"/>
      <c r="M8389" s="244"/>
      <c r="N8389" s="244"/>
      <c r="O8389" s="244"/>
      <c r="P8389" s="244"/>
      <c r="Q8389" s="245" t="s">
        <v>1731</v>
      </c>
    </row>
    <row r="8390" spans="1:17" ht="31.5" x14ac:dyDescent="0.25">
      <c r="A8390" s="243">
        <v>353</v>
      </c>
      <c r="B8390" s="243">
        <v>18</v>
      </c>
      <c r="C8390" s="243" t="s">
        <v>1013</v>
      </c>
      <c r="D8390" s="243" t="s">
        <v>1732</v>
      </c>
      <c r="E8390" s="243" t="s">
        <v>1142</v>
      </c>
      <c r="F8390" s="243">
        <v>5</v>
      </c>
      <c r="G8390" s="244"/>
      <c r="H8390" s="244"/>
      <c r="I8390" s="244"/>
      <c r="J8390" s="244"/>
      <c r="K8390" s="244">
        <v>0.03</v>
      </c>
      <c r="L8390" s="244"/>
      <c r="M8390" s="244"/>
      <c r="N8390" s="244"/>
      <c r="O8390" s="244"/>
      <c r="P8390" s="244"/>
      <c r="Q8390" s="245" t="s">
        <v>1733</v>
      </c>
    </row>
    <row r="8391" spans="1:17" x14ac:dyDescent="0.25">
      <c r="A8391" s="243">
        <v>354</v>
      </c>
      <c r="B8391" s="243">
        <v>18</v>
      </c>
      <c r="C8391" s="243" t="s">
        <v>1013</v>
      </c>
      <c r="D8391" s="243" t="s">
        <v>1734</v>
      </c>
      <c r="E8391" s="243" t="s">
        <v>1142</v>
      </c>
      <c r="F8391" s="243">
        <v>5</v>
      </c>
      <c r="G8391" s="244"/>
      <c r="H8391" s="244"/>
      <c r="I8391" s="244"/>
      <c r="J8391" s="244"/>
      <c r="K8391" s="244">
        <v>1E-3</v>
      </c>
      <c r="L8391" s="244"/>
      <c r="M8391" s="244"/>
      <c r="N8391" s="244"/>
      <c r="O8391" s="244"/>
      <c r="P8391" s="244"/>
      <c r="Q8391" s="245" t="s">
        <v>1570</v>
      </c>
    </row>
    <row r="8392" spans="1:17" x14ac:dyDescent="0.25">
      <c r="A8392" s="243">
        <v>355</v>
      </c>
      <c r="B8392" s="243">
        <v>18</v>
      </c>
      <c r="C8392" s="243" t="s">
        <v>943</v>
      </c>
      <c r="D8392" s="243" t="s">
        <v>1735</v>
      </c>
      <c r="E8392" s="243" t="s">
        <v>1142</v>
      </c>
      <c r="F8392" s="243">
        <v>5</v>
      </c>
      <c r="G8392" s="244"/>
      <c r="H8392" s="244"/>
      <c r="I8392" s="244"/>
      <c r="J8392" s="244"/>
      <c r="K8392" s="244">
        <v>6.0999999999999999E-2</v>
      </c>
      <c r="L8392" s="244"/>
      <c r="M8392" s="244"/>
      <c r="N8392" s="244"/>
      <c r="O8392" s="244"/>
      <c r="P8392" s="244"/>
      <c r="Q8392" s="245" t="s">
        <v>1736</v>
      </c>
    </row>
    <row r="8393" spans="1:17" x14ac:dyDescent="0.25">
      <c r="A8393" s="243">
        <v>356</v>
      </c>
      <c r="B8393" s="243">
        <v>18</v>
      </c>
      <c r="C8393" s="243" t="s">
        <v>943</v>
      </c>
      <c r="D8393" s="243" t="s">
        <v>1737</v>
      </c>
      <c r="E8393" s="243" t="s">
        <v>1142</v>
      </c>
      <c r="F8393" s="243">
        <v>5</v>
      </c>
      <c r="G8393" s="244"/>
      <c r="H8393" s="244"/>
      <c r="I8393" s="244"/>
      <c r="J8393" s="244"/>
      <c r="K8393" s="244">
        <v>6.0000000000000001E-3</v>
      </c>
      <c r="L8393" s="244"/>
      <c r="M8393" s="244"/>
      <c r="N8393" s="244"/>
      <c r="O8393" s="244"/>
      <c r="P8393" s="244"/>
      <c r="Q8393" s="245" t="s">
        <v>1738</v>
      </c>
    </row>
    <row r="8394" spans="1:17" ht="31.5" x14ac:dyDescent="0.25">
      <c r="A8394" s="243">
        <v>357</v>
      </c>
      <c r="B8394" s="243">
        <v>18</v>
      </c>
      <c r="C8394" s="243" t="s">
        <v>1739</v>
      </c>
      <c r="D8394" s="243" t="s">
        <v>1740</v>
      </c>
      <c r="E8394" s="243" t="s">
        <v>1114</v>
      </c>
      <c r="F8394" s="243">
        <v>5</v>
      </c>
      <c r="G8394" s="244"/>
      <c r="H8394" s="244"/>
      <c r="I8394" s="244"/>
      <c r="J8394" s="244"/>
      <c r="K8394" s="244"/>
      <c r="L8394" s="244"/>
      <c r="M8394" s="244"/>
      <c r="N8394" s="244"/>
      <c r="O8394" s="244">
        <v>0.32089999999999996</v>
      </c>
      <c r="P8394" s="244"/>
      <c r="Q8394" s="245" t="s">
        <v>1741</v>
      </c>
    </row>
    <row r="8395" spans="1:17" ht="31.5" x14ac:dyDescent="0.25">
      <c r="A8395" s="243">
        <v>358</v>
      </c>
      <c r="B8395" s="243">
        <v>18</v>
      </c>
      <c r="C8395" s="243" t="s">
        <v>1739</v>
      </c>
      <c r="D8395" s="243" t="s">
        <v>1742</v>
      </c>
      <c r="E8395" s="243" t="s">
        <v>1114</v>
      </c>
      <c r="F8395" s="243">
        <v>5</v>
      </c>
      <c r="G8395" s="244"/>
      <c r="H8395" s="244"/>
      <c r="I8395" s="244"/>
      <c r="J8395" s="244"/>
      <c r="K8395" s="244"/>
      <c r="L8395" s="244"/>
      <c r="M8395" s="244"/>
      <c r="N8395" s="244"/>
      <c r="O8395" s="244">
        <v>0.204375</v>
      </c>
      <c r="P8395" s="244"/>
      <c r="Q8395" s="245" t="s">
        <v>1743</v>
      </c>
    </row>
    <row r="8396" spans="1:17" x14ac:dyDescent="0.25">
      <c r="A8396" s="243">
        <v>359</v>
      </c>
      <c r="B8396" s="243">
        <v>18</v>
      </c>
      <c r="C8396" s="243" t="s">
        <v>1739</v>
      </c>
      <c r="D8396" s="243" t="s">
        <v>1744</v>
      </c>
      <c r="E8396" s="243" t="s">
        <v>1114</v>
      </c>
      <c r="F8396" s="243">
        <v>5</v>
      </c>
      <c r="G8396" s="244"/>
      <c r="H8396" s="244"/>
      <c r="I8396" s="244"/>
      <c r="J8396" s="244"/>
      <c r="K8396" s="244"/>
      <c r="L8396" s="244"/>
      <c r="M8396" s="244"/>
      <c r="N8396" s="244"/>
      <c r="O8396" s="244">
        <v>3.1795999999999998</v>
      </c>
      <c r="P8396" s="244"/>
      <c r="Q8396" s="245" t="s">
        <v>1625</v>
      </c>
    </row>
    <row r="8397" spans="1:17" ht="47.25" x14ac:dyDescent="0.25">
      <c r="A8397" s="243">
        <v>360</v>
      </c>
      <c r="B8397" s="243">
        <v>18</v>
      </c>
      <c r="C8397" s="243" t="s">
        <v>1739</v>
      </c>
      <c r="D8397" s="243" t="s">
        <v>1745</v>
      </c>
      <c r="E8397" s="243" t="s">
        <v>1114</v>
      </c>
      <c r="F8397" s="243">
        <v>5</v>
      </c>
      <c r="G8397" s="244"/>
      <c r="H8397" s="244"/>
      <c r="I8397" s="244"/>
      <c r="J8397" s="244"/>
      <c r="K8397" s="244"/>
      <c r="L8397" s="244"/>
      <c r="M8397" s="244"/>
      <c r="N8397" s="244"/>
      <c r="O8397" s="244">
        <v>0.36060000000000003</v>
      </c>
      <c r="P8397" s="244"/>
      <c r="Q8397" s="245" t="s">
        <v>1746</v>
      </c>
    </row>
    <row r="8398" spans="1:17" x14ac:dyDescent="0.25">
      <c r="A8398" s="243">
        <v>361</v>
      </c>
      <c r="B8398" s="243">
        <v>18</v>
      </c>
      <c r="C8398" s="243" t="s">
        <v>1747</v>
      </c>
      <c r="D8398" s="243" t="s">
        <v>1748</v>
      </c>
      <c r="E8398" s="243" t="s">
        <v>1114</v>
      </c>
      <c r="F8398" s="243">
        <v>5</v>
      </c>
      <c r="G8398" s="244"/>
      <c r="H8398" s="244"/>
      <c r="I8398" s="244">
        <v>1.6999999999999999E-3</v>
      </c>
      <c r="J8398" s="244"/>
      <c r="K8398" s="244"/>
      <c r="L8398" s="244"/>
      <c r="M8398" s="244"/>
      <c r="N8398" s="244"/>
      <c r="O8398" s="244"/>
      <c r="P8398" s="244"/>
      <c r="Q8398" s="245" t="s">
        <v>1749</v>
      </c>
    </row>
    <row r="8399" spans="1:17" x14ac:dyDescent="0.25">
      <c r="A8399" s="243">
        <v>362</v>
      </c>
      <c r="B8399" s="243">
        <v>18</v>
      </c>
      <c r="C8399" s="243" t="s">
        <v>1747</v>
      </c>
      <c r="D8399" s="243" t="s">
        <v>1750</v>
      </c>
      <c r="E8399" s="243" t="s">
        <v>1114</v>
      </c>
      <c r="F8399" s="243">
        <v>5</v>
      </c>
      <c r="G8399" s="244"/>
      <c r="H8399" s="244"/>
      <c r="I8399" s="244">
        <v>0.2944</v>
      </c>
      <c r="J8399" s="244"/>
      <c r="K8399" s="244"/>
      <c r="L8399" s="244"/>
      <c r="M8399" s="244"/>
      <c r="N8399" s="244"/>
      <c r="O8399" s="244"/>
      <c r="P8399" s="244"/>
      <c r="Q8399" s="245" t="s">
        <v>1749</v>
      </c>
    </row>
    <row r="8400" spans="1:17" x14ac:dyDescent="0.25">
      <c r="A8400" s="243">
        <v>363</v>
      </c>
      <c r="B8400" s="243">
        <v>18</v>
      </c>
      <c r="C8400" s="243" t="s">
        <v>1747</v>
      </c>
      <c r="D8400" s="243" t="s">
        <v>1751</v>
      </c>
      <c r="E8400" s="243" t="s">
        <v>1114</v>
      </c>
      <c r="F8400" s="243">
        <v>5</v>
      </c>
      <c r="G8400" s="244"/>
      <c r="H8400" s="244"/>
      <c r="I8400" s="244">
        <v>0.1215</v>
      </c>
      <c r="J8400" s="244"/>
      <c r="K8400" s="244"/>
      <c r="L8400" s="244"/>
      <c r="M8400" s="244"/>
      <c r="N8400" s="244"/>
      <c r="O8400" s="244"/>
      <c r="P8400" s="244"/>
      <c r="Q8400" s="245" t="s">
        <v>1749</v>
      </c>
    </row>
    <row r="8401" spans="1:17" ht="63" x14ac:dyDescent="0.25">
      <c r="A8401" s="243">
        <v>364</v>
      </c>
      <c r="B8401" s="243">
        <v>18</v>
      </c>
      <c r="C8401" s="243" t="s">
        <v>1752</v>
      </c>
      <c r="D8401" s="243" t="s">
        <v>1753</v>
      </c>
      <c r="E8401" s="243" t="s">
        <v>1114</v>
      </c>
      <c r="F8401" s="243">
        <v>5</v>
      </c>
      <c r="G8401" s="244"/>
      <c r="H8401" s="244"/>
      <c r="I8401" s="244">
        <v>0.44619999999999999</v>
      </c>
      <c r="J8401" s="244"/>
      <c r="K8401" s="244"/>
      <c r="L8401" s="244"/>
      <c r="M8401" s="244"/>
      <c r="N8401" s="244"/>
      <c r="O8401" s="244"/>
      <c r="P8401" s="244"/>
      <c r="Q8401" s="245" t="s">
        <v>1754</v>
      </c>
    </row>
    <row r="8402" spans="1:17" x14ac:dyDescent="0.25">
      <c r="A8402" s="243">
        <v>365</v>
      </c>
      <c r="B8402" s="243">
        <v>18</v>
      </c>
      <c r="C8402" s="243" t="s">
        <v>1752</v>
      </c>
      <c r="D8402" s="243" t="s">
        <v>1755</v>
      </c>
      <c r="E8402" s="243" t="s">
        <v>1114</v>
      </c>
      <c r="F8402" s="243">
        <v>5</v>
      </c>
      <c r="G8402" s="244"/>
      <c r="H8402" s="244"/>
      <c r="I8402" s="244">
        <v>0</v>
      </c>
      <c r="J8402" s="244"/>
      <c r="K8402" s="244"/>
      <c r="L8402" s="244"/>
      <c r="M8402" s="244"/>
      <c r="N8402" s="244"/>
      <c r="O8402" s="244"/>
      <c r="P8402" s="244"/>
      <c r="Q8402" s="245" t="s">
        <v>1756</v>
      </c>
    </row>
    <row r="8403" spans="1:17" ht="47.25" x14ac:dyDescent="0.25">
      <c r="A8403" s="243">
        <v>366</v>
      </c>
      <c r="B8403" s="243">
        <v>18</v>
      </c>
      <c r="C8403" s="243" t="s">
        <v>1752</v>
      </c>
      <c r="D8403" s="243" t="s">
        <v>1757</v>
      </c>
      <c r="E8403" s="243" t="s">
        <v>1114</v>
      </c>
      <c r="F8403" s="243">
        <v>5</v>
      </c>
      <c r="G8403" s="244"/>
      <c r="H8403" s="244"/>
      <c r="I8403" s="244">
        <v>0.31239999999999996</v>
      </c>
      <c r="J8403" s="244"/>
      <c r="K8403" s="244"/>
      <c r="L8403" s="244"/>
      <c r="M8403" s="244"/>
      <c r="N8403" s="244"/>
      <c r="O8403" s="244"/>
      <c r="P8403" s="244"/>
      <c r="Q8403" s="245" t="s">
        <v>1758</v>
      </c>
    </row>
    <row r="8404" spans="1:17" ht="31.5" x14ac:dyDescent="0.25">
      <c r="A8404" s="243">
        <v>367</v>
      </c>
      <c r="B8404" s="243">
        <v>18</v>
      </c>
      <c r="C8404" s="243" t="s">
        <v>1752</v>
      </c>
      <c r="D8404" s="243" t="s">
        <v>1759</v>
      </c>
      <c r="E8404" s="243" t="s">
        <v>1114</v>
      </c>
      <c r="F8404" s="243">
        <v>5</v>
      </c>
      <c r="G8404" s="244"/>
      <c r="H8404" s="244"/>
      <c r="I8404" s="244">
        <v>4.8799999999999996E-2</v>
      </c>
      <c r="J8404" s="244"/>
      <c r="K8404" s="244"/>
      <c r="L8404" s="244"/>
      <c r="M8404" s="244"/>
      <c r="N8404" s="244"/>
      <c r="O8404" s="244"/>
      <c r="P8404" s="244"/>
      <c r="Q8404" s="245" t="s">
        <v>1760</v>
      </c>
    </row>
    <row r="8405" spans="1:17" ht="31.5" x14ac:dyDescent="0.25">
      <c r="A8405" s="243">
        <v>368</v>
      </c>
      <c r="B8405" s="243">
        <v>18</v>
      </c>
      <c r="C8405" s="243" t="s">
        <v>1752</v>
      </c>
      <c r="D8405" s="243" t="s">
        <v>1761</v>
      </c>
      <c r="E8405" s="243" t="s">
        <v>1114</v>
      </c>
      <c r="F8405" s="243">
        <v>5</v>
      </c>
      <c r="G8405" s="244"/>
      <c r="H8405" s="244"/>
      <c r="I8405" s="244">
        <v>1.0016</v>
      </c>
      <c r="J8405" s="244"/>
      <c r="K8405" s="244"/>
      <c r="L8405" s="244"/>
      <c r="M8405" s="244"/>
      <c r="N8405" s="244"/>
      <c r="O8405" s="244"/>
      <c r="P8405" s="244"/>
      <c r="Q8405" s="245" t="s">
        <v>1762</v>
      </c>
    </row>
    <row r="8406" spans="1:17" ht="47.25" x14ac:dyDescent="0.25">
      <c r="A8406" s="243">
        <v>369</v>
      </c>
      <c r="B8406" s="243">
        <v>18</v>
      </c>
      <c r="C8406" s="243" t="s">
        <v>1752</v>
      </c>
      <c r="D8406" s="243" t="s">
        <v>1763</v>
      </c>
      <c r="E8406" s="243" t="s">
        <v>1114</v>
      </c>
      <c r="F8406" s="243">
        <v>5</v>
      </c>
      <c r="G8406" s="244"/>
      <c r="H8406" s="244"/>
      <c r="I8406" s="244">
        <v>0.4284</v>
      </c>
      <c r="J8406" s="244"/>
      <c r="K8406" s="244"/>
      <c r="L8406" s="244"/>
      <c r="M8406" s="244"/>
      <c r="N8406" s="244"/>
      <c r="O8406" s="244"/>
      <c r="P8406" s="244"/>
      <c r="Q8406" s="245" t="s">
        <v>1764</v>
      </c>
    </row>
    <row r="8407" spans="1:17" ht="157.5" x14ac:dyDescent="0.25">
      <c r="A8407" s="243">
        <v>370</v>
      </c>
      <c r="B8407" s="243">
        <v>18</v>
      </c>
      <c r="C8407" s="243" t="s">
        <v>379</v>
      </c>
      <c r="D8407" s="243" t="s">
        <v>381</v>
      </c>
      <c r="E8407" s="243" t="s">
        <v>1142</v>
      </c>
      <c r="F8407" s="243">
        <v>5</v>
      </c>
      <c r="G8407" s="244"/>
      <c r="H8407" s="244">
        <v>0.56699999999999995</v>
      </c>
      <c r="I8407" s="244"/>
      <c r="J8407" s="244"/>
      <c r="K8407" s="244"/>
      <c r="L8407" s="244"/>
      <c r="M8407" s="244"/>
      <c r="N8407" s="244"/>
      <c r="O8407" s="244"/>
      <c r="P8407" s="244"/>
      <c r="Q8407" s="245" t="s">
        <v>1765</v>
      </c>
    </row>
    <row r="8408" spans="1:17" ht="63" x14ac:dyDescent="0.25">
      <c r="A8408" s="243">
        <v>371</v>
      </c>
      <c r="B8408" s="243">
        <v>18</v>
      </c>
      <c r="C8408" s="243" t="s">
        <v>379</v>
      </c>
      <c r="D8408" s="243" t="s">
        <v>1766</v>
      </c>
      <c r="E8408" s="243" t="s">
        <v>1142</v>
      </c>
      <c r="F8408" s="243">
        <v>5</v>
      </c>
      <c r="G8408" s="244"/>
      <c r="H8408" s="244">
        <v>1.397</v>
      </c>
      <c r="I8408" s="244"/>
      <c r="J8408" s="244"/>
      <c r="K8408" s="244"/>
      <c r="L8408" s="244"/>
      <c r="M8408" s="244"/>
      <c r="N8408" s="244"/>
      <c r="O8408" s="244"/>
      <c r="P8408" s="244"/>
      <c r="Q8408" s="245" t="s">
        <v>1767</v>
      </c>
    </row>
    <row r="8409" spans="1:17" x14ac:dyDescent="0.25">
      <c r="A8409" s="243">
        <v>372</v>
      </c>
      <c r="B8409" s="243">
        <v>18</v>
      </c>
      <c r="C8409" s="243" t="s">
        <v>439</v>
      </c>
      <c r="D8409" s="243" t="s">
        <v>444</v>
      </c>
      <c r="E8409" s="243" t="s">
        <v>1142</v>
      </c>
      <c r="F8409" s="243">
        <v>5</v>
      </c>
      <c r="G8409" s="244"/>
      <c r="H8409" s="244">
        <v>0.05</v>
      </c>
      <c r="I8409" s="244"/>
      <c r="J8409" s="244"/>
      <c r="K8409" s="244"/>
      <c r="L8409" s="244"/>
      <c r="M8409" s="244"/>
      <c r="N8409" s="244"/>
      <c r="O8409" s="244"/>
      <c r="P8409" s="244"/>
      <c r="Q8409" s="245" t="s">
        <v>1768</v>
      </c>
    </row>
    <row r="8410" spans="1:17" x14ac:dyDescent="0.25">
      <c r="A8410" s="243">
        <v>373</v>
      </c>
      <c r="B8410" s="243">
        <v>18</v>
      </c>
      <c r="C8410" s="243" t="s">
        <v>439</v>
      </c>
      <c r="D8410" s="243" t="s">
        <v>445</v>
      </c>
      <c r="E8410" s="243" t="s">
        <v>1142</v>
      </c>
      <c r="F8410" s="243">
        <v>5</v>
      </c>
      <c r="G8410" s="244"/>
      <c r="H8410" s="244">
        <v>3.4000000000000002E-2</v>
      </c>
      <c r="I8410" s="244"/>
      <c r="J8410" s="244"/>
      <c r="K8410" s="244"/>
      <c r="L8410" s="244"/>
      <c r="M8410" s="244"/>
      <c r="N8410" s="244"/>
      <c r="O8410" s="244"/>
      <c r="P8410" s="244"/>
      <c r="Q8410" s="245" t="s">
        <v>1769</v>
      </c>
    </row>
    <row r="8411" spans="1:17" x14ac:dyDescent="0.25">
      <c r="A8411" s="243">
        <v>374</v>
      </c>
      <c r="B8411" s="243">
        <v>18</v>
      </c>
      <c r="C8411" s="243" t="s">
        <v>1078</v>
      </c>
      <c r="D8411" s="243" t="s">
        <v>1770</v>
      </c>
      <c r="E8411" s="243" t="s">
        <v>1142</v>
      </c>
      <c r="F8411" s="243">
        <v>15</v>
      </c>
      <c r="G8411" s="244"/>
      <c r="H8411" s="244">
        <v>2.9000000000000001E-2</v>
      </c>
      <c r="I8411" s="244"/>
      <c r="J8411" s="244"/>
      <c r="K8411" s="244"/>
      <c r="L8411" s="244"/>
      <c r="M8411" s="244"/>
      <c r="N8411" s="244"/>
      <c r="O8411" s="244"/>
      <c r="P8411" s="244"/>
      <c r="Q8411" s="245" t="s">
        <v>1771</v>
      </c>
    </row>
    <row r="8412" spans="1:17" x14ac:dyDescent="0.25">
      <c r="A8412" s="243">
        <v>375</v>
      </c>
      <c r="B8412" s="243">
        <v>18</v>
      </c>
      <c r="C8412" s="243" t="s">
        <v>1087</v>
      </c>
      <c r="D8412" s="243" t="s">
        <v>1772</v>
      </c>
      <c r="E8412" s="243" t="s">
        <v>1142</v>
      </c>
      <c r="F8412" s="243">
        <v>10</v>
      </c>
      <c r="G8412" s="244"/>
      <c r="H8412" s="244">
        <v>4.5999999999999999E-2</v>
      </c>
      <c r="I8412" s="244"/>
      <c r="J8412" s="244"/>
      <c r="K8412" s="244"/>
      <c r="L8412" s="244"/>
      <c r="M8412" s="244"/>
      <c r="N8412" s="244"/>
      <c r="O8412" s="244"/>
      <c r="P8412" s="244"/>
      <c r="Q8412" s="245" t="s">
        <v>1773</v>
      </c>
    </row>
    <row r="8413" spans="1:17" x14ac:dyDescent="0.25">
      <c r="A8413" s="243">
        <v>376</v>
      </c>
      <c r="B8413" s="243">
        <v>18</v>
      </c>
      <c r="C8413" s="243" t="s">
        <v>1087</v>
      </c>
      <c r="D8413" s="243" t="s">
        <v>1774</v>
      </c>
      <c r="E8413" s="243" t="s">
        <v>1142</v>
      </c>
      <c r="F8413" s="243">
        <v>10</v>
      </c>
      <c r="G8413" s="244"/>
      <c r="H8413" s="244">
        <v>2.8000000000000001E-2</v>
      </c>
      <c r="I8413" s="244"/>
      <c r="J8413" s="244"/>
      <c r="K8413" s="244"/>
      <c r="L8413" s="244"/>
      <c r="M8413" s="244"/>
      <c r="N8413" s="244"/>
      <c r="O8413" s="244"/>
      <c r="P8413" s="244"/>
      <c r="Q8413" s="245" t="s">
        <v>1775</v>
      </c>
    </row>
    <row r="8414" spans="1:17" ht="63" x14ac:dyDescent="0.25">
      <c r="A8414" s="243">
        <v>377</v>
      </c>
      <c r="B8414" s="243">
        <v>18</v>
      </c>
      <c r="C8414" s="243" t="s">
        <v>1088</v>
      </c>
      <c r="D8414" s="243" t="s">
        <v>1776</v>
      </c>
      <c r="E8414" s="243" t="s">
        <v>1142</v>
      </c>
      <c r="F8414" s="243">
        <v>10</v>
      </c>
      <c r="G8414" s="244"/>
      <c r="H8414" s="244">
        <v>0.20119999999999999</v>
      </c>
      <c r="I8414" s="244"/>
      <c r="J8414" s="244"/>
      <c r="K8414" s="244"/>
      <c r="L8414" s="244"/>
      <c r="M8414" s="244"/>
      <c r="N8414" s="244"/>
      <c r="O8414" s="244"/>
      <c r="P8414" s="244"/>
      <c r="Q8414" s="245" t="s">
        <v>1777</v>
      </c>
    </row>
    <row r="8415" spans="1:17" x14ac:dyDescent="0.25">
      <c r="A8415" s="243">
        <v>378</v>
      </c>
      <c r="B8415" s="243">
        <v>18</v>
      </c>
      <c r="C8415" s="243" t="s">
        <v>1088</v>
      </c>
      <c r="D8415" s="243" t="s">
        <v>1778</v>
      </c>
      <c r="E8415" s="243" t="s">
        <v>1142</v>
      </c>
      <c r="F8415" s="243">
        <v>10</v>
      </c>
      <c r="G8415" s="244"/>
      <c r="H8415" s="244">
        <v>6.3200000000000006E-2</v>
      </c>
      <c r="I8415" s="244"/>
      <c r="J8415" s="244"/>
      <c r="K8415" s="244"/>
      <c r="L8415" s="244"/>
      <c r="M8415" s="244"/>
      <c r="N8415" s="244"/>
      <c r="O8415" s="244"/>
      <c r="P8415" s="244"/>
      <c r="Q8415" s="245" t="s">
        <v>1779</v>
      </c>
    </row>
    <row r="8416" spans="1:17" ht="31.5" x14ac:dyDescent="0.25">
      <c r="A8416" s="243">
        <v>379</v>
      </c>
      <c r="B8416" s="243">
        <v>18</v>
      </c>
      <c r="C8416" s="243" t="s">
        <v>1088</v>
      </c>
      <c r="D8416" s="243" t="s">
        <v>1780</v>
      </c>
      <c r="E8416" s="243" t="s">
        <v>1142</v>
      </c>
      <c r="F8416" s="243">
        <v>10</v>
      </c>
      <c r="G8416" s="244"/>
      <c r="H8416" s="244">
        <v>0.1216</v>
      </c>
      <c r="I8416" s="244"/>
      <c r="J8416" s="244"/>
      <c r="K8416" s="244"/>
      <c r="L8416" s="244"/>
      <c r="M8416" s="244"/>
      <c r="N8416" s="244"/>
      <c r="O8416" s="244"/>
      <c r="P8416" s="244"/>
      <c r="Q8416" s="245" t="s">
        <v>1781</v>
      </c>
    </row>
    <row r="8417" spans="1:17" x14ac:dyDescent="0.25">
      <c r="A8417" s="243">
        <v>380</v>
      </c>
      <c r="B8417" s="243">
        <v>18</v>
      </c>
      <c r="C8417" s="243" t="s">
        <v>1097</v>
      </c>
      <c r="D8417" s="243" t="s">
        <v>1782</v>
      </c>
      <c r="E8417" s="243" t="s">
        <v>1142</v>
      </c>
      <c r="F8417" s="243">
        <v>10</v>
      </c>
      <c r="G8417" s="244"/>
      <c r="H8417" s="244">
        <v>6.3E-2</v>
      </c>
      <c r="I8417" s="244"/>
      <c r="J8417" s="244"/>
      <c r="K8417" s="244"/>
      <c r="L8417" s="244"/>
      <c r="M8417" s="244"/>
      <c r="N8417" s="244"/>
      <c r="O8417" s="244"/>
      <c r="P8417" s="244"/>
      <c r="Q8417" s="245" t="s">
        <v>1783</v>
      </c>
    </row>
    <row r="8418" spans="1:17" ht="31.5" x14ac:dyDescent="0.25">
      <c r="A8418" s="243">
        <v>381</v>
      </c>
      <c r="B8418" s="243">
        <v>18</v>
      </c>
      <c r="C8418" s="243" t="s">
        <v>1097</v>
      </c>
      <c r="D8418" s="243" t="s">
        <v>1784</v>
      </c>
      <c r="E8418" s="243" t="s">
        <v>1142</v>
      </c>
      <c r="F8418" s="243">
        <v>10</v>
      </c>
      <c r="G8418" s="244"/>
      <c r="H8418" s="244">
        <v>0.153</v>
      </c>
      <c r="I8418" s="244"/>
      <c r="J8418" s="244"/>
      <c r="K8418" s="244"/>
      <c r="L8418" s="244"/>
      <c r="M8418" s="244"/>
      <c r="N8418" s="244"/>
      <c r="O8418" s="244"/>
      <c r="P8418" s="244"/>
      <c r="Q8418" s="245" t="s">
        <v>1785</v>
      </c>
    </row>
    <row r="8419" spans="1:17" x14ac:dyDescent="0.25">
      <c r="A8419" s="243">
        <v>382</v>
      </c>
      <c r="B8419" s="243">
        <v>18</v>
      </c>
      <c r="C8419" s="243" t="s">
        <v>403</v>
      </c>
      <c r="D8419" s="243" t="s">
        <v>415</v>
      </c>
      <c r="E8419" s="243" t="s">
        <v>1142</v>
      </c>
      <c r="F8419" s="243">
        <v>5</v>
      </c>
      <c r="G8419" s="244"/>
      <c r="H8419" s="244"/>
      <c r="I8419" s="244">
        <v>0</v>
      </c>
      <c r="J8419" s="244"/>
      <c r="K8419" s="244"/>
      <c r="L8419" s="244"/>
      <c r="M8419" s="244"/>
      <c r="N8419" s="244"/>
      <c r="O8419" s="244"/>
      <c r="P8419" s="244"/>
      <c r="Q8419" s="245" t="s">
        <v>1786</v>
      </c>
    </row>
    <row r="8420" spans="1:17" x14ac:dyDescent="0.25">
      <c r="A8420" s="243">
        <v>383</v>
      </c>
      <c r="B8420" s="243">
        <v>18</v>
      </c>
      <c r="C8420" s="243" t="s">
        <v>403</v>
      </c>
      <c r="D8420" s="243" t="s">
        <v>418</v>
      </c>
      <c r="E8420" s="243" t="s">
        <v>1142</v>
      </c>
      <c r="F8420" s="243">
        <v>5</v>
      </c>
      <c r="G8420" s="244"/>
      <c r="H8420" s="244"/>
      <c r="I8420" s="244">
        <v>9.1999999999999998E-2</v>
      </c>
      <c r="J8420" s="244"/>
      <c r="K8420" s="244"/>
      <c r="L8420" s="244"/>
      <c r="M8420" s="244"/>
      <c r="N8420" s="244"/>
      <c r="O8420" s="244"/>
      <c r="P8420" s="244"/>
      <c r="Q8420" s="245" t="s">
        <v>1786</v>
      </c>
    </row>
    <row r="8421" spans="1:17" x14ac:dyDescent="0.25">
      <c r="A8421" s="243">
        <v>384</v>
      </c>
      <c r="B8421" s="243">
        <v>18</v>
      </c>
      <c r="C8421" s="243" t="s">
        <v>403</v>
      </c>
      <c r="D8421" s="243" t="s">
        <v>419</v>
      </c>
      <c r="E8421" s="243" t="s">
        <v>1142</v>
      </c>
      <c r="F8421" s="243">
        <v>5</v>
      </c>
      <c r="G8421" s="244"/>
      <c r="H8421" s="244"/>
      <c r="I8421" s="244">
        <v>1.7000000000000001E-2</v>
      </c>
      <c r="J8421" s="244"/>
      <c r="K8421" s="244"/>
      <c r="L8421" s="244"/>
      <c r="M8421" s="244"/>
      <c r="N8421" s="244"/>
      <c r="O8421" s="244"/>
      <c r="P8421" s="244"/>
      <c r="Q8421" s="245" t="s">
        <v>1787</v>
      </c>
    </row>
    <row r="8422" spans="1:17" x14ac:dyDescent="0.25">
      <c r="A8422" s="243">
        <v>385</v>
      </c>
      <c r="B8422" s="243">
        <v>18</v>
      </c>
      <c r="C8422" s="243" t="s">
        <v>403</v>
      </c>
      <c r="D8422" s="243" t="s">
        <v>427</v>
      </c>
      <c r="E8422" s="243" t="s">
        <v>1142</v>
      </c>
      <c r="F8422" s="243">
        <v>5</v>
      </c>
      <c r="G8422" s="244"/>
      <c r="H8422" s="244"/>
      <c r="I8422" s="244">
        <v>0.28499999999999998</v>
      </c>
      <c r="J8422" s="244"/>
      <c r="K8422" s="244"/>
      <c r="L8422" s="244"/>
      <c r="M8422" s="244"/>
      <c r="N8422" s="244"/>
      <c r="O8422" s="244"/>
      <c r="P8422" s="244"/>
      <c r="Q8422" s="245" t="s">
        <v>1788</v>
      </c>
    </row>
    <row r="8423" spans="1:17" x14ac:dyDescent="0.25">
      <c r="A8423" s="243">
        <v>386</v>
      </c>
      <c r="B8423" s="243">
        <v>18</v>
      </c>
      <c r="C8423" s="243" t="s">
        <v>379</v>
      </c>
      <c r="D8423" s="243" t="s">
        <v>384</v>
      </c>
      <c r="E8423" s="243" t="s">
        <v>1142</v>
      </c>
      <c r="F8423" s="243">
        <v>5</v>
      </c>
      <c r="G8423" s="244"/>
      <c r="H8423" s="244"/>
      <c r="I8423" s="244">
        <v>1.6E-2</v>
      </c>
      <c r="J8423" s="244"/>
      <c r="K8423" s="244"/>
      <c r="L8423" s="244"/>
      <c r="M8423" s="244"/>
      <c r="N8423" s="244"/>
      <c r="O8423" s="244"/>
      <c r="P8423" s="244"/>
      <c r="Q8423" s="245" t="s">
        <v>1789</v>
      </c>
    </row>
    <row r="8424" spans="1:17" x14ac:dyDescent="0.25">
      <c r="A8424" s="243">
        <v>387</v>
      </c>
      <c r="B8424" s="243">
        <v>18</v>
      </c>
      <c r="C8424" s="243" t="s">
        <v>91</v>
      </c>
      <c r="D8424" s="243" t="s">
        <v>451</v>
      </c>
      <c r="E8424" s="243" t="s">
        <v>1142</v>
      </c>
      <c r="F8424" s="243">
        <v>5</v>
      </c>
      <c r="G8424" s="244"/>
      <c r="H8424" s="244"/>
      <c r="I8424" s="244">
        <v>0.38300000000000001</v>
      </c>
      <c r="J8424" s="244"/>
      <c r="K8424" s="244"/>
      <c r="L8424" s="244"/>
      <c r="M8424" s="244"/>
      <c r="N8424" s="244"/>
      <c r="O8424" s="244"/>
      <c r="P8424" s="244"/>
      <c r="Q8424" s="245" t="s">
        <v>1786</v>
      </c>
    </row>
    <row r="8425" spans="1:17" x14ac:dyDescent="0.25">
      <c r="A8425" s="243">
        <v>388</v>
      </c>
      <c r="B8425" s="243">
        <v>18</v>
      </c>
      <c r="C8425" s="243" t="s">
        <v>91</v>
      </c>
      <c r="D8425" s="243" t="s">
        <v>92</v>
      </c>
      <c r="E8425" s="243" t="s">
        <v>1142</v>
      </c>
      <c r="F8425" s="243">
        <v>5</v>
      </c>
      <c r="G8425" s="244"/>
      <c r="H8425" s="244"/>
      <c r="I8425" s="244">
        <v>4.0000000000000002E-4</v>
      </c>
      <c r="J8425" s="244"/>
      <c r="K8425" s="244"/>
      <c r="L8425" s="244"/>
      <c r="M8425" s="244"/>
      <c r="N8425" s="244"/>
      <c r="O8425" s="244"/>
      <c r="P8425" s="244"/>
      <c r="Q8425" s="245" t="s">
        <v>1786</v>
      </c>
    </row>
    <row r="8426" spans="1:17" ht="47.25" x14ac:dyDescent="0.25">
      <c r="A8426" s="243">
        <v>389</v>
      </c>
      <c r="B8426" s="243">
        <v>18</v>
      </c>
      <c r="C8426" s="243" t="s">
        <v>1042</v>
      </c>
      <c r="D8426" s="243" t="s">
        <v>1790</v>
      </c>
      <c r="E8426" s="243" t="s">
        <v>1142</v>
      </c>
      <c r="F8426" s="243">
        <v>5</v>
      </c>
      <c r="G8426" s="244"/>
      <c r="H8426" s="244"/>
      <c r="I8426" s="244">
        <v>0.128</v>
      </c>
      <c r="J8426" s="244"/>
      <c r="K8426" s="244"/>
      <c r="L8426" s="244"/>
      <c r="M8426" s="244"/>
      <c r="N8426" s="244"/>
      <c r="O8426" s="244"/>
      <c r="P8426" s="244"/>
      <c r="Q8426" s="245" t="s">
        <v>1791</v>
      </c>
    </row>
    <row r="8427" spans="1:17" ht="31.5" x14ac:dyDescent="0.25">
      <c r="A8427" s="243">
        <v>390</v>
      </c>
      <c r="B8427" s="243">
        <v>18</v>
      </c>
      <c r="C8427" s="243" t="s">
        <v>1051</v>
      </c>
      <c r="D8427" s="243" t="s">
        <v>1792</v>
      </c>
      <c r="E8427" s="243" t="s">
        <v>1142</v>
      </c>
      <c r="F8427" s="243">
        <v>10</v>
      </c>
      <c r="G8427" s="244"/>
      <c r="H8427" s="244"/>
      <c r="I8427" s="244">
        <v>5.5E-2</v>
      </c>
      <c r="J8427" s="244"/>
      <c r="K8427" s="244"/>
      <c r="L8427" s="244"/>
      <c r="M8427" s="244"/>
      <c r="N8427" s="244"/>
      <c r="O8427" s="244"/>
      <c r="P8427" s="244"/>
      <c r="Q8427" s="245" t="s">
        <v>1793</v>
      </c>
    </row>
    <row r="8428" spans="1:17" ht="47.25" x14ac:dyDescent="0.25">
      <c r="A8428" s="243">
        <v>391</v>
      </c>
      <c r="B8428" s="243">
        <v>18</v>
      </c>
      <c r="C8428" s="243" t="s">
        <v>1051</v>
      </c>
      <c r="D8428" s="243" t="s">
        <v>1794</v>
      </c>
      <c r="E8428" s="243" t="s">
        <v>1142</v>
      </c>
      <c r="F8428" s="243">
        <v>10</v>
      </c>
      <c r="G8428" s="244"/>
      <c r="H8428" s="244"/>
      <c r="I8428" s="244">
        <v>0.106</v>
      </c>
      <c r="J8428" s="244"/>
      <c r="K8428" s="244"/>
      <c r="L8428" s="244"/>
      <c r="M8428" s="244"/>
      <c r="N8428" s="244"/>
      <c r="O8428" s="244"/>
      <c r="P8428" s="244"/>
      <c r="Q8428" s="245" t="s">
        <v>1795</v>
      </c>
    </row>
    <row r="8429" spans="1:17" x14ac:dyDescent="0.25">
      <c r="A8429" s="243">
        <v>392</v>
      </c>
      <c r="B8429" s="243">
        <v>18</v>
      </c>
      <c r="C8429" s="243" t="s">
        <v>1053</v>
      </c>
      <c r="D8429" s="243" t="s">
        <v>1796</v>
      </c>
      <c r="E8429" s="243" t="s">
        <v>1142</v>
      </c>
      <c r="F8429" s="243">
        <v>10</v>
      </c>
      <c r="G8429" s="244"/>
      <c r="H8429" s="244"/>
      <c r="I8429" s="244">
        <v>5.1200000000000002E-2</v>
      </c>
      <c r="J8429" s="244"/>
      <c r="K8429" s="244"/>
      <c r="L8429" s="244"/>
      <c r="M8429" s="244"/>
      <c r="N8429" s="244"/>
      <c r="O8429" s="244"/>
      <c r="P8429" s="244"/>
      <c r="Q8429" s="245" t="s">
        <v>1797</v>
      </c>
    </row>
    <row r="8430" spans="1:17" ht="31.5" x14ac:dyDescent="0.25">
      <c r="A8430" s="243">
        <v>393</v>
      </c>
      <c r="B8430" s="243">
        <v>18</v>
      </c>
      <c r="C8430" s="243" t="s">
        <v>1059</v>
      </c>
      <c r="D8430" s="243" t="s">
        <v>1798</v>
      </c>
      <c r="E8430" s="243" t="s">
        <v>1142</v>
      </c>
      <c r="F8430" s="243">
        <v>15</v>
      </c>
      <c r="G8430" s="244"/>
      <c r="H8430" s="244"/>
      <c r="I8430" s="244">
        <v>0.114</v>
      </c>
      <c r="J8430" s="244"/>
      <c r="K8430" s="244"/>
      <c r="L8430" s="244"/>
      <c r="M8430" s="244"/>
      <c r="N8430" s="244"/>
      <c r="O8430" s="244"/>
      <c r="P8430" s="244"/>
      <c r="Q8430" s="245" t="s">
        <v>1799</v>
      </c>
    </row>
    <row r="8431" spans="1:17" x14ac:dyDescent="0.25">
      <c r="A8431" s="243">
        <v>394</v>
      </c>
      <c r="B8431" s="243">
        <v>18</v>
      </c>
      <c r="C8431" s="243" t="s">
        <v>1064</v>
      </c>
      <c r="D8431" s="243" t="s">
        <v>1800</v>
      </c>
      <c r="E8431" s="243" t="s">
        <v>1142</v>
      </c>
      <c r="F8431" s="243">
        <v>15</v>
      </c>
      <c r="G8431" s="244"/>
      <c r="H8431" s="244"/>
      <c r="I8431" s="244">
        <v>4.3999999999999997E-2</v>
      </c>
      <c r="J8431" s="244"/>
      <c r="K8431" s="244"/>
      <c r="L8431" s="244"/>
      <c r="M8431" s="244"/>
      <c r="N8431" s="244"/>
      <c r="O8431" s="244"/>
      <c r="P8431" s="244"/>
      <c r="Q8431" s="245" t="s">
        <v>1783</v>
      </c>
    </row>
    <row r="8432" spans="1:17" x14ac:dyDescent="0.25">
      <c r="A8432" s="243">
        <v>395</v>
      </c>
      <c r="B8432" s="243">
        <v>18</v>
      </c>
      <c r="C8432" s="243" t="s">
        <v>1801</v>
      </c>
      <c r="D8432" s="243" t="s">
        <v>1802</v>
      </c>
      <c r="E8432" s="243" t="s">
        <v>1142</v>
      </c>
      <c r="F8432" s="243">
        <v>15</v>
      </c>
      <c r="G8432" s="244"/>
      <c r="H8432" s="244"/>
      <c r="I8432" s="244">
        <v>2.1999999999999999E-2</v>
      </c>
      <c r="J8432" s="244"/>
      <c r="K8432" s="244"/>
      <c r="L8432" s="244"/>
      <c r="M8432" s="244"/>
      <c r="N8432" s="244"/>
      <c r="O8432" s="244"/>
      <c r="P8432" s="244"/>
      <c r="Q8432" s="245" t="s">
        <v>1803</v>
      </c>
    </row>
    <row r="8433" spans="1:17" ht="31.5" x14ac:dyDescent="0.25">
      <c r="A8433" s="243">
        <v>396</v>
      </c>
      <c r="B8433" s="243">
        <v>18</v>
      </c>
      <c r="C8433" s="243" t="s">
        <v>1095</v>
      </c>
      <c r="D8433" s="243" t="s">
        <v>1804</v>
      </c>
      <c r="E8433" s="243" t="s">
        <v>1142</v>
      </c>
      <c r="F8433" s="243">
        <v>10</v>
      </c>
      <c r="G8433" s="244"/>
      <c r="H8433" s="244"/>
      <c r="I8433" s="244">
        <v>4.7E-2</v>
      </c>
      <c r="J8433" s="244"/>
      <c r="K8433" s="244"/>
      <c r="L8433" s="244"/>
      <c r="M8433" s="244"/>
      <c r="N8433" s="244"/>
      <c r="O8433" s="244"/>
      <c r="P8433" s="244"/>
      <c r="Q8433" s="245" t="s">
        <v>1805</v>
      </c>
    </row>
    <row r="8434" spans="1:17" x14ac:dyDescent="0.25">
      <c r="A8434" s="243">
        <v>397</v>
      </c>
      <c r="B8434" s="243">
        <v>18</v>
      </c>
      <c r="C8434" s="243" t="s">
        <v>1095</v>
      </c>
      <c r="D8434" s="243" t="s">
        <v>1806</v>
      </c>
      <c r="E8434" s="243" t="s">
        <v>1142</v>
      </c>
      <c r="F8434" s="243">
        <v>10</v>
      </c>
      <c r="G8434" s="244"/>
      <c r="H8434" s="244"/>
      <c r="I8434" s="244">
        <v>2.5000000000000001E-2</v>
      </c>
      <c r="J8434" s="244"/>
      <c r="K8434" s="244"/>
      <c r="L8434" s="244"/>
      <c r="M8434" s="244"/>
      <c r="N8434" s="244"/>
      <c r="O8434" s="244"/>
      <c r="P8434" s="244"/>
      <c r="Q8434" s="245" t="s">
        <v>1807</v>
      </c>
    </row>
    <row r="8435" spans="1:17" x14ac:dyDescent="0.25">
      <c r="A8435" s="243">
        <v>398</v>
      </c>
      <c r="B8435" s="243">
        <v>18</v>
      </c>
      <c r="C8435" s="243" t="s">
        <v>403</v>
      </c>
      <c r="D8435" s="243" t="s">
        <v>1808</v>
      </c>
      <c r="E8435" s="243" t="s">
        <v>1142</v>
      </c>
      <c r="F8435" s="243">
        <v>5</v>
      </c>
      <c r="G8435" s="244"/>
      <c r="H8435" s="244"/>
      <c r="I8435" s="244"/>
      <c r="J8435" s="244">
        <v>0.14000000000000001</v>
      </c>
      <c r="K8435" s="244"/>
      <c r="L8435" s="244"/>
      <c r="M8435" s="244"/>
      <c r="N8435" s="244"/>
      <c r="O8435" s="244"/>
      <c r="P8435" s="244"/>
      <c r="Q8435" s="245" t="s">
        <v>1809</v>
      </c>
    </row>
    <row r="8436" spans="1:17" x14ac:dyDescent="0.25">
      <c r="A8436" s="243">
        <v>399</v>
      </c>
      <c r="B8436" s="243">
        <v>18</v>
      </c>
      <c r="C8436" s="243" t="s">
        <v>403</v>
      </c>
      <c r="D8436" s="243" t="s">
        <v>1810</v>
      </c>
      <c r="E8436" s="243" t="s">
        <v>1142</v>
      </c>
      <c r="F8436" s="243">
        <v>5</v>
      </c>
      <c r="G8436" s="244"/>
      <c r="H8436" s="244"/>
      <c r="I8436" s="244"/>
      <c r="J8436" s="244">
        <v>3.4000000000000002E-2</v>
      </c>
      <c r="K8436" s="244"/>
      <c r="L8436" s="244"/>
      <c r="M8436" s="244"/>
      <c r="N8436" s="244"/>
      <c r="O8436" s="244"/>
      <c r="P8436" s="244"/>
      <c r="Q8436" s="245" t="s">
        <v>1811</v>
      </c>
    </row>
    <row r="8437" spans="1:17" ht="173.25" x14ac:dyDescent="0.25">
      <c r="A8437" s="243">
        <v>400</v>
      </c>
      <c r="B8437" s="243">
        <v>18</v>
      </c>
      <c r="C8437" s="243" t="s">
        <v>403</v>
      </c>
      <c r="D8437" s="243" t="s">
        <v>1812</v>
      </c>
      <c r="E8437" s="243" t="s">
        <v>1142</v>
      </c>
      <c r="F8437" s="243">
        <v>5</v>
      </c>
      <c r="G8437" s="244"/>
      <c r="H8437" s="244"/>
      <c r="I8437" s="244"/>
      <c r="J8437" s="244">
        <v>0.85599999999999998</v>
      </c>
      <c r="K8437" s="244"/>
      <c r="L8437" s="244"/>
      <c r="M8437" s="244"/>
      <c r="N8437" s="244"/>
      <c r="O8437" s="244"/>
      <c r="P8437" s="244"/>
      <c r="Q8437" s="245" t="s">
        <v>1813</v>
      </c>
    </row>
    <row r="8438" spans="1:17" ht="78.75" x14ac:dyDescent="0.25">
      <c r="A8438" s="243">
        <v>401</v>
      </c>
      <c r="B8438" s="243">
        <v>18</v>
      </c>
      <c r="C8438" s="243" t="s">
        <v>87</v>
      </c>
      <c r="D8438" s="243" t="s">
        <v>433</v>
      </c>
      <c r="E8438" s="243" t="s">
        <v>1142</v>
      </c>
      <c r="F8438" s="243">
        <v>5</v>
      </c>
      <c r="G8438" s="244"/>
      <c r="H8438" s="244"/>
      <c r="I8438" s="244"/>
      <c r="J8438" s="244">
        <v>0.21299999999999999</v>
      </c>
      <c r="K8438" s="244"/>
      <c r="L8438" s="244"/>
      <c r="M8438" s="244"/>
      <c r="N8438" s="244"/>
      <c r="O8438" s="244"/>
      <c r="P8438" s="244"/>
      <c r="Q8438" s="245" t="s">
        <v>1814</v>
      </c>
    </row>
    <row r="8439" spans="1:17" x14ac:dyDescent="0.25">
      <c r="A8439" s="243">
        <v>402</v>
      </c>
      <c r="B8439" s="243">
        <v>18</v>
      </c>
      <c r="C8439" s="243" t="s">
        <v>87</v>
      </c>
      <c r="D8439" s="243" t="s">
        <v>434</v>
      </c>
      <c r="E8439" s="243" t="s">
        <v>1142</v>
      </c>
      <c r="F8439" s="243">
        <v>5</v>
      </c>
      <c r="G8439" s="244"/>
      <c r="H8439" s="244"/>
      <c r="I8439" s="244"/>
      <c r="J8439" s="244">
        <v>7.6999999999999999E-2</v>
      </c>
      <c r="K8439" s="244"/>
      <c r="L8439" s="244"/>
      <c r="M8439" s="244"/>
      <c r="N8439" s="244"/>
      <c r="O8439" s="244"/>
      <c r="P8439" s="244"/>
      <c r="Q8439" s="245" t="s">
        <v>1815</v>
      </c>
    </row>
    <row r="8440" spans="1:17" ht="31.5" x14ac:dyDescent="0.25">
      <c r="A8440" s="243">
        <v>403</v>
      </c>
      <c r="B8440" s="243">
        <v>18</v>
      </c>
      <c r="C8440" s="243" t="s">
        <v>87</v>
      </c>
      <c r="D8440" s="243" t="s">
        <v>435</v>
      </c>
      <c r="E8440" s="243" t="s">
        <v>1142</v>
      </c>
      <c r="F8440" s="243">
        <v>5</v>
      </c>
      <c r="G8440" s="244"/>
      <c r="H8440" s="244"/>
      <c r="I8440" s="244"/>
      <c r="J8440" s="244">
        <v>2.9000000000000001E-2</v>
      </c>
      <c r="K8440" s="244"/>
      <c r="L8440" s="244"/>
      <c r="M8440" s="244"/>
      <c r="N8440" s="244"/>
      <c r="O8440" s="244"/>
      <c r="P8440" s="244"/>
      <c r="Q8440" s="245" t="s">
        <v>1816</v>
      </c>
    </row>
    <row r="8441" spans="1:17" x14ac:dyDescent="0.25">
      <c r="A8441" s="243">
        <v>404</v>
      </c>
      <c r="B8441" s="243">
        <v>18</v>
      </c>
      <c r="C8441" s="243" t="s">
        <v>87</v>
      </c>
      <c r="D8441" s="243" t="s">
        <v>437</v>
      </c>
      <c r="E8441" s="243" t="s">
        <v>1142</v>
      </c>
      <c r="F8441" s="243">
        <v>5</v>
      </c>
      <c r="G8441" s="244"/>
      <c r="H8441" s="244"/>
      <c r="I8441" s="244"/>
      <c r="J8441" s="244">
        <v>2E-3</v>
      </c>
      <c r="K8441" s="244"/>
      <c r="L8441" s="244"/>
      <c r="M8441" s="244"/>
      <c r="N8441" s="244"/>
      <c r="O8441" s="244"/>
      <c r="P8441" s="244"/>
      <c r="Q8441" s="245" t="s">
        <v>1817</v>
      </c>
    </row>
    <row r="8442" spans="1:17" ht="31.5" x14ac:dyDescent="0.25">
      <c r="A8442" s="243">
        <v>405</v>
      </c>
      <c r="B8442" s="243">
        <v>18</v>
      </c>
      <c r="C8442" s="243" t="s">
        <v>1036</v>
      </c>
      <c r="D8442" s="243" t="s">
        <v>1818</v>
      </c>
      <c r="E8442" s="243" t="s">
        <v>1142</v>
      </c>
      <c r="F8442" s="243">
        <v>5</v>
      </c>
      <c r="G8442" s="244">
        <v>0.13</v>
      </c>
      <c r="H8442" s="244"/>
      <c r="I8442" s="244"/>
      <c r="J8442" s="244"/>
      <c r="K8442" s="244"/>
      <c r="L8442" s="244"/>
      <c r="M8442" s="244"/>
      <c r="N8442" s="244"/>
      <c r="O8442" s="244"/>
      <c r="P8442" s="244"/>
      <c r="Q8442" s="245" t="s">
        <v>1819</v>
      </c>
    </row>
    <row r="8443" spans="1:17" ht="47.25" x14ac:dyDescent="0.25">
      <c r="A8443" s="243">
        <v>406</v>
      </c>
      <c r="B8443" s="243">
        <v>18</v>
      </c>
      <c r="C8443" s="243" t="s">
        <v>1042</v>
      </c>
      <c r="D8443" s="243" t="s">
        <v>1820</v>
      </c>
      <c r="E8443" s="243" t="s">
        <v>1142</v>
      </c>
      <c r="F8443" s="243">
        <v>5</v>
      </c>
      <c r="G8443" s="244">
        <v>0.38800000000000001</v>
      </c>
      <c r="H8443" s="244"/>
      <c r="I8443" s="244"/>
      <c r="J8443" s="244"/>
      <c r="K8443" s="244"/>
      <c r="L8443" s="244"/>
      <c r="M8443" s="244"/>
      <c r="N8443" s="244"/>
      <c r="O8443" s="244"/>
      <c r="P8443" s="244"/>
      <c r="Q8443" s="245" t="s">
        <v>1821</v>
      </c>
    </row>
    <row r="8444" spans="1:17" ht="47.25" x14ac:dyDescent="0.25">
      <c r="A8444" s="243">
        <v>407</v>
      </c>
      <c r="B8444" s="243">
        <v>18</v>
      </c>
      <c r="C8444" s="243" t="s">
        <v>1048</v>
      </c>
      <c r="D8444" s="243" t="s">
        <v>1822</v>
      </c>
      <c r="E8444" s="243" t="s">
        <v>1142</v>
      </c>
      <c r="F8444" s="243">
        <v>10</v>
      </c>
      <c r="G8444" s="244">
        <v>8.8999999999999996E-2</v>
      </c>
      <c r="H8444" s="244"/>
      <c r="I8444" s="244"/>
      <c r="J8444" s="244"/>
      <c r="K8444" s="244"/>
      <c r="L8444" s="244"/>
      <c r="M8444" s="244"/>
      <c r="N8444" s="244"/>
      <c r="O8444" s="244"/>
      <c r="P8444" s="244"/>
      <c r="Q8444" s="245" t="s">
        <v>1823</v>
      </c>
    </row>
    <row r="8445" spans="1:17" ht="78.75" x14ac:dyDescent="0.25">
      <c r="A8445" s="243">
        <v>408</v>
      </c>
      <c r="B8445" s="243">
        <v>18</v>
      </c>
      <c r="C8445" s="243" t="s">
        <v>1051</v>
      </c>
      <c r="D8445" s="243" t="s">
        <v>1824</v>
      </c>
      <c r="E8445" s="243" t="s">
        <v>1142</v>
      </c>
      <c r="F8445" s="243">
        <v>10</v>
      </c>
      <c r="G8445" s="244">
        <v>0.20899999999999999</v>
      </c>
      <c r="H8445" s="244"/>
      <c r="I8445" s="244"/>
      <c r="J8445" s="244"/>
      <c r="K8445" s="244"/>
      <c r="L8445" s="244"/>
      <c r="M8445" s="244"/>
      <c r="N8445" s="244"/>
      <c r="O8445" s="244"/>
      <c r="P8445" s="244"/>
      <c r="Q8445" s="245" t="s">
        <v>1825</v>
      </c>
    </row>
    <row r="8446" spans="1:17" ht="31.5" x14ac:dyDescent="0.25">
      <c r="A8446" s="243">
        <v>409</v>
      </c>
      <c r="B8446" s="243">
        <v>18</v>
      </c>
      <c r="C8446" s="243" t="s">
        <v>439</v>
      </c>
      <c r="D8446" s="243" t="s">
        <v>443</v>
      </c>
      <c r="E8446" s="243" t="s">
        <v>1142</v>
      </c>
      <c r="F8446" s="243">
        <v>5</v>
      </c>
      <c r="G8446" s="244">
        <v>9.6000000000000002E-2</v>
      </c>
      <c r="H8446" s="244"/>
      <c r="I8446" s="244"/>
      <c r="J8446" s="244"/>
      <c r="K8446" s="244"/>
      <c r="L8446" s="244"/>
      <c r="M8446" s="244"/>
      <c r="N8446" s="244"/>
      <c r="O8446" s="244"/>
      <c r="P8446" s="244"/>
      <c r="Q8446" s="245" t="s">
        <v>1826</v>
      </c>
    </row>
    <row r="8447" spans="1:17" ht="31.5" x14ac:dyDescent="0.25">
      <c r="A8447" s="243">
        <v>410</v>
      </c>
      <c r="B8447" s="243">
        <v>18</v>
      </c>
      <c r="C8447" s="243" t="s">
        <v>439</v>
      </c>
      <c r="D8447" s="243" t="s">
        <v>450</v>
      </c>
      <c r="E8447" s="243" t="s">
        <v>1142</v>
      </c>
      <c r="F8447" s="243">
        <v>5</v>
      </c>
      <c r="G8447" s="244">
        <v>6.8000000000000005E-2</v>
      </c>
      <c r="H8447" s="244"/>
      <c r="I8447" s="244"/>
      <c r="J8447" s="244"/>
      <c r="K8447" s="244"/>
      <c r="L8447" s="244"/>
      <c r="M8447" s="244"/>
      <c r="N8447" s="244"/>
      <c r="O8447" s="244"/>
      <c r="P8447" s="244"/>
      <c r="Q8447" s="245" t="s">
        <v>1827</v>
      </c>
    </row>
    <row r="8448" spans="1:17" ht="31.5" x14ac:dyDescent="0.25">
      <c r="A8448" s="243">
        <v>411</v>
      </c>
      <c r="B8448" s="243">
        <v>18</v>
      </c>
      <c r="C8448" s="243" t="s">
        <v>1078</v>
      </c>
      <c r="D8448" s="243" t="s">
        <v>1828</v>
      </c>
      <c r="E8448" s="243" t="s">
        <v>1142</v>
      </c>
      <c r="F8448" s="243">
        <v>15</v>
      </c>
      <c r="G8448" s="244">
        <v>2.5000000000000001E-2</v>
      </c>
      <c r="H8448" s="244"/>
      <c r="I8448" s="244"/>
      <c r="J8448" s="244"/>
      <c r="K8448" s="244"/>
      <c r="L8448" s="244"/>
      <c r="M8448" s="244"/>
      <c r="N8448" s="244"/>
      <c r="O8448" s="244"/>
      <c r="P8448" s="244"/>
      <c r="Q8448" s="245" t="s">
        <v>1829</v>
      </c>
    </row>
    <row r="8449" spans="1:17" ht="63" x14ac:dyDescent="0.25">
      <c r="A8449" s="243">
        <v>412</v>
      </c>
      <c r="B8449" s="243">
        <v>18</v>
      </c>
      <c r="C8449" s="243" t="s">
        <v>1078</v>
      </c>
      <c r="D8449" s="243" t="s">
        <v>1830</v>
      </c>
      <c r="E8449" s="243" t="s">
        <v>1142</v>
      </c>
      <c r="F8449" s="243">
        <v>15</v>
      </c>
      <c r="G8449" s="244">
        <v>0.10199999999999999</v>
      </c>
      <c r="H8449" s="244"/>
      <c r="I8449" s="244"/>
      <c r="J8449" s="244"/>
      <c r="K8449" s="244"/>
      <c r="L8449" s="244"/>
      <c r="M8449" s="244"/>
      <c r="N8449" s="244"/>
      <c r="O8449" s="244"/>
      <c r="P8449" s="244"/>
      <c r="Q8449" s="245" t="s">
        <v>1831</v>
      </c>
    </row>
    <row r="8450" spans="1:17" ht="78.75" x14ac:dyDescent="0.25">
      <c r="A8450" s="243">
        <v>413</v>
      </c>
      <c r="B8450" s="243">
        <v>18</v>
      </c>
      <c r="C8450" s="243" t="s">
        <v>371</v>
      </c>
      <c r="D8450" s="243" t="s">
        <v>378</v>
      </c>
      <c r="E8450" s="243" t="s">
        <v>1142</v>
      </c>
      <c r="F8450" s="243">
        <v>10</v>
      </c>
      <c r="G8450" s="244">
        <v>0.223</v>
      </c>
      <c r="H8450" s="244"/>
      <c r="I8450" s="244"/>
      <c r="J8450" s="244"/>
      <c r="K8450" s="244"/>
      <c r="L8450" s="244"/>
      <c r="M8450" s="244"/>
      <c r="N8450" s="244"/>
      <c r="O8450" s="244"/>
      <c r="P8450" s="244"/>
      <c r="Q8450" s="245" t="s">
        <v>1832</v>
      </c>
    </row>
    <row r="8451" spans="1:17" ht="31.5" x14ac:dyDescent="0.25">
      <c r="A8451" s="243">
        <v>414</v>
      </c>
      <c r="B8451" s="243">
        <v>18</v>
      </c>
      <c r="C8451" s="243" t="s">
        <v>1093</v>
      </c>
      <c r="D8451" s="243" t="s">
        <v>1833</v>
      </c>
      <c r="E8451" s="243" t="s">
        <v>1142</v>
      </c>
      <c r="F8451" s="243">
        <v>10</v>
      </c>
      <c r="G8451" s="244">
        <v>5.8999999999999997E-2</v>
      </c>
      <c r="H8451" s="244"/>
      <c r="I8451" s="244"/>
      <c r="J8451" s="244"/>
      <c r="K8451" s="244"/>
      <c r="L8451" s="244"/>
      <c r="M8451" s="244"/>
      <c r="N8451" s="244"/>
      <c r="O8451" s="244"/>
      <c r="P8451" s="244"/>
      <c r="Q8451" s="245" t="s">
        <v>1834</v>
      </c>
    </row>
    <row r="8452" spans="1:17" ht="110.25" x14ac:dyDescent="0.25">
      <c r="A8452" s="243">
        <v>415</v>
      </c>
      <c r="B8452" s="243">
        <v>18</v>
      </c>
      <c r="C8452" s="243" t="s">
        <v>403</v>
      </c>
      <c r="D8452" s="243" t="s">
        <v>406</v>
      </c>
      <c r="E8452" s="243" t="s">
        <v>1142</v>
      </c>
      <c r="F8452" s="243">
        <v>5</v>
      </c>
      <c r="G8452" s="244">
        <v>0.39600000000000002</v>
      </c>
      <c r="H8452" s="244"/>
      <c r="I8452" s="244"/>
      <c r="J8452" s="244"/>
      <c r="K8452" s="244"/>
      <c r="L8452" s="244"/>
      <c r="M8452" s="244"/>
      <c r="N8452" s="244"/>
      <c r="O8452" s="244"/>
      <c r="P8452" s="244"/>
      <c r="Q8452" s="245" t="s">
        <v>1835</v>
      </c>
    </row>
    <row r="8453" spans="1:17" x14ac:dyDescent="0.25">
      <c r="A8453" s="243">
        <v>416</v>
      </c>
      <c r="B8453" s="243">
        <v>18</v>
      </c>
      <c r="C8453" s="243" t="s">
        <v>1032</v>
      </c>
      <c r="D8453" s="243" t="s">
        <v>1836</v>
      </c>
      <c r="E8453" s="243" t="s">
        <v>1142</v>
      </c>
      <c r="F8453" s="243">
        <v>5</v>
      </c>
      <c r="G8453" s="244">
        <v>0</v>
      </c>
      <c r="H8453" s="244"/>
      <c r="I8453" s="244"/>
      <c r="J8453" s="244"/>
      <c r="K8453" s="244"/>
      <c r="L8453" s="244"/>
      <c r="M8453" s="244"/>
      <c r="N8453" s="244"/>
      <c r="O8453" s="244"/>
      <c r="P8453" s="244"/>
      <c r="Q8453" s="245" t="s">
        <v>1837</v>
      </c>
    </row>
    <row r="8454" spans="1:17" x14ac:dyDescent="0.25">
      <c r="A8454" s="243">
        <v>417</v>
      </c>
      <c r="B8454" s="243">
        <v>18</v>
      </c>
      <c r="C8454" s="243" t="s">
        <v>1032</v>
      </c>
      <c r="D8454" s="243" t="s">
        <v>1838</v>
      </c>
      <c r="E8454" s="243" t="s">
        <v>1142</v>
      </c>
      <c r="F8454" s="243">
        <v>5</v>
      </c>
      <c r="G8454" s="244">
        <v>5.0999999999999997E-2</v>
      </c>
      <c r="H8454" s="244"/>
      <c r="I8454" s="244"/>
      <c r="J8454" s="244"/>
      <c r="K8454" s="244"/>
      <c r="L8454" s="244"/>
      <c r="M8454" s="244"/>
      <c r="N8454" s="244"/>
      <c r="O8454" s="244"/>
      <c r="P8454" s="244"/>
      <c r="Q8454" s="245" t="s">
        <v>1839</v>
      </c>
    </row>
    <row r="8455" spans="1:17" ht="63" x14ac:dyDescent="0.25">
      <c r="A8455" s="243">
        <v>418</v>
      </c>
      <c r="B8455" s="243">
        <v>18</v>
      </c>
      <c r="C8455" s="243" t="s">
        <v>1032</v>
      </c>
      <c r="D8455" s="243" t="s">
        <v>1840</v>
      </c>
      <c r="E8455" s="243" t="s">
        <v>1142</v>
      </c>
      <c r="F8455" s="243">
        <v>5</v>
      </c>
      <c r="G8455" s="244">
        <v>0.22700000000000001</v>
      </c>
      <c r="H8455" s="244"/>
      <c r="I8455" s="244"/>
      <c r="J8455" s="244"/>
      <c r="K8455" s="244"/>
      <c r="L8455" s="244"/>
      <c r="M8455" s="244"/>
      <c r="N8455" s="244"/>
      <c r="O8455" s="244"/>
      <c r="P8455" s="244"/>
      <c r="Q8455" s="245" t="s">
        <v>1841</v>
      </c>
    </row>
    <row r="8456" spans="1:17" ht="31.5" x14ac:dyDescent="0.25">
      <c r="A8456" s="243">
        <v>419</v>
      </c>
      <c r="B8456" s="243">
        <v>18</v>
      </c>
      <c r="C8456" s="243" t="s">
        <v>1032</v>
      </c>
      <c r="D8456" s="243" t="s">
        <v>1842</v>
      </c>
      <c r="E8456" s="243" t="s">
        <v>1142</v>
      </c>
      <c r="F8456" s="243">
        <v>5</v>
      </c>
      <c r="G8456" s="244">
        <v>0.08</v>
      </c>
      <c r="H8456" s="244"/>
      <c r="I8456" s="244"/>
      <c r="J8456" s="244"/>
      <c r="K8456" s="244"/>
      <c r="L8456" s="244"/>
      <c r="M8456" s="244"/>
      <c r="N8456" s="244"/>
      <c r="O8456" s="244"/>
      <c r="P8456" s="244"/>
      <c r="Q8456" s="245" t="s">
        <v>1843</v>
      </c>
    </row>
    <row r="8457" spans="1:17" ht="63" x14ac:dyDescent="0.25">
      <c r="A8457" s="243">
        <v>420</v>
      </c>
      <c r="B8457" s="243">
        <v>18</v>
      </c>
      <c r="C8457" s="243" t="s">
        <v>1061</v>
      </c>
      <c r="D8457" s="243" t="s">
        <v>1844</v>
      </c>
      <c r="E8457" s="243" t="s">
        <v>1142</v>
      </c>
      <c r="F8457" s="243">
        <v>5</v>
      </c>
      <c r="G8457" s="244">
        <v>0.16400000000000001</v>
      </c>
      <c r="H8457" s="244"/>
      <c r="I8457" s="244"/>
      <c r="J8457" s="244"/>
      <c r="K8457" s="244"/>
      <c r="L8457" s="244"/>
      <c r="M8457" s="244"/>
      <c r="N8457" s="244"/>
      <c r="O8457" s="244"/>
      <c r="P8457" s="244"/>
      <c r="Q8457" s="245" t="s">
        <v>1845</v>
      </c>
    </row>
    <row r="8458" spans="1:17" x14ac:dyDescent="0.25">
      <c r="A8458" s="243">
        <v>421</v>
      </c>
      <c r="B8458" s="243">
        <v>18</v>
      </c>
      <c r="C8458" s="243" t="s">
        <v>1061</v>
      </c>
      <c r="D8458" s="243" t="s">
        <v>1846</v>
      </c>
      <c r="E8458" s="243" t="s">
        <v>1142</v>
      </c>
      <c r="F8458" s="243">
        <v>5</v>
      </c>
      <c r="G8458" s="244">
        <v>1.7000000000000001E-2</v>
      </c>
      <c r="H8458" s="244"/>
      <c r="I8458" s="244"/>
      <c r="J8458" s="244"/>
      <c r="K8458" s="244"/>
      <c r="L8458" s="244"/>
      <c r="M8458" s="244"/>
      <c r="N8458" s="244"/>
      <c r="O8458" s="244"/>
      <c r="P8458" s="244"/>
      <c r="Q8458" s="245" t="s">
        <v>1803</v>
      </c>
    </row>
    <row r="8459" spans="1:17" ht="31.5" x14ac:dyDescent="0.25">
      <c r="A8459" s="243">
        <v>422</v>
      </c>
      <c r="B8459" s="243">
        <v>18</v>
      </c>
      <c r="C8459" s="243" t="s">
        <v>1047</v>
      </c>
      <c r="D8459" s="243" t="s">
        <v>1847</v>
      </c>
      <c r="E8459" s="243" t="s">
        <v>1142</v>
      </c>
      <c r="F8459" s="243">
        <v>10</v>
      </c>
      <c r="G8459" s="244">
        <v>8.3000000000000004E-2</v>
      </c>
      <c r="H8459" s="244"/>
      <c r="I8459" s="244"/>
      <c r="J8459" s="244"/>
      <c r="K8459" s="244"/>
      <c r="L8459" s="244"/>
      <c r="M8459" s="244"/>
      <c r="N8459" s="244"/>
      <c r="O8459" s="244"/>
      <c r="P8459" s="244"/>
      <c r="Q8459" s="245" t="s">
        <v>1848</v>
      </c>
    </row>
    <row r="8460" spans="1:17" ht="78.75" x14ac:dyDescent="0.25">
      <c r="A8460" s="243">
        <v>423</v>
      </c>
      <c r="B8460" s="243">
        <v>18</v>
      </c>
      <c r="C8460" s="243" t="s">
        <v>1849</v>
      </c>
      <c r="D8460" s="243" t="s">
        <v>1850</v>
      </c>
      <c r="E8460" s="243" t="s">
        <v>1114</v>
      </c>
      <c r="F8460" s="243">
        <v>10</v>
      </c>
      <c r="G8460" s="244"/>
      <c r="H8460" s="244"/>
      <c r="I8460" s="244">
        <v>0.63879999999999992</v>
      </c>
      <c r="J8460" s="244"/>
      <c r="K8460" s="244"/>
      <c r="L8460" s="244"/>
      <c r="M8460" s="244"/>
      <c r="N8460" s="244"/>
      <c r="O8460" s="244"/>
      <c r="P8460" s="244"/>
      <c r="Q8460" s="245" t="s">
        <v>1851</v>
      </c>
    </row>
    <row r="8461" spans="1:17" x14ac:dyDescent="0.25">
      <c r="A8461" s="243">
        <v>424</v>
      </c>
      <c r="B8461" s="243">
        <v>18</v>
      </c>
      <c r="C8461" s="243" t="s">
        <v>1852</v>
      </c>
      <c r="D8461" s="243" t="s">
        <v>1853</v>
      </c>
      <c r="E8461" s="243" t="s">
        <v>1114</v>
      </c>
      <c r="F8461" s="243">
        <v>10</v>
      </c>
      <c r="G8461" s="244"/>
      <c r="H8461" s="244"/>
      <c r="I8461" s="244">
        <v>4.2999999999999997E-2</v>
      </c>
      <c r="J8461" s="244"/>
      <c r="K8461" s="244"/>
      <c r="L8461" s="244"/>
      <c r="M8461" s="244"/>
      <c r="N8461" s="244"/>
      <c r="O8461" s="244"/>
      <c r="P8461" s="244"/>
      <c r="Q8461" s="245" t="s">
        <v>1854</v>
      </c>
    </row>
    <row r="8462" spans="1:17" x14ac:dyDescent="0.25">
      <c r="A8462" s="243">
        <v>425</v>
      </c>
      <c r="B8462" s="243">
        <v>18</v>
      </c>
      <c r="C8462" s="243" t="s">
        <v>1852</v>
      </c>
      <c r="D8462" s="243" t="s">
        <v>1855</v>
      </c>
      <c r="E8462" s="243" t="s">
        <v>1114</v>
      </c>
      <c r="F8462" s="243">
        <v>10</v>
      </c>
      <c r="G8462" s="244"/>
      <c r="H8462" s="244"/>
      <c r="I8462" s="244">
        <v>9.4000000000000004E-3</v>
      </c>
      <c r="J8462" s="244"/>
      <c r="K8462" s="244"/>
      <c r="L8462" s="244"/>
      <c r="M8462" s="244"/>
      <c r="N8462" s="244"/>
      <c r="O8462" s="244"/>
      <c r="P8462" s="244"/>
      <c r="Q8462" s="245" t="s">
        <v>1856</v>
      </c>
    </row>
    <row r="8463" spans="1:17" ht="31.5" x14ac:dyDescent="0.25">
      <c r="A8463" s="243">
        <v>426</v>
      </c>
      <c r="B8463" s="243">
        <v>18</v>
      </c>
      <c r="C8463" s="243" t="s">
        <v>1852</v>
      </c>
      <c r="D8463" s="243" t="s">
        <v>1857</v>
      </c>
      <c r="E8463" s="243" t="s">
        <v>1114</v>
      </c>
      <c r="F8463" s="243">
        <v>10</v>
      </c>
      <c r="G8463" s="244"/>
      <c r="H8463" s="244"/>
      <c r="I8463" s="244">
        <v>2.4E-2</v>
      </c>
      <c r="J8463" s="244"/>
      <c r="K8463" s="244"/>
      <c r="L8463" s="244"/>
      <c r="M8463" s="244"/>
      <c r="N8463" s="244"/>
      <c r="O8463" s="244"/>
      <c r="P8463" s="244"/>
      <c r="Q8463" s="245" t="s">
        <v>1858</v>
      </c>
    </row>
    <row r="8464" spans="1:17" ht="94.5" x14ac:dyDescent="0.25">
      <c r="A8464" s="243">
        <v>427</v>
      </c>
      <c r="B8464" s="243">
        <v>18</v>
      </c>
      <c r="C8464" s="243" t="s">
        <v>1849</v>
      </c>
      <c r="D8464" s="243" t="s">
        <v>1859</v>
      </c>
      <c r="E8464" s="243" t="s">
        <v>1114</v>
      </c>
      <c r="F8464" s="243">
        <v>10</v>
      </c>
      <c r="G8464" s="244"/>
      <c r="H8464" s="244"/>
      <c r="I8464" s="244"/>
      <c r="J8464" s="244"/>
      <c r="K8464" s="244"/>
      <c r="L8464" s="244">
        <v>0.37660000000000005</v>
      </c>
      <c r="M8464" s="244"/>
      <c r="N8464" s="244"/>
      <c r="O8464" s="244"/>
      <c r="P8464" s="244"/>
      <c r="Q8464" s="245" t="s">
        <v>1860</v>
      </c>
    </row>
    <row r="8465" spans="1:17" x14ac:dyDescent="0.25">
      <c r="A8465" s="243">
        <v>428</v>
      </c>
      <c r="B8465" s="243">
        <v>18</v>
      </c>
      <c r="C8465" s="243" t="s">
        <v>1849</v>
      </c>
      <c r="D8465" s="243" t="s">
        <v>1861</v>
      </c>
      <c r="E8465" s="243" t="s">
        <v>1114</v>
      </c>
      <c r="F8465" s="243">
        <v>10</v>
      </c>
      <c r="G8465" s="244"/>
      <c r="H8465" s="244"/>
      <c r="I8465" s="244"/>
      <c r="J8465" s="244"/>
      <c r="K8465" s="244"/>
      <c r="L8465" s="244">
        <v>0.10390000000000001</v>
      </c>
      <c r="M8465" s="244"/>
      <c r="N8465" s="244"/>
      <c r="O8465" s="244"/>
      <c r="P8465" s="244"/>
      <c r="Q8465" s="245" t="s">
        <v>1862</v>
      </c>
    </row>
    <row r="8466" spans="1:17" x14ac:dyDescent="0.25">
      <c r="A8466" s="243">
        <v>429</v>
      </c>
      <c r="B8466" s="243">
        <v>18</v>
      </c>
      <c r="C8466" s="243" t="s">
        <v>1863</v>
      </c>
      <c r="D8466" s="243" t="s">
        <v>1864</v>
      </c>
      <c r="E8466" s="243" t="s">
        <v>1114</v>
      </c>
      <c r="F8466" s="243">
        <v>20</v>
      </c>
      <c r="G8466" s="244"/>
      <c r="H8466" s="244"/>
      <c r="I8466" s="244"/>
      <c r="J8466" s="244"/>
      <c r="K8466" s="244">
        <v>5.7120000000000006</v>
      </c>
      <c r="L8466" s="244"/>
      <c r="M8466" s="244"/>
      <c r="N8466" s="244"/>
      <c r="O8466" s="244"/>
      <c r="P8466" s="244"/>
      <c r="Q8466" s="245" t="s">
        <v>1865</v>
      </c>
    </row>
    <row r="8467" spans="1:17" x14ac:dyDescent="0.25">
      <c r="A8467" s="243">
        <v>430</v>
      </c>
      <c r="B8467" s="243">
        <v>18</v>
      </c>
      <c r="C8467" s="243" t="s">
        <v>1863</v>
      </c>
      <c r="D8467" s="243" t="s">
        <v>1866</v>
      </c>
      <c r="E8467" s="243" t="s">
        <v>1114</v>
      </c>
      <c r="F8467" s="243">
        <v>15</v>
      </c>
      <c r="G8467" s="244"/>
      <c r="H8467" s="244"/>
      <c r="I8467" s="244"/>
      <c r="J8467" s="244"/>
      <c r="K8467" s="244"/>
      <c r="L8467" s="244">
        <v>2.2999999999999998</v>
      </c>
      <c r="M8467" s="244"/>
      <c r="N8467" s="244"/>
      <c r="O8467" s="244"/>
      <c r="P8467" s="244"/>
      <c r="Q8467" s="245" t="s">
        <v>1867</v>
      </c>
    </row>
    <row r="8468" spans="1:17" x14ac:dyDescent="0.25">
      <c r="A8468" s="243">
        <v>431</v>
      </c>
      <c r="B8468" s="243">
        <v>18</v>
      </c>
      <c r="C8468" s="243" t="s">
        <v>1863</v>
      </c>
      <c r="D8468" s="243" t="s">
        <v>1868</v>
      </c>
      <c r="E8468" s="243" t="s">
        <v>1114</v>
      </c>
      <c r="F8468" s="243">
        <v>15</v>
      </c>
      <c r="G8468" s="244"/>
      <c r="H8468" s="244"/>
      <c r="I8468" s="244"/>
      <c r="J8468" s="244"/>
      <c r="K8468" s="244"/>
      <c r="L8468" s="244"/>
      <c r="M8468" s="244">
        <v>8.85</v>
      </c>
      <c r="N8468" s="244"/>
      <c r="O8468" s="244"/>
      <c r="P8468" s="244"/>
      <c r="Q8468" s="245" t="s">
        <v>1869</v>
      </c>
    </row>
    <row r="8469" spans="1:17" x14ac:dyDescent="0.25">
      <c r="A8469" s="243">
        <v>432</v>
      </c>
      <c r="B8469" s="243">
        <v>18</v>
      </c>
      <c r="C8469" s="243" t="s">
        <v>1863</v>
      </c>
      <c r="D8469" s="243" t="s">
        <v>1870</v>
      </c>
      <c r="E8469" s="243" t="s">
        <v>1114</v>
      </c>
      <c r="F8469" s="243">
        <v>20</v>
      </c>
      <c r="G8469" s="244"/>
      <c r="H8469" s="244"/>
      <c r="I8469" s="244"/>
      <c r="J8469" s="244"/>
      <c r="K8469" s="244"/>
      <c r="L8469" s="244"/>
      <c r="M8469" s="244"/>
      <c r="N8469" s="244">
        <v>7.6000000000000121</v>
      </c>
      <c r="O8469" s="244"/>
      <c r="P8469" s="244"/>
      <c r="Q8469" s="245" t="s">
        <v>1871</v>
      </c>
    </row>
    <row r="8470" spans="1:17" x14ac:dyDescent="0.25">
      <c r="A8470" s="243">
        <v>433</v>
      </c>
      <c r="B8470" s="243">
        <v>18</v>
      </c>
      <c r="C8470" s="243" t="s">
        <v>1863</v>
      </c>
      <c r="D8470" s="243" t="s">
        <v>1872</v>
      </c>
      <c r="E8470" s="243" t="s">
        <v>1114</v>
      </c>
      <c r="F8470" s="243">
        <v>15</v>
      </c>
      <c r="G8470" s="244"/>
      <c r="H8470" s="244"/>
      <c r="I8470" s="244"/>
      <c r="J8470" s="244"/>
      <c r="K8470" s="244"/>
      <c r="L8470" s="244"/>
      <c r="M8470" s="244"/>
      <c r="N8470" s="244"/>
      <c r="O8470" s="244">
        <v>4.09</v>
      </c>
      <c r="P8470" s="244"/>
      <c r="Q8470" s="245" t="s">
        <v>1873</v>
      </c>
    </row>
    <row r="8471" spans="1:17" x14ac:dyDescent="0.25">
      <c r="A8471" s="243">
        <v>434</v>
      </c>
      <c r="B8471" s="243">
        <v>18</v>
      </c>
      <c r="C8471" s="243" t="s">
        <v>1863</v>
      </c>
      <c r="D8471" s="243" t="s">
        <v>1874</v>
      </c>
      <c r="E8471" s="243" t="s">
        <v>1114</v>
      </c>
      <c r="F8471" s="243">
        <v>15</v>
      </c>
      <c r="G8471" s="244"/>
      <c r="H8471" s="244"/>
      <c r="I8471" s="244"/>
      <c r="J8471" s="244"/>
      <c r="K8471" s="244"/>
      <c r="L8471" s="244"/>
      <c r="M8471" s="244"/>
      <c r="N8471" s="244"/>
      <c r="O8471" s="244"/>
      <c r="P8471" s="244">
        <v>5.4530000000000003</v>
      </c>
      <c r="Q8471" s="245" t="s">
        <v>1875</v>
      </c>
    </row>
    <row r="8472" spans="1:17" x14ac:dyDescent="0.25">
      <c r="A8472" s="246"/>
      <c r="B8472" s="247"/>
      <c r="C8472" s="247"/>
      <c r="D8472" s="247"/>
      <c r="E8472" s="247"/>
      <c r="F8472" s="234" t="s">
        <v>27</v>
      </c>
      <c r="G8472" s="244">
        <v>7.6750296799999997</v>
      </c>
      <c r="H8472" s="244">
        <v>22.303909680000004</v>
      </c>
      <c r="I8472" s="244">
        <v>32.509689680000008</v>
      </c>
      <c r="J8472" s="244">
        <v>39.163654680000008</v>
      </c>
      <c r="K8472" s="244">
        <v>48.223964680000009</v>
      </c>
      <c r="L8472" s="244">
        <v>58.023884680000009</v>
      </c>
      <c r="M8472" s="244">
        <v>58.023884680000009</v>
      </c>
      <c r="N8472" s="244">
        <v>58.023884680000009</v>
      </c>
      <c r="O8472" s="244">
        <v>62.089359680000008</v>
      </c>
      <c r="P8472" s="244">
        <v>63.094359680000011</v>
      </c>
      <c r="Q8472" s="248"/>
    </row>
    <row r="8473" spans="1:17" x14ac:dyDescent="0.25">
      <c r="A8473" s="230"/>
      <c r="B8473" s="231"/>
      <c r="C8473" s="231"/>
      <c r="D8473" s="231"/>
      <c r="E8473" s="231"/>
      <c r="F8473" s="234" t="s">
        <v>1876</v>
      </c>
      <c r="G8473" s="244">
        <v>5.2486700000000024</v>
      </c>
      <c r="H8473" s="244">
        <v>6.7736700000000027</v>
      </c>
      <c r="I8473" s="244">
        <v>7.953070000000003</v>
      </c>
      <c r="J8473" s="244">
        <v>12.198130000000003</v>
      </c>
      <c r="K8473" s="244">
        <v>17.910130000000002</v>
      </c>
      <c r="L8473" s="244">
        <v>22.154630000000004</v>
      </c>
      <c r="M8473" s="244">
        <v>33.524630000000002</v>
      </c>
      <c r="N8473" s="244">
        <v>56.61863000000001</v>
      </c>
      <c r="O8473" s="244">
        <v>71.808630000000008</v>
      </c>
      <c r="P8473" s="244">
        <v>86.461630000000014</v>
      </c>
      <c r="Q8473" s="249"/>
    </row>
    <row r="8474" spans="1:17" x14ac:dyDescent="0.25">
      <c r="A8474" s="230"/>
      <c r="B8474" s="231"/>
      <c r="C8474" s="231"/>
      <c r="D8474" s="231"/>
      <c r="E8474" s="231"/>
      <c r="F8474" s="234" t="s">
        <v>26</v>
      </c>
      <c r="G8474" s="244">
        <v>12.923699680000006</v>
      </c>
      <c r="H8474" s="244">
        <v>29.077579680000007</v>
      </c>
      <c r="I8474" s="244">
        <v>40.462759680000005</v>
      </c>
      <c r="J8474" s="244">
        <v>51.361784680000007</v>
      </c>
      <c r="K8474" s="244">
        <v>66.134094680000004</v>
      </c>
      <c r="L8474" s="244">
        <v>80.178514680000006</v>
      </c>
      <c r="M8474" s="244">
        <v>91.548514680000011</v>
      </c>
      <c r="N8474" s="244">
        <v>114.64251468000002</v>
      </c>
      <c r="O8474" s="244">
        <v>133.89798968000002</v>
      </c>
      <c r="P8474" s="244">
        <v>149.55598968000004</v>
      </c>
      <c r="Q8474" s="249"/>
    </row>
    <row r="8475" spans="1:17" x14ac:dyDescent="0.25">
      <c r="A8475" s="230"/>
      <c r="B8475" s="231"/>
      <c r="C8475" s="231"/>
      <c r="D8475" s="231"/>
      <c r="E8475" s="231"/>
      <c r="F8475" s="234" t="s">
        <v>85</v>
      </c>
      <c r="G8475" s="244">
        <v>0.92599999999999993</v>
      </c>
      <c r="H8475" s="244">
        <v>0.92599999999999993</v>
      </c>
      <c r="I8475" s="244">
        <v>7.1260000000000003</v>
      </c>
      <c r="J8475" s="244">
        <v>10.89132</v>
      </c>
      <c r="K8475" s="244">
        <v>13.08432</v>
      </c>
      <c r="L8475" s="244">
        <v>13.91732</v>
      </c>
      <c r="M8475" s="244">
        <v>16.98132</v>
      </c>
      <c r="N8475" s="244">
        <v>16.98132</v>
      </c>
      <c r="O8475" s="244">
        <v>18.913319999999999</v>
      </c>
      <c r="P8475" s="244">
        <v>20.601319999999998</v>
      </c>
      <c r="Q8475" s="249"/>
    </row>
    <row r="8476" spans="1:17" x14ac:dyDescent="0.25">
      <c r="A8476" s="230"/>
      <c r="B8476" s="231"/>
      <c r="C8476" s="231"/>
      <c r="D8476" s="231"/>
      <c r="E8476" s="250" t="s">
        <v>1877</v>
      </c>
      <c r="F8476" s="234" t="s">
        <v>76</v>
      </c>
      <c r="G8476" s="244">
        <v>13.849699680000006</v>
      </c>
      <c r="H8476" s="244">
        <v>30.003579680000009</v>
      </c>
      <c r="I8476" s="244">
        <v>47.58875968000001</v>
      </c>
      <c r="J8476" s="244">
        <v>62.253104680000014</v>
      </c>
      <c r="K8476" s="244">
        <v>79.218414680000024</v>
      </c>
      <c r="L8476" s="244">
        <v>94.095834680000024</v>
      </c>
      <c r="M8476" s="244">
        <v>108.52983468000002</v>
      </c>
      <c r="N8476" s="244">
        <v>131.62383468000004</v>
      </c>
      <c r="O8476" s="244">
        <v>152.81130968000005</v>
      </c>
      <c r="P8476" s="244">
        <v>170.15730968000005</v>
      </c>
      <c r="Q8476" s="249"/>
    </row>
    <row r="8477" spans="1:17" ht="63" x14ac:dyDescent="0.25">
      <c r="A8477" s="230"/>
      <c r="B8477" s="231"/>
      <c r="C8477" s="231"/>
      <c r="D8477" s="231"/>
      <c r="E8477" s="231"/>
      <c r="F8477" s="234" t="s">
        <v>1878</v>
      </c>
      <c r="G8477" s="244">
        <v>8.4650296799999989</v>
      </c>
      <c r="H8477" s="244">
        <v>22.349909680000003</v>
      </c>
      <c r="I8477" s="244">
        <v>29.211509680000002</v>
      </c>
      <c r="J8477" s="244">
        <v>33.674199680000001</v>
      </c>
      <c r="K8477" s="244">
        <v>42.70219968</v>
      </c>
      <c r="L8477" s="244">
        <v>53.351919680000002</v>
      </c>
      <c r="M8477" s="244">
        <v>53.351919680000002</v>
      </c>
      <c r="N8477" s="244">
        <v>53.351919680000002</v>
      </c>
      <c r="O8477" s="244">
        <v>53.351919680000002</v>
      </c>
      <c r="P8477" s="244">
        <v>54.356919680000004</v>
      </c>
      <c r="Q8477" s="249"/>
    </row>
    <row r="8478" spans="1:17" x14ac:dyDescent="0.25">
      <c r="A8478" s="230"/>
      <c r="B8478" s="231"/>
      <c r="C8478" s="231"/>
      <c r="D8478" s="231"/>
      <c r="E8478" s="231"/>
      <c r="F8478" s="247"/>
      <c r="G8478" s="247"/>
      <c r="H8478" s="247"/>
      <c r="I8478" s="247"/>
      <c r="J8478" s="247"/>
      <c r="K8478" s="247"/>
      <c r="L8478" s="247"/>
      <c r="M8478" s="247"/>
      <c r="N8478" s="247"/>
      <c r="O8478" s="247"/>
      <c r="P8478" s="247"/>
      <c r="Q8478" s="232"/>
    </row>
    <row r="8479" spans="1:17" x14ac:dyDescent="0.25">
      <c r="A8479" s="230"/>
      <c r="B8479" s="231"/>
      <c r="C8479" s="231"/>
      <c r="D8479" s="231"/>
      <c r="E8479" s="231"/>
      <c r="F8479" s="231"/>
      <c r="G8479" s="231"/>
      <c r="H8479" s="231"/>
      <c r="I8479" s="231"/>
      <c r="J8479" s="231"/>
      <c r="K8479" s="231"/>
      <c r="L8479" s="231"/>
      <c r="M8479" s="231"/>
      <c r="N8479" s="231"/>
      <c r="O8479" s="231"/>
      <c r="P8479" s="231"/>
      <c r="Q8479" s="232"/>
    </row>
    <row r="8480" spans="1:17" x14ac:dyDescent="0.25">
      <c r="A8480" s="230"/>
      <c r="B8480" s="231"/>
      <c r="C8480" s="231"/>
      <c r="D8480" s="231"/>
      <c r="E8480" s="231"/>
      <c r="F8480" s="231"/>
      <c r="G8480" s="231"/>
      <c r="H8480" s="231"/>
      <c r="I8480" s="231"/>
      <c r="J8480" s="231"/>
      <c r="K8480" s="231" t="s">
        <v>1897</v>
      </c>
      <c r="L8480" s="231"/>
      <c r="M8480" s="231"/>
      <c r="N8480" s="231"/>
      <c r="O8480" s="231"/>
      <c r="P8480" s="231"/>
      <c r="Q8480" s="232"/>
    </row>
    <row r="8481" spans="1:17" x14ac:dyDescent="0.25">
      <c r="A8481" s="230"/>
      <c r="B8481" s="231"/>
      <c r="C8481" s="231"/>
      <c r="D8481" s="231"/>
      <c r="E8481" s="231"/>
      <c r="F8481" s="231"/>
      <c r="G8481" s="231"/>
      <c r="H8481" s="231"/>
      <c r="I8481" s="231"/>
      <c r="J8481" s="231"/>
      <c r="K8481" s="231"/>
      <c r="L8481" s="231"/>
      <c r="M8481" s="231"/>
      <c r="N8481" s="231"/>
      <c r="O8481" s="231"/>
      <c r="P8481" s="231"/>
      <c r="Q8481" s="232"/>
    </row>
    <row r="8482" spans="1:17" x14ac:dyDescent="0.25">
      <c r="A8482" s="233"/>
      <c r="B8482" s="233"/>
      <c r="C8482" s="233"/>
      <c r="D8482" s="233"/>
      <c r="E8482" s="234"/>
      <c r="F8482" s="234"/>
      <c r="G8482" s="235" t="s">
        <v>74</v>
      </c>
      <c r="H8482" s="236"/>
      <c r="I8482" s="236"/>
      <c r="J8482" s="236"/>
      <c r="K8482" s="236"/>
      <c r="L8482" s="236"/>
      <c r="M8482" s="236"/>
      <c r="N8482" s="236"/>
      <c r="O8482" s="236"/>
      <c r="P8482" s="236"/>
      <c r="Q8482" s="237"/>
    </row>
    <row r="8483" spans="1:17" ht="31.5" x14ac:dyDescent="0.25">
      <c r="A8483" s="238" t="s">
        <v>71</v>
      </c>
      <c r="B8483" s="239" t="s">
        <v>89</v>
      </c>
      <c r="C8483" s="239" t="s">
        <v>72</v>
      </c>
      <c r="D8483" s="239" t="s">
        <v>77</v>
      </c>
      <c r="E8483" s="240" t="s">
        <v>1111</v>
      </c>
      <c r="F8483" s="254" t="s">
        <v>73</v>
      </c>
      <c r="G8483" s="241" t="s">
        <v>15</v>
      </c>
      <c r="H8483" s="241" t="s">
        <v>16</v>
      </c>
      <c r="I8483" s="241" t="s">
        <v>17</v>
      </c>
      <c r="J8483" s="241" t="s">
        <v>18</v>
      </c>
      <c r="K8483" s="241" t="s">
        <v>19</v>
      </c>
      <c r="L8483" s="241" t="s">
        <v>20</v>
      </c>
      <c r="M8483" s="241" t="s">
        <v>21</v>
      </c>
      <c r="N8483" s="241" t="s">
        <v>22</v>
      </c>
      <c r="O8483" s="241" t="s">
        <v>23</v>
      </c>
      <c r="P8483" s="241" t="s">
        <v>24</v>
      </c>
      <c r="Q8483" s="242" t="s">
        <v>75</v>
      </c>
    </row>
    <row r="8484" spans="1:17" ht="94.5" x14ac:dyDescent="0.25">
      <c r="A8484" s="243">
        <v>1</v>
      </c>
      <c r="B8484" s="243">
        <v>19</v>
      </c>
      <c r="C8484" s="243" t="s">
        <v>469</v>
      </c>
      <c r="D8484" s="243" t="s">
        <v>1113</v>
      </c>
      <c r="E8484" s="243" t="s">
        <v>1114</v>
      </c>
      <c r="F8484" s="243">
        <v>20</v>
      </c>
      <c r="G8484" s="244">
        <v>0.224</v>
      </c>
      <c r="H8484" s="244"/>
      <c r="I8484" s="244"/>
      <c r="J8484" s="244"/>
      <c r="K8484" s="244"/>
      <c r="L8484" s="244"/>
      <c r="M8484" s="244"/>
      <c r="N8484" s="244"/>
      <c r="O8484" s="244"/>
      <c r="P8484" s="244"/>
      <c r="Q8484" s="245" t="s">
        <v>1115</v>
      </c>
    </row>
    <row r="8485" spans="1:17" x14ac:dyDescent="0.25">
      <c r="A8485" s="243">
        <v>2</v>
      </c>
      <c r="B8485" s="243">
        <v>19</v>
      </c>
      <c r="C8485" s="243" t="s">
        <v>469</v>
      </c>
      <c r="D8485" s="243" t="s">
        <v>1116</v>
      </c>
      <c r="E8485" s="243" t="s">
        <v>1114</v>
      </c>
      <c r="F8485" s="243">
        <v>20</v>
      </c>
      <c r="G8485" s="244">
        <v>0.24</v>
      </c>
      <c r="H8485" s="244"/>
      <c r="I8485" s="244"/>
      <c r="J8485" s="244"/>
      <c r="K8485" s="244"/>
      <c r="L8485" s="244"/>
      <c r="M8485" s="244"/>
      <c r="N8485" s="244"/>
      <c r="O8485" s="244"/>
      <c r="P8485" s="244"/>
      <c r="Q8485" s="245" t="s">
        <v>1117</v>
      </c>
    </row>
    <row r="8486" spans="1:17" ht="157.5" x14ac:dyDescent="0.25">
      <c r="A8486" s="243">
        <v>3</v>
      </c>
      <c r="B8486" s="243">
        <v>19</v>
      </c>
      <c r="C8486" s="243" t="s">
        <v>469</v>
      </c>
      <c r="D8486" s="243" t="s">
        <v>1118</v>
      </c>
      <c r="E8486" s="243" t="s">
        <v>1114</v>
      </c>
      <c r="F8486" s="243">
        <v>20</v>
      </c>
      <c r="G8486" s="244">
        <v>0.48599999999999999</v>
      </c>
      <c r="H8486" s="244"/>
      <c r="I8486" s="244"/>
      <c r="J8486" s="244"/>
      <c r="K8486" s="244"/>
      <c r="L8486" s="244"/>
      <c r="M8486" s="244"/>
      <c r="N8486" s="244"/>
      <c r="O8486" s="244"/>
      <c r="P8486" s="244"/>
      <c r="Q8486" s="245" t="s">
        <v>1119</v>
      </c>
    </row>
    <row r="8487" spans="1:17" ht="94.5" x14ac:dyDescent="0.25">
      <c r="A8487" s="243">
        <v>4</v>
      </c>
      <c r="B8487" s="243">
        <v>19</v>
      </c>
      <c r="C8487" s="243" t="s">
        <v>469</v>
      </c>
      <c r="D8487" s="243" t="s">
        <v>1120</v>
      </c>
      <c r="E8487" s="243" t="s">
        <v>1114</v>
      </c>
      <c r="F8487" s="243">
        <v>20</v>
      </c>
      <c r="G8487" s="244">
        <v>0.39300000000000002</v>
      </c>
      <c r="H8487" s="244"/>
      <c r="I8487" s="244"/>
      <c r="J8487" s="244"/>
      <c r="K8487" s="244"/>
      <c r="L8487" s="244"/>
      <c r="M8487" s="244"/>
      <c r="N8487" s="244"/>
      <c r="O8487" s="244"/>
      <c r="P8487" s="244"/>
      <c r="Q8487" s="245" t="s">
        <v>1121</v>
      </c>
    </row>
    <row r="8488" spans="1:17" ht="31.5" x14ac:dyDescent="0.25">
      <c r="A8488" s="243">
        <v>5</v>
      </c>
      <c r="B8488" s="243">
        <v>19</v>
      </c>
      <c r="C8488" s="243" t="s">
        <v>469</v>
      </c>
      <c r="D8488" s="243" t="s">
        <v>1122</v>
      </c>
      <c r="E8488" s="243" t="s">
        <v>1114</v>
      </c>
      <c r="F8488" s="243">
        <v>20</v>
      </c>
      <c r="G8488" s="244">
        <v>4.2000000000000003E-2</v>
      </c>
      <c r="H8488" s="244"/>
      <c r="I8488" s="244"/>
      <c r="J8488" s="244"/>
      <c r="K8488" s="244"/>
      <c r="L8488" s="244"/>
      <c r="M8488" s="244"/>
      <c r="N8488" s="244"/>
      <c r="O8488" s="244"/>
      <c r="P8488" s="244"/>
      <c r="Q8488" s="245" t="s">
        <v>1123</v>
      </c>
    </row>
    <row r="8489" spans="1:17" x14ac:dyDescent="0.25">
      <c r="A8489" s="243">
        <v>6</v>
      </c>
      <c r="B8489" s="243">
        <v>19</v>
      </c>
      <c r="C8489" s="243" t="s">
        <v>469</v>
      </c>
      <c r="D8489" s="243" t="s">
        <v>1124</v>
      </c>
      <c r="E8489" s="243" t="s">
        <v>1114</v>
      </c>
      <c r="F8489" s="243">
        <v>20</v>
      </c>
      <c r="G8489" s="244">
        <v>0</v>
      </c>
      <c r="H8489" s="244"/>
      <c r="I8489" s="244"/>
      <c r="J8489" s="244"/>
      <c r="K8489" s="244"/>
      <c r="L8489" s="244"/>
      <c r="M8489" s="244"/>
      <c r="N8489" s="244"/>
      <c r="O8489" s="244"/>
      <c r="P8489" s="244"/>
      <c r="Q8489" s="245" t="s">
        <v>1125</v>
      </c>
    </row>
    <row r="8490" spans="1:17" ht="31.5" x14ac:dyDescent="0.25">
      <c r="A8490" s="243">
        <v>7</v>
      </c>
      <c r="B8490" s="243">
        <v>19</v>
      </c>
      <c r="C8490" s="243" t="s">
        <v>469</v>
      </c>
      <c r="D8490" s="243" t="s">
        <v>1126</v>
      </c>
      <c r="E8490" s="243" t="s">
        <v>1114</v>
      </c>
      <c r="F8490" s="243">
        <v>20</v>
      </c>
      <c r="G8490" s="244">
        <v>0.24199999999999999</v>
      </c>
      <c r="H8490" s="244"/>
      <c r="I8490" s="244"/>
      <c r="J8490" s="244"/>
      <c r="K8490" s="244"/>
      <c r="L8490" s="244"/>
      <c r="M8490" s="244"/>
      <c r="N8490" s="244"/>
      <c r="O8490" s="244"/>
      <c r="P8490" s="244"/>
      <c r="Q8490" s="245" t="s">
        <v>1127</v>
      </c>
    </row>
    <row r="8491" spans="1:17" x14ac:dyDescent="0.25">
      <c r="A8491" s="243">
        <v>8</v>
      </c>
      <c r="B8491" s="243">
        <v>19</v>
      </c>
      <c r="C8491" s="243" t="s">
        <v>469</v>
      </c>
      <c r="D8491" s="243" t="s">
        <v>1128</v>
      </c>
      <c r="E8491" s="243" t="s">
        <v>1114</v>
      </c>
      <c r="F8491" s="243">
        <v>20</v>
      </c>
      <c r="G8491" s="244">
        <v>0.73499999999999999</v>
      </c>
      <c r="H8491" s="244"/>
      <c r="I8491" s="244"/>
      <c r="J8491" s="244"/>
      <c r="K8491" s="244"/>
      <c r="L8491" s="244"/>
      <c r="M8491" s="244"/>
      <c r="N8491" s="244"/>
      <c r="O8491" s="244"/>
      <c r="P8491" s="244"/>
      <c r="Q8491" s="245" t="s">
        <v>1129</v>
      </c>
    </row>
    <row r="8492" spans="1:17" x14ac:dyDescent="0.25">
      <c r="A8492" s="243">
        <v>9</v>
      </c>
      <c r="B8492" s="243">
        <v>19</v>
      </c>
      <c r="C8492" s="243" t="s">
        <v>469</v>
      </c>
      <c r="D8492" s="243" t="s">
        <v>1130</v>
      </c>
      <c r="E8492" s="243" t="s">
        <v>1114</v>
      </c>
      <c r="F8492" s="243">
        <v>20</v>
      </c>
      <c r="G8492" s="244">
        <v>0.378</v>
      </c>
      <c r="H8492" s="244"/>
      <c r="I8492" s="244"/>
      <c r="J8492" s="244"/>
      <c r="K8492" s="244"/>
      <c r="L8492" s="244"/>
      <c r="M8492" s="244"/>
      <c r="N8492" s="244"/>
      <c r="O8492" s="244"/>
      <c r="P8492" s="244"/>
      <c r="Q8492" s="245" t="s">
        <v>1131</v>
      </c>
    </row>
    <row r="8493" spans="1:17" x14ac:dyDescent="0.25">
      <c r="A8493" s="243">
        <v>10</v>
      </c>
      <c r="B8493" s="243">
        <v>19</v>
      </c>
      <c r="C8493" s="243" t="s">
        <v>469</v>
      </c>
      <c r="D8493" s="243" t="s">
        <v>1132</v>
      </c>
      <c r="E8493" s="243" t="s">
        <v>1114</v>
      </c>
      <c r="F8493" s="243">
        <v>20</v>
      </c>
      <c r="G8493" s="244">
        <v>7.0000000000000001E-3</v>
      </c>
      <c r="H8493" s="244"/>
      <c r="I8493" s="244"/>
      <c r="J8493" s="244"/>
      <c r="K8493" s="244"/>
      <c r="L8493" s="244"/>
      <c r="M8493" s="244"/>
      <c r="N8493" s="244"/>
      <c r="O8493" s="244"/>
      <c r="P8493" s="244"/>
      <c r="Q8493" s="245" t="s">
        <v>1133</v>
      </c>
    </row>
    <row r="8494" spans="1:17" ht="94.5" x14ac:dyDescent="0.25">
      <c r="A8494" s="243">
        <v>11</v>
      </c>
      <c r="B8494" s="243">
        <v>19</v>
      </c>
      <c r="C8494" s="243" t="s">
        <v>469</v>
      </c>
      <c r="D8494" s="243" t="s">
        <v>1134</v>
      </c>
      <c r="E8494" s="243" t="s">
        <v>1114</v>
      </c>
      <c r="F8494" s="243">
        <v>20</v>
      </c>
      <c r="G8494" s="244">
        <v>0.30399999999999999</v>
      </c>
      <c r="H8494" s="244"/>
      <c r="I8494" s="244"/>
      <c r="J8494" s="244"/>
      <c r="K8494" s="244"/>
      <c r="L8494" s="244"/>
      <c r="M8494" s="244"/>
      <c r="N8494" s="244"/>
      <c r="O8494" s="244"/>
      <c r="P8494" s="244"/>
      <c r="Q8494" s="245" t="s">
        <v>1135</v>
      </c>
    </row>
    <row r="8495" spans="1:17" ht="189" x14ac:dyDescent="0.25">
      <c r="A8495" s="243">
        <v>12</v>
      </c>
      <c r="B8495" s="243">
        <v>19</v>
      </c>
      <c r="C8495" s="243" t="s">
        <v>469</v>
      </c>
      <c r="D8495" s="243" t="s">
        <v>1136</v>
      </c>
      <c r="E8495" s="243" t="s">
        <v>1114</v>
      </c>
      <c r="F8495" s="243">
        <v>20</v>
      </c>
      <c r="G8495" s="244">
        <v>0.55200000000000005</v>
      </c>
      <c r="H8495" s="244"/>
      <c r="I8495" s="244"/>
      <c r="J8495" s="244"/>
      <c r="K8495" s="244"/>
      <c r="L8495" s="244"/>
      <c r="M8495" s="244"/>
      <c r="N8495" s="244"/>
      <c r="O8495" s="244"/>
      <c r="P8495" s="244"/>
      <c r="Q8495" s="245" t="s">
        <v>1137</v>
      </c>
    </row>
    <row r="8496" spans="1:17" x14ac:dyDescent="0.25">
      <c r="A8496" s="243">
        <v>13</v>
      </c>
      <c r="B8496" s="243">
        <v>19</v>
      </c>
      <c r="C8496" s="243" t="s">
        <v>469</v>
      </c>
      <c r="D8496" s="243" t="s">
        <v>1138</v>
      </c>
      <c r="E8496" s="243" t="s">
        <v>1114</v>
      </c>
      <c r="F8496" s="243">
        <v>20</v>
      </c>
      <c r="G8496" s="244">
        <v>2.3E-2</v>
      </c>
      <c r="H8496" s="244"/>
      <c r="I8496" s="244"/>
      <c r="J8496" s="244"/>
      <c r="K8496" s="244"/>
      <c r="L8496" s="244"/>
      <c r="M8496" s="244"/>
      <c r="N8496" s="244"/>
      <c r="O8496" s="244"/>
      <c r="P8496" s="244"/>
      <c r="Q8496" s="245" t="s">
        <v>1139</v>
      </c>
    </row>
    <row r="8497" spans="1:17" x14ac:dyDescent="0.25">
      <c r="A8497" s="243">
        <v>14</v>
      </c>
      <c r="B8497" s="243">
        <v>19</v>
      </c>
      <c r="C8497" s="243" t="s">
        <v>1140</v>
      </c>
      <c r="D8497" s="243" t="s">
        <v>1141</v>
      </c>
      <c r="E8497" s="243" t="s">
        <v>1142</v>
      </c>
      <c r="F8497" s="243">
        <v>5</v>
      </c>
      <c r="G8497" s="244"/>
      <c r="H8497" s="244"/>
      <c r="I8497" s="244"/>
      <c r="J8497" s="244"/>
      <c r="K8497" s="244">
        <v>0</v>
      </c>
      <c r="L8497" s="244"/>
      <c r="M8497" s="244"/>
      <c r="N8497" s="244"/>
      <c r="O8497" s="244"/>
      <c r="P8497" s="244"/>
      <c r="Q8497" s="245" t="s">
        <v>1143</v>
      </c>
    </row>
    <row r="8498" spans="1:17" x14ac:dyDescent="0.25">
      <c r="A8498" s="243">
        <v>15</v>
      </c>
      <c r="B8498" s="243">
        <v>19</v>
      </c>
      <c r="C8498" s="243" t="s">
        <v>1140</v>
      </c>
      <c r="D8498" s="243" t="s">
        <v>1144</v>
      </c>
      <c r="E8498" s="243" t="s">
        <v>1142</v>
      </c>
      <c r="F8498" s="243">
        <v>5</v>
      </c>
      <c r="G8498" s="244"/>
      <c r="H8498" s="244"/>
      <c r="I8498" s="244"/>
      <c r="J8498" s="244"/>
      <c r="K8498" s="244">
        <v>1.7450000000000001</v>
      </c>
      <c r="L8498" s="244"/>
      <c r="M8498" s="244"/>
      <c r="N8498" s="244"/>
      <c r="O8498" s="244"/>
      <c r="P8498" s="244"/>
      <c r="Q8498" s="245" t="s">
        <v>1145</v>
      </c>
    </row>
    <row r="8499" spans="1:17" x14ac:dyDescent="0.25">
      <c r="A8499" s="243">
        <v>16</v>
      </c>
      <c r="B8499" s="243">
        <v>19</v>
      </c>
      <c r="C8499" s="243" t="s">
        <v>304</v>
      </c>
      <c r="D8499" s="243" t="s">
        <v>1146</v>
      </c>
      <c r="E8499" s="243" t="s">
        <v>1142</v>
      </c>
      <c r="F8499" s="243">
        <v>5</v>
      </c>
      <c r="G8499" s="244"/>
      <c r="H8499" s="244">
        <v>6.0000000000000001E-3</v>
      </c>
      <c r="I8499" s="244"/>
      <c r="J8499" s="244"/>
      <c r="K8499" s="244"/>
      <c r="L8499" s="244"/>
      <c r="M8499" s="244"/>
      <c r="N8499" s="244"/>
      <c r="O8499" s="244"/>
      <c r="P8499" s="244"/>
      <c r="Q8499" s="245" t="s">
        <v>1147</v>
      </c>
    </row>
    <row r="8500" spans="1:17" x14ac:dyDescent="0.25">
      <c r="A8500" s="243">
        <v>17</v>
      </c>
      <c r="B8500" s="243">
        <v>19</v>
      </c>
      <c r="C8500" s="243" t="s">
        <v>304</v>
      </c>
      <c r="D8500" s="243" t="s">
        <v>1148</v>
      </c>
      <c r="E8500" s="243" t="s">
        <v>1142</v>
      </c>
      <c r="F8500" s="243">
        <v>5</v>
      </c>
      <c r="G8500" s="244"/>
      <c r="H8500" s="244">
        <v>0.25700000000000001</v>
      </c>
      <c r="I8500" s="244"/>
      <c r="J8500" s="244"/>
      <c r="K8500" s="244"/>
      <c r="L8500" s="244"/>
      <c r="M8500" s="244"/>
      <c r="N8500" s="244"/>
      <c r="O8500" s="244"/>
      <c r="P8500" s="244"/>
      <c r="Q8500" s="245" t="s">
        <v>1149</v>
      </c>
    </row>
    <row r="8501" spans="1:17" x14ac:dyDescent="0.25">
      <c r="A8501" s="243">
        <v>18</v>
      </c>
      <c r="B8501" s="243">
        <v>19</v>
      </c>
      <c r="C8501" s="243" t="s">
        <v>304</v>
      </c>
      <c r="D8501" s="243" t="s">
        <v>1150</v>
      </c>
      <c r="E8501" s="243" t="s">
        <v>1142</v>
      </c>
      <c r="F8501" s="243">
        <v>5</v>
      </c>
      <c r="G8501" s="244"/>
      <c r="H8501" s="244">
        <v>7.4999999999999997E-2</v>
      </c>
      <c r="I8501" s="244"/>
      <c r="J8501" s="244"/>
      <c r="K8501" s="244"/>
      <c r="L8501" s="244"/>
      <c r="M8501" s="244"/>
      <c r="N8501" s="244"/>
      <c r="O8501" s="244"/>
      <c r="P8501" s="244"/>
      <c r="Q8501" s="245" t="s">
        <v>1151</v>
      </c>
    </row>
    <row r="8502" spans="1:17" ht="63" x14ac:dyDescent="0.25">
      <c r="A8502" s="243">
        <v>19</v>
      </c>
      <c r="B8502" s="243">
        <v>19</v>
      </c>
      <c r="C8502" s="243" t="s">
        <v>304</v>
      </c>
      <c r="D8502" s="243" t="s">
        <v>1152</v>
      </c>
      <c r="E8502" s="243" t="s">
        <v>1142</v>
      </c>
      <c r="F8502" s="243">
        <v>5</v>
      </c>
      <c r="G8502" s="244"/>
      <c r="H8502" s="244">
        <v>0.254</v>
      </c>
      <c r="I8502" s="244"/>
      <c r="J8502" s="244"/>
      <c r="K8502" s="244"/>
      <c r="L8502" s="244"/>
      <c r="M8502" s="244"/>
      <c r="N8502" s="244"/>
      <c r="O8502" s="244"/>
      <c r="P8502" s="244"/>
      <c r="Q8502" s="245" t="s">
        <v>1153</v>
      </c>
    </row>
    <row r="8503" spans="1:17" x14ac:dyDescent="0.25">
      <c r="A8503" s="243">
        <v>20</v>
      </c>
      <c r="B8503" s="243">
        <v>19</v>
      </c>
      <c r="C8503" s="243" t="s">
        <v>304</v>
      </c>
      <c r="D8503" s="243" t="s">
        <v>1154</v>
      </c>
      <c r="E8503" s="243" t="s">
        <v>1142</v>
      </c>
      <c r="F8503" s="243">
        <v>5</v>
      </c>
      <c r="G8503" s="244"/>
      <c r="H8503" s="244">
        <v>0</v>
      </c>
      <c r="I8503" s="244"/>
      <c r="J8503" s="244"/>
      <c r="K8503" s="244"/>
      <c r="L8503" s="244"/>
      <c r="M8503" s="244"/>
      <c r="N8503" s="244"/>
      <c r="O8503" s="244"/>
      <c r="P8503" s="244"/>
      <c r="Q8503" s="245" t="s">
        <v>1151</v>
      </c>
    </row>
    <row r="8504" spans="1:17" ht="31.5" x14ac:dyDescent="0.25">
      <c r="A8504" s="243">
        <v>21</v>
      </c>
      <c r="B8504" s="243">
        <v>19</v>
      </c>
      <c r="C8504" s="243" t="s">
        <v>304</v>
      </c>
      <c r="D8504" s="243" t="s">
        <v>1155</v>
      </c>
      <c r="E8504" s="243" t="s">
        <v>1142</v>
      </c>
      <c r="F8504" s="243">
        <v>5</v>
      </c>
      <c r="G8504" s="244"/>
      <c r="H8504" s="244">
        <v>0.32400000000000001</v>
      </c>
      <c r="I8504" s="244"/>
      <c r="J8504" s="244"/>
      <c r="K8504" s="244"/>
      <c r="L8504" s="244"/>
      <c r="M8504" s="244"/>
      <c r="N8504" s="244"/>
      <c r="O8504" s="244"/>
      <c r="P8504" s="244"/>
      <c r="Q8504" s="245" t="s">
        <v>1156</v>
      </c>
    </row>
    <row r="8505" spans="1:17" x14ac:dyDescent="0.25">
      <c r="A8505" s="243">
        <v>22</v>
      </c>
      <c r="B8505" s="243">
        <v>19</v>
      </c>
      <c r="C8505" s="243" t="s">
        <v>304</v>
      </c>
      <c r="D8505" s="243" t="s">
        <v>1157</v>
      </c>
      <c r="E8505" s="243" t="s">
        <v>1142</v>
      </c>
      <c r="F8505" s="243">
        <v>5</v>
      </c>
      <c r="G8505" s="244"/>
      <c r="H8505" s="244">
        <v>0.16700000000000001</v>
      </c>
      <c r="I8505" s="244"/>
      <c r="J8505" s="244"/>
      <c r="K8505" s="244"/>
      <c r="L8505" s="244"/>
      <c r="M8505" s="244"/>
      <c r="N8505" s="244"/>
      <c r="O8505" s="244"/>
      <c r="P8505" s="244"/>
      <c r="Q8505" s="245" t="s">
        <v>1158</v>
      </c>
    </row>
    <row r="8506" spans="1:17" x14ac:dyDescent="0.25">
      <c r="A8506" s="243">
        <v>23</v>
      </c>
      <c r="B8506" s="243">
        <v>19</v>
      </c>
      <c r="C8506" s="243" t="s">
        <v>304</v>
      </c>
      <c r="D8506" s="243" t="s">
        <v>1159</v>
      </c>
      <c r="E8506" s="243" t="s">
        <v>1142</v>
      </c>
      <c r="F8506" s="243">
        <v>5</v>
      </c>
      <c r="G8506" s="244"/>
      <c r="H8506" s="244">
        <v>0.51</v>
      </c>
      <c r="I8506" s="244"/>
      <c r="J8506" s="244"/>
      <c r="K8506" s="244"/>
      <c r="L8506" s="244"/>
      <c r="M8506" s="244"/>
      <c r="N8506" s="244"/>
      <c r="O8506" s="244"/>
      <c r="P8506" s="244"/>
      <c r="Q8506" s="245" t="s">
        <v>1160</v>
      </c>
    </row>
    <row r="8507" spans="1:17" x14ac:dyDescent="0.25">
      <c r="A8507" s="243">
        <v>24</v>
      </c>
      <c r="B8507" s="243">
        <v>19</v>
      </c>
      <c r="C8507" s="243" t="s">
        <v>304</v>
      </c>
      <c r="D8507" s="243" t="s">
        <v>1161</v>
      </c>
      <c r="E8507" s="243" t="s">
        <v>1142</v>
      </c>
      <c r="F8507" s="243">
        <v>5</v>
      </c>
      <c r="G8507" s="244"/>
      <c r="H8507" s="244">
        <v>0.16</v>
      </c>
      <c r="I8507" s="244"/>
      <c r="J8507" s="244"/>
      <c r="K8507" s="244"/>
      <c r="L8507" s="244"/>
      <c r="M8507" s="244"/>
      <c r="N8507" s="244"/>
      <c r="O8507" s="244"/>
      <c r="P8507" s="244"/>
      <c r="Q8507" s="245" t="s">
        <v>1151</v>
      </c>
    </row>
    <row r="8508" spans="1:17" x14ac:dyDescent="0.25">
      <c r="A8508" s="243">
        <v>25</v>
      </c>
      <c r="B8508" s="243">
        <v>19</v>
      </c>
      <c r="C8508" s="243" t="s">
        <v>1162</v>
      </c>
      <c r="D8508" s="243" t="s">
        <v>1163</v>
      </c>
      <c r="E8508" s="243" t="s">
        <v>1142</v>
      </c>
      <c r="F8508" s="243">
        <v>5</v>
      </c>
      <c r="G8508" s="244"/>
      <c r="H8508" s="244"/>
      <c r="I8508" s="244"/>
      <c r="J8508" s="244"/>
      <c r="K8508" s="244"/>
      <c r="L8508" s="244">
        <v>4.1000000000000002E-2</v>
      </c>
      <c r="M8508" s="244"/>
      <c r="N8508" s="244"/>
      <c r="O8508" s="244"/>
      <c r="P8508" s="244"/>
      <c r="Q8508" s="245" t="s">
        <v>1164</v>
      </c>
    </row>
    <row r="8509" spans="1:17" ht="126" x14ac:dyDescent="0.25">
      <c r="A8509" s="243">
        <v>26</v>
      </c>
      <c r="B8509" s="243">
        <v>19</v>
      </c>
      <c r="C8509" s="243" t="s">
        <v>1162</v>
      </c>
      <c r="D8509" s="243" t="s">
        <v>1165</v>
      </c>
      <c r="E8509" s="243" t="s">
        <v>1142</v>
      </c>
      <c r="F8509" s="243">
        <v>5</v>
      </c>
      <c r="G8509" s="244"/>
      <c r="H8509" s="244"/>
      <c r="I8509" s="244"/>
      <c r="J8509" s="244"/>
      <c r="K8509" s="244"/>
      <c r="L8509" s="244">
        <v>0.504</v>
      </c>
      <c r="M8509" s="244"/>
      <c r="N8509" s="244"/>
      <c r="O8509" s="244"/>
      <c r="P8509" s="244"/>
      <c r="Q8509" s="245" t="s">
        <v>1166</v>
      </c>
    </row>
    <row r="8510" spans="1:17" x14ac:dyDescent="0.25">
      <c r="A8510" s="243">
        <v>27</v>
      </c>
      <c r="B8510" s="243">
        <v>19</v>
      </c>
      <c r="C8510" s="243" t="s">
        <v>1162</v>
      </c>
      <c r="D8510" s="243" t="s">
        <v>1167</v>
      </c>
      <c r="E8510" s="243" t="s">
        <v>1142</v>
      </c>
      <c r="F8510" s="243">
        <v>5</v>
      </c>
      <c r="G8510" s="244"/>
      <c r="H8510" s="244"/>
      <c r="I8510" s="244"/>
      <c r="J8510" s="244"/>
      <c r="K8510" s="244"/>
      <c r="L8510" s="244">
        <v>0.16200000000000001</v>
      </c>
      <c r="M8510" s="244"/>
      <c r="N8510" s="244"/>
      <c r="O8510" s="244"/>
      <c r="P8510" s="244"/>
      <c r="Q8510" s="245" t="s">
        <v>1164</v>
      </c>
    </row>
    <row r="8511" spans="1:17" x14ac:dyDescent="0.25">
      <c r="A8511" s="243">
        <v>28</v>
      </c>
      <c r="B8511" s="243">
        <v>19</v>
      </c>
      <c r="C8511" s="243" t="s">
        <v>1162</v>
      </c>
      <c r="D8511" s="243" t="s">
        <v>1168</v>
      </c>
      <c r="E8511" s="243" t="s">
        <v>1142</v>
      </c>
      <c r="F8511" s="243">
        <v>5</v>
      </c>
      <c r="G8511" s="244"/>
      <c r="H8511" s="244"/>
      <c r="I8511" s="244"/>
      <c r="J8511" s="244"/>
      <c r="K8511" s="244"/>
      <c r="L8511" s="244">
        <v>2.4000000000000001E-4</v>
      </c>
      <c r="M8511" s="244"/>
      <c r="N8511" s="244"/>
      <c r="O8511" s="244"/>
      <c r="P8511" s="244"/>
      <c r="Q8511" s="245" t="s">
        <v>1164</v>
      </c>
    </row>
    <row r="8512" spans="1:17" x14ac:dyDescent="0.25">
      <c r="A8512" s="243">
        <v>29</v>
      </c>
      <c r="B8512" s="243">
        <v>19</v>
      </c>
      <c r="C8512" s="243" t="s">
        <v>1162</v>
      </c>
      <c r="D8512" s="243" t="s">
        <v>1169</v>
      </c>
      <c r="E8512" s="243" t="s">
        <v>1142</v>
      </c>
      <c r="F8512" s="243">
        <v>5</v>
      </c>
      <c r="G8512" s="244"/>
      <c r="H8512" s="244"/>
      <c r="I8512" s="244"/>
      <c r="J8512" s="244"/>
      <c r="K8512" s="244"/>
      <c r="L8512" s="244">
        <v>4.2999999999999997E-2</v>
      </c>
      <c r="M8512" s="244"/>
      <c r="N8512" s="244"/>
      <c r="O8512" s="244"/>
      <c r="P8512" s="244"/>
      <c r="Q8512" s="245" t="s">
        <v>1164</v>
      </c>
    </row>
    <row r="8513" spans="1:17" ht="31.5" x14ac:dyDescent="0.25">
      <c r="A8513" s="243">
        <v>30</v>
      </c>
      <c r="B8513" s="243">
        <v>19</v>
      </c>
      <c r="C8513" s="243" t="s">
        <v>1162</v>
      </c>
      <c r="D8513" s="243" t="s">
        <v>1170</v>
      </c>
      <c r="E8513" s="243" t="s">
        <v>1142</v>
      </c>
      <c r="F8513" s="243">
        <v>5</v>
      </c>
      <c r="G8513" s="244"/>
      <c r="H8513" s="244"/>
      <c r="I8513" s="244"/>
      <c r="J8513" s="244"/>
      <c r="K8513" s="244"/>
      <c r="L8513" s="244">
        <v>7.4999999999999997E-2</v>
      </c>
      <c r="M8513" s="244"/>
      <c r="N8513" s="244"/>
      <c r="O8513" s="244"/>
      <c r="P8513" s="244"/>
      <c r="Q8513" s="245" t="s">
        <v>1171</v>
      </c>
    </row>
    <row r="8514" spans="1:17" x14ac:dyDescent="0.25">
      <c r="A8514" s="243">
        <v>31</v>
      </c>
      <c r="B8514" s="243">
        <v>19</v>
      </c>
      <c r="C8514" s="243" t="s">
        <v>1162</v>
      </c>
      <c r="D8514" s="243" t="s">
        <v>1172</v>
      </c>
      <c r="E8514" s="243" t="s">
        <v>1142</v>
      </c>
      <c r="F8514" s="243">
        <v>5</v>
      </c>
      <c r="G8514" s="244"/>
      <c r="H8514" s="244"/>
      <c r="I8514" s="244"/>
      <c r="J8514" s="244"/>
      <c r="K8514" s="244"/>
      <c r="L8514" s="244">
        <v>1.2E-2</v>
      </c>
      <c r="M8514" s="244"/>
      <c r="N8514" s="244"/>
      <c r="O8514" s="244"/>
      <c r="P8514" s="244"/>
      <c r="Q8514" s="245" t="s">
        <v>1164</v>
      </c>
    </row>
    <row r="8515" spans="1:17" ht="94.5" x14ac:dyDescent="0.25">
      <c r="A8515" s="243">
        <v>32</v>
      </c>
      <c r="B8515" s="243">
        <v>19</v>
      </c>
      <c r="C8515" s="243" t="s">
        <v>472</v>
      </c>
      <c r="D8515" s="243" t="s">
        <v>1173</v>
      </c>
      <c r="E8515" s="243" t="s">
        <v>1174</v>
      </c>
      <c r="F8515" s="243">
        <v>60</v>
      </c>
      <c r="G8515" s="244"/>
      <c r="H8515" s="244"/>
      <c r="I8515" s="244"/>
      <c r="J8515" s="244"/>
      <c r="K8515" s="244">
        <v>0.67800000000000005</v>
      </c>
      <c r="L8515" s="244"/>
      <c r="M8515" s="244"/>
      <c r="N8515" s="244"/>
      <c r="O8515" s="244"/>
      <c r="P8515" s="244"/>
      <c r="Q8515" s="245" t="s">
        <v>1175</v>
      </c>
    </row>
    <row r="8516" spans="1:17" ht="252" x14ac:dyDescent="0.25">
      <c r="A8516" s="243">
        <v>33</v>
      </c>
      <c r="B8516" s="243">
        <v>19</v>
      </c>
      <c r="C8516" s="243" t="s">
        <v>472</v>
      </c>
      <c r="D8516" s="243" t="s">
        <v>1176</v>
      </c>
      <c r="E8516" s="243" t="s">
        <v>1142</v>
      </c>
      <c r="F8516" s="243">
        <v>5</v>
      </c>
      <c r="G8516" s="244"/>
      <c r="H8516" s="244"/>
      <c r="I8516" s="244"/>
      <c r="J8516" s="244"/>
      <c r="K8516" s="244">
        <v>0.25</v>
      </c>
      <c r="L8516" s="244"/>
      <c r="M8516" s="244"/>
      <c r="N8516" s="244"/>
      <c r="O8516" s="244"/>
      <c r="P8516" s="244"/>
      <c r="Q8516" s="245" t="s">
        <v>1177</v>
      </c>
    </row>
    <row r="8517" spans="1:17" ht="299.25" x14ac:dyDescent="0.25">
      <c r="A8517" s="243">
        <v>34</v>
      </c>
      <c r="B8517" s="243">
        <v>19</v>
      </c>
      <c r="C8517" s="243" t="s">
        <v>472</v>
      </c>
      <c r="D8517" s="243" t="s">
        <v>1178</v>
      </c>
      <c r="E8517" s="243" t="s">
        <v>1142</v>
      </c>
      <c r="F8517" s="243">
        <v>5</v>
      </c>
      <c r="G8517" s="244"/>
      <c r="H8517" s="244"/>
      <c r="I8517" s="244"/>
      <c r="J8517" s="244"/>
      <c r="K8517" s="244">
        <v>0.45200000000000001</v>
      </c>
      <c r="L8517" s="244"/>
      <c r="M8517" s="244"/>
      <c r="N8517" s="244"/>
      <c r="O8517" s="244"/>
      <c r="P8517" s="244"/>
      <c r="Q8517" s="245" t="s">
        <v>1179</v>
      </c>
    </row>
    <row r="8518" spans="1:17" ht="126" x14ac:dyDescent="0.25">
      <c r="A8518" s="243">
        <v>35</v>
      </c>
      <c r="B8518" s="243">
        <v>19</v>
      </c>
      <c r="C8518" s="243" t="s">
        <v>472</v>
      </c>
      <c r="D8518" s="243" t="s">
        <v>1180</v>
      </c>
      <c r="E8518" s="243" t="s">
        <v>1142</v>
      </c>
      <c r="F8518" s="243">
        <v>5</v>
      </c>
      <c r="G8518" s="244"/>
      <c r="H8518" s="244"/>
      <c r="I8518" s="244"/>
      <c r="J8518" s="244"/>
      <c r="K8518" s="244">
        <v>0.42699999999999999</v>
      </c>
      <c r="L8518" s="244"/>
      <c r="M8518" s="244"/>
      <c r="N8518" s="244"/>
      <c r="O8518" s="244"/>
      <c r="P8518" s="244"/>
      <c r="Q8518" s="245" t="s">
        <v>1181</v>
      </c>
    </row>
    <row r="8519" spans="1:17" ht="31.5" x14ac:dyDescent="0.25">
      <c r="A8519" s="243">
        <v>36</v>
      </c>
      <c r="B8519" s="243">
        <v>19</v>
      </c>
      <c r="C8519" s="243" t="s">
        <v>472</v>
      </c>
      <c r="D8519" s="243" t="s">
        <v>1182</v>
      </c>
      <c r="E8519" s="243" t="s">
        <v>1142</v>
      </c>
      <c r="F8519" s="243">
        <v>5</v>
      </c>
      <c r="G8519" s="244"/>
      <c r="H8519" s="244"/>
      <c r="I8519" s="244"/>
      <c r="J8519" s="244"/>
      <c r="K8519" s="244">
        <v>1.5640000000000001</v>
      </c>
      <c r="L8519" s="244"/>
      <c r="M8519" s="244"/>
      <c r="N8519" s="244"/>
      <c r="O8519" s="244"/>
      <c r="P8519" s="244"/>
      <c r="Q8519" s="245" t="s">
        <v>1183</v>
      </c>
    </row>
    <row r="8520" spans="1:17" x14ac:dyDescent="0.25">
      <c r="A8520" s="243">
        <v>37</v>
      </c>
      <c r="B8520" s="243">
        <v>19</v>
      </c>
      <c r="C8520" s="243" t="s">
        <v>472</v>
      </c>
      <c r="D8520" s="243" t="s">
        <v>1184</v>
      </c>
      <c r="E8520" s="243" t="s">
        <v>1142</v>
      </c>
      <c r="F8520" s="243">
        <v>5</v>
      </c>
      <c r="G8520" s="244"/>
      <c r="H8520" s="244"/>
      <c r="I8520" s="244"/>
      <c r="J8520" s="244"/>
      <c r="K8520" s="244">
        <v>0.65800000000000003</v>
      </c>
      <c r="L8520" s="244"/>
      <c r="M8520" s="244"/>
      <c r="N8520" s="244"/>
      <c r="O8520" s="244"/>
      <c r="P8520" s="244"/>
      <c r="Q8520" s="245" t="s">
        <v>1185</v>
      </c>
    </row>
    <row r="8521" spans="1:17" ht="94.5" x14ac:dyDescent="0.25">
      <c r="A8521" s="243">
        <v>38</v>
      </c>
      <c r="B8521" s="243">
        <v>19</v>
      </c>
      <c r="C8521" s="243" t="s">
        <v>472</v>
      </c>
      <c r="D8521" s="243" t="s">
        <v>1186</v>
      </c>
      <c r="E8521" s="243" t="s">
        <v>1174</v>
      </c>
      <c r="F8521" s="243">
        <v>60</v>
      </c>
      <c r="G8521" s="244"/>
      <c r="H8521" s="244"/>
      <c r="I8521" s="244"/>
      <c r="J8521" s="244"/>
      <c r="K8521" s="244">
        <v>0.40899999999999997</v>
      </c>
      <c r="L8521" s="244"/>
      <c r="M8521" s="244"/>
      <c r="N8521" s="244"/>
      <c r="O8521" s="244"/>
      <c r="P8521" s="244"/>
      <c r="Q8521" s="245" t="s">
        <v>1187</v>
      </c>
    </row>
    <row r="8522" spans="1:17" ht="141.75" x14ac:dyDescent="0.25">
      <c r="A8522" s="243">
        <v>39</v>
      </c>
      <c r="B8522" s="243">
        <v>19</v>
      </c>
      <c r="C8522" s="243" t="s">
        <v>472</v>
      </c>
      <c r="D8522" s="243" t="s">
        <v>1188</v>
      </c>
      <c r="E8522" s="243" t="s">
        <v>1142</v>
      </c>
      <c r="F8522" s="243">
        <v>5</v>
      </c>
      <c r="G8522" s="244">
        <v>0.89100000000000001</v>
      </c>
      <c r="H8522" s="244"/>
      <c r="I8522" s="244"/>
      <c r="J8522" s="244"/>
      <c r="K8522" s="244"/>
      <c r="L8522" s="244"/>
      <c r="M8522" s="244"/>
      <c r="N8522" s="244"/>
      <c r="O8522" s="244"/>
      <c r="P8522" s="244"/>
      <c r="Q8522" s="245" t="s">
        <v>1189</v>
      </c>
    </row>
    <row r="8523" spans="1:17" ht="157.5" x14ac:dyDescent="0.25">
      <c r="A8523" s="243">
        <v>40</v>
      </c>
      <c r="B8523" s="243">
        <v>19</v>
      </c>
      <c r="C8523" s="243" t="s">
        <v>472</v>
      </c>
      <c r="D8523" s="243" t="s">
        <v>1190</v>
      </c>
      <c r="E8523" s="243" t="s">
        <v>1142</v>
      </c>
      <c r="F8523" s="243">
        <v>5</v>
      </c>
      <c r="G8523" s="244">
        <v>0.84899999999999998</v>
      </c>
      <c r="H8523" s="244"/>
      <c r="I8523" s="244"/>
      <c r="J8523" s="244"/>
      <c r="K8523" s="244"/>
      <c r="L8523" s="244"/>
      <c r="M8523" s="244"/>
      <c r="N8523" s="244"/>
      <c r="O8523" s="244"/>
      <c r="P8523" s="244"/>
      <c r="Q8523" s="245" t="s">
        <v>1191</v>
      </c>
    </row>
    <row r="8524" spans="1:17" ht="78.75" x14ac:dyDescent="0.25">
      <c r="A8524" s="243">
        <v>41</v>
      </c>
      <c r="B8524" s="243">
        <v>19</v>
      </c>
      <c r="C8524" s="243" t="s">
        <v>1192</v>
      </c>
      <c r="D8524" s="243" t="s">
        <v>1193</v>
      </c>
      <c r="E8524" s="243" t="s">
        <v>1174</v>
      </c>
      <c r="F8524" s="243">
        <v>60</v>
      </c>
      <c r="G8524" s="244">
        <v>0.185</v>
      </c>
      <c r="H8524" s="244"/>
      <c r="I8524" s="244"/>
      <c r="J8524" s="244"/>
      <c r="K8524" s="244"/>
      <c r="L8524" s="244"/>
      <c r="M8524" s="244"/>
      <c r="N8524" s="244"/>
      <c r="O8524" s="244"/>
      <c r="P8524" s="244"/>
      <c r="Q8524" s="245" t="s">
        <v>1194</v>
      </c>
    </row>
    <row r="8525" spans="1:17" ht="47.25" x14ac:dyDescent="0.25">
      <c r="A8525" s="243">
        <v>42</v>
      </c>
      <c r="B8525" s="243">
        <v>19</v>
      </c>
      <c r="C8525" s="243" t="s">
        <v>675</v>
      </c>
      <c r="D8525" s="243" t="s">
        <v>1195</v>
      </c>
      <c r="E8525" s="243" t="s">
        <v>1174</v>
      </c>
      <c r="F8525" s="243">
        <v>60</v>
      </c>
      <c r="G8525" s="244"/>
      <c r="H8525" s="244"/>
      <c r="I8525" s="244">
        <v>0.217</v>
      </c>
      <c r="J8525" s="244"/>
      <c r="K8525" s="244"/>
      <c r="L8525" s="244"/>
      <c r="M8525" s="244"/>
      <c r="N8525" s="244"/>
      <c r="O8525" s="244"/>
      <c r="P8525" s="244"/>
      <c r="Q8525" s="245" t="s">
        <v>1196</v>
      </c>
    </row>
    <row r="8526" spans="1:17" x14ac:dyDescent="0.25">
      <c r="A8526" s="243">
        <v>43</v>
      </c>
      <c r="B8526" s="243">
        <v>19</v>
      </c>
      <c r="C8526" s="243" t="s">
        <v>675</v>
      </c>
      <c r="D8526" s="243" t="s">
        <v>1197</v>
      </c>
      <c r="E8526" s="243" t="s">
        <v>1174</v>
      </c>
      <c r="F8526" s="243">
        <v>60</v>
      </c>
      <c r="G8526" s="244"/>
      <c r="H8526" s="244"/>
      <c r="I8526" s="244">
        <v>0.24299999999999999</v>
      </c>
      <c r="J8526" s="244"/>
      <c r="K8526" s="244"/>
      <c r="L8526" s="244"/>
      <c r="M8526" s="244"/>
      <c r="N8526" s="244"/>
      <c r="O8526" s="244"/>
      <c r="P8526" s="244"/>
      <c r="Q8526" s="245" t="s">
        <v>1198</v>
      </c>
    </row>
    <row r="8527" spans="1:17" x14ac:dyDescent="0.25">
      <c r="A8527" s="243">
        <v>44</v>
      </c>
      <c r="B8527" s="243">
        <v>19</v>
      </c>
      <c r="C8527" s="243" t="s">
        <v>675</v>
      </c>
      <c r="D8527" s="243" t="s">
        <v>1199</v>
      </c>
      <c r="E8527" s="243" t="s">
        <v>1174</v>
      </c>
      <c r="F8527" s="243">
        <v>60</v>
      </c>
      <c r="G8527" s="244"/>
      <c r="H8527" s="244"/>
      <c r="I8527" s="244">
        <v>2.5000000000000001E-2</v>
      </c>
      <c r="J8527" s="244"/>
      <c r="K8527" s="244"/>
      <c r="L8527" s="244"/>
      <c r="M8527" s="244"/>
      <c r="N8527" s="244"/>
      <c r="O8527" s="244"/>
      <c r="P8527" s="244"/>
      <c r="Q8527" s="245" t="s">
        <v>1200</v>
      </c>
    </row>
    <row r="8528" spans="1:17" ht="31.5" x14ac:dyDescent="0.25">
      <c r="A8528" s="243">
        <v>45</v>
      </c>
      <c r="B8528" s="243">
        <v>19</v>
      </c>
      <c r="C8528" s="243" t="s">
        <v>675</v>
      </c>
      <c r="D8528" s="243" t="s">
        <v>1201</v>
      </c>
      <c r="E8528" s="243" t="s">
        <v>1174</v>
      </c>
      <c r="F8528" s="243">
        <v>60</v>
      </c>
      <c r="G8528" s="244"/>
      <c r="H8528" s="244"/>
      <c r="I8528" s="244">
        <v>0.14099999999999999</v>
      </c>
      <c r="J8528" s="244"/>
      <c r="K8528" s="244"/>
      <c r="L8528" s="244"/>
      <c r="M8528" s="244"/>
      <c r="N8528" s="244"/>
      <c r="O8528" s="244"/>
      <c r="P8528" s="244"/>
      <c r="Q8528" s="245" t="s">
        <v>1202</v>
      </c>
    </row>
    <row r="8529" spans="1:17" ht="31.5" x14ac:dyDescent="0.25">
      <c r="A8529" s="243">
        <v>46</v>
      </c>
      <c r="B8529" s="243">
        <v>19</v>
      </c>
      <c r="C8529" s="243" t="s">
        <v>675</v>
      </c>
      <c r="D8529" s="243" t="s">
        <v>1203</v>
      </c>
      <c r="E8529" s="243" t="s">
        <v>1174</v>
      </c>
      <c r="F8529" s="243">
        <v>60</v>
      </c>
      <c r="G8529" s="244"/>
      <c r="H8529" s="244"/>
      <c r="I8529" s="244">
        <v>0.17899999999999999</v>
      </c>
      <c r="J8529" s="244"/>
      <c r="K8529" s="244"/>
      <c r="L8529" s="244"/>
      <c r="M8529" s="244"/>
      <c r="N8529" s="244"/>
      <c r="O8529" s="244"/>
      <c r="P8529" s="244"/>
      <c r="Q8529" s="245" t="s">
        <v>1204</v>
      </c>
    </row>
    <row r="8530" spans="1:17" ht="173.25" x14ac:dyDescent="0.25">
      <c r="A8530" s="243">
        <v>47</v>
      </c>
      <c r="B8530" s="243">
        <v>19</v>
      </c>
      <c r="C8530" s="243" t="s">
        <v>144</v>
      </c>
      <c r="D8530" s="243" t="s">
        <v>1205</v>
      </c>
      <c r="E8530" s="243" t="s">
        <v>1142</v>
      </c>
      <c r="F8530" s="243">
        <v>5</v>
      </c>
      <c r="G8530" s="244"/>
      <c r="H8530" s="244">
        <v>0.23300000000000001</v>
      </c>
      <c r="I8530" s="244"/>
      <c r="J8530" s="244"/>
      <c r="K8530" s="244"/>
      <c r="L8530" s="244"/>
      <c r="M8530" s="244"/>
      <c r="N8530" s="244"/>
      <c r="O8530" s="244"/>
      <c r="P8530" s="244"/>
      <c r="Q8530" s="245" t="s">
        <v>1206</v>
      </c>
    </row>
    <row r="8531" spans="1:17" ht="267.75" x14ac:dyDescent="0.25">
      <c r="A8531" s="243">
        <v>48</v>
      </c>
      <c r="B8531" s="243">
        <v>19</v>
      </c>
      <c r="C8531" s="243" t="s">
        <v>144</v>
      </c>
      <c r="D8531" s="243" t="s">
        <v>1207</v>
      </c>
      <c r="E8531" s="243" t="s">
        <v>1142</v>
      </c>
      <c r="F8531" s="243">
        <v>5</v>
      </c>
      <c r="G8531" s="244"/>
      <c r="H8531" s="244">
        <v>0.89600000000000002</v>
      </c>
      <c r="I8531" s="244"/>
      <c r="J8531" s="244"/>
      <c r="K8531" s="244"/>
      <c r="L8531" s="244"/>
      <c r="M8531" s="244"/>
      <c r="N8531" s="244"/>
      <c r="O8531" s="244"/>
      <c r="P8531" s="244"/>
      <c r="Q8531" s="245" t="s">
        <v>1208</v>
      </c>
    </row>
    <row r="8532" spans="1:17" x14ac:dyDescent="0.25">
      <c r="A8532" s="243">
        <v>49</v>
      </c>
      <c r="B8532" s="243">
        <v>19</v>
      </c>
      <c r="C8532" s="243" t="s">
        <v>144</v>
      </c>
      <c r="D8532" s="243" t="s">
        <v>1209</v>
      </c>
      <c r="E8532" s="243" t="s">
        <v>1142</v>
      </c>
      <c r="F8532" s="243">
        <v>5</v>
      </c>
      <c r="G8532" s="244"/>
      <c r="H8532" s="244">
        <v>0.20200000000000001</v>
      </c>
      <c r="I8532" s="244"/>
      <c r="J8532" s="244"/>
      <c r="K8532" s="244"/>
      <c r="L8532" s="244"/>
      <c r="M8532" s="244"/>
      <c r="N8532" s="244"/>
      <c r="O8532" s="244"/>
      <c r="P8532" s="244"/>
      <c r="Q8532" s="245" t="s">
        <v>1210</v>
      </c>
    </row>
    <row r="8533" spans="1:17" x14ac:dyDescent="0.25">
      <c r="A8533" s="243">
        <v>50</v>
      </c>
      <c r="B8533" s="243">
        <v>19</v>
      </c>
      <c r="C8533" s="243" t="s">
        <v>144</v>
      </c>
      <c r="D8533" s="243" t="s">
        <v>1211</v>
      </c>
      <c r="E8533" s="243" t="s">
        <v>1142</v>
      </c>
      <c r="F8533" s="243">
        <v>5</v>
      </c>
      <c r="G8533" s="244"/>
      <c r="H8533" s="244">
        <v>0.09</v>
      </c>
      <c r="I8533" s="244"/>
      <c r="J8533" s="244"/>
      <c r="K8533" s="244"/>
      <c r="L8533" s="244"/>
      <c r="M8533" s="244"/>
      <c r="N8533" s="244"/>
      <c r="O8533" s="244"/>
      <c r="P8533" s="244"/>
      <c r="Q8533" s="245" t="s">
        <v>1210</v>
      </c>
    </row>
    <row r="8534" spans="1:17" ht="267.75" x14ac:dyDescent="0.25">
      <c r="A8534" s="243">
        <v>51</v>
      </c>
      <c r="B8534" s="243">
        <v>19</v>
      </c>
      <c r="C8534" s="243" t="s">
        <v>144</v>
      </c>
      <c r="D8534" s="243" t="s">
        <v>1212</v>
      </c>
      <c r="E8534" s="243" t="s">
        <v>1142</v>
      </c>
      <c r="F8534" s="243">
        <v>5</v>
      </c>
      <c r="G8534" s="244"/>
      <c r="H8534" s="244">
        <v>1.0580000000000001</v>
      </c>
      <c r="I8534" s="244"/>
      <c r="J8534" s="244"/>
      <c r="K8534" s="244"/>
      <c r="L8534" s="244"/>
      <c r="M8534" s="244"/>
      <c r="N8534" s="244"/>
      <c r="O8534" s="244"/>
      <c r="P8534" s="244"/>
      <c r="Q8534" s="245" t="s">
        <v>1213</v>
      </c>
    </row>
    <row r="8535" spans="1:17" x14ac:dyDescent="0.25">
      <c r="A8535" s="243">
        <v>52</v>
      </c>
      <c r="B8535" s="243">
        <v>19</v>
      </c>
      <c r="C8535" s="243" t="s">
        <v>144</v>
      </c>
      <c r="D8535" s="243" t="s">
        <v>1214</v>
      </c>
      <c r="E8535" s="243" t="s">
        <v>1142</v>
      </c>
      <c r="F8535" s="243">
        <v>5</v>
      </c>
      <c r="G8535" s="244"/>
      <c r="H8535" s="244">
        <v>0</v>
      </c>
      <c r="I8535" s="244"/>
      <c r="J8535" s="244"/>
      <c r="K8535" s="244"/>
      <c r="L8535" s="244"/>
      <c r="M8535" s="244"/>
      <c r="N8535" s="244"/>
      <c r="O8535" s="244"/>
      <c r="P8535" s="244"/>
      <c r="Q8535" s="245" t="s">
        <v>1210</v>
      </c>
    </row>
    <row r="8536" spans="1:17" x14ac:dyDescent="0.25">
      <c r="A8536" s="243">
        <v>53</v>
      </c>
      <c r="B8536" s="243">
        <v>19</v>
      </c>
      <c r="C8536" s="243" t="s">
        <v>144</v>
      </c>
      <c r="D8536" s="243" t="s">
        <v>1215</v>
      </c>
      <c r="E8536" s="243" t="s">
        <v>1142</v>
      </c>
      <c r="F8536" s="243">
        <v>5</v>
      </c>
      <c r="G8536" s="244"/>
      <c r="H8536" s="244">
        <v>0.30599999999999999</v>
      </c>
      <c r="I8536" s="244"/>
      <c r="J8536" s="244"/>
      <c r="K8536" s="244"/>
      <c r="L8536" s="244"/>
      <c r="M8536" s="244"/>
      <c r="N8536" s="244"/>
      <c r="O8536" s="244"/>
      <c r="P8536" s="244"/>
      <c r="Q8536" s="245" t="s">
        <v>1210</v>
      </c>
    </row>
    <row r="8537" spans="1:17" x14ac:dyDescent="0.25">
      <c r="A8537" s="243">
        <v>54</v>
      </c>
      <c r="B8537" s="243">
        <v>19</v>
      </c>
      <c r="C8537" s="243" t="s">
        <v>144</v>
      </c>
      <c r="D8537" s="243" t="s">
        <v>1216</v>
      </c>
      <c r="E8537" s="243" t="s">
        <v>1142</v>
      </c>
      <c r="F8537" s="243">
        <v>5</v>
      </c>
      <c r="G8537" s="244"/>
      <c r="H8537" s="244">
        <v>1.44</v>
      </c>
      <c r="I8537" s="244"/>
      <c r="J8537" s="244"/>
      <c r="K8537" s="244"/>
      <c r="L8537" s="244"/>
      <c r="M8537" s="244"/>
      <c r="N8537" s="244"/>
      <c r="O8537" s="244"/>
      <c r="P8537" s="244"/>
      <c r="Q8537" s="245" t="s">
        <v>1217</v>
      </c>
    </row>
    <row r="8538" spans="1:17" x14ac:dyDescent="0.25">
      <c r="A8538" s="243">
        <v>55</v>
      </c>
      <c r="B8538" s="243">
        <v>19</v>
      </c>
      <c r="C8538" s="243" t="s">
        <v>144</v>
      </c>
      <c r="D8538" s="243" t="s">
        <v>1218</v>
      </c>
      <c r="E8538" s="243" t="s">
        <v>1142</v>
      </c>
      <c r="F8538" s="243">
        <v>5</v>
      </c>
      <c r="G8538" s="244"/>
      <c r="H8538" s="244">
        <v>0</v>
      </c>
      <c r="I8538" s="244"/>
      <c r="J8538" s="244"/>
      <c r="K8538" s="244"/>
      <c r="L8538" s="244"/>
      <c r="M8538" s="244"/>
      <c r="N8538" s="244"/>
      <c r="O8538" s="244"/>
      <c r="P8538" s="244"/>
      <c r="Q8538" s="245" t="s">
        <v>1217</v>
      </c>
    </row>
    <row r="8539" spans="1:17" ht="31.5" x14ac:dyDescent="0.25">
      <c r="A8539" s="243">
        <v>56</v>
      </c>
      <c r="B8539" s="243">
        <v>19</v>
      </c>
      <c r="C8539" s="243" t="s">
        <v>1219</v>
      </c>
      <c r="D8539" s="243" t="s">
        <v>1220</v>
      </c>
      <c r="E8539" s="243" t="s">
        <v>1174</v>
      </c>
      <c r="F8539" s="243">
        <v>60</v>
      </c>
      <c r="G8539" s="244">
        <v>0.315</v>
      </c>
      <c r="H8539" s="244"/>
      <c r="I8539" s="244"/>
      <c r="J8539" s="244"/>
      <c r="K8539" s="244"/>
      <c r="L8539" s="244"/>
      <c r="M8539" s="244"/>
      <c r="N8539" s="244"/>
      <c r="O8539" s="244"/>
      <c r="P8539" s="244"/>
      <c r="Q8539" s="245" t="s">
        <v>1221</v>
      </c>
    </row>
    <row r="8540" spans="1:17" ht="78.75" x14ac:dyDescent="0.25">
      <c r="A8540" s="243">
        <v>57</v>
      </c>
      <c r="B8540" s="243">
        <v>19</v>
      </c>
      <c r="C8540" s="243" t="s">
        <v>1219</v>
      </c>
      <c r="D8540" s="243" t="s">
        <v>1222</v>
      </c>
      <c r="E8540" s="243" t="s">
        <v>1174</v>
      </c>
      <c r="F8540" s="243">
        <v>60</v>
      </c>
      <c r="G8540" s="244">
        <v>0.182</v>
      </c>
      <c r="H8540" s="244"/>
      <c r="I8540" s="244"/>
      <c r="J8540" s="244"/>
      <c r="K8540" s="244"/>
      <c r="L8540" s="244"/>
      <c r="M8540" s="244"/>
      <c r="N8540" s="244"/>
      <c r="O8540" s="244"/>
      <c r="P8540" s="244"/>
      <c r="Q8540" s="245" t="s">
        <v>1223</v>
      </c>
    </row>
    <row r="8541" spans="1:17" ht="126" x14ac:dyDescent="0.25">
      <c r="A8541" s="243">
        <v>58</v>
      </c>
      <c r="B8541" s="243">
        <v>19</v>
      </c>
      <c r="C8541" s="243" t="s">
        <v>278</v>
      </c>
      <c r="D8541" s="243" t="s">
        <v>1224</v>
      </c>
      <c r="E8541" s="243" t="s">
        <v>1174</v>
      </c>
      <c r="F8541" s="243">
        <v>25</v>
      </c>
      <c r="G8541" s="244"/>
      <c r="H8541" s="244"/>
      <c r="I8541" s="244">
        <v>0.84699999999999998</v>
      </c>
      <c r="J8541" s="244"/>
      <c r="K8541" s="244"/>
      <c r="L8541" s="244"/>
      <c r="M8541" s="244"/>
      <c r="N8541" s="244"/>
      <c r="O8541" s="244"/>
      <c r="P8541" s="244"/>
      <c r="Q8541" s="245" t="s">
        <v>1225</v>
      </c>
    </row>
    <row r="8542" spans="1:17" ht="126" x14ac:dyDescent="0.25">
      <c r="A8542" s="243">
        <v>59</v>
      </c>
      <c r="B8542" s="243">
        <v>19</v>
      </c>
      <c r="C8542" s="243" t="s">
        <v>278</v>
      </c>
      <c r="D8542" s="243" t="s">
        <v>1226</v>
      </c>
      <c r="E8542" s="243" t="s">
        <v>1174</v>
      </c>
      <c r="F8542" s="243">
        <v>25</v>
      </c>
      <c r="G8542" s="244"/>
      <c r="H8542" s="244"/>
      <c r="I8542" s="244">
        <v>0.70199999999999996</v>
      </c>
      <c r="J8542" s="244"/>
      <c r="K8542" s="244"/>
      <c r="L8542" s="244"/>
      <c r="M8542" s="244"/>
      <c r="N8542" s="244"/>
      <c r="O8542" s="244"/>
      <c r="P8542" s="244"/>
      <c r="Q8542" s="245" t="s">
        <v>1227</v>
      </c>
    </row>
    <row r="8543" spans="1:17" ht="110.25" x14ac:dyDescent="0.25">
      <c r="A8543" s="243">
        <v>60</v>
      </c>
      <c r="B8543" s="243">
        <v>19</v>
      </c>
      <c r="C8543" s="243" t="s">
        <v>278</v>
      </c>
      <c r="D8543" s="243" t="s">
        <v>1228</v>
      </c>
      <c r="E8543" s="243" t="s">
        <v>1174</v>
      </c>
      <c r="F8543" s="243">
        <v>25</v>
      </c>
      <c r="G8543" s="244"/>
      <c r="H8543" s="244"/>
      <c r="I8543" s="244">
        <v>0</v>
      </c>
      <c r="J8543" s="244"/>
      <c r="K8543" s="244"/>
      <c r="L8543" s="244"/>
      <c r="M8543" s="244"/>
      <c r="N8543" s="244"/>
      <c r="O8543" s="244"/>
      <c r="P8543" s="244"/>
      <c r="Q8543" s="245" t="s">
        <v>1229</v>
      </c>
    </row>
    <row r="8544" spans="1:17" ht="126" x14ac:dyDescent="0.25">
      <c r="A8544" s="243">
        <v>61</v>
      </c>
      <c r="B8544" s="243">
        <v>19</v>
      </c>
      <c r="C8544" s="243" t="s">
        <v>278</v>
      </c>
      <c r="D8544" s="243" t="s">
        <v>1230</v>
      </c>
      <c r="E8544" s="243" t="s">
        <v>1174</v>
      </c>
      <c r="F8544" s="243">
        <v>25</v>
      </c>
      <c r="G8544" s="244"/>
      <c r="H8544" s="244"/>
      <c r="I8544" s="244">
        <v>0.6</v>
      </c>
      <c r="J8544" s="244"/>
      <c r="K8544" s="244"/>
      <c r="L8544" s="244"/>
      <c r="M8544" s="244"/>
      <c r="N8544" s="244"/>
      <c r="O8544" s="244"/>
      <c r="P8544" s="244"/>
      <c r="Q8544" s="245" t="s">
        <v>1231</v>
      </c>
    </row>
    <row r="8545" spans="1:17" ht="173.25" x14ac:dyDescent="0.25">
      <c r="A8545" s="243">
        <v>62</v>
      </c>
      <c r="B8545" s="243">
        <v>19</v>
      </c>
      <c r="C8545" s="243" t="s">
        <v>278</v>
      </c>
      <c r="D8545" s="243" t="s">
        <v>1232</v>
      </c>
      <c r="E8545" s="243" t="s">
        <v>1174</v>
      </c>
      <c r="F8545" s="243">
        <v>25</v>
      </c>
      <c r="G8545" s="244"/>
      <c r="H8545" s="244"/>
      <c r="I8545" s="244">
        <v>0.998</v>
      </c>
      <c r="J8545" s="244"/>
      <c r="K8545" s="244"/>
      <c r="L8545" s="244"/>
      <c r="M8545" s="244"/>
      <c r="N8545" s="244"/>
      <c r="O8545" s="244"/>
      <c r="P8545" s="244"/>
      <c r="Q8545" s="245" t="s">
        <v>1233</v>
      </c>
    </row>
    <row r="8546" spans="1:17" ht="31.5" x14ac:dyDescent="0.25">
      <c r="A8546" s="243">
        <v>63</v>
      </c>
      <c r="B8546" s="243">
        <v>19</v>
      </c>
      <c r="C8546" s="243" t="s">
        <v>278</v>
      </c>
      <c r="D8546" s="243" t="s">
        <v>1234</v>
      </c>
      <c r="E8546" s="243" t="s">
        <v>1174</v>
      </c>
      <c r="F8546" s="243">
        <v>25</v>
      </c>
      <c r="G8546" s="244"/>
      <c r="H8546" s="244"/>
      <c r="I8546" s="244">
        <v>0.26600000000000001</v>
      </c>
      <c r="J8546" s="244"/>
      <c r="K8546" s="244"/>
      <c r="L8546" s="244"/>
      <c r="M8546" s="244"/>
      <c r="N8546" s="244"/>
      <c r="O8546" s="244"/>
      <c r="P8546" s="244"/>
      <c r="Q8546" s="245" t="s">
        <v>1235</v>
      </c>
    </row>
    <row r="8547" spans="1:17" ht="94.5" x14ac:dyDescent="0.25">
      <c r="A8547" s="243">
        <v>64</v>
      </c>
      <c r="B8547" s="243">
        <v>19</v>
      </c>
      <c r="C8547" s="243" t="s">
        <v>278</v>
      </c>
      <c r="D8547" s="243" t="s">
        <v>1236</v>
      </c>
      <c r="E8547" s="243" t="s">
        <v>1174</v>
      </c>
      <c r="F8547" s="243">
        <v>25</v>
      </c>
      <c r="G8547" s="244"/>
      <c r="H8547" s="244"/>
      <c r="I8547" s="244">
        <v>4.0000000000000001E-3</v>
      </c>
      <c r="J8547" s="244"/>
      <c r="K8547" s="244"/>
      <c r="L8547" s="244"/>
      <c r="M8547" s="244"/>
      <c r="N8547" s="244"/>
      <c r="O8547" s="244"/>
      <c r="P8547" s="244"/>
      <c r="Q8547" s="245" t="s">
        <v>1237</v>
      </c>
    </row>
    <row r="8548" spans="1:17" ht="78.75" x14ac:dyDescent="0.25">
      <c r="A8548" s="243">
        <v>65</v>
      </c>
      <c r="B8548" s="243">
        <v>19</v>
      </c>
      <c r="C8548" s="243" t="s">
        <v>278</v>
      </c>
      <c r="D8548" s="243" t="s">
        <v>1238</v>
      </c>
      <c r="E8548" s="243" t="s">
        <v>1174</v>
      </c>
      <c r="F8548" s="243">
        <v>25</v>
      </c>
      <c r="G8548" s="244"/>
      <c r="H8548" s="244"/>
      <c r="I8548" s="244">
        <v>1.994</v>
      </c>
      <c r="J8548" s="244"/>
      <c r="K8548" s="244"/>
      <c r="L8548" s="244"/>
      <c r="M8548" s="244"/>
      <c r="N8548" s="244"/>
      <c r="O8548" s="244"/>
      <c r="P8548" s="244"/>
      <c r="Q8548" s="245" t="s">
        <v>1239</v>
      </c>
    </row>
    <row r="8549" spans="1:17" ht="31.5" x14ac:dyDescent="0.25">
      <c r="A8549" s="243">
        <v>66</v>
      </c>
      <c r="B8549" s="243">
        <v>19</v>
      </c>
      <c r="C8549" s="243" t="s">
        <v>278</v>
      </c>
      <c r="D8549" s="243" t="s">
        <v>1240</v>
      </c>
      <c r="E8549" s="243" t="s">
        <v>1174</v>
      </c>
      <c r="F8549" s="243">
        <v>25</v>
      </c>
      <c r="G8549" s="244"/>
      <c r="H8549" s="244"/>
      <c r="I8549" s="244">
        <v>0.28699999999999998</v>
      </c>
      <c r="J8549" s="244"/>
      <c r="K8549" s="244"/>
      <c r="L8549" s="244"/>
      <c r="M8549" s="244"/>
      <c r="N8549" s="244"/>
      <c r="O8549" s="244"/>
      <c r="P8549" s="244"/>
      <c r="Q8549" s="245" t="s">
        <v>1241</v>
      </c>
    </row>
    <row r="8550" spans="1:17" ht="78.75" x14ac:dyDescent="0.25">
      <c r="A8550" s="243">
        <v>67</v>
      </c>
      <c r="B8550" s="243">
        <v>19</v>
      </c>
      <c r="C8550" s="243" t="s">
        <v>694</v>
      </c>
      <c r="D8550" s="243" t="s">
        <v>1242</v>
      </c>
      <c r="E8550" s="243" t="s">
        <v>1114</v>
      </c>
      <c r="F8550" s="243">
        <v>20</v>
      </c>
      <c r="G8550" s="244"/>
      <c r="H8550" s="244">
        <v>0.20100000000000001</v>
      </c>
      <c r="I8550" s="244"/>
      <c r="J8550" s="244"/>
      <c r="K8550" s="244"/>
      <c r="L8550" s="244"/>
      <c r="M8550" s="244"/>
      <c r="N8550" s="244"/>
      <c r="O8550" s="244"/>
      <c r="P8550" s="244"/>
      <c r="Q8550" s="245" t="s">
        <v>1243</v>
      </c>
    </row>
    <row r="8551" spans="1:17" x14ac:dyDescent="0.25">
      <c r="A8551" s="243">
        <v>68</v>
      </c>
      <c r="B8551" s="243">
        <v>19</v>
      </c>
      <c r="C8551" s="243" t="s">
        <v>527</v>
      </c>
      <c r="D8551" s="243" t="s">
        <v>1244</v>
      </c>
      <c r="E8551" s="243" t="s">
        <v>1142</v>
      </c>
      <c r="F8551" s="243">
        <v>5</v>
      </c>
      <c r="G8551" s="244"/>
      <c r="H8551" s="244"/>
      <c r="I8551" s="244"/>
      <c r="J8551" s="244"/>
      <c r="K8551" s="244"/>
      <c r="L8551" s="244">
        <v>0.11600000000000001</v>
      </c>
      <c r="M8551" s="244"/>
      <c r="N8551" s="244"/>
      <c r="O8551" s="244"/>
      <c r="P8551" s="244"/>
      <c r="Q8551" s="245" t="s">
        <v>1245</v>
      </c>
    </row>
    <row r="8552" spans="1:17" x14ac:dyDescent="0.25">
      <c r="A8552" s="243">
        <v>69</v>
      </c>
      <c r="B8552" s="243">
        <v>19</v>
      </c>
      <c r="C8552" s="243" t="s">
        <v>527</v>
      </c>
      <c r="D8552" s="243" t="s">
        <v>1246</v>
      </c>
      <c r="E8552" s="243" t="s">
        <v>1142</v>
      </c>
      <c r="F8552" s="243">
        <v>5</v>
      </c>
      <c r="G8552" s="244"/>
      <c r="H8552" s="244"/>
      <c r="I8552" s="244"/>
      <c r="J8552" s="244"/>
      <c r="K8552" s="244"/>
      <c r="L8552" s="244">
        <v>0</v>
      </c>
      <c r="M8552" s="244"/>
      <c r="N8552" s="244"/>
      <c r="O8552" s="244"/>
      <c r="P8552" s="244"/>
      <c r="Q8552" s="245" t="s">
        <v>1247</v>
      </c>
    </row>
    <row r="8553" spans="1:17" ht="31.5" x14ac:dyDescent="0.25">
      <c r="A8553" s="243">
        <v>70</v>
      </c>
      <c r="B8553" s="243">
        <v>19</v>
      </c>
      <c r="C8553" s="243" t="s">
        <v>527</v>
      </c>
      <c r="D8553" s="243" t="s">
        <v>1248</v>
      </c>
      <c r="E8553" s="243" t="s">
        <v>1142</v>
      </c>
      <c r="F8553" s="243">
        <v>5</v>
      </c>
      <c r="G8553" s="244"/>
      <c r="H8553" s="244"/>
      <c r="I8553" s="244"/>
      <c r="J8553" s="244"/>
      <c r="K8553" s="244"/>
      <c r="L8553" s="244">
        <v>0.27800000000000002</v>
      </c>
      <c r="M8553" s="244"/>
      <c r="N8553" s="244"/>
      <c r="O8553" s="244"/>
      <c r="P8553" s="244"/>
      <c r="Q8553" s="245" t="s">
        <v>1249</v>
      </c>
    </row>
    <row r="8554" spans="1:17" x14ac:dyDescent="0.25">
      <c r="A8554" s="243">
        <v>71</v>
      </c>
      <c r="B8554" s="243">
        <v>19</v>
      </c>
      <c r="C8554" s="243" t="s">
        <v>527</v>
      </c>
      <c r="D8554" s="243" t="s">
        <v>1250</v>
      </c>
      <c r="E8554" s="243" t="s">
        <v>1142</v>
      </c>
      <c r="F8554" s="243">
        <v>5</v>
      </c>
      <c r="G8554" s="244"/>
      <c r="H8554" s="244"/>
      <c r="I8554" s="244"/>
      <c r="J8554" s="244"/>
      <c r="K8554" s="244"/>
      <c r="L8554" s="244">
        <v>9.0999999999999998E-2</v>
      </c>
      <c r="M8554" s="244"/>
      <c r="N8554" s="244"/>
      <c r="O8554" s="244"/>
      <c r="P8554" s="244"/>
      <c r="Q8554" s="245" t="s">
        <v>1251</v>
      </c>
    </row>
    <row r="8555" spans="1:17" x14ac:dyDescent="0.25">
      <c r="A8555" s="243">
        <v>72</v>
      </c>
      <c r="B8555" s="243">
        <v>19</v>
      </c>
      <c r="C8555" s="243" t="s">
        <v>527</v>
      </c>
      <c r="D8555" s="243" t="s">
        <v>1252</v>
      </c>
      <c r="E8555" s="243" t="s">
        <v>1142</v>
      </c>
      <c r="F8555" s="243">
        <v>5</v>
      </c>
      <c r="G8555" s="244"/>
      <c r="H8555" s="244"/>
      <c r="I8555" s="244"/>
      <c r="J8555" s="244"/>
      <c r="K8555" s="244"/>
      <c r="L8555" s="244">
        <v>0.192</v>
      </c>
      <c r="M8555" s="244"/>
      <c r="N8555" s="244"/>
      <c r="O8555" s="244"/>
      <c r="P8555" s="244"/>
      <c r="Q8555" s="245" t="s">
        <v>1245</v>
      </c>
    </row>
    <row r="8556" spans="1:17" x14ac:dyDescent="0.25">
      <c r="A8556" s="243">
        <v>73</v>
      </c>
      <c r="B8556" s="243">
        <v>19</v>
      </c>
      <c r="C8556" s="243" t="s">
        <v>527</v>
      </c>
      <c r="D8556" s="243" t="s">
        <v>1253</v>
      </c>
      <c r="E8556" s="243" t="s">
        <v>1142</v>
      </c>
      <c r="F8556" s="243">
        <v>5</v>
      </c>
      <c r="G8556" s="244"/>
      <c r="H8556" s="244"/>
      <c r="I8556" s="244"/>
      <c r="J8556" s="244"/>
      <c r="K8556" s="244"/>
      <c r="L8556" s="244">
        <v>0.01</v>
      </c>
      <c r="M8556" s="244"/>
      <c r="N8556" s="244"/>
      <c r="O8556" s="244"/>
      <c r="P8556" s="244"/>
      <c r="Q8556" s="245" t="s">
        <v>1247</v>
      </c>
    </row>
    <row r="8557" spans="1:17" x14ac:dyDescent="0.25">
      <c r="A8557" s="243">
        <v>74</v>
      </c>
      <c r="B8557" s="243">
        <v>19</v>
      </c>
      <c r="C8557" s="243" t="s">
        <v>527</v>
      </c>
      <c r="D8557" s="243" t="s">
        <v>1254</v>
      </c>
      <c r="E8557" s="243" t="s">
        <v>1142</v>
      </c>
      <c r="F8557" s="243">
        <v>5</v>
      </c>
      <c r="G8557" s="244"/>
      <c r="H8557" s="244"/>
      <c r="I8557" s="244"/>
      <c r="J8557" s="244"/>
      <c r="K8557" s="244"/>
      <c r="L8557" s="244">
        <v>3.0000000000000001E-3</v>
      </c>
      <c r="M8557" s="244"/>
      <c r="N8557" s="244"/>
      <c r="O8557" s="244"/>
      <c r="P8557" s="244"/>
      <c r="Q8557" s="245" t="s">
        <v>1247</v>
      </c>
    </row>
    <row r="8558" spans="1:17" x14ac:dyDescent="0.25">
      <c r="A8558" s="243">
        <v>75</v>
      </c>
      <c r="B8558" s="243">
        <v>19</v>
      </c>
      <c r="C8558" s="243" t="s">
        <v>527</v>
      </c>
      <c r="D8558" s="243" t="s">
        <v>1255</v>
      </c>
      <c r="E8558" s="243" t="s">
        <v>1142</v>
      </c>
      <c r="F8558" s="243">
        <v>5</v>
      </c>
      <c r="G8558" s="244"/>
      <c r="H8558" s="244"/>
      <c r="I8558" s="244"/>
      <c r="J8558" s="244"/>
      <c r="K8558" s="244"/>
      <c r="L8558" s="244">
        <v>1.7000000000000001E-2</v>
      </c>
      <c r="M8558" s="244"/>
      <c r="N8558" s="244"/>
      <c r="O8558" s="244"/>
      <c r="P8558" s="244"/>
      <c r="Q8558" s="245" t="s">
        <v>1256</v>
      </c>
    </row>
    <row r="8559" spans="1:17" ht="47.25" x14ac:dyDescent="0.25">
      <c r="A8559" s="243">
        <v>76</v>
      </c>
      <c r="B8559" s="243">
        <v>19</v>
      </c>
      <c r="C8559" s="243" t="s">
        <v>704</v>
      </c>
      <c r="D8559" s="243" t="s">
        <v>1257</v>
      </c>
      <c r="E8559" s="243" t="s">
        <v>1142</v>
      </c>
      <c r="F8559" s="243">
        <v>5</v>
      </c>
      <c r="G8559" s="244"/>
      <c r="H8559" s="244"/>
      <c r="I8559" s="244"/>
      <c r="J8559" s="244"/>
      <c r="K8559" s="244"/>
      <c r="L8559" s="244">
        <v>0.13200000000000001</v>
      </c>
      <c r="M8559" s="244"/>
      <c r="N8559" s="244"/>
      <c r="O8559" s="244"/>
      <c r="P8559" s="244"/>
      <c r="Q8559" s="245" t="s">
        <v>1258</v>
      </c>
    </row>
    <row r="8560" spans="1:17" ht="47.25" x14ac:dyDescent="0.25">
      <c r="A8560" s="243">
        <v>77</v>
      </c>
      <c r="B8560" s="243">
        <v>19</v>
      </c>
      <c r="C8560" s="243" t="s">
        <v>704</v>
      </c>
      <c r="D8560" s="243" t="s">
        <v>1259</v>
      </c>
      <c r="E8560" s="243" t="s">
        <v>1142</v>
      </c>
      <c r="F8560" s="243">
        <v>5</v>
      </c>
      <c r="G8560" s="244"/>
      <c r="H8560" s="244"/>
      <c r="I8560" s="244"/>
      <c r="J8560" s="244"/>
      <c r="K8560" s="244"/>
      <c r="L8560" s="244">
        <v>0.08</v>
      </c>
      <c r="M8560" s="244"/>
      <c r="N8560" s="244"/>
      <c r="O8560" s="244"/>
      <c r="P8560" s="244"/>
      <c r="Q8560" s="245" t="s">
        <v>1260</v>
      </c>
    </row>
    <row r="8561" spans="1:17" ht="31.5" x14ac:dyDescent="0.25">
      <c r="A8561" s="243">
        <v>78</v>
      </c>
      <c r="B8561" s="243">
        <v>19</v>
      </c>
      <c r="C8561" s="243" t="s">
        <v>704</v>
      </c>
      <c r="D8561" s="243" t="s">
        <v>1261</v>
      </c>
      <c r="E8561" s="243" t="s">
        <v>1142</v>
      </c>
      <c r="F8561" s="243">
        <v>5</v>
      </c>
      <c r="G8561" s="244"/>
      <c r="H8561" s="244"/>
      <c r="I8561" s="244"/>
      <c r="J8561" s="244"/>
      <c r="K8561" s="244"/>
      <c r="L8561" s="244">
        <v>0.22500000000000001</v>
      </c>
      <c r="M8561" s="244"/>
      <c r="N8561" s="244"/>
      <c r="O8561" s="244"/>
      <c r="P8561" s="244"/>
      <c r="Q8561" s="245" t="s">
        <v>1262</v>
      </c>
    </row>
    <row r="8562" spans="1:17" ht="157.5" x14ac:dyDescent="0.25">
      <c r="A8562" s="243">
        <v>79</v>
      </c>
      <c r="B8562" s="243">
        <v>19</v>
      </c>
      <c r="C8562" s="243" t="s">
        <v>473</v>
      </c>
      <c r="D8562" s="243" t="s">
        <v>1263</v>
      </c>
      <c r="E8562" s="243" t="s">
        <v>1142</v>
      </c>
      <c r="F8562" s="243">
        <v>20</v>
      </c>
      <c r="G8562" s="244"/>
      <c r="H8562" s="244"/>
      <c r="I8562" s="244"/>
      <c r="J8562" s="244"/>
      <c r="K8562" s="244"/>
      <c r="L8562" s="244">
        <v>0.91800000000000004</v>
      </c>
      <c r="M8562" s="244"/>
      <c r="N8562" s="244"/>
      <c r="O8562" s="244"/>
      <c r="P8562" s="244"/>
      <c r="Q8562" s="245" t="s">
        <v>1264</v>
      </c>
    </row>
    <row r="8563" spans="1:17" x14ac:dyDescent="0.25">
      <c r="A8563" s="243">
        <v>80</v>
      </c>
      <c r="B8563" s="243">
        <v>19</v>
      </c>
      <c r="C8563" s="243" t="s">
        <v>473</v>
      </c>
      <c r="D8563" s="243" t="s">
        <v>1265</v>
      </c>
      <c r="E8563" s="243" t="s">
        <v>1142</v>
      </c>
      <c r="F8563" s="243">
        <v>20</v>
      </c>
      <c r="G8563" s="244"/>
      <c r="H8563" s="244"/>
      <c r="I8563" s="244"/>
      <c r="J8563" s="244"/>
      <c r="K8563" s="244"/>
      <c r="L8563" s="244">
        <v>0.35</v>
      </c>
      <c r="M8563" s="244"/>
      <c r="N8563" s="244"/>
      <c r="O8563" s="244"/>
      <c r="P8563" s="244"/>
      <c r="Q8563" s="245" t="s">
        <v>1266</v>
      </c>
    </row>
    <row r="8564" spans="1:17" ht="47.25" x14ac:dyDescent="0.25">
      <c r="A8564" s="243">
        <v>81</v>
      </c>
      <c r="B8564" s="243">
        <v>19</v>
      </c>
      <c r="C8564" s="243" t="s">
        <v>718</v>
      </c>
      <c r="D8564" s="243" t="s">
        <v>1267</v>
      </c>
      <c r="E8564" s="243" t="s">
        <v>1114</v>
      </c>
      <c r="F8564" s="243">
        <v>20</v>
      </c>
      <c r="G8564" s="244">
        <v>7.9000000000000001E-2</v>
      </c>
      <c r="H8564" s="244"/>
      <c r="I8564" s="244"/>
      <c r="J8564" s="244"/>
      <c r="K8564" s="244"/>
      <c r="L8564" s="244"/>
      <c r="M8564" s="244"/>
      <c r="N8564" s="244"/>
      <c r="O8564" s="244"/>
      <c r="P8564" s="244"/>
      <c r="Q8564" s="245" t="s">
        <v>1268</v>
      </c>
    </row>
    <row r="8565" spans="1:17" ht="31.5" x14ac:dyDescent="0.25">
      <c r="A8565" s="243">
        <v>82</v>
      </c>
      <c r="B8565" s="243">
        <v>19</v>
      </c>
      <c r="C8565" s="243" t="s">
        <v>718</v>
      </c>
      <c r="D8565" s="243" t="s">
        <v>1269</v>
      </c>
      <c r="E8565" s="243" t="s">
        <v>1114</v>
      </c>
      <c r="F8565" s="243">
        <v>20</v>
      </c>
      <c r="G8565" s="244">
        <v>8.6999999999999994E-2</v>
      </c>
      <c r="H8565" s="244"/>
      <c r="I8565" s="244"/>
      <c r="J8565" s="244"/>
      <c r="K8565" s="244"/>
      <c r="L8565" s="244"/>
      <c r="M8565" s="244"/>
      <c r="N8565" s="244"/>
      <c r="O8565" s="244"/>
      <c r="P8565" s="244"/>
      <c r="Q8565" s="245" t="s">
        <v>1270</v>
      </c>
    </row>
    <row r="8566" spans="1:17" ht="63" x14ac:dyDescent="0.25">
      <c r="A8566" s="243">
        <v>83</v>
      </c>
      <c r="B8566" s="243">
        <v>19</v>
      </c>
      <c r="C8566" s="243" t="s">
        <v>718</v>
      </c>
      <c r="D8566" s="243" t="s">
        <v>1271</v>
      </c>
      <c r="E8566" s="243" t="s">
        <v>1114</v>
      </c>
      <c r="F8566" s="243">
        <v>20</v>
      </c>
      <c r="G8566" s="244">
        <v>0.20300000000000001</v>
      </c>
      <c r="H8566" s="244"/>
      <c r="I8566" s="244"/>
      <c r="J8566" s="244"/>
      <c r="K8566" s="244"/>
      <c r="L8566" s="244"/>
      <c r="M8566" s="244"/>
      <c r="N8566" s="244"/>
      <c r="O8566" s="244"/>
      <c r="P8566" s="244"/>
      <c r="Q8566" s="245" t="s">
        <v>1272</v>
      </c>
    </row>
    <row r="8567" spans="1:17" x14ac:dyDescent="0.25">
      <c r="A8567" s="243">
        <v>84</v>
      </c>
      <c r="B8567" s="243">
        <v>19</v>
      </c>
      <c r="C8567" s="243" t="s">
        <v>636</v>
      </c>
      <c r="D8567" s="243" t="s">
        <v>1273</v>
      </c>
      <c r="E8567" s="243" t="s">
        <v>1142</v>
      </c>
      <c r="F8567" s="243">
        <v>5</v>
      </c>
      <c r="G8567" s="244"/>
      <c r="H8567" s="244"/>
      <c r="I8567" s="244"/>
      <c r="J8567" s="244">
        <v>0</v>
      </c>
      <c r="K8567" s="244"/>
      <c r="L8567" s="244"/>
      <c r="M8567" s="244"/>
      <c r="N8567" s="244"/>
      <c r="O8567" s="244"/>
      <c r="P8567" s="244"/>
      <c r="Q8567" s="245" t="s">
        <v>1274</v>
      </c>
    </row>
    <row r="8568" spans="1:17" x14ac:dyDescent="0.25">
      <c r="A8568" s="243">
        <v>85</v>
      </c>
      <c r="B8568" s="243">
        <v>19</v>
      </c>
      <c r="C8568" s="243" t="s">
        <v>636</v>
      </c>
      <c r="D8568" s="243" t="s">
        <v>1275</v>
      </c>
      <c r="E8568" s="243" t="s">
        <v>1142</v>
      </c>
      <c r="F8568" s="243">
        <v>5</v>
      </c>
      <c r="G8568" s="244"/>
      <c r="H8568" s="244"/>
      <c r="I8568" s="244"/>
      <c r="J8568" s="244">
        <v>6.3E-2</v>
      </c>
      <c r="K8568" s="244"/>
      <c r="L8568" s="244"/>
      <c r="M8568" s="244"/>
      <c r="N8568" s="244"/>
      <c r="O8568" s="244"/>
      <c r="P8568" s="244"/>
      <c r="Q8568" s="245" t="s">
        <v>1164</v>
      </c>
    </row>
    <row r="8569" spans="1:17" x14ac:dyDescent="0.25">
      <c r="A8569" s="243">
        <v>86</v>
      </c>
      <c r="B8569" s="243">
        <v>19</v>
      </c>
      <c r="C8569" s="243" t="s">
        <v>636</v>
      </c>
      <c r="D8569" s="243" t="s">
        <v>1276</v>
      </c>
      <c r="E8569" s="243" t="s">
        <v>1142</v>
      </c>
      <c r="F8569" s="243">
        <v>5</v>
      </c>
      <c r="G8569" s="244"/>
      <c r="H8569" s="244"/>
      <c r="I8569" s="244"/>
      <c r="J8569" s="244">
        <v>0.13900000000000001</v>
      </c>
      <c r="K8569" s="244"/>
      <c r="L8569" s="244"/>
      <c r="M8569" s="244"/>
      <c r="N8569" s="244"/>
      <c r="O8569" s="244"/>
      <c r="P8569" s="244"/>
      <c r="Q8569" s="245" t="s">
        <v>1277</v>
      </c>
    </row>
    <row r="8570" spans="1:17" ht="94.5" x14ac:dyDescent="0.25">
      <c r="A8570" s="243">
        <v>87</v>
      </c>
      <c r="B8570" s="243">
        <v>19</v>
      </c>
      <c r="C8570" s="243" t="s">
        <v>636</v>
      </c>
      <c r="D8570" s="243" t="s">
        <v>1278</v>
      </c>
      <c r="E8570" s="243" t="s">
        <v>1174</v>
      </c>
      <c r="F8570" s="243">
        <v>60</v>
      </c>
      <c r="G8570" s="244"/>
      <c r="H8570" s="244"/>
      <c r="I8570" s="244"/>
      <c r="J8570" s="244">
        <v>0.72</v>
      </c>
      <c r="K8570" s="244"/>
      <c r="L8570" s="244"/>
      <c r="M8570" s="244"/>
      <c r="N8570" s="244"/>
      <c r="O8570" s="244"/>
      <c r="P8570" s="244"/>
      <c r="Q8570" s="245" t="s">
        <v>1279</v>
      </c>
    </row>
    <row r="8571" spans="1:17" ht="63" x14ac:dyDescent="0.25">
      <c r="A8571" s="243">
        <v>88</v>
      </c>
      <c r="B8571" s="243">
        <v>19</v>
      </c>
      <c r="C8571" s="243" t="s">
        <v>636</v>
      </c>
      <c r="D8571" s="243" t="s">
        <v>1280</v>
      </c>
      <c r="E8571" s="243" t="s">
        <v>1142</v>
      </c>
      <c r="F8571" s="243">
        <v>5</v>
      </c>
      <c r="G8571" s="244"/>
      <c r="H8571" s="244"/>
      <c r="I8571" s="244"/>
      <c r="J8571" s="244">
        <v>0.44800000000000001</v>
      </c>
      <c r="K8571" s="244"/>
      <c r="L8571" s="244"/>
      <c r="M8571" s="244"/>
      <c r="N8571" s="244"/>
      <c r="O8571" s="244"/>
      <c r="P8571" s="244"/>
      <c r="Q8571" s="245" t="s">
        <v>1281</v>
      </c>
    </row>
    <row r="8572" spans="1:17" x14ac:dyDescent="0.25">
      <c r="A8572" s="243">
        <v>89</v>
      </c>
      <c r="B8572" s="243">
        <v>19</v>
      </c>
      <c r="C8572" s="243" t="s">
        <v>636</v>
      </c>
      <c r="D8572" s="243" t="s">
        <v>1282</v>
      </c>
      <c r="E8572" s="243" t="s">
        <v>1142</v>
      </c>
      <c r="F8572" s="243">
        <v>5</v>
      </c>
      <c r="G8572" s="244"/>
      <c r="H8572" s="244"/>
      <c r="I8572" s="244"/>
      <c r="J8572" s="244">
        <v>0.05</v>
      </c>
      <c r="K8572" s="244"/>
      <c r="L8572" s="244"/>
      <c r="M8572" s="244"/>
      <c r="N8572" s="244"/>
      <c r="O8572" s="244"/>
      <c r="P8572" s="244"/>
      <c r="Q8572" s="245" t="s">
        <v>1283</v>
      </c>
    </row>
    <row r="8573" spans="1:17" x14ac:dyDescent="0.25">
      <c r="A8573" s="243">
        <v>90</v>
      </c>
      <c r="B8573" s="243">
        <v>19</v>
      </c>
      <c r="C8573" s="243" t="s">
        <v>474</v>
      </c>
      <c r="D8573" s="243" t="s">
        <v>1284</v>
      </c>
      <c r="E8573" s="243" t="s">
        <v>1142</v>
      </c>
      <c r="F8573" s="243">
        <v>20</v>
      </c>
      <c r="G8573" s="244"/>
      <c r="H8573" s="244">
        <v>0.25900000000000001</v>
      </c>
      <c r="I8573" s="244"/>
      <c r="J8573" s="244"/>
      <c r="K8573" s="244"/>
      <c r="L8573" s="244"/>
      <c r="M8573" s="244"/>
      <c r="N8573" s="244"/>
      <c r="O8573" s="244"/>
      <c r="P8573" s="244"/>
      <c r="Q8573" s="245" t="s">
        <v>1266</v>
      </c>
    </row>
    <row r="8574" spans="1:17" ht="173.25" x14ac:dyDescent="0.25">
      <c r="A8574" s="243">
        <v>91</v>
      </c>
      <c r="B8574" s="243">
        <v>19</v>
      </c>
      <c r="C8574" s="243" t="s">
        <v>157</v>
      </c>
      <c r="D8574" s="243" t="s">
        <v>1285</v>
      </c>
      <c r="E8574" s="243" t="s">
        <v>1142</v>
      </c>
      <c r="F8574" s="243">
        <v>5</v>
      </c>
      <c r="G8574" s="244"/>
      <c r="H8574" s="244"/>
      <c r="I8574" s="244"/>
      <c r="J8574" s="244"/>
      <c r="K8574" s="244"/>
      <c r="L8574" s="244">
        <v>0.91900000000000004</v>
      </c>
      <c r="M8574" s="244"/>
      <c r="N8574" s="244"/>
      <c r="O8574" s="244"/>
      <c r="P8574" s="244"/>
      <c r="Q8574" s="245" t="s">
        <v>1286</v>
      </c>
    </row>
    <row r="8575" spans="1:17" ht="63" x14ac:dyDescent="0.25">
      <c r="A8575" s="243">
        <v>92</v>
      </c>
      <c r="B8575" s="243">
        <v>19</v>
      </c>
      <c r="C8575" s="243" t="s">
        <v>157</v>
      </c>
      <c r="D8575" s="243" t="s">
        <v>1287</v>
      </c>
      <c r="E8575" s="243" t="s">
        <v>1142</v>
      </c>
      <c r="F8575" s="243">
        <v>5</v>
      </c>
      <c r="G8575" s="244"/>
      <c r="H8575" s="244"/>
      <c r="I8575" s="244"/>
      <c r="J8575" s="244"/>
      <c r="K8575" s="244"/>
      <c r="L8575" s="244">
        <v>0.247</v>
      </c>
      <c r="M8575" s="244"/>
      <c r="N8575" s="244"/>
      <c r="O8575" s="244"/>
      <c r="P8575" s="244"/>
      <c r="Q8575" s="245" t="s">
        <v>1288</v>
      </c>
    </row>
    <row r="8576" spans="1:17" x14ac:dyDescent="0.25">
      <c r="A8576" s="243">
        <v>93</v>
      </c>
      <c r="B8576" s="243">
        <v>19</v>
      </c>
      <c r="C8576" s="243" t="s">
        <v>157</v>
      </c>
      <c r="D8576" s="243" t="s">
        <v>1289</v>
      </c>
      <c r="E8576" s="243" t="s">
        <v>1142</v>
      </c>
      <c r="F8576" s="243">
        <v>5</v>
      </c>
      <c r="G8576" s="244"/>
      <c r="H8576" s="244"/>
      <c r="I8576" s="244"/>
      <c r="J8576" s="244"/>
      <c r="K8576" s="244"/>
      <c r="L8576" s="244">
        <v>4.8000000000000001E-4</v>
      </c>
      <c r="M8576" s="244"/>
      <c r="N8576" s="244"/>
      <c r="O8576" s="244"/>
      <c r="P8576" s="244"/>
      <c r="Q8576" s="245" t="s">
        <v>1290</v>
      </c>
    </row>
    <row r="8577" spans="1:17" x14ac:dyDescent="0.25">
      <c r="A8577" s="243">
        <v>94</v>
      </c>
      <c r="B8577" s="243">
        <v>19</v>
      </c>
      <c r="C8577" s="243" t="s">
        <v>157</v>
      </c>
      <c r="D8577" s="243" t="s">
        <v>1291</v>
      </c>
      <c r="E8577" s="243" t="s">
        <v>1142</v>
      </c>
      <c r="F8577" s="243">
        <v>5</v>
      </c>
      <c r="G8577" s="244"/>
      <c r="H8577" s="244"/>
      <c r="I8577" s="244"/>
      <c r="J8577" s="244"/>
      <c r="K8577" s="244"/>
      <c r="L8577" s="244">
        <v>0.26</v>
      </c>
      <c r="M8577" s="244"/>
      <c r="N8577" s="244"/>
      <c r="O8577" s="244"/>
      <c r="P8577" s="244"/>
      <c r="Q8577" s="245" t="s">
        <v>1210</v>
      </c>
    </row>
    <row r="8578" spans="1:17" ht="78.75" x14ac:dyDescent="0.25">
      <c r="A8578" s="243">
        <v>95</v>
      </c>
      <c r="B8578" s="243">
        <v>19</v>
      </c>
      <c r="C8578" s="243" t="s">
        <v>157</v>
      </c>
      <c r="D8578" s="243" t="s">
        <v>1292</v>
      </c>
      <c r="E8578" s="243" t="s">
        <v>1142</v>
      </c>
      <c r="F8578" s="243">
        <v>5</v>
      </c>
      <c r="G8578" s="244"/>
      <c r="H8578" s="244"/>
      <c r="I8578" s="244"/>
      <c r="J8578" s="244"/>
      <c r="K8578" s="244"/>
      <c r="L8578" s="244">
        <v>0.33600000000000002</v>
      </c>
      <c r="M8578" s="244"/>
      <c r="N8578" s="244"/>
      <c r="O8578" s="244"/>
      <c r="P8578" s="244"/>
      <c r="Q8578" s="245" t="s">
        <v>1293</v>
      </c>
    </row>
    <row r="8579" spans="1:17" ht="157.5" x14ac:dyDescent="0.25">
      <c r="A8579" s="243">
        <v>96</v>
      </c>
      <c r="B8579" s="243">
        <v>19</v>
      </c>
      <c r="C8579" s="243" t="s">
        <v>157</v>
      </c>
      <c r="D8579" s="243" t="s">
        <v>1294</v>
      </c>
      <c r="E8579" s="243" t="s">
        <v>1142</v>
      </c>
      <c r="F8579" s="243">
        <v>5</v>
      </c>
      <c r="G8579" s="244"/>
      <c r="H8579" s="244"/>
      <c r="I8579" s="244"/>
      <c r="J8579" s="244"/>
      <c r="K8579" s="244"/>
      <c r="L8579" s="244">
        <v>0.59899999999999998</v>
      </c>
      <c r="M8579" s="244"/>
      <c r="N8579" s="244"/>
      <c r="O8579" s="244"/>
      <c r="P8579" s="244"/>
      <c r="Q8579" s="245" t="s">
        <v>1295</v>
      </c>
    </row>
    <row r="8580" spans="1:17" x14ac:dyDescent="0.25">
      <c r="A8580" s="243">
        <v>97</v>
      </c>
      <c r="B8580" s="243">
        <v>19</v>
      </c>
      <c r="C8580" s="243" t="s">
        <v>157</v>
      </c>
      <c r="D8580" s="243" t="s">
        <v>1296</v>
      </c>
      <c r="E8580" s="243" t="s">
        <v>1142</v>
      </c>
      <c r="F8580" s="243">
        <v>5</v>
      </c>
      <c r="G8580" s="244"/>
      <c r="H8580" s="244"/>
      <c r="I8580" s="244"/>
      <c r="J8580" s="244"/>
      <c r="K8580" s="244"/>
      <c r="L8580" s="244">
        <v>0.158</v>
      </c>
      <c r="M8580" s="244"/>
      <c r="N8580" s="244"/>
      <c r="O8580" s="244"/>
      <c r="P8580" s="244"/>
      <c r="Q8580" s="245" t="s">
        <v>1158</v>
      </c>
    </row>
    <row r="8581" spans="1:17" x14ac:dyDescent="0.25">
      <c r="A8581" s="243">
        <v>98</v>
      </c>
      <c r="B8581" s="243">
        <v>19</v>
      </c>
      <c r="C8581" s="243" t="s">
        <v>157</v>
      </c>
      <c r="D8581" s="243" t="s">
        <v>1297</v>
      </c>
      <c r="E8581" s="243" t="s">
        <v>1142</v>
      </c>
      <c r="F8581" s="243">
        <v>5</v>
      </c>
      <c r="G8581" s="244"/>
      <c r="H8581" s="244"/>
      <c r="I8581" s="244"/>
      <c r="J8581" s="244"/>
      <c r="K8581" s="244"/>
      <c r="L8581" s="244">
        <v>0.55900000000000005</v>
      </c>
      <c r="M8581" s="244"/>
      <c r="N8581" s="244"/>
      <c r="O8581" s="244"/>
      <c r="P8581" s="244"/>
      <c r="Q8581" s="245" t="s">
        <v>1298</v>
      </c>
    </row>
    <row r="8582" spans="1:17" x14ac:dyDescent="0.25">
      <c r="A8582" s="243">
        <v>99</v>
      </c>
      <c r="B8582" s="243">
        <v>19</v>
      </c>
      <c r="C8582" s="243" t="s">
        <v>157</v>
      </c>
      <c r="D8582" s="243" t="s">
        <v>1299</v>
      </c>
      <c r="E8582" s="243" t="s">
        <v>1142</v>
      </c>
      <c r="F8582" s="243">
        <v>5</v>
      </c>
      <c r="G8582" s="244"/>
      <c r="H8582" s="244"/>
      <c r="I8582" s="244"/>
      <c r="J8582" s="244"/>
      <c r="K8582" s="244"/>
      <c r="L8582" s="244">
        <v>0.27900000000000003</v>
      </c>
      <c r="M8582" s="244"/>
      <c r="N8582" s="244"/>
      <c r="O8582" s="244"/>
      <c r="P8582" s="244"/>
      <c r="Q8582" s="245" t="s">
        <v>1210</v>
      </c>
    </row>
    <row r="8583" spans="1:17" ht="141.75" x14ac:dyDescent="0.25">
      <c r="A8583" s="243">
        <v>100</v>
      </c>
      <c r="B8583" s="243">
        <v>19</v>
      </c>
      <c r="C8583" s="243" t="s">
        <v>157</v>
      </c>
      <c r="D8583" s="243" t="s">
        <v>1300</v>
      </c>
      <c r="E8583" s="243" t="s">
        <v>1142</v>
      </c>
      <c r="F8583" s="243">
        <v>5</v>
      </c>
      <c r="G8583" s="244"/>
      <c r="H8583" s="244"/>
      <c r="I8583" s="244"/>
      <c r="J8583" s="244"/>
      <c r="K8583" s="244"/>
      <c r="L8583" s="244">
        <v>0</v>
      </c>
      <c r="M8583" s="244"/>
      <c r="N8583" s="244"/>
      <c r="O8583" s="244"/>
      <c r="P8583" s="244"/>
      <c r="Q8583" s="245" t="s">
        <v>1301</v>
      </c>
    </row>
    <row r="8584" spans="1:17" ht="126" x14ac:dyDescent="0.25">
      <c r="A8584" s="243">
        <v>101</v>
      </c>
      <c r="B8584" s="243">
        <v>19</v>
      </c>
      <c r="C8584" s="243" t="s">
        <v>157</v>
      </c>
      <c r="D8584" s="243" t="s">
        <v>1302</v>
      </c>
      <c r="E8584" s="243" t="s">
        <v>1142</v>
      </c>
      <c r="F8584" s="243">
        <v>5</v>
      </c>
      <c r="G8584" s="244"/>
      <c r="H8584" s="244"/>
      <c r="I8584" s="244"/>
      <c r="J8584" s="244"/>
      <c r="K8584" s="244"/>
      <c r="L8584" s="244">
        <v>0.90400000000000003</v>
      </c>
      <c r="M8584" s="244"/>
      <c r="N8584" s="244"/>
      <c r="O8584" s="244"/>
      <c r="P8584" s="244"/>
      <c r="Q8584" s="245" t="s">
        <v>1303</v>
      </c>
    </row>
    <row r="8585" spans="1:17" x14ac:dyDescent="0.25">
      <c r="A8585" s="243">
        <v>102</v>
      </c>
      <c r="B8585" s="243">
        <v>19</v>
      </c>
      <c r="C8585" s="243" t="s">
        <v>157</v>
      </c>
      <c r="D8585" s="243" t="s">
        <v>1304</v>
      </c>
      <c r="E8585" s="243" t="s">
        <v>1142</v>
      </c>
      <c r="F8585" s="243">
        <v>5</v>
      </c>
      <c r="G8585" s="244"/>
      <c r="H8585" s="244"/>
      <c r="I8585" s="244"/>
      <c r="J8585" s="244"/>
      <c r="K8585" s="244"/>
      <c r="L8585" s="244">
        <v>8.9999999999999993E-3</v>
      </c>
      <c r="M8585" s="244"/>
      <c r="N8585" s="244"/>
      <c r="O8585" s="244"/>
      <c r="P8585" s="244"/>
      <c r="Q8585" s="245" t="s">
        <v>1305</v>
      </c>
    </row>
    <row r="8586" spans="1:17" x14ac:dyDescent="0.25">
      <c r="A8586" s="243">
        <v>103</v>
      </c>
      <c r="B8586" s="243">
        <v>19</v>
      </c>
      <c r="C8586" s="243" t="s">
        <v>98</v>
      </c>
      <c r="D8586" s="243" t="s">
        <v>1306</v>
      </c>
      <c r="E8586" s="243" t="s">
        <v>1142</v>
      </c>
      <c r="F8586" s="243">
        <v>5</v>
      </c>
      <c r="G8586" s="244">
        <v>0.25700000000000001</v>
      </c>
      <c r="H8586" s="244"/>
      <c r="I8586" s="244"/>
      <c r="J8586" s="244"/>
      <c r="K8586" s="244"/>
      <c r="L8586" s="244"/>
      <c r="M8586" s="244"/>
      <c r="N8586" s="244"/>
      <c r="O8586" s="244"/>
      <c r="P8586" s="244"/>
      <c r="Q8586" s="245" t="s">
        <v>1307</v>
      </c>
    </row>
    <row r="8587" spans="1:17" ht="31.5" x14ac:dyDescent="0.25">
      <c r="A8587" s="243">
        <v>104</v>
      </c>
      <c r="B8587" s="243">
        <v>19</v>
      </c>
      <c r="C8587" s="243" t="s">
        <v>98</v>
      </c>
      <c r="D8587" s="243" t="s">
        <v>1308</v>
      </c>
      <c r="E8587" s="243" t="s">
        <v>1142</v>
      </c>
      <c r="F8587" s="243">
        <v>5</v>
      </c>
      <c r="G8587" s="244">
        <v>9.0999999999999998E-2</v>
      </c>
      <c r="H8587" s="244"/>
      <c r="I8587" s="244"/>
      <c r="J8587" s="244"/>
      <c r="K8587" s="244"/>
      <c r="L8587" s="244"/>
      <c r="M8587" s="244"/>
      <c r="N8587" s="244"/>
      <c r="O8587" s="244"/>
      <c r="P8587" s="244"/>
      <c r="Q8587" s="245" t="s">
        <v>1309</v>
      </c>
    </row>
    <row r="8588" spans="1:17" x14ac:dyDescent="0.25">
      <c r="A8588" s="243">
        <v>105</v>
      </c>
      <c r="B8588" s="243">
        <v>19</v>
      </c>
      <c r="C8588" s="243" t="s">
        <v>751</v>
      </c>
      <c r="D8588" s="243" t="s">
        <v>1310</v>
      </c>
      <c r="E8588" s="243" t="s">
        <v>1142</v>
      </c>
      <c r="F8588" s="243">
        <v>5</v>
      </c>
      <c r="G8588" s="244"/>
      <c r="H8588" s="244">
        <v>0.113</v>
      </c>
      <c r="I8588" s="244"/>
      <c r="J8588" s="244"/>
      <c r="K8588" s="244"/>
      <c r="L8588" s="244"/>
      <c r="M8588" s="244"/>
      <c r="N8588" s="244"/>
      <c r="O8588" s="244"/>
      <c r="P8588" s="244"/>
      <c r="Q8588" s="245" t="s">
        <v>1311</v>
      </c>
    </row>
    <row r="8589" spans="1:17" ht="31.5" x14ac:dyDescent="0.25">
      <c r="A8589" s="243">
        <v>106</v>
      </c>
      <c r="B8589" s="243">
        <v>19</v>
      </c>
      <c r="C8589" s="243" t="s">
        <v>751</v>
      </c>
      <c r="D8589" s="243" t="s">
        <v>1312</v>
      </c>
      <c r="E8589" s="243" t="s">
        <v>1142</v>
      </c>
      <c r="F8589" s="243">
        <v>5</v>
      </c>
      <c r="G8589" s="244"/>
      <c r="H8589" s="244">
        <v>7.0000000000000007E-2</v>
      </c>
      <c r="I8589" s="244"/>
      <c r="J8589" s="244"/>
      <c r="K8589" s="244"/>
      <c r="L8589" s="244"/>
      <c r="M8589" s="244"/>
      <c r="N8589" s="244"/>
      <c r="O8589" s="244"/>
      <c r="P8589" s="244"/>
      <c r="Q8589" s="245" t="s">
        <v>1313</v>
      </c>
    </row>
    <row r="8590" spans="1:17" x14ac:dyDescent="0.25">
      <c r="A8590" s="243">
        <v>107</v>
      </c>
      <c r="B8590" s="243">
        <v>19</v>
      </c>
      <c r="C8590" s="243" t="s">
        <v>751</v>
      </c>
      <c r="D8590" s="243" t="s">
        <v>1314</v>
      </c>
      <c r="E8590" s="243" t="s">
        <v>1142</v>
      </c>
      <c r="F8590" s="243">
        <v>5</v>
      </c>
      <c r="G8590" s="244"/>
      <c r="H8590" s="244">
        <v>3.6999999999999998E-2</v>
      </c>
      <c r="I8590" s="244"/>
      <c r="J8590" s="244"/>
      <c r="K8590" s="244"/>
      <c r="L8590" s="244"/>
      <c r="M8590" s="244"/>
      <c r="N8590" s="244"/>
      <c r="O8590" s="244"/>
      <c r="P8590" s="244"/>
      <c r="Q8590" s="245" t="s">
        <v>1315</v>
      </c>
    </row>
    <row r="8591" spans="1:17" x14ac:dyDescent="0.25">
      <c r="A8591" s="243">
        <v>108</v>
      </c>
      <c r="B8591" s="243">
        <v>19</v>
      </c>
      <c r="C8591" s="243" t="s">
        <v>757</v>
      </c>
      <c r="D8591" s="243" t="s">
        <v>1316</v>
      </c>
      <c r="E8591" s="243" t="s">
        <v>1142</v>
      </c>
      <c r="F8591" s="243">
        <v>5</v>
      </c>
      <c r="G8591" s="244">
        <v>0</v>
      </c>
      <c r="H8591" s="244"/>
      <c r="I8591" s="244"/>
      <c r="J8591" s="244"/>
      <c r="K8591" s="244"/>
      <c r="L8591" s="244"/>
      <c r="M8591" s="244"/>
      <c r="N8591" s="244"/>
      <c r="O8591" s="244"/>
      <c r="P8591" s="244"/>
      <c r="Q8591" s="245" t="s">
        <v>1317</v>
      </c>
    </row>
    <row r="8592" spans="1:17" x14ac:dyDescent="0.25">
      <c r="A8592" s="243">
        <v>109</v>
      </c>
      <c r="B8592" s="243">
        <v>19</v>
      </c>
      <c r="C8592" s="243" t="s">
        <v>757</v>
      </c>
      <c r="D8592" s="243" t="s">
        <v>1318</v>
      </c>
      <c r="E8592" s="243" t="s">
        <v>1142</v>
      </c>
      <c r="F8592" s="243">
        <v>5</v>
      </c>
      <c r="G8592" s="244">
        <v>6.8000000000000005E-2</v>
      </c>
      <c r="H8592" s="244"/>
      <c r="I8592" s="244"/>
      <c r="J8592" s="244"/>
      <c r="K8592" s="244"/>
      <c r="L8592" s="244"/>
      <c r="M8592" s="244"/>
      <c r="N8592" s="244"/>
      <c r="O8592" s="244"/>
      <c r="P8592" s="244"/>
      <c r="Q8592" s="245" t="s">
        <v>1210</v>
      </c>
    </row>
    <row r="8593" spans="1:17" ht="31.5" x14ac:dyDescent="0.25">
      <c r="A8593" s="243">
        <v>110</v>
      </c>
      <c r="B8593" s="243">
        <v>19</v>
      </c>
      <c r="C8593" s="243" t="s">
        <v>757</v>
      </c>
      <c r="D8593" s="243" t="s">
        <v>1319</v>
      </c>
      <c r="E8593" s="243" t="s">
        <v>1142</v>
      </c>
      <c r="F8593" s="243">
        <v>5</v>
      </c>
      <c r="G8593" s="244">
        <v>0.33</v>
      </c>
      <c r="H8593" s="244"/>
      <c r="I8593" s="244"/>
      <c r="J8593" s="244"/>
      <c r="K8593" s="244"/>
      <c r="L8593" s="244"/>
      <c r="M8593" s="244"/>
      <c r="N8593" s="244"/>
      <c r="O8593" s="244"/>
      <c r="P8593" s="244"/>
      <c r="Q8593" s="245" t="s">
        <v>1320</v>
      </c>
    </row>
    <row r="8594" spans="1:17" x14ac:dyDescent="0.25">
      <c r="A8594" s="243">
        <v>111</v>
      </c>
      <c r="B8594" s="243">
        <v>19</v>
      </c>
      <c r="C8594" s="243" t="s">
        <v>215</v>
      </c>
      <c r="D8594" s="243" t="s">
        <v>1321</v>
      </c>
      <c r="E8594" s="243" t="s">
        <v>1142</v>
      </c>
      <c r="F8594" s="243">
        <v>20</v>
      </c>
      <c r="G8594" s="244"/>
      <c r="H8594" s="244">
        <v>0.193</v>
      </c>
      <c r="I8594" s="244"/>
      <c r="J8594" s="244"/>
      <c r="K8594" s="244"/>
      <c r="L8594" s="244"/>
      <c r="M8594" s="244"/>
      <c r="N8594" s="244"/>
      <c r="O8594" s="244"/>
      <c r="P8594" s="244"/>
      <c r="Q8594" s="245" t="s">
        <v>1322</v>
      </c>
    </row>
    <row r="8595" spans="1:17" x14ac:dyDescent="0.25">
      <c r="A8595" s="243">
        <v>112</v>
      </c>
      <c r="B8595" s="243">
        <v>19</v>
      </c>
      <c r="C8595" s="243" t="s">
        <v>215</v>
      </c>
      <c r="D8595" s="243" t="s">
        <v>1323</v>
      </c>
      <c r="E8595" s="243" t="s">
        <v>1142</v>
      </c>
      <c r="F8595" s="243">
        <v>20</v>
      </c>
      <c r="G8595" s="244"/>
      <c r="H8595" s="244">
        <v>0</v>
      </c>
      <c r="I8595" s="244"/>
      <c r="J8595" s="244"/>
      <c r="K8595" s="244"/>
      <c r="L8595" s="244"/>
      <c r="M8595" s="244"/>
      <c r="N8595" s="244"/>
      <c r="O8595" s="244"/>
      <c r="P8595" s="244"/>
      <c r="Q8595" s="245" t="s">
        <v>1322</v>
      </c>
    </row>
    <row r="8596" spans="1:17" x14ac:dyDescent="0.25">
      <c r="A8596" s="243">
        <v>113</v>
      </c>
      <c r="B8596" s="243">
        <v>19</v>
      </c>
      <c r="C8596" s="243" t="s">
        <v>215</v>
      </c>
      <c r="D8596" s="243" t="s">
        <v>1324</v>
      </c>
      <c r="E8596" s="243" t="s">
        <v>1142</v>
      </c>
      <c r="F8596" s="243">
        <v>20</v>
      </c>
      <c r="G8596" s="244"/>
      <c r="H8596" s="244">
        <v>0</v>
      </c>
      <c r="I8596" s="244"/>
      <c r="J8596" s="244"/>
      <c r="K8596" s="244"/>
      <c r="L8596" s="244"/>
      <c r="M8596" s="244"/>
      <c r="N8596" s="244"/>
      <c r="O8596" s="244"/>
      <c r="P8596" s="244"/>
      <c r="Q8596" s="245" t="s">
        <v>1322</v>
      </c>
    </row>
    <row r="8597" spans="1:17" x14ac:dyDescent="0.25">
      <c r="A8597" s="243">
        <v>114</v>
      </c>
      <c r="B8597" s="243">
        <v>19</v>
      </c>
      <c r="C8597" s="243" t="s">
        <v>215</v>
      </c>
      <c r="D8597" s="243" t="s">
        <v>1325</v>
      </c>
      <c r="E8597" s="243" t="s">
        <v>1142</v>
      </c>
      <c r="F8597" s="243">
        <v>20</v>
      </c>
      <c r="G8597" s="244"/>
      <c r="H8597" s="244">
        <v>7.0000000000000001E-3</v>
      </c>
      <c r="I8597" s="244"/>
      <c r="J8597" s="244"/>
      <c r="K8597" s="244"/>
      <c r="L8597" s="244"/>
      <c r="M8597" s="244"/>
      <c r="N8597" s="244"/>
      <c r="O8597" s="244"/>
      <c r="P8597" s="244"/>
      <c r="Q8597" s="245" t="s">
        <v>1326</v>
      </c>
    </row>
    <row r="8598" spans="1:17" x14ac:dyDescent="0.25">
      <c r="A8598" s="243">
        <v>115</v>
      </c>
      <c r="B8598" s="243">
        <v>19</v>
      </c>
      <c r="C8598" s="243" t="s">
        <v>761</v>
      </c>
      <c r="D8598" s="243" t="s">
        <v>1327</v>
      </c>
      <c r="E8598" s="243" t="s">
        <v>1142</v>
      </c>
      <c r="F8598" s="243">
        <v>5</v>
      </c>
      <c r="G8598" s="244">
        <v>0.27400000000000002</v>
      </c>
      <c r="H8598" s="244"/>
      <c r="I8598" s="244"/>
      <c r="J8598" s="244"/>
      <c r="K8598" s="244"/>
      <c r="L8598" s="244"/>
      <c r="M8598" s="244"/>
      <c r="N8598" s="244"/>
      <c r="O8598" s="244"/>
      <c r="P8598" s="244"/>
      <c r="Q8598" s="245" t="s">
        <v>1328</v>
      </c>
    </row>
    <row r="8599" spans="1:17" x14ac:dyDescent="0.25">
      <c r="A8599" s="243">
        <v>116</v>
      </c>
      <c r="B8599" s="243">
        <v>19</v>
      </c>
      <c r="C8599" s="243" t="s">
        <v>761</v>
      </c>
      <c r="D8599" s="243" t="s">
        <v>1329</v>
      </c>
      <c r="E8599" s="243" t="s">
        <v>1142</v>
      </c>
      <c r="F8599" s="243">
        <v>5</v>
      </c>
      <c r="G8599" s="244">
        <v>2.0000000000000001E-4</v>
      </c>
      <c r="H8599" s="244"/>
      <c r="I8599" s="244"/>
      <c r="J8599" s="244"/>
      <c r="K8599" s="244"/>
      <c r="L8599" s="244"/>
      <c r="M8599" s="244"/>
      <c r="N8599" s="244"/>
      <c r="O8599" s="244"/>
      <c r="P8599" s="244"/>
      <c r="Q8599" s="245" t="s">
        <v>1305</v>
      </c>
    </row>
    <row r="8600" spans="1:17" x14ac:dyDescent="0.25">
      <c r="A8600" s="243">
        <v>117</v>
      </c>
      <c r="B8600" s="243">
        <v>19</v>
      </c>
      <c r="C8600" s="243" t="s">
        <v>761</v>
      </c>
      <c r="D8600" s="243" t="s">
        <v>1330</v>
      </c>
      <c r="E8600" s="243" t="s">
        <v>1142</v>
      </c>
      <c r="F8600" s="243">
        <v>5</v>
      </c>
      <c r="G8600" s="244">
        <v>0.115</v>
      </c>
      <c r="H8600" s="244"/>
      <c r="I8600" s="244"/>
      <c r="J8600" s="244"/>
      <c r="K8600" s="244"/>
      <c r="L8600" s="244"/>
      <c r="M8600" s="244"/>
      <c r="N8600" s="244"/>
      <c r="O8600" s="244"/>
      <c r="P8600" s="244"/>
      <c r="Q8600" s="245" t="s">
        <v>1305</v>
      </c>
    </row>
    <row r="8601" spans="1:17" ht="31.5" x14ac:dyDescent="0.25">
      <c r="A8601" s="243">
        <v>118</v>
      </c>
      <c r="B8601" s="243">
        <v>19</v>
      </c>
      <c r="C8601" s="243" t="s">
        <v>761</v>
      </c>
      <c r="D8601" s="243" t="s">
        <v>1331</v>
      </c>
      <c r="E8601" s="243" t="s">
        <v>1142</v>
      </c>
      <c r="F8601" s="243">
        <v>5</v>
      </c>
      <c r="G8601" s="244">
        <v>0.218</v>
      </c>
      <c r="H8601" s="244"/>
      <c r="I8601" s="244"/>
      <c r="J8601" s="244"/>
      <c r="K8601" s="244"/>
      <c r="L8601" s="244"/>
      <c r="M8601" s="244"/>
      <c r="N8601" s="244"/>
      <c r="O8601" s="244"/>
      <c r="P8601" s="244"/>
      <c r="Q8601" s="245" t="s">
        <v>1332</v>
      </c>
    </row>
    <row r="8602" spans="1:17" ht="31.5" x14ac:dyDescent="0.25">
      <c r="A8602" s="243">
        <v>119</v>
      </c>
      <c r="B8602" s="243">
        <v>19</v>
      </c>
      <c r="C8602" s="243" t="s">
        <v>518</v>
      </c>
      <c r="D8602" s="243" t="s">
        <v>1333</v>
      </c>
      <c r="E8602" s="243" t="s">
        <v>1114</v>
      </c>
      <c r="F8602" s="243">
        <v>20</v>
      </c>
      <c r="G8602" s="244"/>
      <c r="H8602" s="244"/>
      <c r="I8602" s="244"/>
      <c r="J8602" s="244">
        <v>0.19400000000000001</v>
      </c>
      <c r="K8602" s="244"/>
      <c r="L8602" s="244"/>
      <c r="M8602" s="244"/>
      <c r="N8602" s="244"/>
      <c r="O8602" s="244"/>
      <c r="P8602" s="244"/>
      <c r="Q8602" s="245" t="s">
        <v>1334</v>
      </c>
    </row>
    <row r="8603" spans="1:17" x14ac:dyDescent="0.25">
      <c r="A8603" s="243">
        <v>120</v>
      </c>
      <c r="B8603" s="243">
        <v>19</v>
      </c>
      <c r="C8603" s="243" t="s">
        <v>518</v>
      </c>
      <c r="D8603" s="243" t="s">
        <v>1335</v>
      </c>
      <c r="E8603" s="243" t="s">
        <v>1114</v>
      </c>
      <c r="F8603" s="243">
        <v>20</v>
      </c>
      <c r="G8603" s="244"/>
      <c r="H8603" s="244"/>
      <c r="I8603" s="244"/>
      <c r="J8603" s="244">
        <v>0.2</v>
      </c>
      <c r="K8603" s="244"/>
      <c r="L8603" s="244"/>
      <c r="M8603" s="244"/>
      <c r="N8603" s="244"/>
      <c r="O8603" s="244"/>
      <c r="P8603" s="244"/>
      <c r="Q8603" s="245" t="s">
        <v>1210</v>
      </c>
    </row>
    <row r="8604" spans="1:17" x14ac:dyDescent="0.25">
      <c r="A8604" s="243">
        <v>121</v>
      </c>
      <c r="B8604" s="243">
        <v>19</v>
      </c>
      <c r="C8604" s="243" t="s">
        <v>518</v>
      </c>
      <c r="D8604" s="243" t="s">
        <v>1336</v>
      </c>
      <c r="E8604" s="243" t="s">
        <v>1114</v>
      </c>
      <c r="F8604" s="243">
        <v>20</v>
      </c>
      <c r="G8604" s="244"/>
      <c r="H8604" s="244"/>
      <c r="I8604" s="244"/>
      <c r="J8604" s="244">
        <v>0</v>
      </c>
      <c r="K8604" s="244"/>
      <c r="L8604" s="244"/>
      <c r="M8604" s="244"/>
      <c r="N8604" s="244"/>
      <c r="O8604" s="244"/>
      <c r="P8604" s="244"/>
      <c r="Q8604" s="245" t="s">
        <v>1210</v>
      </c>
    </row>
    <row r="8605" spans="1:17" x14ac:dyDescent="0.25">
      <c r="A8605" s="243">
        <v>122</v>
      </c>
      <c r="B8605" s="243">
        <v>19</v>
      </c>
      <c r="C8605" s="243" t="s">
        <v>518</v>
      </c>
      <c r="D8605" s="243" t="s">
        <v>1337</v>
      </c>
      <c r="E8605" s="243" t="s">
        <v>1114</v>
      </c>
      <c r="F8605" s="243">
        <v>20</v>
      </c>
      <c r="G8605" s="244"/>
      <c r="H8605" s="244"/>
      <c r="I8605" s="244"/>
      <c r="J8605" s="244">
        <v>6.0000000000000001E-3</v>
      </c>
      <c r="K8605" s="244"/>
      <c r="L8605" s="244"/>
      <c r="M8605" s="244"/>
      <c r="N8605" s="244"/>
      <c r="O8605" s="244"/>
      <c r="P8605" s="244"/>
      <c r="Q8605" s="245" t="s">
        <v>1338</v>
      </c>
    </row>
    <row r="8606" spans="1:17" ht="31.5" x14ac:dyDescent="0.25">
      <c r="A8606" s="243">
        <v>123</v>
      </c>
      <c r="B8606" s="243">
        <v>19</v>
      </c>
      <c r="C8606" s="243" t="s">
        <v>518</v>
      </c>
      <c r="D8606" s="243" t="s">
        <v>1339</v>
      </c>
      <c r="E8606" s="243" t="s">
        <v>1114</v>
      </c>
      <c r="F8606" s="243">
        <v>20</v>
      </c>
      <c r="G8606" s="244"/>
      <c r="H8606" s="244"/>
      <c r="I8606" s="244"/>
      <c r="J8606" s="244">
        <v>0.376</v>
      </c>
      <c r="K8606" s="244"/>
      <c r="L8606" s="244"/>
      <c r="M8606" s="244"/>
      <c r="N8606" s="244"/>
      <c r="O8606" s="244"/>
      <c r="P8606" s="244"/>
      <c r="Q8606" s="245" t="s">
        <v>1340</v>
      </c>
    </row>
    <row r="8607" spans="1:17" x14ac:dyDescent="0.25">
      <c r="A8607" s="243">
        <v>124</v>
      </c>
      <c r="B8607" s="243">
        <v>19</v>
      </c>
      <c r="C8607" s="243" t="s">
        <v>139</v>
      </c>
      <c r="D8607" s="243" t="s">
        <v>1341</v>
      </c>
      <c r="E8607" s="243" t="s">
        <v>1142</v>
      </c>
      <c r="F8607" s="243">
        <v>5</v>
      </c>
      <c r="G8607" s="244"/>
      <c r="H8607" s="244"/>
      <c r="I8607" s="244"/>
      <c r="J8607" s="244"/>
      <c r="K8607" s="244"/>
      <c r="L8607" s="244">
        <v>0.17599999999999999</v>
      </c>
      <c r="M8607" s="244"/>
      <c r="N8607" s="244"/>
      <c r="O8607" s="244"/>
      <c r="P8607" s="244"/>
      <c r="Q8607" s="245" t="s">
        <v>1298</v>
      </c>
    </row>
    <row r="8608" spans="1:17" ht="47.25" x14ac:dyDescent="0.25">
      <c r="A8608" s="243">
        <v>125</v>
      </c>
      <c r="B8608" s="243">
        <v>19</v>
      </c>
      <c r="C8608" s="243" t="s">
        <v>139</v>
      </c>
      <c r="D8608" s="243" t="s">
        <v>1342</v>
      </c>
      <c r="E8608" s="243" t="s">
        <v>1142</v>
      </c>
      <c r="F8608" s="243">
        <v>5</v>
      </c>
      <c r="G8608" s="244"/>
      <c r="H8608" s="244"/>
      <c r="I8608" s="244"/>
      <c r="J8608" s="244"/>
      <c r="K8608" s="244"/>
      <c r="L8608" s="244">
        <v>0.16300000000000001</v>
      </c>
      <c r="M8608" s="244"/>
      <c r="N8608" s="244"/>
      <c r="O8608" s="244"/>
      <c r="P8608" s="244"/>
      <c r="Q8608" s="245" t="s">
        <v>1343</v>
      </c>
    </row>
    <row r="8609" spans="1:17" x14ac:dyDescent="0.25">
      <c r="A8609" s="243">
        <v>126</v>
      </c>
      <c r="B8609" s="243">
        <v>19</v>
      </c>
      <c r="C8609" s="243" t="s">
        <v>139</v>
      </c>
      <c r="D8609" s="243" t="s">
        <v>1344</v>
      </c>
      <c r="E8609" s="243" t="s">
        <v>1142</v>
      </c>
      <c r="F8609" s="243">
        <v>5</v>
      </c>
      <c r="G8609" s="244"/>
      <c r="H8609" s="244"/>
      <c r="I8609" s="244"/>
      <c r="J8609" s="244"/>
      <c r="K8609" s="244"/>
      <c r="L8609" s="244">
        <v>0.151</v>
      </c>
      <c r="M8609" s="244"/>
      <c r="N8609" s="244"/>
      <c r="O8609" s="244"/>
      <c r="P8609" s="244"/>
      <c r="Q8609" s="245" t="s">
        <v>1298</v>
      </c>
    </row>
    <row r="8610" spans="1:17" ht="157.5" x14ac:dyDescent="0.25">
      <c r="A8610" s="243">
        <v>127</v>
      </c>
      <c r="B8610" s="243">
        <v>19</v>
      </c>
      <c r="C8610" s="243" t="s">
        <v>774</v>
      </c>
      <c r="D8610" s="243" t="s">
        <v>1345</v>
      </c>
      <c r="E8610" s="243" t="s">
        <v>1142</v>
      </c>
      <c r="F8610" s="243">
        <v>5</v>
      </c>
      <c r="G8610" s="244"/>
      <c r="H8610" s="244"/>
      <c r="I8610" s="244">
        <v>0.20699999999999999</v>
      </c>
      <c r="J8610" s="244"/>
      <c r="K8610" s="244"/>
      <c r="L8610" s="244"/>
      <c r="M8610" s="244"/>
      <c r="N8610" s="244"/>
      <c r="O8610" s="244"/>
      <c r="P8610" s="244"/>
      <c r="Q8610" s="245" t="s">
        <v>1346</v>
      </c>
    </row>
    <row r="8611" spans="1:17" x14ac:dyDescent="0.25">
      <c r="A8611" s="243">
        <v>128</v>
      </c>
      <c r="B8611" s="243">
        <v>19</v>
      </c>
      <c r="C8611" s="243" t="s">
        <v>774</v>
      </c>
      <c r="D8611" s="243" t="s">
        <v>1347</v>
      </c>
      <c r="E8611" s="243" t="s">
        <v>1142</v>
      </c>
      <c r="F8611" s="243">
        <v>5</v>
      </c>
      <c r="G8611" s="244"/>
      <c r="H8611" s="244"/>
      <c r="I8611" s="244">
        <v>0</v>
      </c>
      <c r="J8611" s="244"/>
      <c r="K8611" s="244"/>
      <c r="L8611" s="244"/>
      <c r="M8611" s="244"/>
      <c r="N8611" s="244"/>
      <c r="O8611" s="244"/>
      <c r="P8611" s="244"/>
      <c r="Q8611" s="245" t="s">
        <v>1164</v>
      </c>
    </row>
    <row r="8612" spans="1:17" x14ac:dyDescent="0.25">
      <c r="A8612" s="243">
        <v>129</v>
      </c>
      <c r="B8612" s="243">
        <v>19</v>
      </c>
      <c r="C8612" s="243" t="s">
        <v>774</v>
      </c>
      <c r="D8612" s="243" t="s">
        <v>1348</v>
      </c>
      <c r="E8612" s="243" t="s">
        <v>1142</v>
      </c>
      <c r="F8612" s="243">
        <v>5</v>
      </c>
      <c r="G8612" s="244"/>
      <c r="H8612" s="244"/>
      <c r="I8612" s="244">
        <v>0.60299999999999998</v>
      </c>
      <c r="J8612" s="244"/>
      <c r="K8612" s="244"/>
      <c r="L8612" s="244"/>
      <c r="M8612" s="244"/>
      <c r="N8612" s="244"/>
      <c r="O8612" s="244"/>
      <c r="P8612" s="244"/>
      <c r="Q8612" s="245" t="s">
        <v>1349</v>
      </c>
    </row>
    <row r="8613" spans="1:17" x14ac:dyDescent="0.25">
      <c r="A8613" s="243">
        <v>130</v>
      </c>
      <c r="B8613" s="243">
        <v>19</v>
      </c>
      <c r="C8613" s="243" t="s">
        <v>774</v>
      </c>
      <c r="D8613" s="243" t="s">
        <v>1350</v>
      </c>
      <c r="E8613" s="243" t="s">
        <v>1142</v>
      </c>
      <c r="F8613" s="243">
        <v>5</v>
      </c>
      <c r="G8613" s="244"/>
      <c r="H8613" s="244"/>
      <c r="I8613" s="244">
        <v>6.0000000000000001E-3</v>
      </c>
      <c r="J8613" s="244"/>
      <c r="K8613" s="244"/>
      <c r="L8613" s="244"/>
      <c r="M8613" s="244"/>
      <c r="N8613" s="244"/>
      <c r="O8613" s="244"/>
      <c r="P8613" s="244"/>
      <c r="Q8613" s="245" t="s">
        <v>1210</v>
      </c>
    </row>
    <row r="8614" spans="1:17" x14ac:dyDescent="0.25">
      <c r="A8614" s="243">
        <v>131</v>
      </c>
      <c r="B8614" s="243">
        <v>19</v>
      </c>
      <c r="C8614" s="243" t="s">
        <v>774</v>
      </c>
      <c r="D8614" s="243" t="s">
        <v>1351</v>
      </c>
      <c r="E8614" s="243" t="s">
        <v>1142</v>
      </c>
      <c r="F8614" s="243">
        <v>5</v>
      </c>
      <c r="G8614" s="244"/>
      <c r="H8614" s="244"/>
      <c r="I8614" s="244">
        <v>9.9000000000000005E-2</v>
      </c>
      <c r="J8614" s="244"/>
      <c r="K8614" s="244"/>
      <c r="L8614" s="244"/>
      <c r="M8614" s="244"/>
      <c r="N8614" s="244"/>
      <c r="O8614" s="244"/>
      <c r="P8614" s="244"/>
      <c r="Q8614" s="245" t="s">
        <v>1210</v>
      </c>
    </row>
    <row r="8615" spans="1:17" x14ac:dyDescent="0.25">
      <c r="A8615" s="243">
        <v>132</v>
      </c>
      <c r="B8615" s="243">
        <v>19</v>
      </c>
      <c r="C8615" s="243" t="s">
        <v>774</v>
      </c>
      <c r="D8615" s="243" t="s">
        <v>1352</v>
      </c>
      <c r="E8615" s="243" t="s">
        <v>1142</v>
      </c>
      <c r="F8615" s="243">
        <v>5</v>
      </c>
      <c r="G8615" s="244"/>
      <c r="H8615" s="244"/>
      <c r="I8615" s="244">
        <v>0</v>
      </c>
      <c r="J8615" s="244"/>
      <c r="K8615" s="244"/>
      <c r="L8615" s="244"/>
      <c r="M8615" s="244"/>
      <c r="N8615" s="244"/>
      <c r="O8615" s="244"/>
      <c r="P8615" s="244"/>
      <c r="Q8615" s="245" t="s">
        <v>1164</v>
      </c>
    </row>
    <row r="8616" spans="1:17" x14ac:dyDescent="0.25">
      <c r="A8616" s="243">
        <v>133</v>
      </c>
      <c r="B8616" s="243">
        <v>19</v>
      </c>
      <c r="C8616" s="243" t="s">
        <v>774</v>
      </c>
      <c r="D8616" s="243" t="s">
        <v>1353</v>
      </c>
      <c r="E8616" s="243" t="s">
        <v>1142</v>
      </c>
      <c r="F8616" s="243">
        <v>5</v>
      </c>
      <c r="G8616" s="244"/>
      <c r="H8616" s="244"/>
      <c r="I8616" s="244">
        <v>0</v>
      </c>
      <c r="J8616" s="244"/>
      <c r="K8616" s="244"/>
      <c r="L8616" s="244"/>
      <c r="M8616" s="244"/>
      <c r="N8616" s="244"/>
      <c r="O8616" s="244"/>
      <c r="P8616" s="244"/>
      <c r="Q8616" s="245" t="s">
        <v>1164</v>
      </c>
    </row>
    <row r="8617" spans="1:17" ht="47.25" x14ac:dyDescent="0.25">
      <c r="A8617" s="243">
        <v>134</v>
      </c>
      <c r="B8617" s="243">
        <v>19</v>
      </c>
      <c r="C8617" s="243" t="s">
        <v>1354</v>
      </c>
      <c r="D8617" s="243" t="s">
        <v>1355</v>
      </c>
      <c r="E8617" s="243" t="s">
        <v>1142</v>
      </c>
      <c r="F8617" s="243">
        <v>5</v>
      </c>
      <c r="G8617" s="244"/>
      <c r="H8617" s="244"/>
      <c r="I8617" s="244"/>
      <c r="J8617" s="244"/>
      <c r="K8617" s="244"/>
      <c r="L8617" s="244"/>
      <c r="M8617" s="244"/>
      <c r="N8617" s="244"/>
      <c r="O8617" s="244"/>
      <c r="P8617" s="244">
        <v>0.29399999999999998</v>
      </c>
      <c r="Q8617" s="245" t="s">
        <v>1356</v>
      </c>
    </row>
    <row r="8618" spans="1:17" x14ac:dyDescent="0.25">
      <c r="A8618" s="243">
        <v>135</v>
      </c>
      <c r="B8618" s="243">
        <v>19</v>
      </c>
      <c r="C8618" s="243" t="s">
        <v>1354</v>
      </c>
      <c r="D8618" s="243" t="s">
        <v>1357</v>
      </c>
      <c r="E8618" s="243" t="s">
        <v>1174</v>
      </c>
      <c r="F8618" s="243">
        <v>60</v>
      </c>
      <c r="G8618" s="244"/>
      <c r="H8618" s="244"/>
      <c r="I8618" s="244"/>
      <c r="J8618" s="244"/>
      <c r="K8618" s="244"/>
      <c r="L8618" s="244"/>
      <c r="M8618" s="244"/>
      <c r="N8618" s="244"/>
      <c r="O8618" s="244"/>
      <c r="P8618" s="244">
        <v>9.0999999999999998E-2</v>
      </c>
      <c r="Q8618" s="245" t="s">
        <v>1358</v>
      </c>
    </row>
    <row r="8619" spans="1:17" x14ac:dyDescent="0.25">
      <c r="A8619" s="243">
        <v>136</v>
      </c>
      <c r="B8619" s="243">
        <v>19</v>
      </c>
      <c r="C8619" s="243" t="s">
        <v>1354</v>
      </c>
      <c r="D8619" s="243" t="s">
        <v>1359</v>
      </c>
      <c r="E8619" s="243" t="s">
        <v>1174</v>
      </c>
      <c r="F8619" s="243">
        <v>60</v>
      </c>
      <c r="G8619" s="244"/>
      <c r="H8619" s="244"/>
      <c r="I8619" s="244"/>
      <c r="J8619" s="244"/>
      <c r="K8619" s="244"/>
      <c r="L8619" s="244"/>
      <c r="M8619" s="244"/>
      <c r="N8619" s="244"/>
      <c r="O8619" s="244"/>
      <c r="P8619" s="244">
        <v>0.4</v>
      </c>
      <c r="Q8619" s="245" t="s">
        <v>1210</v>
      </c>
    </row>
    <row r="8620" spans="1:17" ht="78.75" x14ac:dyDescent="0.25">
      <c r="A8620" s="243">
        <v>137</v>
      </c>
      <c r="B8620" s="243">
        <v>19</v>
      </c>
      <c r="C8620" s="243" t="s">
        <v>1354</v>
      </c>
      <c r="D8620" s="243" t="s">
        <v>1360</v>
      </c>
      <c r="E8620" s="243" t="s">
        <v>1142</v>
      </c>
      <c r="F8620" s="243">
        <v>5</v>
      </c>
      <c r="G8620" s="244"/>
      <c r="H8620" s="244"/>
      <c r="I8620" s="244"/>
      <c r="J8620" s="244"/>
      <c r="K8620" s="244"/>
      <c r="L8620" s="244"/>
      <c r="M8620" s="244"/>
      <c r="N8620" s="244"/>
      <c r="O8620" s="244"/>
      <c r="P8620" s="244">
        <v>0.36899999999999999</v>
      </c>
      <c r="Q8620" s="245" t="s">
        <v>1361</v>
      </c>
    </row>
    <row r="8621" spans="1:17" ht="31.5" x14ac:dyDescent="0.25">
      <c r="A8621" s="243">
        <v>138</v>
      </c>
      <c r="B8621" s="243">
        <v>19</v>
      </c>
      <c r="C8621" s="243" t="s">
        <v>1354</v>
      </c>
      <c r="D8621" s="243" t="s">
        <v>1362</v>
      </c>
      <c r="E8621" s="243" t="s">
        <v>1142</v>
      </c>
      <c r="F8621" s="243">
        <v>5</v>
      </c>
      <c r="G8621" s="244"/>
      <c r="H8621" s="244"/>
      <c r="I8621" s="244"/>
      <c r="J8621" s="244"/>
      <c r="K8621" s="244"/>
      <c r="L8621" s="244"/>
      <c r="M8621" s="244"/>
      <c r="N8621" s="244"/>
      <c r="O8621" s="244"/>
      <c r="P8621" s="244">
        <v>5.5E-2</v>
      </c>
      <c r="Q8621" s="245" t="s">
        <v>1363</v>
      </c>
    </row>
    <row r="8622" spans="1:17" x14ac:dyDescent="0.25">
      <c r="A8622" s="243">
        <v>139</v>
      </c>
      <c r="B8622" s="243">
        <v>19</v>
      </c>
      <c r="C8622" s="243" t="s">
        <v>1354</v>
      </c>
      <c r="D8622" s="243" t="s">
        <v>1364</v>
      </c>
      <c r="E8622" s="243" t="s">
        <v>1142</v>
      </c>
      <c r="F8622" s="243">
        <v>5</v>
      </c>
      <c r="G8622" s="244"/>
      <c r="H8622" s="244"/>
      <c r="I8622" s="244"/>
      <c r="J8622" s="244"/>
      <c r="K8622" s="244"/>
      <c r="L8622" s="244"/>
      <c r="M8622" s="244"/>
      <c r="N8622" s="244"/>
      <c r="O8622" s="244"/>
      <c r="P8622" s="244">
        <v>0.155</v>
      </c>
      <c r="Q8622" s="245" t="s">
        <v>1365</v>
      </c>
    </row>
    <row r="8623" spans="1:17" x14ac:dyDescent="0.25">
      <c r="A8623" s="243">
        <v>140</v>
      </c>
      <c r="B8623" s="243">
        <v>19</v>
      </c>
      <c r="C8623" s="243" t="s">
        <v>1354</v>
      </c>
      <c r="D8623" s="243" t="s">
        <v>1366</v>
      </c>
      <c r="E8623" s="243" t="s">
        <v>1142</v>
      </c>
      <c r="F8623" s="243">
        <v>5</v>
      </c>
      <c r="G8623" s="244"/>
      <c r="H8623" s="244"/>
      <c r="I8623" s="244"/>
      <c r="J8623" s="244"/>
      <c r="K8623" s="244"/>
      <c r="L8623" s="244"/>
      <c r="M8623" s="244"/>
      <c r="N8623" s="244"/>
      <c r="O8623" s="244"/>
      <c r="P8623" s="244">
        <v>0.13600000000000001</v>
      </c>
      <c r="Q8623" s="245" t="s">
        <v>1367</v>
      </c>
    </row>
    <row r="8624" spans="1:17" ht="31.5" x14ac:dyDescent="0.25">
      <c r="A8624" s="243">
        <v>141</v>
      </c>
      <c r="B8624" s="243">
        <v>19</v>
      </c>
      <c r="C8624" s="243" t="s">
        <v>470</v>
      </c>
      <c r="D8624" s="243" t="s">
        <v>1368</v>
      </c>
      <c r="E8624" s="243" t="s">
        <v>1142</v>
      </c>
      <c r="F8624" s="243">
        <v>5</v>
      </c>
      <c r="G8624" s="244">
        <v>0.159</v>
      </c>
      <c r="H8624" s="244"/>
      <c r="I8624" s="244"/>
      <c r="J8624" s="244"/>
      <c r="K8624" s="244"/>
      <c r="L8624" s="244"/>
      <c r="M8624" s="244"/>
      <c r="N8624" s="244"/>
      <c r="O8624" s="244"/>
      <c r="P8624" s="244"/>
      <c r="Q8624" s="245" t="s">
        <v>1369</v>
      </c>
    </row>
    <row r="8625" spans="1:17" ht="63" x14ac:dyDescent="0.25">
      <c r="A8625" s="243">
        <v>142</v>
      </c>
      <c r="B8625" s="243">
        <v>19</v>
      </c>
      <c r="C8625" s="243" t="s">
        <v>470</v>
      </c>
      <c r="D8625" s="243" t="s">
        <v>1370</v>
      </c>
      <c r="E8625" s="243" t="s">
        <v>1142</v>
      </c>
      <c r="F8625" s="243">
        <v>5</v>
      </c>
      <c r="G8625" s="244">
        <v>0.115</v>
      </c>
      <c r="H8625" s="244"/>
      <c r="I8625" s="244"/>
      <c r="J8625" s="244"/>
      <c r="K8625" s="244"/>
      <c r="L8625" s="244"/>
      <c r="M8625" s="244"/>
      <c r="N8625" s="244"/>
      <c r="O8625" s="244"/>
      <c r="P8625" s="244"/>
      <c r="Q8625" s="245" t="s">
        <v>1371</v>
      </c>
    </row>
    <row r="8626" spans="1:17" x14ac:dyDescent="0.25">
      <c r="A8626" s="243">
        <v>143</v>
      </c>
      <c r="B8626" s="243">
        <v>19</v>
      </c>
      <c r="C8626" s="243" t="s">
        <v>470</v>
      </c>
      <c r="D8626" s="243" t="s">
        <v>1372</v>
      </c>
      <c r="E8626" s="243" t="s">
        <v>1142</v>
      </c>
      <c r="F8626" s="243">
        <v>5</v>
      </c>
      <c r="G8626" s="244">
        <v>0</v>
      </c>
      <c r="H8626" s="244"/>
      <c r="I8626" s="244"/>
      <c r="J8626" s="244"/>
      <c r="K8626" s="244"/>
      <c r="L8626" s="244"/>
      <c r="M8626" s="244"/>
      <c r="N8626" s="244"/>
      <c r="O8626" s="244"/>
      <c r="P8626" s="244"/>
      <c r="Q8626" s="245" t="s">
        <v>1373</v>
      </c>
    </row>
    <row r="8627" spans="1:17" ht="47.25" x14ac:dyDescent="0.25">
      <c r="A8627" s="243">
        <v>144</v>
      </c>
      <c r="B8627" s="243">
        <v>19</v>
      </c>
      <c r="C8627" s="243" t="s">
        <v>470</v>
      </c>
      <c r="D8627" s="243" t="s">
        <v>1374</v>
      </c>
      <c r="E8627" s="243" t="s">
        <v>1142</v>
      </c>
      <c r="F8627" s="243">
        <v>5</v>
      </c>
      <c r="G8627" s="244">
        <v>0.129</v>
      </c>
      <c r="H8627" s="244"/>
      <c r="I8627" s="244"/>
      <c r="J8627" s="244"/>
      <c r="K8627" s="244"/>
      <c r="L8627" s="244"/>
      <c r="M8627" s="244"/>
      <c r="N8627" s="244"/>
      <c r="O8627" s="244"/>
      <c r="P8627" s="244"/>
      <c r="Q8627" s="245" t="s">
        <v>1375</v>
      </c>
    </row>
    <row r="8628" spans="1:17" ht="94.5" x14ac:dyDescent="0.25">
      <c r="A8628" s="243">
        <v>145</v>
      </c>
      <c r="B8628" s="243">
        <v>19</v>
      </c>
      <c r="C8628" s="243" t="s">
        <v>470</v>
      </c>
      <c r="D8628" s="243" t="s">
        <v>1376</v>
      </c>
      <c r="E8628" s="243" t="s">
        <v>1142</v>
      </c>
      <c r="F8628" s="243">
        <v>5</v>
      </c>
      <c r="G8628" s="244">
        <v>0.30499999999999999</v>
      </c>
      <c r="H8628" s="244"/>
      <c r="I8628" s="244"/>
      <c r="J8628" s="244"/>
      <c r="K8628" s="244"/>
      <c r="L8628" s="244"/>
      <c r="M8628" s="244"/>
      <c r="N8628" s="244"/>
      <c r="O8628" s="244"/>
      <c r="P8628" s="244"/>
      <c r="Q8628" s="245" t="s">
        <v>1377</v>
      </c>
    </row>
    <row r="8629" spans="1:17" x14ac:dyDescent="0.25">
      <c r="A8629" s="243">
        <v>146</v>
      </c>
      <c r="B8629" s="243">
        <v>19</v>
      </c>
      <c r="C8629" s="243" t="s">
        <v>470</v>
      </c>
      <c r="D8629" s="243" t="s">
        <v>1378</v>
      </c>
      <c r="E8629" s="243" t="s">
        <v>1142</v>
      </c>
      <c r="F8629" s="243">
        <v>5</v>
      </c>
      <c r="G8629" s="244">
        <v>0.13100000000000001</v>
      </c>
      <c r="H8629" s="244"/>
      <c r="I8629" s="244"/>
      <c r="J8629" s="244"/>
      <c r="K8629" s="244"/>
      <c r="L8629" s="244"/>
      <c r="M8629" s="244"/>
      <c r="N8629" s="244"/>
      <c r="O8629" s="244"/>
      <c r="P8629" s="244"/>
      <c r="Q8629" s="245" t="s">
        <v>1307</v>
      </c>
    </row>
    <row r="8630" spans="1:17" x14ac:dyDescent="0.25">
      <c r="A8630" s="243">
        <v>147</v>
      </c>
      <c r="B8630" s="243">
        <v>19</v>
      </c>
      <c r="C8630" s="243" t="s">
        <v>470</v>
      </c>
      <c r="D8630" s="243" t="s">
        <v>1379</v>
      </c>
      <c r="E8630" s="243" t="s">
        <v>1142</v>
      </c>
      <c r="F8630" s="243">
        <v>5</v>
      </c>
      <c r="G8630" s="244">
        <v>3.6999999999999998E-2</v>
      </c>
      <c r="H8630" s="244"/>
      <c r="I8630" s="244"/>
      <c r="J8630" s="244"/>
      <c r="K8630" s="244"/>
      <c r="L8630" s="244"/>
      <c r="M8630" s="244"/>
      <c r="N8630" s="244"/>
      <c r="O8630" s="244"/>
      <c r="P8630" s="244"/>
      <c r="Q8630" s="245" t="s">
        <v>1210</v>
      </c>
    </row>
    <row r="8631" spans="1:17" ht="31.5" x14ac:dyDescent="0.25">
      <c r="A8631" s="243">
        <v>148</v>
      </c>
      <c r="B8631" s="243">
        <v>19</v>
      </c>
      <c r="C8631" s="243" t="s">
        <v>661</v>
      </c>
      <c r="D8631" s="243" t="s">
        <v>1380</v>
      </c>
      <c r="E8631" s="243" t="s">
        <v>1174</v>
      </c>
      <c r="F8631" s="243">
        <v>60</v>
      </c>
      <c r="G8631" s="244"/>
      <c r="H8631" s="244"/>
      <c r="I8631" s="244"/>
      <c r="J8631" s="244"/>
      <c r="K8631" s="244"/>
      <c r="L8631" s="244"/>
      <c r="M8631" s="244"/>
      <c r="N8631" s="244"/>
      <c r="O8631" s="244">
        <v>0.151</v>
      </c>
      <c r="P8631" s="244"/>
      <c r="Q8631" s="245" t="s">
        <v>1381</v>
      </c>
    </row>
    <row r="8632" spans="1:17" x14ac:dyDescent="0.25">
      <c r="A8632" s="243">
        <v>149</v>
      </c>
      <c r="B8632" s="243">
        <v>19</v>
      </c>
      <c r="C8632" s="243" t="s">
        <v>661</v>
      </c>
      <c r="D8632" s="243" t="s">
        <v>1382</v>
      </c>
      <c r="E8632" s="243" t="s">
        <v>1174</v>
      </c>
      <c r="F8632" s="243">
        <v>60</v>
      </c>
      <c r="G8632" s="244"/>
      <c r="H8632" s="244"/>
      <c r="I8632" s="244"/>
      <c r="J8632" s="244"/>
      <c r="K8632" s="244"/>
      <c r="L8632" s="244"/>
      <c r="M8632" s="244"/>
      <c r="N8632" s="244"/>
      <c r="O8632" s="244">
        <v>0.51600000000000001</v>
      </c>
      <c r="P8632" s="244"/>
      <c r="Q8632" s="245" t="s">
        <v>1217</v>
      </c>
    </row>
    <row r="8633" spans="1:17" x14ac:dyDescent="0.25">
      <c r="A8633" s="243">
        <v>150</v>
      </c>
      <c r="B8633" s="243">
        <v>19</v>
      </c>
      <c r="C8633" s="243" t="s">
        <v>661</v>
      </c>
      <c r="D8633" s="243" t="s">
        <v>1383</v>
      </c>
      <c r="E8633" s="243" t="s">
        <v>1174</v>
      </c>
      <c r="F8633" s="243">
        <v>60</v>
      </c>
      <c r="G8633" s="244"/>
      <c r="H8633" s="244"/>
      <c r="I8633" s="244"/>
      <c r="J8633" s="244"/>
      <c r="K8633" s="244"/>
      <c r="L8633" s="244"/>
      <c r="M8633" s="244"/>
      <c r="N8633" s="244"/>
      <c r="O8633" s="244">
        <v>1.4999999999999999E-2</v>
      </c>
      <c r="P8633" s="244"/>
      <c r="Q8633" s="245" t="s">
        <v>1384</v>
      </c>
    </row>
    <row r="8634" spans="1:17" x14ac:dyDescent="0.25">
      <c r="A8634" s="243">
        <v>151</v>
      </c>
      <c r="B8634" s="243">
        <v>19</v>
      </c>
      <c r="C8634" s="243" t="s">
        <v>661</v>
      </c>
      <c r="D8634" s="243" t="s">
        <v>1385</v>
      </c>
      <c r="E8634" s="243" t="s">
        <v>1174</v>
      </c>
      <c r="F8634" s="243">
        <v>60</v>
      </c>
      <c r="G8634" s="244"/>
      <c r="H8634" s="244"/>
      <c r="I8634" s="244"/>
      <c r="J8634" s="244"/>
      <c r="K8634" s="244"/>
      <c r="L8634" s="244"/>
      <c r="M8634" s="244"/>
      <c r="N8634" s="244"/>
      <c r="O8634" s="244">
        <v>1.0999999999999999E-2</v>
      </c>
      <c r="P8634" s="244"/>
      <c r="Q8634" s="245" t="s">
        <v>1384</v>
      </c>
    </row>
    <row r="8635" spans="1:17" ht="31.5" x14ac:dyDescent="0.25">
      <c r="A8635" s="243">
        <v>152</v>
      </c>
      <c r="B8635" s="243">
        <v>19</v>
      </c>
      <c r="C8635" s="243" t="s">
        <v>468</v>
      </c>
      <c r="D8635" s="243" t="s">
        <v>1386</v>
      </c>
      <c r="E8635" s="243" t="s">
        <v>1174</v>
      </c>
      <c r="F8635" s="243">
        <v>60</v>
      </c>
      <c r="G8635" s="244">
        <v>8.5000000000000006E-2</v>
      </c>
      <c r="H8635" s="244"/>
      <c r="I8635" s="244"/>
      <c r="J8635" s="244"/>
      <c r="K8635" s="244"/>
      <c r="L8635" s="244"/>
      <c r="M8635" s="244"/>
      <c r="N8635" s="244"/>
      <c r="O8635" s="244"/>
      <c r="P8635" s="244"/>
      <c r="Q8635" s="245" t="s">
        <v>1387</v>
      </c>
    </row>
    <row r="8636" spans="1:17" ht="31.5" x14ac:dyDescent="0.25">
      <c r="A8636" s="243">
        <v>153</v>
      </c>
      <c r="B8636" s="243">
        <v>19</v>
      </c>
      <c r="C8636" s="243" t="s">
        <v>468</v>
      </c>
      <c r="D8636" s="243" t="s">
        <v>1388</v>
      </c>
      <c r="E8636" s="243" t="s">
        <v>1174</v>
      </c>
      <c r="F8636" s="243">
        <v>60</v>
      </c>
      <c r="G8636" s="244">
        <v>0.20799999999999999</v>
      </c>
      <c r="H8636" s="244"/>
      <c r="I8636" s="244"/>
      <c r="J8636" s="244"/>
      <c r="K8636" s="244"/>
      <c r="L8636" s="244"/>
      <c r="M8636" s="244"/>
      <c r="N8636" s="244"/>
      <c r="O8636" s="244"/>
      <c r="P8636" s="244"/>
      <c r="Q8636" s="245" t="s">
        <v>1389</v>
      </c>
    </row>
    <row r="8637" spans="1:17" x14ac:dyDescent="0.25">
      <c r="A8637" s="243">
        <v>154</v>
      </c>
      <c r="B8637" s="243">
        <v>19</v>
      </c>
      <c r="C8637" s="243" t="s">
        <v>468</v>
      </c>
      <c r="D8637" s="243" t="s">
        <v>1390</v>
      </c>
      <c r="E8637" s="243" t="s">
        <v>1174</v>
      </c>
      <c r="F8637" s="243">
        <v>60</v>
      </c>
      <c r="G8637" s="244">
        <v>4.0000000000000001E-3</v>
      </c>
      <c r="H8637" s="244"/>
      <c r="I8637" s="244"/>
      <c r="J8637" s="244"/>
      <c r="K8637" s="244"/>
      <c r="L8637" s="244"/>
      <c r="M8637" s="244"/>
      <c r="N8637" s="244"/>
      <c r="O8637" s="244"/>
      <c r="P8637" s="244"/>
      <c r="Q8637" s="245" t="s">
        <v>1151</v>
      </c>
    </row>
    <row r="8638" spans="1:17" x14ac:dyDescent="0.25">
      <c r="A8638" s="243">
        <v>155</v>
      </c>
      <c r="B8638" s="243">
        <v>19</v>
      </c>
      <c r="C8638" s="243" t="s">
        <v>468</v>
      </c>
      <c r="D8638" s="243" t="s">
        <v>1391</v>
      </c>
      <c r="E8638" s="243" t="s">
        <v>1174</v>
      </c>
      <c r="F8638" s="243">
        <v>60</v>
      </c>
      <c r="G8638" s="244">
        <v>2E-3</v>
      </c>
      <c r="H8638" s="244"/>
      <c r="I8638" s="244"/>
      <c r="J8638" s="244"/>
      <c r="K8638" s="244"/>
      <c r="L8638" s="244"/>
      <c r="M8638" s="244"/>
      <c r="N8638" s="244"/>
      <c r="O8638" s="244"/>
      <c r="P8638" s="244"/>
      <c r="Q8638" s="245" t="s">
        <v>1392</v>
      </c>
    </row>
    <row r="8639" spans="1:17" x14ac:dyDescent="0.25">
      <c r="A8639" s="243">
        <v>156</v>
      </c>
      <c r="B8639" s="243">
        <v>19</v>
      </c>
      <c r="C8639" s="243" t="s">
        <v>1393</v>
      </c>
      <c r="D8639" s="243" t="s">
        <v>1394</v>
      </c>
      <c r="E8639" s="243" t="s">
        <v>1142</v>
      </c>
      <c r="F8639" s="243">
        <v>5</v>
      </c>
      <c r="G8639" s="244"/>
      <c r="H8639" s="244"/>
      <c r="I8639" s="244">
        <v>0.27100000000000002</v>
      </c>
      <c r="J8639" s="244"/>
      <c r="K8639" s="244"/>
      <c r="L8639" s="244"/>
      <c r="M8639" s="244"/>
      <c r="N8639" s="244"/>
      <c r="O8639" s="244"/>
      <c r="P8639" s="244"/>
      <c r="Q8639" s="245" t="s">
        <v>1395</v>
      </c>
    </row>
    <row r="8640" spans="1:17" x14ac:dyDescent="0.25">
      <c r="A8640" s="243">
        <v>157</v>
      </c>
      <c r="B8640" s="243">
        <v>19</v>
      </c>
      <c r="C8640" s="243" t="s">
        <v>1393</v>
      </c>
      <c r="D8640" s="243" t="s">
        <v>1396</v>
      </c>
      <c r="E8640" s="243" t="s">
        <v>1142</v>
      </c>
      <c r="F8640" s="243">
        <v>5</v>
      </c>
      <c r="G8640" s="244"/>
      <c r="H8640" s="244"/>
      <c r="I8640" s="244">
        <v>0.22700000000000001</v>
      </c>
      <c r="J8640" s="244"/>
      <c r="K8640" s="244"/>
      <c r="L8640" s="244"/>
      <c r="M8640" s="244"/>
      <c r="N8640" s="244"/>
      <c r="O8640" s="244"/>
      <c r="P8640" s="244"/>
      <c r="Q8640" s="245" t="s">
        <v>1397</v>
      </c>
    </row>
    <row r="8641" spans="1:17" ht="31.5" x14ac:dyDescent="0.25">
      <c r="A8641" s="243">
        <v>158</v>
      </c>
      <c r="B8641" s="243">
        <v>19</v>
      </c>
      <c r="C8641" s="243" t="s">
        <v>1393</v>
      </c>
      <c r="D8641" s="243" t="s">
        <v>1398</v>
      </c>
      <c r="E8641" s="243" t="s">
        <v>1142</v>
      </c>
      <c r="F8641" s="243">
        <v>5</v>
      </c>
      <c r="G8641" s="244"/>
      <c r="H8641" s="244"/>
      <c r="I8641" s="244">
        <v>0.68</v>
      </c>
      <c r="J8641" s="244"/>
      <c r="K8641" s="244"/>
      <c r="L8641" s="244"/>
      <c r="M8641" s="244"/>
      <c r="N8641" s="244"/>
      <c r="O8641" s="244"/>
      <c r="P8641" s="244"/>
      <c r="Q8641" s="245" t="s">
        <v>1399</v>
      </c>
    </row>
    <row r="8642" spans="1:17" ht="47.25" x14ac:dyDescent="0.25">
      <c r="A8642" s="243">
        <v>159</v>
      </c>
      <c r="B8642" s="243">
        <v>19</v>
      </c>
      <c r="C8642" s="243" t="s">
        <v>1393</v>
      </c>
      <c r="D8642" s="243" t="s">
        <v>1400</v>
      </c>
      <c r="E8642" s="243" t="s">
        <v>1142</v>
      </c>
      <c r="F8642" s="243">
        <v>5</v>
      </c>
      <c r="G8642" s="244"/>
      <c r="H8642" s="244"/>
      <c r="I8642" s="244">
        <v>0.13400000000000001</v>
      </c>
      <c r="J8642" s="244"/>
      <c r="K8642" s="244"/>
      <c r="L8642" s="244"/>
      <c r="M8642" s="244"/>
      <c r="N8642" s="244"/>
      <c r="O8642" s="244"/>
      <c r="P8642" s="244"/>
      <c r="Q8642" s="245" t="s">
        <v>1401</v>
      </c>
    </row>
    <row r="8643" spans="1:17" ht="126" x14ac:dyDescent="0.25">
      <c r="A8643" s="243">
        <v>160</v>
      </c>
      <c r="B8643" s="243">
        <v>19</v>
      </c>
      <c r="C8643" s="243" t="s">
        <v>1393</v>
      </c>
      <c r="D8643" s="243" t="s">
        <v>1402</v>
      </c>
      <c r="E8643" s="243" t="s">
        <v>1142</v>
      </c>
      <c r="F8643" s="243">
        <v>5</v>
      </c>
      <c r="G8643" s="244"/>
      <c r="H8643" s="244"/>
      <c r="I8643" s="244">
        <v>0.497</v>
      </c>
      <c r="J8643" s="244"/>
      <c r="K8643" s="244"/>
      <c r="L8643" s="244"/>
      <c r="M8643" s="244"/>
      <c r="N8643" s="244"/>
      <c r="O8643" s="244"/>
      <c r="P8643" s="244"/>
      <c r="Q8643" s="245" t="s">
        <v>1403</v>
      </c>
    </row>
    <row r="8644" spans="1:17" ht="94.5" x14ac:dyDescent="0.25">
      <c r="A8644" s="243">
        <v>161</v>
      </c>
      <c r="B8644" s="243">
        <v>19</v>
      </c>
      <c r="C8644" s="243" t="s">
        <v>1393</v>
      </c>
      <c r="D8644" s="243" t="s">
        <v>1404</v>
      </c>
      <c r="E8644" s="243" t="s">
        <v>1142</v>
      </c>
      <c r="F8644" s="243">
        <v>5</v>
      </c>
      <c r="G8644" s="244"/>
      <c r="H8644" s="244"/>
      <c r="I8644" s="244">
        <v>0.57799999999999996</v>
      </c>
      <c r="J8644" s="244"/>
      <c r="K8644" s="244"/>
      <c r="L8644" s="244"/>
      <c r="M8644" s="244"/>
      <c r="N8644" s="244"/>
      <c r="O8644" s="244"/>
      <c r="P8644" s="244"/>
      <c r="Q8644" s="245" t="s">
        <v>1405</v>
      </c>
    </row>
    <row r="8645" spans="1:17" ht="31.5" x14ac:dyDescent="0.25">
      <c r="A8645" s="243">
        <v>162</v>
      </c>
      <c r="B8645" s="243">
        <v>19</v>
      </c>
      <c r="C8645" s="243" t="s">
        <v>1406</v>
      </c>
      <c r="D8645" s="243" t="s">
        <v>1407</v>
      </c>
      <c r="E8645" s="243" t="s">
        <v>1142</v>
      </c>
      <c r="F8645" s="243">
        <v>5</v>
      </c>
      <c r="G8645" s="244">
        <v>1.016</v>
      </c>
      <c r="H8645" s="244"/>
      <c r="I8645" s="244"/>
      <c r="J8645" s="244"/>
      <c r="K8645" s="244"/>
      <c r="L8645" s="244"/>
      <c r="M8645" s="244"/>
      <c r="N8645" s="244"/>
      <c r="O8645" s="244"/>
      <c r="P8645" s="244"/>
      <c r="Q8645" s="245" t="s">
        <v>1408</v>
      </c>
    </row>
    <row r="8646" spans="1:17" x14ac:dyDescent="0.25">
      <c r="A8646" s="243">
        <v>163</v>
      </c>
      <c r="B8646" s="243">
        <v>19</v>
      </c>
      <c r="C8646" s="243" t="s">
        <v>1406</v>
      </c>
      <c r="D8646" s="243" t="s">
        <v>1409</v>
      </c>
      <c r="E8646" s="243" t="s">
        <v>1142</v>
      </c>
      <c r="F8646" s="243">
        <v>5</v>
      </c>
      <c r="G8646" s="244"/>
      <c r="H8646" s="244"/>
      <c r="I8646" s="244">
        <v>0.45100000000000001</v>
      </c>
      <c r="J8646" s="244"/>
      <c r="K8646" s="244"/>
      <c r="L8646" s="244"/>
      <c r="M8646" s="244"/>
      <c r="N8646" s="244"/>
      <c r="O8646" s="244"/>
      <c r="P8646" s="244"/>
      <c r="Q8646" s="245" t="s">
        <v>1217</v>
      </c>
    </row>
    <row r="8647" spans="1:17" x14ac:dyDescent="0.25">
      <c r="A8647" s="243">
        <v>164</v>
      </c>
      <c r="B8647" s="243">
        <v>19</v>
      </c>
      <c r="C8647" s="243" t="s">
        <v>1406</v>
      </c>
      <c r="D8647" s="243" t="s">
        <v>1410</v>
      </c>
      <c r="E8647" s="243" t="s">
        <v>1142</v>
      </c>
      <c r="F8647" s="243">
        <v>5</v>
      </c>
      <c r="G8647" s="244"/>
      <c r="H8647" s="244"/>
      <c r="I8647" s="244">
        <v>0.92700000000000005</v>
      </c>
      <c r="J8647" s="244"/>
      <c r="K8647" s="244"/>
      <c r="L8647" s="244"/>
      <c r="M8647" s="244"/>
      <c r="N8647" s="244"/>
      <c r="O8647" s="244"/>
      <c r="P8647" s="244"/>
      <c r="Q8647" s="245" t="s">
        <v>1217</v>
      </c>
    </row>
    <row r="8648" spans="1:17" ht="31.5" x14ac:dyDescent="0.25">
      <c r="A8648" s="243">
        <v>165</v>
      </c>
      <c r="B8648" s="243">
        <v>19</v>
      </c>
      <c r="C8648" s="243" t="s">
        <v>1406</v>
      </c>
      <c r="D8648" s="243" t="s">
        <v>1411</v>
      </c>
      <c r="E8648" s="243" t="s">
        <v>1142</v>
      </c>
      <c r="F8648" s="243">
        <v>5</v>
      </c>
      <c r="G8648" s="244">
        <v>1.2999999999999999E-2</v>
      </c>
      <c r="H8648" s="244"/>
      <c r="I8648" s="244"/>
      <c r="J8648" s="244"/>
      <c r="K8648" s="244"/>
      <c r="L8648" s="244"/>
      <c r="M8648" s="244"/>
      <c r="N8648" s="244"/>
      <c r="O8648" s="244"/>
      <c r="P8648" s="244"/>
      <c r="Q8648" s="245" t="s">
        <v>1412</v>
      </c>
    </row>
    <row r="8649" spans="1:17" x14ac:dyDescent="0.25">
      <c r="A8649" s="243">
        <v>166</v>
      </c>
      <c r="B8649" s="243">
        <v>19</v>
      </c>
      <c r="C8649" s="243" t="s">
        <v>1413</v>
      </c>
      <c r="D8649" s="243" t="s">
        <v>1414</v>
      </c>
      <c r="E8649" s="243" t="s">
        <v>1142</v>
      </c>
      <c r="F8649" s="243">
        <v>5</v>
      </c>
      <c r="G8649" s="244"/>
      <c r="H8649" s="244">
        <v>0.48799999999999999</v>
      </c>
      <c r="I8649" s="244"/>
      <c r="J8649" s="244"/>
      <c r="K8649" s="244"/>
      <c r="L8649" s="244"/>
      <c r="M8649" s="244"/>
      <c r="N8649" s="244"/>
      <c r="O8649" s="244"/>
      <c r="P8649" s="244"/>
      <c r="Q8649" s="245" t="s">
        <v>1415</v>
      </c>
    </row>
    <row r="8650" spans="1:17" ht="110.25" x14ac:dyDescent="0.25">
      <c r="A8650" s="243">
        <v>167</v>
      </c>
      <c r="B8650" s="243">
        <v>19</v>
      </c>
      <c r="C8650" s="243" t="s">
        <v>1413</v>
      </c>
      <c r="D8650" s="243" t="s">
        <v>1416</v>
      </c>
      <c r="E8650" s="243" t="s">
        <v>1142</v>
      </c>
      <c r="F8650" s="243">
        <v>5</v>
      </c>
      <c r="G8650" s="244"/>
      <c r="H8650" s="244">
        <v>0.51700000000000002</v>
      </c>
      <c r="I8650" s="244"/>
      <c r="J8650" s="244"/>
      <c r="K8650" s="244"/>
      <c r="L8650" s="244"/>
      <c r="M8650" s="244"/>
      <c r="N8650" s="244"/>
      <c r="O8650" s="244"/>
      <c r="P8650" s="244"/>
      <c r="Q8650" s="245" t="s">
        <v>1417</v>
      </c>
    </row>
    <row r="8651" spans="1:17" ht="204.75" x14ac:dyDescent="0.25">
      <c r="A8651" s="243">
        <v>168</v>
      </c>
      <c r="B8651" s="243">
        <v>19</v>
      </c>
      <c r="C8651" s="243" t="s">
        <v>1413</v>
      </c>
      <c r="D8651" s="243" t="s">
        <v>1418</v>
      </c>
      <c r="E8651" s="243" t="s">
        <v>1142</v>
      </c>
      <c r="F8651" s="243">
        <v>5</v>
      </c>
      <c r="G8651" s="244"/>
      <c r="H8651" s="244">
        <v>0.41399999999999998</v>
      </c>
      <c r="I8651" s="244"/>
      <c r="J8651" s="244"/>
      <c r="K8651" s="244"/>
      <c r="L8651" s="244"/>
      <c r="M8651" s="244"/>
      <c r="N8651" s="244"/>
      <c r="O8651" s="244"/>
      <c r="P8651" s="244"/>
      <c r="Q8651" s="245" t="s">
        <v>1419</v>
      </c>
    </row>
    <row r="8652" spans="1:17" x14ac:dyDescent="0.25">
      <c r="A8652" s="243">
        <v>169</v>
      </c>
      <c r="B8652" s="243">
        <v>19</v>
      </c>
      <c r="C8652" s="243" t="s">
        <v>1413</v>
      </c>
      <c r="D8652" s="243" t="s">
        <v>1420</v>
      </c>
      <c r="E8652" s="243" t="s">
        <v>1142</v>
      </c>
      <c r="F8652" s="243">
        <v>5</v>
      </c>
      <c r="G8652" s="244"/>
      <c r="H8652" s="244">
        <v>0.79300000000000004</v>
      </c>
      <c r="I8652" s="244"/>
      <c r="J8652" s="244"/>
      <c r="K8652" s="244"/>
      <c r="L8652" s="244"/>
      <c r="M8652" s="244"/>
      <c r="N8652" s="244"/>
      <c r="O8652" s="244"/>
      <c r="P8652" s="244"/>
      <c r="Q8652" s="245" t="s">
        <v>1421</v>
      </c>
    </row>
    <row r="8653" spans="1:17" x14ac:dyDescent="0.25">
      <c r="A8653" s="243">
        <v>170</v>
      </c>
      <c r="B8653" s="243">
        <v>19</v>
      </c>
      <c r="C8653" s="243" t="s">
        <v>1413</v>
      </c>
      <c r="D8653" s="243" t="s">
        <v>1422</v>
      </c>
      <c r="E8653" s="243" t="s">
        <v>1142</v>
      </c>
      <c r="F8653" s="243">
        <v>5</v>
      </c>
      <c r="G8653" s="244"/>
      <c r="H8653" s="244">
        <v>0.219</v>
      </c>
      <c r="I8653" s="244"/>
      <c r="J8653" s="244"/>
      <c r="K8653" s="244"/>
      <c r="L8653" s="244"/>
      <c r="M8653" s="244"/>
      <c r="N8653" s="244"/>
      <c r="O8653" s="244"/>
      <c r="P8653" s="244"/>
      <c r="Q8653" s="245" t="s">
        <v>1423</v>
      </c>
    </row>
    <row r="8654" spans="1:17" ht="78.75" x14ac:dyDescent="0.25">
      <c r="A8654" s="243">
        <v>171</v>
      </c>
      <c r="B8654" s="243">
        <v>19</v>
      </c>
      <c r="C8654" s="243" t="s">
        <v>1413</v>
      </c>
      <c r="D8654" s="243" t="s">
        <v>1424</v>
      </c>
      <c r="E8654" s="243" t="s">
        <v>1142</v>
      </c>
      <c r="F8654" s="243">
        <v>5</v>
      </c>
      <c r="G8654" s="244"/>
      <c r="H8654" s="244">
        <v>0.73799999999999999</v>
      </c>
      <c r="I8654" s="244"/>
      <c r="J8654" s="244"/>
      <c r="K8654" s="244"/>
      <c r="L8654" s="244"/>
      <c r="M8654" s="244"/>
      <c r="N8654" s="244"/>
      <c r="O8654" s="244"/>
      <c r="P8654" s="244"/>
      <c r="Q8654" s="245" t="s">
        <v>1425</v>
      </c>
    </row>
    <row r="8655" spans="1:17" x14ac:dyDescent="0.25">
      <c r="A8655" s="243">
        <v>172</v>
      </c>
      <c r="B8655" s="243">
        <v>19</v>
      </c>
      <c r="C8655" s="243" t="s">
        <v>1426</v>
      </c>
      <c r="D8655" s="243" t="s">
        <v>1427</v>
      </c>
      <c r="E8655" s="243" t="s">
        <v>1142</v>
      </c>
      <c r="F8655" s="243">
        <v>20</v>
      </c>
      <c r="G8655" s="244"/>
      <c r="H8655" s="244"/>
      <c r="I8655" s="244"/>
      <c r="J8655" s="244"/>
      <c r="K8655" s="244"/>
      <c r="L8655" s="244">
        <v>0.08</v>
      </c>
      <c r="M8655" s="244"/>
      <c r="N8655" s="244"/>
      <c r="O8655" s="244"/>
      <c r="P8655" s="244"/>
      <c r="Q8655" s="245" t="s">
        <v>1217</v>
      </c>
    </row>
    <row r="8656" spans="1:17" x14ac:dyDescent="0.25">
      <c r="A8656" s="243">
        <v>173</v>
      </c>
      <c r="B8656" s="243">
        <v>19</v>
      </c>
      <c r="C8656" s="243" t="s">
        <v>1426</v>
      </c>
      <c r="D8656" s="243" t="s">
        <v>1428</v>
      </c>
      <c r="E8656" s="243" t="s">
        <v>1142</v>
      </c>
      <c r="F8656" s="243">
        <v>20</v>
      </c>
      <c r="G8656" s="244"/>
      <c r="H8656" s="244"/>
      <c r="I8656" s="244"/>
      <c r="J8656" s="244"/>
      <c r="K8656" s="244"/>
      <c r="L8656" s="244">
        <v>4.2999999999999997E-2</v>
      </c>
      <c r="M8656" s="244"/>
      <c r="N8656" s="244"/>
      <c r="O8656" s="244"/>
      <c r="P8656" s="244"/>
      <c r="Q8656" s="245" t="s">
        <v>1217</v>
      </c>
    </row>
    <row r="8657" spans="1:17" ht="47.25" x14ac:dyDescent="0.25">
      <c r="A8657" s="243">
        <v>174</v>
      </c>
      <c r="B8657" s="243">
        <v>19</v>
      </c>
      <c r="C8657" s="243" t="s">
        <v>1429</v>
      </c>
      <c r="D8657" s="243" t="s">
        <v>1430</v>
      </c>
      <c r="E8657" s="243" t="s">
        <v>1114</v>
      </c>
      <c r="F8657" s="243">
        <v>20</v>
      </c>
      <c r="G8657" s="244">
        <v>0.24756</v>
      </c>
      <c r="H8657" s="244"/>
      <c r="I8657" s="244"/>
      <c r="J8657" s="244"/>
      <c r="K8657" s="244"/>
      <c r="L8657" s="244"/>
      <c r="M8657" s="244"/>
      <c r="N8657" s="244"/>
      <c r="O8657" s="244"/>
      <c r="P8657" s="244"/>
      <c r="Q8657" s="245" t="s">
        <v>1431</v>
      </c>
    </row>
    <row r="8658" spans="1:17" x14ac:dyDescent="0.25">
      <c r="A8658" s="243">
        <v>175</v>
      </c>
      <c r="B8658" s="243">
        <v>19</v>
      </c>
      <c r="C8658" s="243" t="s">
        <v>1429</v>
      </c>
      <c r="D8658" s="243" t="s">
        <v>1432</v>
      </c>
      <c r="E8658" s="243" t="s">
        <v>1114</v>
      </c>
      <c r="F8658" s="243">
        <v>20</v>
      </c>
      <c r="G8658" s="244">
        <v>9.8999999999999999E-4</v>
      </c>
      <c r="H8658" s="244"/>
      <c r="I8658" s="244"/>
      <c r="J8658" s="244"/>
      <c r="K8658" s="244"/>
      <c r="L8658" s="244"/>
      <c r="M8658" s="244"/>
      <c r="N8658" s="244"/>
      <c r="O8658" s="244"/>
      <c r="P8658" s="244"/>
      <c r="Q8658" s="245" t="s">
        <v>1433</v>
      </c>
    </row>
    <row r="8659" spans="1:17" ht="47.25" x14ac:dyDescent="0.25">
      <c r="A8659" s="243">
        <v>176</v>
      </c>
      <c r="B8659" s="243">
        <v>19</v>
      </c>
      <c r="C8659" s="243" t="s">
        <v>1429</v>
      </c>
      <c r="D8659" s="243" t="s">
        <v>1434</v>
      </c>
      <c r="E8659" s="243" t="s">
        <v>1114</v>
      </c>
      <c r="F8659" s="243">
        <v>20</v>
      </c>
      <c r="G8659" s="244">
        <v>8.5319999999999993E-2</v>
      </c>
      <c r="H8659" s="244"/>
      <c r="I8659" s="244"/>
      <c r="J8659" s="244"/>
      <c r="K8659" s="244"/>
      <c r="L8659" s="244"/>
      <c r="M8659" s="244"/>
      <c r="N8659" s="244"/>
      <c r="O8659" s="244"/>
      <c r="P8659" s="244"/>
      <c r="Q8659" s="245" t="s">
        <v>1435</v>
      </c>
    </row>
    <row r="8660" spans="1:17" x14ac:dyDescent="0.25">
      <c r="A8660" s="243">
        <v>177</v>
      </c>
      <c r="B8660" s="243">
        <v>19</v>
      </c>
      <c r="C8660" s="243" t="s">
        <v>1429</v>
      </c>
      <c r="D8660" s="243" t="s">
        <v>1436</v>
      </c>
      <c r="E8660" s="243" t="s">
        <v>1114</v>
      </c>
      <c r="F8660" s="243">
        <v>20</v>
      </c>
      <c r="G8660" s="244">
        <v>6.3479999999999995E-2</v>
      </c>
      <c r="H8660" s="244"/>
      <c r="I8660" s="244"/>
      <c r="J8660" s="244"/>
      <c r="K8660" s="244"/>
      <c r="L8660" s="244"/>
      <c r="M8660" s="244"/>
      <c r="N8660" s="244"/>
      <c r="O8660" s="244"/>
      <c r="P8660" s="244"/>
      <c r="Q8660" s="245" t="s">
        <v>1437</v>
      </c>
    </row>
    <row r="8661" spans="1:17" ht="31.5" x14ac:dyDescent="0.25">
      <c r="A8661" s="243">
        <v>178</v>
      </c>
      <c r="B8661" s="243">
        <v>19</v>
      </c>
      <c r="C8661" s="243" t="s">
        <v>1429</v>
      </c>
      <c r="D8661" s="243" t="s">
        <v>1438</v>
      </c>
      <c r="E8661" s="243" t="s">
        <v>1114</v>
      </c>
      <c r="F8661" s="243">
        <v>20</v>
      </c>
      <c r="G8661" s="244">
        <v>7.1040000000000006E-2</v>
      </c>
      <c r="H8661" s="244"/>
      <c r="I8661" s="244"/>
      <c r="J8661" s="244"/>
      <c r="K8661" s="244"/>
      <c r="L8661" s="244"/>
      <c r="M8661" s="244"/>
      <c r="N8661" s="244"/>
      <c r="O8661" s="244"/>
      <c r="P8661" s="244"/>
      <c r="Q8661" s="245" t="s">
        <v>1439</v>
      </c>
    </row>
    <row r="8662" spans="1:17" x14ac:dyDescent="0.25">
      <c r="A8662" s="243">
        <v>179</v>
      </c>
      <c r="B8662" s="243">
        <v>19</v>
      </c>
      <c r="C8662" s="243" t="s">
        <v>1440</v>
      </c>
      <c r="D8662" s="243" t="s">
        <v>1441</v>
      </c>
      <c r="E8662" s="243" t="s">
        <v>1114</v>
      </c>
      <c r="F8662" s="243">
        <v>20</v>
      </c>
      <c r="G8662" s="244"/>
      <c r="H8662" s="244"/>
      <c r="I8662" s="244"/>
      <c r="J8662" s="244">
        <v>0.77183999999999997</v>
      </c>
      <c r="K8662" s="244"/>
      <c r="L8662" s="244"/>
      <c r="M8662" s="244"/>
      <c r="N8662" s="244"/>
      <c r="O8662" s="244"/>
      <c r="P8662" s="244"/>
      <c r="Q8662" s="245" t="s">
        <v>1442</v>
      </c>
    </row>
    <row r="8663" spans="1:17" x14ac:dyDescent="0.25">
      <c r="A8663" s="243">
        <v>180</v>
      </c>
      <c r="B8663" s="243">
        <v>19</v>
      </c>
      <c r="C8663" s="243" t="s">
        <v>1440</v>
      </c>
      <c r="D8663" s="243" t="s">
        <v>1443</v>
      </c>
      <c r="E8663" s="243" t="s">
        <v>1114</v>
      </c>
      <c r="F8663" s="243">
        <v>20</v>
      </c>
      <c r="G8663" s="244"/>
      <c r="H8663" s="244"/>
      <c r="I8663" s="244"/>
      <c r="J8663" s="244">
        <v>0.95328000000000002</v>
      </c>
      <c r="K8663" s="244"/>
      <c r="L8663" s="244"/>
      <c r="M8663" s="244"/>
      <c r="N8663" s="244"/>
      <c r="O8663" s="244"/>
      <c r="P8663" s="244"/>
      <c r="Q8663" s="245" t="s">
        <v>1444</v>
      </c>
    </row>
    <row r="8664" spans="1:17" x14ac:dyDescent="0.25">
      <c r="A8664" s="243">
        <v>181</v>
      </c>
      <c r="B8664" s="243">
        <v>19</v>
      </c>
      <c r="C8664" s="243" t="s">
        <v>1440</v>
      </c>
      <c r="D8664" s="243" t="s">
        <v>1445</v>
      </c>
      <c r="E8664" s="243" t="s">
        <v>1114</v>
      </c>
      <c r="F8664" s="243">
        <v>20</v>
      </c>
      <c r="G8664" s="244"/>
      <c r="H8664" s="244"/>
      <c r="I8664" s="244"/>
      <c r="J8664" s="244">
        <v>9.0999999999999998E-2</v>
      </c>
      <c r="K8664" s="244"/>
      <c r="L8664" s="244"/>
      <c r="M8664" s="244"/>
      <c r="N8664" s="244"/>
      <c r="O8664" s="244"/>
      <c r="P8664" s="244"/>
      <c r="Q8664" s="245" t="s">
        <v>1444</v>
      </c>
    </row>
    <row r="8665" spans="1:17" x14ac:dyDescent="0.25">
      <c r="A8665" s="243">
        <v>182</v>
      </c>
      <c r="B8665" s="243">
        <v>19</v>
      </c>
      <c r="C8665" s="243" t="s">
        <v>101</v>
      </c>
      <c r="D8665" s="243" t="s">
        <v>1446</v>
      </c>
      <c r="E8665" s="243" t="s">
        <v>1114</v>
      </c>
      <c r="F8665" s="243">
        <v>30</v>
      </c>
      <c r="G8665" s="244"/>
      <c r="H8665" s="244"/>
      <c r="I8665" s="244"/>
      <c r="J8665" s="244">
        <v>9.8999999999999999E-4</v>
      </c>
      <c r="K8665" s="244"/>
      <c r="L8665" s="244"/>
      <c r="M8665" s="244"/>
      <c r="N8665" s="244"/>
      <c r="O8665" s="244"/>
      <c r="P8665" s="244"/>
      <c r="Q8665" s="245" t="s">
        <v>1447</v>
      </c>
    </row>
    <row r="8666" spans="1:17" x14ac:dyDescent="0.25">
      <c r="A8666" s="243">
        <v>183</v>
      </c>
      <c r="B8666" s="243">
        <v>19</v>
      </c>
      <c r="C8666" s="243" t="s">
        <v>101</v>
      </c>
      <c r="D8666" s="243" t="s">
        <v>1448</v>
      </c>
      <c r="E8666" s="243" t="s">
        <v>1114</v>
      </c>
      <c r="F8666" s="243">
        <v>30</v>
      </c>
      <c r="G8666" s="244"/>
      <c r="H8666" s="244"/>
      <c r="I8666" s="244"/>
      <c r="J8666" s="244">
        <v>5.1659999999999998E-2</v>
      </c>
      <c r="K8666" s="244"/>
      <c r="L8666" s="244"/>
      <c r="M8666" s="244"/>
      <c r="N8666" s="244"/>
      <c r="O8666" s="244"/>
      <c r="P8666" s="244"/>
      <c r="Q8666" s="245" t="s">
        <v>1447</v>
      </c>
    </row>
    <row r="8667" spans="1:17" x14ac:dyDescent="0.25">
      <c r="A8667" s="243">
        <v>184</v>
      </c>
      <c r="B8667" s="243">
        <v>19</v>
      </c>
      <c r="C8667" s="243" t="s">
        <v>101</v>
      </c>
      <c r="D8667" s="243" t="s">
        <v>1449</v>
      </c>
      <c r="E8667" s="243" t="s">
        <v>1114</v>
      </c>
      <c r="F8667" s="243">
        <v>30</v>
      </c>
      <c r="G8667" s="244"/>
      <c r="H8667" s="244"/>
      <c r="I8667" s="244"/>
      <c r="J8667" s="244">
        <v>8.9279999999999998E-2</v>
      </c>
      <c r="K8667" s="244"/>
      <c r="L8667" s="244"/>
      <c r="M8667" s="244"/>
      <c r="N8667" s="244"/>
      <c r="O8667" s="244"/>
      <c r="P8667" s="244"/>
      <c r="Q8667" s="245" t="s">
        <v>1447</v>
      </c>
    </row>
    <row r="8668" spans="1:17" x14ac:dyDescent="0.25">
      <c r="A8668" s="243">
        <v>185</v>
      </c>
      <c r="B8668" s="243">
        <v>19</v>
      </c>
      <c r="C8668" s="243" t="s">
        <v>101</v>
      </c>
      <c r="D8668" s="243" t="s">
        <v>1450</v>
      </c>
      <c r="E8668" s="243" t="s">
        <v>1114</v>
      </c>
      <c r="F8668" s="243">
        <v>30</v>
      </c>
      <c r="G8668" s="244"/>
      <c r="H8668" s="244"/>
      <c r="I8668" s="244"/>
      <c r="J8668" s="244">
        <v>0.17549999999999999</v>
      </c>
      <c r="K8668" s="244"/>
      <c r="L8668" s="244"/>
      <c r="M8668" s="244"/>
      <c r="N8668" s="244"/>
      <c r="O8668" s="244"/>
      <c r="P8668" s="244"/>
      <c r="Q8668" s="245" t="s">
        <v>1447</v>
      </c>
    </row>
    <row r="8669" spans="1:17" x14ac:dyDescent="0.25">
      <c r="A8669" s="243">
        <v>186</v>
      </c>
      <c r="B8669" s="243">
        <v>19</v>
      </c>
      <c r="C8669" s="243" t="s">
        <v>101</v>
      </c>
      <c r="D8669" s="243" t="s">
        <v>1451</v>
      </c>
      <c r="E8669" s="243" t="s">
        <v>1114</v>
      </c>
      <c r="F8669" s="243">
        <v>30</v>
      </c>
      <c r="G8669" s="244"/>
      <c r="H8669" s="244"/>
      <c r="I8669" s="244"/>
      <c r="J8669" s="244">
        <v>1.08E-3</v>
      </c>
      <c r="K8669" s="244"/>
      <c r="L8669" s="244"/>
      <c r="M8669" s="244"/>
      <c r="N8669" s="244"/>
      <c r="O8669" s="244"/>
      <c r="P8669" s="244"/>
      <c r="Q8669" s="245" t="s">
        <v>1447</v>
      </c>
    </row>
    <row r="8670" spans="1:17" x14ac:dyDescent="0.25">
      <c r="A8670" s="243">
        <v>187</v>
      </c>
      <c r="B8670" s="243">
        <v>19</v>
      </c>
      <c r="C8670" s="243" t="s">
        <v>101</v>
      </c>
      <c r="D8670" s="243" t="s">
        <v>1452</v>
      </c>
      <c r="E8670" s="243" t="s">
        <v>1114</v>
      </c>
      <c r="F8670" s="243">
        <v>30</v>
      </c>
      <c r="G8670" s="244"/>
      <c r="H8670" s="244"/>
      <c r="I8670" s="244"/>
      <c r="J8670" s="244">
        <v>1.116E-2</v>
      </c>
      <c r="K8670" s="244"/>
      <c r="L8670" s="244"/>
      <c r="M8670" s="244"/>
      <c r="N8670" s="244"/>
      <c r="O8670" s="244"/>
      <c r="P8670" s="244"/>
      <c r="Q8670" s="245" t="s">
        <v>1447</v>
      </c>
    </row>
    <row r="8671" spans="1:17" x14ac:dyDescent="0.25">
      <c r="A8671" s="243">
        <v>188</v>
      </c>
      <c r="B8671" s="243">
        <v>19</v>
      </c>
      <c r="C8671" s="243" t="s">
        <v>101</v>
      </c>
      <c r="D8671" s="243" t="s">
        <v>1453</v>
      </c>
      <c r="E8671" s="243" t="s">
        <v>1114</v>
      </c>
      <c r="F8671" s="243">
        <v>30</v>
      </c>
      <c r="G8671" s="244"/>
      <c r="H8671" s="244"/>
      <c r="I8671" s="244"/>
      <c r="J8671" s="244">
        <v>1.31976</v>
      </c>
      <c r="K8671" s="244"/>
      <c r="L8671" s="244"/>
      <c r="M8671" s="244"/>
      <c r="N8671" s="244"/>
      <c r="O8671" s="244"/>
      <c r="P8671" s="244"/>
      <c r="Q8671" s="245" t="s">
        <v>1447</v>
      </c>
    </row>
    <row r="8672" spans="1:17" x14ac:dyDescent="0.25">
      <c r="A8672" s="243">
        <v>189</v>
      </c>
      <c r="B8672" s="243">
        <v>19</v>
      </c>
      <c r="C8672" s="243" t="s">
        <v>101</v>
      </c>
      <c r="D8672" s="243" t="s">
        <v>1454</v>
      </c>
      <c r="E8672" s="243" t="s">
        <v>1114</v>
      </c>
      <c r="F8672" s="243">
        <v>30</v>
      </c>
      <c r="G8672" s="244"/>
      <c r="H8672" s="244"/>
      <c r="I8672" s="244"/>
      <c r="J8672" s="244">
        <v>1.1721600000000001</v>
      </c>
      <c r="K8672" s="244"/>
      <c r="L8672" s="244"/>
      <c r="M8672" s="244"/>
      <c r="N8672" s="244"/>
      <c r="O8672" s="244"/>
      <c r="P8672" s="244"/>
      <c r="Q8672" s="245" t="s">
        <v>1447</v>
      </c>
    </row>
    <row r="8673" spans="1:17" x14ac:dyDescent="0.25">
      <c r="A8673" s="243">
        <v>190</v>
      </c>
      <c r="B8673" s="243">
        <v>19</v>
      </c>
      <c r="C8673" s="243" t="s">
        <v>101</v>
      </c>
      <c r="D8673" s="243" t="s">
        <v>1455</v>
      </c>
      <c r="E8673" s="243" t="s">
        <v>1114</v>
      </c>
      <c r="F8673" s="243">
        <v>30</v>
      </c>
      <c r="G8673" s="244"/>
      <c r="H8673" s="244"/>
      <c r="I8673" s="244"/>
      <c r="J8673" s="244">
        <v>0</v>
      </c>
      <c r="K8673" s="244"/>
      <c r="L8673" s="244"/>
      <c r="M8673" s="244"/>
      <c r="N8673" s="244"/>
      <c r="O8673" s="244"/>
      <c r="P8673" s="244"/>
      <c r="Q8673" s="245" t="s">
        <v>1447</v>
      </c>
    </row>
    <row r="8674" spans="1:17" x14ac:dyDescent="0.25">
      <c r="A8674" s="243">
        <v>191</v>
      </c>
      <c r="B8674" s="243">
        <v>19</v>
      </c>
      <c r="C8674" s="243" t="s">
        <v>101</v>
      </c>
      <c r="D8674" s="243" t="s">
        <v>1456</v>
      </c>
      <c r="E8674" s="243" t="s">
        <v>1114</v>
      </c>
      <c r="F8674" s="243">
        <v>30</v>
      </c>
      <c r="G8674" s="244"/>
      <c r="H8674" s="244"/>
      <c r="I8674" s="244"/>
      <c r="J8674" s="244">
        <v>0</v>
      </c>
      <c r="K8674" s="244"/>
      <c r="L8674" s="244"/>
      <c r="M8674" s="244"/>
      <c r="N8674" s="244"/>
      <c r="O8674" s="244"/>
      <c r="P8674" s="244"/>
      <c r="Q8674" s="245" t="s">
        <v>1447</v>
      </c>
    </row>
    <row r="8675" spans="1:17" x14ac:dyDescent="0.25">
      <c r="A8675" s="243">
        <v>192</v>
      </c>
      <c r="B8675" s="243">
        <v>19</v>
      </c>
      <c r="C8675" s="243" t="s">
        <v>101</v>
      </c>
      <c r="D8675" s="243" t="s">
        <v>1457</v>
      </c>
      <c r="E8675" s="243" t="s">
        <v>1114</v>
      </c>
      <c r="F8675" s="243">
        <v>30</v>
      </c>
      <c r="G8675" s="244"/>
      <c r="H8675" s="244"/>
      <c r="I8675" s="244"/>
      <c r="J8675" s="244">
        <v>2.5920000000000002E-2</v>
      </c>
      <c r="K8675" s="244"/>
      <c r="L8675" s="244"/>
      <c r="M8675" s="244"/>
      <c r="N8675" s="244"/>
      <c r="O8675" s="244"/>
      <c r="P8675" s="244"/>
      <c r="Q8675" s="245" t="s">
        <v>1447</v>
      </c>
    </row>
    <row r="8676" spans="1:17" x14ac:dyDescent="0.25">
      <c r="A8676" s="243">
        <v>193</v>
      </c>
      <c r="B8676" s="243">
        <v>19</v>
      </c>
      <c r="C8676" s="243" t="s">
        <v>101</v>
      </c>
      <c r="D8676" s="243" t="s">
        <v>1458</v>
      </c>
      <c r="E8676" s="243" t="s">
        <v>1114</v>
      </c>
      <c r="F8676" s="243">
        <v>30</v>
      </c>
      <c r="G8676" s="244"/>
      <c r="H8676" s="244"/>
      <c r="I8676" s="244"/>
      <c r="J8676" s="244">
        <v>6.1200000000000004E-3</v>
      </c>
      <c r="K8676" s="244"/>
      <c r="L8676" s="244"/>
      <c r="M8676" s="244"/>
      <c r="N8676" s="244"/>
      <c r="O8676" s="244"/>
      <c r="P8676" s="244"/>
      <c r="Q8676" s="245" t="s">
        <v>1447</v>
      </c>
    </row>
    <row r="8677" spans="1:17" x14ac:dyDescent="0.25">
      <c r="A8677" s="243">
        <v>194</v>
      </c>
      <c r="B8677" s="243">
        <v>19</v>
      </c>
      <c r="C8677" s="243" t="s">
        <v>1459</v>
      </c>
      <c r="D8677" s="243" t="s">
        <v>1460</v>
      </c>
      <c r="E8677" s="243" t="s">
        <v>1114</v>
      </c>
      <c r="F8677" s="243">
        <v>20</v>
      </c>
      <c r="G8677" s="244"/>
      <c r="H8677" s="244"/>
      <c r="I8677" s="244"/>
      <c r="J8677" s="244"/>
      <c r="K8677" s="244"/>
      <c r="L8677" s="244"/>
      <c r="M8677" s="244">
        <v>1.2</v>
      </c>
      <c r="N8677" s="244"/>
      <c r="O8677" s="244"/>
      <c r="P8677" s="244"/>
      <c r="Q8677" s="245" t="s">
        <v>1461</v>
      </c>
    </row>
    <row r="8678" spans="1:17" x14ac:dyDescent="0.25">
      <c r="A8678" s="243">
        <v>195</v>
      </c>
      <c r="B8678" s="243">
        <v>19</v>
      </c>
      <c r="C8678" s="243" t="s">
        <v>1459</v>
      </c>
      <c r="D8678" s="243" t="s">
        <v>1462</v>
      </c>
      <c r="E8678" s="243" t="s">
        <v>1114</v>
      </c>
      <c r="F8678" s="243">
        <v>20</v>
      </c>
      <c r="G8678" s="244"/>
      <c r="H8678" s="244"/>
      <c r="I8678" s="244"/>
      <c r="J8678" s="244"/>
      <c r="K8678" s="244"/>
      <c r="L8678" s="244"/>
      <c r="M8678" s="244"/>
      <c r="N8678" s="244"/>
      <c r="O8678" s="244"/>
      <c r="P8678" s="244">
        <v>2</v>
      </c>
      <c r="Q8678" s="245" t="s">
        <v>1461</v>
      </c>
    </row>
    <row r="8679" spans="1:17" x14ac:dyDescent="0.25">
      <c r="A8679" s="243">
        <v>196</v>
      </c>
      <c r="B8679" s="243">
        <v>19</v>
      </c>
      <c r="C8679" s="243" t="s">
        <v>1459</v>
      </c>
      <c r="D8679" s="243" t="s">
        <v>1463</v>
      </c>
      <c r="E8679" s="243" t="s">
        <v>1114</v>
      </c>
      <c r="F8679" s="243">
        <v>20</v>
      </c>
      <c r="G8679" s="244"/>
      <c r="H8679" s="244"/>
      <c r="I8679" s="244"/>
      <c r="J8679" s="244"/>
      <c r="K8679" s="244"/>
      <c r="L8679" s="244"/>
      <c r="M8679" s="244">
        <v>0.3</v>
      </c>
      <c r="N8679" s="244"/>
      <c r="O8679" s="244"/>
      <c r="P8679" s="244"/>
      <c r="Q8679" s="245" t="s">
        <v>1461</v>
      </c>
    </row>
    <row r="8680" spans="1:17" x14ac:dyDescent="0.25">
      <c r="A8680" s="243">
        <v>197</v>
      </c>
      <c r="B8680" s="243">
        <v>19</v>
      </c>
      <c r="C8680" s="243" t="s">
        <v>1459</v>
      </c>
      <c r="D8680" s="243" t="s">
        <v>1464</v>
      </c>
      <c r="E8680" s="243" t="s">
        <v>1114</v>
      </c>
      <c r="F8680" s="243">
        <v>20</v>
      </c>
      <c r="G8680" s="244"/>
      <c r="H8680" s="244"/>
      <c r="I8680" s="244"/>
      <c r="J8680" s="244"/>
      <c r="K8680" s="244"/>
      <c r="L8680" s="244"/>
      <c r="M8680" s="244">
        <v>0</v>
      </c>
      <c r="N8680" s="244"/>
      <c r="O8680" s="244"/>
      <c r="P8680" s="244"/>
      <c r="Q8680" s="245" t="s">
        <v>1461</v>
      </c>
    </row>
    <row r="8681" spans="1:17" x14ac:dyDescent="0.25">
      <c r="A8681" s="243">
        <v>198</v>
      </c>
      <c r="B8681" s="243">
        <v>19</v>
      </c>
      <c r="C8681" s="243" t="s">
        <v>1459</v>
      </c>
      <c r="D8681" s="243" t="s">
        <v>1465</v>
      </c>
      <c r="E8681" s="243" t="s">
        <v>1114</v>
      </c>
      <c r="F8681" s="243">
        <v>20</v>
      </c>
      <c r="G8681" s="244"/>
      <c r="H8681" s="244"/>
      <c r="I8681" s="244"/>
      <c r="J8681" s="244"/>
      <c r="K8681" s="244"/>
      <c r="L8681" s="244"/>
      <c r="M8681" s="244">
        <v>0.4</v>
      </c>
      <c r="N8681" s="244"/>
      <c r="O8681" s="244"/>
      <c r="P8681" s="244"/>
      <c r="Q8681" s="245" t="s">
        <v>1461</v>
      </c>
    </row>
    <row r="8682" spans="1:17" x14ac:dyDescent="0.25">
      <c r="A8682" s="243">
        <v>199</v>
      </c>
      <c r="B8682" s="243">
        <v>19</v>
      </c>
      <c r="C8682" s="243" t="s">
        <v>1459</v>
      </c>
      <c r="D8682" s="243" t="s">
        <v>1466</v>
      </c>
      <c r="E8682" s="243" t="s">
        <v>1114</v>
      </c>
      <c r="F8682" s="243">
        <v>20</v>
      </c>
      <c r="G8682" s="244"/>
      <c r="H8682" s="244"/>
      <c r="I8682" s="244"/>
      <c r="J8682" s="244"/>
      <c r="K8682" s="244"/>
      <c r="L8682" s="244"/>
      <c r="M8682" s="244"/>
      <c r="N8682" s="244"/>
      <c r="O8682" s="244">
        <v>8.9</v>
      </c>
      <c r="P8682" s="244"/>
      <c r="Q8682" s="245" t="s">
        <v>1461</v>
      </c>
    </row>
    <row r="8683" spans="1:17" x14ac:dyDescent="0.25">
      <c r="A8683" s="243">
        <v>200</v>
      </c>
      <c r="B8683" s="243">
        <v>19</v>
      </c>
      <c r="C8683" s="243" t="s">
        <v>1459</v>
      </c>
      <c r="D8683" s="243" t="s">
        <v>1467</v>
      </c>
      <c r="E8683" s="243" t="s">
        <v>1114</v>
      </c>
      <c r="F8683" s="243">
        <v>20</v>
      </c>
      <c r="G8683" s="244"/>
      <c r="H8683" s="244"/>
      <c r="I8683" s="244"/>
      <c r="J8683" s="244"/>
      <c r="K8683" s="244"/>
      <c r="L8683" s="244"/>
      <c r="M8683" s="244"/>
      <c r="N8683" s="244"/>
      <c r="O8683" s="244">
        <v>0.6</v>
      </c>
      <c r="P8683" s="244"/>
      <c r="Q8683" s="245" t="s">
        <v>1461</v>
      </c>
    </row>
    <row r="8684" spans="1:17" x14ac:dyDescent="0.25">
      <c r="A8684" s="243">
        <v>201</v>
      </c>
      <c r="B8684" s="243">
        <v>19</v>
      </c>
      <c r="C8684" s="243" t="s">
        <v>1459</v>
      </c>
      <c r="D8684" s="243" t="s">
        <v>1468</v>
      </c>
      <c r="E8684" s="243" t="s">
        <v>1114</v>
      </c>
      <c r="F8684" s="243">
        <v>20</v>
      </c>
      <c r="G8684" s="244"/>
      <c r="H8684" s="244"/>
      <c r="I8684" s="244"/>
      <c r="J8684" s="244"/>
      <c r="K8684" s="244"/>
      <c r="L8684" s="244"/>
      <c r="M8684" s="244"/>
      <c r="N8684" s="244"/>
      <c r="O8684" s="244"/>
      <c r="P8684" s="244">
        <v>7.3</v>
      </c>
      <c r="Q8684" s="245" t="s">
        <v>1461</v>
      </c>
    </row>
    <row r="8685" spans="1:17" x14ac:dyDescent="0.25">
      <c r="A8685" s="243">
        <v>202</v>
      </c>
      <c r="B8685" s="243">
        <v>19</v>
      </c>
      <c r="C8685" s="243" t="s">
        <v>1459</v>
      </c>
      <c r="D8685" s="243" t="s">
        <v>1469</v>
      </c>
      <c r="E8685" s="243" t="s">
        <v>1114</v>
      </c>
      <c r="F8685" s="243">
        <v>20</v>
      </c>
      <c r="G8685" s="244"/>
      <c r="H8685" s="244"/>
      <c r="I8685" s="244"/>
      <c r="J8685" s="244"/>
      <c r="K8685" s="244"/>
      <c r="L8685" s="244"/>
      <c r="M8685" s="244"/>
      <c r="N8685" s="244">
        <v>6</v>
      </c>
      <c r="O8685" s="244"/>
      <c r="P8685" s="244"/>
      <c r="Q8685" s="245" t="s">
        <v>1461</v>
      </c>
    </row>
    <row r="8686" spans="1:17" x14ac:dyDescent="0.25">
      <c r="A8686" s="243">
        <v>203</v>
      </c>
      <c r="B8686" s="243">
        <v>19</v>
      </c>
      <c r="C8686" s="243" t="s">
        <v>1459</v>
      </c>
      <c r="D8686" s="243" t="s">
        <v>1470</v>
      </c>
      <c r="E8686" s="243" t="s">
        <v>1114</v>
      </c>
      <c r="F8686" s="243">
        <v>20</v>
      </c>
      <c r="G8686" s="244"/>
      <c r="H8686" s="244"/>
      <c r="I8686" s="244"/>
      <c r="J8686" s="244"/>
      <c r="K8686" s="244"/>
      <c r="L8686" s="244"/>
      <c r="M8686" s="244"/>
      <c r="N8686" s="244">
        <v>6.8</v>
      </c>
      <c r="O8686" s="244"/>
      <c r="P8686" s="244"/>
      <c r="Q8686" s="245" t="s">
        <v>1461</v>
      </c>
    </row>
    <row r="8687" spans="1:17" x14ac:dyDescent="0.25">
      <c r="A8687" s="243">
        <v>204</v>
      </c>
      <c r="B8687" s="243">
        <v>19</v>
      </c>
      <c r="C8687" s="243" t="s">
        <v>1459</v>
      </c>
      <c r="D8687" s="243" t="s">
        <v>1471</v>
      </c>
      <c r="E8687" s="243" t="s">
        <v>1114</v>
      </c>
      <c r="F8687" s="243">
        <v>20</v>
      </c>
      <c r="G8687" s="244"/>
      <c r="H8687" s="244"/>
      <c r="I8687" s="244"/>
      <c r="J8687" s="244"/>
      <c r="K8687" s="244"/>
      <c r="L8687" s="244"/>
      <c r="M8687" s="244"/>
      <c r="N8687" s="244"/>
      <c r="O8687" s="244">
        <v>1.5</v>
      </c>
      <c r="P8687" s="244"/>
      <c r="Q8687" s="245" t="s">
        <v>1461</v>
      </c>
    </row>
    <row r="8688" spans="1:17" x14ac:dyDescent="0.25">
      <c r="A8688" s="243">
        <v>205</v>
      </c>
      <c r="B8688" s="243">
        <v>19</v>
      </c>
      <c r="C8688" s="243" t="s">
        <v>1472</v>
      </c>
      <c r="D8688" s="243" t="s">
        <v>1473</v>
      </c>
      <c r="E8688" s="243" t="s">
        <v>1114</v>
      </c>
      <c r="F8688" s="243">
        <v>20</v>
      </c>
      <c r="G8688" s="244"/>
      <c r="H8688" s="244"/>
      <c r="I8688" s="244"/>
      <c r="J8688" s="244"/>
      <c r="K8688" s="244"/>
      <c r="L8688" s="244"/>
      <c r="M8688" s="244">
        <v>0</v>
      </c>
      <c r="N8688" s="244"/>
      <c r="O8688" s="244"/>
      <c r="P8688" s="244"/>
      <c r="Q8688" s="245" t="s">
        <v>1461</v>
      </c>
    </row>
    <row r="8689" spans="1:17" x14ac:dyDescent="0.25">
      <c r="A8689" s="243">
        <v>206</v>
      </c>
      <c r="B8689" s="243">
        <v>19</v>
      </c>
      <c r="C8689" s="243" t="s">
        <v>1472</v>
      </c>
      <c r="D8689" s="243" t="s">
        <v>1474</v>
      </c>
      <c r="E8689" s="243" t="s">
        <v>1114</v>
      </c>
      <c r="F8689" s="243">
        <v>20</v>
      </c>
      <c r="G8689" s="244"/>
      <c r="H8689" s="244"/>
      <c r="I8689" s="244"/>
      <c r="J8689" s="244"/>
      <c r="K8689" s="244"/>
      <c r="L8689" s="244"/>
      <c r="M8689" s="244">
        <v>0.28000000000000003</v>
      </c>
      <c r="N8689" s="244"/>
      <c r="O8689" s="244"/>
      <c r="P8689" s="244"/>
      <c r="Q8689" s="245" t="s">
        <v>1461</v>
      </c>
    </row>
    <row r="8690" spans="1:17" ht="31.5" x14ac:dyDescent="0.25">
      <c r="A8690" s="243">
        <v>207</v>
      </c>
      <c r="B8690" s="243">
        <v>19</v>
      </c>
      <c r="C8690" s="243" t="s">
        <v>1475</v>
      </c>
      <c r="D8690" s="243" t="s">
        <v>1476</v>
      </c>
      <c r="E8690" s="243" t="s">
        <v>1174</v>
      </c>
      <c r="F8690" s="243">
        <v>60</v>
      </c>
      <c r="G8690" s="244"/>
      <c r="H8690" s="244"/>
      <c r="I8690" s="244"/>
      <c r="J8690" s="244">
        <v>6.8000000000000005E-2</v>
      </c>
      <c r="K8690" s="244"/>
      <c r="L8690" s="244"/>
      <c r="M8690" s="244"/>
      <c r="N8690" s="244"/>
      <c r="O8690" s="244"/>
      <c r="P8690" s="244"/>
      <c r="Q8690" s="245" t="s">
        <v>1477</v>
      </c>
    </row>
    <row r="8691" spans="1:17" x14ac:dyDescent="0.25">
      <c r="A8691" s="243">
        <v>208</v>
      </c>
      <c r="B8691" s="243">
        <v>19</v>
      </c>
      <c r="C8691" s="243" t="s">
        <v>1475</v>
      </c>
      <c r="D8691" s="243" t="s">
        <v>1478</v>
      </c>
      <c r="E8691" s="243" t="s">
        <v>1174</v>
      </c>
      <c r="F8691" s="243">
        <v>60</v>
      </c>
      <c r="G8691" s="244"/>
      <c r="H8691" s="244"/>
      <c r="I8691" s="244"/>
      <c r="J8691" s="244">
        <v>5.8999999999999997E-2</v>
      </c>
      <c r="K8691" s="244"/>
      <c r="L8691" s="244"/>
      <c r="M8691" s="244"/>
      <c r="N8691" s="244"/>
      <c r="O8691" s="244"/>
      <c r="P8691" s="244"/>
      <c r="Q8691" s="245" t="s">
        <v>1479</v>
      </c>
    </row>
    <row r="8692" spans="1:17" x14ac:dyDescent="0.25">
      <c r="A8692" s="243">
        <v>209</v>
      </c>
      <c r="B8692" s="243">
        <v>19</v>
      </c>
      <c r="C8692" s="243" t="s">
        <v>1475</v>
      </c>
      <c r="D8692" s="243" t="s">
        <v>1480</v>
      </c>
      <c r="E8692" s="243" t="s">
        <v>1174</v>
      </c>
      <c r="F8692" s="243">
        <v>60</v>
      </c>
      <c r="G8692" s="244"/>
      <c r="H8692" s="244"/>
      <c r="I8692" s="244"/>
      <c r="J8692" s="244"/>
      <c r="K8692" s="244"/>
      <c r="L8692" s="244"/>
      <c r="M8692" s="244"/>
      <c r="N8692" s="244"/>
      <c r="O8692" s="244"/>
      <c r="P8692" s="244">
        <v>0.21099999999999999</v>
      </c>
      <c r="Q8692" s="245" t="s">
        <v>1283</v>
      </c>
    </row>
    <row r="8693" spans="1:17" x14ac:dyDescent="0.25">
      <c r="A8693" s="243">
        <v>210</v>
      </c>
      <c r="B8693" s="243">
        <v>19</v>
      </c>
      <c r="C8693" s="243" t="s">
        <v>1475</v>
      </c>
      <c r="D8693" s="243" t="s">
        <v>1481</v>
      </c>
      <c r="E8693" s="243" t="s">
        <v>1174</v>
      </c>
      <c r="F8693" s="243">
        <v>60</v>
      </c>
      <c r="G8693" s="244"/>
      <c r="H8693" s="244"/>
      <c r="I8693" s="244"/>
      <c r="J8693" s="244"/>
      <c r="K8693" s="244"/>
      <c r="L8693" s="244"/>
      <c r="M8693" s="244"/>
      <c r="N8693" s="244"/>
      <c r="O8693" s="244"/>
      <c r="P8693" s="244">
        <v>0</v>
      </c>
      <c r="Q8693" s="245" t="s">
        <v>1283</v>
      </c>
    </row>
    <row r="8694" spans="1:17" x14ac:dyDescent="0.25">
      <c r="A8694" s="243">
        <v>211</v>
      </c>
      <c r="B8694" s="243">
        <v>19</v>
      </c>
      <c r="C8694" s="243" t="s">
        <v>1475</v>
      </c>
      <c r="D8694" s="243" t="s">
        <v>1482</v>
      </c>
      <c r="E8694" s="243" t="s">
        <v>1174</v>
      </c>
      <c r="F8694" s="243">
        <v>60</v>
      </c>
      <c r="G8694" s="244"/>
      <c r="H8694" s="244"/>
      <c r="I8694" s="244"/>
      <c r="J8694" s="244"/>
      <c r="K8694" s="244"/>
      <c r="L8694" s="244"/>
      <c r="M8694" s="244"/>
      <c r="N8694" s="244"/>
      <c r="O8694" s="244"/>
      <c r="P8694" s="244">
        <v>0</v>
      </c>
      <c r="Q8694" s="245" t="s">
        <v>1283</v>
      </c>
    </row>
    <row r="8695" spans="1:17" x14ac:dyDescent="0.25">
      <c r="A8695" s="243">
        <v>212</v>
      </c>
      <c r="B8695" s="243">
        <v>19</v>
      </c>
      <c r="C8695" s="243" t="s">
        <v>1475</v>
      </c>
      <c r="D8695" s="243" t="s">
        <v>1483</v>
      </c>
      <c r="E8695" s="243" t="s">
        <v>1174</v>
      </c>
      <c r="F8695" s="243">
        <v>60</v>
      </c>
      <c r="G8695" s="244"/>
      <c r="H8695" s="244"/>
      <c r="I8695" s="244"/>
      <c r="J8695" s="244"/>
      <c r="K8695" s="244"/>
      <c r="L8695" s="244">
        <v>0.24399999999999999</v>
      </c>
      <c r="M8695" s="244"/>
      <c r="N8695" s="244"/>
      <c r="O8695" s="244"/>
      <c r="P8695" s="244"/>
      <c r="Q8695" s="245" t="s">
        <v>1484</v>
      </c>
    </row>
    <row r="8696" spans="1:17" x14ac:dyDescent="0.25">
      <c r="A8696" s="243">
        <v>213</v>
      </c>
      <c r="B8696" s="243">
        <v>19</v>
      </c>
      <c r="C8696" s="243" t="s">
        <v>1475</v>
      </c>
      <c r="D8696" s="243" t="s">
        <v>1485</v>
      </c>
      <c r="E8696" s="243" t="s">
        <v>1174</v>
      </c>
      <c r="F8696" s="243">
        <v>60</v>
      </c>
      <c r="G8696" s="244"/>
      <c r="H8696" s="244"/>
      <c r="I8696" s="244"/>
      <c r="J8696" s="244"/>
      <c r="K8696" s="244"/>
      <c r="L8696" s="244">
        <v>0.62</v>
      </c>
      <c r="M8696" s="244"/>
      <c r="N8696" s="244"/>
      <c r="O8696" s="244"/>
      <c r="P8696" s="244"/>
      <c r="Q8696" s="245" t="s">
        <v>1484</v>
      </c>
    </row>
    <row r="8697" spans="1:17" x14ac:dyDescent="0.25">
      <c r="A8697" s="243">
        <v>214</v>
      </c>
      <c r="B8697" s="243">
        <v>19</v>
      </c>
      <c r="C8697" s="243" t="s">
        <v>1475</v>
      </c>
      <c r="D8697" s="243" t="s">
        <v>1486</v>
      </c>
      <c r="E8697" s="243" t="s">
        <v>1174</v>
      </c>
      <c r="F8697" s="243">
        <v>60</v>
      </c>
      <c r="G8697" s="244"/>
      <c r="H8697" s="244"/>
      <c r="I8697" s="244"/>
      <c r="J8697" s="244"/>
      <c r="K8697" s="244"/>
      <c r="L8697" s="244"/>
      <c r="M8697" s="244"/>
      <c r="N8697" s="244"/>
      <c r="O8697" s="244"/>
      <c r="P8697" s="244">
        <v>0.48399999999999999</v>
      </c>
      <c r="Q8697" s="245" t="s">
        <v>1484</v>
      </c>
    </row>
    <row r="8698" spans="1:17" x14ac:dyDescent="0.25">
      <c r="A8698" s="243">
        <v>215</v>
      </c>
      <c r="B8698" s="243">
        <v>19</v>
      </c>
      <c r="C8698" s="243" t="s">
        <v>1475</v>
      </c>
      <c r="D8698" s="243" t="s">
        <v>1487</v>
      </c>
      <c r="E8698" s="243" t="s">
        <v>1174</v>
      </c>
      <c r="F8698" s="243">
        <v>60</v>
      </c>
      <c r="G8698" s="244"/>
      <c r="H8698" s="244"/>
      <c r="I8698" s="244"/>
      <c r="J8698" s="244"/>
      <c r="K8698" s="244"/>
      <c r="L8698" s="244"/>
      <c r="M8698" s="244"/>
      <c r="N8698" s="244"/>
      <c r="O8698" s="244"/>
      <c r="P8698" s="244">
        <v>0.41799999999999998</v>
      </c>
      <c r="Q8698" s="245" t="s">
        <v>1484</v>
      </c>
    </row>
    <row r="8699" spans="1:17" ht="31.5" x14ac:dyDescent="0.25">
      <c r="A8699" s="243">
        <v>216</v>
      </c>
      <c r="B8699" s="243">
        <v>19</v>
      </c>
      <c r="C8699" s="243" t="s">
        <v>874</v>
      </c>
      <c r="D8699" s="243" t="s">
        <v>1488</v>
      </c>
      <c r="E8699" s="243" t="s">
        <v>1142</v>
      </c>
      <c r="F8699" s="243">
        <v>5</v>
      </c>
      <c r="G8699" s="244"/>
      <c r="H8699" s="244"/>
      <c r="I8699" s="244"/>
      <c r="J8699" s="244"/>
      <c r="K8699" s="244">
        <v>3.1E-2</v>
      </c>
      <c r="L8699" s="244"/>
      <c r="M8699" s="244"/>
      <c r="N8699" s="244"/>
      <c r="O8699" s="244"/>
      <c r="P8699" s="244"/>
      <c r="Q8699" s="245" t="s">
        <v>1489</v>
      </c>
    </row>
    <row r="8700" spans="1:17" ht="31.5" x14ac:dyDescent="0.25">
      <c r="A8700" s="243">
        <v>217</v>
      </c>
      <c r="B8700" s="243">
        <v>19</v>
      </c>
      <c r="C8700" s="243" t="s">
        <v>874</v>
      </c>
      <c r="D8700" s="243" t="s">
        <v>1490</v>
      </c>
      <c r="E8700" s="243" t="s">
        <v>1142</v>
      </c>
      <c r="F8700" s="243">
        <v>5</v>
      </c>
      <c r="G8700" s="244"/>
      <c r="H8700" s="244"/>
      <c r="I8700" s="244"/>
      <c r="J8700" s="244"/>
      <c r="K8700" s="244">
        <v>4.3999999999999997E-2</v>
      </c>
      <c r="L8700" s="244"/>
      <c r="M8700" s="244"/>
      <c r="N8700" s="244"/>
      <c r="O8700" s="244"/>
      <c r="P8700" s="244"/>
      <c r="Q8700" s="245" t="s">
        <v>1491</v>
      </c>
    </row>
    <row r="8701" spans="1:17" ht="63" x14ac:dyDescent="0.25">
      <c r="A8701" s="243">
        <v>218</v>
      </c>
      <c r="B8701" s="243">
        <v>19</v>
      </c>
      <c r="C8701" s="243" t="s">
        <v>874</v>
      </c>
      <c r="D8701" s="243" t="s">
        <v>1492</v>
      </c>
      <c r="E8701" s="243" t="s">
        <v>1142</v>
      </c>
      <c r="F8701" s="243">
        <v>5</v>
      </c>
      <c r="G8701" s="244"/>
      <c r="H8701" s="244"/>
      <c r="I8701" s="244"/>
      <c r="J8701" s="244"/>
      <c r="K8701" s="244">
        <v>0.41099999999999998</v>
      </c>
      <c r="L8701" s="244"/>
      <c r="M8701" s="244"/>
      <c r="N8701" s="244"/>
      <c r="O8701" s="244"/>
      <c r="P8701" s="244"/>
      <c r="Q8701" s="245" t="s">
        <v>1493</v>
      </c>
    </row>
    <row r="8702" spans="1:17" ht="78.75" x14ac:dyDescent="0.25">
      <c r="A8702" s="243">
        <v>219</v>
      </c>
      <c r="B8702" s="243">
        <v>19</v>
      </c>
      <c r="C8702" s="243" t="s">
        <v>874</v>
      </c>
      <c r="D8702" s="243" t="s">
        <v>1494</v>
      </c>
      <c r="E8702" s="243" t="s">
        <v>1142</v>
      </c>
      <c r="F8702" s="243">
        <v>5</v>
      </c>
      <c r="G8702" s="244"/>
      <c r="H8702" s="244"/>
      <c r="I8702" s="244"/>
      <c r="J8702" s="244"/>
      <c r="K8702" s="244">
        <v>0.16300000000000001</v>
      </c>
      <c r="L8702" s="244"/>
      <c r="M8702" s="244"/>
      <c r="N8702" s="244"/>
      <c r="O8702" s="244"/>
      <c r="P8702" s="244"/>
      <c r="Q8702" s="245" t="s">
        <v>1495</v>
      </c>
    </row>
    <row r="8703" spans="1:17" ht="47.25" x14ac:dyDescent="0.25">
      <c r="A8703" s="243">
        <v>220</v>
      </c>
      <c r="B8703" s="243">
        <v>19</v>
      </c>
      <c r="C8703" s="243" t="s">
        <v>874</v>
      </c>
      <c r="D8703" s="243" t="s">
        <v>1496</v>
      </c>
      <c r="E8703" s="243" t="s">
        <v>1142</v>
      </c>
      <c r="F8703" s="243">
        <v>5</v>
      </c>
      <c r="G8703" s="244"/>
      <c r="H8703" s="244"/>
      <c r="I8703" s="244"/>
      <c r="J8703" s="244"/>
      <c r="K8703" s="244">
        <v>9.5000000000000001E-2</v>
      </c>
      <c r="L8703" s="244"/>
      <c r="M8703" s="244"/>
      <c r="N8703" s="244"/>
      <c r="O8703" s="244"/>
      <c r="P8703" s="244"/>
      <c r="Q8703" s="245" t="s">
        <v>1497</v>
      </c>
    </row>
    <row r="8704" spans="1:17" ht="31.5" x14ac:dyDescent="0.25">
      <c r="A8704" s="243">
        <v>221</v>
      </c>
      <c r="B8704" s="243">
        <v>19</v>
      </c>
      <c r="C8704" s="243" t="s">
        <v>874</v>
      </c>
      <c r="D8704" s="243" t="s">
        <v>1498</v>
      </c>
      <c r="E8704" s="243" t="s">
        <v>1142</v>
      </c>
      <c r="F8704" s="243">
        <v>5</v>
      </c>
      <c r="G8704" s="244"/>
      <c r="H8704" s="244"/>
      <c r="I8704" s="244"/>
      <c r="J8704" s="244"/>
      <c r="K8704" s="244">
        <v>2.3E-2</v>
      </c>
      <c r="L8704" s="244"/>
      <c r="M8704" s="244"/>
      <c r="N8704" s="244"/>
      <c r="O8704" s="244"/>
      <c r="P8704" s="244"/>
      <c r="Q8704" s="245" t="s">
        <v>1499</v>
      </c>
    </row>
    <row r="8705" spans="1:17" ht="204.75" x14ac:dyDescent="0.25">
      <c r="A8705" s="243">
        <v>222</v>
      </c>
      <c r="B8705" s="243">
        <v>19</v>
      </c>
      <c r="C8705" s="243" t="s">
        <v>874</v>
      </c>
      <c r="D8705" s="243" t="s">
        <v>1500</v>
      </c>
      <c r="E8705" s="243" t="s">
        <v>1142</v>
      </c>
      <c r="F8705" s="243">
        <v>5</v>
      </c>
      <c r="G8705" s="244"/>
      <c r="H8705" s="244"/>
      <c r="I8705" s="244"/>
      <c r="J8705" s="244"/>
      <c r="K8705" s="244">
        <v>0.441</v>
      </c>
      <c r="L8705" s="244"/>
      <c r="M8705" s="244"/>
      <c r="N8705" s="244"/>
      <c r="O8705" s="244"/>
      <c r="P8705" s="244"/>
      <c r="Q8705" s="245" t="s">
        <v>1501</v>
      </c>
    </row>
    <row r="8706" spans="1:17" x14ac:dyDescent="0.25">
      <c r="A8706" s="243">
        <v>223</v>
      </c>
      <c r="B8706" s="243">
        <v>19</v>
      </c>
      <c r="C8706" s="243" t="s">
        <v>874</v>
      </c>
      <c r="D8706" s="243" t="s">
        <v>1502</v>
      </c>
      <c r="E8706" s="243" t="s">
        <v>1142</v>
      </c>
      <c r="F8706" s="243">
        <v>5</v>
      </c>
      <c r="G8706" s="244"/>
      <c r="H8706" s="244"/>
      <c r="I8706" s="244"/>
      <c r="J8706" s="244"/>
      <c r="K8706" s="244">
        <v>1.0920000000000001</v>
      </c>
      <c r="L8706" s="244"/>
      <c r="M8706" s="244"/>
      <c r="N8706" s="244"/>
      <c r="O8706" s="244"/>
      <c r="P8706" s="244"/>
      <c r="Q8706" s="245" t="s">
        <v>1503</v>
      </c>
    </row>
    <row r="8707" spans="1:17" ht="141.75" x14ac:dyDescent="0.25">
      <c r="A8707" s="243">
        <v>224</v>
      </c>
      <c r="B8707" s="243">
        <v>19</v>
      </c>
      <c r="C8707" s="243" t="s">
        <v>874</v>
      </c>
      <c r="D8707" s="243" t="s">
        <v>1504</v>
      </c>
      <c r="E8707" s="243" t="s">
        <v>1142</v>
      </c>
      <c r="F8707" s="243">
        <v>5</v>
      </c>
      <c r="G8707" s="244"/>
      <c r="H8707" s="244"/>
      <c r="I8707" s="244"/>
      <c r="J8707" s="244"/>
      <c r="K8707" s="244">
        <v>0.55200000000000005</v>
      </c>
      <c r="L8707" s="244"/>
      <c r="M8707" s="244"/>
      <c r="N8707" s="244"/>
      <c r="O8707" s="244"/>
      <c r="P8707" s="244"/>
      <c r="Q8707" s="245" t="s">
        <v>1505</v>
      </c>
    </row>
    <row r="8708" spans="1:17" ht="189" x14ac:dyDescent="0.25">
      <c r="A8708" s="243">
        <v>225</v>
      </c>
      <c r="B8708" s="243">
        <v>19</v>
      </c>
      <c r="C8708" s="243" t="s">
        <v>834</v>
      </c>
      <c r="D8708" s="243" t="s">
        <v>1506</v>
      </c>
      <c r="E8708" s="243" t="s">
        <v>1114</v>
      </c>
      <c r="F8708" s="243">
        <v>10</v>
      </c>
      <c r="G8708" s="244"/>
      <c r="H8708" s="244"/>
      <c r="I8708" s="244"/>
      <c r="J8708" s="244">
        <v>0.3</v>
      </c>
      <c r="K8708" s="244"/>
      <c r="L8708" s="244"/>
      <c r="M8708" s="244"/>
      <c r="N8708" s="244"/>
      <c r="O8708" s="244"/>
      <c r="P8708" s="244"/>
      <c r="Q8708" s="245" t="s">
        <v>1507</v>
      </c>
    </row>
    <row r="8709" spans="1:17" ht="47.25" x14ac:dyDescent="0.25">
      <c r="A8709" s="243">
        <v>226</v>
      </c>
      <c r="B8709" s="243">
        <v>19</v>
      </c>
      <c r="C8709" s="243" t="s">
        <v>859</v>
      </c>
      <c r="D8709" s="243" t="s">
        <v>1508</v>
      </c>
      <c r="E8709" s="243" t="s">
        <v>1509</v>
      </c>
      <c r="F8709" s="243">
        <v>60</v>
      </c>
      <c r="G8709" s="244"/>
      <c r="H8709" s="244"/>
      <c r="I8709" s="244"/>
      <c r="J8709" s="244"/>
      <c r="K8709" s="244"/>
      <c r="L8709" s="244"/>
      <c r="M8709" s="244"/>
      <c r="N8709" s="244"/>
      <c r="O8709" s="244">
        <v>3.7999999999999999E-2</v>
      </c>
      <c r="P8709" s="244"/>
      <c r="Q8709" s="245" t="s">
        <v>1510</v>
      </c>
    </row>
    <row r="8710" spans="1:17" x14ac:dyDescent="0.25">
      <c r="A8710" s="243">
        <v>227</v>
      </c>
      <c r="B8710" s="243">
        <v>19</v>
      </c>
      <c r="C8710" s="243" t="s">
        <v>859</v>
      </c>
      <c r="D8710" s="243" t="s">
        <v>1511</v>
      </c>
      <c r="E8710" s="243" t="s">
        <v>1509</v>
      </c>
      <c r="F8710" s="243">
        <v>60</v>
      </c>
      <c r="G8710" s="244"/>
      <c r="H8710" s="244"/>
      <c r="I8710" s="244"/>
      <c r="J8710" s="244"/>
      <c r="K8710" s="244"/>
      <c r="L8710" s="244"/>
      <c r="M8710" s="244"/>
      <c r="N8710" s="244"/>
      <c r="O8710" s="244">
        <v>4.0000000000000001E-3</v>
      </c>
      <c r="P8710" s="244"/>
      <c r="Q8710" s="245" t="s">
        <v>1512</v>
      </c>
    </row>
    <row r="8711" spans="1:17" ht="63" x14ac:dyDescent="0.25">
      <c r="A8711" s="243">
        <v>228</v>
      </c>
      <c r="B8711" s="243">
        <v>19</v>
      </c>
      <c r="C8711" s="243" t="s">
        <v>859</v>
      </c>
      <c r="D8711" s="243" t="s">
        <v>1513</v>
      </c>
      <c r="E8711" s="243" t="s">
        <v>1509</v>
      </c>
      <c r="F8711" s="243">
        <v>60</v>
      </c>
      <c r="G8711" s="244"/>
      <c r="H8711" s="244"/>
      <c r="I8711" s="244"/>
      <c r="J8711" s="244"/>
      <c r="K8711" s="244"/>
      <c r="L8711" s="244"/>
      <c r="M8711" s="244"/>
      <c r="N8711" s="244"/>
      <c r="O8711" s="244">
        <v>0.127</v>
      </c>
      <c r="P8711" s="244"/>
      <c r="Q8711" s="245" t="s">
        <v>1514</v>
      </c>
    </row>
    <row r="8712" spans="1:17" ht="110.25" x14ac:dyDescent="0.25">
      <c r="A8712" s="243">
        <v>229</v>
      </c>
      <c r="B8712" s="243">
        <v>19</v>
      </c>
      <c r="C8712" s="243" t="s">
        <v>859</v>
      </c>
      <c r="D8712" s="243" t="s">
        <v>1515</v>
      </c>
      <c r="E8712" s="243" t="s">
        <v>1509</v>
      </c>
      <c r="F8712" s="243">
        <v>60</v>
      </c>
      <c r="G8712" s="244"/>
      <c r="H8712" s="244"/>
      <c r="I8712" s="244"/>
      <c r="J8712" s="244"/>
      <c r="K8712" s="244"/>
      <c r="L8712" s="244"/>
      <c r="M8712" s="244"/>
      <c r="N8712" s="244"/>
      <c r="O8712" s="244">
        <v>0.26300000000000001</v>
      </c>
      <c r="P8712" s="244"/>
      <c r="Q8712" s="245" t="s">
        <v>1516</v>
      </c>
    </row>
    <row r="8713" spans="1:17" ht="47.25" x14ac:dyDescent="0.25">
      <c r="A8713" s="243">
        <v>230</v>
      </c>
      <c r="B8713" s="243">
        <v>19</v>
      </c>
      <c r="C8713" s="243" t="s">
        <v>859</v>
      </c>
      <c r="D8713" s="243" t="s">
        <v>1517</v>
      </c>
      <c r="E8713" s="243" t="s">
        <v>1509</v>
      </c>
      <c r="F8713" s="243">
        <v>60</v>
      </c>
      <c r="G8713" s="244"/>
      <c r="H8713" s="244"/>
      <c r="I8713" s="244"/>
      <c r="J8713" s="244"/>
      <c r="K8713" s="244"/>
      <c r="L8713" s="244"/>
      <c r="M8713" s="244"/>
      <c r="N8713" s="244"/>
      <c r="O8713" s="244">
        <v>7.1999999999999995E-2</v>
      </c>
      <c r="P8713" s="244"/>
      <c r="Q8713" s="245" t="s">
        <v>1518</v>
      </c>
    </row>
    <row r="8714" spans="1:17" ht="157.5" x14ac:dyDescent="0.25">
      <c r="A8714" s="243">
        <v>231</v>
      </c>
      <c r="B8714" s="243">
        <v>19</v>
      </c>
      <c r="C8714" s="243" t="s">
        <v>859</v>
      </c>
      <c r="D8714" s="243" t="s">
        <v>1519</v>
      </c>
      <c r="E8714" s="243" t="s">
        <v>1509</v>
      </c>
      <c r="F8714" s="243">
        <v>60</v>
      </c>
      <c r="G8714" s="244"/>
      <c r="H8714" s="244"/>
      <c r="I8714" s="244"/>
      <c r="J8714" s="244"/>
      <c r="K8714" s="244"/>
      <c r="L8714" s="244"/>
      <c r="M8714" s="244"/>
      <c r="N8714" s="244"/>
      <c r="O8714" s="244">
        <v>0.38700000000000001</v>
      </c>
      <c r="P8714" s="244"/>
      <c r="Q8714" s="245" t="s">
        <v>1520</v>
      </c>
    </row>
    <row r="8715" spans="1:17" x14ac:dyDescent="0.25">
      <c r="A8715" s="243">
        <v>232</v>
      </c>
      <c r="B8715" s="243">
        <v>19</v>
      </c>
      <c r="C8715" s="243" t="s">
        <v>832</v>
      </c>
      <c r="D8715" s="243" t="s">
        <v>1521</v>
      </c>
      <c r="E8715" s="243" t="s">
        <v>1114</v>
      </c>
      <c r="F8715" s="243">
        <v>10</v>
      </c>
      <c r="G8715" s="244"/>
      <c r="H8715" s="244"/>
      <c r="I8715" s="244"/>
      <c r="J8715" s="244"/>
      <c r="K8715" s="244"/>
      <c r="L8715" s="244"/>
      <c r="M8715" s="244"/>
      <c r="N8715" s="244">
        <v>8.3000000000000004E-2</v>
      </c>
      <c r="O8715" s="244"/>
      <c r="P8715" s="244"/>
      <c r="Q8715" s="245" t="s">
        <v>1522</v>
      </c>
    </row>
    <row r="8716" spans="1:17" ht="78.75" x14ac:dyDescent="0.25">
      <c r="A8716" s="243">
        <v>233</v>
      </c>
      <c r="B8716" s="243">
        <v>19</v>
      </c>
      <c r="C8716" s="243" t="s">
        <v>832</v>
      </c>
      <c r="D8716" s="243" t="s">
        <v>1523</v>
      </c>
      <c r="E8716" s="243" t="s">
        <v>1114</v>
      </c>
      <c r="F8716" s="243">
        <v>10</v>
      </c>
      <c r="G8716" s="244"/>
      <c r="H8716" s="244"/>
      <c r="I8716" s="244"/>
      <c r="J8716" s="244"/>
      <c r="K8716" s="244"/>
      <c r="L8716" s="244"/>
      <c r="M8716" s="244"/>
      <c r="N8716" s="244">
        <v>0.497</v>
      </c>
      <c r="O8716" s="244"/>
      <c r="P8716" s="244"/>
      <c r="Q8716" s="245" t="s">
        <v>1524</v>
      </c>
    </row>
    <row r="8717" spans="1:17" ht="157.5" x14ac:dyDescent="0.25">
      <c r="A8717" s="243">
        <v>234</v>
      </c>
      <c r="B8717" s="243">
        <v>19</v>
      </c>
      <c r="C8717" s="243" t="s">
        <v>832</v>
      </c>
      <c r="D8717" s="243" t="s">
        <v>1525</v>
      </c>
      <c r="E8717" s="243" t="s">
        <v>1114</v>
      </c>
      <c r="F8717" s="243">
        <v>10</v>
      </c>
      <c r="G8717" s="244"/>
      <c r="H8717" s="244"/>
      <c r="I8717" s="244"/>
      <c r="J8717" s="244"/>
      <c r="K8717" s="244"/>
      <c r="L8717" s="244"/>
      <c r="M8717" s="244"/>
      <c r="N8717" s="244">
        <v>0.41199999999999998</v>
      </c>
      <c r="O8717" s="244"/>
      <c r="P8717" s="244"/>
      <c r="Q8717" s="245" t="s">
        <v>1526</v>
      </c>
    </row>
    <row r="8718" spans="1:17" x14ac:dyDescent="0.25">
      <c r="A8718" s="243">
        <v>235</v>
      </c>
      <c r="B8718" s="243">
        <v>19</v>
      </c>
      <c r="C8718" s="243" t="s">
        <v>832</v>
      </c>
      <c r="D8718" s="243" t="s">
        <v>1527</v>
      </c>
      <c r="E8718" s="243" t="s">
        <v>1114</v>
      </c>
      <c r="F8718" s="243">
        <v>10</v>
      </c>
      <c r="G8718" s="244"/>
      <c r="H8718" s="244"/>
      <c r="I8718" s="244"/>
      <c r="J8718" s="244"/>
      <c r="K8718" s="244"/>
      <c r="L8718" s="244"/>
      <c r="M8718" s="244"/>
      <c r="N8718" s="244">
        <v>1.9E-2</v>
      </c>
      <c r="O8718" s="244"/>
      <c r="P8718" s="244"/>
      <c r="Q8718" s="245" t="s">
        <v>1528</v>
      </c>
    </row>
    <row r="8719" spans="1:17" x14ac:dyDescent="0.25">
      <c r="A8719" s="243">
        <v>236</v>
      </c>
      <c r="B8719" s="243">
        <v>19</v>
      </c>
      <c r="C8719" s="243" t="s">
        <v>832</v>
      </c>
      <c r="D8719" s="243" t="s">
        <v>1529</v>
      </c>
      <c r="E8719" s="243" t="s">
        <v>1114</v>
      </c>
      <c r="F8719" s="243">
        <v>10</v>
      </c>
      <c r="G8719" s="244"/>
      <c r="H8719" s="244"/>
      <c r="I8719" s="244"/>
      <c r="J8719" s="244"/>
      <c r="K8719" s="244"/>
      <c r="L8719" s="244"/>
      <c r="M8719" s="244"/>
      <c r="N8719" s="244">
        <v>0.32300000000000001</v>
      </c>
      <c r="O8719" s="244"/>
      <c r="P8719" s="244"/>
      <c r="Q8719" s="245" t="s">
        <v>1530</v>
      </c>
    </row>
    <row r="8720" spans="1:17" ht="315" x14ac:dyDescent="0.25">
      <c r="A8720" s="243">
        <v>237</v>
      </c>
      <c r="B8720" s="243">
        <v>19</v>
      </c>
      <c r="C8720" s="243" t="s">
        <v>832</v>
      </c>
      <c r="D8720" s="243" t="s">
        <v>1531</v>
      </c>
      <c r="E8720" s="243" t="s">
        <v>1114</v>
      </c>
      <c r="F8720" s="243">
        <v>10</v>
      </c>
      <c r="G8720" s="244"/>
      <c r="H8720" s="244"/>
      <c r="I8720" s="244"/>
      <c r="J8720" s="244"/>
      <c r="K8720" s="244"/>
      <c r="L8720" s="244"/>
      <c r="M8720" s="244"/>
      <c r="N8720" s="244">
        <v>0.94299999999999995</v>
      </c>
      <c r="O8720" s="244"/>
      <c r="P8720" s="244"/>
      <c r="Q8720" s="245" t="s">
        <v>1532</v>
      </c>
    </row>
    <row r="8721" spans="1:17" x14ac:dyDescent="0.25">
      <c r="A8721" s="243">
        <v>238</v>
      </c>
      <c r="B8721" s="243">
        <v>19</v>
      </c>
      <c r="C8721" s="243" t="s">
        <v>832</v>
      </c>
      <c r="D8721" s="243" t="s">
        <v>1533</v>
      </c>
      <c r="E8721" s="243" t="s">
        <v>1114</v>
      </c>
      <c r="F8721" s="243">
        <v>10</v>
      </c>
      <c r="G8721" s="244"/>
      <c r="H8721" s="244"/>
      <c r="I8721" s="244"/>
      <c r="J8721" s="244"/>
      <c r="K8721" s="244"/>
      <c r="L8721" s="244"/>
      <c r="M8721" s="244"/>
      <c r="N8721" s="244">
        <v>0.58699999999999997</v>
      </c>
      <c r="O8721" s="244"/>
      <c r="P8721" s="244"/>
      <c r="Q8721" s="245" t="s">
        <v>1534</v>
      </c>
    </row>
    <row r="8722" spans="1:17" x14ac:dyDescent="0.25">
      <c r="A8722" s="243">
        <v>239</v>
      </c>
      <c r="B8722" s="243">
        <v>19</v>
      </c>
      <c r="C8722" s="243" t="s">
        <v>866</v>
      </c>
      <c r="D8722" s="243" t="s">
        <v>1535</v>
      </c>
      <c r="E8722" s="243" t="s">
        <v>1174</v>
      </c>
      <c r="F8722" s="243">
        <v>60</v>
      </c>
      <c r="G8722" s="244"/>
      <c r="H8722" s="244"/>
      <c r="I8722" s="244"/>
      <c r="J8722" s="244"/>
      <c r="K8722" s="244">
        <v>0.20799999999999999</v>
      </c>
      <c r="L8722" s="244"/>
      <c r="M8722" s="244"/>
      <c r="N8722" s="244"/>
      <c r="O8722" s="244"/>
      <c r="P8722" s="244"/>
      <c r="Q8722" s="245" t="s">
        <v>1536</v>
      </c>
    </row>
    <row r="8723" spans="1:17" x14ac:dyDescent="0.25">
      <c r="A8723" s="243">
        <v>240</v>
      </c>
      <c r="B8723" s="243">
        <v>19</v>
      </c>
      <c r="C8723" s="243" t="s">
        <v>866</v>
      </c>
      <c r="D8723" s="243" t="s">
        <v>1537</v>
      </c>
      <c r="E8723" s="243" t="s">
        <v>1174</v>
      </c>
      <c r="F8723" s="243">
        <v>60</v>
      </c>
      <c r="G8723" s="244"/>
      <c r="H8723" s="244"/>
      <c r="I8723" s="244"/>
      <c r="J8723" s="244"/>
      <c r="K8723" s="244">
        <v>0.115</v>
      </c>
      <c r="L8723" s="244"/>
      <c r="M8723" s="244"/>
      <c r="N8723" s="244"/>
      <c r="O8723" s="244"/>
      <c r="P8723" s="244"/>
      <c r="Q8723" s="245" t="s">
        <v>1536</v>
      </c>
    </row>
    <row r="8724" spans="1:17" x14ac:dyDescent="0.25">
      <c r="A8724" s="243">
        <v>241</v>
      </c>
      <c r="B8724" s="243">
        <v>19</v>
      </c>
      <c r="C8724" s="243" t="s">
        <v>866</v>
      </c>
      <c r="D8724" s="243" t="s">
        <v>1538</v>
      </c>
      <c r="E8724" s="243" t="s">
        <v>1174</v>
      </c>
      <c r="F8724" s="243">
        <v>60</v>
      </c>
      <c r="G8724" s="244"/>
      <c r="H8724" s="244"/>
      <c r="I8724" s="244"/>
      <c r="J8724" s="244"/>
      <c r="K8724" s="244">
        <v>0</v>
      </c>
      <c r="L8724" s="244"/>
      <c r="M8724" s="244"/>
      <c r="N8724" s="244"/>
      <c r="O8724" s="244"/>
      <c r="P8724" s="244"/>
      <c r="Q8724" s="245" t="s">
        <v>1536</v>
      </c>
    </row>
    <row r="8725" spans="1:17" x14ac:dyDescent="0.25">
      <c r="A8725" s="243">
        <v>242</v>
      </c>
      <c r="B8725" s="243">
        <v>19</v>
      </c>
      <c r="C8725" s="243" t="s">
        <v>866</v>
      </c>
      <c r="D8725" s="243" t="s">
        <v>1539</v>
      </c>
      <c r="E8725" s="243" t="s">
        <v>1174</v>
      </c>
      <c r="F8725" s="243">
        <v>60</v>
      </c>
      <c r="G8725" s="244"/>
      <c r="H8725" s="244"/>
      <c r="I8725" s="244"/>
      <c r="J8725" s="244"/>
      <c r="K8725" s="244">
        <v>7.9000000000000001E-2</v>
      </c>
      <c r="L8725" s="244"/>
      <c r="M8725" s="244"/>
      <c r="N8725" s="244"/>
      <c r="O8725" s="244"/>
      <c r="P8725" s="244"/>
      <c r="Q8725" s="245" t="s">
        <v>1536</v>
      </c>
    </row>
    <row r="8726" spans="1:17" x14ac:dyDescent="0.25">
      <c r="A8726" s="243">
        <v>243</v>
      </c>
      <c r="B8726" s="243">
        <v>19</v>
      </c>
      <c r="C8726" s="243" t="s">
        <v>866</v>
      </c>
      <c r="D8726" s="243" t="s">
        <v>1540</v>
      </c>
      <c r="E8726" s="243" t="s">
        <v>1174</v>
      </c>
      <c r="F8726" s="243">
        <v>60</v>
      </c>
      <c r="G8726" s="244"/>
      <c r="H8726" s="244"/>
      <c r="I8726" s="244"/>
      <c r="J8726" s="244"/>
      <c r="K8726" s="244">
        <v>0.78100000000000003</v>
      </c>
      <c r="L8726" s="244"/>
      <c r="M8726" s="244"/>
      <c r="N8726" s="244"/>
      <c r="O8726" s="244"/>
      <c r="P8726" s="244"/>
      <c r="Q8726" s="245" t="s">
        <v>1536</v>
      </c>
    </row>
    <row r="8727" spans="1:17" x14ac:dyDescent="0.25">
      <c r="A8727" s="243">
        <v>244</v>
      </c>
      <c r="B8727" s="243">
        <v>19</v>
      </c>
      <c r="C8727" s="243" t="s">
        <v>862</v>
      </c>
      <c r="D8727" s="243" t="s">
        <v>1541</v>
      </c>
      <c r="E8727" s="243" t="s">
        <v>1509</v>
      </c>
      <c r="F8727" s="243">
        <v>60</v>
      </c>
      <c r="G8727" s="244"/>
      <c r="H8727" s="244"/>
      <c r="I8727" s="244"/>
      <c r="J8727" s="244"/>
      <c r="K8727" s="244"/>
      <c r="L8727" s="244"/>
      <c r="M8727" s="244"/>
      <c r="N8727" s="244"/>
      <c r="O8727" s="244">
        <v>5.0999999999999997E-2</v>
      </c>
      <c r="P8727" s="244"/>
      <c r="Q8727" s="245" t="s">
        <v>1542</v>
      </c>
    </row>
    <row r="8728" spans="1:17" ht="47.25" x14ac:dyDescent="0.25">
      <c r="A8728" s="243">
        <v>245</v>
      </c>
      <c r="B8728" s="243">
        <v>19</v>
      </c>
      <c r="C8728" s="243" t="s">
        <v>862</v>
      </c>
      <c r="D8728" s="243" t="s">
        <v>1543</v>
      </c>
      <c r="E8728" s="243" t="s">
        <v>1509</v>
      </c>
      <c r="F8728" s="243">
        <v>60</v>
      </c>
      <c r="G8728" s="244"/>
      <c r="H8728" s="244"/>
      <c r="I8728" s="244"/>
      <c r="J8728" s="244"/>
      <c r="K8728" s="244"/>
      <c r="L8728" s="244"/>
      <c r="M8728" s="244"/>
      <c r="N8728" s="244"/>
      <c r="O8728" s="244">
        <v>0.126</v>
      </c>
      <c r="P8728" s="244"/>
      <c r="Q8728" s="245" t="s">
        <v>1544</v>
      </c>
    </row>
    <row r="8729" spans="1:17" ht="63" x14ac:dyDescent="0.25">
      <c r="A8729" s="243">
        <v>246</v>
      </c>
      <c r="B8729" s="243">
        <v>19</v>
      </c>
      <c r="C8729" s="243" t="s">
        <v>862</v>
      </c>
      <c r="D8729" s="243" t="s">
        <v>1545</v>
      </c>
      <c r="E8729" s="243" t="s">
        <v>1509</v>
      </c>
      <c r="F8729" s="243">
        <v>60</v>
      </c>
      <c r="G8729" s="244"/>
      <c r="H8729" s="244"/>
      <c r="I8729" s="244"/>
      <c r="J8729" s="244"/>
      <c r="K8729" s="244"/>
      <c r="L8729" s="244"/>
      <c r="M8729" s="244"/>
      <c r="N8729" s="244"/>
      <c r="O8729" s="244">
        <v>0.20499999999999999</v>
      </c>
      <c r="P8729" s="244"/>
      <c r="Q8729" s="245" t="s">
        <v>1546</v>
      </c>
    </row>
    <row r="8730" spans="1:17" x14ac:dyDescent="0.25">
      <c r="A8730" s="243">
        <v>247</v>
      </c>
      <c r="B8730" s="243">
        <v>19</v>
      </c>
      <c r="C8730" s="243" t="s">
        <v>862</v>
      </c>
      <c r="D8730" s="243" t="s">
        <v>1547</v>
      </c>
      <c r="E8730" s="243" t="s">
        <v>1509</v>
      </c>
      <c r="F8730" s="243">
        <v>60</v>
      </c>
      <c r="G8730" s="244"/>
      <c r="H8730" s="244"/>
      <c r="I8730" s="244"/>
      <c r="J8730" s="244"/>
      <c r="K8730" s="244"/>
      <c r="L8730" s="244"/>
      <c r="M8730" s="244"/>
      <c r="N8730" s="244"/>
      <c r="O8730" s="244">
        <v>3.5999999999999997E-2</v>
      </c>
      <c r="P8730" s="244"/>
      <c r="Q8730" s="245" t="s">
        <v>1151</v>
      </c>
    </row>
    <row r="8731" spans="1:17" ht="63" x14ac:dyDescent="0.25">
      <c r="A8731" s="243">
        <v>248</v>
      </c>
      <c r="B8731" s="243">
        <v>19</v>
      </c>
      <c r="C8731" s="243" t="s">
        <v>320</v>
      </c>
      <c r="D8731" s="243" t="s">
        <v>1548</v>
      </c>
      <c r="E8731" s="243" t="s">
        <v>1509</v>
      </c>
      <c r="F8731" s="243">
        <v>60</v>
      </c>
      <c r="G8731" s="244"/>
      <c r="H8731" s="244"/>
      <c r="I8731" s="244"/>
      <c r="J8731" s="244">
        <v>0.26900000000000002</v>
      </c>
      <c r="K8731" s="244"/>
      <c r="L8731" s="244"/>
      <c r="M8731" s="244"/>
      <c r="N8731" s="244"/>
      <c r="O8731" s="244"/>
      <c r="P8731" s="244"/>
      <c r="Q8731" s="245" t="s">
        <v>1549</v>
      </c>
    </row>
    <row r="8732" spans="1:17" ht="63" x14ac:dyDescent="0.25">
      <c r="A8732" s="243">
        <v>249</v>
      </c>
      <c r="B8732" s="243">
        <v>19</v>
      </c>
      <c r="C8732" s="243" t="s">
        <v>320</v>
      </c>
      <c r="D8732" s="243" t="s">
        <v>1550</v>
      </c>
      <c r="E8732" s="243" t="s">
        <v>1509</v>
      </c>
      <c r="F8732" s="243">
        <v>60</v>
      </c>
      <c r="G8732" s="244"/>
      <c r="H8732" s="244"/>
      <c r="I8732" s="244"/>
      <c r="J8732" s="244">
        <v>6.8000000000000005E-2</v>
      </c>
      <c r="K8732" s="244"/>
      <c r="L8732" s="244"/>
      <c r="M8732" s="244"/>
      <c r="N8732" s="244"/>
      <c r="O8732" s="244"/>
      <c r="P8732" s="244"/>
      <c r="Q8732" s="245" t="s">
        <v>1551</v>
      </c>
    </row>
    <row r="8733" spans="1:17" ht="31.5" x14ac:dyDescent="0.25">
      <c r="A8733" s="243">
        <v>250</v>
      </c>
      <c r="B8733" s="243">
        <v>19</v>
      </c>
      <c r="C8733" s="243" t="s">
        <v>320</v>
      </c>
      <c r="D8733" s="243" t="s">
        <v>1552</v>
      </c>
      <c r="E8733" s="243" t="s">
        <v>1509</v>
      </c>
      <c r="F8733" s="243">
        <v>60</v>
      </c>
      <c r="G8733" s="244"/>
      <c r="H8733" s="244"/>
      <c r="I8733" s="244"/>
      <c r="J8733" s="244">
        <v>5.8999999999999997E-2</v>
      </c>
      <c r="K8733" s="244"/>
      <c r="L8733" s="244"/>
      <c r="M8733" s="244"/>
      <c r="N8733" s="244"/>
      <c r="O8733" s="244"/>
      <c r="P8733" s="244"/>
      <c r="Q8733" s="245" t="s">
        <v>1553</v>
      </c>
    </row>
    <row r="8734" spans="1:17" x14ac:dyDescent="0.25">
      <c r="A8734" s="243">
        <v>251</v>
      </c>
      <c r="B8734" s="243">
        <v>19</v>
      </c>
      <c r="C8734" s="243" t="s">
        <v>14</v>
      </c>
      <c r="D8734" s="243" t="s">
        <v>1554</v>
      </c>
      <c r="E8734" s="243" t="s">
        <v>1114</v>
      </c>
      <c r="F8734" s="243">
        <v>5</v>
      </c>
      <c r="G8734" s="244"/>
      <c r="H8734" s="244">
        <v>0.26400000000000001</v>
      </c>
      <c r="I8734" s="244"/>
      <c r="J8734" s="244"/>
      <c r="K8734" s="244"/>
      <c r="L8734" s="244"/>
      <c r="M8734" s="244"/>
      <c r="N8734" s="244"/>
      <c r="O8734" s="244"/>
      <c r="P8734" s="244"/>
      <c r="Q8734" s="245" t="s">
        <v>1536</v>
      </c>
    </row>
    <row r="8735" spans="1:17" ht="63" x14ac:dyDescent="0.25">
      <c r="A8735" s="243">
        <v>252</v>
      </c>
      <c r="B8735" s="243">
        <v>19</v>
      </c>
      <c r="C8735" s="243" t="s">
        <v>14</v>
      </c>
      <c r="D8735" s="243" t="s">
        <v>1555</v>
      </c>
      <c r="E8735" s="243" t="s">
        <v>1114</v>
      </c>
      <c r="F8735" s="243">
        <v>5</v>
      </c>
      <c r="G8735" s="244"/>
      <c r="H8735" s="244">
        <v>0.16200000000000001</v>
      </c>
      <c r="I8735" s="244"/>
      <c r="J8735" s="244"/>
      <c r="K8735" s="244"/>
      <c r="L8735" s="244"/>
      <c r="M8735" s="244"/>
      <c r="N8735" s="244"/>
      <c r="O8735" s="244"/>
      <c r="P8735" s="244"/>
      <c r="Q8735" s="245" t="s">
        <v>1556</v>
      </c>
    </row>
    <row r="8736" spans="1:17" x14ac:dyDescent="0.25">
      <c r="A8736" s="243">
        <v>253</v>
      </c>
      <c r="B8736" s="243">
        <v>19</v>
      </c>
      <c r="C8736" s="243" t="s">
        <v>14</v>
      </c>
      <c r="D8736" s="243" t="s">
        <v>1557</v>
      </c>
      <c r="E8736" s="243" t="s">
        <v>1114</v>
      </c>
      <c r="F8736" s="243">
        <v>5</v>
      </c>
      <c r="G8736" s="244"/>
      <c r="H8736" s="244">
        <v>0.04</v>
      </c>
      <c r="I8736" s="244"/>
      <c r="J8736" s="244"/>
      <c r="K8736" s="244"/>
      <c r="L8736" s="244"/>
      <c r="M8736" s="244"/>
      <c r="N8736" s="244"/>
      <c r="O8736" s="244"/>
      <c r="P8736" s="244"/>
      <c r="Q8736" s="245" t="s">
        <v>1558</v>
      </c>
    </row>
    <row r="8737" spans="1:17" x14ac:dyDescent="0.25">
      <c r="A8737" s="243">
        <v>254</v>
      </c>
      <c r="B8737" s="243">
        <v>19</v>
      </c>
      <c r="C8737" s="243" t="s">
        <v>14</v>
      </c>
      <c r="D8737" s="243" t="s">
        <v>1559</v>
      </c>
      <c r="E8737" s="243" t="s">
        <v>1114</v>
      </c>
      <c r="F8737" s="243">
        <v>5</v>
      </c>
      <c r="G8737" s="244"/>
      <c r="H8737" s="244">
        <v>3.4000000000000002E-2</v>
      </c>
      <c r="I8737" s="244"/>
      <c r="J8737" s="244"/>
      <c r="K8737" s="244"/>
      <c r="L8737" s="244"/>
      <c r="M8737" s="244"/>
      <c r="N8737" s="244"/>
      <c r="O8737" s="244"/>
      <c r="P8737" s="244"/>
      <c r="Q8737" s="245" t="s">
        <v>1536</v>
      </c>
    </row>
    <row r="8738" spans="1:17" x14ac:dyDescent="0.25">
      <c r="A8738" s="243">
        <v>255</v>
      </c>
      <c r="B8738" s="243">
        <v>19</v>
      </c>
      <c r="C8738" s="243" t="s">
        <v>14</v>
      </c>
      <c r="D8738" s="243" t="s">
        <v>1560</v>
      </c>
      <c r="E8738" s="243" t="s">
        <v>1114</v>
      </c>
      <c r="F8738" s="243">
        <v>5</v>
      </c>
      <c r="G8738" s="244"/>
      <c r="H8738" s="244">
        <v>1.129</v>
      </c>
      <c r="I8738" s="244"/>
      <c r="J8738" s="244"/>
      <c r="K8738" s="244"/>
      <c r="L8738" s="244"/>
      <c r="M8738" s="244"/>
      <c r="N8738" s="244"/>
      <c r="O8738" s="244"/>
      <c r="P8738" s="244"/>
      <c r="Q8738" s="245" t="s">
        <v>1561</v>
      </c>
    </row>
    <row r="8739" spans="1:17" x14ac:dyDescent="0.25">
      <c r="A8739" s="243">
        <v>256</v>
      </c>
      <c r="B8739" s="243">
        <v>19</v>
      </c>
      <c r="C8739" s="243" t="s">
        <v>14</v>
      </c>
      <c r="D8739" s="243" t="s">
        <v>1562</v>
      </c>
      <c r="E8739" s="243" t="s">
        <v>1114</v>
      </c>
      <c r="F8739" s="243">
        <v>5</v>
      </c>
      <c r="G8739" s="244"/>
      <c r="H8739" s="244">
        <v>0.60599999999999998</v>
      </c>
      <c r="I8739" s="244"/>
      <c r="J8739" s="244"/>
      <c r="K8739" s="244"/>
      <c r="L8739" s="244"/>
      <c r="M8739" s="244"/>
      <c r="N8739" s="244"/>
      <c r="O8739" s="244"/>
      <c r="P8739" s="244"/>
      <c r="Q8739" s="245" t="s">
        <v>1536</v>
      </c>
    </row>
    <row r="8740" spans="1:17" x14ac:dyDescent="0.25">
      <c r="A8740" s="243">
        <v>257</v>
      </c>
      <c r="B8740" s="243">
        <v>19</v>
      </c>
      <c r="C8740" s="243" t="s">
        <v>352</v>
      </c>
      <c r="D8740" s="243" t="s">
        <v>1563</v>
      </c>
      <c r="E8740" s="243" t="s">
        <v>1174</v>
      </c>
      <c r="F8740" s="243">
        <v>25</v>
      </c>
      <c r="G8740" s="244"/>
      <c r="H8740" s="244"/>
      <c r="I8740" s="244"/>
      <c r="J8740" s="244"/>
      <c r="K8740" s="244"/>
      <c r="L8740" s="244"/>
      <c r="M8740" s="244">
        <v>5.3999999999999999E-2</v>
      </c>
      <c r="N8740" s="244"/>
      <c r="O8740" s="244"/>
      <c r="P8740" s="244"/>
      <c r="Q8740" s="245" t="s">
        <v>1564</v>
      </c>
    </row>
    <row r="8741" spans="1:17" ht="47.25" x14ac:dyDescent="0.25">
      <c r="A8741" s="243">
        <v>258</v>
      </c>
      <c r="B8741" s="243">
        <v>19</v>
      </c>
      <c r="C8741" s="243" t="s">
        <v>352</v>
      </c>
      <c r="D8741" s="243" t="s">
        <v>1565</v>
      </c>
      <c r="E8741" s="243" t="s">
        <v>1174</v>
      </c>
      <c r="F8741" s="243">
        <v>25</v>
      </c>
      <c r="G8741" s="244"/>
      <c r="H8741" s="244"/>
      <c r="I8741" s="244"/>
      <c r="J8741" s="244"/>
      <c r="K8741" s="244"/>
      <c r="L8741" s="244"/>
      <c r="M8741" s="244">
        <v>0</v>
      </c>
      <c r="N8741" s="244"/>
      <c r="O8741" s="244"/>
      <c r="P8741" s="244"/>
      <c r="Q8741" s="245" t="s">
        <v>1566</v>
      </c>
    </row>
    <row r="8742" spans="1:17" ht="47.25" x14ac:dyDescent="0.25">
      <c r="A8742" s="243">
        <v>259</v>
      </c>
      <c r="B8742" s="243">
        <v>19</v>
      </c>
      <c r="C8742" s="243" t="s">
        <v>352</v>
      </c>
      <c r="D8742" s="243" t="s">
        <v>1567</v>
      </c>
      <c r="E8742" s="243" t="s">
        <v>1174</v>
      </c>
      <c r="F8742" s="243">
        <v>25</v>
      </c>
      <c r="G8742" s="244"/>
      <c r="H8742" s="244"/>
      <c r="I8742" s="244"/>
      <c r="J8742" s="244"/>
      <c r="K8742" s="244"/>
      <c r="L8742" s="244"/>
      <c r="M8742" s="244">
        <v>3.5999999999999997E-2</v>
      </c>
      <c r="N8742" s="244"/>
      <c r="O8742" s="244"/>
      <c r="P8742" s="244"/>
      <c r="Q8742" s="245" t="s">
        <v>1568</v>
      </c>
    </row>
    <row r="8743" spans="1:17" x14ac:dyDescent="0.25">
      <c r="A8743" s="243">
        <v>260</v>
      </c>
      <c r="B8743" s="243">
        <v>19</v>
      </c>
      <c r="C8743" s="243" t="s">
        <v>352</v>
      </c>
      <c r="D8743" s="243" t="s">
        <v>1569</v>
      </c>
      <c r="E8743" s="243" t="s">
        <v>1174</v>
      </c>
      <c r="F8743" s="243">
        <v>25</v>
      </c>
      <c r="G8743" s="244"/>
      <c r="H8743" s="244"/>
      <c r="I8743" s="244"/>
      <c r="J8743" s="244"/>
      <c r="K8743" s="244"/>
      <c r="L8743" s="244"/>
      <c r="M8743" s="244">
        <v>0.01</v>
      </c>
      <c r="N8743" s="244"/>
      <c r="O8743" s="244"/>
      <c r="P8743" s="244"/>
      <c r="Q8743" s="245" t="s">
        <v>1570</v>
      </c>
    </row>
    <row r="8744" spans="1:17" ht="78.75" x14ac:dyDescent="0.25">
      <c r="A8744" s="243">
        <v>261</v>
      </c>
      <c r="B8744" s="243">
        <v>19</v>
      </c>
      <c r="C8744" s="243" t="s">
        <v>352</v>
      </c>
      <c r="D8744" s="243" t="s">
        <v>1571</v>
      </c>
      <c r="E8744" s="243" t="s">
        <v>1174</v>
      </c>
      <c r="F8744" s="243">
        <v>25</v>
      </c>
      <c r="G8744" s="244"/>
      <c r="H8744" s="244"/>
      <c r="I8744" s="244"/>
      <c r="J8744" s="244"/>
      <c r="K8744" s="244"/>
      <c r="L8744" s="244"/>
      <c r="M8744" s="244">
        <v>0.27</v>
      </c>
      <c r="N8744" s="244"/>
      <c r="O8744" s="244"/>
      <c r="P8744" s="244"/>
      <c r="Q8744" s="245" t="s">
        <v>1572</v>
      </c>
    </row>
    <row r="8745" spans="1:17" ht="141.75" x14ac:dyDescent="0.25">
      <c r="A8745" s="243">
        <v>262</v>
      </c>
      <c r="B8745" s="243">
        <v>19</v>
      </c>
      <c r="C8745" s="243" t="s">
        <v>352</v>
      </c>
      <c r="D8745" s="243" t="s">
        <v>1573</v>
      </c>
      <c r="E8745" s="243" t="s">
        <v>1174</v>
      </c>
      <c r="F8745" s="243">
        <v>25</v>
      </c>
      <c r="G8745" s="244"/>
      <c r="H8745" s="244"/>
      <c r="I8745" s="244"/>
      <c r="J8745" s="244"/>
      <c r="K8745" s="244"/>
      <c r="L8745" s="244"/>
      <c r="M8745" s="244">
        <v>0.64800000000000002</v>
      </c>
      <c r="N8745" s="244"/>
      <c r="O8745" s="244"/>
      <c r="P8745" s="244"/>
      <c r="Q8745" s="245" t="s">
        <v>1574</v>
      </c>
    </row>
    <row r="8746" spans="1:17" ht="78.75" x14ac:dyDescent="0.25">
      <c r="A8746" s="243">
        <v>263</v>
      </c>
      <c r="B8746" s="243">
        <v>19</v>
      </c>
      <c r="C8746" s="243" t="s">
        <v>352</v>
      </c>
      <c r="D8746" s="243" t="s">
        <v>1575</v>
      </c>
      <c r="E8746" s="243" t="s">
        <v>1174</v>
      </c>
      <c r="F8746" s="243">
        <v>25</v>
      </c>
      <c r="G8746" s="244"/>
      <c r="H8746" s="244"/>
      <c r="I8746" s="244"/>
      <c r="J8746" s="244"/>
      <c r="K8746" s="244"/>
      <c r="L8746" s="244"/>
      <c r="M8746" s="244">
        <v>0.36599999999999999</v>
      </c>
      <c r="N8746" s="244"/>
      <c r="O8746" s="244"/>
      <c r="P8746" s="244"/>
      <c r="Q8746" s="245" t="s">
        <v>1576</v>
      </c>
    </row>
    <row r="8747" spans="1:17" ht="141.75" x14ac:dyDescent="0.25">
      <c r="A8747" s="243">
        <v>264</v>
      </c>
      <c r="B8747" s="243">
        <v>19</v>
      </c>
      <c r="C8747" s="243" t="s">
        <v>352</v>
      </c>
      <c r="D8747" s="243" t="s">
        <v>1577</v>
      </c>
      <c r="E8747" s="243" t="s">
        <v>1174</v>
      </c>
      <c r="F8747" s="243">
        <v>25</v>
      </c>
      <c r="G8747" s="244"/>
      <c r="H8747" s="244"/>
      <c r="I8747" s="244"/>
      <c r="J8747" s="244"/>
      <c r="K8747" s="244"/>
      <c r="L8747" s="244"/>
      <c r="M8747" s="244">
        <v>0.44</v>
      </c>
      <c r="N8747" s="244"/>
      <c r="O8747" s="244"/>
      <c r="P8747" s="244"/>
      <c r="Q8747" s="245" t="s">
        <v>1578</v>
      </c>
    </row>
    <row r="8748" spans="1:17" ht="236.25" x14ac:dyDescent="0.25">
      <c r="A8748" s="243">
        <v>265</v>
      </c>
      <c r="B8748" s="243">
        <v>19</v>
      </c>
      <c r="C8748" s="243" t="s">
        <v>352</v>
      </c>
      <c r="D8748" s="243" t="s">
        <v>1579</v>
      </c>
      <c r="E8748" s="243" t="s">
        <v>1174</v>
      </c>
      <c r="F8748" s="243">
        <v>25</v>
      </c>
      <c r="G8748" s="244"/>
      <c r="H8748" s="244"/>
      <c r="I8748" s="244"/>
      <c r="J8748" s="244"/>
      <c r="K8748" s="244"/>
      <c r="L8748" s="244"/>
      <c r="M8748" s="244">
        <v>0.57999999999999996</v>
      </c>
      <c r="N8748" s="244"/>
      <c r="O8748" s="244"/>
      <c r="P8748" s="244"/>
      <c r="Q8748" s="245" t="s">
        <v>1580</v>
      </c>
    </row>
    <row r="8749" spans="1:17" ht="220.5" x14ac:dyDescent="0.25">
      <c r="A8749" s="243">
        <v>266</v>
      </c>
      <c r="B8749" s="243">
        <v>19</v>
      </c>
      <c r="C8749" s="243" t="s">
        <v>352</v>
      </c>
      <c r="D8749" s="243" t="s">
        <v>1581</v>
      </c>
      <c r="E8749" s="243" t="s">
        <v>1174</v>
      </c>
      <c r="F8749" s="243">
        <v>25</v>
      </c>
      <c r="G8749" s="244"/>
      <c r="H8749" s="244"/>
      <c r="I8749" s="244"/>
      <c r="J8749" s="244"/>
      <c r="K8749" s="244"/>
      <c r="L8749" s="244"/>
      <c r="M8749" s="244">
        <v>0.48399999999999999</v>
      </c>
      <c r="N8749" s="244"/>
      <c r="O8749" s="244"/>
      <c r="P8749" s="244"/>
      <c r="Q8749" s="245" t="s">
        <v>1582</v>
      </c>
    </row>
    <row r="8750" spans="1:17" x14ac:dyDescent="0.25">
      <c r="A8750" s="243">
        <v>267</v>
      </c>
      <c r="B8750" s="243">
        <v>19</v>
      </c>
      <c r="C8750" s="243" t="s">
        <v>1583</v>
      </c>
      <c r="D8750" s="243" t="s">
        <v>1584</v>
      </c>
      <c r="E8750" s="243" t="s">
        <v>1114</v>
      </c>
      <c r="F8750" s="243">
        <v>5</v>
      </c>
      <c r="G8750" s="244"/>
      <c r="H8750" s="244"/>
      <c r="I8750" s="244"/>
      <c r="J8750" s="244"/>
      <c r="K8750" s="244"/>
      <c r="L8750" s="244">
        <v>0.21759999999999999</v>
      </c>
      <c r="M8750" s="244"/>
      <c r="N8750" s="244"/>
      <c r="O8750" s="244"/>
      <c r="P8750" s="244"/>
      <c r="Q8750" s="245" t="s">
        <v>1151</v>
      </c>
    </row>
    <row r="8751" spans="1:17" ht="31.5" x14ac:dyDescent="0.25">
      <c r="A8751" s="243">
        <v>268</v>
      </c>
      <c r="B8751" s="243">
        <v>19</v>
      </c>
      <c r="C8751" s="243" t="s">
        <v>1583</v>
      </c>
      <c r="D8751" s="243" t="s">
        <v>1585</v>
      </c>
      <c r="E8751" s="243" t="s">
        <v>1114</v>
      </c>
      <c r="F8751" s="243">
        <v>5</v>
      </c>
      <c r="G8751" s="244"/>
      <c r="H8751" s="244"/>
      <c r="I8751" s="244"/>
      <c r="J8751" s="244"/>
      <c r="K8751" s="244"/>
      <c r="L8751" s="244">
        <v>0.4289</v>
      </c>
      <c r="M8751" s="244"/>
      <c r="N8751" s="244"/>
      <c r="O8751" s="244"/>
      <c r="P8751" s="244"/>
      <c r="Q8751" s="245" t="s">
        <v>1586</v>
      </c>
    </row>
    <row r="8752" spans="1:17" ht="63" x14ac:dyDescent="0.25">
      <c r="A8752" s="243">
        <v>269</v>
      </c>
      <c r="B8752" s="243">
        <v>19</v>
      </c>
      <c r="C8752" s="243" t="s">
        <v>352</v>
      </c>
      <c r="D8752" s="243" t="s">
        <v>1587</v>
      </c>
      <c r="E8752" s="243" t="s">
        <v>1114</v>
      </c>
      <c r="F8752" s="243">
        <v>5</v>
      </c>
      <c r="G8752" s="244"/>
      <c r="H8752" s="244"/>
      <c r="I8752" s="244">
        <v>0.14849999999999999</v>
      </c>
      <c r="J8752" s="244"/>
      <c r="K8752" s="244"/>
      <c r="L8752" s="244"/>
      <c r="M8752" s="244"/>
      <c r="N8752" s="244"/>
      <c r="O8752" s="244"/>
      <c r="P8752" s="244"/>
      <c r="Q8752" s="245" t="s">
        <v>1588</v>
      </c>
    </row>
    <row r="8753" spans="1:17" ht="299.25" x14ac:dyDescent="0.25">
      <c r="A8753" s="243">
        <v>270</v>
      </c>
      <c r="B8753" s="243">
        <v>19</v>
      </c>
      <c r="C8753" s="243" t="s">
        <v>352</v>
      </c>
      <c r="D8753" s="243" t="s">
        <v>1589</v>
      </c>
      <c r="E8753" s="243" t="s">
        <v>1114</v>
      </c>
      <c r="F8753" s="243">
        <v>5</v>
      </c>
      <c r="G8753" s="244"/>
      <c r="H8753" s="244"/>
      <c r="I8753" s="244">
        <v>0.78539999999999999</v>
      </c>
      <c r="J8753" s="244"/>
      <c r="K8753" s="244"/>
      <c r="L8753" s="244"/>
      <c r="M8753" s="244"/>
      <c r="N8753" s="244"/>
      <c r="O8753" s="244"/>
      <c r="P8753" s="244"/>
      <c r="Q8753" s="245" t="s">
        <v>1590</v>
      </c>
    </row>
    <row r="8754" spans="1:17" ht="126" x14ac:dyDescent="0.25">
      <c r="A8754" s="243">
        <v>271</v>
      </c>
      <c r="B8754" s="243">
        <v>19</v>
      </c>
      <c r="C8754" s="243" t="s">
        <v>352</v>
      </c>
      <c r="D8754" s="243" t="s">
        <v>1591</v>
      </c>
      <c r="E8754" s="243" t="s">
        <v>1114</v>
      </c>
      <c r="F8754" s="243">
        <v>15</v>
      </c>
      <c r="G8754" s="244"/>
      <c r="H8754" s="244"/>
      <c r="I8754" s="244"/>
      <c r="J8754" s="244">
        <v>1.365</v>
      </c>
      <c r="K8754" s="244"/>
      <c r="L8754" s="244"/>
      <c r="M8754" s="244"/>
      <c r="N8754" s="244"/>
      <c r="O8754" s="244"/>
      <c r="P8754" s="244"/>
      <c r="Q8754" s="245" t="s">
        <v>1592</v>
      </c>
    </row>
    <row r="8755" spans="1:17" x14ac:dyDescent="0.25">
      <c r="A8755" s="243">
        <v>272</v>
      </c>
      <c r="B8755" s="243">
        <v>19</v>
      </c>
      <c r="C8755" s="243" t="s">
        <v>1593</v>
      </c>
      <c r="D8755" s="243" t="s">
        <v>1594</v>
      </c>
      <c r="E8755" s="243" t="s">
        <v>1114</v>
      </c>
      <c r="F8755" s="243">
        <v>5</v>
      </c>
      <c r="G8755" s="244"/>
      <c r="H8755" s="244"/>
      <c r="I8755" s="244">
        <v>8.0999999999999996E-3</v>
      </c>
      <c r="J8755" s="244"/>
      <c r="K8755" s="244"/>
      <c r="L8755" s="244"/>
      <c r="M8755" s="244"/>
      <c r="N8755" s="244"/>
      <c r="O8755" s="244"/>
      <c r="P8755" s="244"/>
      <c r="Q8755" s="245" t="s">
        <v>1595</v>
      </c>
    </row>
    <row r="8756" spans="1:17" ht="31.5" x14ac:dyDescent="0.25">
      <c r="A8756" s="243">
        <v>273</v>
      </c>
      <c r="B8756" s="243">
        <v>19</v>
      </c>
      <c r="C8756" s="243" t="s">
        <v>1593</v>
      </c>
      <c r="D8756" s="243" t="s">
        <v>1596</v>
      </c>
      <c r="E8756" s="243" t="s">
        <v>1114</v>
      </c>
      <c r="F8756" s="243">
        <v>5</v>
      </c>
      <c r="G8756" s="244"/>
      <c r="H8756" s="244"/>
      <c r="I8756" s="244">
        <v>0</v>
      </c>
      <c r="J8756" s="244"/>
      <c r="K8756" s="244"/>
      <c r="L8756" s="244"/>
      <c r="M8756" s="244"/>
      <c r="N8756" s="244"/>
      <c r="O8756" s="244"/>
      <c r="P8756" s="244"/>
      <c r="Q8756" s="245" t="s">
        <v>1597</v>
      </c>
    </row>
    <row r="8757" spans="1:17" ht="31.5" x14ac:dyDescent="0.25">
      <c r="A8757" s="243">
        <v>274</v>
      </c>
      <c r="B8757" s="243">
        <v>19</v>
      </c>
      <c r="C8757" s="243" t="s">
        <v>1593</v>
      </c>
      <c r="D8757" s="243" t="s">
        <v>1598</v>
      </c>
      <c r="E8757" s="243" t="s">
        <v>1114</v>
      </c>
      <c r="F8757" s="243">
        <v>5</v>
      </c>
      <c r="G8757" s="244"/>
      <c r="H8757" s="244"/>
      <c r="I8757" s="244">
        <v>0.16974</v>
      </c>
      <c r="J8757" s="244"/>
      <c r="K8757" s="244"/>
      <c r="L8757" s="244"/>
      <c r="M8757" s="244"/>
      <c r="N8757" s="244"/>
      <c r="O8757" s="244"/>
      <c r="P8757" s="244"/>
      <c r="Q8757" s="245" t="s">
        <v>1597</v>
      </c>
    </row>
    <row r="8758" spans="1:17" x14ac:dyDescent="0.25">
      <c r="A8758" s="243">
        <v>275</v>
      </c>
      <c r="B8758" s="243">
        <v>19</v>
      </c>
      <c r="C8758" s="243" t="s">
        <v>1593</v>
      </c>
      <c r="D8758" s="243" t="s">
        <v>1599</v>
      </c>
      <c r="E8758" s="243" t="s">
        <v>1114</v>
      </c>
      <c r="F8758" s="243">
        <v>5</v>
      </c>
      <c r="G8758" s="244"/>
      <c r="H8758" s="244"/>
      <c r="I8758" s="244"/>
      <c r="J8758" s="244"/>
      <c r="K8758" s="244">
        <v>3.456E-2</v>
      </c>
      <c r="L8758" s="244"/>
      <c r="M8758" s="244"/>
      <c r="N8758" s="244"/>
      <c r="O8758" s="244"/>
      <c r="P8758" s="244"/>
      <c r="Q8758" s="245" t="s">
        <v>1600</v>
      </c>
    </row>
    <row r="8759" spans="1:17" x14ac:dyDescent="0.25">
      <c r="A8759" s="243">
        <v>276</v>
      </c>
      <c r="B8759" s="243">
        <v>19</v>
      </c>
      <c r="C8759" s="243" t="s">
        <v>1593</v>
      </c>
      <c r="D8759" s="243" t="s">
        <v>1601</v>
      </c>
      <c r="E8759" s="243" t="s">
        <v>1114</v>
      </c>
      <c r="F8759" s="243">
        <v>5</v>
      </c>
      <c r="G8759" s="244"/>
      <c r="H8759" s="244"/>
      <c r="I8759" s="244">
        <v>2.7719999999999998E-2</v>
      </c>
      <c r="J8759" s="244"/>
      <c r="K8759" s="244"/>
      <c r="L8759" s="244"/>
      <c r="M8759" s="244"/>
      <c r="N8759" s="244"/>
      <c r="O8759" s="244"/>
      <c r="P8759" s="244"/>
      <c r="Q8759" s="245" t="s">
        <v>1595</v>
      </c>
    </row>
    <row r="8760" spans="1:17" x14ac:dyDescent="0.25">
      <c r="A8760" s="243">
        <v>277</v>
      </c>
      <c r="B8760" s="243">
        <v>19</v>
      </c>
      <c r="C8760" s="243" t="s">
        <v>1593</v>
      </c>
      <c r="D8760" s="243" t="s">
        <v>1602</v>
      </c>
      <c r="E8760" s="243" t="s">
        <v>1114</v>
      </c>
      <c r="F8760" s="243">
        <v>5</v>
      </c>
      <c r="G8760" s="244"/>
      <c r="H8760" s="244"/>
      <c r="I8760" s="244"/>
      <c r="J8760" s="244"/>
      <c r="K8760" s="244">
        <v>0</v>
      </c>
      <c r="L8760" s="244"/>
      <c r="M8760" s="244"/>
      <c r="N8760" s="244"/>
      <c r="O8760" s="244"/>
      <c r="P8760" s="244"/>
      <c r="Q8760" s="245" t="s">
        <v>1595</v>
      </c>
    </row>
    <row r="8761" spans="1:17" x14ac:dyDescent="0.25">
      <c r="A8761" s="243">
        <v>278</v>
      </c>
      <c r="B8761" s="243">
        <v>19</v>
      </c>
      <c r="C8761" s="243" t="s">
        <v>1593</v>
      </c>
      <c r="D8761" s="243" t="s">
        <v>1603</v>
      </c>
      <c r="E8761" s="243" t="s">
        <v>1114</v>
      </c>
      <c r="F8761" s="243">
        <v>5</v>
      </c>
      <c r="G8761" s="244"/>
      <c r="H8761" s="244"/>
      <c r="I8761" s="244"/>
      <c r="J8761" s="244"/>
      <c r="K8761" s="244">
        <v>2.8799999999999997E-3</v>
      </c>
      <c r="L8761" s="244"/>
      <c r="M8761" s="244"/>
      <c r="N8761" s="244"/>
      <c r="O8761" s="244"/>
      <c r="P8761" s="244"/>
      <c r="Q8761" s="245" t="s">
        <v>1595</v>
      </c>
    </row>
    <row r="8762" spans="1:17" x14ac:dyDescent="0.25">
      <c r="A8762" s="243">
        <v>279</v>
      </c>
      <c r="B8762" s="243">
        <v>19</v>
      </c>
      <c r="C8762" s="243" t="s">
        <v>1593</v>
      </c>
      <c r="D8762" s="243" t="s">
        <v>1604</v>
      </c>
      <c r="E8762" s="243" t="s">
        <v>1114</v>
      </c>
      <c r="F8762" s="243">
        <v>5</v>
      </c>
      <c r="G8762" s="244"/>
      <c r="H8762" s="244"/>
      <c r="I8762" s="244">
        <v>0</v>
      </c>
      <c r="J8762" s="244"/>
      <c r="K8762" s="244"/>
      <c r="L8762" s="244"/>
      <c r="M8762" s="244"/>
      <c r="N8762" s="244"/>
      <c r="O8762" s="244"/>
      <c r="P8762" s="244"/>
      <c r="Q8762" s="245" t="s">
        <v>1595</v>
      </c>
    </row>
    <row r="8763" spans="1:17" x14ac:dyDescent="0.25">
      <c r="A8763" s="243">
        <v>280</v>
      </c>
      <c r="B8763" s="243">
        <v>19</v>
      </c>
      <c r="C8763" s="243" t="s">
        <v>1593</v>
      </c>
      <c r="D8763" s="243" t="s">
        <v>1605</v>
      </c>
      <c r="E8763" s="243" t="s">
        <v>1114</v>
      </c>
      <c r="F8763" s="243">
        <v>5</v>
      </c>
      <c r="G8763" s="244"/>
      <c r="H8763" s="244"/>
      <c r="I8763" s="244">
        <v>0</v>
      </c>
      <c r="J8763" s="244"/>
      <c r="K8763" s="244"/>
      <c r="L8763" s="244"/>
      <c r="M8763" s="244"/>
      <c r="N8763" s="244"/>
      <c r="O8763" s="244"/>
      <c r="P8763" s="244"/>
      <c r="Q8763" s="245" t="s">
        <v>1595</v>
      </c>
    </row>
    <row r="8764" spans="1:17" x14ac:dyDescent="0.25">
      <c r="A8764" s="243">
        <v>281</v>
      </c>
      <c r="B8764" s="243">
        <v>19</v>
      </c>
      <c r="C8764" s="243" t="s">
        <v>1593</v>
      </c>
      <c r="D8764" s="243" t="s">
        <v>1606</v>
      </c>
      <c r="E8764" s="243" t="s">
        <v>1114</v>
      </c>
      <c r="F8764" s="243">
        <v>5</v>
      </c>
      <c r="G8764" s="244"/>
      <c r="H8764" s="244"/>
      <c r="I8764" s="244">
        <v>0</v>
      </c>
      <c r="J8764" s="244"/>
      <c r="K8764" s="244"/>
      <c r="L8764" s="244"/>
      <c r="M8764" s="244"/>
      <c r="N8764" s="244"/>
      <c r="O8764" s="244"/>
      <c r="P8764" s="244"/>
      <c r="Q8764" s="245" t="s">
        <v>1595</v>
      </c>
    </row>
    <row r="8765" spans="1:17" ht="173.25" x14ac:dyDescent="0.25">
      <c r="A8765" s="243">
        <v>282</v>
      </c>
      <c r="B8765" s="243">
        <v>19</v>
      </c>
      <c r="C8765" s="243" t="s">
        <v>1607</v>
      </c>
      <c r="D8765" s="243" t="s">
        <v>1608</v>
      </c>
      <c r="E8765" s="243" t="s">
        <v>1114</v>
      </c>
      <c r="F8765" s="243">
        <v>5</v>
      </c>
      <c r="G8765" s="244"/>
      <c r="H8765" s="244"/>
      <c r="I8765" s="244"/>
      <c r="J8765" s="244">
        <v>0.50872499999999998</v>
      </c>
      <c r="K8765" s="244"/>
      <c r="L8765" s="244"/>
      <c r="M8765" s="244"/>
      <c r="N8765" s="244"/>
      <c r="O8765" s="244"/>
      <c r="P8765" s="244"/>
      <c r="Q8765" s="245" t="s">
        <v>1609</v>
      </c>
    </row>
    <row r="8766" spans="1:17" ht="78.75" x14ac:dyDescent="0.25">
      <c r="A8766" s="243">
        <v>283</v>
      </c>
      <c r="B8766" s="243">
        <v>19</v>
      </c>
      <c r="C8766" s="243" t="s">
        <v>1607</v>
      </c>
      <c r="D8766" s="243" t="s">
        <v>1610</v>
      </c>
      <c r="E8766" s="243" t="s">
        <v>1114</v>
      </c>
      <c r="F8766" s="243">
        <v>5</v>
      </c>
      <c r="G8766" s="244"/>
      <c r="H8766" s="244"/>
      <c r="I8766" s="244"/>
      <c r="J8766" s="244">
        <v>1.2935999999999999</v>
      </c>
      <c r="K8766" s="244"/>
      <c r="L8766" s="244"/>
      <c r="M8766" s="244"/>
      <c r="N8766" s="244"/>
      <c r="O8766" s="244"/>
      <c r="P8766" s="244"/>
      <c r="Q8766" s="245" t="s">
        <v>1611</v>
      </c>
    </row>
    <row r="8767" spans="1:17" x14ac:dyDescent="0.25">
      <c r="A8767" s="243">
        <v>284</v>
      </c>
      <c r="B8767" s="243">
        <v>19</v>
      </c>
      <c r="C8767" s="243" t="s">
        <v>1607</v>
      </c>
      <c r="D8767" s="243" t="s">
        <v>1612</v>
      </c>
      <c r="E8767" s="243" t="s">
        <v>1114</v>
      </c>
      <c r="F8767" s="243">
        <v>5</v>
      </c>
      <c r="G8767" s="244"/>
      <c r="H8767" s="244"/>
      <c r="I8767" s="244"/>
      <c r="J8767" s="244">
        <v>4.7999999999999996E-3</v>
      </c>
      <c r="K8767" s="244"/>
      <c r="L8767" s="244"/>
      <c r="M8767" s="244"/>
      <c r="N8767" s="244"/>
      <c r="O8767" s="244"/>
      <c r="P8767" s="244"/>
      <c r="Q8767" s="245" t="s">
        <v>1613</v>
      </c>
    </row>
    <row r="8768" spans="1:17" ht="47.25" x14ac:dyDescent="0.25">
      <c r="A8768" s="243">
        <v>285</v>
      </c>
      <c r="B8768" s="243">
        <v>19</v>
      </c>
      <c r="C8768" s="243" t="s">
        <v>1607</v>
      </c>
      <c r="D8768" s="243" t="s">
        <v>1614</v>
      </c>
      <c r="E8768" s="243" t="s">
        <v>1114</v>
      </c>
      <c r="F8768" s="243">
        <v>5</v>
      </c>
      <c r="G8768" s="244"/>
      <c r="H8768" s="244"/>
      <c r="I8768" s="244"/>
      <c r="J8768" s="244">
        <v>8.2000000000000003E-2</v>
      </c>
      <c r="K8768" s="244"/>
      <c r="L8768" s="244"/>
      <c r="M8768" s="244"/>
      <c r="N8768" s="244"/>
      <c r="O8768" s="244"/>
      <c r="P8768" s="244"/>
      <c r="Q8768" s="245" t="s">
        <v>1615</v>
      </c>
    </row>
    <row r="8769" spans="1:17" ht="31.5" x14ac:dyDescent="0.25">
      <c r="A8769" s="243">
        <v>286</v>
      </c>
      <c r="B8769" s="243">
        <v>19</v>
      </c>
      <c r="C8769" s="243" t="s">
        <v>1607</v>
      </c>
      <c r="D8769" s="243" t="s">
        <v>1616</v>
      </c>
      <c r="E8769" s="243" t="s">
        <v>1114</v>
      </c>
      <c r="F8769" s="243">
        <v>5</v>
      </c>
      <c r="G8769" s="244"/>
      <c r="H8769" s="244"/>
      <c r="I8769" s="244"/>
      <c r="J8769" s="244">
        <v>0.20880000000000001</v>
      </c>
      <c r="K8769" s="244"/>
      <c r="L8769" s="244"/>
      <c r="M8769" s="244"/>
      <c r="N8769" s="244"/>
      <c r="O8769" s="244"/>
      <c r="P8769" s="244"/>
      <c r="Q8769" s="245" t="s">
        <v>1617</v>
      </c>
    </row>
    <row r="8770" spans="1:17" ht="47.25" x14ac:dyDescent="0.25">
      <c r="A8770" s="243">
        <v>287</v>
      </c>
      <c r="B8770" s="243">
        <v>19</v>
      </c>
      <c r="C8770" s="243" t="s">
        <v>1607</v>
      </c>
      <c r="D8770" s="243" t="s">
        <v>1618</v>
      </c>
      <c r="E8770" s="243" t="s">
        <v>1114</v>
      </c>
      <c r="F8770" s="243">
        <v>5</v>
      </c>
      <c r="G8770" s="244"/>
      <c r="H8770" s="244"/>
      <c r="I8770" s="244"/>
      <c r="J8770" s="244">
        <v>0.1225</v>
      </c>
      <c r="K8770" s="244"/>
      <c r="L8770" s="244"/>
      <c r="M8770" s="244"/>
      <c r="N8770" s="244"/>
      <c r="O8770" s="244"/>
      <c r="P8770" s="244"/>
      <c r="Q8770" s="245" t="s">
        <v>1619</v>
      </c>
    </row>
    <row r="8771" spans="1:17" x14ac:dyDescent="0.25">
      <c r="A8771" s="243">
        <v>288</v>
      </c>
      <c r="B8771" s="243">
        <v>19</v>
      </c>
      <c r="C8771" s="243" t="s">
        <v>994</v>
      </c>
      <c r="D8771" s="243" t="s">
        <v>1620</v>
      </c>
      <c r="E8771" s="243" t="s">
        <v>1142</v>
      </c>
      <c r="F8771" s="243">
        <v>5</v>
      </c>
      <c r="G8771" s="244"/>
      <c r="H8771" s="244">
        <v>0</v>
      </c>
      <c r="I8771" s="244"/>
      <c r="J8771" s="244"/>
      <c r="K8771" s="244"/>
      <c r="L8771" s="244"/>
      <c r="M8771" s="244"/>
      <c r="N8771" s="244"/>
      <c r="O8771" s="244"/>
      <c r="P8771" s="244"/>
      <c r="Q8771" s="245" t="s">
        <v>1621</v>
      </c>
    </row>
    <row r="8772" spans="1:17" x14ac:dyDescent="0.25">
      <c r="A8772" s="243">
        <v>289</v>
      </c>
      <c r="B8772" s="243">
        <v>19</v>
      </c>
      <c r="C8772" s="243" t="s">
        <v>994</v>
      </c>
      <c r="D8772" s="243" t="s">
        <v>1622</v>
      </c>
      <c r="E8772" s="243" t="s">
        <v>1142</v>
      </c>
      <c r="F8772" s="243">
        <v>5</v>
      </c>
      <c r="G8772" s="244"/>
      <c r="H8772" s="244">
        <v>4.0000000000000001E-3</v>
      </c>
      <c r="I8772" s="244"/>
      <c r="J8772" s="244"/>
      <c r="K8772" s="244"/>
      <c r="L8772" s="244"/>
      <c r="M8772" s="244"/>
      <c r="N8772" s="244"/>
      <c r="O8772" s="244"/>
      <c r="P8772" s="244"/>
      <c r="Q8772" s="245" t="s">
        <v>1623</v>
      </c>
    </row>
    <row r="8773" spans="1:17" x14ac:dyDescent="0.25">
      <c r="A8773" s="243">
        <v>290</v>
      </c>
      <c r="B8773" s="243">
        <v>19</v>
      </c>
      <c r="C8773" s="243" t="s">
        <v>994</v>
      </c>
      <c r="D8773" s="243" t="s">
        <v>1624</v>
      </c>
      <c r="E8773" s="243" t="s">
        <v>1142</v>
      </c>
      <c r="F8773" s="243">
        <v>5</v>
      </c>
      <c r="G8773" s="244"/>
      <c r="H8773" s="244">
        <v>0.121</v>
      </c>
      <c r="I8773" s="244"/>
      <c r="J8773" s="244"/>
      <c r="K8773" s="244"/>
      <c r="L8773" s="244"/>
      <c r="M8773" s="244"/>
      <c r="N8773" s="244"/>
      <c r="O8773" s="244"/>
      <c r="P8773" s="244"/>
      <c r="Q8773" s="245" t="s">
        <v>1625</v>
      </c>
    </row>
    <row r="8774" spans="1:17" x14ac:dyDescent="0.25">
      <c r="A8774" s="243">
        <v>291</v>
      </c>
      <c r="B8774" s="243">
        <v>19</v>
      </c>
      <c r="C8774" s="243" t="s">
        <v>994</v>
      </c>
      <c r="D8774" s="243" t="s">
        <v>1626</v>
      </c>
      <c r="E8774" s="243" t="s">
        <v>1142</v>
      </c>
      <c r="F8774" s="243">
        <v>5</v>
      </c>
      <c r="G8774" s="244"/>
      <c r="H8774" s="244">
        <v>1E-3</v>
      </c>
      <c r="I8774" s="244"/>
      <c r="J8774" s="244"/>
      <c r="K8774" s="244"/>
      <c r="L8774" s="244"/>
      <c r="M8774" s="244"/>
      <c r="N8774" s="244"/>
      <c r="O8774" s="244"/>
      <c r="P8774" s="244"/>
      <c r="Q8774" s="245" t="s">
        <v>1625</v>
      </c>
    </row>
    <row r="8775" spans="1:17" ht="63" x14ac:dyDescent="0.25">
      <c r="A8775" s="243">
        <v>292</v>
      </c>
      <c r="B8775" s="243">
        <v>19</v>
      </c>
      <c r="C8775" s="243" t="s">
        <v>1008</v>
      </c>
      <c r="D8775" s="243" t="s">
        <v>1627</v>
      </c>
      <c r="E8775" s="243" t="s">
        <v>1142</v>
      </c>
      <c r="F8775" s="243">
        <v>5</v>
      </c>
      <c r="G8775" s="244"/>
      <c r="H8775" s="244">
        <v>0.223</v>
      </c>
      <c r="I8775" s="244"/>
      <c r="J8775" s="244"/>
      <c r="K8775" s="244"/>
      <c r="L8775" s="244"/>
      <c r="M8775" s="244"/>
      <c r="N8775" s="244"/>
      <c r="O8775" s="244"/>
      <c r="P8775" s="244"/>
      <c r="Q8775" s="245" t="s">
        <v>1628</v>
      </c>
    </row>
    <row r="8776" spans="1:17" ht="47.25" x14ac:dyDescent="0.25">
      <c r="A8776" s="243">
        <v>293</v>
      </c>
      <c r="B8776" s="243">
        <v>19</v>
      </c>
      <c r="C8776" s="243" t="s">
        <v>987</v>
      </c>
      <c r="D8776" s="243" t="s">
        <v>1629</v>
      </c>
      <c r="E8776" s="243" t="s">
        <v>1142</v>
      </c>
      <c r="F8776" s="243">
        <v>5</v>
      </c>
      <c r="G8776" s="244"/>
      <c r="H8776" s="244">
        <v>0.14199999999999999</v>
      </c>
      <c r="I8776" s="244"/>
      <c r="J8776" s="244"/>
      <c r="K8776" s="244"/>
      <c r="L8776" s="244"/>
      <c r="M8776" s="244"/>
      <c r="N8776" s="244"/>
      <c r="O8776" s="244"/>
      <c r="P8776" s="244"/>
      <c r="Q8776" s="245" t="s">
        <v>1630</v>
      </c>
    </row>
    <row r="8777" spans="1:17" ht="31.5" x14ac:dyDescent="0.25">
      <c r="A8777" s="243">
        <v>294</v>
      </c>
      <c r="B8777" s="243">
        <v>19</v>
      </c>
      <c r="C8777" s="243" t="s">
        <v>987</v>
      </c>
      <c r="D8777" s="243" t="s">
        <v>1631</v>
      </c>
      <c r="E8777" s="243" t="s">
        <v>1142</v>
      </c>
      <c r="F8777" s="243">
        <v>5</v>
      </c>
      <c r="G8777" s="244"/>
      <c r="H8777" s="244">
        <v>0</v>
      </c>
      <c r="I8777" s="244"/>
      <c r="J8777" s="244"/>
      <c r="K8777" s="244"/>
      <c r="L8777" s="244"/>
      <c r="M8777" s="244"/>
      <c r="N8777" s="244"/>
      <c r="O8777" s="244"/>
      <c r="P8777" s="244"/>
      <c r="Q8777" s="245" t="s">
        <v>1632</v>
      </c>
    </row>
    <row r="8778" spans="1:17" ht="78.75" x14ac:dyDescent="0.25">
      <c r="A8778" s="243">
        <v>295</v>
      </c>
      <c r="B8778" s="243">
        <v>19</v>
      </c>
      <c r="C8778" s="243" t="s">
        <v>1010</v>
      </c>
      <c r="D8778" s="243" t="s">
        <v>1631</v>
      </c>
      <c r="E8778" s="243" t="s">
        <v>1142</v>
      </c>
      <c r="F8778" s="243">
        <v>5</v>
      </c>
      <c r="G8778" s="244"/>
      <c r="H8778" s="244">
        <v>0.40200000000000002</v>
      </c>
      <c r="I8778" s="244"/>
      <c r="J8778" s="244"/>
      <c r="K8778" s="244"/>
      <c r="L8778" s="244"/>
      <c r="M8778" s="244"/>
      <c r="N8778" s="244"/>
      <c r="O8778" s="244"/>
      <c r="P8778" s="244"/>
      <c r="Q8778" s="245" t="s">
        <v>1633</v>
      </c>
    </row>
    <row r="8779" spans="1:17" ht="63" x14ac:dyDescent="0.25">
      <c r="A8779" s="243">
        <v>296</v>
      </c>
      <c r="B8779" s="243">
        <v>19</v>
      </c>
      <c r="C8779" s="243" t="s">
        <v>1010</v>
      </c>
      <c r="D8779" s="243" t="s">
        <v>1634</v>
      </c>
      <c r="E8779" s="243" t="s">
        <v>1142</v>
      </c>
      <c r="F8779" s="243">
        <v>5</v>
      </c>
      <c r="G8779" s="244"/>
      <c r="H8779" s="244">
        <v>0</v>
      </c>
      <c r="I8779" s="244"/>
      <c r="J8779" s="244"/>
      <c r="K8779" s="244"/>
      <c r="L8779" s="244"/>
      <c r="M8779" s="244"/>
      <c r="N8779" s="244"/>
      <c r="O8779" s="244"/>
      <c r="P8779" s="244"/>
      <c r="Q8779" s="245" t="s">
        <v>1635</v>
      </c>
    </row>
    <row r="8780" spans="1:17" ht="63" x14ac:dyDescent="0.25">
      <c r="A8780" s="243">
        <v>297</v>
      </c>
      <c r="B8780" s="243">
        <v>19</v>
      </c>
      <c r="C8780" s="243" t="s">
        <v>936</v>
      </c>
      <c r="D8780" s="243" t="s">
        <v>1636</v>
      </c>
      <c r="E8780" s="243" t="s">
        <v>1142</v>
      </c>
      <c r="F8780" s="243">
        <v>5</v>
      </c>
      <c r="G8780" s="244"/>
      <c r="H8780" s="244">
        <v>0.13200000000000001</v>
      </c>
      <c r="I8780" s="244"/>
      <c r="J8780" s="244"/>
      <c r="K8780" s="244"/>
      <c r="L8780" s="244"/>
      <c r="M8780" s="244"/>
      <c r="N8780" s="244"/>
      <c r="O8780" s="244"/>
      <c r="P8780" s="244"/>
      <c r="Q8780" s="245" t="s">
        <v>1637</v>
      </c>
    </row>
    <row r="8781" spans="1:17" ht="47.25" x14ac:dyDescent="0.25">
      <c r="A8781" s="243">
        <v>298</v>
      </c>
      <c r="B8781" s="243">
        <v>19</v>
      </c>
      <c r="C8781" s="243" t="s">
        <v>936</v>
      </c>
      <c r="D8781" s="243" t="s">
        <v>1638</v>
      </c>
      <c r="E8781" s="243" t="s">
        <v>1142</v>
      </c>
      <c r="F8781" s="243">
        <v>5</v>
      </c>
      <c r="G8781" s="244"/>
      <c r="H8781" s="244">
        <v>8.6999999999999994E-2</v>
      </c>
      <c r="I8781" s="244"/>
      <c r="J8781" s="244"/>
      <c r="K8781" s="244"/>
      <c r="L8781" s="244"/>
      <c r="M8781" s="244"/>
      <c r="N8781" s="244"/>
      <c r="O8781" s="244"/>
      <c r="P8781" s="244"/>
      <c r="Q8781" s="245" t="s">
        <v>1639</v>
      </c>
    </row>
    <row r="8782" spans="1:17" x14ac:dyDescent="0.25">
      <c r="A8782" s="243">
        <v>299</v>
      </c>
      <c r="B8782" s="243">
        <v>19</v>
      </c>
      <c r="C8782" s="243" t="s">
        <v>991</v>
      </c>
      <c r="D8782" s="243" t="s">
        <v>1631</v>
      </c>
      <c r="E8782" s="243" t="s">
        <v>1142</v>
      </c>
      <c r="F8782" s="243">
        <v>5</v>
      </c>
      <c r="G8782" s="244"/>
      <c r="H8782" s="244"/>
      <c r="I8782" s="244">
        <v>3.2000000000000001E-2</v>
      </c>
      <c r="J8782" s="244"/>
      <c r="K8782" s="244"/>
      <c r="L8782" s="244"/>
      <c r="M8782" s="244"/>
      <c r="N8782" s="244"/>
      <c r="O8782" s="244"/>
      <c r="P8782" s="244"/>
      <c r="Q8782" s="245" t="s">
        <v>1640</v>
      </c>
    </row>
    <row r="8783" spans="1:17" ht="31.5" x14ac:dyDescent="0.25">
      <c r="A8783" s="243">
        <v>300</v>
      </c>
      <c r="B8783" s="243">
        <v>19</v>
      </c>
      <c r="C8783" s="243" t="s">
        <v>991</v>
      </c>
      <c r="D8783" s="243" t="s">
        <v>1641</v>
      </c>
      <c r="E8783" s="243" t="s">
        <v>1142</v>
      </c>
      <c r="F8783" s="243">
        <v>5</v>
      </c>
      <c r="G8783" s="244"/>
      <c r="H8783" s="244"/>
      <c r="I8783" s="244">
        <v>7.2999999999999995E-2</v>
      </c>
      <c r="J8783" s="244"/>
      <c r="K8783" s="244"/>
      <c r="L8783" s="244"/>
      <c r="M8783" s="244"/>
      <c r="N8783" s="244"/>
      <c r="O8783" s="244"/>
      <c r="P8783" s="244"/>
      <c r="Q8783" s="245" t="s">
        <v>1642</v>
      </c>
    </row>
    <row r="8784" spans="1:17" ht="47.25" x14ac:dyDescent="0.25">
      <c r="A8784" s="243">
        <v>301</v>
      </c>
      <c r="B8784" s="243">
        <v>19</v>
      </c>
      <c r="C8784" s="243" t="s">
        <v>1012</v>
      </c>
      <c r="D8784" s="243" t="s">
        <v>1643</v>
      </c>
      <c r="E8784" s="243" t="s">
        <v>1142</v>
      </c>
      <c r="F8784" s="243">
        <v>5</v>
      </c>
      <c r="G8784" s="244"/>
      <c r="H8784" s="244"/>
      <c r="I8784" s="244">
        <v>6.5000000000000002E-2</v>
      </c>
      <c r="J8784" s="244"/>
      <c r="K8784" s="244"/>
      <c r="L8784" s="244"/>
      <c r="M8784" s="244"/>
      <c r="N8784" s="244"/>
      <c r="O8784" s="244"/>
      <c r="P8784" s="244"/>
      <c r="Q8784" s="245" t="s">
        <v>1644</v>
      </c>
    </row>
    <row r="8785" spans="1:17" x14ac:dyDescent="0.25">
      <c r="A8785" s="243">
        <v>302</v>
      </c>
      <c r="B8785" s="243">
        <v>19</v>
      </c>
      <c r="C8785" s="243" t="s">
        <v>1012</v>
      </c>
      <c r="D8785" s="243" t="s">
        <v>1645</v>
      </c>
      <c r="E8785" s="243" t="s">
        <v>1142</v>
      </c>
      <c r="F8785" s="243">
        <v>5</v>
      </c>
      <c r="G8785" s="244"/>
      <c r="H8785" s="244"/>
      <c r="I8785" s="244">
        <v>8.9999999999999993E-3</v>
      </c>
      <c r="J8785" s="244"/>
      <c r="K8785" s="244"/>
      <c r="L8785" s="244"/>
      <c r="M8785" s="244"/>
      <c r="N8785" s="244"/>
      <c r="O8785" s="244"/>
      <c r="P8785" s="244"/>
      <c r="Q8785" s="245" t="s">
        <v>1646</v>
      </c>
    </row>
    <row r="8786" spans="1:17" ht="63" x14ac:dyDescent="0.25">
      <c r="A8786" s="243">
        <v>303</v>
      </c>
      <c r="B8786" s="243">
        <v>19</v>
      </c>
      <c r="C8786" s="243" t="s">
        <v>1011</v>
      </c>
      <c r="D8786" s="243" t="s">
        <v>1647</v>
      </c>
      <c r="E8786" s="243" t="s">
        <v>1142</v>
      </c>
      <c r="F8786" s="243">
        <v>5</v>
      </c>
      <c r="G8786" s="244"/>
      <c r="H8786" s="244"/>
      <c r="I8786" s="244">
        <v>7.1999999999999995E-2</v>
      </c>
      <c r="J8786" s="244"/>
      <c r="K8786" s="244"/>
      <c r="L8786" s="244"/>
      <c r="M8786" s="244"/>
      <c r="N8786" s="244"/>
      <c r="O8786" s="244"/>
      <c r="P8786" s="244"/>
      <c r="Q8786" s="245" t="s">
        <v>1648</v>
      </c>
    </row>
    <row r="8787" spans="1:17" ht="31.5" x14ac:dyDescent="0.25">
      <c r="A8787" s="243">
        <v>304</v>
      </c>
      <c r="B8787" s="243">
        <v>19</v>
      </c>
      <c r="C8787" s="243" t="s">
        <v>1011</v>
      </c>
      <c r="D8787" s="243" t="s">
        <v>1649</v>
      </c>
      <c r="E8787" s="243" t="s">
        <v>1142</v>
      </c>
      <c r="F8787" s="243">
        <v>5</v>
      </c>
      <c r="G8787" s="244"/>
      <c r="H8787" s="244"/>
      <c r="I8787" s="244">
        <v>2.5999999999999999E-2</v>
      </c>
      <c r="J8787" s="244"/>
      <c r="K8787" s="244"/>
      <c r="L8787" s="244"/>
      <c r="M8787" s="244"/>
      <c r="N8787" s="244"/>
      <c r="O8787" s="244"/>
      <c r="P8787" s="244"/>
      <c r="Q8787" s="245" t="s">
        <v>1650</v>
      </c>
    </row>
    <row r="8788" spans="1:17" ht="31.5" x14ac:dyDescent="0.25">
      <c r="A8788" s="243">
        <v>305</v>
      </c>
      <c r="B8788" s="243">
        <v>19</v>
      </c>
      <c r="C8788" s="243" t="s">
        <v>1009</v>
      </c>
      <c r="D8788" s="243" t="s">
        <v>1651</v>
      </c>
      <c r="E8788" s="243" t="s">
        <v>1142</v>
      </c>
      <c r="F8788" s="243">
        <v>5</v>
      </c>
      <c r="G8788" s="244"/>
      <c r="H8788" s="244"/>
      <c r="I8788" s="244">
        <v>0.33300000000000002</v>
      </c>
      <c r="J8788" s="244"/>
      <c r="K8788" s="244"/>
      <c r="L8788" s="244"/>
      <c r="M8788" s="244"/>
      <c r="N8788" s="244"/>
      <c r="O8788" s="244"/>
      <c r="P8788" s="244"/>
      <c r="Q8788" s="245" t="s">
        <v>1652</v>
      </c>
    </row>
    <row r="8789" spans="1:17" ht="47.25" x14ac:dyDescent="0.25">
      <c r="A8789" s="243">
        <v>306</v>
      </c>
      <c r="B8789" s="243">
        <v>19</v>
      </c>
      <c r="C8789" s="243" t="s">
        <v>999</v>
      </c>
      <c r="D8789" s="243" t="s">
        <v>1631</v>
      </c>
      <c r="E8789" s="243" t="s">
        <v>1142</v>
      </c>
      <c r="F8789" s="243">
        <v>5</v>
      </c>
      <c r="G8789" s="244"/>
      <c r="H8789" s="244"/>
      <c r="I8789" s="244">
        <v>0.30499999999999999</v>
      </c>
      <c r="J8789" s="244"/>
      <c r="K8789" s="244"/>
      <c r="L8789" s="244"/>
      <c r="M8789" s="244"/>
      <c r="N8789" s="244"/>
      <c r="O8789" s="244"/>
      <c r="P8789" s="244"/>
      <c r="Q8789" s="245" t="s">
        <v>1653</v>
      </c>
    </row>
    <row r="8790" spans="1:17" ht="63" x14ac:dyDescent="0.25">
      <c r="A8790" s="243">
        <v>307</v>
      </c>
      <c r="B8790" s="243">
        <v>19</v>
      </c>
      <c r="C8790" s="243" t="s">
        <v>999</v>
      </c>
      <c r="D8790" s="243" t="s">
        <v>1654</v>
      </c>
      <c r="E8790" s="243" t="s">
        <v>1142</v>
      </c>
      <c r="F8790" s="243">
        <v>5</v>
      </c>
      <c r="G8790" s="244"/>
      <c r="H8790" s="244"/>
      <c r="I8790" s="244"/>
      <c r="J8790" s="244">
        <v>0.19700000000000001</v>
      </c>
      <c r="K8790" s="244"/>
      <c r="L8790" s="244"/>
      <c r="M8790" s="244"/>
      <c r="N8790" s="244"/>
      <c r="O8790" s="244"/>
      <c r="P8790" s="244"/>
      <c r="Q8790" s="245" t="s">
        <v>1655</v>
      </c>
    </row>
    <row r="8791" spans="1:17" ht="31.5" x14ac:dyDescent="0.25">
      <c r="A8791" s="243">
        <v>308</v>
      </c>
      <c r="B8791" s="243">
        <v>19</v>
      </c>
      <c r="C8791" s="243" t="s">
        <v>992</v>
      </c>
      <c r="D8791" s="243" t="s">
        <v>1631</v>
      </c>
      <c r="E8791" s="243" t="s">
        <v>1142</v>
      </c>
      <c r="F8791" s="243">
        <v>5</v>
      </c>
      <c r="G8791" s="244"/>
      <c r="H8791" s="244"/>
      <c r="I8791" s="244"/>
      <c r="J8791" s="244">
        <v>0.27855000000000002</v>
      </c>
      <c r="K8791" s="244"/>
      <c r="L8791" s="244"/>
      <c r="M8791" s="244"/>
      <c r="N8791" s="244"/>
      <c r="O8791" s="244"/>
      <c r="P8791" s="244"/>
      <c r="Q8791" s="245" t="s">
        <v>1656</v>
      </c>
    </row>
    <row r="8792" spans="1:17" ht="31.5" x14ac:dyDescent="0.25">
      <c r="A8792" s="243">
        <v>309</v>
      </c>
      <c r="B8792" s="243">
        <v>19</v>
      </c>
      <c r="C8792" s="243" t="s">
        <v>992</v>
      </c>
      <c r="D8792" s="243" t="s">
        <v>1657</v>
      </c>
      <c r="E8792" s="243" t="s">
        <v>1142</v>
      </c>
      <c r="F8792" s="243">
        <v>5</v>
      </c>
      <c r="G8792" s="244"/>
      <c r="H8792" s="244"/>
      <c r="I8792" s="244"/>
      <c r="J8792" s="244">
        <v>0.14349999999999999</v>
      </c>
      <c r="K8792" s="244"/>
      <c r="L8792" s="244"/>
      <c r="M8792" s="244"/>
      <c r="N8792" s="244"/>
      <c r="O8792" s="244"/>
      <c r="P8792" s="244"/>
      <c r="Q8792" s="245" t="s">
        <v>1658</v>
      </c>
    </row>
    <row r="8793" spans="1:17" ht="31.5" x14ac:dyDescent="0.25">
      <c r="A8793" s="243">
        <v>310</v>
      </c>
      <c r="B8793" s="243">
        <v>19</v>
      </c>
      <c r="C8793" s="243" t="s">
        <v>988</v>
      </c>
      <c r="D8793" s="243" t="s">
        <v>1631</v>
      </c>
      <c r="E8793" s="243" t="s">
        <v>1142</v>
      </c>
      <c r="F8793" s="243">
        <v>5</v>
      </c>
      <c r="G8793" s="244"/>
      <c r="H8793" s="244"/>
      <c r="I8793" s="244"/>
      <c r="J8793" s="244">
        <v>5.3999999999999999E-2</v>
      </c>
      <c r="K8793" s="244"/>
      <c r="L8793" s="244"/>
      <c r="M8793" s="244"/>
      <c r="N8793" s="244"/>
      <c r="O8793" s="244"/>
      <c r="P8793" s="244"/>
      <c r="Q8793" s="245" t="s">
        <v>1659</v>
      </c>
    </row>
    <row r="8794" spans="1:17" ht="47.25" x14ac:dyDescent="0.25">
      <c r="A8794" s="243">
        <v>311</v>
      </c>
      <c r="B8794" s="243">
        <v>19</v>
      </c>
      <c r="C8794" s="243" t="s">
        <v>988</v>
      </c>
      <c r="D8794" s="243" t="s">
        <v>1660</v>
      </c>
      <c r="E8794" s="243" t="s">
        <v>1142</v>
      </c>
      <c r="F8794" s="243">
        <v>5</v>
      </c>
      <c r="G8794" s="244"/>
      <c r="H8794" s="244"/>
      <c r="I8794" s="244"/>
      <c r="J8794" s="244">
        <v>2.8000000000000001E-2</v>
      </c>
      <c r="K8794" s="244"/>
      <c r="L8794" s="244"/>
      <c r="M8794" s="244"/>
      <c r="N8794" s="244"/>
      <c r="O8794" s="244"/>
      <c r="P8794" s="244"/>
      <c r="Q8794" s="245" t="s">
        <v>1661</v>
      </c>
    </row>
    <row r="8795" spans="1:17" ht="47.25" x14ac:dyDescent="0.25">
      <c r="A8795" s="243">
        <v>312</v>
      </c>
      <c r="B8795" s="243">
        <v>19</v>
      </c>
      <c r="C8795" s="243" t="s">
        <v>983</v>
      </c>
      <c r="D8795" s="243" t="s">
        <v>1631</v>
      </c>
      <c r="E8795" s="243" t="s">
        <v>1142</v>
      </c>
      <c r="F8795" s="243">
        <v>5</v>
      </c>
      <c r="G8795" s="244"/>
      <c r="H8795" s="244"/>
      <c r="I8795" s="244"/>
      <c r="J8795" s="244">
        <v>0.123</v>
      </c>
      <c r="K8795" s="244"/>
      <c r="L8795" s="244"/>
      <c r="M8795" s="244"/>
      <c r="N8795" s="244"/>
      <c r="O8795" s="244"/>
      <c r="P8795" s="244"/>
      <c r="Q8795" s="245" t="s">
        <v>1662</v>
      </c>
    </row>
    <row r="8796" spans="1:17" x14ac:dyDescent="0.25">
      <c r="A8796" s="243">
        <v>313</v>
      </c>
      <c r="B8796" s="243">
        <v>19</v>
      </c>
      <c r="C8796" s="243" t="s">
        <v>983</v>
      </c>
      <c r="D8796" s="243" t="s">
        <v>1663</v>
      </c>
      <c r="E8796" s="243" t="s">
        <v>1142</v>
      </c>
      <c r="F8796" s="243">
        <v>5</v>
      </c>
      <c r="G8796" s="244"/>
      <c r="H8796" s="244"/>
      <c r="I8796" s="244"/>
      <c r="J8796" s="244">
        <v>1.7999999999999999E-2</v>
      </c>
      <c r="K8796" s="244"/>
      <c r="L8796" s="244"/>
      <c r="M8796" s="244"/>
      <c r="N8796" s="244"/>
      <c r="O8796" s="244"/>
      <c r="P8796" s="244"/>
      <c r="Q8796" s="245" t="s">
        <v>1613</v>
      </c>
    </row>
    <row r="8797" spans="1:17" ht="63" x14ac:dyDescent="0.25">
      <c r="A8797" s="243">
        <v>314</v>
      </c>
      <c r="B8797" s="243">
        <v>19</v>
      </c>
      <c r="C8797" s="243" t="s">
        <v>971</v>
      </c>
      <c r="D8797" s="243" t="s">
        <v>1631</v>
      </c>
      <c r="E8797" s="243" t="s">
        <v>1142</v>
      </c>
      <c r="F8797" s="243">
        <v>5</v>
      </c>
      <c r="G8797" s="244"/>
      <c r="H8797" s="244"/>
      <c r="I8797" s="244"/>
      <c r="J8797" s="244">
        <v>0.60899999999999999</v>
      </c>
      <c r="K8797" s="244"/>
      <c r="L8797" s="244"/>
      <c r="M8797" s="244"/>
      <c r="N8797" s="244"/>
      <c r="O8797" s="244"/>
      <c r="P8797" s="244"/>
      <c r="Q8797" s="245" t="s">
        <v>1664</v>
      </c>
    </row>
    <row r="8798" spans="1:17" x14ac:dyDescent="0.25">
      <c r="A8798" s="243">
        <v>315</v>
      </c>
      <c r="B8798" s="243">
        <v>19</v>
      </c>
      <c r="C8798" s="243" t="s">
        <v>958</v>
      </c>
      <c r="D8798" s="243" t="s">
        <v>1665</v>
      </c>
      <c r="E8798" s="243" t="s">
        <v>1142</v>
      </c>
      <c r="F8798" s="243">
        <v>5</v>
      </c>
      <c r="G8798" s="244"/>
      <c r="H8798" s="244"/>
      <c r="I8798" s="244"/>
      <c r="J8798" s="244">
        <v>8.6999999999999994E-2</v>
      </c>
      <c r="K8798" s="244"/>
      <c r="L8798" s="244"/>
      <c r="M8798" s="244"/>
      <c r="N8798" s="244"/>
      <c r="O8798" s="244"/>
      <c r="P8798" s="244"/>
      <c r="Q8798" s="245" t="s">
        <v>1666</v>
      </c>
    </row>
    <row r="8799" spans="1:17" ht="47.25" x14ac:dyDescent="0.25">
      <c r="A8799" s="243">
        <v>316</v>
      </c>
      <c r="B8799" s="243">
        <v>19</v>
      </c>
      <c r="C8799" s="243" t="s">
        <v>958</v>
      </c>
      <c r="D8799" s="243" t="s">
        <v>1631</v>
      </c>
      <c r="E8799" s="243" t="s">
        <v>1142</v>
      </c>
      <c r="F8799" s="243">
        <v>5</v>
      </c>
      <c r="G8799" s="244"/>
      <c r="H8799" s="244"/>
      <c r="I8799" s="244"/>
      <c r="J8799" s="244">
        <v>0.14199999999999999</v>
      </c>
      <c r="K8799" s="244"/>
      <c r="L8799" s="244"/>
      <c r="M8799" s="244"/>
      <c r="N8799" s="244"/>
      <c r="O8799" s="244"/>
      <c r="P8799" s="244"/>
      <c r="Q8799" s="245" t="s">
        <v>1667</v>
      </c>
    </row>
    <row r="8800" spans="1:17" ht="31.5" x14ac:dyDescent="0.25">
      <c r="A8800" s="243">
        <v>317</v>
      </c>
      <c r="B8800" s="243">
        <v>19</v>
      </c>
      <c r="C8800" s="243" t="s">
        <v>86</v>
      </c>
      <c r="D8800" s="243" t="s">
        <v>1668</v>
      </c>
      <c r="E8800" s="243" t="s">
        <v>1142</v>
      </c>
      <c r="F8800" s="243">
        <v>5</v>
      </c>
      <c r="G8800" s="244"/>
      <c r="H8800" s="244"/>
      <c r="I8800" s="244"/>
      <c r="J8800" s="244">
        <v>3.7999999999999999E-2</v>
      </c>
      <c r="K8800" s="244"/>
      <c r="L8800" s="244"/>
      <c r="M8800" s="244"/>
      <c r="N8800" s="244"/>
      <c r="O8800" s="244"/>
      <c r="P8800" s="244"/>
      <c r="Q8800" s="245" t="s">
        <v>1669</v>
      </c>
    </row>
    <row r="8801" spans="1:17" ht="47.25" x14ac:dyDescent="0.25">
      <c r="A8801" s="243">
        <v>318</v>
      </c>
      <c r="B8801" s="243">
        <v>19</v>
      </c>
      <c r="C8801" s="243" t="s">
        <v>86</v>
      </c>
      <c r="D8801" s="243" t="s">
        <v>1670</v>
      </c>
      <c r="E8801" s="243" t="s">
        <v>1142</v>
      </c>
      <c r="F8801" s="243">
        <v>5</v>
      </c>
      <c r="G8801" s="244"/>
      <c r="H8801" s="244"/>
      <c r="I8801" s="244"/>
      <c r="J8801" s="244">
        <v>0.11799999999999999</v>
      </c>
      <c r="K8801" s="244"/>
      <c r="L8801" s="244"/>
      <c r="M8801" s="244"/>
      <c r="N8801" s="244"/>
      <c r="O8801" s="244"/>
      <c r="P8801" s="244"/>
      <c r="Q8801" s="245" t="s">
        <v>1671</v>
      </c>
    </row>
    <row r="8802" spans="1:17" ht="31.5" x14ac:dyDescent="0.25">
      <c r="A8802" s="243">
        <v>319</v>
      </c>
      <c r="B8802" s="243">
        <v>19</v>
      </c>
      <c r="C8802" s="243" t="s">
        <v>86</v>
      </c>
      <c r="D8802" s="243" t="s">
        <v>1672</v>
      </c>
      <c r="E8802" s="243" t="s">
        <v>1142</v>
      </c>
      <c r="F8802" s="243">
        <v>5</v>
      </c>
      <c r="G8802" s="244"/>
      <c r="H8802" s="244"/>
      <c r="I8802" s="244"/>
      <c r="J8802" s="244">
        <v>4.7E-2</v>
      </c>
      <c r="K8802" s="244"/>
      <c r="L8802" s="244"/>
      <c r="M8802" s="244"/>
      <c r="N8802" s="244"/>
      <c r="O8802" s="244"/>
      <c r="P8802" s="244"/>
      <c r="Q8802" s="245" t="s">
        <v>1673</v>
      </c>
    </row>
    <row r="8803" spans="1:17" ht="94.5" x14ac:dyDescent="0.25">
      <c r="A8803" s="243">
        <v>320</v>
      </c>
      <c r="B8803" s="243">
        <v>19</v>
      </c>
      <c r="C8803" s="243" t="s">
        <v>957</v>
      </c>
      <c r="D8803" s="243" t="s">
        <v>1631</v>
      </c>
      <c r="E8803" s="243" t="s">
        <v>1142</v>
      </c>
      <c r="F8803" s="243">
        <v>5</v>
      </c>
      <c r="G8803" s="244"/>
      <c r="H8803" s="244"/>
      <c r="I8803" s="244"/>
      <c r="J8803" s="244">
        <v>0</v>
      </c>
      <c r="K8803" s="244"/>
      <c r="L8803" s="244"/>
      <c r="M8803" s="244"/>
      <c r="N8803" s="244"/>
      <c r="O8803" s="244"/>
      <c r="P8803" s="244"/>
      <c r="Q8803" s="245" t="s">
        <v>1674</v>
      </c>
    </row>
    <row r="8804" spans="1:17" ht="63" x14ac:dyDescent="0.25">
      <c r="A8804" s="243">
        <v>321</v>
      </c>
      <c r="B8804" s="243">
        <v>19</v>
      </c>
      <c r="C8804" s="243" t="s">
        <v>957</v>
      </c>
      <c r="D8804" s="243" t="s">
        <v>1675</v>
      </c>
      <c r="E8804" s="243" t="s">
        <v>1142</v>
      </c>
      <c r="F8804" s="243">
        <v>5</v>
      </c>
      <c r="G8804" s="244"/>
      <c r="H8804" s="244"/>
      <c r="I8804" s="244"/>
      <c r="J8804" s="244">
        <v>0.222</v>
      </c>
      <c r="K8804" s="244"/>
      <c r="L8804" s="244"/>
      <c r="M8804" s="244"/>
      <c r="N8804" s="244"/>
      <c r="O8804" s="244"/>
      <c r="P8804" s="244"/>
      <c r="Q8804" s="245" t="s">
        <v>1676</v>
      </c>
    </row>
    <row r="8805" spans="1:17" x14ac:dyDescent="0.25">
      <c r="A8805" s="243">
        <v>322</v>
      </c>
      <c r="B8805" s="243">
        <v>19</v>
      </c>
      <c r="C8805" s="243" t="s">
        <v>955</v>
      </c>
      <c r="D8805" s="243" t="s">
        <v>1677</v>
      </c>
      <c r="E8805" s="243" t="s">
        <v>1142</v>
      </c>
      <c r="F8805" s="243">
        <v>5</v>
      </c>
      <c r="G8805" s="244"/>
      <c r="H8805" s="244"/>
      <c r="I8805" s="244"/>
      <c r="J8805" s="244">
        <v>1.7000000000000001E-2</v>
      </c>
      <c r="K8805" s="244"/>
      <c r="L8805" s="244"/>
      <c r="M8805" s="244"/>
      <c r="N8805" s="244"/>
      <c r="O8805" s="244"/>
      <c r="P8805" s="244"/>
      <c r="Q8805" s="245" t="s">
        <v>1678</v>
      </c>
    </row>
    <row r="8806" spans="1:17" x14ac:dyDescent="0.25">
      <c r="A8806" s="243">
        <v>323</v>
      </c>
      <c r="B8806" s="243">
        <v>19</v>
      </c>
      <c r="C8806" s="243" t="s">
        <v>955</v>
      </c>
      <c r="D8806" s="243" t="s">
        <v>1679</v>
      </c>
      <c r="E8806" s="243" t="s">
        <v>1142</v>
      </c>
      <c r="F8806" s="243">
        <v>5</v>
      </c>
      <c r="G8806" s="244"/>
      <c r="H8806" s="244"/>
      <c r="I8806" s="244"/>
      <c r="J8806" s="244">
        <v>6.5000000000000002E-2</v>
      </c>
      <c r="K8806" s="244"/>
      <c r="L8806" s="244"/>
      <c r="M8806" s="244"/>
      <c r="N8806" s="244"/>
      <c r="O8806" s="244"/>
      <c r="P8806" s="244"/>
      <c r="Q8806" s="245" t="s">
        <v>1680</v>
      </c>
    </row>
    <row r="8807" spans="1:17" ht="63" x14ac:dyDescent="0.25">
      <c r="A8807" s="243">
        <v>324</v>
      </c>
      <c r="B8807" s="243">
        <v>19</v>
      </c>
      <c r="C8807" s="243" t="s">
        <v>955</v>
      </c>
      <c r="D8807" s="243" t="s">
        <v>1681</v>
      </c>
      <c r="E8807" s="243" t="s">
        <v>1142</v>
      </c>
      <c r="F8807" s="243">
        <v>5</v>
      </c>
      <c r="G8807" s="244"/>
      <c r="H8807" s="244"/>
      <c r="I8807" s="244"/>
      <c r="J8807" s="244">
        <v>0.31900000000000001</v>
      </c>
      <c r="K8807" s="244"/>
      <c r="L8807" s="244"/>
      <c r="M8807" s="244"/>
      <c r="N8807" s="244"/>
      <c r="O8807" s="244"/>
      <c r="P8807" s="244"/>
      <c r="Q8807" s="245" t="s">
        <v>1682</v>
      </c>
    </row>
    <row r="8808" spans="1:17" ht="31.5" x14ac:dyDescent="0.25">
      <c r="A8808" s="243">
        <v>325</v>
      </c>
      <c r="B8808" s="243">
        <v>19</v>
      </c>
      <c r="C8808" s="243" t="s">
        <v>955</v>
      </c>
      <c r="D8808" s="243" t="s">
        <v>1683</v>
      </c>
      <c r="E8808" s="243" t="s">
        <v>1142</v>
      </c>
      <c r="F8808" s="243">
        <v>5</v>
      </c>
      <c r="G8808" s="244"/>
      <c r="H8808" s="244"/>
      <c r="I8808" s="244"/>
      <c r="J8808" s="244">
        <v>0.23200000000000001</v>
      </c>
      <c r="K8808" s="244"/>
      <c r="L8808" s="244"/>
      <c r="M8808" s="244"/>
      <c r="N8808" s="244"/>
      <c r="O8808" s="244"/>
      <c r="P8808" s="244"/>
      <c r="Q8808" s="245" t="s">
        <v>1684</v>
      </c>
    </row>
    <row r="8809" spans="1:17" ht="47.25" x14ac:dyDescent="0.25">
      <c r="A8809" s="243">
        <v>326</v>
      </c>
      <c r="B8809" s="243">
        <v>19</v>
      </c>
      <c r="C8809" s="243" t="s">
        <v>981</v>
      </c>
      <c r="D8809" s="243" t="s">
        <v>1685</v>
      </c>
      <c r="E8809" s="243" t="s">
        <v>1142</v>
      </c>
      <c r="F8809" s="243">
        <v>5</v>
      </c>
      <c r="G8809" s="244"/>
      <c r="H8809" s="244"/>
      <c r="I8809" s="244"/>
      <c r="J8809" s="244"/>
      <c r="K8809" s="244">
        <v>9.5000000000000001E-2</v>
      </c>
      <c r="L8809" s="244"/>
      <c r="M8809" s="244"/>
      <c r="N8809" s="244"/>
      <c r="O8809" s="244"/>
      <c r="P8809" s="244"/>
      <c r="Q8809" s="245" t="s">
        <v>1686</v>
      </c>
    </row>
    <row r="8810" spans="1:17" ht="47.25" x14ac:dyDescent="0.25">
      <c r="A8810" s="243">
        <v>327</v>
      </c>
      <c r="B8810" s="243">
        <v>19</v>
      </c>
      <c r="C8810" s="243" t="s">
        <v>981</v>
      </c>
      <c r="D8810" s="243" t="s">
        <v>1687</v>
      </c>
      <c r="E8810" s="243" t="s">
        <v>1142</v>
      </c>
      <c r="F8810" s="243">
        <v>5</v>
      </c>
      <c r="G8810" s="244"/>
      <c r="H8810" s="244"/>
      <c r="I8810" s="244"/>
      <c r="J8810" s="244"/>
      <c r="K8810" s="244">
        <v>0.159</v>
      </c>
      <c r="L8810" s="244"/>
      <c r="M8810" s="244"/>
      <c r="N8810" s="244"/>
      <c r="O8810" s="244"/>
      <c r="P8810" s="244"/>
      <c r="Q8810" s="245" t="s">
        <v>1688</v>
      </c>
    </row>
    <row r="8811" spans="1:17" ht="31.5" x14ac:dyDescent="0.25">
      <c r="A8811" s="243">
        <v>328</v>
      </c>
      <c r="B8811" s="243">
        <v>19</v>
      </c>
      <c r="C8811" s="243" t="s">
        <v>997</v>
      </c>
      <c r="D8811" s="243" t="s">
        <v>1689</v>
      </c>
      <c r="E8811" s="243" t="s">
        <v>1142</v>
      </c>
      <c r="F8811" s="243">
        <v>5</v>
      </c>
      <c r="G8811" s="244"/>
      <c r="H8811" s="244"/>
      <c r="I8811" s="244"/>
      <c r="J8811" s="244"/>
      <c r="K8811" s="244"/>
      <c r="L8811" s="244">
        <v>0.16900000000000001</v>
      </c>
      <c r="M8811" s="244"/>
      <c r="N8811" s="244"/>
      <c r="O8811" s="244"/>
      <c r="P8811" s="244"/>
      <c r="Q8811" s="245" t="s">
        <v>1690</v>
      </c>
    </row>
    <row r="8812" spans="1:17" ht="31.5" x14ac:dyDescent="0.25">
      <c r="A8812" s="243">
        <v>329</v>
      </c>
      <c r="B8812" s="243">
        <v>19</v>
      </c>
      <c r="C8812" s="243" t="s">
        <v>997</v>
      </c>
      <c r="D8812" s="243" t="s">
        <v>1691</v>
      </c>
      <c r="E8812" s="243" t="s">
        <v>1142</v>
      </c>
      <c r="F8812" s="243">
        <v>5</v>
      </c>
      <c r="G8812" s="244"/>
      <c r="H8812" s="244"/>
      <c r="I8812" s="244"/>
      <c r="J8812" s="244"/>
      <c r="K8812" s="244"/>
      <c r="L8812" s="244">
        <v>6.4000000000000001E-2</v>
      </c>
      <c r="M8812" s="244"/>
      <c r="N8812" s="244"/>
      <c r="O8812" s="244"/>
      <c r="P8812" s="244"/>
      <c r="Q8812" s="245" t="s">
        <v>1692</v>
      </c>
    </row>
    <row r="8813" spans="1:17" ht="31.5" x14ac:dyDescent="0.25">
      <c r="A8813" s="243">
        <v>330</v>
      </c>
      <c r="B8813" s="243">
        <v>19</v>
      </c>
      <c r="C8813" s="243" t="s">
        <v>997</v>
      </c>
      <c r="D8813" s="243" t="s">
        <v>1693</v>
      </c>
      <c r="E8813" s="243" t="s">
        <v>1142</v>
      </c>
      <c r="F8813" s="243">
        <v>5</v>
      </c>
      <c r="G8813" s="244"/>
      <c r="H8813" s="244"/>
      <c r="I8813" s="244"/>
      <c r="J8813" s="244"/>
      <c r="K8813" s="244"/>
      <c r="L8813" s="244">
        <v>0</v>
      </c>
      <c r="M8813" s="244"/>
      <c r="N8813" s="244"/>
      <c r="O8813" s="244"/>
      <c r="P8813" s="244"/>
      <c r="Q8813" s="245" t="s">
        <v>1694</v>
      </c>
    </row>
    <row r="8814" spans="1:17" ht="31.5" x14ac:dyDescent="0.25">
      <c r="A8814" s="243">
        <v>331</v>
      </c>
      <c r="B8814" s="243">
        <v>19</v>
      </c>
      <c r="C8814" s="243" t="s">
        <v>944</v>
      </c>
      <c r="D8814" s="243" t="s">
        <v>1695</v>
      </c>
      <c r="E8814" s="243" t="s">
        <v>1142</v>
      </c>
      <c r="F8814" s="243">
        <v>5</v>
      </c>
      <c r="G8814" s="244"/>
      <c r="H8814" s="244"/>
      <c r="I8814" s="244"/>
      <c r="J8814" s="244"/>
      <c r="K8814" s="244"/>
      <c r="L8814" s="244">
        <v>8.1000000000000003E-2</v>
      </c>
      <c r="M8814" s="244"/>
      <c r="N8814" s="244"/>
      <c r="O8814" s="244"/>
      <c r="P8814" s="244"/>
      <c r="Q8814" s="245" t="s">
        <v>1696</v>
      </c>
    </row>
    <row r="8815" spans="1:17" ht="47.25" x14ac:dyDescent="0.25">
      <c r="A8815" s="243">
        <v>332</v>
      </c>
      <c r="B8815" s="243">
        <v>19</v>
      </c>
      <c r="C8815" s="243" t="s">
        <v>944</v>
      </c>
      <c r="D8815" s="243" t="s">
        <v>1697</v>
      </c>
      <c r="E8815" s="243" t="s">
        <v>1142</v>
      </c>
      <c r="F8815" s="243">
        <v>5</v>
      </c>
      <c r="G8815" s="244"/>
      <c r="H8815" s="244"/>
      <c r="I8815" s="244"/>
      <c r="J8815" s="244"/>
      <c r="K8815" s="244"/>
      <c r="L8815" s="244">
        <v>0.11</v>
      </c>
      <c r="M8815" s="244"/>
      <c r="N8815" s="244"/>
      <c r="O8815" s="244"/>
      <c r="P8815" s="244"/>
      <c r="Q8815" s="245" t="s">
        <v>1698</v>
      </c>
    </row>
    <row r="8816" spans="1:17" x14ac:dyDescent="0.25">
      <c r="A8816" s="243">
        <v>333</v>
      </c>
      <c r="B8816" s="243">
        <v>19</v>
      </c>
      <c r="C8816" s="243" t="s">
        <v>944</v>
      </c>
      <c r="D8816" s="243" t="s">
        <v>1699</v>
      </c>
      <c r="E8816" s="243" t="s">
        <v>1142</v>
      </c>
      <c r="F8816" s="243">
        <v>5</v>
      </c>
      <c r="G8816" s="244"/>
      <c r="H8816" s="244"/>
      <c r="I8816" s="244"/>
      <c r="J8816" s="244"/>
      <c r="K8816" s="244"/>
      <c r="L8816" s="244">
        <v>3.5999999999999997E-2</v>
      </c>
      <c r="M8816" s="244"/>
      <c r="N8816" s="244"/>
      <c r="O8816" s="244"/>
      <c r="P8816" s="244"/>
      <c r="Q8816" s="245" t="s">
        <v>1700</v>
      </c>
    </row>
    <row r="8817" spans="1:17" ht="78.75" x14ac:dyDescent="0.25">
      <c r="A8817" s="243">
        <v>334</v>
      </c>
      <c r="B8817" s="243">
        <v>19</v>
      </c>
      <c r="C8817" s="243" t="s">
        <v>1005</v>
      </c>
      <c r="D8817" s="243" t="s">
        <v>1631</v>
      </c>
      <c r="E8817" s="243" t="s">
        <v>1142</v>
      </c>
      <c r="F8817" s="243">
        <v>5</v>
      </c>
      <c r="G8817" s="244"/>
      <c r="H8817" s="244"/>
      <c r="I8817" s="244"/>
      <c r="J8817" s="244"/>
      <c r="K8817" s="244"/>
      <c r="L8817" s="244">
        <v>0.36899999999999999</v>
      </c>
      <c r="M8817" s="244"/>
      <c r="N8817" s="244"/>
      <c r="O8817" s="244"/>
      <c r="P8817" s="244"/>
      <c r="Q8817" s="245" t="s">
        <v>1701</v>
      </c>
    </row>
    <row r="8818" spans="1:17" x14ac:dyDescent="0.25">
      <c r="A8818" s="243">
        <v>335</v>
      </c>
      <c r="B8818" s="243">
        <v>19</v>
      </c>
      <c r="C8818" s="243" t="s">
        <v>1005</v>
      </c>
      <c r="D8818" s="243" t="s">
        <v>1702</v>
      </c>
      <c r="E8818" s="243" t="s">
        <v>1142</v>
      </c>
      <c r="F8818" s="243">
        <v>5</v>
      </c>
      <c r="G8818" s="244"/>
      <c r="H8818" s="244"/>
      <c r="I8818" s="244"/>
      <c r="J8818" s="244"/>
      <c r="K8818" s="244"/>
      <c r="L8818" s="244">
        <v>0.11</v>
      </c>
      <c r="M8818" s="244"/>
      <c r="N8818" s="244"/>
      <c r="O8818" s="244"/>
      <c r="P8818" s="244"/>
      <c r="Q8818" s="245" t="s">
        <v>1703</v>
      </c>
    </row>
    <row r="8819" spans="1:17" ht="63" x14ac:dyDescent="0.25">
      <c r="A8819" s="243">
        <v>336</v>
      </c>
      <c r="B8819" s="243">
        <v>19</v>
      </c>
      <c r="C8819" s="243" t="s">
        <v>1704</v>
      </c>
      <c r="D8819" s="243" t="s">
        <v>1631</v>
      </c>
      <c r="E8819" s="243" t="s">
        <v>1142</v>
      </c>
      <c r="F8819" s="243">
        <v>5</v>
      </c>
      <c r="G8819" s="244"/>
      <c r="H8819" s="244"/>
      <c r="I8819" s="244"/>
      <c r="J8819" s="244"/>
      <c r="K8819" s="244"/>
      <c r="L8819" s="244">
        <v>0.254</v>
      </c>
      <c r="M8819" s="244"/>
      <c r="N8819" s="244"/>
      <c r="O8819" s="244"/>
      <c r="P8819" s="244"/>
      <c r="Q8819" s="245" t="s">
        <v>1705</v>
      </c>
    </row>
    <row r="8820" spans="1:17" ht="31.5" x14ac:dyDescent="0.25">
      <c r="A8820" s="243">
        <v>337</v>
      </c>
      <c r="B8820" s="243">
        <v>19</v>
      </c>
      <c r="C8820" s="243" t="s">
        <v>1704</v>
      </c>
      <c r="D8820" s="243" t="s">
        <v>1634</v>
      </c>
      <c r="E8820" s="243" t="s">
        <v>1142</v>
      </c>
      <c r="F8820" s="243">
        <v>5</v>
      </c>
      <c r="G8820" s="244"/>
      <c r="H8820" s="244"/>
      <c r="I8820" s="244"/>
      <c r="J8820" s="244"/>
      <c r="K8820" s="244"/>
      <c r="L8820" s="244">
        <v>0</v>
      </c>
      <c r="M8820" s="244"/>
      <c r="N8820" s="244"/>
      <c r="O8820" s="244"/>
      <c r="P8820" s="244"/>
      <c r="Q8820" s="245" t="s">
        <v>1706</v>
      </c>
    </row>
    <row r="8821" spans="1:17" ht="78.75" x14ac:dyDescent="0.25">
      <c r="A8821" s="243">
        <v>338</v>
      </c>
      <c r="B8821" s="243">
        <v>19</v>
      </c>
      <c r="C8821" s="243" t="s">
        <v>954</v>
      </c>
      <c r="D8821" s="243" t="s">
        <v>1631</v>
      </c>
      <c r="E8821" s="243" t="s">
        <v>1142</v>
      </c>
      <c r="F8821" s="243">
        <v>5</v>
      </c>
      <c r="G8821" s="244"/>
      <c r="H8821" s="244"/>
      <c r="I8821" s="244"/>
      <c r="J8821" s="244"/>
      <c r="K8821" s="244"/>
      <c r="L8821" s="244">
        <v>0.75600000000000001</v>
      </c>
      <c r="M8821" s="244"/>
      <c r="N8821" s="244"/>
      <c r="O8821" s="244"/>
      <c r="P8821" s="244"/>
      <c r="Q8821" s="245" t="s">
        <v>1707</v>
      </c>
    </row>
    <row r="8822" spans="1:17" ht="31.5" x14ac:dyDescent="0.25">
      <c r="A8822" s="243">
        <v>339</v>
      </c>
      <c r="B8822" s="243">
        <v>19</v>
      </c>
      <c r="C8822" s="243" t="s">
        <v>954</v>
      </c>
      <c r="D8822" s="243" t="s">
        <v>1708</v>
      </c>
      <c r="E8822" s="243" t="s">
        <v>1142</v>
      </c>
      <c r="F8822" s="243">
        <v>5</v>
      </c>
      <c r="G8822" s="244"/>
      <c r="H8822" s="244"/>
      <c r="I8822" s="244"/>
      <c r="J8822" s="244"/>
      <c r="K8822" s="244"/>
      <c r="L8822" s="244">
        <v>7.1999999999999995E-2</v>
      </c>
      <c r="M8822" s="244"/>
      <c r="N8822" s="244"/>
      <c r="O8822" s="244"/>
      <c r="P8822" s="244"/>
      <c r="Q8822" s="245" t="s">
        <v>1709</v>
      </c>
    </row>
    <row r="8823" spans="1:17" x14ac:dyDescent="0.25">
      <c r="A8823" s="243">
        <v>340</v>
      </c>
      <c r="B8823" s="243">
        <v>19</v>
      </c>
      <c r="C8823" s="243" t="s">
        <v>954</v>
      </c>
      <c r="D8823" s="243" t="s">
        <v>1710</v>
      </c>
      <c r="E8823" s="243" t="s">
        <v>1142</v>
      </c>
      <c r="F8823" s="243">
        <v>5</v>
      </c>
      <c r="G8823" s="244"/>
      <c r="H8823" s="244"/>
      <c r="I8823" s="244"/>
      <c r="J8823" s="244"/>
      <c r="K8823" s="244"/>
      <c r="L8823" s="244">
        <v>0.42299999999999999</v>
      </c>
      <c r="M8823" s="244"/>
      <c r="N8823" s="244"/>
      <c r="O8823" s="244"/>
      <c r="P8823" s="244"/>
      <c r="Q8823" s="245" t="s">
        <v>1217</v>
      </c>
    </row>
    <row r="8824" spans="1:17" ht="47.25" x14ac:dyDescent="0.25">
      <c r="A8824" s="243">
        <v>341</v>
      </c>
      <c r="B8824" s="243">
        <v>19</v>
      </c>
      <c r="C8824" s="243" t="s">
        <v>954</v>
      </c>
      <c r="D8824" s="243" t="s">
        <v>1711</v>
      </c>
      <c r="E8824" s="243" t="s">
        <v>1142</v>
      </c>
      <c r="F8824" s="243">
        <v>5</v>
      </c>
      <c r="G8824" s="244"/>
      <c r="H8824" s="244"/>
      <c r="I8824" s="244"/>
      <c r="J8824" s="244"/>
      <c r="K8824" s="244"/>
      <c r="L8824" s="244">
        <v>0.16700000000000001</v>
      </c>
      <c r="M8824" s="244"/>
      <c r="N8824" s="244"/>
      <c r="O8824" s="244"/>
      <c r="P8824" s="244"/>
      <c r="Q8824" s="245" t="s">
        <v>1712</v>
      </c>
    </row>
    <row r="8825" spans="1:17" ht="47.25" x14ac:dyDescent="0.25">
      <c r="A8825" s="243">
        <v>342</v>
      </c>
      <c r="B8825" s="243">
        <v>19</v>
      </c>
      <c r="C8825" s="243" t="s">
        <v>985</v>
      </c>
      <c r="D8825" s="243" t="s">
        <v>1631</v>
      </c>
      <c r="E8825" s="243" t="s">
        <v>1142</v>
      </c>
      <c r="F8825" s="243">
        <v>5</v>
      </c>
      <c r="G8825" s="244">
        <v>0.41299999999999998</v>
      </c>
      <c r="H8825" s="244"/>
      <c r="I8825" s="244"/>
      <c r="J8825" s="244"/>
      <c r="K8825" s="244"/>
      <c r="L8825" s="244"/>
      <c r="M8825" s="244"/>
      <c r="N8825" s="244"/>
      <c r="O8825" s="244"/>
      <c r="P8825" s="244"/>
      <c r="Q8825" s="245" t="s">
        <v>1713</v>
      </c>
    </row>
    <row r="8826" spans="1:17" ht="47.25" x14ac:dyDescent="0.25">
      <c r="A8826" s="243">
        <v>343</v>
      </c>
      <c r="B8826" s="243">
        <v>19</v>
      </c>
      <c r="C8826" s="243" t="s">
        <v>985</v>
      </c>
      <c r="D8826" s="243" t="s">
        <v>1634</v>
      </c>
      <c r="E8826" s="243" t="s">
        <v>1142</v>
      </c>
      <c r="F8826" s="243">
        <v>5</v>
      </c>
      <c r="G8826" s="244">
        <v>0.313</v>
      </c>
      <c r="H8826" s="244"/>
      <c r="I8826" s="244"/>
      <c r="J8826" s="244"/>
      <c r="K8826" s="244"/>
      <c r="L8826" s="244"/>
      <c r="M8826" s="244"/>
      <c r="N8826" s="244"/>
      <c r="O8826" s="244"/>
      <c r="P8826" s="244"/>
      <c r="Q8826" s="245" t="s">
        <v>1714</v>
      </c>
    </row>
    <row r="8827" spans="1:17" ht="94.5" x14ac:dyDescent="0.25">
      <c r="A8827" s="243">
        <v>344</v>
      </c>
      <c r="B8827" s="243">
        <v>19</v>
      </c>
      <c r="C8827" s="243" t="s">
        <v>972</v>
      </c>
      <c r="D8827" s="243" t="s">
        <v>1715</v>
      </c>
      <c r="E8827" s="243" t="s">
        <v>1142</v>
      </c>
      <c r="F8827" s="243">
        <v>5</v>
      </c>
      <c r="G8827" s="244">
        <v>0.107</v>
      </c>
      <c r="H8827" s="244"/>
      <c r="I8827" s="244"/>
      <c r="J8827" s="244"/>
      <c r="K8827" s="244"/>
      <c r="L8827" s="244"/>
      <c r="M8827" s="244"/>
      <c r="N8827" s="244"/>
      <c r="O8827" s="244"/>
      <c r="P8827" s="244"/>
      <c r="Q8827" s="245" t="s">
        <v>1716</v>
      </c>
    </row>
    <row r="8828" spans="1:17" x14ac:dyDescent="0.25">
      <c r="A8828" s="243">
        <v>345</v>
      </c>
      <c r="B8828" s="243">
        <v>19</v>
      </c>
      <c r="C8828" s="243" t="s">
        <v>972</v>
      </c>
      <c r="D8828" s="243" t="s">
        <v>1717</v>
      </c>
      <c r="E8828" s="243" t="s">
        <v>1142</v>
      </c>
      <c r="F8828" s="243">
        <v>5</v>
      </c>
      <c r="G8828" s="244">
        <v>3.4000000000000002E-2</v>
      </c>
      <c r="H8828" s="244"/>
      <c r="I8828" s="244"/>
      <c r="J8828" s="244"/>
      <c r="K8828" s="244"/>
      <c r="L8828" s="244"/>
      <c r="M8828" s="244"/>
      <c r="N8828" s="244"/>
      <c r="O8828" s="244"/>
      <c r="P8828" s="244"/>
      <c r="Q8828" s="245" t="s">
        <v>1718</v>
      </c>
    </row>
    <row r="8829" spans="1:17" ht="78.75" x14ac:dyDescent="0.25">
      <c r="A8829" s="243">
        <v>346</v>
      </c>
      <c r="B8829" s="243">
        <v>19</v>
      </c>
      <c r="C8829" s="243" t="s">
        <v>972</v>
      </c>
      <c r="D8829" s="243" t="s">
        <v>1719</v>
      </c>
      <c r="E8829" s="243" t="s">
        <v>1142</v>
      </c>
      <c r="F8829" s="243">
        <v>5</v>
      </c>
      <c r="G8829" s="244">
        <v>1.7000000000000001E-2</v>
      </c>
      <c r="H8829" s="244"/>
      <c r="I8829" s="244"/>
      <c r="J8829" s="244"/>
      <c r="K8829" s="244"/>
      <c r="L8829" s="244"/>
      <c r="M8829" s="244"/>
      <c r="N8829" s="244"/>
      <c r="O8829" s="244"/>
      <c r="P8829" s="244"/>
      <c r="Q8829" s="245" t="s">
        <v>1720</v>
      </c>
    </row>
    <row r="8830" spans="1:17" ht="47.25" x14ac:dyDescent="0.25">
      <c r="A8830" s="243">
        <v>347</v>
      </c>
      <c r="B8830" s="243">
        <v>19</v>
      </c>
      <c r="C8830" s="243" t="s">
        <v>972</v>
      </c>
      <c r="D8830" s="243" t="s">
        <v>1721</v>
      </c>
      <c r="E8830" s="243" t="s">
        <v>1142</v>
      </c>
      <c r="F8830" s="243">
        <v>5</v>
      </c>
      <c r="G8830" s="244">
        <v>0.121</v>
      </c>
      <c r="H8830" s="244"/>
      <c r="I8830" s="244"/>
      <c r="J8830" s="244"/>
      <c r="K8830" s="244"/>
      <c r="L8830" s="244"/>
      <c r="M8830" s="244"/>
      <c r="N8830" s="244"/>
      <c r="O8830" s="244"/>
      <c r="P8830" s="244"/>
      <c r="Q8830" s="245" t="s">
        <v>1722</v>
      </c>
    </row>
    <row r="8831" spans="1:17" ht="31.5" x14ac:dyDescent="0.25">
      <c r="A8831" s="243">
        <v>348</v>
      </c>
      <c r="B8831" s="243">
        <v>19</v>
      </c>
      <c r="C8831" s="243" t="s">
        <v>1723</v>
      </c>
      <c r="D8831" s="243" t="s">
        <v>1631</v>
      </c>
      <c r="E8831" s="243" t="s">
        <v>1142</v>
      </c>
      <c r="F8831" s="243">
        <v>5</v>
      </c>
      <c r="G8831" s="244">
        <v>8.4000000000000005E-2</v>
      </c>
      <c r="H8831" s="244"/>
      <c r="I8831" s="244"/>
      <c r="J8831" s="244"/>
      <c r="K8831" s="244"/>
      <c r="L8831" s="244"/>
      <c r="M8831" s="244"/>
      <c r="N8831" s="244"/>
      <c r="O8831" s="244"/>
      <c r="P8831" s="244"/>
      <c r="Q8831" s="245" t="s">
        <v>1724</v>
      </c>
    </row>
    <row r="8832" spans="1:17" ht="47.25" x14ac:dyDescent="0.25">
      <c r="A8832" s="243">
        <v>349</v>
      </c>
      <c r="B8832" s="243">
        <v>19</v>
      </c>
      <c r="C8832" s="243" t="s">
        <v>1723</v>
      </c>
      <c r="D8832" s="243" t="s">
        <v>1725</v>
      </c>
      <c r="E8832" s="243" t="s">
        <v>1142</v>
      </c>
      <c r="F8832" s="243">
        <v>5</v>
      </c>
      <c r="G8832" s="244">
        <v>4.2999999999999997E-2</v>
      </c>
      <c r="H8832" s="244"/>
      <c r="I8832" s="244"/>
      <c r="J8832" s="244"/>
      <c r="K8832" s="244"/>
      <c r="L8832" s="244"/>
      <c r="M8832" s="244"/>
      <c r="N8832" s="244"/>
      <c r="O8832" s="244"/>
      <c r="P8832" s="244"/>
      <c r="Q8832" s="245" t="s">
        <v>1726</v>
      </c>
    </row>
    <row r="8833" spans="1:17" ht="31.5" x14ac:dyDescent="0.25">
      <c r="A8833" s="243">
        <v>350</v>
      </c>
      <c r="B8833" s="243">
        <v>19</v>
      </c>
      <c r="C8833" s="243" t="s">
        <v>1007</v>
      </c>
      <c r="D8833" s="243" t="s">
        <v>1638</v>
      </c>
      <c r="E8833" s="243" t="s">
        <v>1142</v>
      </c>
      <c r="F8833" s="243">
        <v>5</v>
      </c>
      <c r="G8833" s="244"/>
      <c r="H8833" s="244"/>
      <c r="I8833" s="244"/>
      <c r="J8833" s="244"/>
      <c r="K8833" s="244">
        <v>0</v>
      </c>
      <c r="L8833" s="244"/>
      <c r="M8833" s="244"/>
      <c r="N8833" s="244"/>
      <c r="O8833" s="244"/>
      <c r="P8833" s="244"/>
      <c r="Q8833" s="245" t="s">
        <v>1727</v>
      </c>
    </row>
    <row r="8834" spans="1:17" ht="78.75" x14ac:dyDescent="0.25">
      <c r="A8834" s="243">
        <v>351</v>
      </c>
      <c r="B8834" s="243">
        <v>19</v>
      </c>
      <c r="C8834" s="243" t="s">
        <v>982</v>
      </c>
      <c r="D8834" s="243" t="s">
        <v>1728</v>
      </c>
      <c r="E8834" s="243" t="s">
        <v>1142</v>
      </c>
      <c r="F8834" s="243">
        <v>5</v>
      </c>
      <c r="G8834" s="244"/>
      <c r="H8834" s="244"/>
      <c r="I8834" s="244"/>
      <c r="J8834" s="244"/>
      <c r="K8834" s="244">
        <v>0.23100000000000001</v>
      </c>
      <c r="L8834" s="244"/>
      <c r="M8834" s="244"/>
      <c r="N8834" s="244"/>
      <c r="O8834" s="244"/>
      <c r="P8834" s="244"/>
      <c r="Q8834" s="245" t="s">
        <v>1729</v>
      </c>
    </row>
    <row r="8835" spans="1:17" x14ac:dyDescent="0.25">
      <c r="A8835" s="243">
        <v>352</v>
      </c>
      <c r="B8835" s="243">
        <v>19</v>
      </c>
      <c r="C8835" s="243" t="s">
        <v>1013</v>
      </c>
      <c r="D8835" s="243" t="s">
        <v>1730</v>
      </c>
      <c r="E8835" s="243" t="s">
        <v>1142</v>
      </c>
      <c r="F8835" s="243">
        <v>5</v>
      </c>
      <c r="G8835" s="244"/>
      <c r="H8835" s="244"/>
      <c r="I8835" s="244"/>
      <c r="J8835" s="244"/>
      <c r="K8835" s="244">
        <v>0.03</v>
      </c>
      <c r="L8835" s="244"/>
      <c r="M8835" s="244"/>
      <c r="N8835" s="244"/>
      <c r="O8835" s="244"/>
      <c r="P8835" s="244"/>
      <c r="Q8835" s="245" t="s">
        <v>1731</v>
      </c>
    </row>
    <row r="8836" spans="1:17" ht="31.5" x14ac:dyDescent="0.25">
      <c r="A8836" s="243">
        <v>353</v>
      </c>
      <c r="B8836" s="243">
        <v>19</v>
      </c>
      <c r="C8836" s="243" t="s">
        <v>1013</v>
      </c>
      <c r="D8836" s="243" t="s">
        <v>1732</v>
      </c>
      <c r="E8836" s="243" t="s">
        <v>1142</v>
      </c>
      <c r="F8836" s="243">
        <v>5</v>
      </c>
      <c r="G8836" s="244"/>
      <c r="H8836" s="244"/>
      <c r="I8836" s="244"/>
      <c r="J8836" s="244"/>
      <c r="K8836" s="244">
        <v>2.5000000000000001E-2</v>
      </c>
      <c r="L8836" s="244"/>
      <c r="M8836" s="244"/>
      <c r="N8836" s="244"/>
      <c r="O8836" s="244"/>
      <c r="P8836" s="244"/>
      <c r="Q8836" s="245" t="s">
        <v>1733</v>
      </c>
    </row>
    <row r="8837" spans="1:17" x14ac:dyDescent="0.25">
      <c r="A8837" s="243">
        <v>354</v>
      </c>
      <c r="B8837" s="243">
        <v>19</v>
      </c>
      <c r="C8837" s="243" t="s">
        <v>1013</v>
      </c>
      <c r="D8837" s="243" t="s">
        <v>1734</v>
      </c>
      <c r="E8837" s="243" t="s">
        <v>1142</v>
      </c>
      <c r="F8837" s="243">
        <v>5</v>
      </c>
      <c r="G8837" s="244"/>
      <c r="H8837" s="244"/>
      <c r="I8837" s="244"/>
      <c r="J8837" s="244"/>
      <c r="K8837" s="244">
        <v>1E-3</v>
      </c>
      <c r="L8837" s="244"/>
      <c r="M8837" s="244"/>
      <c r="N8837" s="244"/>
      <c r="O8837" s="244"/>
      <c r="P8837" s="244"/>
      <c r="Q8837" s="245" t="s">
        <v>1570</v>
      </c>
    </row>
    <row r="8838" spans="1:17" x14ac:dyDescent="0.25">
      <c r="A8838" s="243">
        <v>355</v>
      </c>
      <c r="B8838" s="243">
        <v>19</v>
      </c>
      <c r="C8838" s="243" t="s">
        <v>943</v>
      </c>
      <c r="D8838" s="243" t="s">
        <v>1735</v>
      </c>
      <c r="E8838" s="243" t="s">
        <v>1142</v>
      </c>
      <c r="F8838" s="243">
        <v>5</v>
      </c>
      <c r="G8838" s="244"/>
      <c r="H8838" s="244"/>
      <c r="I8838" s="244"/>
      <c r="J8838" s="244"/>
      <c r="K8838" s="244">
        <v>6.0999999999999999E-2</v>
      </c>
      <c r="L8838" s="244"/>
      <c r="M8838" s="244"/>
      <c r="N8838" s="244"/>
      <c r="O8838" s="244"/>
      <c r="P8838" s="244"/>
      <c r="Q8838" s="245" t="s">
        <v>1736</v>
      </c>
    </row>
    <row r="8839" spans="1:17" x14ac:dyDescent="0.25">
      <c r="A8839" s="243">
        <v>356</v>
      </c>
      <c r="B8839" s="243">
        <v>19</v>
      </c>
      <c r="C8839" s="243" t="s">
        <v>943</v>
      </c>
      <c r="D8839" s="243" t="s">
        <v>1737</v>
      </c>
      <c r="E8839" s="243" t="s">
        <v>1142</v>
      </c>
      <c r="F8839" s="243">
        <v>5</v>
      </c>
      <c r="G8839" s="244"/>
      <c r="H8839" s="244"/>
      <c r="I8839" s="244"/>
      <c r="J8839" s="244"/>
      <c r="K8839" s="244">
        <v>8.0000000000000002E-3</v>
      </c>
      <c r="L8839" s="244"/>
      <c r="M8839" s="244"/>
      <c r="N8839" s="244"/>
      <c r="O8839" s="244"/>
      <c r="P8839" s="244"/>
      <c r="Q8839" s="245" t="s">
        <v>1738</v>
      </c>
    </row>
    <row r="8840" spans="1:17" ht="31.5" x14ac:dyDescent="0.25">
      <c r="A8840" s="243">
        <v>357</v>
      </c>
      <c r="B8840" s="243">
        <v>19</v>
      </c>
      <c r="C8840" s="243" t="s">
        <v>1739</v>
      </c>
      <c r="D8840" s="243" t="s">
        <v>1740</v>
      </c>
      <c r="E8840" s="243" t="s">
        <v>1114</v>
      </c>
      <c r="F8840" s="243">
        <v>5</v>
      </c>
      <c r="G8840" s="244"/>
      <c r="H8840" s="244"/>
      <c r="I8840" s="244"/>
      <c r="J8840" s="244"/>
      <c r="K8840" s="244"/>
      <c r="L8840" s="244"/>
      <c r="M8840" s="244"/>
      <c r="N8840" s="244"/>
      <c r="O8840" s="244">
        <v>0.32230000000000003</v>
      </c>
      <c r="P8840" s="244"/>
      <c r="Q8840" s="245" t="s">
        <v>1741</v>
      </c>
    </row>
    <row r="8841" spans="1:17" ht="31.5" x14ac:dyDescent="0.25">
      <c r="A8841" s="243">
        <v>358</v>
      </c>
      <c r="B8841" s="243">
        <v>19</v>
      </c>
      <c r="C8841" s="243" t="s">
        <v>1739</v>
      </c>
      <c r="D8841" s="243" t="s">
        <v>1742</v>
      </c>
      <c r="E8841" s="243" t="s">
        <v>1114</v>
      </c>
      <c r="F8841" s="243">
        <v>5</v>
      </c>
      <c r="G8841" s="244"/>
      <c r="H8841" s="244"/>
      <c r="I8841" s="244"/>
      <c r="J8841" s="244"/>
      <c r="K8841" s="244"/>
      <c r="L8841" s="244"/>
      <c r="M8841" s="244"/>
      <c r="N8841" s="244"/>
      <c r="O8841" s="244">
        <v>0.25597500000000001</v>
      </c>
      <c r="P8841" s="244"/>
      <c r="Q8841" s="245" t="s">
        <v>1743</v>
      </c>
    </row>
    <row r="8842" spans="1:17" x14ac:dyDescent="0.25">
      <c r="A8842" s="243">
        <v>359</v>
      </c>
      <c r="B8842" s="243">
        <v>19</v>
      </c>
      <c r="C8842" s="243" t="s">
        <v>1739</v>
      </c>
      <c r="D8842" s="243" t="s">
        <v>1744</v>
      </c>
      <c r="E8842" s="243" t="s">
        <v>1114</v>
      </c>
      <c r="F8842" s="243">
        <v>5</v>
      </c>
      <c r="G8842" s="244"/>
      <c r="H8842" s="244"/>
      <c r="I8842" s="244"/>
      <c r="J8842" s="244"/>
      <c r="K8842" s="244"/>
      <c r="L8842" s="244"/>
      <c r="M8842" s="244"/>
      <c r="N8842" s="244"/>
      <c r="O8842" s="244">
        <v>2.9095999999999997</v>
      </c>
      <c r="P8842" s="244"/>
      <c r="Q8842" s="245" t="s">
        <v>1625</v>
      </c>
    </row>
    <row r="8843" spans="1:17" ht="47.25" x14ac:dyDescent="0.25">
      <c r="A8843" s="243">
        <v>360</v>
      </c>
      <c r="B8843" s="243">
        <v>19</v>
      </c>
      <c r="C8843" s="243" t="s">
        <v>1739</v>
      </c>
      <c r="D8843" s="243" t="s">
        <v>1745</v>
      </c>
      <c r="E8843" s="243" t="s">
        <v>1114</v>
      </c>
      <c r="F8843" s="243">
        <v>5</v>
      </c>
      <c r="G8843" s="244"/>
      <c r="H8843" s="244"/>
      <c r="I8843" s="244"/>
      <c r="J8843" s="244"/>
      <c r="K8843" s="244"/>
      <c r="L8843" s="244"/>
      <c r="M8843" s="244"/>
      <c r="N8843" s="244"/>
      <c r="O8843" s="244">
        <v>0.37230000000000002</v>
      </c>
      <c r="P8843" s="244"/>
      <c r="Q8843" s="245" t="s">
        <v>1746</v>
      </c>
    </row>
    <row r="8844" spans="1:17" x14ac:dyDescent="0.25">
      <c r="A8844" s="243">
        <v>361</v>
      </c>
      <c r="B8844" s="243">
        <v>19</v>
      </c>
      <c r="C8844" s="243" t="s">
        <v>1747</v>
      </c>
      <c r="D8844" s="243" t="s">
        <v>1748</v>
      </c>
      <c r="E8844" s="243" t="s">
        <v>1114</v>
      </c>
      <c r="F8844" s="243">
        <v>5</v>
      </c>
      <c r="G8844" s="244"/>
      <c r="H8844" s="244"/>
      <c r="I8844" s="244">
        <v>1.8E-3</v>
      </c>
      <c r="J8844" s="244"/>
      <c r="K8844" s="244"/>
      <c r="L8844" s="244"/>
      <c r="M8844" s="244"/>
      <c r="N8844" s="244"/>
      <c r="O8844" s="244"/>
      <c r="P8844" s="244"/>
      <c r="Q8844" s="245" t="s">
        <v>1749</v>
      </c>
    </row>
    <row r="8845" spans="1:17" x14ac:dyDescent="0.25">
      <c r="A8845" s="243">
        <v>362</v>
      </c>
      <c r="B8845" s="243">
        <v>19</v>
      </c>
      <c r="C8845" s="243" t="s">
        <v>1747</v>
      </c>
      <c r="D8845" s="243" t="s">
        <v>1750</v>
      </c>
      <c r="E8845" s="243" t="s">
        <v>1114</v>
      </c>
      <c r="F8845" s="243">
        <v>5</v>
      </c>
      <c r="G8845" s="244"/>
      <c r="H8845" s="244"/>
      <c r="I8845" s="244">
        <v>0.29220000000000002</v>
      </c>
      <c r="J8845" s="244"/>
      <c r="K8845" s="244"/>
      <c r="L8845" s="244"/>
      <c r="M8845" s="244"/>
      <c r="N8845" s="244"/>
      <c r="O8845" s="244"/>
      <c r="P8845" s="244"/>
      <c r="Q8845" s="245" t="s">
        <v>1749</v>
      </c>
    </row>
    <row r="8846" spans="1:17" x14ac:dyDescent="0.25">
      <c r="A8846" s="243">
        <v>363</v>
      </c>
      <c r="B8846" s="243">
        <v>19</v>
      </c>
      <c r="C8846" s="243" t="s">
        <v>1747</v>
      </c>
      <c r="D8846" s="243" t="s">
        <v>1751</v>
      </c>
      <c r="E8846" s="243" t="s">
        <v>1114</v>
      </c>
      <c r="F8846" s="243">
        <v>5</v>
      </c>
      <c r="G8846" s="244"/>
      <c r="H8846" s="244"/>
      <c r="I8846" s="244">
        <v>0.1258</v>
      </c>
      <c r="J8846" s="244"/>
      <c r="K8846" s="244"/>
      <c r="L8846" s="244"/>
      <c r="M8846" s="244"/>
      <c r="N8846" s="244"/>
      <c r="O8846" s="244"/>
      <c r="P8846" s="244"/>
      <c r="Q8846" s="245" t="s">
        <v>1749</v>
      </c>
    </row>
    <row r="8847" spans="1:17" ht="63" x14ac:dyDescent="0.25">
      <c r="A8847" s="243">
        <v>364</v>
      </c>
      <c r="B8847" s="243">
        <v>19</v>
      </c>
      <c r="C8847" s="243" t="s">
        <v>1752</v>
      </c>
      <c r="D8847" s="243" t="s">
        <v>1753</v>
      </c>
      <c r="E8847" s="243" t="s">
        <v>1114</v>
      </c>
      <c r="F8847" s="243">
        <v>5</v>
      </c>
      <c r="G8847" s="244"/>
      <c r="H8847" s="244"/>
      <c r="I8847" s="244">
        <v>0.41</v>
      </c>
      <c r="J8847" s="244"/>
      <c r="K8847" s="244"/>
      <c r="L8847" s="244"/>
      <c r="M8847" s="244"/>
      <c r="N8847" s="244"/>
      <c r="O8847" s="244"/>
      <c r="P8847" s="244"/>
      <c r="Q8847" s="245" t="s">
        <v>1754</v>
      </c>
    </row>
    <row r="8848" spans="1:17" x14ac:dyDescent="0.25">
      <c r="A8848" s="243">
        <v>365</v>
      </c>
      <c r="B8848" s="243">
        <v>19</v>
      </c>
      <c r="C8848" s="243" t="s">
        <v>1752</v>
      </c>
      <c r="D8848" s="243" t="s">
        <v>1755</v>
      </c>
      <c r="E8848" s="243" t="s">
        <v>1114</v>
      </c>
      <c r="F8848" s="243">
        <v>5</v>
      </c>
      <c r="G8848" s="244"/>
      <c r="H8848" s="244"/>
      <c r="I8848" s="244">
        <v>0</v>
      </c>
      <c r="J8848" s="244"/>
      <c r="K8848" s="244"/>
      <c r="L8848" s="244"/>
      <c r="M8848" s="244"/>
      <c r="N8848" s="244"/>
      <c r="O8848" s="244"/>
      <c r="P8848" s="244"/>
      <c r="Q8848" s="245" t="s">
        <v>1756</v>
      </c>
    </row>
    <row r="8849" spans="1:17" ht="47.25" x14ac:dyDescent="0.25">
      <c r="A8849" s="243">
        <v>366</v>
      </c>
      <c r="B8849" s="243">
        <v>19</v>
      </c>
      <c r="C8849" s="243" t="s">
        <v>1752</v>
      </c>
      <c r="D8849" s="243" t="s">
        <v>1757</v>
      </c>
      <c r="E8849" s="243" t="s">
        <v>1114</v>
      </c>
      <c r="F8849" s="243">
        <v>5</v>
      </c>
      <c r="G8849" s="244"/>
      <c r="H8849" s="244"/>
      <c r="I8849" s="244">
        <v>0.34420000000000001</v>
      </c>
      <c r="J8849" s="244"/>
      <c r="K8849" s="244"/>
      <c r="L8849" s="244"/>
      <c r="M8849" s="244"/>
      <c r="N8849" s="244"/>
      <c r="O8849" s="244"/>
      <c r="P8849" s="244"/>
      <c r="Q8849" s="245" t="s">
        <v>1758</v>
      </c>
    </row>
    <row r="8850" spans="1:17" ht="31.5" x14ac:dyDescent="0.25">
      <c r="A8850" s="243">
        <v>367</v>
      </c>
      <c r="B8850" s="243">
        <v>19</v>
      </c>
      <c r="C8850" s="243" t="s">
        <v>1752</v>
      </c>
      <c r="D8850" s="243" t="s">
        <v>1759</v>
      </c>
      <c r="E8850" s="243" t="s">
        <v>1114</v>
      </c>
      <c r="F8850" s="243">
        <v>5</v>
      </c>
      <c r="G8850" s="244"/>
      <c r="H8850" s="244"/>
      <c r="I8850" s="244">
        <v>4.3200000000000002E-2</v>
      </c>
      <c r="J8850" s="244"/>
      <c r="K8850" s="244"/>
      <c r="L8850" s="244"/>
      <c r="M8850" s="244"/>
      <c r="N8850" s="244"/>
      <c r="O8850" s="244"/>
      <c r="P8850" s="244"/>
      <c r="Q8850" s="245" t="s">
        <v>1760</v>
      </c>
    </row>
    <row r="8851" spans="1:17" ht="31.5" x14ac:dyDescent="0.25">
      <c r="A8851" s="243">
        <v>368</v>
      </c>
      <c r="B8851" s="243">
        <v>19</v>
      </c>
      <c r="C8851" s="243" t="s">
        <v>1752</v>
      </c>
      <c r="D8851" s="243" t="s">
        <v>1761</v>
      </c>
      <c r="E8851" s="243" t="s">
        <v>1114</v>
      </c>
      <c r="F8851" s="243">
        <v>5</v>
      </c>
      <c r="G8851" s="244"/>
      <c r="H8851" s="244"/>
      <c r="I8851" s="244">
        <v>0.99660000000000004</v>
      </c>
      <c r="J8851" s="244"/>
      <c r="K8851" s="244"/>
      <c r="L8851" s="244"/>
      <c r="M8851" s="244"/>
      <c r="N8851" s="244"/>
      <c r="O8851" s="244"/>
      <c r="P8851" s="244"/>
      <c r="Q8851" s="245" t="s">
        <v>1762</v>
      </c>
    </row>
    <row r="8852" spans="1:17" ht="47.25" x14ac:dyDescent="0.25">
      <c r="A8852" s="243">
        <v>369</v>
      </c>
      <c r="B8852" s="243">
        <v>19</v>
      </c>
      <c r="C8852" s="243" t="s">
        <v>1752</v>
      </c>
      <c r="D8852" s="243" t="s">
        <v>1763</v>
      </c>
      <c r="E8852" s="243" t="s">
        <v>1114</v>
      </c>
      <c r="F8852" s="243">
        <v>5</v>
      </c>
      <c r="G8852" s="244"/>
      <c r="H8852" s="244"/>
      <c r="I8852" s="244">
        <v>0.4269</v>
      </c>
      <c r="J8852" s="244"/>
      <c r="K8852" s="244"/>
      <c r="L8852" s="244"/>
      <c r="M8852" s="244"/>
      <c r="N8852" s="244"/>
      <c r="O8852" s="244"/>
      <c r="P8852" s="244"/>
      <c r="Q8852" s="245" t="s">
        <v>1764</v>
      </c>
    </row>
    <row r="8853" spans="1:17" ht="157.5" x14ac:dyDescent="0.25">
      <c r="A8853" s="243">
        <v>370</v>
      </c>
      <c r="B8853" s="243">
        <v>19</v>
      </c>
      <c r="C8853" s="243" t="s">
        <v>379</v>
      </c>
      <c r="D8853" s="243" t="s">
        <v>381</v>
      </c>
      <c r="E8853" s="243" t="s">
        <v>1142</v>
      </c>
      <c r="F8853" s="243">
        <v>5</v>
      </c>
      <c r="G8853" s="244"/>
      <c r="H8853" s="244">
        <v>0.50900000000000001</v>
      </c>
      <c r="I8853" s="244"/>
      <c r="J8853" s="244"/>
      <c r="K8853" s="244"/>
      <c r="L8853" s="244"/>
      <c r="M8853" s="244"/>
      <c r="N8853" s="244"/>
      <c r="O8853" s="244"/>
      <c r="P8853" s="244"/>
      <c r="Q8853" s="245" t="s">
        <v>1765</v>
      </c>
    </row>
    <row r="8854" spans="1:17" ht="63" x14ac:dyDescent="0.25">
      <c r="A8854" s="243">
        <v>371</v>
      </c>
      <c r="B8854" s="243">
        <v>19</v>
      </c>
      <c r="C8854" s="243" t="s">
        <v>379</v>
      </c>
      <c r="D8854" s="243" t="s">
        <v>1766</v>
      </c>
      <c r="E8854" s="243" t="s">
        <v>1142</v>
      </c>
      <c r="F8854" s="243">
        <v>5</v>
      </c>
      <c r="G8854" s="244"/>
      <c r="H8854" s="244">
        <v>1.349</v>
      </c>
      <c r="I8854" s="244"/>
      <c r="J8854" s="244"/>
      <c r="K8854" s="244"/>
      <c r="L8854" s="244"/>
      <c r="M8854" s="244"/>
      <c r="N8854" s="244"/>
      <c r="O8854" s="244"/>
      <c r="P8854" s="244"/>
      <c r="Q8854" s="245" t="s">
        <v>1767</v>
      </c>
    </row>
    <row r="8855" spans="1:17" x14ac:dyDescent="0.25">
      <c r="A8855" s="243">
        <v>372</v>
      </c>
      <c r="B8855" s="243">
        <v>19</v>
      </c>
      <c r="C8855" s="243" t="s">
        <v>439</v>
      </c>
      <c r="D8855" s="243" t="s">
        <v>444</v>
      </c>
      <c r="E8855" s="243" t="s">
        <v>1142</v>
      </c>
      <c r="F8855" s="243">
        <v>5</v>
      </c>
      <c r="G8855" s="244"/>
      <c r="H8855" s="244">
        <v>4.8000000000000001E-2</v>
      </c>
      <c r="I8855" s="244"/>
      <c r="J8855" s="244"/>
      <c r="K8855" s="244"/>
      <c r="L8855" s="244"/>
      <c r="M8855" s="244"/>
      <c r="N8855" s="244"/>
      <c r="O8855" s="244"/>
      <c r="P8855" s="244"/>
      <c r="Q8855" s="245" t="s">
        <v>1768</v>
      </c>
    </row>
    <row r="8856" spans="1:17" x14ac:dyDescent="0.25">
      <c r="A8856" s="243">
        <v>373</v>
      </c>
      <c r="B8856" s="243">
        <v>19</v>
      </c>
      <c r="C8856" s="243" t="s">
        <v>439</v>
      </c>
      <c r="D8856" s="243" t="s">
        <v>445</v>
      </c>
      <c r="E8856" s="243" t="s">
        <v>1142</v>
      </c>
      <c r="F8856" s="243">
        <v>5</v>
      </c>
      <c r="G8856" s="244"/>
      <c r="H8856" s="244">
        <v>3.5000000000000003E-2</v>
      </c>
      <c r="I8856" s="244"/>
      <c r="J8856" s="244"/>
      <c r="K8856" s="244"/>
      <c r="L8856" s="244"/>
      <c r="M8856" s="244"/>
      <c r="N8856" s="244"/>
      <c r="O8856" s="244"/>
      <c r="P8856" s="244"/>
      <c r="Q8856" s="245" t="s">
        <v>1769</v>
      </c>
    </row>
    <row r="8857" spans="1:17" x14ac:dyDescent="0.25">
      <c r="A8857" s="243">
        <v>374</v>
      </c>
      <c r="B8857" s="243">
        <v>19</v>
      </c>
      <c r="C8857" s="243" t="s">
        <v>1078</v>
      </c>
      <c r="D8857" s="243" t="s">
        <v>1770</v>
      </c>
      <c r="E8857" s="243" t="s">
        <v>1142</v>
      </c>
      <c r="F8857" s="243">
        <v>15</v>
      </c>
      <c r="G8857" s="244"/>
      <c r="H8857" s="244">
        <v>0.03</v>
      </c>
      <c r="I8857" s="244"/>
      <c r="J8857" s="244"/>
      <c r="K8857" s="244"/>
      <c r="L8857" s="244"/>
      <c r="M8857" s="244"/>
      <c r="N8857" s="244"/>
      <c r="O8857" s="244"/>
      <c r="P8857" s="244"/>
      <c r="Q8857" s="245" t="s">
        <v>1771</v>
      </c>
    </row>
    <row r="8858" spans="1:17" x14ac:dyDescent="0.25">
      <c r="A8858" s="243">
        <v>375</v>
      </c>
      <c r="B8858" s="243">
        <v>19</v>
      </c>
      <c r="C8858" s="243" t="s">
        <v>1087</v>
      </c>
      <c r="D8858" s="243" t="s">
        <v>1772</v>
      </c>
      <c r="E8858" s="243" t="s">
        <v>1142</v>
      </c>
      <c r="F8858" s="243">
        <v>10</v>
      </c>
      <c r="G8858" s="244"/>
      <c r="H8858" s="244">
        <v>5.5E-2</v>
      </c>
      <c r="I8858" s="244"/>
      <c r="J8858" s="244"/>
      <c r="K8858" s="244"/>
      <c r="L8858" s="244"/>
      <c r="M8858" s="244"/>
      <c r="N8858" s="244"/>
      <c r="O8858" s="244"/>
      <c r="P8858" s="244"/>
      <c r="Q8858" s="245" t="s">
        <v>1773</v>
      </c>
    </row>
    <row r="8859" spans="1:17" x14ac:dyDescent="0.25">
      <c r="A8859" s="243">
        <v>376</v>
      </c>
      <c r="B8859" s="243">
        <v>19</v>
      </c>
      <c r="C8859" s="243" t="s">
        <v>1087</v>
      </c>
      <c r="D8859" s="243" t="s">
        <v>1774</v>
      </c>
      <c r="E8859" s="243" t="s">
        <v>1142</v>
      </c>
      <c r="F8859" s="243">
        <v>10</v>
      </c>
      <c r="G8859" s="244"/>
      <c r="H8859" s="244">
        <v>3.2000000000000001E-2</v>
      </c>
      <c r="I8859" s="244"/>
      <c r="J8859" s="244"/>
      <c r="K8859" s="244"/>
      <c r="L8859" s="244"/>
      <c r="M8859" s="244"/>
      <c r="N8859" s="244"/>
      <c r="O8859" s="244"/>
      <c r="P8859" s="244"/>
      <c r="Q8859" s="245" t="s">
        <v>1775</v>
      </c>
    </row>
    <row r="8860" spans="1:17" ht="63" x14ac:dyDescent="0.25">
      <c r="A8860" s="243">
        <v>377</v>
      </c>
      <c r="B8860" s="243">
        <v>19</v>
      </c>
      <c r="C8860" s="243" t="s">
        <v>1088</v>
      </c>
      <c r="D8860" s="243" t="s">
        <v>1776</v>
      </c>
      <c r="E8860" s="243" t="s">
        <v>1142</v>
      </c>
      <c r="F8860" s="243">
        <v>10</v>
      </c>
      <c r="G8860" s="244"/>
      <c r="H8860" s="244">
        <v>0.21719999999999998</v>
      </c>
      <c r="I8860" s="244"/>
      <c r="J8860" s="244"/>
      <c r="K8860" s="244"/>
      <c r="L8860" s="244"/>
      <c r="M8860" s="244"/>
      <c r="N8860" s="244"/>
      <c r="O8860" s="244"/>
      <c r="P8860" s="244"/>
      <c r="Q8860" s="245" t="s">
        <v>1777</v>
      </c>
    </row>
    <row r="8861" spans="1:17" x14ac:dyDescent="0.25">
      <c r="A8861" s="243">
        <v>378</v>
      </c>
      <c r="B8861" s="243">
        <v>19</v>
      </c>
      <c r="C8861" s="243" t="s">
        <v>1088</v>
      </c>
      <c r="D8861" s="243" t="s">
        <v>1778</v>
      </c>
      <c r="E8861" s="243" t="s">
        <v>1142</v>
      </c>
      <c r="F8861" s="243">
        <v>10</v>
      </c>
      <c r="G8861" s="244"/>
      <c r="H8861" s="244">
        <v>6.1200000000000004E-2</v>
      </c>
      <c r="I8861" s="244"/>
      <c r="J8861" s="244"/>
      <c r="K8861" s="244"/>
      <c r="L8861" s="244"/>
      <c r="M8861" s="244"/>
      <c r="N8861" s="244"/>
      <c r="O8861" s="244"/>
      <c r="P8861" s="244"/>
      <c r="Q8861" s="245" t="s">
        <v>1779</v>
      </c>
    </row>
    <row r="8862" spans="1:17" ht="31.5" x14ac:dyDescent="0.25">
      <c r="A8862" s="243">
        <v>379</v>
      </c>
      <c r="B8862" s="243">
        <v>19</v>
      </c>
      <c r="C8862" s="243" t="s">
        <v>1088</v>
      </c>
      <c r="D8862" s="243" t="s">
        <v>1780</v>
      </c>
      <c r="E8862" s="243" t="s">
        <v>1142</v>
      </c>
      <c r="F8862" s="243">
        <v>10</v>
      </c>
      <c r="G8862" s="244"/>
      <c r="H8862" s="244">
        <v>0.1232</v>
      </c>
      <c r="I8862" s="244"/>
      <c r="J8862" s="244"/>
      <c r="K8862" s="244"/>
      <c r="L8862" s="244"/>
      <c r="M8862" s="244"/>
      <c r="N8862" s="244"/>
      <c r="O8862" s="244"/>
      <c r="P8862" s="244"/>
      <c r="Q8862" s="245" t="s">
        <v>1781</v>
      </c>
    </row>
    <row r="8863" spans="1:17" x14ac:dyDescent="0.25">
      <c r="A8863" s="243">
        <v>380</v>
      </c>
      <c r="B8863" s="243">
        <v>19</v>
      </c>
      <c r="C8863" s="243" t="s">
        <v>1097</v>
      </c>
      <c r="D8863" s="243" t="s">
        <v>1782</v>
      </c>
      <c r="E8863" s="243" t="s">
        <v>1142</v>
      </c>
      <c r="F8863" s="243">
        <v>10</v>
      </c>
      <c r="G8863" s="244"/>
      <c r="H8863" s="244">
        <v>6.4000000000000001E-2</v>
      </c>
      <c r="I8863" s="244"/>
      <c r="J8863" s="244"/>
      <c r="K8863" s="244"/>
      <c r="L8863" s="244"/>
      <c r="M8863" s="244"/>
      <c r="N8863" s="244"/>
      <c r="O8863" s="244"/>
      <c r="P8863" s="244"/>
      <c r="Q8863" s="245" t="s">
        <v>1783</v>
      </c>
    </row>
    <row r="8864" spans="1:17" ht="31.5" x14ac:dyDescent="0.25">
      <c r="A8864" s="243">
        <v>381</v>
      </c>
      <c r="B8864" s="243">
        <v>19</v>
      </c>
      <c r="C8864" s="243" t="s">
        <v>1097</v>
      </c>
      <c r="D8864" s="243" t="s">
        <v>1784</v>
      </c>
      <c r="E8864" s="243" t="s">
        <v>1142</v>
      </c>
      <c r="F8864" s="243">
        <v>10</v>
      </c>
      <c r="G8864" s="244"/>
      <c r="H8864" s="244">
        <v>0.152</v>
      </c>
      <c r="I8864" s="244"/>
      <c r="J8864" s="244"/>
      <c r="K8864" s="244"/>
      <c r="L8864" s="244"/>
      <c r="M8864" s="244"/>
      <c r="N8864" s="244"/>
      <c r="O8864" s="244"/>
      <c r="P8864" s="244"/>
      <c r="Q8864" s="245" t="s">
        <v>1785</v>
      </c>
    </row>
    <row r="8865" spans="1:17" x14ac:dyDescent="0.25">
      <c r="A8865" s="243">
        <v>382</v>
      </c>
      <c r="B8865" s="243">
        <v>19</v>
      </c>
      <c r="C8865" s="243" t="s">
        <v>403</v>
      </c>
      <c r="D8865" s="243" t="s">
        <v>415</v>
      </c>
      <c r="E8865" s="243" t="s">
        <v>1142</v>
      </c>
      <c r="F8865" s="243">
        <v>5</v>
      </c>
      <c r="G8865" s="244"/>
      <c r="H8865" s="244"/>
      <c r="I8865" s="244">
        <v>0</v>
      </c>
      <c r="J8865" s="244"/>
      <c r="K8865" s="244"/>
      <c r="L8865" s="244"/>
      <c r="M8865" s="244"/>
      <c r="N8865" s="244"/>
      <c r="O8865" s="244"/>
      <c r="P8865" s="244"/>
      <c r="Q8865" s="245" t="s">
        <v>1786</v>
      </c>
    </row>
    <row r="8866" spans="1:17" x14ac:dyDescent="0.25">
      <c r="A8866" s="243">
        <v>383</v>
      </c>
      <c r="B8866" s="243">
        <v>19</v>
      </c>
      <c r="C8866" s="243" t="s">
        <v>403</v>
      </c>
      <c r="D8866" s="243" t="s">
        <v>418</v>
      </c>
      <c r="E8866" s="243" t="s">
        <v>1142</v>
      </c>
      <c r="F8866" s="243">
        <v>5</v>
      </c>
      <c r="G8866" s="244"/>
      <c r="H8866" s="244"/>
      <c r="I8866" s="244">
        <v>4.5999999999999999E-2</v>
      </c>
      <c r="J8866" s="244"/>
      <c r="K8866" s="244"/>
      <c r="L8866" s="244"/>
      <c r="M8866" s="244"/>
      <c r="N8866" s="244"/>
      <c r="O8866" s="244"/>
      <c r="P8866" s="244"/>
      <c r="Q8866" s="245" t="s">
        <v>1786</v>
      </c>
    </row>
    <row r="8867" spans="1:17" x14ac:dyDescent="0.25">
      <c r="A8867" s="243">
        <v>384</v>
      </c>
      <c r="B8867" s="243">
        <v>19</v>
      </c>
      <c r="C8867" s="243" t="s">
        <v>403</v>
      </c>
      <c r="D8867" s="243" t="s">
        <v>419</v>
      </c>
      <c r="E8867" s="243" t="s">
        <v>1142</v>
      </c>
      <c r="F8867" s="243">
        <v>5</v>
      </c>
      <c r="G8867" s="244"/>
      <c r="H8867" s="244"/>
      <c r="I8867" s="244">
        <v>2.1000000000000001E-2</v>
      </c>
      <c r="J8867" s="244"/>
      <c r="K8867" s="244"/>
      <c r="L8867" s="244"/>
      <c r="M8867" s="244"/>
      <c r="N8867" s="244"/>
      <c r="O8867" s="244"/>
      <c r="P8867" s="244"/>
      <c r="Q8867" s="245" t="s">
        <v>1787</v>
      </c>
    </row>
    <row r="8868" spans="1:17" x14ac:dyDescent="0.25">
      <c r="A8868" s="243">
        <v>385</v>
      </c>
      <c r="B8868" s="243">
        <v>19</v>
      </c>
      <c r="C8868" s="243" t="s">
        <v>403</v>
      </c>
      <c r="D8868" s="243" t="s">
        <v>427</v>
      </c>
      <c r="E8868" s="243" t="s">
        <v>1142</v>
      </c>
      <c r="F8868" s="243">
        <v>5</v>
      </c>
      <c r="G8868" s="244"/>
      <c r="H8868" s="244"/>
      <c r="I8868" s="244">
        <v>0.27300000000000002</v>
      </c>
      <c r="J8868" s="244"/>
      <c r="K8868" s="244"/>
      <c r="L8868" s="244"/>
      <c r="M8868" s="244"/>
      <c r="N8868" s="244"/>
      <c r="O8868" s="244"/>
      <c r="P8868" s="244"/>
      <c r="Q8868" s="245" t="s">
        <v>1788</v>
      </c>
    </row>
    <row r="8869" spans="1:17" x14ac:dyDescent="0.25">
      <c r="A8869" s="243">
        <v>386</v>
      </c>
      <c r="B8869" s="243">
        <v>19</v>
      </c>
      <c r="C8869" s="243" t="s">
        <v>379</v>
      </c>
      <c r="D8869" s="243" t="s">
        <v>384</v>
      </c>
      <c r="E8869" s="243" t="s">
        <v>1142</v>
      </c>
      <c r="F8869" s="243">
        <v>5</v>
      </c>
      <c r="G8869" s="244"/>
      <c r="H8869" s="244"/>
      <c r="I8869" s="244">
        <v>1.6E-2</v>
      </c>
      <c r="J8869" s="244"/>
      <c r="K8869" s="244"/>
      <c r="L8869" s="244"/>
      <c r="M8869" s="244"/>
      <c r="N8869" s="244"/>
      <c r="O8869" s="244"/>
      <c r="P8869" s="244"/>
      <c r="Q8869" s="245" t="s">
        <v>1789</v>
      </c>
    </row>
    <row r="8870" spans="1:17" x14ac:dyDescent="0.25">
      <c r="A8870" s="243">
        <v>387</v>
      </c>
      <c r="B8870" s="243">
        <v>19</v>
      </c>
      <c r="C8870" s="243" t="s">
        <v>91</v>
      </c>
      <c r="D8870" s="243" t="s">
        <v>451</v>
      </c>
      <c r="E8870" s="243" t="s">
        <v>1142</v>
      </c>
      <c r="F8870" s="243">
        <v>5</v>
      </c>
      <c r="G8870" s="244"/>
      <c r="H8870" s="244"/>
      <c r="I8870" s="244">
        <v>0.36499999999999999</v>
      </c>
      <c r="J8870" s="244"/>
      <c r="K8870" s="244"/>
      <c r="L8870" s="244"/>
      <c r="M8870" s="244"/>
      <c r="N8870" s="244"/>
      <c r="O8870" s="244"/>
      <c r="P8870" s="244"/>
      <c r="Q8870" s="245" t="s">
        <v>1786</v>
      </c>
    </row>
    <row r="8871" spans="1:17" x14ac:dyDescent="0.25">
      <c r="A8871" s="243">
        <v>388</v>
      </c>
      <c r="B8871" s="243">
        <v>19</v>
      </c>
      <c r="C8871" s="243" t="s">
        <v>91</v>
      </c>
      <c r="D8871" s="243" t="s">
        <v>92</v>
      </c>
      <c r="E8871" s="243" t="s">
        <v>1142</v>
      </c>
      <c r="F8871" s="243">
        <v>5</v>
      </c>
      <c r="G8871" s="244"/>
      <c r="H8871" s="244"/>
      <c r="I8871" s="244">
        <v>1E-3</v>
      </c>
      <c r="J8871" s="244"/>
      <c r="K8871" s="244"/>
      <c r="L8871" s="244"/>
      <c r="M8871" s="244"/>
      <c r="N8871" s="244"/>
      <c r="O8871" s="244"/>
      <c r="P8871" s="244"/>
      <c r="Q8871" s="245" t="s">
        <v>1786</v>
      </c>
    </row>
    <row r="8872" spans="1:17" ht="47.25" x14ac:dyDescent="0.25">
      <c r="A8872" s="243">
        <v>389</v>
      </c>
      <c r="B8872" s="243">
        <v>19</v>
      </c>
      <c r="C8872" s="243" t="s">
        <v>1042</v>
      </c>
      <c r="D8872" s="243" t="s">
        <v>1790</v>
      </c>
      <c r="E8872" s="243" t="s">
        <v>1142</v>
      </c>
      <c r="F8872" s="243">
        <v>5</v>
      </c>
      <c r="G8872" s="244"/>
      <c r="H8872" s="244"/>
      <c r="I8872" s="244">
        <v>0.14099999999999999</v>
      </c>
      <c r="J8872" s="244"/>
      <c r="K8872" s="244"/>
      <c r="L8872" s="244"/>
      <c r="M8872" s="244"/>
      <c r="N8872" s="244"/>
      <c r="O8872" s="244"/>
      <c r="P8872" s="244"/>
      <c r="Q8872" s="245" t="s">
        <v>1791</v>
      </c>
    </row>
    <row r="8873" spans="1:17" ht="31.5" x14ac:dyDescent="0.25">
      <c r="A8873" s="243">
        <v>390</v>
      </c>
      <c r="B8873" s="243">
        <v>19</v>
      </c>
      <c r="C8873" s="243" t="s">
        <v>1051</v>
      </c>
      <c r="D8873" s="243" t="s">
        <v>1792</v>
      </c>
      <c r="E8873" s="243" t="s">
        <v>1142</v>
      </c>
      <c r="F8873" s="243">
        <v>10</v>
      </c>
      <c r="G8873" s="244"/>
      <c r="H8873" s="244"/>
      <c r="I8873" s="244">
        <v>5.6000000000000001E-2</v>
      </c>
      <c r="J8873" s="244"/>
      <c r="K8873" s="244"/>
      <c r="L8873" s="244"/>
      <c r="M8873" s="244"/>
      <c r="N8873" s="244"/>
      <c r="O8873" s="244"/>
      <c r="P8873" s="244"/>
      <c r="Q8873" s="245" t="s">
        <v>1793</v>
      </c>
    </row>
    <row r="8874" spans="1:17" ht="47.25" x14ac:dyDescent="0.25">
      <c r="A8874" s="243">
        <v>391</v>
      </c>
      <c r="B8874" s="243">
        <v>19</v>
      </c>
      <c r="C8874" s="243" t="s">
        <v>1051</v>
      </c>
      <c r="D8874" s="243" t="s">
        <v>1794</v>
      </c>
      <c r="E8874" s="243" t="s">
        <v>1142</v>
      </c>
      <c r="F8874" s="243">
        <v>10</v>
      </c>
      <c r="G8874" s="244"/>
      <c r="H8874" s="244"/>
      <c r="I8874" s="244">
        <v>0.109</v>
      </c>
      <c r="J8874" s="244"/>
      <c r="K8874" s="244"/>
      <c r="L8874" s="244"/>
      <c r="M8874" s="244"/>
      <c r="N8874" s="244"/>
      <c r="O8874" s="244"/>
      <c r="P8874" s="244"/>
      <c r="Q8874" s="245" t="s">
        <v>1795</v>
      </c>
    </row>
    <row r="8875" spans="1:17" x14ac:dyDescent="0.25">
      <c r="A8875" s="243">
        <v>392</v>
      </c>
      <c r="B8875" s="243">
        <v>19</v>
      </c>
      <c r="C8875" s="243" t="s">
        <v>1053</v>
      </c>
      <c r="D8875" s="243" t="s">
        <v>1796</v>
      </c>
      <c r="E8875" s="243" t="s">
        <v>1142</v>
      </c>
      <c r="F8875" s="243">
        <v>10</v>
      </c>
      <c r="G8875" s="244"/>
      <c r="H8875" s="244"/>
      <c r="I8875" s="244">
        <v>5.4399999999999997E-2</v>
      </c>
      <c r="J8875" s="244"/>
      <c r="K8875" s="244"/>
      <c r="L8875" s="244"/>
      <c r="M8875" s="244"/>
      <c r="N8875" s="244"/>
      <c r="O8875" s="244"/>
      <c r="P8875" s="244"/>
      <c r="Q8875" s="245" t="s">
        <v>1797</v>
      </c>
    </row>
    <row r="8876" spans="1:17" ht="31.5" x14ac:dyDescent="0.25">
      <c r="A8876" s="243">
        <v>393</v>
      </c>
      <c r="B8876" s="243">
        <v>19</v>
      </c>
      <c r="C8876" s="243" t="s">
        <v>1059</v>
      </c>
      <c r="D8876" s="243" t="s">
        <v>1798</v>
      </c>
      <c r="E8876" s="243" t="s">
        <v>1142</v>
      </c>
      <c r="F8876" s="243">
        <v>15</v>
      </c>
      <c r="G8876" s="244"/>
      <c r="H8876" s="244"/>
      <c r="I8876" s="244">
        <v>0.115</v>
      </c>
      <c r="J8876" s="244"/>
      <c r="K8876" s="244"/>
      <c r="L8876" s="244"/>
      <c r="M8876" s="244"/>
      <c r="N8876" s="244"/>
      <c r="O8876" s="244"/>
      <c r="P8876" s="244"/>
      <c r="Q8876" s="245" t="s">
        <v>1799</v>
      </c>
    </row>
    <row r="8877" spans="1:17" x14ac:dyDescent="0.25">
      <c r="A8877" s="243">
        <v>394</v>
      </c>
      <c r="B8877" s="243">
        <v>19</v>
      </c>
      <c r="C8877" s="243" t="s">
        <v>1064</v>
      </c>
      <c r="D8877" s="243" t="s">
        <v>1800</v>
      </c>
      <c r="E8877" s="243" t="s">
        <v>1142</v>
      </c>
      <c r="F8877" s="243">
        <v>15</v>
      </c>
      <c r="G8877" s="244"/>
      <c r="H8877" s="244"/>
      <c r="I8877" s="244">
        <v>3.5999999999999997E-2</v>
      </c>
      <c r="J8877" s="244"/>
      <c r="K8877" s="244"/>
      <c r="L8877" s="244"/>
      <c r="M8877" s="244"/>
      <c r="N8877" s="244"/>
      <c r="O8877" s="244"/>
      <c r="P8877" s="244"/>
      <c r="Q8877" s="245" t="s">
        <v>1783</v>
      </c>
    </row>
    <row r="8878" spans="1:17" x14ac:dyDescent="0.25">
      <c r="A8878" s="243">
        <v>395</v>
      </c>
      <c r="B8878" s="243">
        <v>19</v>
      </c>
      <c r="C8878" s="243" t="s">
        <v>1801</v>
      </c>
      <c r="D8878" s="243" t="s">
        <v>1802</v>
      </c>
      <c r="E8878" s="243" t="s">
        <v>1142</v>
      </c>
      <c r="F8878" s="243">
        <v>15</v>
      </c>
      <c r="G8878" s="244"/>
      <c r="H8878" s="244"/>
      <c r="I8878" s="244">
        <v>2.4E-2</v>
      </c>
      <c r="J8878" s="244"/>
      <c r="K8878" s="244"/>
      <c r="L8878" s="244"/>
      <c r="M8878" s="244"/>
      <c r="N8878" s="244"/>
      <c r="O8878" s="244"/>
      <c r="P8878" s="244"/>
      <c r="Q8878" s="245" t="s">
        <v>1803</v>
      </c>
    </row>
    <row r="8879" spans="1:17" ht="31.5" x14ac:dyDescent="0.25">
      <c r="A8879" s="243">
        <v>396</v>
      </c>
      <c r="B8879" s="243">
        <v>19</v>
      </c>
      <c r="C8879" s="243" t="s">
        <v>1095</v>
      </c>
      <c r="D8879" s="243" t="s">
        <v>1804</v>
      </c>
      <c r="E8879" s="243" t="s">
        <v>1142</v>
      </c>
      <c r="F8879" s="243">
        <v>10</v>
      </c>
      <c r="G8879" s="244"/>
      <c r="H8879" s="244"/>
      <c r="I8879" s="244">
        <v>5.6000000000000001E-2</v>
      </c>
      <c r="J8879" s="244"/>
      <c r="K8879" s="244"/>
      <c r="L8879" s="244"/>
      <c r="M8879" s="244"/>
      <c r="N8879" s="244"/>
      <c r="O8879" s="244"/>
      <c r="P8879" s="244"/>
      <c r="Q8879" s="245" t="s">
        <v>1805</v>
      </c>
    </row>
    <row r="8880" spans="1:17" x14ac:dyDescent="0.25">
      <c r="A8880" s="243">
        <v>397</v>
      </c>
      <c r="B8880" s="243">
        <v>19</v>
      </c>
      <c r="C8880" s="243" t="s">
        <v>1095</v>
      </c>
      <c r="D8880" s="243" t="s">
        <v>1806</v>
      </c>
      <c r="E8880" s="243" t="s">
        <v>1142</v>
      </c>
      <c r="F8880" s="243">
        <v>10</v>
      </c>
      <c r="G8880" s="244"/>
      <c r="H8880" s="244"/>
      <c r="I8880" s="244">
        <v>3.2000000000000001E-2</v>
      </c>
      <c r="J8880" s="244"/>
      <c r="K8880" s="244"/>
      <c r="L8880" s="244"/>
      <c r="M8880" s="244"/>
      <c r="N8880" s="244"/>
      <c r="O8880" s="244"/>
      <c r="P8880" s="244"/>
      <c r="Q8880" s="245" t="s">
        <v>1807</v>
      </c>
    </row>
    <row r="8881" spans="1:17" x14ac:dyDescent="0.25">
      <c r="A8881" s="243">
        <v>398</v>
      </c>
      <c r="B8881" s="243">
        <v>19</v>
      </c>
      <c r="C8881" s="243" t="s">
        <v>403</v>
      </c>
      <c r="D8881" s="243" t="s">
        <v>1808</v>
      </c>
      <c r="E8881" s="243" t="s">
        <v>1142</v>
      </c>
      <c r="F8881" s="243">
        <v>5</v>
      </c>
      <c r="G8881" s="244"/>
      <c r="H8881" s="244"/>
      <c r="I8881" s="244"/>
      <c r="J8881" s="244">
        <v>0.13900000000000001</v>
      </c>
      <c r="K8881" s="244"/>
      <c r="L8881" s="244"/>
      <c r="M8881" s="244"/>
      <c r="N8881" s="244"/>
      <c r="O8881" s="244"/>
      <c r="P8881" s="244"/>
      <c r="Q8881" s="245" t="s">
        <v>1809</v>
      </c>
    </row>
    <row r="8882" spans="1:17" x14ac:dyDescent="0.25">
      <c r="A8882" s="243">
        <v>399</v>
      </c>
      <c r="B8882" s="243">
        <v>19</v>
      </c>
      <c r="C8882" s="243" t="s">
        <v>403</v>
      </c>
      <c r="D8882" s="243" t="s">
        <v>1810</v>
      </c>
      <c r="E8882" s="243" t="s">
        <v>1142</v>
      </c>
      <c r="F8882" s="243">
        <v>5</v>
      </c>
      <c r="G8882" s="244"/>
      <c r="H8882" s="244"/>
      <c r="I8882" s="244"/>
      <c r="J8882" s="244">
        <v>4.1000000000000002E-2</v>
      </c>
      <c r="K8882" s="244"/>
      <c r="L8882" s="244"/>
      <c r="M8882" s="244"/>
      <c r="N8882" s="244"/>
      <c r="O8882" s="244"/>
      <c r="P8882" s="244"/>
      <c r="Q8882" s="245" t="s">
        <v>1811</v>
      </c>
    </row>
    <row r="8883" spans="1:17" ht="173.25" x14ac:dyDescent="0.25">
      <c r="A8883" s="243">
        <v>400</v>
      </c>
      <c r="B8883" s="243">
        <v>19</v>
      </c>
      <c r="C8883" s="243" t="s">
        <v>403</v>
      </c>
      <c r="D8883" s="243" t="s">
        <v>1812</v>
      </c>
      <c r="E8883" s="243" t="s">
        <v>1142</v>
      </c>
      <c r="F8883" s="243">
        <v>5</v>
      </c>
      <c r="G8883" s="244"/>
      <c r="H8883" s="244"/>
      <c r="I8883" s="244"/>
      <c r="J8883" s="244">
        <v>0.625</v>
      </c>
      <c r="K8883" s="244"/>
      <c r="L8883" s="244"/>
      <c r="M8883" s="244"/>
      <c r="N8883" s="244"/>
      <c r="O8883" s="244"/>
      <c r="P8883" s="244"/>
      <c r="Q8883" s="245" t="s">
        <v>1813</v>
      </c>
    </row>
    <row r="8884" spans="1:17" ht="78.75" x14ac:dyDescent="0.25">
      <c r="A8884" s="243">
        <v>401</v>
      </c>
      <c r="B8884" s="243">
        <v>19</v>
      </c>
      <c r="C8884" s="243" t="s">
        <v>87</v>
      </c>
      <c r="D8884" s="243" t="s">
        <v>433</v>
      </c>
      <c r="E8884" s="243" t="s">
        <v>1142</v>
      </c>
      <c r="F8884" s="243">
        <v>5</v>
      </c>
      <c r="G8884" s="244"/>
      <c r="H8884" s="244"/>
      <c r="I8884" s="244"/>
      <c r="J8884" s="244">
        <v>0.214</v>
      </c>
      <c r="K8884" s="244"/>
      <c r="L8884" s="244"/>
      <c r="M8884" s="244"/>
      <c r="N8884" s="244"/>
      <c r="O8884" s="244"/>
      <c r="P8884" s="244"/>
      <c r="Q8884" s="245" t="s">
        <v>1814</v>
      </c>
    </row>
    <row r="8885" spans="1:17" x14ac:dyDescent="0.25">
      <c r="A8885" s="243">
        <v>402</v>
      </c>
      <c r="B8885" s="243">
        <v>19</v>
      </c>
      <c r="C8885" s="243" t="s">
        <v>87</v>
      </c>
      <c r="D8885" s="243" t="s">
        <v>434</v>
      </c>
      <c r="E8885" s="243" t="s">
        <v>1142</v>
      </c>
      <c r="F8885" s="243">
        <v>5</v>
      </c>
      <c r="G8885" s="244"/>
      <c r="H8885" s="244"/>
      <c r="I8885" s="244"/>
      <c r="J8885" s="244">
        <v>9.7000000000000003E-2</v>
      </c>
      <c r="K8885" s="244"/>
      <c r="L8885" s="244"/>
      <c r="M8885" s="244"/>
      <c r="N8885" s="244"/>
      <c r="O8885" s="244"/>
      <c r="P8885" s="244"/>
      <c r="Q8885" s="245" t="s">
        <v>1815</v>
      </c>
    </row>
    <row r="8886" spans="1:17" ht="31.5" x14ac:dyDescent="0.25">
      <c r="A8886" s="243">
        <v>403</v>
      </c>
      <c r="B8886" s="243">
        <v>19</v>
      </c>
      <c r="C8886" s="243" t="s">
        <v>87</v>
      </c>
      <c r="D8886" s="243" t="s">
        <v>435</v>
      </c>
      <c r="E8886" s="243" t="s">
        <v>1142</v>
      </c>
      <c r="F8886" s="243">
        <v>5</v>
      </c>
      <c r="G8886" s="244"/>
      <c r="H8886" s="244"/>
      <c r="I8886" s="244"/>
      <c r="J8886" s="244">
        <v>2.9000000000000001E-2</v>
      </c>
      <c r="K8886" s="244"/>
      <c r="L8886" s="244"/>
      <c r="M8886" s="244"/>
      <c r="N8886" s="244"/>
      <c r="O8886" s="244"/>
      <c r="P8886" s="244"/>
      <c r="Q8886" s="245" t="s">
        <v>1816</v>
      </c>
    </row>
    <row r="8887" spans="1:17" x14ac:dyDescent="0.25">
      <c r="A8887" s="243">
        <v>404</v>
      </c>
      <c r="B8887" s="243">
        <v>19</v>
      </c>
      <c r="C8887" s="243" t="s">
        <v>87</v>
      </c>
      <c r="D8887" s="243" t="s">
        <v>437</v>
      </c>
      <c r="E8887" s="243" t="s">
        <v>1142</v>
      </c>
      <c r="F8887" s="243">
        <v>5</v>
      </c>
      <c r="G8887" s="244"/>
      <c r="H8887" s="244"/>
      <c r="I8887" s="244"/>
      <c r="J8887" s="244">
        <v>4.0000000000000001E-3</v>
      </c>
      <c r="K8887" s="244"/>
      <c r="L8887" s="244"/>
      <c r="M8887" s="244"/>
      <c r="N8887" s="244"/>
      <c r="O8887" s="244"/>
      <c r="P8887" s="244"/>
      <c r="Q8887" s="245" t="s">
        <v>1817</v>
      </c>
    </row>
    <row r="8888" spans="1:17" ht="31.5" x14ac:dyDescent="0.25">
      <c r="A8888" s="243">
        <v>405</v>
      </c>
      <c r="B8888" s="243">
        <v>19</v>
      </c>
      <c r="C8888" s="243" t="s">
        <v>1036</v>
      </c>
      <c r="D8888" s="243" t="s">
        <v>1818</v>
      </c>
      <c r="E8888" s="243" t="s">
        <v>1142</v>
      </c>
      <c r="F8888" s="243">
        <v>5</v>
      </c>
      <c r="G8888" s="244">
        <v>0.14399999999999999</v>
      </c>
      <c r="H8888" s="244"/>
      <c r="I8888" s="244"/>
      <c r="J8888" s="244"/>
      <c r="K8888" s="244"/>
      <c r="L8888" s="244"/>
      <c r="M8888" s="244"/>
      <c r="N8888" s="244"/>
      <c r="O8888" s="244"/>
      <c r="P8888" s="244"/>
      <c r="Q8888" s="245" t="s">
        <v>1819</v>
      </c>
    </row>
    <row r="8889" spans="1:17" ht="47.25" x14ac:dyDescent="0.25">
      <c r="A8889" s="243">
        <v>406</v>
      </c>
      <c r="B8889" s="243">
        <v>19</v>
      </c>
      <c r="C8889" s="243" t="s">
        <v>1042</v>
      </c>
      <c r="D8889" s="243" t="s">
        <v>1820</v>
      </c>
      <c r="E8889" s="243" t="s">
        <v>1142</v>
      </c>
      <c r="F8889" s="243">
        <v>5</v>
      </c>
      <c r="G8889" s="244">
        <v>0.45100000000000001</v>
      </c>
      <c r="H8889" s="244"/>
      <c r="I8889" s="244"/>
      <c r="J8889" s="244"/>
      <c r="K8889" s="244"/>
      <c r="L8889" s="244"/>
      <c r="M8889" s="244"/>
      <c r="N8889" s="244"/>
      <c r="O8889" s="244"/>
      <c r="P8889" s="244"/>
      <c r="Q8889" s="245" t="s">
        <v>1821</v>
      </c>
    </row>
    <row r="8890" spans="1:17" ht="47.25" x14ac:dyDescent="0.25">
      <c r="A8890" s="243">
        <v>407</v>
      </c>
      <c r="B8890" s="243">
        <v>19</v>
      </c>
      <c r="C8890" s="243" t="s">
        <v>1048</v>
      </c>
      <c r="D8890" s="243" t="s">
        <v>1822</v>
      </c>
      <c r="E8890" s="243" t="s">
        <v>1142</v>
      </c>
      <c r="F8890" s="243">
        <v>10</v>
      </c>
      <c r="G8890" s="244">
        <v>8.3000000000000004E-2</v>
      </c>
      <c r="H8890" s="244"/>
      <c r="I8890" s="244"/>
      <c r="J8890" s="244"/>
      <c r="K8890" s="244"/>
      <c r="L8890" s="244"/>
      <c r="M8890" s="244"/>
      <c r="N8890" s="244"/>
      <c r="O8890" s="244"/>
      <c r="P8890" s="244"/>
      <c r="Q8890" s="245" t="s">
        <v>1823</v>
      </c>
    </row>
    <row r="8891" spans="1:17" ht="78.75" x14ac:dyDescent="0.25">
      <c r="A8891" s="243">
        <v>408</v>
      </c>
      <c r="B8891" s="243">
        <v>19</v>
      </c>
      <c r="C8891" s="243" t="s">
        <v>1051</v>
      </c>
      <c r="D8891" s="243" t="s">
        <v>1824</v>
      </c>
      <c r="E8891" s="243" t="s">
        <v>1142</v>
      </c>
      <c r="F8891" s="243">
        <v>10</v>
      </c>
      <c r="G8891" s="244">
        <v>0.23799999999999999</v>
      </c>
      <c r="H8891" s="244"/>
      <c r="I8891" s="244"/>
      <c r="J8891" s="244"/>
      <c r="K8891" s="244"/>
      <c r="L8891" s="244"/>
      <c r="M8891" s="244"/>
      <c r="N8891" s="244"/>
      <c r="O8891" s="244"/>
      <c r="P8891" s="244"/>
      <c r="Q8891" s="245" t="s">
        <v>1825</v>
      </c>
    </row>
    <row r="8892" spans="1:17" ht="31.5" x14ac:dyDescent="0.25">
      <c r="A8892" s="243">
        <v>409</v>
      </c>
      <c r="B8892" s="243">
        <v>19</v>
      </c>
      <c r="C8892" s="243" t="s">
        <v>439</v>
      </c>
      <c r="D8892" s="243" t="s">
        <v>443</v>
      </c>
      <c r="E8892" s="243" t="s">
        <v>1142</v>
      </c>
      <c r="F8892" s="243">
        <v>5</v>
      </c>
      <c r="G8892" s="244">
        <v>9.5000000000000001E-2</v>
      </c>
      <c r="H8892" s="244"/>
      <c r="I8892" s="244"/>
      <c r="J8892" s="244"/>
      <c r="K8892" s="244"/>
      <c r="L8892" s="244"/>
      <c r="M8892" s="244"/>
      <c r="N8892" s="244"/>
      <c r="O8892" s="244"/>
      <c r="P8892" s="244"/>
      <c r="Q8892" s="245" t="s">
        <v>1826</v>
      </c>
    </row>
    <row r="8893" spans="1:17" ht="31.5" x14ac:dyDescent="0.25">
      <c r="A8893" s="243">
        <v>410</v>
      </c>
      <c r="B8893" s="243">
        <v>19</v>
      </c>
      <c r="C8893" s="243" t="s">
        <v>439</v>
      </c>
      <c r="D8893" s="243" t="s">
        <v>450</v>
      </c>
      <c r="E8893" s="243" t="s">
        <v>1142</v>
      </c>
      <c r="F8893" s="243">
        <v>5</v>
      </c>
      <c r="G8893" s="244">
        <v>6.3E-2</v>
      </c>
      <c r="H8893" s="244"/>
      <c r="I8893" s="244"/>
      <c r="J8893" s="244"/>
      <c r="K8893" s="244"/>
      <c r="L8893" s="244"/>
      <c r="M8893" s="244"/>
      <c r="N8893" s="244"/>
      <c r="O8893" s="244"/>
      <c r="P8893" s="244"/>
      <c r="Q8893" s="245" t="s">
        <v>1827</v>
      </c>
    </row>
    <row r="8894" spans="1:17" ht="31.5" x14ac:dyDescent="0.25">
      <c r="A8894" s="243">
        <v>411</v>
      </c>
      <c r="B8894" s="243">
        <v>19</v>
      </c>
      <c r="C8894" s="243" t="s">
        <v>1078</v>
      </c>
      <c r="D8894" s="243" t="s">
        <v>1828</v>
      </c>
      <c r="E8894" s="243" t="s">
        <v>1142</v>
      </c>
      <c r="F8894" s="243">
        <v>15</v>
      </c>
      <c r="G8894" s="244">
        <v>2.9000000000000001E-2</v>
      </c>
      <c r="H8894" s="244"/>
      <c r="I8894" s="244"/>
      <c r="J8894" s="244"/>
      <c r="K8894" s="244"/>
      <c r="L8894" s="244"/>
      <c r="M8894" s="244"/>
      <c r="N8894" s="244"/>
      <c r="O8894" s="244"/>
      <c r="P8894" s="244"/>
      <c r="Q8894" s="245" t="s">
        <v>1829</v>
      </c>
    </row>
    <row r="8895" spans="1:17" ht="63" x14ac:dyDescent="0.25">
      <c r="A8895" s="243">
        <v>412</v>
      </c>
      <c r="B8895" s="243">
        <v>19</v>
      </c>
      <c r="C8895" s="243" t="s">
        <v>1078</v>
      </c>
      <c r="D8895" s="243" t="s">
        <v>1830</v>
      </c>
      <c r="E8895" s="243" t="s">
        <v>1142</v>
      </c>
      <c r="F8895" s="243">
        <v>15</v>
      </c>
      <c r="G8895" s="244">
        <v>0.105</v>
      </c>
      <c r="H8895" s="244"/>
      <c r="I8895" s="244"/>
      <c r="J8895" s="244"/>
      <c r="K8895" s="244"/>
      <c r="L8895" s="244"/>
      <c r="M8895" s="244"/>
      <c r="N8895" s="244"/>
      <c r="O8895" s="244"/>
      <c r="P8895" s="244"/>
      <c r="Q8895" s="245" t="s">
        <v>1831</v>
      </c>
    </row>
    <row r="8896" spans="1:17" ht="78.75" x14ac:dyDescent="0.25">
      <c r="A8896" s="243">
        <v>413</v>
      </c>
      <c r="B8896" s="243">
        <v>19</v>
      </c>
      <c r="C8896" s="243" t="s">
        <v>371</v>
      </c>
      <c r="D8896" s="243" t="s">
        <v>378</v>
      </c>
      <c r="E8896" s="243" t="s">
        <v>1142</v>
      </c>
      <c r="F8896" s="243">
        <v>10</v>
      </c>
      <c r="G8896" s="244">
        <v>0.22600000000000001</v>
      </c>
      <c r="H8896" s="244"/>
      <c r="I8896" s="244"/>
      <c r="J8896" s="244"/>
      <c r="K8896" s="244"/>
      <c r="L8896" s="244"/>
      <c r="M8896" s="244"/>
      <c r="N8896" s="244"/>
      <c r="O8896" s="244"/>
      <c r="P8896" s="244"/>
      <c r="Q8896" s="245" t="s">
        <v>1832</v>
      </c>
    </row>
    <row r="8897" spans="1:17" ht="31.5" x14ac:dyDescent="0.25">
      <c r="A8897" s="243">
        <v>414</v>
      </c>
      <c r="B8897" s="243">
        <v>19</v>
      </c>
      <c r="C8897" s="243" t="s">
        <v>1093</v>
      </c>
      <c r="D8897" s="243" t="s">
        <v>1833</v>
      </c>
      <c r="E8897" s="243" t="s">
        <v>1142</v>
      </c>
      <c r="F8897" s="243">
        <v>10</v>
      </c>
      <c r="G8897" s="244">
        <v>6.3E-2</v>
      </c>
      <c r="H8897" s="244"/>
      <c r="I8897" s="244"/>
      <c r="J8897" s="244"/>
      <c r="K8897" s="244"/>
      <c r="L8897" s="244"/>
      <c r="M8897" s="244"/>
      <c r="N8897" s="244"/>
      <c r="O8897" s="244"/>
      <c r="P8897" s="244"/>
      <c r="Q8897" s="245" t="s">
        <v>1834</v>
      </c>
    </row>
    <row r="8898" spans="1:17" ht="110.25" x14ac:dyDescent="0.25">
      <c r="A8898" s="243">
        <v>415</v>
      </c>
      <c r="B8898" s="243">
        <v>19</v>
      </c>
      <c r="C8898" s="243" t="s">
        <v>403</v>
      </c>
      <c r="D8898" s="243" t="s">
        <v>406</v>
      </c>
      <c r="E8898" s="243" t="s">
        <v>1142</v>
      </c>
      <c r="F8898" s="243">
        <v>5</v>
      </c>
      <c r="G8898" s="244">
        <v>0.41399999999999998</v>
      </c>
      <c r="H8898" s="244"/>
      <c r="I8898" s="244"/>
      <c r="J8898" s="244"/>
      <c r="K8898" s="244"/>
      <c r="L8898" s="244"/>
      <c r="M8898" s="244"/>
      <c r="N8898" s="244"/>
      <c r="O8898" s="244"/>
      <c r="P8898" s="244"/>
      <c r="Q8898" s="245" t="s">
        <v>1835</v>
      </c>
    </row>
    <row r="8899" spans="1:17" x14ac:dyDescent="0.25">
      <c r="A8899" s="243">
        <v>416</v>
      </c>
      <c r="B8899" s="243">
        <v>19</v>
      </c>
      <c r="C8899" s="243" t="s">
        <v>1032</v>
      </c>
      <c r="D8899" s="243" t="s">
        <v>1836</v>
      </c>
      <c r="E8899" s="243" t="s">
        <v>1142</v>
      </c>
      <c r="F8899" s="243">
        <v>5</v>
      </c>
      <c r="G8899" s="244">
        <v>0</v>
      </c>
      <c r="H8899" s="244"/>
      <c r="I8899" s="244"/>
      <c r="J8899" s="244"/>
      <c r="K8899" s="244"/>
      <c r="L8899" s="244"/>
      <c r="M8899" s="244"/>
      <c r="N8899" s="244"/>
      <c r="O8899" s="244"/>
      <c r="P8899" s="244"/>
      <c r="Q8899" s="245" t="s">
        <v>1837</v>
      </c>
    </row>
    <row r="8900" spans="1:17" x14ac:dyDescent="0.25">
      <c r="A8900" s="243">
        <v>417</v>
      </c>
      <c r="B8900" s="243">
        <v>19</v>
      </c>
      <c r="C8900" s="243" t="s">
        <v>1032</v>
      </c>
      <c r="D8900" s="243" t="s">
        <v>1838</v>
      </c>
      <c r="E8900" s="243" t="s">
        <v>1142</v>
      </c>
      <c r="F8900" s="243">
        <v>5</v>
      </c>
      <c r="G8900" s="244">
        <v>4.8000000000000001E-2</v>
      </c>
      <c r="H8900" s="244"/>
      <c r="I8900" s="244"/>
      <c r="J8900" s="244"/>
      <c r="K8900" s="244"/>
      <c r="L8900" s="244"/>
      <c r="M8900" s="244"/>
      <c r="N8900" s="244"/>
      <c r="O8900" s="244"/>
      <c r="P8900" s="244"/>
      <c r="Q8900" s="245" t="s">
        <v>1839</v>
      </c>
    </row>
    <row r="8901" spans="1:17" ht="63" x14ac:dyDescent="0.25">
      <c r="A8901" s="243">
        <v>418</v>
      </c>
      <c r="B8901" s="243">
        <v>19</v>
      </c>
      <c r="C8901" s="243" t="s">
        <v>1032</v>
      </c>
      <c r="D8901" s="243" t="s">
        <v>1840</v>
      </c>
      <c r="E8901" s="243" t="s">
        <v>1142</v>
      </c>
      <c r="F8901" s="243">
        <v>5</v>
      </c>
      <c r="G8901" s="244">
        <v>0.219</v>
      </c>
      <c r="H8901" s="244"/>
      <c r="I8901" s="244"/>
      <c r="J8901" s="244"/>
      <c r="K8901" s="244"/>
      <c r="L8901" s="244"/>
      <c r="M8901" s="244"/>
      <c r="N8901" s="244"/>
      <c r="O8901" s="244"/>
      <c r="P8901" s="244"/>
      <c r="Q8901" s="245" t="s">
        <v>1841</v>
      </c>
    </row>
    <row r="8902" spans="1:17" ht="31.5" x14ac:dyDescent="0.25">
      <c r="A8902" s="243">
        <v>419</v>
      </c>
      <c r="B8902" s="243">
        <v>19</v>
      </c>
      <c r="C8902" s="243" t="s">
        <v>1032</v>
      </c>
      <c r="D8902" s="243" t="s">
        <v>1842</v>
      </c>
      <c r="E8902" s="243" t="s">
        <v>1142</v>
      </c>
      <c r="F8902" s="243">
        <v>5</v>
      </c>
      <c r="G8902" s="244">
        <v>9.0999999999999998E-2</v>
      </c>
      <c r="H8902" s="244"/>
      <c r="I8902" s="244"/>
      <c r="J8902" s="244"/>
      <c r="K8902" s="244"/>
      <c r="L8902" s="244"/>
      <c r="M8902" s="244"/>
      <c r="N8902" s="244"/>
      <c r="O8902" s="244"/>
      <c r="P8902" s="244"/>
      <c r="Q8902" s="245" t="s">
        <v>1843</v>
      </c>
    </row>
    <row r="8903" spans="1:17" ht="63" x14ac:dyDescent="0.25">
      <c r="A8903" s="243">
        <v>420</v>
      </c>
      <c r="B8903" s="243">
        <v>19</v>
      </c>
      <c r="C8903" s="243" t="s">
        <v>1061</v>
      </c>
      <c r="D8903" s="243" t="s">
        <v>1844</v>
      </c>
      <c r="E8903" s="243" t="s">
        <v>1142</v>
      </c>
      <c r="F8903" s="243">
        <v>5</v>
      </c>
      <c r="G8903" s="244">
        <v>0.161</v>
      </c>
      <c r="H8903" s="244"/>
      <c r="I8903" s="244"/>
      <c r="J8903" s="244"/>
      <c r="K8903" s="244"/>
      <c r="L8903" s="244"/>
      <c r="M8903" s="244"/>
      <c r="N8903" s="244"/>
      <c r="O8903" s="244"/>
      <c r="P8903" s="244"/>
      <c r="Q8903" s="245" t="s">
        <v>1845</v>
      </c>
    </row>
    <row r="8904" spans="1:17" x14ac:dyDescent="0.25">
      <c r="A8904" s="243">
        <v>421</v>
      </c>
      <c r="B8904" s="243">
        <v>19</v>
      </c>
      <c r="C8904" s="243" t="s">
        <v>1061</v>
      </c>
      <c r="D8904" s="243" t="s">
        <v>1846</v>
      </c>
      <c r="E8904" s="243" t="s">
        <v>1142</v>
      </c>
      <c r="F8904" s="243">
        <v>5</v>
      </c>
      <c r="G8904" s="244">
        <v>1.7000000000000001E-2</v>
      </c>
      <c r="H8904" s="244"/>
      <c r="I8904" s="244"/>
      <c r="J8904" s="244"/>
      <c r="K8904" s="244"/>
      <c r="L8904" s="244"/>
      <c r="M8904" s="244"/>
      <c r="N8904" s="244"/>
      <c r="O8904" s="244"/>
      <c r="P8904" s="244"/>
      <c r="Q8904" s="245" t="s">
        <v>1803</v>
      </c>
    </row>
    <row r="8905" spans="1:17" ht="31.5" x14ac:dyDescent="0.25">
      <c r="A8905" s="243">
        <v>422</v>
      </c>
      <c r="B8905" s="243">
        <v>19</v>
      </c>
      <c r="C8905" s="243" t="s">
        <v>1047</v>
      </c>
      <c r="D8905" s="243" t="s">
        <v>1847</v>
      </c>
      <c r="E8905" s="243" t="s">
        <v>1142</v>
      </c>
      <c r="F8905" s="243">
        <v>10</v>
      </c>
      <c r="G8905" s="244">
        <v>7.9000000000000001E-2</v>
      </c>
      <c r="H8905" s="244"/>
      <c r="I8905" s="244"/>
      <c r="J8905" s="244"/>
      <c r="K8905" s="244"/>
      <c r="L8905" s="244"/>
      <c r="M8905" s="244"/>
      <c r="N8905" s="244"/>
      <c r="O8905" s="244"/>
      <c r="P8905" s="244"/>
      <c r="Q8905" s="245" t="s">
        <v>1848</v>
      </c>
    </row>
    <row r="8906" spans="1:17" ht="78.75" x14ac:dyDescent="0.25">
      <c r="A8906" s="243">
        <v>423</v>
      </c>
      <c r="B8906" s="243">
        <v>19</v>
      </c>
      <c r="C8906" s="243" t="s">
        <v>1849</v>
      </c>
      <c r="D8906" s="243" t="s">
        <v>1850</v>
      </c>
      <c r="E8906" s="243" t="s">
        <v>1114</v>
      </c>
      <c r="F8906" s="243">
        <v>10</v>
      </c>
      <c r="G8906" s="244"/>
      <c r="H8906" s="244"/>
      <c r="I8906" s="244">
        <v>0.65200000000000002</v>
      </c>
      <c r="J8906" s="244"/>
      <c r="K8906" s="244"/>
      <c r="L8906" s="244"/>
      <c r="M8906" s="244"/>
      <c r="N8906" s="244"/>
      <c r="O8906" s="244"/>
      <c r="P8906" s="244"/>
      <c r="Q8906" s="245" t="s">
        <v>1851</v>
      </c>
    </row>
    <row r="8907" spans="1:17" x14ac:dyDescent="0.25">
      <c r="A8907" s="243">
        <v>424</v>
      </c>
      <c r="B8907" s="243">
        <v>19</v>
      </c>
      <c r="C8907" s="243" t="s">
        <v>1852</v>
      </c>
      <c r="D8907" s="243" t="s">
        <v>1853</v>
      </c>
      <c r="E8907" s="243" t="s">
        <v>1114</v>
      </c>
      <c r="F8907" s="243">
        <v>10</v>
      </c>
      <c r="G8907" s="244"/>
      <c r="H8907" s="244"/>
      <c r="I8907" s="244">
        <v>4.41E-2</v>
      </c>
      <c r="J8907" s="244"/>
      <c r="K8907" s="244"/>
      <c r="L8907" s="244"/>
      <c r="M8907" s="244"/>
      <c r="N8907" s="244"/>
      <c r="O8907" s="244"/>
      <c r="P8907" s="244"/>
      <c r="Q8907" s="245" t="s">
        <v>1854</v>
      </c>
    </row>
    <row r="8908" spans="1:17" x14ac:dyDescent="0.25">
      <c r="A8908" s="243">
        <v>425</v>
      </c>
      <c r="B8908" s="243">
        <v>19</v>
      </c>
      <c r="C8908" s="243" t="s">
        <v>1852</v>
      </c>
      <c r="D8908" s="243" t="s">
        <v>1855</v>
      </c>
      <c r="E8908" s="243" t="s">
        <v>1114</v>
      </c>
      <c r="F8908" s="243">
        <v>10</v>
      </c>
      <c r="G8908" s="244"/>
      <c r="H8908" s="244"/>
      <c r="I8908" s="244">
        <v>1.2E-2</v>
      </c>
      <c r="J8908" s="244"/>
      <c r="K8908" s="244"/>
      <c r="L8908" s="244"/>
      <c r="M8908" s="244"/>
      <c r="N8908" s="244"/>
      <c r="O8908" s="244"/>
      <c r="P8908" s="244"/>
      <c r="Q8908" s="245" t="s">
        <v>1856</v>
      </c>
    </row>
    <row r="8909" spans="1:17" ht="31.5" x14ac:dyDescent="0.25">
      <c r="A8909" s="243">
        <v>426</v>
      </c>
      <c r="B8909" s="243">
        <v>19</v>
      </c>
      <c r="C8909" s="243" t="s">
        <v>1852</v>
      </c>
      <c r="D8909" s="243" t="s">
        <v>1857</v>
      </c>
      <c r="E8909" s="243" t="s">
        <v>1114</v>
      </c>
      <c r="F8909" s="243">
        <v>10</v>
      </c>
      <c r="G8909" s="244"/>
      <c r="H8909" s="244"/>
      <c r="I8909" s="244">
        <v>2.3699999999999999E-2</v>
      </c>
      <c r="J8909" s="244"/>
      <c r="K8909" s="244"/>
      <c r="L8909" s="244"/>
      <c r="M8909" s="244"/>
      <c r="N8909" s="244"/>
      <c r="O8909" s="244"/>
      <c r="P8909" s="244"/>
      <c r="Q8909" s="245" t="s">
        <v>1858</v>
      </c>
    </row>
    <row r="8910" spans="1:17" ht="94.5" x14ac:dyDescent="0.25">
      <c r="A8910" s="243">
        <v>427</v>
      </c>
      <c r="B8910" s="243">
        <v>19</v>
      </c>
      <c r="C8910" s="243" t="s">
        <v>1849</v>
      </c>
      <c r="D8910" s="243" t="s">
        <v>1859</v>
      </c>
      <c r="E8910" s="243" t="s">
        <v>1114</v>
      </c>
      <c r="F8910" s="243">
        <v>10</v>
      </c>
      <c r="G8910" s="244"/>
      <c r="H8910" s="244"/>
      <c r="I8910" s="244"/>
      <c r="J8910" s="244"/>
      <c r="K8910" s="244"/>
      <c r="L8910" s="244">
        <v>0.37880000000000003</v>
      </c>
      <c r="M8910" s="244"/>
      <c r="N8910" s="244"/>
      <c r="O8910" s="244"/>
      <c r="P8910" s="244"/>
      <c r="Q8910" s="245" t="s">
        <v>1860</v>
      </c>
    </row>
    <row r="8911" spans="1:17" x14ac:dyDescent="0.25">
      <c r="A8911" s="243">
        <v>428</v>
      </c>
      <c r="B8911" s="243">
        <v>19</v>
      </c>
      <c r="C8911" s="243" t="s">
        <v>1849</v>
      </c>
      <c r="D8911" s="243" t="s">
        <v>1861</v>
      </c>
      <c r="E8911" s="243" t="s">
        <v>1114</v>
      </c>
      <c r="F8911" s="243">
        <v>10</v>
      </c>
      <c r="G8911" s="244"/>
      <c r="H8911" s="244"/>
      <c r="I8911" s="244"/>
      <c r="J8911" s="244"/>
      <c r="K8911" s="244"/>
      <c r="L8911" s="244">
        <v>0.11120000000000001</v>
      </c>
      <c r="M8911" s="244"/>
      <c r="N8911" s="244"/>
      <c r="O8911" s="244"/>
      <c r="P8911" s="244"/>
      <c r="Q8911" s="245" t="s">
        <v>1862</v>
      </c>
    </row>
    <row r="8912" spans="1:17" x14ac:dyDescent="0.25">
      <c r="A8912" s="243">
        <v>429</v>
      </c>
      <c r="B8912" s="243">
        <v>19</v>
      </c>
      <c r="C8912" s="243" t="s">
        <v>1863</v>
      </c>
      <c r="D8912" s="243" t="s">
        <v>1864</v>
      </c>
      <c r="E8912" s="243" t="s">
        <v>1114</v>
      </c>
      <c r="F8912" s="243">
        <v>20</v>
      </c>
      <c r="G8912" s="244"/>
      <c r="H8912" s="244"/>
      <c r="I8912" s="244"/>
      <c r="J8912" s="244"/>
      <c r="K8912" s="244">
        <v>5.3860000000000001</v>
      </c>
      <c r="L8912" s="244"/>
      <c r="M8912" s="244"/>
      <c r="N8912" s="244"/>
      <c r="O8912" s="244"/>
      <c r="P8912" s="244"/>
      <c r="Q8912" s="245" t="s">
        <v>1865</v>
      </c>
    </row>
    <row r="8913" spans="1:17" x14ac:dyDescent="0.25">
      <c r="A8913" s="243">
        <v>430</v>
      </c>
      <c r="B8913" s="243">
        <v>19</v>
      </c>
      <c r="C8913" s="243" t="s">
        <v>1863</v>
      </c>
      <c r="D8913" s="243" t="s">
        <v>1866</v>
      </c>
      <c r="E8913" s="243" t="s">
        <v>1114</v>
      </c>
      <c r="F8913" s="243">
        <v>15</v>
      </c>
      <c r="G8913" s="244"/>
      <c r="H8913" s="244"/>
      <c r="I8913" s="244"/>
      <c r="J8913" s="244"/>
      <c r="K8913" s="244"/>
      <c r="L8913" s="244">
        <v>2.2930000000000001</v>
      </c>
      <c r="M8913" s="244"/>
      <c r="N8913" s="244"/>
      <c r="O8913" s="244"/>
      <c r="P8913" s="244"/>
      <c r="Q8913" s="245" t="s">
        <v>1867</v>
      </c>
    </row>
    <row r="8914" spans="1:17" x14ac:dyDescent="0.25">
      <c r="A8914" s="243">
        <v>431</v>
      </c>
      <c r="B8914" s="243">
        <v>19</v>
      </c>
      <c r="C8914" s="243" t="s">
        <v>1863</v>
      </c>
      <c r="D8914" s="243" t="s">
        <v>1868</v>
      </c>
      <c r="E8914" s="243" t="s">
        <v>1114</v>
      </c>
      <c r="F8914" s="243">
        <v>15</v>
      </c>
      <c r="G8914" s="244"/>
      <c r="H8914" s="244"/>
      <c r="I8914" s="244"/>
      <c r="J8914" s="244"/>
      <c r="K8914" s="244"/>
      <c r="L8914" s="244"/>
      <c r="M8914" s="244">
        <v>8.8550000000000004</v>
      </c>
      <c r="N8914" s="244"/>
      <c r="O8914" s="244"/>
      <c r="P8914" s="244"/>
      <c r="Q8914" s="245" t="s">
        <v>1869</v>
      </c>
    </row>
    <row r="8915" spans="1:17" x14ac:dyDescent="0.25">
      <c r="A8915" s="243">
        <v>432</v>
      </c>
      <c r="B8915" s="243">
        <v>19</v>
      </c>
      <c r="C8915" s="243" t="s">
        <v>1863</v>
      </c>
      <c r="D8915" s="243" t="s">
        <v>1870</v>
      </c>
      <c r="E8915" s="243" t="s">
        <v>1114</v>
      </c>
      <c r="F8915" s="243">
        <v>20</v>
      </c>
      <c r="G8915" s="244"/>
      <c r="H8915" s="244"/>
      <c r="I8915" s="244"/>
      <c r="J8915" s="244"/>
      <c r="K8915" s="244"/>
      <c r="L8915" s="244"/>
      <c r="M8915" s="244"/>
      <c r="N8915" s="244">
        <v>8.3900000000000077</v>
      </c>
      <c r="O8915" s="244"/>
      <c r="P8915" s="244"/>
      <c r="Q8915" s="245" t="s">
        <v>1871</v>
      </c>
    </row>
    <row r="8916" spans="1:17" x14ac:dyDescent="0.25">
      <c r="A8916" s="243">
        <v>433</v>
      </c>
      <c r="B8916" s="243">
        <v>19</v>
      </c>
      <c r="C8916" s="243" t="s">
        <v>1863</v>
      </c>
      <c r="D8916" s="243" t="s">
        <v>1872</v>
      </c>
      <c r="E8916" s="243" t="s">
        <v>1114</v>
      </c>
      <c r="F8916" s="243">
        <v>15</v>
      </c>
      <c r="G8916" s="244"/>
      <c r="H8916" s="244"/>
      <c r="I8916" s="244"/>
      <c r="J8916" s="244"/>
      <c r="K8916" s="244"/>
      <c r="L8916" s="244"/>
      <c r="M8916" s="244"/>
      <c r="N8916" s="244"/>
      <c r="O8916" s="244">
        <v>4.0220000000000002</v>
      </c>
      <c r="P8916" s="244"/>
      <c r="Q8916" s="245" t="s">
        <v>1873</v>
      </c>
    </row>
    <row r="8917" spans="1:17" x14ac:dyDescent="0.25">
      <c r="A8917" s="243">
        <v>434</v>
      </c>
      <c r="B8917" s="243">
        <v>19</v>
      </c>
      <c r="C8917" s="243" t="s">
        <v>1863</v>
      </c>
      <c r="D8917" s="243" t="s">
        <v>1874</v>
      </c>
      <c r="E8917" s="243" t="s">
        <v>1114</v>
      </c>
      <c r="F8917" s="243">
        <v>15</v>
      </c>
      <c r="G8917" s="244"/>
      <c r="H8917" s="244"/>
      <c r="I8917" s="244"/>
      <c r="J8917" s="244"/>
      <c r="K8917" s="244"/>
      <c r="L8917" s="244"/>
      <c r="M8917" s="244"/>
      <c r="N8917" s="244"/>
      <c r="O8917" s="244"/>
      <c r="P8917" s="244">
        <v>5.4290000000000003</v>
      </c>
      <c r="Q8917" s="245" t="s">
        <v>1875</v>
      </c>
    </row>
    <row r="8918" spans="1:17" x14ac:dyDescent="0.25">
      <c r="A8918" s="246"/>
      <c r="B8918" s="247"/>
      <c r="C8918" s="247"/>
      <c r="D8918" s="247"/>
      <c r="E8918" s="247"/>
      <c r="F8918" s="234" t="s">
        <v>27</v>
      </c>
      <c r="G8918" s="244">
        <v>7.8332000000000006</v>
      </c>
      <c r="H8918" s="244">
        <v>22.488199999999999</v>
      </c>
      <c r="I8918" s="244">
        <v>32.72636</v>
      </c>
      <c r="J8918" s="244">
        <v>39.533835000000003</v>
      </c>
      <c r="K8918" s="244">
        <v>48.129275</v>
      </c>
      <c r="L8918" s="244">
        <v>58.128495000000001</v>
      </c>
      <c r="M8918" s="244">
        <v>58.128495000000001</v>
      </c>
      <c r="N8918" s="244">
        <v>58.128495000000001</v>
      </c>
      <c r="O8918" s="244">
        <v>61.988669999999999</v>
      </c>
      <c r="P8918" s="244">
        <v>62.997669999999999</v>
      </c>
      <c r="Q8918" s="248"/>
    </row>
    <row r="8919" spans="1:17" x14ac:dyDescent="0.25">
      <c r="A8919" s="230"/>
      <c r="B8919" s="231"/>
      <c r="C8919" s="231"/>
      <c r="D8919" s="231"/>
      <c r="E8919" s="231"/>
      <c r="F8919" s="234" t="s">
        <v>1876</v>
      </c>
      <c r="G8919" s="244">
        <v>5.2863900000000017</v>
      </c>
      <c r="H8919" s="244">
        <v>6.6809900000000013</v>
      </c>
      <c r="I8919" s="244">
        <v>7.8951900000000013</v>
      </c>
      <c r="J8919" s="244">
        <v>12.15231</v>
      </c>
      <c r="K8919" s="244">
        <v>17.538309999999999</v>
      </c>
      <c r="L8919" s="244">
        <v>21.712309999999999</v>
      </c>
      <c r="M8919" s="244">
        <v>32.747309999999999</v>
      </c>
      <c r="N8919" s="244">
        <v>56.801310000000008</v>
      </c>
      <c r="O8919" s="244">
        <v>71.823310000000006</v>
      </c>
      <c r="P8919" s="244">
        <v>86.552310000000006</v>
      </c>
      <c r="Q8919" s="249"/>
    </row>
    <row r="8920" spans="1:17" x14ac:dyDescent="0.25">
      <c r="A8920" s="230"/>
      <c r="B8920" s="231"/>
      <c r="C8920" s="231"/>
      <c r="D8920" s="231"/>
      <c r="E8920" s="231"/>
      <c r="F8920" s="234" t="s">
        <v>26</v>
      </c>
      <c r="G8920" s="244">
        <v>13.119590000000001</v>
      </c>
      <c r="H8920" s="244">
        <v>29.16919</v>
      </c>
      <c r="I8920" s="244">
        <v>40.621549999999999</v>
      </c>
      <c r="J8920" s="244">
        <v>51.686144999999996</v>
      </c>
      <c r="K8920" s="244">
        <v>65.667585000000003</v>
      </c>
      <c r="L8920" s="244">
        <v>79.840805000000003</v>
      </c>
      <c r="M8920" s="244">
        <v>90.875805</v>
      </c>
      <c r="N8920" s="244">
        <v>114.92980500000002</v>
      </c>
      <c r="O8920" s="244">
        <v>133.81198000000001</v>
      </c>
      <c r="P8920" s="244">
        <v>149.54998000000001</v>
      </c>
      <c r="Q8920" s="249"/>
    </row>
    <row r="8921" spans="1:17" x14ac:dyDescent="0.25">
      <c r="A8921" s="230"/>
      <c r="B8921" s="231"/>
      <c r="C8921" s="231"/>
      <c r="D8921" s="231"/>
      <c r="E8921" s="231"/>
      <c r="F8921" s="234" t="s">
        <v>85</v>
      </c>
      <c r="G8921" s="244">
        <v>0.98099999999999987</v>
      </c>
      <c r="H8921" s="244">
        <v>0.98099999999999987</v>
      </c>
      <c r="I8921" s="244">
        <v>7.4839999999999991</v>
      </c>
      <c r="J8921" s="244">
        <v>11.580629999999999</v>
      </c>
      <c r="K8921" s="244">
        <v>13.850629999999999</v>
      </c>
      <c r="L8921" s="244">
        <v>14.71463</v>
      </c>
      <c r="M8921" s="244">
        <v>17.602629999999998</v>
      </c>
      <c r="N8921" s="244">
        <v>17.602629999999998</v>
      </c>
      <c r="O8921" s="244">
        <v>19.604629999999997</v>
      </c>
      <c r="P8921" s="244">
        <v>21.208629999999996</v>
      </c>
      <c r="Q8921" s="249"/>
    </row>
    <row r="8922" spans="1:17" x14ac:dyDescent="0.25">
      <c r="A8922" s="230"/>
      <c r="B8922" s="231"/>
      <c r="C8922" s="231"/>
      <c r="D8922" s="231"/>
      <c r="E8922" s="250" t="s">
        <v>1877</v>
      </c>
      <c r="F8922" s="234" t="s">
        <v>76</v>
      </c>
      <c r="G8922" s="244">
        <v>14.100590000000002</v>
      </c>
      <c r="H8922" s="244">
        <v>30.150190000000002</v>
      </c>
      <c r="I8922" s="244">
        <v>48.105550000000008</v>
      </c>
      <c r="J8922" s="244">
        <v>63.266775000000003</v>
      </c>
      <c r="K8922" s="244">
        <v>79.518214999999998</v>
      </c>
      <c r="L8922" s="244">
        <v>94.555434999999989</v>
      </c>
      <c r="M8922" s="244">
        <v>108.47843499999999</v>
      </c>
      <c r="N8922" s="244">
        <v>132.53243499999999</v>
      </c>
      <c r="O8922" s="244">
        <v>153.41660999999999</v>
      </c>
      <c r="P8922" s="244">
        <v>170.75860999999998</v>
      </c>
      <c r="Q8922" s="249"/>
    </row>
    <row r="8923" spans="1:17" ht="63" x14ac:dyDescent="0.25">
      <c r="A8923" s="230"/>
      <c r="B8923" s="231"/>
      <c r="C8923" s="231"/>
      <c r="D8923" s="231"/>
      <c r="E8923" s="231"/>
      <c r="F8923" s="234" t="s">
        <v>1878</v>
      </c>
      <c r="G8923" s="244">
        <v>8.6561999999999983</v>
      </c>
      <c r="H8923" s="244">
        <v>22.269799999999996</v>
      </c>
      <c r="I8923" s="244">
        <v>29.210199999999997</v>
      </c>
      <c r="J8923" s="244">
        <v>33.797249999999998</v>
      </c>
      <c r="K8923" s="244">
        <v>42.355249999999998</v>
      </c>
      <c r="L8923" s="244">
        <v>53.098969999999994</v>
      </c>
      <c r="M8923" s="244">
        <v>53.098969999999994</v>
      </c>
      <c r="N8923" s="244">
        <v>53.098969999999994</v>
      </c>
      <c r="O8923" s="244">
        <v>53.098969999999994</v>
      </c>
      <c r="P8923" s="244">
        <v>54.107969999999995</v>
      </c>
      <c r="Q8923" s="249"/>
    </row>
    <row r="8924" spans="1:17" x14ac:dyDescent="0.25">
      <c r="A8924" s="230"/>
      <c r="B8924" s="231"/>
      <c r="C8924" s="231"/>
      <c r="D8924" s="231"/>
      <c r="E8924" s="231"/>
      <c r="F8924" s="247"/>
      <c r="G8924" s="247"/>
      <c r="H8924" s="247"/>
      <c r="I8924" s="247"/>
      <c r="J8924" s="247"/>
      <c r="K8924" s="247"/>
      <c r="L8924" s="247"/>
      <c r="M8924" s="247"/>
      <c r="N8924" s="247"/>
      <c r="O8924" s="247"/>
      <c r="P8924" s="247"/>
      <c r="Q8924" s="232"/>
    </row>
    <row r="8925" spans="1:17" x14ac:dyDescent="0.25">
      <c r="A8925" s="230"/>
      <c r="B8925" s="231"/>
      <c r="C8925" s="231"/>
      <c r="D8925" s="231"/>
      <c r="E8925" s="231"/>
      <c r="F8925" s="231"/>
      <c r="G8925" s="231"/>
      <c r="H8925" s="231"/>
      <c r="I8925" s="231"/>
      <c r="J8925" s="231"/>
      <c r="K8925" s="231"/>
      <c r="L8925" s="231"/>
      <c r="M8925" s="231"/>
      <c r="N8925" s="231"/>
      <c r="O8925" s="231"/>
      <c r="P8925" s="231"/>
      <c r="Q8925" s="232"/>
    </row>
    <row r="8926" spans="1:17" x14ac:dyDescent="0.25">
      <c r="A8926" s="230"/>
      <c r="B8926" s="231"/>
      <c r="C8926" s="231"/>
      <c r="D8926" s="231"/>
      <c r="E8926" s="231"/>
      <c r="F8926" s="231"/>
      <c r="G8926" s="231"/>
      <c r="H8926" s="231"/>
      <c r="I8926" s="231"/>
      <c r="J8926" s="231"/>
      <c r="K8926" s="231" t="s">
        <v>1898</v>
      </c>
      <c r="L8926" s="231"/>
      <c r="M8926" s="231"/>
      <c r="N8926" s="231"/>
      <c r="O8926" s="231"/>
      <c r="P8926" s="231"/>
      <c r="Q8926" s="232"/>
    </row>
    <row r="8927" spans="1:17" x14ac:dyDescent="0.25">
      <c r="A8927" s="230"/>
      <c r="B8927" s="231"/>
      <c r="C8927" s="231"/>
      <c r="D8927" s="231"/>
      <c r="E8927" s="231"/>
      <c r="F8927" s="231"/>
      <c r="G8927" s="231"/>
      <c r="H8927" s="231"/>
      <c r="I8927" s="231"/>
      <c r="J8927" s="231"/>
      <c r="K8927" s="231"/>
      <c r="L8927" s="231"/>
      <c r="M8927" s="231"/>
      <c r="N8927" s="231"/>
      <c r="O8927" s="231"/>
      <c r="P8927" s="231"/>
      <c r="Q8927" s="232"/>
    </row>
    <row r="8928" spans="1:17" x14ac:dyDescent="0.25">
      <c r="A8928" s="233"/>
      <c r="B8928" s="233"/>
      <c r="C8928" s="233"/>
      <c r="D8928" s="233"/>
      <c r="E8928" s="234"/>
      <c r="F8928" s="234"/>
      <c r="G8928" s="235" t="s">
        <v>74</v>
      </c>
      <c r="H8928" s="236"/>
      <c r="I8928" s="236"/>
      <c r="J8928" s="236"/>
      <c r="K8928" s="236"/>
      <c r="L8928" s="236"/>
      <c r="M8928" s="236"/>
      <c r="N8928" s="236"/>
      <c r="O8928" s="236"/>
      <c r="P8928" s="236"/>
      <c r="Q8928" s="237"/>
    </row>
    <row r="8929" spans="1:17" ht="31.5" x14ac:dyDescent="0.25">
      <c r="A8929" s="238" t="s">
        <v>71</v>
      </c>
      <c r="B8929" s="239" t="s">
        <v>89</v>
      </c>
      <c r="C8929" s="239" t="s">
        <v>72</v>
      </c>
      <c r="D8929" s="239" t="s">
        <v>77</v>
      </c>
      <c r="E8929" s="240" t="s">
        <v>1111</v>
      </c>
      <c r="F8929" s="254" t="s">
        <v>73</v>
      </c>
      <c r="G8929" s="241" t="s">
        <v>15</v>
      </c>
      <c r="H8929" s="241" t="s">
        <v>16</v>
      </c>
      <c r="I8929" s="241" t="s">
        <v>17</v>
      </c>
      <c r="J8929" s="241" t="s">
        <v>18</v>
      </c>
      <c r="K8929" s="241" t="s">
        <v>19</v>
      </c>
      <c r="L8929" s="241" t="s">
        <v>20</v>
      </c>
      <c r="M8929" s="241" t="s">
        <v>21</v>
      </c>
      <c r="N8929" s="241" t="s">
        <v>22</v>
      </c>
      <c r="O8929" s="241" t="s">
        <v>23</v>
      </c>
      <c r="P8929" s="241" t="s">
        <v>24</v>
      </c>
      <c r="Q8929" s="242" t="s">
        <v>75</v>
      </c>
    </row>
    <row r="8930" spans="1:17" ht="94.5" x14ac:dyDescent="0.25">
      <c r="A8930" s="243">
        <v>1</v>
      </c>
      <c r="B8930" s="243">
        <v>20</v>
      </c>
      <c r="C8930" s="243" t="s">
        <v>469</v>
      </c>
      <c r="D8930" s="243" t="s">
        <v>1113</v>
      </c>
      <c r="E8930" s="243" t="s">
        <v>1114</v>
      </c>
      <c r="F8930" s="243">
        <v>20</v>
      </c>
      <c r="G8930" s="244">
        <v>0.23599999999999999</v>
      </c>
      <c r="H8930" s="244"/>
      <c r="I8930" s="244"/>
      <c r="J8930" s="244"/>
      <c r="K8930" s="244"/>
      <c r="L8930" s="244"/>
      <c r="M8930" s="244"/>
      <c r="N8930" s="244"/>
      <c r="O8930" s="244"/>
      <c r="P8930" s="244"/>
      <c r="Q8930" s="245" t="s">
        <v>1115</v>
      </c>
    </row>
    <row r="8931" spans="1:17" x14ac:dyDescent="0.25">
      <c r="A8931" s="243">
        <v>2</v>
      </c>
      <c r="B8931" s="243">
        <v>20</v>
      </c>
      <c r="C8931" s="243" t="s">
        <v>469</v>
      </c>
      <c r="D8931" s="243" t="s">
        <v>1116</v>
      </c>
      <c r="E8931" s="243" t="s">
        <v>1114</v>
      </c>
      <c r="F8931" s="243">
        <v>20</v>
      </c>
      <c r="G8931" s="244">
        <v>0.251</v>
      </c>
      <c r="H8931" s="244"/>
      <c r="I8931" s="244"/>
      <c r="J8931" s="244"/>
      <c r="K8931" s="244"/>
      <c r="L8931" s="244"/>
      <c r="M8931" s="244"/>
      <c r="N8931" s="244"/>
      <c r="O8931" s="244"/>
      <c r="P8931" s="244"/>
      <c r="Q8931" s="245" t="s">
        <v>1117</v>
      </c>
    </row>
    <row r="8932" spans="1:17" ht="157.5" x14ac:dyDescent="0.25">
      <c r="A8932" s="243">
        <v>3</v>
      </c>
      <c r="B8932" s="243">
        <v>20</v>
      </c>
      <c r="C8932" s="243" t="s">
        <v>469</v>
      </c>
      <c r="D8932" s="243" t="s">
        <v>1118</v>
      </c>
      <c r="E8932" s="243" t="s">
        <v>1114</v>
      </c>
      <c r="F8932" s="243">
        <v>20</v>
      </c>
      <c r="G8932" s="244">
        <v>0.46800000000000003</v>
      </c>
      <c r="H8932" s="244"/>
      <c r="I8932" s="244"/>
      <c r="J8932" s="244"/>
      <c r="K8932" s="244"/>
      <c r="L8932" s="244"/>
      <c r="M8932" s="244"/>
      <c r="N8932" s="244"/>
      <c r="O8932" s="244"/>
      <c r="P8932" s="244"/>
      <c r="Q8932" s="245" t="s">
        <v>1119</v>
      </c>
    </row>
    <row r="8933" spans="1:17" ht="94.5" x14ac:dyDescent="0.25">
      <c r="A8933" s="243">
        <v>4</v>
      </c>
      <c r="B8933" s="243">
        <v>20</v>
      </c>
      <c r="C8933" s="243" t="s">
        <v>469</v>
      </c>
      <c r="D8933" s="243" t="s">
        <v>1120</v>
      </c>
      <c r="E8933" s="243" t="s">
        <v>1114</v>
      </c>
      <c r="F8933" s="243">
        <v>20</v>
      </c>
      <c r="G8933" s="244">
        <v>0.35599999999999998</v>
      </c>
      <c r="H8933" s="244"/>
      <c r="I8933" s="244"/>
      <c r="J8933" s="244"/>
      <c r="K8933" s="244"/>
      <c r="L8933" s="244"/>
      <c r="M8933" s="244"/>
      <c r="N8933" s="244"/>
      <c r="O8933" s="244"/>
      <c r="P8933" s="244"/>
      <c r="Q8933" s="245" t="s">
        <v>1121</v>
      </c>
    </row>
    <row r="8934" spans="1:17" ht="31.5" x14ac:dyDescent="0.25">
      <c r="A8934" s="243">
        <v>5</v>
      </c>
      <c r="B8934" s="243">
        <v>20</v>
      </c>
      <c r="C8934" s="243" t="s">
        <v>469</v>
      </c>
      <c r="D8934" s="243" t="s">
        <v>1122</v>
      </c>
      <c r="E8934" s="243" t="s">
        <v>1114</v>
      </c>
      <c r="F8934" s="243">
        <v>20</v>
      </c>
      <c r="G8934" s="244">
        <v>0.04</v>
      </c>
      <c r="H8934" s="244"/>
      <c r="I8934" s="244"/>
      <c r="J8934" s="244"/>
      <c r="K8934" s="244"/>
      <c r="L8934" s="244"/>
      <c r="M8934" s="244"/>
      <c r="N8934" s="244"/>
      <c r="O8934" s="244"/>
      <c r="P8934" s="244"/>
      <c r="Q8934" s="245" t="s">
        <v>1123</v>
      </c>
    </row>
    <row r="8935" spans="1:17" x14ac:dyDescent="0.25">
      <c r="A8935" s="243">
        <v>6</v>
      </c>
      <c r="B8935" s="243">
        <v>20</v>
      </c>
      <c r="C8935" s="243" t="s">
        <v>469</v>
      </c>
      <c r="D8935" s="243" t="s">
        <v>1124</v>
      </c>
      <c r="E8935" s="243" t="s">
        <v>1114</v>
      </c>
      <c r="F8935" s="243">
        <v>20</v>
      </c>
      <c r="G8935" s="244">
        <v>0</v>
      </c>
      <c r="H8935" s="244"/>
      <c r="I8935" s="244"/>
      <c r="J8935" s="244"/>
      <c r="K8935" s="244"/>
      <c r="L8935" s="244"/>
      <c r="M8935" s="244"/>
      <c r="N8935" s="244"/>
      <c r="O8935" s="244"/>
      <c r="P8935" s="244"/>
      <c r="Q8935" s="245" t="s">
        <v>1125</v>
      </c>
    </row>
    <row r="8936" spans="1:17" ht="31.5" x14ac:dyDescent="0.25">
      <c r="A8936" s="243">
        <v>7</v>
      </c>
      <c r="B8936" s="243">
        <v>20</v>
      </c>
      <c r="C8936" s="243" t="s">
        <v>469</v>
      </c>
      <c r="D8936" s="243" t="s">
        <v>1126</v>
      </c>
      <c r="E8936" s="243" t="s">
        <v>1114</v>
      </c>
      <c r="F8936" s="243">
        <v>20</v>
      </c>
      <c r="G8936" s="244">
        <v>0.24</v>
      </c>
      <c r="H8936" s="244"/>
      <c r="I8936" s="244"/>
      <c r="J8936" s="244"/>
      <c r="K8936" s="244"/>
      <c r="L8936" s="244"/>
      <c r="M8936" s="244"/>
      <c r="N8936" s="244"/>
      <c r="O8936" s="244"/>
      <c r="P8936" s="244"/>
      <c r="Q8936" s="245" t="s">
        <v>1127</v>
      </c>
    </row>
    <row r="8937" spans="1:17" x14ac:dyDescent="0.25">
      <c r="A8937" s="243">
        <v>8</v>
      </c>
      <c r="B8937" s="243">
        <v>20</v>
      </c>
      <c r="C8937" s="243" t="s">
        <v>469</v>
      </c>
      <c r="D8937" s="243" t="s">
        <v>1128</v>
      </c>
      <c r="E8937" s="243" t="s">
        <v>1114</v>
      </c>
      <c r="F8937" s="243">
        <v>20</v>
      </c>
      <c r="G8937" s="244">
        <v>0.73799999999999999</v>
      </c>
      <c r="H8937" s="244"/>
      <c r="I8937" s="244"/>
      <c r="J8937" s="244"/>
      <c r="K8937" s="244"/>
      <c r="L8937" s="244"/>
      <c r="M8937" s="244"/>
      <c r="N8937" s="244"/>
      <c r="O8937" s="244"/>
      <c r="P8937" s="244"/>
      <c r="Q8937" s="245" t="s">
        <v>1129</v>
      </c>
    </row>
    <row r="8938" spans="1:17" x14ac:dyDescent="0.25">
      <c r="A8938" s="243">
        <v>9</v>
      </c>
      <c r="B8938" s="243">
        <v>20</v>
      </c>
      <c r="C8938" s="243" t="s">
        <v>469</v>
      </c>
      <c r="D8938" s="243" t="s">
        <v>1130</v>
      </c>
      <c r="E8938" s="243" t="s">
        <v>1114</v>
      </c>
      <c r="F8938" s="243">
        <v>20</v>
      </c>
      <c r="G8938" s="244">
        <v>0.372</v>
      </c>
      <c r="H8938" s="244"/>
      <c r="I8938" s="244"/>
      <c r="J8938" s="244"/>
      <c r="K8938" s="244"/>
      <c r="L8938" s="244"/>
      <c r="M8938" s="244"/>
      <c r="N8938" s="244"/>
      <c r="O8938" s="244"/>
      <c r="P8938" s="244"/>
      <c r="Q8938" s="245" t="s">
        <v>1131</v>
      </c>
    </row>
    <row r="8939" spans="1:17" x14ac:dyDescent="0.25">
      <c r="A8939" s="243">
        <v>10</v>
      </c>
      <c r="B8939" s="243">
        <v>20</v>
      </c>
      <c r="C8939" s="243" t="s">
        <v>469</v>
      </c>
      <c r="D8939" s="243" t="s">
        <v>1132</v>
      </c>
      <c r="E8939" s="243" t="s">
        <v>1114</v>
      </c>
      <c r="F8939" s="243">
        <v>20</v>
      </c>
      <c r="G8939" s="244">
        <v>8.9999999999999993E-3</v>
      </c>
      <c r="H8939" s="244"/>
      <c r="I8939" s="244"/>
      <c r="J8939" s="244"/>
      <c r="K8939" s="244"/>
      <c r="L8939" s="244"/>
      <c r="M8939" s="244"/>
      <c r="N8939" s="244"/>
      <c r="O8939" s="244"/>
      <c r="P8939" s="244"/>
      <c r="Q8939" s="245" t="s">
        <v>1133</v>
      </c>
    </row>
    <row r="8940" spans="1:17" ht="94.5" x14ac:dyDescent="0.25">
      <c r="A8940" s="243">
        <v>11</v>
      </c>
      <c r="B8940" s="243">
        <v>20</v>
      </c>
      <c r="C8940" s="243" t="s">
        <v>469</v>
      </c>
      <c r="D8940" s="243" t="s">
        <v>1134</v>
      </c>
      <c r="E8940" s="243" t="s">
        <v>1114</v>
      </c>
      <c r="F8940" s="243">
        <v>20</v>
      </c>
      <c r="G8940" s="244">
        <v>0.29599999999999999</v>
      </c>
      <c r="H8940" s="244"/>
      <c r="I8940" s="244"/>
      <c r="J8940" s="244"/>
      <c r="K8940" s="244"/>
      <c r="L8940" s="244"/>
      <c r="M8940" s="244"/>
      <c r="N8940" s="244"/>
      <c r="O8940" s="244"/>
      <c r="P8940" s="244"/>
      <c r="Q8940" s="245" t="s">
        <v>1135</v>
      </c>
    </row>
    <row r="8941" spans="1:17" ht="189" x14ac:dyDescent="0.25">
      <c r="A8941" s="243">
        <v>12</v>
      </c>
      <c r="B8941" s="243">
        <v>20</v>
      </c>
      <c r="C8941" s="243" t="s">
        <v>469</v>
      </c>
      <c r="D8941" s="243" t="s">
        <v>1136</v>
      </c>
      <c r="E8941" s="243" t="s">
        <v>1114</v>
      </c>
      <c r="F8941" s="243">
        <v>20</v>
      </c>
      <c r="G8941" s="244">
        <v>0.56499999999999995</v>
      </c>
      <c r="H8941" s="244"/>
      <c r="I8941" s="244"/>
      <c r="J8941" s="244"/>
      <c r="K8941" s="244"/>
      <c r="L8941" s="244"/>
      <c r="M8941" s="244"/>
      <c r="N8941" s="244"/>
      <c r="O8941" s="244"/>
      <c r="P8941" s="244"/>
      <c r="Q8941" s="245" t="s">
        <v>1137</v>
      </c>
    </row>
    <row r="8942" spans="1:17" x14ac:dyDescent="0.25">
      <c r="A8942" s="243">
        <v>13</v>
      </c>
      <c r="B8942" s="243">
        <v>20</v>
      </c>
      <c r="C8942" s="243" t="s">
        <v>469</v>
      </c>
      <c r="D8942" s="243" t="s">
        <v>1138</v>
      </c>
      <c r="E8942" s="243" t="s">
        <v>1114</v>
      </c>
      <c r="F8942" s="243">
        <v>20</v>
      </c>
      <c r="G8942" s="244">
        <v>4.0000000000000001E-3</v>
      </c>
      <c r="H8942" s="244"/>
      <c r="I8942" s="244"/>
      <c r="J8942" s="244"/>
      <c r="K8942" s="244"/>
      <c r="L8942" s="244"/>
      <c r="M8942" s="244"/>
      <c r="N8942" s="244"/>
      <c r="O8942" s="244"/>
      <c r="P8942" s="244"/>
      <c r="Q8942" s="245" t="s">
        <v>1139</v>
      </c>
    </row>
    <row r="8943" spans="1:17" x14ac:dyDescent="0.25">
      <c r="A8943" s="243">
        <v>14</v>
      </c>
      <c r="B8943" s="243">
        <v>20</v>
      </c>
      <c r="C8943" s="243" t="s">
        <v>1140</v>
      </c>
      <c r="D8943" s="243" t="s">
        <v>1141</v>
      </c>
      <c r="E8943" s="243" t="s">
        <v>1142</v>
      </c>
      <c r="F8943" s="243">
        <v>5</v>
      </c>
      <c r="G8943" s="244"/>
      <c r="H8943" s="244"/>
      <c r="I8943" s="244"/>
      <c r="J8943" s="244"/>
      <c r="K8943" s="244">
        <v>1E-3</v>
      </c>
      <c r="L8943" s="244"/>
      <c r="M8943" s="244"/>
      <c r="N8943" s="244"/>
      <c r="O8943" s="244"/>
      <c r="P8943" s="244"/>
      <c r="Q8943" s="245" t="s">
        <v>1143</v>
      </c>
    </row>
    <row r="8944" spans="1:17" x14ac:dyDescent="0.25">
      <c r="A8944" s="243">
        <v>15</v>
      </c>
      <c r="B8944" s="243">
        <v>20</v>
      </c>
      <c r="C8944" s="243" t="s">
        <v>1140</v>
      </c>
      <c r="D8944" s="243" t="s">
        <v>1144</v>
      </c>
      <c r="E8944" s="243" t="s">
        <v>1142</v>
      </c>
      <c r="F8944" s="243">
        <v>5</v>
      </c>
      <c r="G8944" s="244"/>
      <c r="H8944" s="244"/>
      <c r="I8944" s="244"/>
      <c r="J8944" s="244"/>
      <c r="K8944" s="244">
        <v>2.44</v>
      </c>
      <c r="L8944" s="244"/>
      <c r="M8944" s="244"/>
      <c r="N8944" s="244"/>
      <c r="O8944" s="244"/>
      <c r="P8944" s="244"/>
      <c r="Q8944" s="245" t="s">
        <v>1145</v>
      </c>
    </row>
    <row r="8945" spans="1:17" x14ac:dyDescent="0.25">
      <c r="A8945" s="243">
        <v>16</v>
      </c>
      <c r="B8945" s="243">
        <v>20</v>
      </c>
      <c r="C8945" s="243" t="s">
        <v>304</v>
      </c>
      <c r="D8945" s="243" t="s">
        <v>1146</v>
      </c>
      <c r="E8945" s="243" t="s">
        <v>1142</v>
      </c>
      <c r="F8945" s="243">
        <v>5</v>
      </c>
      <c r="G8945" s="244"/>
      <c r="H8945" s="244">
        <v>5.0000000000000001E-3</v>
      </c>
      <c r="I8945" s="244"/>
      <c r="J8945" s="244"/>
      <c r="K8945" s="244"/>
      <c r="L8945" s="244"/>
      <c r="M8945" s="244"/>
      <c r="N8945" s="244"/>
      <c r="O8945" s="244"/>
      <c r="P8945" s="244"/>
      <c r="Q8945" s="245" t="s">
        <v>1147</v>
      </c>
    </row>
    <row r="8946" spans="1:17" x14ac:dyDescent="0.25">
      <c r="A8946" s="243">
        <v>17</v>
      </c>
      <c r="B8946" s="243">
        <v>20</v>
      </c>
      <c r="C8946" s="243" t="s">
        <v>304</v>
      </c>
      <c r="D8946" s="243" t="s">
        <v>1148</v>
      </c>
      <c r="E8946" s="243" t="s">
        <v>1142</v>
      </c>
      <c r="F8946" s="243">
        <v>5</v>
      </c>
      <c r="G8946" s="244"/>
      <c r="H8946" s="244">
        <v>0.30099999999999999</v>
      </c>
      <c r="I8946" s="244"/>
      <c r="J8946" s="244"/>
      <c r="K8946" s="244"/>
      <c r="L8946" s="244"/>
      <c r="M8946" s="244"/>
      <c r="N8946" s="244"/>
      <c r="O8946" s="244"/>
      <c r="P8946" s="244"/>
      <c r="Q8946" s="245" t="s">
        <v>1149</v>
      </c>
    </row>
    <row r="8947" spans="1:17" x14ac:dyDescent="0.25">
      <c r="A8947" s="243">
        <v>18</v>
      </c>
      <c r="B8947" s="243">
        <v>20</v>
      </c>
      <c r="C8947" s="243" t="s">
        <v>304</v>
      </c>
      <c r="D8947" s="243" t="s">
        <v>1150</v>
      </c>
      <c r="E8947" s="243" t="s">
        <v>1142</v>
      </c>
      <c r="F8947" s="243">
        <v>5</v>
      </c>
      <c r="G8947" s="244"/>
      <c r="H8947" s="244">
        <v>7.6999999999999999E-2</v>
      </c>
      <c r="I8947" s="244"/>
      <c r="J8947" s="244"/>
      <c r="K8947" s="244"/>
      <c r="L8947" s="244"/>
      <c r="M8947" s="244"/>
      <c r="N8947" s="244"/>
      <c r="O8947" s="244"/>
      <c r="P8947" s="244"/>
      <c r="Q8947" s="245" t="s">
        <v>1151</v>
      </c>
    </row>
    <row r="8948" spans="1:17" ht="63" x14ac:dyDescent="0.25">
      <c r="A8948" s="243">
        <v>19</v>
      </c>
      <c r="B8948" s="243">
        <v>20</v>
      </c>
      <c r="C8948" s="243" t="s">
        <v>304</v>
      </c>
      <c r="D8948" s="243" t="s">
        <v>1152</v>
      </c>
      <c r="E8948" s="243" t="s">
        <v>1142</v>
      </c>
      <c r="F8948" s="243">
        <v>5</v>
      </c>
      <c r="G8948" s="244"/>
      <c r="H8948" s="244">
        <v>0.39200000000000002</v>
      </c>
      <c r="I8948" s="244"/>
      <c r="J8948" s="244"/>
      <c r="K8948" s="244"/>
      <c r="L8948" s="244"/>
      <c r="M8948" s="244"/>
      <c r="N8948" s="244"/>
      <c r="O8948" s="244"/>
      <c r="P8948" s="244"/>
      <c r="Q8948" s="245" t="s">
        <v>1153</v>
      </c>
    </row>
    <row r="8949" spans="1:17" x14ac:dyDescent="0.25">
      <c r="A8949" s="243">
        <v>20</v>
      </c>
      <c r="B8949" s="243">
        <v>20</v>
      </c>
      <c r="C8949" s="243" t="s">
        <v>304</v>
      </c>
      <c r="D8949" s="243" t="s">
        <v>1154</v>
      </c>
      <c r="E8949" s="243" t="s">
        <v>1142</v>
      </c>
      <c r="F8949" s="243">
        <v>5</v>
      </c>
      <c r="G8949" s="244"/>
      <c r="H8949" s="244">
        <v>0</v>
      </c>
      <c r="I8949" s="244"/>
      <c r="J8949" s="244"/>
      <c r="K8949" s="244"/>
      <c r="L8949" s="244"/>
      <c r="M8949" s="244"/>
      <c r="N8949" s="244"/>
      <c r="O8949" s="244"/>
      <c r="P8949" s="244"/>
      <c r="Q8949" s="245" t="s">
        <v>1151</v>
      </c>
    </row>
    <row r="8950" spans="1:17" ht="31.5" x14ac:dyDescent="0.25">
      <c r="A8950" s="243">
        <v>21</v>
      </c>
      <c r="B8950" s="243">
        <v>20</v>
      </c>
      <c r="C8950" s="243" t="s">
        <v>304</v>
      </c>
      <c r="D8950" s="243" t="s">
        <v>1155</v>
      </c>
      <c r="E8950" s="243" t="s">
        <v>1142</v>
      </c>
      <c r="F8950" s="243">
        <v>5</v>
      </c>
      <c r="G8950" s="244"/>
      <c r="H8950" s="244">
        <v>0.312</v>
      </c>
      <c r="I8950" s="244"/>
      <c r="J8950" s="244"/>
      <c r="K8950" s="244"/>
      <c r="L8950" s="244"/>
      <c r="M8950" s="244"/>
      <c r="N8950" s="244"/>
      <c r="O8950" s="244"/>
      <c r="P8950" s="244"/>
      <c r="Q8950" s="245" t="s">
        <v>1156</v>
      </c>
    </row>
    <row r="8951" spans="1:17" x14ac:dyDescent="0.25">
      <c r="A8951" s="243">
        <v>22</v>
      </c>
      <c r="B8951" s="243">
        <v>20</v>
      </c>
      <c r="C8951" s="243" t="s">
        <v>304</v>
      </c>
      <c r="D8951" s="243" t="s">
        <v>1157</v>
      </c>
      <c r="E8951" s="243" t="s">
        <v>1142</v>
      </c>
      <c r="F8951" s="243">
        <v>5</v>
      </c>
      <c r="G8951" s="244"/>
      <c r="H8951" s="244">
        <v>0.104</v>
      </c>
      <c r="I8951" s="244"/>
      <c r="J8951" s="244"/>
      <c r="K8951" s="244"/>
      <c r="L8951" s="244"/>
      <c r="M8951" s="244"/>
      <c r="N8951" s="244"/>
      <c r="O8951" s="244"/>
      <c r="P8951" s="244"/>
      <c r="Q8951" s="245" t="s">
        <v>1158</v>
      </c>
    </row>
    <row r="8952" spans="1:17" x14ac:dyDescent="0.25">
      <c r="A8952" s="243">
        <v>23</v>
      </c>
      <c r="B8952" s="243">
        <v>20</v>
      </c>
      <c r="C8952" s="243" t="s">
        <v>304</v>
      </c>
      <c r="D8952" s="243" t="s">
        <v>1159</v>
      </c>
      <c r="E8952" s="243" t="s">
        <v>1142</v>
      </c>
      <c r="F8952" s="243">
        <v>5</v>
      </c>
      <c r="G8952" s="244"/>
      <c r="H8952" s="244">
        <v>0.50600000000000001</v>
      </c>
      <c r="I8952" s="244"/>
      <c r="J8952" s="244"/>
      <c r="K8952" s="244"/>
      <c r="L8952" s="244"/>
      <c r="M8952" s="244"/>
      <c r="N8952" s="244"/>
      <c r="O8952" s="244"/>
      <c r="P8952" s="244"/>
      <c r="Q8952" s="245" t="s">
        <v>1160</v>
      </c>
    </row>
    <row r="8953" spans="1:17" x14ac:dyDescent="0.25">
      <c r="A8953" s="243">
        <v>24</v>
      </c>
      <c r="B8953" s="243">
        <v>20</v>
      </c>
      <c r="C8953" s="243" t="s">
        <v>304</v>
      </c>
      <c r="D8953" s="243" t="s">
        <v>1161</v>
      </c>
      <c r="E8953" s="243" t="s">
        <v>1142</v>
      </c>
      <c r="F8953" s="243">
        <v>5</v>
      </c>
      <c r="G8953" s="244"/>
      <c r="H8953" s="244">
        <v>9.5000000000000001E-2</v>
      </c>
      <c r="I8953" s="244"/>
      <c r="J8953" s="244"/>
      <c r="K8953" s="244"/>
      <c r="L8953" s="244"/>
      <c r="M8953" s="244"/>
      <c r="N8953" s="244"/>
      <c r="O8953" s="244"/>
      <c r="P8953" s="244"/>
      <c r="Q8953" s="245" t="s">
        <v>1151</v>
      </c>
    </row>
    <row r="8954" spans="1:17" x14ac:dyDescent="0.25">
      <c r="A8954" s="243">
        <v>25</v>
      </c>
      <c r="B8954" s="243">
        <v>20</v>
      </c>
      <c r="C8954" s="243" t="s">
        <v>1162</v>
      </c>
      <c r="D8954" s="243" t="s">
        <v>1163</v>
      </c>
      <c r="E8954" s="243" t="s">
        <v>1142</v>
      </c>
      <c r="F8954" s="243">
        <v>5</v>
      </c>
      <c r="G8954" s="244"/>
      <c r="H8954" s="244"/>
      <c r="I8954" s="244"/>
      <c r="J8954" s="244"/>
      <c r="K8954" s="244"/>
      <c r="L8954" s="244">
        <v>2.8000000000000001E-2</v>
      </c>
      <c r="M8954" s="244"/>
      <c r="N8954" s="244"/>
      <c r="O8954" s="244"/>
      <c r="P8954" s="244"/>
      <c r="Q8954" s="245" t="s">
        <v>1164</v>
      </c>
    </row>
    <row r="8955" spans="1:17" ht="126" x14ac:dyDescent="0.25">
      <c r="A8955" s="243">
        <v>26</v>
      </c>
      <c r="B8955" s="243">
        <v>20</v>
      </c>
      <c r="C8955" s="243" t="s">
        <v>1162</v>
      </c>
      <c r="D8955" s="243" t="s">
        <v>1165</v>
      </c>
      <c r="E8955" s="243" t="s">
        <v>1142</v>
      </c>
      <c r="F8955" s="243">
        <v>5</v>
      </c>
      <c r="G8955" s="244"/>
      <c r="H8955" s="244"/>
      <c r="I8955" s="244"/>
      <c r="J8955" s="244"/>
      <c r="K8955" s="244"/>
      <c r="L8955" s="244">
        <v>0.53300000000000003</v>
      </c>
      <c r="M8955" s="244"/>
      <c r="N8955" s="244"/>
      <c r="O8955" s="244"/>
      <c r="P8955" s="244"/>
      <c r="Q8955" s="245" t="s">
        <v>1166</v>
      </c>
    </row>
    <row r="8956" spans="1:17" x14ac:dyDescent="0.25">
      <c r="A8956" s="243">
        <v>27</v>
      </c>
      <c r="B8956" s="243">
        <v>20</v>
      </c>
      <c r="C8956" s="243" t="s">
        <v>1162</v>
      </c>
      <c r="D8956" s="243" t="s">
        <v>1167</v>
      </c>
      <c r="E8956" s="243" t="s">
        <v>1142</v>
      </c>
      <c r="F8956" s="243">
        <v>5</v>
      </c>
      <c r="G8956" s="244"/>
      <c r="H8956" s="244"/>
      <c r="I8956" s="244"/>
      <c r="J8956" s="244"/>
      <c r="K8956" s="244"/>
      <c r="L8956" s="244">
        <v>0.161</v>
      </c>
      <c r="M8956" s="244"/>
      <c r="N8956" s="244"/>
      <c r="O8956" s="244"/>
      <c r="P8956" s="244"/>
      <c r="Q8956" s="245" t="s">
        <v>1164</v>
      </c>
    </row>
    <row r="8957" spans="1:17" x14ac:dyDescent="0.25">
      <c r="A8957" s="243">
        <v>28</v>
      </c>
      <c r="B8957" s="243">
        <v>20</v>
      </c>
      <c r="C8957" s="243" t="s">
        <v>1162</v>
      </c>
      <c r="D8957" s="243" t="s">
        <v>1168</v>
      </c>
      <c r="E8957" s="243" t="s">
        <v>1142</v>
      </c>
      <c r="F8957" s="243">
        <v>5</v>
      </c>
      <c r="G8957" s="244"/>
      <c r="H8957" s="244"/>
      <c r="I8957" s="244"/>
      <c r="J8957" s="244"/>
      <c r="K8957" s="244"/>
      <c r="L8957" s="244">
        <v>2.4000000000000001E-4</v>
      </c>
      <c r="M8957" s="244"/>
      <c r="N8957" s="244"/>
      <c r="O8957" s="244"/>
      <c r="P8957" s="244"/>
      <c r="Q8957" s="245" t="s">
        <v>1164</v>
      </c>
    </row>
    <row r="8958" spans="1:17" x14ac:dyDescent="0.25">
      <c r="A8958" s="243">
        <v>29</v>
      </c>
      <c r="B8958" s="243">
        <v>20</v>
      </c>
      <c r="C8958" s="243" t="s">
        <v>1162</v>
      </c>
      <c r="D8958" s="243" t="s">
        <v>1169</v>
      </c>
      <c r="E8958" s="243" t="s">
        <v>1142</v>
      </c>
      <c r="F8958" s="243">
        <v>5</v>
      </c>
      <c r="G8958" s="244"/>
      <c r="H8958" s="244"/>
      <c r="I8958" s="244"/>
      <c r="J8958" s="244"/>
      <c r="K8958" s="244"/>
      <c r="L8958" s="244">
        <v>4.7E-2</v>
      </c>
      <c r="M8958" s="244"/>
      <c r="N8958" s="244"/>
      <c r="O8958" s="244"/>
      <c r="P8958" s="244"/>
      <c r="Q8958" s="245" t="s">
        <v>1164</v>
      </c>
    </row>
    <row r="8959" spans="1:17" ht="31.5" x14ac:dyDescent="0.25">
      <c r="A8959" s="243">
        <v>30</v>
      </c>
      <c r="B8959" s="243">
        <v>20</v>
      </c>
      <c r="C8959" s="243" t="s">
        <v>1162</v>
      </c>
      <c r="D8959" s="243" t="s">
        <v>1170</v>
      </c>
      <c r="E8959" s="243" t="s">
        <v>1142</v>
      </c>
      <c r="F8959" s="243">
        <v>5</v>
      </c>
      <c r="G8959" s="244"/>
      <c r="H8959" s="244"/>
      <c r="I8959" s="244"/>
      <c r="J8959" s="244"/>
      <c r="K8959" s="244"/>
      <c r="L8959" s="244">
        <v>8.1000000000000003E-2</v>
      </c>
      <c r="M8959" s="244"/>
      <c r="N8959" s="244"/>
      <c r="O8959" s="244"/>
      <c r="P8959" s="244"/>
      <c r="Q8959" s="245" t="s">
        <v>1171</v>
      </c>
    </row>
    <row r="8960" spans="1:17" x14ac:dyDescent="0.25">
      <c r="A8960" s="243">
        <v>31</v>
      </c>
      <c r="B8960" s="243">
        <v>20</v>
      </c>
      <c r="C8960" s="243" t="s">
        <v>1162</v>
      </c>
      <c r="D8960" s="243" t="s">
        <v>1172</v>
      </c>
      <c r="E8960" s="243" t="s">
        <v>1142</v>
      </c>
      <c r="F8960" s="243">
        <v>5</v>
      </c>
      <c r="G8960" s="244"/>
      <c r="H8960" s="244"/>
      <c r="I8960" s="244"/>
      <c r="J8960" s="244"/>
      <c r="K8960" s="244"/>
      <c r="L8960" s="244">
        <v>1.0999999999999999E-2</v>
      </c>
      <c r="M8960" s="244"/>
      <c r="N8960" s="244"/>
      <c r="O8960" s="244"/>
      <c r="P8960" s="244"/>
      <c r="Q8960" s="245" t="s">
        <v>1164</v>
      </c>
    </row>
    <row r="8961" spans="1:17" ht="94.5" x14ac:dyDescent="0.25">
      <c r="A8961" s="243">
        <v>32</v>
      </c>
      <c r="B8961" s="243">
        <v>20</v>
      </c>
      <c r="C8961" s="243" t="s">
        <v>472</v>
      </c>
      <c r="D8961" s="243" t="s">
        <v>1173</v>
      </c>
      <c r="E8961" s="243" t="s">
        <v>1174</v>
      </c>
      <c r="F8961" s="243">
        <v>60</v>
      </c>
      <c r="G8961" s="244"/>
      <c r="H8961" s="244"/>
      <c r="I8961" s="244"/>
      <c r="J8961" s="244"/>
      <c r="K8961" s="244">
        <v>0.71499999999999997</v>
      </c>
      <c r="L8961" s="244"/>
      <c r="M8961" s="244"/>
      <c r="N8961" s="244"/>
      <c r="O8961" s="244"/>
      <c r="P8961" s="244"/>
      <c r="Q8961" s="245" t="s">
        <v>1175</v>
      </c>
    </row>
    <row r="8962" spans="1:17" ht="252" x14ac:dyDescent="0.25">
      <c r="A8962" s="243">
        <v>33</v>
      </c>
      <c r="B8962" s="243">
        <v>20</v>
      </c>
      <c r="C8962" s="243" t="s">
        <v>472</v>
      </c>
      <c r="D8962" s="243" t="s">
        <v>1176</v>
      </c>
      <c r="E8962" s="243" t="s">
        <v>1142</v>
      </c>
      <c r="F8962" s="243">
        <v>5</v>
      </c>
      <c r="G8962" s="244"/>
      <c r="H8962" s="244"/>
      <c r="I8962" s="244"/>
      <c r="J8962" s="244"/>
      <c r="K8962" s="244">
        <v>0.22900000000000001</v>
      </c>
      <c r="L8962" s="244"/>
      <c r="M8962" s="244"/>
      <c r="N8962" s="244"/>
      <c r="O8962" s="244"/>
      <c r="P8962" s="244"/>
      <c r="Q8962" s="245" t="s">
        <v>1177</v>
      </c>
    </row>
    <row r="8963" spans="1:17" ht="299.25" x14ac:dyDescent="0.25">
      <c r="A8963" s="243">
        <v>34</v>
      </c>
      <c r="B8963" s="243">
        <v>20</v>
      </c>
      <c r="C8963" s="243" t="s">
        <v>472</v>
      </c>
      <c r="D8963" s="243" t="s">
        <v>1178</v>
      </c>
      <c r="E8963" s="243" t="s">
        <v>1142</v>
      </c>
      <c r="F8963" s="243">
        <v>5</v>
      </c>
      <c r="G8963" s="244"/>
      <c r="H8963" s="244"/>
      <c r="I8963" s="244"/>
      <c r="J8963" s="244"/>
      <c r="K8963" s="244">
        <v>0.46</v>
      </c>
      <c r="L8963" s="244"/>
      <c r="M8963" s="244"/>
      <c r="N8963" s="244"/>
      <c r="O8963" s="244"/>
      <c r="P8963" s="244"/>
      <c r="Q8963" s="245" t="s">
        <v>1179</v>
      </c>
    </row>
    <row r="8964" spans="1:17" ht="126" x14ac:dyDescent="0.25">
      <c r="A8964" s="243">
        <v>35</v>
      </c>
      <c r="B8964" s="243">
        <v>20</v>
      </c>
      <c r="C8964" s="243" t="s">
        <v>472</v>
      </c>
      <c r="D8964" s="243" t="s">
        <v>1180</v>
      </c>
      <c r="E8964" s="243" t="s">
        <v>1142</v>
      </c>
      <c r="F8964" s="243">
        <v>5</v>
      </c>
      <c r="G8964" s="244"/>
      <c r="H8964" s="244"/>
      <c r="I8964" s="244"/>
      <c r="J8964" s="244"/>
      <c r="K8964" s="244">
        <v>0.44</v>
      </c>
      <c r="L8964" s="244"/>
      <c r="M8964" s="244"/>
      <c r="N8964" s="244"/>
      <c r="O8964" s="244"/>
      <c r="P8964" s="244"/>
      <c r="Q8964" s="245" t="s">
        <v>1181</v>
      </c>
    </row>
    <row r="8965" spans="1:17" ht="31.5" x14ac:dyDescent="0.25">
      <c r="A8965" s="243">
        <v>36</v>
      </c>
      <c r="B8965" s="243">
        <v>20</v>
      </c>
      <c r="C8965" s="243" t="s">
        <v>472</v>
      </c>
      <c r="D8965" s="243" t="s">
        <v>1182</v>
      </c>
      <c r="E8965" s="243" t="s">
        <v>1142</v>
      </c>
      <c r="F8965" s="243">
        <v>5</v>
      </c>
      <c r="G8965" s="244"/>
      <c r="H8965" s="244"/>
      <c r="I8965" s="244"/>
      <c r="J8965" s="244"/>
      <c r="K8965" s="244">
        <v>1.5860000000000001</v>
      </c>
      <c r="L8965" s="244"/>
      <c r="M8965" s="244"/>
      <c r="N8965" s="244"/>
      <c r="O8965" s="244"/>
      <c r="P8965" s="244"/>
      <c r="Q8965" s="245" t="s">
        <v>1183</v>
      </c>
    </row>
    <row r="8966" spans="1:17" x14ac:dyDescent="0.25">
      <c r="A8966" s="243">
        <v>37</v>
      </c>
      <c r="B8966" s="243">
        <v>20</v>
      </c>
      <c r="C8966" s="243" t="s">
        <v>472</v>
      </c>
      <c r="D8966" s="243" t="s">
        <v>1184</v>
      </c>
      <c r="E8966" s="243" t="s">
        <v>1142</v>
      </c>
      <c r="F8966" s="243">
        <v>5</v>
      </c>
      <c r="G8966" s="244"/>
      <c r="H8966" s="244"/>
      <c r="I8966" s="244"/>
      <c r="J8966" s="244"/>
      <c r="K8966" s="244">
        <v>0.64900000000000002</v>
      </c>
      <c r="L8966" s="244"/>
      <c r="M8966" s="244"/>
      <c r="N8966" s="244"/>
      <c r="O8966" s="244"/>
      <c r="P8966" s="244"/>
      <c r="Q8966" s="245" t="s">
        <v>1185</v>
      </c>
    </row>
    <row r="8967" spans="1:17" ht="94.5" x14ac:dyDescent="0.25">
      <c r="A8967" s="243">
        <v>38</v>
      </c>
      <c r="B8967" s="243">
        <v>20</v>
      </c>
      <c r="C8967" s="243" t="s">
        <v>472</v>
      </c>
      <c r="D8967" s="243" t="s">
        <v>1186</v>
      </c>
      <c r="E8967" s="243" t="s">
        <v>1174</v>
      </c>
      <c r="F8967" s="243">
        <v>60</v>
      </c>
      <c r="G8967" s="244"/>
      <c r="H8967" s="244"/>
      <c r="I8967" s="244"/>
      <c r="J8967" s="244"/>
      <c r="K8967" s="244">
        <v>0.39200000000000002</v>
      </c>
      <c r="L8967" s="244"/>
      <c r="M8967" s="244"/>
      <c r="N8967" s="244"/>
      <c r="O8967" s="244"/>
      <c r="P8967" s="244"/>
      <c r="Q8967" s="245" t="s">
        <v>1187</v>
      </c>
    </row>
    <row r="8968" spans="1:17" ht="141.75" x14ac:dyDescent="0.25">
      <c r="A8968" s="243">
        <v>39</v>
      </c>
      <c r="B8968" s="243">
        <v>20</v>
      </c>
      <c r="C8968" s="243" t="s">
        <v>472</v>
      </c>
      <c r="D8968" s="243" t="s">
        <v>1188</v>
      </c>
      <c r="E8968" s="243" t="s">
        <v>1142</v>
      </c>
      <c r="F8968" s="243">
        <v>5</v>
      </c>
      <c r="G8968" s="244">
        <v>0.92300000000000004</v>
      </c>
      <c r="H8968" s="244"/>
      <c r="I8968" s="244"/>
      <c r="J8968" s="244"/>
      <c r="K8968" s="244"/>
      <c r="L8968" s="244"/>
      <c r="M8968" s="244"/>
      <c r="N8968" s="244"/>
      <c r="O8968" s="244"/>
      <c r="P8968" s="244"/>
      <c r="Q8968" s="245" t="s">
        <v>1189</v>
      </c>
    </row>
    <row r="8969" spans="1:17" ht="157.5" x14ac:dyDescent="0.25">
      <c r="A8969" s="243">
        <v>40</v>
      </c>
      <c r="B8969" s="243">
        <v>20</v>
      </c>
      <c r="C8969" s="243" t="s">
        <v>472</v>
      </c>
      <c r="D8969" s="243" t="s">
        <v>1190</v>
      </c>
      <c r="E8969" s="243" t="s">
        <v>1142</v>
      </c>
      <c r="F8969" s="243">
        <v>5</v>
      </c>
      <c r="G8969" s="244">
        <v>0.81299999999999994</v>
      </c>
      <c r="H8969" s="244"/>
      <c r="I8969" s="244"/>
      <c r="J8969" s="244"/>
      <c r="K8969" s="244"/>
      <c r="L8969" s="244"/>
      <c r="M8969" s="244"/>
      <c r="N8969" s="244"/>
      <c r="O8969" s="244"/>
      <c r="P8969" s="244"/>
      <c r="Q8969" s="245" t="s">
        <v>1191</v>
      </c>
    </row>
    <row r="8970" spans="1:17" ht="78.75" x14ac:dyDescent="0.25">
      <c r="A8970" s="243">
        <v>41</v>
      </c>
      <c r="B8970" s="243">
        <v>20</v>
      </c>
      <c r="C8970" s="243" t="s">
        <v>1192</v>
      </c>
      <c r="D8970" s="243" t="s">
        <v>1193</v>
      </c>
      <c r="E8970" s="243" t="s">
        <v>1174</v>
      </c>
      <c r="F8970" s="243">
        <v>60</v>
      </c>
      <c r="G8970" s="244">
        <v>0.19400000000000001</v>
      </c>
      <c r="H8970" s="244"/>
      <c r="I8970" s="244"/>
      <c r="J8970" s="244"/>
      <c r="K8970" s="244"/>
      <c r="L8970" s="244"/>
      <c r="M8970" s="244"/>
      <c r="N8970" s="244"/>
      <c r="O8970" s="244"/>
      <c r="P8970" s="244"/>
      <c r="Q8970" s="245" t="s">
        <v>1194</v>
      </c>
    </row>
    <row r="8971" spans="1:17" ht="47.25" x14ac:dyDescent="0.25">
      <c r="A8971" s="243">
        <v>42</v>
      </c>
      <c r="B8971" s="243">
        <v>20</v>
      </c>
      <c r="C8971" s="243" t="s">
        <v>675</v>
      </c>
      <c r="D8971" s="243" t="s">
        <v>1195</v>
      </c>
      <c r="E8971" s="243" t="s">
        <v>1174</v>
      </c>
      <c r="F8971" s="243">
        <v>60</v>
      </c>
      <c r="G8971" s="244"/>
      <c r="H8971" s="244"/>
      <c r="I8971" s="244">
        <v>0.22700000000000001</v>
      </c>
      <c r="J8971" s="244"/>
      <c r="K8971" s="244"/>
      <c r="L8971" s="244"/>
      <c r="M8971" s="244"/>
      <c r="N8971" s="244"/>
      <c r="O8971" s="244"/>
      <c r="P8971" s="244"/>
      <c r="Q8971" s="245" t="s">
        <v>1196</v>
      </c>
    </row>
    <row r="8972" spans="1:17" x14ac:dyDescent="0.25">
      <c r="A8972" s="243">
        <v>43</v>
      </c>
      <c r="B8972" s="243">
        <v>20</v>
      </c>
      <c r="C8972" s="243" t="s">
        <v>675</v>
      </c>
      <c r="D8972" s="243" t="s">
        <v>1197</v>
      </c>
      <c r="E8972" s="243" t="s">
        <v>1174</v>
      </c>
      <c r="F8972" s="243">
        <v>60</v>
      </c>
      <c r="G8972" s="244"/>
      <c r="H8972" s="244"/>
      <c r="I8972" s="244">
        <v>0.26400000000000001</v>
      </c>
      <c r="J8972" s="244"/>
      <c r="K8972" s="244"/>
      <c r="L8972" s="244"/>
      <c r="M8972" s="244"/>
      <c r="N8972" s="244"/>
      <c r="O8972" s="244"/>
      <c r="P8972" s="244"/>
      <c r="Q8972" s="245" t="s">
        <v>1198</v>
      </c>
    </row>
    <row r="8973" spans="1:17" x14ac:dyDescent="0.25">
      <c r="A8973" s="243">
        <v>44</v>
      </c>
      <c r="B8973" s="243">
        <v>20</v>
      </c>
      <c r="C8973" s="243" t="s">
        <v>675</v>
      </c>
      <c r="D8973" s="243" t="s">
        <v>1199</v>
      </c>
      <c r="E8973" s="243" t="s">
        <v>1174</v>
      </c>
      <c r="F8973" s="243">
        <v>60</v>
      </c>
      <c r="G8973" s="244"/>
      <c r="H8973" s="244"/>
      <c r="I8973" s="244">
        <v>2.5999999999999999E-2</v>
      </c>
      <c r="J8973" s="244"/>
      <c r="K8973" s="244"/>
      <c r="L8973" s="244"/>
      <c r="M8973" s="244"/>
      <c r="N8973" s="244"/>
      <c r="O8973" s="244"/>
      <c r="P8973" s="244"/>
      <c r="Q8973" s="245" t="s">
        <v>1200</v>
      </c>
    </row>
    <row r="8974" spans="1:17" ht="31.5" x14ac:dyDescent="0.25">
      <c r="A8974" s="243">
        <v>45</v>
      </c>
      <c r="B8974" s="243">
        <v>20</v>
      </c>
      <c r="C8974" s="243" t="s">
        <v>675</v>
      </c>
      <c r="D8974" s="243" t="s">
        <v>1201</v>
      </c>
      <c r="E8974" s="243" t="s">
        <v>1174</v>
      </c>
      <c r="F8974" s="243">
        <v>60</v>
      </c>
      <c r="G8974" s="244"/>
      <c r="H8974" s="244"/>
      <c r="I8974" s="244">
        <v>0.13700000000000001</v>
      </c>
      <c r="J8974" s="244"/>
      <c r="K8974" s="244"/>
      <c r="L8974" s="244"/>
      <c r="M8974" s="244"/>
      <c r="N8974" s="244"/>
      <c r="O8974" s="244"/>
      <c r="P8974" s="244"/>
      <c r="Q8974" s="245" t="s">
        <v>1202</v>
      </c>
    </row>
    <row r="8975" spans="1:17" ht="31.5" x14ac:dyDescent="0.25">
      <c r="A8975" s="243">
        <v>46</v>
      </c>
      <c r="B8975" s="243">
        <v>20</v>
      </c>
      <c r="C8975" s="243" t="s">
        <v>675</v>
      </c>
      <c r="D8975" s="243" t="s">
        <v>1203</v>
      </c>
      <c r="E8975" s="243" t="s">
        <v>1174</v>
      </c>
      <c r="F8975" s="243">
        <v>60</v>
      </c>
      <c r="G8975" s="244"/>
      <c r="H8975" s="244"/>
      <c r="I8975" s="244">
        <v>0.20699999999999999</v>
      </c>
      <c r="J8975" s="244"/>
      <c r="K8975" s="244"/>
      <c r="L8975" s="244"/>
      <c r="M8975" s="244"/>
      <c r="N8975" s="244"/>
      <c r="O8975" s="244"/>
      <c r="P8975" s="244"/>
      <c r="Q8975" s="245" t="s">
        <v>1204</v>
      </c>
    </row>
    <row r="8976" spans="1:17" ht="173.25" x14ac:dyDescent="0.25">
      <c r="A8976" s="243">
        <v>47</v>
      </c>
      <c r="B8976" s="243">
        <v>20</v>
      </c>
      <c r="C8976" s="243" t="s">
        <v>144</v>
      </c>
      <c r="D8976" s="243" t="s">
        <v>1205</v>
      </c>
      <c r="E8976" s="243" t="s">
        <v>1142</v>
      </c>
      <c r="F8976" s="243">
        <v>5</v>
      </c>
      <c r="G8976" s="244"/>
      <c r="H8976" s="244">
        <v>0.23</v>
      </c>
      <c r="I8976" s="244"/>
      <c r="J8976" s="244"/>
      <c r="K8976" s="244"/>
      <c r="L8976" s="244"/>
      <c r="M8976" s="244"/>
      <c r="N8976" s="244"/>
      <c r="O8976" s="244"/>
      <c r="P8976" s="244"/>
      <c r="Q8976" s="245" t="s">
        <v>1206</v>
      </c>
    </row>
    <row r="8977" spans="1:17" ht="267.75" x14ac:dyDescent="0.25">
      <c r="A8977" s="243">
        <v>48</v>
      </c>
      <c r="B8977" s="243">
        <v>20</v>
      </c>
      <c r="C8977" s="243" t="s">
        <v>144</v>
      </c>
      <c r="D8977" s="243" t="s">
        <v>1207</v>
      </c>
      <c r="E8977" s="243" t="s">
        <v>1142</v>
      </c>
      <c r="F8977" s="243">
        <v>5</v>
      </c>
      <c r="G8977" s="244"/>
      <c r="H8977" s="244">
        <v>0.92700000000000005</v>
      </c>
      <c r="I8977" s="244"/>
      <c r="J8977" s="244"/>
      <c r="K8977" s="244"/>
      <c r="L8977" s="244"/>
      <c r="M8977" s="244"/>
      <c r="N8977" s="244"/>
      <c r="O8977" s="244"/>
      <c r="P8977" s="244"/>
      <c r="Q8977" s="245" t="s">
        <v>1208</v>
      </c>
    </row>
    <row r="8978" spans="1:17" x14ac:dyDescent="0.25">
      <c r="A8978" s="243">
        <v>49</v>
      </c>
      <c r="B8978" s="243">
        <v>20</v>
      </c>
      <c r="C8978" s="243" t="s">
        <v>144</v>
      </c>
      <c r="D8978" s="243" t="s">
        <v>1209</v>
      </c>
      <c r="E8978" s="243" t="s">
        <v>1142</v>
      </c>
      <c r="F8978" s="243">
        <v>5</v>
      </c>
      <c r="G8978" s="244"/>
      <c r="H8978" s="244">
        <v>0.192</v>
      </c>
      <c r="I8978" s="244"/>
      <c r="J8978" s="244"/>
      <c r="K8978" s="244"/>
      <c r="L8978" s="244"/>
      <c r="M8978" s="244"/>
      <c r="N8978" s="244"/>
      <c r="O8978" s="244"/>
      <c r="P8978" s="244"/>
      <c r="Q8978" s="245" t="s">
        <v>1210</v>
      </c>
    </row>
    <row r="8979" spans="1:17" x14ac:dyDescent="0.25">
      <c r="A8979" s="243">
        <v>50</v>
      </c>
      <c r="B8979" s="243">
        <v>20</v>
      </c>
      <c r="C8979" s="243" t="s">
        <v>144</v>
      </c>
      <c r="D8979" s="243" t="s">
        <v>1211</v>
      </c>
      <c r="E8979" s="243" t="s">
        <v>1142</v>
      </c>
      <c r="F8979" s="243">
        <v>5</v>
      </c>
      <c r="G8979" s="244"/>
      <c r="H8979" s="244">
        <v>9.2999999999999999E-2</v>
      </c>
      <c r="I8979" s="244"/>
      <c r="J8979" s="244"/>
      <c r="K8979" s="244"/>
      <c r="L8979" s="244"/>
      <c r="M8979" s="244"/>
      <c r="N8979" s="244"/>
      <c r="O8979" s="244"/>
      <c r="P8979" s="244"/>
      <c r="Q8979" s="245" t="s">
        <v>1210</v>
      </c>
    </row>
    <row r="8980" spans="1:17" ht="267.75" x14ac:dyDescent="0.25">
      <c r="A8980" s="243">
        <v>51</v>
      </c>
      <c r="B8980" s="243">
        <v>20</v>
      </c>
      <c r="C8980" s="243" t="s">
        <v>144</v>
      </c>
      <c r="D8980" s="243" t="s">
        <v>1212</v>
      </c>
      <c r="E8980" s="243" t="s">
        <v>1142</v>
      </c>
      <c r="F8980" s="243">
        <v>5</v>
      </c>
      <c r="G8980" s="244"/>
      <c r="H8980" s="244">
        <v>1.093</v>
      </c>
      <c r="I8980" s="244"/>
      <c r="J8980" s="244"/>
      <c r="K8980" s="244"/>
      <c r="L8980" s="244"/>
      <c r="M8980" s="244"/>
      <c r="N8980" s="244"/>
      <c r="O8980" s="244"/>
      <c r="P8980" s="244"/>
      <c r="Q8980" s="245" t="s">
        <v>1213</v>
      </c>
    </row>
    <row r="8981" spans="1:17" x14ac:dyDescent="0.25">
      <c r="A8981" s="243">
        <v>52</v>
      </c>
      <c r="B8981" s="243">
        <v>20</v>
      </c>
      <c r="C8981" s="243" t="s">
        <v>144</v>
      </c>
      <c r="D8981" s="243" t="s">
        <v>1214</v>
      </c>
      <c r="E8981" s="243" t="s">
        <v>1142</v>
      </c>
      <c r="F8981" s="243">
        <v>5</v>
      </c>
      <c r="G8981" s="244"/>
      <c r="H8981" s="244">
        <v>0</v>
      </c>
      <c r="I8981" s="244"/>
      <c r="J8981" s="244"/>
      <c r="K8981" s="244"/>
      <c r="L8981" s="244"/>
      <c r="M8981" s="244"/>
      <c r="N8981" s="244"/>
      <c r="O8981" s="244"/>
      <c r="P8981" s="244"/>
      <c r="Q8981" s="245" t="s">
        <v>1210</v>
      </c>
    </row>
    <row r="8982" spans="1:17" x14ac:dyDescent="0.25">
      <c r="A8982" s="243">
        <v>53</v>
      </c>
      <c r="B8982" s="243">
        <v>20</v>
      </c>
      <c r="C8982" s="243" t="s">
        <v>144</v>
      </c>
      <c r="D8982" s="243" t="s">
        <v>1215</v>
      </c>
      <c r="E8982" s="243" t="s">
        <v>1142</v>
      </c>
      <c r="F8982" s="243">
        <v>5</v>
      </c>
      <c r="G8982" s="244"/>
      <c r="H8982" s="244">
        <v>0.28499999999999998</v>
      </c>
      <c r="I8982" s="244"/>
      <c r="J8982" s="244"/>
      <c r="K8982" s="244"/>
      <c r="L8982" s="244"/>
      <c r="M8982" s="244"/>
      <c r="N8982" s="244"/>
      <c r="O8982" s="244"/>
      <c r="P8982" s="244"/>
      <c r="Q8982" s="245" t="s">
        <v>1210</v>
      </c>
    </row>
    <row r="8983" spans="1:17" x14ac:dyDescent="0.25">
      <c r="A8983" s="243">
        <v>54</v>
      </c>
      <c r="B8983" s="243">
        <v>20</v>
      </c>
      <c r="C8983" s="243" t="s">
        <v>144</v>
      </c>
      <c r="D8983" s="243" t="s">
        <v>1216</v>
      </c>
      <c r="E8983" s="243" t="s">
        <v>1142</v>
      </c>
      <c r="F8983" s="243">
        <v>5</v>
      </c>
      <c r="G8983" s="244"/>
      <c r="H8983" s="244">
        <v>1.4</v>
      </c>
      <c r="I8983" s="244"/>
      <c r="J8983" s="244"/>
      <c r="K8983" s="244"/>
      <c r="L8983" s="244"/>
      <c r="M8983" s="244"/>
      <c r="N8983" s="244"/>
      <c r="O8983" s="244"/>
      <c r="P8983" s="244"/>
      <c r="Q8983" s="245" t="s">
        <v>1217</v>
      </c>
    </row>
    <row r="8984" spans="1:17" x14ac:dyDescent="0.25">
      <c r="A8984" s="243">
        <v>55</v>
      </c>
      <c r="B8984" s="243">
        <v>20</v>
      </c>
      <c r="C8984" s="243" t="s">
        <v>144</v>
      </c>
      <c r="D8984" s="243" t="s">
        <v>1218</v>
      </c>
      <c r="E8984" s="243" t="s">
        <v>1142</v>
      </c>
      <c r="F8984" s="243">
        <v>5</v>
      </c>
      <c r="G8984" s="244"/>
      <c r="H8984" s="244">
        <v>1E-3</v>
      </c>
      <c r="I8984" s="244"/>
      <c r="J8984" s="244"/>
      <c r="K8984" s="244"/>
      <c r="L8984" s="244"/>
      <c r="M8984" s="244"/>
      <c r="N8984" s="244"/>
      <c r="O8984" s="244"/>
      <c r="P8984" s="244"/>
      <c r="Q8984" s="245" t="s">
        <v>1217</v>
      </c>
    </row>
    <row r="8985" spans="1:17" ht="31.5" x14ac:dyDescent="0.25">
      <c r="A8985" s="243">
        <v>56</v>
      </c>
      <c r="B8985" s="243">
        <v>20</v>
      </c>
      <c r="C8985" s="243" t="s">
        <v>1219</v>
      </c>
      <c r="D8985" s="243" t="s">
        <v>1220</v>
      </c>
      <c r="E8985" s="243" t="s">
        <v>1174</v>
      </c>
      <c r="F8985" s="243">
        <v>60</v>
      </c>
      <c r="G8985" s="244">
        <v>0.315</v>
      </c>
      <c r="H8985" s="244"/>
      <c r="I8985" s="244"/>
      <c r="J8985" s="244"/>
      <c r="K8985" s="244"/>
      <c r="L8985" s="244"/>
      <c r="M8985" s="244"/>
      <c r="N8985" s="244"/>
      <c r="O8985" s="244"/>
      <c r="P8985" s="244"/>
      <c r="Q8985" s="245" t="s">
        <v>1221</v>
      </c>
    </row>
    <row r="8986" spans="1:17" ht="78.75" x14ac:dyDescent="0.25">
      <c r="A8986" s="243">
        <v>57</v>
      </c>
      <c r="B8986" s="243">
        <v>20</v>
      </c>
      <c r="C8986" s="243" t="s">
        <v>1219</v>
      </c>
      <c r="D8986" s="243" t="s">
        <v>1222</v>
      </c>
      <c r="E8986" s="243" t="s">
        <v>1174</v>
      </c>
      <c r="F8986" s="243">
        <v>60</v>
      </c>
      <c r="G8986" s="244">
        <v>0.19800000000000001</v>
      </c>
      <c r="H8986" s="244"/>
      <c r="I8986" s="244"/>
      <c r="J8986" s="244"/>
      <c r="K8986" s="244"/>
      <c r="L8986" s="244"/>
      <c r="M8986" s="244"/>
      <c r="N8986" s="244"/>
      <c r="O8986" s="244"/>
      <c r="P8986" s="244"/>
      <c r="Q8986" s="245" t="s">
        <v>1223</v>
      </c>
    </row>
    <row r="8987" spans="1:17" ht="126" x14ac:dyDescent="0.25">
      <c r="A8987" s="243">
        <v>58</v>
      </c>
      <c r="B8987" s="243">
        <v>20</v>
      </c>
      <c r="C8987" s="243" t="s">
        <v>278</v>
      </c>
      <c r="D8987" s="243" t="s">
        <v>1224</v>
      </c>
      <c r="E8987" s="243" t="s">
        <v>1174</v>
      </c>
      <c r="F8987" s="243">
        <v>25</v>
      </c>
      <c r="G8987" s="244"/>
      <c r="H8987" s="244"/>
      <c r="I8987" s="244">
        <v>0.81100000000000005</v>
      </c>
      <c r="J8987" s="244"/>
      <c r="K8987" s="244"/>
      <c r="L8987" s="244"/>
      <c r="M8987" s="244"/>
      <c r="N8987" s="244"/>
      <c r="O8987" s="244"/>
      <c r="P8987" s="244"/>
      <c r="Q8987" s="245" t="s">
        <v>1225</v>
      </c>
    </row>
    <row r="8988" spans="1:17" ht="126" x14ac:dyDescent="0.25">
      <c r="A8988" s="243">
        <v>59</v>
      </c>
      <c r="B8988" s="243">
        <v>20</v>
      </c>
      <c r="C8988" s="243" t="s">
        <v>278</v>
      </c>
      <c r="D8988" s="243" t="s">
        <v>1226</v>
      </c>
      <c r="E8988" s="243" t="s">
        <v>1174</v>
      </c>
      <c r="F8988" s="243">
        <v>25</v>
      </c>
      <c r="G8988" s="244"/>
      <c r="H8988" s="244"/>
      <c r="I8988" s="244">
        <v>0.71499999999999997</v>
      </c>
      <c r="J8988" s="244"/>
      <c r="K8988" s="244"/>
      <c r="L8988" s="244"/>
      <c r="M8988" s="244"/>
      <c r="N8988" s="244"/>
      <c r="O8988" s="244"/>
      <c r="P8988" s="244"/>
      <c r="Q8988" s="245" t="s">
        <v>1227</v>
      </c>
    </row>
    <row r="8989" spans="1:17" ht="110.25" x14ac:dyDescent="0.25">
      <c r="A8989" s="243">
        <v>60</v>
      </c>
      <c r="B8989" s="243">
        <v>20</v>
      </c>
      <c r="C8989" s="243" t="s">
        <v>278</v>
      </c>
      <c r="D8989" s="243" t="s">
        <v>1228</v>
      </c>
      <c r="E8989" s="243" t="s">
        <v>1174</v>
      </c>
      <c r="F8989" s="243">
        <v>25</v>
      </c>
      <c r="G8989" s="244"/>
      <c r="H8989" s="244"/>
      <c r="I8989" s="244">
        <v>0</v>
      </c>
      <c r="J8989" s="244"/>
      <c r="K8989" s="244"/>
      <c r="L8989" s="244"/>
      <c r="M8989" s="244"/>
      <c r="N8989" s="244"/>
      <c r="O8989" s="244"/>
      <c r="P8989" s="244"/>
      <c r="Q8989" s="245" t="s">
        <v>1229</v>
      </c>
    </row>
    <row r="8990" spans="1:17" ht="126" x14ac:dyDescent="0.25">
      <c r="A8990" s="243">
        <v>61</v>
      </c>
      <c r="B8990" s="243">
        <v>20</v>
      </c>
      <c r="C8990" s="243" t="s">
        <v>278</v>
      </c>
      <c r="D8990" s="243" t="s">
        <v>1230</v>
      </c>
      <c r="E8990" s="243" t="s">
        <v>1174</v>
      </c>
      <c r="F8990" s="243">
        <v>25</v>
      </c>
      <c r="G8990" s="244"/>
      <c r="H8990" s="244"/>
      <c r="I8990" s="244">
        <v>0.60099999999999998</v>
      </c>
      <c r="J8990" s="244"/>
      <c r="K8990" s="244"/>
      <c r="L8990" s="244"/>
      <c r="M8990" s="244"/>
      <c r="N8990" s="244"/>
      <c r="O8990" s="244"/>
      <c r="P8990" s="244"/>
      <c r="Q8990" s="245" t="s">
        <v>1231</v>
      </c>
    </row>
    <row r="8991" spans="1:17" ht="173.25" x14ac:dyDescent="0.25">
      <c r="A8991" s="243">
        <v>62</v>
      </c>
      <c r="B8991" s="243">
        <v>20</v>
      </c>
      <c r="C8991" s="243" t="s">
        <v>278</v>
      </c>
      <c r="D8991" s="243" t="s">
        <v>1232</v>
      </c>
      <c r="E8991" s="243" t="s">
        <v>1174</v>
      </c>
      <c r="F8991" s="243">
        <v>25</v>
      </c>
      <c r="G8991" s="244"/>
      <c r="H8991" s="244"/>
      <c r="I8991" s="244">
        <v>1.042</v>
      </c>
      <c r="J8991" s="244"/>
      <c r="K8991" s="244"/>
      <c r="L8991" s="244"/>
      <c r="M8991" s="244"/>
      <c r="N8991" s="244"/>
      <c r="O8991" s="244"/>
      <c r="P8991" s="244"/>
      <c r="Q8991" s="245" t="s">
        <v>1233</v>
      </c>
    </row>
    <row r="8992" spans="1:17" ht="31.5" x14ac:dyDescent="0.25">
      <c r="A8992" s="243">
        <v>63</v>
      </c>
      <c r="B8992" s="243">
        <v>20</v>
      </c>
      <c r="C8992" s="243" t="s">
        <v>278</v>
      </c>
      <c r="D8992" s="243" t="s">
        <v>1234</v>
      </c>
      <c r="E8992" s="243" t="s">
        <v>1174</v>
      </c>
      <c r="F8992" s="243">
        <v>25</v>
      </c>
      <c r="G8992" s="244"/>
      <c r="H8992" s="244"/>
      <c r="I8992" s="244">
        <v>0.23899999999999999</v>
      </c>
      <c r="J8992" s="244"/>
      <c r="K8992" s="244"/>
      <c r="L8992" s="244"/>
      <c r="M8992" s="244"/>
      <c r="N8992" s="244"/>
      <c r="O8992" s="244"/>
      <c r="P8992" s="244"/>
      <c r="Q8992" s="245" t="s">
        <v>1235</v>
      </c>
    </row>
    <row r="8993" spans="1:17" ht="94.5" x14ac:dyDescent="0.25">
      <c r="A8993" s="243">
        <v>64</v>
      </c>
      <c r="B8993" s="243">
        <v>20</v>
      </c>
      <c r="C8993" s="243" t="s">
        <v>278</v>
      </c>
      <c r="D8993" s="243" t="s">
        <v>1236</v>
      </c>
      <c r="E8993" s="243" t="s">
        <v>1174</v>
      </c>
      <c r="F8993" s="243">
        <v>25</v>
      </c>
      <c r="G8993" s="244"/>
      <c r="H8993" s="244"/>
      <c r="I8993" s="244">
        <v>4.0000000000000001E-3</v>
      </c>
      <c r="J8993" s="244"/>
      <c r="K8993" s="244"/>
      <c r="L8993" s="244"/>
      <c r="M8993" s="244"/>
      <c r="N8993" s="244"/>
      <c r="O8993" s="244"/>
      <c r="P8993" s="244"/>
      <c r="Q8993" s="245" t="s">
        <v>1237</v>
      </c>
    </row>
    <row r="8994" spans="1:17" ht="78.75" x14ac:dyDescent="0.25">
      <c r="A8994" s="243">
        <v>65</v>
      </c>
      <c r="B8994" s="243">
        <v>20</v>
      </c>
      <c r="C8994" s="243" t="s">
        <v>278</v>
      </c>
      <c r="D8994" s="243" t="s">
        <v>1238</v>
      </c>
      <c r="E8994" s="243" t="s">
        <v>1174</v>
      </c>
      <c r="F8994" s="243">
        <v>25</v>
      </c>
      <c r="G8994" s="244"/>
      <c r="H8994" s="244"/>
      <c r="I8994" s="244">
        <v>2.0209999999999999</v>
      </c>
      <c r="J8994" s="244"/>
      <c r="K8994" s="244"/>
      <c r="L8994" s="244"/>
      <c r="M8994" s="244"/>
      <c r="N8994" s="244"/>
      <c r="O8994" s="244"/>
      <c r="P8994" s="244"/>
      <c r="Q8994" s="245" t="s">
        <v>1239</v>
      </c>
    </row>
    <row r="8995" spans="1:17" ht="31.5" x14ac:dyDescent="0.25">
      <c r="A8995" s="243">
        <v>66</v>
      </c>
      <c r="B8995" s="243">
        <v>20</v>
      </c>
      <c r="C8995" s="243" t="s">
        <v>278</v>
      </c>
      <c r="D8995" s="243" t="s">
        <v>1240</v>
      </c>
      <c r="E8995" s="243" t="s">
        <v>1174</v>
      </c>
      <c r="F8995" s="243">
        <v>25</v>
      </c>
      <c r="G8995" s="244"/>
      <c r="H8995" s="244"/>
      <c r="I8995" s="244">
        <v>0.28199999999999997</v>
      </c>
      <c r="J8995" s="244"/>
      <c r="K8995" s="244"/>
      <c r="L8995" s="244"/>
      <c r="M8995" s="244"/>
      <c r="N8995" s="244"/>
      <c r="O8995" s="244"/>
      <c r="P8995" s="244"/>
      <c r="Q8995" s="245" t="s">
        <v>1241</v>
      </c>
    </row>
    <row r="8996" spans="1:17" ht="78.75" x14ac:dyDescent="0.25">
      <c r="A8996" s="243">
        <v>67</v>
      </c>
      <c r="B8996" s="243">
        <v>20</v>
      </c>
      <c r="C8996" s="243" t="s">
        <v>694</v>
      </c>
      <c r="D8996" s="243" t="s">
        <v>1242</v>
      </c>
      <c r="E8996" s="243" t="s">
        <v>1114</v>
      </c>
      <c r="F8996" s="243">
        <v>20</v>
      </c>
      <c r="G8996" s="244"/>
      <c r="H8996" s="244">
        <v>0.20399999999999999</v>
      </c>
      <c r="I8996" s="244"/>
      <c r="J8996" s="244"/>
      <c r="K8996" s="244"/>
      <c r="L8996" s="244"/>
      <c r="M8996" s="244"/>
      <c r="N8996" s="244"/>
      <c r="O8996" s="244"/>
      <c r="P8996" s="244"/>
      <c r="Q8996" s="245" t="s">
        <v>1243</v>
      </c>
    </row>
    <row r="8997" spans="1:17" x14ac:dyDescent="0.25">
      <c r="A8997" s="243">
        <v>68</v>
      </c>
      <c r="B8997" s="243">
        <v>20</v>
      </c>
      <c r="C8997" s="243" t="s">
        <v>527</v>
      </c>
      <c r="D8997" s="243" t="s">
        <v>1244</v>
      </c>
      <c r="E8997" s="243" t="s">
        <v>1142</v>
      </c>
      <c r="F8997" s="243">
        <v>5</v>
      </c>
      <c r="G8997" s="244"/>
      <c r="H8997" s="244"/>
      <c r="I8997" s="244"/>
      <c r="J8997" s="244"/>
      <c r="K8997" s="244"/>
      <c r="L8997" s="244">
        <v>0.126</v>
      </c>
      <c r="M8997" s="244"/>
      <c r="N8997" s="244"/>
      <c r="O8997" s="244"/>
      <c r="P8997" s="244"/>
      <c r="Q8997" s="245" t="s">
        <v>1245</v>
      </c>
    </row>
    <row r="8998" spans="1:17" x14ac:dyDescent="0.25">
      <c r="A8998" s="243">
        <v>69</v>
      </c>
      <c r="B8998" s="243">
        <v>20</v>
      </c>
      <c r="C8998" s="243" t="s">
        <v>527</v>
      </c>
      <c r="D8998" s="243" t="s">
        <v>1246</v>
      </c>
      <c r="E8998" s="243" t="s">
        <v>1142</v>
      </c>
      <c r="F8998" s="243">
        <v>5</v>
      </c>
      <c r="G8998" s="244"/>
      <c r="H8998" s="244"/>
      <c r="I8998" s="244"/>
      <c r="J8998" s="244"/>
      <c r="K8998" s="244"/>
      <c r="L8998" s="244">
        <v>0</v>
      </c>
      <c r="M8998" s="244"/>
      <c r="N8998" s="244"/>
      <c r="O8998" s="244"/>
      <c r="P8998" s="244"/>
      <c r="Q8998" s="245" t="s">
        <v>1247</v>
      </c>
    </row>
    <row r="8999" spans="1:17" ht="31.5" x14ac:dyDescent="0.25">
      <c r="A8999" s="243">
        <v>70</v>
      </c>
      <c r="B8999" s="243">
        <v>20</v>
      </c>
      <c r="C8999" s="243" t="s">
        <v>527</v>
      </c>
      <c r="D8999" s="243" t="s">
        <v>1248</v>
      </c>
      <c r="E8999" s="243" t="s">
        <v>1142</v>
      </c>
      <c r="F8999" s="243">
        <v>5</v>
      </c>
      <c r="G8999" s="244"/>
      <c r="H8999" s="244"/>
      <c r="I8999" s="244"/>
      <c r="J8999" s="244"/>
      <c r="K8999" s="244"/>
      <c r="L8999" s="244">
        <v>0.27400000000000002</v>
      </c>
      <c r="M8999" s="244"/>
      <c r="N8999" s="244"/>
      <c r="O8999" s="244"/>
      <c r="P8999" s="244"/>
      <c r="Q8999" s="245" t="s">
        <v>1249</v>
      </c>
    </row>
    <row r="9000" spans="1:17" x14ac:dyDescent="0.25">
      <c r="A9000" s="243">
        <v>71</v>
      </c>
      <c r="B9000" s="243">
        <v>20</v>
      </c>
      <c r="C9000" s="243" t="s">
        <v>527</v>
      </c>
      <c r="D9000" s="243" t="s">
        <v>1250</v>
      </c>
      <c r="E9000" s="243" t="s">
        <v>1142</v>
      </c>
      <c r="F9000" s="243">
        <v>5</v>
      </c>
      <c r="G9000" s="244"/>
      <c r="H9000" s="244"/>
      <c r="I9000" s="244"/>
      <c r="J9000" s="244"/>
      <c r="K9000" s="244"/>
      <c r="L9000" s="244">
        <v>0.1</v>
      </c>
      <c r="M9000" s="244"/>
      <c r="N9000" s="244"/>
      <c r="O9000" s="244"/>
      <c r="P9000" s="244"/>
      <c r="Q9000" s="245" t="s">
        <v>1251</v>
      </c>
    </row>
    <row r="9001" spans="1:17" x14ac:dyDescent="0.25">
      <c r="A9001" s="243">
        <v>72</v>
      </c>
      <c r="B9001" s="243">
        <v>20</v>
      </c>
      <c r="C9001" s="243" t="s">
        <v>527</v>
      </c>
      <c r="D9001" s="243" t="s">
        <v>1252</v>
      </c>
      <c r="E9001" s="243" t="s">
        <v>1142</v>
      </c>
      <c r="F9001" s="243">
        <v>5</v>
      </c>
      <c r="G9001" s="244"/>
      <c r="H9001" s="244"/>
      <c r="I9001" s="244"/>
      <c r="J9001" s="244"/>
      <c r="K9001" s="244"/>
      <c r="L9001" s="244">
        <v>0.19800000000000001</v>
      </c>
      <c r="M9001" s="244"/>
      <c r="N9001" s="244"/>
      <c r="O9001" s="244"/>
      <c r="P9001" s="244"/>
      <c r="Q9001" s="245" t="s">
        <v>1245</v>
      </c>
    </row>
    <row r="9002" spans="1:17" x14ac:dyDescent="0.25">
      <c r="A9002" s="243">
        <v>73</v>
      </c>
      <c r="B9002" s="243">
        <v>20</v>
      </c>
      <c r="C9002" s="243" t="s">
        <v>527</v>
      </c>
      <c r="D9002" s="243" t="s">
        <v>1253</v>
      </c>
      <c r="E9002" s="243" t="s">
        <v>1142</v>
      </c>
      <c r="F9002" s="243">
        <v>5</v>
      </c>
      <c r="G9002" s="244"/>
      <c r="H9002" s="244"/>
      <c r="I9002" s="244"/>
      <c r="J9002" s="244"/>
      <c r="K9002" s="244"/>
      <c r="L9002" s="244">
        <v>8.9999999999999993E-3</v>
      </c>
      <c r="M9002" s="244"/>
      <c r="N9002" s="244"/>
      <c r="O9002" s="244"/>
      <c r="P9002" s="244"/>
      <c r="Q9002" s="245" t="s">
        <v>1247</v>
      </c>
    </row>
    <row r="9003" spans="1:17" x14ac:dyDescent="0.25">
      <c r="A9003" s="243">
        <v>74</v>
      </c>
      <c r="B9003" s="243">
        <v>20</v>
      </c>
      <c r="C9003" s="243" t="s">
        <v>527</v>
      </c>
      <c r="D9003" s="243" t="s">
        <v>1254</v>
      </c>
      <c r="E9003" s="243" t="s">
        <v>1142</v>
      </c>
      <c r="F9003" s="243">
        <v>5</v>
      </c>
      <c r="G9003" s="244"/>
      <c r="H9003" s="244"/>
      <c r="I9003" s="244"/>
      <c r="J9003" s="244"/>
      <c r="K9003" s="244"/>
      <c r="L9003" s="244">
        <v>2E-3</v>
      </c>
      <c r="M9003" s="244"/>
      <c r="N9003" s="244"/>
      <c r="O9003" s="244"/>
      <c r="P9003" s="244"/>
      <c r="Q9003" s="245" t="s">
        <v>1247</v>
      </c>
    </row>
    <row r="9004" spans="1:17" x14ac:dyDescent="0.25">
      <c r="A9004" s="243">
        <v>75</v>
      </c>
      <c r="B9004" s="243">
        <v>20</v>
      </c>
      <c r="C9004" s="243" t="s">
        <v>527</v>
      </c>
      <c r="D9004" s="243" t="s">
        <v>1255</v>
      </c>
      <c r="E9004" s="243" t="s">
        <v>1142</v>
      </c>
      <c r="F9004" s="243">
        <v>5</v>
      </c>
      <c r="G9004" s="244"/>
      <c r="H9004" s="244"/>
      <c r="I9004" s="244"/>
      <c r="J9004" s="244"/>
      <c r="K9004" s="244"/>
      <c r="L9004" s="244">
        <v>2.1000000000000001E-2</v>
      </c>
      <c r="M9004" s="244"/>
      <c r="N9004" s="244"/>
      <c r="O9004" s="244"/>
      <c r="P9004" s="244"/>
      <c r="Q9004" s="245" t="s">
        <v>1256</v>
      </c>
    </row>
    <row r="9005" spans="1:17" ht="47.25" x14ac:dyDescent="0.25">
      <c r="A9005" s="243">
        <v>76</v>
      </c>
      <c r="B9005" s="243">
        <v>20</v>
      </c>
      <c r="C9005" s="243" t="s">
        <v>704</v>
      </c>
      <c r="D9005" s="243" t="s">
        <v>1257</v>
      </c>
      <c r="E9005" s="243" t="s">
        <v>1142</v>
      </c>
      <c r="F9005" s="243">
        <v>5</v>
      </c>
      <c r="G9005" s="244"/>
      <c r="H9005" s="244"/>
      <c r="I9005" s="244"/>
      <c r="J9005" s="244"/>
      <c r="K9005" s="244"/>
      <c r="L9005" s="244">
        <v>0.13800000000000001</v>
      </c>
      <c r="M9005" s="244"/>
      <c r="N9005" s="244"/>
      <c r="O9005" s="244"/>
      <c r="P9005" s="244"/>
      <c r="Q9005" s="245" t="s">
        <v>1258</v>
      </c>
    </row>
    <row r="9006" spans="1:17" ht="47.25" x14ac:dyDescent="0.25">
      <c r="A9006" s="243">
        <v>77</v>
      </c>
      <c r="B9006" s="243">
        <v>20</v>
      </c>
      <c r="C9006" s="243" t="s">
        <v>704</v>
      </c>
      <c r="D9006" s="243" t="s">
        <v>1259</v>
      </c>
      <c r="E9006" s="243" t="s">
        <v>1142</v>
      </c>
      <c r="F9006" s="243">
        <v>5</v>
      </c>
      <c r="G9006" s="244"/>
      <c r="H9006" s="244"/>
      <c r="I9006" s="244"/>
      <c r="J9006" s="244"/>
      <c r="K9006" s="244"/>
      <c r="L9006" s="244">
        <v>7.8E-2</v>
      </c>
      <c r="M9006" s="244"/>
      <c r="N9006" s="244"/>
      <c r="O9006" s="244"/>
      <c r="P9006" s="244"/>
      <c r="Q9006" s="245" t="s">
        <v>1260</v>
      </c>
    </row>
    <row r="9007" spans="1:17" ht="31.5" x14ac:dyDescent="0.25">
      <c r="A9007" s="243">
        <v>78</v>
      </c>
      <c r="B9007" s="243">
        <v>20</v>
      </c>
      <c r="C9007" s="243" t="s">
        <v>704</v>
      </c>
      <c r="D9007" s="243" t="s">
        <v>1261</v>
      </c>
      <c r="E9007" s="243" t="s">
        <v>1142</v>
      </c>
      <c r="F9007" s="243">
        <v>5</v>
      </c>
      <c r="G9007" s="244"/>
      <c r="H9007" s="244"/>
      <c r="I9007" s="244"/>
      <c r="J9007" s="244"/>
      <c r="K9007" s="244"/>
      <c r="L9007" s="244">
        <v>0.23599999999999999</v>
      </c>
      <c r="M9007" s="244"/>
      <c r="N9007" s="244"/>
      <c r="O9007" s="244"/>
      <c r="P9007" s="244"/>
      <c r="Q9007" s="245" t="s">
        <v>1262</v>
      </c>
    </row>
    <row r="9008" spans="1:17" ht="157.5" x14ac:dyDescent="0.25">
      <c r="A9008" s="243">
        <v>79</v>
      </c>
      <c r="B9008" s="243">
        <v>20</v>
      </c>
      <c r="C9008" s="243" t="s">
        <v>473</v>
      </c>
      <c r="D9008" s="243" t="s">
        <v>1263</v>
      </c>
      <c r="E9008" s="243" t="s">
        <v>1142</v>
      </c>
      <c r="F9008" s="243">
        <v>20</v>
      </c>
      <c r="G9008" s="244"/>
      <c r="H9008" s="244"/>
      <c r="I9008" s="244"/>
      <c r="J9008" s="244"/>
      <c r="K9008" s="244"/>
      <c r="L9008" s="244">
        <v>0.92500000000000004</v>
      </c>
      <c r="M9008" s="244"/>
      <c r="N9008" s="244"/>
      <c r="O9008" s="244"/>
      <c r="P9008" s="244"/>
      <c r="Q9008" s="245" t="s">
        <v>1264</v>
      </c>
    </row>
    <row r="9009" spans="1:17" x14ac:dyDescent="0.25">
      <c r="A9009" s="243">
        <v>80</v>
      </c>
      <c r="B9009" s="243">
        <v>20</v>
      </c>
      <c r="C9009" s="243" t="s">
        <v>473</v>
      </c>
      <c r="D9009" s="243" t="s">
        <v>1265</v>
      </c>
      <c r="E9009" s="243" t="s">
        <v>1142</v>
      </c>
      <c r="F9009" s="243">
        <v>20</v>
      </c>
      <c r="G9009" s="244"/>
      <c r="H9009" s="244"/>
      <c r="I9009" s="244"/>
      <c r="J9009" s="244"/>
      <c r="K9009" s="244"/>
      <c r="L9009" s="244">
        <v>0.42399999999999999</v>
      </c>
      <c r="M9009" s="244"/>
      <c r="N9009" s="244"/>
      <c r="O9009" s="244"/>
      <c r="P9009" s="244"/>
      <c r="Q9009" s="245" t="s">
        <v>1266</v>
      </c>
    </row>
    <row r="9010" spans="1:17" ht="47.25" x14ac:dyDescent="0.25">
      <c r="A9010" s="243">
        <v>81</v>
      </c>
      <c r="B9010" s="243">
        <v>20</v>
      </c>
      <c r="C9010" s="243" t="s">
        <v>718</v>
      </c>
      <c r="D9010" s="243" t="s">
        <v>1267</v>
      </c>
      <c r="E9010" s="243" t="s">
        <v>1114</v>
      </c>
      <c r="F9010" s="243">
        <v>20</v>
      </c>
      <c r="G9010" s="244">
        <v>7.3999999999999996E-2</v>
      </c>
      <c r="H9010" s="244"/>
      <c r="I9010" s="244"/>
      <c r="J9010" s="244"/>
      <c r="K9010" s="244"/>
      <c r="L9010" s="244"/>
      <c r="M9010" s="244"/>
      <c r="N9010" s="244"/>
      <c r="O9010" s="244"/>
      <c r="P9010" s="244"/>
      <c r="Q9010" s="245" t="s">
        <v>1268</v>
      </c>
    </row>
    <row r="9011" spans="1:17" ht="31.5" x14ac:dyDescent="0.25">
      <c r="A9011" s="243">
        <v>82</v>
      </c>
      <c r="B9011" s="243">
        <v>20</v>
      </c>
      <c r="C9011" s="243" t="s">
        <v>718</v>
      </c>
      <c r="D9011" s="243" t="s">
        <v>1269</v>
      </c>
      <c r="E9011" s="243" t="s">
        <v>1114</v>
      </c>
      <c r="F9011" s="243">
        <v>20</v>
      </c>
      <c r="G9011" s="244">
        <v>8.6999999999999994E-2</v>
      </c>
      <c r="H9011" s="244"/>
      <c r="I9011" s="244"/>
      <c r="J9011" s="244"/>
      <c r="K9011" s="244"/>
      <c r="L9011" s="244"/>
      <c r="M9011" s="244"/>
      <c r="N9011" s="244"/>
      <c r="O9011" s="244"/>
      <c r="P9011" s="244"/>
      <c r="Q9011" s="245" t="s">
        <v>1270</v>
      </c>
    </row>
    <row r="9012" spans="1:17" ht="63" x14ac:dyDescent="0.25">
      <c r="A9012" s="243">
        <v>83</v>
      </c>
      <c r="B9012" s="243">
        <v>20</v>
      </c>
      <c r="C9012" s="243" t="s">
        <v>718</v>
      </c>
      <c r="D9012" s="243" t="s">
        <v>1271</v>
      </c>
      <c r="E9012" s="243" t="s">
        <v>1114</v>
      </c>
      <c r="F9012" s="243">
        <v>20</v>
      </c>
      <c r="G9012" s="244">
        <v>0.19500000000000001</v>
      </c>
      <c r="H9012" s="244"/>
      <c r="I9012" s="244"/>
      <c r="J9012" s="244"/>
      <c r="K9012" s="244"/>
      <c r="L9012" s="244"/>
      <c r="M9012" s="244"/>
      <c r="N9012" s="244"/>
      <c r="O9012" s="244"/>
      <c r="P9012" s="244"/>
      <c r="Q9012" s="245" t="s">
        <v>1272</v>
      </c>
    </row>
    <row r="9013" spans="1:17" x14ac:dyDescent="0.25">
      <c r="A9013" s="243">
        <v>84</v>
      </c>
      <c r="B9013" s="243">
        <v>20</v>
      </c>
      <c r="C9013" s="243" t="s">
        <v>636</v>
      </c>
      <c r="D9013" s="243" t="s">
        <v>1273</v>
      </c>
      <c r="E9013" s="243" t="s">
        <v>1142</v>
      </c>
      <c r="F9013" s="243">
        <v>5</v>
      </c>
      <c r="G9013" s="244"/>
      <c r="H9013" s="244"/>
      <c r="I9013" s="244"/>
      <c r="J9013" s="244">
        <v>2.4000000000000001E-4</v>
      </c>
      <c r="K9013" s="244"/>
      <c r="L9013" s="244"/>
      <c r="M9013" s="244"/>
      <c r="N9013" s="244"/>
      <c r="O9013" s="244"/>
      <c r="P9013" s="244"/>
      <c r="Q9013" s="245" t="s">
        <v>1274</v>
      </c>
    </row>
    <row r="9014" spans="1:17" x14ac:dyDescent="0.25">
      <c r="A9014" s="243">
        <v>85</v>
      </c>
      <c r="B9014" s="243">
        <v>20</v>
      </c>
      <c r="C9014" s="243" t="s">
        <v>636</v>
      </c>
      <c r="D9014" s="243" t="s">
        <v>1275</v>
      </c>
      <c r="E9014" s="243" t="s">
        <v>1142</v>
      </c>
      <c r="F9014" s="243">
        <v>5</v>
      </c>
      <c r="G9014" s="244"/>
      <c r="H9014" s="244"/>
      <c r="I9014" s="244"/>
      <c r="J9014" s="244">
        <v>6.6000000000000003E-2</v>
      </c>
      <c r="K9014" s="244"/>
      <c r="L9014" s="244"/>
      <c r="M9014" s="244"/>
      <c r="N9014" s="244"/>
      <c r="O9014" s="244"/>
      <c r="P9014" s="244"/>
      <c r="Q9014" s="245" t="s">
        <v>1164</v>
      </c>
    </row>
    <row r="9015" spans="1:17" x14ac:dyDescent="0.25">
      <c r="A9015" s="243">
        <v>86</v>
      </c>
      <c r="B9015" s="243">
        <v>20</v>
      </c>
      <c r="C9015" s="243" t="s">
        <v>636</v>
      </c>
      <c r="D9015" s="243" t="s">
        <v>1276</v>
      </c>
      <c r="E9015" s="243" t="s">
        <v>1142</v>
      </c>
      <c r="F9015" s="243">
        <v>5</v>
      </c>
      <c r="G9015" s="244"/>
      <c r="H9015" s="244"/>
      <c r="I9015" s="244"/>
      <c r="J9015" s="244">
        <v>0.14099999999999999</v>
      </c>
      <c r="K9015" s="244"/>
      <c r="L9015" s="244"/>
      <c r="M9015" s="244"/>
      <c r="N9015" s="244"/>
      <c r="O9015" s="244"/>
      <c r="P9015" s="244"/>
      <c r="Q9015" s="245" t="s">
        <v>1277</v>
      </c>
    </row>
    <row r="9016" spans="1:17" ht="94.5" x14ac:dyDescent="0.25">
      <c r="A9016" s="243">
        <v>87</v>
      </c>
      <c r="B9016" s="243">
        <v>20</v>
      </c>
      <c r="C9016" s="243" t="s">
        <v>636</v>
      </c>
      <c r="D9016" s="243" t="s">
        <v>1278</v>
      </c>
      <c r="E9016" s="243" t="s">
        <v>1174</v>
      </c>
      <c r="F9016" s="243">
        <v>60</v>
      </c>
      <c r="G9016" s="244"/>
      <c r="H9016" s="244"/>
      <c r="I9016" s="244"/>
      <c r="J9016" s="244">
        <v>0.79300000000000004</v>
      </c>
      <c r="K9016" s="244"/>
      <c r="L9016" s="244"/>
      <c r="M9016" s="244"/>
      <c r="N9016" s="244"/>
      <c r="O9016" s="244"/>
      <c r="P9016" s="244"/>
      <c r="Q9016" s="245" t="s">
        <v>1279</v>
      </c>
    </row>
    <row r="9017" spans="1:17" ht="63" x14ac:dyDescent="0.25">
      <c r="A9017" s="243">
        <v>88</v>
      </c>
      <c r="B9017" s="243">
        <v>20</v>
      </c>
      <c r="C9017" s="243" t="s">
        <v>636</v>
      </c>
      <c r="D9017" s="243" t="s">
        <v>1280</v>
      </c>
      <c r="E9017" s="243" t="s">
        <v>1142</v>
      </c>
      <c r="F9017" s="243">
        <v>5</v>
      </c>
      <c r="G9017" s="244"/>
      <c r="H9017" s="244"/>
      <c r="I9017" s="244"/>
      <c r="J9017" s="244">
        <v>0.50600000000000001</v>
      </c>
      <c r="K9017" s="244"/>
      <c r="L9017" s="244"/>
      <c r="M9017" s="244"/>
      <c r="N9017" s="244"/>
      <c r="O9017" s="244"/>
      <c r="P9017" s="244"/>
      <c r="Q9017" s="245" t="s">
        <v>1281</v>
      </c>
    </row>
    <row r="9018" spans="1:17" x14ac:dyDescent="0.25">
      <c r="A9018" s="243">
        <v>89</v>
      </c>
      <c r="B9018" s="243">
        <v>20</v>
      </c>
      <c r="C9018" s="243" t="s">
        <v>636</v>
      </c>
      <c r="D9018" s="243" t="s">
        <v>1282</v>
      </c>
      <c r="E9018" s="243" t="s">
        <v>1142</v>
      </c>
      <c r="F9018" s="243">
        <v>5</v>
      </c>
      <c r="G9018" s="244"/>
      <c r="H9018" s="244"/>
      <c r="I9018" s="244"/>
      <c r="J9018" s="244">
        <v>4.5999999999999999E-2</v>
      </c>
      <c r="K9018" s="244"/>
      <c r="L9018" s="244"/>
      <c r="M9018" s="244"/>
      <c r="N9018" s="244"/>
      <c r="O9018" s="244"/>
      <c r="P9018" s="244"/>
      <c r="Q9018" s="245" t="s">
        <v>1283</v>
      </c>
    </row>
    <row r="9019" spans="1:17" x14ac:dyDescent="0.25">
      <c r="A9019" s="243">
        <v>90</v>
      </c>
      <c r="B9019" s="243">
        <v>20</v>
      </c>
      <c r="C9019" s="243" t="s">
        <v>474</v>
      </c>
      <c r="D9019" s="243" t="s">
        <v>1284</v>
      </c>
      <c r="E9019" s="243" t="s">
        <v>1142</v>
      </c>
      <c r="F9019" s="243">
        <v>20</v>
      </c>
      <c r="G9019" s="244"/>
      <c r="H9019" s="244">
        <v>0.214</v>
      </c>
      <c r="I9019" s="244"/>
      <c r="J9019" s="244"/>
      <c r="K9019" s="244"/>
      <c r="L9019" s="244"/>
      <c r="M9019" s="244"/>
      <c r="N9019" s="244"/>
      <c r="O9019" s="244"/>
      <c r="P9019" s="244"/>
      <c r="Q9019" s="245" t="s">
        <v>1266</v>
      </c>
    </row>
    <row r="9020" spans="1:17" ht="173.25" x14ac:dyDescent="0.25">
      <c r="A9020" s="243">
        <v>91</v>
      </c>
      <c r="B9020" s="243">
        <v>20</v>
      </c>
      <c r="C9020" s="243" t="s">
        <v>157</v>
      </c>
      <c r="D9020" s="243" t="s">
        <v>1285</v>
      </c>
      <c r="E9020" s="243" t="s">
        <v>1142</v>
      </c>
      <c r="F9020" s="243">
        <v>5</v>
      </c>
      <c r="G9020" s="244"/>
      <c r="H9020" s="244"/>
      <c r="I9020" s="244"/>
      <c r="J9020" s="244"/>
      <c r="K9020" s="244"/>
      <c r="L9020" s="244">
        <v>0.94699999999999995</v>
      </c>
      <c r="M9020" s="244"/>
      <c r="N9020" s="244"/>
      <c r="O9020" s="244"/>
      <c r="P9020" s="244"/>
      <c r="Q9020" s="245" t="s">
        <v>1286</v>
      </c>
    </row>
    <row r="9021" spans="1:17" ht="63" x14ac:dyDescent="0.25">
      <c r="A9021" s="243">
        <v>92</v>
      </c>
      <c r="B9021" s="243">
        <v>20</v>
      </c>
      <c r="C9021" s="243" t="s">
        <v>157</v>
      </c>
      <c r="D9021" s="243" t="s">
        <v>1287</v>
      </c>
      <c r="E9021" s="243" t="s">
        <v>1142</v>
      </c>
      <c r="F9021" s="243">
        <v>5</v>
      </c>
      <c r="G9021" s="244"/>
      <c r="H9021" s="244"/>
      <c r="I9021" s="244"/>
      <c r="J9021" s="244"/>
      <c r="K9021" s="244"/>
      <c r="L9021" s="244">
        <v>0.26400000000000001</v>
      </c>
      <c r="M9021" s="244"/>
      <c r="N9021" s="244"/>
      <c r="O9021" s="244"/>
      <c r="P9021" s="244"/>
      <c r="Q9021" s="245" t="s">
        <v>1288</v>
      </c>
    </row>
    <row r="9022" spans="1:17" x14ac:dyDescent="0.25">
      <c r="A9022" s="243">
        <v>93</v>
      </c>
      <c r="B9022" s="243">
        <v>20</v>
      </c>
      <c r="C9022" s="243" t="s">
        <v>157</v>
      </c>
      <c r="D9022" s="243" t="s">
        <v>1289</v>
      </c>
      <c r="E9022" s="243" t="s">
        <v>1142</v>
      </c>
      <c r="F9022" s="243">
        <v>5</v>
      </c>
      <c r="G9022" s="244"/>
      <c r="H9022" s="244"/>
      <c r="I9022" s="244"/>
      <c r="J9022" s="244"/>
      <c r="K9022" s="244"/>
      <c r="L9022" s="244">
        <v>0</v>
      </c>
      <c r="M9022" s="244"/>
      <c r="N9022" s="244"/>
      <c r="O9022" s="244"/>
      <c r="P9022" s="244"/>
      <c r="Q9022" s="245" t="s">
        <v>1290</v>
      </c>
    </row>
    <row r="9023" spans="1:17" x14ac:dyDescent="0.25">
      <c r="A9023" s="243">
        <v>94</v>
      </c>
      <c r="B9023" s="243">
        <v>20</v>
      </c>
      <c r="C9023" s="243" t="s">
        <v>157</v>
      </c>
      <c r="D9023" s="243" t="s">
        <v>1291</v>
      </c>
      <c r="E9023" s="243" t="s">
        <v>1142</v>
      </c>
      <c r="F9023" s="243">
        <v>5</v>
      </c>
      <c r="G9023" s="244"/>
      <c r="H9023" s="244"/>
      <c r="I9023" s="244"/>
      <c r="J9023" s="244"/>
      <c r="K9023" s="244"/>
      <c r="L9023" s="244">
        <v>0.251</v>
      </c>
      <c r="M9023" s="244"/>
      <c r="N9023" s="244"/>
      <c r="O9023" s="244"/>
      <c r="P9023" s="244"/>
      <c r="Q9023" s="245" t="s">
        <v>1210</v>
      </c>
    </row>
    <row r="9024" spans="1:17" ht="78.75" x14ac:dyDescent="0.25">
      <c r="A9024" s="243">
        <v>95</v>
      </c>
      <c r="B9024" s="243">
        <v>20</v>
      </c>
      <c r="C9024" s="243" t="s">
        <v>157</v>
      </c>
      <c r="D9024" s="243" t="s">
        <v>1292</v>
      </c>
      <c r="E9024" s="243" t="s">
        <v>1142</v>
      </c>
      <c r="F9024" s="243">
        <v>5</v>
      </c>
      <c r="G9024" s="244"/>
      <c r="H9024" s="244"/>
      <c r="I9024" s="244"/>
      <c r="J9024" s="244"/>
      <c r="K9024" s="244"/>
      <c r="L9024" s="244">
        <v>0.34599999999999997</v>
      </c>
      <c r="M9024" s="244"/>
      <c r="N9024" s="244"/>
      <c r="O9024" s="244"/>
      <c r="P9024" s="244"/>
      <c r="Q9024" s="245" t="s">
        <v>1293</v>
      </c>
    </row>
    <row r="9025" spans="1:17" ht="157.5" x14ac:dyDescent="0.25">
      <c r="A9025" s="243">
        <v>96</v>
      </c>
      <c r="B9025" s="243">
        <v>20</v>
      </c>
      <c r="C9025" s="243" t="s">
        <v>157</v>
      </c>
      <c r="D9025" s="243" t="s">
        <v>1294</v>
      </c>
      <c r="E9025" s="243" t="s">
        <v>1142</v>
      </c>
      <c r="F9025" s="243">
        <v>5</v>
      </c>
      <c r="G9025" s="244"/>
      <c r="H9025" s="244"/>
      <c r="I9025" s="244"/>
      <c r="J9025" s="244"/>
      <c r="K9025" s="244"/>
      <c r="L9025" s="244">
        <v>0.59799999999999998</v>
      </c>
      <c r="M9025" s="244"/>
      <c r="N9025" s="244"/>
      <c r="O9025" s="244"/>
      <c r="P9025" s="244"/>
      <c r="Q9025" s="245" t="s">
        <v>1295</v>
      </c>
    </row>
    <row r="9026" spans="1:17" x14ac:dyDescent="0.25">
      <c r="A9026" s="243">
        <v>97</v>
      </c>
      <c r="B9026" s="243">
        <v>20</v>
      </c>
      <c r="C9026" s="243" t="s">
        <v>157</v>
      </c>
      <c r="D9026" s="243" t="s">
        <v>1296</v>
      </c>
      <c r="E9026" s="243" t="s">
        <v>1142</v>
      </c>
      <c r="F9026" s="243">
        <v>5</v>
      </c>
      <c r="G9026" s="244"/>
      <c r="H9026" s="244"/>
      <c r="I9026" s="244"/>
      <c r="J9026" s="244"/>
      <c r="K9026" s="244"/>
      <c r="L9026" s="244">
        <v>0.14299999999999999</v>
      </c>
      <c r="M9026" s="244"/>
      <c r="N9026" s="244"/>
      <c r="O9026" s="244"/>
      <c r="P9026" s="244"/>
      <c r="Q9026" s="245" t="s">
        <v>1158</v>
      </c>
    </row>
    <row r="9027" spans="1:17" x14ac:dyDescent="0.25">
      <c r="A9027" s="243">
        <v>98</v>
      </c>
      <c r="B9027" s="243">
        <v>20</v>
      </c>
      <c r="C9027" s="243" t="s">
        <v>157</v>
      </c>
      <c r="D9027" s="243" t="s">
        <v>1297</v>
      </c>
      <c r="E9027" s="243" t="s">
        <v>1142</v>
      </c>
      <c r="F9027" s="243">
        <v>5</v>
      </c>
      <c r="G9027" s="244"/>
      <c r="H9027" s="244"/>
      <c r="I9027" s="244"/>
      <c r="J9027" s="244"/>
      <c r="K9027" s="244"/>
      <c r="L9027" s="244">
        <v>0.56200000000000006</v>
      </c>
      <c r="M9027" s="244"/>
      <c r="N9027" s="244"/>
      <c r="O9027" s="244"/>
      <c r="P9027" s="244"/>
      <c r="Q9027" s="245" t="s">
        <v>1298</v>
      </c>
    </row>
    <row r="9028" spans="1:17" x14ac:dyDescent="0.25">
      <c r="A9028" s="243">
        <v>99</v>
      </c>
      <c r="B9028" s="243">
        <v>20</v>
      </c>
      <c r="C9028" s="243" t="s">
        <v>157</v>
      </c>
      <c r="D9028" s="243" t="s">
        <v>1299</v>
      </c>
      <c r="E9028" s="243" t="s">
        <v>1142</v>
      </c>
      <c r="F9028" s="243">
        <v>5</v>
      </c>
      <c r="G9028" s="244"/>
      <c r="H9028" s="244"/>
      <c r="I9028" s="244"/>
      <c r="J9028" s="244"/>
      <c r="K9028" s="244"/>
      <c r="L9028" s="244">
        <v>0.24199999999999999</v>
      </c>
      <c r="M9028" s="244"/>
      <c r="N9028" s="244"/>
      <c r="O9028" s="244"/>
      <c r="P9028" s="244"/>
      <c r="Q9028" s="245" t="s">
        <v>1210</v>
      </c>
    </row>
    <row r="9029" spans="1:17" ht="141.75" x14ac:dyDescent="0.25">
      <c r="A9029" s="243">
        <v>100</v>
      </c>
      <c r="B9029" s="243">
        <v>20</v>
      </c>
      <c r="C9029" s="243" t="s">
        <v>157</v>
      </c>
      <c r="D9029" s="243" t="s">
        <v>1300</v>
      </c>
      <c r="E9029" s="243" t="s">
        <v>1142</v>
      </c>
      <c r="F9029" s="243">
        <v>5</v>
      </c>
      <c r="G9029" s="244"/>
      <c r="H9029" s="244"/>
      <c r="I9029" s="244"/>
      <c r="J9029" s="244"/>
      <c r="K9029" s="244"/>
      <c r="L9029" s="244">
        <v>0</v>
      </c>
      <c r="M9029" s="244"/>
      <c r="N9029" s="244"/>
      <c r="O9029" s="244"/>
      <c r="P9029" s="244"/>
      <c r="Q9029" s="245" t="s">
        <v>1301</v>
      </c>
    </row>
    <row r="9030" spans="1:17" ht="126" x14ac:dyDescent="0.25">
      <c r="A9030" s="243">
        <v>101</v>
      </c>
      <c r="B9030" s="243">
        <v>20</v>
      </c>
      <c r="C9030" s="243" t="s">
        <v>157</v>
      </c>
      <c r="D9030" s="243" t="s">
        <v>1302</v>
      </c>
      <c r="E9030" s="243" t="s">
        <v>1142</v>
      </c>
      <c r="F9030" s="243">
        <v>5</v>
      </c>
      <c r="G9030" s="244"/>
      <c r="H9030" s="244"/>
      <c r="I9030" s="244"/>
      <c r="J9030" s="244"/>
      <c r="K9030" s="244"/>
      <c r="L9030" s="244">
        <v>0.89900000000000002</v>
      </c>
      <c r="M9030" s="244"/>
      <c r="N9030" s="244"/>
      <c r="O9030" s="244"/>
      <c r="P9030" s="244"/>
      <c r="Q9030" s="245" t="s">
        <v>1303</v>
      </c>
    </row>
    <row r="9031" spans="1:17" x14ac:dyDescent="0.25">
      <c r="A9031" s="243">
        <v>102</v>
      </c>
      <c r="B9031" s="243">
        <v>20</v>
      </c>
      <c r="C9031" s="243" t="s">
        <v>157</v>
      </c>
      <c r="D9031" s="243" t="s">
        <v>1304</v>
      </c>
      <c r="E9031" s="243" t="s">
        <v>1142</v>
      </c>
      <c r="F9031" s="243">
        <v>5</v>
      </c>
      <c r="G9031" s="244"/>
      <c r="H9031" s="244"/>
      <c r="I9031" s="244"/>
      <c r="J9031" s="244"/>
      <c r="K9031" s="244"/>
      <c r="L9031" s="244">
        <v>6.0000000000000001E-3</v>
      </c>
      <c r="M9031" s="244"/>
      <c r="N9031" s="244"/>
      <c r="O9031" s="244"/>
      <c r="P9031" s="244"/>
      <c r="Q9031" s="245" t="s">
        <v>1305</v>
      </c>
    </row>
    <row r="9032" spans="1:17" x14ac:dyDescent="0.25">
      <c r="A9032" s="243">
        <v>103</v>
      </c>
      <c r="B9032" s="243">
        <v>20</v>
      </c>
      <c r="C9032" s="243" t="s">
        <v>98</v>
      </c>
      <c r="D9032" s="243" t="s">
        <v>1306</v>
      </c>
      <c r="E9032" s="243" t="s">
        <v>1142</v>
      </c>
      <c r="F9032" s="243">
        <v>5</v>
      </c>
      <c r="G9032" s="244">
        <v>0.26600000000000001</v>
      </c>
      <c r="H9032" s="244"/>
      <c r="I9032" s="244"/>
      <c r="J9032" s="244"/>
      <c r="K9032" s="244"/>
      <c r="L9032" s="244"/>
      <c r="M9032" s="244"/>
      <c r="N9032" s="244"/>
      <c r="O9032" s="244"/>
      <c r="P9032" s="244"/>
      <c r="Q9032" s="245" t="s">
        <v>1307</v>
      </c>
    </row>
    <row r="9033" spans="1:17" ht="31.5" x14ac:dyDescent="0.25">
      <c r="A9033" s="243">
        <v>104</v>
      </c>
      <c r="B9033" s="243">
        <v>20</v>
      </c>
      <c r="C9033" s="243" t="s">
        <v>98</v>
      </c>
      <c r="D9033" s="243" t="s">
        <v>1308</v>
      </c>
      <c r="E9033" s="243" t="s">
        <v>1142</v>
      </c>
      <c r="F9033" s="243">
        <v>5</v>
      </c>
      <c r="G9033" s="244">
        <v>0.104</v>
      </c>
      <c r="H9033" s="244"/>
      <c r="I9033" s="244"/>
      <c r="J9033" s="244"/>
      <c r="K9033" s="244"/>
      <c r="L9033" s="244"/>
      <c r="M9033" s="244"/>
      <c r="N9033" s="244"/>
      <c r="O9033" s="244"/>
      <c r="P9033" s="244"/>
      <c r="Q9033" s="245" t="s">
        <v>1309</v>
      </c>
    </row>
    <row r="9034" spans="1:17" x14ac:dyDescent="0.25">
      <c r="A9034" s="243">
        <v>105</v>
      </c>
      <c r="B9034" s="243">
        <v>20</v>
      </c>
      <c r="C9034" s="243" t="s">
        <v>751</v>
      </c>
      <c r="D9034" s="243" t="s">
        <v>1310</v>
      </c>
      <c r="E9034" s="243" t="s">
        <v>1142</v>
      </c>
      <c r="F9034" s="243">
        <v>5</v>
      </c>
      <c r="G9034" s="244"/>
      <c r="H9034" s="244">
        <v>0.11</v>
      </c>
      <c r="I9034" s="244"/>
      <c r="J9034" s="244"/>
      <c r="K9034" s="244"/>
      <c r="L9034" s="244"/>
      <c r="M9034" s="244"/>
      <c r="N9034" s="244"/>
      <c r="O9034" s="244"/>
      <c r="P9034" s="244"/>
      <c r="Q9034" s="245" t="s">
        <v>1311</v>
      </c>
    </row>
    <row r="9035" spans="1:17" ht="31.5" x14ac:dyDescent="0.25">
      <c r="A9035" s="243">
        <v>106</v>
      </c>
      <c r="B9035" s="243">
        <v>20</v>
      </c>
      <c r="C9035" s="243" t="s">
        <v>751</v>
      </c>
      <c r="D9035" s="243" t="s">
        <v>1312</v>
      </c>
      <c r="E9035" s="243" t="s">
        <v>1142</v>
      </c>
      <c r="F9035" s="243">
        <v>5</v>
      </c>
      <c r="G9035" s="244"/>
      <c r="H9035" s="244">
        <v>7.3999999999999996E-2</v>
      </c>
      <c r="I9035" s="244"/>
      <c r="J9035" s="244"/>
      <c r="K9035" s="244"/>
      <c r="L9035" s="244"/>
      <c r="M9035" s="244"/>
      <c r="N9035" s="244"/>
      <c r="O9035" s="244"/>
      <c r="P9035" s="244"/>
      <c r="Q9035" s="245" t="s">
        <v>1313</v>
      </c>
    </row>
    <row r="9036" spans="1:17" x14ac:dyDescent="0.25">
      <c r="A9036" s="243">
        <v>107</v>
      </c>
      <c r="B9036" s="243">
        <v>20</v>
      </c>
      <c r="C9036" s="243" t="s">
        <v>751</v>
      </c>
      <c r="D9036" s="243" t="s">
        <v>1314</v>
      </c>
      <c r="E9036" s="243" t="s">
        <v>1142</v>
      </c>
      <c r="F9036" s="243">
        <v>5</v>
      </c>
      <c r="G9036" s="244"/>
      <c r="H9036" s="244">
        <v>4.3999999999999997E-2</v>
      </c>
      <c r="I9036" s="244"/>
      <c r="J9036" s="244"/>
      <c r="K9036" s="244"/>
      <c r="L9036" s="244"/>
      <c r="M9036" s="244"/>
      <c r="N9036" s="244"/>
      <c r="O9036" s="244"/>
      <c r="P9036" s="244"/>
      <c r="Q9036" s="245" t="s">
        <v>1315</v>
      </c>
    </row>
    <row r="9037" spans="1:17" x14ac:dyDescent="0.25">
      <c r="A9037" s="243">
        <v>108</v>
      </c>
      <c r="B9037" s="243">
        <v>20</v>
      </c>
      <c r="C9037" s="243" t="s">
        <v>757</v>
      </c>
      <c r="D9037" s="243" t="s">
        <v>1316</v>
      </c>
      <c r="E9037" s="243" t="s">
        <v>1142</v>
      </c>
      <c r="F9037" s="243">
        <v>5</v>
      </c>
      <c r="G9037" s="244">
        <v>0</v>
      </c>
      <c r="H9037" s="244"/>
      <c r="I9037" s="244"/>
      <c r="J9037" s="244"/>
      <c r="K9037" s="244"/>
      <c r="L9037" s="244"/>
      <c r="M9037" s="244"/>
      <c r="N9037" s="244"/>
      <c r="O9037" s="244"/>
      <c r="P9037" s="244"/>
      <c r="Q9037" s="245" t="s">
        <v>1317</v>
      </c>
    </row>
    <row r="9038" spans="1:17" x14ac:dyDescent="0.25">
      <c r="A9038" s="243">
        <v>109</v>
      </c>
      <c r="B9038" s="243">
        <v>20</v>
      </c>
      <c r="C9038" s="243" t="s">
        <v>757</v>
      </c>
      <c r="D9038" s="243" t="s">
        <v>1318</v>
      </c>
      <c r="E9038" s="243" t="s">
        <v>1142</v>
      </c>
      <c r="F9038" s="243">
        <v>5</v>
      </c>
      <c r="G9038" s="244">
        <v>6.5000000000000002E-2</v>
      </c>
      <c r="H9038" s="244"/>
      <c r="I9038" s="244"/>
      <c r="J9038" s="244"/>
      <c r="K9038" s="244"/>
      <c r="L9038" s="244"/>
      <c r="M9038" s="244"/>
      <c r="N9038" s="244"/>
      <c r="O9038" s="244"/>
      <c r="P9038" s="244"/>
      <c r="Q9038" s="245" t="s">
        <v>1210</v>
      </c>
    </row>
    <row r="9039" spans="1:17" ht="31.5" x14ac:dyDescent="0.25">
      <c r="A9039" s="243">
        <v>110</v>
      </c>
      <c r="B9039" s="243">
        <v>20</v>
      </c>
      <c r="C9039" s="243" t="s">
        <v>757</v>
      </c>
      <c r="D9039" s="243" t="s">
        <v>1319</v>
      </c>
      <c r="E9039" s="243" t="s">
        <v>1142</v>
      </c>
      <c r="F9039" s="243">
        <v>5</v>
      </c>
      <c r="G9039" s="244">
        <v>0.32</v>
      </c>
      <c r="H9039" s="244"/>
      <c r="I9039" s="244"/>
      <c r="J9039" s="244"/>
      <c r="K9039" s="244"/>
      <c r="L9039" s="244"/>
      <c r="M9039" s="244"/>
      <c r="N9039" s="244"/>
      <c r="O9039" s="244"/>
      <c r="P9039" s="244"/>
      <c r="Q9039" s="245" t="s">
        <v>1320</v>
      </c>
    </row>
    <row r="9040" spans="1:17" x14ac:dyDescent="0.25">
      <c r="A9040" s="243">
        <v>111</v>
      </c>
      <c r="B9040" s="243">
        <v>20</v>
      </c>
      <c r="C9040" s="243" t="s">
        <v>215</v>
      </c>
      <c r="D9040" s="243" t="s">
        <v>1321</v>
      </c>
      <c r="E9040" s="243" t="s">
        <v>1142</v>
      </c>
      <c r="F9040" s="243">
        <v>20</v>
      </c>
      <c r="G9040" s="244"/>
      <c r="H9040" s="244">
        <v>0.15</v>
      </c>
      <c r="I9040" s="244"/>
      <c r="J9040" s="244"/>
      <c r="K9040" s="244"/>
      <c r="L9040" s="244"/>
      <c r="M9040" s="244"/>
      <c r="N9040" s="244"/>
      <c r="O9040" s="244"/>
      <c r="P9040" s="244"/>
      <c r="Q9040" s="245" t="s">
        <v>1322</v>
      </c>
    </row>
    <row r="9041" spans="1:17" x14ac:dyDescent="0.25">
      <c r="A9041" s="243">
        <v>112</v>
      </c>
      <c r="B9041" s="243">
        <v>20</v>
      </c>
      <c r="C9041" s="243" t="s">
        <v>215</v>
      </c>
      <c r="D9041" s="243" t="s">
        <v>1323</v>
      </c>
      <c r="E9041" s="243" t="s">
        <v>1142</v>
      </c>
      <c r="F9041" s="243">
        <v>20</v>
      </c>
      <c r="G9041" s="244"/>
      <c r="H9041" s="244">
        <v>0</v>
      </c>
      <c r="I9041" s="244"/>
      <c r="J9041" s="244"/>
      <c r="K9041" s="244"/>
      <c r="L9041" s="244"/>
      <c r="M9041" s="244"/>
      <c r="N9041" s="244"/>
      <c r="O9041" s="244"/>
      <c r="P9041" s="244"/>
      <c r="Q9041" s="245" t="s">
        <v>1322</v>
      </c>
    </row>
    <row r="9042" spans="1:17" x14ac:dyDescent="0.25">
      <c r="A9042" s="243">
        <v>113</v>
      </c>
      <c r="B9042" s="243">
        <v>20</v>
      </c>
      <c r="C9042" s="243" t="s">
        <v>215</v>
      </c>
      <c r="D9042" s="243" t="s">
        <v>1324</v>
      </c>
      <c r="E9042" s="243" t="s">
        <v>1142</v>
      </c>
      <c r="F9042" s="243">
        <v>20</v>
      </c>
      <c r="G9042" s="244"/>
      <c r="H9042" s="244">
        <v>0</v>
      </c>
      <c r="I9042" s="244"/>
      <c r="J9042" s="244"/>
      <c r="K9042" s="244"/>
      <c r="L9042" s="244"/>
      <c r="M9042" s="244"/>
      <c r="N9042" s="244"/>
      <c r="O9042" s="244"/>
      <c r="P9042" s="244"/>
      <c r="Q9042" s="245" t="s">
        <v>1322</v>
      </c>
    </row>
    <row r="9043" spans="1:17" x14ac:dyDescent="0.25">
      <c r="A9043" s="243">
        <v>114</v>
      </c>
      <c r="B9043" s="243">
        <v>20</v>
      </c>
      <c r="C9043" s="243" t="s">
        <v>215</v>
      </c>
      <c r="D9043" s="243" t="s">
        <v>1325</v>
      </c>
      <c r="E9043" s="243" t="s">
        <v>1142</v>
      </c>
      <c r="F9043" s="243">
        <v>20</v>
      </c>
      <c r="G9043" s="244"/>
      <c r="H9043" s="244">
        <v>7.0000000000000001E-3</v>
      </c>
      <c r="I9043" s="244"/>
      <c r="J9043" s="244"/>
      <c r="K9043" s="244"/>
      <c r="L9043" s="244"/>
      <c r="M9043" s="244"/>
      <c r="N9043" s="244"/>
      <c r="O9043" s="244"/>
      <c r="P9043" s="244"/>
      <c r="Q9043" s="245" t="s">
        <v>1326</v>
      </c>
    </row>
    <row r="9044" spans="1:17" x14ac:dyDescent="0.25">
      <c r="A9044" s="243">
        <v>115</v>
      </c>
      <c r="B9044" s="243">
        <v>20</v>
      </c>
      <c r="C9044" s="243" t="s">
        <v>761</v>
      </c>
      <c r="D9044" s="243" t="s">
        <v>1327</v>
      </c>
      <c r="E9044" s="243" t="s">
        <v>1142</v>
      </c>
      <c r="F9044" s="243">
        <v>5</v>
      </c>
      <c r="G9044" s="244">
        <v>0.28999999999999998</v>
      </c>
      <c r="H9044" s="244"/>
      <c r="I9044" s="244"/>
      <c r="J9044" s="244"/>
      <c r="K9044" s="244"/>
      <c r="L9044" s="244"/>
      <c r="M9044" s="244"/>
      <c r="N9044" s="244"/>
      <c r="O9044" s="244"/>
      <c r="P9044" s="244"/>
      <c r="Q9044" s="245" t="s">
        <v>1328</v>
      </c>
    </row>
    <row r="9045" spans="1:17" x14ac:dyDescent="0.25">
      <c r="A9045" s="243">
        <v>116</v>
      </c>
      <c r="B9045" s="243">
        <v>20</v>
      </c>
      <c r="C9045" s="243" t="s">
        <v>761</v>
      </c>
      <c r="D9045" s="243" t="s">
        <v>1329</v>
      </c>
      <c r="E9045" s="243" t="s">
        <v>1142</v>
      </c>
      <c r="F9045" s="243">
        <v>5</v>
      </c>
      <c r="G9045" s="244">
        <v>2.0000000000000001E-4</v>
      </c>
      <c r="H9045" s="244"/>
      <c r="I9045" s="244"/>
      <c r="J9045" s="244"/>
      <c r="K9045" s="244"/>
      <c r="L9045" s="244"/>
      <c r="M9045" s="244"/>
      <c r="N9045" s="244"/>
      <c r="O9045" s="244"/>
      <c r="P9045" s="244"/>
      <c r="Q9045" s="245" t="s">
        <v>1305</v>
      </c>
    </row>
    <row r="9046" spans="1:17" x14ac:dyDescent="0.25">
      <c r="A9046" s="243">
        <v>117</v>
      </c>
      <c r="B9046" s="243">
        <v>20</v>
      </c>
      <c r="C9046" s="243" t="s">
        <v>761</v>
      </c>
      <c r="D9046" s="243" t="s">
        <v>1330</v>
      </c>
      <c r="E9046" s="243" t="s">
        <v>1142</v>
      </c>
      <c r="F9046" s="243">
        <v>5</v>
      </c>
      <c r="G9046" s="244">
        <v>0.113</v>
      </c>
      <c r="H9046" s="244"/>
      <c r="I9046" s="244"/>
      <c r="J9046" s="244"/>
      <c r="K9046" s="244"/>
      <c r="L9046" s="244"/>
      <c r="M9046" s="244"/>
      <c r="N9046" s="244"/>
      <c r="O9046" s="244"/>
      <c r="P9046" s="244"/>
      <c r="Q9046" s="245" t="s">
        <v>1305</v>
      </c>
    </row>
    <row r="9047" spans="1:17" ht="31.5" x14ac:dyDescent="0.25">
      <c r="A9047" s="243">
        <v>118</v>
      </c>
      <c r="B9047" s="243">
        <v>20</v>
      </c>
      <c r="C9047" s="243" t="s">
        <v>761</v>
      </c>
      <c r="D9047" s="243" t="s">
        <v>1331</v>
      </c>
      <c r="E9047" s="243" t="s">
        <v>1142</v>
      </c>
      <c r="F9047" s="243">
        <v>5</v>
      </c>
      <c r="G9047" s="244">
        <v>0.22700000000000001</v>
      </c>
      <c r="H9047" s="244"/>
      <c r="I9047" s="244"/>
      <c r="J9047" s="244"/>
      <c r="K9047" s="244"/>
      <c r="L9047" s="244"/>
      <c r="M9047" s="244"/>
      <c r="N9047" s="244"/>
      <c r="O9047" s="244"/>
      <c r="P9047" s="244"/>
      <c r="Q9047" s="245" t="s">
        <v>1332</v>
      </c>
    </row>
    <row r="9048" spans="1:17" ht="31.5" x14ac:dyDescent="0.25">
      <c r="A9048" s="243">
        <v>119</v>
      </c>
      <c r="B9048" s="243">
        <v>20</v>
      </c>
      <c r="C9048" s="243" t="s">
        <v>518</v>
      </c>
      <c r="D9048" s="243" t="s">
        <v>1333</v>
      </c>
      <c r="E9048" s="243" t="s">
        <v>1114</v>
      </c>
      <c r="F9048" s="243">
        <v>20</v>
      </c>
      <c r="G9048" s="244"/>
      <c r="H9048" s="244"/>
      <c r="I9048" s="244"/>
      <c r="J9048" s="244">
        <v>0.186</v>
      </c>
      <c r="K9048" s="244"/>
      <c r="L9048" s="244"/>
      <c r="M9048" s="244"/>
      <c r="N9048" s="244"/>
      <c r="O9048" s="244"/>
      <c r="P9048" s="244"/>
      <c r="Q9048" s="245" t="s">
        <v>1334</v>
      </c>
    </row>
    <row r="9049" spans="1:17" x14ac:dyDescent="0.25">
      <c r="A9049" s="243">
        <v>120</v>
      </c>
      <c r="B9049" s="243">
        <v>20</v>
      </c>
      <c r="C9049" s="243" t="s">
        <v>518</v>
      </c>
      <c r="D9049" s="243" t="s">
        <v>1335</v>
      </c>
      <c r="E9049" s="243" t="s">
        <v>1114</v>
      </c>
      <c r="F9049" s="243">
        <v>20</v>
      </c>
      <c r="G9049" s="244"/>
      <c r="H9049" s="244"/>
      <c r="I9049" s="244"/>
      <c r="J9049" s="244">
        <v>0.17799999999999999</v>
      </c>
      <c r="K9049" s="244"/>
      <c r="L9049" s="244"/>
      <c r="M9049" s="244"/>
      <c r="N9049" s="244"/>
      <c r="O9049" s="244"/>
      <c r="P9049" s="244"/>
      <c r="Q9049" s="245" t="s">
        <v>1210</v>
      </c>
    </row>
    <row r="9050" spans="1:17" x14ac:dyDescent="0.25">
      <c r="A9050" s="243">
        <v>121</v>
      </c>
      <c r="B9050" s="243">
        <v>20</v>
      </c>
      <c r="C9050" s="243" t="s">
        <v>518</v>
      </c>
      <c r="D9050" s="243" t="s">
        <v>1336</v>
      </c>
      <c r="E9050" s="243" t="s">
        <v>1114</v>
      </c>
      <c r="F9050" s="243">
        <v>20</v>
      </c>
      <c r="G9050" s="244"/>
      <c r="H9050" s="244"/>
      <c r="I9050" s="244"/>
      <c r="J9050" s="244">
        <v>0</v>
      </c>
      <c r="K9050" s="244"/>
      <c r="L9050" s="244"/>
      <c r="M9050" s="244"/>
      <c r="N9050" s="244"/>
      <c r="O9050" s="244"/>
      <c r="P9050" s="244"/>
      <c r="Q9050" s="245" t="s">
        <v>1210</v>
      </c>
    </row>
    <row r="9051" spans="1:17" x14ac:dyDescent="0.25">
      <c r="A9051" s="243">
        <v>122</v>
      </c>
      <c r="B9051" s="243">
        <v>20</v>
      </c>
      <c r="C9051" s="243" t="s">
        <v>518</v>
      </c>
      <c r="D9051" s="243" t="s">
        <v>1337</v>
      </c>
      <c r="E9051" s="243" t="s">
        <v>1114</v>
      </c>
      <c r="F9051" s="243">
        <v>20</v>
      </c>
      <c r="G9051" s="244"/>
      <c r="H9051" s="244"/>
      <c r="I9051" s="244"/>
      <c r="J9051" s="244">
        <v>6.0000000000000001E-3</v>
      </c>
      <c r="K9051" s="244"/>
      <c r="L9051" s="244"/>
      <c r="M9051" s="244"/>
      <c r="N9051" s="244"/>
      <c r="O9051" s="244"/>
      <c r="P9051" s="244"/>
      <c r="Q9051" s="245" t="s">
        <v>1338</v>
      </c>
    </row>
    <row r="9052" spans="1:17" ht="31.5" x14ac:dyDescent="0.25">
      <c r="A9052" s="243">
        <v>123</v>
      </c>
      <c r="B9052" s="243">
        <v>20</v>
      </c>
      <c r="C9052" s="243" t="s">
        <v>518</v>
      </c>
      <c r="D9052" s="243" t="s">
        <v>1339</v>
      </c>
      <c r="E9052" s="243" t="s">
        <v>1114</v>
      </c>
      <c r="F9052" s="243">
        <v>20</v>
      </c>
      <c r="G9052" s="244"/>
      <c r="H9052" s="244"/>
      <c r="I9052" s="244"/>
      <c r="J9052" s="244">
        <v>0.376</v>
      </c>
      <c r="K9052" s="244"/>
      <c r="L9052" s="244"/>
      <c r="M9052" s="244"/>
      <c r="N9052" s="244"/>
      <c r="O9052" s="244"/>
      <c r="P9052" s="244"/>
      <c r="Q9052" s="245" t="s">
        <v>1340</v>
      </c>
    </row>
    <row r="9053" spans="1:17" x14ac:dyDescent="0.25">
      <c r="A9053" s="243">
        <v>124</v>
      </c>
      <c r="B9053" s="243">
        <v>20</v>
      </c>
      <c r="C9053" s="243" t="s">
        <v>139</v>
      </c>
      <c r="D9053" s="243" t="s">
        <v>1341</v>
      </c>
      <c r="E9053" s="243" t="s">
        <v>1142</v>
      </c>
      <c r="F9053" s="243">
        <v>5</v>
      </c>
      <c r="G9053" s="244"/>
      <c r="H9053" s="244"/>
      <c r="I9053" s="244"/>
      <c r="J9053" s="244"/>
      <c r="K9053" s="244"/>
      <c r="L9053" s="244">
        <v>0.17799999999999999</v>
      </c>
      <c r="M9053" s="244"/>
      <c r="N9053" s="244"/>
      <c r="O9053" s="244"/>
      <c r="P9053" s="244"/>
      <c r="Q9053" s="245" t="s">
        <v>1298</v>
      </c>
    </row>
    <row r="9054" spans="1:17" ht="47.25" x14ac:dyDescent="0.25">
      <c r="A9054" s="243">
        <v>125</v>
      </c>
      <c r="B9054" s="243">
        <v>20</v>
      </c>
      <c r="C9054" s="243" t="s">
        <v>139</v>
      </c>
      <c r="D9054" s="243" t="s">
        <v>1342</v>
      </c>
      <c r="E9054" s="243" t="s">
        <v>1142</v>
      </c>
      <c r="F9054" s="243">
        <v>5</v>
      </c>
      <c r="G9054" s="244"/>
      <c r="H9054" s="244"/>
      <c r="I9054" s="244"/>
      <c r="J9054" s="244"/>
      <c r="K9054" s="244"/>
      <c r="L9054" s="244">
        <v>0.17100000000000001</v>
      </c>
      <c r="M9054" s="244"/>
      <c r="N9054" s="244"/>
      <c r="O9054" s="244"/>
      <c r="P9054" s="244"/>
      <c r="Q9054" s="245" t="s">
        <v>1343</v>
      </c>
    </row>
    <row r="9055" spans="1:17" x14ac:dyDescent="0.25">
      <c r="A9055" s="243">
        <v>126</v>
      </c>
      <c r="B9055" s="243">
        <v>20</v>
      </c>
      <c r="C9055" s="243" t="s">
        <v>139</v>
      </c>
      <c r="D9055" s="243" t="s">
        <v>1344</v>
      </c>
      <c r="E9055" s="243" t="s">
        <v>1142</v>
      </c>
      <c r="F9055" s="243">
        <v>5</v>
      </c>
      <c r="G9055" s="244"/>
      <c r="H9055" s="244"/>
      <c r="I9055" s="244"/>
      <c r="J9055" s="244"/>
      <c r="K9055" s="244"/>
      <c r="L9055" s="244">
        <v>0.16600000000000001</v>
      </c>
      <c r="M9055" s="244"/>
      <c r="N9055" s="244"/>
      <c r="O9055" s="244"/>
      <c r="P9055" s="244"/>
      <c r="Q9055" s="245" t="s">
        <v>1298</v>
      </c>
    </row>
    <row r="9056" spans="1:17" ht="157.5" x14ac:dyDescent="0.25">
      <c r="A9056" s="243">
        <v>127</v>
      </c>
      <c r="B9056" s="243">
        <v>20</v>
      </c>
      <c r="C9056" s="243" t="s">
        <v>774</v>
      </c>
      <c r="D9056" s="243" t="s">
        <v>1345</v>
      </c>
      <c r="E9056" s="243" t="s">
        <v>1142</v>
      </c>
      <c r="F9056" s="243">
        <v>5</v>
      </c>
      <c r="G9056" s="244"/>
      <c r="H9056" s="244"/>
      <c r="I9056" s="244">
        <v>0.23100000000000001</v>
      </c>
      <c r="J9056" s="244"/>
      <c r="K9056" s="244"/>
      <c r="L9056" s="244"/>
      <c r="M9056" s="244"/>
      <c r="N9056" s="244"/>
      <c r="O9056" s="244"/>
      <c r="P9056" s="244"/>
      <c r="Q9056" s="245" t="s">
        <v>1346</v>
      </c>
    </row>
    <row r="9057" spans="1:17" x14ac:dyDescent="0.25">
      <c r="A9057" s="243">
        <v>128</v>
      </c>
      <c r="B9057" s="243">
        <v>20</v>
      </c>
      <c r="C9057" s="243" t="s">
        <v>774</v>
      </c>
      <c r="D9057" s="243" t="s">
        <v>1347</v>
      </c>
      <c r="E9057" s="243" t="s">
        <v>1142</v>
      </c>
      <c r="F9057" s="243">
        <v>5</v>
      </c>
      <c r="G9057" s="244"/>
      <c r="H9057" s="244"/>
      <c r="I9057" s="244">
        <v>0</v>
      </c>
      <c r="J9057" s="244"/>
      <c r="K9057" s="244"/>
      <c r="L9057" s="244"/>
      <c r="M9057" s="244"/>
      <c r="N9057" s="244"/>
      <c r="O9057" s="244"/>
      <c r="P9057" s="244"/>
      <c r="Q9057" s="245" t="s">
        <v>1164</v>
      </c>
    </row>
    <row r="9058" spans="1:17" x14ac:dyDescent="0.25">
      <c r="A9058" s="243">
        <v>129</v>
      </c>
      <c r="B9058" s="243">
        <v>20</v>
      </c>
      <c r="C9058" s="243" t="s">
        <v>774</v>
      </c>
      <c r="D9058" s="243" t="s">
        <v>1348</v>
      </c>
      <c r="E9058" s="243" t="s">
        <v>1142</v>
      </c>
      <c r="F9058" s="243">
        <v>5</v>
      </c>
      <c r="G9058" s="244"/>
      <c r="H9058" s="244"/>
      <c r="I9058" s="244">
        <v>0.67600000000000005</v>
      </c>
      <c r="J9058" s="244"/>
      <c r="K9058" s="244"/>
      <c r="L9058" s="244"/>
      <c r="M9058" s="244"/>
      <c r="N9058" s="244"/>
      <c r="O9058" s="244"/>
      <c r="P9058" s="244"/>
      <c r="Q9058" s="245" t="s">
        <v>1349</v>
      </c>
    </row>
    <row r="9059" spans="1:17" x14ac:dyDescent="0.25">
      <c r="A9059" s="243">
        <v>130</v>
      </c>
      <c r="B9059" s="243">
        <v>20</v>
      </c>
      <c r="C9059" s="243" t="s">
        <v>774</v>
      </c>
      <c r="D9059" s="243" t="s">
        <v>1350</v>
      </c>
      <c r="E9059" s="243" t="s">
        <v>1142</v>
      </c>
      <c r="F9059" s="243">
        <v>5</v>
      </c>
      <c r="G9059" s="244"/>
      <c r="H9059" s="244"/>
      <c r="I9059" s="244">
        <v>6.0000000000000001E-3</v>
      </c>
      <c r="J9059" s="244"/>
      <c r="K9059" s="244"/>
      <c r="L9059" s="244"/>
      <c r="M9059" s="244"/>
      <c r="N9059" s="244"/>
      <c r="O9059" s="244"/>
      <c r="P9059" s="244"/>
      <c r="Q9059" s="245" t="s">
        <v>1210</v>
      </c>
    </row>
    <row r="9060" spans="1:17" x14ac:dyDescent="0.25">
      <c r="A9060" s="243">
        <v>131</v>
      </c>
      <c r="B9060" s="243">
        <v>20</v>
      </c>
      <c r="C9060" s="243" t="s">
        <v>774</v>
      </c>
      <c r="D9060" s="243" t="s">
        <v>1351</v>
      </c>
      <c r="E9060" s="243" t="s">
        <v>1142</v>
      </c>
      <c r="F9060" s="243">
        <v>5</v>
      </c>
      <c r="G9060" s="244"/>
      <c r="H9060" s="244"/>
      <c r="I9060" s="244">
        <v>0.1</v>
      </c>
      <c r="J9060" s="244"/>
      <c r="K9060" s="244"/>
      <c r="L9060" s="244"/>
      <c r="M9060" s="244"/>
      <c r="N9060" s="244"/>
      <c r="O9060" s="244"/>
      <c r="P9060" s="244"/>
      <c r="Q9060" s="245" t="s">
        <v>1210</v>
      </c>
    </row>
    <row r="9061" spans="1:17" x14ac:dyDescent="0.25">
      <c r="A9061" s="243">
        <v>132</v>
      </c>
      <c r="B9061" s="243">
        <v>20</v>
      </c>
      <c r="C9061" s="243" t="s">
        <v>774</v>
      </c>
      <c r="D9061" s="243" t="s">
        <v>1352</v>
      </c>
      <c r="E9061" s="243" t="s">
        <v>1142</v>
      </c>
      <c r="F9061" s="243">
        <v>5</v>
      </c>
      <c r="G9061" s="244"/>
      <c r="H9061" s="244"/>
      <c r="I9061" s="244">
        <v>0</v>
      </c>
      <c r="J9061" s="244"/>
      <c r="K9061" s="244"/>
      <c r="L9061" s="244"/>
      <c r="M9061" s="244"/>
      <c r="N9061" s="244"/>
      <c r="O9061" s="244"/>
      <c r="P9061" s="244"/>
      <c r="Q9061" s="245" t="s">
        <v>1164</v>
      </c>
    </row>
    <row r="9062" spans="1:17" x14ac:dyDescent="0.25">
      <c r="A9062" s="243">
        <v>133</v>
      </c>
      <c r="B9062" s="243">
        <v>20</v>
      </c>
      <c r="C9062" s="243" t="s">
        <v>774</v>
      </c>
      <c r="D9062" s="243" t="s">
        <v>1353</v>
      </c>
      <c r="E9062" s="243" t="s">
        <v>1142</v>
      </c>
      <c r="F9062" s="243">
        <v>5</v>
      </c>
      <c r="G9062" s="244"/>
      <c r="H9062" s="244"/>
      <c r="I9062" s="244">
        <v>0</v>
      </c>
      <c r="J9062" s="244"/>
      <c r="K9062" s="244"/>
      <c r="L9062" s="244"/>
      <c r="M9062" s="244"/>
      <c r="N9062" s="244"/>
      <c r="O9062" s="244"/>
      <c r="P9062" s="244"/>
      <c r="Q9062" s="245" t="s">
        <v>1164</v>
      </c>
    </row>
    <row r="9063" spans="1:17" ht="47.25" x14ac:dyDescent="0.25">
      <c r="A9063" s="243">
        <v>134</v>
      </c>
      <c r="B9063" s="243">
        <v>20</v>
      </c>
      <c r="C9063" s="243" t="s">
        <v>1354</v>
      </c>
      <c r="D9063" s="243" t="s">
        <v>1355</v>
      </c>
      <c r="E9063" s="243" t="s">
        <v>1142</v>
      </c>
      <c r="F9063" s="243">
        <v>5</v>
      </c>
      <c r="G9063" s="244"/>
      <c r="H9063" s="244"/>
      <c r="I9063" s="244"/>
      <c r="J9063" s="244"/>
      <c r="K9063" s="244"/>
      <c r="L9063" s="244"/>
      <c r="M9063" s="244"/>
      <c r="N9063" s="244"/>
      <c r="O9063" s="244"/>
      <c r="P9063" s="244">
        <v>0.312</v>
      </c>
      <c r="Q9063" s="245" t="s">
        <v>1356</v>
      </c>
    </row>
    <row r="9064" spans="1:17" x14ac:dyDescent="0.25">
      <c r="A9064" s="243">
        <v>135</v>
      </c>
      <c r="B9064" s="243">
        <v>20</v>
      </c>
      <c r="C9064" s="243" t="s">
        <v>1354</v>
      </c>
      <c r="D9064" s="243" t="s">
        <v>1357</v>
      </c>
      <c r="E9064" s="243" t="s">
        <v>1174</v>
      </c>
      <c r="F9064" s="243">
        <v>60</v>
      </c>
      <c r="G9064" s="244"/>
      <c r="H9064" s="244"/>
      <c r="I9064" s="244"/>
      <c r="J9064" s="244"/>
      <c r="K9064" s="244"/>
      <c r="L9064" s="244"/>
      <c r="M9064" s="244"/>
      <c r="N9064" s="244"/>
      <c r="O9064" s="244"/>
      <c r="P9064" s="244">
        <v>8.1000000000000003E-2</v>
      </c>
      <c r="Q9064" s="245" t="s">
        <v>1358</v>
      </c>
    </row>
    <row r="9065" spans="1:17" x14ac:dyDescent="0.25">
      <c r="A9065" s="243">
        <v>136</v>
      </c>
      <c r="B9065" s="243">
        <v>20</v>
      </c>
      <c r="C9065" s="243" t="s">
        <v>1354</v>
      </c>
      <c r="D9065" s="243" t="s">
        <v>1359</v>
      </c>
      <c r="E9065" s="243" t="s">
        <v>1174</v>
      </c>
      <c r="F9065" s="243">
        <v>60</v>
      </c>
      <c r="G9065" s="244"/>
      <c r="H9065" s="244"/>
      <c r="I9065" s="244"/>
      <c r="J9065" s="244"/>
      <c r="K9065" s="244"/>
      <c r="L9065" s="244"/>
      <c r="M9065" s="244"/>
      <c r="N9065" s="244"/>
      <c r="O9065" s="244"/>
      <c r="P9065" s="244">
        <v>0.40699999999999997</v>
      </c>
      <c r="Q9065" s="245" t="s">
        <v>1210</v>
      </c>
    </row>
    <row r="9066" spans="1:17" ht="78.75" x14ac:dyDescent="0.25">
      <c r="A9066" s="243">
        <v>137</v>
      </c>
      <c r="B9066" s="243">
        <v>20</v>
      </c>
      <c r="C9066" s="243" t="s">
        <v>1354</v>
      </c>
      <c r="D9066" s="243" t="s">
        <v>1360</v>
      </c>
      <c r="E9066" s="243" t="s">
        <v>1142</v>
      </c>
      <c r="F9066" s="243">
        <v>5</v>
      </c>
      <c r="G9066" s="244"/>
      <c r="H9066" s="244"/>
      <c r="I9066" s="244"/>
      <c r="J9066" s="244"/>
      <c r="K9066" s="244"/>
      <c r="L9066" s="244"/>
      <c r="M9066" s="244"/>
      <c r="N9066" s="244"/>
      <c r="O9066" s="244"/>
      <c r="P9066" s="244">
        <v>0.378</v>
      </c>
      <c r="Q9066" s="245" t="s">
        <v>1361</v>
      </c>
    </row>
    <row r="9067" spans="1:17" ht="31.5" x14ac:dyDescent="0.25">
      <c r="A9067" s="243">
        <v>138</v>
      </c>
      <c r="B9067" s="243">
        <v>20</v>
      </c>
      <c r="C9067" s="243" t="s">
        <v>1354</v>
      </c>
      <c r="D9067" s="243" t="s">
        <v>1362</v>
      </c>
      <c r="E9067" s="243" t="s">
        <v>1142</v>
      </c>
      <c r="F9067" s="243">
        <v>5</v>
      </c>
      <c r="G9067" s="244"/>
      <c r="H9067" s="244"/>
      <c r="I9067" s="244"/>
      <c r="J9067" s="244"/>
      <c r="K9067" s="244"/>
      <c r="L9067" s="244"/>
      <c r="M9067" s="244"/>
      <c r="N9067" s="244"/>
      <c r="O9067" s="244"/>
      <c r="P9067" s="244">
        <v>6.5000000000000002E-2</v>
      </c>
      <c r="Q9067" s="245" t="s">
        <v>1363</v>
      </c>
    </row>
    <row r="9068" spans="1:17" x14ac:dyDescent="0.25">
      <c r="A9068" s="243">
        <v>139</v>
      </c>
      <c r="B9068" s="243">
        <v>20</v>
      </c>
      <c r="C9068" s="243" t="s">
        <v>1354</v>
      </c>
      <c r="D9068" s="243" t="s">
        <v>1364</v>
      </c>
      <c r="E9068" s="243" t="s">
        <v>1142</v>
      </c>
      <c r="F9068" s="243">
        <v>5</v>
      </c>
      <c r="G9068" s="244"/>
      <c r="H9068" s="244"/>
      <c r="I9068" s="244"/>
      <c r="J9068" s="244"/>
      <c r="K9068" s="244"/>
      <c r="L9068" s="244"/>
      <c r="M9068" s="244"/>
      <c r="N9068" s="244"/>
      <c r="O9068" s="244"/>
      <c r="P9068" s="244">
        <v>0.14099999999999999</v>
      </c>
      <c r="Q9068" s="245" t="s">
        <v>1365</v>
      </c>
    </row>
    <row r="9069" spans="1:17" x14ac:dyDescent="0.25">
      <c r="A9069" s="243">
        <v>140</v>
      </c>
      <c r="B9069" s="243">
        <v>20</v>
      </c>
      <c r="C9069" s="243" t="s">
        <v>1354</v>
      </c>
      <c r="D9069" s="243" t="s">
        <v>1366</v>
      </c>
      <c r="E9069" s="243" t="s">
        <v>1142</v>
      </c>
      <c r="F9069" s="243">
        <v>5</v>
      </c>
      <c r="G9069" s="244"/>
      <c r="H9069" s="244"/>
      <c r="I9069" s="244"/>
      <c r="J9069" s="244"/>
      <c r="K9069" s="244"/>
      <c r="L9069" s="244"/>
      <c r="M9069" s="244"/>
      <c r="N9069" s="244"/>
      <c r="O9069" s="244"/>
      <c r="P9069" s="244">
        <v>0.14899999999999999</v>
      </c>
      <c r="Q9069" s="245" t="s">
        <v>1367</v>
      </c>
    </row>
    <row r="9070" spans="1:17" ht="31.5" x14ac:dyDescent="0.25">
      <c r="A9070" s="243">
        <v>141</v>
      </c>
      <c r="B9070" s="243">
        <v>20</v>
      </c>
      <c r="C9070" s="243" t="s">
        <v>470</v>
      </c>
      <c r="D9070" s="243" t="s">
        <v>1368</v>
      </c>
      <c r="E9070" s="243" t="s">
        <v>1142</v>
      </c>
      <c r="F9070" s="243">
        <v>5</v>
      </c>
      <c r="G9070" s="244">
        <v>0.16600000000000001</v>
      </c>
      <c r="H9070" s="244"/>
      <c r="I9070" s="244"/>
      <c r="J9070" s="244"/>
      <c r="K9070" s="244"/>
      <c r="L9070" s="244"/>
      <c r="M9070" s="244"/>
      <c r="N9070" s="244"/>
      <c r="O9070" s="244"/>
      <c r="P9070" s="244"/>
      <c r="Q9070" s="245" t="s">
        <v>1369</v>
      </c>
    </row>
    <row r="9071" spans="1:17" ht="63" x14ac:dyDescent="0.25">
      <c r="A9071" s="243">
        <v>142</v>
      </c>
      <c r="B9071" s="243">
        <v>20</v>
      </c>
      <c r="C9071" s="243" t="s">
        <v>470</v>
      </c>
      <c r="D9071" s="243" t="s">
        <v>1370</v>
      </c>
      <c r="E9071" s="243" t="s">
        <v>1142</v>
      </c>
      <c r="F9071" s="243">
        <v>5</v>
      </c>
      <c r="G9071" s="244">
        <v>0.123</v>
      </c>
      <c r="H9071" s="244"/>
      <c r="I9071" s="244"/>
      <c r="J9071" s="244"/>
      <c r="K9071" s="244"/>
      <c r="L9071" s="244"/>
      <c r="M9071" s="244"/>
      <c r="N9071" s="244"/>
      <c r="O9071" s="244"/>
      <c r="P9071" s="244"/>
      <c r="Q9071" s="245" t="s">
        <v>1371</v>
      </c>
    </row>
    <row r="9072" spans="1:17" x14ac:dyDescent="0.25">
      <c r="A9072" s="243">
        <v>143</v>
      </c>
      <c r="B9072" s="243">
        <v>20</v>
      </c>
      <c r="C9072" s="243" t="s">
        <v>470</v>
      </c>
      <c r="D9072" s="243" t="s">
        <v>1372</v>
      </c>
      <c r="E9072" s="243" t="s">
        <v>1142</v>
      </c>
      <c r="F9072" s="243">
        <v>5</v>
      </c>
      <c r="G9072" s="244">
        <v>0</v>
      </c>
      <c r="H9072" s="244"/>
      <c r="I9072" s="244"/>
      <c r="J9072" s="244"/>
      <c r="K9072" s="244"/>
      <c r="L9072" s="244"/>
      <c r="M9072" s="244"/>
      <c r="N9072" s="244"/>
      <c r="O9072" s="244"/>
      <c r="P9072" s="244"/>
      <c r="Q9072" s="245" t="s">
        <v>1373</v>
      </c>
    </row>
    <row r="9073" spans="1:17" ht="47.25" x14ac:dyDescent="0.25">
      <c r="A9073" s="243">
        <v>144</v>
      </c>
      <c r="B9073" s="243">
        <v>20</v>
      </c>
      <c r="C9073" s="243" t="s">
        <v>470</v>
      </c>
      <c r="D9073" s="243" t="s">
        <v>1374</v>
      </c>
      <c r="E9073" s="243" t="s">
        <v>1142</v>
      </c>
      <c r="F9073" s="243">
        <v>5</v>
      </c>
      <c r="G9073" s="244">
        <v>0.14099999999999999</v>
      </c>
      <c r="H9073" s="244"/>
      <c r="I9073" s="244"/>
      <c r="J9073" s="244"/>
      <c r="K9073" s="244"/>
      <c r="L9073" s="244"/>
      <c r="M9073" s="244"/>
      <c r="N9073" s="244"/>
      <c r="O9073" s="244"/>
      <c r="P9073" s="244"/>
      <c r="Q9073" s="245" t="s">
        <v>1375</v>
      </c>
    </row>
    <row r="9074" spans="1:17" ht="94.5" x14ac:dyDescent="0.25">
      <c r="A9074" s="243">
        <v>145</v>
      </c>
      <c r="B9074" s="243">
        <v>20</v>
      </c>
      <c r="C9074" s="243" t="s">
        <v>470</v>
      </c>
      <c r="D9074" s="243" t="s">
        <v>1376</v>
      </c>
      <c r="E9074" s="243" t="s">
        <v>1142</v>
      </c>
      <c r="F9074" s="243">
        <v>5</v>
      </c>
      <c r="G9074" s="244">
        <v>0.31900000000000001</v>
      </c>
      <c r="H9074" s="244"/>
      <c r="I9074" s="244"/>
      <c r="J9074" s="244"/>
      <c r="K9074" s="244"/>
      <c r="L9074" s="244"/>
      <c r="M9074" s="244"/>
      <c r="N9074" s="244"/>
      <c r="O9074" s="244"/>
      <c r="P9074" s="244"/>
      <c r="Q9074" s="245" t="s">
        <v>1377</v>
      </c>
    </row>
    <row r="9075" spans="1:17" x14ac:dyDescent="0.25">
      <c r="A9075" s="243">
        <v>146</v>
      </c>
      <c r="B9075" s="243">
        <v>20</v>
      </c>
      <c r="C9075" s="243" t="s">
        <v>470</v>
      </c>
      <c r="D9075" s="243" t="s">
        <v>1378</v>
      </c>
      <c r="E9075" s="243" t="s">
        <v>1142</v>
      </c>
      <c r="F9075" s="243">
        <v>5</v>
      </c>
      <c r="G9075" s="244">
        <v>0.13900000000000001</v>
      </c>
      <c r="H9075" s="244"/>
      <c r="I9075" s="244"/>
      <c r="J9075" s="244"/>
      <c r="K9075" s="244"/>
      <c r="L9075" s="244"/>
      <c r="M9075" s="244"/>
      <c r="N9075" s="244"/>
      <c r="O9075" s="244"/>
      <c r="P9075" s="244"/>
      <c r="Q9075" s="245" t="s">
        <v>1307</v>
      </c>
    </row>
    <row r="9076" spans="1:17" x14ac:dyDescent="0.25">
      <c r="A9076" s="243">
        <v>147</v>
      </c>
      <c r="B9076" s="243">
        <v>20</v>
      </c>
      <c r="C9076" s="243" t="s">
        <v>470</v>
      </c>
      <c r="D9076" s="243" t="s">
        <v>1379</v>
      </c>
      <c r="E9076" s="243" t="s">
        <v>1142</v>
      </c>
      <c r="F9076" s="243">
        <v>5</v>
      </c>
      <c r="G9076" s="244">
        <v>3.6999999999999998E-2</v>
      </c>
      <c r="H9076" s="244"/>
      <c r="I9076" s="244"/>
      <c r="J9076" s="244"/>
      <c r="K9076" s="244"/>
      <c r="L9076" s="244"/>
      <c r="M9076" s="244"/>
      <c r="N9076" s="244"/>
      <c r="O9076" s="244"/>
      <c r="P9076" s="244"/>
      <c r="Q9076" s="245" t="s">
        <v>1210</v>
      </c>
    </row>
    <row r="9077" spans="1:17" ht="31.5" x14ac:dyDescent="0.25">
      <c r="A9077" s="243">
        <v>148</v>
      </c>
      <c r="B9077" s="243">
        <v>20</v>
      </c>
      <c r="C9077" s="243" t="s">
        <v>661</v>
      </c>
      <c r="D9077" s="243" t="s">
        <v>1380</v>
      </c>
      <c r="E9077" s="243" t="s">
        <v>1174</v>
      </c>
      <c r="F9077" s="243">
        <v>60</v>
      </c>
      <c r="G9077" s="244"/>
      <c r="H9077" s="244"/>
      <c r="I9077" s="244"/>
      <c r="J9077" s="244"/>
      <c r="K9077" s="244"/>
      <c r="L9077" s="244"/>
      <c r="M9077" s="244"/>
      <c r="N9077" s="244"/>
      <c r="O9077" s="244">
        <v>0.16900000000000001</v>
      </c>
      <c r="P9077" s="244"/>
      <c r="Q9077" s="245" t="s">
        <v>1381</v>
      </c>
    </row>
    <row r="9078" spans="1:17" x14ac:dyDescent="0.25">
      <c r="A9078" s="243">
        <v>149</v>
      </c>
      <c r="B9078" s="243">
        <v>20</v>
      </c>
      <c r="C9078" s="243" t="s">
        <v>661</v>
      </c>
      <c r="D9078" s="243" t="s">
        <v>1382</v>
      </c>
      <c r="E9078" s="243" t="s">
        <v>1174</v>
      </c>
      <c r="F9078" s="243">
        <v>60</v>
      </c>
      <c r="G9078" s="244"/>
      <c r="H9078" s="244"/>
      <c r="I9078" s="244"/>
      <c r="J9078" s="244"/>
      <c r="K9078" s="244"/>
      <c r="L9078" s="244"/>
      <c r="M9078" s="244"/>
      <c r="N9078" s="244"/>
      <c r="O9078" s="244">
        <v>0.56299999999999994</v>
      </c>
      <c r="P9078" s="244"/>
      <c r="Q9078" s="245" t="s">
        <v>1217</v>
      </c>
    </row>
    <row r="9079" spans="1:17" x14ac:dyDescent="0.25">
      <c r="A9079" s="243">
        <v>150</v>
      </c>
      <c r="B9079" s="243">
        <v>20</v>
      </c>
      <c r="C9079" s="243" t="s">
        <v>661</v>
      </c>
      <c r="D9079" s="243" t="s">
        <v>1383</v>
      </c>
      <c r="E9079" s="243" t="s">
        <v>1174</v>
      </c>
      <c r="F9079" s="243">
        <v>60</v>
      </c>
      <c r="G9079" s="244"/>
      <c r="H9079" s="244"/>
      <c r="I9079" s="244"/>
      <c r="J9079" s="244"/>
      <c r="K9079" s="244"/>
      <c r="L9079" s="244"/>
      <c r="M9079" s="244"/>
      <c r="N9079" s="244"/>
      <c r="O9079" s="244">
        <v>1.4999999999999999E-2</v>
      </c>
      <c r="P9079" s="244"/>
      <c r="Q9079" s="245" t="s">
        <v>1384</v>
      </c>
    </row>
    <row r="9080" spans="1:17" x14ac:dyDescent="0.25">
      <c r="A9080" s="243">
        <v>151</v>
      </c>
      <c r="B9080" s="243">
        <v>20</v>
      </c>
      <c r="C9080" s="243" t="s">
        <v>661</v>
      </c>
      <c r="D9080" s="243" t="s">
        <v>1385</v>
      </c>
      <c r="E9080" s="243" t="s">
        <v>1174</v>
      </c>
      <c r="F9080" s="243">
        <v>60</v>
      </c>
      <c r="G9080" s="244"/>
      <c r="H9080" s="244"/>
      <c r="I9080" s="244"/>
      <c r="J9080" s="244"/>
      <c r="K9080" s="244"/>
      <c r="L9080" s="244"/>
      <c r="M9080" s="244"/>
      <c r="N9080" s="244"/>
      <c r="O9080" s="244">
        <v>1.0999999999999999E-2</v>
      </c>
      <c r="P9080" s="244"/>
      <c r="Q9080" s="245" t="s">
        <v>1384</v>
      </c>
    </row>
    <row r="9081" spans="1:17" ht="31.5" x14ac:dyDescent="0.25">
      <c r="A9081" s="243">
        <v>152</v>
      </c>
      <c r="B9081" s="243">
        <v>20</v>
      </c>
      <c r="C9081" s="243" t="s">
        <v>468</v>
      </c>
      <c r="D9081" s="243" t="s">
        <v>1386</v>
      </c>
      <c r="E9081" s="243" t="s">
        <v>1174</v>
      </c>
      <c r="F9081" s="243">
        <v>60</v>
      </c>
      <c r="G9081" s="244">
        <v>8.4000000000000005E-2</v>
      </c>
      <c r="H9081" s="244"/>
      <c r="I9081" s="244"/>
      <c r="J9081" s="244"/>
      <c r="K9081" s="244"/>
      <c r="L9081" s="244"/>
      <c r="M9081" s="244"/>
      <c r="N9081" s="244"/>
      <c r="O9081" s="244"/>
      <c r="P9081" s="244"/>
      <c r="Q9081" s="245" t="s">
        <v>1387</v>
      </c>
    </row>
    <row r="9082" spans="1:17" ht="31.5" x14ac:dyDescent="0.25">
      <c r="A9082" s="243">
        <v>153</v>
      </c>
      <c r="B9082" s="243">
        <v>20</v>
      </c>
      <c r="C9082" s="243" t="s">
        <v>468</v>
      </c>
      <c r="D9082" s="243" t="s">
        <v>1388</v>
      </c>
      <c r="E9082" s="243" t="s">
        <v>1174</v>
      </c>
      <c r="F9082" s="243">
        <v>60</v>
      </c>
      <c r="G9082" s="244">
        <v>0.219</v>
      </c>
      <c r="H9082" s="244"/>
      <c r="I9082" s="244"/>
      <c r="J9082" s="244"/>
      <c r="K9082" s="244"/>
      <c r="L9082" s="244"/>
      <c r="M9082" s="244"/>
      <c r="N9082" s="244"/>
      <c r="O9082" s="244"/>
      <c r="P9082" s="244"/>
      <c r="Q9082" s="245" t="s">
        <v>1389</v>
      </c>
    </row>
    <row r="9083" spans="1:17" x14ac:dyDescent="0.25">
      <c r="A9083" s="243">
        <v>154</v>
      </c>
      <c r="B9083" s="243">
        <v>20</v>
      </c>
      <c r="C9083" s="243" t="s">
        <v>468</v>
      </c>
      <c r="D9083" s="243" t="s">
        <v>1390</v>
      </c>
      <c r="E9083" s="243" t="s">
        <v>1174</v>
      </c>
      <c r="F9083" s="243">
        <v>60</v>
      </c>
      <c r="G9083" s="244">
        <v>4.0000000000000001E-3</v>
      </c>
      <c r="H9083" s="244"/>
      <c r="I9083" s="244"/>
      <c r="J9083" s="244"/>
      <c r="K9083" s="244"/>
      <c r="L9083" s="244"/>
      <c r="M9083" s="244"/>
      <c r="N9083" s="244"/>
      <c r="O9083" s="244"/>
      <c r="P9083" s="244"/>
      <c r="Q9083" s="245" t="s">
        <v>1151</v>
      </c>
    </row>
    <row r="9084" spans="1:17" x14ac:dyDescent="0.25">
      <c r="A9084" s="243">
        <v>155</v>
      </c>
      <c r="B9084" s="243">
        <v>20</v>
      </c>
      <c r="C9084" s="243" t="s">
        <v>468</v>
      </c>
      <c r="D9084" s="243" t="s">
        <v>1391</v>
      </c>
      <c r="E9084" s="243" t="s">
        <v>1174</v>
      </c>
      <c r="F9084" s="243">
        <v>60</v>
      </c>
      <c r="G9084" s="244">
        <v>2E-3</v>
      </c>
      <c r="H9084" s="244"/>
      <c r="I9084" s="244"/>
      <c r="J9084" s="244"/>
      <c r="K9084" s="244"/>
      <c r="L9084" s="244"/>
      <c r="M9084" s="244"/>
      <c r="N9084" s="244"/>
      <c r="O9084" s="244"/>
      <c r="P9084" s="244"/>
      <c r="Q9084" s="245" t="s">
        <v>1392</v>
      </c>
    </row>
    <row r="9085" spans="1:17" x14ac:dyDescent="0.25">
      <c r="A9085" s="243">
        <v>156</v>
      </c>
      <c r="B9085" s="243">
        <v>20</v>
      </c>
      <c r="C9085" s="243" t="s">
        <v>1393</v>
      </c>
      <c r="D9085" s="243" t="s">
        <v>1394</v>
      </c>
      <c r="E9085" s="243" t="s">
        <v>1142</v>
      </c>
      <c r="F9085" s="243">
        <v>5</v>
      </c>
      <c r="G9085" s="244"/>
      <c r="H9085" s="244"/>
      <c r="I9085" s="244">
        <v>0.23899999999999999</v>
      </c>
      <c r="J9085" s="244"/>
      <c r="K9085" s="244"/>
      <c r="L9085" s="244"/>
      <c r="M9085" s="244"/>
      <c r="N9085" s="244"/>
      <c r="O9085" s="244"/>
      <c r="P9085" s="244"/>
      <c r="Q9085" s="245" t="s">
        <v>1395</v>
      </c>
    </row>
    <row r="9086" spans="1:17" x14ac:dyDescent="0.25">
      <c r="A9086" s="243">
        <v>157</v>
      </c>
      <c r="B9086" s="243">
        <v>20</v>
      </c>
      <c r="C9086" s="243" t="s">
        <v>1393</v>
      </c>
      <c r="D9086" s="243" t="s">
        <v>1396</v>
      </c>
      <c r="E9086" s="243" t="s">
        <v>1142</v>
      </c>
      <c r="F9086" s="243">
        <v>5</v>
      </c>
      <c r="G9086" s="244"/>
      <c r="H9086" s="244"/>
      <c r="I9086" s="244">
        <v>0.25</v>
      </c>
      <c r="J9086" s="244"/>
      <c r="K9086" s="244"/>
      <c r="L9086" s="244"/>
      <c r="M9086" s="244"/>
      <c r="N9086" s="244"/>
      <c r="O9086" s="244"/>
      <c r="P9086" s="244"/>
      <c r="Q9086" s="245" t="s">
        <v>1397</v>
      </c>
    </row>
    <row r="9087" spans="1:17" ht="31.5" x14ac:dyDescent="0.25">
      <c r="A9087" s="243">
        <v>158</v>
      </c>
      <c r="B9087" s="243">
        <v>20</v>
      </c>
      <c r="C9087" s="243" t="s">
        <v>1393</v>
      </c>
      <c r="D9087" s="243" t="s">
        <v>1398</v>
      </c>
      <c r="E9087" s="243" t="s">
        <v>1142</v>
      </c>
      <c r="F9087" s="243">
        <v>5</v>
      </c>
      <c r="G9087" s="244"/>
      <c r="H9087" s="244"/>
      <c r="I9087" s="244">
        <v>0.69799999999999995</v>
      </c>
      <c r="J9087" s="244"/>
      <c r="K9087" s="244"/>
      <c r="L9087" s="244"/>
      <c r="M9087" s="244"/>
      <c r="N9087" s="244"/>
      <c r="O9087" s="244"/>
      <c r="P9087" s="244"/>
      <c r="Q9087" s="245" t="s">
        <v>1399</v>
      </c>
    </row>
    <row r="9088" spans="1:17" ht="47.25" x14ac:dyDescent="0.25">
      <c r="A9088" s="243">
        <v>159</v>
      </c>
      <c r="B9088" s="243">
        <v>20</v>
      </c>
      <c r="C9088" s="243" t="s">
        <v>1393</v>
      </c>
      <c r="D9088" s="243" t="s">
        <v>1400</v>
      </c>
      <c r="E9088" s="243" t="s">
        <v>1142</v>
      </c>
      <c r="F9088" s="243">
        <v>5</v>
      </c>
      <c r="G9088" s="244"/>
      <c r="H9088" s="244"/>
      <c r="I9088" s="244">
        <v>0.129</v>
      </c>
      <c r="J9088" s="244"/>
      <c r="K9088" s="244"/>
      <c r="L9088" s="244"/>
      <c r="M9088" s="244"/>
      <c r="N9088" s="244"/>
      <c r="O9088" s="244"/>
      <c r="P9088" s="244"/>
      <c r="Q9088" s="245" t="s">
        <v>1401</v>
      </c>
    </row>
    <row r="9089" spans="1:17" ht="126" x14ac:dyDescent="0.25">
      <c r="A9089" s="243">
        <v>160</v>
      </c>
      <c r="B9089" s="243">
        <v>20</v>
      </c>
      <c r="C9089" s="243" t="s">
        <v>1393</v>
      </c>
      <c r="D9089" s="243" t="s">
        <v>1402</v>
      </c>
      <c r="E9089" s="243" t="s">
        <v>1142</v>
      </c>
      <c r="F9089" s="243">
        <v>5</v>
      </c>
      <c r="G9089" s="244"/>
      <c r="H9089" s="244"/>
      <c r="I9089" s="244">
        <v>0.499</v>
      </c>
      <c r="J9089" s="244"/>
      <c r="K9089" s="244"/>
      <c r="L9089" s="244"/>
      <c r="M9089" s="244"/>
      <c r="N9089" s="244"/>
      <c r="O9089" s="244"/>
      <c r="P9089" s="244"/>
      <c r="Q9089" s="245" t="s">
        <v>1403</v>
      </c>
    </row>
    <row r="9090" spans="1:17" ht="94.5" x14ac:dyDescent="0.25">
      <c r="A9090" s="243">
        <v>161</v>
      </c>
      <c r="B9090" s="243">
        <v>20</v>
      </c>
      <c r="C9090" s="243" t="s">
        <v>1393</v>
      </c>
      <c r="D9090" s="243" t="s">
        <v>1404</v>
      </c>
      <c r="E9090" s="243" t="s">
        <v>1142</v>
      </c>
      <c r="F9090" s="243">
        <v>5</v>
      </c>
      <c r="G9090" s="244"/>
      <c r="H9090" s="244"/>
      <c r="I9090" s="244">
        <v>0.65100000000000002</v>
      </c>
      <c r="J9090" s="244"/>
      <c r="K9090" s="244"/>
      <c r="L9090" s="244"/>
      <c r="M9090" s="244"/>
      <c r="N9090" s="244"/>
      <c r="O9090" s="244"/>
      <c r="P9090" s="244"/>
      <c r="Q9090" s="245" t="s">
        <v>1405</v>
      </c>
    </row>
    <row r="9091" spans="1:17" ht="31.5" x14ac:dyDescent="0.25">
      <c r="A9091" s="243">
        <v>162</v>
      </c>
      <c r="B9091" s="243">
        <v>20</v>
      </c>
      <c r="C9091" s="243" t="s">
        <v>1406</v>
      </c>
      <c r="D9091" s="243" t="s">
        <v>1407</v>
      </c>
      <c r="E9091" s="243" t="s">
        <v>1142</v>
      </c>
      <c r="F9091" s="243">
        <v>5</v>
      </c>
      <c r="G9091" s="244">
        <v>0.83699999999999997</v>
      </c>
      <c r="H9091" s="244"/>
      <c r="I9091" s="244"/>
      <c r="J9091" s="244"/>
      <c r="K9091" s="244"/>
      <c r="L9091" s="244"/>
      <c r="M9091" s="244"/>
      <c r="N9091" s="244"/>
      <c r="O9091" s="244"/>
      <c r="P9091" s="244"/>
      <c r="Q9091" s="245" t="s">
        <v>1408</v>
      </c>
    </row>
    <row r="9092" spans="1:17" x14ac:dyDescent="0.25">
      <c r="A9092" s="243">
        <v>163</v>
      </c>
      <c r="B9092" s="243">
        <v>20</v>
      </c>
      <c r="C9092" s="243" t="s">
        <v>1406</v>
      </c>
      <c r="D9092" s="243" t="s">
        <v>1409</v>
      </c>
      <c r="E9092" s="243" t="s">
        <v>1142</v>
      </c>
      <c r="F9092" s="243">
        <v>5</v>
      </c>
      <c r="G9092" s="244"/>
      <c r="H9092" s="244"/>
      <c r="I9092" s="244">
        <v>0.433</v>
      </c>
      <c r="J9092" s="244"/>
      <c r="K9092" s="244"/>
      <c r="L9092" s="244"/>
      <c r="M9092" s="244"/>
      <c r="N9092" s="244"/>
      <c r="O9092" s="244"/>
      <c r="P9092" s="244"/>
      <c r="Q9092" s="245" t="s">
        <v>1217</v>
      </c>
    </row>
    <row r="9093" spans="1:17" x14ac:dyDescent="0.25">
      <c r="A9093" s="243">
        <v>164</v>
      </c>
      <c r="B9093" s="243">
        <v>20</v>
      </c>
      <c r="C9093" s="243" t="s">
        <v>1406</v>
      </c>
      <c r="D9093" s="243" t="s">
        <v>1410</v>
      </c>
      <c r="E9093" s="243" t="s">
        <v>1142</v>
      </c>
      <c r="F9093" s="243">
        <v>5</v>
      </c>
      <c r="G9093" s="244"/>
      <c r="H9093" s="244"/>
      <c r="I9093" s="244">
        <v>0.97199999999999998</v>
      </c>
      <c r="J9093" s="244"/>
      <c r="K9093" s="244"/>
      <c r="L9093" s="244"/>
      <c r="M9093" s="244"/>
      <c r="N9093" s="244"/>
      <c r="O9093" s="244"/>
      <c r="P9093" s="244"/>
      <c r="Q9093" s="245" t="s">
        <v>1217</v>
      </c>
    </row>
    <row r="9094" spans="1:17" ht="31.5" x14ac:dyDescent="0.25">
      <c r="A9094" s="243">
        <v>165</v>
      </c>
      <c r="B9094" s="243">
        <v>20</v>
      </c>
      <c r="C9094" s="243" t="s">
        <v>1406</v>
      </c>
      <c r="D9094" s="243" t="s">
        <v>1411</v>
      </c>
      <c r="E9094" s="243" t="s">
        <v>1142</v>
      </c>
      <c r="F9094" s="243">
        <v>5</v>
      </c>
      <c r="G9094" s="244">
        <v>1.2999999999999999E-2</v>
      </c>
      <c r="H9094" s="244"/>
      <c r="I9094" s="244"/>
      <c r="J9094" s="244"/>
      <c r="K9094" s="244"/>
      <c r="L9094" s="244"/>
      <c r="M9094" s="244"/>
      <c r="N9094" s="244"/>
      <c r="O9094" s="244"/>
      <c r="P9094" s="244"/>
      <c r="Q9094" s="245" t="s">
        <v>1412</v>
      </c>
    </row>
    <row r="9095" spans="1:17" x14ac:dyDescent="0.25">
      <c r="A9095" s="243">
        <v>166</v>
      </c>
      <c r="B9095" s="243">
        <v>20</v>
      </c>
      <c r="C9095" s="243" t="s">
        <v>1413</v>
      </c>
      <c r="D9095" s="243" t="s">
        <v>1414</v>
      </c>
      <c r="E9095" s="243" t="s">
        <v>1142</v>
      </c>
      <c r="F9095" s="243">
        <v>5</v>
      </c>
      <c r="G9095" s="244"/>
      <c r="H9095" s="244">
        <v>0.49199999999999999</v>
      </c>
      <c r="I9095" s="244"/>
      <c r="J9095" s="244"/>
      <c r="K9095" s="244"/>
      <c r="L9095" s="244"/>
      <c r="M9095" s="244"/>
      <c r="N9095" s="244"/>
      <c r="O9095" s="244"/>
      <c r="P9095" s="244"/>
      <c r="Q9095" s="245" t="s">
        <v>1415</v>
      </c>
    </row>
    <row r="9096" spans="1:17" ht="110.25" x14ac:dyDescent="0.25">
      <c r="A9096" s="243">
        <v>167</v>
      </c>
      <c r="B9096" s="243">
        <v>20</v>
      </c>
      <c r="C9096" s="243" t="s">
        <v>1413</v>
      </c>
      <c r="D9096" s="243" t="s">
        <v>1416</v>
      </c>
      <c r="E9096" s="243" t="s">
        <v>1142</v>
      </c>
      <c r="F9096" s="243">
        <v>5</v>
      </c>
      <c r="G9096" s="244"/>
      <c r="H9096" s="244">
        <v>0.52700000000000002</v>
      </c>
      <c r="I9096" s="244"/>
      <c r="J9096" s="244"/>
      <c r="K9096" s="244"/>
      <c r="L9096" s="244"/>
      <c r="M9096" s="244"/>
      <c r="N9096" s="244"/>
      <c r="O9096" s="244"/>
      <c r="P9096" s="244"/>
      <c r="Q9096" s="245" t="s">
        <v>1417</v>
      </c>
    </row>
    <row r="9097" spans="1:17" ht="204.75" x14ac:dyDescent="0.25">
      <c r="A9097" s="243">
        <v>168</v>
      </c>
      <c r="B9097" s="243">
        <v>20</v>
      </c>
      <c r="C9097" s="243" t="s">
        <v>1413</v>
      </c>
      <c r="D9097" s="243" t="s">
        <v>1418</v>
      </c>
      <c r="E9097" s="243" t="s">
        <v>1142</v>
      </c>
      <c r="F9097" s="243">
        <v>5</v>
      </c>
      <c r="G9097" s="244"/>
      <c r="H9097" s="244">
        <v>0.371</v>
      </c>
      <c r="I9097" s="244"/>
      <c r="J9097" s="244"/>
      <c r="K9097" s="244"/>
      <c r="L9097" s="244"/>
      <c r="M9097" s="244"/>
      <c r="N9097" s="244"/>
      <c r="O9097" s="244"/>
      <c r="P9097" s="244"/>
      <c r="Q9097" s="245" t="s">
        <v>1419</v>
      </c>
    </row>
    <row r="9098" spans="1:17" x14ac:dyDescent="0.25">
      <c r="A9098" s="243">
        <v>169</v>
      </c>
      <c r="B9098" s="243">
        <v>20</v>
      </c>
      <c r="C9098" s="243" t="s">
        <v>1413</v>
      </c>
      <c r="D9098" s="243" t="s">
        <v>1420</v>
      </c>
      <c r="E9098" s="243" t="s">
        <v>1142</v>
      </c>
      <c r="F9098" s="243">
        <v>5</v>
      </c>
      <c r="G9098" s="244"/>
      <c r="H9098" s="244">
        <v>0.76900000000000002</v>
      </c>
      <c r="I9098" s="244"/>
      <c r="J9098" s="244"/>
      <c r="K9098" s="244"/>
      <c r="L9098" s="244"/>
      <c r="M9098" s="244"/>
      <c r="N9098" s="244"/>
      <c r="O9098" s="244"/>
      <c r="P9098" s="244"/>
      <c r="Q9098" s="245" t="s">
        <v>1421</v>
      </c>
    </row>
    <row r="9099" spans="1:17" x14ac:dyDescent="0.25">
      <c r="A9099" s="243">
        <v>170</v>
      </c>
      <c r="B9099" s="243">
        <v>20</v>
      </c>
      <c r="C9099" s="243" t="s">
        <v>1413</v>
      </c>
      <c r="D9099" s="243" t="s">
        <v>1422</v>
      </c>
      <c r="E9099" s="243" t="s">
        <v>1142</v>
      </c>
      <c r="F9099" s="243">
        <v>5</v>
      </c>
      <c r="G9099" s="244"/>
      <c r="H9099" s="244">
        <v>0.23</v>
      </c>
      <c r="I9099" s="244"/>
      <c r="J9099" s="244"/>
      <c r="K9099" s="244"/>
      <c r="L9099" s="244"/>
      <c r="M9099" s="244"/>
      <c r="N9099" s="244"/>
      <c r="O9099" s="244"/>
      <c r="P9099" s="244"/>
      <c r="Q9099" s="245" t="s">
        <v>1423</v>
      </c>
    </row>
    <row r="9100" spans="1:17" ht="78.75" x14ac:dyDescent="0.25">
      <c r="A9100" s="243">
        <v>171</v>
      </c>
      <c r="B9100" s="243">
        <v>20</v>
      </c>
      <c r="C9100" s="243" t="s">
        <v>1413</v>
      </c>
      <c r="D9100" s="243" t="s">
        <v>1424</v>
      </c>
      <c r="E9100" s="243" t="s">
        <v>1142</v>
      </c>
      <c r="F9100" s="243">
        <v>5</v>
      </c>
      <c r="G9100" s="244"/>
      <c r="H9100" s="244">
        <v>0.78</v>
      </c>
      <c r="I9100" s="244"/>
      <c r="J9100" s="244"/>
      <c r="K9100" s="244"/>
      <c r="L9100" s="244"/>
      <c r="M9100" s="244"/>
      <c r="N9100" s="244"/>
      <c r="O9100" s="244"/>
      <c r="P9100" s="244"/>
      <c r="Q9100" s="245" t="s">
        <v>1425</v>
      </c>
    </row>
    <row r="9101" spans="1:17" x14ac:dyDescent="0.25">
      <c r="A9101" s="243">
        <v>172</v>
      </c>
      <c r="B9101" s="243">
        <v>20</v>
      </c>
      <c r="C9101" s="243" t="s">
        <v>1426</v>
      </c>
      <c r="D9101" s="243" t="s">
        <v>1427</v>
      </c>
      <c r="E9101" s="243" t="s">
        <v>1142</v>
      </c>
      <c r="F9101" s="243">
        <v>20</v>
      </c>
      <c r="G9101" s="244"/>
      <c r="H9101" s="244"/>
      <c r="I9101" s="244"/>
      <c r="J9101" s="244"/>
      <c r="K9101" s="244"/>
      <c r="L9101" s="244">
        <v>7.5999999999999998E-2</v>
      </c>
      <c r="M9101" s="244"/>
      <c r="N9101" s="244"/>
      <c r="O9101" s="244"/>
      <c r="P9101" s="244"/>
      <c r="Q9101" s="245" t="s">
        <v>1217</v>
      </c>
    </row>
    <row r="9102" spans="1:17" x14ac:dyDescent="0.25">
      <c r="A9102" s="243">
        <v>173</v>
      </c>
      <c r="B9102" s="243">
        <v>20</v>
      </c>
      <c r="C9102" s="243" t="s">
        <v>1426</v>
      </c>
      <c r="D9102" s="243" t="s">
        <v>1428</v>
      </c>
      <c r="E9102" s="243" t="s">
        <v>1142</v>
      </c>
      <c r="F9102" s="243">
        <v>20</v>
      </c>
      <c r="G9102" s="244"/>
      <c r="H9102" s="244"/>
      <c r="I9102" s="244"/>
      <c r="J9102" s="244"/>
      <c r="K9102" s="244"/>
      <c r="L9102" s="244">
        <v>3.4000000000000002E-2</v>
      </c>
      <c r="M9102" s="244"/>
      <c r="N9102" s="244"/>
      <c r="O9102" s="244"/>
      <c r="P9102" s="244"/>
      <c r="Q9102" s="245" t="s">
        <v>1217</v>
      </c>
    </row>
    <row r="9103" spans="1:17" ht="47.25" x14ac:dyDescent="0.25">
      <c r="A9103" s="243">
        <v>174</v>
      </c>
      <c r="B9103" s="243">
        <v>20</v>
      </c>
      <c r="C9103" s="243" t="s">
        <v>1429</v>
      </c>
      <c r="D9103" s="243" t="s">
        <v>1430</v>
      </c>
      <c r="E9103" s="243" t="s">
        <v>1114</v>
      </c>
      <c r="F9103" s="243">
        <v>20</v>
      </c>
      <c r="G9103" s="244">
        <v>0.26436000000000004</v>
      </c>
      <c r="H9103" s="244"/>
      <c r="I9103" s="244"/>
      <c r="J9103" s="244"/>
      <c r="K9103" s="244"/>
      <c r="L9103" s="244"/>
      <c r="M9103" s="244"/>
      <c r="N9103" s="244"/>
      <c r="O9103" s="244"/>
      <c r="P9103" s="244"/>
      <c r="Q9103" s="245" t="s">
        <v>1431</v>
      </c>
    </row>
    <row r="9104" spans="1:17" x14ac:dyDescent="0.25">
      <c r="A9104" s="243">
        <v>175</v>
      </c>
      <c r="B9104" s="243">
        <v>20</v>
      </c>
      <c r="C9104" s="243" t="s">
        <v>1429</v>
      </c>
      <c r="D9104" s="243" t="s">
        <v>1432</v>
      </c>
      <c r="E9104" s="243" t="s">
        <v>1114</v>
      </c>
      <c r="F9104" s="243">
        <v>20</v>
      </c>
      <c r="G9104" s="244">
        <v>1.2600000000000001E-3</v>
      </c>
      <c r="H9104" s="244"/>
      <c r="I9104" s="244"/>
      <c r="J9104" s="244"/>
      <c r="K9104" s="244"/>
      <c r="L9104" s="244"/>
      <c r="M9104" s="244"/>
      <c r="N9104" s="244"/>
      <c r="O9104" s="244"/>
      <c r="P9104" s="244"/>
      <c r="Q9104" s="245" t="s">
        <v>1433</v>
      </c>
    </row>
    <row r="9105" spans="1:17" ht="47.25" x14ac:dyDescent="0.25">
      <c r="A9105" s="243">
        <v>176</v>
      </c>
      <c r="B9105" s="243">
        <v>20</v>
      </c>
      <c r="C9105" s="243" t="s">
        <v>1429</v>
      </c>
      <c r="D9105" s="243" t="s">
        <v>1434</v>
      </c>
      <c r="E9105" s="243" t="s">
        <v>1114</v>
      </c>
      <c r="F9105" s="243">
        <v>20</v>
      </c>
      <c r="G9105" s="244">
        <v>0</v>
      </c>
      <c r="H9105" s="244"/>
      <c r="I9105" s="244"/>
      <c r="J9105" s="244"/>
      <c r="K9105" s="244"/>
      <c r="L9105" s="244"/>
      <c r="M9105" s="244"/>
      <c r="N9105" s="244"/>
      <c r="O9105" s="244"/>
      <c r="P9105" s="244"/>
      <c r="Q9105" s="245" t="s">
        <v>1435</v>
      </c>
    </row>
    <row r="9106" spans="1:17" x14ac:dyDescent="0.25">
      <c r="A9106" s="243">
        <v>177</v>
      </c>
      <c r="B9106" s="243">
        <v>20</v>
      </c>
      <c r="C9106" s="243" t="s">
        <v>1429</v>
      </c>
      <c r="D9106" s="243" t="s">
        <v>1436</v>
      </c>
      <c r="E9106" s="243" t="s">
        <v>1114</v>
      </c>
      <c r="F9106" s="243">
        <v>20</v>
      </c>
      <c r="G9106" s="244">
        <v>6.6119999999999998E-2</v>
      </c>
      <c r="H9106" s="244"/>
      <c r="I9106" s="244"/>
      <c r="J9106" s="244"/>
      <c r="K9106" s="244"/>
      <c r="L9106" s="244"/>
      <c r="M9106" s="244"/>
      <c r="N9106" s="244"/>
      <c r="O9106" s="244"/>
      <c r="P9106" s="244"/>
      <c r="Q9106" s="245" t="s">
        <v>1437</v>
      </c>
    </row>
    <row r="9107" spans="1:17" ht="31.5" x14ac:dyDescent="0.25">
      <c r="A9107" s="243">
        <v>178</v>
      </c>
      <c r="B9107" s="243">
        <v>20</v>
      </c>
      <c r="C9107" s="243" t="s">
        <v>1429</v>
      </c>
      <c r="D9107" s="243" t="s">
        <v>1438</v>
      </c>
      <c r="E9107" s="243" t="s">
        <v>1114</v>
      </c>
      <c r="F9107" s="243">
        <v>20</v>
      </c>
      <c r="G9107" s="244">
        <v>7.2120000000000004E-2</v>
      </c>
      <c r="H9107" s="244"/>
      <c r="I9107" s="244"/>
      <c r="J9107" s="244"/>
      <c r="K9107" s="244"/>
      <c r="L9107" s="244"/>
      <c r="M9107" s="244"/>
      <c r="N9107" s="244"/>
      <c r="O9107" s="244"/>
      <c r="P9107" s="244"/>
      <c r="Q9107" s="245" t="s">
        <v>1439</v>
      </c>
    </row>
    <row r="9108" spans="1:17" x14ac:dyDescent="0.25">
      <c r="A9108" s="243">
        <v>179</v>
      </c>
      <c r="B9108" s="243">
        <v>20</v>
      </c>
      <c r="C9108" s="243" t="s">
        <v>1440</v>
      </c>
      <c r="D9108" s="243" t="s">
        <v>1441</v>
      </c>
      <c r="E9108" s="243" t="s">
        <v>1114</v>
      </c>
      <c r="F9108" s="243">
        <v>20</v>
      </c>
      <c r="G9108" s="244"/>
      <c r="H9108" s="244"/>
      <c r="I9108" s="244"/>
      <c r="J9108" s="244">
        <v>0.79181999999999997</v>
      </c>
      <c r="K9108" s="244"/>
      <c r="L9108" s="244"/>
      <c r="M9108" s="244"/>
      <c r="N9108" s="244"/>
      <c r="O9108" s="244"/>
      <c r="P9108" s="244"/>
      <c r="Q9108" s="245" t="s">
        <v>1442</v>
      </c>
    </row>
    <row r="9109" spans="1:17" x14ac:dyDescent="0.25">
      <c r="A9109" s="243">
        <v>180</v>
      </c>
      <c r="B9109" s="243">
        <v>20</v>
      </c>
      <c r="C9109" s="243" t="s">
        <v>1440</v>
      </c>
      <c r="D9109" s="243" t="s">
        <v>1443</v>
      </c>
      <c r="E9109" s="243" t="s">
        <v>1114</v>
      </c>
      <c r="F9109" s="243">
        <v>20</v>
      </c>
      <c r="G9109" s="244"/>
      <c r="H9109" s="244"/>
      <c r="I9109" s="244"/>
      <c r="J9109" s="244">
        <v>0.97775999999999996</v>
      </c>
      <c r="K9109" s="244"/>
      <c r="L9109" s="244"/>
      <c r="M9109" s="244"/>
      <c r="N9109" s="244"/>
      <c r="O9109" s="244"/>
      <c r="P9109" s="244"/>
      <c r="Q9109" s="245" t="s">
        <v>1444</v>
      </c>
    </row>
    <row r="9110" spans="1:17" x14ac:dyDescent="0.25">
      <c r="A9110" s="243">
        <v>181</v>
      </c>
      <c r="B9110" s="243">
        <v>20</v>
      </c>
      <c r="C9110" s="243" t="s">
        <v>1440</v>
      </c>
      <c r="D9110" s="243" t="s">
        <v>1445</v>
      </c>
      <c r="E9110" s="243" t="s">
        <v>1114</v>
      </c>
      <c r="F9110" s="243">
        <v>20</v>
      </c>
      <c r="G9110" s="244"/>
      <c r="H9110" s="244"/>
      <c r="I9110" s="244"/>
      <c r="J9110" s="244">
        <v>0.1</v>
      </c>
      <c r="K9110" s="244"/>
      <c r="L9110" s="244"/>
      <c r="M9110" s="244"/>
      <c r="N9110" s="244"/>
      <c r="O9110" s="244"/>
      <c r="P9110" s="244"/>
      <c r="Q9110" s="245" t="s">
        <v>1444</v>
      </c>
    </row>
    <row r="9111" spans="1:17" x14ac:dyDescent="0.25">
      <c r="A9111" s="243">
        <v>182</v>
      </c>
      <c r="B9111" s="243">
        <v>20</v>
      </c>
      <c r="C9111" s="243" t="s">
        <v>101</v>
      </c>
      <c r="D9111" s="243" t="s">
        <v>1446</v>
      </c>
      <c r="E9111" s="243" t="s">
        <v>1114</v>
      </c>
      <c r="F9111" s="243">
        <v>30</v>
      </c>
      <c r="G9111" s="244"/>
      <c r="H9111" s="244"/>
      <c r="I9111" s="244"/>
      <c r="J9111" s="244">
        <v>9.8999999999999999E-4</v>
      </c>
      <c r="K9111" s="244"/>
      <c r="L9111" s="244"/>
      <c r="M9111" s="244"/>
      <c r="N9111" s="244"/>
      <c r="O9111" s="244"/>
      <c r="P9111" s="244"/>
      <c r="Q9111" s="245" t="s">
        <v>1447</v>
      </c>
    </row>
    <row r="9112" spans="1:17" x14ac:dyDescent="0.25">
      <c r="A9112" s="243">
        <v>183</v>
      </c>
      <c r="B9112" s="243">
        <v>20</v>
      </c>
      <c r="C9112" s="243" t="s">
        <v>101</v>
      </c>
      <c r="D9112" s="243" t="s">
        <v>1448</v>
      </c>
      <c r="E9112" s="243" t="s">
        <v>1114</v>
      </c>
      <c r="F9112" s="243">
        <v>30</v>
      </c>
      <c r="G9112" s="244"/>
      <c r="H9112" s="244"/>
      <c r="I9112" s="244"/>
      <c r="J9112" s="244">
        <v>5.0040000000000001E-2</v>
      </c>
      <c r="K9112" s="244"/>
      <c r="L9112" s="244"/>
      <c r="M9112" s="244"/>
      <c r="N9112" s="244"/>
      <c r="O9112" s="244"/>
      <c r="P9112" s="244"/>
      <c r="Q9112" s="245" t="s">
        <v>1447</v>
      </c>
    </row>
    <row r="9113" spans="1:17" x14ac:dyDescent="0.25">
      <c r="A9113" s="243">
        <v>184</v>
      </c>
      <c r="B9113" s="243">
        <v>20</v>
      </c>
      <c r="C9113" s="243" t="s">
        <v>101</v>
      </c>
      <c r="D9113" s="243" t="s">
        <v>1449</v>
      </c>
      <c r="E9113" s="243" t="s">
        <v>1114</v>
      </c>
      <c r="F9113" s="243">
        <v>30</v>
      </c>
      <c r="G9113" s="244"/>
      <c r="H9113" s="244"/>
      <c r="I9113" s="244"/>
      <c r="J9113" s="244">
        <v>8.5919999999999996E-2</v>
      </c>
      <c r="K9113" s="244"/>
      <c r="L9113" s="244"/>
      <c r="M9113" s="244"/>
      <c r="N9113" s="244"/>
      <c r="O9113" s="244"/>
      <c r="P9113" s="244"/>
      <c r="Q9113" s="245" t="s">
        <v>1447</v>
      </c>
    </row>
    <row r="9114" spans="1:17" x14ac:dyDescent="0.25">
      <c r="A9114" s="243">
        <v>185</v>
      </c>
      <c r="B9114" s="243">
        <v>20</v>
      </c>
      <c r="C9114" s="243" t="s">
        <v>101</v>
      </c>
      <c r="D9114" s="243" t="s">
        <v>1450</v>
      </c>
      <c r="E9114" s="243" t="s">
        <v>1114</v>
      </c>
      <c r="F9114" s="243">
        <v>30</v>
      </c>
      <c r="G9114" s="244"/>
      <c r="H9114" s="244"/>
      <c r="I9114" s="244"/>
      <c r="J9114" s="244">
        <v>0.14219999999999999</v>
      </c>
      <c r="K9114" s="244"/>
      <c r="L9114" s="244"/>
      <c r="M9114" s="244"/>
      <c r="N9114" s="244"/>
      <c r="O9114" s="244"/>
      <c r="P9114" s="244"/>
      <c r="Q9114" s="245" t="s">
        <v>1447</v>
      </c>
    </row>
    <row r="9115" spans="1:17" x14ac:dyDescent="0.25">
      <c r="A9115" s="243">
        <v>186</v>
      </c>
      <c r="B9115" s="243">
        <v>20</v>
      </c>
      <c r="C9115" s="243" t="s">
        <v>101</v>
      </c>
      <c r="D9115" s="243" t="s">
        <v>1451</v>
      </c>
      <c r="E9115" s="243" t="s">
        <v>1114</v>
      </c>
      <c r="F9115" s="243">
        <v>30</v>
      </c>
      <c r="G9115" s="244"/>
      <c r="H9115" s="244"/>
      <c r="I9115" s="244"/>
      <c r="J9115" s="244">
        <v>8.9999999999999998E-4</v>
      </c>
      <c r="K9115" s="244"/>
      <c r="L9115" s="244"/>
      <c r="M9115" s="244"/>
      <c r="N9115" s="244"/>
      <c r="O9115" s="244"/>
      <c r="P9115" s="244"/>
      <c r="Q9115" s="245" t="s">
        <v>1447</v>
      </c>
    </row>
    <row r="9116" spans="1:17" x14ac:dyDescent="0.25">
      <c r="A9116" s="243">
        <v>187</v>
      </c>
      <c r="B9116" s="243">
        <v>20</v>
      </c>
      <c r="C9116" s="243" t="s">
        <v>101</v>
      </c>
      <c r="D9116" s="243" t="s">
        <v>1452</v>
      </c>
      <c r="E9116" s="243" t="s">
        <v>1114</v>
      </c>
      <c r="F9116" s="243">
        <v>30</v>
      </c>
      <c r="G9116" s="244"/>
      <c r="H9116" s="244"/>
      <c r="I9116" s="244"/>
      <c r="J9116" s="244">
        <v>1.1699999999999999E-2</v>
      </c>
      <c r="K9116" s="244"/>
      <c r="L9116" s="244"/>
      <c r="M9116" s="244"/>
      <c r="N9116" s="244"/>
      <c r="O9116" s="244"/>
      <c r="P9116" s="244"/>
      <c r="Q9116" s="245" t="s">
        <v>1447</v>
      </c>
    </row>
    <row r="9117" spans="1:17" x14ac:dyDescent="0.25">
      <c r="A9117" s="243">
        <v>188</v>
      </c>
      <c r="B9117" s="243">
        <v>20</v>
      </c>
      <c r="C9117" s="243" t="s">
        <v>101</v>
      </c>
      <c r="D9117" s="243" t="s">
        <v>1453</v>
      </c>
      <c r="E9117" s="243" t="s">
        <v>1114</v>
      </c>
      <c r="F9117" s="243">
        <v>30</v>
      </c>
      <c r="G9117" s="244"/>
      <c r="H9117" s="244"/>
      <c r="I9117" s="244"/>
      <c r="J9117" s="244">
        <v>1.3572</v>
      </c>
      <c r="K9117" s="244"/>
      <c r="L9117" s="244"/>
      <c r="M9117" s="244"/>
      <c r="N9117" s="244"/>
      <c r="O9117" s="244"/>
      <c r="P9117" s="244"/>
      <c r="Q9117" s="245" t="s">
        <v>1447</v>
      </c>
    </row>
    <row r="9118" spans="1:17" x14ac:dyDescent="0.25">
      <c r="A9118" s="243">
        <v>189</v>
      </c>
      <c r="B9118" s="243">
        <v>20</v>
      </c>
      <c r="C9118" s="243" t="s">
        <v>101</v>
      </c>
      <c r="D9118" s="243" t="s">
        <v>1454</v>
      </c>
      <c r="E9118" s="243" t="s">
        <v>1114</v>
      </c>
      <c r="F9118" s="243">
        <v>30</v>
      </c>
      <c r="G9118" s="244"/>
      <c r="H9118" s="244"/>
      <c r="I9118" s="244"/>
      <c r="J9118" s="244">
        <v>1.2254400000000001</v>
      </c>
      <c r="K9118" s="244"/>
      <c r="L9118" s="244"/>
      <c r="M9118" s="244"/>
      <c r="N9118" s="244"/>
      <c r="O9118" s="244"/>
      <c r="P9118" s="244"/>
      <c r="Q9118" s="245" t="s">
        <v>1447</v>
      </c>
    </row>
    <row r="9119" spans="1:17" x14ac:dyDescent="0.25">
      <c r="A9119" s="243">
        <v>190</v>
      </c>
      <c r="B9119" s="243">
        <v>20</v>
      </c>
      <c r="C9119" s="243" t="s">
        <v>101</v>
      </c>
      <c r="D9119" s="243" t="s">
        <v>1455</v>
      </c>
      <c r="E9119" s="243" t="s">
        <v>1114</v>
      </c>
      <c r="F9119" s="243">
        <v>30</v>
      </c>
      <c r="G9119" s="244"/>
      <c r="H9119" s="244"/>
      <c r="I9119" s="244"/>
      <c r="J9119" s="244">
        <v>0</v>
      </c>
      <c r="K9119" s="244"/>
      <c r="L9119" s="244"/>
      <c r="M9119" s="244"/>
      <c r="N9119" s="244"/>
      <c r="O9119" s="244"/>
      <c r="P9119" s="244"/>
      <c r="Q9119" s="245" t="s">
        <v>1447</v>
      </c>
    </row>
    <row r="9120" spans="1:17" x14ac:dyDescent="0.25">
      <c r="A9120" s="243">
        <v>191</v>
      </c>
      <c r="B9120" s="243">
        <v>20</v>
      </c>
      <c r="C9120" s="243" t="s">
        <v>101</v>
      </c>
      <c r="D9120" s="243" t="s">
        <v>1456</v>
      </c>
      <c r="E9120" s="243" t="s">
        <v>1114</v>
      </c>
      <c r="F9120" s="243">
        <v>30</v>
      </c>
      <c r="G9120" s="244"/>
      <c r="H9120" s="244"/>
      <c r="I9120" s="244"/>
      <c r="J9120" s="244">
        <v>0</v>
      </c>
      <c r="K9120" s="244"/>
      <c r="L9120" s="244"/>
      <c r="M9120" s="244"/>
      <c r="N9120" s="244"/>
      <c r="O9120" s="244"/>
      <c r="P9120" s="244"/>
      <c r="Q9120" s="245" t="s">
        <v>1447</v>
      </c>
    </row>
    <row r="9121" spans="1:17" x14ac:dyDescent="0.25">
      <c r="A9121" s="243">
        <v>192</v>
      </c>
      <c r="B9121" s="243">
        <v>20</v>
      </c>
      <c r="C9121" s="243" t="s">
        <v>101</v>
      </c>
      <c r="D9121" s="243" t="s">
        <v>1457</v>
      </c>
      <c r="E9121" s="243" t="s">
        <v>1114</v>
      </c>
      <c r="F9121" s="243">
        <v>30</v>
      </c>
      <c r="G9121" s="244"/>
      <c r="H9121" s="244"/>
      <c r="I9121" s="244"/>
      <c r="J9121" s="244">
        <v>2.4E-2</v>
      </c>
      <c r="K9121" s="244"/>
      <c r="L9121" s="244"/>
      <c r="M9121" s="244"/>
      <c r="N9121" s="244"/>
      <c r="O9121" s="244"/>
      <c r="P9121" s="244"/>
      <c r="Q9121" s="245" t="s">
        <v>1447</v>
      </c>
    </row>
    <row r="9122" spans="1:17" x14ac:dyDescent="0.25">
      <c r="A9122" s="243">
        <v>193</v>
      </c>
      <c r="B9122" s="243">
        <v>20</v>
      </c>
      <c r="C9122" s="243" t="s">
        <v>101</v>
      </c>
      <c r="D9122" s="243" t="s">
        <v>1458</v>
      </c>
      <c r="E9122" s="243" t="s">
        <v>1114</v>
      </c>
      <c r="F9122" s="243">
        <v>30</v>
      </c>
      <c r="G9122" s="244"/>
      <c r="H9122" s="244"/>
      <c r="I9122" s="244"/>
      <c r="J9122" s="244">
        <v>6.4800000000000005E-3</v>
      </c>
      <c r="K9122" s="244"/>
      <c r="L9122" s="244"/>
      <c r="M9122" s="244"/>
      <c r="N9122" s="244"/>
      <c r="O9122" s="244"/>
      <c r="P9122" s="244"/>
      <c r="Q9122" s="245" t="s">
        <v>1447</v>
      </c>
    </row>
    <row r="9123" spans="1:17" x14ac:dyDescent="0.25">
      <c r="A9123" s="243">
        <v>194</v>
      </c>
      <c r="B9123" s="243">
        <v>20</v>
      </c>
      <c r="C9123" s="243" t="s">
        <v>1459</v>
      </c>
      <c r="D9123" s="243" t="s">
        <v>1460</v>
      </c>
      <c r="E9123" s="243" t="s">
        <v>1114</v>
      </c>
      <c r="F9123" s="243">
        <v>20</v>
      </c>
      <c r="G9123" s="244"/>
      <c r="H9123" s="244"/>
      <c r="I9123" s="244"/>
      <c r="J9123" s="244"/>
      <c r="K9123" s="244"/>
      <c r="L9123" s="244"/>
      <c r="M9123" s="244">
        <v>0.7</v>
      </c>
      <c r="N9123" s="244"/>
      <c r="O9123" s="244"/>
      <c r="P9123" s="244"/>
      <c r="Q9123" s="245" t="s">
        <v>1461</v>
      </c>
    </row>
    <row r="9124" spans="1:17" x14ac:dyDescent="0.25">
      <c r="A9124" s="243">
        <v>195</v>
      </c>
      <c r="B9124" s="243">
        <v>20</v>
      </c>
      <c r="C9124" s="243" t="s">
        <v>1459</v>
      </c>
      <c r="D9124" s="243" t="s">
        <v>1462</v>
      </c>
      <c r="E9124" s="243" t="s">
        <v>1114</v>
      </c>
      <c r="F9124" s="243">
        <v>20</v>
      </c>
      <c r="G9124" s="244"/>
      <c r="H9124" s="244"/>
      <c r="I9124" s="244"/>
      <c r="J9124" s="244"/>
      <c r="K9124" s="244"/>
      <c r="L9124" s="244"/>
      <c r="M9124" s="244"/>
      <c r="N9124" s="244"/>
      <c r="O9124" s="244"/>
      <c r="P9124" s="244">
        <v>1.6</v>
      </c>
      <c r="Q9124" s="245" t="s">
        <v>1461</v>
      </c>
    </row>
    <row r="9125" spans="1:17" x14ac:dyDescent="0.25">
      <c r="A9125" s="243">
        <v>196</v>
      </c>
      <c r="B9125" s="243">
        <v>20</v>
      </c>
      <c r="C9125" s="243" t="s">
        <v>1459</v>
      </c>
      <c r="D9125" s="243" t="s">
        <v>1463</v>
      </c>
      <c r="E9125" s="243" t="s">
        <v>1114</v>
      </c>
      <c r="F9125" s="243">
        <v>20</v>
      </c>
      <c r="G9125" s="244"/>
      <c r="H9125" s="244"/>
      <c r="I9125" s="244"/>
      <c r="J9125" s="244"/>
      <c r="K9125" s="244"/>
      <c r="L9125" s="244"/>
      <c r="M9125" s="244">
        <v>0.4</v>
      </c>
      <c r="N9125" s="244"/>
      <c r="O9125" s="244"/>
      <c r="P9125" s="244"/>
      <c r="Q9125" s="245" t="s">
        <v>1461</v>
      </c>
    </row>
    <row r="9126" spans="1:17" x14ac:dyDescent="0.25">
      <c r="A9126" s="243">
        <v>197</v>
      </c>
      <c r="B9126" s="243">
        <v>20</v>
      </c>
      <c r="C9126" s="243" t="s">
        <v>1459</v>
      </c>
      <c r="D9126" s="243" t="s">
        <v>1464</v>
      </c>
      <c r="E9126" s="243" t="s">
        <v>1114</v>
      </c>
      <c r="F9126" s="243">
        <v>20</v>
      </c>
      <c r="G9126" s="244"/>
      <c r="H9126" s="244"/>
      <c r="I9126" s="244"/>
      <c r="J9126" s="244"/>
      <c r="K9126" s="244"/>
      <c r="L9126" s="244"/>
      <c r="M9126" s="244">
        <v>0</v>
      </c>
      <c r="N9126" s="244"/>
      <c r="O9126" s="244"/>
      <c r="P9126" s="244"/>
      <c r="Q9126" s="245" t="s">
        <v>1461</v>
      </c>
    </row>
    <row r="9127" spans="1:17" x14ac:dyDescent="0.25">
      <c r="A9127" s="243">
        <v>198</v>
      </c>
      <c r="B9127" s="243">
        <v>20</v>
      </c>
      <c r="C9127" s="243" t="s">
        <v>1459</v>
      </c>
      <c r="D9127" s="243" t="s">
        <v>1465</v>
      </c>
      <c r="E9127" s="243" t="s">
        <v>1114</v>
      </c>
      <c r="F9127" s="243">
        <v>20</v>
      </c>
      <c r="G9127" s="244"/>
      <c r="H9127" s="244"/>
      <c r="I9127" s="244"/>
      <c r="J9127" s="244"/>
      <c r="K9127" s="244"/>
      <c r="L9127" s="244"/>
      <c r="M9127" s="244">
        <v>0.4</v>
      </c>
      <c r="N9127" s="244"/>
      <c r="O9127" s="244"/>
      <c r="P9127" s="244"/>
      <c r="Q9127" s="245" t="s">
        <v>1461</v>
      </c>
    </row>
    <row r="9128" spans="1:17" x14ac:dyDescent="0.25">
      <c r="A9128" s="243">
        <v>199</v>
      </c>
      <c r="B9128" s="243">
        <v>20</v>
      </c>
      <c r="C9128" s="243" t="s">
        <v>1459</v>
      </c>
      <c r="D9128" s="243" t="s">
        <v>1466</v>
      </c>
      <c r="E9128" s="243" t="s">
        <v>1114</v>
      </c>
      <c r="F9128" s="243">
        <v>20</v>
      </c>
      <c r="G9128" s="244"/>
      <c r="H9128" s="244"/>
      <c r="I9128" s="244"/>
      <c r="J9128" s="244"/>
      <c r="K9128" s="244"/>
      <c r="L9128" s="244"/>
      <c r="M9128" s="244"/>
      <c r="N9128" s="244"/>
      <c r="O9128" s="244">
        <v>9</v>
      </c>
      <c r="P9128" s="244"/>
      <c r="Q9128" s="245" t="s">
        <v>1461</v>
      </c>
    </row>
    <row r="9129" spans="1:17" x14ac:dyDescent="0.25">
      <c r="A9129" s="243">
        <v>200</v>
      </c>
      <c r="B9129" s="243">
        <v>20</v>
      </c>
      <c r="C9129" s="243" t="s">
        <v>1459</v>
      </c>
      <c r="D9129" s="243" t="s">
        <v>1467</v>
      </c>
      <c r="E9129" s="243" t="s">
        <v>1114</v>
      </c>
      <c r="F9129" s="243">
        <v>20</v>
      </c>
      <c r="G9129" s="244"/>
      <c r="H9129" s="244"/>
      <c r="I9129" s="244"/>
      <c r="J9129" s="244"/>
      <c r="K9129" s="244"/>
      <c r="L9129" s="244"/>
      <c r="M9129" s="244"/>
      <c r="N9129" s="244"/>
      <c r="O9129" s="244">
        <v>0.6</v>
      </c>
      <c r="P9129" s="244"/>
      <c r="Q9129" s="245" t="s">
        <v>1461</v>
      </c>
    </row>
    <row r="9130" spans="1:17" x14ac:dyDescent="0.25">
      <c r="A9130" s="243">
        <v>201</v>
      </c>
      <c r="B9130" s="243">
        <v>20</v>
      </c>
      <c r="C9130" s="243" t="s">
        <v>1459</v>
      </c>
      <c r="D9130" s="243" t="s">
        <v>1468</v>
      </c>
      <c r="E9130" s="243" t="s">
        <v>1114</v>
      </c>
      <c r="F9130" s="243">
        <v>20</v>
      </c>
      <c r="G9130" s="244"/>
      <c r="H9130" s="244"/>
      <c r="I9130" s="244"/>
      <c r="J9130" s="244"/>
      <c r="K9130" s="244"/>
      <c r="L9130" s="244"/>
      <c r="M9130" s="244"/>
      <c r="N9130" s="244"/>
      <c r="O9130" s="244"/>
      <c r="P9130" s="244">
        <v>7.2</v>
      </c>
      <c r="Q9130" s="245" t="s">
        <v>1461</v>
      </c>
    </row>
    <row r="9131" spans="1:17" x14ac:dyDescent="0.25">
      <c r="A9131" s="243">
        <v>202</v>
      </c>
      <c r="B9131" s="243">
        <v>20</v>
      </c>
      <c r="C9131" s="243" t="s">
        <v>1459</v>
      </c>
      <c r="D9131" s="243" t="s">
        <v>1469</v>
      </c>
      <c r="E9131" s="243" t="s">
        <v>1114</v>
      </c>
      <c r="F9131" s="243">
        <v>20</v>
      </c>
      <c r="G9131" s="244"/>
      <c r="H9131" s="244"/>
      <c r="I9131" s="244"/>
      <c r="J9131" s="244"/>
      <c r="K9131" s="244"/>
      <c r="L9131" s="244"/>
      <c r="M9131" s="244"/>
      <c r="N9131" s="244">
        <v>6</v>
      </c>
      <c r="O9131" s="244"/>
      <c r="P9131" s="244"/>
      <c r="Q9131" s="245" t="s">
        <v>1461</v>
      </c>
    </row>
    <row r="9132" spans="1:17" x14ac:dyDescent="0.25">
      <c r="A9132" s="243">
        <v>203</v>
      </c>
      <c r="B9132" s="243">
        <v>20</v>
      </c>
      <c r="C9132" s="243" t="s">
        <v>1459</v>
      </c>
      <c r="D9132" s="243" t="s">
        <v>1470</v>
      </c>
      <c r="E9132" s="243" t="s">
        <v>1114</v>
      </c>
      <c r="F9132" s="243">
        <v>20</v>
      </c>
      <c r="G9132" s="244"/>
      <c r="H9132" s="244"/>
      <c r="I9132" s="244"/>
      <c r="J9132" s="244"/>
      <c r="K9132" s="244"/>
      <c r="L9132" s="244"/>
      <c r="M9132" s="244"/>
      <c r="N9132" s="244">
        <v>6.9</v>
      </c>
      <c r="O9132" s="244"/>
      <c r="P9132" s="244"/>
      <c r="Q9132" s="245" t="s">
        <v>1461</v>
      </c>
    </row>
    <row r="9133" spans="1:17" x14ac:dyDescent="0.25">
      <c r="A9133" s="243">
        <v>204</v>
      </c>
      <c r="B9133" s="243">
        <v>20</v>
      </c>
      <c r="C9133" s="243" t="s">
        <v>1459</v>
      </c>
      <c r="D9133" s="243" t="s">
        <v>1471</v>
      </c>
      <c r="E9133" s="243" t="s">
        <v>1114</v>
      </c>
      <c r="F9133" s="243">
        <v>20</v>
      </c>
      <c r="G9133" s="244"/>
      <c r="H9133" s="244"/>
      <c r="I9133" s="244"/>
      <c r="J9133" s="244"/>
      <c r="K9133" s="244"/>
      <c r="L9133" s="244"/>
      <c r="M9133" s="244"/>
      <c r="N9133" s="244"/>
      <c r="O9133" s="244">
        <v>1.3</v>
      </c>
      <c r="P9133" s="244"/>
      <c r="Q9133" s="245" t="s">
        <v>1461</v>
      </c>
    </row>
    <row r="9134" spans="1:17" x14ac:dyDescent="0.25">
      <c r="A9134" s="243">
        <v>205</v>
      </c>
      <c r="B9134" s="243">
        <v>20</v>
      </c>
      <c r="C9134" s="243" t="s">
        <v>1472</v>
      </c>
      <c r="D9134" s="243" t="s">
        <v>1473</v>
      </c>
      <c r="E9134" s="243" t="s">
        <v>1114</v>
      </c>
      <c r="F9134" s="243">
        <v>20</v>
      </c>
      <c r="G9134" s="244"/>
      <c r="H9134" s="244"/>
      <c r="I9134" s="244"/>
      <c r="J9134" s="244"/>
      <c r="K9134" s="244"/>
      <c r="L9134" s="244"/>
      <c r="M9134" s="244">
        <v>0</v>
      </c>
      <c r="N9134" s="244"/>
      <c r="O9134" s="244"/>
      <c r="P9134" s="244"/>
      <c r="Q9134" s="245" t="s">
        <v>1461</v>
      </c>
    </row>
    <row r="9135" spans="1:17" x14ac:dyDescent="0.25">
      <c r="A9135" s="243">
        <v>206</v>
      </c>
      <c r="B9135" s="243">
        <v>20</v>
      </c>
      <c r="C9135" s="243" t="s">
        <v>1472</v>
      </c>
      <c r="D9135" s="243" t="s">
        <v>1474</v>
      </c>
      <c r="E9135" s="243" t="s">
        <v>1114</v>
      </c>
      <c r="F9135" s="243">
        <v>20</v>
      </c>
      <c r="G9135" s="244"/>
      <c r="H9135" s="244"/>
      <c r="I9135" s="244"/>
      <c r="J9135" s="244"/>
      <c r="K9135" s="244"/>
      <c r="L9135" s="244"/>
      <c r="M9135" s="244">
        <v>0.22</v>
      </c>
      <c r="N9135" s="244"/>
      <c r="O9135" s="244"/>
      <c r="P9135" s="244"/>
      <c r="Q9135" s="245" t="s">
        <v>1461</v>
      </c>
    </row>
    <row r="9136" spans="1:17" ht="31.5" x14ac:dyDescent="0.25">
      <c r="A9136" s="243">
        <v>207</v>
      </c>
      <c r="B9136" s="243">
        <v>20</v>
      </c>
      <c r="C9136" s="243" t="s">
        <v>1475</v>
      </c>
      <c r="D9136" s="243" t="s">
        <v>1476</v>
      </c>
      <c r="E9136" s="243" t="s">
        <v>1174</v>
      </c>
      <c r="F9136" s="243">
        <v>60</v>
      </c>
      <c r="G9136" s="244"/>
      <c r="H9136" s="244"/>
      <c r="I9136" s="244"/>
      <c r="J9136" s="244">
        <v>8.6999999999999994E-2</v>
      </c>
      <c r="K9136" s="244"/>
      <c r="L9136" s="244"/>
      <c r="M9136" s="244"/>
      <c r="N9136" s="244"/>
      <c r="O9136" s="244"/>
      <c r="P9136" s="244"/>
      <c r="Q9136" s="245" t="s">
        <v>1477</v>
      </c>
    </row>
    <row r="9137" spans="1:17" x14ac:dyDescent="0.25">
      <c r="A9137" s="243">
        <v>208</v>
      </c>
      <c r="B9137" s="243">
        <v>20</v>
      </c>
      <c r="C9137" s="243" t="s">
        <v>1475</v>
      </c>
      <c r="D9137" s="243" t="s">
        <v>1478</v>
      </c>
      <c r="E9137" s="243" t="s">
        <v>1174</v>
      </c>
      <c r="F9137" s="243">
        <v>60</v>
      </c>
      <c r="G9137" s="244"/>
      <c r="H9137" s="244"/>
      <c r="I9137" s="244"/>
      <c r="J9137" s="244">
        <v>5.2999999999999999E-2</v>
      </c>
      <c r="K9137" s="244"/>
      <c r="L9137" s="244"/>
      <c r="M9137" s="244"/>
      <c r="N9137" s="244"/>
      <c r="O9137" s="244"/>
      <c r="P9137" s="244"/>
      <c r="Q9137" s="245" t="s">
        <v>1479</v>
      </c>
    </row>
    <row r="9138" spans="1:17" x14ac:dyDescent="0.25">
      <c r="A9138" s="243">
        <v>209</v>
      </c>
      <c r="B9138" s="243">
        <v>20</v>
      </c>
      <c r="C9138" s="243" t="s">
        <v>1475</v>
      </c>
      <c r="D9138" s="243" t="s">
        <v>1480</v>
      </c>
      <c r="E9138" s="243" t="s">
        <v>1174</v>
      </c>
      <c r="F9138" s="243">
        <v>60</v>
      </c>
      <c r="G9138" s="244"/>
      <c r="H9138" s="244"/>
      <c r="I9138" s="244"/>
      <c r="J9138" s="244"/>
      <c r="K9138" s="244"/>
      <c r="L9138" s="244"/>
      <c r="M9138" s="244"/>
      <c r="N9138" s="244"/>
      <c r="O9138" s="244"/>
      <c r="P9138" s="244">
        <v>0.22600000000000001</v>
      </c>
      <c r="Q9138" s="245" t="s">
        <v>1283</v>
      </c>
    </row>
    <row r="9139" spans="1:17" x14ac:dyDescent="0.25">
      <c r="A9139" s="243">
        <v>210</v>
      </c>
      <c r="B9139" s="243">
        <v>20</v>
      </c>
      <c r="C9139" s="243" t="s">
        <v>1475</v>
      </c>
      <c r="D9139" s="243" t="s">
        <v>1481</v>
      </c>
      <c r="E9139" s="243" t="s">
        <v>1174</v>
      </c>
      <c r="F9139" s="243">
        <v>60</v>
      </c>
      <c r="G9139" s="244"/>
      <c r="H9139" s="244"/>
      <c r="I9139" s="244"/>
      <c r="J9139" s="244"/>
      <c r="K9139" s="244"/>
      <c r="L9139" s="244"/>
      <c r="M9139" s="244"/>
      <c r="N9139" s="244"/>
      <c r="O9139" s="244"/>
      <c r="P9139" s="244">
        <v>0</v>
      </c>
      <c r="Q9139" s="245" t="s">
        <v>1283</v>
      </c>
    </row>
    <row r="9140" spans="1:17" x14ac:dyDescent="0.25">
      <c r="A9140" s="243">
        <v>211</v>
      </c>
      <c r="B9140" s="243">
        <v>20</v>
      </c>
      <c r="C9140" s="243" t="s">
        <v>1475</v>
      </c>
      <c r="D9140" s="243" t="s">
        <v>1482</v>
      </c>
      <c r="E9140" s="243" t="s">
        <v>1174</v>
      </c>
      <c r="F9140" s="243">
        <v>60</v>
      </c>
      <c r="G9140" s="244"/>
      <c r="H9140" s="244"/>
      <c r="I9140" s="244"/>
      <c r="J9140" s="244"/>
      <c r="K9140" s="244"/>
      <c r="L9140" s="244"/>
      <c r="M9140" s="244"/>
      <c r="N9140" s="244"/>
      <c r="O9140" s="244"/>
      <c r="P9140" s="244">
        <v>0</v>
      </c>
      <c r="Q9140" s="245" t="s">
        <v>1283</v>
      </c>
    </row>
    <row r="9141" spans="1:17" x14ac:dyDescent="0.25">
      <c r="A9141" s="243">
        <v>212</v>
      </c>
      <c r="B9141" s="243">
        <v>20</v>
      </c>
      <c r="C9141" s="243" t="s">
        <v>1475</v>
      </c>
      <c r="D9141" s="243" t="s">
        <v>1483</v>
      </c>
      <c r="E9141" s="243" t="s">
        <v>1174</v>
      </c>
      <c r="F9141" s="243">
        <v>60</v>
      </c>
      <c r="G9141" s="244"/>
      <c r="H9141" s="244"/>
      <c r="I9141" s="244"/>
      <c r="J9141" s="244"/>
      <c r="K9141" s="244"/>
      <c r="L9141" s="244">
        <v>0.26</v>
      </c>
      <c r="M9141" s="244"/>
      <c r="N9141" s="244"/>
      <c r="O9141" s="244"/>
      <c r="P9141" s="244"/>
      <c r="Q9141" s="245" t="s">
        <v>1484</v>
      </c>
    </row>
    <row r="9142" spans="1:17" x14ac:dyDescent="0.25">
      <c r="A9142" s="243">
        <v>213</v>
      </c>
      <c r="B9142" s="243">
        <v>20</v>
      </c>
      <c r="C9142" s="243" t="s">
        <v>1475</v>
      </c>
      <c r="D9142" s="243" t="s">
        <v>1485</v>
      </c>
      <c r="E9142" s="243" t="s">
        <v>1174</v>
      </c>
      <c r="F9142" s="243">
        <v>60</v>
      </c>
      <c r="G9142" s="244"/>
      <c r="H9142" s="244"/>
      <c r="I9142" s="244"/>
      <c r="J9142" s="244"/>
      <c r="K9142" s="244"/>
      <c r="L9142" s="244">
        <v>0.65600000000000003</v>
      </c>
      <c r="M9142" s="244"/>
      <c r="N9142" s="244"/>
      <c r="O9142" s="244"/>
      <c r="P9142" s="244"/>
      <c r="Q9142" s="245" t="s">
        <v>1484</v>
      </c>
    </row>
    <row r="9143" spans="1:17" x14ac:dyDescent="0.25">
      <c r="A9143" s="243">
        <v>214</v>
      </c>
      <c r="B9143" s="243">
        <v>20</v>
      </c>
      <c r="C9143" s="243" t="s">
        <v>1475</v>
      </c>
      <c r="D9143" s="243" t="s">
        <v>1486</v>
      </c>
      <c r="E9143" s="243" t="s">
        <v>1174</v>
      </c>
      <c r="F9143" s="243">
        <v>60</v>
      </c>
      <c r="G9143" s="244"/>
      <c r="H9143" s="244"/>
      <c r="I9143" s="244"/>
      <c r="J9143" s="244"/>
      <c r="K9143" s="244"/>
      <c r="L9143" s="244"/>
      <c r="M9143" s="244"/>
      <c r="N9143" s="244"/>
      <c r="O9143" s="244"/>
      <c r="P9143" s="244">
        <v>0.53100000000000003</v>
      </c>
      <c r="Q9143" s="245" t="s">
        <v>1484</v>
      </c>
    </row>
    <row r="9144" spans="1:17" x14ac:dyDescent="0.25">
      <c r="A9144" s="243">
        <v>215</v>
      </c>
      <c r="B9144" s="243">
        <v>20</v>
      </c>
      <c r="C9144" s="243" t="s">
        <v>1475</v>
      </c>
      <c r="D9144" s="243" t="s">
        <v>1487</v>
      </c>
      <c r="E9144" s="243" t="s">
        <v>1174</v>
      </c>
      <c r="F9144" s="243">
        <v>60</v>
      </c>
      <c r="G9144" s="244"/>
      <c r="H9144" s="244"/>
      <c r="I9144" s="244"/>
      <c r="J9144" s="244"/>
      <c r="K9144" s="244"/>
      <c r="L9144" s="244"/>
      <c r="M9144" s="244"/>
      <c r="N9144" s="244"/>
      <c r="O9144" s="244"/>
      <c r="P9144" s="244">
        <v>0.441</v>
      </c>
      <c r="Q9144" s="245" t="s">
        <v>1484</v>
      </c>
    </row>
    <row r="9145" spans="1:17" ht="31.5" x14ac:dyDescent="0.25">
      <c r="A9145" s="243">
        <v>216</v>
      </c>
      <c r="B9145" s="243">
        <v>20</v>
      </c>
      <c r="C9145" s="243" t="s">
        <v>874</v>
      </c>
      <c r="D9145" s="243" t="s">
        <v>1488</v>
      </c>
      <c r="E9145" s="243" t="s">
        <v>1142</v>
      </c>
      <c r="F9145" s="243">
        <v>5</v>
      </c>
      <c r="G9145" s="244"/>
      <c r="H9145" s="244"/>
      <c r="I9145" s="244"/>
      <c r="J9145" s="244"/>
      <c r="K9145" s="244">
        <v>3.4000000000000002E-2</v>
      </c>
      <c r="L9145" s="244"/>
      <c r="M9145" s="244"/>
      <c r="N9145" s="244"/>
      <c r="O9145" s="244"/>
      <c r="P9145" s="244"/>
      <c r="Q9145" s="245" t="s">
        <v>1489</v>
      </c>
    </row>
    <row r="9146" spans="1:17" ht="31.5" x14ac:dyDescent="0.25">
      <c r="A9146" s="243">
        <v>217</v>
      </c>
      <c r="B9146" s="243">
        <v>20</v>
      </c>
      <c r="C9146" s="243" t="s">
        <v>874</v>
      </c>
      <c r="D9146" s="243" t="s">
        <v>1490</v>
      </c>
      <c r="E9146" s="243" t="s">
        <v>1142</v>
      </c>
      <c r="F9146" s="243">
        <v>5</v>
      </c>
      <c r="G9146" s="244"/>
      <c r="H9146" s="244"/>
      <c r="I9146" s="244"/>
      <c r="J9146" s="244"/>
      <c r="K9146" s="244">
        <v>4.8000000000000001E-2</v>
      </c>
      <c r="L9146" s="244"/>
      <c r="M9146" s="244"/>
      <c r="N9146" s="244"/>
      <c r="O9146" s="244"/>
      <c r="P9146" s="244"/>
      <c r="Q9146" s="245" t="s">
        <v>1491</v>
      </c>
    </row>
    <row r="9147" spans="1:17" ht="63" x14ac:dyDescent="0.25">
      <c r="A9147" s="243">
        <v>218</v>
      </c>
      <c r="B9147" s="243">
        <v>20</v>
      </c>
      <c r="C9147" s="243" t="s">
        <v>874</v>
      </c>
      <c r="D9147" s="243" t="s">
        <v>1492</v>
      </c>
      <c r="E9147" s="243" t="s">
        <v>1142</v>
      </c>
      <c r="F9147" s="243">
        <v>5</v>
      </c>
      <c r="G9147" s="244"/>
      <c r="H9147" s="244"/>
      <c r="I9147" s="244"/>
      <c r="J9147" s="244"/>
      <c r="K9147" s="244">
        <v>0.375</v>
      </c>
      <c r="L9147" s="244"/>
      <c r="M9147" s="244"/>
      <c r="N9147" s="244"/>
      <c r="O9147" s="244"/>
      <c r="P9147" s="244"/>
      <c r="Q9147" s="245" t="s">
        <v>1493</v>
      </c>
    </row>
    <row r="9148" spans="1:17" ht="78.75" x14ac:dyDescent="0.25">
      <c r="A9148" s="243">
        <v>219</v>
      </c>
      <c r="B9148" s="243">
        <v>20</v>
      </c>
      <c r="C9148" s="243" t="s">
        <v>874</v>
      </c>
      <c r="D9148" s="243" t="s">
        <v>1494</v>
      </c>
      <c r="E9148" s="243" t="s">
        <v>1142</v>
      </c>
      <c r="F9148" s="243">
        <v>5</v>
      </c>
      <c r="G9148" s="244"/>
      <c r="H9148" s="244"/>
      <c r="I9148" s="244"/>
      <c r="J9148" s="244"/>
      <c r="K9148" s="244">
        <v>0.159</v>
      </c>
      <c r="L9148" s="244"/>
      <c r="M9148" s="244"/>
      <c r="N9148" s="244"/>
      <c r="O9148" s="244"/>
      <c r="P9148" s="244"/>
      <c r="Q9148" s="245" t="s">
        <v>1495</v>
      </c>
    </row>
    <row r="9149" spans="1:17" ht="47.25" x14ac:dyDescent="0.25">
      <c r="A9149" s="243">
        <v>220</v>
      </c>
      <c r="B9149" s="243">
        <v>20</v>
      </c>
      <c r="C9149" s="243" t="s">
        <v>874</v>
      </c>
      <c r="D9149" s="243" t="s">
        <v>1496</v>
      </c>
      <c r="E9149" s="243" t="s">
        <v>1142</v>
      </c>
      <c r="F9149" s="243">
        <v>5</v>
      </c>
      <c r="G9149" s="244"/>
      <c r="H9149" s="244"/>
      <c r="I9149" s="244"/>
      <c r="J9149" s="244"/>
      <c r="K9149" s="244">
        <v>0.09</v>
      </c>
      <c r="L9149" s="244"/>
      <c r="M9149" s="244"/>
      <c r="N9149" s="244"/>
      <c r="O9149" s="244"/>
      <c r="P9149" s="244"/>
      <c r="Q9149" s="245" t="s">
        <v>1497</v>
      </c>
    </row>
    <row r="9150" spans="1:17" ht="31.5" x14ac:dyDescent="0.25">
      <c r="A9150" s="243">
        <v>221</v>
      </c>
      <c r="B9150" s="243">
        <v>20</v>
      </c>
      <c r="C9150" s="243" t="s">
        <v>874</v>
      </c>
      <c r="D9150" s="243" t="s">
        <v>1498</v>
      </c>
      <c r="E9150" s="243" t="s">
        <v>1142</v>
      </c>
      <c r="F9150" s="243">
        <v>5</v>
      </c>
      <c r="G9150" s="244"/>
      <c r="H9150" s="244"/>
      <c r="I9150" s="244"/>
      <c r="J9150" s="244"/>
      <c r="K9150" s="244">
        <v>2.7E-2</v>
      </c>
      <c r="L9150" s="244"/>
      <c r="M9150" s="244"/>
      <c r="N9150" s="244"/>
      <c r="O9150" s="244"/>
      <c r="P9150" s="244"/>
      <c r="Q9150" s="245" t="s">
        <v>1499</v>
      </c>
    </row>
    <row r="9151" spans="1:17" ht="204.75" x14ac:dyDescent="0.25">
      <c r="A9151" s="243">
        <v>222</v>
      </c>
      <c r="B9151" s="243">
        <v>20</v>
      </c>
      <c r="C9151" s="243" t="s">
        <v>874</v>
      </c>
      <c r="D9151" s="243" t="s">
        <v>1500</v>
      </c>
      <c r="E9151" s="243" t="s">
        <v>1142</v>
      </c>
      <c r="F9151" s="243">
        <v>5</v>
      </c>
      <c r="G9151" s="244"/>
      <c r="H9151" s="244"/>
      <c r="I9151" s="244"/>
      <c r="J9151" s="244"/>
      <c r="K9151" s="244">
        <v>0.44600000000000001</v>
      </c>
      <c r="L9151" s="244"/>
      <c r="M9151" s="244"/>
      <c r="N9151" s="244"/>
      <c r="O9151" s="244"/>
      <c r="P9151" s="244"/>
      <c r="Q9151" s="245" t="s">
        <v>1501</v>
      </c>
    </row>
    <row r="9152" spans="1:17" x14ac:dyDescent="0.25">
      <c r="A9152" s="243">
        <v>223</v>
      </c>
      <c r="B9152" s="243">
        <v>20</v>
      </c>
      <c r="C9152" s="243" t="s">
        <v>874</v>
      </c>
      <c r="D9152" s="243" t="s">
        <v>1502</v>
      </c>
      <c r="E9152" s="243" t="s">
        <v>1142</v>
      </c>
      <c r="F9152" s="243">
        <v>5</v>
      </c>
      <c r="G9152" s="244"/>
      <c r="H9152" s="244"/>
      <c r="I9152" s="244"/>
      <c r="J9152" s="244"/>
      <c r="K9152" s="244">
        <v>1.1040000000000001</v>
      </c>
      <c r="L9152" s="244"/>
      <c r="M9152" s="244"/>
      <c r="N9152" s="244"/>
      <c r="O9152" s="244"/>
      <c r="P9152" s="244"/>
      <c r="Q9152" s="245" t="s">
        <v>1503</v>
      </c>
    </row>
    <row r="9153" spans="1:17" ht="141.75" x14ac:dyDescent="0.25">
      <c r="A9153" s="243">
        <v>224</v>
      </c>
      <c r="B9153" s="243">
        <v>20</v>
      </c>
      <c r="C9153" s="243" t="s">
        <v>874</v>
      </c>
      <c r="D9153" s="243" t="s">
        <v>1504</v>
      </c>
      <c r="E9153" s="243" t="s">
        <v>1142</v>
      </c>
      <c r="F9153" s="243">
        <v>5</v>
      </c>
      <c r="G9153" s="244"/>
      <c r="H9153" s="244"/>
      <c r="I9153" s="244"/>
      <c r="J9153" s="244"/>
      <c r="K9153" s="244">
        <v>0.51</v>
      </c>
      <c r="L9153" s="244"/>
      <c r="M9153" s="244"/>
      <c r="N9153" s="244"/>
      <c r="O9153" s="244"/>
      <c r="P9153" s="244"/>
      <c r="Q9153" s="245" t="s">
        <v>1505</v>
      </c>
    </row>
    <row r="9154" spans="1:17" ht="189" x14ac:dyDescent="0.25">
      <c r="A9154" s="243">
        <v>225</v>
      </c>
      <c r="B9154" s="243">
        <v>20</v>
      </c>
      <c r="C9154" s="243" t="s">
        <v>834</v>
      </c>
      <c r="D9154" s="243" t="s">
        <v>1506</v>
      </c>
      <c r="E9154" s="243" t="s">
        <v>1114</v>
      </c>
      <c r="F9154" s="243">
        <v>10</v>
      </c>
      <c r="G9154" s="244"/>
      <c r="H9154" s="244"/>
      <c r="I9154" s="244"/>
      <c r="J9154" s="244">
        <v>0.30299999999999999</v>
      </c>
      <c r="K9154" s="244"/>
      <c r="L9154" s="244"/>
      <c r="M9154" s="244"/>
      <c r="N9154" s="244"/>
      <c r="O9154" s="244"/>
      <c r="P9154" s="244"/>
      <c r="Q9154" s="245" t="s">
        <v>1507</v>
      </c>
    </row>
    <row r="9155" spans="1:17" ht="47.25" x14ac:dyDescent="0.25">
      <c r="A9155" s="243">
        <v>226</v>
      </c>
      <c r="B9155" s="243">
        <v>20</v>
      </c>
      <c r="C9155" s="243" t="s">
        <v>859</v>
      </c>
      <c r="D9155" s="243" t="s">
        <v>1508</v>
      </c>
      <c r="E9155" s="243" t="s">
        <v>1509</v>
      </c>
      <c r="F9155" s="243">
        <v>60</v>
      </c>
      <c r="G9155" s="244"/>
      <c r="H9155" s="244"/>
      <c r="I9155" s="244"/>
      <c r="J9155" s="244"/>
      <c r="K9155" s="244"/>
      <c r="L9155" s="244"/>
      <c r="M9155" s="244"/>
      <c r="N9155" s="244"/>
      <c r="O9155" s="244">
        <v>3.7999999999999999E-2</v>
      </c>
      <c r="P9155" s="244"/>
      <c r="Q9155" s="245" t="s">
        <v>1510</v>
      </c>
    </row>
    <row r="9156" spans="1:17" x14ac:dyDescent="0.25">
      <c r="A9156" s="243">
        <v>227</v>
      </c>
      <c r="B9156" s="243">
        <v>20</v>
      </c>
      <c r="C9156" s="243" t="s">
        <v>859</v>
      </c>
      <c r="D9156" s="243" t="s">
        <v>1511</v>
      </c>
      <c r="E9156" s="243" t="s">
        <v>1509</v>
      </c>
      <c r="F9156" s="243">
        <v>60</v>
      </c>
      <c r="G9156" s="244"/>
      <c r="H9156" s="244"/>
      <c r="I9156" s="244"/>
      <c r="J9156" s="244"/>
      <c r="K9156" s="244"/>
      <c r="L9156" s="244"/>
      <c r="M9156" s="244"/>
      <c r="N9156" s="244"/>
      <c r="O9156" s="244">
        <v>3.0000000000000001E-3</v>
      </c>
      <c r="P9156" s="244"/>
      <c r="Q9156" s="245" t="s">
        <v>1512</v>
      </c>
    </row>
    <row r="9157" spans="1:17" ht="63" x14ac:dyDescent="0.25">
      <c r="A9157" s="243">
        <v>228</v>
      </c>
      <c r="B9157" s="243">
        <v>20</v>
      </c>
      <c r="C9157" s="243" t="s">
        <v>859</v>
      </c>
      <c r="D9157" s="243" t="s">
        <v>1513</v>
      </c>
      <c r="E9157" s="243" t="s">
        <v>1509</v>
      </c>
      <c r="F9157" s="243">
        <v>60</v>
      </c>
      <c r="G9157" s="244"/>
      <c r="H9157" s="244"/>
      <c r="I9157" s="244"/>
      <c r="J9157" s="244"/>
      <c r="K9157" s="244"/>
      <c r="L9157" s="244"/>
      <c r="M9157" s="244"/>
      <c r="N9157" s="244"/>
      <c r="O9157" s="244">
        <v>0.13300000000000001</v>
      </c>
      <c r="P9157" s="244"/>
      <c r="Q9157" s="245" t="s">
        <v>1514</v>
      </c>
    </row>
    <row r="9158" spans="1:17" ht="110.25" x14ac:dyDescent="0.25">
      <c r="A9158" s="243">
        <v>229</v>
      </c>
      <c r="B9158" s="243">
        <v>20</v>
      </c>
      <c r="C9158" s="243" t="s">
        <v>859</v>
      </c>
      <c r="D9158" s="243" t="s">
        <v>1515</v>
      </c>
      <c r="E9158" s="243" t="s">
        <v>1509</v>
      </c>
      <c r="F9158" s="243">
        <v>60</v>
      </c>
      <c r="G9158" s="244"/>
      <c r="H9158" s="244"/>
      <c r="I9158" s="244"/>
      <c r="J9158" s="244"/>
      <c r="K9158" s="244"/>
      <c r="L9158" s="244"/>
      <c r="M9158" s="244"/>
      <c r="N9158" s="244"/>
      <c r="O9158" s="244">
        <v>0.27600000000000002</v>
      </c>
      <c r="P9158" s="244"/>
      <c r="Q9158" s="245" t="s">
        <v>1516</v>
      </c>
    </row>
    <row r="9159" spans="1:17" ht="47.25" x14ac:dyDescent="0.25">
      <c r="A9159" s="243">
        <v>230</v>
      </c>
      <c r="B9159" s="243">
        <v>20</v>
      </c>
      <c r="C9159" s="243" t="s">
        <v>859</v>
      </c>
      <c r="D9159" s="243" t="s">
        <v>1517</v>
      </c>
      <c r="E9159" s="243" t="s">
        <v>1509</v>
      </c>
      <c r="F9159" s="243">
        <v>60</v>
      </c>
      <c r="G9159" s="244"/>
      <c r="H9159" s="244"/>
      <c r="I9159" s="244"/>
      <c r="J9159" s="244"/>
      <c r="K9159" s="244"/>
      <c r="L9159" s="244"/>
      <c r="M9159" s="244"/>
      <c r="N9159" s="244"/>
      <c r="O9159" s="244">
        <v>7.0999999999999994E-2</v>
      </c>
      <c r="P9159" s="244"/>
      <c r="Q9159" s="245" t="s">
        <v>1518</v>
      </c>
    </row>
    <row r="9160" spans="1:17" ht="157.5" x14ac:dyDescent="0.25">
      <c r="A9160" s="243">
        <v>231</v>
      </c>
      <c r="B9160" s="243">
        <v>20</v>
      </c>
      <c r="C9160" s="243" t="s">
        <v>859</v>
      </c>
      <c r="D9160" s="243" t="s">
        <v>1519</v>
      </c>
      <c r="E9160" s="243" t="s">
        <v>1509</v>
      </c>
      <c r="F9160" s="243">
        <v>60</v>
      </c>
      <c r="G9160" s="244"/>
      <c r="H9160" s="244"/>
      <c r="I9160" s="244"/>
      <c r="J9160" s="244"/>
      <c r="K9160" s="244"/>
      <c r="L9160" s="244"/>
      <c r="M9160" s="244"/>
      <c r="N9160" s="244"/>
      <c r="O9160" s="244">
        <v>0.38</v>
      </c>
      <c r="P9160" s="244"/>
      <c r="Q9160" s="245" t="s">
        <v>1520</v>
      </c>
    </row>
    <row r="9161" spans="1:17" x14ac:dyDescent="0.25">
      <c r="A9161" s="243">
        <v>232</v>
      </c>
      <c r="B9161" s="243">
        <v>20</v>
      </c>
      <c r="C9161" s="243" t="s">
        <v>832</v>
      </c>
      <c r="D9161" s="243" t="s">
        <v>1521</v>
      </c>
      <c r="E9161" s="243" t="s">
        <v>1114</v>
      </c>
      <c r="F9161" s="243">
        <v>10</v>
      </c>
      <c r="G9161" s="244"/>
      <c r="H9161" s="244"/>
      <c r="I9161" s="244"/>
      <c r="J9161" s="244"/>
      <c r="K9161" s="244"/>
      <c r="L9161" s="244"/>
      <c r="M9161" s="244"/>
      <c r="N9161" s="244">
        <v>8.5000000000000006E-2</v>
      </c>
      <c r="O9161" s="244"/>
      <c r="P9161" s="244"/>
      <c r="Q9161" s="245" t="s">
        <v>1522</v>
      </c>
    </row>
    <row r="9162" spans="1:17" ht="78.75" x14ac:dyDescent="0.25">
      <c r="A9162" s="243">
        <v>233</v>
      </c>
      <c r="B9162" s="243">
        <v>20</v>
      </c>
      <c r="C9162" s="243" t="s">
        <v>832</v>
      </c>
      <c r="D9162" s="243" t="s">
        <v>1523</v>
      </c>
      <c r="E9162" s="243" t="s">
        <v>1114</v>
      </c>
      <c r="F9162" s="243">
        <v>10</v>
      </c>
      <c r="G9162" s="244"/>
      <c r="H9162" s="244"/>
      <c r="I9162" s="244"/>
      <c r="J9162" s="244"/>
      <c r="K9162" s="244"/>
      <c r="L9162" s="244"/>
      <c r="M9162" s="244"/>
      <c r="N9162" s="244">
        <v>0.51800000000000002</v>
      </c>
      <c r="O9162" s="244"/>
      <c r="P9162" s="244"/>
      <c r="Q9162" s="245" t="s">
        <v>1524</v>
      </c>
    </row>
    <row r="9163" spans="1:17" ht="157.5" x14ac:dyDescent="0.25">
      <c r="A9163" s="243">
        <v>234</v>
      </c>
      <c r="B9163" s="243">
        <v>20</v>
      </c>
      <c r="C9163" s="243" t="s">
        <v>832</v>
      </c>
      <c r="D9163" s="243" t="s">
        <v>1525</v>
      </c>
      <c r="E9163" s="243" t="s">
        <v>1114</v>
      </c>
      <c r="F9163" s="243">
        <v>10</v>
      </c>
      <c r="G9163" s="244"/>
      <c r="H9163" s="244"/>
      <c r="I9163" s="244"/>
      <c r="J9163" s="244"/>
      <c r="K9163" s="244"/>
      <c r="L9163" s="244"/>
      <c r="M9163" s="244"/>
      <c r="N9163" s="244">
        <v>0.42499999999999999</v>
      </c>
      <c r="O9163" s="244"/>
      <c r="P9163" s="244"/>
      <c r="Q9163" s="245" t="s">
        <v>1526</v>
      </c>
    </row>
    <row r="9164" spans="1:17" x14ac:dyDescent="0.25">
      <c r="A9164" s="243">
        <v>235</v>
      </c>
      <c r="B9164" s="243">
        <v>20</v>
      </c>
      <c r="C9164" s="243" t="s">
        <v>832</v>
      </c>
      <c r="D9164" s="243" t="s">
        <v>1527</v>
      </c>
      <c r="E9164" s="243" t="s">
        <v>1114</v>
      </c>
      <c r="F9164" s="243">
        <v>10</v>
      </c>
      <c r="G9164" s="244"/>
      <c r="H9164" s="244"/>
      <c r="I9164" s="244"/>
      <c r="J9164" s="244"/>
      <c r="K9164" s="244"/>
      <c r="L9164" s="244"/>
      <c r="M9164" s="244"/>
      <c r="N9164" s="244">
        <v>2.1999999999999999E-2</v>
      </c>
      <c r="O9164" s="244"/>
      <c r="P9164" s="244"/>
      <c r="Q9164" s="245" t="s">
        <v>1528</v>
      </c>
    </row>
    <row r="9165" spans="1:17" x14ac:dyDescent="0.25">
      <c r="A9165" s="243">
        <v>236</v>
      </c>
      <c r="B9165" s="243">
        <v>20</v>
      </c>
      <c r="C9165" s="243" t="s">
        <v>832</v>
      </c>
      <c r="D9165" s="243" t="s">
        <v>1529</v>
      </c>
      <c r="E9165" s="243" t="s">
        <v>1114</v>
      </c>
      <c r="F9165" s="243">
        <v>10</v>
      </c>
      <c r="G9165" s="244"/>
      <c r="H9165" s="244"/>
      <c r="I9165" s="244"/>
      <c r="J9165" s="244"/>
      <c r="K9165" s="244"/>
      <c r="L9165" s="244"/>
      <c r="M9165" s="244"/>
      <c r="N9165" s="244">
        <v>0.26300000000000001</v>
      </c>
      <c r="O9165" s="244"/>
      <c r="P9165" s="244"/>
      <c r="Q9165" s="245" t="s">
        <v>1530</v>
      </c>
    </row>
    <row r="9166" spans="1:17" ht="315" x14ac:dyDescent="0.25">
      <c r="A9166" s="243">
        <v>237</v>
      </c>
      <c r="B9166" s="243">
        <v>20</v>
      </c>
      <c r="C9166" s="243" t="s">
        <v>832</v>
      </c>
      <c r="D9166" s="243" t="s">
        <v>1531</v>
      </c>
      <c r="E9166" s="243" t="s">
        <v>1114</v>
      </c>
      <c r="F9166" s="243">
        <v>10</v>
      </c>
      <c r="G9166" s="244"/>
      <c r="H9166" s="244"/>
      <c r="I9166" s="244"/>
      <c r="J9166" s="244"/>
      <c r="K9166" s="244"/>
      <c r="L9166" s="244"/>
      <c r="M9166" s="244"/>
      <c r="N9166" s="244">
        <v>0.90600000000000003</v>
      </c>
      <c r="O9166" s="244"/>
      <c r="P9166" s="244"/>
      <c r="Q9166" s="245" t="s">
        <v>1532</v>
      </c>
    </row>
    <row r="9167" spans="1:17" x14ac:dyDescent="0.25">
      <c r="A9167" s="243">
        <v>238</v>
      </c>
      <c r="B9167" s="243">
        <v>20</v>
      </c>
      <c r="C9167" s="243" t="s">
        <v>832</v>
      </c>
      <c r="D9167" s="243" t="s">
        <v>1533</v>
      </c>
      <c r="E9167" s="243" t="s">
        <v>1114</v>
      </c>
      <c r="F9167" s="243">
        <v>10</v>
      </c>
      <c r="G9167" s="244"/>
      <c r="H9167" s="244"/>
      <c r="I9167" s="244"/>
      <c r="J9167" s="244"/>
      <c r="K9167" s="244"/>
      <c r="L9167" s="244"/>
      <c r="M9167" s="244"/>
      <c r="N9167" s="244">
        <v>0.47799999999999998</v>
      </c>
      <c r="O9167" s="244"/>
      <c r="P9167" s="244"/>
      <c r="Q9167" s="245" t="s">
        <v>1534</v>
      </c>
    </row>
    <row r="9168" spans="1:17" x14ac:dyDescent="0.25">
      <c r="A9168" s="243">
        <v>239</v>
      </c>
      <c r="B9168" s="243">
        <v>20</v>
      </c>
      <c r="C9168" s="243" t="s">
        <v>866</v>
      </c>
      <c r="D9168" s="243" t="s">
        <v>1535</v>
      </c>
      <c r="E9168" s="243" t="s">
        <v>1174</v>
      </c>
      <c r="F9168" s="243">
        <v>60</v>
      </c>
      <c r="G9168" s="244"/>
      <c r="H9168" s="244"/>
      <c r="I9168" s="244"/>
      <c r="J9168" s="244"/>
      <c r="K9168" s="244">
        <v>0.17199999999999999</v>
      </c>
      <c r="L9168" s="244"/>
      <c r="M9168" s="244"/>
      <c r="N9168" s="244"/>
      <c r="O9168" s="244"/>
      <c r="P9168" s="244"/>
      <c r="Q9168" s="245" t="s">
        <v>1536</v>
      </c>
    </row>
    <row r="9169" spans="1:17" x14ac:dyDescent="0.25">
      <c r="A9169" s="243">
        <v>240</v>
      </c>
      <c r="B9169" s="243">
        <v>20</v>
      </c>
      <c r="C9169" s="243" t="s">
        <v>866</v>
      </c>
      <c r="D9169" s="243" t="s">
        <v>1537</v>
      </c>
      <c r="E9169" s="243" t="s">
        <v>1174</v>
      </c>
      <c r="F9169" s="243">
        <v>60</v>
      </c>
      <c r="G9169" s="244"/>
      <c r="H9169" s="244"/>
      <c r="I9169" s="244"/>
      <c r="J9169" s="244"/>
      <c r="K9169" s="244">
        <v>0.11899999999999999</v>
      </c>
      <c r="L9169" s="244"/>
      <c r="M9169" s="244"/>
      <c r="N9169" s="244"/>
      <c r="O9169" s="244"/>
      <c r="P9169" s="244"/>
      <c r="Q9169" s="245" t="s">
        <v>1536</v>
      </c>
    </row>
    <row r="9170" spans="1:17" x14ac:dyDescent="0.25">
      <c r="A9170" s="243">
        <v>241</v>
      </c>
      <c r="B9170" s="243">
        <v>20</v>
      </c>
      <c r="C9170" s="243" t="s">
        <v>866</v>
      </c>
      <c r="D9170" s="243" t="s">
        <v>1538</v>
      </c>
      <c r="E9170" s="243" t="s">
        <v>1174</v>
      </c>
      <c r="F9170" s="243">
        <v>60</v>
      </c>
      <c r="G9170" s="244"/>
      <c r="H9170" s="244"/>
      <c r="I9170" s="244"/>
      <c r="J9170" s="244"/>
      <c r="K9170" s="244">
        <v>0</v>
      </c>
      <c r="L9170" s="244"/>
      <c r="M9170" s="244"/>
      <c r="N9170" s="244"/>
      <c r="O9170" s="244"/>
      <c r="P9170" s="244"/>
      <c r="Q9170" s="245" t="s">
        <v>1536</v>
      </c>
    </row>
    <row r="9171" spans="1:17" x14ac:dyDescent="0.25">
      <c r="A9171" s="243">
        <v>242</v>
      </c>
      <c r="B9171" s="243">
        <v>20</v>
      </c>
      <c r="C9171" s="243" t="s">
        <v>866</v>
      </c>
      <c r="D9171" s="243" t="s">
        <v>1539</v>
      </c>
      <c r="E9171" s="243" t="s">
        <v>1174</v>
      </c>
      <c r="F9171" s="243">
        <v>60</v>
      </c>
      <c r="G9171" s="244"/>
      <c r="H9171" s="244"/>
      <c r="I9171" s="244"/>
      <c r="J9171" s="244"/>
      <c r="K9171" s="244">
        <v>7.8E-2</v>
      </c>
      <c r="L9171" s="244"/>
      <c r="M9171" s="244"/>
      <c r="N9171" s="244"/>
      <c r="O9171" s="244"/>
      <c r="P9171" s="244"/>
      <c r="Q9171" s="245" t="s">
        <v>1536</v>
      </c>
    </row>
    <row r="9172" spans="1:17" x14ac:dyDescent="0.25">
      <c r="A9172" s="243">
        <v>243</v>
      </c>
      <c r="B9172" s="243">
        <v>20</v>
      </c>
      <c r="C9172" s="243" t="s">
        <v>866</v>
      </c>
      <c r="D9172" s="243" t="s">
        <v>1540</v>
      </c>
      <c r="E9172" s="243" t="s">
        <v>1174</v>
      </c>
      <c r="F9172" s="243">
        <v>60</v>
      </c>
      <c r="G9172" s="244"/>
      <c r="H9172" s="244"/>
      <c r="I9172" s="244"/>
      <c r="J9172" s="244"/>
      <c r="K9172" s="244">
        <v>0.83</v>
      </c>
      <c r="L9172" s="244"/>
      <c r="M9172" s="244"/>
      <c r="N9172" s="244"/>
      <c r="O9172" s="244"/>
      <c r="P9172" s="244"/>
      <c r="Q9172" s="245" t="s">
        <v>1536</v>
      </c>
    </row>
    <row r="9173" spans="1:17" x14ac:dyDescent="0.25">
      <c r="A9173" s="243">
        <v>244</v>
      </c>
      <c r="B9173" s="243">
        <v>20</v>
      </c>
      <c r="C9173" s="243" t="s">
        <v>862</v>
      </c>
      <c r="D9173" s="243" t="s">
        <v>1541</v>
      </c>
      <c r="E9173" s="243" t="s">
        <v>1509</v>
      </c>
      <c r="F9173" s="243">
        <v>60</v>
      </c>
      <c r="G9173" s="244"/>
      <c r="H9173" s="244"/>
      <c r="I9173" s="244"/>
      <c r="J9173" s="244"/>
      <c r="K9173" s="244"/>
      <c r="L9173" s="244"/>
      <c r="M9173" s="244"/>
      <c r="N9173" s="244"/>
      <c r="O9173" s="244">
        <v>5.1999999999999998E-2</v>
      </c>
      <c r="P9173" s="244"/>
      <c r="Q9173" s="245" t="s">
        <v>1542</v>
      </c>
    </row>
    <row r="9174" spans="1:17" ht="47.25" x14ac:dyDescent="0.25">
      <c r="A9174" s="243">
        <v>245</v>
      </c>
      <c r="B9174" s="243">
        <v>20</v>
      </c>
      <c r="C9174" s="243" t="s">
        <v>862</v>
      </c>
      <c r="D9174" s="243" t="s">
        <v>1543</v>
      </c>
      <c r="E9174" s="243" t="s">
        <v>1509</v>
      </c>
      <c r="F9174" s="243">
        <v>60</v>
      </c>
      <c r="G9174" s="244"/>
      <c r="H9174" s="244"/>
      <c r="I9174" s="244"/>
      <c r="J9174" s="244"/>
      <c r="K9174" s="244"/>
      <c r="L9174" s="244"/>
      <c r="M9174" s="244"/>
      <c r="N9174" s="244"/>
      <c r="O9174" s="244">
        <v>0.11</v>
      </c>
      <c r="P9174" s="244"/>
      <c r="Q9174" s="245" t="s">
        <v>1544</v>
      </c>
    </row>
    <row r="9175" spans="1:17" ht="63" x14ac:dyDescent="0.25">
      <c r="A9175" s="243">
        <v>246</v>
      </c>
      <c r="B9175" s="243">
        <v>20</v>
      </c>
      <c r="C9175" s="243" t="s">
        <v>862</v>
      </c>
      <c r="D9175" s="243" t="s">
        <v>1545</v>
      </c>
      <c r="E9175" s="243" t="s">
        <v>1509</v>
      </c>
      <c r="F9175" s="243">
        <v>60</v>
      </c>
      <c r="G9175" s="244"/>
      <c r="H9175" s="244"/>
      <c r="I9175" s="244"/>
      <c r="J9175" s="244"/>
      <c r="K9175" s="244"/>
      <c r="L9175" s="244"/>
      <c r="M9175" s="244"/>
      <c r="N9175" s="244"/>
      <c r="O9175" s="244">
        <v>0.192</v>
      </c>
      <c r="P9175" s="244"/>
      <c r="Q9175" s="245" t="s">
        <v>1546</v>
      </c>
    </row>
    <row r="9176" spans="1:17" x14ac:dyDescent="0.25">
      <c r="A9176" s="243">
        <v>247</v>
      </c>
      <c r="B9176" s="243">
        <v>20</v>
      </c>
      <c r="C9176" s="243" t="s">
        <v>862</v>
      </c>
      <c r="D9176" s="243" t="s">
        <v>1547</v>
      </c>
      <c r="E9176" s="243" t="s">
        <v>1509</v>
      </c>
      <c r="F9176" s="243">
        <v>60</v>
      </c>
      <c r="G9176" s="244"/>
      <c r="H9176" s="244"/>
      <c r="I9176" s="244"/>
      <c r="J9176" s="244"/>
      <c r="K9176" s="244"/>
      <c r="L9176" s="244"/>
      <c r="M9176" s="244"/>
      <c r="N9176" s="244"/>
      <c r="O9176" s="244">
        <v>3.5999999999999997E-2</v>
      </c>
      <c r="P9176" s="244"/>
      <c r="Q9176" s="245" t="s">
        <v>1151</v>
      </c>
    </row>
    <row r="9177" spans="1:17" ht="63" x14ac:dyDescent="0.25">
      <c r="A9177" s="243">
        <v>248</v>
      </c>
      <c r="B9177" s="243">
        <v>20</v>
      </c>
      <c r="C9177" s="243" t="s">
        <v>320</v>
      </c>
      <c r="D9177" s="243" t="s">
        <v>1548</v>
      </c>
      <c r="E9177" s="243" t="s">
        <v>1509</v>
      </c>
      <c r="F9177" s="243">
        <v>60</v>
      </c>
      <c r="G9177" s="244"/>
      <c r="H9177" s="244"/>
      <c r="I9177" s="244"/>
      <c r="J9177" s="244">
        <v>0.30299999999999999</v>
      </c>
      <c r="K9177" s="244"/>
      <c r="L9177" s="244"/>
      <c r="M9177" s="244"/>
      <c r="N9177" s="244"/>
      <c r="O9177" s="244"/>
      <c r="P9177" s="244"/>
      <c r="Q9177" s="245" t="s">
        <v>1549</v>
      </c>
    </row>
    <row r="9178" spans="1:17" ht="63" x14ac:dyDescent="0.25">
      <c r="A9178" s="243">
        <v>249</v>
      </c>
      <c r="B9178" s="243">
        <v>20</v>
      </c>
      <c r="C9178" s="243" t="s">
        <v>320</v>
      </c>
      <c r="D9178" s="243" t="s">
        <v>1550</v>
      </c>
      <c r="E9178" s="243" t="s">
        <v>1509</v>
      </c>
      <c r="F9178" s="243">
        <v>60</v>
      </c>
      <c r="G9178" s="244"/>
      <c r="H9178" s="244"/>
      <c r="I9178" s="244"/>
      <c r="J9178" s="244">
        <v>6.9000000000000006E-2</v>
      </c>
      <c r="K9178" s="244"/>
      <c r="L9178" s="244"/>
      <c r="M9178" s="244"/>
      <c r="N9178" s="244"/>
      <c r="O9178" s="244"/>
      <c r="P9178" s="244"/>
      <c r="Q9178" s="245" t="s">
        <v>1551</v>
      </c>
    </row>
    <row r="9179" spans="1:17" ht="31.5" x14ac:dyDescent="0.25">
      <c r="A9179" s="243">
        <v>250</v>
      </c>
      <c r="B9179" s="243">
        <v>20</v>
      </c>
      <c r="C9179" s="243" t="s">
        <v>320</v>
      </c>
      <c r="D9179" s="243" t="s">
        <v>1552</v>
      </c>
      <c r="E9179" s="243" t="s">
        <v>1509</v>
      </c>
      <c r="F9179" s="243">
        <v>60</v>
      </c>
      <c r="G9179" s="244"/>
      <c r="H9179" s="244"/>
      <c r="I9179" s="244"/>
      <c r="J9179" s="244">
        <v>6.6000000000000003E-2</v>
      </c>
      <c r="K9179" s="244"/>
      <c r="L9179" s="244"/>
      <c r="M9179" s="244"/>
      <c r="N9179" s="244"/>
      <c r="O9179" s="244"/>
      <c r="P9179" s="244"/>
      <c r="Q9179" s="245" t="s">
        <v>1553</v>
      </c>
    </row>
    <row r="9180" spans="1:17" x14ac:dyDescent="0.25">
      <c r="A9180" s="243">
        <v>251</v>
      </c>
      <c r="B9180" s="243">
        <v>20</v>
      </c>
      <c r="C9180" s="243" t="s">
        <v>14</v>
      </c>
      <c r="D9180" s="243" t="s">
        <v>1554</v>
      </c>
      <c r="E9180" s="243" t="s">
        <v>1114</v>
      </c>
      <c r="F9180" s="243">
        <v>5</v>
      </c>
      <c r="G9180" s="244"/>
      <c r="H9180" s="244">
        <v>0.254</v>
      </c>
      <c r="I9180" s="244"/>
      <c r="J9180" s="244"/>
      <c r="K9180" s="244"/>
      <c r="L9180" s="244"/>
      <c r="M9180" s="244"/>
      <c r="N9180" s="244"/>
      <c r="O9180" s="244"/>
      <c r="P9180" s="244"/>
      <c r="Q9180" s="245" t="s">
        <v>1536</v>
      </c>
    </row>
    <row r="9181" spans="1:17" ht="63" x14ac:dyDescent="0.25">
      <c r="A9181" s="243">
        <v>252</v>
      </c>
      <c r="B9181" s="243">
        <v>20</v>
      </c>
      <c r="C9181" s="243" t="s">
        <v>14</v>
      </c>
      <c r="D9181" s="243" t="s">
        <v>1555</v>
      </c>
      <c r="E9181" s="243" t="s">
        <v>1114</v>
      </c>
      <c r="F9181" s="243">
        <v>5</v>
      </c>
      <c r="G9181" s="244"/>
      <c r="H9181" s="244">
        <v>0.156</v>
      </c>
      <c r="I9181" s="244"/>
      <c r="J9181" s="244"/>
      <c r="K9181" s="244"/>
      <c r="L9181" s="244"/>
      <c r="M9181" s="244"/>
      <c r="N9181" s="244"/>
      <c r="O9181" s="244"/>
      <c r="P9181" s="244"/>
      <c r="Q9181" s="245" t="s">
        <v>1556</v>
      </c>
    </row>
    <row r="9182" spans="1:17" x14ac:dyDescent="0.25">
      <c r="A9182" s="243">
        <v>253</v>
      </c>
      <c r="B9182" s="243">
        <v>20</v>
      </c>
      <c r="C9182" s="243" t="s">
        <v>14</v>
      </c>
      <c r="D9182" s="243" t="s">
        <v>1557</v>
      </c>
      <c r="E9182" s="243" t="s">
        <v>1114</v>
      </c>
      <c r="F9182" s="243">
        <v>5</v>
      </c>
      <c r="G9182" s="244"/>
      <c r="H9182" s="244">
        <v>4.2999999999999997E-2</v>
      </c>
      <c r="I9182" s="244"/>
      <c r="J9182" s="244"/>
      <c r="K9182" s="244"/>
      <c r="L9182" s="244"/>
      <c r="M9182" s="244"/>
      <c r="N9182" s="244"/>
      <c r="O9182" s="244"/>
      <c r="P9182" s="244"/>
      <c r="Q9182" s="245" t="s">
        <v>1558</v>
      </c>
    </row>
    <row r="9183" spans="1:17" x14ac:dyDescent="0.25">
      <c r="A9183" s="243">
        <v>254</v>
      </c>
      <c r="B9183" s="243">
        <v>20</v>
      </c>
      <c r="C9183" s="243" t="s">
        <v>14</v>
      </c>
      <c r="D9183" s="243" t="s">
        <v>1559</v>
      </c>
      <c r="E9183" s="243" t="s">
        <v>1114</v>
      </c>
      <c r="F9183" s="243">
        <v>5</v>
      </c>
      <c r="G9183" s="244"/>
      <c r="H9183" s="244">
        <v>3.3000000000000002E-2</v>
      </c>
      <c r="I9183" s="244"/>
      <c r="J9183" s="244"/>
      <c r="K9183" s="244"/>
      <c r="L9183" s="244"/>
      <c r="M9183" s="244"/>
      <c r="N9183" s="244"/>
      <c r="O9183" s="244"/>
      <c r="P9183" s="244"/>
      <c r="Q9183" s="245" t="s">
        <v>1536</v>
      </c>
    </row>
    <row r="9184" spans="1:17" x14ac:dyDescent="0.25">
      <c r="A9184" s="243">
        <v>255</v>
      </c>
      <c r="B9184" s="243">
        <v>20</v>
      </c>
      <c r="C9184" s="243" t="s">
        <v>14</v>
      </c>
      <c r="D9184" s="243" t="s">
        <v>1560</v>
      </c>
      <c r="E9184" s="243" t="s">
        <v>1114</v>
      </c>
      <c r="F9184" s="243">
        <v>5</v>
      </c>
      <c r="G9184" s="244"/>
      <c r="H9184" s="244">
        <v>1.1479999999999999</v>
      </c>
      <c r="I9184" s="244"/>
      <c r="J9184" s="244"/>
      <c r="K9184" s="244"/>
      <c r="L9184" s="244"/>
      <c r="M9184" s="244"/>
      <c r="N9184" s="244"/>
      <c r="O9184" s="244"/>
      <c r="P9184" s="244"/>
      <c r="Q9184" s="245" t="s">
        <v>1561</v>
      </c>
    </row>
    <row r="9185" spans="1:17" x14ac:dyDescent="0.25">
      <c r="A9185" s="243">
        <v>256</v>
      </c>
      <c r="B9185" s="243">
        <v>20</v>
      </c>
      <c r="C9185" s="243" t="s">
        <v>14</v>
      </c>
      <c r="D9185" s="243" t="s">
        <v>1562</v>
      </c>
      <c r="E9185" s="243" t="s">
        <v>1114</v>
      </c>
      <c r="F9185" s="243">
        <v>5</v>
      </c>
      <c r="G9185" s="244"/>
      <c r="H9185" s="244">
        <v>0.58399999999999996</v>
      </c>
      <c r="I9185" s="244"/>
      <c r="J9185" s="244"/>
      <c r="K9185" s="244"/>
      <c r="L9185" s="244"/>
      <c r="M9185" s="244"/>
      <c r="N9185" s="244"/>
      <c r="O9185" s="244"/>
      <c r="P9185" s="244"/>
      <c r="Q9185" s="245" t="s">
        <v>1536</v>
      </c>
    </row>
    <row r="9186" spans="1:17" x14ac:dyDescent="0.25">
      <c r="A9186" s="243">
        <v>257</v>
      </c>
      <c r="B9186" s="243">
        <v>20</v>
      </c>
      <c r="C9186" s="243" t="s">
        <v>352</v>
      </c>
      <c r="D9186" s="243" t="s">
        <v>1563</v>
      </c>
      <c r="E9186" s="243" t="s">
        <v>1174</v>
      </c>
      <c r="F9186" s="243">
        <v>25</v>
      </c>
      <c r="G9186" s="244"/>
      <c r="H9186" s="244"/>
      <c r="I9186" s="244"/>
      <c r="J9186" s="244"/>
      <c r="K9186" s="244"/>
      <c r="L9186" s="244"/>
      <c r="M9186" s="244">
        <v>5.8000000000000003E-2</v>
      </c>
      <c r="N9186" s="244"/>
      <c r="O9186" s="244"/>
      <c r="P9186" s="244"/>
      <c r="Q9186" s="245" t="s">
        <v>1564</v>
      </c>
    </row>
    <row r="9187" spans="1:17" ht="47.25" x14ac:dyDescent="0.25">
      <c r="A9187" s="243">
        <v>258</v>
      </c>
      <c r="B9187" s="243">
        <v>20</v>
      </c>
      <c r="C9187" s="243" t="s">
        <v>352</v>
      </c>
      <c r="D9187" s="243" t="s">
        <v>1565</v>
      </c>
      <c r="E9187" s="243" t="s">
        <v>1174</v>
      </c>
      <c r="F9187" s="243">
        <v>25</v>
      </c>
      <c r="G9187" s="244"/>
      <c r="H9187" s="244"/>
      <c r="I9187" s="244"/>
      <c r="J9187" s="244"/>
      <c r="K9187" s="244"/>
      <c r="L9187" s="244"/>
      <c r="M9187" s="244">
        <v>0</v>
      </c>
      <c r="N9187" s="244"/>
      <c r="O9187" s="244"/>
      <c r="P9187" s="244"/>
      <c r="Q9187" s="245" t="s">
        <v>1566</v>
      </c>
    </row>
    <row r="9188" spans="1:17" ht="47.25" x14ac:dyDescent="0.25">
      <c r="A9188" s="243">
        <v>259</v>
      </c>
      <c r="B9188" s="243">
        <v>20</v>
      </c>
      <c r="C9188" s="243" t="s">
        <v>352</v>
      </c>
      <c r="D9188" s="243" t="s">
        <v>1567</v>
      </c>
      <c r="E9188" s="243" t="s">
        <v>1174</v>
      </c>
      <c r="F9188" s="243">
        <v>25</v>
      </c>
      <c r="G9188" s="244"/>
      <c r="H9188" s="244"/>
      <c r="I9188" s="244"/>
      <c r="J9188" s="244"/>
      <c r="K9188" s="244"/>
      <c r="L9188" s="244"/>
      <c r="M9188" s="244">
        <v>3.9E-2</v>
      </c>
      <c r="N9188" s="244"/>
      <c r="O9188" s="244"/>
      <c r="P9188" s="244"/>
      <c r="Q9188" s="245" t="s">
        <v>1568</v>
      </c>
    </row>
    <row r="9189" spans="1:17" x14ac:dyDescent="0.25">
      <c r="A9189" s="243">
        <v>260</v>
      </c>
      <c r="B9189" s="243">
        <v>20</v>
      </c>
      <c r="C9189" s="243" t="s">
        <v>352</v>
      </c>
      <c r="D9189" s="243" t="s">
        <v>1569</v>
      </c>
      <c r="E9189" s="243" t="s">
        <v>1174</v>
      </c>
      <c r="F9189" s="243">
        <v>25</v>
      </c>
      <c r="G9189" s="244"/>
      <c r="H9189" s="244"/>
      <c r="I9189" s="244"/>
      <c r="J9189" s="244"/>
      <c r="K9189" s="244"/>
      <c r="L9189" s="244"/>
      <c r="M9189" s="244">
        <v>0.01</v>
      </c>
      <c r="N9189" s="244"/>
      <c r="O9189" s="244"/>
      <c r="P9189" s="244"/>
      <c r="Q9189" s="245" t="s">
        <v>1570</v>
      </c>
    </row>
    <row r="9190" spans="1:17" ht="78.75" x14ac:dyDescent="0.25">
      <c r="A9190" s="243">
        <v>261</v>
      </c>
      <c r="B9190" s="243">
        <v>20</v>
      </c>
      <c r="C9190" s="243" t="s">
        <v>352</v>
      </c>
      <c r="D9190" s="243" t="s">
        <v>1571</v>
      </c>
      <c r="E9190" s="243" t="s">
        <v>1174</v>
      </c>
      <c r="F9190" s="243">
        <v>25</v>
      </c>
      <c r="G9190" s="244"/>
      <c r="H9190" s="244"/>
      <c r="I9190" s="244"/>
      <c r="J9190" s="244"/>
      <c r="K9190" s="244"/>
      <c r="L9190" s="244"/>
      <c r="M9190" s="244">
        <v>0.27200000000000002</v>
      </c>
      <c r="N9190" s="244"/>
      <c r="O9190" s="244"/>
      <c r="P9190" s="244"/>
      <c r="Q9190" s="245" t="s">
        <v>1572</v>
      </c>
    </row>
    <row r="9191" spans="1:17" ht="141.75" x14ac:dyDescent="0.25">
      <c r="A9191" s="243">
        <v>262</v>
      </c>
      <c r="B9191" s="243">
        <v>20</v>
      </c>
      <c r="C9191" s="243" t="s">
        <v>352</v>
      </c>
      <c r="D9191" s="243" t="s">
        <v>1573</v>
      </c>
      <c r="E9191" s="243" t="s">
        <v>1174</v>
      </c>
      <c r="F9191" s="243">
        <v>25</v>
      </c>
      <c r="G9191" s="244"/>
      <c r="H9191" s="244"/>
      <c r="I9191" s="244"/>
      <c r="J9191" s="244"/>
      <c r="K9191" s="244"/>
      <c r="L9191" s="244"/>
      <c r="M9191" s="244">
        <v>0.69799999999999995</v>
      </c>
      <c r="N9191" s="244"/>
      <c r="O9191" s="244"/>
      <c r="P9191" s="244"/>
      <c r="Q9191" s="245" t="s">
        <v>1574</v>
      </c>
    </row>
    <row r="9192" spans="1:17" ht="78.75" x14ac:dyDescent="0.25">
      <c r="A9192" s="243">
        <v>263</v>
      </c>
      <c r="B9192" s="243">
        <v>20</v>
      </c>
      <c r="C9192" s="243" t="s">
        <v>352</v>
      </c>
      <c r="D9192" s="243" t="s">
        <v>1575</v>
      </c>
      <c r="E9192" s="243" t="s">
        <v>1174</v>
      </c>
      <c r="F9192" s="243">
        <v>25</v>
      </c>
      <c r="G9192" s="244"/>
      <c r="H9192" s="244"/>
      <c r="I9192" s="244"/>
      <c r="J9192" s="244"/>
      <c r="K9192" s="244"/>
      <c r="L9192" s="244"/>
      <c r="M9192" s="244">
        <v>0.376</v>
      </c>
      <c r="N9192" s="244"/>
      <c r="O9192" s="244"/>
      <c r="P9192" s="244"/>
      <c r="Q9192" s="245" t="s">
        <v>1576</v>
      </c>
    </row>
    <row r="9193" spans="1:17" ht="141.75" x14ac:dyDescent="0.25">
      <c r="A9193" s="243">
        <v>264</v>
      </c>
      <c r="B9193" s="243">
        <v>20</v>
      </c>
      <c r="C9193" s="243" t="s">
        <v>352</v>
      </c>
      <c r="D9193" s="243" t="s">
        <v>1577</v>
      </c>
      <c r="E9193" s="243" t="s">
        <v>1174</v>
      </c>
      <c r="F9193" s="243">
        <v>25</v>
      </c>
      <c r="G9193" s="244"/>
      <c r="H9193" s="244"/>
      <c r="I9193" s="244"/>
      <c r="J9193" s="244"/>
      <c r="K9193" s="244"/>
      <c r="L9193" s="244"/>
      <c r="M9193" s="244">
        <v>0.45200000000000001</v>
      </c>
      <c r="N9193" s="244"/>
      <c r="O9193" s="244"/>
      <c r="P9193" s="244"/>
      <c r="Q9193" s="245" t="s">
        <v>1578</v>
      </c>
    </row>
    <row r="9194" spans="1:17" ht="236.25" x14ac:dyDescent="0.25">
      <c r="A9194" s="243">
        <v>265</v>
      </c>
      <c r="B9194" s="243">
        <v>20</v>
      </c>
      <c r="C9194" s="243" t="s">
        <v>352</v>
      </c>
      <c r="D9194" s="243" t="s">
        <v>1579</v>
      </c>
      <c r="E9194" s="243" t="s">
        <v>1174</v>
      </c>
      <c r="F9194" s="243">
        <v>25</v>
      </c>
      <c r="G9194" s="244"/>
      <c r="H9194" s="244"/>
      <c r="I9194" s="244"/>
      <c r="J9194" s="244"/>
      <c r="K9194" s="244"/>
      <c r="L9194" s="244"/>
      <c r="M9194" s="244">
        <v>0.54900000000000004</v>
      </c>
      <c r="N9194" s="244"/>
      <c r="O9194" s="244"/>
      <c r="P9194" s="244"/>
      <c r="Q9194" s="245" t="s">
        <v>1580</v>
      </c>
    </row>
    <row r="9195" spans="1:17" ht="220.5" x14ac:dyDescent="0.25">
      <c r="A9195" s="243">
        <v>266</v>
      </c>
      <c r="B9195" s="243">
        <v>20</v>
      </c>
      <c r="C9195" s="243" t="s">
        <v>352</v>
      </c>
      <c r="D9195" s="243" t="s">
        <v>1581</v>
      </c>
      <c r="E9195" s="243" t="s">
        <v>1174</v>
      </c>
      <c r="F9195" s="243">
        <v>25</v>
      </c>
      <c r="G9195" s="244"/>
      <c r="H9195" s="244"/>
      <c r="I9195" s="244"/>
      <c r="J9195" s="244"/>
      <c r="K9195" s="244"/>
      <c r="L9195" s="244"/>
      <c r="M9195" s="244">
        <v>0.48599999999999999</v>
      </c>
      <c r="N9195" s="244"/>
      <c r="O9195" s="244"/>
      <c r="P9195" s="244"/>
      <c r="Q9195" s="245" t="s">
        <v>1582</v>
      </c>
    </row>
    <row r="9196" spans="1:17" x14ac:dyDescent="0.25">
      <c r="A9196" s="243">
        <v>267</v>
      </c>
      <c r="B9196" s="243">
        <v>20</v>
      </c>
      <c r="C9196" s="243" t="s">
        <v>1583</v>
      </c>
      <c r="D9196" s="243" t="s">
        <v>1584</v>
      </c>
      <c r="E9196" s="243" t="s">
        <v>1114</v>
      </c>
      <c r="F9196" s="243">
        <v>5</v>
      </c>
      <c r="G9196" s="244"/>
      <c r="H9196" s="244"/>
      <c r="I9196" s="244"/>
      <c r="J9196" s="244"/>
      <c r="K9196" s="244"/>
      <c r="L9196" s="244">
        <v>0.22340000000000002</v>
      </c>
      <c r="M9196" s="244"/>
      <c r="N9196" s="244"/>
      <c r="O9196" s="244"/>
      <c r="P9196" s="244"/>
      <c r="Q9196" s="245" t="s">
        <v>1151</v>
      </c>
    </row>
    <row r="9197" spans="1:17" ht="31.5" x14ac:dyDescent="0.25">
      <c r="A9197" s="243">
        <v>268</v>
      </c>
      <c r="B9197" s="243">
        <v>20</v>
      </c>
      <c r="C9197" s="243" t="s">
        <v>1583</v>
      </c>
      <c r="D9197" s="243" t="s">
        <v>1585</v>
      </c>
      <c r="E9197" s="243" t="s">
        <v>1114</v>
      </c>
      <c r="F9197" s="243">
        <v>5</v>
      </c>
      <c r="G9197" s="244"/>
      <c r="H9197" s="244"/>
      <c r="I9197" s="244"/>
      <c r="J9197" s="244"/>
      <c r="K9197" s="244"/>
      <c r="L9197" s="244">
        <v>0.44130000000000003</v>
      </c>
      <c r="M9197" s="244"/>
      <c r="N9197" s="244"/>
      <c r="O9197" s="244"/>
      <c r="P9197" s="244"/>
      <c r="Q9197" s="245" t="s">
        <v>1586</v>
      </c>
    </row>
    <row r="9198" spans="1:17" ht="63" x14ac:dyDescent="0.25">
      <c r="A9198" s="243">
        <v>269</v>
      </c>
      <c r="B9198" s="243">
        <v>20</v>
      </c>
      <c r="C9198" s="243" t="s">
        <v>352</v>
      </c>
      <c r="D9198" s="243" t="s">
        <v>1587</v>
      </c>
      <c r="E9198" s="243" t="s">
        <v>1114</v>
      </c>
      <c r="F9198" s="243">
        <v>5</v>
      </c>
      <c r="G9198" s="244"/>
      <c r="H9198" s="244"/>
      <c r="I9198" s="244">
        <v>0.13200000000000001</v>
      </c>
      <c r="J9198" s="244"/>
      <c r="K9198" s="244"/>
      <c r="L9198" s="244"/>
      <c r="M9198" s="244"/>
      <c r="N9198" s="244"/>
      <c r="O9198" s="244"/>
      <c r="P9198" s="244"/>
      <c r="Q9198" s="245" t="s">
        <v>1588</v>
      </c>
    </row>
    <row r="9199" spans="1:17" ht="299.25" x14ac:dyDescent="0.25">
      <c r="A9199" s="243">
        <v>270</v>
      </c>
      <c r="B9199" s="243">
        <v>20</v>
      </c>
      <c r="C9199" s="243" t="s">
        <v>352</v>
      </c>
      <c r="D9199" s="243" t="s">
        <v>1589</v>
      </c>
      <c r="E9199" s="243" t="s">
        <v>1114</v>
      </c>
      <c r="F9199" s="243">
        <v>5</v>
      </c>
      <c r="G9199" s="244"/>
      <c r="H9199" s="244"/>
      <c r="I9199" s="244">
        <v>0.80520000000000003</v>
      </c>
      <c r="J9199" s="244"/>
      <c r="K9199" s="244"/>
      <c r="L9199" s="244"/>
      <c r="M9199" s="244"/>
      <c r="N9199" s="244"/>
      <c r="O9199" s="244"/>
      <c r="P9199" s="244"/>
      <c r="Q9199" s="245" t="s">
        <v>1590</v>
      </c>
    </row>
    <row r="9200" spans="1:17" ht="126" x14ac:dyDescent="0.25">
      <c r="A9200" s="243">
        <v>271</v>
      </c>
      <c r="B9200" s="243">
        <v>20</v>
      </c>
      <c r="C9200" s="243" t="s">
        <v>352</v>
      </c>
      <c r="D9200" s="243" t="s">
        <v>1591</v>
      </c>
      <c r="E9200" s="243" t="s">
        <v>1114</v>
      </c>
      <c r="F9200" s="243">
        <v>15</v>
      </c>
      <c r="G9200" s="244"/>
      <c r="H9200" s="244"/>
      <c r="I9200" s="244"/>
      <c r="J9200" s="244">
        <v>0.79800000000000004</v>
      </c>
      <c r="K9200" s="244"/>
      <c r="L9200" s="244"/>
      <c r="M9200" s="244"/>
      <c r="N9200" s="244"/>
      <c r="O9200" s="244"/>
      <c r="P9200" s="244"/>
      <c r="Q9200" s="245" t="s">
        <v>1592</v>
      </c>
    </row>
    <row r="9201" spans="1:17" x14ac:dyDescent="0.25">
      <c r="A9201" s="243">
        <v>272</v>
      </c>
      <c r="B9201" s="243">
        <v>20</v>
      </c>
      <c r="C9201" s="243" t="s">
        <v>1593</v>
      </c>
      <c r="D9201" s="243" t="s">
        <v>1594</v>
      </c>
      <c r="E9201" s="243" t="s">
        <v>1114</v>
      </c>
      <c r="F9201" s="243">
        <v>5</v>
      </c>
      <c r="G9201" s="244"/>
      <c r="H9201" s="244"/>
      <c r="I9201" s="244">
        <v>8.0999999999999996E-3</v>
      </c>
      <c r="J9201" s="244"/>
      <c r="K9201" s="244"/>
      <c r="L9201" s="244"/>
      <c r="M9201" s="244"/>
      <c r="N9201" s="244"/>
      <c r="O9201" s="244"/>
      <c r="P9201" s="244"/>
      <c r="Q9201" s="245" t="s">
        <v>1595</v>
      </c>
    </row>
    <row r="9202" spans="1:17" ht="31.5" x14ac:dyDescent="0.25">
      <c r="A9202" s="243">
        <v>273</v>
      </c>
      <c r="B9202" s="243">
        <v>20</v>
      </c>
      <c r="C9202" s="243" t="s">
        <v>1593</v>
      </c>
      <c r="D9202" s="243" t="s">
        <v>1596</v>
      </c>
      <c r="E9202" s="243" t="s">
        <v>1114</v>
      </c>
      <c r="F9202" s="243">
        <v>5</v>
      </c>
      <c r="G9202" s="244"/>
      <c r="H9202" s="244"/>
      <c r="I9202" s="244">
        <v>0</v>
      </c>
      <c r="J9202" s="244"/>
      <c r="K9202" s="244"/>
      <c r="L9202" s="244"/>
      <c r="M9202" s="244"/>
      <c r="N9202" s="244"/>
      <c r="O9202" s="244"/>
      <c r="P9202" s="244"/>
      <c r="Q9202" s="245" t="s">
        <v>1597</v>
      </c>
    </row>
    <row r="9203" spans="1:17" ht="31.5" x14ac:dyDescent="0.25">
      <c r="A9203" s="243">
        <v>274</v>
      </c>
      <c r="B9203" s="243">
        <v>20</v>
      </c>
      <c r="C9203" s="243" t="s">
        <v>1593</v>
      </c>
      <c r="D9203" s="243" t="s">
        <v>1598</v>
      </c>
      <c r="E9203" s="243" t="s">
        <v>1114</v>
      </c>
      <c r="F9203" s="243">
        <v>5</v>
      </c>
      <c r="G9203" s="244"/>
      <c r="H9203" s="244"/>
      <c r="I9203" s="244">
        <v>0.20610000000000001</v>
      </c>
      <c r="J9203" s="244"/>
      <c r="K9203" s="244"/>
      <c r="L9203" s="244"/>
      <c r="M9203" s="244"/>
      <c r="N9203" s="244"/>
      <c r="O9203" s="244"/>
      <c r="P9203" s="244"/>
      <c r="Q9203" s="245" t="s">
        <v>1597</v>
      </c>
    </row>
    <row r="9204" spans="1:17" x14ac:dyDescent="0.25">
      <c r="A9204" s="243">
        <v>275</v>
      </c>
      <c r="B9204" s="243">
        <v>20</v>
      </c>
      <c r="C9204" s="243" t="s">
        <v>1593</v>
      </c>
      <c r="D9204" s="243" t="s">
        <v>1599</v>
      </c>
      <c r="E9204" s="243" t="s">
        <v>1114</v>
      </c>
      <c r="F9204" s="243">
        <v>5</v>
      </c>
      <c r="G9204" s="244"/>
      <c r="H9204" s="244"/>
      <c r="I9204" s="244"/>
      <c r="J9204" s="244"/>
      <c r="K9204" s="244">
        <v>3.7350000000000001E-2</v>
      </c>
      <c r="L9204" s="244"/>
      <c r="M9204" s="244"/>
      <c r="N9204" s="244"/>
      <c r="O9204" s="244"/>
      <c r="P9204" s="244"/>
      <c r="Q9204" s="245" t="s">
        <v>1600</v>
      </c>
    </row>
    <row r="9205" spans="1:17" x14ac:dyDescent="0.25">
      <c r="A9205" s="243">
        <v>276</v>
      </c>
      <c r="B9205" s="243">
        <v>20</v>
      </c>
      <c r="C9205" s="243" t="s">
        <v>1593</v>
      </c>
      <c r="D9205" s="243" t="s">
        <v>1601</v>
      </c>
      <c r="E9205" s="243" t="s">
        <v>1114</v>
      </c>
      <c r="F9205" s="243">
        <v>5</v>
      </c>
      <c r="G9205" s="244"/>
      <c r="H9205" s="244"/>
      <c r="I9205" s="244">
        <v>2.2679999999999999E-2</v>
      </c>
      <c r="J9205" s="244"/>
      <c r="K9205" s="244"/>
      <c r="L9205" s="244"/>
      <c r="M9205" s="244"/>
      <c r="N9205" s="244"/>
      <c r="O9205" s="244"/>
      <c r="P9205" s="244"/>
      <c r="Q9205" s="245" t="s">
        <v>1595</v>
      </c>
    </row>
    <row r="9206" spans="1:17" x14ac:dyDescent="0.25">
      <c r="A9206" s="243">
        <v>277</v>
      </c>
      <c r="B9206" s="243">
        <v>20</v>
      </c>
      <c r="C9206" s="243" t="s">
        <v>1593</v>
      </c>
      <c r="D9206" s="243" t="s">
        <v>1602</v>
      </c>
      <c r="E9206" s="243" t="s">
        <v>1114</v>
      </c>
      <c r="F9206" s="243">
        <v>5</v>
      </c>
      <c r="G9206" s="244"/>
      <c r="H9206" s="244"/>
      <c r="I9206" s="244"/>
      <c r="J9206" s="244"/>
      <c r="K9206" s="244">
        <v>0</v>
      </c>
      <c r="L9206" s="244"/>
      <c r="M9206" s="244"/>
      <c r="N9206" s="244"/>
      <c r="O9206" s="244"/>
      <c r="P9206" s="244"/>
      <c r="Q9206" s="245" t="s">
        <v>1595</v>
      </c>
    </row>
    <row r="9207" spans="1:17" x14ac:dyDescent="0.25">
      <c r="A9207" s="243">
        <v>278</v>
      </c>
      <c r="B9207" s="243">
        <v>20</v>
      </c>
      <c r="C9207" s="243" t="s">
        <v>1593</v>
      </c>
      <c r="D9207" s="243" t="s">
        <v>1603</v>
      </c>
      <c r="E9207" s="243" t="s">
        <v>1114</v>
      </c>
      <c r="F9207" s="243">
        <v>5</v>
      </c>
      <c r="G9207" s="244"/>
      <c r="H9207" s="244"/>
      <c r="I9207" s="244"/>
      <c r="J9207" s="244"/>
      <c r="K9207" s="244">
        <v>2.3999999999999998E-3</v>
      </c>
      <c r="L9207" s="244"/>
      <c r="M9207" s="244"/>
      <c r="N9207" s="244"/>
      <c r="O9207" s="244"/>
      <c r="P9207" s="244"/>
      <c r="Q9207" s="245" t="s">
        <v>1595</v>
      </c>
    </row>
    <row r="9208" spans="1:17" x14ac:dyDescent="0.25">
      <c r="A9208" s="243">
        <v>279</v>
      </c>
      <c r="B9208" s="243">
        <v>20</v>
      </c>
      <c r="C9208" s="243" t="s">
        <v>1593</v>
      </c>
      <c r="D9208" s="243" t="s">
        <v>1604</v>
      </c>
      <c r="E9208" s="243" t="s">
        <v>1114</v>
      </c>
      <c r="F9208" s="243">
        <v>5</v>
      </c>
      <c r="G9208" s="244"/>
      <c r="H9208" s="244"/>
      <c r="I9208" s="244">
        <v>0</v>
      </c>
      <c r="J9208" s="244"/>
      <c r="K9208" s="244"/>
      <c r="L9208" s="244"/>
      <c r="M9208" s="244"/>
      <c r="N9208" s="244"/>
      <c r="O9208" s="244"/>
      <c r="P9208" s="244"/>
      <c r="Q9208" s="245" t="s">
        <v>1595</v>
      </c>
    </row>
    <row r="9209" spans="1:17" x14ac:dyDescent="0.25">
      <c r="A9209" s="243">
        <v>280</v>
      </c>
      <c r="B9209" s="243">
        <v>20</v>
      </c>
      <c r="C9209" s="243" t="s">
        <v>1593</v>
      </c>
      <c r="D9209" s="243" t="s">
        <v>1605</v>
      </c>
      <c r="E9209" s="243" t="s">
        <v>1114</v>
      </c>
      <c r="F9209" s="243">
        <v>5</v>
      </c>
      <c r="G9209" s="244"/>
      <c r="H9209" s="244"/>
      <c r="I9209" s="244">
        <v>0</v>
      </c>
      <c r="J9209" s="244"/>
      <c r="K9209" s="244"/>
      <c r="L9209" s="244"/>
      <c r="M9209" s="244"/>
      <c r="N9209" s="244"/>
      <c r="O9209" s="244"/>
      <c r="P9209" s="244"/>
      <c r="Q9209" s="245" t="s">
        <v>1595</v>
      </c>
    </row>
    <row r="9210" spans="1:17" x14ac:dyDescent="0.25">
      <c r="A9210" s="243">
        <v>281</v>
      </c>
      <c r="B9210" s="243">
        <v>20</v>
      </c>
      <c r="C9210" s="243" t="s">
        <v>1593</v>
      </c>
      <c r="D9210" s="243" t="s">
        <v>1606</v>
      </c>
      <c r="E9210" s="243" t="s">
        <v>1114</v>
      </c>
      <c r="F9210" s="243">
        <v>5</v>
      </c>
      <c r="G9210" s="244"/>
      <c r="H9210" s="244"/>
      <c r="I9210" s="244">
        <v>0</v>
      </c>
      <c r="J9210" s="244"/>
      <c r="K9210" s="244"/>
      <c r="L9210" s="244"/>
      <c r="M9210" s="244"/>
      <c r="N9210" s="244"/>
      <c r="O9210" s="244"/>
      <c r="P9210" s="244"/>
      <c r="Q9210" s="245" t="s">
        <v>1595</v>
      </c>
    </row>
    <row r="9211" spans="1:17" ht="173.25" x14ac:dyDescent="0.25">
      <c r="A9211" s="243">
        <v>282</v>
      </c>
      <c r="B9211" s="243">
        <v>20</v>
      </c>
      <c r="C9211" s="243" t="s">
        <v>1607</v>
      </c>
      <c r="D9211" s="243" t="s">
        <v>1608</v>
      </c>
      <c r="E9211" s="243" t="s">
        <v>1114</v>
      </c>
      <c r="F9211" s="243">
        <v>5</v>
      </c>
      <c r="G9211" s="244"/>
      <c r="H9211" s="244"/>
      <c r="I9211" s="244"/>
      <c r="J9211" s="244">
        <v>0.52604999999999991</v>
      </c>
      <c r="K9211" s="244"/>
      <c r="L9211" s="244"/>
      <c r="M9211" s="244"/>
      <c r="N9211" s="244"/>
      <c r="O9211" s="244"/>
      <c r="P9211" s="244"/>
      <c r="Q9211" s="245" t="s">
        <v>1609</v>
      </c>
    </row>
    <row r="9212" spans="1:17" ht="78.75" x14ac:dyDescent="0.25">
      <c r="A9212" s="243">
        <v>283</v>
      </c>
      <c r="B9212" s="243">
        <v>20</v>
      </c>
      <c r="C9212" s="243" t="s">
        <v>1607</v>
      </c>
      <c r="D9212" s="243" t="s">
        <v>1610</v>
      </c>
      <c r="E9212" s="243" t="s">
        <v>1114</v>
      </c>
      <c r="F9212" s="243">
        <v>5</v>
      </c>
      <c r="G9212" s="244"/>
      <c r="H9212" s="244"/>
      <c r="I9212" s="244"/>
      <c r="J9212" s="244">
        <v>1.2972750000000002</v>
      </c>
      <c r="K9212" s="244"/>
      <c r="L9212" s="244"/>
      <c r="M9212" s="244"/>
      <c r="N9212" s="244"/>
      <c r="O9212" s="244"/>
      <c r="P9212" s="244"/>
      <c r="Q9212" s="245" t="s">
        <v>1611</v>
      </c>
    </row>
    <row r="9213" spans="1:17" x14ac:dyDescent="0.25">
      <c r="A9213" s="243">
        <v>284</v>
      </c>
      <c r="B9213" s="243">
        <v>20</v>
      </c>
      <c r="C9213" s="243" t="s">
        <v>1607</v>
      </c>
      <c r="D9213" s="243" t="s">
        <v>1612</v>
      </c>
      <c r="E9213" s="243" t="s">
        <v>1114</v>
      </c>
      <c r="F9213" s="243">
        <v>5</v>
      </c>
      <c r="G9213" s="244"/>
      <c r="H9213" s="244"/>
      <c r="I9213" s="244"/>
      <c r="J9213" s="244">
        <v>4.4999999999999997E-3</v>
      </c>
      <c r="K9213" s="244"/>
      <c r="L9213" s="244"/>
      <c r="M9213" s="244"/>
      <c r="N9213" s="244"/>
      <c r="O9213" s="244"/>
      <c r="P9213" s="244"/>
      <c r="Q9213" s="245" t="s">
        <v>1613</v>
      </c>
    </row>
    <row r="9214" spans="1:17" ht="47.25" x14ac:dyDescent="0.25">
      <c r="A9214" s="243">
        <v>285</v>
      </c>
      <c r="B9214" s="243">
        <v>20</v>
      </c>
      <c r="C9214" s="243" t="s">
        <v>1607</v>
      </c>
      <c r="D9214" s="243" t="s">
        <v>1614</v>
      </c>
      <c r="E9214" s="243" t="s">
        <v>1114</v>
      </c>
      <c r="F9214" s="243">
        <v>5</v>
      </c>
      <c r="G9214" s="244"/>
      <c r="H9214" s="244"/>
      <c r="I9214" s="244"/>
      <c r="J9214" s="244">
        <v>7.640000000000001E-2</v>
      </c>
      <c r="K9214" s="244"/>
      <c r="L9214" s="244"/>
      <c r="M9214" s="244"/>
      <c r="N9214" s="244"/>
      <c r="O9214" s="244"/>
      <c r="P9214" s="244"/>
      <c r="Q9214" s="245" t="s">
        <v>1615</v>
      </c>
    </row>
    <row r="9215" spans="1:17" ht="31.5" x14ac:dyDescent="0.25">
      <c r="A9215" s="243">
        <v>286</v>
      </c>
      <c r="B9215" s="243">
        <v>20</v>
      </c>
      <c r="C9215" s="243" t="s">
        <v>1607</v>
      </c>
      <c r="D9215" s="243" t="s">
        <v>1616</v>
      </c>
      <c r="E9215" s="243" t="s">
        <v>1114</v>
      </c>
      <c r="F9215" s="243">
        <v>5</v>
      </c>
      <c r="G9215" s="244"/>
      <c r="H9215" s="244"/>
      <c r="I9215" s="244"/>
      <c r="J9215" s="244">
        <v>0.25240000000000001</v>
      </c>
      <c r="K9215" s="244"/>
      <c r="L9215" s="244"/>
      <c r="M9215" s="244"/>
      <c r="N9215" s="244"/>
      <c r="O9215" s="244"/>
      <c r="P9215" s="244"/>
      <c r="Q9215" s="245" t="s">
        <v>1617</v>
      </c>
    </row>
    <row r="9216" spans="1:17" ht="47.25" x14ac:dyDescent="0.25">
      <c r="A9216" s="243">
        <v>287</v>
      </c>
      <c r="B9216" s="243">
        <v>20</v>
      </c>
      <c r="C9216" s="243" t="s">
        <v>1607</v>
      </c>
      <c r="D9216" s="243" t="s">
        <v>1618</v>
      </c>
      <c r="E9216" s="243" t="s">
        <v>1114</v>
      </c>
      <c r="F9216" s="243">
        <v>5</v>
      </c>
      <c r="G9216" s="244"/>
      <c r="H9216" s="244"/>
      <c r="I9216" s="244"/>
      <c r="J9216" s="244">
        <v>0.12984999999999999</v>
      </c>
      <c r="K9216" s="244"/>
      <c r="L9216" s="244"/>
      <c r="M9216" s="244"/>
      <c r="N9216" s="244"/>
      <c r="O9216" s="244"/>
      <c r="P9216" s="244"/>
      <c r="Q9216" s="245" t="s">
        <v>1619</v>
      </c>
    </row>
    <row r="9217" spans="1:17" x14ac:dyDescent="0.25">
      <c r="A9217" s="243">
        <v>288</v>
      </c>
      <c r="B9217" s="243">
        <v>20</v>
      </c>
      <c r="C9217" s="243" t="s">
        <v>994</v>
      </c>
      <c r="D9217" s="243" t="s">
        <v>1620</v>
      </c>
      <c r="E9217" s="243" t="s">
        <v>1142</v>
      </c>
      <c r="F9217" s="243">
        <v>5</v>
      </c>
      <c r="G9217" s="244"/>
      <c r="H9217" s="244">
        <v>0</v>
      </c>
      <c r="I9217" s="244"/>
      <c r="J9217" s="244"/>
      <c r="K9217" s="244"/>
      <c r="L9217" s="244"/>
      <c r="M9217" s="244"/>
      <c r="N9217" s="244"/>
      <c r="O9217" s="244"/>
      <c r="P9217" s="244"/>
      <c r="Q9217" s="245" t="s">
        <v>1621</v>
      </c>
    </row>
    <row r="9218" spans="1:17" x14ac:dyDescent="0.25">
      <c r="A9218" s="243">
        <v>289</v>
      </c>
      <c r="B9218" s="243">
        <v>20</v>
      </c>
      <c r="C9218" s="243" t="s">
        <v>994</v>
      </c>
      <c r="D9218" s="243" t="s">
        <v>1622</v>
      </c>
      <c r="E9218" s="243" t="s">
        <v>1142</v>
      </c>
      <c r="F9218" s="243">
        <v>5</v>
      </c>
      <c r="G9218" s="244"/>
      <c r="H9218" s="244">
        <v>5.0000000000000001E-3</v>
      </c>
      <c r="I9218" s="244"/>
      <c r="J9218" s="244"/>
      <c r="K9218" s="244"/>
      <c r="L9218" s="244"/>
      <c r="M9218" s="244"/>
      <c r="N9218" s="244"/>
      <c r="O9218" s="244"/>
      <c r="P9218" s="244"/>
      <c r="Q9218" s="245" t="s">
        <v>1623</v>
      </c>
    </row>
    <row r="9219" spans="1:17" x14ac:dyDescent="0.25">
      <c r="A9219" s="243">
        <v>290</v>
      </c>
      <c r="B9219" s="243">
        <v>20</v>
      </c>
      <c r="C9219" s="243" t="s">
        <v>994</v>
      </c>
      <c r="D9219" s="243" t="s">
        <v>1624</v>
      </c>
      <c r="E9219" s="243" t="s">
        <v>1142</v>
      </c>
      <c r="F9219" s="243">
        <v>5</v>
      </c>
      <c r="G9219" s="244"/>
      <c r="H9219" s="244">
        <v>0.13300000000000001</v>
      </c>
      <c r="I9219" s="244"/>
      <c r="J9219" s="244"/>
      <c r="K9219" s="244"/>
      <c r="L9219" s="244"/>
      <c r="M9219" s="244"/>
      <c r="N9219" s="244"/>
      <c r="O9219" s="244"/>
      <c r="P9219" s="244"/>
      <c r="Q9219" s="245" t="s">
        <v>1625</v>
      </c>
    </row>
    <row r="9220" spans="1:17" x14ac:dyDescent="0.25">
      <c r="A9220" s="243">
        <v>291</v>
      </c>
      <c r="B9220" s="243">
        <v>20</v>
      </c>
      <c r="C9220" s="243" t="s">
        <v>994</v>
      </c>
      <c r="D9220" s="243" t="s">
        <v>1626</v>
      </c>
      <c r="E9220" s="243" t="s">
        <v>1142</v>
      </c>
      <c r="F9220" s="243">
        <v>5</v>
      </c>
      <c r="G9220" s="244"/>
      <c r="H9220" s="244">
        <v>4.0000000000000002E-4</v>
      </c>
      <c r="I9220" s="244"/>
      <c r="J9220" s="244"/>
      <c r="K9220" s="244"/>
      <c r="L9220" s="244"/>
      <c r="M9220" s="244"/>
      <c r="N9220" s="244"/>
      <c r="O9220" s="244"/>
      <c r="P9220" s="244"/>
      <c r="Q9220" s="245" t="s">
        <v>1625</v>
      </c>
    </row>
    <row r="9221" spans="1:17" ht="63" x14ac:dyDescent="0.25">
      <c r="A9221" s="243">
        <v>292</v>
      </c>
      <c r="B9221" s="243">
        <v>20</v>
      </c>
      <c r="C9221" s="243" t="s">
        <v>1008</v>
      </c>
      <c r="D9221" s="243" t="s">
        <v>1627</v>
      </c>
      <c r="E9221" s="243" t="s">
        <v>1142</v>
      </c>
      <c r="F9221" s="243">
        <v>5</v>
      </c>
      <c r="G9221" s="244"/>
      <c r="H9221" s="244">
        <v>0.21099999999999999</v>
      </c>
      <c r="I9221" s="244"/>
      <c r="J9221" s="244"/>
      <c r="K9221" s="244"/>
      <c r="L9221" s="244"/>
      <c r="M9221" s="244"/>
      <c r="N9221" s="244"/>
      <c r="O9221" s="244"/>
      <c r="P9221" s="244"/>
      <c r="Q9221" s="245" t="s">
        <v>1628</v>
      </c>
    </row>
    <row r="9222" spans="1:17" ht="47.25" x14ac:dyDescent="0.25">
      <c r="A9222" s="243">
        <v>293</v>
      </c>
      <c r="B9222" s="243">
        <v>20</v>
      </c>
      <c r="C9222" s="243" t="s">
        <v>987</v>
      </c>
      <c r="D9222" s="243" t="s">
        <v>1629</v>
      </c>
      <c r="E9222" s="243" t="s">
        <v>1142</v>
      </c>
      <c r="F9222" s="243">
        <v>5</v>
      </c>
      <c r="G9222" s="244"/>
      <c r="H9222" s="244">
        <v>0.14899999999999999</v>
      </c>
      <c r="I9222" s="244"/>
      <c r="J9222" s="244"/>
      <c r="K9222" s="244"/>
      <c r="L9222" s="244"/>
      <c r="M9222" s="244"/>
      <c r="N9222" s="244"/>
      <c r="O9222" s="244"/>
      <c r="P9222" s="244"/>
      <c r="Q9222" s="245" t="s">
        <v>1630</v>
      </c>
    </row>
    <row r="9223" spans="1:17" ht="31.5" x14ac:dyDescent="0.25">
      <c r="A9223" s="243">
        <v>294</v>
      </c>
      <c r="B9223" s="243">
        <v>20</v>
      </c>
      <c r="C9223" s="243" t="s">
        <v>987</v>
      </c>
      <c r="D9223" s="243" t="s">
        <v>1631</v>
      </c>
      <c r="E9223" s="243" t="s">
        <v>1142</v>
      </c>
      <c r="F9223" s="243">
        <v>5</v>
      </c>
      <c r="G9223" s="244"/>
      <c r="H9223" s="244">
        <v>0</v>
      </c>
      <c r="I9223" s="244"/>
      <c r="J9223" s="244"/>
      <c r="K9223" s="244"/>
      <c r="L9223" s="244"/>
      <c r="M9223" s="244"/>
      <c r="N9223" s="244"/>
      <c r="O9223" s="244"/>
      <c r="P9223" s="244"/>
      <c r="Q9223" s="245" t="s">
        <v>1632</v>
      </c>
    </row>
    <row r="9224" spans="1:17" ht="78.75" x14ac:dyDescent="0.25">
      <c r="A9224" s="243">
        <v>295</v>
      </c>
      <c r="B9224" s="243">
        <v>20</v>
      </c>
      <c r="C9224" s="243" t="s">
        <v>1010</v>
      </c>
      <c r="D9224" s="243" t="s">
        <v>1631</v>
      </c>
      <c r="E9224" s="243" t="s">
        <v>1142</v>
      </c>
      <c r="F9224" s="243">
        <v>5</v>
      </c>
      <c r="G9224" s="244"/>
      <c r="H9224" s="244">
        <v>0.38800000000000001</v>
      </c>
      <c r="I9224" s="244"/>
      <c r="J9224" s="244"/>
      <c r="K9224" s="244"/>
      <c r="L9224" s="244"/>
      <c r="M9224" s="244"/>
      <c r="N9224" s="244"/>
      <c r="O9224" s="244"/>
      <c r="P9224" s="244"/>
      <c r="Q9224" s="245" t="s">
        <v>1633</v>
      </c>
    </row>
    <row r="9225" spans="1:17" ht="63" x14ac:dyDescent="0.25">
      <c r="A9225" s="243">
        <v>296</v>
      </c>
      <c r="B9225" s="243">
        <v>20</v>
      </c>
      <c r="C9225" s="243" t="s">
        <v>1010</v>
      </c>
      <c r="D9225" s="243" t="s">
        <v>1634</v>
      </c>
      <c r="E9225" s="243" t="s">
        <v>1142</v>
      </c>
      <c r="F9225" s="243">
        <v>5</v>
      </c>
      <c r="G9225" s="244"/>
      <c r="H9225" s="244">
        <v>0</v>
      </c>
      <c r="I9225" s="244"/>
      <c r="J9225" s="244"/>
      <c r="K9225" s="244"/>
      <c r="L9225" s="244"/>
      <c r="M9225" s="244"/>
      <c r="N9225" s="244"/>
      <c r="O9225" s="244"/>
      <c r="P9225" s="244"/>
      <c r="Q9225" s="245" t="s">
        <v>1635</v>
      </c>
    </row>
    <row r="9226" spans="1:17" ht="63" x14ac:dyDescent="0.25">
      <c r="A9226" s="243">
        <v>297</v>
      </c>
      <c r="B9226" s="243">
        <v>20</v>
      </c>
      <c r="C9226" s="243" t="s">
        <v>936</v>
      </c>
      <c r="D9226" s="243" t="s">
        <v>1636</v>
      </c>
      <c r="E9226" s="243" t="s">
        <v>1142</v>
      </c>
      <c r="F9226" s="243">
        <v>5</v>
      </c>
      <c r="G9226" s="244"/>
      <c r="H9226" s="244">
        <v>0.13300000000000001</v>
      </c>
      <c r="I9226" s="244"/>
      <c r="J9226" s="244"/>
      <c r="K9226" s="244"/>
      <c r="L9226" s="244"/>
      <c r="M9226" s="244"/>
      <c r="N9226" s="244"/>
      <c r="O9226" s="244"/>
      <c r="P9226" s="244"/>
      <c r="Q9226" s="245" t="s">
        <v>1637</v>
      </c>
    </row>
    <row r="9227" spans="1:17" ht="47.25" x14ac:dyDescent="0.25">
      <c r="A9227" s="243">
        <v>298</v>
      </c>
      <c r="B9227" s="243">
        <v>20</v>
      </c>
      <c r="C9227" s="243" t="s">
        <v>936</v>
      </c>
      <c r="D9227" s="243" t="s">
        <v>1638</v>
      </c>
      <c r="E9227" s="243" t="s">
        <v>1142</v>
      </c>
      <c r="F9227" s="243">
        <v>5</v>
      </c>
      <c r="G9227" s="244"/>
      <c r="H9227" s="244">
        <v>8.1000000000000003E-2</v>
      </c>
      <c r="I9227" s="244"/>
      <c r="J9227" s="244"/>
      <c r="K9227" s="244"/>
      <c r="L9227" s="244"/>
      <c r="M9227" s="244"/>
      <c r="N9227" s="244"/>
      <c r="O9227" s="244"/>
      <c r="P9227" s="244"/>
      <c r="Q9227" s="245" t="s">
        <v>1639</v>
      </c>
    </row>
    <row r="9228" spans="1:17" x14ac:dyDescent="0.25">
      <c r="A9228" s="243">
        <v>299</v>
      </c>
      <c r="B9228" s="243">
        <v>20</v>
      </c>
      <c r="C9228" s="243" t="s">
        <v>991</v>
      </c>
      <c r="D9228" s="243" t="s">
        <v>1631</v>
      </c>
      <c r="E9228" s="243" t="s">
        <v>1142</v>
      </c>
      <c r="F9228" s="243">
        <v>5</v>
      </c>
      <c r="G9228" s="244"/>
      <c r="H9228" s="244"/>
      <c r="I9228" s="244">
        <v>3.1E-2</v>
      </c>
      <c r="J9228" s="244"/>
      <c r="K9228" s="244"/>
      <c r="L9228" s="244"/>
      <c r="M9228" s="244"/>
      <c r="N9228" s="244"/>
      <c r="O9228" s="244"/>
      <c r="P9228" s="244"/>
      <c r="Q9228" s="245" t="s">
        <v>1640</v>
      </c>
    </row>
    <row r="9229" spans="1:17" ht="31.5" x14ac:dyDescent="0.25">
      <c r="A9229" s="243">
        <v>300</v>
      </c>
      <c r="B9229" s="243">
        <v>20</v>
      </c>
      <c r="C9229" s="243" t="s">
        <v>991</v>
      </c>
      <c r="D9229" s="243" t="s">
        <v>1641</v>
      </c>
      <c r="E9229" s="243" t="s">
        <v>1142</v>
      </c>
      <c r="F9229" s="243">
        <v>5</v>
      </c>
      <c r="G9229" s="244"/>
      <c r="H9229" s="244"/>
      <c r="I9229" s="244">
        <v>7.5999999999999998E-2</v>
      </c>
      <c r="J9229" s="244"/>
      <c r="K9229" s="244"/>
      <c r="L9229" s="244"/>
      <c r="M9229" s="244"/>
      <c r="N9229" s="244"/>
      <c r="O9229" s="244"/>
      <c r="P9229" s="244"/>
      <c r="Q9229" s="245" t="s">
        <v>1642</v>
      </c>
    </row>
    <row r="9230" spans="1:17" ht="47.25" x14ac:dyDescent="0.25">
      <c r="A9230" s="243">
        <v>301</v>
      </c>
      <c r="B9230" s="243">
        <v>20</v>
      </c>
      <c r="C9230" s="243" t="s">
        <v>1012</v>
      </c>
      <c r="D9230" s="243" t="s">
        <v>1643</v>
      </c>
      <c r="E9230" s="243" t="s">
        <v>1142</v>
      </c>
      <c r="F9230" s="243">
        <v>5</v>
      </c>
      <c r="G9230" s="244"/>
      <c r="H9230" s="244"/>
      <c r="I9230" s="244">
        <v>6.5000000000000002E-2</v>
      </c>
      <c r="J9230" s="244"/>
      <c r="K9230" s="244"/>
      <c r="L9230" s="244"/>
      <c r="M9230" s="244"/>
      <c r="N9230" s="244"/>
      <c r="O9230" s="244"/>
      <c r="P9230" s="244"/>
      <c r="Q9230" s="245" t="s">
        <v>1644</v>
      </c>
    </row>
    <row r="9231" spans="1:17" x14ac:dyDescent="0.25">
      <c r="A9231" s="243">
        <v>302</v>
      </c>
      <c r="B9231" s="243">
        <v>20</v>
      </c>
      <c r="C9231" s="243" t="s">
        <v>1012</v>
      </c>
      <c r="D9231" s="243" t="s">
        <v>1645</v>
      </c>
      <c r="E9231" s="243" t="s">
        <v>1142</v>
      </c>
      <c r="F9231" s="243">
        <v>5</v>
      </c>
      <c r="G9231" s="244"/>
      <c r="H9231" s="244"/>
      <c r="I9231" s="244">
        <v>7.0000000000000001E-3</v>
      </c>
      <c r="J9231" s="244"/>
      <c r="K9231" s="244"/>
      <c r="L9231" s="244"/>
      <c r="M9231" s="244"/>
      <c r="N9231" s="244"/>
      <c r="O9231" s="244"/>
      <c r="P9231" s="244"/>
      <c r="Q9231" s="245" t="s">
        <v>1646</v>
      </c>
    </row>
    <row r="9232" spans="1:17" ht="63" x14ac:dyDescent="0.25">
      <c r="A9232" s="243">
        <v>303</v>
      </c>
      <c r="B9232" s="243">
        <v>20</v>
      </c>
      <c r="C9232" s="243" t="s">
        <v>1011</v>
      </c>
      <c r="D9232" s="243" t="s">
        <v>1647</v>
      </c>
      <c r="E9232" s="243" t="s">
        <v>1142</v>
      </c>
      <c r="F9232" s="243">
        <v>5</v>
      </c>
      <c r="G9232" s="244"/>
      <c r="H9232" s="244"/>
      <c r="I9232" s="244">
        <v>6.9000000000000006E-2</v>
      </c>
      <c r="J9232" s="244"/>
      <c r="K9232" s="244"/>
      <c r="L9232" s="244"/>
      <c r="M9232" s="244"/>
      <c r="N9232" s="244"/>
      <c r="O9232" s="244"/>
      <c r="P9232" s="244"/>
      <c r="Q9232" s="245" t="s">
        <v>1648</v>
      </c>
    </row>
    <row r="9233" spans="1:17" ht="31.5" x14ac:dyDescent="0.25">
      <c r="A9233" s="243">
        <v>304</v>
      </c>
      <c r="B9233" s="243">
        <v>20</v>
      </c>
      <c r="C9233" s="243" t="s">
        <v>1011</v>
      </c>
      <c r="D9233" s="243" t="s">
        <v>1649</v>
      </c>
      <c r="E9233" s="243" t="s">
        <v>1142</v>
      </c>
      <c r="F9233" s="243">
        <v>5</v>
      </c>
      <c r="G9233" s="244"/>
      <c r="H9233" s="244"/>
      <c r="I9233" s="244">
        <v>2.5999999999999999E-2</v>
      </c>
      <c r="J9233" s="244"/>
      <c r="K9233" s="244"/>
      <c r="L9233" s="244"/>
      <c r="M9233" s="244"/>
      <c r="N9233" s="244"/>
      <c r="O9233" s="244"/>
      <c r="P9233" s="244"/>
      <c r="Q9233" s="245" t="s">
        <v>1650</v>
      </c>
    </row>
    <row r="9234" spans="1:17" ht="31.5" x14ac:dyDescent="0.25">
      <c r="A9234" s="243">
        <v>305</v>
      </c>
      <c r="B9234" s="243">
        <v>20</v>
      </c>
      <c r="C9234" s="243" t="s">
        <v>1009</v>
      </c>
      <c r="D9234" s="243" t="s">
        <v>1651</v>
      </c>
      <c r="E9234" s="243" t="s">
        <v>1142</v>
      </c>
      <c r="F9234" s="243">
        <v>5</v>
      </c>
      <c r="G9234" s="244"/>
      <c r="H9234" s="244"/>
      <c r="I9234" s="244">
        <v>0.27600000000000002</v>
      </c>
      <c r="J9234" s="244"/>
      <c r="K9234" s="244"/>
      <c r="L9234" s="244"/>
      <c r="M9234" s="244"/>
      <c r="N9234" s="244"/>
      <c r="O9234" s="244"/>
      <c r="P9234" s="244"/>
      <c r="Q9234" s="245" t="s">
        <v>1652</v>
      </c>
    </row>
    <row r="9235" spans="1:17" ht="47.25" x14ac:dyDescent="0.25">
      <c r="A9235" s="243">
        <v>306</v>
      </c>
      <c r="B9235" s="243">
        <v>20</v>
      </c>
      <c r="C9235" s="243" t="s">
        <v>999</v>
      </c>
      <c r="D9235" s="243" t="s">
        <v>1631</v>
      </c>
      <c r="E9235" s="243" t="s">
        <v>1142</v>
      </c>
      <c r="F9235" s="243">
        <v>5</v>
      </c>
      <c r="G9235" s="244"/>
      <c r="H9235" s="244"/>
      <c r="I9235" s="244">
        <v>0.316</v>
      </c>
      <c r="J9235" s="244"/>
      <c r="K9235" s="244"/>
      <c r="L9235" s="244"/>
      <c r="M9235" s="244"/>
      <c r="N9235" s="244"/>
      <c r="O9235" s="244"/>
      <c r="P9235" s="244"/>
      <c r="Q9235" s="245" t="s">
        <v>1653</v>
      </c>
    </row>
    <row r="9236" spans="1:17" ht="63" x14ac:dyDescent="0.25">
      <c r="A9236" s="243">
        <v>307</v>
      </c>
      <c r="B9236" s="243">
        <v>20</v>
      </c>
      <c r="C9236" s="243" t="s">
        <v>999</v>
      </c>
      <c r="D9236" s="243" t="s">
        <v>1654</v>
      </c>
      <c r="E9236" s="243" t="s">
        <v>1142</v>
      </c>
      <c r="F9236" s="243">
        <v>5</v>
      </c>
      <c r="G9236" s="244"/>
      <c r="H9236" s="244"/>
      <c r="I9236" s="244"/>
      <c r="J9236" s="244">
        <v>0.21199999999999999</v>
      </c>
      <c r="K9236" s="244"/>
      <c r="L9236" s="244"/>
      <c r="M9236" s="244"/>
      <c r="N9236" s="244"/>
      <c r="O9236" s="244"/>
      <c r="P9236" s="244"/>
      <c r="Q9236" s="245" t="s">
        <v>1655</v>
      </c>
    </row>
    <row r="9237" spans="1:17" ht="31.5" x14ac:dyDescent="0.25">
      <c r="A9237" s="243">
        <v>308</v>
      </c>
      <c r="B9237" s="243">
        <v>20</v>
      </c>
      <c r="C9237" s="243" t="s">
        <v>992</v>
      </c>
      <c r="D9237" s="243" t="s">
        <v>1631</v>
      </c>
      <c r="E9237" s="243" t="s">
        <v>1142</v>
      </c>
      <c r="F9237" s="243">
        <v>5</v>
      </c>
      <c r="G9237" s="244"/>
      <c r="H9237" s="244"/>
      <c r="I9237" s="244"/>
      <c r="J9237" s="244">
        <v>0.27210000000000001</v>
      </c>
      <c r="K9237" s="244"/>
      <c r="L9237" s="244"/>
      <c r="M9237" s="244"/>
      <c r="N9237" s="244"/>
      <c r="O9237" s="244"/>
      <c r="P9237" s="244"/>
      <c r="Q9237" s="245" t="s">
        <v>1656</v>
      </c>
    </row>
    <row r="9238" spans="1:17" ht="31.5" x14ac:dyDescent="0.25">
      <c r="A9238" s="243">
        <v>309</v>
      </c>
      <c r="B9238" s="243">
        <v>20</v>
      </c>
      <c r="C9238" s="243" t="s">
        <v>992</v>
      </c>
      <c r="D9238" s="243" t="s">
        <v>1657</v>
      </c>
      <c r="E9238" s="243" t="s">
        <v>1142</v>
      </c>
      <c r="F9238" s="243">
        <v>5</v>
      </c>
      <c r="G9238" s="244"/>
      <c r="H9238" s="244"/>
      <c r="I9238" s="244"/>
      <c r="J9238" s="244">
        <v>0.13019999999999998</v>
      </c>
      <c r="K9238" s="244"/>
      <c r="L9238" s="244"/>
      <c r="M9238" s="244"/>
      <c r="N9238" s="244"/>
      <c r="O9238" s="244"/>
      <c r="P9238" s="244"/>
      <c r="Q9238" s="245" t="s">
        <v>1658</v>
      </c>
    </row>
    <row r="9239" spans="1:17" ht="31.5" x14ac:dyDescent="0.25">
      <c r="A9239" s="243">
        <v>310</v>
      </c>
      <c r="B9239" s="243">
        <v>20</v>
      </c>
      <c r="C9239" s="243" t="s">
        <v>988</v>
      </c>
      <c r="D9239" s="243" t="s">
        <v>1631</v>
      </c>
      <c r="E9239" s="243" t="s">
        <v>1142</v>
      </c>
      <c r="F9239" s="243">
        <v>5</v>
      </c>
      <c r="G9239" s="244"/>
      <c r="H9239" s="244"/>
      <c r="I9239" s="244"/>
      <c r="J9239" s="244">
        <v>0.06</v>
      </c>
      <c r="K9239" s="244"/>
      <c r="L9239" s="244"/>
      <c r="M9239" s="244"/>
      <c r="N9239" s="244"/>
      <c r="O9239" s="244"/>
      <c r="P9239" s="244"/>
      <c r="Q9239" s="245" t="s">
        <v>1659</v>
      </c>
    </row>
    <row r="9240" spans="1:17" ht="47.25" x14ac:dyDescent="0.25">
      <c r="A9240" s="243">
        <v>311</v>
      </c>
      <c r="B9240" s="243">
        <v>20</v>
      </c>
      <c r="C9240" s="243" t="s">
        <v>988</v>
      </c>
      <c r="D9240" s="243" t="s">
        <v>1660</v>
      </c>
      <c r="E9240" s="243" t="s">
        <v>1142</v>
      </c>
      <c r="F9240" s="243">
        <v>5</v>
      </c>
      <c r="G9240" s="244"/>
      <c r="H9240" s="244"/>
      <c r="I9240" s="244"/>
      <c r="J9240" s="244">
        <v>0.03</v>
      </c>
      <c r="K9240" s="244"/>
      <c r="L9240" s="244"/>
      <c r="M9240" s="244"/>
      <c r="N9240" s="244"/>
      <c r="O9240" s="244"/>
      <c r="P9240" s="244"/>
      <c r="Q9240" s="245" t="s">
        <v>1661</v>
      </c>
    </row>
    <row r="9241" spans="1:17" ht="47.25" x14ac:dyDescent="0.25">
      <c r="A9241" s="243">
        <v>312</v>
      </c>
      <c r="B9241" s="243">
        <v>20</v>
      </c>
      <c r="C9241" s="243" t="s">
        <v>983</v>
      </c>
      <c r="D9241" s="243" t="s">
        <v>1631</v>
      </c>
      <c r="E9241" s="243" t="s">
        <v>1142</v>
      </c>
      <c r="F9241" s="243">
        <v>5</v>
      </c>
      <c r="G9241" s="244"/>
      <c r="H9241" s="244"/>
      <c r="I9241" s="244"/>
      <c r="J9241" s="244">
        <v>0.115</v>
      </c>
      <c r="K9241" s="244"/>
      <c r="L9241" s="244"/>
      <c r="M9241" s="244"/>
      <c r="N9241" s="244"/>
      <c r="O9241" s="244"/>
      <c r="P9241" s="244"/>
      <c r="Q9241" s="245" t="s">
        <v>1662</v>
      </c>
    </row>
    <row r="9242" spans="1:17" x14ac:dyDescent="0.25">
      <c r="A9242" s="243">
        <v>313</v>
      </c>
      <c r="B9242" s="243">
        <v>20</v>
      </c>
      <c r="C9242" s="243" t="s">
        <v>983</v>
      </c>
      <c r="D9242" s="243" t="s">
        <v>1663</v>
      </c>
      <c r="E9242" s="243" t="s">
        <v>1142</v>
      </c>
      <c r="F9242" s="243">
        <v>5</v>
      </c>
      <c r="G9242" s="244"/>
      <c r="H9242" s="244"/>
      <c r="I9242" s="244"/>
      <c r="J9242" s="244">
        <v>1.9E-2</v>
      </c>
      <c r="K9242" s="244"/>
      <c r="L9242" s="244"/>
      <c r="M9242" s="244"/>
      <c r="N9242" s="244"/>
      <c r="O9242" s="244"/>
      <c r="P9242" s="244"/>
      <c r="Q9242" s="245" t="s">
        <v>1613</v>
      </c>
    </row>
    <row r="9243" spans="1:17" ht="63" x14ac:dyDescent="0.25">
      <c r="A9243" s="243">
        <v>314</v>
      </c>
      <c r="B9243" s="243">
        <v>20</v>
      </c>
      <c r="C9243" s="243" t="s">
        <v>971</v>
      </c>
      <c r="D9243" s="243" t="s">
        <v>1631</v>
      </c>
      <c r="E9243" s="243" t="s">
        <v>1142</v>
      </c>
      <c r="F9243" s="243">
        <v>5</v>
      </c>
      <c r="G9243" s="244"/>
      <c r="H9243" s="244"/>
      <c r="I9243" s="244"/>
      <c r="J9243" s="244">
        <v>0.52100000000000002</v>
      </c>
      <c r="K9243" s="244"/>
      <c r="L9243" s="244"/>
      <c r="M9243" s="244"/>
      <c r="N9243" s="244"/>
      <c r="O9243" s="244"/>
      <c r="P9243" s="244"/>
      <c r="Q9243" s="245" t="s">
        <v>1664</v>
      </c>
    </row>
    <row r="9244" spans="1:17" x14ac:dyDescent="0.25">
      <c r="A9244" s="243">
        <v>315</v>
      </c>
      <c r="B9244" s="243">
        <v>20</v>
      </c>
      <c r="C9244" s="243" t="s">
        <v>958</v>
      </c>
      <c r="D9244" s="243" t="s">
        <v>1665</v>
      </c>
      <c r="E9244" s="243" t="s">
        <v>1142</v>
      </c>
      <c r="F9244" s="243">
        <v>5</v>
      </c>
      <c r="G9244" s="244"/>
      <c r="H9244" s="244"/>
      <c r="I9244" s="244"/>
      <c r="J9244" s="244">
        <v>7.1999999999999995E-2</v>
      </c>
      <c r="K9244" s="244"/>
      <c r="L9244" s="244"/>
      <c r="M9244" s="244"/>
      <c r="N9244" s="244"/>
      <c r="O9244" s="244"/>
      <c r="P9244" s="244"/>
      <c r="Q9244" s="245" t="s">
        <v>1666</v>
      </c>
    </row>
    <row r="9245" spans="1:17" ht="47.25" x14ac:dyDescent="0.25">
      <c r="A9245" s="243">
        <v>316</v>
      </c>
      <c r="B9245" s="243">
        <v>20</v>
      </c>
      <c r="C9245" s="243" t="s">
        <v>958</v>
      </c>
      <c r="D9245" s="243" t="s">
        <v>1631</v>
      </c>
      <c r="E9245" s="243" t="s">
        <v>1142</v>
      </c>
      <c r="F9245" s="243">
        <v>5</v>
      </c>
      <c r="G9245" s="244"/>
      <c r="H9245" s="244"/>
      <c r="I9245" s="244"/>
      <c r="J9245" s="244">
        <v>0.14000000000000001</v>
      </c>
      <c r="K9245" s="244"/>
      <c r="L9245" s="244"/>
      <c r="M9245" s="244"/>
      <c r="N9245" s="244"/>
      <c r="O9245" s="244"/>
      <c r="P9245" s="244"/>
      <c r="Q9245" s="245" t="s">
        <v>1667</v>
      </c>
    </row>
    <row r="9246" spans="1:17" ht="31.5" x14ac:dyDescent="0.25">
      <c r="A9246" s="243">
        <v>317</v>
      </c>
      <c r="B9246" s="243">
        <v>20</v>
      </c>
      <c r="C9246" s="243" t="s">
        <v>86</v>
      </c>
      <c r="D9246" s="243" t="s">
        <v>1668</v>
      </c>
      <c r="E9246" s="243" t="s">
        <v>1142</v>
      </c>
      <c r="F9246" s="243">
        <v>5</v>
      </c>
      <c r="G9246" s="244"/>
      <c r="H9246" s="244"/>
      <c r="I9246" s="244"/>
      <c r="J9246" s="244">
        <v>3.3000000000000002E-2</v>
      </c>
      <c r="K9246" s="244"/>
      <c r="L9246" s="244"/>
      <c r="M9246" s="244"/>
      <c r="N9246" s="244"/>
      <c r="O9246" s="244"/>
      <c r="P9246" s="244"/>
      <c r="Q9246" s="245" t="s">
        <v>1669</v>
      </c>
    </row>
    <row r="9247" spans="1:17" ht="47.25" x14ac:dyDescent="0.25">
      <c r="A9247" s="243">
        <v>318</v>
      </c>
      <c r="B9247" s="243">
        <v>20</v>
      </c>
      <c r="C9247" s="243" t="s">
        <v>86</v>
      </c>
      <c r="D9247" s="243" t="s">
        <v>1670</v>
      </c>
      <c r="E9247" s="243" t="s">
        <v>1142</v>
      </c>
      <c r="F9247" s="243">
        <v>5</v>
      </c>
      <c r="G9247" s="244"/>
      <c r="H9247" s="244"/>
      <c r="I9247" s="244"/>
      <c r="J9247" s="244">
        <v>0.123</v>
      </c>
      <c r="K9247" s="244"/>
      <c r="L9247" s="244"/>
      <c r="M9247" s="244"/>
      <c r="N9247" s="244"/>
      <c r="O9247" s="244"/>
      <c r="P9247" s="244"/>
      <c r="Q9247" s="245" t="s">
        <v>1671</v>
      </c>
    </row>
    <row r="9248" spans="1:17" ht="31.5" x14ac:dyDescent="0.25">
      <c r="A9248" s="243">
        <v>319</v>
      </c>
      <c r="B9248" s="243">
        <v>20</v>
      </c>
      <c r="C9248" s="243" t="s">
        <v>86</v>
      </c>
      <c r="D9248" s="243" t="s">
        <v>1672</v>
      </c>
      <c r="E9248" s="243" t="s">
        <v>1142</v>
      </c>
      <c r="F9248" s="243">
        <v>5</v>
      </c>
      <c r="G9248" s="244"/>
      <c r="H9248" s="244"/>
      <c r="I9248" s="244"/>
      <c r="J9248" s="244">
        <v>5.0999999999999997E-2</v>
      </c>
      <c r="K9248" s="244"/>
      <c r="L9248" s="244"/>
      <c r="M9248" s="244"/>
      <c r="N9248" s="244"/>
      <c r="O9248" s="244"/>
      <c r="P9248" s="244"/>
      <c r="Q9248" s="245" t="s">
        <v>1673</v>
      </c>
    </row>
    <row r="9249" spans="1:17" ht="94.5" x14ac:dyDescent="0.25">
      <c r="A9249" s="243">
        <v>320</v>
      </c>
      <c r="B9249" s="243">
        <v>20</v>
      </c>
      <c r="C9249" s="243" t="s">
        <v>957</v>
      </c>
      <c r="D9249" s="243" t="s">
        <v>1631</v>
      </c>
      <c r="E9249" s="243" t="s">
        <v>1142</v>
      </c>
      <c r="F9249" s="243">
        <v>5</v>
      </c>
      <c r="G9249" s="244"/>
      <c r="H9249" s="244"/>
      <c r="I9249" s="244"/>
      <c r="J9249" s="244">
        <v>0</v>
      </c>
      <c r="K9249" s="244"/>
      <c r="L9249" s="244"/>
      <c r="M9249" s="244"/>
      <c r="N9249" s="244"/>
      <c r="O9249" s="244"/>
      <c r="P9249" s="244"/>
      <c r="Q9249" s="245" t="s">
        <v>1674</v>
      </c>
    </row>
    <row r="9250" spans="1:17" ht="63" x14ac:dyDescent="0.25">
      <c r="A9250" s="243">
        <v>321</v>
      </c>
      <c r="B9250" s="243">
        <v>20</v>
      </c>
      <c r="C9250" s="243" t="s">
        <v>957</v>
      </c>
      <c r="D9250" s="243" t="s">
        <v>1675</v>
      </c>
      <c r="E9250" s="243" t="s">
        <v>1142</v>
      </c>
      <c r="F9250" s="243">
        <v>5</v>
      </c>
      <c r="G9250" s="244"/>
      <c r="H9250" s="244"/>
      <c r="I9250" s="244"/>
      <c r="J9250" s="244">
        <v>0.214</v>
      </c>
      <c r="K9250" s="244"/>
      <c r="L9250" s="244"/>
      <c r="M9250" s="244"/>
      <c r="N9250" s="244"/>
      <c r="O9250" s="244"/>
      <c r="P9250" s="244"/>
      <c r="Q9250" s="245" t="s">
        <v>1676</v>
      </c>
    </row>
    <row r="9251" spans="1:17" x14ac:dyDescent="0.25">
      <c r="A9251" s="243">
        <v>322</v>
      </c>
      <c r="B9251" s="243">
        <v>20</v>
      </c>
      <c r="C9251" s="243" t="s">
        <v>955</v>
      </c>
      <c r="D9251" s="243" t="s">
        <v>1677</v>
      </c>
      <c r="E9251" s="243" t="s">
        <v>1142</v>
      </c>
      <c r="F9251" s="243">
        <v>5</v>
      </c>
      <c r="G9251" s="244"/>
      <c r="H9251" s="244"/>
      <c r="I9251" s="244"/>
      <c r="J9251" s="244">
        <v>1.4999999999999999E-2</v>
      </c>
      <c r="K9251" s="244"/>
      <c r="L9251" s="244"/>
      <c r="M9251" s="244"/>
      <c r="N9251" s="244"/>
      <c r="O9251" s="244"/>
      <c r="P9251" s="244"/>
      <c r="Q9251" s="245" t="s">
        <v>1678</v>
      </c>
    </row>
    <row r="9252" spans="1:17" x14ac:dyDescent="0.25">
      <c r="A9252" s="243">
        <v>323</v>
      </c>
      <c r="B9252" s="243">
        <v>20</v>
      </c>
      <c r="C9252" s="243" t="s">
        <v>955</v>
      </c>
      <c r="D9252" s="243" t="s">
        <v>1679</v>
      </c>
      <c r="E9252" s="243" t="s">
        <v>1142</v>
      </c>
      <c r="F9252" s="243">
        <v>5</v>
      </c>
      <c r="G9252" s="244"/>
      <c r="H9252" s="244"/>
      <c r="I9252" s="244"/>
      <c r="J9252" s="244">
        <v>5.8000000000000003E-2</v>
      </c>
      <c r="K9252" s="244"/>
      <c r="L9252" s="244"/>
      <c r="M9252" s="244"/>
      <c r="N9252" s="244"/>
      <c r="O9252" s="244"/>
      <c r="P9252" s="244"/>
      <c r="Q9252" s="245" t="s">
        <v>1680</v>
      </c>
    </row>
    <row r="9253" spans="1:17" ht="63" x14ac:dyDescent="0.25">
      <c r="A9253" s="243">
        <v>324</v>
      </c>
      <c r="B9253" s="243">
        <v>20</v>
      </c>
      <c r="C9253" s="243" t="s">
        <v>955</v>
      </c>
      <c r="D9253" s="243" t="s">
        <v>1681</v>
      </c>
      <c r="E9253" s="243" t="s">
        <v>1142</v>
      </c>
      <c r="F9253" s="243">
        <v>5</v>
      </c>
      <c r="G9253" s="244"/>
      <c r="H9253" s="244"/>
      <c r="I9253" s="244"/>
      <c r="J9253" s="244">
        <v>0.33400000000000002</v>
      </c>
      <c r="K9253" s="244"/>
      <c r="L9253" s="244"/>
      <c r="M9253" s="244"/>
      <c r="N9253" s="244"/>
      <c r="O9253" s="244"/>
      <c r="P9253" s="244"/>
      <c r="Q9253" s="245" t="s">
        <v>1682</v>
      </c>
    </row>
    <row r="9254" spans="1:17" ht="31.5" x14ac:dyDescent="0.25">
      <c r="A9254" s="243">
        <v>325</v>
      </c>
      <c r="B9254" s="243">
        <v>20</v>
      </c>
      <c r="C9254" s="243" t="s">
        <v>955</v>
      </c>
      <c r="D9254" s="243" t="s">
        <v>1683</v>
      </c>
      <c r="E9254" s="243" t="s">
        <v>1142</v>
      </c>
      <c r="F9254" s="243">
        <v>5</v>
      </c>
      <c r="G9254" s="244"/>
      <c r="H9254" s="244"/>
      <c r="I9254" s="244"/>
      <c r="J9254" s="244">
        <v>0.214</v>
      </c>
      <c r="K9254" s="244"/>
      <c r="L9254" s="244"/>
      <c r="M9254" s="244"/>
      <c r="N9254" s="244"/>
      <c r="O9254" s="244"/>
      <c r="P9254" s="244"/>
      <c r="Q9254" s="245" t="s">
        <v>1684</v>
      </c>
    </row>
    <row r="9255" spans="1:17" ht="47.25" x14ac:dyDescent="0.25">
      <c r="A9255" s="243">
        <v>326</v>
      </c>
      <c r="B9255" s="243">
        <v>20</v>
      </c>
      <c r="C9255" s="243" t="s">
        <v>981</v>
      </c>
      <c r="D9255" s="243" t="s">
        <v>1685</v>
      </c>
      <c r="E9255" s="243" t="s">
        <v>1142</v>
      </c>
      <c r="F9255" s="243">
        <v>5</v>
      </c>
      <c r="G9255" s="244"/>
      <c r="H9255" s="244"/>
      <c r="I9255" s="244"/>
      <c r="J9255" s="244"/>
      <c r="K9255" s="244">
        <v>9.2999999999999999E-2</v>
      </c>
      <c r="L9255" s="244"/>
      <c r="M9255" s="244"/>
      <c r="N9255" s="244"/>
      <c r="O9255" s="244"/>
      <c r="P9255" s="244"/>
      <c r="Q9255" s="245" t="s">
        <v>1686</v>
      </c>
    </row>
    <row r="9256" spans="1:17" ht="47.25" x14ac:dyDescent="0.25">
      <c r="A9256" s="243">
        <v>327</v>
      </c>
      <c r="B9256" s="243">
        <v>20</v>
      </c>
      <c r="C9256" s="243" t="s">
        <v>981</v>
      </c>
      <c r="D9256" s="243" t="s">
        <v>1687</v>
      </c>
      <c r="E9256" s="243" t="s">
        <v>1142</v>
      </c>
      <c r="F9256" s="243">
        <v>5</v>
      </c>
      <c r="G9256" s="244"/>
      <c r="H9256" s="244"/>
      <c r="I9256" s="244"/>
      <c r="J9256" s="244"/>
      <c r="K9256" s="244">
        <v>0.156</v>
      </c>
      <c r="L9256" s="244"/>
      <c r="M9256" s="244"/>
      <c r="N9256" s="244"/>
      <c r="O9256" s="244"/>
      <c r="P9256" s="244"/>
      <c r="Q9256" s="245" t="s">
        <v>1688</v>
      </c>
    </row>
    <row r="9257" spans="1:17" ht="31.5" x14ac:dyDescent="0.25">
      <c r="A9257" s="243">
        <v>328</v>
      </c>
      <c r="B9257" s="243">
        <v>20</v>
      </c>
      <c r="C9257" s="243" t="s">
        <v>997</v>
      </c>
      <c r="D9257" s="243" t="s">
        <v>1689</v>
      </c>
      <c r="E9257" s="243" t="s">
        <v>1142</v>
      </c>
      <c r="F9257" s="243">
        <v>5</v>
      </c>
      <c r="G9257" s="244"/>
      <c r="H9257" s="244"/>
      <c r="I9257" s="244"/>
      <c r="J9257" s="244"/>
      <c r="K9257" s="244"/>
      <c r="L9257" s="244">
        <v>0.157</v>
      </c>
      <c r="M9257" s="244"/>
      <c r="N9257" s="244"/>
      <c r="O9257" s="244"/>
      <c r="P9257" s="244"/>
      <c r="Q9257" s="245" t="s">
        <v>1690</v>
      </c>
    </row>
    <row r="9258" spans="1:17" ht="31.5" x14ac:dyDescent="0.25">
      <c r="A9258" s="243">
        <v>329</v>
      </c>
      <c r="B9258" s="243">
        <v>20</v>
      </c>
      <c r="C9258" s="243" t="s">
        <v>997</v>
      </c>
      <c r="D9258" s="243" t="s">
        <v>1691</v>
      </c>
      <c r="E9258" s="243" t="s">
        <v>1142</v>
      </c>
      <c r="F9258" s="243">
        <v>5</v>
      </c>
      <c r="G9258" s="244"/>
      <c r="H9258" s="244"/>
      <c r="I9258" s="244"/>
      <c r="J9258" s="244"/>
      <c r="K9258" s="244"/>
      <c r="L9258" s="244">
        <v>0.06</v>
      </c>
      <c r="M9258" s="244"/>
      <c r="N9258" s="244"/>
      <c r="O9258" s="244"/>
      <c r="P9258" s="244"/>
      <c r="Q9258" s="245" t="s">
        <v>1692</v>
      </c>
    </row>
    <row r="9259" spans="1:17" ht="31.5" x14ac:dyDescent="0.25">
      <c r="A9259" s="243">
        <v>330</v>
      </c>
      <c r="B9259" s="243">
        <v>20</v>
      </c>
      <c r="C9259" s="243" t="s">
        <v>997</v>
      </c>
      <c r="D9259" s="243" t="s">
        <v>1693</v>
      </c>
      <c r="E9259" s="243" t="s">
        <v>1142</v>
      </c>
      <c r="F9259" s="243">
        <v>5</v>
      </c>
      <c r="G9259" s="244"/>
      <c r="H9259" s="244"/>
      <c r="I9259" s="244"/>
      <c r="J9259" s="244"/>
      <c r="K9259" s="244"/>
      <c r="L9259" s="244">
        <v>0</v>
      </c>
      <c r="M9259" s="244"/>
      <c r="N9259" s="244"/>
      <c r="O9259" s="244"/>
      <c r="P9259" s="244"/>
      <c r="Q9259" s="245" t="s">
        <v>1694</v>
      </c>
    </row>
    <row r="9260" spans="1:17" ht="31.5" x14ac:dyDescent="0.25">
      <c r="A9260" s="243">
        <v>331</v>
      </c>
      <c r="B9260" s="243">
        <v>20</v>
      </c>
      <c r="C9260" s="243" t="s">
        <v>944</v>
      </c>
      <c r="D9260" s="243" t="s">
        <v>1695</v>
      </c>
      <c r="E9260" s="243" t="s">
        <v>1142</v>
      </c>
      <c r="F9260" s="243">
        <v>5</v>
      </c>
      <c r="G9260" s="244"/>
      <c r="H9260" s="244"/>
      <c r="I9260" s="244"/>
      <c r="J9260" s="244"/>
      <c r="K9260" s="244"/>
      <c r="L9260" s="244">
        <v>9.1999999999999998E-2</v>
      </c>
      <c r="M9260" s="244"/>
      <c r="N9260" s="244"/>
      <c r="O9260" s="244"/>
      <c r="P9260" s="244"/>
      <c r="Q9260" s="245" t="s">
        <v>1696</v>
      </c>
    </row>
    <row r="9261" spans="1:17" ht="47.25" x14ac:dyDescent="0.25">
      <c r="A9261" s="243">
        <v>332</v>
      </c>
      <c r="B9261" s="243">
        <v>20</v>
      </c>
      <c r="C9261" s="243" t="s">
        <v>944</v>
      </c>
      <c r="D9261" s="243" t="s">
        <v>1697</v>
      </c>
      <c r="E9261" s="243" t="s">
        <v>1142</v>
      </c>
      <c r="F9261" s="243">
        <v>5</v>
      </c>
      <c r="G9261" s="244"/>
      <c r="H9261" s="244"/>
      <c r="I9261" s="244"/>
      <c r="J9261" s="244"/>
      <c r="K9261" s="244"/>
      <c r="L9261" s="244">
        <v>0.108</v>
      </c>
      <c r="M9261" s="244"/>
      <c r="N9261" s="244"/>
      <c r="O9261" s="244"/>
      <c r="P9261" s="244"/>
      <c r="Q9261" s="245" t="s">
        <v>1698</v>
      </c>
    </row>
    <row r="9262" spans="1:17" x14ac:dyDescent="0.25">
      <c r="A9262" s="243">
        <v>333</v>
      </c>
      <c r="B9262" s="243">
        <v>20</v>
      </c>
      <c r="C9262" s="243" t="s">
        <v>944</v>
      </c>
      <c r="D9262" s="243" t="s">
        <v>1699</v>
      </c>
      <c r="E9262" s="243" t="s">
        <v>1142</v>
      </c>
      <c r="F9262" s="243">
        <v>5</v>
      </c>
      <c r="G9262" s="244"/>
      <c r="H9262" s="244"/>
      <c r="I9262" s="244"/>
      <c r="J9262" s="244"/>
      <c r="K9262" s="244"/>
      <c r="L9262" s="244">
        <v>3.4000000000000002E-2</v>
      </c>
      <c r="M9262" s="244"/>
      <c r="N9262" s="244"/>
      <c r="O9262" s="244"/>
      <c r="P9262" s="244"/>
      <c r="Q9262" s="245" t="s">
        <v>1700</v>
      </c>
    </row>
    <row r="9263" spans="1:17" ht="78.75" x14ac:dyDescent="0.25">
      <c r="A9263" s="243">
        <v>334</v>
      </c>
      <c r="B9263" s="243">
        <v>20</v>
      </c>
      <c r="C9263" s="243" t="s">
        <v>1005</v>
      </c>
      <c r="D9263" s="243" t="s">
        <v>1631</v>
      </c>
      <c r="E9263" s="243" t="s">
        <v>1142</v>
      </c>
      <c r="F9263" s="243">
        <v>5</v>
      </c>
      <c r="G9263" s="244"/>
      <c r="H9263" s="244"/>
      <c r="I9263" s="244"/>
      <c r="J9263" s="244"/>
      <c r="K9263" s="244"/>
      <c r="L9263" s="244">
        <v>0.372</v>
      </c>
      <c r="M9263" s="244"/>
      <c r="N9263" s="244"/>
      <c r="O9263" s="244"/>
      <c r="P9263" s="244"/>
      <c r="Q9263" s="245" t="s">
        <v>1701</v>
      </c>
    </row>
    <row r="9264" spans="1:17" x14ac:dyDescent="0.25">
      <c r="A9264" s="243">
        <v>335</v>
      </c>
      <c r="B9264" s="243">
        <v>20</v>
      </c>
      <c r="C9264" s="243" t="s">
        <v>1005</v>
      </c>
      <c r="D9264" s="243" t="s">
        <v>1702</v>
      </c>
      <c r="E9264" s="243" t="s">
        <v>1142</v>
      </c>
      <c r="F9264" s="243">
        <v>5</v>
      </c>
      <c r="G9264" s="244"/>
      <c r="H9264" s="244"/>
      <c r="I9264" s="244"/>
      <c r="J9264" s="244"/>
      <c r="K9264" s="244"/>
      <c r="L9264" s="244">
        <v>0.1</v>
      </c>
      <c r="M9264" s="244"/>
      <c r="N9264" s="244"/>
      <c r="O9264" s="244"/>
      <c r="P9264" s="244"/>
      <c r="Q9264" s="245" t="s">
        <v>1703</v>
      </c>
    </row>
    <row r="9265" spans="1:17" ht="63" x14ac:dyDescent="0.25">
      <c r="A9265" s="243">
        <v>336</v>
      </c>
      <c r="B9265" s="243">
        <v>20</v>
      </c>
      <c r="C9265" s="243" t="s">
        <v>1704</v>
      </c>
      <c r="D9265" s="243" t="s">
        <v>1631</v>
      </c>
      <c r="E9265" s="243" t="s">
        <v>1142</v>
      </c>
      <c r="F9265" s="243">
        <v>5</v>
      </c>
      <c r="G9265" s="244"/>
      <c r="H9265" s="244"/>
      <c r="I9265" s="244"/>
      <c r="J9265" s="244"/>
      <c r="K9265" s="244"/>
      <c r="L9265" s="244">
        <v>0.26200000000000001</v>
      </c>
      <c r="M9265" s="244"/>
      <c r="N9265" s="244"/>
      <c r="O9265" s="244"/>
      <c r="P9265" s="244"/>
      <c r="Q9265" s="245" t="s">
        <v>1705</v>
      </c>
    </row>
    <row r="9266" spans="1:17" ht="31.5" x14ac:dyDescent="0.25">
      <c r="A9266" s="243">
        <v>337</v>
      </c>
      <c r="B9266" s="243">
        <v>20</v>
      </c>
      <c r="C9266" s="243" t="s">
        <v>1704</v>
      </c>
      <c r="D9266" s="243" t="s">
        <v>1634</v>
      </c>
      <c r="E9266" s="243" t="s">
        <v>1142</v>
      </c>
      <c r="F9266" s="243">
        <v>5</v>
      </c>
      <c r="G9266" s="244"/>
      <c r="H9266" s="244"/>
      <c r="I9266" s="244"/>
      <c r="J9266" s="244"/>
      <c r="K9266" s="244"/>
      <c r="L9266" s="244">
        <v>0</v>
      </c>
      <c r="M9266" s="244"/>
      <c r="N9266" s="244"/>
      <c r="O9266" s="244"/>
      <c r="P9266" s="244"/>
      <c r="Q9266" s="245" t="s">
        <v>1706</v>
      </c>
    </row>
    <row r="9267" spans="1:17" ht="78.75" x14ac:dyDescent="0.25">
      <c r="A9267" s="243">
        <v>338</v>
      </c>
      <c r="B9267" s="243">
        <v>20</v>
      </c>
      <c r="C9267" s="243" t="s">
        <v>954</v>
      </c>
      <c r="D9267" s="243" t="s">
        <v>1631</v>
      </c>
      <c r="E9267" s="243" t="s">
        <v>1142</v>
      </c>
      <c r="F9267" s="243">
        <v>5</v>
      </c>
      <c r="G9267" s="244"/>
      <c r="H9267" s="244"/>
      <c r="I9267" s="244"/>
      <c r="J9267" s="244"/>
      <c r="K9267" s="244"/>
      <c r="L9267" s="244">
        <v>0.753</v>
      </c>
      <c r="M9267" s="244"/>
      <c r="N9267" s="244"/>
      <c r="O9267" s="244"/>
      <c r="P9267" s="244"/>
      <c r="Q9267" s="245" t="s">
        <v>1707</v>
      </c>
    </row>
    <row r="9268" spans="1:17" ht="31.5" x14ac:dyDescent="0.25">
      <c r="A9268" s="243">
        <v>339</v>
      </c>
      <c r="B9268" s="243">
        <v>20</v>
      </c>
      <c r="C9268" s="243" t="s">
        <v>954</v>
      </c>
      <c r="D9268" s="243" t="s">
        <v>1708</v>
      </c>
      <c r="E9268" s="243" t="s">
        <v>1142</v>
      </c>
      <c r="F9268" s="243">
        <v>5</v>
      </c>
      <c r="G9268" s="244"/>
      <c r="H9268" s="244"/>
      <c r="I9268" s="244"/>
      <c r="J9268" s="244"/>
      <c r="K9268" s="244"/>
      <c r="L9268" s="244">
        <v>7.0999999999999994E-2</v>
      </c>
      <c r="M9268" s="244"/>
      <c r="N9268" s="244"/>
      <c r="O9268" s="244"/>
      <c r="P9268" s="244"/>
      <c r="Q9268" s="245" t="s">
        <v>1709</v>
      </c>
    </row>
    <row r="9269" spans="1:17" x14ac:dyDescent="0.25">
      <c r="A9269" s="243">
        <v>340</v>
      </c>
      <c r="B9269" s="243">
        <v>20</v>
      </c>
      <c r="C9269" s="243" t="s">
        <v>954</v>
      </c>
      <c r="D9269" s="243" t="s">
        <v>1710</v>
      </c>
      <c r="E9269" s="243" t="s">
        <v>1142</v>
      </c>
      <c r="F9269" s="243">
        <v>5</v>
      </c>
      <c r="G9269" s="244"/>
      <c r="H9269" s="244"/>
      <c r="I9269" s="244"/>
      <c r="J9269" s="244"/>
      <c r="K9269" s="244"/>
      <c r="L9269" s="244">
        <v>0.44600000000000001</v>
      </c>
      <c r="M9269" s="244"/>
      <c r="N9269" s="244"/>
      <c r="O9269" s="244"/>
      <c r="P9269" s="244"/>
      <c r="Q9269" s="245" t="s">
        <v>1217</v>
      </c>
    </row>
    <row r="9270" spans="1:17" ht="47.25" x14ac:dyDescent="0.25">
      <c r="A9270" s="243">
        <v>341</v>
      </c>
      <c r="B9270" s="243">
        <v>20</v>
      </c>
      <c r="C9270" s="243" t="s">
        <v>954</v>
      </c>
      <c r="D9270" s="243" t="s">
        <v>1711</v>
      </c>
      <c r="E9270" s="243" t="s">
        <v>1142</v>
      </c>
      <c r="F9270" s="243">
        <v>5</v>
      </c>
      <c r="G9270" s="244"/>
      <c r="H9270" s="244"/>
      <c r="I9270" s="244"/>
      <c r="J9270" s="244"/>
      <c r="K9270" s="244"/>
      <c r="L9270" s="244">
        <v>0.14000000000000001</v>
      </c>
      <c r="M9270" s="244"/>
      <c r="N9270" s="244"/>
      <c r="O9270" s="244"/>
      <c r="P9270" s="244"/>
      <c r="Q9270" s="245" t="s">
        <v>1712</v>
      </c>
    </row>
    <row r="9271" spans="1:17" ht="47.25" x14ac:dyDescent="0.25">
      <c r="A9271" s="243">
        <v>342</v>
      </c>
      <c r="B9271" s="243">
        <v>20</v>
      </c>
      <c r="C9271" s="243" t="s">
        <v>985</v>
      </c>
      <c r="D9271" s="243" t="s">
        <v>1631</v>
      </c>
      <c r="E9271" s="243" t="s">
        <v>1142</v>
      </c>
      <c r="F9271" s="243">
        <v>5</v>
      </c>
      <c r="G9271" s="244">
        <v>0.38500000000000001</v>
      </c>
      <c r="H9271" s="244"/>
      <c r="I9271" s="244"/>
      <c r="J9271" s="244"/>
      <c r="K9271" s="244"/>
      <c r="L9271" s="244"/>
      <c r="M9271" s="244"/>
      <c r="N9271" s="244"/>
      <c r="O9271" s="244"/>
      <c r="P9271" s="244"/>
      <c r="Q9271" s="245" t="s">
        <v>1713</v>
      </c>
    </row>
    <row r="9272" spans="1:17" ht="47.25" x14ac:dyDescent="0.25">
      <c r="A9272" s="243">
        <v>343</v>
      </c>
      <c r="B9272" s="243">
        <v>20</v>
      </c>
      <c r="C9272" s="243" t="s">
        <v>985</v>
      </c>
      <c r="D9272" s="243" t="s">
        <v>1634</v>
      </c>
      <c r="E9272" s="243" t="s">
        <v>1142</v>
      </c>
      <c r="F9272" s="243">
        <v>5</v>
      </c>
      <c r="G9272" s="244">
        <v>0.318</v>
      </c>
      <c r="H9272" s="244"/>
      <c r="I9272" s="244"/>
      <c r="J9272" s="244"/>
      <c r="K9272" s="244"/>
      <c r="L9272" s="244"/>
      <c r="M9272" s="244"/>
      <c r="N9272" s="244"/>
      <c r="O9272" s="244"/>
      <c r="P9272" s="244"/>
      <c r="Q9272" s="245" t="s">
        <v>1714</v>
      </c>
    </row>
    <row r="9273" spans="1:17" ht="94.5" x14ac:dyDescent="0.25">
      <c r="A9273" s="243">
        <v>344</v>
      </c>
      <c r="B9273" s="243">
        <v>20</v>
      </c>
      <c r="C9273" s="243" t="s">
        <v>972</v>
      </c>
      <c r="D9273" s="243" t="s">
        <v>1715</v>
      </c>
      <c r="E9273" s="243" t="s">
        <v>1142</v>
      </c>
      <c r="F9273" s="243">
        <v>5</v>
      </c>
      <c r="G9273" s="244">
        <v>0.11</v>
      </c>
      <c r="H9273" s="244"/>
      <c r="I9273" s="244"/>
      <c r="J9273" s="244"/>
      <c r="K9273" s="244"/>
      <c r="L9273" s="244"/>
      <c r="M9273" s="244"/>
      <c r="N9273" s="244"/>
      <c r="O9273" s="244"/>
      <c r="P9273" s="244"/>
      <c r="Q9273" s="245" t="s">
        <v>1716</v>
      </c>
    </row>
    <row r="9274" spans="1:17" x14ac:dyDescent="0.25">
      <c r="A9274" s="243">
        <v>345</v>
      </c>
      <c r="B9274" s="243">
        <v>20</v>
      </c>
      <c r="C9274" s="243" t="s">
        <v>972</v>
      </c>
      <c r="D9274" s="243" t="s">
        <v>1717</v>
      </c>
      <c r="E9274" s="243" t="s">
        <v>1142</v>
      </c>
      <c r="F9274" s="243">
        <v>5</v>
      </c>
      <c r="G9274" s="244">
        <v>3.2000000000000001E-2</v>
      </c>
      <c r="H9274" s="244"/>
      <c r="I9274" s="244"/>
      <c r="J9274" s="244"/>
      <c r="K9274" s="244"/>
      <c r="L9274" s="244"/>
      <c r="M9274" s="244"/>
      <c r="N9274" s="244"/>
      <c r="O9274" s="244"/>
      <c r="P9274" s="244"/>
      <c r="Q9274" s="245" t="s">
        <v>1718</v>
      </c>
    </row>
    <row r="9275" spans="1:17" ht="78.75" x14ac:dyDescent="0.25">
      <c r="A9275" s="243">
        <v>346</v>
      </c>
      <c r="B9275" s="243">
        <v>20</v>
      </c>
      <c r="C9275" s="243" t="s">
        <v>972</v>
      </c>
      <c r="D9275" s="243" t="s">
        <v>1719</v>
      </c>
      <c r="E9275" s="243" t="s">
        <v>1142</v>
      </c>
      <c r="F9275" s="243">
        <v>5</v>
      </c>
      <c r="G9275" s="244">
        <v>1.6E-2</v>
      </c>
      <c r="H9275" s="244"/>
      <c r="I9275" s="244"/>
      <c r="J9275" s="244"/>
      <c r="K9275" s="244"/>
      <c r="L9275" s="244"/>
      <c r="M9275" s="244"/>
      <c r="N9275" s="244"/>
      <c r="O9275" s="244"/>
      <c r="P9275" s="244"/>
      <c r="Q9275" s="245" t="s">
        <v>1720</v>
      </c>
    </row>
    <row r="9276" spans="1:17" ht="47.25" x14ac:dyDescent="0.25">
      <c r="A9276" s="243">
        <v>347</v>
      </c>
      <c r="B9276" s="243">
        <v>20</v>
      </c>
      <c r="C9276" s="243" t="s">
        <v>972</v>
      </c>
      <c r="D9276" s="243" t="s">
        <v>1721</v>
      </c>
      <c r="E9276" s="243" t="s">
        <v>1142</v>
      </c>
      <c r="F9276" s="243">
        <v>5</v>
      </c>
      <c r="G9276" s="244">
        <v>0.13400000000000001</v>
      </c>
      <c r="H9276" s="244"/>
      <c r="I9276" s="244"/>
      <c r="J9276" s="244"/>
      <c r="K9276" s="244"/>
      <c r="L9276" s="244"/>
      <c r="M9276" s="244"/>
      <c r="N9276" s="244"/>
      <c r="O9276" s="244"/>
      <c r="P9276" s="244"/>
      <c r="Q9276" s="245" t="s">
        <v>1722</v>
      </c>
    </row>
    <row r="9277" spans="1:17" ht="31.5" x14ac:dyDescent="0.25">
      <c r="A9277" s="243">
        <v>348</v>
      </c>
      <c r="B9277" s="243">
        <v>20</v>
      </c>
      <c r="C9277" s="243" t="s">
        <v>1723</v>
      </c>
      <c r="D9277" s="243" t="s">
        <v>1631</v>
      </c>
      <c r="E9277" s="243" t="s">
        <v>1142</v>
      </c>
      <c r="F9277" s="243">
        <v>5</v>
      </c>
      <c r="G9277" s="244">
        <v>8.5000000000000006E-2</v>
      </c>
      <c r="H9277" s="244"/>
      <c r="I9277" s="244"/>
      <c r="J9277" s="244"/>
      <c r="K9277" s="244"/>
      <c r="L9277" s="244"/>
      <c r="M9277" s="244"/>
      <c r="N9277" s="244"/>
      <c r="O9277" s="244"/>
      <c r="P9277" s="244"/>
      <c r="Q9277" s="245" t="s">
        <v>1724</v>
      </c>
    </row>
    <row r="9278" spans="1:17" ht="47.25" x14ac:dyDescent="0.25">
      <c r="A9278" s="243">
        <v>349</v>
      </c>
      <c r="B9278" s="243">
        <v>20</v>
      </c>
      <c r="C9278" s="243" t="s">
        <v>1723</v>
      </c>
      <c r="D9278" s="243" t="s">
        <v>1725</v>
      </c>
      <c r="E9278" s="243" t="s">
        <v>1142</v>
      </c>
      <c r="F9278" s="243">
        <v>5</v>
      </c>
      <c r="G9278" s="244">
        <v>0.04</v>
      </c>
      <c r="H9278" s="244"/>
      <c r="I9278" s="244"/>
      <c r="J9278" s="244"/>
      <c r="K9278" s="244"/>
      <c r="L9278" s="244"/>
      <c r="M9278" s="244"/>
      <c r="N9278" s="244"/>
      <c r="O9278" s="244"/>
      <c r="P9278" s="244"/>
      <c r="Q9278" s="245" t="s">
        <v>1726</v>
      </c>
    </row>
    <row r="9279" spans="1:17" ht="31.5" x14ac:dyDescent="0.25">
      <c r="A9279" s="243">
        <v>350</v>
      </c>
      <c r="B9279" s="243">
        <v>20</v>
      </c>
      <c r="C9279" s="243" t="s">
        <v>1007</v>
      </c>
      <c r="D9279" s="243" t="s">
        <v>1638</v>
      </c>
      <c r="E9279" s="243" t="s">
        <v>1142</v>
      </c>
      <c r="F9279" s="243">
        <v>5</v>
      </c>
      <c r="G9279" s="244"/>
      <c r="H9279" s="244"/>
      <c r="I9279" s="244"/>
      <c r="J9279" s="244"/>
      <c r="K9279" s="244">
        <v>0</v>
      </c>
      <c r="L9279" s="244"/>
      <c r="M9279" s="244"/>
      <c r="N9279" s="244"/>
      <c r="O9279" s="244"/>
      <c r="P9279" s="244"/>
      <c r="Q9279" s="245" t="s">
        <v>1727</v>
      </c>
    </row>
    <row r="9280" spans="1:17" ht="78.75" x14ac:dyDescent="0.25">
      <c r="A9280" s="243">
        <v>351</v>
      </c>
      <c r="B9280" s="243">
        <v>20</v>
      </c>
      <c r="C9280" s="243" t="s">
        <v>982</v>
      </c>
      <c r="D9280" s="243" t="s">
        <v>1728</v>
      </c>
      <c r="E9280" s="243" t="s">
        <v>1142</v>
      </c>
      <c r="F9280" s="243">
        <v>5</v>
      </c>
      <c r="G9280" s="244"/>
      <c r="H9280" s="244"/>
      <c r="I9280" s="244"/>
      <c r="J9280" s="244"/>
      <c r="K9280" s="244">
        <v>0.22700000000000001</v>
      </c>
      <c r="L9280" s="244"/>
      <c r="M9280" s="244"/>
      <c r="N9280" s="244"/>
      <c r="O9280" s="244"/>
      <c r="P9280" s="244"/>
      <c r="Q9280" s="245" t="s">
        <v>1729</v>
      </c>
    </row>
    <row r="9281" spans="1:17" x14ac:dyDescent="0.25">
      <c r="A9281" s="243">
        <v>352</v>
      </c>
      <c r="B9281" s="243">
        <v>20</v>
      </c>
      <c r="C9281" s="243" t="s">
        <v>1013</v>
      </c>
      <c r="D9281" s="243" t="s">
        <v>1730</v>
      </c>
      <c r="E9281" s="243" t="s">
        <v>1142</v>
      </c>
      <c r="F9281" s="243">
        <v>5</v>
      </c>
      <c r="G9281" s="244"/>
      <c r="H9281" s="244"/>
      <c r="I9281" s="244"/>
      <c r="J9281" s="244"/>
      <c r="K9281" s="244">
        <v>2.7E-2</v>
      </c>
      <c r="L9281" s="244"/>
      <c r="M9281" s="244"/>
      <c r="N9281" s="244"/>
      <c r="O9281" s="244"/>
      <c r="P9281" s="244"/>
      <c r="Q9281" s="245" t="s">
        <v>1731</v>
      </c>
    </row>
    <row r="9282" spans="1:17" ht="31.5" x14ac:dyDescent="0.25">
      <c r="A9282" s="243">
        <v>353</v>
      </c>
      <c r="B9282" s="243">
        <v>20</v>
      </c>
      <c r="C9282" s="243" t="s">
        <v>1013</v>
      </c>
      <c r="D9282" s="243" t="s">
        <v>1732</v>
      </c>
      <c r="E9282" s="243" t="s">
        <v>1142</v>
      </c>
      <c r="F9282" s="243">
        <v>5</v>
      </c>
      <c r="G9282" s="244"/>
      <c r="H9282" s="244"/>
      <c r="I9282" s="244"/>
      <c r="J9282" s="244"/>
      <c r="K9282" s="244">
        <v>2.5999999999999999E-2</v>
      </c>
      <c r="L9282" s="244"/>
      <c r="M9282" s="244"/>
      <c r="N9282" s="244"/>
      <c r="O9282" s="244"/>
      <c r="P9282" s="244"/>
      <c r="Q9282" s="245" t="s">
        <v>1733</v>
      </c>
    </row>
    <row r="9283" spans="1:17" x14ac:dyDescent="0.25">
      <c r="A9283" s="243">
        <v>354</v>
      </c>
      <c r="B9283" s="243">
        <v>20</v>
      </c>
      <c r="C9283" s="243" t="s">
        <v>1013</v>
      </c>
      <c r="D9283" s="243" t="s">
        <v>1734</v>
      </c>
      <c r="E9283" s="243" t="s">
        <v>1142</v>
      </c>
      <c r="F9283" s="243">
        <v>5</v>
      </c>
      <c r="G9283" s="244"/>
      <c r="H9283" s="244"/>
      <c r="I9283" s="244"/>
      <c r="J9283" s="244"/>
      <c r="K9283" s="244">
        <v>1E-3</v>
      </c>
      <c r="L9283" s="244"/>
      <c r="M9283" s="244"/>
      <c r="N9283" s="244"/>
      <c r="O9283" s="244"/>
      <c r="P9283" s="244"/>
      <c r="Q9283" s="245" t="s">
        <v>1570</v>
      </c>
    </row>
    <row r="9284" spans="1:17" x14ac:dyDescent="0.25">
      <c r="A9284" s="243">
        <v>355</v>
      </c>
      <c r="B9284" s="243">
        <v>20</v>
      </c>
      <c r="C9284" s="243" t="s">
        <v>943</v>
      </c>
      <c r="D9284" s="243" t="s">
        <v>1735</v>
      </c>
      <c r="E9284" s="243" t="s">
        <v>1142</v>
      </c>
      <c r="F9284" s="243">
        <v>5</v>
      </c>
      <c r="G9284" s="244"/>
      <c r="H9284" s="244"/>
      <c r="I9284" s="244"/>
      <c r="J9284" s="244"/>
      <c r="K9284" s="244">
        <v>6.0999999999999999E-2</v>
      </c>
      <c r="L9284" s="244"/>
      <c r="M9284" s="244"/>
      <c r="N9284" s="244"/>
      <c r="O9284" s="244"/>
      <c r="P9284" s="244"/>
      <c r="Q9284" s="245" t="s">
        <v>1736</v>
      </c>
    </row>
    <row r="9285" spans="1:17" x14ac:dyDescent="0.25">
      <c r="A9285" s="243">
        <v>356</v>
      </c>
      <c r="B9285" s="243">
        <v>20</v>
      </c>
      <c r="C9285" s="243" t="s">
        <v>943</v>
      </c>
      <c r="D9285" s="243" t="s">
        <v>1737</v>
      </c>
      <c r="E9285" s="243" t="s">
        <v>1142</v>
      </c>
      <c r="F9285" s="243">
        <v>5</v>
      </c>
      <c r="G9285" s="244"/>
      <c r="H9285" s="244"/>
      <c r="I9285" s="244"/>
      <c r="J9285" s="244"/>
      <c r="K9285" s="244">
        <v>6.0000000000000001E-3</v>
      </c>
      <c r="L9285" s="244"/>
      <c r="M9285" s="244"/>
      <c r="N9285" s="244"/>
      <c r="O9285" s="244"/>
      <c r="P9285" s="244"/>
      <c r="Q9285" s="245" t="s">
        <v>1738</v>
      </c>
    </row>
    <row r="9286" spans="1:17" ht="31.5" x14ac:dyDescent="0.25">
      <c r="A9286" s="243">
        <v>357</v>
      </c>
      <c r="B9286" s="243">
        <v>20</v>
      </c>
      <c r="C9286" s="243" t="s">
        <v>1739</v>
      </c>
      <c r="D9286" s="243" t="s">
        <v>1740</v>
      </c>
      <c r="E9286" s="243" t="s">
        <v>1114</v>
      </c>
      <c r="F9286" s="243">
        <v>5</v>
      </c>
      <c r="G9286" s="244"/>
      <c r="H9286" s="244"/>
      <c r="I9286" s="244"/>
      <c r="J9286" s="244"/>
      <c r="K9286" s="244"/>
      <c r="L9286" s="244"/>
      <c r="M9286" s="244"/>
      <c r="N9286" s="244"/>
      <c r="O9286" s="244">
        <v>0.3594</v>
      </c>
      <c r="P9286" s="244"/>
      <c r="Q9286" s="245" t="s">
        <v>1741</v>
      </c>
    </row>
    <row r="9287" spans="1:17" ht="31.5" x14ac:dyDescent="0.25">
      <c r="A9287" s="243">
        <v>358</v>
      </c>
      <c r="B9287" s="243">
        <v>20</v>
      </c>
      <c r="C9287" s="243" t="s">
        <v>1739</v>
      </c>
      <c r="D9287" s="243" t="s">
        <v>1742</v>
      </c>
      <c r="E9287" s="243" t="s">
        <v>1114</v>
      </c>
      <c r="F9287" s="243">
        <v>5</v>
      </c>
      <c r="G9287" s="244"/>
      <c r="H9287" s="244"/>
      <c r="I9287" s="244"/>
      <c r="J9287" s="244"/>
      <c r="K9287" s="244"/>
      <c r="L9287" s="244"/>
      <c r="M9287" s="244"/>
      <c r="N9287" s="244"/>
      <c r="O9287" s="244">
        <v>0.24262500000000001</v>
      </c>
      <c r="P9287" s="244"/>
      <c r="Q9287" s="245" t="s">
        <v>1743</v>
      </c>
    </row>
    <row r="9288" spans="1:17" x14ac:dyDescent="0.25">
      <c r="A9288" s="243">
        <v>359</v>
      </c>
      <c r="B9288" s="243">
        <v>20</v>
      </c>
      <c r="C9288" s="243" t="s">
        <v>1739</v>
      </c>
      <c r="D9288" s="243" t="s">
        <v>1744</v>
      </c>
      <c r="E9288" s="243" t="s">
        <v>1114</v>
      </c>
      <c r="F9288" s="243">
        <v>5</v>
      </c>
      <c r="G9288" s="244"/>
      <c r="H9288" s="244"/>
      <c r="I9288" s="244"/>
      <c r="J9288" s="244"/>
      <c r="K9288" s="244"/>
      <c r="L9288" s="244"/>
      <c r="M9288" s="244"/>
      <c r="N9288" s="244"/>
      <c r="O9288" s="244">
        <v>2.4476</v>
      </c>
      <c r="P9288" s="244"/>
      <c r="Q9288" s="245" t="s">
        <v>1625</v>
      </c>
    </row>
    <row r="9289" spans="1:17" ht="47.25" x14ac:dyDescent="0.25">
      <c r="A9289" s="243">
        <v>360</v>
      </c>
      <c r="B9289" s="243">
        <v>20</v>
      </c>
      <c r="C9289" s="243" t="s">
        <v>1739</v>
      </c>
      <c r="D9289" s="243" t="s">
        <v>1745</v>
      </c>
      <c r="E9289" s="243" t="s">
        <v>1114</v>
      </c>
      <c r="F9289" s="243">
        <v>5</v>
      </c>
      <c r="G9289" s="244"/>
      <c r="H9289" s="244"/>
      <c r="I9289" s="244"/>
      <c r="J9289" s="244"/>
      <c r="K9289" s="244"/>
      <c r="L9289" s="244"/>
      <c r="M9289" s="244"/>
      <c r="N9289" s="244"/>
      <c r="O9289" s="244">
        <v>0.37019999999999997</v>
      </c>
      <c r="P9289" s="244"/>
      <c r="Q9289" s="245" t="s">
        <v>1746</v>
      </c>
    </row>
    <row r="9290" spans="1:17" x14ac:dyDescent="0.25">
      <c r="A9290" s="243">
        <v>361</v>
      </c>
      <c r="B9290" s="243">
        <v>20</v>
      </c>
      <c r="C9290" s="243" t="s">
        <v>1747</v>
      </c>
      <c r="D9290" s="243" t="s">
        <v>1748</v>
      </c>
      <c r="E9290" s="243" t="s">
        <v>1114</v>
      </c>
      <c r="F9290" s="243">
        <v>5</v>
      </c>
      <c r="G9290" s="244"/>
      <c r="H9290" s="244"/>
      <c r="I9290" s="244">
        <v>1.6999999999999999E-3</v>
      </c>
      <c r="J9290" s="244"/>
      <c r="K9290" s="244"/>
      <c r="L9290" s="244"/>
      <c r="M9290" s="244"/>
      <c r="N9290" s="244"/>
      <c r="O9290" s="244"/>
      <c r="P9290" s="244"/>
      <c r="Q9290" s="245" t="s">
        <v>1749</v>
      </c>
    </row>
    <row r="9291" spans="1:17" x14ac:dyDescent="0.25">
      <c r="A9291" s="243">
        <v>362</v>
      </c>
      <c r="B9291" s="243">
        <v>20</v>
      </c>
      <c r="C9291" s="243" t="s">
        <v>1747</v>
      </c>
      <c r="D9291" s="243" t="s">
        <v>1750</v>
      </c>
      <c r="E9291" s="243" t="s">
        <v>1114</v>
      </c>
      <c r="F9291" s="243">
        <v>5</v>
      </c>
      <c r="G9291" s="244"/>
      <c r="H9291" s="244"/>
      <c r="I9291" s="244">
        <v>0.33860000000000001</v>
      </c>
      <c r="J9291" s="244"/>
      <c r="K9291" s="244"/>
      <c r="L9291" s="244"/>
      <c r="M9291" s="244"/>
      <c r="N9291" s="244"/>
      <c r="O9291" s="244"/>
      <c r="P9291" s="244"/>
      <c r="Q9291" s="245" t="s">
        <v>1749</v>
      </c>
    </row>
    <row r="9292" spans="1:17" x14ac:dyDescent="0.25">
      <c r="A9292" s="243">
        <v>363</v>
      </c>
      <c r="B9292" s="243">
        <v>20</v>
      </c>
      <c r="C9292" s="243" t="s">
        <v>1747</v>
      </c>
      <c r="D9292" s="243" t="s">
        <v>1751</v>
      </c>
      <c r="E9292" s="243" t="s">
        <v>1114</v>
      </c>
      <c r="F9292" s="243">
        <v>5</v>
      </c>
      <c r="G9292" s="244"/>
      <c r="H9292" s="244"/>
      <c r="I9292" s="244">
        <v>0.12720000000000001</v>
      </c>
      <c r="J9292" s="244"/>
      <c r="K9292" s="244"/>
      <c r="L9292" s="244"/>
      <c r="M9292" s="244"/>
      <c r="N9292" s="244"/>
      <c r="O9292" s="244"/>
      <c r="P9292" s="244"/>
      <c r="Q9292" s="245" t="s">
        <v>1749</v>
      </c>
    </row>
    <row r="9293" spans="1:17" ht="63" x14ac:dyDescent="0.25">
      <c r="A9293" s="243">
        <v>364</v>
      </c>
      <c r="B9293" s="243">
        <v>20</v>
      </c>
      <c r="C9293" s="243" t="s">
        <v>1752</v>
      </c>
      <c r="D9293" s="243" t="s">
        <v>1753</v>
      </c>
      <c r="E9293" s="243" t="s">
        <v>1114</v>
      </c>
      <c r="F9293" s="243">
        <v>5</v>
      </c>
      <c r="G9293" s="244"/>
      <c r="H9293" s="244"/>
      <c r="I9293" s="244">
        <v>0.3644</v>
      </c>
      <c r="J9293" s="244"/>
      <c r="K9293" s="244"/>
      <c r="L9293" s="244"/>
      <c r="M9293" s="244"/>
      <c r="N9293" s="244"/>
      <c r="O9293" s="244"/>
      <c r="P9293" s="244"/>
      <c r="Q9293" s="245" t="s">
        <v>1754</v>
      </c>
    </row>
    <row r="9294" spans="1:17" x14ac:dyDescent="0.25">
      <c r="A9294" s="243">
        <v>365</v>
      </c>
      <c r="B9294" s="243">
        <v>20</v>
      </c>
      <c r="C9294" s="243" t="s">
        <v>1752</v>
      </c>
      <c r="D9294" s="243" t="s">
        <v>1755</v>
      </c>
      <c r="E9294" s="243" t="s">
        <v>1114</v>
      </c>
      <c r="F9294" s="243">
        <v>5</v>
      </c>
      <c r="G9294" s="244"/>
      <c r="H9294" s="244"/>
      <c r="I9294" s="244">
        <v>0</v>
      </c>
      <c r="J9294" s="244"/>
      <c r="K9294" s="244"/>
      <c r="L9294" s="244"/>
      <c r="M9294" s="244"/>
      <c r="N9294" s="244"/>
      <c r="O9294" s="244"/>
      <c r="P9294" s="244"/>
      <c r="Q9294" s="245" t="s">
        <v>1756</v>
      </c>
    </row>
    <row r="9295" spans="1:17" ht="47.25" x14ac:dyDescent="0.25">
      <c r="A9295" s="243">
        <v>366</v>
      </c>
      <c r="B9295" s="243">
        <v>20</v>
      </c>
      <c r="C9295" s="243" t="s">
        <v>1752</v>
      </c>
      <c r="D9295" s="243" t="s">
        <v>1757</v>
      </c>
      <c r="E9295" s="243" t="s">
        <v>1114</v>
      </c>
      <c r="F9295" s="243">
        <v>5</v>
      </c>
      <c r="G9295" s="244"/>
      <c r="H9295" s="244"/>
      <c r="I9295" s="244">
        <v>0.33739999999999998</v>
      </c>
      <c r="J9295" s="244"/>
      <c r="K9295" s="244"/>
      <c r="L9295" s="244"/>
      <c r="M9295" s="244"/>
      <c r="N9295" s="244"/>
      <c r="O9295" s="244"/>
      <c r="P9295" s="244"/>
      <c r="Q9295" s="245" t="s">
        <v>1758</v>
      </c>
    </row>
    <row r="9296" spans="1:17" ht="31.5" x14ac:dyDescent="0.25">
      <c r="A9296" s="243">
        <v>367</v>
      </c>
      <c r="B9296" s="243">
        <v>20</v>
      </c>
      <c r="C9296" s="243" t="s">
        <v>1752</v>
      </c>
      <c r="D9296" s="243" t="s">
        <v>1759</v>
      </c>
      <c r="E9296" s="243" t="s">
        <v>1114</v>
      </c>
      <c r="F9296" s="243">
        <v>5</v>
      </c>
      <c r="G9296" s="244"/>
      <c r="H9296" s="244"/>
      <c r="I9296" s="244">
        <v>4.5399999999999996E-2</v>
      </c>
      <c r="J9296" s="244"/>
      <c r="K9296" s="244"/>
      <c r="L9296" s="244"/>
      <c r="M9296" s="244"/>
      <c r="N9296" s="244"/>
      <c r="O9296" s="244"/>
      <c r="P9296" s="244"/>
      <c r="Q9296" s="245" t="s">
        <v>1760</v>
      </c>
    </row>
    <row r="9297" spans="1:17" ht="31.5" x14ac:dyDescent="0.25">
      <c r="A9297" s="243">
        <v>368</v>
      </c>
      <c r="B9297" s="243">
        <v>20</v>
      </c>
      <c r="C9297" s="243" t="s">
        <v>1752</v>
      </c>
      <c r="D9297" s="243" t="s">
        <v>1761</v>
      </c>
      <c r="E9297" s="243" t="s">
        <v>1114</v>
      </c>
      <c r="F9297" s="243">
        <v>5</v>
      </c>
      <c r="G9297" s="244"/>
      <c r="H9297" s="244"/>
      <c r="I9297" s="244">
        <v>0.99260000000000004</v>
      </c>
      <c r="J9297" s="244"/>
      <c r="K9297" s="244"/>
      <c r="L9297" s="244"/>
      <c r="M9297" s="244"/>
      <c r="N9297" s="244"/>
      <c r="O9297" s="244"/>
      <c r="P9297" s="244"/>
      <c r="Q9297" s="245" t="s">
        <v>1762</v>
      </c>
    </row>
    <row r="9298" spans="1:17" ht="47.25" x14ac:dyDescent="0.25">
      <c r="A9298" s="243">
        <v>369</v>
      </c>
      <c r="B9298" s="243">
        <v>20</v>
      </c>
      <c r="C9298" s="243" t="s">
        <v>1752</v>
      </c>
      <c r="D9298" s="243" t="s">
        <v>1763</v>
      </c>
      <c r="E9298" s="243" t="s">
        <v>1114</v>
      </c>
      <c r="F9298" s="243">
        <v>5</v>
      </c>
      <c r="G9298" s="244"/>
      <c r="H9298" s="244"/>
      <c r="I9298" s="244">
        <v>0.40949999999999998</v>
      </c>
      <c r="J9298" s="244"/>
      <c r="K9298" s="244"/>
      <c r="L9298" s="244"/>
      <c r="M9298" s="244"/>
      <c r="N9298" s="244"/>
      <c r="O9298" s="244"/>
      <c r="P9298" s="244"/>
      <c r="Q9298" s="245" t="s">
        <v>1764</v>
      </c>
    </row>
    <row r="9299" spans="1:17" ht="157.5" x14ac:dyDescent="0.25">
      <c r="A9299" s="243">
        <v>370</v>
      </c>
      <c r="B9299" s="243">
        <v>20</v>
      </c>
      <c r="C9299" s="243" t="s">
        <v>379</v>
      </c>
      <c r="D9299" s="243" t="s">
        <v>381</v>
      </c>
      <c r="E9299" s="243" t="s">
        <v>1142</v>
      </c>
      <c r="F9299" s="243">
        <v>5</v>
      </c>
      <c r="G9299" s="244"/>
      <c r="H9299" s="244">
        <v>0.498</v>
      </c>
      <c r="I9299" s="244"/>
      <c r="J9299" s="244"/>
      <c r="K9299" s="244"/>
      <c r="L9299" s="244"/>
      <c r="M9299" s="244"/>
      <c r="N9299" s="244"/>
      <c r="O9299" s="244"/>
      <c r="P9299" s="244"/>
      <c r="Q9299" s="245" t="s">
        <v>1765</v>
      </c>
    </row>
    <row r="9300" spans="1:17" ht="63" x14ac:dyDescent="0.25">
      <c r="A9300" s="243">
        <v>371</v>
      </c>
      <c r="B9300" s="243">
        <v>20</v>
      </c>
      <c r="C9300" s="243" t="s">
        <v>379</v>
      </c>
      <c r="D9300" s="243" t="s">
        <v>1766</v>
      </c>
      <c r="E9300" s="243" t="s">
        <v>1142</v>
      </c>
      <c r="F9300" s="243">
        <v>5</v>
      </c>
      <c r="G9300" s="244"/>
      <c r="H9300" s="244">
        <v>1.393</v>
      </c>
      <c r="I9300" s="244"/>
      <c r="J9300" s="244"/>
      <c r="K9300" s="244"/>
      <c r="L9300" s="244"/>
      <c r="M9300" s="244"/>
      <c r="N9300" s="244"/>
      <c r="O9300" s="244"/>
      <c r="P9300" s="244"/>
      <c r="Q9300" s="245" t="s">
        <v>1767</v>
      </c>
    </row>
    <row r="9301" spans="1:17" x14ac:dyDescent="0.25">
      <c r="A9301" s="243">
        <v>372</v>
      </c>
      <c r="B9301" s="243">
        <v>20</v>
      </c>
      <c r="C9301" s="243" t="s">
        <v>439</v>
      </c>
      <c r="D9301" s="243" t="s">
        <v>444</v>
      </c>
      <c r="E9301" s="243" t="s">
        <v>1142</v>
      </c>
      <c r="F9301" s="243">
        <v>5</v>
      </c>
      <c r="G9301" s="244"/>
      <c r="H9301" s="244">
        <v>4.8000000000000001E-2</v>
      </c>
      <c r="I9301" s="244"/>
      <c r="J9301" s="244"/>
      <c r="K9301" s="244"/>
      <c r="L9301" s="244"/>
      <c r="M9301" s="244"/>
      <c r="N9301" s="244"/>
      <c r="O9301" s="244"/>
      <c r="P9301" s="244"/>
      <c r="Q9301" s="245" t="s">
        <v>1768</v>
      </c>
    </row>
    <row r="9302" spans="1:17" x14ac:dyDescent="0.25">
      <c r="A9302" s="243">
        <v>373</v>
      </c>
      <c r="B9302" s="243">
        <v>20</v>
      </c>
      <c r="C9302" s="243" t="s">
        <v>439</v>
      </c>
      <c r="D9302" s="243" t="s">
        <v>445</v>
      </c>
      <c r="E9302" s="243" t="s">
        <v>1142</v>
      </c>
      <c r="F9302" s="243">
        <v>5</v>
      </c>
      <c r="G9302" s="244"/>
      <c r="H9302" s="244">
        <v>3.7999999999999999E-2</v>
      </c>
      <c r="I9302" s="244"/>
      <c r="J9302" s="244"/>
      <c r="K9302" s="244"/>
      <c r="L9302" s="244"/>
      <c r="M9302" s="244"/>
      <c r="N9302" s="244"/>
      <c r="O9302" s="244"/>
      <c r="P9302" s="244"/>
      <c r="Q9302" s="245" t="s">
        <v>1769</v>
      </c>
    </row>
    <row r="9303" spans="1:17" x14ac:dyDescent="0.25">
      <c r="A9303" s="243">
        <v>374</v>
      </c>
      <c r="B9303" s="243">
        <v>20</v>
      </c>
      <c r="C9303" s="243" t="s">
        <v>1078</v>
      </c>
      <c r="D9303" s="243" t="s">
        <v>1770</v>
      </c>
      <c r="E9303" s="243" t="s">
        <v>1142</v>
      </c>
      <c r="F9303" s="243">
        <v>15</v>
      </c>
      <c r="G9303" s="244"/>
      <c r="H9303" s="244">
        <v>3.1E-2</v>
      </c>
      <c r="I9303" s="244"/>
      <c r="J9303" s="244"/>
      <c r="K9303" s="244"/>
      <c r="L9303" s="244"/>
      <c r="M9303" s="244"/>
      <c r="N9303" s="244"/>
      <c r="O9303" s="244"/>
      <c r="P9303" s="244"/>
      <c r="Q9303" s="245" t="s">
        <v>1771</v>
      </c>
    </row>
    <row r="9304" spans="1:17" x14ac:dyDescent="0.25">
      <c r="A9304" s="243">
        <v>375</v>
      </c>
      <c r="B9304" s="243">
        <v>20</v>
      </c>
      <c r="C9304" s="243" t="s">
        <v>1087</v>
      </c>
      <c r="D9304" s="243" t="s">
        <v>1772</v>
      </c>
      <c r="E9304" s="243" t="s">
        <v>1142</v>
      </c>
      <c r="F9304" s="243">
        <v>10</v>
      </c>
      <c r="G9304" s="244"/>
      <c r="H9304" s="244">
        <v>5.8000000000000003E-2</v>
      </c>
      <c r="I9304" s="244"/>
      <c r="J9304" s="244"/>
      <c r="K9304" s="244"/>
      <c r="L9304" s="244"/>
      <c r="M9304" s="244"/>
      <c r="N9304" s="244"/>
      <c r="O9304" s="244"/>
      <c r="P9304" s="244"/>
      <c r="Q9304" s="245" t="s">
        <v>1773</v>
      </c>
    </row>
    <row r="9305" spans="1:17" x14ac:dyDescent="0.25">
      <c r="A9305" s="243">
        <v>376</v>
      </c>
      <c r="B9305" s="243">
        <v>20</v>
      </c>
      <c r="C9305" s="243" t="s">
        <v>1087</v>
      </c>
      <c r="D9305" s="243" t="s">
        <v>1774</v>
      </c>
      <c r="E9305" s="243" t="s">
        <v>1142</v>
      </c>
      <c r="F9305" s="243">
        <v>10</v>
      </c>
      <c r="G9305" s="244"/>
      <c r="H9305" s="244">
        <v>3.7999999999999999E-2</v>
      </c>
      <c r="I9305" s="244"/>
      <c r="J9305" s="244"/>
      <c r="K9305" s="244"/>
      <c r="L9305" s="244"/>
      <c r="M9305" s="244"/>
      <c r="N9305" s="244"/>
      <c r="O9305" s="244"/>
      <c r="P9305" s="244"/>
      <c r="Q9305" s="245" t="s">
        <v>1775</v>
      </c>
    </row>
    <row r="9306" spans="1:17" ht="63" x14ac:dyDescent="0.25">
      <c r="A9306" s="243">
        <v>377</v>
      </c>
      <c r="B9306" s="243">
        <v>20</v>
      </c>
      <c r="C9306" s="243" t="s">
        <v>1088</v>
      </c>
      <c r="D9306" s="243" t="s">
        <v>1776</v>
      </c>
      <c r="E9306" s="243" t="s">
        <v>1142</v>
      </c>
      <c r="F9306" s="243">
        <v>10</v>
      </c>
      <c r="G9306" s="244"/>
      <c r="H9306" s="244">
        <v>0.23080000000000001</v>
      </c>
      <c r="I9306" s="244"/>
      <c r="J9306" s="244"/>
      <c r="K9306" s="244"/>
      <c r="L9306" s="244"/>
      <c r="M9306" s="244"/>
      <c r="N9306" s="244"/>
      <c r="O9306" s="244"/>
      <c r="P9306" s="244"/>
      <c r="Q9306" s="245" t="s">
        <v>1777</v>
      </c>
    </row>
    <row r="9307" spans="1:17" x14ac:dyDescent="0.25">
      <c r="A9307" s="243">
        <v>378</v>
      </c>
      <c r="B9307" s="243">
        <v>20</v>
      </c>
      <c r="C9307" s="243" t="s">
        <v>1088</v>
      </c>
      <c r="D9307" s="243" t="s">
        <v>1778</v>
      </c>
      <c r="E9307" s="243" t="s">
        <v>1142</v>
      </c>
      <c r="F9307" s="243">
        <v>10</v>
      </c>
      <c r="G9307" s="244"/>
      <c r="H9307" s="244">
        <v>6.8400000000000002E-2</v>
      </c>
      <c r="I9307" s="244"/>
      <c r="J9307" s="244"/>
      <c r="K9307" s="244"/>
      <c r="L9307" s="244"/>
      <c r="M9307" s="244"/>
      <c r="N9307" s="244"/>
      <c r="O9307" s="244"/>
      <c r="P9307" s="244"/>
      <c r="Q9307" s="245" t="s">
        <v>1779</v>
      </c>
    </row>
    <row r="9308" spans="1:17" ht="31.5" x14ac:dyDescent="0.25">
      <c r="A9308" s="243">
        <v>379</v>
      </c>
      <c r="B9308" s="243">
        <v>20</v>
      </c>
      <c r="C9308" s="243" t="s">
        <v>1088</v>
      </c>
      <c r="D9308" s="243" t="s">
        <v>1780</v>
      </c>
      <c r="E9308" s="243" t="s">
        <v>1142</v>
      </c>
      <c r="F9308" s="243">
        <v>10</v>
      </c>
      <c r="G9308" s="244"/>
      <c r="H9308" s="244">
        <v>0.13519999999999999</v>
      </c>
      <c r="I9308" s="244"/>
      <c r="J9308" s="244"/>
      <c r="K9308" s="244"/>
      <c r="L9308" s="244"/>
      <c r="M9308" s="244"/>
      <c r="N9308" s="244"/>
      <c r="O9308" s="244"/>
      <c r="P9308" s="244"/>
      <c r="Q9308" s="245" t="s">
        <v>1781</v>
      </c>
    </row>
    <row r="9309" spans="1:17" x14ac:dyDescent="0.25">
      <c r="A9309" s="243">
        <v>380</v>
      </c>
      <c r="B9309" s="243">
        <v>20</v>
      </c>
      <c r="C9309" s="243" t="s">
        <v>1097</v>
      </c>
      <c r="D9309" s="243" t="s">
        <v>1782</v>
      </c>
      <c r="E9309" s="243" t="s">
        <v>1142</v>
      </c>
      <c r="F9309" s="243">
        <v>10</v>
      </c>
      <c r="G9309" s="244"/>
      <c r="H9309" s="244">
        <v>6.8000000000000005E-2</v>
      </c>
      <c r="I9309" s="244"/>
      <c r="J9309" s="244"/>
      <c r="K9309" s="244"/>
      <c r="L9309" s="244"/>
      <c r="M9309" s="244"/>
      <c r="N9309" s="244"/>
      <c r="O9309" s="244"/>
      <c r="P9309" s="244"/>
      <c r="Q9309" s="245" t="s">
        <v>1783</v>
      </c>
    </row>
    <row r="9310" spans="1:17" ht="31.5" x14ac:dyDescent="0.25">
      <c r="A9310" s="243">
        <v>381</v>
      </c>
      <c r="B9310" s="243">
        <v>20</v>
      </c>
      <c r="C9310" s="243" t="s">
        <v>1097</v>
      </c>
      <c r="D9310" s="243" t="s">
        <v>1784</v>
      </c>
      <c r="E9310" s="243" t="s">
        <v>1142</v>
      </c>
      <c r="F9310" s="243">
        <v>10</v>
      </c>
      <c r="G9310" s="244"/>
      <c r="H9310" s="244">
        <v>0.14399999999999999</v>
      </c>
      <c r="I9310" s="244"/>
      <c r="J9310" s="244"/>
      <c r="K9310" s="244"/>
      <c r="L9310" s="244"/>
      <c r="M9310" s="244"/>
      <c r="N9310" s="244"/>
      <c r="O9310" s="244"/>
      <c r="P9310" s="244"/>
      <c r="Q9310" s="245" t="s">
        <v>1785</v>
      </c>
    </row>
    <row r="9311" spans="1:17" x14ac:dyDescent="0.25">
      <c r="A9311" s="243">
        <v>382</v>
      </c>
      <c r="B9311" s="243">
        <v>20</v>
      </c>
      <c r="C9311" s="243" t="s">
        <v>403</v>
      </c>
      <c r="D9311" s="243" t="s">
        <v>415</v>
      </c>
      <c r="E9311" s="243" t="s">
        <v>1142</v>
      </c>
      <c r="F9311" s="243">
        <v>5</v>
      </c>
      <c r="G9311" s="244"/>
      <c r="H9311" s="244"/>
      <c r="I9311" s="244">
        <v>0</v>
      </c>
      <c r="J9311" s="244"/>
      <c r="K9311" s="244"/>
      <c r="L9311" s="244"/>
      <c r="M9311" s="244"/>
      <c r="N9311" s="244"/>
      <c r="O9311" s="244"/>
      <c r="P9311" s="244"/>
      <c r="Q9311" s="245" t="s">
        <v>1786</v>
      </c>
    </row>
    <row r="9312" spans="1:17" x14ac:dyDescent="0.25">
      <c r="A9312" s="243">
        <v>383</v>
      </c>
      <c r="B9312" s="243">
        <v>20</v>
      </c>
      <c r="C9312" s="243" t="s">
        <v>403</v>
      </c>
      <c r="D9312" s="243" t="s">
        <v>418</v>
      </c>
      <c r="E9312" s="243" t="s">
        <v>1142</v>
      </c>
      <c r="F9312" s="243">
        <v>5</v>
      </c>
      <c r="G9312" s="244"/>
      <c r="H9312" s="244"/>
      <c r="I9312" s="244">
        <v>2.5999999999999999E-2</v>
      </c>
      <c r="J9312" s="244"/>
      <c r="K9312" s="244"/>
      <c r="L9312" s="244"/>
      <c r="M9312" s="244"/>
      <c r="N9312" s="244"/>
      <c r="O9312" s="244"/>
      <c r="P9312" s="244"/>
      <c r="Q9312" s="245" t="s">
        <v>1786</v>
      </c>
    </row>
    <row r="9313" spans="1:17" x14ac:dyDescent="0.25">
      <c r="A9313" s="243">
        <v>384</v>
      </c>
      <c r="B9313" s="243">
        <v>20</v>
      </c>
      <c r="C9313" s="243" t="s">
        <v>403</v>
      </c>
      <c r="D9313" s="243" t="s">
        <v>419</v>
      </c>
      <c r="E9313" s="243" t="s">
        <v>1142</v>
      </c>
      <c r="F9313" s="243">
        <v>5</v>
      </c>
      <c r="G9313" s="244"/>
      <c r="H9313" s="244"/>
      <c r="I9313" s="244">
        <v>1.9E-2</v>
      </c>
      <c r="J9313" s="244"/>
      <c r="K9313" s="244"/>
      <c r="L9313" s="244"/>
      <c r="M9313" s="244"/>
      <c r="N9313" s="244"/>
      <c r="O9313" s="244"/>
      <c r="P9313" s="244"/>
      <c r="Q9313" s="245" t="s">
        <v>1787</v>
      </c>
    </row>
    <row r="9314" spans="1:17" x14ac:dyDescent="0.25">
      <c r="A9314" s="243">
        <v>385</v>
      </c>
      <c r="B9314" s="243">
        <v>20</v>
      </c>
      <c r="C9314" s="243" t="s">
        <v>403</v>
      </c>
      <c r="D9314" s="243" t="s">
        <v>427</v>
      </c>
      <c r="E9314" s="243" t="s">
        <v>1142</v>
      </c>
      <c r="F9314" s="243">
        <v>5</v>
      </c>
      <c r="G9314" s="244"/>
      <c r="H9314" s="244"/>
      <c r="I9314" s="244">
        <v>0.25600000000000001</v>
      </c>
      <c r="J9314" s="244"/>
      <c r="K9314" s="244"/>
      <c r="L9314" s="244"/>
      <c r="M9314" s="244"/>
      <c r="N9314" s="244"/>
      <c r="O9314" s="244"/>
      <c r="P9314" s="244"/>
      <c r="Q9314" s="245" t="s">
        <v>1788</v>
      </c>
    </row>
    <row r="9315" spans="1:17" x14ac:dyDescent="0.25">
      <c r="A9315" s="243">
        <v>386</v>
      </c>
      <c r="B9315" s="243">
        <v>20</v>
      </c>
      <c r="C9315" s="243" t="s">
        <v>379</v>
      </c>
      <c r="D9315" s="243" t="s">
        <v>384</v>
      </c>
      <c r="E9315" s="243" t="s">
        <v>1142</v>
      </c>
      <c r="F9315" s="243">
        <v>5</v>
      </c>
      <c r="G9315" s="244"/>
      <c r="H9315" s="244"/>
      <c r="I9315" s="244">
        <v>1.4999999999999999E-2</v>
      </c>
      <c r="J9315" s="244"/>
      <c r="K9315" s="244"/>
      <c r="L9315" s="244"/>
      <c r="M9315" s="244"/>
      <c r="N9315" s="244"/>
      <c r="O9315" s="244"/>
      <c r="P9315" s="244"/>
      <c r="Q9315" s="245" t="s">
        <v>1789</v>
      </c>
    </row>
    <row r="9316" spans="1:17" x14ac:dyDescent="0.25">
      <c r="A9316" s="243">
        <v>387</v>
      </c>
      <c r="B9316" s="243">
        <v>20</v>
      </c>
      <c r="C9316" s="243" t="s">
        <v>91</v>
      </c>
      <c r="D9316" s="243" t="s">
        <v>451</v>
      </c>
      <c r="E9316" s="243" t="s">
        <v>1142</v>
      </c>
      <c r="F9316" s="243">
        <v>5</v>
      </c>
      <c r="G9316" s="244"/>
      <c r="H9316" s="244"/>
      <c r="I9316" s="244">
        <v>0.373</v>
      </c>
      <c r="J9316" s="244"/>
      <c r="K9316" s="244"/>
      <c r="L9316" s="244"/>
      <c r="M9316" s="244"/>
      <c r="N9316" s="244"/>
      <c r="O9316" s="244"/>
      <c r="P9316" s="244"/>
      <c r="Q9316" s="245" t="s">
        <v>1786</v>
      </c>
    </row>
    <row r="9317" spans="1:17" x14ac:dyDescent="0.25">
      <c r="A9317" s="243">
        <v>388</v>
      </c>
      <c r="B9317" s="243">
        <v>20</v>
      </c>
      <c r="C9317" s="243" t="s">
        <v>91</v>
      </c>
      <c r="D9317" s="243" t="s">
        <v>92</v>
      </c>
      <c r="E9317" s="243" t="s">
        <v>1142</v>
      </c>
      <c r="F9317" s="243">
        <v>5</v>
      </c>
      <c r="G9317" s="244"/>
      <c r="H9317" s="244"/>
      <c r="I9317" s="244">
        <v>4.0000000000000002E-4</v>
      </c>
      <c r="J9317" s="244"/>
      <c r="K9317" s="244"/>
      <c r="L9317" s="244"/>
      <c r="M9317" s="244"/>
      <c r="N9317" s="244"/>
      <c r="O9317" s="244"/>
      <c r="P9317" s="244"/>
      <c r="Q9317" s="245" t="s">
        <v>1786</v>
      </c>
    </row>
    <row r="9318" spans="1:17" ht="47.25" x14ac:dyDescent="0.25">
      <c r="A9318" s="243">
        <v>389</v>
      </c>
      <c r="B9318" s="243">
        <v>20</v>
      </c>
      <c r="C9318" s="243" t="s">
        <v>1042</v>
      </c>
      <c r="D9318" s="243" t="s">
        <v>1790</v>
      </c>
      <c r="E9318" s="243" t="s">
        <v>1142</v>
      </c>
      <c r="F9318" s="243">
        <v>5</v>
      </c>
      <c r="G9318" s="244"/>
      <c r="H9318" s="244"/>
      <c r="I9318" s="244">
        <v>0.13200000000000001</v>
      </c>
      <c r="J9318" s="244"/>
      <c r="K9318" s="244"/>
      <c r="L9318" s="244"/>
      <c r="M9318" s="244"/>
      <c r="N9318" s="244"/>
      <c r="O9318" s="244"/>
      <c r="P9318" s="244"/>
      <c r="Q9318" s="245" t="s">
        <v>1791</v>
      </c>
    </row>
    <row r="9319" spans="1:17" ht="31.5" x14ac:dyDescent="0.25">
      <c r="A9319" s="243">
        <v>390</v>
      </c>
      <c r="B9319" s="243">
        <v>20</v>
      </c>
      <c r="C9319" s="243" t="s">
        <v>1051</v>
      </c>
      <c r="D9319" s="243" t="s">
        <v>1792</v>
      </c>
      <c r="E9319" s="243" t="s">
        <v>1142</v>
      </c>
      <c r="F9319" s="243">
        <v>10</v>
      </c>
      <c r="G9319" s="244"/>
      <c r="H9319" s="244"/>
      <c r="I9319" s="244">
        <v>5.2999999999999999E-2</v>
      </c>
      <c r="J9319" s="244"/>
      <c r="K9319" s="244"/>
      <c r="L9319" s="244"/>
      <c r="M9319" s="244"/>
      <c r="N9319" s="244"/>
      <c r="O9319" s="244"/>
      <c r="P9319" s="244"/>
      <c r="Q9319" s="245" t="s">
        <v>1793</v>
      </c>
    </row>
    <row r="9320" spans="1:17" ht="47.25" x14ac:dyDescent="0.25">
      <c r="A9320" s="243">
        <v>391</v>
      </c>
      <c r="B9320" s="243">
        <v>20</v>
      </c>
      <c r="C9320" s="243" t="s">
        <v>1051</v>
      </c>
      <c r="D9320" s="243" t="s">
        <v>1794</v>
      </c>
      <c r="E9320" s="243" t="s">
        <v>1142</v>
      </c>
      <c r="F9320" s="243">
        <v>10</v>
      </c>
      <c r="G9320" s="244"/>
      <c r="H9320" s="244"/>
      <c r="I9320" s="244">
        <v>0.10299999999999999</v>
      </c>
      <c r="J9320" s="244"/>
      <c r="K9320" s="244"/>
      <c r="L9320" s="244"/>
      <c r="M9320" s="244"/>
      <c r="N9320" s="244"/>
      <c r="O9320" s="244"/>
      <c r="P9320" s="244"/>
      <c r="Q9320" s="245" t="s">
        <v>1795</v>
      </c>
    </row>
    <row r="9321" spans="1:17" x14ac:dyDescent="0.25">
      <c r="A9321" s="243">
        <v>392</v>
      </c>
      <c r="B9321" s="243">
        <v>20</v>
      </c>
      <c r="C9321" s="243" t="s">
        <v>1053</v>
      </c>
      <c r="D9321" s="243" t="s">
        <v>1796</v>
      </c>
      <c r="E9321" s="243" t="s">
        <v>1142</v>
      </c>
      <c r="F9321" s="243">
        <v>10</v>
      </c>
      <c r="G9321" s="244"/>
      <c r="H9321" s="244"/>
      <c r="I9321" s="244">
        <v>5.3200000000000004E-2</v>
      </c>
      <c r="J9321" s="244"/>
      <c r="K9321" s="244"/>
      <c r="L9321" s="244"/>
      <c r="M9321" s="244"/>
      <c r="N9321" s="244"/>
      <c r="O9321" s="244"/>
      <c r="P9321" s="244"/>
      <c r="Q9321" s="245" t="s">
        <v>1797</v>
      </c>
    </row>
    <row r="9322" spans="1:17" ht="31.5" x14ac:dyDescent="0.25">
      <c r="A9322" s="243">
        <v>393</v>
      </c>
      <c r="B9322" s="243">
        <v>20</v>
      </c>
      <c r="C9322" s="243" t="s">
        <v>1059</v>
      </c>
      <c r="D9322" s="243" t="s">
        <v>1798</v>
      </c>
      <c r="E9322" s="243" t="s">
        <v>1142</v>
      </c>
      <c r="F9322" s="243">
        <v>15</v>
      </c>
      <c r="G9322" s="244"/>
      <c r="H9322" s="244"/>
      <c r="I9322" s="244">
        <v>0.11</v>
      </c>
      <c r="J9322" s="244"/>
      <c r="K9322" s="244"/>
      <c r="L9322" s="244"/>
      <c r="M9322" s="244"/>
      <c r="N9322" s="244"/>
      <c r="O9322" s="244"/>
      <c r="P9322" s="244"/>
      <c r="Q9322" s="245" t="s">
        <v>1799</v>
      </c>
    </row>
    <row r="9323" spans="1:17" x14ac:dyDescent="0.25">
      <c r="A9323" s="243">
        <v>394</v>
      </c>
      <c r="B9323" s="243">
        <v>20</v>
      </c>
      <c r="C9323" s="243" t="s">
        <v>1064</v>
      </c>
      <c r="D9323" s="243" t="s">
        <v>1800</v>
      </c>
      <c r="E9323" s="243" t="s">
        <v>1142</v>
      </c>
      <c r="F9323" s="243">
        <v>15</v>
      </c>
      <c r="G9323" s="244"/>
      <c r="H9323" s="244"/>
      <c r="I9323" s="244">
        <v>3.5000000000000003E-2</v>
      </c>
      <c r="J9323" s="244"/>
      <c r="K9323" s="244"/>
      <c r="L9323" s="244"/>
      <c r="M9323" s="244"/>
      <c r="N9323" s="244"/>
      <c r="O9323" s="244"/>
      <c r="P9323" s="244"/>
      <c r="Q9323" s="245" t="s">
        <v>1783</v>
      </c>
    </row>
    <row r="9324" spans="1:17" x14ac:dyDescent="0.25">
      <c r="A9324" s="243">
        <v>395</v>
      </c>
      <c r="B9324" s="243">
        <v>20</v>
      </c>
      <c r="C9324" s="243" t="s">
        <v>1801</v>
      </c>
      <c r="D9324" s="243" t="s">
        <v>1802</v>
      </c>
      <c r="E9324" s="243" t="s">
        <v>1142</v>
      </c>
      <c r="F9324" s="243">
        <v>15</v>
      </c>
      <c r="G9324" s="244"/>
      <c r="H9324" s="244"/>
      <c r="I9324" s="244">
        <v>2.1999999999999999E-2</v>
      </c>
      <c r="J9324" s="244"/>
      <c r="K9324" s="244"/>
      <c r="L9324" s="244"/>
      <c r="M9324" s="244"/>
      <c r="N9324" s="244"/>
      <c r="O9324" s="244"/>
      <c r="P9324" s="244"/>
      <c r="Q9324" s="245" t="s">
        <v>1803</v>
      </c>
    </row>
    <row r="9325" spans="1:17" ht="31.5" x14ac:dyDescent="0.25">
      <c r="A9325" s="243">
        <v>396</v>
      </c>
      <c r="B9325" s="243">
        <v>20</v>
      </c>
      <c r="C9325" s="243" t="s">
        <v>1095</v>
      </c>
      <c r="D9325" s="243" t="s">
        <v>1804</v>
      </c>
      <c r="E9325" s="243" t="s">
        <v>1142</v>
      </c>
      <c r="F9325" s="243">
        <v>10</v>
      </c>
      <c r="G9325" s="244"/>
      <c r="H9325" s="244"/>
      <c r="I9325" s="244">
        <v>0.05</v>
      </c>
      <c r="J9325" s="244"/>
      <c r="K9325" s="244"/>
      <c r="L9325" s="244"/>
      <c r="M9325" s="244"/>
      <c r="N9325" s="244"/>
      <c r="O9325" s="244"/>
      <c r="P9325" s="244"/>
      <c r="Q9325" s="245" t="s">
        <v>1805</v>
      </c>
    </row>
    <row r="9326" spans="1:17" x14ac:dyDescent="0.25">
      <c r="A9326" s="243">
        <v>397</v>
      </c>
      <c r="B9326" s="243">
        <v>20</v>
      </c>
      <c r="C9326" s="243" t="s">
        <v>1095</v>
      </c>
      <c r="D9326" s="243" t="s">
        <v>1806</v>
      </c>
      <c r="E9326" s="243" t="s">
        <v>1142</v>
      </c>
      <c r="F9326" s="243">
        <v>10</v>
      </c>
      <c r="G9326" s="244"/>
      <c r="H9326" s="244"/>
      <c r="I9326" s="244">
        <v>3.2000000000000001E-2</v>
      </c>
      <c r="J9326" s="244"/>
      <c r="K9326" s="244"/>
      <c r="L9326" s="244"/>
      <c r="M9326" s="244"/>
      <c r="N9326" s="244"/>
      <c r="O9326" s="244"/>
      <c r="P9326" s="244"/>
      <c r="Q9326" s="245" t="s">
        <v>1807</v>
      </c>
    </row>
    <row r="9327" spans="1:17" x14ac:dyDescent="0.25">
      <c r="A9327" s="243">
        <v>398</v>
      </c>
      <c r="B9327" s="243">
        <v>20</v>
      </c>
      <c r="C9327" s="243" t="s">
        <v>403</v>
      </c>
      <c r="D9327" s="243" t="s">
        <v>1808</v>
      </c>
      <c r="E9327" s="243" t="s">
        <v>1142</v>
      </c>
      <c r="F9327" s="243">
        <v>5</v>
      </c>
      <c r="G9327" s="244"/>
      <c r="H9327" s="244"/>
      <c r="I9327" s="244"/>
      <c r="J9327" s="244">
        <v>0.11799999999999999</v>
      </c>
      <c r="K9327" s="244"/>
      <c r="L9327" s="244"/>
      <c r="M9327" s="244"/>
      <c r="N9327" s="244"/>
      <c r="O9327" s="244"/>
      <c r="P9327" s="244"/>
      <c r="Q9327" s="245" t="s">
        <v>1809</v>
      </c>
    </row>
    <row r="9328" spans="1:17" x14ac:dyDescent="0.25">
      <c r="A9328" s="243">
        <v>399</v>
      </c>
      <c r="B9328" s="243">
        <v>20</v>
      </c>
      <c r="C9328" s="243" t="s">
        <v>403</v>
      </c>
      <c r="D9328" s="243" t="s">
        <v>1810</v>
      </c>
      <c r="E9328" s="243" t="s">
        <v>1142</v>
      </c>
      <c r="F9328" s="243">
        <v>5</v>
      </c>
      <c r="G9328" s="244"/>
      <c r="H9328" s="244"/>
      <c r="I9328" s="244"/>
      <c r="J9328" s="244">
        <v>3.7999999999999999E-2</v>
      </c>
      <c r="K9328" s="244"/>
      <c r="L9328" s="244"/>
      <c r="M9328" s="244"/>
      <c r="N9328" s="244"/>
      <c r="O9328" s="244"/>
      <c r="P9328" s="244"/>
      <c r="Q9328" s="245" t="s">
        <v>1811</v>
      </c>
    </row>
    <row r="9329" spans="1:17" ht="173.25" x14ac:dyDescent="0.25">
      <c r="A9329" s="243">
        <v>400</v>
      </c>
      <c r="B9329" s="243">
        <v>20</v>
      </c>
      <c r="C9329" s="243" t="s">
        <v>403</v>
      </c>
      <c r="D9329" s="243" t="s">
        <v>1812</v>
      </c>
      <c r="E9329" s="243" t="s">
        <v>1142</v>
      </c>
      <c r="F9329" s="243">
        <v>5</v>
      </c>
      <c r="G9329" s="244"/>
      <c r="H9329" s="244"/>
      <c r="I9329" s="244"/>
      <c r="J9329" s="244">
        <v>0.60499999999999998</v>
      </c>
      <c r="K9329" s="244"/>
      <c r="L9329" s="244"/>
      <c r="M9329" s="244"/>
      <c r="N9329" s="244"/>
      <c r="O9329" s="244"/>
      <c r="P9329" s="244"/>
      <c r="Q9329" s="245" t="s">
        <v>1813</v>
      </c>
    </row>
    <row r="9330" spans="1:17" ht="78.75" x14ac:dyDescent="0.25">
      <c r="A9330" s="243">
        <v>401</v>
      </c>
      <c r="B9330" s="243">
        <v>20</v>
      </c>
      <c r="C9330" s="243" t="s">
        <v>87</v>
      </c>
      <c r="D9330" s="243" t="s">
        <v>433</v>
      </c>
      <c r="E9330" s="243" t="s">
        <v>1142</v>
      </c>
      <c r="F9330" s="243">
        <v>5</v>
      </c>
      <c r="G9330" s="244"/>
      <c r="H9330" s="244"/>
      <c r="I9330" s="244"/>
      <c r="J9330" s="244">
        <v>0.20200000000000001</v>
      </c>
      <c r="K9330" s="244"/>
      <c r="L9330" s="244"/>
      <c r="M9330" s="244"/>
      <c r="N9330" s="244"/>
      <c r="O9330" s="244"/>
      <c r="P9330" s="244"/>
      <c r="Q9330" s="245" t="s">
        <v>1814</v>
      </c>
    </row>
    <row r="9331" spans="1:17" x14ac:dyDescent="0.25">
      <c r="A9331" s="243">
        <v>402</v>
      </c>
      <c r="B9331" s="243">
        <v>20</v>
      </c>
      <c r="C9331" s="243" t="s">
        <v>87</v>
      </c>
      <c r="D9331" s="243" t="s">
        <v>434</v>
      </c>
      <c r="E9331" s="243" t="s">
        <v>1142</v>
      </c>
      <c r="F9331" s="243">
        <v>5</v>
      </c>
      <c r="G9331" s="244"/>
      <c r="H9331" s="244"/>
      <c r="I9331" s="244"/>
      <c r="J9331" s="244">
        <v>9.8000000000000004E-2</v>
      </c>
      <c r="K9331" s="244"/>
      <c r="L9331" s="244"/>
      <c r="M9331" s="244"/>
      <c r="N9331" s="244"/>
      <c r="O9331" s="244"/>
      <c r="P9331" s="244"/>
      <c r="Q9331" s="245" t="s">
        <v>1815</v>
      </c>
    </row>
    <row r="9332" spans="1:17" ht="31.5" x14ac:dyDescent="0.25">
      <c r="A9332" s="243">
        <v>403</v>
      </c>
      <c r="B9332" s="243">
        <v>20</v>
      </c>
      <c r="C9332" s="243" t="s">
        <v>87</v>
      </c>
      <c r="D9332" s="243" t="s">
        <v>435</v>
      </c>
      <c r="E9332" s="243" t="s">
        <v>1142</v>
      </c>
      <c r="F9332" s="243">
        <v>5</v>
      </c>
      <c r="G9332" s="244"/>
      <c r="H9332" s="244"/>
      <c r="I9332" s="244"/>
      <c r="J9332" s="244">
        <v>2.9000000000000001E-2</v>
      </c>
      <c r="K9332" s="244"/>
      <c r="L9332" s="244"/>
      <c r="M9332" s="244"/>
      <c r="N9332" s="244"/>
      <c r="O9332" s="244"/>
      <c r="P9332" s="244"/>
      <c r="Q9332" s="245" t="s">
        <v>1816</v>
      </c>
    </row>
    <row r="9333" spans="1:17" x14ac:dyDescent="0.25">
      <c r="A9333" s="243">
        <v>404</v>
      </c>
      <c r="B9333" s="243">
        <v>20</v>
      </c>
      <c r="C9333" s="243" t="s">
        <v>87</v>
      </c>
      <c r="D9333" s="243" t="s">
        <v>437</v>
      </c>
      <c r="E9333" s="243" t="s">
        <v>1142</v>
      </c>
      <c r="F9333" s="243">
        <v>5</v>
      </c>
      <c r="G9333" s="244"/>
      <c r="H9333" s="244"/>
      <c r="I9333" s="244"/>
      <c r="J9333" s="244">
        <v>4.0000000000000001E-3</v>
      </c>
      <c r="K9333" s="244"/>
      <c r="L9333" s="244"/>
      <c r="M9333" s="244"/>
      <c r="N9333" s="244"/>
      <c r="O9333" s="244"/>
      <c r="P9333" s="244"/>
      <c r="Q9333" s="245" t="s">
        <v>1817</v>
      </c>
    </row>
    <row r="9334" spans="1:17" ht="31.5" x14ac:dyDescent="0.25">
      <c r="A9334" s="243">
        <v>405</v>
      </c>
      <c r="B9334" s="243">
        <v>20</v>
      </c>
      <c r="C9334" s="243" t="s">
        <v>1036</v>
      </c>
      <c r="D9334" s="243" t="s">
        <v>1818</v>
      </c>
      <c r="E9334" s="243" t="s">
        <v>1142</v>
      </c>
      <c r="F9334" s="243">
        <v>5</v>
      </c>
      <c r="G9334" s="244">
        <v>0.14499999999999999</v>
      </c>
      <c r="H9334" s="244"/>
      <c r="I9334" s="244"/>
      <c r="J9334" s="244"/>
      <c r="K9334" s="244"/>
      <c r="L9334" s="244"/>
      <c r="M9334" s="244"/>
      <c r="N9334" s="244"/>
      <c r="O9334" s="244"/>
      <c r="P9334" s="244"/>
      <c r="Q9334" s="245" t="s">
        <v>1819</v>
      </c>
    </row>
    <row r="9335" spans="1:17" ht="47.25" x14ac:dyDescent="0.25">
      <c r="A9335" s="243">
        <v>406</v>
      </c>
      <c r="B9335" s="243">
        <v>20</v>
      </c>
      <c r="C9335" s="243" t="s">
        <v>1042</v>
      </c>
      <c r="D9335" s="243" t="s">
        <v>1820</v>
      </c>
      <c r="E9335" s="243" t="s">
        <v>1142</v>
      </c>
      <c r="F9335" s="243">
        <v>5</v>
      </c>
      <c r="G9335" s="244">
        <v>0.443</v>
      </c>
      <c r="H9335" s="244"/>
      <c r="I9335" s="244"/>
      <c r="J9335" s="244"/>
      <c r="K9335" s="244"/>
      <c r="L9335" s="244"/>
      <c r="M9335" s="244"/>
      <c r="N9335" s="244"/>
      <c r="O9335" s="244"/>
      <c r="P9335" s="244"/>
      <c r="Q9335" s="245" t="s">
        <v>1821</v>
      </c>
    </row>
    <row r="9336" spans="1:17" ht="47.25" x14ac:dyDescent="0.25">
      <c r="A9336" s="243">
        <v>407</v>
      </c>
      <c r="B9336" s="243">
        <v>20</v>
      </c>
      <c r="C9336" s="243" t="s">
        <v>1048</v>
      </c>
      <c r="D9336" s="243" t="s">
        <v>1822</v>
      </c>
      <c r="E9336" s="243" t="s">
        <v>1142</v>
      </c>
      <c r="F9336" s="243">
        <v>10</v>
      </c>
      <c r="G9336" s="244">
        <v>0.09</v>
      </c>
      <c r="H9336" s="244"/>
      <c r="I9336" s="244"/>
      <c r="J9336" s="244"/>
      <c r="K9336" s="244"/>
      <c r="L9336" s="244"/>
      <c r="M9336" s="244"/>
      <c r="N9336" s="244"/>
      <c r="O9336" s="244"/>
      <c r="P9336" s="244"/>
      <c r="Q9336" s="245" t="s">
        <v>1823</v>
      </c>
    </row>
    <row r="9337" spans="1:17" ht="78.75" x14ac:dyDescent="0.25">
      <c r="A9337" s="243">
        <v>408</v>
      </c>
      <c r="B9337" s="243">
        <v>20</v>
      </c>
      <c r="C9337" s="243" t="s">
        <v>1051</v>
      </c>
      <c r="D9337" s="243" t="s">
        <v>1824</v>
      </c>
      <c r="E9337" s="243" t="s">
        <v>1142</v>
      </c>
      <c r="F9337" s="243">
        <v>10</v>
      </c>
      <c r="G9337" s="244">
        <v>0.23599999999999999</v>
      </c>
      <c r="H9337" s="244"/>
      <c r="I9337" s="244"/>
      <c r="J9337" s="244"/>
      <c r="K9337" s="244"/>
      <c r="L9337" s="244"/>
      <c r="M9337" s="244"/>
      <c r="N9337" s="244"/>
      <c r="O9337" s="244"/>
      <c r="P9337" s="244"/>
      <c r="Q9337" s="245" t="s">
        <v>1825</v>
      </c>
    </row>
    <row r="9338" spans="1:17" ht="31.5" x14ac:dyDescent="0.25">
      <c r="A9338" s="243">
        <v>409</v>
      </c>
      <c r="B9338" s="243">
        <v>20</v>
      </c>
      <c r="C9338" s="243" t="s">
        <v>439</v>
      </c>
      <c r="D9338" s="243" t="s">
        <v>443</v>
      </c>
      <c r="E9338" s="243" t="s">
        <v>1142</v>
      </c>
      <c r="F9338" s="243">
        <v>5</v>
      </c>
      <c r="G9338" s="244">
        <v>0.105</v>
      </c>
      <c r="H9338" s="244"/>
      <c r="I9338" s="244"/>
      <c r="J9338" s="244"/>
      <c r="K9338" s="244"/>
      <c r="L9338" s="244"/>
      <c r="M9338" s="244"/>
      <c r="N9338" s="244"/>
      <c r="O9338" s="244"/>
      <c r="P9338" s="244"/>
      <c r="Q9338" s="245" t="s">
        <v>1826</v>
      </c>
    </row>
    <row r="9339" spans="1:17" ht="31.5" x14ac:dyDescent="0.25">
      <c r="A9339" s="243">
        <v>410</v>
      </c>
      <c r="B9339" s="243">
        <v>20</v>
      </c>
      <c r="C9339" s="243" t="s">
        <v>439</v>
      </c>
      <c r="D9339" s="243" t="s">
        <v>450</v>
      </c>
      <c r="E9339" s="243" t="s">
        <v>1142</v>
      </c>
      <c r="F9339" s="243">
        <v>5</v>
      </c>
      <c r="G9339" s="244">
        <v>5.8999999999999997E-2</v>
      </c>
      <c r="H9339" s="244"/>
      <c r="I9339" s="244"/>
      <c r="J9339" s="244"/>
      <c r="K9339" s="244"/>
      <c r="L9339" s="244"/>
      <c r="M9339" s="244"/>
      <c r="N9339" s="244"/>
      <c r="O9339" s="244"/>
      <c r="P9339" s="244"/>
      <c r="Q9339" s="245" t="s">
        <v>1827</v>
      </c>
    </row>
    <row r="9340" spans="1:17" ht="31.5" x14ac:dyDescent="0.25">
      <c r="A9340" s="243">
        <v>411</v>
      </c>
      <c r="B9340" s="243">
        <v>20</v>
      </c>
      <c r="C9340" s="243" t="s">
        <v>1078</v>
      </c>
      <c r="D9340" s="243" t="s">
        <v>1828</v>
      </c>
      <c r="E9340" s="243" t="s">
        <v>1142</v>
      </c>
      <c r="F9340" s="243">
        <v>15</v>
      </c>
      <c r="G9340" s="244">
        <v>2.9000000000000001E-2</v>
      </c>
      <c r="H9340" s="244"/>
      <c r="I9340" s="244"/>
      <c r="J9340" s="244"/>
      <c r="K9340" s="244"/>
      <c r="L9340" s="244"/>
      <c r="M9340" s="244"/>
      <c r="N9340" s="244"/>
      <c r="O9340" s="244"/>
      <c r="P9340" s="244"/>
      <c r="Q9340" s="245" t="s">
        <v>1829</v>
      </c>
    </row>
    <row r="9341" spans="1:17" ht="63" x14ac:dyDescent="0.25">
      <c r="A9341" s="243">
        <v>412</v>
      </c>
      <c r="B9341" s="243">
        <v>20</v>
      </c>
      <c r="C9341" s="243" t="s">
        <v>1078</v>
      </c>
      <c r="D9341" s="243" t="s">
        <v>1830</v>
      </c>
      <c r="E9341" s="243" t="s">
        <v>1142</v>
      </c>
      <c r="F9341" s="243">
        <v>15</v>
      </c>
      <c r="G9341" s="244">
        <v>0.105</v>
      </c>
      <c r="H9341" s="244"/>
      <c r="I9341" s="244"/>
      <c r="J9341" s="244"/>
      <c r="K9341" s="244"/>
      <c r="L9341" s="244"/>
      <c r="M9341" s="244"/>
      <c r="N9341" s="244"/>
      <c r="O9341" s="244"/>
      <c r="P9341" s="244"/>
      <c r="Q9341" s="245" t="s">
        <v>1831</v>
      </c>
    </row>
    <row r="9342" spans="1:17" ht="78.75" x14ac:dyDescent="0.25">
      <c r="A9342" s="243">
        <v>413</v>
      </c>
      <c r="B9342" s="243">
        <v>20</v>
      </c>
      <c r="C9342" s="243" t="s">
        <v>371</v>
      </c>
      <c r="D9342" s="243" t="s">
        <v>378</v>
      </c>
      <c r="E9342" s="243" t="s">
        <v>1142</v>
      </c>
      <c r="F9342" s="243">
        <v>10</v>
      </c>
      <c r="G9342" s="244">
        <v>0.24099999999999999</v>
      </c>
      <c r="H9342" s="244"/>
      <c r="I9342" s="244"/>
      <c r="J9342" s="244"/>
      <c r="K9342" s="244"/>
      <c r="L9342" s="244"/>
      <c r="M9342" s="244"/>
      <c r="N9342" s="244"/>
      <c r="O9342" s="244"/>
      <c r="P9342" s="244"/>
      <c r="Q9342" s="245" t="s">
        <v>1832</v>
      </c>
    </row>
    <row r="9343" spans="1:17" ht="31.5" x14ac:dyDescent="0.25">
      <c r="A9343" s="243">
        <v>414</v>
      </c>
      <c r="B9343" s="243">
        <v>20</v>
      </c>
      <c r="C9343" s="243" t="s">
        <v>1093</v>
      </c>
      <c r="D9343" s="243" t="s">
        <v>1833</v>
      </c>
      <c r="E9343" s="243" t="s">
        <v>1142</v>
      </c>
      <c r="F9343" s="243">
        <v>10</v>
      </c>
      <c r="G9343" s="244">
        <v>6.7000000000000004E-2</v>
      </c>
      <c r="H9343" s="244"/>
      <c r="I9343" s="244"/>
      <c r="J9343" s="244"/>
      <c r="K9343" s="244"/>
      <c r="L9343" s="244"/>
      <c r="M9343" s="244"/>
      <c r="N9343" s="244"/>
      <c r="O9343" s="244"/>
      <c r="P9343" s="244"/>
      <c r="Q9343" s="245" t="s">
        <v>1834</v>
      </c>
    </row>
    <row r="9344" spans="1:17" ht="110.25" x14ac:dyDescent="0.25">
      <c r="A9344" s="243">
        <v>415</v>
      </c>
      <c r="B9344" s="243">
        <v>20</v>
      </c>
      <c r="C9344" s="243" t="s">
        <v>403</v>
      </c>
      <c r="D9344" s="243" t="s">
        <v>406</v>
      </c>
      <c r="E9344" s="243" t="s">
        <v>1142</v>
      </c>
      <c r="F9344" s="243">
        <v>5</v>
      </c>
      <c r="G9344" s="244">
        <v>0.41199999999999998</v>
      </c>
      <c r="H9344" s="244"/>
      <c r="I9344" s="244"/>
      <c r="J9344" s="244"/>
      <c r="K9344" s="244"/>
      <c r="L9344" s="244"/>
      <c r="M9344" s="244"/>
      <c r="N9344" s="244"/>
      <c r="O9344" s="244"/>
      <c r="P9344" s="244"/>
      <c r="Q9344" s="245" t="s">
        <v>1835</v>
      </c>
    </row>
    <row r="9345" spans="1:17" x14ac:dyDescent="0.25">
      <c r="A9345" s="243">
        <v>416</v>
      </c>
      <c r="B9345" s="243">
        <v>20</v>
      </c>
      <c r="C9345" s="243" t="s">
        <v>1032</v>
      </c>
      <c r="D9345" s="243" t="s">
        <v>1836</v>
      </c>
      <c r="E9345" s="243" t="s">
        <v>1142</v>
      </c>
      <c r="F9345" s="243">
        <v>5</v>
      </c>
      <c r="G9345" s="244">
        <v>0</v>
      </c>
      <c r="H9345" s="244"/>
      <c r="I9345" s="244"/>
      <c r="J9345" s="244"/>
      <c r="K9345" s="244"/>
      <c r="L9345" s="244"/>
      <c r="M9345" s="244"/>
      <c r="N9345" s="244"/>
      <c r="O9345" s="244"/>
      <c r="P9345" s="244"/>
      <c r="Q9345" s="245" t="s">
        <v>1837</v>
      </c>
    </row>
    <row r="9346" spans="1:17" x14ac:dyDescent="0.25">
      <c r="A9346" s="243">
        <v>417</v>
      </c>
      <c r="B9346" s="243">
        <v>20</v>
      </c>
      <c r="C9346" s="243" t="s">
        <v>1032</v>
      </c>
      <c r="D9346" s="243" t="s">
        <v>1838</v>
      </c>
      <c r="E9346" s="243" t="s">
        <v>1142</v>
      </c>
      <c r="F9346" s="243">
        <v>5</v>
      </c>
      <c r="G9346" s="244">
        <v>5.2999999999999999E-2</v>
      </c>
      <c r="H9346" s="244"/>
      <c r="I9346" s="244"/>
      <c r="J9346" s="244"/>
      <c r="K9346" s="244"/>
      <c r="L9346" s="244"/>
      <c r="M9346" s="244"/>
      <c r="N9346" s="244"/>
      <c r="O9346" s="244"/>
      <c r="P9346" s="244"/>
      <c r="Q9346" s="245" t="s">
        <v>1839</v>
      </c>
    </row>
    <row r="9347" spans="1:17" ht="63" x14ac:dyDescent="0.25">
      <c r="A9347" s="243">
        <v>418</v>
      </c>
      <c r="B9347" s="243">
        <v>20</v>
      </c>
      <c r="C9347" s="243" t="s">
        <v>1032</v>
      </c>
      <c r="D9347" s="243" t="s">
        <v>1840</v>
      </c>
      <c r="E9347" s="243" t="s">
        <v>1142</v>
      </c>
      <c r="F9347" s="243">
        <v>5</v>
      </c>
      <c r="G9347" s="244">
        <v>0.23400000000000001</v>
      </c>
      <c r="H9347" s="244"/>
      <c r="I9347" s="244"/>
      <c r="J9347" s="244"/>
      <c r="K9347" s="244"/>
      <c r="L9347" s="244"/>
      <c r="M9347" s="244"/>
      <c r="N9347" s="244"/>
      <c r="O9347" s="244"/>
      <c r="P9347" s="244"/>
      <c r="Q9347" s="245" t="s">
        <v>1841</v>
      </c>
    </row>
    <row r="9348" spans="1:17" ht="31.5" x14ac:dyDescent="0.25">
      <c r="A9348" s="243">
        <v>419</v>
      </c>
      <c r="B9348" s="243">
        <v>20</v>
      </c>
      <c r="C9348" s="243" t="s">
        <v>1032</v>
      </c>
      <c r="D9348" s="243" t="s">
        <v>1842</v>
      </c>
      <c r="E9348" s="243" t="s">
        <v>1142</v>
      </c>
      <c r="F9348" s="243">
        <v>5</v>
      </c>
      <c r="G9348" s="244">
        <v>9.2999999999999999E-2</v>
      </c>
      <c r="H9348" s="244"/>
      <c r="I9348" s="244"/>
      <c r="J9348" s="244"/>
      <c r="K9348" s="244"/>
      <c r="L9348" s="244"/>
      <c r="M9348" s="244"/>
      <c r="N9348" s="244"/>
      <c r="O9348" s="244"/>
      <c r="P9348" s="244"/>
      <c r="Q9348" s="245" t="s">
        <v>1843</v>
      </c>
    </row>
    <row r="9349" spans="1:17" ht="63" x14ac:dyDescent="0.25">
      <c r="A9349" s="243">
        <v>420</v>
      </c>
      <c r="B9349" s="243">
        <v>20</v>
      </c>
      <c r="C9349" s="243" t="s">
        <v>1061</v>
      </c>
      <c r="D9349" s="243" t="s">
        <v>1844</v>
      </c>
      <c r="E9349" s="243" t="s">
        <v>1142</v>
      </c>
      <c r="F9349" s="243">
        <v>5</v>
      </c>
      <c r="G9349" s="244">
        <v>0.16400000000000001</v>
      </c>
      <c r="H9349" s="244"/>
      <c r="I9349" s="244"/>
      <c r="J9349" s="244"/>
      <c r="K9349" s="244"/>
      <c r="L9349" s="244"/>
      <c r="M9349" s="244"/>
      <c r="N9349" s="244"/>
      <c r="O9349" s="244"/>
      <c r="P9349" s="244"/>
      <c r="Q9349" s="245" t="s">
        <v>1845</v>
      </c>
    </row>
    <row r="9350" spans="1:17" x14ac:dyDescent="0.25">
      <c r="A9350" s="243">
        <v>421</v>
      </c>
      <c r="B9350" s="243">
        <v>20</v>
      </c>
      <c r="C9350" s="243" t="s">
        <v>1061</v>
      </c>
      <c r="D9350" s="243" t="s">
        <v>1846</v>
      </c>
      <c r="E9350" s="243" t="s">
        <v>1142</v>
      </c>
      <c r="F9350" s="243">
        <v>5</v>
      </c>
      <c r="G9350" s="244">
        <v>1.4999999999999999E-2</v>
      </c>
      <c r="H9350" s="244"/>
      <c r="I9350" s="244"/>
      <c r="J9350" s="244"/>
      <c r="K9350" s="244"/>
      <c r="L9350" s="244"/>
      <c r="M9350" s="244"/>
      <c r="N9350" s="244"/>
      <c r="O9350" s="244"/>
      <c r="P9350" s="244"/>
      <c r="Q9350" s="245" t="s">
        <v>1803</v>
      </c>
    </row>
    <row r="9351" spans="1:17" ht="31.5" x14ac:dyDescent="0.25">
      <c r="A9351" s="243">
        <v>422</v>
      </c>
      <c r="B9351" s="243">
        <v>20</v>
      </c>
      <c r="C9351" s="243" t="s">
        <v>1047</v>
      </c>
      <c r="D9351" s="243" t="s">
        <v>1847</v>
      </c>
      <c r="E9351" s="243" t="s">
        <v>1142</v>
      </c>
      <c r="F9351" s="243">
        <v>10</v>
      </c>
      <c r="G9351" s="244">
        <v>6.9000000000000006E-2</v>
      </c>
      <c r="H9351" s="244"/>
      <c r="I9351" s="244"/>
      <c r="J9351" s="244"/>
      <c r="K9351" s="244"/>
      <c r="L9351" s="244"/>
      <c r="M9351" s="244"/>
      <c r="N9351" s="244"/>
      <c r="O9351" s="244"/>
      <c r="P9351" s="244"/>
      <c r="Q9351" s="245" t="s">
        <v>1848</v>
      </c>
    </row>
    <row r="9352" spans="1:17" ht="78.75" x14ac:dyDescent="0.25">
      <c r="A9352" s="243">
        <v>423</v>
      </c>
      <c r="B9352" s="243">
        <v>20</v>
      </c>
      <c r="C9352" s="243" t="s">
        <v>1849</v>
      </c>
      <c r="D9352" s="243" t="s">
        <v>1850</v>
      </c>
      <c r="E9352" s="243" t="s">
        <v>1114</v>
      </c>
      <c r="F9352" s="243">
        <v>10</v>
      </c>
      <c r="G9352" s="244"/>
      <c r="H9352" s="244"/>
      <c r="I9352" s="244">
        <v>0.69399999999999995</v>
      </c>
      <c r="J9352" s="244"/>
      <c r="K9352" s="244"/>
      <c r="L9352" s="244"/>
      <c r="M9352" s="244"/>
      <c r="N9352" s="244"/>
      <c r="O9352" s="244"/>
      <c r="P9352" s="244"/>
      <c r="Q9352" s="245" t="s">
        <v>1851</v>
      </c>
    </row>
    <row r="9353" spans="1:17" x14ac:dyDescent="0.25">
      <c r="A9353" s="243">
        <v>424</v>
      </c>
      <c r="B9353" s="243">
        <v>20</v>
      </c>
      <c r="C9353" s="243" t="s">
        <v>1852</v>
      </c>
      <c r="D9353" s="243" t="s">
        <v>1853</v>
      </c>
      <c r="E9353" s="243" t="s">
        <v>1114</v>
      </c>
      <c r="F9353" s="243">
        <v>10</v>
      </c>
      <c r="G9353" s="244"/>
      <c r="H9353" s="244"/>
      <c r="I9353" s="244">
        <v>5.0799999999999998E-2</v>
      </c>
      <c r="J9353" s="244"/>
      <c r="K9353" s="244"/>
      <c r="L9353" s="244"/>
      <c r="M9353" s="244"/>
      <c r="N9353" s="244"/>
      <c r="O9353" s="244"/>
      <c r="P9353" s="244"/>
      <c r="Q9353" s="245" t="s">
        <v>1854</v>
      </c>
    </row>
    <row r="9354" spans="1:17" x14ac:dyDescent="0.25">
      <c r="A9354" s="243">
        <v>425</v>
      </c>
      <c r="B9354" s="243">
        <v>20</v>
      </c>
      <c r="C9354" s="243" t="s">
        <v>1852</v>
      </c>
      <c r="D9354" s="243" t="s">
        <v>1855</v>
      </c>
      <c r="E9354" s="243" t="s">
        <v>1114</v>
      </c>
      <c r="F9354" s="243">
        <v>10</v>
      </c>
      <c r="G9354" s="244"/>
      <c r="H9354" s="244"/>
      <c r="I9354" s="244">
        <v>1.0800000000000001E-2</v>
      </c>
      <c r="J9354" s="244"/>
      <c r="K9354" s="244"/>
      <c r="L9354" s="244"/>
      <c r="M9354" s="244"/>
      <c r="N9354" s="244"/>
      <c r="O9354" s="244"/>
      <c r="P9354" s="244"/>
      <c r="Q9354" s="245" t="s">
        <v>1856</v>
      </c>
    </row>
    <row r="9355" spans="1:17" ht="31.5" x14ac:dyDescent="0.25">
      <c r="A9355" s="243">
        <v>426</v>
      </c>
      <c r="B9355" s="243">
        <v>20</v>
      </c>
      <c r="C9355" s="243" t="s">
        <v>1852</v>
      </c>
      <c r="D9355" s="243" t="s">
        <v>1857</v>
      </c>
      <c r="E9355" s="243" t="s">
        <v>1114</v>
      </c>
      <c r="F9355" s="243">
        <v>10</v>
      </c>
      <c r="G9355" s="244"/>
      <c r="H9355" s="244"/>
      <c r="I9355" s="244">
        <v>3.0300000000000001E-2</v>
      </c>
      <c r="J9355" s="244"/>
      <c r="K9355" s="244"/>
      <c r="L9355" s="244"/>
      <c r="M9355" s="244"/>
      <c r="N9355" s="244"/>
      <c r="O9355" s="244"/>
      <c r="P9355" s="244"/>
      <c r="Q9355" s="245" t="s">
        <v>1858</v>
      </c>
    </row>
    <row r="9356" spans="1:17" ht="94.5" x14ac:dyDescent="0.25">
      <c r="A9356" s="243">
        <v>427</v>
      </c>
      <c r="B9356" s="243">
        <v>20</v>
      </c>
      <c r="C9356" s="243" t="s">
        <v>1849</v>
      </c>
      <c r="D9356" s="243" t="s">
        <v>1859</v>
      </c>
      <c r="E9356" s="243" t="s">
        <v>1114</v>
      </c>
      <c r="F9356" s="243">
        <v>10</v>
      </c>
      <c r="G9356" s="244"/>
      <c r="H9356" s="244"/>
      <c r="I9356" s="244"/>
      <c r="J9356" s="244"/>
      <c r="K9356" s="244"/>
      <c r="L9356" s="244">
        <v>0.40500000000000003</v>
      </c>
      <c r="M9356" s="244"/>
      <c r="N9356" s="244"/>
      <c r="O9356" s="244"/>
      <c r="P9356" s="244"/>
      <c r="Q9356" s="245" t="s">
        <v>1860</v>
      </c>
    </row>
    <row r="9357" spans="1:17" x14ac:dyDescent="0.25">
      <c r="A9357" s="243">
        <v>428</v>
      </c>
      <c r="B9357" s="243">
        <v>20</v>
      </c>
      <c r="C9357" s="243" t="s">
        <v>1849</v>
      </c>
      <c r="D9357" s="243" t="s">
        <v>1861</v>
      </c>
      <c r="E9357" s="243" t="s">
        <v>1114</v>
      </c>
      <c r="F9357" s="243">
        <v>10</v>
      </c>
      <c r="G9357" s="244"/>
      <c r="H9357" s="244"/>
      <c r="I9357" s="244"/>
      <c r="J9357" s="244"/>
      <c r="K9357" s="244"/>
      <c r="L9357" s="244">
        <v>0.1205</v>
      </c>
      <c r="M9357" s="244"/>
      <c r="N9357" s="244"/>
      <c r="O9357" s="244"/>
      <c r="P9357" s="244"/>
      <c r="Q9357" s="245" t="s">
        <v>1862</v>
      </c>
    </row>
    <row r="9358" spans="1:17" x14ac:dyDescent="0.25">
      <c r="A9358" s="243">
        <v>429</v>
      </c>
      <c r="B9358" s="243">
        <v>20</v>
      </c>
      <c r="C9358" s="243" t="s">
        <v>1863</v>
      </c>
      <c r="D9358" s="243" t="s">
        <v>1864</v>
      </c>
      <c r="E9358" s="243" t="s">
        <v>1114</v>
      </c>
      <c r="F9358" s="243">
        <v>20</v>
      </c>
      <c r="G9358" s="244"/>
      <c r="H9358" s="244"/>
      <c r="I9358" s="244"/>
      <c r="J9358" s="244"/>
      <c r="K9358" s="244">
        <v>5.2120000000000006</v>
      </c>
      <c r="L9358" s="244"/>
      <c r="M9358" s="244"/>
      <c r="N9358" s="244"/>
      <c r="O9358" s="244"/>
      <c r="P9358" s="244"/>
      <c r="Q9358" s="245" t="s">
        <v>1865</v>
      </c>
    </row>
    <row r="9359" spans="1:17" x14ac:dyDescent="0.25">
      <c r="A9359" s="243">
        <v>430</v>
      </c>
      <c r="B9359" s="243">
        <v>20</v>
      </c>
      <c r="C9359" s="243" t="s">
        <v>1863</v>
      </c>
      <c r="D9359" s="243" t="s">
        <v>1866</v>
      </c>
      <c r="E9359" s="243" t="s">
        <v>1114</v>
      </c>
      <c r="F9359" s="243">
        <v>15</v>
      </c>
      <c r="G9359" s="244"/>
      <c r="H9359" s="244"/>
      <c r="I9359" s="244"/>
      <c r="J9359" s="244"/>
      <c r="K9359" s="244"/>
      <c r="L9359" s="244">
        <v>2.2789999999999999</v>
      </c>
      <c r="M9359" s="244"/>
      <c r="N9359" s="244"/>
      <c r="O9359" s="244"/>
      <c r="P9359" s="244"/>
      <c r="Q9359" s="245" t="s">
        <v>1867</v>
      </c>
    </row>
    <row r="9360" spans="1:17" x14ac:dyDescent="0.25">
      <c r="A9360" s="243">
        <v>431</v>
      </c>
      <c r="B9360" s="243">
        <v>20</v>
      </c>
      <c r="C9360" s="243" t="s">
        <v>1863</v>
      </c>
      <c r="D9360" s="243" t="s">
        <v>1868</v>
      </c>
      <c r="E9360" s="243" t="s">
        <v>1114</v>
      </c>
      <c r="F9360" s="243">
        <v>15</v>
      </c>
      <c r="G9360" s="244"/>
      <c r="H9360" s="244"/>
      <c r="I9360" s="244"/>
      <c r="J9360" s="244"/>
      <c r="K9360" s="244"/>
      <c r="L9360" s="244"/>
      <c r="M9360" s="244">
        <v>8.8369999999999997</v>
      </c>
      <c r="N9360" s="244"/>
      <c r="O9360" s="244"/>
      <c r="P9360" s="244"/>
      <c r="Q9360" s="245" t="s">
        <v>1869</v>
      </c>
    </row>
    <row r="9361" spans="1:17" x14ac:dyDescent="0.25">
      <c r="A9361" s="243">
        <v>432</v>
      </c>
      <c r="B9361" s="243">
        <v>20</v>
      </c>
      <c r="C9361" s="243" t="s">
        <v>1863</v>
      </c>
      <c r="D9361" s="243" t="s">
        <v>1870</v>
      </c>
      <c r="E9361" s="243" t="s">
        <v>1114</v>
      </c>
      <c r="F9361" s="243">
        <v>20</v>
      </c>
      <c r="G9361" s="244"/>
      <c r="H9361" s="244"/>
      <c r="I9361" s="244"/>
      <c r="J9361" s="244"/>
      <c r="K9361" s="244"/>
      <c r="L9361" s="244"/>
      <c r="M9361" s="244"/>
      <c r="N9361" s="244">
        <v>7.5099999999998701</v>
      </c>
      <c r="O9361" s="244"/>
      <c r="P9361" s="244"/>
      <c r="Q9361" s="245" t="s">
        <v>1871</v>
      </c>
    </row>
    <row r="9362" spans="1:17" x14ac:dyDescent="0.25">
      <c r="A9362" s="243">
        <v>433</v>
      </c>
      <c r="B9362" s="243">
        <v>20</v>
      </c>
      <c r="C9362" s="243" t="s">
        <v>1863</v>
      </c>
      <c r="D9362" s="243" t="s">
        <v>1872</v>
      </c>
      <c r="E9362" s="243" t="s">
        <v>1114</v>
      </c>
      <c r="F9362" s="243">
        <v>15</v>
      </c>
      <c r="G9362" s="244"/>
      <c r="H9362" s="244"/>
      <c r="I9362" s="244"/>
      <c r="J9362" s="244"/>
      <c r="K9362" s="244"/>
      <c r="L9362" s="244"/>
      <c r="M9362" s="244"/>
      <c r="N9362" s="244"/>
      <c r="O9362" s="244">
        <v>4.0460000000000003</v>
      </c>
      <c r="P9362" s="244"/>
      <c r="Q9362" s="245" t="s">
        <v>1873</v>
      </c>
    </row>
    <row r="9363" spans="1:17" x14ac:dyDescent="0.25">
      <c r="A9363" s="243">
        <v>434</v>
      </c>
      <c r="B9363" s="243">
        <v>20</v>
      </c>
      <c r="C9363" s="243" t="s">
        <v>1863</v>
      </c>
      <c r="D9363" s="243" t="s">
        <v>1874</v>
      </c>
      <c r="E9363" s="243" t="s">
        <v>1114</v>
      </c>
      <c r="F9363" s="243">
        <v>15</v>
      </c>
      <c r="G9363" s="244"/>
      <c r="H9363" s="244"/>
      <c r="I9363" s="244"/>
      <c r="J9363" s="244"/>
      <c r="K9363" s="244"/>
      <c r="L9363" s="244"/>
      <c r="M9363" s="244"/>
      <c r="N9363" s="244"/>
      <c r="O9363" s="244"/>
      <c r="P9363" s="244">
        <v>5.4240000000000004</v>
      </c>
      <c r="Q9363" s="245" t="s">
        <v>1875</v>
      </c>
    </row>
    <row r="9364" spans="1:17" x14ac:dyDescent="0.25">
      <c r="A9364" s="246"/>
      <c r="B9364" s="247"/>
      <c r="C9364" s="247"/>
      <c r="D9364" s="247"/>
      <c r="E9364" s="247"/>
      <c r="F9364" s="234" t="s">
        <v>27</v>
      </c>
      <c r="G9364" s="244">
        <v>7.7391999999999985</v>
      </c>
      <c r="H9364" s="244">
        <v>22.444599999999994</v>
      </c>
      <c r="I9364" s="244">
        <v>32.806879999999992</v>
      </c>
      <c r="J9364" s="244">
        <v>39.55989499999999</v>
      </c>
      <c r="K9364" s="244">
        <v>48.794644999999988</v>
      </c>
      <c r="L9364" s="244">
        <v>58.870584999999991</v>
      </c>
      <c r="M9364" s="244">
        <v>58.870584999999991</v>
      </c>
      <c r="N9364" s="244">
        <v>58.870584999999991</v>
      </c>
      <c r="O9364" s="244">
        <v>62.290409999999994</v>
      </c>
      <c r="P9364" s="244">
        <v>63.335409999999996</v>
      </c>
      <c r="Q9364" s="248"/>
    </row>
    <row r="9365" spans="1:17" x14ac:dyDescent="0.25">
      <c r="A9365" s="230"/>
      <c r="B9365" s="231"/>
      <c r="C9365" s="231"/>
      <c r="D9365" s="231"/>
      <c r="E9365" s="231"/>
      <c r="F9365" s="234" t="s">
        <v>1876</v>
      </c>
      <c r="G9365" s="244">
        <v>5.1718599999999988</v>
      </c>
      <c r="H9365" s="244">
        <v>6.5202599999999986</v>
      </c>
      <c r="I9365" s="244">
        <v>7.7643599999999982</v>
      </c>
      <c r="J9365" s="244">
        <v>11.480939999999999</v>
      </c>
      <c r="K9365" s="244">
        <v>16.69294</v>
      </c>
      <c r="L9365" s="244">
        <v>20.956440000000001</v>
      </c>
      <c r="M9365" s="244">
        <v>31.513440000000003</v>
      </c>
      <c r="N9365" s="244">
        <v>54.620439999999874</v>
      </c>
      <c r="O9365" s="244">
        <v>69.566439999999872</v>
      </c>
      <c r="P9365" s="244">
        <v>83.790439999999876</v>
      </c>
      <c r="Q9365" s="249"/>
    </row>
    <row r="9366" spans="1:17" x14ac:dyDescent="0.25">
      <c r="A9366" s="230"/>
      <c r="B9366" s="231"/>
      <c r="C9366" s="231"/>
      <c r="D9366" s="231"/>
      <c r="E9366" s="231"/>
      <c r="F9366" s="234" t="s">
        <v>26</v>
      </c>
      <c r="G9366" s="244">
        <v>12.911060000000003</v>
      </c>
      <c r="H9366" s="244">
        <v>28.964860000000002</v>
      </c>
      <c r="I9366" s="244">
        <v>40.571240000000003</v>
      </c>
      <c r="J9366" s="244">
        <v>51.040835000000001</v>
      </c>
      <c r="K9366" s="244">
        <v>65.487584999999996</v>
      </c>
      <c r="L9366" s="244">
        <v>79.827024999999992</v>
      </c>
      <c r="M9366" s="244">
        <v>90.384024999999994</v>
      </c>
      <c r="N9366" s="244">
        <v>113.49102499999987</v>
      </c>
      <c r="O9366" s="244">
        <v>131.85684999999987</v>
      </c>
      <c r="P9366" s="244">
        <v>147.12584999999987</v>
      </c>
      <c r="Q9366" s="249"/>
    </row>
    <row r="9367" spans="1:17" x14ac:dyDescent="0.25">
      <c r="A9367" s="230"/>
      <c r="B9367" s="231"/>
      <c r="C9367" s="231"/>
      <c r="D9367" s="231"/>
      <c r="E9367" s="231"/>
      <c r="F9367" s="234" t="s">
        <v>85</v>
      </c>
      <c r="G9367" s="244">
        <v>1.016</v>
      </c>
      <c r="H9367" s="244">
        <v>1.016</v>
      </c>
      <c r="I9367" s="244">
        <v>7.5919999999999996</v>
      </c>
      <c r="J9367" s="244">
        <v>11.86787</v>
      </c>
      <c r="K9367" s="244">
        <v>14.173870000000001</v>
      </c>
      <c r="L9367" s="244">
        <v>15.089870000000001</v>
      </c>
      <c r="M9367" s="244">
        <v>18.029870000000003</v>
      </c>
      <c r="N9367" s="244">
        <v>18.029870000000003</v>
      </c>
      <c r="O9367" s="244">
        <v>20.078870000000002</v>
      </c>
      <c r="P9367" s="244">
        <v>21.764870000000002</v>
      </c>
      <c r="Q9367" s="249"/>
    </row>
    <row r="9368" spans="1:17" x14ac:dyDescent="0.25">
      <c r="A9368" s="230"/>
      <c r="B9368" s="231"/>
      <c r="C9368" s="231"/>
      <c r="D9368" s="231"/>
      <c r="E9368" s="250" t="s">
        <v>1877</v>
      </c>
      <c r="F9368" s="234" t="s">
        <v>76</v>
      </c>
      <c r="G9368" s="244">
        <v>13.927060000000003</v>
      </c>
      <c r="H9368" s="244">
        <v>29.98086</v>
      </c>
      <c r="I9368" s="244">
        <v>48.163240000000002</v>
      </c>
      <c r="J9368" s="244">
        <v>62.908704999999998</v>
      </c>
      <c r="K9368" s="244">
        <v>79.661454999999989</v>
      </c>
      <c r="L9368" s="244">
        <v>94.916894999999997</v>
      </c>
      <c r="M9368" s="244">
        <v>108.413895</v>
      </c>
      <c r="N9368" s="244">
        <v>131.52089499999988</v>
      </c>
      <c r="O9368" s="244">
        <v>151.93571999999989</v>
      </c>
      <c r="P9368" s="244">
        <v>168.8907199999999</v>
      </c>
      <c r="Q9368" s="249"/>
    </row>
    <row r="9369" spans="1:17" ht="63" x14ac:dyDescent="0.25">
      <c r="A9369" s="230"/>
      <c r="B9369" s="231"/>
      <c r="C9369" s="231"/>
      <c r="D9369" s="231"/>
      <c r="E9369" s="231"/>
      <c r="F9369" s="234" t="s">
        <v>1878</v>
      </c>
      <c r="G9369" s="244">
        <v>8.5762</v>
      </c>
      <c r="H9369" s="244">
        <v>22.207999999999998</v>
      </c>
      <c r="I9369" s="244">
        <v>29.237599999999997</v>
      </c>
      <c r="J9369" s="244">
        <v>33.704139999999995</v>
      </c>
      <c r="K9369" s="244">
        <v>42.899139999999996</v>
      </c>
      <c r="L9369" s="244">
        <v>53.769379999999998</v>
      </c>
      <c r="M9369" s="244">
        <v>53.769379999999998</v>
      </c>
      <c r="N9369" s="244">
        <v>53.769379999999998</v>
      </c>
      <c r="O9369" s="244">
        <v>53.769379999999998</v>
      </c>
      <c r="P9369" s="244">
        <v>54.81438</v>
      </c>
      <c r="Q9369" s="249"/>
    </row>
    <row r="9370" spans="1:17" x14ac:dyDescent="0.25">
      <c r="A9370" s="230"/>
      <c r="B9370" s="231"/>
      <c r="C9370" s="231"/>
      <c r="D9370" s="231"/>
      <c r="E9370" s="231"/>
      <c r="F9370" s="247"/>
      <c r="G9370" s="247"/>
      <c r="H9370" s="247"/>
      <c r="I9370" s="247"/>
      <c r="J9370" s="247"/>
      <c r="K9370" s="247"/>
      <c r="L9370" s="247"/>
      <c r="M9370" s="247"/>
      <c r="N9370" s="247"/>
      <c r="O9370" s="247"/>
      <c r="P9370" s="247"/>
      <c r="Q9370" s="232"/>
    </row>
    <row r="9371" spans="1:17" x14ac:dyDescent="0.25">
      <c r="A9371" s="230"/>
      <c r="B9371" s="231"/>
      <c r="C9371" s="231"/>
      <c r="D9371" s="231"/>
      <c r="E9371" s="231"/>
      <c r="F9371" s="231"/>
      <c r="G9371" s="231"/>
      <c r="H9371" s="231"/>
      <c r="I9371" s="231"/>
      <c r="J9371" s="231"/>
      <c r="K9371" s="231"/>
      <c r="L9371" s="231"/>
      <c r="M9371" s="231"/>
      <c r="N9371" s="231"/>
      <c r="O9371" s="231"/>
      <c r="P9371" s="231"/>
      <c r="Q9371" s="232"/>
    </row>
    <row r="9372" spans="1:17" x14ac:dyDescent="0.25">
      <c r="A9372" s="230"/>
      <c r="B9372" s="231"/>
      <c r="C9372" s="231"/>
      <c r="D9372" s="231"/>
      <c r="E9372" s="231"/>
      <c r="F9372" s="231"/>
      <c r="G9372" s="231"/>
      <c r="H9372" s="231"/>
      <c r="I9372" s="231"/>
      <c r="J9372" s="231"/>
      <c r="K9372" s="231" t="s">
        <v>1899</v>
      </c>
      <c r="L9372" s="231"/>
      <c r="M9372" s="231"/>
      <c r="N9372" s="231"/>
      <c r="O9372" s="231"/>
      <c r="P9372" s="231"/>
      <c r="Q9372" s="232"/>
    </row>
    <row r="9373" spans="1:17" x14ac:dyDescent="0.25">
      <c r="A9373" s="230"/>
      <c r="B9373" s="231"/>
      <c r="C9373" s="231"/>
      <c r="D9373" s="231"/>
      <c r="E9373" s="231"/>
      <c r="F9373" s="231"/>
      <c r="G9373" s="231"/>
      <c r="H9373" s="231"/>
      <c r="I9373" s="231"/>
      <c r="J9373" s="231"/>
      <c r="K9373" s="231"/>
      <c r="L9373" s="231"/>
      <c r="M9373" s="231"/>
      <c r="N9373" s="231"/>
      <c r="O9373" s="231"/>
      <c r="P9373" s="231"/>
      <c r="Q9373" s="232"/>
    </row>
    <row r="9374" spans="1:17" x14ac:dyDescent="0.25">
      <c r="A9374" s="233"/>
      <c r="B9374" s="233"/>
      <c r="C9374" s="233"/>
      <c r="D9374" s="233"/>
      <c r="E9374" s="234"/>
      <c r="F9374" s="234"/>
      <c r="G9374" s="235" t="s">
        <v>74</v>
      </c>
      <c r="H9374" s="236"/>
      <c r="I9374" s="236"/>
      <c r="J9374" s="236"/>
      <c r="K9374" s="236"/>
      <c r="L9374" s="236"/>
      <c r="M9374" s="236"/>
      <c r="N9374" s="236"/>
      <c r="O9374" s="236"/>
      <c r="P9374" s="236"/>
      <c r="Q9374" s="237"/>
    </row>
    <row r="9375" spans="1:17" ht="31.5" x14ac:dyDescent="0.25">
      <c r="A9375" s="238" t="s">
        <v>71</v>
      </c>
      <c r="B9375" s="239" t="s">
        <v>89</v>
      </c>
      <c r="C9375" s="239" t="s">
        <v>72</v>
      </c>
      <c r="D9375" s="239" t="s">
        <v>77</v>
      </c>
      <c r="E9375" s="240" t="s">
        <v>1111</v>
      </c>
      <c r="F9375" s="254" t="s">
        <v>73</v>
      </c>
      <c r="G9375" s="241" t="s">
        <v>15</v>
      </c>
      <c r="H9375" s="241" t="s">
        <v>16</v>
      </c>
      <c r="I9375" s="241" t="s">
        <v>17</v>
      </c>
      <c r="J9375" s="241" t="s">
        <v>18</v>
      </c>
      <c r="K9375" s="241" t="s">
        <v>19</v>
      </c>
      <c r="L9375" s="241" t="s">
        <v>20</v>
      </c>
      <c r="M9375" s="241" t="s">
        <v>21</v>
      </c>
      <c r="N9375" s="241" t="s">
        <v>22</v>
      </c>
      <c r="O9375" s="241" t="s">
        <v>23</v>
      </c>
      <c r="P9375" s="241" t="s">
        <v>24</v>
      </c>
      <c r="Q9375" s="242" t="s">
        <v>75</v>
      </c>
    </row>
    <row r="9376" spans="1:17" ht="94.5" x14ac:dyDescent="0.25">
      <c r="A9376" s="243">
        <v>1</v>
      </c>
      <c r="B9376" s="243">
        <v>21</v>
      </c>
      <c r="C9376" s="243" t="s">
        <v>469</v>
      </c>
      <c r="D9376" s="243" t="s">
        <v>1113</v>
      </c>
      <c r="E9376" s="243" t="s">
        <v>1114</v>
      </c>
      <c r="F9376" s="243">
        <v>20</v>
      </c>
      <c r="G9376" s="244">
        <v>0.23799999999999999</v>
      </c>
      <c r="H9376" s="244"/>
      <c r="I9376" s="244"/>
      <c r="J9376" s="244"/>
      <c r="K9376" s="244"/>
      <c r="L9376" s="244"/>
      <c r="M9376" s="244"/>
      <c r="N9376" s="244"/>
      <c r="O9376" s="244"/>
      <c r="P9376" s="244"/>
      <c r="Q9376" s="245" t="s">
        <v>1115</v>
      </c>
    </row>
    <row r="9377" spans="1:17" x14ac:dyDescent="0.25">
      <c r="A9377" s="243">
        <v>2</v>
      </c>
      <c r="B9377" s="243">
        <v>21</v>
      </c>
      <c r="C9377" s="243" t="s">
        <v>469</v>
      </c>
      <c r="D9377" s="243" t="s">
        <v>1116</v>
      </c>
      <c r="E9377" s="243" t="s">
        <v>1114</v>
      </c>
      <c r="F9377" s="243">
        <v>20</v>
      </c>
      <c r="G9377" s="244">
        <v>0.26400000000000001</v>
      </c>
      <c r="H9377" s="244"/>
      <c r="I9377" s="244"/>
      <c r="J9377" s="244"/>
      <c r="K9377" s="244"/>
      <c r="L9377" s="244"/>
      <c r="M9377" s="244"/>
      <c r="N9377" s="244"/>
      <c r="O9377" s="244"/>
      <c r="P9377" s="244"/>
      <c r="Q9377" s="245" t="s">
        <v>1117</v>
      </c>
    </row>
    <row r="9378" spans="1:17" ht="157.5" x14ac:dyDescent="0.25">
      <c r="A9378" s="243">
        <v>3</v>
      </c>
      <c r="B9378" s="243">
        <v>21</v>
      </c>
      <c r="C9378" s="243" t="s">
        <v>469</v>
      </c>
      <c r="D9378" s="243" t="s">
        <v>1118</v>
      </c>
      <c r="E9378" s="243" t="s">
        <v>1114</v>
      </c>
      <c r="F9378" s="243">
        <v>20</v>
      </c>
      <c r="G9378" s="244">
        <v>0.44500000000000001</v>
      </c>
      <c r="H9378" s="244"/>
      <c r="I9378" s="244"/>
      <c r="J9378" s="244"/>
      <c r="K9378" s="244"/>
      <c r="L9378" s="244"/>
      <c r="M9378" s="244"/>
      <c r="N9378" s="244"/>
      <c r="O9378" s="244"/>
      <c r="P9378" s="244"/>
      <c r="Q9378" s="245" t="s">
        <v>1119</v>
      </c>
    </row>
    <row r="9379" spans="1:17" ht="94.5" x14ac:dyDescent="0.25">
      <c r="A9379" s="243">
        <v>4</v>
      </c>
      <c r="B9379" s="243">
        <v>21</v>
      </c>
      <c r="C9379" s="243" t="s">
        <v>469</v>
      </c>
      <c r="D9379" s="243" t="s">
        <v>1120</v>
      </c>
      <c r="E9379" s="243" t="s">
        <v>1114</v>
      </c>
      <c r="F9379" s="243">
        <v>20</v>
      </c>
      <c r="G9379" s="244">
        <v>0.35199999999999998</v>
      </c>
      <c r="H9379" s="244"/>
      <c r="I9379" s="244"/>
      <c r="J9379" s="244"/>
      <c r="K9379" s="244"/>
      <c r="L9379" s="244"/>
      <c r="M9379" s="244"/>
      <c r="N9379" s="244"/>
      <c r="O9379" s="244"/>
      <c r="P9379" s="244"/>
      <c r="Q9379" s="245" t="s">
        <v>1121</v>
      </c>
    </row>
    <row r="9380" spans="1:17" ht="31.5" x14ac:dyDescent="0.25">
      <c r="A9380" s="243">
        <v>5</v>
      </c>
      <c r="B9380" s="243">
        <v>21</v>
      </c>
      <c r="C9380" s="243" t="s">
        <v>469</v>
      </c>
      <c r="D9380" s="243" t="s">
        <v>1122</v>
      </c>
      <c r="E9380" s="243" t="s">
        <v>1114</v>
      </c>
      <c r="F9380" s="243">
        <v>20</v>
      </c>
      <c r="G9380" s="244">
        <v>3.9E-2</v>
      </c>
      <c r="H9380" s="244"/>
      <c r="I9380" s="244"/>
      <c r="J9380" s="244"/>
      <c r="K9380" s="244"/>
      <c r="L9380" s="244"/>
      <c r="M9380" s="244"/>
      <c r="N9380" s="244"/>
      <c r="O9380" s="244"/>
      <c r="P9380" s="244"/>
      <c r="Q9380" s="245" t="s">
        <v>1123</v>
      </c>
    </row>
    <row r="9381" spans="1:17" x14ac:dyDescent="0.25">
      <c r="A9381" s="243">
        <v>6</v>
      </c>
      <c r="B9381" s="243">
        <v>21</v>
      </c>
      <c r="C9381" s="243" t="s">
        <v>469</v>
      </c>
      <c r="D9381" s="243" t="s">
        <v>1124</v>
      </c>
      <c r="E9381" s="243" t="s">
        <v>1114</v>
      </c>
      <c r="F9381" s="243">
        <v>20</v>
      </c>
      <c r="G9381" s="244">
        <v>0</v>
      </c>
      <c r="H9381" s="244"/>
      <c r="I9381" s="244"/>
      <c r="J9381" s="244"/>
      <c r="K9381" s="244"/>
      <c r="L9381" s="244"/>
      <c r="M9381" s="244"/>
      <c r="N9381" s="244"/>
      <c r="O9381" s="244"/>
      <c r="P9381" s="244"/>
      <c r="Q9381" s="245" t="s">
        <v>1125</v>
      </c>
    </row>
    <row r="9382" spans="1:17" ht="31.5" x14ac:dyDescent="0.25">
      <c r="A9382" s="243">
        <v>7</v>
      </c>
      <c r="B9382" s="243">
        <v>21</v>
      </c>
      <c r="C9382" s="243" t="s">
        <v>469</v>
      </c>
      <c r="D9382" s="243" t="s">
        <v>1126</v>
      </c>
      <c r="E9382" s="243" t="s">
        <v>1114</v>
      </c>
      <c r="F9382" s="243">
        <v>20</v>
      </c>
      <c r="G9382" s="244">
        <v>0.25600000000000001</v>
      </c>
      <c r="H9382" s="244"/>
      <c r="I9382" s="244"/>
      <c r="J9382" s="244"/>
      <c r="K9382" s="244"/>
      <c r="L9382" s="244"/>
      <c r="M9382" s="244"/>
      <c r="N9382" s="244"/>
      <c r="O9382" s="244"/>
      <c r="P9382" s="244"/>
      <c r="Q9382" s="245" t="s">
        <v>1127</v>
      </c>
    </row>
    <row r="9383" spans="1:17" x14ac:dyDescent="0.25">
      <c r="A9383" s="243">
        <v>8</v>
      </c>
      <c r="B9383" s="243">
        <v>21</v>
      </c>
      <c r="C9383" s="243" t="s">
        <v>469</v>
      </c>
      <c r="D9383" s="243" t="s">
        <v>1128</v>
      </c>
      <c r="E9383" s="243" t="s">
        <v>1114</v>
      </c>
      <c r="F9383" s="243">
        <v>20</v>
      </c>
      <c r="G9383" s="244">
        <v>0.73199999999999998</v>
      </c>
      <c r="H9383" s="244"/>
      <c r="I9383" s="244"/>
      <c r="J9383" s="244"/>
      <c r="K9383" s="244"/>
      <c r="L9383" s="244"/>
      <c r="M9383" s="244"/>
      <c r="N9383" s="244"/>
      <c r="O9383" s="244"/>
      <c r="P9383" s="244"/>
      <c r="Q9383" s="245" t="s">
        <v>1129</v>
      </c>
    </row>
    <row r="9384" spans="1:17" x14ac:dyDescent="0.25">
      <c r="A9384" s="243">
        <v>9</v>
      </c>
      <c r="B9384" s="243">
        <v>21</v>
      </c>
      <c r="C9384" s="243" t="s">
        <v>469</v>
      </c>
      <c r="D9384" s="243" t="s">
        <v>1130</v>
      </c>
      <c r="E9384" s="243" t="s">
        <v>1114</v>
      </c>
      <c r="F9384" s="243">
        <v>20</v>
      </c>
      <c r="G9384" s="244">
        <v>0.38600000000000001</v>
      </c>
      <c r="H9384" s="244"/>
      <c r="I9384" s="244"/>
      <c r="J9384" s="244"/>
      <c r="K9384" s="244"/>
      <c r="L9384" s="244"/>
      <c r="M9384" s="244"/>
      <c r="N9384" s="244"/>
      <c r="O9384" s="244"/>
      <c r="P9384" s="244"/>
      <c r="Q9384" s="245" t="s">
        <v>1131</v>
      </c>
    </row>
    <row r="9385" spans="1:17" x14ac:dyDescent="0.25">
      <c r="A9385" s="243">
        <v>10</v>
      </c>
      <c r="B9385" s="243">
        <v>21</v>
      </c>
      <c r="C9385" s="243" t="s">
        <v>469</v>
      </c>
      <c r="D9385" s="243" t="s">
        <v>1132</v>
      </c>
      <c r="E9385" s="243" t="s">
        <v>1114</v>
      </c>
      <c r="F9385" s="243">
        <v>20</v>
      </c>
      <c r="G9385" s="244">
        <v>1.2E-2</v>
      </c>
      <c r="H9385" s="244"/>
      <c r="I9385" s="244"/>
      <c r="J9385" s="244"/>
      <c r="K9385" s="244"/>
      <c r="L9385" s="244"/>
      <c r="M9385" s="244"/>
      <c r="N9385" s="244"/>
      <c r="O9385" s="244"/>
      <c r="P9385" s="244"/>
      <c r="Q9385" s="245" t="s">
        <v>1133</v>
      </c>
    </row>
    <row r="9386" spans="1:17" ht="94.5" x14ac:dyDescent="0.25">
      <c r="A9386" s="243">
        <v>11</v>
      </c>
      <c r="B9386" s="243">
        <v>21</v>
      </c>
      <c r="C9386" s="243" t="s">
        <v>469</v>
      </c>
      <c r="D9386" s="243" t="s">
        <v>1134</v>
      </c>
      <c r="E9386" s="243" t="s">
        <v>1114</v>
      </c>
      <c r="F9386" s="243">
        <v>20</v>
      </c>
      <c r="G9386" s="244">
        <v>0.27600000000000002</v>
      </c>
      <c r="H9386" s="244"/>
      <c r="I9386" s="244"/>
      <c r="J9386" s="244"/>
      <c r="K9386" s="244"/>
      <c r="L9386" s="244"/>
      <c r="M9386" s="244"/>
      <c r="N9386" s="244"/>
      <c r="O9386" s="244"/>
      <c r="P9386" s="244"/>
      <c r="Q9386" s="245" t="s">
        <v>1135</v>
      </c>
    </row>
    <row r="9387" spans="1:17" ht="189" x14ac:dyDescent="0.25">
      <c r="A9387" s="243">
        <v>12</v>
      </c>
      <c r="B9387" s="243">
        <v>21</v>
      </c>
      <c r="C9387" s="243" t="s">
        <v>469</v>
      </c>
      <c r="D9387" s="243" t="s">
        <v>1136</v>
      </c>
      <c r="E9387" s="243" t="s">
        <v>1114</v>
      </c>
      <c r="F9387" s="243">
        <v>20</v>
      </c>
      <c r="G9387" s="244">
        <v>0.58499999999999996</v>
      </c>
      <c r="H9387" s="244"/>
      <c r="I9387" s="244"/>
      <c r="J9387" s="244"/>
      <c r="K9387" s="244"/>
      <c r="L9387" s="244"/>
      <c r="M9387" s="244"/>
      <c r="N9387" s="244"/>
      <c r="O9387" s="244"/>
      <c r="P9387" s="244"/>
      <c r="Q9387" s="245" t="s">
        <v>1137</v>
      </c>
    </row>
    <row r="9388" spans="1:17" x14ac:dyDescent="0.25">
      <c r="A9388" s="243">
        <v>13</v>
      </c>
      <c r="B9388" s="243">
        <v>21</v>
      </c>
      <c r="C9388" s="243" t="s">
        <v>469</v>
      </c>
      <c r="D9388" s="243" t="s">
        <v>1138</v>
      </c>
      <c r="E9388" s="243" t="s">
        <v>1114</v>
      </c>
      <c r="F9388" s="243">
        <v>20</v>
      </c>
      <c r="G9388" s="244">
        <v>4.0000000000000001E-3</v>
      </c>
      <c r="H9388" s="244"/>
      <c r="I9388" s="244"/>
      <c r="J9388" s="244"/>
      <c r="K9388" s="244"/>
      <c r="L9388" s="244"/>
      <c r="M9388" s="244"/>
      <c r="N9388" s="244"/>
      <c r="O9388" s="244"/>
      <c r="P9388" s="244"/>
      <c r="Q9388" s="245" t="s">
        <v>1139</v>
      </c>
    </row>
    <row r="9389" spans="1:17" x14ac:dyDescent="0.25">
      <c r="A9389" s="243">
        <v>14</v>
      </c>
      <c r="B9389" s="243">
        <v>21</v>
      </c>
      <c r="C9389" s="243" t="s">
        <v>1140</v>
      </c>
      <c r="D9389" s="243" t="s">
        <v>1141</v>
      </c>
      <c r="E9389" s="243" t="s">
        <v>1142</v>
      </c>
      <c r="F9389" s="243">
        <v>5</v>
      </c>
      <c r="G9389" s="244"/>
      <c r="H9389" s="244"/>
      <c r="I9389" s="244"/>
      <c r="J9389" s="244"/>
      <c r="K9389" s="244">
        <v>0</v>
      </c>
      <c r="L9389" s="244"/>
      <c r="M9389" s="244"/>
      <c r="N9389" s="244"/>
      <c r="O9389" s="244"/>
      <c r="P9389" s="244"/>
      <c r="Q9389" s="245" t="s">
        <v>1143</v>
      </c>
    </row>
    <row r="9390" spans="1:17" x14ac:dyDescent="0.25">
      <c r="A9390" s="243">
        <v>15</v>
      </c>
      <c r="B9390" s="243">
        <v>21</v>
      </c>
      <c r="C9390" s="243" t="s">
        <v>1140</v>
      </c>
      <c r="D9390" s="243" t="s">
        <v>1144</v>
      </c>
      <c r="E9390" s="243" t="s">
        <v>1142</v>
      </c>
      <c r="F9390" s="243">
        <v>5</v>
      </c>
      <c r="G9390" s="244"/>
      <c r="H9390" s="244"/>
      <c r="I9390" s="244"/>
      <c r="J9390" s="244"/>
      <c r="K9390" s="244">
        <v>1.9910000000000001</v>
      </c>
      <c r="L9390" s="244"/>
      <c r="M9390" s="244"/>
      <c r="N9390" s="244"/>
      <c r="O9390" s="244"/>
      <c r="P9390" s="244"/>
      <c r="Q9390" s="245" t="s">
        <v>1145</v>
      </c>
    </row>
    <row r="9391" spans="1:17" x14ac:dyDescent="0.25">
      <c r="A9391" s="243">
        <v>16</v>
      </c>
      <c r="B9391" s="243">
        <v>21</v>
      </c>
      <c r="C9391" s="243" t="s">
        <v>304</v>
      </c>
      <c r="D9391" s="243" t="s">
        <v>1146</v>
      </c>
      <c r="E9391" s="243" t="s">
        <v>1142</v>
      </c>
      <c r="F9391" s="243">
        <v>5</v>
      </c>
      <c r="G9391" s="244"/>
      <c r="H9391" s="244">
        <v>5.0000000000000001E-3</v>
      </c>
      <c r="I9391" s="244"/>
      <c r="J9391" s="244"/>
      <c r="K9391" s="244"/>
      <c r="L9391" s="244"/>
      <c r="M9391" s="244"/>
      <c r="N9391" s="244"/>
      <c r="O9391" s="244"/>
      <c r="P9391" s="244"/>
      <c r="Q9391" s="245" t="s">
        <v>1147</v>
      </c>
    </row>
    <row r="9392" spans="1:17" x14ac:dyDescent="0.25">
      <c r="A9392" s="243">
        <v>17</v>
      </c>
      <c r="B9392" s="243">
        <v>21</v>
      </c>
      <c r="C9392" s="243" t="s">
        <v>304</v>
      </c>
      <c r="D9392" s="243" t="s">
        <v>1148</v>
      </c>
      <c r="E9392" s="243" t="s">
        <v>1142</v>
      </c>
      <c r="F9392" s="243">
        <v>5</v>
      </c>
      <c r="G9392" s="244"/>
      <c r="H9392" s="244">
        <v>0.34799999999999998</v>
      </c>
      <c r="I9392" s="244"/>
      <c r="J9392" s="244"/>
      <c r="K9392" s="244"/>
      <c r="L9392" s="244"/>
      <c r="M9392" s="244"/>
      <c r="N9392" s="244"/>
      <c r="O9392" s="244"/>
      <c r="P9392" s="244"/>
      <c r="Q9392" s="245" t="s">
        <v>1149</v>
      </c>
    </row>
    <row r="9393" spans="1:17" x14ac:dyDescent="0.25">
      <c r="A9393" s="243">
        <v>18</v>
      </c>
      <c r="B9393" s="243">
        <v>21</v>
      </c>
      <c r="C9393" s="243" t="s">
        <v>304</v>
      </c>
      <c r="D9393" s="243" t="s">
        <v>1150</v>
      </c>
      <c r="E9393" s="243" t="s">
        <v>1142</v>
      </c>
      <c r="F9393" s="243">
        <v>5</v>
      </c>
      <c r="G9393" s="244"/>
      <c r="H9393" s="244">
        <v>6.3E-2</v>
      </c>
      <c r="I9393" s="244"/>
      <c r="J9393" s="244"/>
      <c r="K9393" s="244"/>
      <c r="L9393" s="244"/>
      <c r="M9393" s="244"/>
      <c r="N9393" s="244"/>
      <c r="O9393" s="244"/>
      <c r="P9393" s="244"/>
      <c r="Q9393" s="245" t="s">
        <v>1151</v>
      </c>
    </row>
    <row r="9394" spans="1:17" ht="63" x14ac:dyDescent="0.25">
      <c r="A9394" s="243">
        <v>19</v>
      </c>
      <c r="B9394" s="243">
        <v>21</v>
      </c>
      <c r="C9394" s="243" t="s">
        <v>304</v>
      </c>
      <c r="D9394" s="243" t="s">
        <v>1152</v>
      </c>
      <c r="E9394" s="243" t="s">
        <v>1142</v>
      </c>
      <c r="F9394" s="243">
        <v>5</v>
      </c>
      <c r="G9394" s="244"/>
      <c r="H9394" s="244">
        <v>0.59599999999999997</v>
      </c>
      <c r="I9394" s="244"/>
      <c r="J9394" s="244"/>
      <c r="K9394" s="244"/>
      <c r="L9394" s="244"/>
      <c r="M9394" s="244"/>
      <c r="N9394" s="244"/>
      <c r="O9394" s="244"/>
      <c r="P9394" s="244"/>
      <c r="Q9394" s="245" t="s">
        <v>1153</v>
      </c>
    </row>
    <row r="9395" spans="1:17" x14ac:dyDescent="0.25">
      <c r="A9395" s="243">
        <v>20</v>
      </c>
      <c r="B9395" s="243">
        <v>21</v>
      </c>
      <c r="C9395" s="243" t="s">
        <v>304</v>
      </c>
      <c r="D9395" s="243" t="s">
        <v>1154</v>
      </c>
      <c r="E9395" s="243" t="s">
        <v>1142</v>
      </c>
      <c r="F9395" s="243">
        <v>5</v>
      </c>
      <c r="G9395" s="244"/>
      <c r="H9395" s="244">
        <v>0</v>
      </c>
      <c r="I9395" s="244"/>
      <c r="J9395" s="244"/>
      <c r="K9395" s="244"/>
      <c r="L9395" s="244"/>
      <c r="M9395" s="244"/>
      <c r="N9395" s="244"/>
      <c r="O9395" s="244"/>
      <c r="P9395" s="244"/>
      <c r="Q9395" s="245" t="s">
        <v>1151</v>
      </c>
    </row>
    <row r="9396" spans="1:17" ht="31.5" x14ac:dyDescent="0.25">
      <c r="A9396" s="243">
        <v>21</v>
      </c>
      <c r="B9396" s="243">
        <v>21</v>
      </c>
      <c r="C9396" s="243" t="s">
        <v>304</v>
      </c>
      <c r="D9396" s="243" t="s">
        <v>1155</v>
      </c>
      <c r="E9396" s="243" t="s">
        <v>1142</v>
      </c>
      <c r="F9396" s="243">
        <v>5</v>
      </c>
      <c r="G9396" s="244"/>
      <c r="H9396" s="244">
        <v>0.27900000000000003</v>
      </c>
      <c r="I9396" s="244"/>
      <c r="J9396" s="244"/>
      <c r="K9396" s="244"/>
      <c r="L9396" s="244"/>
      <c r="M9396" s="244"/>
      <c r="N9396" s="244"/>
      <c r="O9396" s="244"/>
      <c r="P9396" s="244"/>
      <c r="Q9396" s="245" t="s">
        <v>1156</v>
      </c>
    </row>
    <row r="9397" spans="1:17" x14ac:dyDescent="0.25">
      <c r="A9397" s="243">
        <v>22</v>
      </c>
      <c r="B9397" s="243">
        <v>21</v>
      </c>
      <c r="C9397" s="243" t="s">
        <v>304</v>
      </c>
      <c r="D9397" s="243" t="s">
        <v>1157</v>
      </c>
      <c r="E9397" s="243" t="s">
        <v>1142</v>
      </c>
      <c r="F9397" s="243">
        <v>5</v>
      </c>
      <c r="G9397" s="244"/>
      <c r="H9397" s="244">
        <v>9.5000000000000001E-2</v>
      </c>
      <c r="I9397" s="244"/>
      <c r="J9397" s="244"/>
      <c r="K9397" s="244"/>
      <c r="L9397" s="244"/>
      <c r="M9397" s="244"/>
      <c r="N9397" s="244"/>
      <c r="O9397" s="244"/>
      <c r="P9397" s="244"/>
      <c r="Q9397" s="245" t="s">
        <v>1158</v>
      </c>
    </row>
    <row r="9398" spans="1:17" x14ac:dyDescent="0.25">
      <c r="A9398" s="243">
        <v>23</v>
      </c>
      <c r="B9398" s="243">
        <v>21</v>
      </c>
      <c r="C9398" s="243" t="s">
        <v>304</v>
      </c>
      <c r="D9398" s="243" t="s">
        <v>1159</v>
      </c>
      <c r="E9398" s="243" t="s">
        <v>1142</v>
      </c>
      <c r="F9398" s="243">
        <v>5</v>
      </c>
      <c r="G9398" s="244"/>
      <c r="H9398" s="244">
        <v>0.46800000000000003</v>
      </c>
      <c r="I9398" s="244"/>
      <c r="J9398" s="244"/>
      <c r="K9398" s="244"/>
      <c r="L9398" s="244"/>
      <c r="M9398" s="244"/>
      <c r="N9398" s="244"/>
      <c r="O9398" s="244"/>
      <c r="P9398" s="244"/>
      <c r="Q9398" s="245" t="s">
        <v>1160</v>
      </c>
    </row>
    <row r="9399" spans="1:17" x14ac:dyDescent="0.25">
      <c r="A9399" s="243">
        <v>24</v>
      </c>
      <c r="B9399" s="243">
        <v>21</v>
      </c>
      <c r="C9399" s="243" t="s">
        <v>304</v>
      </c>
      <c r="D9399" s="243" t="s">
        <v>1161</v>
      </c>
      <c r="E9399" s="243" t="s">
        <v>1142</v>
      </c>
      <c r="F9399" s="243">
        <v>5</v>
      </c>
      <c r="G9399" s="244"/>
      <c r="H9399" s="244">
        <v>5.5E-2</v>
      </c>
      <c r="I9399" s="244"/>
      <c r="J9399" s="244"/>
      <c r="K9399" s="244"/>
      <c r="L9399" s="244"/>
      <c r="M9399" s="244"/>
      <c r="N9399" s="244"/>
      <c r="O9399" s="244"/>
      <c r="P9399" s="244"/>
      <c r="Q9399" s="245" t="s">
        <v>1151</v>
      </c>
    </row>
    <row r="9400" spans="1:17" x14ac:dyDescent="0.25">
      <c r="A9400" s="243">
        <v>25</v>
      </c>
      <c r="B9400" s="243">
        <v>21</v>
      </c>
      <c r="C9400" s="243" t="s">
        <v>1162</v>
      </c>
      <c r="D9400" s="243" t="s">
        <v>1163</v>
      </c>
      <c r="E9400" s="243" t="s">
        <v>1142</v>
      </c>
      <c r="F9400" s="243">
        <v>5</v>
      </c>
      <c r="G9400" s="244"/>
      <c r="H9400" s="244"/>
      <c r="I9400" s="244"/>
      <c r="J9400" s="244"/>
      <c r="K9400" s="244"/>
      <c r="L9400" s="244">
        <v>2.7E-2</v>
      </c>
      <c r="M9400" s="244"/>
      <c r="N9400" s="244"/>
      <c r="O9400" s="244"/>
      <c r="P9400" s="244"/>
      <c r="Q9400" s="245" t="s">
        <v>1164</v>
      </c>
    </row>
    <row r="9401" spans="1:17" ht="126" x14ac:dyDescent="0.25">
      <c r="A9401" s="243">
        <v>26</v>
      </c>
      <c r="B9401" s="243">
        <v>21</v>
      </c>
      <c r="C9401" s="243" t="s">
        <v>1162</v>
      </c>
      <c r="D9401" s="243" t="s">
        <v>1165</v>
      </c>
      <c r="E9401" s="243" t="s">
        <v>1142</v>
      </c>
      <c r="F9401" s="243">
        <v>5</v>
      </c>
      <c r="G9401" s="244"/>
      <c r="H9401" s="244"/>
      <c r="I9401" s="244"/>
      <c r="J9401" s="244"/>
      <c r="K9401" s="244"/>
      <c r="L9401" s="244">
        <v>0.53600000000000003</v>
      </c>
      <c r="M9401" s="244"/>
      <c r="N9401" s="244"/>
      <c r="O9401" s="244"/>
      <c r="P9401" s="244"/>
      <c r="Q9401" s="245" t="s">
        <v>1166</v>
      </c>
    </row>
    <row r="9402" spans="1:17" x14ac:dyDescent="0.25">
      <c r="A9402" s="243">
        <v>27</v>
      </c>
      <c r="B9402" s="243">
        <v>21</v>
      </c>
      <c r="C9402" s="243" t="s">
        <v>1162</v>
      </c>
      <c r="D9402" s="243" t="s">
        <v>1167</v>
      </c>
      <c r="E9402" s="243" t="s">
        <v>1142</v>
      </c>
      <c r="F9402" s="243">
        <v>5</v>
      </c>
      <c r="G9402" s="244"/>
      <c r="H9402" s="244"/>
      <c r="I9402" s="244"/>
      <c r="J9402" s="244"/>
      <c r="K9402" s="244"/>
      <c r="L9402" s="244">
        <v>0.111</v>
      </c>
      <c r="M9402" s="244"/>
      <c r="N9402" s="244"/>
      <c r="O9402" s="244"/>
      <c r="P9402" s="244"/>
      <c r="Q9402" s="245" t="s">
        <v>1164</v>
      </c>
    </row>
    <row r="9403" spans="1:17" x14ac:dyDescent="0.25">
      <c r="A9403" s="243">
        <v>28</v>
      </c>
      <c r="B9403" s="243">
        <v>21</v>
      </c>
      <c r="C9403" s="243" t="s">
        <v>1162</v>
      </c>
      <c r="D9403" s="243" t="s">
        <v>1168</v>
      </c>
      <c r="E9403" s="243" t="s">
        <v>1142</v>
      </c>
      <c r="F9403" s="243">
        <v>5</v>
      </c>
      <c r="G9403" s="244"/>
      <c r="H9403" s="244"/>
      <c r="I9403" s="244"/>
      <c r="J9403" s="244"/>
      <c r="K9403" s="244"/>
      <c r="L9403" s="244">
        <v>2.4000000000000001E-4</v>
      </c>
      <c r="M9403" s="244"/>
      <c r="N9403" s="244"/>
      <c r="O9403" s="244"/>
      <c r="P9403" s="244"/>
      <c r="Q9403" s="245" t="s">
        <v>1164</v>
      </c>
    </row>
    <row r="9404" spans="1:17" x14ac:dyDescent="0.25">
      <c r="A9404" s="243">
        <v>29</v>
      </c>
      <c r="B9404" s="243">
        <v>21</v>
      </c>
      <c r="C9404" s="243" t="s">
        <v>1162</v>
      </c>
      <c r="D9404" s="243" t="s">
        <v>1169</v>
      </c>
      <c r="E9404" s="243" t="s">
        <v>1142</v>
      </c>
      <c r="F9404" s="243">
        <v>5</v>
      </c>
      <c r="G9404" s="244"/>
      <c r="H9404" s="244"/>
      <c r="I9404" s="244"/>
      <c r="J9404" s="244"/>
      <c r="K9404" s="244"/>
      <c r="L9404" s="244">
        <v>4.3999999999999997E-2</v>
      </c>
      <c r="M9404" s="244"/>
      <c r="N9404" s="244"/>
      <c r="O9404" s="244"/>
      <c r="P9404" s="244"/>
      <c r="Q9404" s="245" t="s">
        <v>1164</v>
      </c>
    </row>
    <row r="9405" spans="1:17" ht="31.5" x14ac:dyDescent="0.25">
      <c r="A9405" s="243">
        <v>30</v>
      </c>
      <c r="B9405" s="243">
        <v>21</v>
      </c>
      <c r="C9405" s="243" t="s">
        <v>1162</v>
      </c>
      <c r="D9405" s="243" t="s">
        <v>1170</v>
      </c>
      <c r="E9405" s="243" t="s">
        <v>1142</v>
      </c>
      <c r="F9405" s="243">
        <v>5</v>
      </c>
      <c r="G9405" s="244"/>
      <c r="H9405" s="244"/>
      <c r="I9405" s="244"/>
      <c r="J9405" s="244"/>
      <c r="K9405" s="244"/>
      <c r="L9405" s="244">
        <v>8.5000000000000006E-2</v>
      </c>
      <c r="M9405" s="244"/>
      <c r="N9405" s="244"/>
      <c r="O9405" s="244"/>
      <c r="P9405" s="244"/>
      <c r="Q9405" s="245" t="s">
        <v>1171</v>
      </c>
    </row>
    <row r="9406" spans="1:17" x14ac:dyDescent="0.25">
      <c r="A9406" s="243">
        <v>31</v>
      </c>
      <c r="B9406" s="243">
        <v>21</v>
      </c>
      <c r="C9406" s="243" t="s">
        <v>1162</v>
      </c>
      <c r="D9406" s="243" t="s">
        <v>1172</v>
      </c>
      <c r="E9406" s="243" t="s">
        <v>1142</v>
      </c>
      <c r="F9406" s="243">
        <v>5</v>
      </c>
      <c r="G9406" s="244"/>
      <c r="H9406" s="244"/>
      <c r="I9406" s="244"/>
      <c r="J9406" s="244"/>
      <c r="K9406" s="244"/>
      <c r="L9406" s="244">
        <v>1.0999999999999999E-2</v>
      </c>
      <c r="M9406" s="244"/>
      <c r="N9406" s="244"/>
      <c r="O9406" s="244"/>
      <c r="P9406" s="244"/>
      <c r="Q9406" s="245" t="s">
        <v>1164</v>
      </c>
    </row>
    <row r="9407" spans="1:17" ht="94.5" x14ac:dyDescent="0.25">
      <c r="A9407" s="243">
        <v>32</v>
      </c>
      <c r="B9407" s="243">
        <v>21</v>
      </c>
      <c r="C9407" s="243" t="s">
        <v>472</v>
      </c>
      <c r="D9407" s="243" t="s">
        <v>1173</v>
      </c>
      <c r="E9407" s="243" t="s">
        <v>1174</v>
      </c>
      <c r="F9407" s="243">
        <v>60</v>
      </c>
      <c r="G9407" s="244"/>
      <c r="H9407" s="244"/>
      <c r="I9407" s="244"/>
      <c r="J9407" s="244"/>
      <c r="K9407" s="244">
        <v>0.71299999999999997</v>
      </c>
      <c r="L9407" s="244"/>
      <c r="M9407" s="244"/>
      <c r="N9407" s="244"/>
      <c r="O9407" s="244"/>
      <c r="P9407" s="244"/>
      <c r="Q9407" s="245" t="s">
        <v>1175</v>
      </c>
    </row>
    <row r="9408" spans="1:17" ht="252" x14ac:dyDescent="0.25">
      <c r="A9408" s="243">
        <v>33</v>
      </c>
      <c r="B9408" s="243">
        <v>21</v>
      </c>
      <c r="C9408" s="243" t="s">
        <v>472</v>
      </c>
      <c r="D9408" s="243" t="s">
        <v>1176</v>
      </c>
      <c r="E9408" s="243" t="s">
        <v>1142</v>
      </c>
      <c r="F9408" s="243">
        <v>5</v>
      </c>
      <c r="G9408" s="244"/>
      <c r="H9408" s="244"/>
      <c r="I9408" s="244"/>
      <c r="J9408" s="244"/>
      <c r="K9408" s="244">
        <v>0.23300000000000001</v>
      </c>
      <c r="L9408" s="244"/>
      <c r="M9408" s="244"/>
      <c r="N9408" s="244"/>
      <c r="O9408" s="244"/>
      <c r="P9408" s="244"/>
      <c r="Q9408" s="245" t="s">
        <v>1177</v>
      </c>
    </row>
    <row r="9409" spans="1:17" ht="299.25" x14ac:dyDescent="0.25">
      <c r="A9409" s="243">
        <v>34</v>
      </c>
      <c r="B9409" s="243">
        <v>21</v>
      </c>
      <c r="C9409" s="243" t="s">
        <v>472</v>
      </c>
      <c r="D9409" s="243" t="s">
        <v>1178</v>
      </c>
      <c r="E9409" s="243" t="s">
        <v>1142</v>
      </c>
      <c r="F9409" s="243">
        <v>5</v>
      </c>
      <c r="G9409" s="244"/>
      <c r="H9409" s="244"/>
      <c r="I9409" s="244"/>
      <c r="J9409" s="244"/>
      <c r="K9409" s="244">
        <v>0.46100000000000002</v>
      </c>
      <c r="L9409" s="244"/>
      <c r="M9409" s="244"/>
      <c r="N9409" s="244"/>
      <c r="O9409" s="244"/>
      <c r="P9409" s="244"/>
      <c r="Q9409" s="245" t="s">
        <v>1179</v>
      </c>
    </row>
    <row r="9410" spans="1:17" ht="126" x14ac:dyDescent="0.25">
      <c r="A9410" s="243">
        <v>35</v>
      </c>
      <c r="B9410" s="243">
        <v>21</v>
      </c>
      <c r="C9410" s="243" t="s">
        <v>472</v>
      </c>
      <c r="D9410" s="243" t="s">
        <v>1180</v>
      </c>
      <c r="E9410" s="243" t="s">
        <v>1142</v>
      </c>
      <c r="F9410" s="243">
        <v>5</v>
      </c>
      <c r="G9410" s="244"/>
      <c r="H9410" s="244"/>
      <c r="I9410" s="244"/>
      <c r="J9410" s="244"/>
      <c r="K9410" s="244">
        <v>0.438</v>
      </c>
      <c r="L9410" s="244"/>
      <c r="M9410" s="244"/>
      <c r="N9410" s="244"/>
      <c r="O9410" s="244"/>
      <c r="P9410" s="244"/>
      <c r="Q9410" s="245" t="s">
        <v>1181</v>
      </c>
    </row>
    <row r="9411" spans="1:17" ht="31.5" x14ac:dyDescent="0.25">
      <c r="A9411" s="243">
        <v>36</v>
      </c>
      <c r="B9411" s="243">
        <v>21</v>
      </c>
      <c r="C9411" s="243" t="s">
        <v>472</v>
      </c>
      <c r="D9411" s="243" t="s">
        <v>1182</v>
      </c>
      <c r="E9411" s="243" t="s">
        <v>1142</v>
      </c>
      <c r="F9411" s="243">
        <v>5</v>
      </c>
      <c r="G9411" s="244"/>
      <c r="H9411" s="244"/>
      <c r="I9411" s="244"/>
      <c r="J9411" s="244"/>
      <c r="K9411" s="244">
        <v>1.6060000000000001</v>
      </c>
      <c r="L9411" s="244"/>
      <c r="M9411" s="244"/>
      <c r="N9411" s="244"/>
      <c r="O9411" s="244"/>
      <c r="P9411" s="244"/>
      <c r="Q9411" s="245" t="s">
        <v>1183</v>
      </c>
    </row>
    <row r="9412" spans="1:17" x14ac:dyDescent="0.25">
      <c r="A9412" s="243">
        <v>37</v>
      </c>
      <c r="B9412" s="243">
        <v>21</v>
      </c>
      <c r="C9412" s="243" t="s">
        <v>472</v>
      </c>
      <c r="D9412" s="243" t="s">
        <v>1184</v>
      </c>
      <c r="E9412" s="243" t="s">
        <v>1142</v>
      </c>
      <c r="F9412" s="243">
        <v>5</v>
      </c>
      <c r="G9412" s="244"/>
      <c r="H9412" s="244"/>
      <c r="I9412" s="244"/>
      <c r="J9412" s="244"/>
      <c r="K9412" s="244">
        <v>0.61899999999999999</v>
      </c>
      <c r="L9412" s="244"/>
      <c r="M9412" s="244"/>
      <c r="N9412" s="244"/>
      <c r="O9412" s="244"/>
      <c r="P9412" s="244"/>
      <c r="Q9412" s="245" t="s">
        <v>1185</v>
      </c>
    </row>
    <row r="9413" spans="1:17" ht="94.5" x14ac:dyDescent="0.25">
      <c r="A9413" s="243">
        <v>38</v>
      </c>
      <c r="B9413" s="243">
        <v>21</v>
      </c>
      <c r="C9413" s="243" t="s">
        <v>472</v>
      </c>
      <c r="D9413" s="243" t="s">
        <v>1186</v>
      </c>
      <c r="E9413" s="243" t="s">
        <v>1174</v>
      </c>
      <c r="F9413" s="243">
        <v>60</v>
      </c>
      <c r="G9413" s="244"/>
      <c r="H9413" s="244"/>
      <c r="I9413" s="244"/>
      <c r="J9413" s="244"/>
      <c r="K9413" s="244">
        <v>0.36899999999999999</v>
      </c>
      <c r="L9413" s="244"/>
      <c r="M9413" s="244"/>
      <c r="N9413" s="244"/>
      <c r="O9413" s="244"/>
      <c r="P9413" s="244"/>
      <c r="Q9413" s="245" t="s">
        <v>1187</v>
      </c>
    </row>
    <row r="9414" spans="1:17" ht="141.75" x14ac:dyDescent="0.25">
      <c r="A9414" s="243">
        <v>39</v>
      </c>
      <c r="B9414" s="243">
        <v>21</v>
      </c>
      <c r="C9414" s="243" t="s">
        <v>472</v>
      </c>
      <c r="D9414" s="243" t="s">
        <v>1188</v>
      </c>
      <c r="E9414" s="243" t="s">
        <v>1142</v>
      </c>
      <c r="F9414" s="243">
        <v>5</v>
      </c>
      <c r="G9414" s="244">
        <v>0.91800000000000004</v>
      </c>
      <c r="H9414" s="244"/>
      <c r="I9414" s="244"/>
      <c r="J9414" s="244"/>
      <c r="K9414" s="244"/>
      <c r="L9414" s="244"/>
      <c r="M9414" s="244"/>
      <c r="N9414" s="244"/>
      <c r="O9414" s="244"/>
      <c r="P9414" s="244"/>
      <c r="Q9414" s="245" t="s">
        <v>1189</v>
      </c>
    </row>
    <row r="9415" spans="1:17" ht="157.5" x14ac:dyDescent="0.25">
      <c r="A9415" s="243">
        <v>40</v>
      </c>
      <c r="B9415" s="243">
        <v>21</v>
      </c>
      <c r="C9415" s="243" t="s">
        <v>472</v>
      </c>
      <c r="D9415" s="243" t="s">
        <v>1190</v>
      </c>
      <c r="E9415" s="243" t="s">
        <v>1142</v>
      </c>
      <c r="F9415" s="243">
        <v>5</v>
      </c>
      <c r="G9415" s="244">
        <v>0.78400000000000003</v>
      </c>
      <c r="H9415" s="244"/>
      <c r="I9415" s="244"/>
      <c r="J9415" s="244"/>
      <c r="K9415" s="244"/>
      <c r="L9415" s="244"/>
      <c r="M9415" s="244"/>
      <c r="N9415" s="244"/>
      <c r="O9415" s="244"/>
      <c r="P9415" s="244"/>
      <c r="Q9415" s="245" t="s">
        <v>1191</v>
      </c>
    </row>
    <row r="9416" spans="1:17" ht="78.75" x14ac:dyDescent="0.25">
      <c r="A9416" s="243">
        <v>41</v>
      </c>
      <c r="B9416" s="243">
        <v>21</v>
      </c>
      <c r="C9416" s="243" t="s">
        <v>1192</v>
      </c>
      <c r="D9416" s="243" t="s">
        <v>1193</v>
      </c>
      <c r="E9416" s="243" t="s">
        <v>1174</v>
      </c>
      <c r="F9416" s="243">
        <v>60</v>
      </c>
      <c r="G9416" s="244">
        <v>0.19600000000000001</v>
      </c>
      <c r="H9416" s="244"/>
      <c r="I9416" s="244"/>
      <c r="J9416" s="244"/>
      <c r="K9416" s="244"/>
      <c r="L9416" s="244"/>
      <c r="M9416" s="244"/>
      <c r="N9416" s="244"/>
      <c r="O9416" s="244"/>
      <c r="P9416" s="244"/>
      <c r="Q9416" s="245" t="s">
        <v>1194</v>
      </c>
    </row>
    <row r="9417" spans="1:17" ht="47.25" x14ac:dyDescent="0.25">
      <c r="A9417" s="243">
        <v>42</v>
      </c>
      <c r="B9417" s="243">
        <v>21</v>
      </c>
      <c r="C9417" s="243" t="s">
        <v>675</v>
      </c>
      <c r="D9417" s="243" t="s">
        <v>1195</v>
      </c>
      <c r="E9417" s="243" t="s">
        <v>1174</v>
      </c>
      <c r="F9417" s="243">
        <v>60</v>
      </c>
      <c r="G9417" s="244"/>
      <c r="H9417" s="244"/>
      <c r="I9417" s="244">
        <v>0.24299999999999999</v>
      </c>
      <c r="J9417" s="244"/>
      <c r="K9417" s="244"/>
      <c r="L9417" s="244"/>
      <c r="M9417" s="244"/>
      <c r="N9417" s="244"/>
      <c r="O9417" s="244"/>
      <c r="P9417" s="244"/>
      <c r="Q9417" s="245" t="s">
        <v>1196</v>
      </c>
    </row>
    <row r="9418" spans="1:17" x14ac:dyDescent="0.25">
      <c r="A9418" s="243">
        <v>43</v>
      </c>
      <c r="B9418" s="243">
        <v>21</v>
      </c>
      <c r="C9418" s="243" t="s">
        <v>675</v>
      </c>
      <c r="D9418" s="243" t="s">
        <v>1197</v>
      </c>
      <c r="E9418" s="243" t="s">
        <v>1174</v>
      </c>
      <c r="F9418" s="243">
        <v>60</v>
      </c>
      <c r="G9418" s="244"/>
      <c r="H9418" s="244"/>
      <c r="I9418" s="244">
        <v>0.27700000000000002</v>
      </c>
      <c r="J9418" s="244"/>
      <c r="K9418" s="244"/>
      <c r="L9418" s="244"/>
      <c r="M9418" s="244"/>
      <c r="N9418" s="244"/>
      <c r="O9418" s="244"/>
      <c r="P9418" s="244"/>
      <c r="Q9418" s="245" t="s">
        <v>1198</v>
      </c>
    </row>
    <row r="9419" spans="1:17" x14ac:dyDescent="0.25">
      <c r="A9419" s="243">
        <v>44</v>
      </c>
      <c r="B9419" s="243">
        <v>21</v>
      </c>
      <c r="C9419" s="243" t="s">
        <v>675</v>
      </c>
      <c r="D9419" s="243" t="s">
        <v>1199</v>
      </c>
      <c r="E9419" s="243" t="s">
        <v>1174</v>
      </c>
      <c r="F9419" s="243">
        <v>60</v>
      </c>
      <c r="G9419" s="244"/>
      <c r="H9419" s="244"/>
      <c r="I9419" s="244">
        <v>2.7E-2</v>
      </c>
      <c r="J9419" s="244"/>
      <c r="K9419" s="244"/>
      <c r="L9419" s="244"/>
      <c r="M9419" s="244"/>
      <c r="N9419" s="244"/>
      <c r="O9419" s="244"/>
      <c r="P9419" s="244"/>
      <c r="Q9419" s="245" t="s">
        <v>1200</v>
      </c>
    </row>
    <row r="9420" spans="1:17" ht="31.5" x14ac:dyDescent="0.25">
      <c r="A9420" s="243">
        <v>45</v>
      </c>
      <c r="B9420" s="243">
        <v>21</v>
      </c>
      <c r="C9420" s="243" t="s">
        <v>675</v>
      </c>
      <c r="D9420" s="243" t="s">
        <v>1201</v>
      </c>
      <c r="E9420" s="243" t="s">
        <v>1174</v>
      </c>
      <c r="F9420" s="243">
        <v>60</v>
      </c>
      <c r="G9420" s="244"/>
      <c r="H9420" s="244"/>
      <c r="I9420" s="244">
        <v>0.14099999999999999</v>
      </c>
      <c r="J9420" s="244"/>
      <c r="K9420" s="244"/>
      <c r="L9420" s="244"/>
      <c r="M9420" s="244"/>
      <c r="N9420" s="244"/>
      <c r="O9420" s="244"/>
      <c r="P9420" s="244"/>
      <c r="Q9420" s="245" t="s">
        <v>1202</v>
      </c>
    </row>
    <row r="9421" spans="1:17" ht="31.5" x14ac:dyDescent="0.25">
      <c r="A9421" s="243">
        <v>46</v>
      </c>
      <c r="B9421" s="243">
        <v>21</v>
      </c>
      <c r="C9421" s="243" t="s">
        <v>675</v>
      </c>
      <c r="D9421" s="243" t="s">
        <v>1203</v>
      </c>
      <c r="E9421" s="243" t="s">
        <v>1174</v>
      </c>
      <c r="F9421" s="243">
        <v>60</v>
      </c>
      <c r="G9421" s="244"/>
      <c r="H9421" s="244"/>
      <c r="I9421" s="244">
        <v>0.20100000000000001</v>
      </c>
      <c r="J9421" s="244"/>
      <c r="K9421" s="244"/>
      <c r="L9421" s="244"/>
      <c r="M9421" s="244"/>
      <c r="N9421" s="244"/>
      <c r="O9421" s="244"/>
      <c r="P9421" s="244"/>
      <c r="Q9421" s="245" t="s">
        <v>1204</v>
      </c>
    </row>
    <row r="9422" spans="1:17" ht="173.25" x14ac:dyDescent="0.25">
      <c r="A9422" s="243">
        <v>47</v>
      </c>
      <c r="B9422" s="243">
        <v>21</v>
      </c>
      <c r="C9422" s="243" t="s">
        <v>144</v>
      </c>
      <c r="D9422" s="243" t="s">
        <v>1205</v>
      </c>
      <c r="E9422" s="243" t="s">
        <v>1142</v>
      </c>
      <c r="F9422" s="243">
        <v>5</v>
      </c>
      <c r="G9422" s="244"/>
      <c r="H9422" s="244">
        <v>0.223</v>
      </c>
      <c r="I9422" s="244"/>
      <c r="J9422" s="244"/>
      <c r="K9422" s="244"/>
      <c r="L9422" s="244"/>
      <c r="M9422" s="244"/>
      <c r="N9422" s="244"/>
      <c r="O9422" s="244"/>
      <c r="P9422" s="244"/>
      <c r="Q9422" s="245" t="s">
        <v>1206</v>
      </c>
    </row>
    <row r="9423" spans="1:17" ht="267.75" x14ac:dyDescent="0.25">
      <c r="A9423" s="243">
        <v>48</v>
      </c>
      <c r="B9423" s="243">
        <v>21</v>
      </c>
      <c r="C9423" s="243" t="s">
        <v>144</v>
      </c>
      <c r="D9423" s="243" t="s">
        <v>1207</v>
      </c>
      <c r="E9423" s="243" t="s">
        <v>1142</v>
      </c>
      <c r="F9423" s="243">
        <v>5</v>
      </c>
      <c r="G9423" s="244"/>
      <c r="H9423" s="244">
        <v>0.90200000000000002</v>
      </c>
      <c r="I9423" s="244"/>
      <c r="J9423" s="244"/>
      <c r="K9423" s="244"/>
      <c r="L9423" s="244"/>
      <c r="M9423" s="244"/>
      <c r="N9423" s="244"/>
      <c r="O9423" s="244"/>
      <c r="P9423" s="244"/>
      <c r="Q9423" s="245" t="s">
        <v>1208</v>
      </c>
    </row>
    <row r="9424" spans="1:17" x14ac:dyDescent="0.25">
      <c r="A9424" s="243">
        <v>49</v>
      </c>
      <c r="B9424" s="243">
        <v>21</v>
      </c>
      <c r="C9424" s="243" t="s">
        <v>144</v>
      </c>
      <c r="D9424" s="243" t="s">
        <v>1209</v>
      </c>
      <c r="E9424" s="243" t="s">
        <v>1142</v>
      </c>
      <c r="F9424" s="243">
        <v>5</v>
      </c>
      <c r="G9424" s="244"/>
      <c r="H9424" s="244">
        <v>0.161</v>
      </c>
      <c r="I9424" s="244"/>
      <c r="J9424" s="244"/>
      <c r="K9424" s="244"/>
      <c r="L9424" s="244"/>
      <c r="M9424" s="244"/>
      <c r="N9424" s="244"/>
      <c r="O9424" s="244"/>
      <c r="P9424" s="244"/>
      <c r="Q9424" s="245" t="s">
        <v>1210</v>
      </c>
    </row>
    <row r="9425" spans="1:17" x14ac:dyDescent="0.25">
      <c r="A9425" s="243">
        <v>50</v>
      </c>
      <c r="B9425" s="243">
        <v>21</v>
      </c>
      <c r="C9425" s="243" t="s">
        <v>144</v>
      </c>
      <c r="D9425" s="243" t="s">
        <v>1211</v>
      </c>
      <c r="E9425" s="243" t="s">
        <v>1142</v>
      </c>
      <c r="F9425" s="243">
        <v>5</v>
      </c>
      <c r="G9425" s="244"/>
      <c r="H9425" s="244">
        <v>0.104</v>
      </c>
      <c r="I9425" s="244"/>
      <c r="J9425" s="244"/>
      <c r="K9425" s="244"/>
      <c r="L9425" s="244"/>
      <c r="M9425" s="244"/>
      <c r="N9425" s="244"/>
      <c r="O9425" s="244"/>
      <c r="P9425" s="244"/>
      <c r="Q9425" s="245" t="s">
        <v>1210</v>
      </c>
    </row>
    <row r="9426" spans="1:17" ht="267.75" x14ac:dyDescent="0.25">
      <c r="A9426" s="243">
        <v>51</v>
      </c>
      <c r="B9426" s="243">
        <v>21</v>
      </c>
      <c r="C9426" s="243" t="s">
        <v>144</v>
      </c>
      <c r="D9426" s="243" t="s">
        <v>1212</v>
      </c>
      <c r="E9426" s="243" t="s">
        <v>1142</v>
      </c>
      <c r="F9426" s="243">
        <v>5</v>
      </c>
      <c r="G9426" s="244"/>
      <c r="H9426" s="244">
        <v>1.099</v>
      </c>
      <c r="I9426" s="244"/>
      <c r="J9426" s="244"/>
      <c r="K9426" s="244"/>
      <c r="L9426" s="244"/>
      <c r="M9426" s="244"/>
      <c r="N9426" s="244"/>
      <c r="O9426" s="244"/>
      <c r="P9426" s="244"/>
      <c r="Q9426" s="245" t="s">
        <v>1213</v>
      </c>
    </row>
    <row r="9427" spans="1:17" x14ac:dyDescent="0.25">
      <c r="A9427" s="243">
        <v>52</v>
      </c>
      <c r="B9427" s="243">
        <v>21</v>
      </c>
      <c r="C9427" s="243" t="s">
        <v>144</v>
      </c>
      <c r="D9427" s="243" t="s">
        <v>1214</v>
      </c>
      <c r="E9427" s="243" t="s">
        <v>1142</v>
      </c>
      <c r="F9427" s="243">
        <v>5</v>
      </c>
      <c r="G9427" s="244"/>
      <c r="H9427" s="244">
        <v>0</v>
      </c>
      <c r="I9427" s="244"/>
      <c r="J9427" s="244"/>
      <c r="K9427" s="244"/>
      <c r="L9427" s="244"/>
      <c r="M9427" s="244"/>
      <c r="N9427" s="244"/>
      <c r="O9427" s="244"/>
      <c r="P9427" s="244"/>
      <c r="Q9427" s="245" t="s">
        <v>1210</v>
      </c>
    </row>
    <row r="9428" spans="1:17" x14ac:dyDescent="0.25">
      <c r="A9428" s="243">
        <v>53</v>
      </c>
      <c r="B9428" s="243">
        <v>21</v>
      </c>
      <c r="C9428" s="243" t="s">
        <v>144</v>
      </c>
      <c r="D9428" s="243" t="s">
        <v>1215</v>
      </c>
      <c r="E9428" s="243" t="s">
        <v>1142</v>
      </c>
      <c r="F9428" s="243">
        <v>5</v>
      </c>
      <c r="G9428" s="244"/>
      <c r="H9428" s="244">
        <v>0.29799999999999999</v>
      </c>
      <c r="I9428" s="244"/>
      <c r="J9428" s="244"/>
      <c r="K9428" s="244"/>
      <c r="L9428" s="244"/>
      <c r="M9428" s="244"/>
      <c r="N9428" s="244"/>
      <c r="O9428" s="244"/>
      <c r="P9428" s="244"/>
      <c r="Q9428" s="245" t="s">
        <v>1210</v>
      </c>
    </row>
    <row r="9429" spans="1:17" x14ac:dyDescent="0.25">
      <c r="A9429" s="243">
        <v>54</v>
      </c>
      <c r="B9429" s="243">
        <v>21</v>
      </c>
      <c r="C9429" s="243" t="s">
        <v>144</v>
      </c>
      <c r="D9429" s="243" t="s">
        <v>1216</v>
      </c>
      <c r="E9429" s="243" t="s">
        <v>1142</v>
      </c>
      <c r="F9429" s="243">
        <v>5</v>
      </c>
      <c r="G9429" s="244"/>
      <c r="H9429" s="244">
        <v>1.353</v>
      </c>
      <c r="I9429" s="244"/>
      <c r="J9429" s="244"/>
      <c r="K9429" s="244"/>
      <c r="L9429" s="244"/>
      <c r="M9429" s="244"/>
      <c r="N9429" s="244"/>
      <c r="O9429" s="244"/>
      <c r="P9429" s="244"/>
      <c r="Q9429" s="245" t="s">
        <v>1217</v>
      </c>
    </row>
    <row r="9430" spans="1:17" x14ac:dyDescent="0.25">
      <c r="A9430" s="243">
        <v>55</v>
      </c>
      <c r="B9430" s="243">
        <v>21</v>
      </c>
      <c r="C9430" s="243" t="s">
        <v>144</v>
      </c>
      <c r="D9430" s="243" t="s">
        <v>1218</v>
      </c>
      <c r="E9430" s="243" t="s">
        <v>1142</v>
      </c>
      <c r="F9430" s="243">
        <v>5</v>
      </c>
      <c r="G9430" s="244"/>
      <c r="H9430" s="244">
        <v>0</v>
      </c>
      <c r="I9430" s="244"/>
      <c r="J9430" s="244"/>
      <c r="K9430" s="244"/>
      <c r="L9430" s="244"/>
      <c r="M9430" s="244"/>
      <c r="N9430" s="244"/>
      <c r="O9430" s="244"/>
      <c r="P9430" s="244"/>
      <c r="Q9430" s="245" t="s">
        <v>1217</v>
      </c>
    </row>
    <row r="9431" spans="1:17" ht="31.5" x14ac:dyDescent="0.25">
      <c r="A9431" s="243">
        <v>56</v>
      </c>
      <c r="B9431" s="243">
        <v>21</v>
      </c>
      <c r="C9431" s="243" t="s">
        <v>1219</v>
      </c>
      <c r="D9431" s="243" t="s">
        <v>1220</v>
      </c>
      <c r="E9431" s="243" t="s">
        <v>1174</v>
      </c>
      <c r="F9431" s="243">
        <v>60</v>
      </c>
      <c r="G9431" s="244">
        <v>0.33100000000000002</v>
      </c>
      <c r="H9431" s="244"/>
      <c r="I9431" s="244"/>
      <c r="J9431" s="244"/>
      <c r="K9431" s="244"/>
      <c r="L9431" s="244"/>
      <c r="M9431" s="244"/>
      <c r="N9431" s="244"/>
      <c r="O9431" s="244"/>
      <c r="P9431" s="244"/>
      <c r="Q9431" s="245" t="s">
        <v>1221</v>
      </c>
    </row>
    <row r="9432" spans="1:17" ht="78.75" x14ac:dyDescent="0.25">
      <c r="A9432" s="243">
        <v>57</v>
      </c>
      <c r="B9432" s="243">
        <v>21</v>
      </c>
      <c r="C9432" s="243" t="s">
        <v>1219</v>
      </c>
      <c r="D9432" s="243" t="s">
        <v>1222</v>
      </c>
      <c r="E9432" s="243" t="s">
        <v>1174</v>
      </c>
      <c r="F9432" s="243">
        <v>60</v>
      </c>
      <c r="G9432" s="244">
        <v>0.20699999999999999</v>
      </c>
      <c r="H9432" s="244"/>
      <c r="I9432" s="244"/>
      <c r="J9432" s="244"/>
      <c r="K9432" s="244"/>
      <c r="L9432" s="244"/>
      <c r="M9432" s="244"/>
      <c r="N9432" s="244"/>
      <c r="O9432" s="244"/>
      <c r="P9432" s="244"/>
      <c r="Q9432" s="245" t="s">
        <v>1223</v>
      </c>
    </row>
    <row r="9433" spans="1:17" ht="126" x14ac:dyDescent="0.25">
      <c r="A9433" s="243">
        <v>58</v>
      </c>
      <c r="B9433" s="243">
        <v>21</v>
      </c>
      <c r="C9433" s="243" t="s">
        <v>278</v>
      </c>
      <c r="D9433" s="243" t="s">
        <v>1224</v>
      </c>
      <c r="E9433" s="243" t="s">
        <v>1174</v>
      </c>
      <c r="F9433" s="243">
        <v>25</v>
      </c>
      <c r="G9433" s="244"/>
      <c r="H9433" s="244"/>
      <c r="I9433" s="244">
        <v>0.748</v>
      </c>
      <c r="J9433" s="244"/>
      <c r="K9433" s="244"/>
      <c r="L9433" s="244"/>
      <c r="M9433" s="244"/>
      <c r="N9433" s="244"/>
      <c r="O9433" s="244"/>
      <c r="P9433" s="244"/>
      <c r="Q9433" s="245" t="s">
        <v>1225</v>
      </c>
    </row>
    <row r="9434" spans="1:17" ht="126" x14ac:dyDescent="0.25">
      <c r="A9434" s="243">
        <v>59</v>
      </c>
      <c r="B9434" s="243">
        <v>21</v>
      </c>
      <c r="C9434" s="243" t="s">
        <v>278</v>
      </c>
      <c r="D9434" s="243" t="s">
        <v>1226</v>
      </c>
      <c r="E9434" s="243" t="s">
        <v>1174</v>
      </c>
      <c r="F9434" s="243">
        <v>25</v>
      </c>
      <c r="G9434" s="244"/>
      <c r="H9434" s="244"/>
      <c r="I9434" s="244">
        <v>0.72799999999999998</v>
      </c>
      <c r="J9434" s="244"/>
      <c r="K9434" s="244"/>
      <c r="L9434" s="244"/>
      <c r="M9434" s="244"/>
      <c r="N9434" s="244"/>
      <c r="O9434" s="244"/>
      <c r="P9434" s="244"/>
      <c r="Q9434" s="245" t="s">
        <v>1227</v>
      </c>
    </row>
    <row r="9435" spans="1:17" ht="110.25" x14ac:dyDescent="0.25">
      <c r="A9435" s="243">
        <v>60</v>
      </c>
      <c r="B9435" s="243">
        <v>21</v>
      </c>
      <c r="C9435" s="243" t="s">
        <v>278</v>
      </c>
      <c r="D9435" s="243" t="s">
        <v>1228</v>
      </c>
      <c r="E9435" s="243" t="s">
        <v>1174</v>
      </c>
      <c r="F9435" s="243">
        <v>25</v>
      </c>
      <c r="G9435" s="244"/>
      <c r="H9435" s="244"/>
      <c r="I9435" s="244">
        <v>0</v>
      </c>
      <c r="J9435" s="244"/>
      <c r="K9435" s="244"/>
      <c r="L9435" s="244"/>
      <c r="M9435" s="244"/>
      <c r="N9435" s="244"/>
      <c r="O9435" s="244"/>
      <c r="P9435" s="244"/>
      <c r="Q9435" s="245" t="s">
        <v>1229</v>
      </c>
    </row>
    <row r="9436" spans="1:17" ht="126" x14ac:dyDescent="0.25">
      <c r="A9436" s="243">
        <v>61</v>
      </c>
      <c r="B9436" s="243">
        <v>21</v>
      </c>
      <c r="C9436" s="243" t="s">
        <v>278</v>
      </c>
      <c r="D9436" s="243" t="s">
        <v>1230</v>
      </c>
      <c r="E9436" s="243" t="s">
        <v>1174</v>
      </c>
      <c r="F9436" s="243">
        <v>25</v>
      </c>
      <c r="G9436" s="244"/>
      <c r="H9436" s="244"/>
      <c r="I9436" s="244">
        <v>0.61299999999999999</v>
      </c>
      <c r="J9436" s="244"/>
      <c r="K9436" s="244"/>
      <c r="L9436" s="244"/>
      <c r="M9436" s="244"/>
      <c r="N9436" s="244"/>
      <c r="O9436" s="244"/>
      <c r="P9436" s="244"/>
      <c r="Q9436" s="245" t="s">
        <v>1231</v>
      </c>
    </row>
    <row r="9437" spans="1:17" ht="173.25" x14ac:dyDescent="0.25">
      <c r="A9437" s="243">
        <v>62</v>
      </c>
      <c r="B9437" s="243">
        <v>21</v>
      </c>
      <c r="C9437" s="243" t="s">
        <v>278</v>
      </c>
      <c r="D9437" s="243" t="s">
        <v>1232</v>
      </c>
      <c r="E9437" s="243" t="s">
        <v>1174</v>
      </c>
      <c r="F9437" s="243">
        <v>25</v>
      </c>
      <c r="G9437" s="244"/>
      <c r="H9437" s="244"/>
      <c r="I9437" s="244">
        <v>1.0429999999999999</v>
      </c>
      <c r="J9437" s="244"/>
      <c r="K9437" s="244"/>
      <c r="L9437" s="244"/>
      <c r="M9437" s="244"/>
      <c r="N9437" s="244"/>
      <c r="O9437" s="244"/>
      <c r="P9437" s="244"/>
      <c r="Q9437" s="245" t="s">
        <v>1233</v>
      </c>
    </row>
    <row r="9438" spans="1:17" ht="31.5" x14ac:dyDescent="0.25">
      <c r="A9438" s="243">
        <v>63</v>
      </c>
      <c r="B9438" s="243">
        <v>21</v>
      </c>
      <c r="C9438" s="243" t="s">
        <v>278</v>
      </c>
      <c r="D9438" s="243" t="s">
        <v>1234</v>
      </c>
      <c r="E9438" s="243" t="s">
        <v>1174</v>
      </c>
      <c r="F9438" s="243">
        <v>25</v>
      </c>
      <c r="G9438" s="244"/>
      <c r="H9438" s="244"/>
      <c r="I9438" s="244">
        <v>0.22600000000000001</v>
      </c>
      <c r="J9438" s="244"/>
      <c r="K9438" s="244"/>
      <c r="L9438" s="244"/>
      <c r="M9438" s="244"/>
      <c r="N9438" s="244"/>
      <c r="O9438" s="244"/>
      <c r="P9438" s="244"/>
      <c r="Q9438" s="245" t="s">
        <v>1235</v>
      </c>
    </row>
    <row r="9439" spans="1:17" ht="94.5" x14ac:dyDescent="0.25">
      <c r="A9439" s="243">
        <v>64</v>
      </c>
      <c r="B9439" s="243">
        <v>21</v>
      </c>
      <c r="C9439" s="243" t="s">
        <v>278</v>
      </c>
      <c r="D9439" s="243" t="s">
        <v>1236</v>
      </c>
      <c r="E9439" s="243" t="s">
        <v>1174</v>
      </c>
      <c r="F9439" s="243">
        <v>25</v>
      </c>
      <c r="G9439" s="244"/>
      <c r="H9439" s="244"/>
      <c r="I9439" s="244">
        <v>6.0000000000000001E-3</v>
      </c>
      <c r="J9439" s="244"/>
      <c r="K9439" s="244"/>
      <c r="L9439" s="244"/>
      <c r="M9439" s="244"/>
      <c r="N9439" s="244"/>
      <c r="O9439" s="244"/>
      <c r="P9439" s="244"/>
      <c r="Q9439" s="245" t="s">
        <v>1237</v>
      </c>
    </row>
    <row r="9440" spans="1:17" ht="78.75" x14ac:dyDescent="0.25">
      <c r="A9440" s="243">
        <v>65</v>
      </c>
      <c r="B9440" s="243">
        <v>21</v>
      </c>
      <c r="C9440" s="243" t="s">
        <v>278</v>
      </c>
      <c r="D9440" s="243" t="s">
        <v>1238</v>
      </c>
      <c r="E9440" s="243" t="s">
        <v>1174</v>
      </c>
      <c r="F9440" s="243">
        <v>25</v>
      </c>
      <c r="G9440" s="244"/>
      <c r="H9440" s="244"/>
      <c r="I9440" s="244">
        <v>2.0409999999999999</v>
      </c>
      <c r="J9440" s="244"/>
      <c r="K9440" s="244"/>
      <c r="L9440" s="244"/>
      <c r="M9440" s="244"/>
      <c r="N9440" s="244"/>
      <c r="O9440" s="244"/>
      <c r="P9440" s="244"/>
      <c r="Q9440" s="245" t="s">
        <v>1239</v>
      </c>
    </row>
    <row r="9441" spans="1:17" ht="31.5" x14ac:dyDescent="0.25">
      <c r="A9441" s="243">
        <v>66</v>
      </c>
      <c r="B9441" s="243">
        <v>21</v>
      </c>
      <c r="C9441" s="243" t="s">
        <v>278</v>
      </c>
      <c r="D9441" s="243" t="s">
        <v>1240</v>
      </c>
      <c r="E9441" s="243" t="s">
        <v>1174</v>
      </c>
      <c r="F9441" s="243">
        <v>25</v>
      </c>
      <c r="G9441" s="244"/>
      <c r="H9441" s="244"/>
      <c r="I9441" s="244">
        <v>0.27400000000000002</v>
      </c>
      <c r="J9441" s="244"/>
      <c r="K9441" s="244"/>
      <c r="L9441" s="244"/>
      <c r="M9441" s="244"/>
      <c r="N9441" s="244"/>
      <c r="O9441" s="244"/>
      <c r="P9441" s="244"/>
      <c r="Q9441" s="245" t="s">
        <v>1241</v>
      </c>
    </row>
    <row r="9442" spans="1:17" ht="78.75" x14ac:dyDescent="0.25">
      <c r="A9442" s="243">
        <v>67</v>
      </c>
      <c r="B9442" s="243">
        <v>21</v>
      </c>
      <c r="C9442" s="243" t="s">
        <v>694</v>
      </c>
      <c r="D9442" s="243" t="s">
        <v>1242</v>
      </c>
      <c r="E9442" s="243" t="s">
        <v>1114</v>
      </c>
      <c r="F9442" s="243">
        <v>20</v>
      </c>
      <c r="G9442" s="244"/>
      <c r="H9442" s="244">
        <v>0.224</v>
      </c>
      <c r="I9442" s="244"/>
      <c r="J9442" s="244"/>
      <c r="K9442" s="244"/>
      <c r="L9442" s="244"/>
      <c r="M9442" s="244"/>
      <c r="N9442" s="244"/>
      <c r="O9442" s="244"/>
      <c r="P9442" s="244"/>
      <c r="Q9442" s="245" t="s">
        <v>1243</v>
      </c>
    </row>
    <row r="9443" spans="1:17" x14ac:dyDescent="0.25">
      <c r="A9443" s="243">
        <v>68</v>
      </c>
      <c r="B9443" s="243">
        <v>21</v>
      </c>
      <c r="C9443" s="243" t="s">
        <v>527</v>
      </c>
      <c r="D9443" s="243" t="s">
        <v>1244</v>
      </c>
      <c r="E9443" s="243" t="s">
        <v>1142</v>
      </c>
      <c r="F9443" s="243">
        <v>5</v>
      </c>
      <c r="G9443" s="244"/>
      <c r="H9443" s="244"/>
      <c r="I9443" s="244"/>
      <c r="J9443" s="244"/>
      <c r="K9443" s="244"/>
      <c r="L9443" s="244">
        <v>0.13400000000000001</v>
      </c>
      <c r="M9443" s="244"/>
      <c r="N9443" s="244"/>
      <c r="O9443" s="244"/>
      <c r="P9443" s="244"/>
      <c r="Q9443" s="245" t="s">
        <v>1245</v>
      </c>
    </row>
    <row r="9444" spans="1:17" x14ac:dyDescent="0.25">
      <c r="A9444" s="243">
        <v>69</v>
      </c>
      <c r="B9444" s="243">
        <v>21</v>
      </c>
      <c r="C9444" s="243" t="s">
        <v>527</v>
      </c>
      <c r="D9444" s="243" t="s">
        <v>1246</v>
      </c>
      <c r="E9444" s="243" t="s">
        <v>1142</v>
      </c>
      <c r="F9444" s="243">
        <v>5</v>
      </c>
      <c r="G9444" s="244"/>
      <c r="H9444" s="244"/>
      <c r="I9444" s="244"/>
      <c r="J9444" s="244"/>
      <c r="K9444" s="244"/>
      <c r="L9444" s="244">
        <v>0</v>
      </c>
      <c r="M9444" s="244"/>
      <c r="N9444" s="244"/>
      <c r="O9444" s="244"/>
      <c r="P9444" s="244"/>
      <c r="Q9444" s="245" t="s">
        <v>1247</v>
      </c>
    </row>
    <row r="9445" spans="1:17" ht="31.5" x14ac:dyDescent="0.25">
      <c r="A9445" s="243">
        <v>70</v>
      </c>
      <c r="B9445" s="243">
        <v>21</v>
      </c>
      <c r="C9445" s="243" t="s">
        <v>527</v>
      </c>
      <c r="D9445" s="243" t="s">
        <v>1248</v>
      </c>
      <c r="E9445" s="243" t="s">
        <v>1142</v>
      </c>
      <c r="F9445" s="243">
        <v>5</v>
      </c>
      <c r="G9445" s="244"/>
      <c r="H9445" s="244"/>
      <c r="I9445" s="244"/>
      <c r="J9445" s="244"/>
      <c r="K9445" s="244"/>
      <c r="L9445" s="244">
        <v>0.30399999999999999</v>
      </c>
      <c r="M9445" s="244"/>
      <c r="N9445" s="244"/>
      <c r="O9445" s="244"/>
      <c r="P9445" s="244"/>
      <c r="Q9445" s="245" t="s">
        <v>1249</v>
      </c>
    </row>
    <row r="9446" spans="1:17" x14ac:dyDescent="0.25">
      <c r="A9446" s="243">
        <v>71</v>
      </c>
      <c r="B9446" s="243">
        <v>21</v>
      </c>
      <c r="C9446" s="243" t="s">
        <v>527</v>
      </c>
      <c r="D9446" s="243" t="s">
        <v>1250</v>
      </c>
      <c r="E9446" s="243" t="s">
        <v>1142</v>
      </c>
      <c r="F9446" s="243">
        <v>5</v>
      </c>
      <c r="G9446" s="244"/>
      <c r="H9446" s="244"/>
      <c r="I9446" s="244"/>
      <c r="J9446" s="244"/>
      <c r="K9446" s="244"/>
      <c r="L9446" s="244">
        <v>0.113</v>
      </c>
      <c r="M9446" s="244"/>
      <c r="N9446" s="244"/>
      <c r="O9446" s="244"/>
      <c r="P9446" s="244"/>
      <c r="Q9446" s="245" t="s">
        <v>1251</v>
      </c>
    </row>
    <row r="9447" spans="1:17" x14ac:dyDescent="0.25">
      <c r="A9447" s="243">
        <v>72</v>
      </c>
      <c r="B9447" s="243">
        <v>21</v>
      </c>
      <c r="C9447" s="243" t="s">
        <v>527</v>
      </c>
      <c r="D9447" s="243" t="s">
        <v>1252</v>
      </c>
      <c r="E9447" s="243" t="s">
        <v>1142</v>
      </c>
      <c r="F9447" s="243">
        <v>5</v>
      </c>
      <c r="G9447" s="244"/>
      <c r="H9447" s="244"/>
      <c r="I9447" s="244"/>
      <c r="J9447" s="244"/>
      <c r="K9447" s="244"/>
      <c r="L9447" s="244">
        <v>0.20300000000000001</v>
      </c>
      <c r="M9447" s="244"/>
      <c r="N9447" s="244"/>
      <c r="O9447" s="244"/>
      <c r="P9447" s="244"/>
      <c r="Q9447" s="245" t="s">
        <v>1245</v>
      </c>
    </row>
    <row r="9448" spans="1:17" x14ac:dyDescent="0.25">
      <c r="A9448" s="243">
        <v>73</v>
      </c>
      <c r="B9448" s="243">
        <v>21</v>
      </c>
      <c r="C9448" s="243" t="s">
        <v>527</v>
      </c>
      <c r="D9448" s="243" t="s">
        <v>1253</v>
      </c>
      <c r="E9448" s="243" t="s">
        <v>1142</v>
      </c>
      <c r="F9448" s="243">
        <v>5</v>
      </c>
      <c r="G9448" s="244"/>
      <c r="H9448" s="244"/>
      <c r="I9448" s="244"/>
      <c r="J9448" s="244"/>
      <c r="K9448" s="244"/>
      <c r="L9448" s="244">
        <v>0.01</v>
      </c>
      <c r="M9448" s="244"/>
      <c r="N9448" s="244"/>
      <c r="O9448" s="244"/>
      <c r="P9448" s="244"/>
      <c r="Q9448" s="245" t="s">
        <v>1247</v>
      </c>
    </row>
    <row r="9449" spans="1:17" x14ac:dyDescent="0.25">
      <c r="A9449" s="243">
        <v>74</v>
      </c>
      <c r="B9449" s="243">
        <v>21</v>
      </c>
      <c r="C9449" s="243" t="s">
        <v>527</v>
      </c>
      <c r="D9449" s="243" t="s">
        <v>1254</v>
      </c>
      <c r="E9449" s="243" t="s">
        <v>1142</v>
      </c>
      <c r="F9449" s="243">
        <v>5</v>
      </c>
      <c r="G9449" s="244"/>
      <c r="H9449" s="244"/>
      <c r="I9449" s="244"/>
      <c r="J9449" s="244"/>
      <c r="K9449" s="244"/>
      <c r="L9449" s="244">
        <v>2E-3</v>
      </c>
      <c r="M9449" s="244"/>
      <c r="N9449" s="244"/>
      <c r="O9449" s="244"/>
      <c r="P9449" s="244"/>
      <c r="Q9449" s="245" t="s">
        <v>1247</v>
      </c>
    </row>
    <row r="9450" spans="1:17" x14ac:dyDescent="0.25">
      <c r="A9450" s="243">
        <v>75</v>
      </c>
      <c r="B9450" s="243">
        <v>21</v>
      </c>
      <c r="C9450" s="243" t="s">
        <v>527</v>
      </c>
      <c r="D9450" s="243" t="s">
        <v>1255</v>
      </c>
      <c r="E9450" s="243" t="s">
        <v>1142</v>
      </c>
      <c r="F9450" s="243">
        <v>5</v>
      </c>
      <c r="G9450" s="244"/>
      <c r="H9450" s="244"/>
      <c r="I9450" s="244"/>
      <c r="J9450" s="244"/>
      <c r="K9450" s="244"/>
      <c r="L9450" s="244">
        <v>0.1</v>
      </c>
      <c r="M9450" s="244"/>
      <c r="N9450" s="244"/>
      <c r="O9450" s="244"/>
      <c r="P9450" s="244"/>
      <c r="Q9450" s="245" t="s">
        <v>1256</v>
      </c>
    </row>
    <row r="9451" spans="1:17" ht="47.25" x14ac:dyDescent="0.25">
      <c r="A9451" s="243">
        <v>76</v>
      </c>
      <c r="B9451" s="243">
        <v>21</v>
      </c>
      <c r="C9451" s="243" t="s">
        <v>704</v>
      </c>
      <c r="D9451" s="243" t="s">
        <v>1257</v>
      </c>
      <c r="E9451" s="243" t="s">
        <v>1142</v>
      </c>
      <c r="F9451" s="243">
        <v>5</v>
      </c>
      <c r="G9451" s="244"/>
      <c r="H9451" s="244"/>
      <c r="I9451" s="244"/>
      <c r="J9451" s="244"/>
      <c r="K9451" s="244"/>
      <c r="L9451" s="244">
        <v>0.157</v>
      </c>
      <c r="M9451" s="244"/>
      <c r="N9451" s="244"/>
      <c r="O9451" s="244"/>
      <c r="P9451" s="244"/>
      <c r="Q9451" s="245" t="s">
        <v>1258</v>
      </c>
    </row>
    <row r="9452" spans="1:17" ht="47.25" x14ac:dyDescent="0.25">
      <c r="A9452" s="243">
        <v>77</v>
      </c>
      <c r="B9452" s="243">
        <v>21</v>
      </c>
      <c r="C9452" s="243" t="s">
        <v>704</v>
      </c>
      <c r="D9452" s="243" t="s">
        <v>1259</v>
      </c>
      <c r="E9452" s="243" t="s">
        <v>1142</v>
      </c>
      <c r="F9452" s="243">
        <v>5</v>
      </c>
      <c r="G9452" s="244"/>
      <c r="H9452" s="244"/>
      <c r="I9452" s="244"/>
      <c r="J9452" s="244"/>
      <c r="K9452" s="244"/>
      <c r="L9452" s="244">
        <v>6.6000000000000003E-2</v>
      </c>
      <c r="M9452" s="244"/>
      <c r="N9452" s="244"/>
      <c r="O9452" s="244"/>
      <c r="P9452" s="244"/>
      <c r="Q9452" s="245" t="s">
        <v>1260</v>
      </c>
    </row>
    <row r="9453" spans="1:17" ht="31.5" x14ac:dyDescent="0.25">
      <c r="A9453" s="243">
        <v>78</v>
      </c>
      <c r="B9453" s="243">
        <v>21</v>
      </c>
      <c r="C9453" s="243" t="s">
        <v>704</v>
      </c>
      <c r="D9453" s="243" t="s">
        <v>1261</v>
      </c>
      <c r="E9453" s="243" t="s">
        <v>1142</v>
      </c>
      <c r="F9453" s="243">
        <v>5</v>
      </c>
      <c r="G9453" s="244"/>
      <c r="H9453" s="244"/>
      <c r="I9453" s="244"/>
      <c r="J9453" s="244"/>
      <c r="K9453" s="244"/>
      <c r="L9453" s="244">
        <v>0.23699999999999999</v>
      </c>
      <c r="M9453" s="244"/>
      <c r="N9453" s="244"/>
      <c r="O9453" s="244"/>
      <c r="P9453" s="244"/>
      <c r="Q9453" s="245" t="s">
        <v>1262</v>
      </c>
    </row>
    <row r="9454" spans="1:17" ht="157.5" x14ac:dyDescent="0.25">
      <c r="A9454" s="243">
        <v>79</v>
      </c>
      <c r="B9454" s="243">
        <v>21</v>
      </c>
      <c r="C9454" s="243" t="s">
        <v>473</v>
      </c>
      <c r="D9454" s="243" t="s">
        <v>1263</v>
      </c>
      <c r="E9454" s="243" t="s">
        <v>1142</v>
      </c>
      <c r="F9454" s="243">
        <v>20</v>
      </c>
      <c r="G9454" s="244"/>
      <c r="H9454" s="244"/>
      <c r="I9454" s="244"/>
      <c r="J9454" s="244"/>
      <c r="K9454" s="244"/>
      <c r="L9454" s="244">
        <v>0.88</v>
      </c>
      <c r="M9454" s="244"/>
      <c r="N9454" s="244"/>
      <c r="O9454" s="244"/>
      <c r="P9454" s="244"/>
      <c r="Q9454" s="245" t="s">
        <v>1264</v>
      </c>
    </row>
    <row r="9455" spans="1:17" x14ac:dyDescent="0.25">
      <c r="A9455" s="243">
        <v>80</v>
      </c>
      <c r="B9455" s="243">
        <v>21</v>
      </c>
      <c r="C9455" s="243" t="s">
        <v>473</v>
      </c>
      <c r="D9455" s="243" t="s">
        <v>1265</v>
      </c>
      <c r="E9455" s="243" t="s">
        <v>1142</v>
      </c>
      <c r="F9455" s="243">
        <v>20</v>
      </c>
      <c r="G9455" s="244"/>
      <c r="H9455" s="244"/>
      <c r="I9455" s="244"/>
      <c r="J9455" s="244"/>
      <c r="K9455" s="244"/>
      <c r="L9455" s="244">
        <v>0.30399999999999999</v>
      </c>
      <c r="M9455" s="244"/>
      <c r="N9455" s="244"/>
      <c r="O9455" s="244"/>
      <c r="P9455" s="244"/>
      <c r="Q9455" s="245" t="s">
        <v>1266</v>
      </c>
    </row>
    <row r="9456" spans="1:17" ht="47.25" x14ac:dyDescent="0.25">
      <c r="A9456" s="243">
        <v>81</v>
      </c>
      <c r="B9456" s="243">
        <v>21</v>
      </c>
      <c r="C9456" s="243" t="s">
        <v>718</v>
      </c>
      <c r="D9456" s="243" t="s">
        <v>1267</v>
      </c>
      <c r="E9456" s="243" t="s">
        <v>1114</v>
      </c>
      <c r="F9456" s="243">
        <v>20</v>
      </c>
      <c r="G9456" s="244">
        <v>7.3999999999999996E-2</v>
      </c>
      <c r="H9456" s="244"/>
      <c r="I9456" s="244"/>
      <c r="J9456" s="244"/>
      <c r="K9456" s="244"/>
      <c r="L9456" s="244"/>
      <c r="M9456" s="244"/>
      <c r="N9456" s="244"/>
      <c r="O9456" s="244"/>
      <c r="P9456" s="244"/>
      <c r="Q9456" s="245" t="s">
        <v>1268</v>
      </c>
    </row>
    <row r="9457" spans="1:17" ht="31.5" x14ac:dyDescent="0.25">
      <c r="A9457" s="243">
        <v>82</v>
      </c>
      <c r="B9457" s="243">
        <v>21</v>
      </c>
      <c r="C9457" s="243" t="s">
        <v>718</v>
      </c>
      <c r="D9457" s="243" t="s">
        <v>1269</v>
      </c>
      <c r="E9457" s="243" t="s">
        <v>1114</v>
      </c>
      <c r="F9457" s="243">
        <v>20</v>
      </c>
      <c r="G9457" s="244">
        <v>8.6999999999999994E-2</v>
      </c>
      <c r="H9457" s="244"/>
      <c r="I9457" s="244"/>
      <c r="J9457" s="244"/>
      <c r="K9457" s="244"/>
      <c r="L9457" s="244"/>
      <c r="M9457" s="244"/>
      <c r="N9457" s="244"/>
      <c r="O9457" s="244"/>
      <c r="P9457" s="244"/>
      <c r="Q9457" s="245" t="s">
        <v>1270</v>
      </c>
    </row>
    <row r="9458" spans="1:17" ht="63" x14ac:dyDescent="0.25">
      <c r="A9458" s="243">
        <v>83</v>
      </c>
      <c r="B9458" s="243">
        <v>21</v>
      </c>
      <c r="C9458" s="243" t="s">
        <v>718</v>
      </c>
      <c r="D9458" s="243" t="s">
        <v>1271</v>
      </c>
      <c r="E9458" s="243" t="s">
        <v>1114</v>
      </c>
      <c r="F9458" s="243">
        <v>20</v>
      </c>
      <c r="G9458" s="244">
        <v>0.19500000000000001</v>
      </c>
      <c r="H9458" s="244"/>
      <c r="I9458" s="244"/>
      <c r="J9458" s="244"/>
      <c r="K9458" s="244"/>
      <c r="L9458" s="244"/>
      <c r="M9458" s="244"/>
      <c r="N9458" s="244"/>
      <c r="O9458" s="244"/>
      <c r="P9458" s="244"/>
      <c r="Q9458" s="245" t="s">
        <v>1272</v>
      </c>
    </row>
    <row r="9459" spans="1:17" x14ac:dyDescent="0.25">
      <c r="A9459" s="243">
        <v>84</v>
      </c>
      <c r="B9459" s="243">
        <v>21</v>
      </c>
      <c r="C9459" s="243" t="s">
        <v>636</v>
      </c>
      <c r="D9459" s="243" t="s">
        <v>1273</v>
      </c>
      <c r="E9459" s="243" t="s">
        <v>1142</v>
      </c>
      <c r="F9459" s="243">
        <v>5</v>
      </c>
      <c r="G9459" s="244"/>
      <c r="H9459" s="244"/>
      <c r="I9459" s="244"/>
      <c r="J9459" s="244">
        <v>0</v>
      </c>
      <c r="K9459" s="244"/>
      <c r="L9459" s="244"/>
      <c r="M9459" s="244"/>
      <c r="N9459" s="244"/>
      <c r="O9459" s="244"/>
      <c r="P9459" s="244"/>
      <c r="Q9459" s="245" t="s">
        <v>1274</v>
      </c>
    </row>
    <row r="9460" spans="1:17" x14ac:dyDescent="0.25">
      <c r="A9460" s="243">
        <v>85</v>
      </c>
      <c r="B9460" s="243">
        <v>21</v>
      </c>
      <c r="C9460" s="243" t="s">
        <v>636</v>
      </c>
      <c r="D9460" s="243" t="s">
        <v>1275</v>
      </c>
      <c r="E9460" s="243" t="s">
        <v>1142</v>
      </c>
      <c r="F9460" s="243">
        <v>5</v>
      </c>
      <c r="G9460" s="244"/>
      <c r="H9460" s="244"/>
      <c r="I9460" s="244"/>
      <c r="J9460" s="244">
        <v>5.8999999999999997E-2</v>
      </c>
      <c r="K9460" s="244"/>
      <c r="L9460" s="244"/>
      <c r="M9460" s="244"/>
      <c r="N9460" s="244"/>
      <c r="O9460" s="244"/>
      <c r="P9460" s="244"/>
      <c r="Q9460" s="245" t="s">
        <v>1164</v>
      </c>
    </row>
    <row r="9461" spans="1:17" x14ac:dyDescent="0.25">
      <c r="A9461" s="243">
        <v>86</v>
      </c>
      <c r="B9461" s="243">
        <v>21</v>
      </c>
      <c r="C9461" s="243" t="s">
        <v>636</v>
      </c>
      <c r="D9461" s="243" t="s">
        <v>1276</v>
      </c>
      <c r="E9461" s="243" t="s">
        <v>1142</v>
      </c>
      <c r="F9461" s="243">
        <v>5</v>
      </c>
      <c r="G9461" s="244"/>
      <c r="H9461" s="244"/>
      <c r="I9461" s="244"/>
      <c r="J9461" s="244">
        <v>8.8999999999999996E-2</v>
      </c>
      <c r="K9461" s="244"/>
      <c r="L9461" s="244"/>
      <c r="M9461" s="244"/>
      <c r="N9461" s="244"/>
      <c r="O9461" s="244"/>
      <c r="P9461" s="244"/>
      <c r="Q9461" s="245" t="s">
        <v>1277</v>
      </c>
    </row>
    <row r="9462" spans="1:17" ht="94.5" x14ac:dyDescent="0.25">
      <c r="A9462" s="243">
        <v>87</v>
      </c>
      <c r="B9462" s="243">
        <v>21</v>
      </c>
      <c r="C9462" s="243" t="s">
        <v>636</v>
      </c>
      <c r="D9462" s="243" t="s">
        <v>1278</v>
      </c>
      <c r="E9462" s="243" t="s">
        <v>1174</v>
      </c>
      <c r="F9462" s="243">
        <v>60</v>
      </c>
      <c r="G9462" s="244"/>
      <c r="H9462" s="244"/>
      <c r="I9462" s="244"/>
      <c r="J9462" s="244">
        <v>0.86</v>
      </c>
      <c r="K9462" s="244"/>
      <c r="L9462" s="244"/>
      <c r="M9462" s="244"/>
      <c r="N9462" s="244"/>
      <c r="O9462" s="244"/>
      <c r="P9462" s="244"/>
      <c r="Q9462" s="245" t="s">
        <v>1279</v>
      </c>
    </row>
    <row r="9463" spans="1:17" ht="63" x14ac:dyDescent="0.25">
      <c r="A9463" s="243">
        <v>88</v>
      </c>
      <c r="B9463" s="243">
        <v>21</v>
      </c>
      <c r="C9463" s="243" t="s">
        <v>636</v>
      </c>
      <c r="D9463" s="243" t="s">
        <v>1280</v>
      </c>
      <c r="E9463" s="243" t="s">
        <v>1142</v>
      </c>
      <c r="F9463" s="243">
        <v>5</v>
      </c>
      <c r="G9463" s="244"/>
      <c r="H9463" s="244"/>
      <c r="I9463" s="244"/>
      <c r="J9463" s="244">
        <v>0.55800000000000005</v>
      </c>
      <c r="K9463" s="244"/>
      <c r="L9463" s="244"/>
      <c r="M9463" s="244"/>
      <c r="N9463" s="244"/>
      <c r="O9463" s="244"/>
      <c r="P9463" s="244"/>
      <c r="Q9463" s="245" t="s">
        <v>1281</v>
      </c>
    </row>
    <row r="9464" spans="1:17" x14ac:dyDescent="0.25">
      <c r="A9464" s="243">
        <v>89</v>
      </c>
      <c r="B9464" s="243">
        <v>21</v>
      </c>
      <c r="C9464" s="243" t="s">
        <v>636</v>
      </c>
      <c r="D9464" s="243" t="s">
        <v>1282</v>
      </c>
      <c r="E9464" s="243" t="s">
        <v>1142</v>
      </c>
      <c r="F9464" s="243">
        <v>5</v>
      </c>
      <c r="G9464" s="244"/>
      <c r="H9464" s="244"/>
      <c r="I9464" s="244"/>
      <c r="J9464" s="244">
        <v>4.8000000000000001E-2</v>
      </c>
      <c r="K9464" s="244"/>
      <c r="L9464" s="244"/>
      <c r="M9464" s="244"/>
      <c r="N9464" s="244"/>
      <c r="O9464" s="244"/>
      <c r="P9464" s="244"/>
      <c r="Q9464" s="245" t="s">
        <v>1283</v>
      </c>
    </row>
    <row r="9465" spans="1:17" x14ac:dyDescent="0.25">
      <c r="A9465" s="243">
        <v>90</v>
      </c>
      <c r="B9465" s="243">
        <v>21</v>
      </c>
      <c r="C9465" s="243" t="s">
        <v>474</v>
      </c>
      <c r="D9465" s="243" t="s">
        <v>1284</v>
      </c>
      <c r="E9465" s="243" t="s">
        <v>1142</v>
      </c>
      <c r="F9465" s="243">
        <v>20</v>
      </c>
      <c r="G9465" s="244"/>
      <c r="H9465" s="244">
        <v>0.17799999999999999</v>
      </c>
      <c r="I9465" s="244"/>
      <c r="J9465" s="244"/>
      <c r="K9465" s="244"/>
      <c r="L9465" s="244"/>
      <c r="M9465" s="244"/>
      <c r="N9465" s="244"/>
      <c r="O9465" s="244"/>
      <c r="P9465" s="244"/>
      <c r="Q9465" s="245" t="s">
        <v>1266</v>
      </c>
    </row>
    <row r="9466" spans="1:17" ht="173.25" x14ac:dyDescent="0.25">
      <c r="A9466" s="243">
        <v>91</v>
      </c>
      <c r="B9466" s="243">
        <v>21</v>
      </c>
      <c r="C9466" s="243" t="s">
        <v>157</v>
      </c>
      <c r="D9466" s="243" t="s">
        <v>1285</v>
      </c>
      <c r="E9466" s="243" t="s">
        <v>1142</v>
      </c>
      <c r="F9466" s="243">
        <v>5</v>
      </c>
      <c r="G9466" s="244"/>
      <c r="H9466" s="244"/>
      <c r="I9466" s="244"/>
      <c r="J9466" s="244"/>
      <c r="K9466" s="244"/>
      <c r="L9466" s="244">
        <v>0.94599999999999995</v>
      </c>
      <c r="M9466" s="244"/>
      <c r="N9466" s="244"/>
      <c r="O9466" s="244"/>
      <c r="P9466" s="244"/>
      <c r="Q9466" s="245" t="s">
        <v>1286</v>
      </c>
    </row>
    <row r="9467" spans="1:17" ht="63" x14ac:dyDescent="0.25">
      <c r="A9467" s="243">
        <v>92</v>
      </c>
      <c r="B9467" s="243">
        <v>21</v>
      </c>
      <c r="C9467" s="243" t="s">
        <v>157</v>
      </c>
      <c r="D9467" s="243" t="s">
        <v>1287</v>
      </c>
      <c r="E9467" s="243" t="s">
        <v>1142</v>
      </c>
      <c r="F9467" s="243">
        <v>5</v>
      </c>
      <c r="G9467" s="244"/>
      <c r="H9467" s="244"/>
      <c r="I9467" s="244"/>
      <c r="J9467" s="244"/>
      <c r="K9467" s="244"/>
      <c r="L9467" s="244">
        <v>0.27800000000000002</v>
      </c>
      <c r="M9467" s="244"/>
      <c r="N9467" s="244"/>
      <c r="O9467" s="244"/>
      <c r="P9467" s="244"/>
      <c r="Q9467" s="245" t="s">
        <v>1288</v>
      </c>
    </row>
    <row r="9468" spans="1:17" x14ac:dyDescent="0.25">
      <c r="A9468" s="243">
        <v>93</v>
      </c>
      <c r="B9468" s="243">
        <v>21</v>
      </c>
      <c r="C9468" s="243" t="s">
        <v>157</v>
      </c>
      <c r="D9468" s="243" t="s">
        <v>1289</v>
      </c>
      <c r="E9468" s="243" t="s">
        <v>1142</v>
      </c>
      <c r="F9468" s="243">
        <v>5</v>
      </c>
      <c r="G9468" s="244"/>
      <c r="H9468" s="244"/>
      <c r="I9468" s="244"/>
      <c r="J9468" s="244"/>
      <c r="K9468" s="244"/>
      <c r="L9468" s="244">
        <v>4.8000000000000001E-4</v>
      </c>
      <c r="M9468" s="244"/>
      <c r="N9468" s="244"/>
      <c r="O9468" s="244"/>
      <c r="P9468" s="244"/>
      <c r="Q9468" s="245" t="s">
        <v>1290</v>
      </c>
    </row>
    <row r="9469" spans="1:17" x14ac:dyDescent="0.25">
      <c r="A9469" s="243">
        <v>94</v>
      </c>
      <c r="B9469" s="243">
        <v>21</v>
      </c>
      <c r="C9469" s="243" t="s">
        <v>157</v>
      </c>
      <c r="D9469" s="243" t="s">
        <v>1291</v>
      </c>
      <c r="E9469" s="243" t="s">
        <v>1142</v>
      </c>
      <c r="F9469" s="243">
        <v>5</v>
      </c>
      <c r="G9469" s="244"/>
      <c r="H9469" s="244"/>
      <c r="I9469" s="244"/>
      <c r="J9469" s="244"/>
      <c r="K9469" s="244"/>
      <c r="L9469" s="244">
        <v>0.22700000000000001</v>
      </c>
      <c r="M9469" s="244"/>
      <c r="N9469" s="244"/>
      <c r="O9469" s="244"/>
      <c r="P9469" s="244"/>
      <c r="Q9469" s="245" t="s">
        <v>1210</v>
      </c>
    </row>
    <row r="9470" spans="1:17" ht="78.75" x14ac:dyDescent="0.25">
      <c r="A9470" s="243">
        <v>95</v>
      </c>
      <c r="B9470" s="243">
        <v>21</v>
      </c>
      <c r="C9470" s="243" t="s">
        <v>157</v>
      </c>
      <c r="D9470" s="243" t="s">
        <v>1292</v>
      </c>
      <c r="E9470" s="243" t="s">
        <v>1142</v>
      </c>
      <c r="F9470" s="243">
        <v>5</v>
      </c>
      <c r="G9470" s="244"/>
      <c r="H9470" s="244"/>
      <c r="I9470" s="244"/>
      <c r="J9470" s="244"/>
      <c r="K9470" s="244"/>
      <c r="L9470" s="244">
        <v>0.379</v>
      </c>
      <c r="M9470" s="244"/>
      <c r="N9470" s="244"/>
      <c r="O9470" s="244"/>
      <c r="P9470" s="244"/>
      <c r="Q9470" s="245" t="s">
        <v>1293</v>
      </c>
    </row>
    <row r="9471" spans="1:17" ht="157.5" x14ac:dyDescent="0.25">
      <c r="A9471" s="243">
        <v>96</v>
      </c>
      <c r="B9471" s="243">
        <v>21</v>
      </c>
      <c r="C9471" s="243" t="s">
        <v>157</v>
      </c>
      <c r="D9471" s="243" t="s">
        <v>1294</v>
      </c>
      <c r="E9471" s="243" t="s">
        <v>1142</v>
      </c>
      <c r="F9471" s="243">
        <v>5</v>
      </c>
      <c r="G9471" s="244"/>
      <c r="H9471" s="244"/>
      <c r="I9471" s="244"/>
      <c r="J9471" s="244"/>
      <c r="K9471" s="244"/>
      <c r="L9471" s="244">
        <v>0.59199999999999997</v>
      </c>
      <c r="M9471" s="244"/>
      <c r="N9471" s="244"/>
      <c r="O9471" s="244"/>
      <c r="P9471" s="244"/>
      <c r="Q9471" s="245" t="s">
        <v>1295</v>
      </c>
    </row>
    <row r="9472" spans="1:17" x14ac:dyDescent="0.25">
      <c r="A9472" s="243">
        <v>97</v>
      </c>
      <c r="B9472" s="243">
        <v>21</v>
      </c>
      <c r="C9472" s="243" t="s">
        <v>157</v>
      </c>
      <c r="D9472" s="243" t="s">
        <v>1296</v>
      </c>
      <c r="E9472" s="243" t="s">
        <v>1142</v>
      </c>
      <c r="F9472" s="243">
        <v>5</v>
      </c>
      <c r="G9472" s="244"/>
      <c r="H9472" s="244"/>
      <c r="I9472" s="244"/>
      <c r="J9472" s="244"/>
      <c r="K9472" s="244"/>
      <c r="L9472" s="244">
        <v>0.13800000000000001</v>
      </c>
      <c r="M9472" s="244"/>
      <c r="N9472" s="244"/>
      <c r="O9472" s="244"/>
      <c r="P9472" s="244"/>
      <c r="Q9472" s="245" t="s">
        <v>1158</v>
      </c>
    </row>
    <row r="9473" spans="1:17" x14ac:dyDescent="0.25">
      <c r="A9473" s="243">
        <v>98</v>
      </c>
      <c r="B9473" s="243">
        <v>21</v>
      </c>
      <c r="C9473" s="243" t="s">
        <v>157</v>
      </c>
      <c r="D9473" s="243" t="s">
        <v>1297</v>
      </c>
      <c r="E9473" s="243" t="s">
        <v>1142</v>
      </c>
      <c r="F9473" s="243">
        <v>5</v>
      </c>
      <c r="G9473" s="244"/>
      <c r="H9473" s="244"/>
      <c r="I9473" s="244"/>
      <c r="J9473" s="244"/>
      <c r="K9473" s="244"/>
      <c r="L9473" s="244">
        <v>0.50900000000000001</v>
      </c>
      <c r="M9473" s="244"/>
      <c r="N9473" s="244"/>
      <c r="O9473" s="244"/>
      <c r="P9473" s="244"/>
      <c r="Q9473" s="245" t="s">
        <v>1298</v>
      </c>
    </row>
    <row r="9474" spans="1:17" x14ac:dyDescent="0.25">
      <c r="A9474" s="243">
        <v>99</v>
      </c>
      <c r="B9474" s="243">
        <v>21</v>
      </c>
      <c r="C9474" s="243" t="s">
        <v>157</v>
      </c>
      <c r="D9474" s="243" t="s">
        <v>1299</v>
      </c>
      <c r="E9474" s="243" t="s">
        <v>1142</v>
      </c>
      <c r="F9474" s="243">
        <v>5</v>
      </c>
      <c r="G9474" s="244"/>
      <c r="H9474" s="244"/>
      <c r="I9474" s="244"/>
      <c r="J9474" s="244"/>
      <c r="K9474" s="244"/>
      <c r="L9474" s="244">
        <v>0.217</v>
      </c>
      <c r="M9474" s="244"/>
      <c r="N9474" s="244"/>
      <c r="O9474" s="244"/>
      <c r="P9474" s="244"/>
      <c r="Q9474" s="245" t="s">
        <v>1210</v>
      </c>
    </row>
    <row r="9475" spans="1:17" ht="141.75" x14ac:dyDescent="0.25">
      <c r="A9475" s="243">
        <v>100</v>
      </c>
      <c r="B9475" s="243">
        <v>21</v>
      </c>
      <c r="C9475" s="243" t="s">
        <v>157</v>
      </c>
      <c r="D9475" s="243" t="s">
        <v>1300</v>
      </c>
      <c r="E9475" s="243" t="s">
        <v>1142</v>
      </c>
      <c r="F9475" s="243">
        <v>5</v>
      </c>
      <c r="G9475" s="244"/>
      <c r="H9475" s="244"/>
      <c r="I9475" s="244"/>
      <c r="J9475" s="244"/>
      <c r="K9475" s="244"/>
      <c r="L9475" s="244">
        <v>0</v>
      </c>
      <c r="M9475" s="244"/>
      <c r="N9475" s="244"/>
      <c r="O9475" s="244"/>
      <c r="P9475" s="244"/>
      <c r="Q9475" s="245" t="s">
        <v>1301</v>
      </c>
    </row>
    <row r="9476" spans="1:17" ht="126" x14ac:dyDescent="0.25">
      <c r="A9476" s="243">
        <v>101</v>
      </c>
      <c r="B9476" s="243">
        <v>21</v>
      </c>
      <c r="C9476" s="243" t="s">
        <v>157</v>
      </c>
      <c r="D9476" s="243" t="s">
        <v>1302</v>
      </c>
      <c r="E9476" s="243" t="s">
        <v>1142</v>
      </c>
      <c r="F9476" s="243">
        <v>5</v>
      </c>
      <c r="G9476" s="244"/>
      <c r="H9476" s="244"/>
      <c r="I9476" s="244"/>
      <c r="J9476" s="244"/>
      <c r="K9476" s="244"/>
      <c r="L9476" s="244">
        <v>0.89100000000000001</v>
      </c>
      <c r="M9476" s="244"/>
      <c r="N9476" s="244"/>
      <c r="O9476" s="244"/>
      <c r="P9476" s="244"/>
      <c r="Q9476" s="245" t="s">
        <v>1303</v>
      </c>
    </row>
    <row r="9477" spans="1:17" x14ac:dyDescent="0.25">
      <c r="A9477" s="243">
        <v>102</v>
      </c>
      <c r="B9477" s="243">
        <v>21</v>
      </c>
      <c r="C9477" s="243" t="s">
        <v>157</v>
      </c>
      <c r="D9477" s="243" t="s">
        <v>1304</v>
      </c>
      <c r="E9477" s="243" t="s">
        <v>1142</v>
      </c>
      <c r="F9477" s="243">
        <v>5</v>
      </c>
      <c r="G9477" s="244"/>
      <c r="H9477" s="244"/>
      <c r="I9477" s="244"/>
      <c r="J9477" s="244"/>
      <c r="K9477" s="244"/>
      <c r="L9477" s="244">
        <v>5.0000000000000001E-3</v>
      </c>
      <c r="M9477" s="244"/>
      <c r="N9477" s="244"/>
      <c r="O9477" s="244"/>
      <c r="P9477" s="244"/>
      <c r="Q9477" s="245" t="s">
        <v>1305</v>
      </c>
    </row>
    <row r="9478" spans="1:17" x14ac:dyDescent="0.25">
      <c r="A9478" s="243">
        <v>103</v>
      </c>
      <c r="B9478" s="243">
        <v>21</v>
      </c>
      <c r="C9478" s="243" t="s">
        <v>98</v>
      </c>
      <c r="D9478" s="243" t="s">
        <v>1306</v>
      </c>
      <c r="E9478" s="243" t="s">
        <v>1142</v>
      </c>
      <c r="F9478" s="243">
        <v>5</v>
      </c>
      <c r="G9478" s="244">
        <v>0.27300000000000002</v>
      </c>
      <c r="H9478" s="244"/>
      <c r="I9478" s="244"/>
      <c r="J9478" s="244"/>
      <c r="K9478" s="244"/>
      <c r="L9478" s="244"/>
      <c r="M9478" s="244"/>
      <c r="N9478" s="244"/>
      <c r="O9478" s="244"/>
      <c r="P9478" s="244"/>
      <c r="Q9478" s="245" t="s">
        <v>1307</v>
      </c>
    </row>
    <row r="9479" spans="1:17" ht="31.5" x14ac:dyDescent="0.25">
      <c r="A9479" s="243">
        <v>104</v>
      </c>
      <c r="B9479" s="243">
        <v>21</v>
      </c>
      <c r="C9479" s="243" t="s">
        <v>98</v>
      </c>
      <c r="D9479" s="243" t="s">
        <v>1308</v>
      </c>
      <c r="E9479" s="243" t="s">
        <v>1142</v>
      </c>
      <c r="F9479" s="243">
        <v>5</v>
      </c>
      <c r="G9479" s="244">
        <v>0.10199999999999999</v>
      </c>
      <c r="H9479" s="244"/>
      <c r="I9479" s="244"/>
      <c r="J9479" s="244"/>
      <c r="K9479" s="244"/>
      <c r="L9479" s="244"/>
      <c r="M9479" s="244"/>
      <c r="N9479" s="244"/>
      <c r="O9479" s="244"/>
      <c r="P9479" s="244"/>
      <c r="Q9479" s="245" t="s">
        <v>1309</v>
      </c>
    </row>
    <row r="9480" spans="1:17" x14ac:dyDescent="0.25">
      <c r="A9480" s="243">
        <v>105</v>
      </c>
      <c r="B9480" s="243">
        <v>21</v>
      </c>
      <c r="C9480" s="243" t="s">
        <v>751</v>
      </c>
      <c r="D9480" s="243" t="s">
        <v>1310</v>
      </c>
      <c r="E9480" s="243" t="s">
        <v>1142</v>
      </c>
      <c r="F9480" s="243">
        <v>5</v>
      </c>
      <c r="G9480" s="244"/>
      <c r="H9480" s="244">
        <v>0.105</v>
      </c>
      <c r="I9480" s="244"/>
      <c r="J9480" s="244"/>
      <c r="K9480" s="244"/>
      <c r="L9480" s="244"/>
      <c r="M9480" s="244"/>
      <c r="N9480" s="244"/>
      <c r="O9480" s="244"/>
      <c r="P9480" s="244"/>
      <c r="Q9480" s="245" t="s">
        <v>1311</v>
      </c>
    </row>
    <row r="9481" spans="1:17" ht="31.5" x14ac:dyDescent="0.25">
      <c r="A9481" s="243">
        <v>106</v>
      </c>
      <c r="B9481" s="243">
        <v>21</v>
      </c>
      <c r="C9481" s="243" t="s">
        <v>751</v>
      </c>
      <c r="D9481" s="243" t="s">
        <v>1312</v>
      </c>
      <c r="E9481" s="243" t="s">
        <v>1142</v>
      </c>
      <c r="F9481" s="243">
        <v>5</v>
      </c>
      <c r="G9481" s="244"/>
      <c r="H9481" s="244">
        <v>7.0000000000000007E-2</v>
      </c>
      <c r="I9481" s="244"/>
      <c r="J9481" s="244"/>
      <c r="K9481" s="244"/>
      <c r="L9481" s="244"/>
      <c r="M9481" s="244"/>
      <c r="N9481" s="244"/>
      <c r="O9481" s="244"/>
      <c r="P9481" s="244"/>
      <c r="Q9481" s="245" t="s">
        <v>1313</v>
      </c>
    </row>
    <row r="9482" spans="1:17" x14ac:dyDescent="0.25">
      <c r="A9482" s="243">
        <v>107</v>
      </c>
      <c r="B9482" s="243">
        <v>21</v>
      </c>
      <c r="C9482" s="243" t="s">
        <v>751</v>
      </c>
      <c r="D9482" s="243" t="s">
        <v>1314</v>
      </c>
      <c r="E9482" s="243" t="s">
        <v>1142</v>
      </c>
      <c r="F9482" s="243">
        <v>5</v>
      </c>
      <c r="G9482" s="244"/>
      <c r="H9482" s="244">
        <v>0.04</v>
      </c>
      <c r="I9482" s="244"/>
      <c r="J9482" s="244"/>
      <c r="K9482" s="244"/>
      <c r="L9482" s="244"/>
      <c r="M9482" s="244"/>
      <c r="N9482" s="244"/>
      <c r="O9482" s="244"/>
      <c r="P9482" s="244"/>
      <c r="Q9482" s="245" t="s">
        <v>1315</v>
      </c>
    </row>
    <row r="9483" spans="1:17" x14ac:dyDescent="0.25">
      <c r="A9483" s="243">
        <v>108</v>
      </c>
      <c r="B9483" s="243">
        <v>21</v>
      </c>
      <c r="C9483" s="243" t="s">
        <v>757</v>
      </c>
      <c r="D9483" s="243" t="s">
        <v>1316</v>
      </c>
      <c r="E9483" s="243" t="s">
        <v>1142</v>
      </c>
      <c r="F9483" s="243">
        <v>5</v>
      </c>
      <c r="G9483" s="244">
        <v>0</v>
      </c>
      <c r="H9483" s="244"/>
      <c r="I9483" s="244"/>
      <c r="J9483" s="244"/>
      <c r="K9483" s="244"/>
      <c r="L9483" s="244"/>
      <c r="M9483" s="244"/>
      <c r="N9483" s="244"/>
      <c r="O9483" s="244"/>
      <c r="P9483" s="244"/>
      <c r="Q9483" s="245" t="s">
        <v>1317</v>
      </c>
    </row>
    <row r="9484" spans="1:17" x14ac:dyDescent="0.25">
      <c r="A9484" s="243">
        <v>109</v>
      </c>
      <c r="B9484" s="243">
        <v>21</v>
      </c>
      <c r="C9484" s="243" t="s">
        <v>757</v>
      </c>
      <c r="D9484" s="243" t="s">
        <v>1318</v>
      </c>
      <c r="E9484" s="243" t="s">
        <v>1142</v>
      </c>
      <c r="F9484" s="243">
        <v>5</v>
      </c>
      <c r="G9484" s="244">
        <v>6.6000000000000003E-2</v>
      </c>
      <c r="H9484" s="244"/>
      <c r="I9484" s="244"/>
      <c r="J9484" s="244"/>
      <c r="K9484" s="244"/>
      <c r="L9484" s="244"/>
      <c r="M9484" s="244"/>
      <c r="N9484" s="244"/>
      <c r="O9484" s="244"/>
      <c r="P9484" s="244"/>
      <c r="Q9484" s="245" t="s">
        <v>1210</v>
      </c>
    </row>
    <row r="9485" spans="1:17" ht="31.5" x14ac:dyDescent="0.25">
      <c r="A9485" s="243">
        <v>110</v>
      </c>
      <c r="B9485" s="243">
        <v>21</v>
      </c>
      <c r="C9485" s="243" t="s">
        <v>757</v>
      </c>
      <c r="D9485" s="243" t="s">
        <v>1319</v>
      </c>
      <c r="E9485" s="243" t="s">
        <v>1142</v>
      </c>
      <c r="F9485" s="243">
        <v>5</v>
      </c>
      <c r="G9485" s="244">
        <v>0.29099999999999998</v>
      </c>
      <c r="H9485" s="244"/>
      <c r="I9485" s="244"/>
      <c r="J9485" s="244"/>
      <c r="K9485" s="244"/>
      <c r="L9485" s="244"/>
      <c r="M9485" s="244"/>
      <c r="N9485" s="244"/>
      <c r="O9485" s="244"/>
      <c r="P9485" s="244"/>
      <c r="Q9485" s="245" t="s">
        <v>1320</v>
      </c>
    </row>
    <row r="9486" spans="1:17" x14ac:dyDescent="0.25">
      <c r="A9486" s="243">
        <v>111</v>
      </c>
      <c r="B9486" s="243">
        <v>21</v>
      </c>
      <c r="C9486" s="243" t="s">
        <v>215</v>
      </c>
      <c r="D9486" s="243" t="s">
        <v>1321</v>
      </c>
      <c r="E9486" s="243" t="s">
        <v>1142</v>
      </c>
      <c r="F9486" s="243">
        <v>20</v>
      </c>
      <c r="G9486" s="244"/>
      <c r="H9486" s="244">
        <v>0.128</v>
      </c>
      <c r="I9486" s="244"/>
      <c r="J9486" s="244"/>
      <c r="K9486" s="244"/>
      <c r="L9486" s="244"/>
      <c r="M9486" s="244"/>
      <c r="N9486" s="244"/>
      <c r="O9486" s="244"/>
      <c r="P9486" s="244"/>
      <c r="Q9486" s="245" t="s">
        <v>1322</v>
      </c>
    </row>
    <row r="9487" spans="1:17" x14ac:dyDescent="0.25">
      <c r="A9487" s="243">
        <v>112</v>
      </c>
      <c r="B9487" s="243">
        <v>21</v>
      </c>
      <c r="C9487" s="243" t="s">
        <v>215</v>
      </c>
      <c r="D9487" s="243" t="s">
        <v>1323</v>
      </c>
      <c r="E9487" s="243" t="s">
        <v>1142</v>
      </c>
      <c r="F9487" s="243">
        <v>20</v>
      </c>
      <c r="G9487" s="244"/>
      <c r="H9487" s="244">
        <v>0</v>
      </c>
      <c r="I9487" s="244"/>
      <c r="J9487" s="244"/>
      <c r="K9487" s="244"/>
      <c r="L9487" s="244"/>
      <c r="M9487" s="244"/>
      <c r="N9487" s="244"/>
      <c r="O9487" s="244"/>
      <c r="P9487" s="244"/>
      <c r="Q9487" s="245" t="s">
        <v>1322</v>
      </c>
    </row>
    <row r="9488" spans="1:17" x14ac:dyDescent="0.25">
      <c r="A9488" s="243">
        <v>113</v>
      </c>
      <c r="B9488" s="243">
        <v>21</v>
      </c>
      <c r="C9488" s="243" t="s">
        <v>215</v>
      </c>
      <c r="D9488" s="243" t="s">
        <v>1324</v>
      </c>
      <c r="E9488" s="243" t="s">
        <v>1142</v>
      </c>
      <c r="F9488" s="243">
        <v>20</v>
      </c>
      <c r="G9488" s="244"/>
      <c r="H9488" s="244">
        <v>0</v>
      </c>
      <c r="I9488" s="244"/>
      <c r="J9488" s="244"/>
      <c r="K9488" s="244"/>
      <c r="L9488" s="244"/>
      <c r="M9488" s="244"/>
      <c r="N9488" s="244"/>
      <c r="O9488" s="244"/>
      <c r="P9488" s="244"/>
      <c r="Q9488" s="245" t="s">
        <v>1322</v>
      </c>
    </row>
    <row r="9489" spans="1:17" x14ac:dyDescent="0.25">
      <c r="A9489" s="243">
        <v>114</v>
      </c>
      <c r="B9489" s="243">
        <v>21</v>
      </c>
      <c r="C9489" s="243" t="s">
        <v>215</v>
      </c>
      <c r="D9489" s="243" t="s">
        <v>1325</v>
      </c>
      <c r="E9489" s="243" t="s">
        <v>1142</v>
      </c>
      <c r="F9489" s="243">
        <v>20</v>
      </c>
      <c r="G9489" s="244"/>
      <c r="H9489" s="244">
        <v>8.0000000000000002E-3</v>
      </c>
      <c r="I9489" s="244"/>
      <c r="J9489" s="244"/>
      <c r="K9489" s="244"/>
      <c r="L9489" s="244"/>
      <c r="M9489" s="244"/>
      <c r="N9489" s="244"/>
      <c r="O9489" s="244"/>
      <c r="P9489" s="244"/>
      <c r="Q9489" s="245" t="s">
        <v>1326</v>
      </c>
    </row>
    <row r="9490" spans="1:17" x14ac:dyDescent="0.25">
      <c r="A9490" s="243">
        <v>115</v>
      </c>
      <c r="B9490" s="243">
        <v>21</v>
      </c>
      <c r="C9490" s="243" t="s">
        <v>761</v>
      </c>
      <c r="D9490" s="243" t="s">
        <v>1327</v>
      </c>
      <c r="E9490" s="243" t="s">
        <v>1142</v>
      </c>
      <c r="F9490" s="243">
        <v>5</v>
      </c>
      <c r="G9490" s="244">
        <v>0.307</v>
      </c>
      <c r="H9490" s="244"/>
      <c r="I9490" s="244"/>
      <c r="J9490" s="244"/>
      <c r="K9490" s="244"/>
      <c r="L9490" s="244"/>
      <c r="M9490" s="244"/>
      <c r="N9490" s="244"/>
      <c r="O9490" s="244"/>
      <c r="P9490" s="244"/>
      <c r="Q9490" s="245" t="s">
        <v>1328</v>
      </c>
    </row>
    <row r="9491" spans="1:17" x14ac:dyDescent="0.25">
      <c r="A9491" s="243">
        <v>116</v>
      </c>
      <c r="B9491" s="243">
        <v>21</v>
      </c>
      <c r="C9491" s="243" t="s">
        <v>761</v>
      </c>
      <c r="D9491" s="243" t="s">
        <v>1329</v>
      </c>
      <c r="E9491" s="243" t="s">
        <v>1142</v>
      </c>
      <c r="F9491" s="243">
        <v>5</v>
      </c>
      <c r="G9491" s="244">
        <v>2.0000000000000001E-4</v>
      </c>
      <c r="H9491" s="244"/>
      <c r="I9491" s="244"/>
      <c r="J9491" s="244"/>
      <c r="K9491" s="244"/>
      <c r="L9491" s="244"/>
      <c r="M9491" s="244"/>
      <c r="N9491" s="244"/>
      <c r="O9491" s="244"/>
      <c r="P9491" s="244"/>
      <c r="Q9491" s="245" t="s">
        <v>1305</v>
      </c>
    </row>
    <row r="9492" spans="1:17" x14ac:dyDescent="0.25">
      <c r="A9492" s="243">
        <v>117</v>
      </c>
      <c r="B9492" s="243">
        <v>21</v>
      </c>
      <c r="C9492" s="243" t="s">
        <v>761</v>
      </c>
      <c r="D9492" s="243" t="s">
        <v>1330</v>
      </c>
      <c r="E9492" s="243" t="s">
        <v>1142</v>
      </c>
      <c r="F9492" s="243">
        <v>5</v>
      </c>
      <c r="G9492" s="244">
        <v>0.125</v>
      </c>
      <c r="H9492" s="244"/>
      <c r="I9492" s="244"/>
      <c r="J9492" s="244"/>
      <c r="K9492" s="244"/>
      <c r="L9492" s="244"/>
      <c r="M9492" s="244"/>
      <c r="N9492" s="244"/>
      <c r="O9492" s="244"/>
      <c r="P9492" s="244"/>
      <c r="Q9492" s="245" t="s">
        <v>1305</v>
      </c>
    </row>
    <row r="9493" spans="1:17" ht="31.5" x14ac:dyDescent="0.25">
      <c r="A9493" s="243">
        <v>118</v>
      </c>
      <c r="B9493" s="243">
        <v>21</v>
      </c>
      <c r="C9493" s="243" t="s">
        <v>761</v>
      </c>
      <c r="D9493" s="243" t="s">
        <v>1331</v>
      </c>
      <c r="E9493" s="243" t="s">
        <v>1142</v>
      </c>
      <c r="F9493" s="243">
        <v>5</v>
      </c>
      <c r="G9493" s="244">
        <v>0.24299999999999999</v>
      </c>
      <c r="H9493" s="244"/>
      <c r="I9493" s="244"/>
      <c r="J9493" s="244"/>
      <c r="K9493" s="244"/>
      <c r="L9493" s="244"/>
      <c r="M9493" s="244"/>
      <c r="N9493" s="244"/>
      <c r="O9493" s="244"/>
      <c r="P9493" s="244"/>
      <c r="Q9493" s="245" t="s">
        <v>1332</v>
      </c>
    </row>
    <row r="9494" spans="1:17" ht="31.5" x14ac:dyDescent="0.25">
      <c r="A9494" s="243">
        <v>119</v>
      </c>
      <c r="B9494" s="243">
        <v>21</v>
      </c>
      <c r="C9494" s="243" t="s">
        <v>518</v>
      </c>
      <c r="D9494" s="243" t="s">
        <v>1333</v>
      </c>
      <c r="E9494" s="243" t="s">
        <v>1114</v>
      </c>
      <c r="F9494" s="243">
        <v>20</v>
      </c>
      <c r="G9494" s="244"/>
      <c r="H9494" s="244"/>
      <c r="I9494" s="244"/>
      <c r="J9494" s="244">
        <v>0.17599999999999999</v>
      </c>
      <c r="K9494" s="244"/>
      <c r="L9494" s="244"/>
      <c r="M9494" s="244"/>
      <c r="N9494" s="244"/>
      <c r="O9494" s="244"/>
      <c r="P9494" s="244"/>
      <c r="Q9494" s="245" t="s">
        <v>1334</v>
      </c>
    </row>
    <row r="9495" spans="1:17" x14ac:dyDescent="0.25">
      <c r="A9495" s="243">
        <v>120</v>
      </c>
      <c r="B9495" s="243">
        <v>21</v>
      </c>
      <c r="C9495" s="243" t="s">
        <v>518</v>
      </c>
      <c r="D9495" s="243" t="s">
        <v>1335</v>
      </c>
      <c r="E9495" s="243" t="s">
        <v>1114</v>
      </c>
      <c r="F9495" s="243">
        <v>20</v>
      </c>
      <c r="G9495" s="244"/>
      <c r="H9495" s="244"/>
      <c r="I9495" s="244"/>
      <c r="J9495" s="244">
        <v>0.16500000000000001</v>
      </c>
      <c r="K9495" s="244"/>
      <c r="L9495" s="244"/>
      <c r="M9495" s="244"/>
      <c r="N9495" s="244"/>
      <c r="O9495" s="244"/>
      <c r="P9495" s="244"/>
      <c r="Q9495" s="245" t="s">
        <v>1210</v>
      </c>
    </row>
    <row r="9496" spans="1:17" x14ac:dyDescent="0.25">
      <c r="A9496" s="243">
        <v>121</v>
      </c>
      <c r="B9496" s="243">
        <v>21</v>
      </c>
      <c r="C9496" s="243" t="s">
        <v>518</v>
      </c>
      <c r="D9496" s="243" t="s">
        <v>1336</v>
      </c>
      <c r="E9496" s="243" t="s">
        <v>1114</v>
      </c>
      <c r="F9496" s="243">
        <v>20</v>
      </c>
      <c r="G9496" s="244"/>
      <c r="H9496" s="244"/>
      <c r="I9496" s="244"/>
      <c r="J9496" s="244">
        <v>1.8000000000000001E-4</v>
      </c>
      <c r="K9496" s="244"/>
      <c r="L9496" s="244"/>
      <c r="M9496" s="244"/>
      <c r="N9496" s="244"/>
      <c r="O9496" s="244"/>
      <c r="P9496" s="244"/>
      <c r="Q9496" s="245" t="s">
        <v>1210</v>
      </c>
    </row>
    <row r="9497" spans="1:17" x14ac:dyDescent="0.25">
      <c r="A9497" s="243">
        <v>122</v>
      </c>
      <c r="B9497" s="243">
        <v>21</v>
      </c>
      <c r="C9497" s="243" t="s">
        <v>518</v>
      </c>
      <c r="D9497" s="243" t="s">
        <v>1337</v>
      </c>
      <c r="E9497" s="243" t="s">
        <v>1114</v>
      </c>
      <c r="F9497" s="243">
        <v>20</v>
      </c>
      <c r="G9497" s="244"/>
      <c r="H9497" s="244"/>
      <c r="I9497" s="244"/>
      <c r="J9497" s="244">
        <v>6.0000000000000001E-3</v>
      </c>
      <c r="K9497" s="244"/>
      <c r="L9497" s="244"/>
      <c r="M9497" s="244"/>
      <c r="N9497" s="244"/>
      <c r="O9497" s="244"/>
      <c r="P9497" s="244"/>
      <c r="Q9497" s="245" t="s">
        <v>1338</v>
      </c>
    </row>
    <row r="9498" spans="1:17" ht="31.5" x14ac:dyDescent="0.25">
      <c r="A9498" s="243">
        <v>123</v>
      </c>
      <c r="B9498" s="243">
        <v>21</v>
      </c>
      <c r="C9498" s="243" t="s">
        <v>518</v>
      </c>
      <c r="D9498" s="243" t="s">
        <v>1339</v>
      </c>
      <c r="E9498" s="243" t="s">
        <v>1114</v>
      </c>
      <c r="F9498" s="243">
        <v>20</v>
      </c>
      <c r="G9498" s="244"/>
      <c r="H9498" s="244"/>
      <c r="I9498" s="244"/>
      <c r="J9498" s="244">
        <v>0.36099999999999999</v>
      </c>
      <c r="K9498" s="244"/>
      <c r="L9498" s="244"/>
      <c r="M9498" s="244"/>
      <c r="N9498" s="244"/>
      <c r="O9498" s="244"/>
      <c r="P9498" s="244"/>
      <c r="Q9498" s="245" t="s">
        <v>1340</v>
      </c>
    </row>
    <row r="9499" spans="1:17" x14ac:dyDescent="0.25">
      <c r="A9499" s="243">
        <v>124</v>
      </c>
      <c r="B9499" s="243">
        <v>21</v>
      </c>
      <c r="C9499" s="243" t="s">
        <v>139</v>
      </c>
      <c r="D9499" s="243" t="s">
        <v>1341</v>
      </c>
      <c r="E9499" s="243" t="s">
        <v>1142</v>
      </c>
      <c r="F9499" s="243">
        <v>5</v>
      </c>
      <c r="G9499" s="244"/>
      <c r="H9499" s="244"/>
      <c r="I9499" s="244"/>
      <c r="J9499" s="244"/>
      <c r="K9499" s="244"/>
      <c r="L9499" s="244">
        <v>0.182</v>
      </c>
      <c r="M9499" s="244"/>
      <c r="N9499" s="244"/>
      <c r="O9499" s="244"/>
      <c r="P9499" s="244"/>
      <c r="Q9499" s="245" t="s">
        <v>1298</v>
      </c>
    </row>
    <row r="9500" spans="1:17" ht="47.25" x14ac:dyDescent="0.25">
      <c r="A9500" s="243">
        <v>125</v>
      </c>
      <c r="B9500" s="243">
        <v>21</v>
      </c>
      <c r="C9500" s="243" t="s">
        <v>139</v>
      </c>
      <c r="D9500" s="243" t="s">
        <v>1342</v>
      </c>
      <c r="E9500" s="243" t="s">
        <v>1142</v>
      </c>
      <c r="F9500" s="243">
        <v>5</v>
      </c>
      <c r="G9500" s="244"/>
      <c r="H9500" s="244"/>
      <c r="I9500" s="244"/>
      <c r="J9500" s="244"/>
      <c r="K9500" s="244"/>
      <c r="L9500" s="244">
        <v>0.192</v>
      </c>
      <c r="M9500" s="244"/>
      <c r="N9500" s="244"/>
      <c r="O9500" s="244"/>
      <c r="P9500" s="244"/>
      <c r="Q9500" s="245" t="s">
        <v>1343</v>
      </c>
    </row>
    <row r="9501" spans="1:17" x14ac:dyDescent="0.25">
      <c r="A9501" s="243">
        <v>126</v>
      </c>
      <c r="B9501" s="243">
        <v>21</v>
      </c>
      <c r="C9501" s="243" t="s">
        <v>139</v>
      </c>
      <c r="D9501" s="243" t="s">
        <v>1344</v>
      </c>
      <c r="E9501" s="243" t="s">
        <v>1142</v>
      </c>
      <c r="F9501" s="243">
        <v>5</v>
      </c>
      <c r="G9501" s="244"/>
      <c r="H9501" s="244"/>
      <c r="I9501" s="244"/>
      <c r="J9501" s="244"/>
      <c r="K9501" s="244"/>
      <c r="L9501" s="244">
        <v>0.16900000000000001</v>
      </c>
      <c r="M9501" s="244"/>
      <c r="N9501" s="244"/>
      <c r="O9501" s="244"/>
      <c r="P9501" s="244"/>
      <c r="Q9501" s="245" t="s">
        <v>1298</v>
      </c>
    </row>
    <row r="9502" spans="1:17" ht="157.5" x14ac:dyDescent="0.25">
      <c r="A9502" s="243">
        <v>127</v>
      </c>
      <c r="B9502" s="243">
        <v>21</v>
      </c>
      <c r="C9502" s="243" t="s">
        <v>774</v>
      </c>
      <c r="D9502" s="243" t="s">
        <v>1345</v>
      </c>
      <c r="E9502" s="243" t="s">
        <v>1142</v>
      </c>
      <c r="F9502" s="243">
        <v>5</v>
      </c>
      <c r="G9502" s="244"/>
      <c r="H9502" s="244"/>
      <c r="I9502" s="244">
        <v>0.24</v>
      </c>
      <c r="J9502" s="244"/>
      <c r="K9502" s="244"/>
      <c r="L9502" s="244"/>
      <c r="M9502" s="244"/>
      <c r="N9502" s="244"/>
      <c r="O9502" s="244"/>
      <c r="P9502" s="244"/>
      <c r="Q9502" s="245" t="s">
        <v>1346</v>
      </c>
    </row>
    <row r="9503" spans="1:17" x14ac:dyDescent="0.25">
      <c r="A9503" s="243">
        <v>128</v>
      </c>
      <c r="B9503" s="243">
        <v>21</v>
      </c>
      <c r="C9503" s="243" t="s">
        <v>774</v>
      </c>
      <c r="D9503" s="243" t="s">
        <v>1347</v>
      </c>
      <c r="E9503" s="243" t="s">
        <v>1142</v>
      </c>
      <c r="F9503" s="243">
        <v>5</v>
      </c>
      <c r="G9503" s="244"/>
      <c r="H9503" s="244"/>
      <c r="I9503" s="244">
        <v>0</v>
      </c>
      <c r="J9503" s="244"/>
      <c r="K9503" s="244"/>
      <c r="L9503" s="244"/>
      <c r="M9503" s="244"/>
      <c r="N9503" s="244"/>
      <c r="O9503" s="244"/>
      <c r="P9503" s="244"/>
      <c r="Q9503" s="245" t="s">
        <v>1164</v>
      </c>
    </row>
    <row r="9504" spans="1:17" x14ac:dyDescent="0.25">
      <c r="A9504" s="243">
        <v>129</v>
      </c>
      <c r="B9504" s="243">
        <v>21</v>
      </c>
      <c r="C9504" s="243" t="s">
        <v>774</v>
      </c>
      <c r="D9504" s="243" t="s">
        <v>1348</v>
      </c>
      <c r="E9504" s="243" t="s">
        <v>1142</v>
      </c>
      <c r="F9504" s="243">
        <v>5</v>
      </c>
      <c r="G9504" s="244"/>
      <c r="H9504" s="244"/>
      <c r="I9504" s="244">
        <v>0.68700000000000006</v>
      </c>
      <c r="J9504" s="244"/>
      <c r="K9504" s="244"/>
      <c r="L9504" s="244"/>
      <c r="M9504" s="244"/>
      <c r="N9504" s="244"/>
      <c r="O9504" s="244"/>
      <c r="P9504" s="244"/>
      <c r="Q9504" s="245" t="s">
        <v>1349</v>
      </c>
    </row>
    <row r="9505" spans="1:17" x14ac:dyDescent="0.25">
      <c r="A9505" s="243">
        <v>130</v>
      </c>
      <c r="B9505" s="243">
        <v>21</v>
      </c>
      <c r="C9505" s="243" t="s">
        <v>774</v>
      </c>
      <c r="D9505" s="243" t="s">
        <v>1350</v>
      </c>
      <c r="E9505" s="243" t="s">
        <v>1142</v>
      </c>
      <c r="F9505" s="243">
        <v>5</v>
      </c>
      <c r="G9505" s="244"/>
      <c r="H9505" s="244"/>
      <c r="I9505" s="244">
        <v>6.0000000000000001E-3</v>
      </c>
      <c r="J9505" s="244"/>
      <c r="K9505" s="244"/>
      <c r="L9505" s="244"/>
      <c r="M9505" s="244"/>
      <c r="N9505" s="244"/>
      <c r="O9505" s="244"/>
      <c r="P9505" s="244"/>
      <c r="Q9505" s="245" t="s">
        <v>1210</v>
      </c>
    </row>
    <row r="9506" spans="1:17" x14ac:dyDescent="0.25">
      <c r="A9506" s="243">
        <v>131</v>
      </c>
      <c r="B9506" s="243">
        <v>21</v>
      </c>
      <c r="C9506" s="243" t="s">
        <v>774</v>
      </c>
      <c r="D9506" s="243" t="s">
        <v>1351</v>
      </c>
      <c r="E9506" s="243" t="s">
        <v>1142</v>
      </c>
      <c r="F9506" s="243">
        <v>5</v>
      </c>
      <c r="G9506" s="244"/>
      <c r="H9506" s="244"/>
      <c r="I9506" s="244">
        <v>8.7999999999999995E-2</v>
      </c>
      <c r="J9506" s="244"/>
      <c r="K9506" s="244"/>
      <c r="L9506" s="244"/>
      <c r="M9506" s="244"/>
      <c r="N9506" s="244"/>
      <c r="O9506" s="244"/>
      <c r="P9506" s="244"/>
      <c r="Q9506" s="245" t="s">
        <v>1210</v>
      </c>
    </row>
    <row r="9507" spans="1:17" x14ac:dyDescent="0.25">
      <c r="A9507" s="243">
        <v>132</v>
      </c>
      <c r="B9507" s="243">
        <v>21</v>
      </c>
      <c r="C9507" s="243" t="s">
        <v>774</v>
      </c>
      <c r="D9507" s="243" t="s">
        <v>1352</v>
      </c>
      <c r="E9507" s="243" t="s">
        <v>1142</v>
      </c>
      <c r="F9507" s="243">
        <v>5</v>
      </c>
      <c r="G9507" s="244"/>
      <c r="H9507" s="244"/>
      <c r="I9507" s="244">
        <v>0</v>
      </c>
      <c r="J9507" s="244"/>
      <c r="K9507" s="244"/>
      <c r="L9507" s="244"/>
      <c r="M9507" s="244"/>
      <c r="N9507" s="244"/>
      <c r="O9507" s="244"/>
      <c r="P9507" s="244"/>
      <c r="Q9507" s="245" t="s">
        <v>1164</v>
      </c>
    </row>
    <row r="9508" spans="1:17" x14ac:dyDescent="0.25">
      <c r="A9508" s="243">
        <v>133</v>
      </c>
      <c r="B9508" s="243">
        <v>21</v>
      </c>
      <c r="C9508" s="243" t="s">
        <v>774</v>
      </c>
      <c r="D9508" s="243" t="s">
        <v>1353</v>
      </c>
      <c r="E9508" s="243" t="s">
        <v>1142</v>
      </c>
      <c r="F9508" s="243">
        <v>5</v>
      </c>
      <c r="G9508" s="244"/>
      <c r="H9508" s="244"/>
      <c r="I9508" s="244">
        <v>0</v>
      </c>
      <c r="J9508" s="244"/>
      <c r="K9508" s="244"/>
      <c r="L9508" s="244"/>
      <c r="M9508" s="244"/>
      <c r="N9508" s="244"/>
      <c r="O9508" s="244"/>
      <c r="P9508" s="244"/>
      <c r="Q9508" s="245" t="s">
        <v>1164</v>
      </c>
    </row>
    <row r="9509" spans="1:17" ht="47.25" x14ac:dyDescent="0.25">
      <c r="A9509" s="243">
        <v>134</v>
      </c>
      <c r="B9509" s="243">
        <v>21</v>
      </c>
      <c r="C9509" s="243" t="s">
        <v>1354</v>
      </c>
      <c r="D9509" s="243" t="s">
        <v>1355</v>
      </c>
      <c r="E9509" s="243" t="s">
        <v>1142</v>
      </c>
      <c r="F9509" s="243">
        <v>5</v>
      </c>
      <c r="G9509" s="244"/>
      <c r="H9509" s="244"/>
      <c r="I9509" s="244"/>
      <c r="J9509" s="244"/>
      <c r="K9509" s="244"/>
      <c r="L9509" s="244"/>
      <c r="M9509" s="244"/>
      <c r="N9509" s="244"/>
      <c r="O9509" s="244"/>
      <c r="P9509" s="244">
        <v>0.309</v>
      </c>
      <c r="Q9509" s="245" t="s">
        <v>1356</v>
      </c>
    </row>
    <row r="9510" spans="1:17" x14ac:dyDescent="0.25">
      <c r="A9510" s="243">
        <v>135</v>
      </c>
      <c r="B9510" s="243">
        <v>21</v>
      </c>
      <c r="C9510" s="243" t="s">
        <v>1354</v>
      </c>
      <c r="D9510" s="243" t="s">
        <v>1357</v>
      </c>
      <c r="E9510" s="243" t="s">
        <v>1174</v>
      </c>
      <c r="F9510" s="243">
        <v>60</v>
      </c>
      <c r="G9510" s="244"/>
      <c r="H9510" s="244"/>
      <c r="I9510" s="244"/>
      <c r="J9510" s="244"/>
      <c r="K9510" s="244"/>
      <c r="L9510" s="244"/>
      <c r="M9510" s="244"/>
      <c r="N9510" s="244"/>
      <c r="O9510" s="244"/>
      <c r="P9510" s="244">
        <v>8.5999999999999993E-2</v>
      </c>
      <c r="Q9510" s="245" t="s">
        <v>1358</v>
      </c>
    </row>
    <row r="9511" spans="1:17" x14ac:dyDescent="0.25">
      <c r="A9511" s="243">
        <v>136</v>
      </c>
      <c r="B9511" s="243">
        <v>21</v>
      </c>
      <c r="C9511" s="243" t="s">
        <v>1354</v>
      </c>
      <c r="D9511" s="243" t="s">
        <v>1359</v>
      </c>
      <c r="E9511" s="243" t="s">
        <v>1174</v>
      </c>
      <c r="F9511" s="243">
        <v>60</v>
      </c>
      <c r="G9511" s="244"/>
      <c r="H9511" s="244"/>
      <c r="I9511" s="244"/>
      <c r="J9511" s="244"/>
      <c r="K9511" s="244"/>
      <c r="L9511" s="244"/>
      <c r="M9511" s="244"/>
      <c r="N9511" s="244"/>
      <c r="O9511" s="244"/>
      <c r="P9511" s="244">
        <v>0.38700000000000001</v>
      </c>
      <c r="Q9511" s="245" t="s">
        <v>1210</v>
      </c>
    </row>
    <row r="9512" spans="1:17" ht="78.75" x14ac:dyDescent="0.25">
      <c r="A9512" s="243">
        <v>137</v>
      </c>
      <c r="B9512" s="243">
        <v>21</v>
      </c>
      <c r="C9512" s="243" t="s">
        <v>1354</v>
      </c>
      <c r="D9512" s="243" t="s">
        <v>1360</v>
      </c>
      <c r="E9512" s="243" t="s">
        <v>1142</v>
      </c>
      <c r="F9512" s="243">
        <v>5</v>
      </c>
      <c r="G9512" s="244"/>
      <c r="H9512" s="244"/>
      <c r="I9512" s="244"/>
      <c r="J9512" s="244"/>
      <c r="K9512" s="244"/>
      <c r="L9512" s="244"/>
      <c r="M9512" s="244"/>
      <c r="N9512" s="244"/>
      <c r="O9512" s="244"/>
      <c r="P9512" s="244">
        <v>0.40899999999999997</v>
      </c>
      <c r="Q9512" s="245" t="s">
        <v>1361</v>
      </c>
    </row>
    <row r="9513" spans="1:17" ht="31.5" x14ac:dyDescent="0.25">
      <c r="A9513" s="243">
        <v>138</v>
      </c>
      <c r="B9513" s="243">
        <v>21</v>
      </c>
      <c r="C9513" s="243" t="s">
        <v>1354</v>
      </c>
      <c r="D9513" s="243" t="s">
        <v>1362</v>
      </c>
      <c r="E9513" s="243" t="s">
        <v>1142</v>
      </c>
      <c r="F9513" s="243">
        <v>5</v>
      </c>
      <c r="G9513" s="244"/>
      <c r="H9513" s="244"/>
      <c r="I9513" s="244"/>
      <c r="J9513" s="244"/>
      <c r="K9513" s="244"/>
      <c r="L9513" s="244"/>
      <c r="M9513" s="244"/>
      <c r="N9513" s="244"/>
      <c r="O9513" s="244"/>
      <c r="P9513" s="244">
        <v>6.0999999999999999E-2</v>
      </c>
      <c r="Q9513" s="245" t="s">
        <v>1363</v>
      </c>
    </row>
    <row r="9514" spans="1:17" x14ac:dyDescent="0.25">
      <c r="A9514" s="243">
        <v>139</v>
      </c>
      <c r="B9514" s="243">
        <v>21</v>
      </c>
      <c r="C9514" s="243" t="s">
        <v>1354</v>
      </c>
      <c r="D9514" s="243" t="s">
        <v>1364</v>
      </c>
      <c r="E9514" s="243" t="s">
        <v>1142</v>
      </c>
      <c r="F9514" s="243">
        <v>5</v>
      </c>
      <c r="G9514" s="244"/>
      <c r="H9514" s="244"/>
      <c r="I9514" s="244"/>
      <c r="J9514" s="244"/>
      <c r="K9514" s="244"/>
      <c r="L9514" s="244"/>
      <c r="M9514" s="244"/>
      <c r="N9514" s="244"/>
      <c r="O9514" s="244"/>
      <c r="P9514" s="244">
        <v>0.14799999999999999</v>
      </c>
      <c r="Q9514" s="245" t="s">
        <v>1365</v>
      </c>
    </row>
    <row r="9515" spans="1:17" x14ac:dyDescent="0.25">
      <c r="A9515" s="243">
        <v>140</v>
      </c>
      <c r="B9515" s="243">
        <v>21</v>
      </c>
      <c r="C9515" s="243" t="s">
        <v>1354</v>
      </c>
      <c r="D9515" s="243" t="s">
        <v>1366</v>
      </c>
      <c r="E9515" s="243" t="s">
        <v>1142</v>
      </c>
      <c r="F9515" s="243">
        <v>5</v>
      </c>
      <c r="G9515" s="244"/>
      <c r="H9515" s="244"/>
      <c r="I9515" s="244"/>
      <c r="J9515" s="244"/>
      <c r="K9515" s="244"/>
      <c r="L9515" s="244"/>
      <c r="M9515" s="244"/>
      <c r="N9515" s="244"/>
      <c r="O9515" s="244"/>
      <c r="P9515" s="244">
        <v>0.13200000000000001</v>
      </c>
      <c r="Q9515" s="245" t="s">
        <v>1367</v>
      </c>
    </row>
    <row r="9516" spans="1:17" ht="31.5" x14ac:dyDescent="0.25">
      <c r="A9516" s="243">
        <v>141</v>
      </c>
      <c r="B9516" s="243">
        <v>21</v>
      </c>
      <c r="C9516" s="243" t="s">
        <v>470</v>
      </c>
      <c r="D9516" s="243" t="s">
        <v>1368</v>
      </c>
      <c r="E9516" s="243" t="s">
        <v>1142</v>
      </c>
      <c r="F9516" s="243">
        <v>5</v>
      </c>
      <c r="G9516" s="244">
        <v>0.16400000000000001</v>
      </c>
      <c r="H9516" s="244"/>
      <c r="I9516" s="244"/>
      <c r="J9516" s="244"/>
      <c r="K9516" s="244"/>
      <c r="L9516" s="244"/>
      <c r="M9516" s="244"/>
      <c r="N9516" s="244"/>
      <c r="O9516" s="244"/>
      <c r="P9516" s="244"/>
      <c r="Q9516" s="245" t="s">
        <v>1369</v>
      </c>
    </row>
    <row r="9517" spans="1:17" ht="63" x14ac:dyDescent="0.25">
      <c r="A9517" s="243">
        <v>142</v>
      </c>
      <c r="B9517" s="243">
        <v>21</v>
      </c>
      <c r="C9517" s="243" t="s">
        <v>470</v>
      </c>
      <c r="D9517" s="243" t="s">
        <v>1370</v>
      </c>
      <c r="E9517" s="243" t="s">
        <v>1142</v>
      </c>
      <c r="F9517" s="243">
        <v>5</v>
      </c>
      <c r="G9517" s="244">
        <v>0.128</v>
      </c>
      <c r="H9517" s="244"/>
      <c r="I9517" s="244"/>
      <c r="J9517" s="244"/>
      <c r="K9517" s="244"/>
      <c r="L9517" s="244"/>
      <c r="M9517" s="244"/>
      <c r="N9517" s="244"/>
      <c r="O9517" s="244"/>
      <c r="P9517" s="244"/>
      <c r="Q9517" s="245" t="s">
        <v>1371</v>
      </c>
    </row>
    <row r="9518" spans="1:17" x14ac:dyDescent="0.25">
      <c r="A9518" s="243">
        <v>143</v>
      </c>
      <c r="B9518" s="243">
        <v>21</v>
      </c>
      <c r="C9518" s="243" t="s">
        <v>470</v>
      </c>
      <c r="D9518" s="243" t="s">
        <v>1372</v>
      </c>
      <c r="E9518" s="243" t="s">
        <v>1142</v>
      </c>
      <c r="F9518" s="243">
        <v>5</v>
      </c>
      <c r="G9518" s="244">
        <v>0</v>
      </c>
      <c r="H9518" s="244"/>
      <c r="I9518" s="244"/>
      <c r="J9518" s="244"/>
      <c r="K9518" s="244"/>
      <c r="L9518" s="244"/>
      <c r="M9518" s="244"/>
      <c r="N9518" s="244"/>
      <c r="O9518" s="244"/>
      <c r="P9518" s="244"/>
      <c r="Q9518" s="245" t="s">
        <v>1373</v>
      </c>
    </row>
    <row r="9519" spans="1:17" ht="47.25" x14ac:dyDescent="0.25">
      <c r="A9519" s="243">
        <v>144</v>
      </c>
      <c r="B9519" s="243">
        <v>21</v>
      </c>
      <c r="C9519" s="243" t="s">
        <v>470</v>
      </c>
      <c r="D9519" s="243" t="s">
        <v>1374</v>
      </c>
      <c r="E9519" s="243" t="s">
        <v>1142</v>
      </c>
      <c r="F9519" s="243">
        <v>5</v>
      </c>
      <c r="G9519" s="244">
        <v>0.151</v>
      </c>
      <c r="H9519" s="244"/>
      <c r="I9519" s="244"/>
      <c r="J9519" s="244"/>
      <c r="K9519" s="244"/>
      <c r="L9519" s="244"/>
      <c r="M9519" s="244"/>
      <c r="N9519" s="244"/>
      <c r="O9519" s="244"/>
      <c r="P9519" s="244"/>
      <c r="Q9519" s="245" t="s">
        <v>1375</v>
      </c>
    </row>
    <row r="9520" spans="1:17" ht="94.5" x14ac:dyDescent="0.25">
      <c r="A9520" s="243">
        <v>145</v>
      </c>
      <c r="B9520" s="243">
        <v>21</v>
      </c>
      <c r="C9520" s="243" t="s">
        <v>470</v>
      </c>
      <c r="D9520" s="243" t="s">
        <v>1376</v>
      </c>
      <c r="E9520" s="243" t="s">
        <v>1142</v>
      </c>
      <c r="F9520" s="243">
        <v>5</v>
      </c>
      <c r="G9520" s="244">
        <v>0.33</v>
      </c>
      <c r="H9520" s="244"/>
      <c r="I9520" s="244"/>
      <c r="J9520" s="244"/>
      <c r="K9520" s="244"/>
      <c r="L9520" s="244"/>
      <c r="M9520" s="244"/>
      <c r="N9520" s="244"/>
      <c r="O9520" s="244"/>
      <c r="P9520" s="244"/>
      <c r="Q9520" s="245" t="s">
        <v>1377</v>
      </c>
    </row>
    <row r="9521" spans="1:17" x14ac:dyDescent="0.25">
      <c r="A9521" s="243">
        <v>146</v>
      </c>
      <c r="B9521" s="243">
        <v>21</v>
      </c>
      <c r="C9521" s="243" t="s">
        <v>470</v>
      </c>
      <c r="D9521" s="243" t="s">
        <v>1378</v>
      </c>
      <c r="E9521" s="243" t="s">
        <v>1142</v>
      </c>
      <c r="F9521" s="243">
        <v>5</v>
      </c>
      <c r="G9521" s="244">
        <v>0.13900000000000001</v>
      </c>
      <c r="H9521" s="244"/>
      <c r="I9521" s="244"/>
      <c r="J9521" s="244"/>
      <c r="K9521" s="244"/>
      <c r="L9521" s="244"/>
      <c r="M9521" s="244"/>
      <c r="N9521" s="244"/>
      <c r="O9521" s="244"/>
      <c r="P9521" s="244"/>
      <c r="Q9521" s="245" t="s">
        <v>1307</v>
      </c>
    </row>
    <row r="9522" spans="1:17" x14ac:dyDescent="0.25">
      <c r="A9522" s="243">
        <v>147</v>
      </c>
      <c r="B9522" s="243">
        <v>21</v>
      </c>
      <c r="C9522" s="243" t="s">
        <v>470</v>
      </c>
      <c r="D9522" s="243" t="s">
        <v>1379</v>
      </c>
      <c r="E9522" s="243" t="s">
        <v>1142</v>
      </c>
      <c r="F9522" s="243">
        <v>5</v>
      </c>
      <c r="G9522" s="244">
        <v>3.7999999999999999E-2</v>
      </c>
      <c r="H9522" s="244"/>
      <c r="I9522" s="244"/>
      <c r="J9522" s="244"/>
      <c r="K9522" s="244"/>
      <c r="L9522" s="244"/>
      <c r="M9522" s="244"/>
      <c r="N9522" s="244"/>
      <c r="O9522" s="244"/>
      <c r="P9522" s="244"/>
      <c r="Q9522" s="245" t="s">
        <v>1210</v>
      </c>
    </row>
    <row r="9523" spans="1:17" ht="31.5" x14ac:dyDescent="0.25">
      <c r="A9523" s="243">
        <v>148</v>
      </c>
      <c r="B9523" s="243">
        <v>21</v>
      </c>
      <c r="C9523" s="243" t="s">
        <v>661</v>
      </c>
      <c r="D9523" s="243" t="s">
        <v>1380</v>
      </c>
      <c r="E9523" s="243" t="s">
        <v>1174</v>
      </c>
      <c r="F9523" s="243">
        <v>60</v>
      </c>
      <c r="G9523" s="244"/>
      <c r="H9523" s="244"/>
      <c r="I9523" s="244"/>
      <c r="J9523" s="244"/>
      <c r="K9523" s="244"/>
      <c r="L9523" s="244"/>
      <c r="M9523" s="244"/>
      <c r="N9523" s="244"/>
      <c r="O9523" s="244">
        <v>0.17100000000000001</v>
      </c>
      <c r="P9523" s="244"/>
      <c r="Q9523" s="245" t="s">
        <v>1381</v>
      </c>
    </row>
    <row r="9524" spans="1:17" x14ac:dyDescent="0.25">
      <c r="A9524" s="243">
        <v>149</v>
      </c>
      <c r="B9524" s="243">
        <v>21</v>
      </c>
      <c r="C9524" s="243" t="s">
        <v>661</v>
      </c>
      <c r="D9524" s="243" t="s">
        <v>1382</v>
      </c>
      <c r="E9524" s="243" t="s">
        <v>1174</v>
      </c>
      <c r="F9524" s="243">
        <v>60</v>
      </c>
      <c r="G9524" s="244"/>
      <c r="H9524" s="244"/>
      <c r="I9524" s="244"/>
      <c r="J9524" s="244"/>
      <c r="K9524" s="244"/>
      <c r="L9524" s="244"/>
      <c r="M9524" s="244"/>
      <c r="N9524" s="244"/>
      <c r="O9524" s="244">
        <v>0.58199999999999996</v>
      </c>
      <c r="P9524" s="244"/>
      <c r="Q9524" s="245" t="s">
        <v>1217</v>
      </c>
    </row>
    <row r="9525" spans="1:17" x14ac:dyDescent="0.25">
      <c r="A9525" s="243">
        <v>150</v>
      </c>
      <c r="B9525" s="243">
        <v>21</v>
      </c>
      <c r="C9525" s="243" t="s">
        <v>661</v>
      </c>
      <c r="D9525" s="243" t="s">
        <v>1383</v>
      </c>
      <c r="E9525" s="243" t="s">
        <v>1174</v>
      </c>
      <c r="F9525" s="243">
        <v>60</v>
      </c>
      <c r="G9525" s="244"/>
      <c r="H9525" s="244"/>
      <c r="I9525" s="244"/>
      <c r="J9525" s="244"/>
      <c r="K9525" s="244"/>
      <c r="L9525" s="244"/>
      <c r="M9525" s="244"/>
      <c r="N9525" s="244"/>
      <c r="O9525" s="244">
        <v>1.4E-2</v>
      </c>
      <c r="P9525" s="244"/>
      <c r="Q9525" s="245" t="s">
        <v>1384</v>
      </c>
    </row>
    <row r="9526" spans="1:17" x14ac:dyDescent="0.25">
      <c r="A9526" s="243">
        <v>151</v>
      </c>
      <c r="B9526" s="243">
        <v>21</v>
      </c>
      <c r="C9526" s="243" t="s">
        <v>661</v>
      </c>
      <c r="D9526" s="243" t="s">
        <v>1385</v>
      </c>
      <c r="E9526" s="243" t="s">
        <v>1174</v>
      </c>
      <c r="F9526" s="243">
        <v>60</v>
      </c>
      <c r="G9526" s="244"/>
      <c r="H9526" s="244"/>
      <c r="I9526" s="244"/>
      <c r="J9526" s="244"/>
      <c r="K9526" s="244"/>
      <c r="L9526" s="244"/>
      <c r="M9526" s="244"/>
      <c r="N9526" s="244"/>
      <c r="O9526" s="244">
        <v>0.01</v>
      </c>
      <c r="P9526" s="244"/>
      <c r="Q9526" s="245" t="s">
        <v>1384</v>
      </c>
    </row>
    <row r="9527" spans="1:17" ht="31.5" x14ac:dyDescent="0.25">
      <c r="A9527" s="243">
        <v>152</v>
      </c>
      <c r="B9527" s="243">
        <v>21</v>
      </c>
      <c r="C9527" s="243" t="s">
        <v>468</v>
      </c>
      <c r="D9527" s="243" t="s">
        <v>1386</v>
      </c>
      <c r="E9527" s="243" t="s">
        <v>1174</v>
      </c>
      <c r="F9527" s="243">
        <v>60</v>
      </c>
      <c r="G9527" s="244">
        <v>9.1999999999999998E-2</v>
      </c>
      <c r="H9527" s="244"/>
      <c r="I9527" s="244"/>
      <c r="J9527" s="244"/>
      <c r="K9527" s="244"/>
      <c r="L9527" s="244"/>
      <c r="M9527" s="244"/>
      <c r="N9527" s="244"/>
      <c r="O9527" s="244"/>
      <c r="P9527" s="244"/>
      <c r="Q9527" s="245" t="s">
        <v>1387</v>
      </c>
    </row>
    <row r="9528" spans="1:17" ht="31.5" x14ac:dyDescent="0.25">
      <c r="A9528" s="243">
        <v>153</v>
      </c>
      <c r="B9528" s="243">
        <v>21</v>
      </c>
      <c r="C9528" s="243" t="s">
        <v>468</v>
      </c>
      <c r="D9528" s="243" t="s">
        <v>1388</v>
      </c>
      <c r="E9528" s="243" t="s">
        <v>1174</v>
      </c>
      <c r="F9528" s="243">
        <v>60</v>
      </c>
      <c r="G9528" s="244">
        <v>0.222</v>
      </c>
      <c r="H9528" s="244"/>
      <c r="I9528" s="244"/>
      <c r="J9528" s="244"/>
      <c r="K9528" s="244"/>
      <c r="L9528" s="244"/>
      <c r="M9528" s="244"/>
      <c r="N9528" s="244"/>
      <c r="O9528" s="244"/>
      <c r="P9528" s="244"/>
      <c r="Q9528" s="245" t="s">
        <v>1389</v>
      </c>
    </row>
    <row r="9529" spans="1:17" x14ac:dyDescent="0.25">
      <c r="A9529" s="243">
        <v>154</v>
      </c>
      <c r="B9529" s="243">
        <v>21</v>
      </c>
      <c r="C9529" s="243" t="s">
        <v>468</v>
      </c>
      <c r="D9529" s="243" t="s">
        <v>1390</v>
      </c>
      <c r="E9529" s="243" t="s">
        <v>1174</v>
      </c>
      <c r="F9529" s="243">
        <v>60</v>
      </c>
      <c r="G9529" s="244">
        <v>3.0000000000000001E-3</v>
      </c>
      <c r="H9529" s="244"/>
      <c r="I9529" s="244"/>
      <c r="J9529" s="244"/>
      <c r="K9529" s="244"/>
      <c r="L9529" s="244"/>
      <c r="M9529" s="244"/>
      <c r="N9529" s="244"/>
      <c r="O9529" s="244"/>
      <c r="P9529" s="244"/>
      <c r="Q9529" s="245" t="s">
        <v>1151</v>
      </c>
    </row>
    <row r="9530" spans="1:17" x14ac:dyDescent="0.25">
      <c r="A9530" s="243">
        <v>155</v>
      </c>
      <c r="B9530" s="243">
        <v>21</v>
      </c>
      <c r="C9530" s="243" t="s">
        <v>468</v>
      </c>
      <c r="D9530" s="243" t="s">
        <v>1391</v>
      </c>
      <c r="E9530" s="243" t="s">
        <v>1174</v>
      </c>
      <c r="F9530" s="243">
        <v>60</v>
      </c>
      <c r="G9530" s="244">
        <v>2E-3</v>
      </c>
      <c r="H9530" s="244"/>
      <c r="I9530" s="244"/>
      <c r="J9530" s="244"/>
      <c r="K9530" s="244"/>
      <c r="L9530" s="244"/>
      <c r="M9530" s="244"/>
      <c r="N9530" s="244"/>
      <c r="O9530" s="244"/>
      <c r="P9530" s="244"/>
      <c r="Q9530" s="245" t="s">
        <v>1392</v>
      </c>
    </row>
    <row r="9531" spans="1:17" x14ac:dyDescent="0.25">
      <c r="A9531" s="243">
        <v>156</v>
      </c>
      <c r="B9531" s="243">
        <v>21</v>
      </c>
      <c r="C9531" s="243" t="s">
        <v>1393</v>
      </c>
      <c r="D9531" s="243" t="s">
        <v>1394</v>
      </c>
      <c r="E9531" s="243" t="s">
        <v>1142</v>
      </c>
      <c r="F9531" s="243">
        <v>5</v>
      </c>
      <c r="G9531" s="244"/>
      <c r="H9531" s="244"/>
      <c r="I9531" s="244">
        <v>0.247</v>
      </c>
      <c r="J9531" s="244"/>
      <c r="K9531" s="244"/>
      <c r="L9531" s="244"/>
      <c r="M9531" s="244"/>
      <c r="N9531" s="244"/>
      <c r="O9531" s="244"/>
      <c r="P9531" s="244"/>
      <c r="Q9531" s="245" t="s">
        <v>1395</v>
      </c>
    </row>
    <row r="9532" spans="1:17" x14ac:dyDescent="0.25">
      <c r="A9532" s="243">
        <v>157</v>
      </c>
      <c r="B9532" s="243">
        <v>21</v>
      </c>
      <c r="C9532" s="243" t="s">
        <v>1393</v>
      </c>
      <c r="D9532" s="243" t="s">
        <v>1396</v>
      </c>
      <c r="E9532" s="243" t="s">
        <v>1142</v>
      </c>
      <c r="F9532" s="243">
        <v>5</v>
      </c>
      <c r="G9532" s="244"/>
      <c r="H9532" s="244"/>
      <c r="I9532" s="244">
        <v>0.21</v>
      </c>
      <c r="J9532" s="244"/>
      <c r="K9532" s="244"/>
      <c r="L9532" s="244"/>
      <c r="M9532" s="244"/>
      <c r="N9532" s="244"/>
      <c r="O9532" s="244"/>
      <c r="P9532" s="244"/>
      <c r="Q9532" s="245" t="s">
        <v>1397</v>
      </c>
    </row>
    <row r="9533" spans="1:17" ht="31.5" x14ac:dyDescent="0.25">
      <c r="A9533" s="243">
        <v>158</v>
      </c>
      <c r="B9533" s="243">
        <v>21</v>
      </c>
      <c r="C9533" s="243" t="s">
        <v>1393</v>
      </c>
      <c r="D9533" s="243" t="s">
        <v>1398</v>
      </c>
      <c r="E9533" s="243" t="s">
        <v>1142</v>
      </c>
      <c r="F9533" s="243">
        <v>5</v>
      </c>
      <c r="G9533" s="244"/>
      <c r="H9533" s="244"/>
      <c r="I9533" s="244">
        <v>0.66300000000000003</v>
      </c>
      <c r="J9533" s="244"/>
      <c r="K9533" s="244"/>
      <c r="L9533" s="244"/>
      <c r="M9533" s="244"/>
      <c r="N9533" s="244"/>
      <c r="O9533" s="244"/>
      <c r="P9533" s="244"/>
      <c r="Q9533" s="245" t="s">
        <v>1399</v>
      </c>
    </row>
    <row r="9534" spans="1:17" ht="47.25" x14ac:dyDescent="0.25">
      <c r="A9534" s="243">
        <v>159</v>
      </c>
      <c r="B9534" s="243">
        <v>21</v>
      </c>
      <c r="C9534" s="243" t="s">
        <v>1393</v>
      </c>
      <c r="D9534" s="243" t="s">
        <v>1400</v>
      </c>
      <c r="E9534" s="243" t="s">
        <v>1142</v>
      </c>
      <c r="F9534" s="243">
        <v>5</v>
      </c>
      <c r="G9534" s="244"/>
      <c r="H9534" s="244"/>
      <c r="I9534" s="244">
        <v>0.11600000000000001</v>
      </c>
      <c r="J9534" s="244"/>
      <c r="K9534" s="244"/>
      <c r="L9534" s="244"/>
      <c r="M9534" s="244"/>
      <c r="N9534" s="244"/>
      <c r="O9534" s="244"/>
      <c r="P9534" s="244"/>
      <c r="Q9534" s="245" t="s">
        <v>1401</v>
      </c>
    </row>
    <row r="9535" spans="1:17" ht="126" x14ac:dyDescent="0.25">
      <c r="A9535" s="243">
        <v>160</v>
      </c>
      <c r="B9535" s="243">
        <v>21</v>
      </c>
      <c r="C9535" s="243" t="s">
        <v>1393</v>
      </c>
      <c r="D9535" s="243" t="s">
        <v>1402</v>
      </c>
      <c r="E9535" s="243" t="s">
        <v>1142</v>
      </c>
      <c r="F9535" s="243">
        <v>5</v>
      </c>
      <c r="G9535" s="244"/>
      <c r="H9535" s="244"/>
      <c r="I9535" s="244">
        <v>0.499</v>
      </c>
      <c r="J9535" s="244"/>
      <c r="K9535" s="244"/>
      <c r="L9535" s="244"/>
      <c r="M9535" s="244"/>
      <c r="N9535" s="244"/>
      <c r="O9535" s="244"/>
      <c r="P9535" s="244"/>
      <c r="Q9535" s="245" t="s">
        <v>1403</v>
      </c>
    </row>
    <row r="9536" spans="1:17" ht="94.5" x14ac:dyDescent="0.25">
      <c r="A9536" s="243">
        <v>161</v>
      </c>
      <c r="B9536" s="243">
        <v>21</v>
      </c>
      <c r="C9536" s="243" t="s">
        <v>1393</v>
      </c>
      <c r="D9536" s="243" t="s">
        <v>1404</v>
      </c>
      <c r="E9536" s="243" t="s">
        <v>1142</v>
      </c>
      <c r="F9536" s="243">
        <v>5</v>
      </c>
      <c r="G9536" s="244"/>
      <c r="H9536" s="244"/>
      <c r="I9536" s="244">
        <v>0.53400000000000003</v>
      </c>
      <c r="J9536" s="244"/>
      <c r="K9536" s="244"/>
      <c r="L9536" s="244"/>
      <c r="M9536" s="244"/>
      <c r="N9536" s="244"/>
      <c r="O9536" s="244"/>
      <c r="P9536" s="244"/>
      <c r="Q9536" s="245" t="s">
        <v>1405</v>
      </c>
    </row>
    <row r="9537" spans="1:17" ht="31.5" x14ac:dyDescent="0.25">
      <c r="A9537" s="243">
        <v>162</v>
      </c>
      <c r="B9537" s="243">
        <v>21</v>
      </c>
      <c r="C9537" s="243" t="s">
        <v>1406</v>
      </c>
      <c r="D9537" s="243" t="s">
        <v>1407</v>
      </c>
      <c r="E9537" s="243" t="s">
        <v>1142</v>
      </c>
      <c r="F9537" s="243">
        <v>5</v>
      </c>
      <c r="G9537" s="244">
        <v>0.77900000000000003</v>
      </c>
      <c r="H9537" s="244"/>
      <c r="I9537" s="244"/>
      <c r="J9537" s="244"/>
      <c r="K9537" s="244"/>
      <c r="L9537" s="244"/>
      <c r="M9537" s="244"/>
      <c r="N9537" s="244"/>
      <c r="O9537" s="244"/>
      <c r="P9537" s="244"/>
      <c r="Q9537" s="245" t="s">
        <v>1408</v>
      </c>
    </row>
    <row r="9538" spans="1:17" x14ac:dyDescent="0.25">
      <c r="A9538" s="243">
        <v>163</v>
      </c>
      <c r="B9538" s="243">
        <v>21</v>
      </c>
      <c r="C9538" s="243" t="s">
        <v>1406</v>
      </c>
      <c r="D9538" s="243" t="s">
        <v>1409</v>
      </c>
      <c r="E9538" s="243" t="s">
        <v>1142</v>
      </c>
      <c r="F9538" s="243">
        <v>5</v>
      </c>
      <c r="G9538" s="244"/>
      <c r="H9538" s="244"/>
      <c r="I9538" s="244">
        <v>0.37</v>
      </c>
      <c r="J9538" s="244"/>
      <c r="K9538" s="244"/>
      <c r="L9538" s="244"/>
      <c r="M9538" s="244"/>
      <c r="N9538" s="244"/>
      <c r="O9538" s="244"/>
      <c r="P9538" s="244"/>
      <c r="Q9538" s="245" t="s">
        <v>1217</v>
      </c>
    </row>
    <row r="9539" spans="1:17" x14ac:dyDescent="0.25">
      <c r="A9539" s="243">
        <v>164</v>
      </c>
      <c r="B9539" s="243">
        <v>21</v>
      </c>
      <c r="C9539" s="243" t="s">
        <v>1406</v>
      </c>
      <c r="D9539" s="243" t="s">
        <v>1410</v>
      </c>
      <c r="E9539" s="243" t="s">
        <v>1142</v>
      </c>
      <c r="F9539" s="243">
        <v>5</v>
      </c>
      <c r="G9539" s="244"/>
      <c r="H9539" s="244"/>
      <c r="I9539" s="244">
        <v>0.84499999999999997</v>
      </c>
      <c r="J9539" s="244"/>
      <c r="K9539" s="244"/>
      <c r="L9539" s="244"/>
      <c r="M9539" s="244"/>
      <c r="N9539" s="244"/>
      <c r="O9539" s="244"/>
      <c r="P9539" s="244"/>
      <c r="Q9539" s="245" t="s">
        <v>1217</v>
      </c>
    </row>
    <row r="9540" spans="1:17" ht="31.5" x14ac:dyDescent="0.25">
      <c r="A9540" s="243">
        <v>165</v>
      </c>
      <c r="B9540" s="243">
        <v>21</v>
      </c>
      <c r="C9540" s="243" t="s">
        <v>1406</v>
      </c>
      <c r="D9540" s="243" t="s">
        <v>1411</v>
      </c>
      <c r="E9540" s="243" t="s">
        <v>1142</v>
      </c>
      <c r="F9540" s="243">
        <v>5</v>
      </c>
      <c r="G9540" s="244">
        <v>1.2999999999999999E-2</v>
      </c>
      <c r="H9540" s="244"/>
      <c r="I9540" s="244"/>
      <c r="J9540" s="244"/>
      <c r="K9540" s="244"/>
      <c r="L9540" s="244"/>
      <c r="M9540" s="244"/>
      <c r="N9540" s="244"/>
      <c r="O9540" s="244"/>
      <c r="P9540" s="244"/>
      <c r="Q9540" s="245" t="s">
        <v>1412</v>
      </c>
    </row>
    <row r="9541" spans="1:17" x14ac:dyDescent="0.25">
      <c r="A9541" s="243">
        <v>166</v>
      </c>
      <c r="B9541" s="243">
        <v>21</v>
      </c>
      <c r="C9541" s="243" t="s">
        <v>1413</v>
      </c>
      <c r="D9541" s="243" t="s">
        <v>1414</v>
      </c>
      <c r="E9541" s="243" t="s">
        <v>1142</v>
      </c>
      <c r="F9541" s="243">
        <v>5</v>
      </c>
      <c r="G9541" s="244"/>
      <c r="H9541" s="244">
        <v>0.47399999999999998</v>
      </c>
      <c r="I9541" s="244"/>
      <c r="J9541" s="244"/>
      <c r="K9541" s="244"/>
      <c r="L9541" s="244"/>
      <c r="M9541" s="244"/>
      <c r="N9541" s="244"/>
      <c r="O9541" s="244"/>
      <c r="P9541" s="244"/>
      <c r="Q9541" s="245" t="s">
        <v>1415</v>
      </c>
    </row>
    <row r="9542" spans="1:17" ht="110.25" x14ac:dyDescent="0.25">
      <c r="A9542" s="243">
        <v>167</v>
      </c>
      <c r="B9542" s="243">
        <v>21</v>
      </c>
      <c r="C9542" s="243" t="s">
        <v>1413</v>
      </c>
      <c r="D9542" s="243" t="s">
        <v>1416</v>
      </c>
      <c r="E9542" s="243" t="s">
        <v>1142</v>
      </c>
      <c r="F9542" s="243">
        <v>5</v>
      </c>
      <c r="G9542" s="244"/>
      <c r="H9542" s="244">
        <v>0.48199999999999998</v>
      </c>
      <c r="I9542" s="244"/>
      <c r="J9542" s="244"/>
      <c r="K9542" s="244"/>
      <c r="L9542" s="244"/>
      <c r="M9542" s="244"/>
      <c r="N9542" s="244"/>
      <c r="O9542" s="244"/>
      <c r="P9542" s="244"/>
      <c r="Q9542" s="245" t="s">
        <v>1417</v>
      </c>
    </row>
    <row r="9543" spans="1:17" ht="204.75" x14ac:dyDescent="0.25">
      <c r="A9543" s="243">
        <v>168</v>
      </c>
      <c r="B9543" s="243">
        <v>21</v>
      </c>
      <c r="C9543" s="243" t="s">
        <v>1413</v>
      </c>
      <c r="D9543" s="243" t="s">
        <v>1418</v>
      </c>
      <c r="E9543" s="243" t="s">
        <v>1142</v>
      </c>
      <c r="F9543" s="243">
        <v>5</v>
      </c>
      <c r="G9543" s="244"/>
      <c r="H9543" s="244">
        <v>0.371</v>
      </c>
      <c r="I9543" s="244"/>
      <c r="J9543" s="244"/>
      <c r="K9543" s="244"/>
      <c r="L9543" s="244"/>
      <c r="M9543" s="244"/>
      <c r="N9543" s="244"/>
      <c r="O9543" s="244"/>
      <c r="P9543" s="244"/>
      <c r="Q9543" s="245" t="s">
        <v>1419</v>
      </c>
    </row>
    <row r="9544" spans="1:17" x14ac:dyDescent="0.25">
      <c r="A9544" s="243">
        <v>169</v>
      </c>
      <c r="B9544" s="243">
        <v>21</v>
      </c>
      <c r="C9544" s="243" t="s">
        <v>1413</v>
      </c>
      <c r="D9544" s="243" t="s">
        <v>1420</v>
      </c>
      <c r="E9544" s="243" t="s">
        <v>1142</v>
      </c>
      <c r="F9544" s="243">
        <v>5</v>
      </c>
      <c r="G9544" s="244"/>
      <c r="H9544" s="244">
        <v>0.69799999999999995</v>
      </c>
      <c r="I9544" s="244"/>
      <c r="J9544" s="244"/>
      <c r="K9544" s="244"/>
      <c r="L9544" s="244"/>
      <c r="M9544" s="244"/>
      <c r="N9544" s="244"/>
      <c r="O9544" s="244"/>
      <c r="P9544" s="244"/>
      <c r="Q9544" s="245" t="s">
        <v>1421</v>
      </c>
    </row>
    <row r="9545" spans="1:17" x14ac:dyDescent="0.25">
      <c r="A9545" s="243">
        <v>170</v>
      </c>
      <c r="B9545" s="243">
        <v>21</v>
      </c>
      <c r="C9545" s="243" t="s">
        <v>1413</v>
      </c>
      <c r="D9545" s="243" t="s">
        <v>1422</v>
      </c>
      <c r="E9545" s="243" t="s">
        <v>1142</v>
      </c>
      <c r="F9545" s="243">
        <v>5</v>
      </c>
      <c r="G9545" s="244"/>
      <c r="H9545" s="244">
        <v>0.219</v>
      </c>
      <c r="I9545" s="244"/>
      <c r="J9545" s="244"/>
      <c r="K9545" s="244"/>
      <c r="L9545" s="244"/>
      <c r="M9545" s="244"/>
      <c r="N9545" s="244"/>
      <c r="O9545" s="244"/>
      <c r="P9545" s="244"/>
      <c r="Q9545" s="245" t="s">
        <v>1423</v>
      </c>
    </row>
    <row r="9546" spans="1:17" ht="78.75" x14ac:dyDescent="0.25">
      <c r="A9546" s="243">
        <v>171</v>
      </c>
      <c r="B9546" s="243">
        <v>21</v>
      </c>
      <c r="C9546" s="243" t="s">
        <v>1413</v>
      </c>
      <c r="D9546" s="243" t="s">
        <v>1424</v>
      </c>
      <c r="E9546" s="243" t="s">
        <v>1142</v>
      </c>
      <c r="F9546" s="243">
        <v>5</v>
      </c>
      <c r="G9546" s="244"/>
      <c r="H9546" s="244">
        <v>0.78</v>
      </c>
      <c r="I9546" s="244"/>
      <c r="J9546" s="244"/>
      <c r="K9546" s="244"/>
      <c r="L9546" s="244"/>
      <c r="M9546" s="244"/>
      <c r="N9546" s="244"/>
      <c r="O9546" s="244"/>
      <c r="P9546" s="244"/>
      <c r="Q9546" s="245" t="s">
        <v>1425</v>
      </c>
    </row>
    <row r="9547" spans="1:17" x14ac:dyDescent="0.25">
      <c r="A9547" s="243">
        <v>172</v>
      </c>
      <c r="B9547" s="243">
        <v>21</v>
      </c>
      <c r="C9547" s="243" t="s">
        <v>1426</v>
      </c>
      <c r="D9547" s="243" t="s">
        <v>1427</v>
      </c>
      <c r="E9547" s="243" t="s">
        <v>1142</v>
      </c>
      <c r="F9547" s="243">
        <v>20</v>
      </c>
      <c r="G9547" s="244"/>
      <c r="H9547" s="244"/>
      <c r="I9547" s="244"/>
      <c r="J9547" s="244"/>
      <c r="K9547" s="244"/>
      <c r="L9547" s="244">
        <v>6.8000000000000005E-2</v>
      </c>
      <c r="M9547" s="244"/>
      <c r="N9547" s="244"/>
      <c r="O9547" s="244"/>
      <c r="P9547" s="244"/>
      <c r="Q9547" s="245" t="s">
        <v>1217</v>
      </c>
    </row>
    <row r="9548" spans="1:17" x14ac:dyDescent="0.25">
      <c r="A9548" s="243">
        <v>173</v>
      </c>
      <c r="B9548" s="243">
        <v>21</v>
      </c>
      <c r="C9548" s="243" t="s">
        <v>1426</v>
      </c>
      <c r="D9548" s="243" t="s">
        <v>1428</v>
      </c>
      <c r="E9548" s="243" t="s">
        <v>1142</v>
      </c>
      <c r="F9548" s="243">
        <v>20</v>
      </c>
      <c r="G9548" s="244"/>
      <c r="H9548" s="244"/>
      <c r="I9548" s="244"/>
      <c r="J9548" s="244"/>
      <c r="K9548" s="244"/>
      <c r="L9548" s="244">
        <v>3.4000000000000002E-2</v>
      </c>
      <c r="M9548" s="244"/>
      <c r="N9548" s="244"/>
      <c r="O9548" s="244"/>
      <c r="P9548" s="244"/>
      <c r="Q9548" s="245" t="s">
        <v>1217</v>
      </c>
    </row>
    <row r="9549" spans="1:17" ht="47.25" x14ac:dyDescent="0.25">
      <c r="A9549" s="243">
        <v>174</v>
      </c>
      <c r="B9549" s="243">
        <v>21</v>
      </c>
      <c r="C9549" s="243" t="s">
        <v>1429</v>
      </c>
      <c r="D9549" s="243" t="s">
        <v>1430</v>
      </c>
      <c r="E9549" s="243" t="s">
        <v>1114</v>
      </c>
      <c r="F9549" s="243">
        <v>20</v>
      </c>
      <c r="G9549" s="244">
        <v>0.25224000000000002</v>
      </c>
      <c r="H9549" s="244"/>
      <c r="I9549" s="244"/>
      <c r="J9549" s="244"/>
      <c r="K9549" s="244"/>
      <c r="L9549" s="244"/>
      <c r="M9549" s="244"/>
      <c r="N9549" s="244"/>
      <c r="O9549" s="244"/>
      <c r="P9549" s="244"/>
      <c r="Q9549" s="245" t="s">
        <v>1431</v>
      </c>
    </row>
    <row r="9550" spans="1:17" x14ac:dyDescent="0.25">
      <c r="A9550" s="243">
        <v>175</v>
      </c>
      <c r="B9550" s="243">
        <v>21</v>
      </c>
      <c r="C9550" s="243" t="s">
        <v>1429</v>
      </c>
      <c r="D9550" s="243" t="s">
        <v>1432</v>
      </c>
      <c r="E9550" s="243" t="s">
        <v>1114</v>
      </c>
      <c r="F9550" s="243">
        <v>20</v>
      </c>
      <c r="G9550" s="244">
        <v>1.17E-3</v>
      </c>
      <c r="H9550" s="244"/>
      <c r="I9550" s="244"/>
      <c r="J9550" s="244"/>
      <c r="K9550" s="244"/>
      <c r="L9550" s="244"/>
      <c r="M9550" s="244"/>
      <c r="N9550" s="244"/>
      <c r="O9550" s="244"/>
      <c r="P9550" s="244"/>
      <c r="Q9550" s="245" t="s">
        <v>1433</v>
      </c>
    </row>
    <row r="9551" spans="1:17" ht="47.25" x14ac:dyDescent="0.25">
      <c r="A9551" s="243">
        <v>176</v>
      </c>
      <c r="B9551" s="243">
        <v>21</v>
      </c>
      <c r="C9551" s="243" t="s">
        <v>1429</v>
      </c>
      <c r="D9551" s="243" t="s">
        <v>1434</v>
      </c>
      <c r="E9551" s="243" t="s">
        <v>1114</v>
      </c>
      <c r="F9551" s="243">
        <v>20</v>
      </c>
      <c r="G9551" s="244">
        <v>0.11988</v>
      </c>
      <c r="H9551" s="244"/>
      <c r="I9551" s="244"/>
      <c r="J9551" s="244"/>
      <c r="K9551" s="244"/>
      <c r="L9551" s="244"/>
      <c r="M9551" s="244"/>
      <c r="N9551" s="244"/>
      <c r="O9551" s="244"/>
      <c r="P9551" s="244"/>
      <c r="Q9551" s="245" t="s">
        <v>1435</v>
      </c>
    </row>
    <row r="9552" spans="1:17" x14ac:dyDescent="0.25">
      <c r="A9552" s="243">
        <v>177</v>
      </c>
      <c r="B9552" s="243">
        <v>21</v>
      </c>
      <c r="C9552" s="243" t="s">
        <v>1429</v>
      </c>
      <c r="D9552" s="243" t="s">
        <v>1436</v>
      </c>
      <c r="E9552" s="243" t="s">
        <v>1114</v>
      </c>
      <c r="F9552" s="243">
        <v>20</v>
      </c>
      <c r="G9552" s="244">
        <v>6.5280000000000005E-2</v>
      </c>
      <c r="H9552" s="244"/>
      <c r="I9552" s="244"/>
      <c r="J9552" s="244"/>
      <c r="K9552" s="244"/>
      <c r="L9552" s="244"/>
      <c r="M9552" s="244"/>
      <c r="N9552" s="244"/>
      <c r="O9552" s="244"/>
      <c r="P9552" s="244"/>
      <c r="Q9552" s="245" t="s">
        <v>1437</v>
      </c>
    </row>
    <row r="9553" spans="1:17" ht="31.5" x14ac:dyDescent="0.25">
      <c r="A9553" s="243">
        <v>178</v>
      </c>
      <c r="B9553" s="243">
        <v>21</v>
      </c>
      <c r="C9553" s="243" t="s">
        <v>1429</v>
      </c>
      <c r="D9553" s="243" t="s">
        <v>1438</v>
      </c>
      <c r="E9553" s="243" t="s">
        <v>1114</v>
      </c>
      <c r="F9553" s="243">
        <v>20</v>
      </c>
      <c r="G9553" s="244">
        <v>7.6439999999999994E-2</v>
      </c>
      <c r="H9553" s="244"/>
      <c r="I9553" s="244"/>
      <c r="J9553" s="244"/>
      <c r="K9553" s="244"/>
      <c r="L9553" s="244"/>
      <c r="M9553" s="244"/>
      <c r="N9553" s="244"/>
      <c r="O9553" s="244"/>
      <c r="P9553" s="244"/>
      <c r="Q9553" s="245" t="s">
        <v>1439</v>
      </c>
    </row>
    <row r="9554" spans="1:17" x14ac:dyDescent="0.25">
      <c r="A9554" s="243">
        <v>179</v>
      </c>
      <c r="B9554" s="243">
        <v>21</v>
      </c>
      <c r="C9554" s="243" t="s">
        <v>1440</v>
      </c>
      <c r="D9554" s="243" t="s">
        <v>1441</v>
      </c>
      <c r="E9554" s="243" t="s">
        <v>1114</v>
      </c>
      <c r="F9554" s="243">
        <v>20</v>
      </c>
      <c r="G9554" s="244"/>
      <c r="H9554" s="244"/>
      <c r="I9554" s="244"/>
      <c r="J9554" s="244">
        <v>0.81467999999999996</v>
      </c>
      <c r="K9554" s="244"/>
      <c r="L9554" s="244"/>
      <c r="M9554" s="244"/>
      <c r="N9554" s="244"/>
      <c r="O9554" s="244"/>
      <c r="P9554" s="244"/>
      <c r="Q9554" s="245" t="s">
        <v>1442</v>
      </c>
    </row>
    <row r="9555" spans="1:17" x14ac:dyDescent="0.25">
      <c r="A9555" s="243">
        <v>180</v>
      </c>
      <c r="B9555" s="243">
        <v>21</v>
      </c>
      <c r="C9555" s="243" t="s">
        <v>1440</v>
      </c>
      <c r="D9555" s="243" t="s">
        <v>1443</v>
      </c>
      <c r="E9555" s="243" t="s">
        <v>1114</v>
      </c>
      <c r="F9555" s="243">
        <v>20</v>
      </c>
      <c r="G9555" s="244"/>
      <c r="H9555" s="244"/>
      <c r="I9555" s="244"/>
      <c r="J9555" s="244">
        <v>0.95520000000000005</v>
      </c>
      <c r="K9555" s="244"/>
      <c r="L9555" s="244"/>
      <c r="M9555" s="244"/>
      <c r="N9555" s="244"/>
      <c r="O9555" s="244"/>
      <c r="P9555" s="244"/>
      <c r="Q9555" s="245" t="s">
        <v>1444</v>
      </c>
    </row>
    <row r="9556" spans="1:17" x14ac:dyDescent="0.25">
      <c r="A9556" s="243">
        <v>181</v>
      </c>
      <c r="B9556" s="243">
        <v>21</v>
      </c>
      <c r="C9556" s="243" t="s">
        <v>1440</v>
      </c>
      <c r="D9556" s="243" t="s">
        <v>1445</v>
      </c>
      <c r="E9556" s="243" t="s">
        <v>1114</v>
      </c>
      <c r="F9556" s="243">
        <v>20</v>
      </c>
      <c r="G9556" s="244"/>
      <c r="H9556" s="244"/>
      <c r="I9556" s="244"/>
      <c r="J9556" s="244">
        <v>0.10100000000000001</v>
      </c>
      <c r="K9556" s="244"/>
      <c r="L9556" s="244"/>
      <c r="M9556" s="244"/>
      <c r="N9556" s="244"/>
      <c r="O9556" s="244"/>
      <c r="P9556" s="244"/>
      <c r="Q9556" s="245" t="s">
        <v>1444</v>
      </c>
    </row>
    <row r="9557" spans="1:17" x14ac:dyDescent="0.25">
      <c r="A9557" s="243">
        <v>182</v>
      </c>
      <c r="B9557" s="243">
        <v>21</v>
      </c>
      <c r="C9557" s="243" t="s">
        <v>101</v>
      </c>
      <c r="D9557" s="243" t="s">
        <v>1446</v>
      </c>
      <c r="E9557" s="243" t="s">
        <v>1114</v>
      </c>
      <c r="F9557" s="243">
        <v>30</v>
      </c>
      <c r="G9557" s="244"/>
      <c r="H9557" s="244"/>
      <c r="I9557" s="244"/>
      <c r="J9557" s="244">
        <v>1.08E-3</v>
      </c>
      <c r="K9557" s="244"/>
      <c r="L9557" s="244"/>
      <c r="M9557" s="244"/>
      <c r="N9557" s="244"/>
      <c r="O9557" s="244"/>
      <c r="P9557" s="244"/>
      <c r="Q9557" s="245" t="s">
        <v>1447</v>
      </c>
    </row>
    <row r="9558" spans="1:17" x14ac:dyDescent="0.25">
      <c r="A9558" s="243">
        <v>183</v>
      </c>
      <c r="B9558" s="243">
        <v>21</v>
      </c>
      <c r="C9558" s="243" t="s">
        <v>101</v>
      </c>
      <c r="D9558" s="243" t="s">
        <v>1448</v>
      </c>
      <c r="E9558" s="243" t="s">
        <v>1114</v>
      </c>
      <c r="F9558" s="243">
        <v>30</v>
      </c>
      <c r="G9558" s="244"/>
      <c r="H9558" s="244"/>
      <c r="I9558" s="244"/>
      <c r="J9558" s="244">
        <v>4.104E-2</v>
      </c>
      <c r="K9558" s="244"/>
      <c r="L9558" s="244"/>
      <c r="M9558" s="244"/>
      <c r="N9558" s="244"/>
      <c r="O9558" s="244"/>
      <c r="P9558" s="244"/>
      <c r="Q9558" s="245" t="s">
        <v>1447</v>
      </c>
    </row>
    <row r="9559" spans="1:17" x14ac:dyDescent="0.25">
      <c r="A9559" s="243">
        <v>184</v>
      </c>
      <c r="B9559" s="243">
        <v>21</v>
      </c>
      <c r="C9559" s="243" t="s">
        <v>101</v>
      </c>
      <c r="D9559" s="243" t="s">
        <v>1449</v>
      </c>
      <c r="E9559" s="243" t="s">
        <v>1114</v>
      </c>
      <c r="F9559" s="243">
        <v>30</v>
      </c>
      <c r="G9559" s="244"/>
      <c r="H9559" s="244"/>
      <c r="I9559" s="244"/>
      <c r="J9559" s="244">
        <v>7.6560000000000003E-2</v>
      </c>
      <c r="K9559" s="244"/>
      <c r="L9559" s="244"/>
      <c r="M9559" s="244"/>
      <c r="N9559" s="244"/>
      <c r="O9559" s="244"/>
      <c r="P9559" s="244"/>
      <c r="Q9559" s="245" t="s">
        <v>1447</v>
      </c>
    </row>
    <row r="9560" spans="1:17" x14ac:dyDescent="0.25">
      <c r="A9560" s="243">
        <v>185</v>
      </c>
      <c r="B9560" s="243">
        <v>21</v>
      </c>
      <c r="C9560" s="243" t="s">
        <v>101</v>
      </c>
      <c r="D9560" s="243" t="s">
        <v>1450</v>
      </c>
      <c r="E9560" s="243" t="s">
        <v>1114</v>
      </c>
      <c r="F9560" s="243">
        <v>30</v>
      </c>
      <c r="G9560" s="244"/>
      <c r="H9560" s="244"/>
      <c r="I9560" s="244"/>
      <c r="J9560" s="244">
        <v>0.13013999999999998</v>
      </c>
      <c r="K9560" s="244"/>
      <c r="L9560" s="244"/>
      <c r="M9560" s="244"/>
      <c r="N9560" s="244"/>
      <c r="O9560" s="244"/>
      <c r="P9560" s="244"/>
      <c r="Q9560" s="245" t="s">
        <v>1447</v>
      </c>
    </row>
    <row r="9561" spans="1:17" x14ac:dyDescent="0.25">
      <c r="A9561" s="243">
        <v>186</v>
      </c>
      <c r="B9561" s="243">
        <v>21</v>
      </c>
      <c r="C9561" s="243" t="s">
        <v>101</v>
      </c>
      <c r="D9561" s="243" t="s">
        <v>1451</v>
      </c>
      <c r="E9561" s="243" t="s">
        <v>1114</v>
      </c>
      <c r="F9561" s="243">
        <v>30</v>
      </c>
      <c r="G9561" s="244"/>
      <c r="H9561" s="244"/>
      <c r="I9561" s="244"/>
      <c r="J9561" s="244">
        <v>8.9999999999999998E-4</v>
      </c>
      <c r="K9561" s="244"/>
      <c r="L9561" s="244"/>
      <c r="M9561" s="244"/>
      <c r="N9561" s="244"/>
      <c r="O9561" s="244"/>
      <c r="P9561" s="244"/>
      <c r="Q9561" s="245" t="s">
        <v>1447</v>
      </c>
    </row>
    <row r="9562" spans="1:17" x14ac:dyDescent="0.25">
      <c r="A9562" s="243">
        <v>187</v>
      </c>
      <c r="B9562" s="243">
        <v>21</v>
      </c>
      <c r="C9562" s="243" t="s">
        <v>101</v>
      </c>
      <c r="D9562" s="243" t="s">
        <v>1452</v>
      </c>
      <c r="E9562" s="243" t="s">
        <v>1114</v>
      </c>
      <c r="F9562" s="243">
        <v>30</v>
      </c>
      <c r="G9562" s="244"/>
      <c r="H9562" s="244"/>
      <c r="I9562" s="244"/>
      <c r="J9562" s="244">
        <v>1.1339999999999999E-2</v>
      </c>
      <c r="K9562" s="244"/>
      <c r="L9562" s="244"/>
      <c r="M9562" s="244"/>
      <c r="N9562" s="244"/>
      <c r="O9562" s="244"/>
      <c r="P9562" s="244"/>
      <c r="Q9562" s="245" t="s">
        <v>1447</v>
      </c>
    </row>
    <row r="9563" spans="1:17" x14ac:dyDescent="0.25">
      <c r="A9563" s="243">
        <v>188</v>
      </c>
      <c r="B9563" s="243">
        <v>21</v>
      </c>
      <c r="C9563" s="243" t="s">
        <v>101</v>
      </c>
      <c r="D9563" s="243" t="s">
        <v>1453</v>
      </c>
      <c r="E9563" s="243" t="s">
        <v>1114</v>
      </c>
      <c r="F9563" s="243">
        <v>30</v>
      </c>
      <c r="G9563" s="244"/>
      <c r="H9563" s="244"/>
      <c r="I9563" s="244"/>
      <c r="J9563" s="244">
        <v>1.1642399999999999</v>
      </c>
      <c r="K9563" s="244"/>
      <c r="L9563" s="244"/>
      <c r="M9563" s="244"/>
      <c r="N9563" s="244"/>
      <c r="O9563" s="244"/>
      <c r="P9563" s="244"/>
      <c r="Q9563" s="245" t="s">
        <v>1447</v>
      </c>
    </row>
    <row r="9564" spans="1:17" x14ac:dyDescent="0.25">
      <c r="A9564" s="243">
        <v>189</v>
      </c>
      <c r="B9564" s="243">
        <v>21</v>
      </c>
      <c r="C9564" s="243" t="s">
        <v>101</v>
      </c>
      <c r="D9564" s="243" t="s">
        <v>1454</v>
      </c>
      <c r="E9564" s="243" t="s">
        <v>1114</v>
      </c>
      <c r="F9564" s="243">
        <v>30</v>
      </c>
      <c r="G9564" s="244"/>
      <c r="H9564" s="244"/>
      <c r="I9564" s="244"/>
      <c r="J9564" s="244">
        <v>1.03464</v>
      </c>
      <c r="K9564" s="244"/>
      <c r="L9564" s="244"/>
      <c r="M9564" s="244"/>
      <c r="N9564" s="244"/>
      <c r="O9564" s="244"/>
      <c r="P9564" s="244"/>
      <c r="Q9564" s="245" t="s">
        <v>1447</v>
      </c>
    </row>
    <row r="9565" spans="1:17" x14ac:dyDescent="0.25">
      <c r="A9565" s="243">
        <v>190</v>
      </c>
      <c r="B9565" s="243">
        <v>21</v>
      </c>
      <c r="C9565" s="243" t="s">
        <v>101</v>
      </c>
      <c r="D9565" s="243" t="s">
        <v>1455</v>
      </c>
      <c r="E9565" s="243" t="s">
        <v>1114</v>
      </c>
      <c r="F9565" s="243">
        <v>30</v>
      </c>
      <c r="G9565" s="244"/>
      <c r="H9565" s="244"/>
      <c r="I9565" s="244"/>
      <c r="J9565" s="244">
        <v>1.2600000000000001E-3</v>
      </c>
      <c r="K9565" s="244"/>
      <c r="L9565" s="244"/>
      <c r="M9565" s="244"/>
      <c r="N9565" s="244"/>
      <c r="O9565" s="244"/>
      <c r="P9565" s="244"/>
      <c r="Q9565" s="245" t="s">
        <v>1447</v>
      </c>
    </row>
    <row r="9566" spans="1:17" x14ac:dyDescent="0.25">
      <c r="A9566" s="243">
        <v>191</v>
      </c>
      <c r="B9566" s="243">
        <v>21</v>
      </c>
      <c r="C9566" s="243" t="s">
        <v>101</v>
      </c>
      <c r="D9566" s="243" t="s">
        <v>1456</v>
      </c>
      <c r="E9566" s="243" t="s">
        <v>1114</v>
      </c>
      <c r="F9566" s="243">
        <v>30</v>
      </c>
      <c r="G9566" s="244"/>
      <c r="H9566" s="244"/>
      <c r="I9566" s="244"/>
      <c r="J9566" s="244">
        <v>0</v>
      </c>
      <c r="K9566" s="244"/>
      <c r="L9566" s="244"/>
      <c r="M9566" s="244"/>
      <c r="N9566" s="244"/>
      <c r="O9566" s="244"/>
      <c r="P9566" s="244"/>
      <c r="Q9566" s="245" t="s">
        <v>1447</v>
      </c>
    </row>
    <row r="9567" spans="1:17" x14ac:dyDescent="0.25">
      <c r="A9567" s="243">
        <v>192</v>
      </c>
      <c r="B9567" s="243">
        <v>21</v>
      </c>
      <c r="C9567" s="243" t="s">
        <v>101</v>
      </c>
      <c r="D9567" s="243" t="s">
        <v>1457</v>
      </c>
      <c r="E9567" s="243" t="s">
        <v>1114</v>
      </c>
      <c r="F9567" s="243">
        <v>30</v>
      </c>
      <c r="G9567" s="244"/>
      <c r="H9567" s="244"/>
      <c r="I9567" s="244"/>
      <c r="J9567" s="244">
        <v>2.2079999999999999E-2</v>
      </c>
      <c r="K9567" s="244"/>
      <c r="L9567" s="244"/>
      <c r="M9567" s="244"/>
      <c r="N9567" s="244"/>
      <c r="O9567" s="244"/>
      <c r="P9567" s="244"/>
      <c r="Q9567" s="245" t="s">
        <v>1447</v>
      </c>
    </row>
    <row r="9568" spans="1:17" x14ac:dyDescent="0.25">
      <c r="A9568" s="243">
        <v>193</v>
      </c>
      <c r="B9568" s="243">
        <v>21</v>
      </c>
      <c r="C9568" s="243" t="s">
        <v>101</v>
      </c>
      <c r="D9568" s="243" t="s">
        <v>1458</v>
      </c>
      <c r="E9568" s="243" t="s">
        <v>1114</v>
      </c>
      <c r="F9568" s="243">
        <v>30</v>
      </c>
      <c r="G9568" s="244"/>
      <c r="H9568" s="244"/>
      <c r="I9568" s="244"/>
      <c r="J9568" s="244">
        <v>6.3E-3</v>
      </c>
      <c r="K9568" s="244"/>
      <c r="L9568" s="244"/>
      <c r="M9568" s="244"/>
      <c r="N9568" s="244"/>
      <c r="O9568" s="244"/>
      <c r="P9568" s="244"/>
      <c r="Q9568" s="245" t="s">
        <v>1447</v>
      </c>
    </row>
    <row r="9569" spans="1:17" x14ac:dyDescent="0.25">
      <c r="A9569" s="243">
        <v>194</v>
      </c>
      <c r="B9569" s="243">
        <v>21</v>
      </c>
      <c r="C9569" s="243" t="s">
        <v>1459</v>
      </c>
      <c r="D9569" s="243" t="s">
        <v>1460</v>
      </c>
      <c r="E9569" s="243" t="s">
        <v>1114</v>
      </c>
      <c r="F9569" s="243">
        <v>20</v>
      </c>
      <c r="G9569" s="244"/>
      <c r="H9569" s="244"/>
      <c r="I9569" s="244"/>
      <c r="J9569" s="244"/>
      <c r="K9569" s="244"/>
      <c r="L9569" s="244"/>
      <c r="M9569" s="244">
        <v>1.3</v>
      </c>
      <c r="N9569" s="244"/>
      <c r="O9569" s="244"/>
      <c r="P9569" s="244"/>
      <c r="Q9569" s="245" t="s">
        <v>1461</v>
      </c>
    </row>
    <row r="9570" spans="1:17" x14ac:dyDescent="0.25">
      <c r="A9570" s="243">
        <v>195</v>
      </c>
      <c r="B9570" s="243">
        <v>21</v>
      </c>
      <c r="C9570" s="243" t="s">
        <v>1459</v>
      </c>
      <c r="D9570" s="243" t="s">
        <v>1462</v>
      </c>
      <c r="E9570" s="243" t="s">
        <v>1114</v>
      </c>
      <c r="F9570" s="243">
        <v>20</v>
      </c>
      <c r="G9570" s="244"/>
      <c r="H9570" s="244"/>
      <c r="I9570" s="244"/>
      <c r="J9570" s="244"/>
      <c r="K9570" s="244"/>
      <c r="L9570" s="244"/>
      <c r="M9570" s="244"/>
      <c r="N9570" s="244"/>
      <c r="O9570" s="244"/>
      <c r="P9570" s="244">
        <v>2</v>
      </c>
      <c r="Q9570" s="245" t="s">
        <v>1461</v>
      </c>
    </row>
    <row r="9571" spans="1:17" x14ac:dyDescent="0.25">
      <c r="A9571" s="243">
        <v>196</v>
      </c>
      <c r="B9571" s="243">
        <v>21</v>
      </c>
      <c r="C9571" s="243" t="s">
        <v>1459</v>
      </c>
      <c r="D9571" s="243" t="s">
        <v>1463</v>
      </c>
      <c r="E9571" s="243" t="s">
        <v>1114</v>
      </c>
      <c r="F9571" s="243">
        <v>20</v>
      </c>
      <c r="G9571" s="244"/>
      <c r="H9571" s="244"/>
      <c r="I9571" s="244"/>
      <c r="J9571" s="244"/>
      <c r="K9571" s="244"/>
      <c r="L9571" s="244"/>
      <c r="M9571" s="244">
        <v>0.5</v>
      </c>
      <c r="N9571" s="244"/>
      <c r="O9571" s="244"/>
      <c r="P9571" s="244"/>
      <c r="Q9571" s="245" t="s">
        <v>1461</v>
      </c>
    </row>
    <row r="9572" spans="1:17" x14ac:dyDescent="0.25">
      <c r="A9572" s="243">
        <v>197</v>
      </c>
      <c r="B9572" s="243">
        <v>21</v>
      </c>
      <c r="C9572" s="243" t="s">
        <v>1459</v>
      </c>
      <c r="D9572" s="243" t="s">
        <v>1464</v>
      </c>
      <c r="E9572" s="243" t="s">
        <v>1114</v>
      </c>
      <c r="F9572" s="243">
        <v>20</v>
      </c>
      <c r="G9572" s="244"/>
      <c r="H9572" s="244"/>
      <c r="I9572" s="244"/>
      <c r="J9572" s="244"/>
      <c r="K9572" s="244"/>
      <c r="L9572" s="244"/>
      <c r="M9572" s="244">
        <v>0</v>
      </c>
      <c r="N9572" s="244"/>
      <c r="O9572" s="244"/>
      <c r="P9572" s="244"/>
      <c r="Q9572" s="245" t="s">
        <v>1461</v>
      </c>
    </row>
    <row r="9573" spans="1:17" x14ac:dyDescent="0.25">
      <c r="A9573" s="243">
        <v>198</v>
      </c>
      <c r="B9573" s="243">
        <v>21</v>
      </c>
      <c r="C9573" s="243" t="s">
        <v>1459</v>
      </c>
      <c r="D9573" s="243" t="s">
        <v>1465</v>
      </c>
      <c r="E9573" s="243" t="s">
        <v>1114</v>
      </c>
      <c r="F9573" s="243">
        <v>20</v>
      </c>
      <c r="G9573" s="244"/>
      <c r="H9573" s="244"/>
      <c r="I9573" s="244"/>
      <c r="J9573" s="244"/>
      <c r="K9573" s="244"/>
      <c r="L9573" s="244"/>
      <c r="M9573" s="244">
        <v>0.9</v>
      </c>
      <c r="N9573" s="244"/>
      <c r="O9573" s="244"/>
      <c r="P9573" s="244"/>
      <c r="Q9573" s="245" t="s">
        <v>1461</v>
      </c>
    </row>
    <row r="9574" spans="1:17" x14ac:dyDescent="0.25">
      <c r="A9574" s="243">
        <v>199</v>
      </c>
      <c r="B9574" s="243">
        <v>21</v>
      </c>
      <c r="C9574" s="243" t="s">
        <v>1459</v>
      </c>
      <c r="D9574" s="243" t="s">
        <v>1466</v>
      </c>
      <c r="E9574" s="243" t="s">
        <v>1114</v>
      </c>
      <c r="F9574" s="243">
        <v>20</v>
      </c>
      <c r="G9574" s="244"/>
      <c r="H9574" s="244"/>
      <c r="I9574" s="244"/>
      <c r="J9574" s="244"/>
      <c r="K9574" s="244"/>
      <c r="L9574" s="244"/>
      <c r="M9574" s="244"/>
      <c r="N9574" s="244"/>
      <c r="O9574" s="244">
        <v>9</v>
      </c>
      <c r="P9574" s="244"/>
      <c r="Q9574" s="245" t="s">
        <v>1461</v>
      </c>
    </row>
    <row r="9575" spans="1:17" x14ac:dyDescent="0.25">
      <c r="A9575" s="243">
        <v>200</v>
      </c>
      <c r="B9575" s="243">
        <v>21</v>
      </c>
      <c r="C9575" s="243" t="s">
        <v>1459</v>
      </c>
      <c r="D9575" s="243" t="s">
        <v>1467</v>
      </c>
      <c r="E9575" s="243" t="s">
        <v>1114</v>
      </c>
      <c r="F9575" s="243">
        <v>20</v>
      </c>
      <c r="G9575" s="244"/>
      <c r="H9575" s="244"/>
      <c r="I9575" s="244"/>
      <c r="J9575" s="244"/>
      <c r="K9575" s="244"/>
      <c r="L9575" s="244"/>
      <c r="M9575" s="244"/>
      <c r="N9575" s="244"/>
      <c r="O9575" s="244">
        <v>0.6</v>
      </c>
      <c r="P9575" s="244"/>
      <c r="Q9575" s="245" t="s">
        <v>1461</v>
      </c>
    </row>
    <row r="9576" spans="1:17" x14ac:dyDescent="0.25">
      <c r="A9576" s="243">
        <v>201</v>
      </c>
      <c r="B9576" s="243">
        <v>21</v>
      </c>
      <c r="C9576" s="243" t="s">
        <v>1459</v>
      </c>
      <c r="D9576" s="243" t="s">
        <v>1468</v>
      </c>
      <c r="E9576" s="243" t="s">
        <v>1114</v>
      </c>
      <c r="F9576" s="243">
        <v>20</v>
      </c>
      <c r="G9576" s="244"/>
      <c r="H9576" s="244"/>
      <c r="I9576" s="244"/>
      <c r="J9576" s="244"/>
      <c r="K9576" s="244"/>
      <c r="L9576" s="244"/>
      <c r="M9576" s="244"/>
      <c r="N9576" s="244"/>
      <c r="O9576" s="244"/>
      <c r="P9576" s="244">
        <v>7.2</v>
      </c>
      <c r="Q9576" s="245" t="s">
        <v>1461</v>
      </c>
    </row>
    <row r="9577" spans="1:17" x14ac:dyDescent="0.25">
      <c r="A9577" s="243">
        <v>202</v>
      </c>
      <c r="B9577" s="243">
        <v>21</v>
      </c>
      <c r="C9577" s="243" t="s">
        <v>1459</v>
      </c>
      <c r="D9577" s="243" t="s">
        <v>1469</v>
      </c>
      <c r="E9577" s="243" t="s">
        <v>1114</v>
      </c>
      <c r="F9577" s="243">
        <v>20</v>
      </c>
      <c r="G9577" s="244"/>
      <c r="H9577" s="244"/>
      <c r="I9577" s="244"/>
      <c r="J9577" s="244"/>
      <c r="K9577" s="244"/>
      <c r="L9577" s="244"/>
      <c r="M9577" s="244"/>
      <c r="N9577" s="244">
        <v>6.7</v>
      </c>
      <c r="O9577" s="244"/>
      <c r="P9577" s="244"/>
      <c r="Q9577" s="245" t="s">
        <v>1461</v>
      </c>
    </row>
    <row r="9578" spans="1:17" x14ac:dyDescent="0.25">
      <c r="A9578" s="243">
        <v>203</v>
      </c>
      <c r="B9578" s="243">
        <v>21</v>
      </c>
      <c r="C9578" s="243" t="s">
        <v>1459</v>
      </c>
      <c r="D9578" s="243" t="s">
        <v>1470</v>
      </c>
      <c r="E9578" s="243" t="s">
        <v>1114</v>
      </c>
      <c r="F9578" s="243">
        <v>20</v>
      </c>
      <c r="G9578" s="244"/>
      <c r="H9578" s="244"/>
      <c r="I9578" s="244"/>
      <c r="J9578" s="244"/>
      <c r="K9578" s="244"/>
      <c r="L9578" s="244"/>
      <c r="M9578" s="244"/>
      <c r="N9578" s="244">
        <v>7</v>
      </c>
      <c r="O9578" s="244"/>
      <c r="P9578" s="244"/>
      <c r="Q9578" s="245" t="s">
        <v>1461</v>
      </c>
    </row>
    <row r="9579" spans="1:17" x14ac:dyDescent="0.25">
      <c r="A9579" s="243">
        <v>204</v>
      </c>
      <c r="B9579" s="243">
        <v>21</v>
      </c>
      <c r="C9579" s="243" t="s">
        <v>1459</v>
      </c>
      <c r="D9579" s="243" t="s">
        <v>1471</v>
      </c>
      <c r="E9579" s="243" t="s">
        <v>1114</v>
      </c>
      <c r="F9579" s="243">
        <v>20</v>
      </c>
      <c r="G9579" s="244"/>
      <c r="H9579" s="244"/>
      <c r="I9579" s="244"/>
      <c r="J9579" s="244"/>
      <c r="K9579" s="244"/>
      <c r="L9579" s="244"/>
      <c r="M9579" s="244"/>
      <c r="N9579" s="244"/>
      <c r="O9579" s="244">
        <v>1.5</v>
      </c>
      <c r="P9579" s="244"/>
      <c r="Q9579" s="245" t="s">
        <v>1461</v>
      </c>
    </row>
    <row r="9580" spans="1:17" x14ac:dyDescent="0.25">
      <c r="A9580" s="243">
        <v>205</v>
      </c>
      <c r="B9580" s="243">
        <v>21</v>
      </c>
      <c r="C9580" s="243" t="s">
        <v>1472</v>
      </c>
      <c r="D9580" s="243" t="s">
        <v>1473</v>
      </c>
      <c r="E9580" s="243" t="s">
        <v>1114</v>
      </c>
      <c r="F9580" s="243">
        <v>20</v>
      </c>
      <c r="G9580" s="244"/>
      <c r="H9580" s="244"/>
      <c r="I9580" s="244"/>
      <c r="J9580" s="244"/>
      <c r="K9580" s="244"/>
      <c r="L9580" s="244"/>
      <c r="M9580" s="244">
        <v>0</v>
      </c>
      <c r="N9580" s="244"/>
      <c r="O9580" s="244"/>
      <c r="P9580" s="244"/>
      <c r="Q9580" s="245" t="s">
        <v>1461</v>
      </c>
    </row>
    <row r="9581" spans="1:17" x14ac:dyDescent="0.25">
      <c r="A9581" s="243">
        <v>206</v>
      </c>
      <c r="B9581" s="243">
        <v>21</v>
      </c>
      <c r="C9581" s="243" t="s">
        <v>1472</v>
      </c>
      <c r="D9581" s="243" t="s">
        <v>1474</v>
      </c>
      <c r="E9581" s="243" t="s">
        <v>1114</v>
      </c>
      <c r="F9581" s="243">
        <v>20</v>
      </c>
      <c r="G9581" s="244"/>
      <c r="H9581" s="244"/>
      <c r="I9581" s="244"/>
      <c r="J9581" s="244"/>
      <c r="K9581" s="244"/>
      <c r="L9581" s="244"/>
      <c r="M9581" s="244">
        <v>1.1499999999999999</v>
      </c>
      <c r="N9581" s="244"/>
      <c r="O9581" s="244"/>
      <c r="P9581" s="244"/>
      <c r="Q9581" s="245" t="s">
        <v>1461</v>
      </c>
    </row>
    <row r="9582" spans="1:17" ht="31.5" x14ac:dyDescent="0.25">
      <c r="A9582" s="243">
        <v>207</v>
      </c>
      <c r="B9582" s="243">
        <v>21</v>
      </c>
      <c r="C9582" s="243" t="s">
        <v>1475</v>
      </c>
      <c r="D9582" s="243" t="s">
        <v>1476</v>
      </c>
      <c r="E9582" s="243" t="s">
        <v>1174</v>
      </c>
      <c r="F9582" s="243">
        <v>60</v>
      </c>
      <c r="G9582" s="244"/>
      <c r="H9582" s="244"/>
      <c r="I9582" s="244"/>
      <c r="J9582" s="244">
        <v>9.9000000000000005E-2</v>
      </c>
      <c r="K9582" s="244"/>
      <c r="L9582" s="244"/>
      <c r="M9582" s="244"/>
      <c r="N9582" s="244"/>
      <c r="O9582" s="244"/>
      <c r="P9582" s="244"/>
      <c r="Q9582" s="245" t="s">
        <v>1477</v>
      </c>
    </row>
    <row r="9583" spans="1:17" x14ac:dyDescent="0.25">
      <c r="A9583" s="243">
        <v>208</v>
      </c>
      <c r="B9583" s="243">
        <v>21</v>
      </c>
      <c r="C9583" s="243" t="s">
        <v>1475</v>
      </c>
      <c r="D9583" s="243" t="s">
        <v>1478</v>
      </c>
      <c r="E9583" s="243" t="s">
        <v>1174</v>
      </c>
      <c r="F9583" s="243">
        <v>60</v>
      </c>
      <c r="G9583" s="244"/>
      <c r="H9583" s="244"/>
      <c r="I9583" s="244"/>
      <c r="J9583" s="244">
        <v>5.3999999999999999E-2</v>
      </c>
      <c r="K9583" s="244"/>
      <c r="L9583" s="244"/>
      <c r="M9583" s="244"/>
      <c r="N9583" s="244"/>
      <c r="O9583" s="244"/>
      <c r="P9583" s="244"/>
      <c r="Q9583" s="245" t="s">
        <v>1479</v>
      </c>
    </row>
    <row r="9584" spans="1:17" x14ac:dyDescent="0.25">
      <c r="A9584" s="243">
        <v>209</v>
      </c>
      <c r="B9584" s="243">
        <v>21</v>
      </c>
      <c r="C9584" s="243" t="s">
        <v>1475</v>
      </c>
      <c r="D9584" s="243" t="s">
        <v>1480</v>
      </c>
      <c r="E9584" s="243" t="s">
        <v>1174</v>
      </c>
      <c r="F9584" s="243">
        <v>60</v>
      </c>
      <c r="G9584" s="244"/>
      <c r="H9584" s="244"/>
      <c r="I9584" s="244"/>
      <c r="J9584" s="244"/>
      <c r="K9584" s="244"/>
      <c r="L9584" s="244"/>
      <c r="M9584" s="244"/>
      <c r="N9584" s="244"/>
      <c r="O9584" s="244"/>
      <c r="P9584" s="244">
        <v>0.23400000000000001</v>
      </c>
      <c r="Q9584" s="245" t="s">
        <v>1283</v>
      </c>
    </row>
    <row r="9585" spans="1:17" x14ac:dyDescent="0.25">
      <c r="A9585" s="243">
        <v>210</v>
      </c>
      <c r="B9585" s="243">
        <v>21</v>
      </c>
      <c r="C9585" s="243" t="s">
        <v>1475</v>
      </c>
      <c r="D9585" s="243" t="s">
        <v>1481</v>
      </c>
      <c r="E9585" s="243" t="s">
        <v>1174</v>
      </c>
      <c r="F9585" s="243">
        <v>60</v>
      </c>
      <c r="G9585" s="244"/>
      <c r="H9585" s="244"/>
      <c r="I9585" s="244"/>
      <c r="J9585" s="244"/>
      <c r="K9585" s="244"/>
      <c r="L9585" s="244"/>
      <c r="M9585" s="244"/>
      <c r="N9585" s="244"/>
      <c r="O9585" s="244"/>
      <c r="P9585" s="244">
        <v>0</v>
      </c>
      <c r="Q9585" s="245" t="s">
        <v>1283</v>
      </c>
    </row>
    <row r="9586" spans="1:17" x14ac:dyDescent="0.25">
      <c r="A9586" s="243">
        <v>211</v>
      </c>
      <c r="B9586" s="243">
        <v>21</v>
      </c>
      <c r="C9586" s="243" t="s">
        <v>1475</v>
      </c>
      <c r="D9586" s="243" t="s">
        <v>1482</v>
      </c>
      <c r="E9586" s="243" t="s">
        <v>1174</v>
      </c>
      <c r="F9586" s="243">
        <v>60</v>
      </c>
      <c r="G9586" s="244"/>
      <c r="H9586" s="244"/>
      <c r="I9586" s="244"/>
      <c r="J9586" s="244"/>
      <c r="K9586" s="244"/>
      <c r="L9586" s="244"/>
      <c r="M9586" s="244"/>
      <c r="N9586" s="244"/>
      <c r="O9586" s="244"/>
      <c r="P9586" s="244">
        <v>0</v>
      </c>
      <c r="Q9586" s="245" t="s">
        <v>1283</v>
      </c>
    </row>
    <row r="9587" spans="1:17" x14ac:dyDescent="0.25">
      <c r="A9587" s="243">
        <v>212</v>
      </c>
      <c r="B9587" s="243">
        <v>21</v>
      </c>
      <c r="C9587" s="243" t="s">
        <v>1475</v>
      </c>
      <c r="D9587" s="243" t="s">
        <v>1483</v>
      </c>
      <c r="E9587" s="243" t="s">
        <v>1174</v>
      </c>
      <c r="F9587" s="243">
        <v>60</v>
      </c>
      <c r="G9587" s="244"/>
      <c r="H9587" s="244"/>
      <c r="I9587" s="244"/>
      <c r="J9587" s="244"/>
      <c r="K9587" s="244"/>
      <c r="L9587" s="244">
        <v>0.27100000000000002</v>
      </c>
      <c r="M9587" s="244"/>
      <c r="N9587" s="244"/>
      <c r="O9587" s="244"/>
      <c r="P9587" s="244"/>
      <c r="Q9587" s="245" t="s">
        <v>1484</v>
      </c>
    </row>
    <row r="9588" spans="1:17" x14ac:dyDescent="0.25">
      <c r="A9588" s="243">
        <v>213</v>
      </c>
      <c r="B9588" s="243">
        <v>21</v>
      </c>
      <c r="C9588" s="243" t="s">
        <v>1475</v>
      </c>
      <c r="D9588" s="243" t="s">
        <v>1485</v>
      </c>
      <c r="E9588" s="243" t="s">
        <v>1174</v>
      </c>
      <c r="F9588" s="243">
        <v>60</v>
      </c>
      <c r="G9588" s="244"/>
      <c r="H9588" s="244"/>
      <c r="I9588" s="244"/>
      <c r="J9588" s="244"/>
      <c r="K9588" s="244"/>
      <c r="L9588" s="244">
        <v>0.71399999999999997</v>
      </c>
      <c r="M9588" s="244"/>
      <c r="N9588" s="244"/>
      <c r="O9588" s="244"/>
      <c r="P9588" s="244"/>
      <c r="Q9588" s="245" t="s">
        <v>1484</v>
      </c>
    </row>
    <row r="9589" spans="1:17" x14ac:dyDescent="0.25">
      <c r="A9589" s="243">
        <v>214</v>
      </c>
      <c r="B9589" s="243">
        <v>21</v>
      </c>
      <c r="C9589" s="243" t="s">
        <v>1475</v>
      </c>
      <c r="D9589" s="243" t="s">
        <v>1486</v>
      </c>
      <c r="E9589" s="243" t="s">
        <v>1174</v>
      </c>
      <c r="F9589" s="243">
        <v>60</v>
      </c>
      <c r="G9589" s="244"/>
      <c r="H9589" s="244"/>
      <c r="I9589" s="244"/>
      <c r="J9589" s="244"/>
      <c r="K9589" s="244"/>
      <c r="L9589" s="244"/>
      <c r="M9589" s="244"/>
      <c r="N9589" s="244"/>
      <c r="O9589" s="244"/>
      <c r="P9589" s="244">
        <v>0.52600000000000002</v>
      </c>
      <c r="Q9589" s="245" t="s">
        <v>1484</v>
      </c>
    </row>
    <row r="9590" spans="1:17" x14ac:dyDescent="0.25">
      <c r="A9590" s="243">
        <v>215</v>
      </c>
      <c r="B9590" s="243">
        <v>21</v>
      </c>
      <c r="C9590" s="243" t="s">
        <v>1475</v>
      </c>
      <c r="D9590" s="243" t="s">
        <v>1487</v>
      </c>
      <c r="E9590" s="243" t="s">
        <v>1174</v>
      </c>
      <c r="F9590" s="243">
        <v>60</v>
      </c>
      <c r="G9590" s="244"/>
      <c r="H9590" s="244"/>
      <c r="I9590" s="244"/>
      <c r="J9590" s="244"/>
      <c r="K9590" s="244"/>
      <c r="L9590" s="244"/>
      <c r="M9590" s="244"/>
      <c r="N9590" s="244"/>
      <c r="O9590" s="244"/>
      <c r="P9590" s="244">
        <v>0.44800000000000001</v>
      </c>
      <c r="Q9590" s="245" t="s">
        <v>1484</v>
      </c>
    </row>
    <row r="9591" spans="1:17" ht="31.5" x14ac:dyDescent="0.25">
      <c r="A9591" s="243">
        <v>216</v>
      </c>
      <c r="B9591" s="243">
        <v>21</v>
      </c>
      <c r="C9591" s="243" t="s">
        <v>874</v>
      </c>
      <c r="D9591" s="243" t="s">
        <v>1488</v>
      </c>
      <c r="E9591" s="243" t="s">
        <v>1142</v>
      </c>
      <c r="F9591" s="243">
        <v>5</v>
      </c>
      <c r="G9591" s="244"/>
      <c r="H9591" s="244"/>
      <c r="I9591" s="244"/>
      <c r="J9591" s="244"/>
      <c r="K9591" s="244">
        <v>3.1E-2</v>
      </c>
      <c r="L9591" s="244"/>
      <c r="M9591" s="244"/>
      <c r="N9591" s="244"/>
      <c r="O9591" s="244"/>
      <c r="P9591" s="244"/>
      <c r="Q9591" s="245" t="s">
        <v>1489</v>
      </c>
    </row>
    <row r="9592" spans="1:17" ht="31.5" x14ac:dyDescent="0.25">
      <c r="A9592" s="243">
        <v>217</v>
      </c>
      <c r="B9592" s="243">
        <v>21</v>
      </c>
      <c r="C9592" s="243" t="s">
        <v>874</v>
      </c>
      <c r="D9592" s="243" t="s">
        <v>1490</v>
      </c>
      <c r="E9592" s="243" t="s">
        <v>1142</v>
      </c>
      <c r="F9592" s="243">
        <v>5</v>
      </c>
      <c r="G9592" s="244"/>
      <c r="H9592" s="244"/>
      <c r="I9592" s="244"/>
      <c r="J9592" s="244"/>
      <c r="K9592" s="244">
        <v>4.7E-2</v>
      </c>
      <c r="L9592" s="244"/>
      <c r="M9592" s="244"/>
      <c r="N9592" s="244"/>
      <c r="O9592" s="244"/>
      <c r="P9592" s="244"/>
      <c r="Q9592" s="245" t="s">
        <v>1491</v>
      </c>
    </row>
    <row r="9593" spans="1:17" ht="63" x14ac:dyDescent="0.25">
      <c r="A9593" s="243">
        <v>218</v>
      </c>
      <c r="B9593" s="243">
        <v>21</v>
      </c>
      <c r="C9593" s="243" t="s">
        <v>874</v>
      </c>
      <c r="D9593" s="243" t="s">
        <v>1492</v>
      </c>
      <c r="E9593" s="243" t="s">
        <v>1142</v>
      </c>
      <c r="F9593" s="243">
        <v>5</v>
      </c>
      <c r="G9593" s="244"/>
      <c r="H9593" s="244"/>
      <c r="I9593" s="244"/>
      <c r="J9593" s="244"/>
      <c r="K9593" s="244">
        <v>0.41399999999999998</v>
      </c>
      <c r="L9593" s="244"/>
      <c r="M9593" s="244"/>
      <c r="N9593" s="244"/>
      <c r="O9593" s="244"/>
      <c r="P9593" s="244"/>
      <c r="Q9593" s="245" t="s">
        <v>1493</v>
      </c>
    </row>
    <row r="9594" spans="1:17" ht="78.75" x14ac:dyDescent="0.25">
      <c r="A9594" s="243">
        <v>219</v>
      </c>
      <c r="B9594" s="243">
        <v>21</v>
      </c>
      <c r="C9594" s="243" t="s">
        <v>874</v>
      </c>
      <c r="D9594" s="243" t="s">
        <v>1494</v>
      </c>
      <c r="E9594" s="243" t="s">
        <v>1142</v>
      </c>
      <c r="F9594" s="243">
        <v>5</v>
      </c>
      <c r="G9594" s="244"/>
      <c r="H9594" s="244"/>
      <c r="I9594" s="244"/>
      <c r="J9594" s="244"/>
      <c r="K9594" s="244">
        <v>0.17299999999999999</v>
      </c>
      <c r="L9594" s="244"/>
      <c r="M9594" s="244"/>
      <c r="N9594" s="244"/>
      <c r="O9594" s="244"/>
      <c r="P9594" s="244"/>
      <c r="Q9594" s="245" t="s">
        <v>1495</v>
      </c>
    </row>
    <row r="9595" spans="1:17" ht="47.25" x14ac:dyDescent="0.25">
      <c r="A9595" s="243">
        <v>220</v>
      </c>
      <c r="B9595" s="243">
        <v>21</v>
      </c>
      <c r="C9595" s="243" t="s">
        <v>874</v>
      </c>
      <c r="D9595" s="243" t="s">
        <v>1496</v>
      </c>
      <c r="E9595" s="243" t="s">
        <v>1142</v>
      </c>
      <c r="F9595" s="243">
        <v>5</v>
      </c>
      <c r="G9595" s="244"/>
      <c r="H9595" s="244"/>
      <c r="I9595" s="244"/>
      <c r="J9595" s="244"/>
      <c r="K9595" s="244">
        <v>7.2999999999999995E-2</v>
      </c>
      <c r="L9595" s="244"/>
      <c r="M9595" s="244"/>
      <c r="N9595" s="244"/>
      <c r="O9595" s="244"/>
      <c r="P9595" s="244"/>
      <c r="Q9595" s="245" t="s">
        <v>1497</v>
      </c>
    </row>
    <row r="9596" spans="1:17" ht="31.5" x14ac:dyDescent="0.25">
      <c r="A9596" s="243">
        <v>221</v>
      </c>
      <c r="B9596" s="243">
        <v>21</v>
      </c>
      <c r="C9596" s="243" t="s">
        <v>874</v>
      </c>
      <c r="D9596" s="243" t="s">
        <v>1498</v>
      </c>
      <c r="E9596" s="243" t="s">
        <v>1142</v>
      </c>
      <c r="F9596" s="243">
        <v>5</v>
      </c>
      <c r="G9596" s="244"/>
      <c r="H9596" s="244"/>
      <c r="I9596" s="244"/>
      <c r="J9596" s="244"/>
      <c r="K9596" s="244">
        <v>2.1000000000000001E-2</v>
      </c>
      <c r="L9596" s="244"/>
      <c r="M9596" s="244"/>
      <c r="N9596" s="244"/>
      <c r="O9596" s="244"/>
      <c r="P9596" s="244"/>
      <c r="Q9596" s="245" t="s">
        <v>1499</v>
      </c>
    </row>
    <row r="9597" spans="1:17" ht="204.75" x14ac:dyDescent="0.25">
      <c r="A9597" s="243">
        <v>222</v>
      </c>
      <c r="B9597" s="243">
        <v>21</v>
      </c>
      <c r="C9597" s="243" t="s">
        <v>874</v>
      </c>
      <c r="D9597" s="243" t="s">
        <v>1500</v>
      </c>
      <c r="E9597" s="243" t="s">
        <v>1142</v>
      </c>
      <c r="F9597" s="243">
        <v>5</v>
      </c>
      <c r="G9597" s="244"/>
      <c r="H9597" s="244"/>
      <c r="I9597" s="244"/>
      <c r="J9597" s="244"/>
      <c r="K9597" s="244">
        <v>0.42399999999999999</v>
      </c>
      <c r="L9597" s="244"/>
      <c r="M9597" s="244"/>
      <c r="N9597" s="244"/>
      <c r="O9597" s="244"/>
      <c r="P9597" s="244"/>
      <c r="Q9597" s="245" t="s">
        <v>1501</v>
      </c>
    </row>
    <row r="9598" spans="1:17" x14ac:dyDescent="0.25">
      <c r="A9598" s="243">
        <v>223</v>
      </c>
      <c r="B9598" s="243">
        <v>21</v>
      </c>
      <c r="C9598" s="243" t="s">
        <v>874</v>
      </c>
      <c r="D9598" s="243" t="s">
        <v>1502</v>
      </c>
      <c r="E9598" s="243" t="s">
        <v>1142</v>
      </c>
      <c r="F9598" s="243">
        <v>5</v>
      </c>
      <c r="G9598" s="244"/>
      <c r="H9598" s="244"/>
      <c r="I9598" s="244"/>
      <c r="J9598" s="244"/>
      <c r="K9598" s="244">
        <v>1.135</v>
      </c>
      <c r="L9598" s="244"/>
      <c r="M9598" s="244"/>
      <c r="N9598" s="244"/>
      <c r="O9598" s="244"/>
      <c r="P9598" s="244"/>
      <c r="Q9598" s="245" t="s">
        <v>1503</v>
      </c>
    </row>
    <row r="9599" spans="1:17" ht="141.75" x14ac:dyDescent="0.25">
      <c r="A9599" s="243">
        <v>224</v>
      </c>
      <c r="B9599" s="243">
        <v>21</v>
      </c>
      <c r="C9599" s="243" t="s">
        <v>874</v>
      </c>
      <c r="D9599" s="243" t="s">
        <v>1504</v>
      </c>
      <c r="E9599" s="243" t="s">
        <v>1142</v>
      </c>
      <c r="F9599" s="243">
        <v>5</v>
      </c>
      <c r="G9599" s="244"/>
      <c r="H9599" s="244"/>
      <c r="I9599" s="244"/>
      <c r="J9599" s="244"/>
      <c r="K9599" s="244">
        <v>0.503</v>
      </c>
      <c r="L9599" s="244"/>
      <c r="M9599" s="244"/>
      <c r="N9599" s="244"/>
      <c r="O9599" s="244"/>
      <c r="P9599" s="244"/>
      <c r="Q9599" s="245" t="s">
        <v>1505</v>
      </c>
    </row>
    <row r="9600" spans="1:17" ht="189" x14ac:dyDescent="0.25">
      <c r="A9600" s="243">
        <v>225</v>
      </c>
      <c r="B9600" s="243">
        <v>21</v>
      </c>
      <c r="C9600" s="243" t="s">
        <v>834</v>
      </c>
      <c r="D9600" s="243" t="s">
        <v>1506</v>
      </c>
      <c r="E9600" s="243" t="s">
        <v>1114</v>
      </c>
      <c r="F9600" s="243">
        <v>10</v>
      </c>
      <c r="G9600" s="244"/>
      <c r="H9600" s="244"/>
      <c r="I9600" s="244"/>
      <c r="J9600" s="244">
        <v>0.29099999999999998</v>
      </c>
      <c r="K9600" s="244"/>
      <c r="L9600" s="244"/>
      <c r="M9600" s="244"/>
      <c r="N9600" s="244"/>
      <c r="O9600" s="244"/>
      <c r="P9600" s="244"/>
      <c r="Q9600" s="245" t="s">
        <v>1507</v>
      </c>
    </row>
    <row r="9601" spans="1:17" ht="47.25" x14ac:dyDescent="0.25">
      <c r="A9601" s="243">
        <v>226</v>
      </c>
      <c r="B9601" s="243">
        <v>21</v>
      </c>
      <c r="C9601" s="243" t="s">
        <v>859</v>
      </c>
      <c r="D9601" s="243" t="s">
        <v>1508</v>
      </c>
      <c r="E9601" s="243" t="s">
        <v>1509</v>
      </c>
      <c r="F9601" s="243">
        <v>60</v>
      </c>
      <c r="G9601" s="244"/>
      <c r="H9601" s="244"/>
      <c r="I9601" s="244"/>
      <c r="J9601" s="244"/>
      <c r="K9601" s="244"/>
      <c r="L9601" s="244"/>
      <c r="M9601" s="244"/>
      <c r="N9601" s="244"/>
      <c r="O9601" s="244">
        <v>3.4000000000000002E-2</v>
      </c>
      <c r="P9601" s="244"/>
      <c r="Q9601" s="245" t="s">
        <v>1510</v>
      </c>
    </row>
    <row r="9602" spans="1:17" x14ac:dyDescent="0.25">
      <c r="A9602" s="243">
        <v>227</v>
      </c>
      <c r="B9602" s="243">
        <v>21</v>
      </c>
      <c r="C9602" s="243" t="s">
        <v>859</v>
      </c>
      <c r="D9602" s="243" t="s">
        <v>1511</v>
      </c>
      <c r="E9602" s="243" t="s">
        <v>1509</v>
      </c>
      <c r="F9602" s="243">
        <v>60</v>
      </c>
      <c r="G9602" s="244"/>
      <c r="H9602" s="244"/>
      <c r="I9602" s="244"/>
      <c r="J9602" s="244"/>
      <c r="K9602" s="244"/>
      <c r="L9602" s="244"/>
      <c r="M9602" s="244"/>
      <c r="N9602" s="244"/>
      <c r="O9602" s="244">
        <v>3.0000000000000001E-3</v>
      </c>
      <c r="P9602" s="244"/>
      <c r="Q9602" s="245" t="s">
        <v>1512</v>
      </c>
    </row>
    <row r="9603" spans="1:17" ht="63" x14ac:dyDescent="0.25">
      <c r="A9603" s="243">
        <v>228</v>
      </c>
      <c r="B9603" s="243">
        <v>21</v>
      </c>
      <c r="C9603" s="243" t="s">
        <v>859</v>
      </c>
      <c r="D9603" s="243" t="s">
        <v>1513</v>
      </c>
      <c r="E9603" s="243" t="s">
        <v>1509</v>
      </c>
      <c r="F9603" s="243">
        <v>60</v>
      </c>
      <c r="G9603" s="244"/>
      <c r="H9603" s="244"/>
      <c r="I9603" s="244"/>
      <c r="J9603" s="244"/>
      <c r="K9603" s="244"/>
      <c r="L9603" s="244"/>
      <c r="M9603" s="244"/>
      <c r="N9603" s="244"/>
      <c r="O9603" s="244">
        <v>0.128</v>
      </c>
      <c r="P9603" s="244"/>
      <c r="Q9603" s="245" t="s">
        <v>1514</v>
      </c>
    </row>
    <row r="9604" spans="1:17" ht="110.25" x14ac:dyDescent="0.25">
      <c r="A9604" s="243">
        <v>229</v>
      </c>
      <c r="B9604" s="243">
        <v>21</v>
      </c>
      <c r="C9604" s="243" t="s">
        <v>859</v>
      </c>
      <c r="D9604" s="243" t="s">
        <v>1515</v>
      </c>
      <c r="E9604" s="243" t="s">
        <v>1509</v>
      </c>
      <c r="F9604" s="243">
        <v>60</v>
      </c>
      <c r="G9604" s="244"/>
      <c r="H9604" s="244"/>
      <c r="I9604" s="244"/>
      <c r="J9604" s="244"/>
      <c r="K9604" s="244"/>
      <c r="L9604" s="244"/>
      <c r="M9604" s="244"/>
      <c r="N9604" s="244"/>
      <c r="O9604" s="244">
        <v>0.27200000000000002</v>
      </c>
      <c r="P9604" s="244"/>
      <c r="Q9604" s="245" t="s">
        <v>1516</v>
      </c>
    </row>
    <row r="9605" spans="1:17" ht="47.25" x14ac:dyDescent="0.25">
      <c r="A9605" s="243">
        <v>230</v>
      </c>
      <c r="B9605" s="243">
        <v>21</v>
      </c>
      <c r="C9605" s="243" t="s">
        <v>859</v>
      </c>
      <c r="D9605" s="243" t="s">
        <v>1517</v>
      </c>
      <c r="E9605" s="243" t="s">
        <v>1509</v>
      </c>
      <c r="F9605" s="243">
        <v>60</v>
      </c>
      <c r="G9605" s="244"/>
      <c r="H9605" s="244"/>
      <c r="I9605" s="244"/>
      <c r="J9605" s="244"/>
      <c r="K9605" s="244"/>
      <c r="L9605" s="244"/>
      <c r="M9605" s="244"/>
      <c r="N9605" s="244"/>
      <c r="O9605" s="244">
        <v>7.1999999999999995E-2</v>
      </c>
      <c r="P9605" s="244"/>
      <c r="Q9605" s="245" t="s">
        <v>1518</v>
      </c>
    </row>
    <row r="9606" spans="1:17" ht="157.5" x14ac:dyDescent="0.25">
      <c r="A9606" s="243">
        <v>231</v>
      </c>
      <c r="B9606" s="243">
        <v>21</v>
      </c>
      <c r="C9606" s="243" t="s">
        <v>859</v>
      </c>
      <c r="D9606" s="243" t="s">
        <v>1519</v>
      </c>
      <c r="E9606" s="243" t="s">
        <v>1509</v>
      </c>
      <c r="F9606" s="243">
        <v>60</v>
      </c>
      <c r="G9606" s="244"/>
      <c r="H9606" s="244"/>
      <c r="I9606" s="244"/>
      <c r="J9606" s="244"/>
      <c r="K9606" s="244"/>
      <c r="L9606" s="244"/>
      <c r="M9606" s="244"/>
      <c r="N9606" s="244"/>
      <c r="O9606" s="244">
        <v>0.38700000000000001</v>
      </c>
      <c r="P9606" s="244"/>
      <c r="Q9606" s="245" t="s">
        <v>1520</v>
      </c>
    </row>
    <row r="9607" spans="1:17" x14ac:dyDescent="0.25">
      <c r="A9607" s="243">
        <v>232</v>
      </c>
      <c r="B9607" s="243">
        <v>21</v>
      </c>
      <c r="C9607" s="243" t="s">
        <v>832</v>
      </c>
      <c r="D9607" s="243" t="s">
        <v>1521</v>
      </c>
      <c r="E9607" s="243" t="s">
        <v>1114</v>
      </c>
      <c r="F9607" s="243">
        <v>10</v>
      </c>
      <c r="G9607" s="244"/>
      <c r="H9607" s="244"/>
      <c r="I9607" s="244"/>
      <c r="J9607" s="244"/>
      <c r="K9607" s="244"/>
      <c r="L9607" s="244"/>
      <c r="M9607" s="244"/>
      <c r="N9607" s="244">
        <v>8.5000000000000006E-2</v>
      </c>
      <c r="O9607" s="244"/>
      <c r="P9607" s="244"/>
      <c r="Q9607" s="245" t="s">
        <v>1522</v>
      </c>
    </row>
    <row r="9608" spans="1:17" ht="78.75" x14ac:dyDescent="0.25">
      <c r="A9608" s="243">
        <v>233</v>
      </c>
      <c r="B9608" s="243">
        <v>21</v>
      </c>
      <c r="C9608" s="243" t="s">
        <v>832</v>
      </c>
      <c r="D9608" s="243" t="s">
        <v>1523</v>
      </c>
      <c r="E9608" s="243" t="s">
        <v>1114</v>
      </c>
      <c r="F9608" s="243">
        <v>10</v>
      </c>
      <c r="G9608" s="244"/>
      <c r="H9608" s="244"/>
      <c r="I9608" s="244"/>
      <c r="J9608" s="244"/>
      <c r="K9608" s="244"/>
      <c r="L9608" s="244"/>
      <c r="M9608" s="244"/>
      <c r="N9608" s="244">
        <v>0.52600000000000002</v>
      </c>
      <c r="O9608" s="244"/>
      <c r="P9608" s="244"/>
      <c r="Q9608" s="245" t="s">
        <v>1524</v>
      </c>
    </row>
    <row r="9609" spans="1:17" ht="157.5" x14ac:dyDescent="0.25">
      <c r="A9609" s="243">
        <v>234</v>
      </c>
      <c r="B9609" s="243">
        <v>21</v>
      </c>
      <c r="C9609" s="243" t="s">
        <v>832</v>
      </c>
      <c r="D9609" s="243" t="s">
        <v>1525</v>
      </c>
      <c r="E9609" s="243" t="s">
        <v>1114</v>
      </c>
      <c r="F9609" s="243">
        <v>10</v>
      </c>
      <c r="G9609" s="244"/>
      <c r="H9609" s="244"/>
      <c r="I9609" s="244"/>
      <c r="J9609" s="244"/>
      <c r="K9609" s="244"/>
      <c r="L9609" s="244"/>
      <c r="M9609" s="244"/>
      <c r="N9609" s="244">
        <v>0.4</v>
      </c>
      <c r="O9609" s="244"/>
      <c r="P9609" s="244"/>
      <c r="Q9609" s="245" t="s">
        <v>1526</v>
      </c>
    </row>
    <row r="9610" spans="1:17" x14ac:dyDescent="0.25">
      <c r="A9610" s="243">
        <v>235</v>
      </c>
      <c r="B9610" s="243">
        <v>21</v>
      </c>
      <c r="C9610" s="243" t="s">
        <v>832</v>
      </c>
      <c r="D9610" s="243" t="s">
        <v>1527</v>
      </c>
      <c r="E9610" s="243" t="s">
        <v>1114</v>
      </c>
      <c r="F9610" s="243">
        <v>10</v>
      </c>
      <c r="G9610" s="244"/>
      <c r="H9610" s="244"/>
      <c r="I9610" s="244"/>
      <c r="J9610" s="244"/>
      <c r="K9610" s="244"/>
      <c r="L9610" s="244"/>
      <c r="M9610" s="244"/>
      <c r="N9610" s="244">
        <v>0.02</v>
      </c>
      <c r="O9610" s="244"/>
      <c r="P9610" s="244"/>
      <c r="Q9610" s="245" t="s">
        <v>1528</v>
      </c>
    </row>
    <row r="9611" spans="1:17" x14ac:dyDescent="0.25">
      <c r="A9611" s="243">
        <v>236</v>
      </c>
      <c r="B9611" s="243">
        <v>21</v>
      </c>
      <c r="C9611" s="243" t="s">
        <v>832</v>
      </c>
      <c r="D9611" s="243" t="s">
        <v>1529</v>
      </c>
      <c r="E9611" s="243" t="s">
        <v>1114</v>
      </c>
      <c r="F9611" s="243">
        <v>10</v>
      </c>
      <c r="G9611" s="244"/>
      <c r="H9611" s="244"/>
      <c r="I9611" s="244"/>
      <c r="J9611" s="244"/>
      <c r="K9611" s="244"/>
      <c r="L9611" s="244"/>
      <c r="M9611" s="244"/>
      <c r="N9611" s="244">
        <v>0.29299999999999998</v>
      </c>
      <c r="O9611" s="244"/>
      <c r="P9611" s="244"/>
      <c r="Q9611" s="245" t="s">
        <v>1530</v>
      </c>
    </row>
    <row r="9612" spans="1:17" ht="315" x14ac:dyDescent="0.25">
      <c r="A9612" s="243">
        <v>237</v>
      </c>
      <c r="B9612" s="243">
        <v>21</v>
      </c>
      <c r="C9612" s="243" t="s">
        <v>832</v>
      </c>
      <c r="D9612" s="243" t="s">
        <v>1531</v>
      </c>
      <c r="E9612" s="243" t="s">
        <v>1114</v>
      </c>
      <c r="F9612" s="243">
        <v>10</v>
      </c>
      <c r="G9612" s="244"/>
      <c r="H9612" s="244"/>
      <c r="I9612" s="244"/>
      <c r="J9612" s="244"/>
      <c r="K9612" s="244"/>
      <c r="L9612" s="244"/>
      <c r="M9612" s="244"/>
      <c r="N9612" s="244">
        <v>0.88300000000000001</v>
      </c>
      <c r="O9612" s="244"/>
      <c r="P9612" s="244"/>
      <c r="Q9612" s="245" t="s">
        <v>1532</v>
      </c>
    </row>
    <row r="9613" spans="1:17" x14ac:dyDescent="0.25">
      <c r="A9613" s="243">
        <v>238</v>
      </c>
      <c r="B9613" s="243">
        <v>21</v>
      </c>
      <c r="C9613" s="243" t="s">
        <v>832</v>
      </c>
      <c r="D9613" s="243" t="s">
        <v>1533</v>
      </c>
      <c r="E9613" s="243" t="s">
        <v>1114</v>
      </c>
      <c r="F9613" s="243">
        <v>10</v>
      </c>
      <c r="G9613" s="244"/>
      <c r="H9613" s="244"/>
      <c r="I9613" s="244"/>
      <c r="J9613" s="244"/>
      <c r="K9613" s="244"/>
      <c r="L9613" s="244"/>
      <c r="M9613" s="244"/>
      <c r="N9613" s="244">
        <v>0.40699999999999997</v>
      </c>
      <c r="O9613" s="244"/>
      <c r="P9613" s="244"/>
      <c r="Q9613" s="245" t="s">
        <v>1534</v>
      </c>
    </row>
    <row r="9614" spans="1:17" x14ac:dyDescent="0.25">
      <c r="A9614" s="243">
        <v>239</v>
      </c>
      <c r="B9614" s="243">
        <v>21</v>
      </c>
      <c r="C9614" s="243" t="s">
        <v>866</v>
      </c>
      <c r="D9614" s="243" t="s">
        <v>1535</v>
      </c>
      <c r="E9614" s="243" t="s">
        <v>1174</v>
      </c>
      <c r="F9614" s="243">
        <v>60</v>
      </c>
      <c r="G9614" s="244"/>
      <c r="H9614" s="244"/>
      <c r="I9614" s="244"/>
      <c r="J9614" s="244"/>
      <c r="K9614" s="244">
        <v>0.20200000000000001</v>
      </c>
      <c r="L9614" s="244"/>
      <c r="M9614" s="244"/>
      <c r="N9614" s="244"/>
      <c r="O9614" s="244"/>
      <c r="P9614" s="244"/>
      <c r="Q9614" s="245" t="s">
        <v>1536</v>
      </c>
    </row>
    <row r="9615" spans="1:17" x14ac:dyDescent="0.25">
      <c r="A9615" s="243">
        <v>240</v>
      </c>
      <c r="B9615" s="243">
        <v>21</v>
      </c>
      <c r="C9615" s="243" t="s">
        <v>866</v>
      </c>
      <c r="D9615" s="243" t="s">
        <v>1537</v>
      </c>
      <c r="E9615" s="243" t="s">
        <v>1174</v>
      </c>
      <c r="F9615" s="243">
        <v>60</v>
      </c>
      <c r="G9615" s="244"/>
      <c r="H9615" s="244"/>
      <c r="I9615" s="244"/>
      <c r="J9615" s="244"/>
      <c r="K9615" s="244">
        <v>0.11600000000000001</v>
      </c>
      <c r="L9615" s="244"/>
      <c r="M9615" s="244"/>
      <c r="N9615" s="244"/>
      <c r="O9615" s="244"/>
      <c r="P9615" s="244"/>
      <c r="Q9615" s="245" t="s">
        <v>1536</v>
      </c>
    </row>
    <row r="9616" spans="1:17" x14ac:dyDescent="0.25">
      <c r="A9616" s="243">
        <v>241</v>
      </c>
      <c r="B9616" s="243">
        <v>21</v>
      </c>
      <c r="C9616" s="243" t="s">
        <v>866</v>
      </c>
      <c r="D9616" s="243" t="s">
        <v>1538</v>
      </c>
      <c r="E9616" s="243" t="s">
        <v>1174</v>
      </c>
      <c r="F9616" s="243">
        <v>60</v>
      </c>
      <c r="G9616" s="244"/>
      <c r="H9616" s="244"/>
      <c r="I9616" s="244"/>
      <c r="J9616" s="244"/>
      <c r="K9616" s="244">
        <v>0</v>
      </c>
      <c r="L9616" s="244"/>
      <c r="M9616" s="244"/>
      <c r="N9616" s="244"/>
      <c r="O9616" s="244"/>
      <c r="P9616" s="244"/>
      <c r="Q9616" s="245" t="s">
        <v>1536</v>
      </c>
    </row>
    <row r="9617" spans="1:17" x14ac:dyDescent="0.25">
      <c r="A9617" s="243">
        <v>242</v>
      </c>
      <c r="B9617" s="243">
        <v>21</v>
      </c>
      <c r="C9617" s="243" t="s">
        <v>866</v>
      </c>
      <c r="D9617" s="243" t="s">
        <v>1539</v>
      </c>
      <c r="E9617" s="243" t="s">
        <v>1174</v>
      </c>
      <c r="F9617" s="243">
        <v>60</v>
      </c>
      <c r="G9617" s="244"/>
      <c r="H9617" s="244"/>
      <c r="I9617" s="244"/>
      <c r="J9617" s="244"/>
      <c r="K9617" s="244">
        <v>0.08</v>
      </c>
      <c r="L9617" s="244"/>
      <c r="M9617" s="244"/>
      <c r="N9617" s="244"/>
      <c r="O9617" s="244"/>
      <c r="P9617" s="244"/>
      <c r="Q9617" s="245" t="s">
        <v>1536</v>
      </c>
    </row>
    <row r="9618" spans="1:17" x14ac:dyDescent="0.25">
      <c r="A9618" s="243">
        <v>243</v>
      </c>
      <c r="B9618" s="243">
        <v>21</v>
      </c>
      <c r="C9618" s="243" t="s">
        <v>866</v>
      </c>
      <c r="D9618" s="243" t="s">
        <v>1540</v>
      </c>
      <c r="E9618" s="243" t="s">
        <v>1174</v>
      </c>
      <c r="F9618" s="243">
        <v>60</v>
      </c>
      <c r="G9618" s="244"/>
      <c r="H9618" s="244"/>
      <c r="I9618" s="244"/>
      <c r="J9618" s="244"/>
      <c r="K9618" s="244">
        <v>0.78800000000000003</v>
      </c>
      <c r="L9618" s="244"/>
      <c r="M9618" s="244"/>
      <c r="N9618" s="244"/>
      <c r="O9618" s="244"/>
      <c r="P9618" s="244"/>
      <c r="Q9618" s="245" t="s">
        <v>1536</v>
      </c>
    </row>
    <row r="9619" spans="1:17" x14ac:dyDescent="0.25">
      <c r="A9619" s="243">
        <v>244</v>
      </c>
      <c r="B9619" s="243">
        <v>21</v>
      </c>
      <c r="C9619" s="243" t="s">
        <v>862</v>
      </c>
      <c r="D9619" s="243" t="s">
        <v>1541</v>
      </c>
      <c r="E9619" s="243" t="s">
        <v>1509</v>
      </c>
      <c r="F9619" s="243">
        <v>60</v>
      </c>
      <c r="G9619" s="244"/>
      <c r="H9619" s="244"/>
      <c r="I9619" s="244"/>
      <c r="J9619" s="244"/>
      <c r="K9619" s="244"/>
      <c r="L9619" s="244"/>
      <c r="M9619" s="244"/>
      <c r="N9619" s="244"/>
      <c r="O9619" s="244">
        <v>5.0999999999999997E-2</v>
      </c>
      <c r="P9619" s="244"/>
      <c r="Q9619" s="245" t="s">
        <v>1542</v>
      </c>
    </row>
    <row r="9620" spans="1:17" ht="47.25" x14ac:dyDescent="0.25">
      <c r="A9620" s="243">
        <v>245</v>
      </c>
      <c r="B9620" s="243">
        <v>21</v>
      </c>
      <c r="C9620" s="243" t="s">
        <v>862</v>
      </c>
      <c r="D9620" s="243" t="s">
        <v>1543</v>
      </c>
      <c r="E9620" s="243" t="s">
        <v>1509</v>
      </c>
      <c r="F9620" s="243">
        <v>60</v>
      </c>
      <c r="G9620" s="244"/>
      <c r="H9620" s="244"/>
      <c r="I9620" s="244"/>
      <c r="J9620" s="244"/>
      <c r="K9620" s="244"/>
      <c r="L9620" s="244"/>
      <c r="M9620" s="244"/>
      <c r="N9620" s="244"/>
      <c r="O9620" s="244">
        <v>0.10299999999999999</v>
      </c>
      <c r="P9620" s="244"/>
      <c r="Q9620" s="245" t="s">
        <v>1544</v>
      </c>
    </row>
    <row r="9621" spans="1:17" ht="63" x14ac:dyDescent="0.25">
      <c r="A9621" s="243">
        <v>246</v>
      </c>
      <c r="B9621" s="243">
        <v>21</v>
      </c>
      <c r="C9621" s="243" t="s">
        <v>862</v>
      </c>
      <c r="D9621" s="243" t="s">
        <v>1545</v>
      </c>
      <c r="E9621" s="243" t="s">
        <v>1509</v>
      </c>
      <c r="F9621" s="243">
        <v>60</v>
      </c>
      <c r="G9621" s="244"/>
      <c r="H9621" s="244"/>
      <c r="I9621" s="244"/>
      <c r="J9621" s="244"/>
      <c r="K9621" s="244"/>
      <c r="L9621" s="244"/>
      <c r="M9621" s="244"/>
      <c r="N9621" s="244"/>
      <c r="O9621" s="244">
        <v>0.17399999999999999</v>
      </c>
      <c r="P9621" s="244"/>
      <c r="Q9621" s="245" t="s">
        <v>1546</v>
      </c>
    </row>
    <row r="9622" spans="1:17" x14ac:dyDescent="0.25">
      <c r="A9622" s="243">
        <v>247</v>
      </c>
      <c r="B9622" s="243">
        <v>21</v>
      </c>
      <c r="C9622" s="243" t="s">
        <v>862</v>
      </c>
      <c r="D9622" s="243" t="s">
        <v>1547</v>
      </c>
      <c r="E9622" s="243" t="s">
        <v>1509</v>
      </c>
      <c r="F9622" s="243">
        <v>60</v>
      </c>
      <c r="G9622" s="244"/>
      <c r="H9622" s="244"/>
      <c r="I9622" s="244"/>
      <c r="J9622" s="244"/>
      <c r="K9622" s="244"/>
      <c r="L9622" s="244"/>
      <c r="M9622" s="244"/>
      <c r="N9622" s="244"/>
      <c r="O9622" s="244">
        <v>3.3000000000000002E-2</v>
      </c>
      <c r="P9622" s="244"/>
      <c r="Q9622" s="245" t="s">
        <v>1151</v>
      </c>
    </row>
    <row r="9623" spans="1:17" ht="63" x14ac:dyDescent="0.25">
      <c r="A9623" s="243">
        <v>248</v>
      </c>
      <c r="B9623" s="243">
        <v>21</v>
      </c>
      <c r="C9623" s="243" t="s">
        <v>320</v>
      </c>
      <c r="D9623" s="243" t="s">
        <v>1548</v>
      </c>
      <c r="E9623" s="243" t="s">
        <v>1509</v>
      </c>
      <c r="F9623" s="243">
        <v>60</v>
      </c>
      <c r="G9623" s="244"/>
      <c r="H9623" s="244"/>
      <c r="I9623" s="244"/>
      <c r="J9623" s="244">
        <v>0.27300000000000002</v>
      </c>
      <c r="K9623" s="244"/>
      <c r="L9623" s="244"/>
      <c r="M9623" s="244"/>
      <c r="N9623" s="244"/>
      <c r="O9623" s="244"/>
      <c r="P9623" s="244"/>
      <c r="Q9623" s="245" t="s">
        <v>1549</v>
      </c>
    </row>
    <row r="9624" spans="1:17" ht="63" x14ac:dyDescent="0.25">
      <c r="A9624" s="243">
        <v>249</v>
      </c>
      <c r="B9624" s="243">
        <v>21</v>
      </c>
      <c r="C9624" s="243" t="s">
        <v>320</v>
      </c>
      <c r="D9624" s="243" t="s">
        <v>1550</v>
      </c>
      <c r="E9624" s="243" t="s">
        <v>1509</v>
      </c>
      <c r="F9624" s="243">
        <v>60</v>
      </c>
      <c r="G9624" s="244"/>
      <c r="H9624" s="244"/>
      <c r="I9624" s="244"/>
      <c r="J9624" s="244">
        <v>6.8000000000000005E-2</v>
      </c>
      <c r="K9624" s="244"/>
      <c r="L9624" s="244"/>
      <c r="M9624" s="244"/>
      <c r="N9624" s="244"/>
      <c r="O9624" s="244"/>
      <c r="P9624" s="244"/>
      <c r="Q9624" s="245" t="s">
        <v>1551</v>
      </c>
    </row>
    <row r="9625" spans="1:17" ht="31.5" x14ac:dyDescent="0.25">
      <c r="A9625" s="243">
        <v>250</v>
      </c>
      <c r="B9625" s="243">
        <v>21</v>
      </c>
      <c r="C9625" s="243" t="s">
        <v>320</v>
      </c>
      <c r="D9625" s="243" t="s">
        <v>1552</v>
      </c>
      <c r="E9625" s="243" t="s">
        <v>1509</v>
      </c>
      <c r="F9625" s="243">
        <v>60</v>
      </c>
      <c r="G9625" s="244"/>
      <c r="H9625" s="244"/>
      <c r="I9625" s="244"/>
      <c r="J9625" s="244">
        <v>5.7000000000000002E-2</v>
      </c>
      <c r="K9625" s="244"/>
      <c r="L9625" s="244"/>
      <c r="M9625" s="244"/>
      <c r="N9625" s="244"/>
      <c r="O9625" s="244"/>
      <c r="P9625" s="244"/>
      <c r="Q9625" s="245" t="s">
        <v>1553</v>
      </c>
    </row>
    <row r="9626" spans="1:17" x14ac:dyDescent="0.25">
      <c r="A9626" s="243">
        <v>251</v>
      </c>
      <c r="B9626" s="243">
        <v>21</v>
      </c>
      <c r="C9626" s="243" t="s">
        <v>14</v>
      </c>
      <c r="D9626" s="243" t="s">
        <v>1554</v>
      </c>
      <c r="E9626" s="243" t="s">
        <v>1114</v>
      </c>
      <c r="F9626" s="243">
        <v>5</v>
      </c>
      <c r="G9626" s="244"/>
      <c r="H9626" s="244">
        <v>0.28499999999999998</v>
      </c>
      <c r="I9626" s="244"/>
      <c r="J9626" s="244"/>
      <c r="K9626" s="244"/>
      <c r="L9626" s="244"/>
      <c r="M9626" s="244"/>
      <c r="N9626" s="244"/>
      <c r="O9626" s="244"/>
      <c r="P9626" s="244"/>
      <c r="Q9626" s="245" t="s">
        <v>1536</v>
      </c>
    </row>
    <row r="9627" spans="1:17" ht="63" x14ac:dyDescent="0.25">
      <c r="A9627" s="243">
        <v>252</v>
      </c>
      <c r="B9627" s="243">
        <v>21</v>
      </c>
      <c r="C9627" s="243" t="s">
        <v>14</v>
      </c>
      <c r="D9627" s="243" t="s">
        <v>1555</v>
      </c>
      <c r="E9627" s="243" t="s">
        <v>1114</v>
      </c>
      <c r="F9627" s="243">
        <v>5</v>
      </c>
      <c r="G9627" s="244"/>
      <c r="H9627" s="244">
        <v>0.16200000000000001</v>
      </c>
      <c r="I9627" s="244"/>
      <c r="J9627" s="244"/>
      <c r="K9627" s="244"/>
      <c r="L9627" s="244"/>
      <c r="M9627" s="244"/>
      <c r="N9627" s="244"/>
      <c r="O9627" s="244"/>
      <c r="P9627" s="244"/>
      <c r="Q9627" s="245" t="s">
        <v>1556</v>
      </c>
    </row>
    <row r="9628" spans="1:17" x14ac:dyDescent="0.25">
      <c r="A9628" s="243">
        <v>253</v>
      </c>
      <c r="B9628" s="243">
        <v>21</v>
      </c>
      <c r="C9628" s="243" t="s">
        <v>14</v>
      </c>
      <c r="D9628" s="243" t="s">
        <v>1557</v>
      </c>
      <c r="E9628" s="243" t="s">
        <v>1114</v>
      </c>
      <c r="F9628" s="243">
        <v>5</v>
      </c>
      <c r="G9628" s="244"/>
      <c r="H9628" s="244">
        <v>5.8999999999999997E-2</v>
      </c>
      <c r="I9628" s="244"/>
      <c r="J9628" s="244"/>
      <c r="K9628" s="244"/>
      <c r="L9628" s="244"/>
      <c r="M9628" s="244"/>
      <c r="N9628" s="244"/>
      <c r="O9628" s="244"/>
      <c r="P9628" s="244"/>
      <c r="Q9628" s="245" t="s">
        <v>1558</v>
      </c>
    </row>
    <row r="9629" spans="1:17" x14ac:dyDescent="0.25">
      <c r="A9629" s="243">
        <v>254</v>
      </c>
      <c r="B9629" s="243">
        <v>21</v>
      </c>
      <c r="C9629" s="243" t="s">
        <v>14</v>
      </c>
      <c r="D9629" s="243" t="s">
        <v>1559</v>
      </c>
      <c r="E9629" s="243" t="s">
        <v>1114</v>
      </c>
      <c r="F9629" s="243">
        <v>5</v>
      </c>
      <c r="G9629" s="244"/>
      <c r="H9629" s="244">
        <v>3.3000000000000002E-2</v>
      </c>
      <c r="I9629" s="244"/>
      <c r="J9629" s="244"/>
      <c r="K9629" s="244"/>
      <c r="L9629" s="244"/>
      <c r="M9629" s="244"/>
      <c r="N9629" s="244"/>
      <c r="O9629" s="244"/>
      <c r="P9629" s="244"/>
      <c r="Q9629" s="245" t="s">
        <v>1536</v>
      </c>
    </row>
    <row r="9630" spans="1:17" x14ac:dyDescent="0.25">
      <c r="A9630" s="243">
        <v>255</v>
      </c>
      <c r="B9630" s="243">
        <v>21</v>
      </c>
      <c r="C9630" s="243" t="s">
        <v>14</v>
      </c>
      <c r="D9630" s="243" t="s">
        <v>1560</v>
      </c>
      <c r="E9630" s="243" t="s">
        <v>1114</v>
      </c>
      <c r="F9630" s="243">
        <v>5</v>
      </c>
      <c r="G9630" s="244"/>
      <c r="H9630" s="244">
        <v>1.173</v>
      </c>
      <c r="I9630" s="244"/>
      <c r="J9630" s="244"/>
      <c r="K9630" s="244"/>
      <c r="L9630" s="244"/>
      <c r="M9630" s="244"/>
      <c r="N9630" s="244"/>
      <c r="O9630" s="244"/>
      <c r="P9630" s="244"/>
      <c r="Q9630" s="245" t="s">
        <v>1561</v>
      </c>
    </row>
    <row r="9631" spans="1:17" x14ac:dyDescent="0.25">
      <c r="A9631" s="243">
        <v>256</v>
      </c>
      <c r="B9631" s="243">
        <v>21</v>
      </c>
      <c r="C9631" s="243" t="s">
        <v>14</v>
      </c>
      <c r="D9631" s="243" t="s">
        <v>1562</v>
      </c>
      <c r="E9631" s="243" t="s">
        <v>1114</v>
      </c>
      <c r="F9631" s="243">
        <v>5</v>
      </c>
      <c r="G9631" s="244"/>
      <c r="H9631" s="244">
        <v>0.59599999999999997</v>
      </c>
      <c r="I9631" s="244"/>
      <c r="J9631" s="244"/>
      <c r="K9631" s="244"/>
      <c r="L9631" s="244"/>
      <c r="M9631" s="244"/>
      <c r="N9631" s="244"/>
      <c r="O9631" s="244"/>
      <c r="P9631" s="244"/>
      <c r="Q9631" s="245" t="s">
        <v>1536</v>
      </c>
    </row>
    <row r="9632" spans="1:17" x14ac:dyDescent="0.25">
      <c r="A9632" s="243">
        <v>257</v>
      </c>
      <c r="B9632" s="243">
        <v>21</v>
      </c>
      <c r="C9632" s="243" t="s">
        <v>352</v>
      </c>
      <c r="D9632" s="243" t="s">
        <v>1563</v>
      </c>
      <c r="E9632" s="243" t="s">
        <v>1174</v>
      </c>
      <c r="F9632" s="243">
        <v>25</v>
      </c>
      <c r="G9632" s="244"/>
      <c r="H9632" s="244"/>
      <c r="I9632" s="244"/>
      <c r="J9632" s="244"/>
      <c r="K9632" s="244"/>
      <c r="L9632" s="244"/>
      <c r="M9632" s="244">
        <v>6.8000000000000005E-2</v>
      </c>
      <c r="N9632" s="244"/>
      <c r="O9632" s="244"/>
      <c r="P9632" s="244"/>
      <c r="Q9632" s="245" t="s">
        <v>1564</v>
      </c>
    </row>
    <row r="9633" spans="1:17" ht="47.25" x14ac:dyDescent="0.25">
      <c r="A9633" s="243">
        <v>258</v>
      </c>
      <c r="B9633" s="243">
        <v>21</v>
      </c>
      <c r="C9633" s="243" t="s">
        <v>352</v>
      </c>
      <c r="D9633" s="243" t="s">
        <v>1565</v>
      </c>
      <c r="E9633" s="243" t="s">
        <v>1174</v>
      </c>
      <c r="F9633" s="243">
        <v>25</v>
      </c>
      <c r="G9633" s="244"/>
      <c r="H9633" s="244"/>
      <c r="I9633" s="244"/>
      <c r="J9633" s="244"/>
      <c r="K9633" s="244"/>
      <c r="L9633" s="244"/>
      <c r="M9633" s="244">
        <v>0</v>
      </c>
      <c r="N9633" s="244"/>
      <c r="O9633" s="244"/>
      <c r="P9633" s="244"/>
      <c r="Q9633" s="245" t="s">
        <v>1566</v>
      </c>
    </row>
    <row r="9634" spans="1:17" ht="47.25" x14ac:dyDescent="0.25">
      <c r="A9634" s="243">
        <v>259</v>
      </c>
      <c r="B9634" s="243">
        <v>21</v>
      </c>
      <c r="C9634" s="243" t="s">
        <v>352</v>
      </c>
      <c r="D9634" s="243" t="s">
        <v>1567</v>
      </c>
      <c r="E9634" s="243" t="s">
        <v>1174</v>
      </c>
      <c r="F9634" s="243">
        <v>25</v>
      </c>
      <c r="G9634" s="244"/>
      <c r="H9634" s="244"/>
      <c r="I9634" s="244"/>
      <c r="J9634" s="244"/>
      <c r="K9634" s="244"/>
      <c r="L9634" s="244"/>
      <c r="M9634" s="244">
        <v>4.9000000000000002E-2</v>
      </c>
      <c r="N9634" s="244"/>
      <c r="O9634" s="244"/>
      <c r="P9634" s="244"/>
      <c r="Q9634" s="245" t="s">
        <v>1568</v>
      </c>
    </row>
    <row r="9635" spans="1:17" x14ac:dyDescent="0.25">
      <c r="A9635" s="243">
        <v>260</v>
      </c>
      <c r="B9635" s="243">
        <v>21</v>
      </c>
      <c r="C9635" s="243" t="s">
        <v>352</v>
      </c>
      <c r="D9635" s="243" t="s">
        <v>1569</v>
      </c>
      <c r="E9635" s="243" t="s">
        <v>1174</v>
      </c>
      <c r="F9635" s="243">
        <v>25</v>
      </c>
      <c r="G9635" s="244"/>
      <c r="H9635" s="244"/>
      <c r="I9635" s="244"/>
      <c r="J9635" s="244"/>
      <c r="K9635" s="244"/>
      <c r="L9635" s="244"/>
      <c r="M9635" s="244">
        <v>0.01</v>
      </c>
      <c r="N9635" s="244"/>
      <c r="O9635" s="244"/>
      <c r="P9635" s="244"/>
      <c r="Q9635" s="245" t="s">
        <v>1570</v>
      </c>
    </row>
    <row r="9636" spans="1:17" ht="78.75" x14ac:dyDescent="0.25">
      <c r="A9636" s="243">
        <v>261</v>
      </c>
      <c r="B9636" s="243">
        <v>21</v>
      </c>
      <c r="C9636" s="243" t="s">
        <v>352</v>
      </c>
      <c r="D9636" s="243" t="s">
        <v>1571</v>
      </c>
      <c r="E9636" s="243" t="s">
        <v>1174</v>
      </c>
      <c r="F9636" s="243">
        <v>25</v>
      </c>
      <c r="G9636" s="244"/>
      <c r="H9636" s="244"/>
      <c r="I9636" s="244"/>
      <c r="J9636" s="244"/>
      <c r="K9636" s="244"/>
      <c r="L9636" s="244"/>
      <c r="M9636" s="244">
        <v>0.30499999999999999</v>
      </c>
      <c r="N9636" s="244"/>
      <c r="O9636" s="244"/>
      <c r="P9636" s="244"/>
      <c r="Q9636" s="245" t="s">
        <v>1572</v>
      </c>
    </row>
    <row r="9637" spans="1:17" ht="141.75" x14ac:dyDescent="0.25">
      <c r="A9637" s="243">
        <v>262</v>
      </c>
      <c r="B9637" s="243">
        <v>21</v>
      </c>
      <c r="C9637" s="243" t="s">
        <v>352</v>
      </c>
      <c r="D9637" s="243" t="s">
        <v>1573</v>
      </c>
      <c r="E9637" s="243" t="s">
        <v>1174</v>
      </c>
      <c r="F9637" s="243">
        <v>25</v>
      </c>
      <c r="G9637" s="244"/>
      <c r="H9637" s="244"/>
      <c r="I9637" s="244"/>
      <c r="J9637" s="244"/>
      <c r="K9637" s="244"/>
      <c r="L9637" s="244"/>
      <c r="M9637" s="244">
        <v>0.69599999999999995</v>
      </c>
      <c r="N9637" s="244"/>
      <c r="O9637" s="244"/>
      <c r="P9637" s="244"/>
      <c r="Q9637" s="245" t="s">
        <v>1574</v>
      </c>
    </row>
    <row r="9638" spans="1:17" ht="78.75" x14ac:dyDescent="0.25">
      <c r="A9638" s="243">
        <v>263</v>
      </c>
      <c r="B9638" s="243">
        <v>21</v>
      </c>
      <c r="C9638" s="243" t="s">
        <v>352</v>
      </c>
      <c r="D9638" s="243" t="s">
        <v>1575</v>
      </c>
      <c r="E9638" s="243" t="s">
        <v>1174</v>
      </c>
      <c r="F9638" s="243">
        <v>25</v>
      </c>
      <c r="G9638" s="244"/>
      <c r="H9638" s="244"/>
      <c r="I9638" s="244"/>
      <c r="J9638" s="244"/>
      <c r="K9638" s="244"/>
      <c r="L9638" s="244"/>
      <c r="M9638" s="244">
        <v>0.40600000000000003</v>
      </c>
      <c r="N9638" s="244"/>
      <c r="O9638" s="244"/>
      <c r="P9638" s="244"/>
      <c r="Q9638" s="245" t="s">
        <v>1576</v>
      </c>
    </row>
    <row r="9639" spans="1:17" ht="141.75" x14ac:dyDescent="0.25">
      <c r="A9639" s="243">
        <v>264</v>
      </c>
      <c r="B9639" s="243">
        <v>21</v>
      </c>
      <c r="C9639" s="243" t="s">
        <v>352</v>
      </c>
      <c r="D9639" s="243" t="s">
        <v>1577</v>
      </c>
      <c r="E9639" s="243" t="s">
        <v>1174</v>
      </c>
      <c r="F9639" s="243">
        <v>25</v>
      </c>
      <c r="G9639" s="244"/>
      <c r="H9639" s="244"/>
      <c r="I9639" s="244"/>
      <c r="J9639" s="244"/>
      <c r="K9639" s="244"/>
      <c r="L9639" s="244"/>
      <c r="M9639" s="244">
        <v>0.51900000000000002</v>
      </c>
      <c r="N9639" s="244"/>
      <c r="O9639" s="244"/>
      <c r="P9639" s="244"/>
      <c r="Q9639" s="245" t="s">
        <v>1578</v>
      </c>
    </row>
    <row r="9640" spans="1:17" ht="236.25" x14ac:dyDescent="0.25">
      <c r="A9640" s="243">
        <v>265</v>
      </c>
      <c r="B9640" s="243">
        <v>21</v>
      </c>
      <c r="C9640" s="243" t="s">
        <v>352</v>
      </c>
      <c r="D9640" s="243" t="s">
        <v>1579</v>
      </c>
      <c r="E9640" s="243" t="s">
        <v>1174</v>
      </c>
      <c r="F9640" s="243">
        <v>25</v>
      </c>
      <c r="G9640" s="244"/>
      <c r="H9640" s="244"/>
      <c r="I9640" s="244"/>
      <c r="J9640" s="244"/>
      <c r="K9640" s="244"/>
      <c r="L9640" s="244"/>
      <c r="M9640" s="244">
        <v>0.55400000000000005</v>
      </c>
      <c r="N9640" s="244"/>
      <c r="O9640" s="244"/>
      <c r="P9640" s="244"/>
      <c r="Q9640" s="245" t="s">
        <v>1580</v>
      </c>
    </row>
    <row r="9641" spans="1:17" ht="220.5" x14ac:dyDescent="0.25">
      <c r="A9641" s="243">
        <v>266</v>
      </c>
      <c r="B9641" s="243">
        <v>21</v>
      </c>
      <c r="C9641" s="243" t="s">
        <v>352</v>
      </c>
      <c r="D9641" s="243" t="s">
        <v>1581</v>
      </c>
      <c r="E9641" s="243" t="s">
        <v>1174</v>
      </c>
      <c r="F9641" s="243">
        <v>25</v>
      </c>
      <c r="G9641" s="244"/>
      <c r="H9641" s="244"/>
      <c r="I9641" s="244"/>
      <c r="J9641" s="244"/>
      <c r="K9641" s="244"/>
      <c r="L9641" s="244"/>
      <c r="M9641" s="244">
        <v>0.49199999999999999</v>
      </c>
      <c r="N9641" s="244"/>
      <c r="O9641" s="244"/>
      <c r="P9641" s="244"/>
      <c r="Q9641" s="245" t="s">
        <v>1582</v>
      </c>
    </row>
    <row r="9642" spans="1:17" x14ac:dyDescent="0.25">
      <c r="A9642" s="243">
        <v>267</v>
      </c>
      <c r="B9642" s="243">
        <v>21</v>
      </c>
      <c r="C9642" s="243" t="s">
        <v>1583</v>
      </c>
      <c r="D9642" s="243" t="s">
        <v>1584</v>
      </c>
      <c r="E9642" s="243" t="s">
        <v>1114</v>
      </c>
      <c r="F9642" s="243">
        <v>5</v>
      </c>
      <c r="G9642" s="244"/>
      <c r="H9642" s="244"/>
      <c r="I9642" s="244"/>
      <c r="J9642" s="244"/>
      <c r="K9642" s="244"/>
      <c r="L9642" s="244">
        <v>0.22440000000000002</v>
      </c>
      <c r="M9642" s="244"/>
      <c r="N9642" s="244"/>
      <c r="O9642" s="244"/>
      <c r="P9642" s="244"/>
      <c r="Q9642" s="245" t="s">
        <v>1151</v>
      </c>
    </row>
    <row r="9643" spans="1:17" ht="31.5" x14ac:dyDescent="0.25">
      <c r="A9643" s="243">
        <v>268</v>
      </c>
      <c r="B9643" s="243">
        <v>21</v>
      </c>
      <c r="C9643" s="243" t="s">
        <v>1583</v>
      </c>
      <c r="D9643" s="243" t="s">
        <v>1585</v>
      </c>
      <c r="E9643" s="243" t="s">
        <v>1114</v>
      </c>
      <c r="F9643" s="243">
        <v>5</v>
      </c>
      <c r="G9643" s="244"/>
      <c r="H9643" s="244"/>
      <c r="I9643" s="244"/>
      <c r="J9643" s="244"/>
      <c r="K9643" s="244"/>
      <c r="L9643" s="244">
        <v>0.48169999999999996</v>
      </c>
      <c r="M9643" s="244"/>
      <c r="N9643" s="244"/>
      <c r="O9643" s="244"/>
      <c r="P9643" s="244"/>
      <c r="Q9643" s="245" t="s">
        <v>1586</v>
      </c>
    </row>
    <row r="9644" spans="1:17" ht="63" x14ac:dyDescent="0.25">
      <c r="A9644" s="243">
        <v>269</v>
      </c>
      <c r="B9644" s="243">
        <v>21</v>
      </c>
      <c r="C9644" s="243" t="s">
        <v>352</v>
      </c>
      <c r="D9644" s="243" t="s">
        <v>1587</v>
      </c>
      <c r="E9644" s="243" t="s">
        <v>1114</v>
      </c>
      <c r="F9644" s="243">
        <v>5</v>
      </c>
      <c r="G9644" s="244"/>
      <c r="H9644" s="244"/>
      <c r="I9644" s="244">
        <v>0.1419</v>
      </c>
      <c r="J9644" s="244"/>
      <c r="K9644" s="244"/>
      <c r="L9644" s="244"/>
      <c r="M9644" s="244"/>
      <c r="N9644" s="244"/>
      <c r="O9644" s="244"/>
      <c r="P9644" s="244"/>
      <c r="Q9644" s="245" t="s">
        <v>1588</v>
      </c>
    </row>
    <row r="9645" spans="1:17" ht="299.25" x14ac:dyDescent="0.25">
      <c r="A9645" s="243">
        <v>270</v>
      </c>
      <c r="B9645" s="243">
        <v>21</v>
      </c>
      <c r="C9645" s="243" t="s">
        <v>352</v>
      </c>
      <c r="D9645" s="243" t="s">
        <v>1589</v>
      </c>
      <c r="E9645" s="243" t="s">
        <v>1114</v>
      </c>
      <c r="F9645" s="243">
        <v>5</v>
      </c>
      <c r="G9645" s="244"/>
      <c r="H9645" s="244"/>
      <c r="I9645" s="244">
        <v>0.83489999999999998</v>
      </c>
      <c r="J9645" s="244"/>
      <c r="K9645" s="244"/>
      <c r="L9645" s="244"/>
      <c r="M9645" s="244"/>
      <c r="N9645" s="244"/>
      <c r="O9645" s="244"/>
      <c r="P9645" s="244"/>
      <c r="Q9645" s="245" t="s">
        <v>1590</v>
      </c>
    </row>
    <row r="9646" spans="1:17" ht="126" x14ac:dyDescent="0.25">
      <c r="A9646" s="243">
        <v>271</v>
      </c>
      <c r="B9646" s="243">
        <v>21</v>
      </c>
      <c r="C9646" s="243" t="s">
        <v>352</v>
      </c>
      <c r="D9646" s="243" t="s">
        <v>1591</v>
      </c>
      <c r="E9646" s="243" t="s">
        <v>1114</v>
      </c>
      <c r="F9646" s="243">
        <v>15</v>
      </c>
      <c r="G9646" s="244"/>
      <c r="H9646" s="244"/>
      <c r="I9646" s="244"/>
      <c r="J9646" s="244">
        <v>0.441</v>
      </c>
      <c r="K9646" s="244"/>
      <c r="L9646" s="244"/>
      <c r="M9646" s="244"/>
      <c r="N9646" s="244"/>
      <c r="O9646" s="244"/>
      <c r="P9646" s="244"/>
      <c r="Q9646" s="245" t="s">
        <v>1592</v>
      </c>
    </row>
    <row r="9647" spans="1:17" x14ac:dyDescent="0.25">
      <c r="A9647" s="243">
        <v>272</v>
      </c>
      <c r="B9647" s="243">
        <v>21</v>
      </c>
      <c r="C9647" s="243" t="s">
        <v>1593</v>
      </c>
      <c r="D9647" s="243" t="s">
        <v>1594</v>
      </c>
      <c r="E9647" s="243" t="s">
        <v>1114</v>
      </c>
      <c r="F9647" s="243">
        <v>5</v>
      </c>
      <c r="G9647" s="244"/>
      <c r="H9647" s="244"/>
      <c r="I9647" s="244">
        <v>8.0999999999999996E-3</v>
      </c>
      <c r="J9647" s="244"/>
      <c r="K9647" s="244"/>
      <c r="L9647" s="244"/>
      <c r="M9647" s="244"/>
      <c r="N9647" s="244"/>
      <c r="O9647" s="244"/>
      <c r="P9647" s="244"/>
      <c r="Q9647" s="245" t="s">
        <v>1595</v>
      </c>
    </row>
    <row r="9648" spans="1:17" ht="31.5" x14ac:dyDescent="0.25">
      <c r="A9648" s="243">
        <v>273</v>
      </c>
      <c r="B9648" s="243">
        <v>21</v>
      </c>
      <c r="C9648" s="243" t="s">
        <v>1593</v>
      </c>
      <c r="D9648" s="243" t="s">
        <v>1596</v>
      </c>
      <c r="E9648" s="243" t="s">
        <v>1114</v>
      </c>
      <c r="F9648" s="243">
        <v>5</v>
      </c>
      <c r="G9648" s="244"/>
      <c r="H9648" s="244"/>
      <c r="I9648" s="244">
        <v>0</v>
      </c>
      <c r="J9648" s="244"/>
      <c r="K9648" s="244"/>
      <c r="L9648" s="244"/>
      <c r="M9648" s="244"/>
      <c r="N9648" s="244"/>
      <c r="O9648" s="244"/>
      <c r="P9648" s="244"/>
      <c r="Q9648" s="245" t="s">
        <v>1597</v>
      </c>
    </row>
    <row r="9649" spans="1:17" ht="31.5" x14ac:dyDescent="0.25">
      <c r="A9649" s="243">
        <v>274</v>
      </c>
      <c r="B9649" s="243">
        <v>21</v>
      </c>
      <c r="C9649" s="243" t="s">
        <v>1593</v>
      </c>
      <c r="D9649" s="243" t="s">
        <v>1598</v>
      </c>
      <c r="E9649" s="243" t="s">
        <v>1114</v>
      </c>
      <c r="F9649" s="243">
        <v>5</v>
      </c>
      <c r="G9649" s="244"/>
      <c r="H9649" s="244"/>
      <c r="I9649" s="244">
        <v>0.29393999999999998</v>
      </c>
      <c r="J9649" s="244"/>
      <c r="K9649" s="244"/>
      <c r="L9649" s="244"/>
      <c r="M9649" s="244"/>
      <c r="N9649" s="244"/>
      <c r="O9649" s="244"/>
      <c r="P9649" s="244"/>
      <c r="Q9649" s="245" t="s">
        <v>1597</v>
      </c>
    </row>
    <row r="9650" spans="1:17" x14ac:dyDescent="0.25">
      <c r="A9650" s="243">
        <v>275</v>
      </c>
      <c r="B9650" s="243">
        <v>21</v>
      </c>
      <c r="C9650" s="243" t="s">
        <v>1593</v>
      </c>
      <c r="D9650" s="243" t="s">
        <v>1599</v>
      </c>
      <c r="E9650" s="243" t="s">
        <v>1114</v>
      </c>
      <c r="F9650" s="243">
        <v>5</v>
      </c>
      <c r="G9650" s="244"/>
      <c r="H9650" s="244"/>
      <c r="I9650" s="244"/>
      <c r="J9650" s="244"/>
      <c r="K9650" s="244">
        <v>3.6810000000000002E-2</v>
      </c>
      <c r="L9650" s="244"/>
      <c r="M9650" s="244"/>
      <c r="N9650" s="244"/>
      <c r="O9650" s="244"/>
      <c r="P9650" s="244"/>
      <c r="Q9650" s="245" t="s">
        <v>1600</v>
      </c>
    </row>
    <row r="9651" spans="1:17" x14ac:dyDescent="0.25">
      <c r="A9651" s="243">
        <v>276</v>
      </c>
      <c r="B9651" s="243">
        <v>21</v>
      </c>
      <c r="C9651" s="243" t="s">
        <v>1593</v>
      </c>
      <c r="D9651" s="243" t="s">
        <v>1601</v>
      </c>
      <c r="E9651" s="243" t="s">
        <v>1114</v>
      </c>
      <c r="F9651" s="243">
        <v>5</v>
      </c>
      <c r="G9651" s="244"/>
      <c r="H9651" s="244"/>
      <c r="I9651" s="244">
        <v>2.3399999999999997E-2</v>
      </c>
      <c r="J9651" s="244"/>
      <c r="K9651" s="244"/>
      <c r="L9651" s="244"/>
      <c r="M9651" s="244"/>
      <c r="N9651" s="244"/>
      <c r="O9651" s="244"/>
      <c r="P9651" s="244"/>
      <c r="Q9651" s="245" t="s">
        <v>1595</v>
      </c>
    </row>
    <row r="9652" spans="1:17" x14ac:dyDescent="0.25">
      <c r="A9652" s="243">
        <v>277</v>
      </c>
      <c r="B9652" s="243">
        <v>21</v>
      </c>
      <c r="C9652" s="243" t="s">
        <v>1593</v>
      </c>
      <c r="D9652" s="243" t="s">
        <v>1602</v>
      </c>
      <c r="E9652" s="243" t="s">
        <v>1114</v>
      </c>
      <c r="F9652" s="243">
        <v>5</v>
      </c>
      <c r="G9652" s="244"/>
      <c r="H9652" s="244"/>
      <c r="I9652" s="244"/>
      <c r="J9652" s="244"/>
      <c r="K9652" s="244">
        <v>0</v>
      </c>
      <c r="L9652" s="244"/>
      <c r="M9652" s="244"/>
      <c r="N9652" s="244"/>
      <c r="O9652" s="244"/>
      <c r="P9652" s="244"/>
      <c r="Q9652" s="245" t="s">
        <v>1595</v>
      </c>
    </row>
    <row r="9653" spans="1:17" x14ac:dyDescent="0.25">
      <c r="A9653" s="243">
        <v>278</v>
      </c>
      <c r="B9653" s="243">
        <v>21</v>
      </c>
      <c r="C9653" s="243" t="s">
        <v>1593</v>
      </c>
      <c r="D9653" s="243" t="s">
        <v>1603</v>
      </c>
      <c r="E9653" s="243" t="s">
        <v>1114</v>
      </c>
      <c r="F9653" s="243">
        <v>5</v>
      </c>
      <c r="G9653" s="244"/>
      <c r="H9653" s="244"/>
      <c r="I9653" s="244"/>
      <c r="J9653" s="244"/>
      <c r="K9653" s="244">
        <v>2.64E-3</v>
      </c>
      <c r="L9653" s="244"/>
      <c r="M9653" s="244"/>
      <c r="N9653" s="244"/>
      <c r="O9653" s="244"/>
      <c r="P9653" s="244"/>
      <c r="Q9653" s="245" t="s">
        <v>1595</v>
      </c>
    </row>
    <row r="9654" spans="1:17" x14ac:dyDescent="0.25">
      <c r="A9654" s="243">
        <v>279</v>
      </c>
      <c r="B9654" s="243">
        <v>21</v>
      </c>
      <c r="C9654" s="243" t="s">
        <v>1593</v>
      </c>
      <c r="D9654" s="243" t="s">
        <v>1604</v>
      </c>
      <c r="E9654" s="243" t="s">
        <v>1114</v>
      </c>
      <c r="F9654" s="243">
        <v>5</v>
      </c>
      <c r="G9654" s="244"/>
      <c r="H9654" s="244"/>
      <c r="I9654" s="244">
        <v>0</v>
      </c>
      <c r="J9654" s="244"/>
      <c r="K9654" s="244"/>
      <c r="L9654" s="244"/>
      <c r="M9654" s="244"/>
      <c r="N9654" s="244"/>
      <c r="O9654" s="244"/>
      <c r="P9654" s="244"/>
      <c r="Q9654" s="245" t="s">
        <v>1595</v>
      </c>
    </row>
    <row r="9655" spans="1:17" x14ac:dyDescent="0.25">
      <c r="A9655" s="243">
        <v>280</v>
      </c>
      <c r="B9655" s="243">
        <v>21</v>
      </c>
      <c r="C9655" s="243" t="s">
        <v>1593</v>
      </c>
      <c r="D9655" s="243" t="s">
        <v>1605</v>
      </c>
      <c r="E9655" s="243" t="s">
        <v>1114</v>
      </c>
      <c r="F9655" s="243">
        <v>5</v>
      </c>
      <c r="G9655" s="244"/>
      <c r="H9655" s="244"/>
      <c r="I9655" s="244">
        <v>0</v>
      </c>
      <c r="J9655" s="244"/>
      <c r="K9655" s="244"/>
      <c r="L9655" s="244"/>
      <c r="M9655" s="244"/>
      <c r="N9655" s="244"/>
      <c r="O9655" s="244"/>
      <c r="P9655" s="244"/>
      <c r="Q9655" s="245" t="s">
        <v>1595</v>
      </c>
    </row>
    <row r="9656" spans="1:17" x14ac:dyDescent="0.25">
      <c r="A9656" s="243">
        <v>281</v>
      </c>
      <c r="B9656" s="243">
        <v>21</v>
      </c>
      <c r="C9656" s="243" t="s">
        <v>1593</v>
      </c>
      <c r="D9656" s="243" t="s">
        <v>1606</v>
      </c>
      <c r="E9656" s="243" t="s">
        <v>1114</v>
      </c>
      <c r="F9656" s="243">
        <v>5</v>
      </c>
      <c r="G9656" s="244"/>
      <c r="H9656" s="244"/>
      <c r="I9656" s="244">
        <v>0</v>
      </c>
      <c r="J9656" s="244"/>
      <c r="K9656" s="244"/>
      <c r="L9656" s="244"/>
      <c r="M9656" s="244"/>
      <c r="N9656" s="244"/>
      <c r="O9656" s="244"/>
      <c r="P9656" s="244"/>
      <c r="Q9656" s="245" t="s">
        <v>1595</v>
      </c>
    </row>
    <row r="9657" spans="1:17" ht="173.25" x14ac:dyDescent="0.25">
      <c r="A9657" s="243">
        <v>282</v>
      </c>
      <c r="B9657" s="243">
        <v>21</v>
      </c>
      <c r="C9657" s="243" t="s">
        <v>1607</v>
      </c>
      <c r="D9657" s="243" t="s">
        <v>1608</v>
      </c>
      <c r="E9657" s="243" t="s">
        <v>1114</v>
      </c>
      <c r="F9657" s="243">
        <v>5</v>
      </c>
      <c r="G9657" s="244"/>
      <c r="H9657" s="244"/>
      <c r="I9657" s="244"/>
      <c r="J9657" s="244">
        <v>0.51345000000000007</v>
      </c>
      <c r="K9657" s="244"/>
      <c r="L9657" s="244"/>
      <c r="M9657" s="244"/>
      <c r="N9657" s="244"/>
      <c r="O9657" s="244"/>
      <c r="P9657" s="244"/>
      <c r="Q9657" s="245" t="s">
        <v>1609</v>
      </c>
    </row>
    <row r="9658" spans="1:17" ht="78.75" x14ac:dyDescent="0.25">
      <c r="A9658" s="243">
        <v>283</v>
      </c>
      <c r="B9658" s="243">
        <v>21</v>
      </c>
      <c r="C9658" s="243" t="s">
        <v>1607</v>
      </c>
      <c r="D9658" s="243" t="s">
        <v>1610</v>
      </c>
      <c r="E9658" s="243" t="s">
        <v>1114</v>
      </c>
      <c r="F9658" s="243">
        <v>5</v>
      </c>
      <c r="G9658" s="244"/>
      <c r="H9658" s="244"/>
      <c r="I9658" s="244"/>
      <c r="J9658" s="244">
        <v>1.2904500000000001</v>
      </c>
      <c r="K9658" s="244"/>
      <c r="L9658" s="244"/>
      <c r="M9658" s="244"/>
      <c r="N9658" s="244"/>
      <c r="O9658" s="244"/>
      <c r="P9658" s="244"/>
      <c r="Q9658" s="245" t="s">
        <v>1611</v>
      </c>
    </row>
    <row r="9659" spans="1:17" x14ac:dyDescent="0.25">
      <c r="A9659" s="243">
        <v>284</v>
      </c>
      <c r="B9659" s="243">
        <v>21</v>
      </c>
      <c r="C9659" s="243" t="s">
        <v>1607</v>
      </c>
      <c r="D9659" s="243" t="s">
        <v>1612</v>
      </c>
      <c r="E9659" s="243" t="s">
        <v>1114</v>
      </c>
      <c r="F9659" s="243">
        <v>5</v>
      </c>
      <c r="G9659" s="244"/>
      <c r="H9659" s="244"/>
      <c r="I9659" s="244"/>
      <c r="J9659" s="244">
        <v>5.8499999999999993E-3</v>
      </c>
      <c r="K9659" s="244"/>
      <c r="L9659" s="244"/>
      <c r="M9659" s="244"/>
      <c r="N9659" s="244"/>
      <c r="O9659" s="244"/>
      <c r="P9659" s="244"/>
      <c r="Q9659" s="245" t="s">
        <v>1613</v>
      </c>
    </row>
    <row r="9660" spans="1:17" ht="47.25" x14ac:dyDescent="0.25">
      <c r="A9660" s="243">
        <v>285</v>
      </c>
      <c r="B9660" s="243">
        <v>21</v>
      </c>
      <c r="C9660" s="243" t="s">
        <v>1607</v>
      </c>
      <c r="D9660" s="243" t="s">
        <v>1614</v>
      </c>
      <c r="E9660" s="243" t="s">
        <v>1114</v>
      </c>
      <c r="F9660" s="243">
        <v>5</v>
      </c>
      <c r="G9660" s="244"/>
      <c r="H9660" s="244"/>
      <c r="I9660" s="244"/>
      <c r="J9660" s="244">
        <v>7.8299999999999995E-2</v>
      </c>
      <c r="K9660" s="244"/>
      <c r="L9660" s="244"/>
      <c r="M9660" s="244"/>
      <c r="N9660" s="244"/>
      <c r="O9660" s="244"/>
      <c r="P9660" s="244"/>
      <c r="Q9660" s="245" t="s">
        <v>1615</v>
      </c>
    </row>
    <row r="9661" spans="1:17" ht="31.5" x14ac:dyDescent="0.25">
      <c r="A9661" s="243">
        <v>286</v>
      </c>
      <c r="B9661" s="243">
        <v>21</v>
      </c>
      <c r="C9661" s="243" t="s">
        <v>1607</v>
      </c>
      <c r="D9661" s="243" t="s">
        <v>1616</v>
      </c>
      <c r="E9661" s="243" t="s">
        <v>1114</v>
      </c>
      <c r="F9661" s="243">
        <v>5</v>
      </c>
      <c r="G9661" s="244"/>
      <c r="H9661" s="244"/>
      <c r="I9661" s="244"/>
      <c r="J9661" s="244">
        <v>0.24880000000000002</v>
      </c>
      <c r="K9661" s="244"/>
      <c r="L9661" s="244"/>
      <c r="M9661" s="244"/>
      <c r="N9661" s="244"/>
      <c r="O9661" s="244"/>
      <c r="P9661" s="244"/>
      <c r="Q9661" s="245" t="s">
        <v>1617</v>
      </c>
    </row>
    <row r="9662" spans="1:17" ht="47.25" x14ac:dyDescent="0.25">
      <c r="A9662" s="243">
        <v>287</v>
      </c>
      <c r="B9662" s="243">
        <v>21</v>
      </c>
      <c r="C9662" s="243" t="s">
        <v>1607</v>
      </c>
      <c r="D9662" s="243" t="s">
        <v>1618</v>
      </c>
      <c r="E9662" s="243" t="s">
        <v>1114</v>
      </c>
      <c r="F9662" s="243">
        <v>5</v>
      </c>
      <c r="G9662" s="244"/>
      <c r="H9662" s="244"/>
      <c r="I9662" s="244"/>
      <c r="J9662" s="244">
        <v>0.126</v>
      </c>
      <c r="K9662" s="244"/>
      <c r="L9662" s="244"/>
      <c r="M9662" s="244"/>
      <c r="N9662" s="244"/>
      <c r="O9662" s="244"/>
      <c r="P9662" s="244"/>
      <c r="Q9662" s="245" t="s">
        <v>1619</v>
      </c>
    </row>
    <row r="9663" spans="1:17" x14ac:dyDescent="0.25">
      <c r="A9663" s="243">
        <v>288</v>
      </c>
      <c r="B9663" s="243">
        <v>21</v>
      </c>
      <c r="C9663" s="243" t="s">
        <v>994</v>
      </c>
      <c r="D9663" s="243" t="s">
        <v>1620</v>
      </c>
      <c r="E9663" s="243" t="s">
        <v>1142</v>
      </c>
      <c r="F9663" s="243">
        <v>5</v>
      </c>
      <c r="G9663" s="244"/>
      <c r="H9663" s="244">
        <v>0</v>
      </c>
      <c r="I9663" s="244"/>
      <c r="J9663" s="244"/>
      <c r="K9663" s="244"/>
      <c r="L9663" s="244"/>
      <c r="M9663" s="244"/>
      <c r="N9663" s="244"/>
      <c r="O9663" s="244"/>
      <c r="P9663" s="244"/>
      <c r="Q9663" s="245" t="s">
        <v>1621</v>
      </c>
    </row>
    <row r="9664" spans="1:17" x14ac:dyDescent="0.25">
      <c r="A9664" s="243">
        <v>289</v>
      </c>
      <c r="B9664" s="243">
        <v>21</v>
      </c>
      <c r="C9664" s="243" t="s">
        <v>994</v>
      </c>
      <c r="D9664" s="243" t="s">
        <v>1622</v>
      </c>
      <c r="E9664" s="243" t="s">
        <v>1142</v>
      </c>
      <c r="F9664" s="243">
        <v>5</v>
      </c>
      <c r="G9664" s="244"/>
      <c r="H9664" s="244">
        <v>4.0000000000000001E-3</v>
      </c>
      <c r="I9664" s="244"/>
      <c r="J9664" s="244"/>
      <c r="K9664" s="244"/>
      <c r="L9664" s="244"/>
      <c r="M9664" s="244"/>
      <c r="N9664" s="244"/>
      <c r="O9664" s="244"/>
      <c r="P9664" s="244"/>
      <c r="Q9664" s="245" t="s">
        <v>1623</v>
      </c>
    </row>
    <row r="9665" spans="1:17" x14ac:dyDescent="0.25">
      <c r="A9665" s="243">
        <v>290</v>
      </c>
      <c r="B9665" s="243">
        <v>21</v>
      </c>
      <c r="C9665" s="243" t="s">
        <v>994</v>
      </c>
      <c r="D9665" s="243" t="s">
        <v>1624</v>
      </c>
      <c r="E9665" s="243" t="s">
        <v>1142</v>
      </c>
      <c r="F9665" s="243">
        <v>5</v>
      </c>
      <c r="G9665" s="244"/>
      <c r="H9665" s="244">
        <v>0.13200000000000001</v>
      </c>
      <c r="I9665" s="244"/>
      <c r="J9665" s="244"/>
      <c r="K9665" s="244"/>
      <c r="L9665" s="244"/>
      <c r="M9665" s="244"/>
      <c r="N9665" s="244"/>
      <c r="O9665" s="244"/>
      <c r="P9665" s="244"/>
      <c r="Q9665" s="245" t="s">
        <v>1625</v>
      </c>
    </row>
    <row r="9666" spans="1:17" x14ac:dyDescent="0.25">
      <c r="A9666" s="243">
        <v>291</v>
      </c>
      <c r="B9666" s="243">
        <v>21</v>
      </c>
      <c r="C9666" s="243" t="s">
        <v>994</v>
      </c>
      <c r="D9666" s="243" t="s">
        <v>1626</v>
      </c>
      <c r="E9666" s="243" t="s">
        <v>1142</v>
      </c>
      <c r="F9666" s="243">
        <v>5</v>
      </c>
      <c r="G9666" s="244"/>
      <c r="H9666" s="244">
        <v>1E-3</v>
      </c>
      <c r="I9666" s="244"/>
      <c r="J9666" s="244"/>
      <c r="K9666" s="244"/>
      <c r="L9666" s="244"/>
      <c r="M9666" s="244"/>
      <c r="N9666" s="244"/>
      <c r="O9666" s="244"/>
      <c r="P9666" s="244"/>
      <c r="Q9666" s="245" t="s">
        <v>1625</v>
      </c>
    </row>
    <row r="9667" spans="1:17" ht="63" x14ac:dyDescent="0.25">
      <c r="A9667" s="243">
        <v>292</v>
      </c>
      <c r="B9667" s="243">
        <v>21</v>
      </c>
      <c r="C9667" s="243" t="s">
        <v>1008</v>
      </c>
      <c r="D9667" s="243" t="s">
        <v>1627</v>
      </c>
      <c r="E9667" s="243" t="s">
        <v>1142</v>
      </c>
      <c r="F9667" s="243">
        <v>5</v>
      </c>
      <c r="G9667" s="244"/>
      <c r="H9667" s="244">
        <v>0.218</v>
      </c>
      <c r="I9667" s="244"/>
      <c r="J9667" s="244"/>
      <c r="K9667" s="244"/>
      <c r="L9667" s="244"/>
      <c r="M9667" s="244"/>
      <c r="N9667" s="244"/>
      <c r="O9667" s="244"/>
      <c r="P9667" s="244"/>
      <c r="Q9667" s="245" t="s">
        <v>1628</v>
      </c>
    </row>
    <row r="9668" spans="1:17" ht="47.25" x14ac:dyDescent="0.25">
      <c r="A9668" s="243">
        <v>293</v>
      </c>
      <c r="B9668" s="243">
        <v>21</v>
      </c>
      <c r="C9668" s="243" t="s">
        <v>987</v>
      </c>
      <c r="D9668" s="243" t="s">
        <v>1629</v>
      </c>
      <c r="E9668" s="243" t="s">
        <v>1142</v>
      </c>
      <c r="F9668" s="243">
        <v>5</v>
      </c>
      <c r="G9668" s="244"/>
      <c r="H9668" s="244">
        <v>0.16600000000000001</v>
      </c>
      <c r="I9668" s="244"/>
      <c r="J9668" s="244"/>
      <c r="K9668" s="244"/>
      <c r="L9668" s="244"/>
      <c r="M9668" s="244"/>
      <c r="N9668" s="244"/>
      <c r="O9668" s="244"/>
      <c r="P9668" s="244"/>
      <c r="Q9668" s="245" t="s">
        <v>1630</v>
      </c>
    </row>
    <row r="9669" spans="1:17" ht="31.5" x14ac:dyDescent="0.25">
      <c r="A9669" s="243">
        <v>294</v>
      </c>
      <c r="B9669" s="243">
        <v>21</v>
      </c>
      <c r="C9669" s="243" t="s">
        <v>987</v>
      </c>
      <c r="D9669" s="243" t="s">
        <v>1631</v>
      </c>
      <c r="E9669" s="243" t="s">
        <v>1142</v>
      </c>
      <c r="F9669" s="243">
        <v>5</v>
      </c>
      <c r="G9669" s="244"/>
      <c r="H9669" s="244">
        <v>0</v>
      </c>
      <c r="I9669" s="244"/>
      <c r="J9669" s="244"/>
      <c r="K9669" s="244"/>
      <c r="L9669" s="244"/>
      <c r="M9669" s="244"/>
      <c r="N9669" s="244"/>
      <c r="O9669" s="244"/>
      <c r="P9669" s="244"/>
      <c r="Q9669" s="245" t="s">
        <v>1632</v>
      </c>
    </row>
    <row r="9670" spans="1:17" ht="78.75" x14ac:dyDescent="0.25">
      <c r="A9670" s="243">
        <v>295</v>
      </c>
      <c r="B9670" s="243">
        <v>21</v>
      </c>
      <c r="C9670" s="243" t="s">
        <v>1010</v>
      </c>
      <c r="D9670" s="243" t="s">
        <v>1631</v>
      </c>
      <c r="E9670" s="243" t="s">
        <v>1142</v>
      </c>
      <c r="F9670" s="243">
        <v>5</v>
      </c>
      <c r="G9670" s="244"/>
      <c r="H9670" s="244">
        <v>0.34200000000000003</v>
      </c>
      <c r="I9670" s="244"/>
      <c r="J9670" s="244"/>
      <c r="K9670" s="244"/>
      <c r="L9670" s="244"/>
      <c r="M9670" s="244"/>
      <c r="N9670" s="244"/>
      <c r="O9670" s="244"/>
      <c r="P9670" s="244"/>
      <c r="Q9670" s="245" t="s">
        <v>1633</v>
      </c>
    </row>
    <row r="9671" spans="1:17" ht="63" x14ac:dyDescent="0.25">
      <c r="A9671" s="243">
        <v>296</v>
      </c>
      <c r="B9671" s="243">
        <v>21</v>
      </c>
      <c r="C9671" s="243" t="s">
        <v>1010</v>
      </c>
      <c r="D9671" s="243" t="s">
        <v>1634</v>
      </c>
      <c r="E9671" s="243" t="s">
        <v>1142</v>
      </c>
      <c r="F9671" s="243">
        <v>5</v>
      </c>
      <c r="G9671" s="244"/>
      <c r="H9671" s="244">
        <v>0</v>
      </c>
      <c r="I9671" s="244"/>
      <c r="J9671" s="244"/>
      <c r="K9671" s="244"/>
      <c r="L9671" s="244"/>
      <c r="M9671" s="244"/>
      <c r="N9671" s="244"/>
      <c r="O9671" s="244"/>
      <c r="P9671" s="244"/>
      <c r="Q9671" s="245" t="s">
        <v>1635</v>
      </c>
    </row>
    <row r="9672" spans="1:17" ht="63" x14ac:dyDescent="0.25">
      <c r="A9672" s="243">
        <v>297</v>
      </c>
      <c r="B9672" s="243">
        <v>21</v>
      </c>
      <c r="C9672" s="243" t="s">
        <v>936</v>
      </c>
      <c r="D9672" s="243" t="s">
        <v>1636</v>
      </c>
      <c r="E9672" s="243" t="s">
        <v>1142</v>
      </c>
      <c r="F9672" s="243">
        <v>5</v>
      </c>
      <c r="G9672" s="244"/>
      <c r="H9672" s="244">
        <v>0.125</v>
      </c>
      <c r="I9672" s="244"/>
      <c r="J9672" s="244"/>
      <c r="K9672" s="244"/>
      <c r="L9672" s="244"/>
      <c r="M9672" s="244"/>
      <c r="N9672" s="244"/>
      <c r="O9672" s="244"/>
      <c r="P9672" s="244"/>
      <c r="Q9672" s="245" t="s">
        <v>1637</v>
      </c>
    </row>
    <row r="9673" spans="1:17" ht="47.25" x14ac:dyDescent="0.25">
      <c r="A9673" s="243">
        <v>298</v>
      </c>
      <c r="B9673" s="243">
        <v>21</v>
      </c>
      <c r="C9673" s="243" t="s">
        <v>936</v>
      </c>
      <c r="D9673" s="243" t="s">
        <v>1638</v>
      </c>
      <c r="E9673" s="243" t="s">
        <v>1142</v>
      </c>
      <c r="F9673" s="243">
        <v>5</v>
      </c>
      <c r="G9673" s="244"/>
      <c r="H9673" s="244">
        <v>7.3999999999999996E-2</v>
      </c>
      <c r="I9673" s="244"/>
      <c r="J9673" s="244"/>
      <c r="K9673" s="244"/>
      <c r="L9673" s="244"/>
      <c r="M9673" s="244"/>
      <c r="N9673" s="244"/>
      <c r="O9673" s="244"/>
      <c r="P9673" s="244"/>
      <c r="Q9673" s="245" t="s">
        <v>1639</v>
      </c>
    </row>
    <row r="9674" spans="1:17" x14ac:dyDescent="0.25">
      <c r="A9674" s="243">
        <v>299</v>
      </c>
      <c r="B9674" s="243">
        <v>21</v>
      </c>
      <c r="C9674" s="243" t="s">
        <v>991</v>
      </c>
      <c r="D9674" s="243" t="s">
        <v>1631</v>
      </c>
      <c r="E9674" s="243" t="s">
        <v>1142</v>
      </c>
      <c r="F9674" s="243">
        <v>5</v>
      </c>
      <c r="G9674" s="244"/>
      <c r="H9674" s="244"/>
      <c r="I9674" s="244">
        <v>0.03</v>
      </c>
      <c r="J9674" s="244"/>
      <c r="K9674" s="244"/>
      <c r="L9674" s="244"/>
      <c r="M9674" s="244"/>
      <c r="N9674" s="244"/>
      <c r="O9674" s="244"/>
      <c r="P9674" s="244"/>
      <c r="Q9674" s="245" t="s">
        <v>1640</v>
      </c>
    </row>
    <row r="9675" spans="1:17" ht="31.5" x14ac:dyDescent="0.25">
      <c r="A9675" s="243">
        <v>300</v>
      </c>
      <c r="B9675" s="243">
        <v>21</v>
      </c>
      <c r="C9675" s="243" t="s">
        <v>991</v>
      </c>
      <c r="D9675" s="243" t="s">
        <v>1641</v>
      </c>
      <c r="E9675" s="243" t="s">
        <v>1142</v>
      </c>
      <c r="F9675" s="243">
        <v>5</v>
      </c>
      <c r="G9675" s="244"/>
      <c r="H9675" s="244"/>
      <c r="I9675" s="244">
        <v>8.1000000000000003E-2</v>
      </c>
      <c r="J9675" s="244"/>
      <c r="K9675" s="244"/>
      <c r="L9675" s="244"/>
      <c r="M9675" s="244"/>
      <c r="N9675" s="244"/>
      <c r="O9675" s="244"/>
      <c r="P9675" s="244"/>
      <c r="Q9675" s="245" t="s">
        <v>1642</v>
      </c>
    </row>
    <row r="9676" spans="1:17" ht="47.25" x14ac:dyDescent="0.25">
      <c r="A9676" s="243">
        <v>301</v>
      </c>
      <c r="B9676" s="243">
        <v>21</v>
      </c>
      <c r="C9676" s="243" t="s">
        <v>1012</v>
      </c>
      <c r="D9676" s="243" t="s">
        <v>1643</v>
      </c>
      <c r="E9676" s="243" t="s">
        <v>1142</v>
      </c>
      <c r="F9676" s="243">
        <v>5</v>
      </c>
      <c r="G9676" s="244"/>
      <c r="H9676" s="244"/>
      <c r="I9676" s="244">
        <v>6.0999999999999999E-2</v>
      </c>
      <c r="J9676" s="244"/>
      <c r="K9676" s="244"/>
      <c r="L9676" s="244"/>
      <c r="M9676" s="244"/>
      <c r="N9676" s="244"/>
      <c r="O9676" s="244"/>
      <c r="P9676" s="244"/>
      <c r="Q9676" s="245" t="s">
        <v>1644</v>
      </c>
    </row>
    <row r="9677" spans="1:17" x14ac:dyDescent="0.25">
      <c r="A9677" s="243">
        <v>302</v>
      </c>
      <c r="B9677" s="243">
        <v>21</v>
      </c>
      <c r="C9677" s="243" t="s">
        <v>1012</v>
      </c>
      <c r="D9677" s="243" t="s">
        <v>1645</v>
      </c>
      <c r="E9677" s="243" t="s">
        <v>1142</v>
      </c>
      <c r="F9677" s="243">
        <v>5</v>
      </c>
      <c r="G9677" s="244"/>
      <c r="H9677" s="244"/>
      <c r="I9677" s="244">
        <v>8.0000000000000002E-3</v>
      </c>
      <c r="J9677" s="244"/>
      <c r="K9677" s="244"/>
      <c r="L9677" s="244"/>
      <c r="M9677" s="244"/>
      <c r="N9677" s="244"/>
      <c r="O9677" s="244"/>
      <c r="P9677" s="244"/>
      <c r="Q9677" s="245" t="s">
        <v>1646</v>
      </c>
    </row>
    <row r="9678" spans="1:17" ht="63" x14ac:dyDescent="0.25">
      <c r="A9678" s="243">
        <v>303</v>
      </c>
      <c r="B9678" s="243">
        <v>21</v>
      </c>
      <c r="C9678" s="243" t="s">
        <v>1011</v>
      </c>
      <c r="D9678" s="243" t="s">
        <v>1647</v>
      </c>
      <c r="E9678" s="243" t="s">
        <v>1142</v>
      </c>
      <c r="F9678" s="243">
        <v>5</v>
      </c>
      <c r="G9678" s="244"/>
      <c r="H9678" s="244"/>
      <c r="I9678" s="244">
        <v>5.8999999999999997E-2</v>
      </c>
      <c r="J9678" s="244"/>
      <c r="K9678" s="244"/>
      <c r="L9678" s="244"/>
      <c r="M9678" s="244"/>
      <c r="N9678" s="244"/>
      <c r="O9678" s="244"/>
      <c r="P9678" s="244"/>
      <c r="Q9678" s="245" t="s">
        <v>1648</v>
      </c>
    </row>
    <row r="9679" spans="1:17" ht="31.5" x14ac:dyDescent="0.25">
      <c r="A9679" s="243">
        <v>304</v>
      </c>
      <c r="B9679" s="243">
        <v>21</v>
      </c>
      <c r="C9679" s="243" t="s">
        <v>1011</v>
      </c>
      <c r="D9679" s="243" t="s">
        <v>1649</v>
      </c>
      <c r="E9679" s="243" t="s">
        <v>1142</v>
      </c>
      <c r="F9679" s="243">
        <v>5</v>
      </c>
      <c r="G9679" s="244"/>
      <c r="H9679" s="244"/>
      <c r="I9679" s="244">
        <v>2.5000000000000001E-2</v>
      </c>
      <c r="J9679" s="244"/>
      <c r="K9679" s="244"/>
      <c r="L9679" s="244"/>
      <c r="M9679" s="244"/>
      <c r="N9679" s="244"/>
      <c r="O9679" s="244"/>
      <c r="P9679" s="244"/>
      <c r="Q9679" s="245" t="s">
        <v>1650</v>
      </c>
    </row>
    <row r="9680" spans="1:17" ht="31.5" x14ac:dyDescent="0.25">
      <c r="A9680" s="243">
        <v>305</v>
      </c>
      <c r="B9680" s="243">
        <v>21</v>
      </c>
      <c r="C9680" s="243" t="s">
        <v>1009</v>
      </c>
      <c r="D9680" s="243" t="s">
        <v>1651</v>
      </c>
      <c r="E9680" s="243" t="s">
        <v>1142</v>
      </c>
      <c r="F9680" s="243">
        <v>5</v>
      </c>
      <c r="G9680" s="244"/>
      <c r="H9680" s="244"/>
      <c r="I9680" s="244">
        <v>0.27200000000000002</v>
      </c>
      <c r="J9680" s="244"/>
      <c r="K9680" s="244"/>
      <c r="L9680" s="244"/>
      <c r="M9680" s="244"/>
      <c r="N9680" s="244"/>
      <c r="O9680" s="244"/>
      <c r="P9680" s="244"/>
      <c r="Q9680" s="245" t="s">
        <v>1652</v>
      </c>
    </row>
    <row r="9681" spans="1:17" ht="47.25" x14ac:dyDescent="0.25">
      <c r="A9681" s="243">
        <v>306</v>
      </c>
      <c r="B9681" s="243">
        <v>21</v>
      </c>
      <c r="C9681" s="243" t="s">
        <v>999</v>
      </c>
      <c r="D9681" s="243" t="s">
        <v>1631</v>
      </c>
      <c r="E9681" s="243" t="s">
        <v>1142</v>
      </c>
      <c r="F9681" s="243">
        <v>5</v>
      </c>
      <c r="G9681" s="244"/>
      <c r="H9681" s="244"/>
      <c r="I9681" s="244">
        <v>0.32400000000000001</v>
      </c>
      <c r="J9681" s="244"/>
      <c r="K9681" s="244"/>
      <c r="L9681" s="244"/>
      <c r="M9681" s="244"/>
      <c r="N9681" s="244"/>
      <c r="O9681" s="244"/>
      <c r="P9681" s="244"/>
      <c r="Q9681" s="245" t="s">
        <v>1653</v>
      </c>
    </row>
    <row r="9682" spans="1:17" ht="63" x14ac:dyDescent="0.25">
      <c r="A9682" s="243">
        <v>307</v>
      </c>
      <c r="B9682" s="243">
        <v>21</v>
      </c>
      <c r="C9682" s="243" t="s">
        <v>999</v>
      </c>
      <c r="D9682" s="243" t="s">
        <v>1654</v>
      </c>
      <c r="E9682" s="243" t="s">
        <v>1142</v>
      </c>
      <c r="F9682" s="243">
        <v>5</v>
      </c>
      <c r="G9682" s="244"/>
      <c r="H9682" s="244"/>
      <c r="I9682" s="244"/>
      <c r="J9682" s="244">
        <v>0.219</v>
      </c>
      <c r="K9682" s="244"/>
      <c r="L9682" s="244"/>
      <c r="M9682" s="244"/>
      <c r="N9682" s="244"/>
      <c r="O9682" s="244"/>
      <c r="P9682" s="244"/>
      <c r="Q9682" s="245" t="s">
        <v>1655</v>
      </c>
    </row>
    <row r="9683" spans="1:17" ht="31.5" x14ac:dyDescent="0.25">
      <c r="A9683" s="243">
        <v>308</v>
      </c>
      <c r="B9683" s="243">
        <v>21</v>
      </c>
      <c r="C9683" s="243" t="s">
        <v>992</v>
      </c>
      <c r="D9683" s="243" t="s">
        <v>1631</v>
      </c>
      <c r="E9683" s="243" t="s">
        <v>1142</v>
      </c>
      <c r="F9683" s="243">
        <v>5</v>
      </c>
      <c r="G9683" s="244"/>
      <c r="H9683" s="244"/>
      <c r="I9683" s="244"/>
      <c r="J9683" s="244">
        <v>0.26415</v>
      </c>
      <c r="K9683" s="244"/>
      <c r="L9683" s="244"/>
      <c r="M9683" s="244"/>
      <c r="N9683" s="244"/>
      <c r="O9683" s="244"/>
      <c r="P9683" s="244"/>
      <c r="Q9683" s="245" t="s">
        <v>1656</v>
      </c>
    </row>
    <row r="9684" spans="1:17" ht="31.5" x14ac:dyDescent="0.25">
      <c r="A9684" s="243">
        <v>309</v>
      </c>
      <c r="B9684" s="243">
        <v>21</v>
      </c>
      <c r="C9684" s="243" t="s">
        <v>992</v>
      </c>
      <c r="D9684" s="243" t="s">
        <v>1657</v>
      </c>
      <c r="E9684" s="243" t="s">
        <v>1142</v>
      </c>
      <c r="F9684" s="243">
        <v>5</v>
      </c>
      <c r="G9684" s="244"/>
      <c r="H9684" s="244"/>
      <c r="I9684" s="244"/>
      <c r="J9684" s="244">
        <v>0.1216</v>
      </c>
      <c r="K9684" s="244"/>
      <c r="L9684" s="244"/>
      <c r="M9684" s="244"/>
      <c r="N9684" s="244"/>
      <c r="O9684" s="244"/>
      <c r="P9684" s="244"/>
      <c r="Q9684" s="245" t="s">
        <v>1658</v>
      </c>
    </row>
    <row r="9685" spans="1:17" ht="31.5" x14ac:dyDescent="0.25">
      <c r="A9685" s="243">
        <v>310</v>
      </c>
      <c r="B9685" s="243">
        <v>21</v>
      </c>
      <c r="C9685" s="243" t="s">
        <v>988</v>
      </c>
      <c r="D9685" s="243" t="s">
        <v>1631</v>
      </c>
      <c r="E9685" s="243" t="s">
        <v>1142</v>
      </c>
      <c r="F9685" s="243">
        <v>5</v>
      </c>
      <c r="G9685" s="244"/>
      <c r="H9685" s="244"/>
      <c r="I9685" s="244"/>
      <c r="J9685" s="244">
        <v>5.8000000000000003E-2</v>
      </c>
      <c r="K9685" s="244"/>
      <c r="L9685" s="244"/>
      <c r="M9685" s="244"/>
      <c r="N9685" s="244"/>
      <c r="O9685" s="244"/>
      <c r="P9685" s="244"/>
      <c r="Q9685" s="245" t="s">
        <v>1659</v>
      </c>
    </row>
    <row r="9686" spans="1:17" ht="47.25" x14ac:dyDescent="0.25">
      <c r="A9686" s="243">
        <v>311</v>
      </c>
      <c r="B9686" s="243">
        <v>21</v>
      </c>
      <c r="C9686" s="243" t="s">
        <v>988</v>
      </c>
      <c r="D9686" s="243" t="s">
        <v>1660</v>
      </c>
      <c r="E9686" s="243" t="s">
        <v>1142</v>
      </c>
      <c r="F9686" s="243">
        <v>5</v>
      </c>
      <c r="G9686" s="244"/>
      <c r="H9686" s="244"/>
      <c r="I9686" s="244"/>
      <c r="J9686" s="244">
        <v>3.1E-2</v>
      </c>
      <c r="K9686" s="244"/>
      <c r="L9686" s="244"/>
      <c r="M9686" s="244"/>
      <c r="N9686" s="244"/>
      <c r="O9686" s="244"/>
      <c r="P9686" s="244"/>
      <c r="Q9686" s="245" t="s">
        <v>1661</v>
      </c>
    </row>
    <row r="9687" spans="1:17" ht="47.25" x14ac:dyDescent="0.25">
      <c r="A9687" s="243">
        <v>312</v>
      </c>
      <c r="B9687" s="243">
        <v>21</v>
      </c>
      <c r="C9687" s="243" t="s">
        <v>983</v>
      </c>
      <c r="D9687" s="243" t="s">
        <v>1631</v>
      </c>
      <c r="E9687" s="243" t="s">
        <v>1142</v>
      </c>
      <c r="F9687" s="243">
        <v>5</v>
      </c>
      <c r="G9687" s="244"/>
      <c r="H9687" s="244"/>
      <c r="I9687" s="244"/>
      <c r="J9687" s="244">
        <v>0.109</v>
      </c>
      <c r="K9687" s="244"/>
      <c r="L9687" s="244"/>
      <c r="M9687" s="244"/>
      <c r="N9687" s="244"/>
      <c r="O9687" s="244"/>
      <c r="P9687" s="244"/>
      <c r="Q9687" s="245" t="s">
        <v>1662</v>
      </c>
    </row>
    <row r="9688" spans="1:17" x14ac:dyDescent="0.25">
      <c r="A9688" s="243">
        <v>313</v>
      </c>
      <c r="B9688" s="243">
        <v>21</v>
      </c>
      <c r="C9688" s="243" t="s">
        <v>983</v>
      </c>
      <c r="D9688" s="243" t="s">
        <v>1663</v>
      </c>
      <c r="E9688" s="243" t="s">
        <v>1142</v>
      </c>
      <c r="F9688" s="243">
        <v>5</v>
      </c>
      <c r="G9688" s="244"/>
      <c r="H9688" s="244"/>
      <c r="I9688" s="244"/>
      <c r="J9688" s="244">
        <v>1.6E-2</v>
      </c>
      <c r="K9688" s="244"/>
      <c r="L9688" s="244"/>
      <c r="M9688" s="244"/>
      <c r="N9688" s="244"/>
      <c r="O9688" s="244"/>
      <c r="P9688" s="244"/>
      <c r="Q9688" s="245" t="s">
        <v>1613</v>
      </c>
    </row>
    <row r="9689" spans="1:17" ht="63" x14ac:dyDescent="0.25">
      <c r="A9689" s="243">
        <v>314</v>
      </c>
      <c r="B9689" s="243">
        <v>21</v>
      </c>
      <c r="C9689" s="243" t="s">
        <v>971</v>
      </c>
      <c r="D9689" s="243" t="s">
        <v>1631</v>
      </c>
      <c r="E9689" s="243" t="s">
        <v>1142</v>
      </c>
      <c r="F9689" s="243">
        <v>5</v>
      </c>
      <c r="G9689" s="244"/>
      <c r="H9689" s="244"/>
      <c r="I9689" s="244"/>
      <c r="J9689" s="244">
        <v>0.36199999999999999</v>
      </c>
      <c r="K9689" s="244"/>
      <c r="L9689" s="244"/>
      <c r="M9689" s="244"/>
      <c r="N9689" s="244"/>
      <c r="O9689" s="244"/>
      <c r="P9689" s="244"/>
      <c r="Q9689" s="245" t="s">
        <v>1664</v>
      </c>
    </row>
    <row r="9690" spans="1:17" x14ac:dyDescent="0.25">
      <c r="A9690" s="243">
        <v>315</v>
      </c>
      <c r="B9690" s="243">
        <v>21</v>
      </c>
      <c r="C9690" s="243" t="s">
        <v>958</v>
      </c>
      <c r="D9690" s="243" t="s">
        <v>1665</v>
      </c>
      <c r="E9690" s="243" t="s">
        <v>1142</v>
      </c>
      <c r="F9690" s="243">
        <v>5</v>
      </c>
      <c r="G9690" s="244"/>
      <c r="H9690" s="244"/>
      <c r="I9690" s="244"/>
      <c r="J9690" s="244">
        <v>2.8000000000000001E-2</v>
      </c>
      <c r="K9690" s="244"/>
      <c r="L9690" s="244"/>
      <c r="M9690" s="244"/>
      <c r="N9690" s="244"/>
      <c r="O9690" s="244"/>
      <c r="P9690" s="244"/>
      <c r="Q9690" s="245" t="s">
        <v>1666</v>
      </c>
    </row>
    <row r="9691" spans="1:17" ht="47.25" x14ac:dyDescent="0.25">
      <c r="A9691" s="243">
        <v>316</v>
      </c>
      <c r="B9691" s="243">
        <v>21</v>
      </c>
      <c r="C9691" s="243" t="s">
        <v>958</v>
      </c>
      <c r="D9691" s="243" t="s">
        <v>1631</v>
      </c>
      <c r="E9691" s="243" t="s">
        <v>1142</v>
      </c>
      <c r="F9691" s="243">
        <v>5</v>
      </c>
      <c r="G9691" s="244"/>
      <c r="H9691" s="244"/>
      <c r="I9691" s="244"/>
      <c r="J9691" s="244">
        <v>0.14099999999999999</v>
      </c>
      <c r="K9691" s="244"/>
      <c r="L9691" s="244"/>
      <c r="M9691" s="244"/>
      <c r="N9691" s="244"/>
      <c r="O9691" s="244"/>
      <c r="P9691" s="244"/>
      <c r="Q9691" s="245" t="s">
        <v>1667</v>
      </c>
    </row>
    <row r="9692" spans="1:17" ht="31.5" x14ac:dyDescent="0.25">
      <c r="A9692" s="243">
        <v>317</v>
      </c>
      <c r="B9692" s="243">
        <v>21</v>
      </c>
      <c r="C9692" s="243" t="s">
        <v>86</v>
      </c>
      <c r="D9692" s="243" t="s">
        <v>1668</v>
      </c>
      <c r="E9692" s="243" t="s">
        <v>1142</v>
      </c>
      <c r="F9692" s="243">
        <v>5</v>
      </c>
      <c r="G9692" s="244"/>
      <c r="H9692" s="244"/>
      <c r="I9692" s="244"/>
      <c r="J9692" s="244">
        <v>3.2000000000000001E-2</v>
      </c>
      <c r="K9692" s="244"/>
      <c r="L9692" s="244"/>
      <c r="M9692" s="244"/>
      <c r="N9692" s="244"/>
      <c r="O9692" s="244"/>
      <c r="P9692" s="244"/>
      <c r="Q9692" s="245" t="s">
        <v>1669</v>
      </c>
    </row>
    <row r="9693" spans="1:17" ht="47.25" x14ac:dyDescent="0.25">
      <c r="A9693" s="243">
        <v>318</v>
      </c>
      <c r="B9693" s="243">
        <v>21</v>
      </c>
      <c r="C9693" s="243" t="s">
        <v>86</v>
      </c>
      <c r="D9693" s="243" t="s">
        <v>1670</v>
      </c>
      <c r="E9693" s="243" t="s">
        <v>1142</v>
      </c>
      <c r="F9693" s="243">
        <v>5</v>
      </c>
      <c r="G9693" s="244"/>
      <c r="H9693" s="244"/>
      <c r="I9693" s="244"/>
      <c r="J9693" s="244">
        <v>0.128</v>
      </c>
      <c r="K9693" s="244"/>
      <c r="L9693" s="244"/>
      <c r="M9693" s="244"/>
      <c r="N9693" s="244"/>
      <c r="O9693" s="244"/>
      <c r="P9693" s="244"/>
      <c r="Q9693" s="245" t="s">
        <v>1671</v>
      </c>
    </row>
    <row r="9694" spans="1:17" ht="31.5" x14ac:dyDescent="0.25">
      <c r="A9694" s="243">
        <v>319</v>
      </c>
      <c r="B9694" s="243">
        <v>21</v>
      </c>
      <c r="C9694" s="243" t="s">
        <v>86</v>
      </c>
      <c r="D9694" s="243" t="s">
        <v>1672</v>
      </c>
      <c r="E9694" s="243" t="s">
        <v>1142</v>
      </c>
      <c r="F9694" s="243">
        <v>5</v>
      </c>
      <c r="G9694" s="244"/>
      <c r="H9694" s="244"/>
      <c r="I9694" s="244"/>
      <c r="J9694" s="244">
        <v>5.1999999999999998E-2</v>
      </c>
      <c r="K9694" s="244"/>
      <c r="L9694" s="244"/>
      <c r="M9694" s="244"/>
      <c r="N9694" s="244"/>
      <c r="O9694" s="244"/>
      <c r="P9694" s="244"/>
      <c r="Q9694" s="245" t="s">
        <v>1673</v>
      </c>
    </row>
    <row r="9695" spans="1:17" ht="94.5" x14ac:dyDescent="0.25">
      <c r="A9695" s="243">
        <v>320</v>
      </c>
      <c r="B9695" s="243">
        <v>21</v>
      </c>
      <c r="C9695" s="243" t="s">
        <v>957</v>
      </c>
      <c r="D9695" s="243" t="s">
        <v>1631</v>
      </c>
      <c r="E9695" s="243" t="s">
        <v>1142</v>
      </c>
      <c r="F9695" s="243">
        <v>5</v>
      </c>
      <c r="G9695" s="244"/>
      <c r="H9695" s="244"/>
      <c r="I9695" s="244"/>
      <c r="J9695" s="244">
        <v>0</v>
      </c>
      <c r="K9695" s="244"/>
      <c r="L9695" s="244"/>
      <c r="M9695" s="244"/>
      <c r="N9695" s="244"/>
      <c r="O9695" s="244"/>
      <c r="P9695" s="244"/>
      <c r="Q9695" s="245" t="s">
        <v>1674</v>
      </c>
    </row>
    <row r="9696" spans="1:17" ht="63" x14ac:dyDescent="0.25">
      <c r="A9696" s="243">
        <v>321</v>
      </c>
      <c r="B9696" s="243">
        <v>21</v>
      </c>
      <c r="C9696" s="243" t="s">
        <v>957</v>
      </c>
      <c r="D9696" s="243" t="s">
        <v>1675</v>
      </c>
      <c r="E9696" s="243" t="s">
        <v>1142</v>
      </c>
      <c r="F9696" s="243">
        <v>5</v>
      </c>
      <c r="G9696" s="244"/>
      <c r="H9696" s="244"/>
      <c r="I9696" s="244"/>
      <c r="J9696" s="244">
        <v>0.23200000000000001</v>
      </c>
      <c r="K9696" s="244"/>
      <c r="L9696" s="244"/>
      <c r="M9696" s="244"/>
      <c r="N9696" s="244"/>
      <c r="O9696" s="244"/>
      <c r="P9696" s="244"/>
      <c r="Q9696" s="245" t="s">
        <v>1676</v>
      </c>
    </row>
    <row r="9697" spans="1:17" x14ac:dyDescent="0.25">
      <c r="A9697" s="243">
        <v>322</v>
      </c>
      <c r="B9697" s="243">
        <v>21</v>
      </c>
      <c r="C9697" s="243" t="s">
        <v>955</v>
      </c>
      <c r="D9697" s="243" t="s">
        <v>1677</v>
      </c>
      <c r="E9697" s="243" t="s">
        <v>1142</v>
      </c>
      <c r="F9697" s="243">
        <v>5</v>
      </c>
      <c r="G9697" s="244"/>
      <c r="H9697" s="244"/>
      <c r="I9697" s="244"/>
      <c r="J9697" s="244">
        <v>1.6E-2</v>
      </c>
      <c r="K9697" s="244"/>
      <c r="L9697" s="244"/>
      <c r="M9697" s="244"/>
      <c r="N9697" s="244"/>
      <c r="O9697" s="244"/>
      <c r="P9697" s="244"/>
      <c r="Q9697" s="245" t="s">
        <v>1678</v>
      </c>
    </row>
    <row r="9698" spans="1:17" x14ac:dyDescent="0.25">
      <c r="A9698" s="243">
        <v>323</v>
      </c>
      <c r="B9698" s="243">
        <v>21</v>
      </c>
      <c r="C9698" s="243" t="s">
        <v>955</v>
      </c>
      <c r="D9698" s="243" t="s">
        <v>1679</v>
      </c>
      <c r="E9698" s="243" t="s">
        <v>1142</v>
      </c>
      <c r="F9698" s="243">
        <v>5</v>
      </c>
      <c r="G9698" s="244"/>
      <c r="H9698" s="244"/>
      <c r="I9698" s="244"/>
      <c r="J9698" s="244">
        <v>5.0999999999999997E-2</v>
      </c>
      <c r="K9698" s="244"/>
      <c r="L9698" s="244"/>
      <c r="M9698" s="244"/>
      <c r="N9698" s="244"/>
      <c r="O9698" s="244"/>
      <c r="P9698" s="244"/>
      <c r="Q9698" s="245" t="s">
        <v>1680</v>
      </c>
    </row>
    <row r="9699" spans="1:17" ht="63" x14ac:dyDescent="0.25">
      <c r="A9699" s="243">
        <v>324</v>
      </c>
      <c r="B9699" s="243">
        <v>21</v>
      </c>
      <c r="C9699" s="243" t="s">
        <v>955</v>
      </c>
      <c r="D9699" s="243" t="s">
        <v>1681</v>
      </c>
      <c r="E9699" s="243" t="s">
        <v>1142</v>
      </c>
      <c r="F9699" s="243">
        <v>5</v>
      </c>
      <c r="G9699" s="244"/>
      <c r="H9699" s="244"/>
      <c r="I9699" s="244"/>
      <c r="J9699" s="244">
        <v>0.30199999999999999</v>
      </c>
      <c r="K9699" s="244"/>
      <c r="L9699" s="244"/>
      <c r="M9699" s="244"/>
      <c r="N9699" s="244"/>
      <c r="O9699" s="244"/>
      <c r="P9699" s="244"/>
      <c r="Q9699" s="245" t="s">
        <v>1682</v>
      </c>
    </row>
    <row r="9700" spans="1:17" ht="31.5" x14ac:dyDescent="0.25">
      <c r="A9700" s="243">
        <v>325</v>
      </c>
      <c r="B9700" s="243">
        <v>21</v>
      </c>
      <c r="C9700" s="243" t="s">
        <v>955</v>
      </c>
      <c r="D9700" s="243" t="s">
        <v>1683</v>
      </c>
      <c r="E9700" s="243" t="s">
        <v>1142</v>
      </c>
      <c r="F9700" s="243">
        <v>5</v>
      </c>
      <c r="G9700" s="244"/>
      <c r="H9700" s="244"/>
      <c r="I9700" s="244"/>
      <c r="J9700" s="244">
        <v>0.23799999999999999</v>
      </c>
      <c r="K9700" s="244"/>
      <c r="L9700" s="244"/>
      <c r="M9700" s="244"/>
      <c r="N9700" s="244"/>
      <c r="O9700" s="244"/>
      <c r="P9700" s="244"/>
      <c r="Q9700" s="245" t="s">
        <v>1684</v>
      </c>
    </row>
    <row r="9701" spans="1:17" ht="47.25" x14ac:dyDescent="0.25">
      <c r="A9701" s="243">
        <v>326</v>
      </c>
      <c r="B9701" s="243">
        <v>21</v>
      </c>
      <c r="C9701" s="243" t="s">
        <v>981</v>
      </c>
      <c r="D9701" s="243" t="s">
        <v>1685</v>
      </c>
      <c r="E9701" s="243" t="s">
        <v>1142</v>
      </c>
      <c r="F9701" s="243">
        <v>5</v>
      </c>
      <c r="G9701" s="244"/>
      <c r="H9701" s="244"/>
      <c r="I9701" s="244"/>
      <c r="J9701" s="244"/>
      <c r="K9701" s="244">
        <v>8.8999999999999996E-2</v>
      </c>
      <c r="L9701" s="244"/>
      <c r="M9701" s="244"/>
      <c r="N9701" s="244"/>
      <c r="O9701" s="244"/>
      <c r="P9701" s="244"/>
      <c r="Q9701" s="245" t="s">
        <v>1686</v>
      </c>
    </row>
    <row r="9702" spans="1:17" ht="47.25" x14ac:dyDescent="0.25">
      <c r="A9702" s="243">
        <v>327</v>
      </c>
      <c r="B9702" s="243">
        <v>21</v>
      </c>
      <c r="C9702" s="243" t="s">
        <v>981</v>
      </c>
      <c r="D9702" s="243" t="s">
        <v>1687</v>
      </c>
      <c r="E9702" s="243" t="s">
        <v>1142</v>
      </c>
      <c r="F9702" s="243">
        <v>5</v>
      </c>
      <c r="G9702" s="244"/>
      <c r="H9702" s="244"/>
      <c r="I9702" s="244"/>
      <c r="J9702" s="244"/>
      <c r="K9702" s="244">
        <v>0.16800000000000001</v>
      </c>
      <c r="L9702" s="244"/>
      <c r="M9702" s="244"/>
      <c r="N9702" s="244"/>
      <c r="O9702" s="244"/>
      <c r="P9702" s="244"/>
      <c r="Q9702" s="245" t="s">
        <v>1688</v>
      </c>
    </row>
    <row r="9703" spans="1:17" ht="31.5" x14ac:dyDescent="0.25">
      <c r="A9703" s="243">
        <v>328</v>
      </c>
      <c r="B9703" s="243">
        <v>21</v>
      </c>
      <c r="C9703" s="243" t="s">
        <v>997</v>
      </c>
      <c r="D9703" s="243" t="s">
        <v>1689</v>
      </c>
      <c r="E9703" s="243" t="s">
        <v>1142</v>
      </c>
      <c r="F9703" s="243">
        <v>5</v>
      </c>
      <c r="G9703" s="244"/>
      <c r="H9703" s="244"/>
      <c r="I9703" s="244"/>
      <c r="J9703" s="244"/>
      <c r="K9703" s="244"/>
      <c r="L9703" s="244">
        <v>0.14199999999999999</v>
      </c>
      <c r="M9703" s="244"/>
      <c r="N9703" s="244"/>
      <c r="O9703" s="244"/>
      <c r="P9703" s="244"/>
      <c r="Q9703" s="245" t="s">
        <v>1690</v>
      </c>
    </row>
    <row r="9704" spans="1:17" ht="31.5" x14ac:dyDescent="0.25">
      <c r="A9704" s="243">
        <v>329</v>
      </c>
      <c r="B9704" s="243">
        <v>21</v>
      </c>
      <c r="C9704" s="243" t="s">
        <v>997</v>
      </c>
      <c r="D9704" s="243" t="s">
        <v>1691</v>
      </c>
      <c r="E9704" s="243" t="s">
        <v>1142</v>
      </c>
      <c r="F9704" s="243">
        <v>5</v>
      </c>
      <c r="G9704" s="244"/>
      <c r="H9704" s="244"/>
      <c r="I9704" s="244"/>
      <c r="J9704" s="244"/>
      <c r="K9704" s="244"/>
      <c r="L9704" s="244">
        <v>6.3E-2</v>
      </c>
      <c r="M9704" s="244"/>
      <c r="N9704" s="244"/>
      <c r="O9704" s="244"/>
      <c r="P9704" s="244"/>
      <c r="Q9704" s="245" t="s">
        <v>1692</v>
      </c>
    </row>
    <row r="9705" spans="1:17" ht="31.5" x14ac:dyDescent="0.25">
      <c r="A9705" s="243">
        <v>330</v>
      </c>
      <c r="B9705" s="243">
        <v>21</v>
      </c>
      <c r="C9705" s="243" t="s">
        <v>997</v>
      </c>
      <c r="D9705" s="243" t="s">
        <v>1693</v>
      </c>
      <c r="E9705" s="243" t="s">
        <v>1142</v>
      </c>
      <c r="F9705" s="243">
        <v>5</v>
      </c>
      <c r="G9705" s="244"/>
      <c r="H9705" s="244"/>
      <c r="I9705" s="244"/>
      <c r="J9705" s="244"/>
      <c r="K9705" s="244"/>
      <c r="L9705" s="244">
        <v>0</v>
      </c>
      <c r="M9705" s="244"/>
      <c r="N9705" s="244"/>
      <c r="O9705" s="244"/>
      <c r="P9705" s="244"/>
      <c r="Q9705" s="245" t="s">
        <v>1694</v>
      </c>
    </row>
    <row r="9706" spans="1:17" ht="31.5" x14ac:dyDescent="0.25">
      <c r="A9706" s="243">
        <v>331</v>
      </c>
      <c r="B9706" s="243">
        <v>21</v>
      </c>
      <c r="C9706" s="243" t="s">
        <v>944</v>
      </c>
      <c r="D9706" s="243" t="s">
        <v>1695</v>
      </c>
      <c r="E9706" s="243" t="s">
        <v>1142</v>
      </c>
      <c r="F9706" s="243">
        <v>5</v>
      </c>
      <c r="G9706" s="244"/>
      <c r="H9706" s="244"/>
      <c r="I9706" s="244"/>
      <c r="J9706" s="244"/>
      <c r="K9706" s="244"/>
      <c r="L9706" s="244">
        <v>8.5000000000000006E-2</v>
      </c>
      <c r="M9706" s="244"/>
      <c r="N9706" s="244"/>
      <c r="O9706" s="244"/>
      <c r="P9706" s="244"/>
      <c r="Q9706" s="245" t="s">
        <v>1696</v>
      </c>
    </row>
    <row r="9707" spans="1:17" ht="47.25" x14ac:dyDescent="0.25">
      <c r="A9707" s="243">
        <v>332</v>
      </c>
      <c r="B9707" s="243">
        <v>21</v>
      </c>
      <c r="C9707" s="243" t="s">
        <v>944</v>
      </c>
      <c r="D9707" s="243" t="s">
        <v>1697</v>
      </c>
      <c r="E9707" s="243" t="s">
        <v>1142</v>
      </c>
      <c r="F9707" s="243">
        <v>5</v>
      </c>
      <c r="G9707" s="244"/>
      <c r="H9707" s="244"/>
      <c r="I9707" s="244"/>
      <c r="J9707" s="244"/>
      <c r="K9707" s="244"/>
      <c r="L9707" s="244">
        <v>0.105</v>
      </c>
      <c r="M9707" s="244"/>
      <c r="N9707" s="244"/>
      <c r="O9707" s="244"/>
      <c r="P9707" s="244"/>
      <c r="Q9707" s="245" t="s">
        <v>1698</v>
      </c>
    </row>
    <row r="9708" spans="1:17" x14ac:dyDescent="0.25">
      <c r="A9708" s="243">
        <v>333</v>
      </c>
      <c r="B9708" s="243">
        <v>21</v>
      </c>
      <c r="C9708" s="243" t="s">
        <v>944</v>
      </c>
      <c r="D9708" s="243" t="s">
        <v>1699</v>
      </c>
      <c r="E9708" s="243" t="s">
        <v>1142</v>
      </c>
      <c r="F9708" s="243">
        <v>5</v>
      </c>
      <c r="G9708" s="244"/>
      <c r="H9708" s="244"/>
      <c r="I9708" s="244"/>
      <c r="J9708" s="244"/>
      <c r="K9708" s="244"/>
      <c r="L9708" s="244">
        <v>3.5000000000000003E-2</v>
      </c>
      <c r="M9708" s="244"/>
      <c r="N9708" s="244"/>
      <c r="O9708" s="244"/>
      <c r="P9708" s="244"/>
      <c r="Q9708" s="245" t="s">
        <v>1700</v>
      </c>
    </row>
    <row r="9709" spans="1:17" ht="78.75" x14ac:dyDescent="0.25">
      <c r="A9709" s="243">
        <v>334</v>
      </c>
      <c r="B9709" s="243">
        <v>21</v>
      </c>
      <c r="C9709" s="243" t="s">
        <v>1005</v>
      </c>
      <c r="D9709" s="243" t="s">
        <v>1631</v>
      </c>
      <c r="E9709" s="243" t="s">
        <v>1142</v>
      </c>
      <c r="F9709" s="243">
        <v>5</v>
      </c>
      <c r="G9709" s="244"/>
      <c r="H9709" s="244"/>
      <c r="I9709" s="244"/>
      <c r="J9709" s="244"/>
      <c r="K9709" s="244"/>
      <c r="L9709" s="244">
        <v>0.37</v>
      </c>
      <c r="M9709" s="244"/>
      <c r="N9709" s="244"/>
      <c r="O9709" s="244"/>
      <c r="P9709" s="244"/>
      <c r="Q9709" s="245" t="s">
        <v>1701</v>
      </c>
    </row>
    <row r="9710" spans="1:17" x14ac:dyDescent="0.25">
      <c r="A9710" s="243">
        <v>335</v>
      </c>
      <c r="B9710" s="243">
        <v>21</v>
      </c>
      <c r="C9710" s="243" t="s">
        <v>1005</v>
      </c>
      <c r="D9710" s="243" t="s">
        <v>1702</v>
      </c>
      <c r="E9710" s="243" t="s">
        <v>1142</v>
      </c>
      <c r="F9710" s="243">
        <v>5</v>
      </c>
      <c r="G9710" s="244"/>
      <c r="H9710" s="244"/>
      <c r="I9710" s="244"/>
      <c r="J9710" s="244"/>
      <c r="K9710" s="244"/>
      <c r="L9710" s="244">
        <v>0.10199999999999999</v>
      </c>
      <c r="M9710" s="244"/>
      <c r="N9710" s="244"/>
      <c r="O9710" s="244"/>
      <c r="P9710" s="244"/>
      <c r="Q9710" s="245" t="s">
        <v>1703</v>
      </c>
    </row>
    <row r="9711" spans="1:17" ht="63" x14ac:dyDescent="0.25">
      <c r="A9711" s="243">
        <v>336</v>
      </c>
      <c r="B9711" s="243">
        <v>21</v>
      </c>
      <c r="C9711" s="243" t="s">
        <v>1704</v>
      </c>
      <c r="D9711" s="243" t="s">
        <v>1631</v>
      </c>
      <c r="E9711" s="243" t="s">
        <v>1142</v>
      </c>
      <c r="F9711" s="243">
        <v>5</v>
      </c>
      <c r="G9711" s="244"/>
      <c r="H9711" s="244"/>
      <c r="I9711" s="244"/>
      <c r="J9711" s="244"/>
      <c r="K9711" s="244"/>
      <c r="L9711" s="244">
        <v>0.249</v>
      </c>
      <c r="M9711" s="244"/>
      <c r="N9711" s="244"/>
      <c r="O9711" s="244"/>
      <c r="P9711" s="244"/>
      <c r="Q9711" s="245" t="s">
        <v>1705</v>
      </c>
    </row>
    <row r="9712" spans="1:17" ht="31.5" x14ac:dyDescent="0.25">
      <c r="A9712" s="243">
        <v>337</v>
      </c>
      <c r="B9712" s="243">
        <v>21</v>
      </c>
      <c r="C9712" s="243" t="s">
        <v>1704</v>
      </c>
      <c r="D9712" s="243" t="s">
        <v>1634</v>
      </c>
      <c r="E9712" s="243" t="s">
        <v>1142</v>
      </c>
      <c r="F9712" s="243">
        <v>5</v>
      </c>
      <c r="G9712" s="244"/>
      <c r="H9712" s="244"/>
      <c r="I9712" s="244"/>
      <c r="J9712" s="244"/>
      <c r="K9712" s="244"/>
      <c r="L9712" s="244">
        <v>0</v>
      </c>
      <c r="M9712" s="244"/>
      <c r="N9712" s="244"/>
      <c r="O9712" s="244"/>
      <c r="P9712" s="244"/>
      <c r="Q9712" s="245" t="s">
        <v>1706</v>
      </c>
    </row>
    <row r="9713" spans="1:17" ht="78.75" x14ac:dyDescent="0.25">
      <c r="A9713" s="243">
        <v>338</v>
      </c>
      <c r="B9713" s="243">
        <v>21</v>
      </c>
      <c r="C9713" s="243" t="s">
        <v>954</v>
      </c>
      <c r="D9713" s="243" t="s">
        <v>1631</v>
      </c>
      <c r="E9713" s="243" t="s">
        <v>1142</v>
      </c>
      <c r="F9713" s="243">
        <v>5</v>
      </c>
      <c r="G9713" s="244"/>
      <c r="H9713" s="244"/>
      <c r="I9713" s="244"/>
      <c r="J9713" s="244"/>
      <c r="K9713" s="244"/>
      <c r="L9713" s="244">
        <v>0.64800000000000002</v>
      </c>
      <c r="M9713" s="244"/>
      <c r="N9713" s="244"/>
      <c r="O9713" s="244"/>
      <c r="P9713" s="244"/>
      <c r="Q9713" s="245" t="s">
        <v>1707</v>
      </c>
    </row>
    <row r="9714" spans="1:17" ht="31.5" x14ac:dyDescent="0.25">
      <c r="A9714" s="243">
        <v>339</v>
      </c>
      <c r="B9714" s="243">
        <v>21</v>
      </c>
      <c r="C9714" s="243" t="s">
        <v>954</v>
      </c>
      <c r="D9714" s="243" t="s">
        <v>1708</v>
      </c>
      <c r="E9714" s="243" t="s">
        <v>1142</v>
      </c>
      <c r="F9714" s="243">
        <v>5</v>
      </c>
      <c r="G9714" s="244"/>
      <c r="H9714" s="244"/>
      <c r="I9714" s="244"/>
      <c r="J9714" s="244"/>
      <c r="K9714" s="244"/>
      <c r="L9714" s="244">
        <v>7.0999999999999994E-2</v>
      </c>
      <c r="M9714" s="244"/>
      <c r="N9714" s="244"/>
      <c r="O9714" s="244"/>
      <c r="P9714" s="244"/>
      <c r="Q9714" s="245" t="s">
        <v>1709</v>
      </c>
    </row>
    <row r="9715" spans="1:17" x14ac:dyDescent="0.25">
      <c r="A9715" s="243">
        <v>340</v>
      </c>
      <c r="B9715" s="243">
        <v>21</v>
      </c>
      <c r="C9715" s="243" t="s">
        <v>954</v>
      </c>
      <c r="D9715" s="243" t="s">
        <v>1710</v>
      </c>
      <c r="E9715" s="243" t="s">
        <v>1142</v>
      </c>
      <c r="F9715" s="243">
        <v>5</v>
      </c>
      <c r="G9715" s="244"/>
      <c r="H9715" s="244"/>
      <c r="I9715" s="244"/>
      <c r="J9715" s="244"/>
      <c r="K9715" s="244"/>
      <c r="L9715" s="244">
        <v>0.33700000000000002</v>
      </c>
      <c r="M9715" s="244"/>
      <c r="N9715" s="244"/>
      <c r="O9715" s="244"/>
      <c r="P9715" s="244"/>
      <c r="Q9715" s="245" t="s">
        <v>1217</v>
      </c>
    </row>
    <row r="9716" spans="1:17" ht="47.25" x14ac:dyDescent="0.25">
      <c r="A9716" s="243">
        <v>341</v>
      </c>
      <c r="B9716" s="243">
        <v>21</v>
      </c>
      <c r="C9716" s="243" t="s">
        <v>954</v>
      </c>
      <c r="D9716" s="243" t="s">
        <v>1711</v>
      </c>
      <c r="E9716" s="243" t="s">
        <v>1142</v>
      </c>
      <c r="F9716" s="243">
        <v>5</v>
      </c>
      <c r="G9716" s="244"/>
      <c r="H9716" s="244"/>
      <c r="I9716" s="244"/>
      <c r="J9716" s="244"/>
      <c r="K9716" s="244"/>
      <c r="L9716" s="244">
        <v>0.15</v>
      </c>
      <c r="M9716" s="244"/>
      <c r="N9716" s="244"/>
      <c r="O9716" s="244"/>
      <c r="P9716" s="244"/>
      <c r="Q9716" s="245" t="s">
        <v>1712</v>
      </c>
    </row>
    <row r="9717" spans="1:17" ht="47.25" x14ac:dyDescent="0.25">
      <c r="A9717" s="243">
        <v>342</v>
      </c>
      <c r="B9717" s="243">
        <v>21</v>
      </c>
      <c r="C9717" s="243" t="s">
        <v>985</v>
      </c>
      <c r="D9717" s="243" t="s">
        <v>1631</v>
      </c>
      <c r="E9717" s="243" t="s">
        <v>1142</v>
      </c>
      <c r="F9717" s="243">
        <v>5</v>
      </c>
      <c r="G9717" s="244">
        <v>0.372</v>
      </c>
      <c r="H9717" s="244"/>
      <c r="I9717" s="244"/>
      <c r="J9717" s="244"/>
      <c r="K9717" s="244"/>
      <c r="L9717" s="244"/>
      <c r="M9717" s="244"/>
      <c r="N9717" s="244"/>
      <c r="O9717" s="244"/>
      <c r="P9717" s="244"/>
      <c r="Q9717" s="245" t="s">
        <v>1713</v>
      </c>
    </row>
    <row r="9718" spans="1:17" ht="47.25" x14ac:dyDescent="0.25">
      <c r="A9718" s="243">
        <v>343</v>
      </c>
      <c r="B9718" s="243">
        <v>21</v>
      </c>
      <c r="C9718" s="243" t="s">
        <v>985</v>
      </c>
      <c r="D9718" s="243" t="s">
        <v>1634</v>
      </c>
      <c r="E9718" s="243" t="s">
        <v>1142</v>
      </c>
      <c r="F9718" s="243">
        <v>5</v>
      </c>
      <c r="G9718" s="244">
        <v>0.314</v>
      </c>
      <c r="H9718" s="244"/>
      <c r="I9718" s="244"/>
      <c r="J9718" s="244"/>
      <c r="K9718" s="244"/>
      <c r="L9718" s="244"/>
      <c r="M9718" s="244"/>
      <c r="N9718" s="244"/>
      <c r="O9718" s="244"/>
      <c r="P9718" s="244"/>
      <c r="Q9718" s="245" t="s">
        <v>1714</v>
      </c>
    </row>
    <row r="9719" spans="1:17" ht="94.5" x14ac:dyDescent="0.25">
      <c r="A9719" s="243">
        <v>344</v>
      </c>
      <c r="B9719" s="243">
        <v>21</v>
      </c>
      <c r="C9719" s="243" t="s">
        <v>972</v>
      </c>
      <c r="D9719" s="243" t="s">
        <v>1715</v>
      </c>
      <c r="E9719" s="243" t="s">
        <v>1142</v>
      </c>
      <c r="F9719" s="243">
        <v>5</v>
      </c>
      <c r="G9719" s="244">
        <v>0.108</v>
      </c>
      <c r="H9719" s="244"/>
      <c r="I9719" s="244"/>
      <c r="J9719" s="244"/>
      <c r="K9719" s="244"/>
      <c r="L9719" s="244"/>
      <c r="M9719" s="244"/>
      <c r="N9719" s="244"/>
      <c r="O9719" s="244"/>
      <c r="P9719" s="244"/>
      <c r="Q9719" s="245" t="s">
        <v>1716</v>
      </c>
    </row>
    <row r="9720" spans="1:17" x14ac:dyDescent="0.25">
      <c r="A9720" s="243">
        <v>345</v>
      </c>
      <c r="B9720" s="243">
        <v>21</v>
      </c>
      <c r="C9720" s="243" t="s">
        <v>972</v>
      </c>
      <c r="D9720" s="243" t="s">
        <v>1717</v>
      </c>
      <c r="E9720" s="243" t="s">
        <v>1142</v>
      </c>
      <c r="F9720" s="243">
        <v>5</v>
      </c>
      <c r="G9720" s="244">
        <v>2.8000000000000001E-2</v>
      </c>
      <c r="H9720" s="244"/>
      <c r="I9720" s="244"/>
      <c r="J9720" s="244"/>
      <c r="K9720" s="244"/>
      <c r="L9720" s="244"/>
      <c r="M9720" s="244"/>
      <c r="N9720" s="244"/>
      <c r="O9720" s="244"/>
      <c r="P9720" s="244"/>
      <c r="Q9720" s="245" t="s">
        <v>1718</v>
      </c>
    </row>
    <row r="9721" spans="1:17" ht="78.75" x14ac:dyDescent="0.25">
      <c r="A9721" s="243">
        <v>346</v>
      </c>
      <c r="B9721" s="243">
        <v>21</v>
      </c>
      <c r="C9721" s="243" t="s">
        <v>972</v>
      </c>
      <c r="D9721" s="243" t="s">
        <v>1719</v>
      </c>
      <c r="E9721" s="243" t="s">
        <v>1142</v>
      </c>
      <c r="F9721" s="243">
        <v>5</v>
      </c>
      <c r="G9721" s="244">
        <v>1.4E-2</v>
      </c>
      <c r="H9721" s="244"/>
      <c r="I9721" s="244"/>
      <c r="J9721" s="244"/>
      <c r="K9721" s="244"/>
      <c r="L9721" s="244"/>
      <c r="M9721" s="244"/>
      <c r="N9721" s="244"/>
      <c r="O9721" s="244"/>
      <c r="P9721" s="244"/>
      <c r="Q9721" s="245" t="s">
        <v>1720</v>
      </c>
    </row>
    <row r="9722" spans="1:17" ht="47.25" x14ac:dyDescent="0.25">
      <c r="A9722" s="243">
        <v>347</v>
      </c>
      <c r="B9722" s="243">
        <v>21</v>
      </c>
      <c r="C9722" s="243" t="s">
        <v>972</v>
      </c>
      <c r="D9722" s="243" t="s">
        <v>1721</v>
      </c>
      <c r="E9722" s="243" t="s">
        <v>1142</v>
      </c>
      <c r="F9722" s="243">
        <v>5</v>
      </c>
      <c r="G9722" s="244">
        <v>0.13600000000000001</v>
      </c>
      <c r="H9722" s="244"/>
      <c r="I9722" s="244"/>
      <c r="J9722" s="244"/>
      <c r="K9722" s="244"/>
      <c r="L9722" s="244"/>
      <c r="M9722" s="244"/>
      <c r="N9722" s="244"/>
      <c r="O9722" s="244"/>
      <c r="P9722" s="244"/>
      <c r="Q9722" s="245" t="s">
        <v>1722</v>
      </c>
    </row>
    <row r="9723" spans="1:17" ht="31.5" x14ac:dyDescent="0.25">
      <c r="A9723" s="243">
        <v>348</v>
      </c>
      <c r="B9723" s="243">
        <v>21</v>
      </c>
      <c r="C9723" s="243" t="s">
        <v>1723</v>
      </c>
      <c r="D9723" s="243" t="s">
        <v>1631</v>
      </c>
      <c r="E9723" s="243" t="s">
        <v>1142</v>
      </c>
      <c r="F9723" s="243">
        <v>5</v>
      </c>
      <c r="G9723" s="244">
        <v>8.3000000000000004E-2</v>
      </c>
      <c r="H9723" s="244"/>
      <c r="I9723" s="244"/>
      <c r="J9723" s="244"/>
      <c r="K9723" s="244"/>
      <c r="L9723" s="244"/>
      <c r="M9723" s="244"/>
      <c r="N9723" s="244"/>
      <c r="O9723" s="244"/>
      <c r="P9723" s="244"/>
      <c r="Q9723" s="245" t="s">
        <v>1724</v>
      </c>
    </row>
    <row r="9724" spans="1:17" ht="47.25" x14ac:dyDescent="0.25">
      <c r="A9724" s="243">
        <v>349</v>
      </c>
      <c r="B9724" s="243">
        <v>21</v>
      </c>
      <c r="C9724" s="243" t="s">
        <v>1723</v>
      </c>
      <c r="D9724" s="243" t="s">
        <v>1725</v>
      </c>
      <c r="E9724" s="243" t="s">
        <v>1142</v>
      </c>
      <c r="F9724" s="243">
        <v>5</v>
      </c>
      <c r="G9724" s="244">
        <v>3.7999999999999999E-2</v>
      </c>
      <c r="H9724" s="244"/>
      <c r="I9724" s="244"/>
      <c r="J9724" s="244"/>
      <c r="K9724" s="244"/>
      <c r="L9724" s="244"/>
      <c r="M9724" s="244"/>
      <c r="N9724" s="244"/>
      <c r="O9724" s="244"/>
      <c r="P9724" s="244"/>
      <c r="Q9724" s="245" t="s">
        <v>1726</v>
      </c>
    </row>
    <row r="9725" spans="1:17" ht="31.5" x14ac:dyDescent="0.25">
      <c r="A9725" s="243">
        <v>350</v>
      </c>
      <c r="B9725" s="243">
        <v>21</v>
      </c>
      <c r="C9725" s="243" t="s">
        <v>1007</v>
      </c>
      <c r="D9725" s="243" t="s">
        <v>1638</v>
      </c>
      <c r="E9725" s="243" t="s">
        <v>1142</v>
      </c>
      <c r="F9725" s="243">
        <v>5</v>
      </c>
      <c r="G9725" s="244"/>
      <c r="H9725" s="244"/>
      <c r="I9725" s="244"/>
      <c r="J9725" s="244"/>
      <c r="K9725" s="244">
        <v>0</v>
      </c>
      <c r="L9725" s="244"/>
      <c r="M9725" s="244"/>
      <c r="N9725" s="244"/>
      <c r="O9725" s="244"/>
      <c r="P9725" s="244"/>
      <c r="Q9725" s="245" t="s">
        <v>1727</v>
      </c>
    </row>
    <row r="9726" spans="1:17" ht="78.75" x14ac:dyDescent="0.25">
      <c r="A9726" s="243">
        <v>351</v>
      </c>
      <c r="B9726" s="243">
        <v>21</v>
      </c>
      <c r="C9726" s="243" t="s">
        <v>982</v>
      </c>
      <c r="D9726" s="243" t="s">
        <v>1728</v>
      </c>
      <c r="E9726" s="243" t="s">
        <v>1142</v>
      </c>
      <c r="F9726" s="243">
        <v>5</v>
      </c>
      <c r="G9726" s="244"/>
      <c r="H9726" s="244"/>
      <c r="I9726" s="244"/>
      <c r="J9726" s="244"/>
      <c r="K9726" s="244">
        <v>0.223</v>
      </c>
      <c r="L9726" s="244"/>
      <c r="M9726" s="244"/>
      <c r="N9726" s="244"/>
      <c r="O9726" s="244"/>
      <c r="P9726" s="244"/>
      <c r="Q9726" s="245" t="s">
        <v>1729</v>
      </c>
    </row>
    <row r="9727" spans="1:17" x14ac:dyDescent="0.25">
      <c r="A9727" s="243">
        <v>352</v>
      </c>
      <c r="B9727" s="243">
        <v>21</v>
      </c>
      <c r="C9727" s="243" t="s">
        <v>1013</v>
      </c>
      <c r="D9727" s="243" t="s">
        <v>1730</v>
      </c>
      <c r="E9727" s="243" t="s">
        <v>1142</v>
      </c>
      <c r="F9727" s="243">
        <v>5</v>
      </c>
      <c r="G9727" s="244"/>
      <c r="H9727" s="244"/>
      <c r="I9727" s="244"/>
      <c r="J9727" s="244"/>
      <c r="K9727" s="244">
        <v>2.5000000000000001E-2</v>
      </c>
      <c r="L9727" s="244"/>
      <c r="M9727" s="244"/>
      <c r="N9727" s="244"/>
      <c r="O9727" s="244"/>
      <c r="P9727" s="244"/>
      <c r="Q9727" s="245" t="s">
        <v>1731</v>
      </c>
    </row>
    <row r="9728" spans="1:17" ht="31.5" x14ac:dyDescent="0.25">
      <c r="A9728" s="243">
        <v>353</v>
      </c>
      <c r="B9728" s="243">
        <v>21</v>
      </c>
      <c r="C9728" s="243" t="s">
        <v>1013</v>
      </c>
      <c r="D9728" s="243" t="s">
        <v>1732</v>
      </c>
      <c r="E9728" s="243" t="s">
        <v>1142</v>
      </c>
      <c r="F9728" s="243">
        <v>5</v>
      </c>
      <c r="G9728" s="244"/>
      <c r="H9728" s="244"/>
      <c r="I9728" s="244"/>
      <c r="J9728" s="244"/>
      <c r="K9728" s="244">
        <v>2.9000000000000001E-2</v>
      </c>
      <c r="L9728" s="244"/>
      <c r="M9728" s="244"/>
      <c r="N9728" s="244"/>
      <c r="O9728" s="244"/>
      <c r="P9728" s="244"/>
      <c r="Q9728" s="245" t="s">
        <v>1733</v>
      </c>
    </row>
    <row r="9729" spans="1:17" x14ac:dyDescent="0.25">
      <c r="A9729" s="243">
        <v>354</v>
      </c>
      <c r="B9729" s="243">
        <v>21</v>
      </c>
      <c r="C9729" s="243" t="s">
        <v>1013</v>
      </c>
      <c r="D9729" s="243" t="s">
        <v>1734</v>
      </c>
      <c r="E9729" s="243" t="s">
        <v>1142</v>
      </c>
      <c r="F9729" s="243">
        <v>5</v>
      </c>
      <c r="G9729" s="244"/>
      <c r="H9729" s="244"/>
      <c r="I9729" s="244"/>
      <c r="J9729" s="244"/>
      <c r="K9729" s="244">
        <v>1E-3</v>
      </c>
      <c r="L9729" s="244"/>
      <c r="M9729" s="244"/>
      <c r="N9729" s="244"/>
      <c r="O9729" s="244"/>
      <c r="P9729" s="244"/>
      <c r="Q9729" s="245" t="s">
        <v>1570</v>
      </c>
    </row>
    <row r="9730" spans="1:17" x14ac:dyDescent="0.25">
      <c r="A9730" s="243">
        <v>355</v>
      </c>
      <c r="B9730" s="243">
        <v>21</v>
      </c>
      <c r="C9730" s="243" t="s">
        <v>943</v>
      </c>
      <c r="D9730" s="243" t="s">
        <v>1735</v>
      </c>
      <c r="E9730" s="243" t="s">
        <v>1142</v>
      </c>
      <c r="F9730" s="243">
        <v>5</v>
      </c>
      <c r="G9730" s="244"/>
      <c r="H9730" s="244"/>
      <c r="I9730" s="244"/>
      <c r="J9730" s="244"/>
      <c r="K9730" s="244">
        <v>0.06</v>
      </c>
      <c r="L9730" s="244"/>
      <c r="M9730" s="244"/>
      <c r="N9730" s="244"/>
      <c r="O9730" s="244"/>
      <c r="P9730" s="244"/>
      <c r="Q9730" s="245" t="s">
        <v>1736</v>
      </c>
    </row>
    <row r="9731" spans="1:17" x14ac:dyDescent="0.25">
      <c r="A9731" s="243">
        <v>356</v>
      </c>
      <c r="B9731" s="243">
        <v>21</v>
      </c>
      <c r="C9731" s="243" t="s">
        <v>943</v>
      </c>
      <c r="D9731" s="243" t="s">
        <v>1737</v>
      </c>
      <c r="E9731" s="243" t="s">
        <v>1142</v>
      </c>
      <c r="F9731" s="243">
        <v>5</v>
      </c>
      <c r="G9731" s="244"/>
      <c r="H9731" s="244"/>
      <c r="I9731" s="244"/>
      <c r="J9731" s="244"/>
      <c r="K9731" s="244">
        <v>5.0000000000000001E-3</v>
      </c>
      <c r="L9731" s="244"/>
      <c r="M9731" s="244"/>
      <c r="N9731" s="244"/>
      <c r="O9731" s="244"/>
      <c r="P9731" s="244"/>
      <c r="Q9731" s="245" t="s">
        <v>1738</v>
      </c>
    </row>
    <row r="9732" spans="1:17" ht="31.5" x14ac:dyDescent="0.25">
      <c r="A9732" s="243">
        <v>357</v>
      </c>
      <c r="B9732" s="243">
        <v>21</v>
      </c>
      <c r="C9732" s="243" t="s">
        <v>1739</v>
      </c>
      <c r="D9732" s="243" t="s">
        <v>1740</v>
      </c>
      <c r="E9732" s="243" t="s">
        <v>1114</v>
      </c>
      <c r="F9732" s="243">
        <v>5</v>
      </c>
      <c r="G9732" s="244"/>
      <c r="H9732" s="244"/>
      <c r="I9732" s="244"/>
      <c r="J9732" s="244"/>
      <c r="K9732" s="244"/>
      <c r="L9732" s="244"/>
      <c r="M9732" s="244"/>
      <c r="N9732" s="244"/>
      <c r="O9732" s="244">
        <v>0.27639999999999998</v>
      </c>
      <c r="P9732" s="244"/>
      <c r="Q9732" s="245" t="s">
        <v>1741</v>
      </c>
    </row>
    <row r="9733" spans="1:17" ht="31.5" x14ac:dyDescent="0.25">
      <c r="A9733" s="243">
        <v>358</v>
      </c>
      <c r="B9733" s="243">
        <v>21</v>
      </c>
      <c r="C9733" s="243" t="s">
        <v>1739</v>
      </c>
      <c r="D9733" s="243" t="s">
        <v>1742</v>
      </c>
      <c r="E9733" s="243" t="s">
        <v>1114</v>
      </c>
      <c r="F9733" s="243">
        <v>5</v>
      </c>
      <c r="G9733" s="244"/>
      <c r="H9733" s="244"/>
      <c r="I9733" s="244"/>
      <c r="J9733" s="244"/>
      <c r="K9733" s="244"/>
      <c r="L9733" s="244"/>
      <c r="M9733" s="244"/>
      <c r="N9733" s="244"/>
      <c r="O9733" s="244">
        <v>0.21487500000000001</v>
      </c>
      <c r="P9733" s="244"/>
      <c r="Q9733" s="245" t="s">
        <v>1743</v>
      </c>
    </row>
    <row r="9734" spans="1:17" x14ac:dyDescent="0.25">
      <c r="A9734" s="243">
        <v>359</v>
      </c>
      <c r="B9734" s="243">
        <v>21</v>
      </c>
      <c r="C9734" s="243" t="s">
        <v>1739</v>
      </c>
      <c r="D9734" s="243" t="s">
        <v>1744</v>
      </c>
      <c r="E9734" s="243" t="s">
        <v>1114</v>
      </c>
      <c r="F9734" s="243">
        <v>5</v>
      </c>
      <c r="G9734" s="244"/>
      <c r="H9734" s="244"/>
      <c r="I9734" s="244"/>
      <c r="J9734" s="244"/>
      <c r="K9734" s="244"/>
      <c r="L9734" s="244"/>
      <c r="M9734" s="244"/>
      <c r="N9734" s="244"/>
      <c r="O9734" s="244">
        <v>3.1709999999999998</v>
      </c>
      <c r="P9734" s="244"/>
      <c r="Q9734" s="245" t="s">
        <v>1625</v>
      </c>
    </row>
    <row r="9735" spans="1:17" ht="47.25" x14ac:dyDescent="0.25">
      <c r="A9735" s="243">
        <v>360</v>
      </c>
      <c r="B9735" s="243">
        <v>21</v>
      </c>
      <c r="C9735" s="243" t="s">
        <v>1739</v>
      </c>
      <c r="D9735" s="243" t="s">
        <v>1745</v>
      </c>
      <c r="E9735" s="243" t="s">
        <v>1114</v>
      </c>
      <c r="F9735" s="243">
        <v>5</v>
      </c>
      <c r="G9735" s="244"/>
      <c r="H9735" s="244"/>
      <c r="I9735" s="244"/>
      <c r="J9735" s="244"/>
      <c r="K9735" s="244"/>
      <c r="L9735" s="244"/>
      <c r="M9735" s="244"/>
      <c r="N9735" s="244"/>
      <c r="O9735" s="244">
        <v>0.3846</v>
      </c>
      <c r="P9735" s="244"/>
      <c r="Q9735" s="245" t="s">
        <v>1746</v>
      </c>
    </row>
    <row r="9736" spans="1:17" x14ac:dyDescent="0.25">
      <c r="A9736" s="243">
        <v>361</v>
      </c>
      <c r="B9736" s="243">
        <v>21</v>
      </c>
      <c r="C9736" s="243" t="s">
        <v>1747</v>
      </c>
      <c r="D9736" s="243" t="s">
        <v>1748</v>
      </c>
      <c r="E9736" s="243" t="s">
        <v>1114</v>
      </c>
      <c r="F9736" s="243">
        <v>5</v>
      </c>
      <c r="G9736" s="244"/>
      <c r="H9736" s="244"/>
      <c r="I9736" s="244">
        <v>1.6000000000000001E-3</v>
      </c>
      <c r="J9736" s="244"/>
      <c r="K9736" s="244"/>
      <c r="L9736" s="244"/>
      <c r="M9736" s="244"/>
      <c r="N9736" s="244"/>
      <c r="O9736" s="244"/>
      <c r="P9736" s="244"/>
      <c r="Q9736" s="245" t="s">
        <v>1749</v>
      </c>
    </row>
    <row r="9737" spans="1:17" x14ac:dyDescent="0.25">
      <c r="A9737" s="243">
        <v>362</v>
      </c>
      <c r="B9737" s="243">
        <v>21</v>
      </c>
      <c r="C9737" s="243" t="s">
        <v>1747</v>
      </c>
      <c r="D9737" s="243" t="s">
        <v>1750</v>
      </c>
      <c r="E9737" s="243" t="s">
        <v>1114</v>
      </c>
      <c r="F9737" s="243">
        <v>5</v>
      </c>
      <c r="G9737" s="244"/>
      <c r="H9737" s="244"/>
      <c r="I9737" s="244">
        <v>0.3362</v>
      </c>
      <c r="J9737" s="244"/>
      <c r="K9737" s="244"/>
      <c r="L9737" s="244"/>
      <c r="M9737" s="244"/>
      <c r="N9737" s="244"/>
      <c r="O9737" s="244"/>
      <c r="P9737" s="244"/>
      <c r="Q9737" s="245" t="s">
        <v>1749</v>
      </c>
    </row>
    <row r="9738" spans="1:17" x14ac:dyDescent="0.25">
      <c r="A9738" s="243">
        <v>363</v>
      </c>
      <c r="B9738" s="243">
        <v>21</v>
      </c>
      <c r="C9738" s="243" t="s">
        <v>1747</v>
      </c>
      <c r="D9738" s="243" t="s">
        <v>1751</v>
      </c>
      <c r="E9738" s="243" t="s">
        <v>1114</v>
      </c>
      <c r="F9738" s="243">
        <v>5</v>
      </c>
      <c r="G9738" s="244"/>
      <c r="H9738" s="244"/>
      <c r="I9738" s="244">
        <v>0.11799999999999999</v>
      </c>
      <c r="J9738" s="244"/>
      <c r="K9738" s="244"/>
      <c r="L9738" s="244"/>
      <c r="M9738" s="244"/>
      <c r="N9738" s="244"/>
      <c r="O9738" s="244"/>
      <c r="P9738" s="244"/>
      <c r="Q9738" s="245" t="s">
        <v>1749</v>
      </c>
    </row>
    <row r="9739" spans="1:17" ht="63" x14ac:dyDescent="0.25">
      <c r="A9739" s="243">
        <v>364</v>
      </c>
      <c r="B9739" s="243">
        <v>21</v>
      </c>
      <c r="C9739" s="243" t="s">
        <v>1752</v>
      </c>
      <c r="D9739" s="243" t="s">
        <v>1753</v>
      </c>
      <c r="E9739" s="243" t="s">
        <v>1114</v>
      </c>
      <c r="F9739" s="243">
        <v>5</v>
      </c>
      <c r="G9739" s="244"/>
      <c r="H9739" s="244"/>
      <c r="I9739" s="244">
        <v>0.28420000000000001</v>
      </c>
      <c r="J9739" s="244"/>
      <c r="K9739" s="244"/>
      <c r="L9739" s="244"/>
      <c r="M9739" s="244"/>
      <c r="N9739" s="244"/>
      <c r="O9739" s="244"/>
      <c r="P9739" s="244"/>
      <c r="Q9739" s="245" t="s">
        <v>1754</v>
      </c>
    </row>
    <row r="9740" spans="1:17" x14ac:dyDescent="0.25">
      <c r="A9740" s="243">
        <v>365</v>
      </c>
      <c r="B9740" s="243">
        <v>21</v>
      </c>
      <c r="C9740" s="243" t="s">
        <v>1752</v>
      </c>
      <c r="D9740" s="243" t="s">
        <v>1755</v>
      </c>
      <c r="E9740" s="243" t="s">
        <v>1114</v>
      </c>
      <c r="F9740" s="243">
        <v>5</v>
      </c>
      <c r="G9740" s="244"/>
      <c r="H9740" s="244"/>
      <c r="I9740" s="244">
        <v>0</v>
      </c>
      <c r="J9740" s="244"/>
      <c r="K9740" s="244"/>
      <c r="L9740" s="244"/>
      <c r="M9740" s="244"/>
      <c r="N9740" s="244"/>
      <c r="O9740" s="244"/>
      <c r="P9740" s="244"/>
      <c r="Q9740" s="245" t="s">
        <v>1756</v>
      </c>
    </row>
    <row r="9741" spans="1:17" ht="47.25" x14ac:dyDescent="0.25">
      <c r="A9741" s="243">
        <v>366</v>
      </c>
      <c r="B9741" s="243">
        <v>21</v>
      </c>
      <c r="C9741" s="243" t="s">
        <v>1752</v>
      </c>
      <c r="D9741" s="243" t="s">
        <v>1757</v>
      </c>
      <c r="E9741" s="243" t="s">
        <v>1114</v>
      </c>
      <c r="F9741" s="243">
        <v>5</v>
      </c>
      <c r="G9741" s="244"/>
      <c r="H9741" s="244"/>
      <c r="I9741" s="244">
        <v>0.35420000000000001</v>
      </c>
      <c r="J9741" s="244"/>
      <c r="K9741" s="244"/>
      <c r="L9741" s="244"/>
      <c r="M9741" s="244"/>
      <c r="N9741" s="244"/>
      <c r="O9741" s="244"/>
      <c r="P9741" s="244"/>
      <c r="Q9741" s="245" t="s">
        <v>1758</v>
      </c>
    </row>
    <row r="9742" spans="1:17" ht="31.5" x14ac:dyDescent="0.25">
      <c r="A9742" s="243">
        <v>367</v>
      </c>
      <c r="B9742" s="243">
        <v>21</v>
      </c>
      <c r="C9742" s="243" t="s">
        <v>1752</v>
      </c>
      <c r="D9742" s="243" t="s">
        <v>1759</v>
      </c>
      <c r="E9742" s="243" t="s">
        <v>1114</v>
      </c>
      <c r="F9742" s="243">
        <v>5</v>
      </c>
      <c r="G9742" s="244"/>
      <c r="H9742" s="244"/>
      <c r="I9742" s="244">
        <v>4.2999999999999997E-2</v>
      </c>
      <c r="J9742" s="244"/>
      <c r="K9742" s="244"/>
      <c r="L9742" s="244"/>
      <c r="M9742" s="244"/>
      <c r="N9742" s="244"/>
      <c r="O9742" s="244"/>
      <c r="P9742" s="244"/>
      <c r="Q9742" s="245" t="s">
        <v>1760</v>
      </c>
    </row>
    <row r="9743" spans="1:17" ht="31.5" x14ac:dyDescent="0.25">
      <c r="A9743" s="243">
        <v>368</v>
      </c>
      <c r="B9743" s="243">
        <v>21</v>
      </c>
      <c r="C9743" s="243" t="s">
        <v>1752</v>
      </c>
      <c r="D9743" s="243" t="s">
        <v>1761</v>
      </c>
      <c r="E9743" s="243" t="s">
        <v>1114</v>
      </c>
      <c r="F9743" s="243">
        <v>5</v>
      </c>
      <c r="G9743" s="244"/>
      <c r="H9743" s="244"/>
      <c r="I9743" s="244">
        <v>1.05</v>
      </c>
      <c r="J9743" s="244"/>
      <c r="K9743" s="244"/>
      <c r="L9743" s="244"/>
      <c r="M9743" s="244"/>
      <c r="N9743" s="244"/>
      <c r="O9743" s="244"/>
      <c r="P9743" s="244"/>
      <c r="Q9743" s="245" t="s">
        <v>1762</v>
      </c>
    </row>
    <row r="9744" spans="1:17" ht="47.25" x14ac:dyDescent="0.25">
      <c r="A9744" s="243">
        <v>369</v>
      </c>
      <c r="B9744" s="243">
        <v>21</v>
      </c>
      <c r="C9744" s="243" t="s">
        <v>1752</v>
      </c>
      <c r="D9744" s="243" t="s">
        <v>1763</v>
      </c>
      <c r="E9744" s="243" t="s">
        <v>1114</v>
      </c>
      <c r="F9744" s="243">
        <v>5</v>
      </c>
      <c r="G9744" s="244"/>
      <c r="H9744" s="244"/>
      <c r="I9744" s="244">
        <v>0.4083</v>
      </c>
      <c r="J9744" s="244"/>
      <c r="K9744" s="244"/>
      <c r="L9744" s="244"/>
      <c r="M9744" s="244"/>
      <c r="N9744" s="244"/>
      <c r="O9744" s="244"/>
      <c r="P9744" s="244"/>
      <c r="Q9744" s="245" t="s">
        <v>1764</v>
      </c>
    </row>
    <row r="9745" spans="1:17" ht="157.5" x14ac:dyDescent="0.25">
      <c r="A9745" s="243">
        <v>370</v>
      </c>
      <c r="B9745" s="243">
        <v>21</v>
      </c>
      <c r="C9745" s="243" t="s">
        <v>379</v>
      </c>
      <c r="D9745" s="243" t="s">
        <v>381</v>
      </c>
      <c r="E9745" s="243" t="s">
        <v>1142</v>
      </c>
      <c r="F9745" s="243">
        <v>5</v>
      </c>
      <c r="G9745" s="244"/>
      <c r="H9745" s="244">
        <v>0.48799999999999999</v>
      </c>
      <c r="I9745" s="244"/>
      <c r="J9745" s="244"/>
      <c r="K9745" s="244"/>
      <c r="L9745" s="244"/>
      <c r="M9745" s="244"/>
      <c r="N9745" s="244"/>
      <c r="O9745" s="244"/>
      <c r="P9745" s="244"/>
      <c r="Q9745" s="245" t="s">
        <v>1765</v>
      </c>
    </row>
    <row r="9746" spans="1:17" ht="63" x14ac:dyDescent="0.25">
      <c r="A9746" s="243">
        <v>371</v>
      </c>
      <c r="B9746" s="243">
        <v>21</v>
      </c>
      <c r="C9746" s="243" t="s">
        <v>379</v>
      </c>
      <c r="D9746" s="243" t="s">
        <v>1766</v>
      </c>
      <c r="E9746" s="243" t="s">
        <v>1142</v>
      </c>
      <c r="F9746" s="243">
        <v>5</v>
      </c>
      <c r="G9746" s="244"/>
      <c r="H9746" s="244">
        <v>1.3740000000000001</v>
      </c>
      <c r="I9746" s="244"/>
      <c r="J9746" s="244"/>
      <c r="K9746" s="244"/>
      <c r="L9746" s="244"/>
      <c r="M9746" s="244"/>
      <c r="N9746" s="244"/>
      <c r="O9746" s="244"/>
      <c r="P9746" s="244"/>
      <c r="Q9746" s="245" t="s">
        <v>1767</v>
      </c>
    </row>
    <row r="9747" spans="1:17" x14ac:dyDescent="0.25">
      <c r="A9747" s="243">
        <v>372</v>
      </c>
      <c r="B9747" s="243">
        <v>21</v>
      </c>
      <c r="C9747" s="243" t="s">
        <v>439</v>
      </c>
      <c r="D9747" s="243" t="s">
        <v>444</v>
      </c>
      <c r="E9747" s="243" t="s">
        <v>1142</v>
      </c>
      <c r="F9747" s="243">
        <v>5</v>
      </c>
      <c r="G9747" s="244"/>
      <c r="H9747" s="244">
        <v>4.3999999999999997E-2</v>
      </c>
      <c r="I9747" s="244"/>
      <c r="J9747" s="244"/>
      <c r="K9747" s="244"/>
      <c r="L9747" s="244"/>
      <c r="M9747" s="244"/>
      <c r="N9747" s="244"/>
      <c r="O9747" s="244"/>
      <c r="P9747" s="244"/>
      <c r="Q9747" s="245" t="s">
        <v>1768</v>
      </c>
    </row>
    <row r="9748" spans="1:17" x14ac:dyDescent="0.25">
      <c r="A9748" s="243">
        <v>373</v>
      </c>
      <c r="B9748" s="243">
        <v>21</v>
      </c>
      <c r="C9748" s="243" t="s">
        <v>439</v>
      </c>
      <c r="D9748" s="243" t="s">
        <v>445</v>
      </c>
      <c r="E9748" s="243" t="s">
        <v>1142</v>
      </c>
      <c r="F9748" s="243">
        <v>5</v>
      </c>
      <c r="G9748" s="244"/>
      <c r="H9748" s="244">
        <v>3.1E-2</v>
      </c>
      <c r="I9748" s="244"/>
      <c r="J9748" s="244"/>
      <c r="K9748" s="244"/>
      <c r="L9748" s="244"/>
      <c r="M9748" s="244"/>
      <c r="N9748" s="244"/>
      <c r="O9748" s="244"/>
      <c r="P9748" s="244"/>
      <c r="Q9748" s="245" t="s">
        <v>1769</v>
      </c>
    </row>
    <row r="9749" spans="1:17" x14ac:dyDescent="0.25">
      <c r="A9749" s="243">
        <v>374</v>
      </c>
      <c r="B9749" s="243">
        <v>21</v>
      </c>
      <c r="C9749" s="243" t="s">
        <v>1078</v>
      </c>
      <c r="D9749" s="243" t="s">
        <v>1770</v>
      </c>
      <c r="E9749" s="243" t="s">
        <v>1142</v>
      </c>
      <c r="F9749" s="243">
        <v>15</v>
      </c>
      <c r="G9749" s="244"/>
      <c r="H9749" s="244">
        <v>2.9000000000000001E-2</v>
      </c>
      <c r="I9749" s="244"/>
      <c r="J9749" s="244"/>
      <c r="K9749" s="244"/>
      <c r="L9749" s="244"/>
      <c r="M9749" s="244"/>
      <c r="N9749" s="244"/>
      <c r="O9749" s="244"/>
      <c r="P9749" s="244"/>
      <c r="Q9749" s="245" t="s">
        <v>1771</v>
      </c>
    </row>
    <row r="9750" spans="1:17" x14ac:dyDescent="0.25">
      <c r="A9750" s="243">
        <v>375</v>
      </c>
      <c r="B9750" s="243">
        <v>21</v>
      </c>
      <c r="C9750" s="243" t="s">
        <v>1087</v>
      </c>
      <c r="D9750" s="243" t="s">
        <v>1772</v>
      </c>
      <c r="E9750" s="243" t="s">
        <v>1142</v>
      </c>
      <c r="F9750" s="243">
        <v>10</v>
      </c>
      <c r="G9750" s="244"/>
      <c r="H9750" s="244">
        <v>5.1999999999999998E-2</v>
      </c>
      <c r="I9750" s="244"/>
      <c r="J9750" s="244"/>
      <c r="K9750" s="244"/>
      <c r="L9750" s="244"/>
      <c r="M9750" s="244"/>
      <c r="N9750" s="244"/>
      <c r="O9750" s="244"/>
      <c r="P9750" s="244"/>
      <c r="Q9750" s="245" t="s">
        <v>1773</v>
      </c>
    </row>
    <row r="9751" spans="1:17" x14ac:dyDescent="0.25">
      <c r="A9751" s="243">
        <v>376</v>
      </c>
      <c r="B9751" s="243">
        <v>21</v>
      </c>
      <c r="C9751" s="243" t="s">
        <v>1087</v>
      </c>
      <c r="D9751" s="243" t="s">
        <v>1774</v>
      </c>
      <c r="E9751" s="243" t="s">
        <v>1142</v>
      </c>
      <c r="F9751" s="243">
        <v>10</v>
      </c>
      <c r="G9751" s="244"/>
      <c r="H9751" s="244">
        <v>3.5999999999999997E-2</v>
      </c>
      <c r="I9751" s="244"/>
      <c r="J9751" s="244"/>
      <c r="K9751" s="244"/>
      <c r="L9751" s="244"/>
      <c r="M9751" s="244"/>
      <c r="N9751" s="244"/>
      <c r="O9751" s="244"/>
      <c r="P9751" s="244"/>
      <c r="Q9751" s="245" t="s">
        <v>1775</v>
      </c>
    </row>
    <row r="9752" spans="1:17" ht="63" x14ac:dyDescent="0.25">
      <c r="A9752" s="243">
        <v>377</v>
      </c>
      <c r="B9752" s="243">
        <v>21</v>
      </c>
      <c r="C9752" s="243" t="s">
        <v>1088</v>
      </c>
      <c r="D9752" s="243" t="s">
        <v>1776</v>
      </c>
      <c r="E9752" s="243" t="s">
        <v>1142</v>
      </c>
      <c r="F9752" s="243">
        <v>10</v>
      </c>
      <c r="G9752" s="244"/>
      <c r="H9752" s="244">
        <v>0.2276</v>
      </c>
      <c r="I9752" s="244"/>
      <c r="J9752" s="244"/>
      <c r="K9752" s="244"/>
      <c r="L9752" s="244"/>
      <c r="M9752" s="244"/>
      <c r="N9752" s="244"/>
      <c r="O9752" s="244"/>
      <c r="P9752" s="244"/>
      <c r="Q9752" s="245" t="s">
        <v>1777</v>
      </c>
    </row>
    <row r="9753" spans="1:17" x14ac:dyDescent="0.25">
      <c r="A9753" s="243">
        <v>378</v>
      </c>
      <c r="B9753" s="243">
        <v>21</v>
      </c>
      <c r="C9753" s="243" t="s">
        <v>1088</v>
      </c>
      <c r="D9753" s="243" t="s">
        <v>1778</v>
      </c>
      <c r="E9753" s="243" t="s">
        <v>1142</v>
      </c>
      <c r="F9753" s="243">
        <v>10</v>
      </c>
      <c r="G9753" s="244"/>
      <c r="H9753" s="244">
        <v>7.1199999999999999E-2</v>
      </c>
      <c r="I9753" s="244"/>
      <c r="J9753" s="244"/>
      <c r="K9753" s="244"/>
      <c r="L9753" s="244"/>
      <c r="M9753" s="244"/>
      <c r="N9753" s="244"/>
      <c r="O9753" s="244"/>
      <c r="P9753" s="244"/>
      <c r="Q9753" s="245" t="s">
        <v>1779</v>
      </c>
    </row>
    <row r="9754" spans="1:17" ht="31.5" x14ac:dyDescent="0.25">
      <c r="A9754" s="243">
        <v>379</v>
      </c>
      <c r="B9754" s="243">
        <v>21</v>
      </c>
      <c r="C9754" s="243" t="s">
        <v>1088</v>
      </c>
      <c r="D9754" s="243" t="s">
        <v>1780</v>
      </c>
      <c r="E9754" s="243" t="s">
        <v>1142</v>
      </c>
      <c r="F9754" s="243">
        <v>10</v>
      </c>
      <c r="G9754" s="244"/>
      <c r="H9754" s="244">
        <v>0.13119999999999998</v>
      </c>
      <c r="I9754" s="244"/>
      <c r="J9754" s="244"/>
      <c r="K9754" s="244"/>
      <c r="L9754" s="244"/>
      <c r="M9754" s="244"/>
      <c r="N9754" s="244"/>
      <c r="O9754" s="244"/>
      <c r="P9754" s="244"/>
      <c r="Q9754" s="245" t="s">
        <v>1781</v>
      </c>
    </row>
    <row r="9755" spans="1:17" x14ac:dyDescent="0.25">
      <c r="A9755" s="243">
        <v>380</v>
      </c>
      <c r="B9755" s="243">
        <v>21</v>
      </c>
      <c r="C9755" s="243" t="s">
        <v>1097</v>
      </c>
      <c r="D9755" s="243" t="s">
        <v>1782</v>
      </c>
      <c r="E9755" s="243" t="s">
        <v>1142</v>
      </c>
      <c r="F9755" s="243">
        <v>10</v>
      </c>
      <c r="G9755" s="244"/>
      <c r="H9755" s="244">
        <v>0.06</v>
      </c>
      <c r="I9755" s="244"/>
      <c r="J9755" s="244"/>
      <c r="K9755" s="244"/>
      <c r="L9755" s="244"/>
      <c r="M9755" s="244"/>
      <c r="N9755" s="244"/>
      <c r="O9755" s="244"/>
      <c r="P9755" s="244"/>
      <c r="Q9755" s="245" t="s">
        <v>1783</v>
      </c>
    </row>
    <row r="9756" spans="1:17" ht="31.5" x14ac:dyDescent="0.25">
      <c r="A9756" s="243">
        <v>381</v>
      </c>
      <c r="B9756" s="243">
        <v>21</v>
      </c>
      <c r="C9756" s="243" t="s">
        <v>1097</v>
      </c>
      <c r="D9756" s="243" t="s">
        <v>1784</v>
      </c>
      <c r="E9756" s="243" t="s">
        <v>1142</v>
      </c>
      <c r="F9756" s="243">
        <v>10</v>
      </c>
      <c r="G9756" s="244"/>
      <c r="H9756" s="244">
        <v>0.15</v>
      </c>
      <c r="I9756" s="244"/>
      <c r="J9756" s="244"/>
      <c r="K9756" s="244"/>
      <c r="L9756" s="244"/>
      <c r="M9756" s="244"/>
      <c r="N9756" s="244"/>
      <c r="O9756" s="244"/>
      <c r="P9756" s="244"/>
      <c r="Q9756" s="245" t="s">
        <v>1785</v>
      </c>
    </row>
    <row r="9757" spans="1:17" x14ac:dyDescent="0.25">
      <c r="A9757" s="243">
        <v>382</v>
      </c>
      <c r="B9757" s="243">
        <v>21</v>
      </c>
      <c r="C9757" s="243" t="s">
        <v>403</v>
      </c>
      <c r="D9757" s="243" t="s">
        <v>415</v>
      </c>
      <c r="E9757" s="243" t="s">
        <v>1142</v>
      </c>
      <c r="F9757" s="243">
        <v>5</v>
      </c>
      <c r="G9757" s="244"/>
      <c r="H9757" s="244"/>
      <c r="I9757" s="244">
        <v>0</v>
      </c>
      <c r="J9757" s="244"/>
      <c r="K9757" s="244"/>
      <c r="L9757" s="244"/>
      <c r="M9757" s="244"/>
      <c r="N9757" s="244"/>
      <c r="O9757" s="244"/>
      <c r="P9757" s="244"/>
      <c r="Q9757" s="245" t="s">
        <v>1786</v>
      </c>
    </row>
    <row r="9758" spans="1:17" x14ac:dyDescent="0.25">
      <c r="A9758" s="243">
        <v>383</v>
      </c>
      <c r="B9758" s="243">
        <v>21</v>
      </c>
      <c r="C9758" s="243" t="s">
        <v>403</v>
      </c>
      <c r="D9758" s="243" t="s">
        <v>418</v>
      </c>
      <c r="E9758" s="243" t="s">
        <v>1142</v>
      </c>
      <c r="F9758" s="243">
        <v>5</v>
      </c>
      <c r="G9758" s="244"/>
      <c r="H9758" s="244"/>
      <c r="I9758" s="244">
        <v>0.03</v>
      </c>
      <c r="J9758" s="244"/>
      <c r="K9758" s="244"/>
      <c r="L9758" s="244"/>
      <c r="M9758" s="244"/>
      <c r="N9758" s="244"/>
      <c r="O9758" s="244"/>
      <c r="P9758" s="244"/>
      <c r="Q9758" s="245" t="s">
        <v>1786</v>
      </c>
    </row>
    <row r="9759" spans="1:17" x14ac:dyDescent="0.25">
      <c r="A9759" s="243">
        <v>384</v>
      </c>
      <c r="B9759" s="243">
        <v>21</v>
      </c>
      <c r="C9759" s="243" t="s">
        <v>403</v>
      </c>
      <c r="D9759" s="243" t="s">
        <v>419</v>
      </c>
      <c r="E9759" s="243" t="s">
        <v>1142</v>
      </c>
      <c r="F9759" s="243">
        <v>5</v>
      </c>
      <c r="G9759" s="244"/>
      <c r="H9759" s="244"/>
      <c r="I9759" s="244">
        <v>1.6E-2</v>
      </c>
      <c r="J9759" s="244"/>
      <c r="K9759" s="244"/>
      <c r="L9759" s="244"/>
      <c r="M9759" s="244"/>
      <c r="N9759" s="244"/>
      <c r="O9759" s="244"/>
      <c r="P9759" s="244"/>
      <c r="Q9759" s="245" t="s">
        <v>1787</v>
      </c>
    </row>
    <row r="9760" spans="1:17" x14ac:dyDescent="0.25">
      <c r="A9760" s="243">
        <v>385</v>
      </c>
      <c r="B9760" s="243">
        <v>21</v>
      </c>
      <c r="C9760" s="243" t="s">
        <v>403</v>
      </c>
      <c r="D9760" s="243" t="s">
        <v>427</v>
      </c>
      <c r="E9760" s="243" t="s">
        <v>1142</v>
      </c>
      <c r="F9760" s="243">
        <v>5</v>
      </c>
      <c r="G9760" s="244"/>
      <c r="H9760" s="244"/>
      <c r="I9760" s="244">
        <v>0.22</v>
      </c>
      <c r="J9760" s="244"/>
      <c r="K9760" s="244"/>
      <c r="L9760" s="244"/>
      <c r="M9760" s="244"/>
      <c r="N9760" s="244"/>
      <c r="O9760" s="244"/>
      <c r="P9760" s="244"/>
      <c r="Q9760" s="245" t="s">
        <v>1788</v>
      </c>
    </row>
    <row r="9761" spans="1:17" x14ac:dyDescent="0.25">
      <c r="A9761" s="243">
        <v>386</v>
      </c>
      <c r="B9761" s="243">
        <v>21</v>
      </c>
      <c r="C9761" s="243" t="s">
        <v>379</v>
      </c>
      <c r="D9761" s="243" t="s">
        <v>384</v>
      </c>
      <c r="E9761" s="243" t="s">
        <v>1142</v>
      </c>
      <c r="F9761" s="243">
        <v>5</v>
      </c>
      <c r="G9761" s="244"/>
      <c r="H9761" s="244"/>
      <c r="I9761" s="244">
        <v>1.4999999999999999E-2</v>
      </c>
      <c r="J9761" s="244"/>
      <c r="K9761" s="244"/>
      <c r="L9761" s="244"/>
      <c r="M9761" s="244"/>
      <c r="N9761" s="244"/>
      <c r="O9761" s="244"/>
      <c r="P9761" s="244"/>
      <c r="Q9761" s="245" t="s">
        <v>1789</v>
      </c>
    </row>
    <row r="9762" spans="1:17" x14ac:dyDescent="0.25">
      <c r="A9762" s="243">
        <v>387</v>
      </c>
      <c r="B9762" s="243">
        <v>21</v>
      </c>
      <c r="C9762" s="243" t="s">
        <v>91</v>
      </c>
      <c r="D9762" s="243" t="s">
        <v>451</v>
      </c>
      <c r="E9762" s="243" t="s">
        <v>1142</v>
      </c>
      <c r="F9762" s="243">
        <v>5</v>
      </c>
      <c r="G9762" s="244"/>
      <c r="H9762" s="244"/>
      <c r="I9762" s="244">
        <v>0.36199999999999999</v>
      </c>
      <c r="J9762" s="244"/>
      <c r="K9762" s="244"/>
      <c r="L9762" s="244"/>
      <c r="M9762" s="244"/>
      <c r="N9762" s="244"/>
      <c r="O9762" s="244"/>
      <c r="P9762" s="244"/>
      <c r="Q9762" s="245" t="s">
        <v>1786</v>
      </c>
    </row>
    <row r="9763" spans="1:17" x14ac:dyDescent="0.25">
      <c r="A9763" s="243">
        <v>388</v>
      </c>
      <c r="B9763" s="243">
        <v>21</v>
      </c>
      <c r="C9763" s="243" t="s">
        <v>91</v>
      </c>
      <c r="D9763" s="243" t="s">
        <v>92</v>
      </c>
      <c r="E9763" s="243" t="s">
        <v>1142</v>
      </c>
      <c r="F9763" s="243">
        <v>5</v>
      </c>
      <c r="G9763" s="244"/>
      <c r="H9763" s="244"/>
      <c r="I9763" s="244">
        <v>1E-3</v>
      </c>
      <c r="J9763" s="244"/>
      <c r="K9763" s="244"/>
      <c r="L9763" s="244"/>
      <c r="M9763" s="244"/>
      <c r="N9763" s="244"/>
      <c r="O9763" s="244"/>
      <c r="P9763" s="244"/>
      <c r="Q9763" s="245" t="s">
        <v>1786</v>
      </c>
    </row>
    <row r="9764" spans="1:17" ht="47.25" x14ac:dyDescent="0.25">
      <c r="A9764" s="243">
        <v>389</v>
      </c>
      <c r="B9764" s="243">
        <v>21</v>
      </c>
      <c r="C9764" s="243" t="s">
        <v>1042</v>
      </c>
      <c r="D9764" s="243" t="s">
        <v>1790</v>
      </c>
      <c r="E9764" s="243" t="s">
        <v>1142</v>
      </c>
      <c r="F9764" s="243">
        <v>5</v>
      </c>
      <c r="G9764" s="244"/>
      <c r="H9764" s="244"/>
      <c r="I9764" s="244">
        <v>0.13100000000000001</v>
      </c>
      <c r="J9764" s="244"/>
      <c r="K9764" s="244"/>
      <c r="L9764" s="244"/>
      <c r="M9764" s="244"/>
      <c r="N9764" s="244"/>
      <c r="O9764" s="244"/>
      <c r="P9764" s="244"/>
      <c r="Q9764" s="245" t="s">
        <v>1791</v>
      </c>
    </row>
    <row r="9765" spans="1:17" ht="31.5" x14ac:dyDescent="0.25">
      <c r="A9765" s="243">
        <v>390</v>
      </c>
      <c r="B9765" s="243">
        <v>21</v>
      </c>
      <c r="C9765" s="243" t="s">
        <v>1051</v>
      </c>
      <c r="D9765" s="243" t="s">
        <v>1792</v>
      </c>
      <c r="E9765" s="243" t="s">
        <v>1142</v>
      </c>
      <c r="F9765" s="243">
        <v>10</v>
      </c>
      <c r="G9765" s="244"/>
      <c r="H9765" s="244"/>
      <c r="I9765" s="244">
        <v>4.9000000000000002E-2</v>
      </c>
      <c r="J9765" s="244"/>
      <c r="K9765" s="244"/>
      <c r="L9765" s="244"/>
      <c r="M9765" s="244"/>
      <c r="N9765" s="244"/>
      <c r="O9765" s="244"/>
      <c r="P9765" s="244"/>
      <c r="Q9765" s="245" t="s">
        <v>1793</v>
      </c>
    </row>
    <row r="9766" spans="1:17" ht="47.25" x14ac:dyDescent="0.25">
      <c r="A9766" s="243">
        <v>391</v>
      </c>
      <c r="B9766" s="243">
        <v>21</v>
      </c>
      <c r="C9766" s="243" t="s">
        <v>1051</v>
      </c>
      <c r="D9766" s="243" t="s">
        <v>1794</v>
      </c>
      <c r="E9766" s="243" t="s">
        <v>1142</v>
      </c>
      <c r="F9766" s="243">
        <v>10</v>
      </c>
      <c r="G9766" s="244"/>
      <c r="H9766" s="244"/>
      <c r="I9766" s="244">
        <v>9.9000000000000005E-2</v>
      </c>
      <c r="J9766" s="244"/>
      <c r="K9766" s="244"/>
      <c r="L9766" s="244"/>
      <c r="M9766" s="244"/>
      <c r="N9766" s="244"/>
      <c r="O9766" s="244"/>
      <c r="P9766" s="244"/>
      <c r="Q9766" s="245" t="s">
        <v>1795</v>
      </c>
    </row>
    <row r="9767" spans="1:17" x14ac:dyDescent="0.25">
      <c r="A9767" s="243">
        <v>392</v>
      </c>
      <c r="B9767" s="243">
        <v>21</v>
      </c>
      <c r="C9767" s="243" t="s">
        <v>1053</v>
      </c>
      <c r="D9767" s="243" t="s">
        <v>1796</v>
      </c>
      <c r="E9767" s="243" t="s">
        <v>1142</v>
      </c>
      <c r="F9767" s="243">
        <v>10</v>
      </c>
      <c r="G9767" s="244"/>
      <c r="H9767" s="244"/>
      <c r="I9767" s="244">
        <v>5.1200000000000002E-2</v>
      </c>
      <c r="J9767" s="244"/>
      <c r="K9767" s="244"/>
      <c r="L9767" s="244"/>
      <c r="M9767" s="244"/>
      <c r="N9767" s="244"/>
      <c r="O9767" s="244"/>
      <c r="P9767" s="244"/>
      <c r="Q9767" s="245" t="s">
        <v>1797</v>
      </c>
    </row>
    <row r="9768" spans="1:17" ht="31.5" x14ac:dyDescent="0.25">
      <c r="A9768" s="243">
        <v>393</v>
      </c>
      <c r="B9768" s="243">
        <v>21</v>
      </c>
      <c r="C9768" s="243" t="s">
        <v>1059</v>
      </c>
      <c r="D9768" s="243" t="s">
        <v>1798</v>
      </c>
      <c r="E9768" s="243" t="s">
        <v>1142</v>
      </c>
      <c r="F9768" s="243">
        <v>15</v>
      </c>
      <c r="G9768" s="244"/>
      <c r="H9768" s="244"/>
      <c r="I9768" s="244">
        <v>0.107</v>
      </c>
      <c r="J9768" s="244"/>
      <c r="K9768" s="244"/>
      <c r="L9768" s="244"/>
      <c r="M9768" s="244"/>
      <c r="N9768" s="244"/>
      <c r="O9768" s="244"/>
      <c r="P9768" s="244"/>
      <c r="Q9768" s="245" t="s">
        <v>1799</v>
      </c>
    </row>
    <row r="9769" spans="1:17" x14ac:dyDescent="0.25">
      <c r="A9769" s="243">
        <v>394</v>
      </c>
      <c r="B9769" s="243">
        <v>21</v>
      </c>
      <c r="C9769" s="243" t="s">
        <v>1064</v>
      </c>
      <c r="D9769" s="243" t="s">
        <v>1800</v>
      </c>
      <c r="E9769" s="243" t="s">
        <v>1142</v>
      </c>
      <c r="F9769" s="243">
        <v>15</v>
      </c>
      <c r="G9769" s="244"/>
      <c r="H9769" s="244"/>
      <c r="I9769" s="244">
        <v>3.4000000000000002E-2</v>
      </c>
      <c r="J9769" s="244"/>
      <c r="K9769" s="244"/>
      <c r="L9769" s="244"/>
      <c r="M9769" s="244"/>
      <c r="N9769" s="244"/>
      <c r="O9769" s="244"/>
      <c r="P9769" s="244"/>
      <c r="Q9769" s="245" t="s">
        <v>1783</v>
      </c>
    </row>
    <row r="9770" spans="1:17" x14ac:dyDescent="0.25">
      <c r="A9770" s="243">
        <v>395</v>
      </c>
      <c r="B9770" s="243">
        <v>21</v>
      </c>
      <c r="C9770" s="243" t="s">
        <v>1801</v>
      </c>
      <c r="D9770" s="243" t="s">
        <v>1802</v>
      </c>
      <c r="E9770" s="243" t="s">
        <v>1142</v>
      </c>
      <c r="F9770" s="243">
        <v>15</v>
      </c>
      <c r="G9770" s="244"/>
      <c r="H9770" s="244"/>
      <c r="I9770" s="244">
        <v>2.1000000000000001E-2</v>
      </c>
      <c r="J9770" s="244"/>
      <c r="K9770" s="244"/>
      <c r="L9770" s="244"/>
      <c r="M9770" s="244"/>
      <c r="N9770" s="244"/>
      <c r="O9770" s="244"/>
      <c r="P9770" s="244"/>
      <c r="Q9770" s="245" t="s">
        <v>1803</v>
      </c>
    </row>
    <row r="9771" spans="1:17" ht="31.5" x14ac:dyDescent="0.25">
      <c r="A9771" s="243">
        <v>396</v>
      </c>
      <c r="B9771" s="243">
        <v>21</v>
      </c>
      <c r="C9771" s="243" t="s">
        <v>1095</v>
      </c>
      <c r="D9771" s="243" t="s">
        <v>1804</v>
      </c>
      <c r="E9771" s="243" t="s">
        <v>1142</v>
      </c>
      <c r="F9771" s="243">
        <v>10</v>
      </c>
      <c r="G9771" s="244"/>
      <c r="H9771" s="244"/>
      <c r="I9771" s="244">
        <v>5.7000000000000002E-2</v>
      </c>
      <c r="J9771" s="244"/>
      <c r="K9771" s="244"/>
      <c r="L9771" s="244"/>
      <c r="M9771" s="244"/>
      <c r="N9771" s="244"/>
      <c r="O9771" s="244"/>
      <c r="P9771" s="244"/>
      <c r="Q9771" s="245" t="s">
        <v>1805</v>
      </c>
    </row>
    <row r="9772" spans="1:17" x14ac:dyDescent="0.25">
      <c r="A9772" s="243">
        <v>397</v>
      </c>
      <c r="B9772" s="243">
        <v>21</v>
      </c>
      <c r="C9772" s="243" t="s">
        <v>1095</v>
      </c>
      <c r="D9772" s="243" t="s">
        <v>1806</v>
      </c>
      <c r="E9772" s="243" t="s">
        <v>1142</v>
      </c>
      <c r="F9772" s="243">
        <v>10</v>
      </c>
      <c r="G9772" s="244"/>
      <c r="H9772" s="244"/>
      <c r="I9772" s="244">
        <v>2.8000000000000001E-2</v>
      </c>
      <c r="J9772" s="244"/>
      <c r="K9772" s="244"/>
      <c r="L9772" s="244"/>
      <c r="M9772" s="244"/>
      <c r="N9772" s="244"/>
      <c r="O9772" s="244"/>
      <c r="P9772" s="244"/>
      <c r="Q9772" s="245" t="s">
        <v>1807</v>
      </c>
    </row>
    <row r="9773" spans="1:17" x14ac:dyDescent="0.25">
      <c r="A9773" s="243">
        <v>398</v>
      </c>
      <c r="B9773" s="243">
        <v>21</v>
      </c>
      <c r="C9773" s="243" t="s">
        <v>403</v>
      </c>
      <c r="D9773" s="243" t="s">
        <v>1808</v>
      </c>
      <c r="E9773" s="243" t="s">
        <v>1142</v>
      </c>
      <c r="F9773" s="243">
        <v>5</v>
      </c>
      <c r="G9773" s="244"/>
      <c r="H9773" s="244"/>
      <c r="I9773" s="244"/>
      <c r="J9773" s="244">
        <v>0.1</v>
      </c>
      <c r="K9773" s="244"/>
      <c r="L9773" s="244"/>
      <c r="M9773" s="244"/>
      <c r="N9773" s="244"/>
      <c r="O9773" s="244"/>
      <c r="P9773" s="244"/>
      <c r="Q9773" s="245" t="s">
        <v>1809</v>
      </c>
    </row>
    <row r="9774" spans="1:17" x14ac:dyDescent="0.25">
      <c r="A9774" s="243">
        <v>399</v>
      </c>
      <c r="B9774" s="243">
        <v>21</v>
      </c>
      <c r="C9774" s="243" t="s">
        <v>403</v>
      </c>
      <c r="D9774" s="243" t="s">
        <v>1810</v>
      </c>
      <c r="E9774" s="243" t="s">
        <v>1142</v>
      </c>
      <c r="F9774" s="243">
        <v>5</v>
      </c>
      <c r="G9774" s="244"/>
      <c r="H9774" s="244"/>
      <c r="I9774" s="244"/>
      <c r="J9774" s="244">
        <v>3.2000000000000001E-2</v>
      </c>
      <c r="K9774" s="244"/>
      <c r="L9774" s="244"/>
      <c r="M9774" s="244"/>
      <c r="N9774" s="244"/>
      <c r="O9774" s="244"/>
      <c r="P9774" s="244"/>
      <c r="Q9774" s="245" t="s">
        <v>1811</v>
      </c>
    </row>
    <row r="9775" spans="1:17" ht="173.25" x14ac:dyDescent="0.25">
      <c r="A9775" s="243">
        <v>400</v>
      </c>
      <c r="B9775" s="243">
        <v>21</v>
      </c>
      <c r="C9775" s="243" t="s">
        <v>403</v>
      </c>
      <c r="D9775" s="243" t="s">
        <v>1812</v>
      </c>
      <c r="E9775" s="243" t="s">
        <v>1142</v>
      </c>
      <c r="F9775" s="243">
        <v>5</v>
      </c>
      <c r="G9775" s="244"/>
      <c r="H9775" s="244"/>
      <c r="I9775" s="244"/>
      <c r="J9775" s="244">
        <v>0.61099999999999999</v>
      </c>
      <c r="K9775" s="244"/>
      <c r="L9775" s="244"/>
      <c r="M9775" s="244"/>
      <c r="N9775" s="244"/>
      <c r="O9775" s="244"/>
      <c r="P9775" s="244"/>
      <c r="Q9775" s="245" t="s">
        <v>1813</v>
      </c>
    </row>
    <row r="9776" spans="1:17" ht="78.75" x14ac:dyDescent="0.25">
      <c r="A9776" s="243">
        <v>401</v>
      </c>
      <c r="B9776" s="243">
        <v>21</v>
      </c>
      <c r="C9776" s="243" t="s">
        <v>87</v>
      </c>
      <c r="D9776" s="243" t="s">
        <v>433</v>
      </c>
      <c r="E9776" s="243" t="s">
        <v>1142</v>
      </c>
      <c r="F9776" s="243">
        <v>5</v>
      </c>
      <c r="G9776" s="244"/>
      <c r="H9776" s="244"/>
      <c r="I9776" s="244"/>
      <c r="J9776" s="244">
        <v>0.19600000000000001</v>
      </c>
      <c r="K9776" s="244"/>
      <c r="L9776" s="244"/>
      <c r="M9776" s="244"/>
      <c r="N9776" s="244"/>
      <c r="O9776" s="244"/>
      <c r="P9776" s="244"/>
      <c r="Q9776" s="245" t="s">
        <v>1814</v>
      </c>
    </row>
    <row r="9777" spans="1:17" x14ac:dyDescent="0.25">
      <c r="A9777" s="243">
        <v>402</v>
      </c>
      <c r="B9777" s="243">
        <v>21</v>
      </c>
      <c r="C9777" s="243" t="s">
        <v>87</v>
      </c>
      <c r="D9777" s="243" t="s">
        <v>434</v>
      </c>
      <c r="E9777" s="243" t="s">
        <v>1142</v>
      </c>
      <c r="F9777" s="243">
        <v>5</v>
      </c>
      <c r="G9777" s="244"/>
      <c r="H9777" s="244"/>
      <c r="I9777" s="244"/>
      <c r="J9777" s="244">
        <v>6.7000000000000004E-2</v>
      </c>
      <c r="K9777" s="244"/>
      <c r="L9777" s="244"/>
      <c r="M9777" s="244"/>
      <c r="N9777" s="244"/>
      <c r="O9777" s="244"/>
      <c r="P9777" s="244"/>
      <c r="Q9777" s="245" t="s">
        <v>1815</v>
      </c>
    </row>
    <row r="9778" spans="1:17" ht="31.5" x14ac:dyDescent="0.25">
      <c r="A9778" s="243">
        <v>403</v>
      </c>
      <c r="B9778" s="243">
        <v>21</v>
      </c>
      <c r="C9778" s="243" t="s">
        <v>87</v>
      </c>
      <c r="D9778" s="243" t="s">
        <v>435</v>
      </c>
      <c r="E9778" s="243" t="s">
        <v>1142</v>
      </c>
      <c r="F9778" s="243">
        <v>5</v>
      </c>
      <c r="G9778" s="244"/>
      <c r="H9778" s="244"/>
      <c r="I9778" s="244"/>
      <c r="J9778" s="244">
        <v>2.9000000000000001E-2</v>
      </c>
      <c r="K9778" s="244"/>
      <c r="L9778" s="244"/>
      <c r="M9778" s="244"/>
      <c r="N9778" s="244"/>
      <c r="O9778" s="244"/>
      <c r="P9778" s="244"/>
      <c r="Q9778" s="245" t="s">
        <v>1816</v>
      </c>
    </row>
    <row r="9779" spans="1:17" x14ac:dyDescent="0.25">
      <c r="A9779" s="243">
        <v>404</v>
      </c>
      <c r="B9779" s="243">
        <v>21</v>
      </c>
      <c r="C9779" s="243" t="s">
        <v>87</v>
      </c>
      <c r="D9779" s="243" t="s">
        <v>437</v>
      </c>
      <c r="E9779" s="243" t="s">
        <v>1142</v>
      </c>
      <c r="F9779" s="243">
        <v>5</v>
      </c>
      <c r="G9779" s="244"/>
      <c r="H9779" s="244"/>
      <c r="I9779" s="244"/>
      <c r="J9779" s="244">
        <v>5.0000000000000001E-3</v>
      </c>
      <c r="K9779" s="244"/>
      <c r="L9779" s="244"/>
      <c r="M9779" s="244"/>
      <c r="N9779" s="244"/>
      <c r="O9779" s="244"/>
      <c r="P9779" s="244"/>
      <c r="Q9779" s="245" t="s">
        <v>1817</v>
      </c>
    </row>
    <row r="9780" spans="1:17" ht="31.5" x14ac:dyDescent="0.25">
      <c r="A9780" s="243">
        <v>405</v>
      </c>
      <c r="B9780" s="243">
        <v>21</v>
      </c>
      <c r="C9780" s="243" t="s">
        <v>1036</v>
      </c>
      <c r="D9780" s="243" t="s">
        <v>1818</v>
      </c>
      <c r="E9780" s="243" t="s">
        <v>1142</v>
      </c>
      <c r="F9780" s="243">
        <v>5</v>
      </c>
      <c r="G9780" s="244">
        <v>0.13900000000000001</v>
      </c>
      <c r="H9780" s="244"/>
      <c r="I9780" s="244"/>
      <c r="J9780" s="244"/>
      <c r="K9780" s="244"/>
      <c r="L9780" s="244"/>
      <c r="M9780" s="244"/>
      <c r="N9780" s="244"/>
      <c r="O9780" s="244"/>
      <c r="P9780" s="244"/>
      <c r="Q9780" s="245" t="s">
        <v>1819</v>
      </c>
    </row>
    <row r="9781" spans="1:17" ht="47.25" x14ac:dyDescent="0.25">
      <c r="A9781" s="243">
        <v>406</v>
      </c>
      <c r="B9781" s="243">
        <v>21</v>
      </c>
      <c r="C9781" s="243" t="s">
        <v>1042</v>
      </c>
      <c r="D9781" s="243" t="s">
        <v>1820</v>
      </c>
      <c r="E9781" s="243" t="s">
        <v>1142</v>
      </c>
      <c r="F9781" s="243">
        <v>5</v>
      </c>
      <c r="G9781" s="244">
        <v>0.443</v>
      </c>
      <c r="H9781" s="244"/>
      <c r="I9781" s="244"/>
      <c r="J9781" s="244"/>
      <c r="K9781" s="244"/>
      <c r="L9781" s="244"/>
      <c r="M9781" s="244"/>
      <c r="N9781" s="244"/>
      <c r="O9781" s="244"/>
      <c r="P9781" s="244"/>
      <c r="Q9781" s="245" t="s">
        <v>1821</v>
      </c>
    </row>
    <row r="9782" spans="1:17" ht="47.25" x14ac:dyDescent="0.25">
      <c r="A9782" s="243">
        <v>407</v>
      </c>
      <c r="B9782" s="243">
        <v>21</v>
      </c>
      <c r="C9782" s="243" t="s">
        <v>1048</v>
      </c>
      <c r="D9782" s="243" t="s">
        <v>1822</v>
      </c>
      <c r="E9782" s="243" t="s">
        <v>1142</v>
      </c>
      <c r="F9782" s="243">
        <v>10</v>
      </c>
      <c r="G9782" s="244">
        <v>9.0999999999999998E-2</v>
      </c>
      <c r="H9782" s="244"/>
      <c r="I9782" s="244"/>
      <c r="J9782" s="244"/>
      <c r="K9782" s="244"/>
      <c r="L9782" s="244"/>
      <c r="M9782" s="244"/>
      <c r="N9782" s="244"/>
      <c r="O9782" s="244"/>
      <c r="P9782" s="244"/>
      <c r="Q9782" s="245" t="s">
        <v>1823</v>
      </c>
    </row>
    <row r="9783" spans="1:17" ht="78.75" x14ac:dyDescent="0.25">
      <c r="A9783" s="243">
        <v>408</v>
      </c>
      <c r="B9783" s="243">
        <v>21</v>
      </c>
      <c r="C9783" s="243" t="s">
        <v>1051</v>
      </c>
      <c r="D9783" s="243" t="s">
        <v>1824</v>
      </c>
      <c r="E9783" s="243" t="s">
        <v>1142</v>
      </c>
      <c r="F9783" s="243">
        <v>10</v>
      </c>
      <c r="G9783" s="244">
        <v>0.23799999999999999</v>
      </c>
      <c r="H9783" s="244"/>
      <c r="I9783" s="244"/>
      <c r="J9783" s="244"/>
      <c r="K9783" s="244"/>
      <c r="L9783" s="244"/>
      <c r="M9783" s="244"/>
      <c r="N9783" s="244"/>
      <c r="O9783" s="244"/>
      <c r="P9783" s="244"/>
      <c r="Q9783" s="245" t="s">
        <v>1825</v>
      </c>
    </row>
    <row r="9784" spans="1:17" ht="31.5" x14ac:dyDescent="0.25">
      <c r="A9784" s="243">
        <v>409</v>
      </c>
      <c r="B9784" s="243">
        <v>21</v>
      </c>
      <c r="C9784" s="243" t="s">
        <v>439</v>
      </c>
      <c r="D9784" s="243" t="s">
        <v>443</v>
      </c>
      <c r="E9784" s="243" t="s">
        <v>1142</v>
      </c>
      <c r="F9784" s="243">
        <v>5</v>
      </c>
      <c r="G9784" s="244">
        <v>0.106</v>
      </c>
      <c r="H9784" s="244"/>
      <c r="I9784" s="244"/>
      <c r="J9784" s="244"/>
      <c r="K9784" s="244"/>
      <c r="L9784" s="244"/>
      <c r="M9784" s="244"/>
      <c r="N9784" s="244"/>
      <c r="O9784" s="244"/>
      <c r="P9784" s="244"/>
      <c r="Q9784" s="245" t="s">
        <v>1826</v>
      </c>
    </row>
    <row r="9785" spans="1:17" ht="31.5" x14ac:dyDescent="0.25">
      <c r="A9785" s="243">
        <v>410</v>
      </c>
      <c r="B9785" s="243">
        <v>21</v>
      </c>
      <c r="C9785" s="243" t="s">
        <v>439</v>
      </c>
      <c r="D9785" s="243" t="s">
        <v>450</v>
      </c>
      <c r="E9785" s="243" t="s">
        <v>1142</v>
      </c>
      <c r="F9785" s="243">
        <v>5</v>
      </c>
      <c r="G9785" s="244">
        <v>5.5E-2</v>
      </c>
      <c r="H9785" s="244"/>
      <c r="I9785" s="244"/>
      <c r="J9785" s="244"/>
      <c r="K9785" s="244"/>
      <c r="L9785" s="244"/>
      <c r="M9785" s="244"/>
      <c r="N9785" s="244"/>
      <c r="O9785" s="244"/>
      <c r="P9785" s="244"/>
      <c r="Q9785" s="245" t="s">
        <v>1827</v>
      </c>
    </row>
    <row r="9786" spans="1:17" ht="31.5" x14ac:dyDescent="0.25">
      <c r="A9786" s="243">
        <v>411</v>
      </c>
      <c r="B9786" s="243">
        <v>21</v>
      </c>
      <c r="C9786" s="243" t="s">
        <v>1078</v>
      </c>
      <c r="D9786" s="243" t="s">
        <v>1828</v>
      </c>
      <c r="E9786" s="243" t="s">
        <v>1142</v>
      </c>
      <c r="F9786" s="243">
        <v>15</v>
      </c>
      <c r="G9786" s="244">
        <v>2.5999999999999999E-2</v>
      </c>
      <c r="H9786" s="244"/>
      <c r="I9786" s="244"/>
      <c r="J9786" s="244"/>
      <c r="K9786" s="244"/>
      <c r="L9786" s="244"/>
      <c r="M9786" s="244"/>
      <c r="N9786" s="244"/>
      <c r="O9786" s="244"/>
      <c r="P9786" s="244"/>
      <c r="Q9786" s="245" t="s">
        <v>1829</v>
      </c>
    </row>
    <row r="9787" spans="1:17" ht="63" x14ac:dyDescent="0.25">
      <c r="A9787" s="243">
        <v>412</v>
      </c>
      <c r="B9787" s="243">
        <v>21</v>
      </c>
      <c r="C9787" s="243" t="s">
        <v>1078</v>
      </c>
      <c r="D9787" s="243" t="s">
        <v>1830</v>
      </c>
      <c r="E9787" s="243" t="s">
        <v>1142</v>
      </c>
      <c r="F9787" s="243">
        <v>15</v>
      </c>
      <c r="G9787" s="244">
        <v>0.10100000000000001</v>
      </c>
      <c r="H9787" s="244"/>
      <c r="I9787" s="244"/>
      <c r="J9787" s="244"/>
      <c r="K9787" s="244"/>
      <c r="L9787" s="244"/>
      <c r="M9787" s="244"/>
      <c r="N9787" s="244"/>
      <c r="O9787" s="244"/>
      <c r="P9787" s="244"/>
      <c r="Q9787" s="245" t="s">
        <v>1831</v>
      </c>
    </row>
    <row r="9788" spans="1:17" ht="78.75" x14ac:dyDescent="0.25">
      <c r="A9788" s="243">
        <v>413</v>
      </c>
      <c r="B9788" s="243">
        <v>21</v>
      </c>
      <c r="C9788" s="243" t="s">
        <v>371</v>
      </c>
      <c r="D9788" s="243" t="s">
        <v>378</v>
      </c>
      <c r="E9788" s="243" t="s">
        <v>1142</v>
      </c>
      <c r="F9788" s="243">
        <v>10</v>
      </c>
      <c r="G9788" s="244">
        <v>0.252</v>
      </c>
      <c r="H9788" s="244"/>
      <c r="I9788" s="244"/>
      <c r="J9788" s="244"/>
      <c r="K9788" s="244"/>
      <c r="L9788" s="244"/>
      <c r="M9788" s="244"/>
      <c r="N9788" s="244"/>
      <c r="O9788" s="244"/>
      <c r="P9788" s="244"/>
      <c r="Q9788" s="245" t="s">
        <v>1832</v>
      </c>
    </row>
    <row r="9789" spans="1:17" ht="31.5" x14ac:dyDescent="0.25">
      <c r="A9789" s="243">
        <v>414</v>
      </c>
      <c r="B9789" s="243">
        <v>21</v>
      </c>
      <c r="C9789" s="243" t="s">
        <v>1093</v>
      </c>
      <c r="D9789" s="243" t="s">
        <v>1833</v>
      </c>
      <c r="E9789" s="243" t="s">
        <v>1142</v>
      </c>
      <c r="F9789" s="243">
        <v>10</v>
      </c>
      <c r="G9789" s="244">
        <v>0.06</v>
      </c>
      <c r="H9789" s="244"/>
      <c r="I9789" s="244"/>
      <c r="J9789" s="244"/>
      <c r="K9789" s="244"/>
      <c r="L9789" s="244"/>
      <c r="M9789" s="244"/>
      <c r="N9789" s="244"/>
      <c r="O9789" s="244"/>
      <c r="P9789" s="244"/>
      <c r="Q9789" s="245" t="s">
        <v>1834</v>
      </c>
    </row>
    <row r="9790" spans="1:17" ht="110.25" x14ac:dyDescent="0.25">
      <c r="A9790" s="243">
        <v>415</v>
      </c>
      <c r="B9790" s="243">
        <v>21</v>
      </c>
      <c r="C9790" s="243" t="s">
        <v>403</v>
      </c>
      <c r="D9790" s="243" t="s">
        <v>406</v>
      </c>
      <c r="E9790" s="243" t="s">
        <v>1142</v>
      </c>
      <c r="F9790" s="243">
        <v>5</v>
      </c>
      <c r="G9790" s="244">
        <v>0.434</v>
      </c>
      <c r="H9790" s="244"/>
      <c r="I9790" s="244"/>
      <c r="J9790" s="244"/>
      <c r="K9790" s="244"/>
      <c r="L9790" s="244"/>
      <c r="M9790" s="244"/>
      <c r="N9790" s="244"/>
      <c r="O9790" s="244"/>
      <c r="P9790" s="244"/>
      <c r="Q9790" s="245" t="s">
        <v>1835</v>
      </c>
    </row>
    <row r="9791" spans="1:17" x14ac:dyDescent="0.25">
      <c r="A9791" s="243">
        <v>416</v>
      </c>
      <c r="B9791" s="243">
        <v>21</v>
      </c>
      <c r="C9791" s="243" t="s">
        <v>1032</v>
      </c>
      <c r="D9791" s="243" t="s">
        <v>1836</v>
      </c>
      <c r="E9791" s="243" t="s">
        <v>1142</v>
      </c>
      <c r="F9791" s="243">
        <v>5</v>
      </c>
      <c r="G9791" s="244">
        <v>0</v>
      </c>
      <c r="H9791" s="244"/>
      <c r="I9791" s="244"/>
      <c r="J9791" s="244"/>
      <c r="K9791" s="244"/>
      <c r="L9791" s="244"/>
      <c r="M9791" s="244"/>
      <c r="N9791" s="244"/>
      <c r="O9791" s="244"/>
      <c r="P9791" s="244"/>
      <c r="Q9791" s="245" t="s">
        <v>1837</v>
      </c>
    </row>
    <row r="9792" spans="1:17" x14ac:dyDescent="0.25">
      <c r="A9792" s="243">
        <v>417</v>
      </c>
      <c r="B9792" s="243">
        <v>21</v>
      </c>
      <c r="C9792" s="243" t="s">
        <v>1032</v>
      </c>
      <c r="D9792" s="243" t="s">
        <v>1838</v>
      </c>
      <c r="E9792" s="243" t="s">
        <v>1142</v>
      </c>
      <c r="F9792" s="243">
        <v>5</v>
      </c>
      <c r="G9792" s="244">
        <v>5.5E-2</v>
      </c>
      <c r="H9792" s="244"/>
      <c r="I9792" s="244"/>
      <c r="J9792" s="244"/>
      <c r="K9792" s="244"/>
      <c r="L9792" s="244"/>
      <c r="M9792" s="244"/>
      <c r="N9792" s="244"/>
      <c r="O9792" s="244"/>
      <c r="P9792" s="244"/>
      <c r="Q9792" s="245" t="s">
        <v>1839</v>
      </c>
    </row>
    <row r="9793" spans="1:17" ht="63" x14ac:dyDescent="0.25">
      <c r="A9793" s="243">
        <v>418</v>
      </c>
      <c r="B9793" s="243">
        <v>21</v>
      </c>
      <c r="C9793" s="243" t="s">
        <v>1032</v>
      </c>
      <c r="D9793" s="243" t="s">
        <v>1840</v>
      </c>
      <c r="E9793" s="243" t="s">
        <v>1142</v>
      </c>
      <c r="F9793" s="243">
        <v>5</v>
      </c>
      <c r="G9793" s="244">
        <v>0.23400000000000001</v>
      </c>
      <c r="H9793" s="244"/>
      <c r="I9793" s="244"/>
      <c r="J9793" s="244"/>
      <c r="K9793" s="244"/>
      <c r="L9793" s="244"/>
      <c r="M9793" s="244"/>
      <c r="N9793" s="244"/>
      <c r="O9793" s="244"/>
      <c r="P9793" s="244"/>
      <c r="Q9793" s="245" t="s">
        <v>1841</v>
      </c>
    </row>
    <row r="9794" spans="1:17" ht="31.5" x14ac:dyDescent="0.25">
      <c r="A9794" s="243">
        <v>419</v>
      </c>
      <c r="B9794" s="243">
        <v>21</v>
      </c>
      <c r="C9794" s="243" t="s">
        <v>1032</v>
      </c>
      <c r="D9794" s="243" t="s">
        <v>1842</v>
      </c>
      <c r="E9794" s="243" t="s">
        <v>1142</v>
      </c>
      <c r="F9794" s="243">
        <v>5</v>
      </c>
      <c r="G9794" s="244">
        <v>9.1999999999999998E-2</v>
      </c>
      <c r="H9794" s="244"/>
      <c r="I9794" s="244"/>
      <c r="J9794" s="244"/>
      <c r="K9794" s="244"/>
      <c r="L9794" s="244"/>
      <c r="M9794" s="244"/>
      <c r="N9794" s="244"/>
      <c r="O9794" s="244"/>
      <c r="P9794" s="244"/>
      <c r="Q9794" s="245" t="s">
        <v>1843</v>
      </c>
    </row>
    <row r="9795" spans="1:17" ht="63" x14ac:dyDescent="0.25">
      <c r="A9795" s="243">
        <v>420</v>
      </c>
      <c r="B9795" s="243">
        <v>21</v>
      </c>
      <c r="C9795" s="243" t="s">
        <v>1061</v>
      </c>
      <c r="D9795" s="243" t="s">
        <v>1844</v>
      </c>
      <c r="E9795" s="243" t="s">
        <v>1142</v>
      </c>
      <c r="F9795" s="243">
        <v>5</v>
      </c>
      <c r="G9795" s="244">
        <v>0.16400000000000001</v>
      </c>
      <c r="H9795" s="244"/>
      <c r="I9795" s="244"/>
      <c r="J9795" s="244"/>
      <c r="K9795" s="244"/>
      <c r="L9795" s="244"/>
      <c r="M9795" s="244"/>
      <c r="N9795" s="244"/>
      <c r="O9795" s="244"/>
      <c r="P9795" s="244"/>
      <c r="Q9795" s="245" t="s">
        <v>1845</v>
      </c>
    </row>
    <row r="9796" spans="1:17" x14ac:dyDescent="0.25">
      <c r="A9796" s="243">
        <v>421</v>
      </c>
      <c r="B9796" s="243">
        <v>21</v>
      </c>
      <c r="C9796" s="243" t="s">
        <v>1061</v>
      </c>
      <c r="D9796" s="243" t="s">
        <v>1846</v>
      </c>
      <c r="E9796" s="243" t="s">
        <v>1142</v>
      </c>
      <c r="F9796" s="243">
        <v>5</v>
      </c>
      <c r="G9796" s="244">
        <v>1.6E-2</v>
      </c>
      <c r="H9796" s="244"/>
      <c r="I9796" s="244"/>
      <c r="J9796" s="244"/>
      <c r="K9796" s="244"/>
      <c r="L9796" s="244"/>
      <c r="M9796" s="244"/>
      <c r="N9796" s="244"/>
      <c r="O9796" s="244"/>
      <c r="P9796" s="244"/>
      <c r="Q9796" s="245" t="s">
        <v>1803</v>
      </c>
    </row>
    <row r="9797" spans="1:17" ht="31.5" x14ac:dyDescent="0.25">
      <c r="A9797" s="243">
        <v>422</v>
      </c>
      <c r="B9797" s="243">
        <v>21</v>
      </c>
      <c r="C9797" s="243" t="s">
        <v>1047</v>
      </c>
      <c r="D9797" s="243" t="s">
        <v>1847</v>
      </c>
      <c r="E9797" s="243" t="s">
        <v>1142</v>
      </c>
      <c r="F9797" s="243">
        <v>10</v>
      </c>
      <c r="G9797" s="244">
        <v>6.7000000000000004E-2</v>
      </c>
      <c r="H9797" s="244"/>
      <c r="I9797" s="244"/>
      <c r="J9797" s="244"/>
      <c r="K9797" s="244"/>
      <c r="L9797" s="244"/>
      <c r="M9797" s="244"/>
      <c r="N9797" s="244"/>
      <c r="O9797" s="244"/>
      <c r="P9797" s="244"/>
      <c r="Q9797" s="245" t="s">
        <v>1848</v>
      </c>
    </row>
    <row r="9798" spans="1:17" ht="78.75" x14ac:dyDescent="0.25">
      <c r="A9798" s="243">
        <v>423</v>
      </c>
      <c r="B9798" s="243">
        <v>21</v>
      </c>
      <c r="C9798" s="243" t="s">
        <v>1849</v>
      </c>
      <c r="D9798" s="243" t="s">
        <v>1850</v>
      </c>
      <c r="E9798" s="243" t="s">
        <v>1114</v>
      </c>
      <c r="F9798" s="243">
        <v>10</v>
      </c>
      <c r="G9798" s="244"/>
      <c r="H9798" s="244"/>
      <c r="I9798" s="244">
        <v>0.69079999999999997</v>
      </c>
      <c r="J9798" s="244"/>
      <c r="K9798" s="244"/>
      <c r="L9798" s="244"/>
      <c r="M9798" s="244"/>
      <c r="N9798" s="244"/>
      <c r="O9798" s="244"/>
      <c r="P9798" s="244"/>
      <c r="Q9798" s="245" t="s">
        <v>1851</v>
      </c>
    </row>
    <row r="9799" spans="1:17" x14ac:dyDescent="0.25">
      <c r="A9799" s="243">
        <v>424</v>
      </c>
      <c r="B9799" s="243">
        <v>21</v>
      </c>
      <c r="C9799" s="243" t="s">
        <v>1852</v>
      </c>
      <c r="D9799" s="243" t="s">
        <v>1853</v>
      </c>
      <c r="E9799" s="243" t="s">
        <v>1114</v>
      </c>
      <c r="F9799" s="243">
        <v>10</v>
      </c>
      <c r="G9799" s="244"/>
      <c r="H9799" s="244"/>
      <c r="I9799" s="244">
        <v>4.6399999999999997E-2</v>
      </c>
      <c r="J9799" s="244"/>
      <c r="K9799" s="244"/>
      <c r="L9799" s="244"/>
      <c r="M9799" s="244"/>
      <c r="N9799" s="244"/>
      <c r="O9799" s="244"/>
      <c r="P9799" s="244"/>
      <c r="Q9799" s="245" t="s">
        <v>1854</v>
      </c>
    </row>
    <row r="9800" spans="1:17" x14ac:dyDescent="0.25">
      <c r="A9800" s="243">
        <v>425</v>
      </c>
      <c r="B9800" s="243">
        <v>21</v>
      </c>
      <c r="C9800" s="243" t="s">
        <v>1852</v>
      </c>
      <c r="D9800" s="243" t="s">
        <v>1855</v>
      </c>
      <c r="E9800" s="243" t="s">
        <v>1114</v>
      </c>
      <c r="F9800" s="243">
        <v>10</v>
      </c>
      <c r="G9800" s="244"/>
      <c r="H9800" s="244"/>
      <c r="I9800" s="244">
        <v>1.5800000000000002E-2</v>
      </c>
      <c r="J9800" s="244"/>
      <c r="K9800" s="244"/>
      <c r="L9800" s="244"/>
      <c r="M9800" s="244"/>
      <c r="N9800" s="244"/>
      <c r="O9800" s="244"/>
      <c r="P9800" s="244"/>
      <c r="Q9800" s="245" t="s">
        <v>1856</v>
      </c>
    </row>
    <row r="9801" spans="1:17" ht="31.5" x14ac:dyDescent="0.25">
      <c r="A9801" s="243">
        <v>426</v>
      </c>
      <c r="B9801" s="243">
        <v>21</v>
      </c>
      <c r="C9801" s="243" t="s">
        <v>1852</v>
      </c>
      <c r="D9801" s="243" t="s">
        <v>1857</v>
      </c>
      <c r="E9801" s="243" t="s">
        <v>1114</v>
      </c>
      <c r="F9801" s="243">
        <v>10</v>
      </c>
      <c r="G9801" s="244"/>
      <c r="H9801" s="244"/>
      <c r="I9801" s="244">
        <v>3.0600000000000002E-2</v>
      </c>
      <c r="J9801" s="244"/>
      <c r="K9801" s="244"/>
      <c r="L9801" s="244"/>
      <c r="M9801" s="244"/>
      <c r="N9801" s="244"/>
      <c r="O9801" s="244"/>
      <c r="P9801" s="244"/>
      <c r="Q9801" s="245" t="s">
        <v>1858</v>
      </c>
    </row>
    <row r="9802" spans="1:17" ht="94.5" x14ac:dyDescent="0.25">
      <c r="A9802" s="243">
        <v>427</v>
      </c>
      <c r="B9802" s="243">
        <v>21</v>
      </c>
      <c r="C9802" s="243" t="s">
        <v>1849</v>
      </c>
      <c r="D9802" s="243" t="s">
        <v>1859</v>
      </c>
      <c r="E9802" s="243" t="s">
        <v>1114</v>
      </c>
      <c r="F9802" s="243">
        <v>10</v>
      </c>
      <c r="G9802" s="244"/>
      <c r="H9802" s="244"/>
      <c r="I9802" s="244"/>
      <c r="J9802" s="244"/>
      <c r="K9802" s="244"/>
      <c r="L9802" s="244">
        <v>0.39479999999999998</v>
      </c>
      <c r="M9802" s="244"/>
      <c r="N9802" s="244"/>
      <c r="O9802" s="244"/>
      <c r="P9802" s="244"/>
      <c r="Q9802" s="245" t="s">
        <v>1860</v>
      </c>
    </row>
    <row r="9803" spans="1:17" x14ac:dyDescent="0.25">
      <c r="A9803" s="243">
        <v>428</v>
      </c>
      <c r="B9803" s="243">
        <v>21</v>
      </c>
      <c r="C9803" s="243" t="s">
        <v>1849</v>
      </c>
      <c r="D9803" s="243" t="s">
        <v>1861</v>
      </c>
      <c r="E9803" s="243" t="s">
        <v>1114</v>
      </c>
      <c r="F9803" s="243">
        <v>10</v>
      </c>
      <c r="G9803" s="244"/>
      <c r="H9803" s="244"/>
      <c r="I9803" s="244"/>
      <c r="J9803" s="244"/>
      <c r="K9803" s="244"/>
      <c r="L9803" s="244">
        <v>0.13190000000000002</v>
      </c>
      <c r="M9803" s="244"/>
      <c r="N9803" s="244"/>
      <c r="O9803" s="244"/>
      <c r="P9803" s="244"/>
      <c r="Q9803" s="245" t="s">
        <v>1862</v>
      </c>
    </row>
    <row r="9804" spans="1:17" x14ac:dyDescent="0.25">
      <c r="A9804" s="243">
        <v>429</v>
      </c>
      <c r="B9804" s="243">
        <v>21</v>
      </c>
      <c r="C9804" s="243" t="s">
        <v>1863</v>
      </c>
      <c r="D9804" s="243" t="s">
        <v>1864</v>
      </c>
      <c r="E9804" s="243" t="s">
        <v>1114</v>
      </c>
      <c r="F9804" s="243">
        <v>20</v>
      </c>
      <c r="G9804" s="244"/>
      <c r="H9804" s="244"/>
      <c r="I9804" s="244"/>
      <c r="J9804" s="244"/>
      <c r="K9804" s="244">
        <v>5.2539999999999996</v>
      </c>
      <c r="L9804" s="244"/>
      <c r="M9804" s="244"/>
      <c r="N9804" s="244"/>
      <c r="O9804" s="244"/>
      <c r="P9804" s="244"/>
      <c r="Q9804" s="245" t="s">
        <v>1865</v>
      </c>
    </row>
    <row r="9805" spans="1:17" x14ac:dyDescent="0.25">
      <c r="A9805" s="243">
        <v>430</v>
      </c>
      <c r="B9805" s="243">
        <v>21</v>
      </c>
      <c r="C9805" s="243" t="s">
        <v>1863</v>
      </c>
      <c r="D9805" s="243" t="s">
        <v>1866</v>
      </c>
      <c r="E9805" s="243" t="s">
        <v>1114</v>
      </c>
      <c r="F9805" s="243">
        <v>15</v>
      </c>
      <c r="G9805" s="244"/>
      <c r="H9805" s="244"/>
      <c r="I9805" s="244"/>
      <c r="J9805" s="244"/>
      <c r="K9805" s="244"/>
      <c r="L9805" s="244">
        <v>2.222</v>
      </c>
      <c r="M9805" s="244"/>
      <c r="N9805" s="244"/>
      <c r="O9805" s="244"/>
      <c r="P9805" s="244"/>
      <c r="Q9805" s="245" t="s">
        <v>1867</v>
      </c>
    </row>
    <row r="9806" spans="1:17" x14ac:dyDescent="0.25">
      <c r="A9806" s="243">
        <v>431</v>
      </c>
      <c r="B9806" s="243">
        <v>21</v>
      </c>
      <c r="C9806" s="243" t="s">
        <v>1863</v>
      </c>
      <c r="D9806" s="243" t="s">
        <v>1868</v>
      </c>
      <c r="E9806" s="243" t="s">
        <v>1114</v>
      </c>
      <c r="F9806" s="243">
        <v>15</v>
      </c>
      <c r="G9806" s="244"/>
      <c r="H9806" s="244"/>
      <c r="I9806" s="244"/>
      <c r="J9806" s="244"/>
      <c r="K9806" s="244"/>
      <c r="L9806" s="244"/>
      <c r="M9806" s="244">
        <v>8.8559999999999999</v>
      </c>
      <c r="N9806" s="244"/>
      <c r="O9806" s="244"/>
      <c r="P9806" s="244"/>
      <c r="Q9806" s="245" t="s">
        <v>1869</v>
      </c>
    </row>
    <row r="9807" spans="1:17" x14ac:dyDescent="0.25">
      <c r="A9807" s="243">
        <v>432</v>
      </c>
      <c r="B9807" s="243">
        <v>21</v>
      </c>
      <c r="C9807" s="243" t="s">
        <v>1863</v>
      </c>
      <c r="D9807" s="243" t="s">
        <v>1870</v>
      </c>
      <c r="E9807" s="243" t="s">
        <v>1114</v>
      </c>
      <c r="F9807" s="243">
        <v>20</v>
      </c>
      <c r="G9807" s="244"/>
      <c r="H9807" s="244"/>
      <c r="I9807" s="244"/>
      <c r="J9807" s="244"/>
      <c r="K9807" s="244"/>
      <c r="L9807" s="244"/>
      <c r="M9807" s="244"/>
      <c r="N9807" s="244">
        <v>12.100000000000051</v>
      </c>
      <c r="O9807" s="244"/>
      <c r="P9807" s="244"/>
      <c r="Q9807" s="245" t="s">
        <v>1871</v>
      </c>
    </row>
    <row r="9808" spans="1:17" x14ac:dyDescent="0.25">
      <c r="A9808" s="243">
        <v>433</v>
      </c>
      <c r="B9808" s="243">
        <v>21</v>
      </c>
      <c r="C9808" s="243" t="s">
        <v>1863</v>
      </c>
      <c r="D9808" s="243" t="s">
        <v>1872</v>
      </c>
      <c r="E9808" s="243" t="s">
        <v>1114</v>
      </c>
      <c r="F9808" s="243">
        <v>15</v>
      </c>
      <c r="G9808" s="244"/>
      <c r="H9808" s="244"/>
      <c r="I9808" s="244"/>
      <c r="J9808" s="244"/>
      <c r="K9808" s="244"/>
      <c r="L9808" s="244"/>
      <c r="M9808" s="244"/>
      <c r="N9808" s="244"/>
      <c r="O9808" s="244">
        <v>4.01</v>
      </c>
      <c r="P9808" s="244"/>
      <c r="Q9808" s="245" t="s">
        <v>1873</v>
      </c>
    </row>
    <row r="9809" spans="1:17" x14ac:dyDescent="0.25">
      <c r="A9809" s="243">
        <v>434</v>
      </c>
      <c r="B9809" s="243">
        <v>21</v>
      </c>
      <c r="C9809" s="243" t="s">
        <v>1863</v>
      </c>
      <c r="D9809" s="243" t="s">
        <v>1874</v>
      </c>
      <c r="E9809" s="243" t="s">
        <v>1114</v>
      </c>
      <c r="F9809" s="243">
        <v>15</v>
      </c>
      <c r="G9809" s="244"/>
      <c r="H9809" s="244"/>
      <c r="I9809" s="244"/>
      <c r="J9809" s="244"/>
      <c r="K9809" s="244"/>
      <c r="L9809" s="244"/>
      <c r="M9809" s="244"/>
      <c r="N9809" s="244"/>
      <c r="O9809" s="244"/>
      <c r="P9809" s="244">
        <v>5.3419999999999996</v>
      </c>
      <c r="Q9809" s="245" t="s">
        <v>1875</v>
      </c>
    </row>
    <row r="9810" spans="1:17" x14ac:dyDescent="0.25">
      <c r="A9810" s="246"/>
      <c r="B9810" s="247"/>
      <c r="C9810" s="247"/>
      <c r="D9810" s="247"/>
      <c r="E9810" s="247"/>
      <c r="F9810" s="234" t="s">
        <v>27</v>
      </c>
      <c r="G9810" s="244">
        <v>7.6821999999999981</v>
      </c>
      <c r="H9810" s="244">
        <v>22.277200000000001</v>
      </c>
      <c r="I9810" s="244">
        <v>32.31494</v>
      </c>
      <c r="J9810" s="244">
        <v>38.772539999999999</v>
      </c>
      <c r="K9810" s="244">
        <v>47.58099</v>
      </c>
      <c r="L9810" s="244">
        <v>57.509810000000002</v>
      </c>
      <c r="M9810" s="244">
        <v>57.509810000000002</v>
      </c>
      <c r="N9810" s="244">
        <v>57.509810000000002</v>
      </c>
      <c r="O9810" s="244">
        <v>61.556685000000002</v>
      </c>
      <c r="P9810" s="244">
        <v>62.615684999999999</v>
      </c>
      <c r="Q9810" s="248"/>
    </row>
    <row r="9811" spans="1:17" x14ac:dyDescent="0.25">
      <c r="A9811" s="230"/>
      <c r="B9811" s="231"/>
      <c r="C9811" s="231"/>
      <c r="D9811" s="231"/>
      <c r="E9811" s="231"/>
      <c r="F9811" s="234" t="s">
        <v>1876</v>
      </c>
      <c r="G9811" s="244">
        <v>5.2950100000000004</v>
      </c>
      <c r="H9811" s="244">
        <v>6.5900100000000004</v>
      </c>
      <c r="I9811" s="244">
        <v>7.8198100000000004</v>
      </c>
      <c r="J9811" s="244">
        <v>11.13087</v>
      </c>
      <c r="K9811" s="244">
        <v>16.384869999999999</v>
      </c>
      <c r="L9811" s="244">
        <v>20.41957</v>
      </c>
      <c r="M9811" s="244">
        <v>33.125569999999996</v>
      </c>
      <c r="N9811" s="244">
        <v>61.539570000000047</v>
      </c>
      <c r="O9811" s="244">
        <v>76.64957000000004</v>
      </c>
      <c r="P9811" s="244">
        <v>91.191570000000041</v>
      </c>
      <c r="Q9811" s="249"/>
    </row>
    <row r="9812" spans="1:17" x14ac:dyDescent="0.25">
      <c r="A9812" s="230"/>
      <c r="B9812" s="231"/>
      <c r="C9812" s="231"/>
      <c r="D9812" s="231"/>
      <c r="E9812" s="231"/>
      <c r="F9812" s="234" t="s">
        <v>26</v>
      </c>
      <c r="G9812" s="244">
        <v>12.977209999999999</v>
      </c>
      <c r="H9812" s="244">
        <v>28.86721</v>
      </c>
      <c r="I9812" s="244">
        <v>40.134750000000004</v>
      </c>
      <c r="J9812" s="244">
        <v>49.903410000000001</v>
      </c>
      <c r="K9812" s="244">
        <v>63.965859999999999</v>
      </c>
      <c r="L9812" s="244">
        <v>77.929379999999995</v>
      </c>
      <c r="M9812" s="244">
        <v>90.635379999999998</v>
      </c>
      <c r="N9812" s="244">
        <v>119.04938000000004</v>
      </c>
      <c r="O9812" s="244">
        <v>138.20625500000006</v>
      </c>
      <c r="P9812" s="244">
        <v>153.80725500000005</v>
      </c>
      <c r="Q9812" s="249"/>
    </row>
    <row r="9813" spans="1:17" x14ac:dyDescent="0.25">
      <c r="A9813" s="230"/>
      <c r="B9813" s="231"/>
      <c r="C9813" s="231"/>
      <c r="D9813" s="231"/>
      <c r="E9813" s="231"/>
      <c r="F9813" s="234" t="s">
        <v>85</v>
      </c>
      <c r="G9813" s="244">
        <v>1.0529999999999999</v>
      </c>
      <c r="H9813" s="244">
        <v>1.0529999999999999</v>
      </c>
      <c r="I9813" s="244">
        <v>7.6210000000000004</v>
      </c>
      <c r="J9813" s="244">
        <v>11.52158</v>
      </c>
      <c r="K9813" s="244">
        <v>13.789580000000001</v>
      </c>
      <c r="L9813" s="244">
        <v>14.77458</v>
      </c>
      <c r="M9813" s="244">
        <v>17.87358</v>
      </c>
      <c r="N9813" s="244">
        <v>17.87358</v>
      </c>
      <c r="O9813" s="244">
        <v>19.907579999999999</v>
      </c>
      <c r="P9813" s="244">
        <v>21.58858</v>
      </c>
      <c r="Q9813" s="249"/>
    </row>
    <row r="9814" spans="1:17" x14ac:dyDescent="0.25">
      <c r="A9814" s="230"/>
      <c r="B9814" s="231"/>
      <c r="C9814" s="231"/>
      <c r="D9814" s="231"/>
      <c r="E9814" s="250" t="s">
        <v>1877</v>
      </c>
      <c r="F9814" s="234" t="s">
        <v>76</v>
      </c>
      <c r="G9814" s="244">
        <v>14.030209999999999</v>
      </c>
      <c r="H9814" s="244">
        <v>29.920209999999997</v>
      </c>
      <c r="I9814" s="244">
        <v>47.755749999999992</v>
      </c>
      <c r="J9814" s="244">
        <v>61.424989999999994</v>
      </c>
      <c r="K9814" s="244">
        <v>77.755439999999993</v>
      </c>
      <c r="L9814" s="244">
        <v>92.703959999999995</v>
      </c>
      <c r="M9814" s="244">
        <v>108.50896</v>
      </c>
      <c r="N9814" s="244">
        <v>136.92296000000005</v>
      </c>
      <c r="O9814" s="244">
        <v>158.11383500000005</v>
      </c>
      <c r="P9814" s="244">
        <v>175.39583500000006</v>
      </c>
      <c r="Q9814" s="249"/>
    </row>
    <row r="9815" spans="1:17" ht="63" x14ac:dyDescent="0.25">
      <c r="A9815" s="230"/>
      <c r="B9815" s="231"/>
      <c r="C9815" s="231"/>
      <c r="D9815" s="231"/>
      <c r="E9815" s="231"/>
      <c r="F9815" s="234" t="s">
        <v>1878</v>
      </c>
      <c r="G9815" s="244">
        <v>8.517199999999999</v>
      </c>
      <c r="H9815" s="244">
        <v>21.8752</v>
      </c>
      <c r="I9815" s="244">
        <v>28.461400000000001</v>
      </c>
      <c r="J9815" s="244">
        <v>32.656150000000004</v>
      </c>
      <c r="K9815" s="244">
        <v>41.425150000000002</v>
      </c>
      <c r="L9815" s="244">
        <v>51.933869999999999</v>
      </c>
      <c r="M9815" s="244">
        <v>51.933869999999999</v>
      </c>
      <c r="N9815" s="244">
        <v>51.933869999999999</v>
      </c>
      <c r="O9815" s="244">
        <v>51.933869999999999</v>
      </c>
      <c r="P9815" s="244">
        <v>52.992869999999996</v>
      </c>
      <c r="Q9815" s="249"/>
    </row>
    <row r="9816" spans="1:17" x14ac:dyDescent="0.25">
      <c r="A9816" s="230"/>
      <c r="B9816" s="231"/>
      <c r="C9816" s="231"/>
      <c r="D9816" s="231"/>
      <c r="E9816" s="231"/>
      <c r="F9816" s="247"/>
      <c r="G9816" s="247"/>
      <c r="H9816" s="247"/>
      <c r="I9816" s="247"/>
      <c r="J9816" s="247"/>
      <c r="K9816" s="247"/>
      <c r="L9816" s="247"/>
      <c r="M9816" s="247"/>
      <c r="N9816" s="247"/>
      <c r="O9816" s="247"/>
      <c r="P9816" s="247"/>
      <c r="Q9816" s="232"/>
    </row>
    <row r="9817" spans="1:17" x14ac:dyDescent="0.25">
      <c r="A9817" s="230"/>
      <c r="B9817" s="231"/>
      <c r="C9817" s="231"/>
      <c r="D9817" s="231"/>
      <c r="E9817" s="231"/>
      <c r="F9817" s="231"/>
      <c r="G9817" s="231"/>
      <c r="H9817" s="231"/>
      <c r="I9817" s="231"/>
      <c r="J9817" s="231"/>
      <c r="K9817" s="231"/>
      <c r="L9817" s="231"/>
      <c r="M9817" s="231"/>
      <c r="N9817" s="231"/>
      <c r="O9817" s="231"/>
      <c r="P9817" s="231"/>
      <c r="Q9817" s="232"/>
    </row>
    <row r="9818" spans="1:17" x14ac:dyDescent="0.25">
      <c r="A9818" s="230"/>
      <c r="B9818" s="231"/>
      <c r="C9818" s="231"/>
      <c r="D9818" s="231"/>
      <c r="E9818" s="231"/>
      <c r="F9818" s="231"/>
      <c r="G9818" s="231"/>
      <c r="H9818" s="231"/>
      <c r="I9818" s="231"/>
      <c r="J9818" s="231"/>
      <c r="K9818" s="231" t="s">
        <v>1900</v>
      </c>
      <c r="L9818" s="231"/>
      <c r="M9818" s="231"/>
      <c r="N9818" s="231"/>
      <c r="O9818" s="231"/>
      <c r="P9818" s="231"/>
      <c r="Q9818" s="232"/>
    </row>
    <row r="9819" spans="1:17" x14ac:dyDescent="0.25">
      <c r="A9819" s="230"/>
      <c r="B9819" s="231"/>
      <c r="C9819" s="231"/>
      <c r="D9819" s="231"/>
      <c r="E9819" s="231"/>
      <c r="F9819" s="231"/>
      <c r="G9819" s="231"/>
      <c r="H9819" s="231"/>
      <c r="I9819" s="231"/>
      <c r="J9819" s="231"/>
      <c r="K9819" s="231"/>
      <c r="L9819" s="231"/>
      <c r="M9819" s="231"/>
      <c r="N9819" s="231"/>
      <c r="O9819" s="231"/>
      <c r="P9819" s="231"/>
      <c r="Q9819" s="232"/>
    </row>
    <row r="9820" spans="1:17" x14ac:dyDescent="0.25">
      <c r="A9820" s="233"/>
      <c r="B9820" s="233"/>
      <c r="C9820" s="233"/>
      <c r="D9820" s="233"/>
      <c r="E9820" s="234"/>
      <c r="F9820" s="234"/>
      <c r="G9820" s="235" t="s">
        <v>74</v>
      </c>
      <c r="H9820" s="236"/>
      <c r="I9820" s="236"/>
      <c r="J9820" s="236"/>
      <c r="K9820" s="236"/>
      <c r="L9820" s="236"/>
      <c r="M9820" s="236"/>
      <c r="N9820" s="236"/>
      <c r="O9820" s="236"/>
      <c r="P9820" s="236"/>
      <c r="Q9820" s="237"/>
    </row>
    <row r="9821" spans="1:17" ht="31.5" x14ac:dyDescent="0.25">
      <c r="A9821" s="238" t="s">
        <v>71</v>
      </c>
      <c r="B9821" s="239" t="s">
        <v>89</v>
      </c>
      <c r="C9821" s="239" t="s">
        <v>72</v>
      </c>
      <c r="D9821" s="239" t="s">
        <v>77</v>
      </c>
      <c r="E9821" s="240" t="s">
        <v>1111</v>
      </c>
      <c r="F9821" s="254" t="s">
        <v>73</v>
      </c>
      <c r="G9821" s="241" t="s">
        <v>15</v>
      </c>
      <c r="H9821" s="241" t="s">
        <v>16</v>
      </c>
      <c r="I9821" s="241" t="s">
        <v>17</v>
      </c>
      <c r="J9821" s="241" t="s">
        <v>18</v>
      </c>
      <c r="K9821" s="241" t="s">
        <v>19</v>
      </c>
      <c r="L9821" s="241" t="s">
        <v>20</v>
      </c>
      <c r="M9821" s="241" t="s">
        <v>21</v>
      </c>
      <c r="N9821" s="241" t="s">
        <v>22</v>
      </c>
      <c r="O9821" s="241" t="s">
        <v>23</v>
      </c>
      <c r="P9821" s="241" t="s">
        <v>24</v>
      </c>
      <c r="Q9821" s="242" t="s">
        <v>75</v>
      </c>
    </row>
    <row r="9822" spans="1:17" ht="94.5" x14ac:dyDescent="0.25">
      <c r="A9822" s="243">
        <v>1</v>
      </c>
      <c r="B9822" s="243">
        <v>22</v>
      </c>
      <c r="C9822" s="243" t="s">
        <v>469</v>
      </c>
      <c r="D9822" s="243" t="s">
        <v>1113</v>
      </c>
      <c r="E9822" s="243" t="s">
        <v>1114</v>
      </c>
      <c r="F9822" s="243">
        <v>20</v>
      </c>
      <c r="G9822" s="244">
        <v>0.247</v>
      </c>
      <c r="H9822" s="244"/>
      <c r="I9822" s="244"/>
      <c r="J9822" s="244"/>
      <c r="K9822" s="244"/>
      <c r="L9822" s="244"/>
      <c r="M9822" s="244"/>
      <c r="N9822" s="244"/>
      <c r="O9822" s="244"/>
      <c r="P9822" s="244"/>
      <c r="Q9822" s="245" t="s">
        <v>1115</v>
      </c>
    </row>
    <row r="9823" spans="1:17" x14ac:dyDescent="0.25">
      <c r="A9823" s="243">
        <v>2</v>
      </c>
      <c r="B9823" s="243">
        <v>22</v>
      </c>
      <c r="C9823" s="243" t="s">
        <v>469</v>
      </c>
      <c r="D9823" s="243" t="s">
        <v>1116</v>
      </c>
      <c r="E9823" s="243" t="s">
        <v>1114</v>
      </c>
      <c r="F9823" s="243">
        <v>20</v>
      </c>
      <c r="G9823" s="244">
        <v>0.26500000000000001</v>
      </c>
      <c r="H9823" s="244"/>
      <c r="I9823" s="244"/>
      <c r="J9823" s="244"/>
      <c r="K9823" s="244"/>
      <c r="L9823" s="244"/>
      <c r="M9823" s="244"/>
      <c r="N9823" s="244"/>
      <c r="O9823" s="244"/>
      <c r="P9823" s="244"/>
      <c r="Q9823" s="245" t="s">
        <v>1117</v>
      </c>
    </row>
    <row r="9824" spans="1:17" ht="157.5" x14ac:dyDescent="0.25">
      <c r="A9824" s="243">
        <v>3</v>
      </c>
      <c r="B9824" s="243">
        <v>22</v>
      </c>
      <c r="C9824" s="243" t="s">
        <v>469</v>
      </c>
      <c r="D9824" s="243" t="s">
        <v>1118</v>
      </c>
      <c r="E9824" s="243" t="s">
        <v>1114</v>
      </c>
      <c r="F9824" s="243">
        <v>20</v>
      </c>
      <c r="G9824" s="244">
        <v>0.439</v>
      </c>
      <c r="H9824" s="244"/>
      <c r="I9824" s="244"/>
      <c r="J9824" s="244"/>
      <c r="K9824" s="244"/>
      <c r="L9824" s="244"/>
      <c r="M9824" s="244"/>
      <c r="N9824" s="244"/>
      <c r="O9824" s="244"/>
      <c r="P9824" s="244"/>
      <c r="Q9824" s="245" t="s">
        <v>1119</v>
      </c>
    </row>
    <row r="9825" spans="1:17" ht="94.5" x14ac:dyDescent="0.25">
      <c r="A9825" s="243">
        <v>4</v>
      </c>
      <c r="B9825" s="243">
        <v>22</v>
      </c>
      <c r="C9825" s="243" t="s">
        <v>469</v>
      </c>
      <c r="D9825" s="243" t="s">
        <v>1120</v>
      </c>
      <c r="E9825" s="243" t="s">
        <v>1114</v>
      </c>
      <c r="F9825" s="243">
        <v>20</v>
      </c>
      <c r="G9825" s="244">
        <v>0.35</v>
      </c>
      <c r="H9825" s="244"/>
      <c r="I9825" s="244"/>
      <c r="J9825" s="244"/>
      <c r="K9825" s="244"/>
      <c r="L9825" s="244"/>
      <c r="M9825" s="244"/>
      <c r="N9825" s="244"/>
      <c r="O9825" s="244"/>
      <c r="P9825" s="244"/>
      <c r="Q9825" s="245" t="s">
        <v>1121</v>
      </c>
    </row>
    <row r="9826" spans="1:17" ht="31.5" x14ac:dyDescent="0.25">
      <c r="A9826" s="243">
        <v>5</v>
      </c>
      <c r="B9826" s="243">
        <v>22</v>
      </c>
      <c r="C9826" s="243" t="s">
        <v>469</v>
      </c>
      <c r="D9826" s="243" t="s">
        <v>1122</v>
      </c>
      <c r="E9826" s="243" t="s">
        <v>1114</v>
      </c>
      <c r="F9826" s="243">
        <v>20</v>
      </c>
      <c r="G9826" s="244">
        <v>0.04</v>
      </c>
      <c r="H9826" s="244"/>
      <c r="I9826" s="244"/>
      <c r="J9826" s="244"/>
      <c r="K9826" s="244"/>
      <c r="L9826" s="244"/>
      <c r="M9826" s="244"/>
      <c r="N9826" s="244"/>
      <c r="O9826" s="244"/>
      <c r="P9826" s="244"/>
      <c r="Q9826" s="245" t="s">
        <v>1123</v>
      </c>
    </row>
    <row r="9827" spans="1:17" x14ac:dyDescent="0.25">
      <c r="A9827" s="243">
        <v>6</v>
      </c>
      <c r="B9827" s="243">
        <v>22</v>
      </c>
      <c r="C9827" s="243" t="s">
        <v>469</v>
      </c>
      <c r="D9827" s="243" t="s">
        <v>1124</v>
      </c>
      <c r="E9827" s="243" t="s">
        <v>1114</v>
      </c>
      <c r="F9827" s="243">
        <v>20</v>
      </c>
      <c r="G9827" s="244">
        <v>0</v>
      </c>
      <c r="H9827" s="244"/>
      <c r="I9827" s="244"/>
      <c r="J9827" s="244"/>
      <c r="K9827" s="244"/>
      <c r="L9827" s="244"/>
      <c r="M9827" s="244"/>
      <c r="N9827" s="244"/>
      <c r="O9827" s="244"/>
      <c r="P9827" s="244"/>
      <c r="Q9827" s="245" t="s">
        <v>1125</v>
      </c>
    </row>
    <row r="9828" spans="1:17" ht="31.5" x14ac:dyDescent="0.25">
      <c r="A9828" s="243">
        <v>7</v>
      </c>
      <c r="B9828" s="243">
        <v>22</v>
      </c>
      <c r="C9828" s="243" t="s">
        <v>469</v>
      </c>
      <c r="D9828" s="243" t="s">
        <v>1126</v>
      </c>
      <c r="E9828" s="243" t="s">
        <v>1114</v>
      </c>
      <c r="F9828" s="243">
        <v>20</v>
      </c>
      <c r="G9828" s="244">
        <v>0.26600000000000001</v>
      </c>
      <c r="H9828" s="244"/>
      <c r="I9828" s="244"/>
      <c r="J9828" s="244"/>
      <c r="K9828" s="244"/>
      <c r="L9828" s="244"/>
      <c r="M9828" s="244"/>
      <c r="N9828" s="244"/>
      <c r="O9828" s="244"/>
      <c r="P9828" s="244"/>
      <c r="Q9828" s="245" t="s">
        <v>1127</v>
      </c>
    </row>
    <row r="9829" spans="1:17" x14ac:dyDescent="0.25">
      <c r="A9829" s="243">
        <v>8</v>
      </c>
      <c r="B9829" s="243">
        <v>22</v>
      </c>
      <c r="C9829" s="243" t="s">
        <v>469</v>
      </c>
      <c r="D9829" s="243" t="s">
        <v>1128</v>
      </c>
      <c r="E9829" s="243" t="s">
        <v>1114</v>
      </c>
      <c r="F9829" s="243">
        <v>20</v>
      </c>
      <c r="G9829" s="244">
        <v>0.54900000000000004</v>
      </c>
      <c r="H9829" s="244"/>
      <c r="I9829" s="244"/>
      <c r="J9829" s="244"/>
      <c r="K9829" s="244"/>
      <c r="L9829" s="244"/>
      <c r="M9829" s="244"/>
      <c r="N9829" s="244"/>
      <c r="O9829" s="244"/>
      <c r="P9829" s="244"/>
      <c r="Q9829" s="245" t="s">
        <v>1129</v>
      </c>
    </row>
    <row r="9830" spans="1:17" x14ac:dyDescent="0.25">
      <c r="A9830" s="243">
        <v>9</v>
      </c>
      <c r="B9830" s="243">
        <v>22</v>
      </c>
      <c r="C9830" s="243" t="s">
        <v>469</v>
      </c>
      <c r="D9830" s="243" t="s">
        <v>1130</v>
      </c>
      <c r="E9830" s="243" t="s">
        <v>1114</v>
      </c>
      <c r="F9830" s="243">
        <v>20</v>
      </c>
      <c r="G9830" s="244">
        <v>0.38800000000000001</v>
      </c>
      <c r="H9830" s="244"/>
      <c r="I9830" s="244"/>
      <c r="J9830" s="244"/>
      <c r="K9830" s="244"/>
      <c r="L9830" s="244"/>
      <c r="M9830" s="244"/>
      <c r="N9830" s="244"/>
      <c r="O9830" s="244"/>
      <c r="P9830" s="244"/>
      <c r="Q9830" s="245" t="s">
        <v>1131</v>
      </c>
    </row>
    <row r="9831" spans="1:17" x14ac:dyDescent="0.25">
      <c r="A9831" s="243">
        <v>10</v>
      </c>
      <c r="B9831" s="243">
        <v>22</v>
      </c>
      <c r="C9831" s="243" t="s">
        <v>469</v>
      </c>
      <c r="D9831" s="243" t="s">
        <v>1132</v>
      </c>
      <c r="E9831" s="243" t="s">
        <v>1114</v>
      </c>
      <c r="F9831" s="243">
        <v>20</v>
      </c>
      <c r="G9831" s="244">
        <v>1.2E-2</v>
      </c>
      <c r="H9831" s="244"/>
      <c r="I9831" s="244"/>
      <c r="J9831" s="244"/>
      <c r="K9831" s="244"/>
      <c r="L9831" s="244"/>
      <c r="M9831" s="244"/>
      <c r="N9831" s="244"/>
      <c r="O9831" s="244"/>
      <c r="P9831" s="244"/>
      <c r="Q9831" s="245" t="s">
        <v>1133</v>
      </c>
    </row>
    <row r="9832" spans="1:17" ht="94.5" x14ac:dyDescent="0.25">
      <c r="A9832" s="243">
        <v>11</v>
      </c>
      <c r="B9832" s="243">
        <v>22</v>
      </c>
      <c r="C9832" s="243" t="s">
        <v>469</v>
      </c>
      <c r="D9832" s="243" t="s">
        <v>1134</v>
      </c>
      <c r="E9832" s="243" t="s">
        <v>1114</v>
      </c>
      <c r="F9832" s="243">
        <v>20</v>
      </c>
      <c r="G9832" s="244">
        <v>0.28499999999999998</v>
      </c>
      <c r="H9832" s="244"/>
      <c r="I9832" s="244"/>
      <c r="J9832" s="244"/>
      <c r="K9832" s="244"/>
      <c r="L9832" s="244"/>
      <c r="M9832" s="244"/>
      <c r="N9832" s="244"/>
      <c r="O9832" s="244"/>
      <c r="P9832" s="244"/>
      <c r="Q9832" s="245" t="s">
        <v>1135</v>
      </c>
    </row>
    <row r="9833" spans="1:17" ht="189" x14ac:dyDescent="0.25">
      <c r="A9833" s="243">
        <v>12</v>
      </c>
      <c r="B9833" s="243">
        <v>22</v>
      </c>
      <c r="C9833" s="243" t="s">
        <v>469</v>
      </c>
      <c r="D9833" s="243" t="s">
        <v>1136</v>
      </c>
      <c r="E9833" s="243" t="s">
        <v>1114</v>
      </c>
      <c r="F9833" s="243">
        <v>20</v>
      </c>
      <c r="G9833" s="244">
        <v>0.59499999999999997</v>
      </c>
      <c r="H9833" s="244"/>
      <c r="I9833" s="244"/>
      <c r="J9833" s="244"/>
      <c r="K9833" s="244"/>
      <c r="L9833" s="244"/>
      <c r="M9833" s="244"/>
      <c r="N9833" s="244"/>
      <c r="O9833" s="244"/>
      <c r="P9833" s="244"/>
      <c r="Q9833" s="245" t="s">
        <v>1137</v>
      </c>
    </row>
    <row r="9834" spans="1:17" x14ac:dyDescent="0.25">
      <c r="A9834" s="243">
        <v>13</v>
      </c>
      <c r="B9834" s="243">
        <v>22</v>
      </c>
      <c r="C9834" s="243" t="s">
        <v>469</v>
      </c>
      <c r="D9834" s="243" t="s">
        <v>1138</v>
      </c>
      <c r="E9834" s="243" t="s">
        <v>1114</v>
      </c>
      <c r="F9834" s="243">
        <v>20</v>
      </c>
      <c r="G9834" s="244">
        <v>5.0000000000000001E-3</v>
      </c>
      <c r="H9834" s="244"/>
      <c r="I9834" s="244"/>
      <c r="J9834" s="244"/>
      <c r="K9834" s="244"/>
      <c r="L9834" s="244"/>
      <c r="M9834" s="244"/>
      <c r="N9834" s="244"/>
      <c r="O9834" s="244"/>
      <c r="P9834" s="244"/>
      <c r="Q9834" s="245" t="s">
        <v>1139</v>
      </c>
    </row>
    <row r="9835" spans="1:17" x14ac:dyDescent="0.25">
      <c r="A9835" s="243">
        <v>14</v>
      </c>
      <c r="B9835" s="243">
        <v>22</v>
      </c>
      <c r="C9835" s="243" t="s">
        <v>1140</v>
      </c>
      <c r="D9835" s="243" t="s">
        <v>1141</v>
      </c>
      <c r="E9835" s="243" t="s">
        <v>1142</v>
      </c>
      <c r="F9835" s="243">
        <v>5</v>
      </c>
      <c r="G9835" s="244"/>
      <c r="H9835" s="244"/>
      <c r="I9835" s="244"/>
      <c r="J9835" s="244"/>
      <c r="K9835" s="244">
        <v>0</v>
      </c>
      <c r="L9835" s="244"/>
      <c r="M9835" s="244"/>
      <c r="N9835" s="244"/>
      <c r="O9835" s="244"/>
      <c r="P9835" s="244"/>
      <c r="Q9835" s="245" t="s">
        <v>1143</v>
      </c>
    </row>
    <row r="9836" spans="1:17" x14ac:dyDescent="0.25">
      <c r="A9836" s="243">
        <v>15</v>
      </c>
      <c r="B9836" s="243">
        <v>22</v>
      </c>
      <c r="C9836" s="243" t="s">
        <v>1140</v>
      </c>
      <c r="D9836" s="243" t="s">
        <v>1144</v>
      </c>
      <c r="E9836" s="243" t="s">
        <v>1142</v>
      </c>
      <c r="F9836" s="243">
        <v>5</v>
      </c>
      <c r="G9836" s="244"/>
      <c r="H9836" s="244"/>
      <c r="I9836" s="244"/>
      <c r="J9836" s="244"/>
      <c r="K9836" s="244">
        <v>1.879</v>
      </c>
      <c r="L9836" s="244"/>
      <c r="M9836" s="244"/>
      <c r="N9836" s="244"/>
      <c r="O9836" s="244"/>
      <c r="P9836" s="244"/>
      <c r="Q9836" s="245" t="s">
        <v>1145</v>
      </c>
    </row>
    <row r="9837" spans="1:17" x14ac:dyDescent="0.25">
      <c r="A9837" s="243">
        <v>16</v>
      </c>
      <c r="B9837" s="243">
        <v>22</v>
      </c>
      <c r="C9837" s="243" t="s">
        <v>304</v>
      </c>
      <c r="D9837" s="243" t="s">
        <v>1146</v>
      </c>
      <c r="E9837" s="243" t="s">
        <v>1142</v>
      </c>
      <c r="F9837" s="243">
        <v>5</v>
      </c>
      <c r="G9837" s="244"/>
      <c r="H9837" s="244">
        <v>5.0000000000000001E-3</v>
      </c>
      <c r="I9837" s="244"/>
      <c r="J9837" s="244"/>
      <c r="K9837" s="244"/>
      <c r="L9837" s="244"/>
      <c r="M9837" s="244"/>
      <c r="N9837" s="244"/>
      <c r="O9837" s="244"/>
      <c r="P9837" s="244"/>
      <c r="Q9837" s="245" t="s">
        <v>1147</v>
      </c>
    </row>
    <row r="9838" spans="1:17" x14ac:dyDescent="0.25">
      <c r="A9838" s="243">
        <v>17</v>
      </c>
      <c r="B9838" s="243">
        <v>22</v>
      </c>
      <c r="C9838" s="243" t="s">
        <v>304</v>
      </c>
      <c r="D9838" s="243" t="s">
        <v>1148</v>
      </c>
      <c r="E9838" s="243" t="s">
        <v>1142</v>
      </c>
      <c r="F9838" s="243">
        <v>5</v>
      </c>
      <c r="G9838" s="244"/>
      <c r="H9838" s="244">
        <v>0.38</v>
      </c>
      <c r="I9838" s="244"/>
      <c r="J9838" s="244"/>
      <c r="K9838" s="244"/>
      <c r="L9838" s="244"/>
      <c r="M9838" s="244"/>
      <c r="N9838" s="244"/>
      <c r="O9838" s="244"/>
      <c r="P9838" s="244"/>
      <c r="Q9838" s="245" t="s">
        <v>1149</v>
      </c>
    </row>
    <row r="9839" spans="1:17" x14ac:dyDescent="0.25">
      <c r="A9839" s="243">
        <v>18</v>
      </c>
      <c r="B9839" s="243">
        <v>22</v>
      </c>
      <c r="C9839" s="243" t="s">
        <v>304</v>
      </c>
      <c r="D9839" s="243" t="s">
        <v>1150</v>
      </c>
      <c r="E9839" s="243" t="s">
        <v>1142</v>
      </c>
      <c r="F9839" s="243">
        <v>5</v>
      </c>
      <c r="G9839" s="244"/>
      <c r="H9839" s="244">
        <v>0.06</v>
      </c>
      <c r="I9839" s="244"/>
      <c r="J9839" s="244"/>
      <c r="K9839" s="244"/>
      <c r="L9839" s="244"/>
      <c r="M9839" s="244"/>
      <c r="N9839" s="244"/>
      <c r="O9839" s="244"/>
      <c r="P9839" s="244"/>
      <c r="Q9839" s="245" t="s">
        <v>1151</v>
      </c>
    </row>
    <row r="9840" spans="1:17" ht="63" x14ac:dyDescent="0.25">
      <c r="A9840" s="243">
        <v>19</v>
      </c>
      <c r="B9840" s="243">
        <v>22</v>
      </c>
      <c r="C9840" s="243" t="s">
        <v>304</v>
      </c>
      <c r="D9840" s="243" t="s">
        <v>1152</v>
      </c>
      <c r="E9840" s="243" t="s">
        <v>1142</v>
      </c>
      <c r="F9840" s="243">
        <v>5</v>
      </c>
      <c r="G9840" s="244"/>
      <c r="H9840" s="244">
        <v>0.98899999999999999</v>
      </c>
      <c r="I9840" s="244"/>
      <c r="J9840" s="244"/>
      <c r="K9840" s="244"/>
      <c r="L9840" s="244"/>
      <c r="M9840" s="244"/>
      <c r="N9840" s="244"/>
      <c r="O9840" s="244"/>
      <c r="P9840" s="244"/>
      <c r="Q9840" s="245" t="s">
        <v>1153</v>
      </c>
    </row>
    <row r="9841" spans="1:17" x14ac:dyDescent="0.25">
      <c r="A9841" s="243">
        <v>20</v>
      </c>
      <c r="B9841" s="243">
        <v>22</v>
      </c>
      <c r="C9841" s="243" t="s">
        <v>304</v>
      </c>
      <c r="D9841" s="243" t="s">
        <v>1154</v>
      </c>
      <c r="E9841" s="243" t="s">
        <v>1142</v>
      </c>
      <c r="F9841" s="243">
        <v>5</v>
      </c>
      <c r="G9841" s="244"/>
      <c r="H9841" s="244">
        <v>0</v>
      </c>
      <c r="I9841" s="244"/>
      <c r="J9841" s="244"/>
      <c r="K9841" s="244"/>
      <c r="L9841" s="244"/>
      <c r="M9841" s="244"/>
      <c r="N9841" s="244"/>
      <c r="O9841" s="244"/>
      <c r="P9841" s="244"/>
      <c r="Q9841" s="245" t="s">
        <v>1151</v>
      </c>
    </row>
    <row r="9842" spans="1:17" ht="31.5" x14ac:dyDescent="0.25">
      <c r="A9842" s="243">
        <v>21</v>
      </c>
      <c r="B9842" s="243">
        <v>22</v>
      </c>
      <c r="C9842" s="243" t="s">
        <v>304</v>
      </c>
      <c r="D9842" s="243" t="s">
        <v>1155</v>
      </c>
      <c r="E9842" s="243" t="s">
        <v>1142</v>
      </c>
      <c r="F9842" s="243">
        <v>5</v>
      </c>
      <c r="G9842" s="244"/>
      <c r="H9842" s="244">
        <v>0.26600000000000001</v>
      </c>
      <c r="I9842" s="244"/>
      <c r="J9842" s="244"/>
      <c r="K9842" s="244"/>
      <c r="L9842" s="244"/>
      <c r="M9842" s="244"/>
      <c r="N9842" s="244"/>
      <c r="O9842" s="244"/>
      <c r="P9842" s="244"/>
      <c r="Q9842" s="245" t="s">
        <v>1156</v>
      </c>
    </row>
    <row r="9843" spans="1:17" x14ac:dyDescent="0.25">
      <c r="A9843" s="243">
        <v>22</v>
      </c>
      <c r="B9843" s="243">
        <v>22</v>
      </c>
      <c r="C9843" s="243" t="s">
        <v>304</v>
      </c>
      <c r="D9843" s="243" t="s">
        <v>1157</v>
      </c>
      <c r="E9843" s="243" t="s">
        <v>1142</v>
      </c>
      <c r="F9843" s="243">
        <v>5</v>
      </c>
      <c r="G9843" s="244"/>
      <c r="H9843" s="244">
        <v>0.114</v>
      </c>
      <c r="I9843" s="244"/>
      <c r="J9843" s="244"/>
      <c r="K9843" s="244"/>
      <c r="L9843" s="244"/>
      <c r="M9843" s="244"/>
      <c r="N9843" s="244"/>
      <c r="O9843" s="244"/>
      <c r="P9843" s="244"/>
      <c r="Q9843" s="245" t="s">
        <v>1158</v>
      </c>
    </row>
    <row r="9844" spans="1:17" x14ac:dyDescent="0.25">
      <c r="A9844" s="243">
        <v>23</v>
      </c>
      <c r="B9844" s="243">
        <v>22</v>
      </c>
      <c r="C9844" s="243" t="s">
        <v>304</v>
      </c>
      <c r="D9844" s="243" t="s">
        <v>1159</v>
      </c>
      <c r="E9844" s="243" t="s">
        <v>1142</v>
      </c>
      <c r="F9844" s="243">
        <v>5</v>
      </c>
      <c r="G9844" s="244"/>
      <c r="H9844" s="244">
        <v>0.45300000000000001</v>
      </c>
      <c r="I9844" s="244"/>
      <c r="J9844" s="244"/>
      <c r="K9844" s="244"/>
      <c r="L9844" s="244"/>
      <c r="M9844" s="244"/>
      <c r="N9844" s="244"/>
      <c r="O9844" s="244"/>
      <c r="P9844" s="244"/>
      <c r="Q9844" s="245" t="s">
        <v>1160</v>
      </c>
    </row>
    <row r="9845" spans="1:17" x14ac:dyDescent="0.25">
      <c r="A9845" s="243">
        <v>24</v>
      </c>
      <c r="B9845" s="243">
        <v>22</v>
      </c>
      <c r="C9845" s="243" t="s">
        <v>304</v>
      </c>
      <c r="D9845" s="243" t="s">
        <v>1161</v>
      </c>
      <c r="E9845" s="243" t="s">
        <v>1142</v>
      </c>
      <c r="F9845" s="243">
        <v>5</v>
      </c>
      <c r="G9845" s="244"/>
      <c r="H9845" s="244">
        <v>3.7999999999999999E-2</v>
      </c>
      <c r="I9845" s="244"/>
      <c r="J9845" s="244"/>
      <c r="K9845" s="244"/>
      <c r="L9845" s="244"/>
      <c r="M9845" s="244"/>
      <c r="N9845" s="244"/>
      <c r="O9845" s="244"/>
      <c r="P9845" s="244"/>
      <c r="Q9845" s="245" t="s">
        <v>1151</v>
      </c>
    </row>
    <row r="9846" spans="1:17" x14ac:dyDescent="0.25">
      <c r="A9846" s="243">
        <v>25</v>
      </c>
      <c r="B9846" s="243">
        <v>22</v>
      </c>
      <c r="C9846" s="243" t="s">
        <v>1162</v>
      </c>
      <c r="D9846" s="243" t="s">
        <v>1163</v>
      </c>
      <c r="E9846" s="243" t="s">
        <v>1142</v>
      </c>
      <c r="F9846" s="243">
        <v>5</v>
      </c>
      <c r="G9846" s="244"/>
      <c r="H9846" s="244"/>
      <c r="I9846" s="244"/>
      <c r="J9846" s="244"/>
      <c r="K9846" s="244"/>
      <c r="L9846" s="244">
        <v>3.5000000000000003E-2</v>
      </c>
      <c r="M9846" s="244"/>
      <c r="N9846" s="244"/>
      <c r="O9846" s="244"/>
      <c r="P9846" s="244"/>
      <c r="Q9846" s="245" t="s">
        <v>1164</v>
      </c>
    </row>
    <row r="9847" spans="1:17" ht="126" x14ac:dyDescent="0.25">
      <c r="A9847" s="243">
        <v>26</v>
      </c>
      <c r="B9847" s="243">
        <v>22</v>
      </c>
      <c r="C9847" s="243" t="s">
        <v>1162</v>
      </c>
      <c r="D9847" s="243" t="s">
        <v>1165</v>
      </c>
      <c r="E9847" s="243" t="s">
        <v>1142</v>
      </c>
      <c r="F9847" s="243">
        <v>5</v>
      </c>
      <c r="G9847" s="244"/>
      <c r="H9847" s="244"/>
      <c r="I9847" s="244"/>
      <c r="J9847" s="244"/>
      <c r="K9847" s="244"/>
      <c r="L9847" s="244">
        <v>0.56799999999999995</v>
      </c>
      <c r="M9847" s="244"/>
      <c r="N9847" s="244"/>
      <c r="O9847" s="244"/>
      <c r="P9847" s="244"/>
      <c r="Q9847" s="245" t="s">
        <v>1166</v>
      </c>
    </row>
    <row r="9848" spans="1:17" x14ac:dyDescent="0.25">
      <c r="A9848" s="243">
        <v>27</v>
      </c>
      <c r="B9848" s="243">
        <v>22</v>
      </c>
      <c r="C9848" s="243" t="s">
        <v>1162</v>
      </c>
      <c r="D9848" s="243" t="s">
        <v>1167</v>
      </c>
      <c r="E9848" s="243" t="s">
        <v>1142</v>
      </c>
      <c r="F9848" s="243">
        <v>5</v>
      </c>
      <c r="G9848" s="244"/>
      <c r="H9848" s="244"/>
      <c r="I9848" s="244"/>
      <c r="J9848" s="244"/>
      <c r="K9848" s="244"/>
      <c r="L9848" s="244">
        <v>2.5000000000000001E-2</v>
      </c>
      <c r="M9848" s="244"/>
      <c r="N9848" s="244"/>
      <c r="O9848" s="244"/>
      <c r="P9848" s="244"/>
      <c r="Q9848" s="245" t="s">
        <v>1164</v>
      </c>
    </row>
    <row r="9849" spans="1:17" x14ac:dyDescent="0.25">
      <c r="A9849" s="243">
        <v>28</v>
      </c>
      <c r="B9849" s="243">
        <v>22</v>
      </c>
      <c r="C9849" s="243" t="s">
        <v>1162</v>
      </c>
      <c r="D9849" s="243" t="s">
        <v>1168</v>
      </c>
      <c r="E9849" s="243" t="s">
        <v>1142</v>
      </c>
      <c r="F9849" s="243">
        <v>5</v>
      </c>
      <c r="G9849" s="244"/>
      <c r="H9849" s="244"/>
      <c r="I9849" s="244"/>
      <c r="J9849" s="244"/>
      <c r="K9849" s="244"/>
      <c r="L9849" s="244">
        <v>2.4000000000000001E-4</v>
      </c>
      <c r="M9849" s="244"/>
      <c r="N9849" s="244"/>
      <c r="O9849" s="244"/>
      <c r="P9849" s="244"/>
      <c r="Q9849" s="245" t="s">
        <v>1164</v>
      </c>
    </row>
    <row r="9850" spans="1:17" x14ac:dyDescent="0.25">
      <c r="A9850" s="243">
        <v>29</v>
      </c>
      <c r="B9850" s="243">
        <v>22</v>
      </c>
      <c r="C9850" s="243" t="s">
        <v>1162</v>
      </c>
      <c r="D9850" s="243" t="s">
        <v>1169</v>
      </c>
      <c r="E9850" s="243" t="s">
        <v>1142</v>
      </c>
      <c r="F9850" s="243">
        <v>5</v>
      </c>
      <c r="G9850" s="244"/>
      <c r="H9850" s="244"/>
      <c r="I9850" s="244"/>
      <c r="J9850" s="244"/>
      <c r="K9850" s="244"/>
      <c r="L9850" s="244">
        <v>4.2000000000000003E-2</v>
      </c>
      <c r="M9850" s="244"/>
      <c r="N9850" s="244"/>
      <c r="O9850" s="244"/>
      <c r="P9850" s="244"/>
      <c r="Q9850" s="245" t="s">
        <v>1164</v>
      </c>
    </row>
    <row r="9851" spans="1:17" ht="31.5" x14ac:dyDescent="0.25">
      <c r="A9851" s="243">
        <v>30</v>
      </c>
      <c r="B9851" s="243">
        <v>22</v>
      </c>
      <c r="C9851" s="243" t="s">
        <v>1162</v>
      </c>
      <c r="D9851" s="243" t="s">
        <v>1170</v>
      </c>
      <c r="E9851" s="243" t="s">
        <v>1142</v>
      </c>
      <c r="F9851" s="243">
        <v>5</v>
      </c>
      <c r="G9851" s="244"/>
      <c r="H9851" s="244"/>
      <c r="I9851" s="244"/>
      <c r="J9851" s="244"/>
      <c r="K9851" s="244"/>
      <c r="L9851" s="244">
        <v>9.1999999999999998E-2</v>
      </c>
      <c r="M9851" s="244"/>
      <c r="N9851" s="244"/>
      <c r="O9851" s="244"/>
      <c r="P9851" s="244"/>
      <c r="Q9851" s="245" t="s">
        <v>1171</v>
      </c>
    </row>
    <row r="9852" spans="1:17" x14ac:dyDescent="0.25">
      <c r="A9852" s="243">
        <v>31</v>
      </c>
      <c r="B9852" s="243">
        <v>22</v>
      </c>
      <c r="C9852" s="243" t="s">
        <v>1162</v>
      </c>
      <c r="D9852" s="243" t="s">
        <v>1172</v>
      </c>
      <c r="E9852" s="243" t="s">
        <v>1142</v>
      </c>
      <c r="F9852" s="243">
        <v>5</v>
      </c>
      <c r="G9852" s="244"/>
      <c r="H9852" s="244"/>
      <c r="I9852" s="244"/>
      <c r="J9852" s="244"/>
      <c r="K9852" s="244"/>
      <c r="L9852" s="244">
        <v>1.2E-2</v>
      </c>
      <c r="M9852" s="244"/>
      <c r="N9852" s="244"/>
      <c r="O9852" s="244"/>
      <c r="P9852" s="244"/>
      <c r="Q9852" s="245" t="s">
        <v>1164</v>
      </c>
    </row>
    <row r="9853" spans="1:17" ht="94.5" x14ac:dyDescent="0.25">
      <c r="A9853" s="243">
        <v>32</v>
      </c>
      <c r="B9853" s="243">
        <v>22</v>
      </c>
      <c r="C9853" s="243" t="s">
        <v>472</v>
      </c>
      <c r="D9853" s="243" t="s">
        <v>1173</v>
      </c>
      <c r="E9853" s="243" t="s">
        <v>1174</v>
      </c>
      <c r="F9853" s="243">
        <v>60</v>
      </c>
      <c r="G9853" s="244"/>
      <c r="H9853" s="244"/>
      <c r="I9853" s="244"/>
      <c r="J9853" s="244"/>
      <c r="K9853" s="244">
        <v>0.70699999999999996</v>
      </c>
      <c r="L9853" s="244"/>
      <c r="M9853" s="244"/>
      <c r="N9853" s="244"/>
      <c r="O9853" s="244"/>
      <c r="P9853" s="244"/>
      <c r="Q9853" s="245" t="s">
        <v>1175</v>
      </c>
    </row>
    <row r="9854" spans="1:17" ht="252" x14ac:dyDescent="0.25">
      <c r="A9854" s="243">
        <v>33</v>
      </c>
      <c r="B9854" s="243">
        <v>22</v>
      </c>
      <c r="C9854" s="243" t="s">
        <v>472</v>
      </c>
      <c r="D9854" s="243" t="s">
        <v>1176</v>
      </c>
      <c r="E9854" s="243" t="s">
        <v>1142</v>
      </c>
      <c r="F9854" s="243">
        <v>5</v>
      </c>
      <c r="G9854" s="244"/>
      <c r="H9854" s="244"/>
      <c r="I9854" s="244"/>
      <c r="J9854" s="244"/>
      <c r="K9854" s="244">
        <v>0.22900000000000001</v>
      </c>
      <c r="L9854" s="244"/>
      <c r="M9854" s="244"/>
      <c r="N9854" s="244"/>
      <c r="O9854" s="244"/>
      <c r="P9854" s="244"/>
      <c r="Q9854" s="245" t="s">
        <v>1177</v>
      </c>
    </row>
    <row r="9855" spans="1:17" ht="299.25" x14ac:dyDescent="0.25">
      <c r="A9855" s="243">
        <v>34</v>
      </c>
      <c r="B9855" s="243">
        <v>22</v>
      </c>
      <c r="C9855" s="243" t="s">
        <v>472</v>
      </c>
      <c r="D9855" s="243" t="s">
        <v>1178</v>
      </c>
      <c r="E9855" s="243" t="s">
        <v>1142</v>
      </c>
      <c r="F9855" s="243">
        <v>5</v>
      </c>
      <c r="G9855" s="244"/>
      <c r="H9855" s="244"/>
      <c r="I9855" s="244"/>
      <c r="J9855" s="244"/>
      <c r="K9855" s="244">
        <v>0.46899999999999997</v>
      </c>
      <c r="L9855" s="244"/>
      <c r="M9855" s="244"/>
      <c r="N9855" s="244"/>
      <c r="O9855" s="244"/>
      <c r="P9855" s="244"/>
      <c r="Q9855" s="245" t="s">
        <v>1179</v>
      </c>
    </row>
    <row r="9856" spans="1:17" ht="126" x14ac:dyDescent="0.25">
      <c r="A9856" s="243">
        <v>35</v>
      </c>
      <c r="B9856" s="243">
        <v>22</v>
      </c>
      <c r="C9856" s="243" t="s">
        <v>472</v>
      </c>
      <c r="D9856" s="243" t="s">
        <v>1180</v>
      </c>
      <c r="E9856" s="243" t="s">
        <v>1142</v>
      </c>
      <c r="F9856" s="243">
        <v>5</v>
      </c>
      <c r="G9856" s="244"/>
      <c r="H9856" s="244"/>
      <c r="I9856" s="244"/>
      <c r="J9856" s="244"/>
      <c r="K9856" s="244">
        <v>0.41799999999999998</v>
      </c>
      <c r="L9856" s="244"/>
      <c r="M9856" s="244"/>
      <c r="N9856" s="244"/>
      <c r="O9856" s="244"/>
      <c r="P9856" s="244"/>
      <c r="Q9856" s="245" t="s">
        <v>1181</v>
      </c>
    </row>
    <row r="9857" spans="1:17" ht="31.5" x14ac:dyDescent="0.25">
      <c r="A9857" s="243">
        <v>36</v>
      </c>
      <c r="B9857" s="243">
        <v>22</v>
      </c>
      <c r="C9857" s="243" t="s">
        <v>472</v>
      </c>
      <c r="D9857" s="243" t="s">
        <v>1182</v>
      </c>
      <c r="E9857" s="243" t="s">
        <v>1142</v>
      </c>
      <c r="F9857" s="243">
        <v>5</v>
      </c>
      <c r="G9857" s="244"/>
      <c r="H9857" s="244"/>
      <c r="I9857" s="244"/>
      <c r="J9857" s="244"/>
      <c r="K9857" s="244">
        <v>1.579</v>
      </c>
      <c r="L9857" s="244"/>
      <c r="M9857" s="244"/>
      <c r="N9857" s="244"/>
      <c r="O9857" s="244"/>
      <c r="P9857" s="244"/>
      <c r="Q9857" s="245" t="s">
        <v>1183</v>
      </c>
    </row>
    <row r="9858" spans="1:17" x14ac:dyDescent="0.25">
      <c r="A9858" s="243">
        <v>37</v>
      </c>
      <c r="B9858" s="243">
        <v>22</v>
      </c>
      <c r="C9858" s="243" t="s">
        <v>472</v>
      </c>
      <c r="D9858" s="243" t="s">
        <v>1184</v>
      </c>
      <c r="E9858" s="243" t="s">
        <v>1142</v>
      </c>
      <c r="F9858" s="243">
        <v>5</v>
      </c>
      <c r="G9858" s="244"/>
      <c r="H9858" s="244"/>
      <c r="I9858" s="244"/>
      <c r="J9858" s="244"/>
      <c r="K9858" s="244">
        <v>0.60299999999999998</v>
      </c>
      <c r="L9858" s="244"/>
      <c r="M9858" s="244"/>
      <c r="N9858" s="244"/>
      <c r="O9858" s="244"/>
      <c r="P9858" s="244"/>
      <c r="Q9858" s="245" t="s">
        <v>1185</v>
      </c>
    </row>
    <row r="9859" spans="1:17" ht="94.5" x14ac:dyDescent="0.25">
      <c r="A9859" s="243">
        <v>38</v>
      </c>
      <c r="B9859" s="243">
        <v>22</v>
      </c>
      <c r="C9859" s="243" t="s">
        <v>472</v>
      </c>
      <c r="D9859" s="243" t="s">
        <v>1186</v>
      </c>
      <c r="E9859" s="243" t="s">
        <v>1174</v>
      </c>
      <c r="F9859" s="243">
        <v>60</v>
      </c>
      <c r="G9859" s="244"/>
      <c r="H9859" s="244"/>
      <c r="I9859" s="244"/>
      <c r="J9859" s="244"/>
      <c r="K9859" s="244">
        <v>0.35499999999999998</v>
      </c>
      <c r="L9859" s="244"/>
      <c r="M9859" s="244"/>
      <c r="N9859" s="244"/>
      <c r="O9859" s="244"/>
      <c r="P9859" s="244"/>
      <c r="Q9859" s="245" t="s">
        <v>1187</v>
      </c>
    </row>
    <row r="9860" spans="1:17" ht="141.75" x14ac:dyDescent="0.25">
      <c r="A9860" s="243">
        <v>39</v>
      </c>
      <c r="B9860" s="243">
        <v>22</v>
      </c>
      <c r="C9860" s="243" t="s">
        <v>472</v>
      </c>
      <c r="D9860" s="243" t="s">
        <v>1188</v>
      </c>
      <c r="E9860" s="243" t="s">
        <v>1142</v>
      </c>
      <c r="F9860" s="243">
        <v>5</v>
      </c>
      <c r="G9860" s="244">
        <v>0.93300000000000005</v>
      </c>
      <c r="H9860" s="244"/>
      <c r="I9860" s="244"/>
      <c r="J9860" s="244"/>
      <c r="K9860" s="244"/>
      <c r="L9860" s="244"/>
      <c r="M9860" s="244"/>
      <c r="N9860" s="244"/>
      <c r="O9860" s="244"/>
      <c r="P9860" s="244"/>
      <c r="Q9860" s="245" t="s">
        <v>1189</v>
      </c>
    </row>
    <row r="9861" spans="1:17" ht="157.5" x14ac:dyDescent="0.25">
      <c r="A9861" s="243">
        <v>40</v>
      </c>
      <c r="B9861" s="243">
        <v>22</v>
      </c>
      <c r="C9861" s="243" t="s">
        <v>472</v>
      </c>
      <c r="D9861" s="243" t="s">
        <v>1190</v>
      </c>
      <c r="E9861" s="243" t="s">
        <v>1142</v>
      </c>
      <c r="F9861" s="243">
        <v>5</v>
      </c>
      <c r="G9861" s="244">
        <v>0.753</v>
      </c>
      <c r="H9861" s="244"/>
      <c r="I9861" s="244"/>
      <c r="J9861" s="244"/>
      <c r="K9861" s="244"/>
      <c r="L9861" s="244"/>
      <c r="M9861" s="244"/>
      <c r="N9861" s="244"/>
      <c r="O9861" s="244"/>
      <c r="P9861" s="244"/>
      <c r="Q9861" s="245" t="s">
        <v>1191</v>
      </c>
    </row>
    <row r="9862" spans="1:17" ht="78.75" x14ac:dyDescent="0.25">
      <c r="A9862" s="243">
        <v>41</v>
      </c>
      <c r="B9862" s="243">
        <v>22</v>
      </c>
      <c r="C9862" s="243" t="s">
        <v>1192</v>
      </c>
      <c r="D9862" s="243" t="s">
        <v>1193</v>
      </c>
      <c r="E9862" s="243" t="s">
        <v>1174</v>
      </c>
      <c r="F9862" s="243">
        <v>60</v>
      </c>
      <c r="G9862" s="244">
        <v>0.20200000000000001</v>
      </c>
      <c r="H9862" s="244"/>
      <c r="I9862" s="244"/>
      <c r="J9862" s="244"/>
      <c r="K9862" s="244"/>
      <c r="L9862" s="244"/>
      <c r="M9862" s="244"/>
      <c r="N9862" s="244"/>
      <c r="O9862" s="244"/>
      <c r="P9862" s="244"/>
      <c r="Q9862" s="245" t="s">
        <v>1194</v>
      </c>
    </row>
    <row r="9863" spans="1:17" ht="47.25" x14ac:dyDescent="0.25">
      <c r="A9863" s="243">
        <v>42</v>
      </c>
      <c r="B9863" s="243">
        <v>22</v>
      </c>
      <c r="C9863" s="243" t="s">
        <v>675</v>
      </c>
      <c r="D9863" s="243" t="s">
        <v>1195</v>
      </c>
      <c r="E9863" s="243" t="s">
        <v>1174</v>
      </c>
      <c r="F9863" s="243">
        <v>60</v>
      </c>
      <c r="G9863" s="244"/>
      <c r="H9863" s="244"/>
      <c r="I9863" s="244">
        <v>0.253</v>
      </c>
      <c r="J9863" s="244"/>
      <c r="K9863" s="244"/>
      <c r="L9863" s="244"/>
      <c r="M9863" s="244"/>
      <c r="N9863" s="244"/>
      <c r="O9863" s="244"/>
      <c r="P9863" s="244"/>
      <c r="Q9863" s="245" t="s">
        <v>1196</v>
      </c>
    </row>
    <row r="9864" spans="1:17" x14ac:dyDescent="0.25">
      <c r="A9864" s="243">
        <v>43</v>
      </c>
      <c r="B9864" s="243">
        <v>22</v>
      </c>
      <c r="C9864" s="243" t="s">
        <v>675</v>
      </c>
      <c r="D9864" s="243" t="s">
        <v>1197</v>
      </c>
      <c r="E9864" s="243" t="s">
        <v>1174</v>
      </c>
      <c r="F9864" s="243">
        <v>60</v>
      </c>
      <c r="G9864" s="244"/>
      <c r="H9864" s="244"/>
      <c r="I9864" s="244">
        <v>0.27100000000000002</v>
      </c>
      <c r="J9864" s="244"/>
      <c r="K9864" s="244"/>
      <c r="L9864" s="244"/>
      <c r="M9864" s="244"/>
      <c r="N9864" s="244"/>
      <c r="O9864" s="244"/>
      <c r="P9864" s="244"/>
      <c r="Q9864" s="245" t="s">
        <v>1198</v>
      </c>
    </row>
    <row r="9865" spans="1:17" x14ac:dyDescent="0.25">
      <c r="A9865" s="243">
        <v>44</v>
      </c>
      <c r="B9865" s="243">
        <v>22</v>
      </c>
      <c r="C9865" s="243" t="s">
        <v>675</v>
      </c>
      <c r="D9865" s="243" t="s">
        <v>1199</v>
      </c>
      <c r="E9865" s="243" t="s">
        <v>1174</v>
      </c>
      <c r="F9865" s="243">
        <v>60</v>
      </c>
      <c r="G9865" s="244"/>
      <c r="H9865" s="244"/>
      <c r="I9865" s="244">
        <v>2.5000000000000001E-2</v>
      </c>
      <c r="J9865" s="244"/>
      <c r="K9865" s="244"/>
      <c r="L9865" s="244"/>
      <c r="M9865" s="244"/>
      <c r="N9865" s="244"/>
      <c r="O9865" s="244"/>
      <c r="P9865" s="244"/>
      <c r="Q9865" s="245" t="s">
        <v>1200</v>
      </c>
    </row>
    <row r="9866" spans="1:17" ht="31.5" x14ac:dyDescent="0.25">
      <c r="A9866" s="243">
        <v>45</v>
      </c>
      <c r="B9866" s="243">
        <v>22</v>
      </c>
      <c r="C9866" s="243" t="s">
        <v>675</v>
      </c>
      <c r="D9866" s="243" t="s">
        <v>1201</v>
      </c>
      <c r="E9866" s="243" t="s">
        <v>1174</v>
      </c>
      <c r="F9866" s="243">
        <v>60</v>
      </c>
      <c r="G9866" s="244"/>
      <c r="H9866" s="244"/>
      <c r="I9866" s="244">
        <v>0.17299999999999999</v>
      </c>
      <c r="J9866" s="244"/>
      <c r="K9866" s="244"/>
      <c r="L9866" s="244"/>
      <c r="M9866" s="244"/>
      <c r="N9866" s="244"/>
      <c r="O9866" s="244"/>
      <c r="P9866" s="244"/>
      <c r="Q9866" s="245" t="s">
        <v>1202</v>
      </c>
    </row>
    <row r="9867" spans="1:17" ht="31.5" x14ac:dyDescent="0.25">
      <c r="A9867" s="243">
        <v>46</v>
      </c>
      <c r="B9867" s="243">
        <v>22</v>
      </c>
      <c r="C9867" s="243" t="s">
        <v>675</v>
      </c>
      <c r="D9867" s="243" t="s">
        <v>1203</v>
      </c>
      <c r="E9867" s="243" t="s">
        <v>1174</v>
      </c>
      <c r="F9867" s="243">
        <v>60</v>
      </c>
      <c r="G9867" s="244"/>
      <c r="H9867" s="244"/>
      <c r="I9867" s="244">
        <v>0.20200000000000001</v>
      </c>
      <c r="J9867" s="244"/>
      <c r="K9867" s="244"/>
      <c r="L9867" s="244"/>
      <c r="M9867" s="244"/>
      <c r="N9867" s="244"/>
      <c r="O9867" s="244"/>
      <c r="P9867" s="244"/>
      <c r="Q9867" s="245" t="s">
        <v>1204</v>
      </c>
    </row>
    <row r="9868" spans="1:17" ht="173.25" x14ac:dyDescent="0.25">
      <c r="A9868" s="243">
        <v>47</v>
      </c>
      <c r="B9868" s="243">
        <v>22</v>
      </c>
      <c r="C9868" s="243" t="s">
        <v>144</v>
      </c>
      <c r="D9868" s="243" t="s">
        <v>1205</v>
      </c>
      <c r="E9868" s="243" t="s">
        <v>1142</v>
      </c>
      <c r="F9868" s="243">
        <v>5</v>
      </c>
      <c r="G9868" s="244"/>
      <c r="H9868" s="244">
        <v>0.22600000000000001</v>
      </c>
      <c r="I9868" s="244"/>
      <c r="J9868" s="244"/>
      <c r="K9868" s="244"/>
      <c r="L9868" s="244"/>
      <c r="M9868" s="244"/>
      <c r="N9868" s="244"/>
      <c r="O9868" s="244"/>
      <c r="P9868" s="244"/>
      <c r="Q9868" s="245" t="s">
        <v>1206</v>
      </c>
    </row>
    <row r="9869" spans="1:17" ht="267.75" x14ac:dyDescent="0.25">
      <c r="A9869" s="243">
        <v>48</v>
      </c>
      <c r="B9869" s="243">
        <v>22</v>
      </c>
      <c r="C9869" s="243" t="s">
        <v>144</v>
      </c>
      <c r="D9869" s="243" t="s">
        <v>1207</v>
      </c>
      <c r="E9869" s="243" t="s">
        <v>1142</v>
      </c>
      <c r="F9869" s="243">
        <v>5</v>
      </c>
      <c r="G9869" s="244"/>
      <c r="H9869" s="244">
        <v>0.92200000000000004</v>
      </c>
      <c r="I9869" s="244"/>
      <c r="J9869" s="244"/>
      <c r="K9869" s="244"/>
      <c r="L9869" s="244"/>
      <c r="M9869" s="244"/>
      <c r="N9869" s="244"/>
      <c r="O9869" s="244"/>
      <c r="P9869" s="244"/>
      <c r="Q9869" s="245" t="s">
        <v>1208</v>
      </c>
    </row>
    <row r="9870" spans="1:17" x14ac:dyDescent="0.25">
      <c r="A9870" s="243">
        <v>49</v>
      </c>
      <c r="B9870" s="243">
        <v>22</v>
      </c>
      <c r="C9870" s="243" t="s">
        <v>144</v>
      </c>
      <c r="D9870" s="243" t="s">
        <v>1209</v>
      </c>
      <c r="E9870" s="243" t="s">
        <v>1142</v>
      </c>
      <c r="F9870" s="243">
        <v>5</v>
      </c>
      <c r="G9870" s="244"/>
      <c r="H9870" s="244">
        <v>0.152</v>
      </c>
      <c r="I9870" s="244"/>
      <c r="J9870" s="244"/>
      <c r="K9870" s="244"/>
      <c r="L9870" s="244"/>
      <c r="M9870" s="244"/>
      <c r="N9870" s="244"/>
      <c r="O9870" s="244"/>
      <c r="P9870" s="244"/>
      <c r="Q9870" s="245" t="s">
        <v>1210</v>
      </c>
    </row>
    <row r="9871" spans="1:17" x14ac:dyDescent="0.25">
      <c r="A9871" s="243">
        <v>50</v>
      </c>
      <c r="B9871" s="243">
        <v>22</v>
      </c>
      <c r="C9871" s="243" t="s">
        <v>144</v>
      </c>
      <c r="D9871" s="243" t="s">
        <v>1211</v>
      </c>
      <c r="E9871" s="243" t="s">
        <v>1142</v>
      </c>
      <c r="F9871" s="243">
        <v>5</v>
      </c>
      <c r="G9871" s="244"/>
      <c r="H9871" s="244">
        <v>0.109</v>
      </c>
      <c r="I9871" s="244"/>
      <c r="J9871" s="244"/>
      <c r="K9871" s="244"/>
      <c r="L9871" s="244"/>
      <c r="M9871" s="244"/>
      <c r="N9871" s="244"/>
      <c r="O9871" s="244"/>
      <c r="P9871" s="244"/>
      <c r="Q9871" s="245" t="s">
        <v>1210</v>
      </c>
    </row>
    <row r="9872" spans="1:17" ht="267.75" x14ac:dyDescent="0.25">
      <c r="A9872" s="243">
        <v>51</v>
      </c>
      <c r="B9872" s="243">
        <v>22</v>
      </c>
      <c r="C9872" s="243" t="s">
        <v>144</v>
      </c>
      <c r="D9872" s="243" t="s">
        <v>1212</v>
      </c>
      <c r="E9872" s="243" t="s">
        <v>1142</v>
      </c>
      <c r="F9872" s="243">
        <v>5</v>
      </c>
      <c r="G9872" s="244"/>
      <c r="H9872" s="244">
        <v>1.081</v>
      </c>
      <c r="I9872" s="244"/>
      <c r="J9872" s="244"/>
      <c r="K9872" s="244"/>
      <c r="L9872" s="244"/>
      <c r="M9872" s="244"/>
      <c r="N9872" s="244"/>
      <c r="O9872" s="244"/>
      <c r="P9872" s="244"/>
      <c r="Q9872" s="245" t="s">
        <v>1213</v>
      </c>
    </row>
    <row r="9873" spans="1:17" x14ac:dyDescent="0.25">
      <c r="A9873" s="243">
        <v>52</v>
      </c>
      <c r="B9873" s="243">
        <v>22</v>
      </c>
      <c r="C9873" s="243" t="s">
        <v>144</v>
      </c>
      <c r="D9873" s="243" t="s">
        <v>1214</v>
      </c>
      <c r="E9873" s="243" t="s">
        <v>1142</v>
      </c>
      <c r="F9873" s="243">
        <v>5</v>
      </c>
      <c r="G9873" s="244"/>
      <c r="H9873" s="244">
        <v>0</v>
      </c>
      <c r="I9873" s="244"/>
      <c r="J9873" s="244"/>
      <c r="K9873" s="244"/>
      <c r="L9873" s="244"/>
      <c r="M9873" s="244"/>
      <c r="N9873" s="244"/>
      <c r="O9873" s="244"/>
      <c r="P9873" s="244"/>
      <c r="Q9873" s="245" t="s">
        <v>1210</v>
      </c>
    </row>
    <row r="9874" spans="1:17" x14ac:dyDescent="0.25">
      <c r="A9874" s="243">
        <v>53</v>
      </c>
      <c r="B9874" s="243">
        <v>22</v>
      </c>
      <c r="C9874" s="243" t="s">
        <v>144</v>
      </c>
      <c r="D9874" s="243" t="s">
        <v>1215</v>
      </c>
      <c r="E9874" s="243" t="s">
        <v>1142</v>
      </c>
      <c r="F9874" s="243">
        <v>5</v>
      </c>
      <c r="G9874" s="244"/>
      <c r="H9874" s="244">
        <v>0.3</v>
      </c>
      <c r="I9874" s="244"/>
      <c r="J9874" s="244"/>
      <c r="K9874" s="244"/>
      <c r="L9874" s="244"/>
      <c r="M9874" s="244"/>
      <c r="N9874" s="244"/>
      <c r="O9874" s="244"/>
      <c r="P9874" s="244"/>
      <c r="Q9874" s="245" t="s">
        <v>1210</v>
      </c>
    </row>
    <row r="9875" spans="1:17" x14ac:dyDescent="0.25">
      <c r="A9875" s="243">
        <v>54</v>
      </c>
      <c r="B9875" s="243">
        <v>22</v>
      </c>
      <c r="C9875" s="243" t="s">
        <v>144</v>
      </c>
      <c r="D9875" s="243" t="s">
        <v>1216</v>
      </c>
      <c r="E9875" s="243" t="s">
        <v>1142</v>
      </c>
      <c r="F9875" s="243">
        <v>5</v>
      </c>
      <c r="G9875" s="244"/>
      <c r="H9875" s="244">
        <v>1.0429999999999999</v>
      </c>
      <c r="I9875" s="244"/>
      <c r="J9875" s="244"/>
      <c r="K9875" s="244"/>
      <c r="L9875" s="244"/>
      <c r="M9875" s="244"/>
      <c r="N9875" s="244"/>
      <c r="O9875" s="244"/>
      <c r="P9875" s="244"/>
      <c r="Q9875" s="245" t="s">
        <v>1217</v>
      </c>
    </row>
    <row r="9876" spans="1:17" x14ac:dyDescent="0.25">
      <c r="A9876" s="243">
        <v>55</v>
      </c>
      <c r="B9876" s="243">
        <v>22</v>
      </c>
      <c r="C9876" s="243" t="s">
        <v>144</v>
      </c>
      <c r="D9876" s="243" t="s">
        <v>1218</v>
      </c>
      <c r="E9876" s="243" t="s">
        <v>1142</v>
      </c>
      <c r="F9876" s="243">
        <v>5</v>
      </c>
      <c r="G9876" s="244"/>
      <c r="H9876" s="244">
        <v>0</v>
      </c>
      <c r="I9876" s="244"/>
      <c r="J9876" s="244"/>
      <c r="K9876" s="244"/>
      <c r="L9876" s="244"/>
      <c r="M9876" s="244"/>
      <c r="N9876" s="244"/>
      <c r="O9876" s="244"/>
      <c r="P9876" s="244"/>
      <c r="Q9876" s="245" t="s">
        <v>1217</v>
      </c>
    </row>
    <row r="9877" spans="1:17" ht="31.5" x14ac:dyDescent="0.25">
      <c r="A9877" s="243">
        <v>56</v>
      </c>
      <c r="B9877" s="243">
        <v>22</v>
      </c>
      <c r="C9877" s="243" t="s">
        <v>1219</v>
      </c>
      <c r="D9877" s="243" t="s">
        <v>1220</v>
      </c>
      <c r="E9877" s="243" t="s">
        <v>1174</v>
      </c>
      <c r="F9877" s="243">
        <v>60</v>
      </c>
      <c r="G9877" s="244">
        <v>0.33</v>
      </c>
      <c r="H9877" s="244"/>
      <c r="I9877" s="244"/>
      <c r="J9877" s="244"/>
      <c r="K9877" s="244"/>
      <c r="L9877" s="244"/>
      <c r="M9877" s="244"/>
      <c r="N9877" s="244"/>
      <c r="O9877" s="244"/>
      <c r="P9877" s="244"/>
      <c r="Q9877" s="245" t="s">
        <v>1221</v>
      </c>
    </row>
    <row r="9878" spans="1:17" ht="78.75" x14ac:dyDescent="0.25">
      <c r="A9878" s="243">
        <v>57</v>
      </c>
      <c r="B9878" s="243">
        <v>22</v>
      </c>
      <c r="C9878" s="243" t="s">
        <v>1219</v>
      </c>
      <c r="D9878" s="243" t="s">
        <v>1222</v>
      </c>
      <c r="E9878" s="243" t="s">
        <v>1174</v>
      </c>
      <c r="F9878" s="243">
        <v>60</v>
      </c>
      <c r="G9878" s="244">
        <v>0.20300000000000001</v>
      </c>
      <c r="H9878" s="244"/>
      <c r="I9878" s="244"/>
      <c r="J9878" s="244"/>
      <c r="K9878" s="244"/>
      <c r="L9878" s="244"/>
      <c r="M9878" s="244"/>
      <c r="N9878" s="244"/>
      <c r="O9878" s="244"/>
      <c r="P9878" s="244"/>
      <c r="Q9878" s="245" t="s">
        <v>1223</v>
      </c>
    </row>
    <row r="9879" spans="1:17" ht="126" x14ac:dyDescent="0.25">
      <c r="A9879" s="243">
        <v>58</v>
      </c>
      <c r="B9879" s="243">
        <v>22</v>
      </c>
      <c r="C9879" s="243" t="s">
        <v>278</v>
      </c>
      <c r="D9879" s="243" t="s">
        <v>1224</v>
      </c>
      <c r="E9879" s="243" t="s">
        <v>1174</v>
      </c>
      <c r="F9879" s="243">
        <v>25</v>
      </c>
      <c r="G9879" s="244"/>
      <c r="H9879" s="244"/>
      <c r="I9879" s="244">
        <v>0.69399999999999995</v>
      </c>
      <c r="J9879" s="244"/>
      <c r="K9879" s="244"/>
      <c r="L9879" s="244"/>
      <c r="M9879" s="244"/>
      <c r="N9879" s="244"/>
      <c r="O9879" s="244"/>
      <c r="P9879" s="244"/>
      <c r="Q9879" s="245" t="s">
        <v>1225</v>
      </c>
    </row>
    <row r="9880" spans="1:17" ht="126" x14ac:dyDescent="0.25">
      <c r="A9880" s="243">
        <v>59</v>
      </c>
      <c r="B9880" s="243">
        <v>22</v>
      </c>
      <c r="C9880" s="243" t="s">
        <v>278</v>
      </c>
      <c r="D9880" s="243" t="s">
        <v>1226</v>
      </c>
      <c r="E9880" s="243" t="s">
        <v>1174</v>
      </c>
      <c r="F9880" s="243">
        <v>25</v>
      </c>
      <c r="G9880" s="244"/>
      <c r="H9880" s="244"/>
      <c r="I9880" s="244">
        <v>0.71899999999999997</v>
      </c>
      <c r="J9880" s="244"/>
      <c r="K9880" s="244"/>
      <c r="L9880" s="244"/>
      <c r="M9880" s="244"/>
      <c r="N9880" s="244"/>
      <c r="O9880" s="244"/>
      <c r="P9880" s="244"/>
      <c r="Q9880" s="245" t="s">
        <v>1227</v>
      </c>
    </row>
    <row r="9881" spans="1:17" ht="110.25" x14ac:dyDescent="0.25">
      <c r="A9881" s="243">
        <v>60</v>
      </c>
      <c r="B9881" s="243">
        <v>22</v>
      </c>
      <c r="C9881" s="243" t="s">
        <v>278</v>
      </c>
      <c r="D9881" s="243" t="s">
        <v>1228</v>
      </c>
      <c r="E9881" s="243" t="s">
        <v>1174</v>
      </c>
      <c r="F9881" s="243">
        <v>25</v>
      </c>
      <c r="G9881" s="244"/>
      <c r="H9881" s="244"/>
      <c r="I9881" s="244">
        <v>0</v>
      </c>
      <c r="J9881" s="244"/>
      <c r="K9881" s="244"/>
      <c r="L9881" s="244"/>
      <c r="M9881" s="244"/>
      <c r="N9881" s="244"/>
      <c r="O9881" s="244"/>
      <c r="P9881" s="244"/>
      <c r="Q9881" s="245" t="s">
        <v>1229</v>
      </c>
    </row>
    <row r="9882" spans="1:17" ht="126" x14ac:dyDescent="0.25">
      <c r="A9882" s="243">
        <v>61</v>
      </c>
      <c r="B9882" s="243">
        <v>22</v>
      </c>
      <c r="C9882" s="243" t="s">
        <v>278</v>
      </c>
      <c r="D9882" s="243" t="s">
        <v>1230</v>
      </c>
      <c r="E9882" s="243" t="s">
        <v>1174</v>
      </c>
      <c r="F9882" s="243">
        <v>25</v>
      </c>
      <c r="G9882" s="244"/>
      <c r="H9882" s="244"/>
      <c r="I9882" s="244">
        <v>0.57999999999999996</v>
      </c>
      <c r="J9882" s="244"/>
      <c r="K9882" s="244"/>
      <c r="L9882" s="244"/>
      <c r="M9882" s="244"/>
      <c r="N9882" s="244"/>
      <c r="O9882" s="244"/>
      <c r="P9882" s="244"/>
      <c r="Q9882" s="245" t="s">
        <v>1231</v>
      </c>
    </row>
    <row r="9883" spans="1:17" ht="173.25" x14ac:dyDescent="0.25">
      <c r="A9883" s="243">
        <v>62</v>
      </c>
      <c r="B9883" s="243">
        <v>22</v>
      </c>
      <c r="C9883" s="243" t="s">
        <v>278</v>
      </c>
      <c r="D9883" s="243" t="s">
        <v>1232</v>
      </c>
      <c r="E9883" s="243" t="s">
        <v>1174</v>
      </c>
      <c r="F9883" s="243">
        <v>25</v>
      </c>
      <c r="G9883" s="244"/>
      <c r="H9883" s="244"/>
      <c r="I9883" s="244">
        <v>1.018</v>
      </c>
      <c r="J9883" s="244"/>
      <c r="K9883" s="244"/>
      <c r="L9883" s="244"/>
      <c r="M9883" s="244"/>
      <c r="N9883" s="244"/>
      <c r="O9883" s="244"/>
      <c r="P9883" s="244"/>
      <c r="Q9883" s="245" t="s">
        <v>1233</v>
      </c>
    </row>
    <row r="9884" spans="1:17" ht="31.5" x14ac:dyDescent="0.25">
      <c r="A9884" s="243">
        <v>63</v>
      </c>
      <c r="B9884" s="243">
        <v>22</v>
      </c>
      <c r="C9884" s="243" t="s">
        <v>278</v>
      </c>
      <c r="D9884" s="243" t="s">
        <v>1234</v>
      </c>
      <c r="E9884" s="243" t="s">
        <v>1174</v>
      </c>
      <c r="F9884" s="243">
        <v>25</v>
      </c>
      <c r="G9884" s="244"/>
      <c r="H9884" s="244"/>
      <c r="I9884" s="244">
        <v>0.151</v>
      </c>
      <c r="J9884" s="244"/>
      <c r="K9884" s="244"/>
      <c r="L9884" s="244"/>
      <c r="M9884" s="244"/>
      <c r="N9884" s="244"/>
      <c r="O9884" s="244"/>
      <c r="P9884" s="244"/>
      <c r="Q9884" s="245" t="s">
        <v>1235</v>
      </c>
    </row>
    <row r="9885" spans="1:17" ht="94.5" x14ac:dyDescent="0.25">
      <c r="A9885" s="243">
        <v>64</v>
      </c>
      <c r="B9885" s="243">
        <v>22</v>
      </c>
      <c r="C9885" s="243" t="s">
        <v>278</v>
      </c>
      <c r="D9885" s="243" t="s">
        <v>1236</v>
      </c>
      <c r="E9885" s="243" t="s">
        <v>1174</v>
      </c>
      <c r="F9885" s="243">
        <v>25</v>
      </c>
      <c r="G9885" s="244"/>
      <c r="H9885" s="244"/>
      <c r="I9885" s="244">
        <v>4.0000000000000001E-3</v>
      </c>
      <c r="J9885" s="244"/>
      <c r="K9885" s="244"/>
      <c r="L9885" s="244"/>
      <c r="M9885" s="244"/>
      <c r="N9885" s="244"/>
      <c r="O9885" s="244"/>
      <c r="P9885" s="244"/>
      <c r="Q9885" s="245" t="s">
        <v>1237</v>
      </c>
    </row>
    <row r="9886" spans="1:17" ht="78.75" x14ac:dyDescent="0.25">
      <c r="A9886" s="243">
        <v>65</v>
      </c>
      <c r="B9886" s="243">
        <v>22</v>
      </c>
      <c r="C9886" s="243" t="s">
        <v>278</v>
      </c>
      <c r="D9886" s="243" t="s">
        <v>1238</v>
      </c>
      <c r="E9886" s="243" t="s">
        <v>1174</v>
      </c>
      <c r="F9886" s="243">
        <v>25</v>
      </c>
      <c r="G9886" s="244"/>
      <c r="H9886" s="244"/>
      <c r="I9886" s="244">
        <v>2.0150000000000001</v>
      </c>
      <c r="J9886" s="244"/>
      <c r="K9886" s="244"/>
      <c r="L9886" s="244"/>
      <c r="M9886" s="244"/>
      <c r="N9886" s="244"/>
      <c r="O9886" s="244"/>
      <c r="P9886" s="244"/>
      <c r="Q9886" s="245" t="s">
        <v>1239</v>
      </c>
    </row>
    <row r="9887" spans="1:17" ht="31.5" x14ac:dyDescent="0.25">
      <c r="A9887" s="243">
        <v>66</v>
      </c>
      <c r="B9887" s="243">
        <v>22</v>
      </c>
      <c r="C9887" s="243" t="s">
        <v>278</v>
      </c>
      <c r="D9887" s="243" t="s">
        <v>1240</v>
      </c>
      <c r="E9887" s="243" t="s">
        <v>1174</v>
      </c>
      <c r="F9887" s="243">
        <v>25</v>
      </c>
      <c r="G9887" s="244"/>
      <c r="H9887" s="244"/>
      <c r="I9887" s="244">
        <v>0.14899999999999999</v>
      </c>
      <c r="J9887" s="244"/>
      <c r="K9887" s="244"/>
      <c r="L9887" s="244"/>
      <c r="M9887" s="244"/>
      <c r="N9887" s="244"/>
      <c r="O9887" s="244"/>
      <c r="P9887" s="244"/>
      <c r="Q9887" s="245" t="s">
        <v>1241</v>
      </c>
    </row>
    <row r="9888" spans="1:17" ht="78.75" x14ac:dyDescent="0.25">
      <c r="A9888" s="243">
        <v>67</v>
      </c>
      <c r="B9888" s="243">
        <v>22</v>
      </c>
      <c r="C9888" s="243" t="s">
        <v>694</v>
      </c>
      <c r="D9888" s="243" t="s">
        <v>1242</v>
      </c>
      <c r="E9888" s="243" t="s">
        <v>1114</v>
      </c>
      <c r="F9888" s="243">
        <v>20</v>
      </c>
      <c r="G9888" s="244"/>
      <c r="H9888" s="244">
        <v>0.22500000000000001</v>
      </c>
      <c r="I9888" s="244"/>
      <c r="J9888" s="244"/>
      <c r="K9888" s="244"/>
      <c r="L9888" s="244"/>
      <c r="M9888" s="244"/>
      <c r="N9888" s="244"/>
      <c r="O9888" s="244"/>
      <c r="P9888" s="244"/>
      <c r="Q9888" s="245" t="s">
        <v>1243</v>
      </c>
    </row>
    <row r="9889" spans="1:17" x14ac:dyDescent="0.25">
      <c r="A9889" s="243">
        <v>68</v>
      </c>
      <c r="B9889" s="243">
        <v>22</v>
      </c>
      <c r="C9889" s="243" t="s">
        <v>527</v>
      </c>
      <c r="D9889" s="243" t="s">
        <v>1244</v>
      </c>
      <c r="E9889" s="243" t="s">
        <v>1142</v>
      </c>
      <c r="F9889" s="243">
        <v>5</v>
      </c>
      <c r="G9889" s="244"/>
      <c r="H9889" s="244"/>
      <c r="I9889" s="244"/>
      <c r="J9889" s="244"/>
      <c r="K9889" s="244"/>
      <c r="L9889" s="244">
        <v>0.13300000000000001</v>
      </c>
      <c r="M9889" s="244"/>
      <c r="N9889" s="244"/>
      <c r="O9889" s="244"/>
      <c r="P9889" s="244"/>
      <c r="Q9889" s="245" t="s">
        <v>1245</v>
      </c>
    </row>
    <row r="9890" spans="1:17" x14ac:dyDescent="0.25">
      <c r="A9890" s="243">
        <v>69</v>
      </c>
      <c r="B9890" s="243">
        <v>22</v>
      </c>
      <c r="C9890" s="243" t="s">
        <v>527</v>
      </c>
      <c r="D9890" s="243" t="s">
        <v>1246</v>
      </c>
      <c r="E9890" s="243" t="s">
        <v>1142</v>
      </c>
      <c r="F9890" s="243">
        <v>5</v>
      </c>
      <c r="G9890" s="244"/>
      <c r="H9890" s="244"/>
      <c r="I9890" s="244"/>
      <c r="J9890" s="244"/>
      <c r="K9890" s="244"/>
      <c r="L9890" s="244">
        <v>0</v>
      </c>
      <c r="M9890" s="244"/>
      <c r="N9890" s="244"/>
      <c r="O9890" s="244"/>
      <c r="P9890" s="244"/>
      <c r="Q9890" s="245" t="s">
        <v>1247</v>
      </c>
    </row>
    <row r="9891" spans="1:17" ht="31.5" x14ac:dyDescent="0.25">
      <c r="A9891" s="243">
        <v>70</v>
      </c>
      <c r="B9891" s="243">
        <v>22</v>
      </c>
      <c r="C9891" s="243" t="s">
        <v>527</v>
      </c>
      <c r="D9891" s="243" t="s">
        <v>1248</v>
      </c>
      <c r="E9891" s="243" t="s">
        <v>1142</v>
      </c>
      <c r="F9891" s="243">
        <v>5</v>
      </c>
      <c r="G9891" s="244"/>
      <c r="H9891" s="244"/>
      <c r="I9891" s="244"/>
      <c r="J9891" s="244"/>
      <c r="K9891" s="244"/>
      <c r="L9891" s="244">
        <v>0.316</v>
      </c>
      <c r="M9891" s="244"/>
      <c r="N9891" s="244"/>
      <c r="O9891" s="244"/>
      <c r="P9891" s="244"/>
      <c r="Q9891" s="245" t="s">
        <v>1249</v>
      </c>
    </row>
    <row r="9892" spans="1:17" x14ac:dyDescent="0.25">
      <c r="A9892" s="243">
        <v>71</v>
      </c>
      <c r="B9892" s="243">
        <v>22</v>
      </c>
      <c r="C9892" s="243" t="s">
        <v>527</v>
      </c>
      <c r="D9892" s="243" t="s">
        <v>1250</v>
      </c>
      <c r="E9892" s="243" t="s">
        <v>1142</v>
      </c>
      <c r="F9892" s="243">
        <v>5</v>
      </c>
      <c r="G9892" s="244"/>
      <c r="H9892" s="244"/>
      <c r="I9892" s="244"/>
      <c r="J9892" s="244"/>
      <c r="K9892" s="244"/>
      <c r="L9892" s="244">
        <v>0.1</v>
      </c>
      <c r="M9892" s="244"/>
      <c r="N9892" s="244"/>
      <c r="O9892" s="244"/>
      <c r="P9892" s="244"/>
      <c r="Q9892" s="245" t="s">
        <v>1251</v>
      </c>
    </row>
    <row r="9893" spans="1:17" x14ac:dyDescent="0.25">
      <c r="A9893" s="243">
        <v>72</v>
      </c>
      <c r="B9893" s="243">
        <v>22</v>
      </c>
      <c r="C9893" s="243" t="s">
        <v>527</v>
      </c>
      <c r="D9893" s="243" t="s">
        <v>1252</v>
      </c>
      <c r="E9893" s="243" t="s">
        <v>1142</v>
      </c>
      <c r="F9893" s="243">
        <v>5</v>
      </c>
      <c r="G9893" s="244"/>
      <c r="H9893" s="244"/>
      <c r="I9893" s="244"/>
      <c r="J9893" s="244"/>
      <c r="K9893" s="244"/>
      <c r="L9893" s="244">
        <v>0.19700000000000001</v>
      </c>
      <c r="M9893" s="244"/>
      <c r="N9893" s="244"/>
      <c r="O9893" s="244"/>
      <c r="P9893" s="244"/>
      <c r="Q9893" s="245" t="s">
        <v>1245</v>
      </c>
    </row>
    <row r="9894" spans="1:17" x14ac:dyDescent="0.25">
      <c r="A9894" s="243">
        <v>73</v>
      </c>
      <c r="B9894" s="243">
        <v>22</v>
      </c>
      <c r="C9894" s="243" t="s">
        <v>527</v>
      </c>
      <c r="D9894" s="243" t="s">
        <v>1253</v>
      </c>
      <c r="E9894" s="243" t="s">
        <v>1142</v>
      </c>
      <c r="F9894" s="243">
        <v>5</v>
      </c>
      <c r="G9894" s="244"/>
      <c r="H9894" s="244"/>
      <c r="I9894" s="244"/>
      <c r="J9894" s="244"/>
      <c r="K9894" s="244"/>
      <c r="L9894" s="244">
        <v>1.2E-2</v>
      </c>
      <c r="M9894" s="244"/>
      <c r="N9894" s="244"/>
      <c r="O9894" s="244"/>
      <c r="P9894" s="244"/>
      <c r="Q9894" s="245" t="s">
        <v>1247</v>
      </c>
    </row>
    <row r="9895" spans="1:17" x14ac:dyDescent="0.25">
      <c r="A9895" s="243">
        <v>74</v>
      </c>
      <c r="B9895" s="243">
        <v>22</v>
      </c>
      <c r="C9895" s="243" t="s">
        <v>527</v>
      </c>
      <c r="D9895" s="243" t="s">
        <v>1254</v>
      </c>
      <c r="E9895" s="243" t="s">
        <v>1142</v>
      </c>
      <c r="F9895" s="243">
        <v>5</v>
      </c>
      <c r="G9895" s="244"/>
      <c r="H9895" s="244"/>
      <c r="I9895" s="244"/>
      <c r="J9895" s="244"/>
      <c r="K9895" s="244"/>
      <c r="L9895" s="244">
        <v>3.0000000000000001E-3</v>
      </c>
      <c r="M9895" s="244"/>
      <c r="N9895" s="244"/>
      <c r="O9895" s="244"/>
      <c r="P9895" s="244"/>
      <c r="Q9895" s="245" t="s">
        <v>1247</v>
      </c>
    </row>
    <row r="9896" spans="1:17" x14ac:dyDescent="0.25">
      <c r="A9896" s="243">
        <v>75</v>
      </c>
      <c r="B9896" s="243">
        <v>22</v>
      </c>
      <c r="C9896" s="243" t="s">
        <v>527</v>
      </c>
      <c r="D9896" s="243" t="s">
        <v>1255</v>
      </c>
      <c r="E9896" s="243" t="s">
        <v>1142</v>
      </c>
      <c r="F9896" s="243">
        <v>5</v>
      </c>
      <c r="G9896" s="244"/>
      <c r="H9896" s="244"/>
      <c r="I9896" s="244"/>
      <c r="J9896" s="244"/>
      <c r="K9896" s="244"/>
      <c r="L9896" s="244">
        <v>4.5999999999999999E-2</v>
      </c>
      <c r="M9896" s="244"/>
      <c r="N9896" s="244"/>
      <c r="O9896" s="244"/>
      <c r="P9896" s="244"/>
      <c r="Q9896" s="245" t="s">
        <v>1256</v>
      </c>
    </row>
    <row r="9897" spans="1:17" ht="47.25" x14ac:dyDescent="0.25">
      <c r="A9897" s="243">
        <v>76</v>
      </c>
      <c r="B9897" s="243">
        <v>22</v>
      </c>
      <c r="C9897" s="243" t="s">
        <v>704</v>
      </c>
      <c r="D9897" s="243" t="s">
        <v>1257</v>
      </c>
      <c r="E9897" s="243" t="s">
        <v>1142</v>
      </c>
      <c r="F9897" s="243">
        <v>5</v>
      </c>
      <c r="G9897" s="244"/>
      <c r="H9897" s="244"/>
      <c r="I9897" s="244"/>
      <c r="J9897" s="244"/>
      <c r="K9897" s="244"/>
      <c r="L9897" s="244">
        <v>0.14599999999999999</v>
      </c>
      <c r="M9897" s="244"/>
      <c r="N9897" s="244"/>
      <c r="O9897" s="244"/>
      <c r="P9897" s="244"/>
      <c r="Q9897" s="245" t="s">
        <v>1258</v>
      </c>
    </row>
    <row r="9898" spans="1:17" ht="47.25" x14ac:dyDescent="0.25">
      <c r="A9898" s="243">
        <v>77</v>
      </c>
      <c r="B9898" s="243">
        <v>22</v>
      </c>
      <c r="C9898" s="243" t="s">
        <v>704</v>
      </c>
      <c r="D9898" s="243" t="s">
        <v>1259</v>
      </c>
      <c r="E9898" s="243" t="s">
        <v>1142</v>
      </c>
      <c r="F9898" s="243">
        <v>5</v>
      </c>
      <c r="G9898" s="244"/>
      <c r="H9898" s="244"/>
      <c r="I9898" s="244"/>
      <c r="J9898" s="244"/>
      <c r="K9898" s="244"/>
      <c r="L9898" s="244">
        <v>5.2999999999999999E-2</v>
      </c>
      <c r="M9898" s="244"/>
      <c r="N9898" s="244"/>
      <c r="O9898" s="244"/>
      <c r="P9898" s="244"/>
      <c r="Q9898" s="245" t="s">
        <v>1260</v>
      </c>
    </row>
    <row r="9899" spans="1:17" ht="31.5" x14ac:dyDescent="0.25">
      <c r="A9899" s="243">
        <v>78</v>
      </c>
      <c r="B9899" s="243">
        <v>22</v>
      </c>
      <c r="C9899" s="243" t="s">
        <v>704</v>
      </c>
      <c r="D9899" s="243" t="s">
        <v>1261</v>
      </c>
      <c r="E9899" s="243" t="s">
        <v>1142</v>
      </c>
      <c r="F9899" s="243">
        <v>5</v>
      </c>
      <c r="G9899" s="244"/>
      <c r="H9899" s="244"/>
      <c r="I9899" s="244"/>
      <c r="J9899" s="244"/>
      <c r="K9899" s="244"/>
      <c r="L9899" s="244">
        <v>0.25</v>
      </c>
      <c r="M9899" s="244"/>
      <c r="N9899" s="244"/>
      <c r="O9899" s="244"/>
      <c r="P9899" s="244"/>
      <c r="Q9899" s="245" t="s">
        <v>1262</v>
      </c>
    </row>
    <row r="9900" spans="1:17" ht="157.5" x14ac:dyDescent="0.25">
      <c r="A9900" s="243">
        <v>79</v>
      </c>
      <c r="B9900" s="243">
        <v>22</v>
      </c>
      <c r="C9900" s="243" t="s">
        <v>473</v>
      </c>
      <c r="D9900" s="243" t="s">
        <v>1263</v>
      </c>
      <c r="E9900" s="243" t="s">
        <v>1142</v>
      </c>
      <c r="F9900" s="243">
        <v>20</v>
      </c>
      <c r="G9900" s="244"/>
      <c r="H9900" s="244"/>
      <c r="I9900" s="244"/>
      <c r="J9900" s="244"/>
      <c r="K9900" s="244"/>
      <c r="L9900" s="244">
        <v>0.82399999999999995</v>
      </c>
      <c r="M9900" s="244"/>
      <c r="N9900" s="244"/>
      <c r="O9900" s="244"/>
      <c r="P9900" s="244"/>
      <c r="Q9900" s="245" t="s">
        <v>1264</v>
      </c>
    </row>
    <row r="9901" spans="1:17" x14ac:dyDescent="0.25">
      <c r="A9901" s="243">
        <v>80</v>
      </c>
      <c r="B9901" s="243">
        <v>22</v>
      </c>
      <c r="C9901" s="243" t="s">
        <v>473</v>
      </c>
      <c r="D9901" s="243" t="s">
        <v>1265</v>
      </c>
      <c r="E9901" s="243" t="s">
        <v>1142</v>
      </c>
      <c r="F9901" s="243">
        <v>20</v>
      </c>
      <c r="G9901" s="244"/>
      <c r="H9901" s="244"/>
      <c r="I9901" s="244"/>
      <c r="J9901" s="244"/>
      <c r="K9901" s="244"/>
      <c r="L9901" s="244">
        <v>0.37</v>
      </c>
      <c r="M9901" s="244"/>
      <c r="N9901" s="244"/>
      <c r="O9901" s="244"/>
      <c r="P9901" s="244"/>
      <c r="Q9901" s="245" t="s">
        <v>1266</v>
      </c>
    </row>
    <row r="9902" spans="1:17" ht="47.25" x14ac:dyDescent="0.25">
      <c r="A9902" s="243">
        <v>81</v>
      </c>
      <c r="B9902" s="243">
        <v>22</v>
      </c>
      <c r="C9902" s="243" t="s">
        <v>718</v>
      </c>
      <c r="D9902" s="243" t="s">
        <v>1267</v>
      </c>
      <c r="E9902" s="243" t="s">
        <v>1114</v>
      </c>
      <c r="F9902" s="243">
        <v>20</v>
      </c>
      <c r="G9902" s="244">
        <v>0.06</v>
      </c>
      <c r="H9902" s="244"/>
      <c r="I9902" s="244"/>
      <c r="J9902" s="244"/>
      <c r="K9902" s="244"/>
      <c r="L9902" s="244"/>
      <c r="M9902" s="244"/>
      <c r="N9902" s="244"/>
      <c r="O9902" s="244"/>
      <c r="P9902" s="244"/>
      <c r="Q9902" s="245" t="s">
        <v>1268</v>
      </c>
    </row>
    <row r="9903" spans="1:17" ht="31.5" x14ac:dyDescent="0.25">
      <c r="A9903" s="243">
        <v>82</v>
      </c>
      <c r="B9903" s="243">
        <v>22</v>
      </c>
      <c r="C9903" s="243" t="s">
        <v>718</v>
      </c>
      <c r="D9903" s="243" t="s">
        <v>1269</v>
      </c>
      <c r="E9903" s="243" t="s">
        <v>1114</v>
      </c>
      <c r="F9903" s="243">
        <v>20</v>
      </c>
      <c r="G9903" s="244">
        <v>8.5000000000000006E-2</v>
      </c>
      <c r="H9903" s="244"/>
      <c r="I9903" s="244"/>
      <c r="J9903" s="244"/>
      <c r="K9903" s="244"/>
      <c r="L9903" s="244"/>
      <c r="M9903" s="244"/>
      <c r="N9903" s="244"/>
      <c r="O9903" s="244"/>
      <c r="P9903" s="244"/>
      <c r="Q9903" s="245" t="s">
        <v>1270</v>
      </c>
    </row>
    <row r="9904" spans="1:17" ht="63" x14ac:dyDescent="0.25">
      <c r="A9904" s="243">
        <v>83</v>
      </c>
      <c r="B9904" s="243">
        <v>22</v>
      </c>
      <c r="C9904" s="243" t="s">
        <v>718</v>
      </c>
      <c r="D9904" s="243" t="s">
        <v>1271</v>
      </c>
      <c r="E9904" s="243" t="s">
        <v>1114</v>
      </c>
      <c r="F9904" s="243">
        <v>20</v>
      </c>
      <c r="G9904" s="244">
        <v>0.193</v>
      </c>
      <c r="H9904" s="244"/>
      <c r="I9904" s="244"/>
      <c r="J9904" s="244"/>
      <c r="K9904" s="244"/>
      <c r="L9904" s="244"/>
      <c r="M9904" s="244"/>
      <c r="N9904" s="244"/>
      <c r="O9904" s="244"/>
      <c r="P9904" s="244"/>
      <c r="Q9904" s="245" t="s">
        <v>1272</v>
      </c>
    </row>
    <row r="9905" spans="1:17" x14ac:dyDescent="0.25">
      <c r="A9905" s="243">
        <v>84</v>
      </c>
      <c r="B9905" s="243">
        <v>22</v>
      </c>
      <c r="C9905" s="243" t="s">
        <v>636</v>
      </c>
      <c r="D9905" s="243" t="s">
        <v>1273</v>
      </c>
      <c r="E9905" s="243" t="s">
        <v>1142</v>
      </c>
      <c r="F9905" s="243">
        <v>5</v>
      </c>
      <c r="G9905" s="244"/>
      <c r="H9905" s="244"/>
      <c r="I9905" s="244"/>
      <c r="J9905" s="244">
        <v>2.4000000000000001E-4</v>
      </c>
      <c r="K9905" s="244"/>
      <c r="L9905" s="244"/>
      <c r="M9905" s="244"/>
      <c r="N9905" s="244"/>
      <c r="O9905" s="244"/>
      <c r="P9905" s="244"/>
      <c r="Q9905" s="245" t="s">
        <v>1274</v>
      </c>
    </row>
    <row r="9906" spans="1:17" x14ac:dyDescent="0.25">
      <c r="A9906" s="243">
        <v>85</v>
      </c>
      <c r="B9906" s="243">
        <v>22</v>
      </c>
      <c r="C9906" s="243" t="s">
        <v>636</v>
      </c>
      <c r="D9906" s="243" t="s">
        <v>1275</v>
      </c>
      <c r="E9906" s="243" t="s">
        <v>1142</v>
      </c>
      <c r="F9906" s="243">
        <v>5</v>
      </c>
      <c r="G9906" s="244"/>
      <c r="H9906" s="244"/>
      <c r="I9906" s="244"/>
      <c r="J9906" s="244">
        <v>6.2E-2</v>
      </c>
      <c r="K9906" s="244"/>
      <c r="L9906" s="244"/>
      <c r="M9906" s="244"/>
      <c r="N9906" s="244"/>
      <c r="O9906" s="244"/>
      <c r="P9906" s="244"/>
      <c r="Q9906" s="245" t="s">
        <v>1164</v>
      </c>
    </row>
    <row r="9907" spans="1:17" x14ac:dyDescent="0.25">
      <c r="A9907" s="243">
        <v>86</v>
      </c>
      <c r="B9907" s="243">
        <v>22</v>
      </c>
      <c r="C9907" s="243" t="s">
        <v>636</v>
      </c>
      <c r="D9907" s="243" t="s">
        <v>1276</v>
      </c>
      <c r="E9907" s="243" t="s">
        <v>1142</v>
      </c>
      <c r="F9907" s="243">
        <v>5</v>
      </c>
      <c r="G9907" s="244"/>
      <c r="H9907" s="244"/>
      <c r="I9907" s="244"/>
      <c r="J9907" s="244">
        <v>7.5999999999999998E-2</v>
      </c>
      <c r="K9907" s="244"/>
      <c r="L9907" s="244"/>
      <c r="M9907" s="244"/>
      <c r="N9907" s="244"/>
      <c r="O9907" s="244"/>
      <c r="P9907" s="244"/>
      <c r="Q9907" s="245" t="s">
        <v>1277</v>
      </c>
    </row>
    <row r="9908" spans="1:17" ht="94.5" x14ac:dyDescent="0.25">
      <c r="A9908" s="243">
        <v>87</v>
      </c>
      <c r="B9908" s="243">
        <v>22</v>
      </c>
      <c r="C9908" s="243" t="s">
        <v>636</v>
      </c>
      <c r="D9908" s="243" t="s">
        <v>1278</v>
      </c>
      <c r="E9908" s="243" t="s">
        <v>1174</v>
      </c>
      <c r="F9908" s="243">
        <v>60</v>
      </c>
      <c r="G9908" s="244"/>
      <c r="H9908" s="244"/>
      <c r="I9908" s="244"/>
      <c r="J9908" s="244">
        <v>0.92600000000000005</v>
      </c>
      <c r="K9908" s="244"/>
      <c r="L9908" s="244"/>
      <c r="M9908" s="244"/>
      <c r="N9908" s="244"/>
      <c r="O9908" s="244"/>
      <c r="P9908" s="244"/>
      <c r="Q9908" s="245" t="s">
        <v>1279</v>
      </c>
    </row>
    <row r="9909" spans="1:17" ht="63" x14ac:dyDescent="0.25">
      <c r="A9909" s="243">
        <v>88</v>
      </c>
      <c r="B9909" s="243">
        <v>22</v>
      </c>
      <c r="C9909" s="243" t="s">
        <v>636</v>
      </c>
      <c r="D9909" s="243" t="s">
        <v>1280</v>
      </c>
      <c r="E9909" s="243" t="s">
        <v>1142</v>
      </c>
      <c r="F9909" s="243">
        <v>5</v>
      </c>
      <c r="G9909" s="244"/>
      <c r="H9909" s="244"/>
      <c r="I9909" s="244"/>
      <c r="J9909" s="244">
        <v>0.59599999999999997</v>
      </c>
      <c r="K9909" s="244"/>
      <c r="L9909" s="244"/>
      <c r="M9909" s="244"/>
      <c r="N9909" s="244"/>
      <c r="O9909" s="244"/>
      <c r="P9909" s="244"/>
      <c r="Q9909" s="245" t="s">
        <v>1281</v>
      </c>
    </row>
    <row r="9910" spans="1:17" x14ac:dyDescent="0.25">
      <c r="A9910" s="243">
        <v>89</v>
      </c>
      <c r="B9910" s="243">
        <v>22</v>
      </c>
      <c r="C9910" s="243" t="s">
        <v>636</v>
      </c>
      <c r="D9910" s="243" t="s">
        <v>1282</v>
      </c>
      <c r="E9910" s="243" t="s">
        <v>1142</v>
      </c>
      <c r="F9910" s="243">
        <v>5</v>
      </c>
      <c r="G9910" s="244"/>
      <c r="H9910" s="244"/>
      <c r="I9910" s="244"/>
      <c r="J9910" s="244">
        <v>4.8000000000000001E-2</v>
      </c>
      <c r="K9910" s="244"/>
      <c r="L9910" s="244"/>
      <c r="M9910" s="244"/>
      <c r="N9910" s="244"/>
      <c r="O9910" s="244"/>
      <c r="P9910" s="244"/>
      <c r="Q9910" s="245" t="s">
        <v>1283</v>
      </c>
    </row>
    <row r="9911" spans="1:17" x14ac:dyDescent="0.25">
      <c r="A9911" s="243">
        <v>90</v>
      </c>
      <c r="B9911" s="243">
        <v>22</v>
      </c>
      <c r="C9911" s="243" t="s">
        <v>474</v>
      </c>
      <c r="D9911" s="243" t="s">
        <v>1284</v>
      </c>
      <c r="E9911" s="243" t="s">
        <v>1142</v>
      </c>
      <c r="F9911" s="243">
        <v>20</v>
      </c>
      <c r="G9911" s="244"/>
      <c r="H9911" s="244">
        <v>0.17</v>
      </c>
      <c r="I9911" s="244"/>
      <c r="J9911" s="244"/>
      <c r="K9911" s="244"/>
      <c r="L9911" s="244"/>
      <c r="M9911" s="244"/>
      <c r="N9911" s="244"/>
      <c r="O9911" s="244"/>
      <c r="P9911" s="244"/>
      <c r="Q9911" s="245" t="s">
        <v>1266</v>
      </c>
    </row>
    <row r="9912" spans="1:17" ht="173.25" x14ac:dyDescent="0.25">
      <c r="A9912" s="243">
        <v>91</v>
      </c>
      <c r="B9912" s="243">
        <v>22</v>
      </c>
      <c r="C9912" s="243" t="s">
        <v>157</v>
      </c>
      <c r="D9912" s="243" t="s">
        <v>1285</v>
      </c>
      <c r="E9912" s="243" t="s">
        <v>1142</v>
      </c>
      <c r="F9912" s="243">
        <v>5</v>
      </c>
      <c r="G9912" s="244"/>
      <c r="H9912" s="244"/>
      <c r="I9912" s="244"/>
      <c r="J9912" s="244"/>
      <c r="K9912" s="244"/>
      <c r="L9912" s="244">
        <v>0.95199999999999996</v>
      </c>
      <c r="M9912" s="244"/>
      <c r="N9912" s="244"/>
      <c r="O9912" s="244"/>
      <c r="P9912" s="244"/>
      <c r="Q9912" s="245" t="s">
        <v>1286</v>
      </c>
    </row>
    <row r="9913" spans="1:17" ht="63" x14ac:dyDescent="0.25">
      <c r="A9913" s="243">
        <v>92</v>
      </c>
      <c r="B9913" s="243">
        <v>22</v>
      </c>
      <c r="C9913" s="243" t="s">
        <v>157</v>
      </c>
      <c r="D9913" s="243" t="s">
        <v>1287</v>
      </c>
      <c r="E9913" s="243" t="s">
        <v>1142</v>
      </c>
      <c r="F9913" s="243">
        <v>5</v>
      </c>
      <c r="G9913" s="244"/>
      <c r="H9913" s="244"/>
      <c r="I9913" s="244"/>
      <c r="J9913" s="244"/>
      <c r="K9913" s="244"/>
      <c r="L9913" s="244">
        <v>0.30099999999999999</v>
      </c>
      <c r="M9913" s="244"/>
      <c r="N9913" s="244"/>
      <c r="O9913" s="244"/>
      <c r="P9913" s="244"/>
      <c r="Q9913" s="245" t="s">
        <v>1288</v>
      </c>
    </row>
    <row r="9914" spans="1:17" x14ac:dyDescent="0.25">
      <c r="A9914" s="243">
        <v>93</v>
      </c>
      <c r="B9914" s="243">
        <v>22</v>
      </c>
      <c r="C9914" s="243" t="s">
        <v>157</v>
      </c>
      <c r="D9914" s="243" t="s">
        <v>1289</v>
      </c>
      <c r="E9914" s="243" t="s">
        <v>1142</v>
      </c>
      <c r="F9914" s="243">
        <v>5</v>
      </c>
      <c r="G9914" s="244"/>
      <c r="H9914" s="244"/>
      <c r="I9914" s="244"/>
      <c r="J9914" s="244"/>
      <c r="K9914" s="244"/>
      <c r="L9914" s="244">
        <v>4.8000000000000001E-4</v>
      </c>
      <c r="M9914" s="244"/>
      <c r="N9914" s="244"/>
      <c r="O9914" s="244"/>
      <c r="P9914" s="244"/>
      <c r="Q9914" s="245" t="s">
        <v>1290</v>
      </c>
    </row>
    <row r="9915" spans="1:17" x14ac:dyDescent="0.25">
      <c r="A9915" s="243">
        <v>94</v>
      </c>
      <c r="B9915" s="243">
        <v>22</v>
      </c>
      <c r="C9915" s="243" t="s">
        <v>157</v>
      </c>
      <c r="D9915" s="243" t="s">
        <v>1291</v>
      </c>
      <c r="E9915" s="243" t="s">
        <v>1142</v>
      </c>
      <c r="F9915" s="243">
        <v>5</v>
      </c>
      <c r="G9915" s="244"/>
      <c r="H9915" s="244"/>
      <c r="I9915" s="244"/>
      <c r="J9915" s="244"/>
      <c r="K9915" s="244"/>
      <c r="L9915" s="244">
        <v>0.19400000000000001</v>
      </c>
      <c r="M9915" s="244"/>
      <c r="N9915" s="244"/>
      <c r="O9915" s="244"/>
      <c r="P9915" s="244"/>
      <c r="Q9915" s="245" t="s">
        <v>1210</v>
      </c>
    </row>
    <row r="9916" spans="1:17" ht="78.75" x14ac:dyDescent="0.25">
      <c r="A9916" s="243">
        <v>95</v>
      </c>
      <c r="B9916" s="243">
        <v>22</v>
      </c>
      <c r="C9916" s="243" t="s">
        <v>157</v>
      </c>
      <c r="D9916" s="243" t="s">
        <v>1292</v>
      </c>
      <c r="E9916" s="243" t="s">
        <v>1142</v>
      </c>
      <c r="F9916" s="243">
        <v>5</v>
      </c>
      <c r="G9916" s="244"/>
      <c r="H9916" s="244"/>
      <c r="I9916" s="244"/>
      <c r="J9916" s="244"/>
      <c r="K9916" s="244"/>
      <c r="L9916" s="244">
        <v>0.41099999999999998</v>
      </c>
      <c r="M9916" s="244"/>
      <c r="N9916" s="244"/>
      <c r="O9916" s="244"/>
      <c r="P9916" s="244"/>
      <c r="Q9916" s="245" t="s">
        <v>1293</v>
      </c>
    </row>
    <row r="9917" spans="1:17" ht="157.5" x14ac:dyDescent="0.25">
      <c r="A9917" s="243">
        <v>96</v>
      </c>
      <c r="B9917" s="243">
        <v>22</v>
      </c>
      <c r="C9917" s="243" t="s">
        <v>157</v>
      </c>
      <c r="D9917" s="243" t="s">
        <v>1294</v>
      </c>
      <c r="E9917" s="243" t="s">
        <v>1142</v>
      </c>
      <c r="F9917" s="243">
        <v>5</v>
      </c>
      <c r="G9917" s="244"/>
      <c r="H9917" s="244"/>
      <c r="I9917" s="244"/>
      <c r="J9917" s="244"/>
      <c r="K9917" s="244"/>
      <c r="L9917" s="244">
        <v>0.56999999999999995</v>
      </c>
      <c r="M9917" s="244"/>
      <c r="N9917" s="244"/>
      <c r="O9917" s="244"/>
      <c r="P9917" s="244"/>
      <c r="Q9917" s="245" t="s">
        <v>1295</v>
      </c>
    </row>
    <row r="9918" spans="1:17" x14ac:dyDescent="0.25">
      <c r="A9918" s="243">
        <v>97</v>
      </c>
      <c r="B9918" s="243">
        <v>22</v>
      </c>
      <c r="C9918" s="243" t="s">
        <v>157</v>
      </c>
      <c r="D9918" s="243" t="s">
        <v>1296</v>
      </c>
      <c r="E9918" s="243" t="s">
        <v>1142</v>
      </c>
      <c r="F9918" s="243">
        <v>5</v>
      </c>
      <c r="G9918" s="244"/>
      <c r="H9918" s="244"/>
      <c r="I9918" s="244"/>
      <c r="J9918" s="244"/>
      <c r="K9918" s="244"/>
      <c r="L9918" s="244">
        <v>0.13400000000000001</v>
      </c>
      <c r="M9918" s="244"/>
      <c r="N9918" s="244"/>
      <c r="O9918" s="244"/>
      <c r="P9918" s="244"/>
      <c r="Q9918" s="245" t="s">
        <v>1158</v>
      </c>
    </row>
    <row r="9919" spans="1:17" x14ac:dyDescent="0.25">
      <c r="A9919" s="243">
        <v>98</v>
      </c>
      <c r="B9919" s="243">
        <v>22</v>
      </c>
      <c r="C9919" s="243" t="s">
        <v>157</v>
      </c>
      <c r="D9919" s="243" t="s">
        <v>1297</v>
      </c>
      <c r="E9919" s="243" t="s">
        <v>1142</v>
      </c>
      <c r="F9919" s="243">
        <v>5</v>
      </c>
      <c r="G9919" s="244"/>
      <c r="H9919" s="244"/>
      <c r="I9919" s="244"/>
      <c r="J9919" s="244"/>
      <c r="K9919" s="244"/>
      <c r="L9919" s="244">
        <v>0.57299999999999995</v>
      </c>
      <c r="M9919" s="244"/>
      <c r="N9919" s="244"/>
      <c r="O9919" s="244"/>
      <c r="P9919" s="244"/>
      <c r="Q9919" s="245" t="s">
        <v>1298</v>
      </c>
    </row>
    <row r="9920" spans="1:17" x14ac:dyDescent="0.25">
      <c r="A9920" s="243">
        <v>99</v>
      </c>
      <c r="B9920" s="243">
        <v>22</v>
      </c>
      <c r="C9920" s="243" t="s">
        <v>157</v>
      </c>
      <c r="D9920" s="243" t="s">
        <v>1299</v>
      </c>
      <c r="E9920" s="243" t="s">
        <v>1142</v>
      </c>
      <c r="F9920" s="243">
        <v>5</v>
      </c>
      <c r="G9920" s="244"/>
      <c r="H9920" s="244"/>
      <c r="I9920" s="244"/>
      <c r="J9920" s="244"/>
      <c r="K9920" s="244"/>
      <c r="L9920" s="244">
        <v>0.16200000000000001</v>
      </c>
      <c r="M9920" s="244"/>
      <c r="N9920" s="244"/>
      <c r="O9920" s="244"/>
      <c r="P9920" s="244"/>
      <c r="Q9920" s="245" t="s">
        <v>1210</v>
      </c>
    </row>
    <row r="9921" spans="1:17" ht="141.75" x14ac:dyDescent="0.25">
      <c r="A9921" s="243">
        <v>100</v>
      </c>
      <c r="B9921" s="243">
        <v>22</v>
      </c>
      <c r="C9921" s="243" t="s">
        <v>157</v>
      </c>
      <c r="D9921" s="243" t="s">
        <v>1300</v>
      </c>
      <c r="E9921" s="243" t="s">
        <v>1142</v>
      </c>
      <c r="F9921" s="243">
        <v>5</v>
      </c>
      <c r="G9921" s="244"/>
      <c r="H9921" s="244"/>
      <c r="I9921" s="244"/>
      <c r="J9921" s="244"/>
      <c r="K9921" s="244"/>
      <c r="L9921" s="244">
        <v>0</v>
      </c>
      <c r="M9921" s="244"/>
      <c r="N9921" s="244"/>
      <c r="O9921" s="244"/>
      <c r="P9921" s="244"/>
      <c r="Q9921" s="245" t="s">
        <v>1301</v>
      </c>
    </row>
    <row r="9922" spans="1:17" ht="126" x14ac:dyDescent="0.25">
      <c r="A9922" s="243">
        <v>101</v>
      </c>
      <c r="B9922" s="243">
        <v>22</v>
      </c>
      <c r="C9922" s="243" t="s">
        <v>157</v>
      </c>
      <c r="D9922" s="243" t="s">
        <v>1302</v>
      </c>
      <c r="E9922" s="243" t="s">
        <v>1142</v>
      </c>
      <c r="F9922" s="243">
        <v>5</v>
      </c>
      <c r="G9922" s="244"/>
      <c r="H9922" s="244"/>
      <c r="I9922" s="244"/>
      <c r="J9922" s="244"/>
      <c r="K9922" s="244"/>
      <c r="L9922" s="244">
        <v>0.84</v>
      </c>
      <c r="M9922" s="244"/>
      <c r="N9922" s="244"/>
      <c r="O9922" s="244"/>
      <c r="P9922" s="244"/>
      <c r="Q9922" s="245" t="s">
        <v>1303</v>
      </c>
    </row>
    <row r="9923" spans="1:17" x14ac:dyDescent="0.25">
      <c r="A9923" s="243">
        <v>102</v>
      </c>
      <c r="B9923" s="243">
        <v>22</v>
      </c>
      <c r="C9923" s="243" t="s">
        <v>157</v>
      </c>
      <c r="D9923" s="243" t="s">
        <v>1304</v>
      </c>
      <c r="E9923" s="243" t="s">
        <v>1142</v>
      </c>
      <c r="F9923" s="243">
        <v>5</v>
      </c>
      <c r="G9923" s="244"/>
      <c r="H9923" s="244"/>
      <c r="I9923" s="244"/>
      <c r="J9923" s="244"/>
      <c r="K9923" s="244"/>
      <c r="L9923" s="244">
        <v>5.0000000000000001E-3</v>
      </c>
      <c r="M9923" s="244"/>
      <c r="N9923" s="244"/>
      <c r="O9923" s="244"/>
      <c r="P9923" s="244"/>
      <c r="Q9923" s="245" t="s">
        <v>1305</v>
      </c>
    </row>
    <row r="9924" spans="1:17" x14ac:dyDescent="0.25">
      <c r="A9924" s="243">
        <v>103</v>
      </c>
      <c r="B9924" s="243">
        <v>22</v>
      </c>
      <c r="C9924" s="243" t="s">
        <v>98</v>
      </c>
      <c r="D9924" s="243" t="s">
        <v>1306</v>
      </c>
      <c r="E9924" s="243" t="s">
        <v>1142</v>
      </c>
      <c r="F9924" s="243">
        <v>5</v>
      </c>
      <c r="G9924" s="244">
        <v>0.27800000000000002</v>
      </c>
      <c r="H9924" s="244"/>
      <c r="I9924" s="244"/>
      <c r="J9924" s="244"/>
      <c r="K9924" s="244"/>
      <c r="L9924" s="244"/>
      <c r="M9924" s="244"/>
      <c r="N9924" s="244"/>
      <c r="O9924" s="244"/>
      <c r="P9924" s="244"/>
      <c r="Q9924" s="245" t="s">
        <v>1307</v>
      </c>
    </row>
    <row r="9925" spans="1:17" ht="31.5" x14ac:dyDescent="0.25">
      <c r="A9925" s="243">
        <v>104</v>
      </c>
      <c r="B9925" s="243">
        <v>22</v>
      </c>
      <c r="C9925" s="243" t="s">
        <v>98</v>
      </c>
      <c r="D9925" s="243" t="s">
        <v>1308</v>
      </c>
      <c r="E9925" s="243" t="s">
        <v>1142</v>
      </c>
      <c r="F9925" s="243">
        <v>5</v>
      </c>
      <c r="G9925" s="244">
        <v>0.104</v>
      </c>
      <c r="H9925" s="244"/>
      <c r="I9925" s="244"/>
      <c r="J9925" s="244"/>
      <c r="K9925" s="244"/>
      <c r="L9925" s="244"/>
      <c r="M9925" s="244"/>
      <c r="N9925" s="244"/>
      <c r="O9925" s="244"/>
      <c r="P9925" s="244"/>
      <c r="Q9925" s="245" t="s">
        <v>1309</v>
      </c>
    </row>
    <row r="9926" spans="1:17" x14ac:dyDescent="0.25">
      <c r="A9926" s="243">
        <v>105</v>
      </c>
      <c r="B9926" s="243">
        <v>22</v>
      </c>
      <c r="C9926" s="243" t="s">
        <v>751</v>
      </c>
      <c r="D9926" s="243" t="s">
        <v>1310</v>
      </c>
      <c r="E9926" s="243" t="s">
        <v>1142</v>
      </c>
      <c r="F9926" s="243">
        <v>5</v>
      </c>
      <c r="G9926" s="244"/>
      <c r="H9926" s="244">
        <v>0.10299999999999999</v>
      </c>
      <c r="I9926" s="244"/>
      <c r="J9926" s="244"/>
      <c r="K9926" s="244"/>
      <c r="L9926" s="244"/>
      <c r="M9926" s="244"/>
      <c r="N9926" s="244"/>
      <c r="O9926" s="244"/>
      <c r="P9926" s="244"/>
      <c r="Q9926" s="245" t="s">
        <v>1311</v>
      </c>
    </row>
    <row r="9927" spans="1:17" ht="31.5" x14ac:dyDescent="0.25">
      <c r="A9927" s="243">
        <v>106</v>
      </c>
      <c r="B9927" s="243">
        <v>22</v>
      </c>
      <c r="C9927" s="243" t="s">
        <v>751</v>
      </c>
      <c r="D9927" s="243" t="s">
        <v>1312</v>
      </c>
      <c r="E9927" s="243" t="s">
        <v>1142</v>
      </c>
      <c r="F9927" s="243">
        <v>5</v>
      </c>
      <c r="G9927" s="244"/>
      <c r="H9927" s="244">
        <v>7.2999999999999995E-2</v>
      </c>
      <c r="I9927" s="244"/>
      <c r="J9927" s="244"/>
      <c r="K9927" s="244"/>
      <c r="L9927" s="244"/>
      <c r="M9927" s="244"/>
      <c r="N9927" s="244"/>
      <c r="O9927" s="244"/>
      <c r="P9927" s="244"/>
      <c r="Q9927" s="245" t="s">
        <v>1313</v>
      </c>
    </row>
    <row r="9928" spans="1:17" x14ac:dyDescent="0.25">
      <c r="A9928" s="243">
        <v>107</v>
      </c>
      <c r="B9928" s="243">
        <v>22</v>
      </c>
      <c r="C9928" s="243" t="s">
        <v>751</v>
      </c>
      <c r="D9928" s="243" t="s">
        <v>1314</v>
      </c>
      <c r="E9928" s="243" t="s">
        <v>1142</v>
      </c>
      <c r="F9928" s="243">
        <v>5</v>
      </c>
      <c r="G9928" s="244"/>
      <c r="H9928" s="244">
        <v>4.3999999999999997E-2</v>
      </c>
      <c r="I9928" s="244"/>
      <c r="J9928" s="244"/>
      <c r="K9928" s="244"/>
      <c r="L9928" s="244"/>
      <c r="M9928" s="244"/>
      <c r="N9928" s="244"/>
      <c r="O9928" s="244"/>
      <c r="P9928" s="244"/>
      <c r="Q9928" s="245" t="s">
        <v>1315</v>
      </c>
    </row>
    <row r="9929" spans="1:17" x14ac:dyDescent="0.25">
      <c r="A9929" s="243">
        <v>108</v>
      </c>
      <c r="B9929" s="243">
        <v>22</v>
      </c>
      <c r="C9929" s="243" t="s">
        <v>757</v>
      </c>
      <c r="D9929" s="243" t="s">
        <v>1316</v>
      </c>
      <c r="E9929" s="243" t="s">
        <v>1142</v>
      </c>
      <c r="F9929" s="243">
        <v>5</v>
      </c>
      <c r="G9929" s="244">
        <v>0</v>
      </c>
      <c r="H9929" s="244"/>
      <c r="I9929" s="244"/>
      <c r="J9929" s="244"/>
      <c r="K9929" s="244"/>
      <c r="L9929" s="244"/>
      <c r="M9929" s="244"/>
      <c r="N9929" s="244"/>
      <c r="O9929" s="244"/>
      <c r="P9929" s="244"/>
      <c r="Q9929" s="245" t="s">
        <v>1317</v>
      </c>
    </row>
    <row r="9930" spans="1:17" x14ac:dyDescent="0.25">
      <c r="A9930" s="243">
        <v>109</v>
      </c>
      <c r="B9930" s="243">
        <v>22</v>
      </c>
      <c r="C9930" s="243" t="s">
        <v>757</v>
      </c>
      <c r="D9930" s="243" t="s">
        <v>1318</v>
      </c>
      <c r="E9930" s="243" t="s">
        <v>1142</v>
      </c>
      <c r="F9930" s="243">
        <v>5</v>
      </c>
      <c r="G9930" s="244">
        <v>7.1999999999999995E-2</v>
      </c>
      <c r="H9930" s="244"/>
      <c r="I9930" s="244"/>
      <c r="J9930" s="244"/>
      <c r="K9930" s="244"/>
      <c r="L9930" s="244"/>
      <c r="M9930" s="244"/>
      <c r="N9930" s="244"/>
      <c r="O9930" s="244"/>
      <c r="P9930" s="244"/>
      <c r="Q9930" s="245" t="s">
        <v>1210</v>
      </c>
    </row>
    <row r="9931" spans="1:17" ht="31.5" x14ac:dyDescent="0.25">
      <c r="A9931" s="243">
        <v>110</v>
      </c>
      <c r="B9931" s="243">
        <v>22</v>
      </c>
      <c r="C9931" s="243" t="s">
        <v>757</v>
      </c>
      <c r="D9931" s="243" t="s">
        <v>1319</v>
      </c>
      <c r="E9931" s="243" t="s">
        <v>1142</v>
      </c>
      <c r="F9931" s="243">
        <v>5</v>
      </c>
      <c r="G9931" s="244">
        <v>0.26500000000000001</v>
      </c>
      <c r="H9931" s="244"/>
      <c r="I9931" s="244"/>
      <c r="J9931" s="244"/>
      <c r="K9931" s="244"/>
      <c r="L9931" s="244"/>
      <c r="M9931" s="244"/>
      <c r="N9931" s="244"/>
      <c r="O9931" s="244"/>
      <c r="P9931" s="244"/>
      <c r="Q9931" s="245" t="s">
        <v>1320</v>
      </c>
    </row>
    <row r="9932" spans="1:17" x14ac:dyDescent="0.25">
      <c r="A9932" s="243">
        <v>111</v>
      </c>
      <c r="B9932" s="243">
        <v>22</v>
      </c>
      <c r="C9932" s="243" t="s">
        <v>215</v>
      </c>
      <c r="D9932" s="243" t="s">
        <v>1321</v>
      </c>
      <c r="E9932" s="243" t="s">
        <v>1142</v>
      </c>
      <c r="F9932" s="243">
        <v>20</v>
      </c>
      <c r="G9932" s="244"/>
      <c r="H9932" s="244">
        <v>0.13100000000000001</v>
      </c>
      <c r="I9932" s="244"/>
      <c r="J9932" s="244"/>
      <c r="K9932" s="244"/>
      <c r="L9932" s="244"/>
      <c r="M9932" s="244"/>
      <c r="N9932" s="244"/>
      <c r="O9932" s="244"/>
      <c r="P9932" s="244"/>
      <c r="Q9932" s="245" t="s">
        <v>1322</v>
      </c>
    </row>
    <row r="9933" spans="1:17" x14ac:dyDescent="0.25">
      <c r="A9933" s="243">
        <v>112</v>
      </c>
      <c r="B9933" s="243">
        <v>22</v>
      </c>
      <c r="C9933" s="243" t="s">
        <v>215</v>
      </c>
      <c r="D9933" s="243" t="s">
        <v>1323</v>
      </c>
      <c r="E9933" s="243" t="s">
        <v>1142</v>
      </c>
      <c r="F9933" s="243">
        <v>20</v>
      </c>
      <c r="G9933" s="244"/>
      <c r="H9933" s="244">
        <v>0</v>
      </c>
      <c r="I9933" s="244"/>
      <c r="J9933" s="244"/>
      <c r="K9933" s="244"/>
      <c r="L9933" s="244"/>
      <c r="M9933" s="244"/>
      <c r="N9933" s="244"/>
      <c r="O9933" s="244"/>
      <c r="P9933" s="244"/>
      <c r="Q9933" s="245" t="s">
        <v>1322</v>
      </c>
    </row>
    <row r="9934" spans="1:17" x14ac:dyDescent="0.25">
      <c r="A9934" s="243">
        <v>113</v>
      </c>
      <c r="B9934" s="243">
        <v>22</v>
      </c>
      <c r="C9934" s="243" t="s">
        <v>215</v>
      </c>
      <c r="D9934" s="243" t="s">
        <v>1324</v>
      </c>
      <c r="E9934" s="243" t="s">
        <v>1142</v>
      </c>
      <c r="F9934" s="243">
        <v>20</v>
      </c>
      <c r="G9934" s="244"/>
      <c r="H9934" s="244">
        <v>0</v>
      </c>
      <c r="I9934" s="244"/>
      <c r="J9934" s="244"/>
      <c r="K9934" s="244"/>
      <c r="L9934" s="244"/>
      <c r="M9934" s="244"/>
      <c r="N9934" s="244"/>
      <c r="O9934" s="244"/>
      <c r="P9934" s="244"/>
      <c r="Q9934" s="245" t="s">
        <v>1322</v>
      </c>
    </row>
    <row r="9935" spans="1:17" x14ac:dyDescent="0.25">
      <c r="A9935" s="243">
        <v>114</v>
      </c>
      <c r="B9935" s="243">
        <v>22</v>
      </c>
      <c r="C9935" s="243" t="s">
        <v>215</v>
      </c>
      <c r="D9935" s="243" t="s">
        <v>1325</v>
      </c>
      <c r="E9935" s="243" t="s">
        <v>1142</v>
      </c>
      <c r="F9935" s="243">
        <v>20</v>
      </c>
      <c r="G9935" s="244"/>
      <c r="H9935" s="244">
        <v>7.0000000000000001E-3</v>
      </c>
      <c r="I9935" s="244"/>
      <c r="J9935" s="244"/>
      <c r="K9935" s="244"/>
      <c r="L9935" s="244"/>
      <c r="M9935" s="244"/>
      <c r="N9935" s="244"/>
      <c r="O9935" s="244"/>
      <c r="P9935" s="244"/>
      <c r="Q9935" s="245" t="s">
        <v>1326</v>
      </c>
    </row>
    <row r="9936" spans="1:17" x14ac:dyDescent="0.25">
      <c r="A9936" s="243">
        <v>115</v>
      </c>
      <c r="B9936" s="243">
        <v>22</v>
      </c>
      <c r="C9936" s="243" t="s">
        <v>761</v>
      </c>
      <c r="D9936" s="243" t="s">
        <v>1327</v>
      </c>
      <c r="E9936" s="243" t="s">
        <v>1142</v>
      </c>
      <c r="F9936" s="243">
        <v>5</v>
      </c>
      <c r="G9936" s="244">
        <v>0.34599999999999997</v>
      </c>
      <c r="H9936" s="244"/>
      <c r="I9936" s="244"/>
      <c r="J9936" s="244"/>
      <c r="K9936" s="244"/>
      <c r="L9936" s="244"/>
      <c r="M9936" s="244"/>
      <c r="N9936" s="244"/>
      <c r="O9936" s="244"/>
      <c r="P9936" s="244"/>
      <c r="Q9936" s="245" t="s">
        <v>1328</v>
      </c>
    </row>
    <row r="9937" spans="1:17" x14ac:dyDescent="0.25">
      <c r="A9937" s="243">
        <v>116</v>
      </c>
      <c r="B9937" s="243">
        <v>22</v>
      </c>
      <c r="C9937" s="243" t="s">
        <v>761</v>
      </c>
      <c r="D9937" s="243" t="s">
        <v>1329</v>
      </c>
      <c r="E9937" s="243" t="s">
        <v>1142</v>
      </c>
      <c r="F9937" s="243">
        <v>5</v>
      </c>
      <c r="G9937" s="244">
        <v>2.0000000000000001E-4</v>
      </c>
      <c r="H9937" s="244"/>
      <c r="I9937" s="244"/>
      <c r="J9937" s="244"/>
      <c r="K9937" s="244"/>
      <c r="L9937" s="244"/>
      <c r="M9937" s="244"/>
      <c r="N9937" s="244"/>
      <c r="O9937" s="244"/>
      <c r="P9937" s="244"/>
      <c r="Q9937" s="245" t="s">
        <v>1305</v>
      </c>
    </row>
    <row r="9938" spans="1:17" x14ac:dyDescent="0.25">
      <c r="A9938" s="243">
        <v>117</v>
      </c>
      <c r="B9938" s="243">
        <v>22</v>
      </c>
      <c r="C9938" s="243" t="s">
        <v>761</v>
      </c>
      <c r="D9938" s="243" t="s">
        <v>1330</v>
      </c>
      <c r="E9938" s="243" t="s">
        <v>1142</v>
      </c>
      <c r="F9938" s="243">
        <v>5</v>
      </c>
      <c r="G9938" s="244">
        <v>7.0999999999999994E-2</v>
      </c>
      <c r="H9938" s="244"/>
      <c r="I9938" s="244"/>
      <c r="J9938" s="244"/>
      <c r="K9938" s="244"/>
      <c r="L9938" s="244"/>
      <c r="M9938" s="244"/>
      <c r="N9938" s="244"/>
      <c r="O9938" s="244"/>
      <c r="P9938" s="244"/>
      <c r="Q9938" s="245" t="s">
        <v>1305</v>
      </c>
    </row>
    <row r="9939" spans="1:17" ht="31.5" x14ac:dyDescent="0.25">
      <c r="A9939" s="243">
        <v>118</v>
      </c>
      <c r="B9939" s="243">
        <v>22</v>
      </c>
      <c r="C9939" s="243" t="s">
        <v>761</v>
      </c>
      <c r="D9939" s="243" t="s">
        <v>1331</v>
      </c>
      <c r="E9939" s="243" t="s">
        <v>1142</v>
      </c>
      <c r="F9939" s="243">
        <v>5</v>
      </c>
      <c r="G9939" s="244">
        <v>0.25</v>
      </c>
      <c r="H9939" s="244"/>
      <c r="I9939" s="244"/>
      <c r="J9939" s="244"/>
      <c r="K9939" s="244"/>
      <c r="L9939" s="244"/>
      <c r="M9939" s="244"/>
      <c r="N9939" s="244"/>
      <c r="O9939" s="244"/>
      <c r="P9939" s="244"/>
      <c r="Q9939" s="245" t="s">
        <v>1332</v>
      </c>
    </row>
    <row r="9940" spans="1:17" ht="31.5" x14ac:dyDescent="0.25">
      <c r="A9940" s="243">
        <v>119</v>
      </c>
      <c r="B9940" s="243">
        <v>22</v>
      </c>
      <c r="C9940" s="243" t="s">
        <v>518</v>
      </c>
      <c r="D9940" s="243" t="s">
        <v>1333</v>
      </c>
      <c r="E9940" s="243" t="s">
        <v>1114</v>
      </c>
      <c r="F9940" s="243">
        <v>20</v>
      </c>
      <c r="G9940" s="244"/>
      <c r="H9940" s="244"/>
      <c r="I9940" s="244"/>
      <c r="J9940" s="244">
        <v>0.2</v>
      </c>
      <c r="K9940" s="244"/>
      <c r="L9940" s="244"/>
      <c r="M9940" s="244"/>
      <c r="N9940" s="244"/>
      <c r="O9940" s="244"/>
      <c r="P9940" s="244"/>
      <c r="Q9940" s="245" t="s">
        <v>1334</v>
      </c>
    </row>
    <row r="9941" spans="1:17" x14ac:dyDescent="0.25">
      <c r="A9941" s="243">
        <v>120</v>
      </c>
      <c r="B9941" s="243">
        <v>22</v>
      </c>
      <c r="C9941" s="243" t="s">
        <v>518</v>
      </c>
      <c r="D9941" s="243" t="s">
        <v>1335</v>
      </c>
      <c r="E9941" s="243" t="s">
        <v>1114</v>
      </c>
      <c r="F9941" s="243">
        <v>20</v>
      </c>
      <c r="G9941" s="244"/>
      <c r="H9941" s="244"/>
      <c r="I9941" s="244"/>
      <c r="J9941" s="244">
        <v>0.159</v>
      </c>
      <c r="K9941" s="244"/>
      <c r="L9941" s="244"/>
      <c r="M9941" s="244"/>
      <c r="N9941" s="244"/>
      <c r="O9941" s="244"/>
      <c r="P9941" s="244"/>
      <c r="Q9941" s="245" t="s">
        <v>1210</v>
      </c>
    </row>
    <row r="9942" spans="1:17" x14ac:dyDescent="0.25">
      <c r="A9942" s="243">
        <v>121</v>
      </c>
      <c r="B9942" s="243">
        <v>22</v>
      </c>
      <c r="C9942" s="243" t="s">
        <v>518</v>
      </c>
      <c r="D9942" s="243" t="s">
        <v>1336</v>
      </c>
      <c r="E9942" s="243" t="s">
        <v>1114</v>
      </c>
      <c r="F9942" s="243">
        <v>20</v>
      </c>
      <c r="G9942" s="244"/>
      <c r="H9942" s="244"/>
      <c r="I9942" s="244"/>
      <c r="J9942" s="244">
        <v>0</v>
      </c>
      <c r="K9942" s="244"/>
      <c r="L9942" s="244"/>
      <c r="M9942" s="244"/>
      <c r="N9942" s="244"/>
      <c r="O9942" s="244"/>
      <c r="P9942" s="244"/>
      <c r="Q9942" s="245" t="s">
        <v>1210</v>
      </c>
    </row>
    <row r="9943" spans="1:17" x14ac:dyDescent="0.25">
      <c r="A9943" s="243">
        <v>122</v>
      </c>
      <c r="B9943" s="243">
        <v>22</v>
      </c>
      <c r="C9943" s="243" t="s">
        <v>518</v>
      </c>
      <c r="D9943" s="243" t="s">
        <v>1337</v>
      </c>
      <c r="E9943" s="243" t="s">
        <v>1114</v>
      </c>
      <c r="F9943" s="243">
        <v>20</v>
      </c>
      <c r="G9943" s="244"/>
      <c r="H9943" s="244"/>
      <c r="I9943" s="244"/>
      <c r="J9943" s="244">
        <v>6.0000000000000001E-3</v>
      </c>
      <c r="K9943" s="244"/>
      <c r="L9943" s="244"/>
      <c r="M9943" s="244"/>
      <c r="N9943" s="244"/>
      <c r="O9943" s="244"/>
      <c r="P9943" s="244"/>
      <c r="Q9943" s="245" t="s">
        <v>1338</v>
      </c>
    </row>
    <row r="9944" spans="1:17" ht="31.5" x14ac:dyDescent="0.25">
      <c r="A9944" s="243">
        <v>123</v>
      </c>
      <c r="B9944" s="243">
        <v>22</v>
      </c>
      <c r="C9944" s="243" t="s">
        <v>518</v>
      </c>
      <c r="D9944" s="243" t="s">
        <v>1339</v>
      </c>
      <c r="E9944" s="243" t="s">
        <v>1114</v>
      </c>
      <c r="F9944" s="243">
        <v>20</v>
      </c>
      <c r="G9944" s="244"/>
      <c r="H9944" s="244"/>
      <c r="I9944" s="244"/>
      <c r="J9944" s="244">
        <v>0.36699999999999999</v>
      </c>
      <c r="K9944" s="244"/>
      <c r="L9944" s="244"/>
      <c r="M9944" s="244"/>
      <c r="N9944" s="244"/>
      <c r="O9944" s="244"/>
      <c r="P9944" s="244"/>
      <c r="Q9944" s="245" t="s">
        <v>1340</v>
      </c>
    </row>
    <row r="9945" spans="1:17" x14ac:dyDescent="0.25">
      <c r="A9945" s="243">
        <v>124</v>
      </c>
      <c r="B9945" s="243">
        <v>22</v>
      </c>
      <c r="C9945" s="243" t="s">
        <v>139</v>
      </c>
      <c r="D9945" s="243" t="s">
        <v>1341</v>
      </c>
      <c r="E9945" s="243" t="s">
        <v>1142</v>
      </c>
      <c r="F9945" s="243">
        <v>5</v>
      </c>
      <c r="G9945" s="244"/>
      <c r="H9945" s="244"/>
      <c r="I9945" s="244"/>
      <c r="J9945" s="244"/>
      <c r="K9945" s="244"/>
      <c r="L9945" s="244">
        <v>0.18099999999999999</v>
      </c>
      <c r="M9945" s="244"/>
      <c r="N9945" s="244"/>
      <c r="O9945" s="244"/>
      <c r="P9945" s="244"/>
      <c r="Q9945" s="245" t="s">
        <v>1298</v>
      </c>
    </row>
    <row r="9946" spans="1:17" ht="47.25" x14ac:dyDescent="0.25">
      <c r="A9946" s="243">
        <v>125</v>
      </c>
      <c r="B9946" s="243">
        <v>22</v>
      </c>
      <c r="C9946" s="243" t="s">
        <v>139</v>
      </c>
      <c r="D9946" s="243" t="s">
        <v>1342</v>
      </c>
      <c r="E9946" s="243" t="s">
        <v>1142</v>
      </c>
      <c r="F9946" s="243">
        <v>5</v>
      </c>
      <c r="G9946" s="244"/>
      <c r="H9946" s="244"/>
      <c r="I9946" s="244"/>
      <c r="J9946" s="244"/>
      <c r="K9946" s="244"/>
      <c r="L9946" s="244">
        <v>0.18</v>
      </c>
      <c r="M9946" s="244"/>
      <c r="N9946" s="244"/>
      <c r="O9946" s="244"/>
      <c r="P9946" s="244"/>
      <c r="Q9946" s="245" t="s">
        <v>1343</v>
      </c>
    </row>
    <row r="9947" spans="1:17" x14ac:dyDescent="0.25">
      <c r="A9947" s="243">
        <v>126</v>
      </c>
      <c r="B9947" s="243">
        <v>22</v>
      </c>
      <c r="C9947" s="243" t="s">
        <v>139</v>
      </c>
      <c r="D9947" s="243" t="s">
        <v>1344</v>
      </c>
      <c r="E9947" s="243" t="s">
        <v>1142</v>
      </c>
      <c r="F9947" s="243">
        <v>5</v>
      </c>
      <c r="G9947" s="244"/>
      <c r="H9947" s="244"/>
      <c r="I9947" s="244"/>
      <c r="J9947" s="244"/>
      <c r="K9947" s="244"/>
      <c r="L9947" s="244">
        <v>0.16800000000000001</v>
      </c>
      <c r="M9947" s="244"/>
      <c r="N9947" s="244"/>
      <c r="O9947" s="244"/>
      <c r="P9947" s="244"/>
      <c r="Q9947" s="245" t="s">
        <v>1298</v>
      </c>
    </row>
    <row r="9948" spans="1:17" ht="157.5" x14ac:dyDescent="0.25">
      <c r="A9948" s="243">
        <v>127</v>
      </c>
      <c r="B9948" s="243">
        <v>22</v>
      </c>
      <c r="C9948" s="243" t="s">
        <v>774</v>
      </c>
      <c r="D9948" s="243" t="s">
        <v>1345</v>
      </c>
      <c r="E9948" s="243" t="s">
        <v>1142</v>
      </c>
      <c r="F9948" s="243">
        <v>5</v>
      </c>
      <c r="G9948" s="244"/>
      <c r="H9948" s="244"/>
      <c r="I9948" s="244">
        <v>0.23599999999999999</v>
      </c>
      <c r="J9948" s="244"/>
      <c r="K9948" s="244"/>
      <c r="L9948" s="244"/>
      <c r="M9948" s="244"/>
      <c r="N9948" s="244"/>
      <c r="O9948" s="244"/>
      <c r="P9948" s="244"/>
      <c r="Q9948" s="245" t="s">
        <v>1346</v>
      </c>
    </row>
    <row r="9949" spans="1:17" x14ac:dyDescent="0.25">
      <c r="A9949" s="243">
        <v>128</v>
      </c>
      <c r="B9949" s="243">
        <v>22</v>
      </c>
      <c r="C9949" s="243" t="s">
        <v>774</v>
      </c>
      <c r="D9949" s="243" t="s">
        <v>1347</v>
      </c>
      <c r="E9949" s="243" t="s">
        <v>1142</v>
      </c>
      <c r="F9949" s="243">
        <v>5</v>
      </c>
      <c r="G9949" s="244"/>
      <c r="H9949" s="244"/>
      <c r="I9949" s="244">
        <v>0</v>
      </c>
      <c r="J9949" s="244"/>
      <c r="K9949" s="244"/>
      <c r="L9949" s="244"/>
      <c r="M9949" s="244"/>
      <c r="N9949" s="244"/>
      <c r="O9949" s="244"/>
      <c r="P9949" s="244"/>
      <c r="Q9949" s="245" t="s">
        <v>1164</v>
      </c>
    </row>
    <row r="9950" spans="1:17" x14ac:dyDescent="0.25">
      <c r="A9950" s="243">
        <v>129</v>
      </c>
      <c r="B9950" s="243">
        <v>22</v>
      </c>
      <c r="C9950" s="243" t="s">
        <v>774</v>
      </c>
      <c r="D9950" s="243" t="s">
        <v>1348</v>
      </c>
      <c r="E9950" s="243" t="s">
        <v>1142</v>
      </c>
      <c r="F9950" s="243">
        <v>5</v>
      </c>
      <c r="G9950" s="244"/>
      <c r="H9950" s="244"/>
      <c r="I9950" s="244">
        <v>0.69799999999999995</v>
      </c>
      <c r="J9950" s="244"/>
      <c r="K9950" s="244"/>
      <c r="L9950" s="244"/>
      <c r="M9950" s="244"/>
      <c r="N9950" s="244"/>
      <c r="O9950" s="244"/>
      <c r="P9950" s="244"/>
      <c r="Q9950" s="245" t="s">
        <v>1349</v>
      </c>
    </row>
    <row r="9951" spans="1:17" x14ac:dyDescent="0.25">
      <c r="A9951" s="243">
        <v>130</v>
      </c>
      <c r="B9951" s="243">
        <v>22</v>
      </c>
      <c r="C9951" s="243" t="s">
        <v>774</v>
      </c>
      <c r="D9951" s="243" t="s">
        <v>1350</v>
      </c>
      <c r="E9951" s="243" t="s">
        <v>1142</v>
      </c>
      <c r="F9951" s="243">
        <v>5</v>
      </c>
      <c r="G9951" s="244"/>
      <c r="H9951" s="244"/>
      <c r="I9951" s="244">
        <v>6.0000000000000001E-3</v>
      </c>
      <c r="J9951" s="244"/>
      <c r="K9951" s="244"/>
      <c r="L9951" s="244"/>
      <c r="M9951" s="244"/>
      <c r="N9951" s="244"/>
      <c r="O9951" s="244"/>
      <c r="P9951" s="244"/>
      <c r="Q9951" s="245" t="s">
        <v>1210</v>
      </c>
    </row>
    <row r="9952" spans="1:17" x14ac:dyDescent="0.25">
      <c r="A9952" s="243">
        <v>131</v>
      </c>
      <c r="B9952" s="243">
        <v>22</v>
      </c>
      <c r="C9952" s="243" t="s">
        <v>774</v>
      </c>
      <c r="D9952" s="243" t="s">
        <v>1351</v>
      </c>
      <c r="E9952" s="243" t="s">
        <v>1142</v>
      </c>
      <c r="F9952" s="243">
        <v>5</v>
      </c>
      <c r="G9952" s="244"/>
      <c r="H9952" s="244"/>
      <c r="I9952" s="244">
        <v>5.8000000000000003E-2</v>
      </c>
      <c r="J9952" s="244"/>
      <c r="K9952" s="244"/>
      <c r="L9952" s="244"/>
      <c r="M9952" s="244"/>
      <c r="N9952" s="244"/>
      <c r="O9952" s="244"/>
      <c r="P9952" s="244"/>
      <c r="Q9952" s="245" t="s">
        <v>1210</v>
      </c>
    </row>
    <row r="9953" spans="1:17" x14ac:dyDescent="0.25">
      <c r="A9953" s="243">
        <v>132</v>
      </c>
      <c r="B9953" s="243">
        <v>22</v>
      </c>
      <c r="C9953" s="243" t="s">
        <v>774</v>
      </c>
      <c r="D9953" s="243" t="s">
        <v>1352</v>
      </c>
      <c r="E9953" s="243" t="s">
        <v>1142</v>
      </c>
      <c r="F9953" s="243">
        <v>5</v>
      </c>
      <c r="G9953" s="244"/>
      <c r="H9953" s="244"/>
      <c r="I9953" s="244">
        <v>0</v>
      </c>
      <c r="J9953" s="244"/>
      <c r="K9953" s="244"/>
      <c r="L9953" s="244"/>
      <c r="M9953" s="244"/>
      <c r="N9953" s="244"/>
      <c r="O9953" s="244"/>
      <c r="P9953" s="244"/>
      <c r="Q9953" s="245" t="s">
        <v>1164</v>
      </c>
    </row>
    <row r="9954" spans="1:17" x14ac:dyDescent="0.25">
      <c r="A9954" s="243">
        <v>133</v>
      </c>
      <c r="B9954" s="243">
        <v>22</v>
      </c>
      <c r="C9954" s="243" t="s">
        <v>774</v>
      </c>
      <c r="D9954" s="243" t="s">
        <v>1353</v>
      </c>
      <c r="E9954" s="243" t="s">
        <v>1142</v>
      </c>
      <c r="F9954" s="243">
        <v>5</v>
      </c>
      <c r="G9954" s="244"/>
      <c r="H9954" s="244"/>
      <c r="I9954" s="244">
        <v>0</v>
      </c>
      <c r="J9954" s="244"/>
      <c r="K9954" s="244"/>
      <c r="L9954" s="244"/>
      <c r="M9954" s="244"/>
      <c r="N9954" s="244"/>
      <c r="O9954" s="244"/>
      <c r="P9954" s="244"/>
      <c r="Q9954" s="245" t="s">
        <v>1164</v>
      </c>
    </row>
    <row r="9955" spans="1:17" ht="47.25" x14ac:dyDescent="0.25">
      <c r="A9955" s="243">
        <v>134</v>
      </c>
      <c r="B9955" s="243">
        <v>22</v>
      </c>
      <c r="C9955" s="243" t="s">
        <v>1354</v>
      </c>
      <c r="D9955" s="243" t="s">
        <v>1355</v>
      </c>
      <c r="E9955" s="243" t="s">
        <v>1142</v>
      </c>
      <c r="F9955" s="243">
        <v>5</v>
      </c>
      <c r="G9955" s="244"/>
      <c r="H9955" s="244"/>
      <c r="I9955" s="244"/>
      <c r="J9955" s="244"/>
      <c r="K9955" s="244"/>
      <c r="L9955" s="244"/>
      <c r="M9955" s="244"/>
      <c r="N9955" s="244"/>
      <c r="O9955" s="244"/>
      <c r="P9955" s="244">
        <v>0.312</v>
      </c>
      <c r="Q9955" s="245" t="s">
        <v>1356</v>
      </c>
    </row>
    <row r="9956" spans="1:17" x14ac:dyDescent="0.25">
      <c r="A9956" s="243">
        <v>135</v>
      </c>
      <c r="B9956" s="243">
        <v>22</v>
      </c>
      <c r="C9956" s="243" t="s">
        <v>1354</v>
      </c>
      <c r="D9956" s="243" t="s">
        <v>1357</v>
      </c>
      <c r="E9956" s="243" t="s">
        <v>1174</v>
      </c>
      <c r="F9956" s="243">
        <v>60</v>
      </c>
      <c r="G9956" s="244"/>
      <c r="H9956" s="244"/>
      <c r="I9956" s="244"/>
      <c r="J9956" s="244"/>
      <c r="K9956" s="244"/>
      <c r="L9956" s="244"/>
      <c r="M9956" s="244"/>
      <c r="N9956" s="244"/>
      <c r="O9956" s="244"/>
      <c r="P9956" s="244">
        <v>0.1</v>
      </c>
      <c r="Q9956" s="245" t="s">
        <v>1358</v>
      </c>
    </row>
    <row r="9957" spans="1:17" x14ac:dyDescent="0.25">
      <c r="A9957" s="243">
        <v>136</v>
      </c>
      <c r="B9957" s="243">
        <v>22</v>
      </c>
      <c r="C9957" s="243" t="s">
        <v>1354</v>
      </c>
      <c r="D9957" s="243" t="s">
        <v>1359</v>
      </c>
      <c r="E9957" s="243" t="s">
        <v>1174</v>
      </c>
      <c r="F9957" s="243">
        <v>60</v>
      </c>
      <c r="G9957" s="244"/>
      <c r="H9957" s="244"/>
      <c r="I9957" s="244"/>
      <c r="J9957" s="244"/>
      <c r="K9957" s="244"/>
      <c r="L9957" s="244"/>
      <c r="M9957" s="244"/>
      <c r="N9957" s="244"/>
      <c r="O9957" s="244"/>
      <c r="P9957" s="244">
        <v>0.48699999999999999</v>
      </c>
      <c r="Q9957" s="245" t="s">
        <v>1210</v>
      </c>
    </row>
    <row r="9958" spans="1:17" ht="78.75" x14ac:dyDescent="0.25">
      <c r="A9958" s="243">
        <v>137</v>
      </c>
      <c r="B9958" s="243">
        <v>22</v>
      </c>
      <c r="C9958" s="243" t="s">
        <v>1354</v>
      </c>
      <c r="D9958" s="243" t="s">
        <v>1360</v>
      </c>
      <c r="E9958" s="243" t="s">
        <v>1142</v>
      </c>
      <c r="F9958" s="243">
        <v>5</v>
      </c>
      <c r="G9958" s="244"/>
      <c r="H9958" s="244"/>
      <c r="I9958" s="244"/>
      <c r="J9958" s="244"/>
      <c r="K9958" s="244"/>
      <c r="L9958" s="244"/>
      <c r="M9958" s="244"/>
      <c r="N9958" s="244"/>
      <c r="O9958" s="244"/>
      <c r="P9958" s="244">
        <v>0.42799999999999999</v>
      </c>
      <c r="Q9958" s="245" t="s">
        <v>1361</v>
      </c>
    </row>
    <row r="9959" spans="1:17" ht="31.5" x14ac:dyDescent="0.25">
      <c r="A9959" s="243">
        <v>138</v>
      </c>
      <c r="B9959" s="243">
        <v>22</v>
      </c>
      <c r="C9959" s="243" t="s">
        <v>1354</v>
      </c>
      <c r="D9959" s="243" t="s">
        <v>1362</v>
      </c>
      <c r="E9959" s="243" t="s">
        <v>1142</v>
      </c>
      <c r="F9959" s="243">
        <v>5</v>
      </c>
      <c r="G9959" s="244"/>
      <c r="H9959" s="244"/>
      <c r="I9959" s="244"/>
      <c r="J9959" s="244"/>
      <c r="K9959" s="244"/>
      <c r="L9959" s="244"/>
      <c r="M9959" s="244"/>
      <c r="N9959" s="244"/>
      <c r="O9959" s="244"/>
      <c r="P9959" s="244">
        <v>6.4000000000000001E-2</v>
      </c>
      <c r="Q9959" s="245" t="s">
        <v>1363</v>
      </c>
    </row>
    <row r="9960" spans="1:17" x14ac:dyDescent="0.25">
      <c r="A9960" s="243">
        <v>139</v>
      </c>
      <c r="B9960" s="243">
        <v>22</v>
      </c>
      <c r="C9960" s="243" t="s">
        <v>1354</v>
      </c>
      <c r="D9960" s="243" t="s">
        <v>1364</v>
      </c>
      <c r="E9960" s="243" t="s">
        <v>1142</v>
      </c>
      <c r="F9960" s="243">
        <v>5</v>
      </c>
      <c r="G9960" s="244"/>
      <c r="H9960" s="244"/>
      <c r="I9960" s="244"/>
      <c r="J9960" s="244"/>
      <c r="K9960" s="244"/>
      <c r="L9960" s="244"/>
      <c r="M9960" s="244"/>
      <c r="N9960" s="244"/>
      <c r="O9960" s="244"/>
      <c r="P9960" s="244">
        <v>0.14899999999999999</v>
      </c>
      <c r="Q9960" s="245" t="s">
        <v>1365</v>
      </c>
    </row>
    <row r="9961" spans="1:17" x14ac:dyDescent="0.25">
      <c r="A9961" s="243">
        <v>140</v>
      </c>
      <c r="B9961" s="243">
        <v>22</v>
      </c>
      <c r="C9961" s="243" t="s">
        <v>1354</v>
      </c>
      <c r="D9961" s="243" t="s">
        <v>1366</v>
      </c>
      <c r="E9961" s="243" t="s">
        <v>1142</v>
      </c>
      <c r="F9961" s="243">
        <v>5</v>
      </c>
      <c r="G9961" s="244"/>
      <c r="H9961" s="244"/>
      <c r="I9961" s="244"/>
      <c r="J9961" s="244"/>
      <c r="K9961" s="244"/>
      <c r="L9961" s="244"/>
      <c r="M9961" s="244"/>
      <c r="N9961" s="244"/>
      <c r="O9961" s="244"/>
      <c r="P9961" s="244">
        <v>0.124</v>
      </c>
      <c r="Q9961" s="245" t="s">
        <v>1367</v>
      </c>
    </row>
    <row r="9962" spans="1:17" ht="31.5" x14ac:dyDescent="0.25">
      <c r="A9962" s="243">
        <v>141</v>
      </c>
      <c r="B9962" s="243">
        <v>22</v>
      </c>
      <c r="C9962" s="243" t="s">
        <v>470</v>
      </c>
      <c r="D9962" s="243" t="s">
        <v>1368</v>
      </c>
      <c r="E9962" s="243" t="s">
        <v>1142</v>
      </c>
      <c r="F9962" s="243">
        <v>5</v>
      </c>
      <c r="G9962" s="244">
        <v>0.16500000000000001</v>
      </c>
      <c r="H9962" s="244"/>
      <c r="I9962" s="244"/>
      <c r="J9962" s="244"/>
      <c r="K9962" s="244"/>
      <c r="L9962" s="244"/>
      <c r="M9962" s="244"/>
      <c r="N9962" s="244"/>
      <c r="O9962" s="244"/>
      <c r="P9962" s="244"/>
      <c r="Q9962" s="245" t="s">
        <v>1369</v>
      </c>
    </row>
    <row r="9963" spans="1:17" ht="63" x14ac:dyDescent="0.25">
      <c r="A9963" s="243">
        <v>142</v>
      </c>
      <c r="B9963" s="243">
        <v>22</v>
      </c>
      <c r="C9963" s="243" t="s">
        <v>470</v>
      </c>
      <c r="D9963" s="243" t="s">
        <v>1370</v>
      </c>
      <c r="E9963" s="243" t="s">
        <v>1142</v>
      </c>
      <c r="F9963" s="243">
        <v>5</v>
      </c>
      <c r="G9963" s="244">
        <v>0.13400000000000001</v>
      </c>
      <c r="H9963" s="244"/>
      <c r="I9963" s="244"/>
      <c r="J9963" s="244"/>
      <c r="K9963" s="244"/>
      <c r="L9963" s="244"/>
      <c r="M9963" s="244"/>
      <c r="N9963" s="244"/>
      <c r="O9963" s="244"/>
      <c r="P9963" s="244"/>
      <c r="Q9963" s="245" t="s">
        <v>1371</v>
      </c>
    </row>
    <row r="9964" spans="1:17" x14ac:dyDescent="0.25">
      <c r="A9964" s="243">
        <v>143</v>
      </c>
      <c r="B9964" s="243">
        <v>22</v>
      </c>
      <c r="C9964" s="243" t="s">
        <v>470</v>
      </c>
      <c r="D9964" s="243" t="s">
        <v>1372</v>
      </c>
      <c r="E9964" s="243" t="s">
        <v>1142</v>
      </c>
      <c r="F9964" s="243">
        <v>5</v>
      </c>
      <c r="G9964" s="244">
        <v>0</v>
      </c>
      <c r="H9964" s="244"/>
      <c r="I9964" s="244"/>
      <c r="J9964" s="244"/>
      <c r="K9964" s="244"/>
      <c r="L9964" s="244"/>
      <c r="M9964" s="244"/>
      <c r="N9964" s="244"/>
      <c r="O9964" s="244"/>
      <c r="P9964" s="244"/>
      <c r="Q9964" s="245" t="s">
        <v>1373</v>
      </c>
    </row>
    <row r="9965" spans="1:17" ht="47.25" x14ac:dyDescent="0.25">
      <c r="A9965" s="243">
        <v>144</v>
      </c>
      <c r="B9965" s="243">
        <v>22</v>
      </c>
      <c r="C9965" s="243" t="s">
        <v>470</v>
      </c>
      <c r="D9965" s="243" t="s">
        <v>1374</v>
      </c>
      <c r="E9965" s="243" t="s">
        <v>1142</v>
      </c>
      <c r="F9965" s="243">
        <v>5</v>
      </c>
      <c r="G9965" s="244">
        <v>0.158</v>
      </c>
      <c r="H9965" s="244"/>
      <c r="I9965" s="244"/>
      <c r="J9965" s="244"/>
      <c r="K9965" s="244"/>
      <c r="L9965" s="244"/>
      <c r="M9965" s="244"/>
      <c r="N9965" s="244"/>
      <c r="O9965" s="244"/>
      <c r="P9965" s="244"/>
      <c r="Q9965" s="245" t="s">
        <v>1375</v>
      </c>
    </row>
    <row r="9966" spans="1:17" ht="94.5" x14ac:dyDescent="0.25">
      <c r="A9966" s="243">
        <v>145</v>
      </c>
      <c r="B9966" s="243">
        <v>22</v>
      </c>
      <c r="C9966" s="243" t="s">
        <v>470</v>
      </c>
      <c r="D9966" s="243" t="s">
        <v>1376</v>
      </c>
      <c r="E9966" s="243" t="s">
        <v>1142</v>
      </c>
      <c r="F9966" s="243">
        <v>5</v>
      </c>
      <c r="G9966" s="244">
        <v>0.34699999999999998</v>
      </c>
      <c r="H9966" s="244"/>
      <c r="I9966" s="244"/>
      <c r="J9966" s="244"/>
      <c r="K9966" s="244"/>
      <c r="L9966" s="244"/>
      <c r="M9966" s="244"/>
      <c r="N9966" s="244"/>
      <c r="O9966" s="244"/>
      <c r="P9966" s="244"/>
      <c r="Q9966" s="245" t="s">
        <v>1377</v>
      </c>
    </row>
    <row r="9967" spans="1:17" x14ac:dyDescent="0.25">
      <c r="A9967" s="243">
        <v>146</v>
      </c>
      <c r="B9967" s="243">
        <v>22</v>
      </c>
      <c r="C9967" s="243" t="s">
        <v>470</v>
      </c>
      <c r="D9967" s="243" t="s">
        <v>1378</v>
      </c>
      <c r="E9967" s="243" t="s">
        <v>1142</v>
      </c>
      <c r="F9967" s="243">
        <v>5</v>
      </c>
      <c r="G9967" s="244">
        <v>0.14499999999999999</v>
      </c>
      <c r="H9967" s="244"/>
      <c r="I9967" s="244"/>
      <c r="J9967" s="244"/>
      <c r="K9967" s="244"/>
      <c r="L9967" s="244"/>
      <c r="M9967" s="244"/>
      <c r="N9967" s="244"/>
      <c r="O9967" s="244"/>
      <c r="P9967" s="244"/>
      <c r="Q9967" s="245" t="s">
        <v>1307</v>
      </c>
    </row>
    <row r="9968" spans="1:17" x14ac:dyDescent="0.25">
      <c r="A9968" s="243">
        <v>147</v>
      </c>
      <c r="B9968" s="243">
        <v>22</v>
      </c>
      <c r="C9968" s="243" t="s">
        <v>470</v>
      </c>
      <c r="D9968" s="243" t="s">
        <v>1379</v>
      </c>
      <c r="E9968" s="243" t="s">
        <v>1142</v>
      </c>
      <c r="F9968" s="243">
        <v>5</v>
      </c>
      <c r="G9968" s="244">
        <v>3.7999999999999999E-2</v>
      </c>
      <c r="H9968" s="244"/>
      <c r="I9968" s="244"/>
      <c r="J9968" s="244"/>
      <c r="K9968" s="244"/>
      <c r="L9968" s="244"/>
      <c r="M9968" s="244"/>
      <c r="N9968" s="244"/>
      <c r="O9968" s="244"/>
      <c r="P9968" s="244"/>
      <c r="Q9968" s="245" t="s">
        <v>1210</v>
      </c>
    </row>
    <row r="9969" spans="1:17" ht="31.5" x14ac:dyDescent="0.25">
      <c r="A9969" s="243">
        <v>148</v>
      </c>
      <c r="B9969" s="243">
        <v>22</v>
      </c>
      <c r="C9969" s="243" t="s">
        <v>661</v>
      </c>
      <c r="D9969" s="243" t="s">
        <v>1380</v>
      </c>
      <c r="E9969" s="243" t="s">
        <v>1174</v>
      </c>
      <c r="F9969" s="243">
        <v>60</v>
      </c>
      <c r="G9969" s="244"/>
      <c r="H9969" s="244"/>
      <c r="I9969" s="244"/>
      <c r="J9969" s="244"/>
      <c r="K9969" s="244"/>
      <c r="L9969" s="244"/>
      <c r="M9969" s="244"/>
      <c r="N9969" s="244"/>
      <c r="O9969" s="244">
        <v>0.17299999999999999</v>
      </c>
      <c r="P9969" s="244"/>
      <c r="Q9969" s="245" t="s">
        <v>1381</v>
      </c>
    </row>
    <row r="9970" spans="1:17" x14ac:dyDescent="0.25">
      <c r="A9970" s="243">
        <v>149</v>
      </c>
      <c r="B9970" s="243">
        <v>22</v>
      </c>
      <c r="C9970" s="243" t="s">
        <v>661</v>
      </c>
      <c r="D9970" s="243" t="s">
        <v>1382</v>
      </c>
      <c r="E9970" s="243" t="s">
        <v>1174</v>
      </c>
      <c r="F9970" s="243">
        <v>60</v>
      </c>
      <c r="G9970" s="244"/>
      <c r="H9970" s="244"/>
      <c r="I9970" s="244"/>
      <c r="J9970" s="244"/>
      <c r="K9970" s="244"/>
      <c r="L9970" s="244"/>
      <c r="M9970" s="244"/>
      <c r="N9970" s="244"/>
      <c r="O9970" s="244">
        <v>0.58399999999999996</v>
      </c>
      <c r="P9970" s="244"/>
      <c r="Q9970" s="245" t="s">
        <v>1217</v>
      </c>
    </row>
    <row r="9971" spans="1:17" x14ac:dyDescent="0.25">
      <c r="A9971" s="243">
        <v>150</v>
      </c>
      <c r="B9971" s="243">
        <v>22</v>
      </c>
      <c r="C9971" s="243" t="s">
        <v>661</v>
      </c>
      <c r="D9971" s="243" t="s">
        <v>1383</v>
      </c>
      <c r="E9971" s="243" t="s">
        <v>1174</v>
      </c>
      <c r="F9971" s="243">
        <v>60</v>
      </c>
      <c r="G9971" s="244"/>
      <c r="H9971" s="244"/>
      <c r="I9971" s="244"/>
      <c r="J9971" s="244"/>
      <c r="K9971" s="244"/>
      <c r="L9971" s="244"/>
      <c r="M9971" s="244"/>
      <c r="N9971" s="244"/>
      <c r="O9971" s="244">
        <v>1.4E-2</v>
      </c>
      <c r="P9971" s="244"/>
      <c r="Q9971" s="245" t="s">
        <v>1384</v>
      </c>
    </row>
    <row r="9972" spans="1:17" x14ac:dyDescent="0.25">
      <c r="A9972" s="243">
        <v>151</v>
      </c>
      <c r="B9972" s="243">
        <v>22</v>
      </c>
      <c r="C9972" s="243" t="s">
        <v>661</v>
      </c>
      <c r="D9972" s="243" t="s">
        <v>1385</v>
      </c>
      <c r="E9972" s="243" t="s">
        <v>1174</v>
      </c>
      <c r="F9972" s="243">
        <v>60</v>
      </c>
      <c r="G9972" s="244"/>
      <c r="H9972" s="244"/>
      <c r="I9972" s="244"/>
      <c r="J9972" s="244"/>
      <c r="K9972" s="244"/>
      <c r="L9972" s="244"/>
      <c r="M9972" s="244"/>
      <c r="N9972" s="244"/>
      <c r="O9972" s="244">
        <v>0.01</v>
      </c>
      <c r="P9972" s="244"/>
      <c r="Q9972" s="245" t="s">
        <v>1384</v>
      </c>
    </row>
    <row r="9973" spans="1:17" ht="31.5" x14ac:dyDescent="0.25">
      <c r="A9973" s="243">
        <v>152</v>
      </c>
      <c r="B9973" s="243">
        <v>22</v>
      </c>
      <c r="C9973" s="243" t="s">
        <v>468</v>
      </c>
      <c r="D9973" s="243" t="s">
        <v>1386</v>
      </c>
      <c r="E9973" s="243" t="s">
        <v>1174</v>
      </c>
      <c r="F9973" s="243">
        <v>60</v>
      </c>
      <c r="G9973" s="244">
        <v>0.10199999999999999</v>
      </c>
      <c r="H9973" s="244"/>
      <c r="I9973" s="244"/>
      <c r="J9973" s="244"/>
      <c r="K9973" s="244"/>
      <c r="L9973" s="244"/>
      <c r="M9973" s="244"/>
      <c r="N9973" s="244"/>
      <c r="O9973" s="244"/>
      <c r="P9973" s="244"/>
      <c r="Q9973" s="245" t="s">
        <v>1387</v>
      </c>
    </row>
    <row r="9974" spans="1:17" ht="31.5" x14ac:dyDescent="0.25">
      <c r="A9974" s="243">
        <v>153</v>
      </c>
      <c r="B9974" s="243">
        <v>22</v>
      </c>
      <c r="C9974" s="243" t="s">
        <v>468</v>
      </c>
      <c r="D9974" s="243" t="s">
        <v>1388</v>
      </c>
      <c r="E9974" s="243" t="s">
        <v>1174</v>
      </c>
      <c r="F9974" s="243">
        <v>60</v>
      </c>
      <c r="G9974" s="244">
        <v>0.222</v>
      </c>
      <c r="H9974" s="244"/>
      <c r="I9974" s="244"/>
      <c r="J9974" s="244"/>
      <c r="K9974" s="244"/>
      <c r="L9974" s="244"/>
      <c r="M9974" s="244"/>
      <c r="N9974" s="244"/>
      <c r="O9974" s="244"/>
      <c r="P9974" s="244"/>
      <c r="Q9974" s="245" t="s">
        <v>1389</v>
      </c>
    </row>
    <row r="9975" spans="1:17" x14ac:dyDescent="0.25">
      <c r="A9975" s="243">
        <v>154</v>
      </c>
      <c r="B9975" s="243">
        <v>22</v>
      </c>
      <c r="C9975" s="243" t="s">
        <v>468</v>
      </c>
      <c r="D9975" s="243" t="s">
        <v>1390</v>
      </c>
      <c r="E9975" s="243" t="s">
        <v>1174</v>
      </c>
      <c r="F9975" s="243">
        <v>60</v>
      </c>
      <c r="G9975" s="244">
        <v>3.0000000000000001E-3</v>
      </c>
      <c r="H9975" s="244"/>
      <c r="I9975" s="244"/>
      <c r="J9975" s="244"/>
      <c r="K9975" s="244"/>
      <c r="L9975" s="244"/>
      <c r="M9975" s="244"/>
      <c r="N9975" s="244"/>
      <c r="O9975" s="244"/>
      <c r="P9975" s="244"/>
      <c r="Q9975" s="245" t="s">
        <v>1151</v>
      </c>
    </row>
    <row r="9976" spans="1:17" x14ac:dyDescent="0.25">
      <c r="A9976" s="243">
        <v>155</v>
      </c>
      <c r="B9976" s="243">
        <v>22</v>
      </c>
      <c r="C9976" s="243" t="s">
        <v>468</v>
      </c>
      <c r="D9976" s="243" t="s">
        <v>1391</v>
      </c>
      <c r="E9976" s="243" t="s">
        <v>1174</v>
      </c>
      <c r="F9976" s="243">
        <v>60</v>
      </c>
      <c r="G9976" s="244">
        <v>4.0000000000000001E-3</v>
      </c>
      <c r="H9976" s="244"/>
      <c r="I9976" s="244"/>
      <c r="J9976" s="244"/>
      <c r="K9976" s="244"/>
      <c r="L9976" s="244"/>
      <c r="M9976" s="244"/>
      <c r="N9976" s="244"/>
      <c r="O9976" s="244"/>
      <c r="P9976" s="244"/>
      <c r="Q9976" s="245" t="s">
        <v>1392</v>
      </c>
    </row>
    <row r="9977" spans="1:17" x14ac:dyDescent="0.25">
      <c r="A9977" s="243">
        <v>156</v>
      </c>
      <c r="B9977" s="243">
        <v>22</v>
      </c>
      <c r="C9977" s="243" t="s">
        <v>1393</v>
      </c>
      <c r="D9977" s="243" t="s">
        <v>1394</v>
      </c>
      <c r="E9977" s="243" t="s">
        <v>1142</v>
      </c>
      <c r="F9977" s="243">
        <v>5</v>
      </c>
      <c r="G9977" s="244"/>
      <c r="H9977" s="244"/>
      <c r="I9977" s="244">
        <v>0.216</v>
      </c>
      <c r="J9977" s="244"/>
      <c r="K9977" s="244"/>
      <c r="L9977" s="244"/>
      <c r="M9977" s="244"/>
      <c r="N9977" s="244"/>
      <c r="O9977" s="244"/>
      <c r="P9977" s="244"/>
      <c r="Q9977" s="245" t="s">
        <v>1395</v>
      </c>
    </row>
    <row r="9978" spans="1:17" x14ac:dyDescent="0.25">
      <c r="A9978" s="243">
        <v>157</v>
      </c>
      <c r="B9978" s="243">
        <v>22</v>
      </c>
      <c r="C9978" s="243" t="s">
        <v>1393</v>
      </c>
      <c r="D9978" s="243" t="s">
        <v>1396</v>
      </c>
      <c r="E9978" s="243" t="s">
        <v>1142</v>
      </c>
      <c r="F9978" s="243">
        <v>5</v>
      </c>
      <c r="G9978" s="244"/>
      <c r="H9978" s="244"/>
      <c r="I9978" s="244">
        <v>0.224</v>
      </c>
      <c r="J9978" s="244"/>
      <c r="K9978" s="244"/>
      <c r="L9978" s="244"/>
      <c r="M9978" s="244"/>
      <c r="N9978" s="244"/>
      <c r="O9978" s="244"/>
      <c r="P9978" s="244"/>
      <c r="Q9978" s="245" t="s">
        <v>1397</v>
      </c>
    </row>
    <row r="9979" spans="1:17" ht="31.5" x14ac:dyDescent="0.25">
      <c r="A9979" s="243">
        <v>158</v>
      </c>
      <c r="B9979" s="243">
        <v>22</v>
      </c>
      <c r="C9979" s="243" t="s">
        <v>1393</v>
      </c>
      <c r="D9979" s="243" t="s">
        <v>1398</v>
      </c>
      <c r="E9979" s="243" t="s">
        <v>1142</v>
      </c>
      <c r="F9979" s="243">
        <v>5</v>
      </c>
      <c r="G9979" s="244"/>
      <c r="H9979" s="244"/>
      <c r="I9979" s="244">
        <v>0.61199999999999999</v>
      </c>
      <c r="J9979" s="244"/>
      <c r="K9979" s="244"/>
      <c r="L9979" s="244"/>
      <c r="M9979" s="244"/>
      <c r="N9979" s="244"/>
      <c r="O9979" s="244"/>
      <c r="P9979" s="244"/>
      <c r="Q9979" s="245" t="s">
        <v>1399</v>
      </c>
    </row>
    <row r="9980" spans="1:17" ht="47.25" x14ac:dyDescent="0.25">
      <c r="A9980" s="243">
        <v>159</v>
      </c>
      <c r="B9980" s="243">
        <v>22</v>
      </c>
      <c r="C9980" s="243" t="s">
        <v>1393</v>
      </c>
      <c r="D9980" s="243" t="s">
        <v>1400</v>
      </c>
      <c r="E9980" s="243" t="s">
        <v>1142</v>
      </c>
      <c r="F9980" s="243">
        <v>5</v>
      </c>
      <c r="G9980" s="244"/>
      <c r="H9980" s="244"/>
      <c r="I9980" s="244">
        <v>0.104</v>
      </c>
      <c r="J9980" s="244"/>
      <c r="K9980" s="244"/>
      <c r="L9980" s="244"/>
      <c r="M9980" s="244"/>
      <c r="N9980" s="244"/>
      <c r="O9980" s="244"/>
      <c r="P9980" s="244"/>
      <c r="Q9980" s="245" t="s">
        <v>1401</v>
      </c>
    </row>
    <row r="9981" spans="1:17" ht="126" x14ac:dyDescent="0.25">
      <c r="A9981" s="243">
        <v>160</v>
      </c>
      <c r="B9981" s="243">
        <v>22</v>
      </c>
      <c r="C9981" s="243" t="s">
        <v>1393</v>
      </c>
      <c r="D9981" s="243" t="s">
        <v>1402</v>
      </c>
      <c r="E9981" s="243" t="s">
        <v>1142</v>
      </c>
      <c r="F9981" s="243">
        <v>5</v>
      </c>
      <c r="G9981" s="244"/>
      <c r="H9981" s="244"/>
      <c r="I9981" s="244">
        <v>0.5</v>
      </c>
      <c r="J9981" s="244"/>
      <c r="K9981" s="244"/>
      <c r="L9981" s="244"/>
      <c r="M9981" s="244"/>
      <c r="N9981" s="244"/>
      <c r="O9981" s="244"/>
      <c r="P9981" s="244"/>
      <c r="Q9981" s="245" t="s">
        <v>1403</v>
      </c>
    </row>
    <row r="9982" spans="1:17" ht="94.5" x14ac:dyDescent="0.25">
      <c r="A9982" s="243">
        <v>161</v>
      </c>
      <c r="B9982" s="243">
        <v>22</v>
      </c>
      <c r="C9982" s="243" t="s">
        <v>1393</v>
      </c>
      <c r="D9982" s="243" t="s">
        <v>1404</v>
      </c>
      <c r="E9982" s="243" t="s">
        <v>1142</v>
      </c>
      <c r="F9982" s="243">
        <v>5</v>
      </c>
      <c r="G9982" s="244"/>
      <c r="H9982" s="244"/>
      <c r="I9982" s="244">
        <v>0.49199999999999999</v>
      </c>
      <c r="J9982" s="244"/>
      <c r="K9982" s="244"/>
      <c r="L9982" s="244"/>
      <c r="M9982" s="244"/>
      <c r="N9982" s="244"/>
      <c r="O9982" s="244"/>
      <c r="P9982" s="244"/>
      <c r="Q9982" s="245" t="s">
        <v>1405</v>
      </c>
    </row>
    <row r="9983" spans="1:17" ht="31.5" x14ac:dyDescent="0.25">
      <c r="A9983" s="243">
        <v>162</v>
      </c>
      <c r="B9983" s="243">
        <v>22</v>
      </c>
      <c r="C9983" s="243" t="s">
        <v>1406</v>
      </c>
      <c r="D9983" s="243" t="s">
        <v>1407</v>
      </c>
      <c r="E9983" s="243" t="s">
        <v>1142</v>
      </c>
      <c r="F9983" s="243">
        <v>5</v>
      </c>
      <c r="G9983" s="244">
        <v>0.72699999999999998</v>
      </c>
      <c r="H9983" s="244"/>
      <c r="I9983" s="244"/>
      <c r="J9983" s="244"/>
      <c r="K9983" s="244"/>
      <c r="L9983" s="244"/>
      <c r="M9983" s="244"/>
      <c r="N9983" s="244"/>
      <c r="O9983" s="244"/>
      <c r="P9983" s="244"/>
      <c r="Q9983" s="245" t="s">
        <v>1408</v>
      </c>
    </row>
    <row r="9984" spans="1:17" x14ac:dyDescent="0.25">
      <c r="A9984" s="243">
        <v>163</v>
      </c>
      <c r="B9984" s="243">
        <v>22</v>
      </c>
      <c r="C9984" s="243" t="s">
        <v>1406</v>
      </c>
      <c r="D9984" s="243" t="s">
        <v>1409</v>
      </c>
      <c r="E9984" s="243" t="s">
        <v>1142</v>
      </c>
      <c r="F9984" s="243">
        <v>5</v>
      </c>
      <c r="G9984" s="244"/>
      <c r="H9984" s="244"/>
      <c r="I9984" s="244">
        <v>0.28999999999999998</v>
      </c>
      <c r="J9984" s="244"/>
      <c r="K9984" s="244"/>
      <c r="L9984" s="244"/>
      <c r="M9984" s="244"/>
      <c r="N9984" s="244"/>
      <c r="O9984" s="244"/>
      <c r="P9984" s="244"/>
      <c r="Q9984" s="245" t="s">
        <v>1217</v>
      </c>
    </row>
    <row r="9985" spans="1:17" x14ac:dyDescent="0.25">
      <c r="A9985" s="243">
        <v>164</v>
      </c>
      <c r="B9985" s="243">
        <v>22</v>
      </c>
      <c r="C9985" s="243" t="s">
        <v>1406</v>
      </c>
      <c r="D9985" s="243" t="s">
        <v>1410</v>
      </c>
      <c r="E9985" s="243" t="s">
        <v>1142</v>
      </c>
      <c r="F9985" s="243">
        <v>5</v>
      </c>
      <c r="G9985" s="244"/>
      <c r="H9985" s="244"/>
      <c r="I9985" s="244">
        <v>0.58899999999999997</v>
      </c>
      <c r="J9985" s="244"/>
      <c r="K9985" s="244"/>
      <c r="L9985" s="244"/>
      <c r="M9985" s="244"/>
      <c r="N9985" s="244"/>
      <c r="O9985" s="244"/>
      <c r="P9985" s="244"/>
      <c r="Q9985" s="245" t="s">
        <v>1217</v>
      </c>
    </row>
    <row r="9986" spans="1:17" ht="31.5" x14ac:dyDescent="0.25">
      <c r="A9986" s="243">
        <v>165</v>
      </c>
      <c r="B9986" s="243">
        <v>22</v>
      </c>
      <c r="C9986" s="243" t="s">
        <v>1406</v>
      </c>
      <c r="D9986" s="243" t="s">
        <v>1411</v>
      </c>
      <c r="E9986" s="243" t="s">
        <v>1142</v>
      </c>
      <c r="F9986" s="243">
        <v>5</v>
      </c>
      <c r="G9986" s="244">
        <v>1.2999999999999999E-2</v>
      </c>
      <c r="H9986" s="244"/>
      <c r="I9986" s="244"/>
      <c r="J9986" s="244"/>
      <c r="K9986" s="244"/>
      <c r="L9986" s="244"/>
      <c r="M9986" s="244"/>
      <c r="N9986" s="244"/>
      <c r="O9986" s="244"/>
      <c r="P9986" s="244"/>
      <c r="Q9986" s="245" t="s">
        <v>1412</v>
      </c>
    </row>
    <row r="9987" spans="1:17" x14ac:dyDescent="0.25">
      <c r="A9987" s="243">
        <v>166</v>
      </c>
      <c r="B9987" s="243">
        <v>22</v>
      </c>
      <c r="C9987" s="243" t="s">
        <v>1413</v>
      </c>
      <c r="D9987" s="243" t="s">
        <v>1414</v>
      </c>
      <c r="E9987" s="243" t="s">
        <v>1142</v>
      </c>
      <c r="F9987" s="243">
        <v>5</v>
      </c>
      <c r="G9987" s="244"/>
      <c r="H9987" s="244">
        <v>0.41599999999999998</v>
      </c>
      <c r="I9987" s="244"/>
      <c r="J9987" s="244"/>
      <c r="K9987" s="244"/>
      <c r="L9987" s="244"/>
      <c r="M9987" s="244"/>
      <c r="N9987" s="244"/>
      <c r="O9987" s="244"/>
      <c r="P9987" s="244"/>
      <c r="Q9987" s="245" t="s">
        <v>1415</v>
      </c>
    </row>
    <row r="9988" spans="1:17" ht="110.25" x14ac:dyDescent="0.25">
      <c r="A9988" s="243">
        <v>167</v>
      </c>
      <c r="B9988" s="243">
        <v>22</v>
      </c>
      <c r="C9988" s="243" t="s">
        <v>1413</v>
      </c>
      <c r="D9988" s="243" t="s">
        <v>1416</v>
      </c>
      <c r="E9988" s="243" t="s">
        <v>1142</v>
      </c>
      <c r="F9988" s="243">
        <v>5</v>
      </c>
      <c r="G9988" s="244"/>
      <c r="H9988" s="244">
        <v>0.45500000000000002</v>
      </c>
      <c r="I9988" s="244"/>
      <c r="J9988" s="244"/>
      <c r="K9988" s="244"/>
      <c r="L9988" s="244"/>
      <c r="M9988" s="244"/>
      <c r="N9988" s="244"/>
      <c r="O9988" s="244"/>
      <c r="P9988" s="244"/>
      <c r="Q9988" s="245" t="s">
        <v>1417</v>
      </c>
    </row>
    <row r="9989" spans="1:17" ht="204.75" x14ac:dyDescent="0.25">
      <c r="A9989" s="243">
        <v>168</v>
      </c>
      <c r="B9989" s="243">
        <v>22</v>
      </c>
      <c r="C9989" s="243" t="s">
        <v>1413</v>
      </c>
      <c r="D9989" s="243" t="s">
        <v>1418</v>
      </c>
      <c r="E9989" s="243" t="s">
        <v>1142</v>
      </c>
      <c r="F9989" s="243">
        <v>5</v>
      </c>
      <c r="G9989" s="244"/>
      <c r="H9989" s="244">
        <v>0.33800000000000002</v>
      </c>
      <c r="I9989" s="244"/>
      <c r="J9989" s="244"/>
      <c r="K9989" s="244"/>
      <c r="L9989" s="244"/>
      <c r="M9989" s="244"/>
      <c r="N9989" s="244"/>
      <c r="O9989" s="244"/>
      <c r="P9989" s="244"/>
      <c r="Q9989" s="245" t="s">
        <v>1419</v>
      </c>
    </row>
    <row r="9990" spans="1:17" x14ac:dyDescent="0.25">
      <c r="A9990" s="243">
        <v>169</v>
      </c>
      <c r="B9990" s="243">
        <v>22</v>
      </c>
      <c r="C9990" s="243" t="s">
        <v>1413</v>
      </c>
      <c r="D9990" s="243" t="s">
        <v>1420</v>
      </c>
      <c r="E9990" s="243" t="s">
        <v>1142</v>
      </c>
      <c r="F9990" s="243">
        <v>5</v>
      </c>
      <c r="G9990" s="244"/>
      <c r="H9990" s="244">
        <v>0.66100000000000003</v>
      </c>
      <c r="I9990" s="244"/>
      <c r="J9990" s="244"/>
      <c r="K9990" s="244"/>
      <c r="L9990" s="244"/>
      <c r="M9990" s="244"/>
      <c r="N9990" s="244"/>
      <c r="O9990" s="244"/>
      <c r="P9990" s="244"/>
      <c r="Q9990" s="245" t="s">
        <v>1421</v>
      </c>
    </row>
    <row r="9991" spans="1:17" x14ac:dyDescent="0.25">
      <c r="A9991" s="243">
        <v>170</v>
      </c>
      <c r="B9991" s="243">
        <v>22</v>
      </c>
      <c r="C9991" s="243" t="s">
        <v>1413</v>
      </c>
      <c r="D9991" s="243" t="s">
        <v>1422</v>
      </c>
      <c r="E9991" s="243" t="s">
        <v>1142</v>
      </c>
      <c r="F9991" s="243">
        <v>5</v>
      </c>
      <c r="G9991" s="244"/>
      <c r="H9991" s="244">
        <v>0.20100000000000001</v>
      </c>
      <c r="I9991" s="244"/>
      <c r="J9991" s="244"/>
      <c r="K9991" s="244"/>
      <c r="L9991" s="244"/>
      <c r="M9991" s="244"/>
      <c r="N9991" s="244"/>
      <c r="O9991" s="244"/>
      <c r="P9991" s="244"/>
      <c r="Q9991" s="245" t="s">
        <v>1423</v>
      </c>
    </row>
    <row r="9992" spans="1:17" ht="78.75" x14ac:dyDescent="0.25">
      <c r="A9992" s="243">
        <v>171</v>
      </c>
      <c r="B9992" s="243">
        <v>22</v>
      </c>
      <c r="C9992" s="243" t="s">
        <v>1413</v>
      </c>
      <c r="D9992" s="243" t="s">
        <v>1424</v>
      </c>
      <c r="E9992" s="243" t="s">
        <v>1142</v>
      </c>
      <c r="F9992" s="243">
        <v>5</v>
      </c>
      <c r="G9992" s="244"/>
      <c r="H9992" s="244">
        <v>0.67400000000000004</v>
      </c>
      <c r="I9992" s="244"/>
      <c r="J9992" s="244"/>
      <c r="K9992" s="244"/>
      <c r="L9992" s="244"/>
      <c r="M9992" s="244"/>
      <c r="N9992" s="244"/>
      <c r="O9992" s="244"/>
      <c r="P9992" s="244"/>
      <c r="Q9992" s="245" t="s">
        <v>1425</v>
      </c>
    </row>
    <row r="9993" spans="1:17" x14ac:dyDescent="0.25">
      <c r="A9993" s="243">
        <v>172</v>
      </c>
      <c r="B9993" s="243">
        <v>22</v>
      </c>
      <c r="C9993" s="243" t="s">
        <v>1426</v>
      </c>
      <c r="D9993" s="243" t="s">
        <v>1427</v>
      </c>
      <c r="E9993" s="243" t="s">
        <v>1142</v>
      </c>
      <c r="F9993" s="243">
        <v>20</v>
      </c>
      <c r="G9993" s="244"/>
      <c r="H9993" s="244"/>
      <c r="I9993" s="244"/>
      <c r="J9993" s="244"/>
      <c r="K9993" s="244"/>
      <c r="L9993" s="244">
        <v>4.2999999999999997E-2</v>
      </c>
      <c r="M9993" s="244"/>
      <c r="N9993" s="244"/>
      <c r="O9993" s="244"/>
      <c r="P9993" s="244"/>
      <c r="Q9993" s="245" t="s">
        <v>1217</v>
      </c>
    </row>
    <row r="9994" spans="1:17" x14ac:dyDescent="0.25">
      <c r="A9994" s="243">
        <v>173</v>
      </c>
      <c r="B9994" s="243">
        <v>22</v>
      </c>
      <c r="C9994" s="243" t="s">
        <v>1426</v>
      </c>
      <c r="D9994" s="243" t="s">
        <v>1428</v>
      </c>
      <c r="E9994" s="243" t="s">
        <v>1142</v>
      </c>
      <c r="F9994" s="243">
        <v>20</v>
      </c>
      <c r="G9994" s="244"/>
      <c r="H9994" s="244"/>
      <c r="I9994" s="244"/>
      <c r="J9994" s="244"/>
      <c r="K9994" s="244"/>
      <c r="L9994" s="244">
        <v>0.02</v>
      </c>
      <c r="M9994" s="244"/>
      <c r="N9994" s="244"/>
      <c r="O9994" s="244"/>
      <c r="P9994" s="244"/>
      <c r="Q9994" s="245" t="s">
        <v>1217</v>
      </c>
    </row>
    <row r="9995" spans="1:17" ht="47.25" x14ac:dyDescent="0.25">
      <c r="A9995" s="243">
        <v>174</v>
      </c>
      <c r="B9995" s="243">
        <v>22</v>
      </c>
      <c r="C9995" s="243" t="s">
        <v>1429</v>
      </c>
      <c r="D9995" s="243" t="s">
        <v>1430</v>
      </c>
      <c r="E9995" s="243" t="s">
        <v>1114</v>
      </c>
      <c r="F9995" s="243">
        <v>20</v>
      </c>
      <c r="G9995" s="244">
        <v>0.25488</v>
      </c>
      <c r="H9995" s="244"/>
      <c r="I9995" s="244"/>
      <c r="J9995" s="244"/>
      <c r="K9995" s="244"/>
      <c r="L9995" s="244"/>
      <c r="M9995" s="244"/>
      <c r="N9995" s="244"/>
      <c r="O9995" s="244"/>
      <c r="P9995" s="244"/>
      <c r="Q9995" s="245" t="s">
        <v>1431</v>
      </c>
    </row>
    <row r="9996" spans="1:17" x14ac:dyDescent="0.25">
      <c r="A9996" s="243">
        <v>175</v>
      </c>
      <c r="B9996" s="243">
        <v>22</v>
      </c>
      <c r="C9996" s="243" t="s">
        <v>1429</v>
      </c>
      <c r="D9996" s="243" t="s">
        <v>1432</v>
      </c>
      <c r="E9996" s="243" t="s">
        <v>1114</v>
      </c>
      <c r="F9996" s="243">
        <v>20</v>
      </c>
      <c r="G9996" s="244">
        <v>9.4499999999999998E-4</v>
      </c>
      <c r="H9996" s="244"/>
      <c r="I9996" s="244"/>
      <c r="J9996" s="244"/>
      <c r="K9996" s="244"/>
      <c r="L9996" s="244"/>
      <c r="M9996" s="244"/>
      <c r="N9996" s="244"/>
      <c r="O9996" s="244"/>
      <c r="P9996" s="244"/>
      <c r="Q9996" s="245" t="s">
        <v>1433</v>
      </c>
    </row>
    <row r="9997" spans="1:17" ht="47.25" x14ac:dyDescent="0.25">
      <c r="A9997" s="243">
        <v>176</v>
      </c>
      <c r="B9997" s="243">
        <v>22</v>
      </c>
      <c r="C9997" s="243" t="s">
        <v>1429</v>
      </c>
      <c r="D9997" s="243" t="s">
        <v>1434</v>
      </c>
      <c r="E9997" s="243" t="s">
        <v>1114</v>
      </c>
      <c r="F9997" s="243">
        <v>20</v>
      </c>
      <c r="G9997" s="244">
        <v>0.1134</v>
      </c>
      <c r="H9997" s="244"/>
      <c r="I9997" s="244"/>
      <c r="J9997" s="244"/>
      <c r="K9997" s="244"/>
      <c r="L9997" s="244"/>
      <c r="M9997" s="244"/>
      <c r="N9997" s="244"/>
      <c r="O9997" s="244"/>
      <c r="P9997" s="244"/>
      <c r="Q9997" s="245" t="s">
        <v>1435</v>
      </c>
    </row>
    <row r="9998" spans="1:17" x14ac:dyDescent="0.25">
      <c r="A9998" s="243">
        <v>177</v>
      </c>
      <c r="B9998" s="243">
        <v>22</v>
      </c>
      <c r="C9998" s="243" t="s">
        <v>1429</v>
      </c>
      <c r="D9998" s="243" t="s">
        <v>1436</v>
      </c>
      <c r="E9998" s="243" t="s">
        <v>1114</v>
      </c>
      <c r="F9998" s="243">
        <v>20</v>
      </c>
      <c r="G9998" s="244">
        <v>6.216E-2</v>
      </c>
      <c r="H9998" s="244"/>
      <c r="I9998" s="244"/>
      <c r="J9998" s="244"/>
      <c r="K9998" s="244"/>
      <c r="L9998" s="244"/>
      <c r="M9998" s="244"/>
      <c r="N9998" s="244"/>
      <c r="O9998" s="244"/>
      <c r="P9998" s="244"/>
      <c r="Q9998" s="245" t="s">
        <v>1437</v>
      </c>
    </row>
    <row r="9999" spans="1:17" ht="31.5" x14ac:dyDescent="0.25">
      <c r="A9999" s="243">
        <v>178</v>
      </c>
      <c r="B9999" s="243">
        <v>22</v>
      </c>
      <c r="C9999" s="243" t="s">
        <v>1429</v>
      </c>
      <c r="D9999" s="243" t="s">
        <v>1438</v>
      </c>
      <c r="E9999" s="243" t="s">
        <v>1114</v>
      </c>
      <c r="F9999" s="243">
        <v>20</v>
      </c>
      <c r="G9999" s="244">
        <v>7.4400000000000008E-2</v>
      </c>
      <c r="H9999" s="244"/>
      <c r="I9999" s="244"/>
      <c r="J9999" s="244"/>
      <c r="K9999" s="244"/>
      <c r="L9999" s="244"/>
      <c r="M9999" s="244"/>
      <c r="N9999" s="244"/>
      <c r="O9999" s="244"/>
      <c r="P9999" s="244"/>
      <c r="Q9999" s="245" t="s">
        <v>1439</v>
      </c>
    </row>
    <row r="10000" spans="1:17" x14ac:dyDescent="0.25">
      <c r="A10000" s="243">
        <v>179</v>
      </c>
      <c r="B10000" s="243">
        <v>22</v>
      </c>
      <c r="C10000" s="243" t="s">
        <v>1440</v>
      </c>
      <c r="D10000" s="243" t="s">
        <v>1441</v>
      </c>
      <c r="E10000" s="243" t="s">
        <v>1114</v>
      </c>
      <c r="F10000" s="243">
        <v>20</v>
      </c>
      <c r="G10000" s="244"/>
      <c r="H10000" s="244"/>
      <c r="I10000" s="244"/>
      <c r="J10000" s="244">
        <v>0.78029999999999999</v>
      </c>
      <c r="K10000" s="244"/>
      <c r="L10000" s="244"/>
      <c r="M10000" s="244"/>
      <c r="N10000" s="244"/>
      <c r="O10000" s="244"/>
      <c r="P10000" s="244"/>
      <c r="Q10000" s="245" t="s">
        <v>1442</v>
      </c>
    </row>
    <row r="10001" spans="1:17" x14ac:dyDescent="0.25">
      <c r="A10001" s="243">
        <v>180</v>
      </c>
      <c r="B10001" s="243">
        <v>22</v>
      </c>
      <c r="C10001" s="243" t="s">
        <v>1440</v>
      </c>
      <c r="D10001" s="243" t="s">
        <v>1443</v>
      </c>
      <c r="E10001" s="243" t="s">
        <v>1114</v>
      </c>
      <c r="F10001" s="243">
        <v>20</v>
      </c>
      <c r="G10001" s="244"/>
      <c r="H10001" s="244"/>
      <c r="I10001" s="244"/>
      <c r="J10001" s="244">
        <v>0.97248000000000001</v>
      </c>
      <c r="K10001" s="244"/>
      <c r="L10001" s="244"/>
      <c r="M10001" s="244"/>
      <c r="N10001" s="244"/>
      <c r="O10001" s="244"/>
      <c r="P10001" s="244"/>
      <c r="Q10001" s="245" t="s">
        <v>1444</v>
      </c>
    </row>
    <row r="10002" spans="1:17" x14ac:dyDescent="0.25">
      <c r="A10002" s="243">
        <v>181</v>
      </c>
      <c r="B10002" s="243">
        <v>22</v>
      </c>
      <c r="C10002" s="243" t="s">
        <v>1440</v>
      </c>
      <c r="D10002" s="243" t="s">
        <v>1445</v>
      </c>
      <c r="E10002" s="243" t="s">
        <v>1114</v>
      </c>
      <c r="F10002" s="243">
        <v>20</v>
      </c>
      <c r="G10002" s="244"/>
      <c r="H10002" s="244"/>
      <c r="I10002" s="244"/>
      <c r="J10002" s="244">
        <v>0.104</v>
      </c>
      <c r="K10002" s="244"/>
      <c r="L10002" s="244"/>
      <c r="M10002" s="244"/>
      <c r="N10002" s="244"/>
      <c r="O10002" s="244"/>
      <c r="P10002" s="244"/>
      <c r="Q10002" s="245" t="s">
        <v>1444</v>
      </c>
    </row>
    <row r="10003" spans="1:17" x14ac:dyDescent="0.25">
      <c r="A10003" s="243">
        <v>182</v>
      </c>
      <c r="B10003" s="243">
        <v>22</v>
      </c>
      <c r="C10003" s="243" t="s">
        <v>101</v>
      </c>
      <c r="D10003" s="243" t="s">
        <v>1446</v>
      </c>
      <c r="E10003" s="243" t="s">
        <v>1114</v>
      </c>
      <c r="F10003" s="243">
        <v>30</v>
      </c>
      <c r="G10003" s="244"/>
      <c r="H10003" s="244"/>
      <c r="I10003" s="244"/>
      <c r="J10003" s="244">
        <v>1.08E-3</v>
      </c>
      <c r="K10003" s="244"/>
      <c r="L10003" s="244"/>
      <c r="M10003" s="244"/>
      <c r="N10003" s="244"/>
      <c r="O10003" s="244"/>
      <c r="P10003" s="244"/>
      <c r="Q10003" s="245" t="s">
        <v>1447</v>
      </c>
    </row>
    <row r="10004" spans="1:17" x14ac:dyDescent="0.25">
      <c r="A10004" s="243">
        <v>183</v>
      </c>
      <c r="B10004" s="243">
        <v>22</v>
      </c>
      <c r="C10004" s="243" t="s">
        <v>101</v>
      </c>
      <c r="D10004" s="243" t="s">
        <v>1448</v>
      </c>
      <c r="E10004" s="243" t="s">
        <v>1114</v>
      </c>
      <c r="F10004" s="243">
        <v>30</v>
      </c>
      <c r="G10004" s="244"/>
      <c r="H10004" s="244"/>
      <c r="I10004" s="244"/>
      <c r="J10004" s="244">
        <v>4.0140000000000002E-2</v>
      </c>
      <c r="K10004" s="244"/>
      <c r="L10004" s="244"/>
      <c r="M10004" s="244"/>
      <c r="N10004" s="244"/>
      <c r="O10004" s="244"/>
      <c r="P10004" s="244"/>
      <c r="Q10004" s="245" t="s">
        <v>1447</v>
      </c>
    </row>
    <row r="10005" spans="1:17" x14ac:dyDescent="0.25">
      <c r="A10005" s="243">
        <v>184</v>
      </c>
      <c r="B10005" s="243">
        <v>22</v>
      </c>
      <c r="C10005" s="243" t="s">
        <v>101</v>
      </c>
      <c r="D10005" s="243" t="s">
        <v>1449</v>
      </c>
      <c r="E10005" s="243" t="s">
        <v>1114</v>
      </c>
      <c r="F10005" s="243">
        <v>30</v>
      </c>
      <c r="G10005" s="244"/>
      <c r="H10005" s="244"/>
      <c r="I10005" s="244"/>
      <c r="J10005" s="244">
        <v>6.7920000000000008E-2</v>
      </c>
      <c r="K10005" s="244"/>
      <c r="L10005" s="244"/>
      <c r="M10005" s="244"/>
      <c r="N10005" s="244"/>
      <c r="O10005" s="244"/>
      <c r="P10005" s="244"/>
      <c r="Q10005" s="245" t="s">
        <v>1447</v>
      </c>
    </row>
    <row r="10006" spans="1:17" x14ac:dyDescent="0.25">
      <c r="A10006" s="243">
        <v>185</v>
      </c>
      <c r="B10006" s="243">
        <v>22</v>
      </c>
      <c r="C10006" s="243" t="s">
        <v>101</v>
      </c>
      <c r="D10006" s="243" t="s">
        <v>1450</v>
      </c>
      <c r="E10006" s="243" t="s">
        <v>1114</v>
      </c>
      <c r="F10006" s="243">
        <v>30</v>
      </c>
      <c r="G10006" s="244"/>
      <c r="H10006" s="244"/>
      <c r="I10006" s="244"/>
      <c r="J10006" s="244">
        <v>0.18522</v>
      </c>
      <c r="K10006" s="244"/>
      <c r="L10006" s="244"/>
      <c r="M10006" s="244"/>
      <c r="N10006" s="244"/>
      <c r="O10006" s="244"/>
      <c r="P10006" s="244"/>
      <c r="Q10006" s="245" t="s">
        <v>1447</v>
      </c>
    </row>
    <row r="10007" spans="1:17" x14ac:dyDescent="0.25">
      <c r="A10007" s="243">
        <v>186</v>
      </c>
      <c r="B10007" s="243">
        <v>22</v>
      </c>
      <c r="C10007" s="243" t="s">
        <v>101</v>
      </c>
      <c r="D10007" s="243" t="s">
        <v>1451</v>
      </c>
      <c r="E10007" s="243" t="s">
        <v>1114</v>
      </c>
      <c r="F10007" s="243">
        <v>30</v>
      </c>
      <c r="G10007" s="244"/>
      <c r="H10007" s="244"/>
      <c r="I10007" s="244"/>
      <c r="J10007" s="244">
        <v>1.08E-3</v>
      </c>
      <c r="K10007" s="244"/>
      <c r="L10007" s="244"/>
      <c r="M10007" s="244"/>
      <c r="N10007" s="244"/>
      <c r="O10007" s="244"/>
      <c r="P10007" s="244"/>
      <c r="Q10007" s="245" t="s">
        <v>1447</v>
      </c>
    </row>
    <row r="10008" spans="1:17" x14ac:dyDescent="0.25">
      <c r="A10008" s="243">
        <v>187</v>
      </c>
      <c r="B10008" s="243">
        <v>22</v>
      </c>
      <c r="C10008" s="243" t="s">
        <v>101</v>
      </c>
      <c r="D10008" s="243" t="s">
        <v>1452</v>
      </c>
      <c r="E10008" s="243" t="s">
        <v>1114</v>
      </c>
      <c r="F10008" s="243">
        <v>30</v>
      </c>
      <c r="G10008" s="244"/>
      <c r="H10008" s="244"/>
      <c r="I10008" s="244"/>
      <c r="J10008" s="244">
        <v>1.2240000000000001E-2</v>
      </c>
      <c r="K10008" s="244"/>
      <c r="L10008" s="244"/>
      <c r="M10008" s="244"/>
      <c r="N10008" s="244"/>
      <c r="O10008" s="244"/>
      <c r="P10008" s="244"/>
      <c r="Q10008" s="245" t="s">
        <v>1447</v>
      </c>
    </row>
    <row r="10009" spans="1:17" x14ac:dyDescent="0.25">
      <c r="A10009" s="243">
        <v>188</v>
      </c>
      <c r="B10009" s="243">
        <v>22</v>
      </c>
      <c r="C10009" s="243" t="s">
        <v>101</v>
      </c>
      <c r="D10009" s="243" t="s">
        <v>1453</v>
      </c>
      <c r="E10009" s="243" t="s">
        <v>1114</v>
      </c>
      <c r="F10009" s="243">
        <v>30</v>
      </c>
      <c r="G10009" s="244"/>
      <c r="H10009" s="244"/>
      <c r="I10009" s="244"/>
      <c r="J10009" s="244">
        <v>1.3082400000000001</v>
      </c>
      <c r="K10009" s="244"/>
      <c r="L10009" s="244"/>
      <c r="M10009" s="244"/>
      <c r="N10009" s="244"/>
      <c r="O10009" s="244"/>
      <c r="P10009" s="244"/>
      <c r="Q10009" s="245" t="s">
        <v>1447</v>
      </c>
    </row>
    <row r="10010" spans="1:17" x14ac:dyDescent="0.25">
      <c r="A10010" s="243">
        <v>189</v>
      </c>
      <c r="B10010" s="243">
        <v>22</v>
      </c>
      <c r="C10010" s="243" t="s">
        <v>101</v>
      </c>
      <c r="D10010" s="243" t="s">
        <v>1454</v>
      </c>
      <c r="E10010" s="243" t="s">
        <v>1114</v>
      </c>
      <c r="F10010" s="243">
        <v>30</v>
      </c>
      <c r="G10010" s="244"/>
      <c r="H10010" s="244"/>
      <c r="I10010" s="244"/>
      <c r="J10010" s="244">
        <v>1.13832</v>
      </c>
      <c r="K10010" s="244"/>
      <c r="L10010" s="244"/>
      <c r="M10010" s="244"/>
      <c r="N10010" s="244"/>
      <c r="O10010" s="244"/>
      <c r="P10010" s="244"/>
      <c r="Q10010" s="245" t="s">
        <v>1447</v>
      </c>
    </row>
    <row r="10011" spans="1:17" x14ac:dyDescent="0.25">
      <c r="A10011" s="243">
        <v>190</v>
      </c>
      <c r="B10011" s="243">
        <v>22</v>
      </c>
      <c r="C10011" s="243" t="s">
        <v>101</v>
      </c>
      <c r="D10011" s="243" t="s">
        <v>1455</v>
      </c>
      <c r="E10011" s="243" t="s">
        <v>1114</v>
      </c>
      <c r="F10011" s="243">
        <v>30</v>
      </c>
      <c r="G10011" s="244"/>
      <c r="H10011" s="244"/>
      <c r="I10011" s="244"/>
      <c r="J10011" s="244">
        <v>1.98E-3</v>
      </c>
      <c r="K10011" s="244"/>
      <c r="L10011" s="244"/>
      <c r="M10011" s="244"/>
      <c r="N10011" s="244"/>
      <c r="O10011" s="244"/>
      <c r="P10011" s="244"/>
      <c r="Q10011" s="245" t="s">
        <v>1447</v>
      </c>
    </row>
    <row r="10012" spans="1:17" x14ac:dyDescent="0.25">
      <c r="A10012" s="243">
        <v>191</v>
      </c>
      <c r="B10012" s="243">
        <v>22</v>
      </c>
      <c r="C10012" s="243" t="s">
        <v>101</v>
      </c>
      <c r="D10012" s="243" t="s">
        <v>1456</v>
      </c>
      <c r="E10012" s="243" t="s">
        <v>1114</v>
      </c>
      <c r="F10012" s="243">
        <v>30</v>
      </c>
      <c r="G10012" s="244"/>
      <c r="H10012" s="244"/>
      <c r="I10012" s="244"/>
      <c r="J10012" s="244">
        <v>0</v>
      </c>
      <c r="K10012" s="244"/>
      <c r="L10012" s="244"/>
      <c r="M10012" s="244"/>
      <c r="N10012" s="244"/>
      <c r="O10012" s="244"/>
      <c r="P10012" s="244"/>
      <c r="Q10012" s="245" t="s">
        <v>1447</v>
      </c>
    </row>
    <row r="10013" spans="1:17" x14ac:dyDescent="0.25">
      <c r="A10013" s="243">
        <v>192</v>
      </c>
      <c r="B10013" s="243">
        <v>22</v>
      </c>
      <c r="C10013" s="243" t="s">
        <v>101</v>
      </c>
      <c r="D10013" s="243" t="s">
        <v>1457</v>
      </c>
      <c r="E10013" s="243" t="s">
        <v>1114</v>
      </c>
      <c r="F10013" s="243">
        <v>30</v>
      </c>
      <c r="G10013" s="244"/>
      <c r="H10013" s="244"/>
      <c r="I10013" s="244"/>
      <c r="J10013" s="244">
        <v>2.2079999999999999E-2</v>
      </c>
      <c r="K10013" s="244"/>
      <c r="L10013" s="244"/>
      <c r="M10013" s="244"/>
      <c r="N10013" s="244"/>
      <c r="O10013" s="244"/>
      <c r="P10013" s="244"/>
      <c r="Q10013" s="245" t="s">
        <v>1447</v>
      </c>
    </row>
    <row r="10014" spans="1:17" x14ac:dyDescent="0.25">
      <c r="A10014" s="243">
        <v>193</v>
      </c>
      <c r="B10014" s="243">
        <v>22</v>
      </c>
      <c r="C10014" s="243" t="s">
        <v>101</v>
      </c>
      <c r="D10014" s="243" t="s">
        <v>1458</v>
      </c>
      <c r="E10014" s="243" t="s">
        <v>1114</v>
      </c>
      <c r="F10014" s="243">
        <v>30</v>
      </c>
      <c r="G10014" s="244"/>
      <c r="H10014" s="244"/>
      <c r="I10014" s="244"/>
      <c r="J10014" s="244">
        <v>7.1999999999999998E-3</v>
      </c>
      <c r="K10014" s="244"/>
      <c r="L10014" s="244"/>
      <c r="M10014" s="244"/>
      <c r="N10014" s="244"/>
      <c r="O10014" s="244"/>
      <c r="P10014" s="244"/>
      <c r="Q10014" s="245" t="s">
        <v>1447</v>
      </c>
    </row>
    <row r="10015" spans="1:17" x14ac:dyDescent="0.25">
      <c r="A10015" s="243">
        <v>194</v>
      </c>
      <c r="B10015" s="243">
        <v>22</v>
      </c>
      <c r="C10015" s="243" t="s">
        <v>1459</v>
      </c>
      <c r="D10015" s="243" t="s">
        <v>1460</v>
      </c>
      <c r="E10015" s="243" t="s">
        <v>1114</v>
      </c>
      <c r="F10015" s="243">
        <v>20</v>
      </c>
      <c r="G10015" s="244"/>
      <c r="H10015" s="244"/>
      <c r="I10015" s="244"/>
      <c r="J10015" s="244"/>
      <c r="K10015" s="244"/>
      <c r="L10015" s="244"/>
      <c r="M10015" s="244">
        <v>1.4</v>
      </c>
      <c r="N10015" s="244"/>
      <c r="O10015" s="244"/>
      <c r="P10015" s="244"/>
      <c r="Q10015" s="245" t="s">
        <v>1461</v>
      </c>
    </row>
    <row r="10016" spans="1:17" x14ac:dyDescent="0.25">
      <c r="A10016" s="243">
        <v>195</v>
      </c>
      <c r="B10016" s="243">
        <v>22</v>
      </c>
      <c r="C10016" s="243" t="s">
        <v>1459</v>
      </c>
      <c r="D10016" s="243" t="s">
        <v>1462</v>
      </c>
      <c r="E10016" s="243" t="s">
        <v>1114</v>
      </c>
      <c r="F10016" s="243">
        <v>20</v>
      </c>
      <c r="G10016" s="244"/>
      <c r="H10016" s="244"/>
      <c r="I10016" s="244"/>
      <c r="J10016" s="244"/>
      <c r="K10016" s="244"/>
      <c r="L10016" s="244"/>
      <c r="M10016" s="244"/>
      <c r="N10016" s="244"/>
      <c r="O10016" s="244"/>
      <c r="P10016" s="244">
        <v>1.9</v>
      </c>
      <c r="Q10016" s="245" t="s">
        <v>1461</v>
      </c>
    </row>
    <row r="10017" spans="1:17" x14ac:dyDescent="0.25">
      <c r="A10017" s="243">
        <v>196</v>
      </c>
      <c r="B10017" s="243">
        <v>22</v>
      </c>
      <c r="C10017" s="243" t="s">
        <v>1459</v>
      </c>
      <c r="D10017" s="243" t="s">
        <v>1463</v>
      </c>
      <c r="E10017" s="243" t="s">
        <v>1114</v>
      </c>
      <c r="F10017" s="243">
        <v>20</v>
      </c>
      <c r="G10017" s="244"/>
      <c r="H10017" s="244"/>
      <c r="I10017" s="244"/>
      <c r="J10017" s="244"/>
      <c r="K10017" s="244"/>
      <c r="L10017" s="244"/>
      <c r="M10017" s="244">
        <v>0.9</v>
      </c>
      <c r="N10017" s="244"/>
      <c r="O10017" s="244"/>
      <c r="P10017" s="244"/>
      <c r="Q10017" s="245" t="s">
        <v>1461</v>
      </c>
    </row>
    <row r="10018" spans="1:17" x14ac:dyDescent="0.25">
      <c r="A10018" s="243">
        <v>197</v>
      </c>
      <c r="B10018" s="243">
        <v>22</v>
      </c>
      <c r="C10018" s="243" t="s">
        <v>1459</v>
      </c>
      <c r="D10018" s="243" t="s">
        <v>1464</v>
      </c>
      <c r="E10018" s="243" t="s">
        <v>1114</v>
      </c>
      <c r="F10018" s="243">
        <v>20</v>
      </c>
      <c r="G10018" s="244"/>
      <c r="H10018" s="244"/>
      <c r="I10018" s="244"/>
      <c r="J10018" s="244"/>
      <c r="K10018" s="244"/>
      <c r="L10018" s="244"/>
      <c r="M10018" s="244">
        <v>0</v>
      </c>
      <c r="N10018" s="244"/>
      <c r="O10018" s="244"/>
      <c r="P10018" s="244"/>
      <c r="Q10018" s="245" t="s">
        <v>1461</v>
      </c>
    </row>
    <row r="10019" spans="1:17" x14ac:dyDescent="0.25">
      <c r="A10019" s="243">
        <v>198</v>
      </c>
      <c r="B10019" s="243">
        <v>22</v>
      </c>
      <c r="C10019" s="243" t="s">
        <v>1459</v>
      </c>
      <c r="D10019" s="243" t="s">
        <v>1465</v>
      </c>
      <c r="E10019" s="243" t="s">
        <v>1114</v>
      </c>
      <c r="F10019" s="243">
        <v>20</v>
      </c>
      <c r="G10019" s="244"/>
      <c r="H10019" s="244"/>
      <c r="I10019" s="244"/>
      <c r="J10019" s="244"/>
      <c r="K10019" s="244"/>
      <c r="L10019" s="244"/>
      <c r="M10019" s="244">
        <v>0.9</v>
      </c>
      <c r="N10019" s="244"/>
      <c r="O10019" s="244"/>
      <c r="P10019" s="244"/>
      <c r="Q10019" s="245" t="s">
        <v>1461</v>
      </c>
    </row>
    <row r="10020" spans="1:17" x14ac:dyDescent="0.25">
      <c r="A10020" s="243">
        <v>199</v>
      </c>
      <c r="B10020" s="243">
        <v>22</v>
      </c>
      <c r="C10020" s="243" t="s">
        <v>1459</v>
      </c>
      <c r="D10020" s="243" t="s">
        <v>1466</v>
      </c>
      <c r="E10020" s="243" t="s">
        <v>1114</v>
      </c>
      <c r="F10020" s="243">
        <v>20</v>
      </c>
      <c r="G10020" s="244"/>
      <c r="H10020" s="244"/>
      <c r="I10020" s="244"/>
      <c r="J10020" s="244"/>
      <c r="K10020" s="244"/>
      <c r="L10020" s="244"/>
      <c r="M10020" s="244"/>
      <c r="N10020" s="244"/>
      <c r="O10020" s="244">
        <v>2.2999999999999998</v>
      </c>
      <c r="P10020" s="244"/>
      <c r="Q10020" s="245" t="s">
        <v>1461</v>
      </c>
    </row>
    <row r="10021" spans="1:17" x14ac:dyDescent="0.25">
      <c r="A10021" s="243">
        <v>200</v>
      </c>
      <c r="B10021" s="243">
        <v>22</v>
      </c>
      <c r="C10021" s="243" t="s">
        <v>1459</v>
      </c>
      <c r="D10021" s="243" t="s">
        <v>1467</v>
      </c>
      <c r="E10021" s="243" t="s">
        <v>1114</v>
      </c>
      <c r="F10021" s="243">
        <v>20</v>
      </c>
      <c r="G10021" s="244"/>
      <c r="H10021" s="244"/>
      <c r="I10021" s="244"/>
      <c r="J10021" s="244"/>
      <c r="K10021" s="244"/>
      <c r="L10021" s="244"/>
      <c r="M10021" s="244"/>
      <c r="N10021" s="244"/>
      <c r="O10021" s="244">
        <v>0.5</v>
      </c>
      <c r="P10021" s="244"/>
      <c r="Q10021" s="245" t="s">
        <v>1461</v>
      </c>
    </row>
    <row r="10022" spans="1:17" x14ac:dyDescent="0.25">
      <c r="A10022" s="243">
        <v>201</v>
      </c>
      <c r="B10022" s="243">
        <v>22</v>
      </c>
      <c r="C10022" s="243" t="s">
        <v>1459</v>
      </c>
      <c r="D10022" s="243" t="s">
        <v>1468</v>
      </c>
      <c r="E10022" s="243" t="s">
        <v>1114</v>
      </c>
      <c r="F10022" s="243">
        <v>20</v>
      </c>
      <c r="G10022" s="244"/>
      <c r="H10022" s="244"/>
      <c r="I10022" s="244"/>
      <c r="J10022" s="244"/>
      <c r="K10022" s="244"/>
      <c r="L10022" s="244"/>
      <c r="M10022" s="244"/>
      <c r="N10022" s="244"/>
      <c r="O10022" s="244"/>
      <c r="P10022" s="244">
        <v>2.4</v>
      </c>
      <c r="Q10022" s="245" t="s">
        <v>1461</v>
      </c>
    </row>
    <row r="10023" spans="1:17" x14ac:dyDescent="0.25">
      <c r="A10023" s="243">
        <v>202</v>
      </c>
      <c r="B10023" s="243">
        <v>22</v>
      </c>
      <c r="C10023" s="243" t="s">
        <v>1459</v>
      </c>
      <c r="D10023" s="243" t="s">
        <v>1469</v>
      </c>
      <c r="E10023" s="243" t="s">
        <v>1114</v>
      </c>
      <c r="F10023" s="243">
        <v>20</v>
      </c>
      <c r="G10023" s="244"/>
      <c r="H10023" s="244"/>
      <c r="I10023" s="244"/>
      <c r="J10023" s="244"/>
      <c r="K10023" s="244"/>
      <c r="L10023" s="244"/>
      <c r="M10023" s="244"/>
      <c r="N10023" s="244">
        <v>6.8</v>
      </c>
      <c r="O10023" s="244"/>
      <c r="P10023" s="244"/>
      <c r="Q10023" s="245" t="s">
        <v>1461</v>
      </c>
    </row>
    <row r="10024" spans="1:17" x14ac:dyDescent="0.25">
      <c r="A10024" s="243">
        <v>203</v>
      </c>
      <c r="B10024" s="243">
        <v>22</v>
      </c>
      <c r="C10024" s="243" t="s">
        <v>1459</v>
      </c>
      <c r="D10024" s="243" t="s">
        <v>1470</v>
      </c>
      <c r="E10024" s="243" t="s">
        <v>1114</v>
      </c>
      <c r="F10024" s="243">
        <v>20</v>
      </c>
      <c r="G10024" s="244"/>
      <c r="H10024" s="244"/>
      <c r="I10024" s="244"/>
      <c r="J10024" s="244"/>
      <c r="K10024" s="244"/>
      <c r="L10024" s="244"/>
      <c r="M10024" s="244"/>
      <c r="N10024" s="244">
        <v>7</v>
      </c>
      <c r="O10024" s="244"/>
      <c r="P10024" s="244"/>
      <c r="Q10024" s="245" t="s">
        <v>1461</v>
      </c>
    </row>
    <row r="10025" spans="1:17" x14ac:dyDescent="0.25">
      <c r="A10025" s="243">
        <v>204</v>
      </c>
      <c r="B10025" s="243">
        <v>22</v>
      </c>
      <c r="C10025" s="243" t="s">
        <v>1459</v>
      </c>
      <c r="D10025" s="243" t="s">
        <v>1471</v>
      </c>
      <c r="E10025" s="243" t="s">
        <v>1114</v>
      </c>
      <c r="F10025" s="243">
        <v>20</v>
      </c>
      <c r="G10025" s="244"/>
      <c r="H10025" s="244"/>
      <c r="I10025" s="244"/>
      <c r="J10025" s="244"/>
      <c r="K10025" s="244"/>
      <c r="L10025" s="244"/>
      <c r="M10025" s="244"/>
      <c r="N10025" s="244"/>
      <c r="O10025" s="244">
        <v>1.3</v>
      </c>
      <c r="P10025" s="244"/>
      <c r="Q10025" s="245" t="s">
        <v>1461</v>
      </c>
    </row>
    <row r="10026" spans="1:17" x14ac:dyDescent="0.25">
      <c r="A10026" s="243">
        <v>205</v>
      </c>
      <c r="B10026" s="243">
        <v>22</v>
      </c>
      <c r="C10026" s="243" t="s">
        <v>1472</v>
      </c>
      <c r="D10026" s="243" t="s">
        <v>1473</v>
      </c>
      <c r="E10026" s="243" t="s">
        <v>1114</v>
      </c>
      <c r="F10026" s="243">
        <v>20</v>
      </c>
      <c r="G10026" s="244"/>
      <c r="H10026" s="244"/>
      <c r="I10026" s="244"/>
      <c r="J10026" s="244"/>
      <c r="K10026" s="244"/>
      <c r="L10026" s="244"/>
      <c r="M10026" s="244">
        <v>0</v>
      </c>
      <c r="N10026" s="244"/>
      <c r="O10026" s="244"/>
      <c r="P10026" s="244"/>
      <c r="Q10026" s="245" t="s">
        <v>1461</v>
      </c>
    </row>
    <row r="10027" spans="1:17" x14ac:dyDescent="0.25">
      <c r="A10027" s="243">
        <v>206</v>
      </c>
      <c r="B10027" s="243">
        <v>22</v>
      </c>
      <c r="C10027" s="243" t="s">
        <v>1472</v>
      </c>
      <c r="D10027" s="243" t="s">
        <v>1474</v>
      </c>
      <c r="E10027" s="243" t="s">
        <v>1114</v>
      </c>
      <c r="F10027" s="243">
        <v>20</v>
      </c>
      <c r="G10027" s="244"/>
      <c r="H10027" s="244"/>
      <c r="I10027" s="244"/>
      <c r="J10027" s="244"/>
      <c r="K10027" s="244"/>
      <c r="L10027" s="244"/>
      <c r="M10027" s="244">
        <v>0.85</v>
      </c>
      <c r="N10027" s="244"/>
      <c r="O10027" s="244"/>
      <c r="P10027" s="244"/>
      <c r="Q10027" s="245" t="s">
        <v>1461</v>
      </c>
    </row>
    <row r="10028" spans="1:17" ht="31.5" x14ac:dyDescent="0.25">
      <c r="A10028" s="243">
        <v>207</v>
      </c>
      <c r="B10028" s="243">
        <v>22</v>
      </c>
      <c r="C10028" s="243" t="s">
        <v>1475</v>
      </c>
      <c r="D10028" s="243" t="s">
        <v>1476</v>
      </c>
      <c r="E10028" s="243" t="s">
        <v>1174</v>
      </c>
      <c r="F10028" s="243">
        <v>60</v>
      </c>
      <c r="G10028" s="244"/>
      <c r="H10028" s="244"/>
      <c r="I10028" s="244"/>
      <c r="J10028" s="244">
        <v>0.104</v>
      </c>
      <c r="K10028" s="244"/>
      <c r="L10028" s="244"/>
      <c r="M10028" s="244"/>
      <c r="N10028" s="244"/>
      <c r="O10028" s="244"/>
      <c r="P10028" s="244"/>
      <c r="Q10028" s="245" t="s">
        <v>1477</v>
      </c>
    </row>
    <row r="10029" spans="1:17" x14ac:dyDescent="0.25">
      <c r="A10029" s="243">
        <v>208</v>
      </c>
      <c r="B10029" s="243">
        <v>22</v>
      </c>
      <c r="C10029" s="243" t="s">
        <v>1475</v>
      </c>
      <c r="D10029" s="243" t="s">
        <v>1478</v>
      </c>
      <c r="E10029" s="243" t="s">
        <v>1174</v>
      </c>
      <c r="F10029" s="243">
        <v>60</v>
      </c>
      <c r="G10029" s="244"/>
      <c r="H10029" s="244"/>
      <c r="I10029" s="244"/>
      <c r="J10029" s="244">
        <v>5.2999999999999999E-2</v>
      </c>
      <c r="K10029" s="244"/>
      <c r="L10029" s="244"/>
      <c r="M10029" s="244"/>
      <c r="N10029" s="244"/>
      <c r="O10029" s="244"/>
      <c r="P10029" s="244"/>
      <c r="Q10029" s="245" t="s">
        <v>1479</v>
      </c>
    </row>
    <row r="10030" spans="1:17" x14ac:dyDescent="0.25">
      <c r="A10030" s="243">
        <v>209</v>
      </c>
      <c r="B10030" s="243">
        <v>22</v>
      </c>
      <c r="C10030" s="243" t="s">
        <v>1475</v>
      </c>
      <c r="D10030" s="243" t="s">
        <v>1480</v>
      </c>
      <c r="E10030" s="243" t="s">
        <v>1174</v>
      </c>
      <c r="F10030" s="243">
        <v>60</v>
      </c>
      <c r="G10030" s="244"/>
      <c r="H10030" s="244"/>
      <c r="I10030" s="244"/>
      <c r="J10030" s="244"/>
      <c r="K10030" s="244"/>
      <c r="L10030" s="244"/>
      <c r="M10030" s="244"/>
      <c r="N10030" s="244"/>
      <c r="O10030" s="244"/>
      <c r="P10030" s="244">
        <v>0.20599999999999999</v>
      </c>
      <c r="Q10030" s="245" t="s">
        <v>1283</v>
      </c>
    </row>
    <row r="10031" spans="1:17" x14ac:dyDescent="0.25">
      <c r="A10031" s="243">
        <v>210</v>
      </c>
      <c r="B10031" s="243">
        <v>22</v>
      </c>
      <c r="C10031" s="243" t="s">
        <v>1475</v>
      </c>
      <c r="D10031" s="243" t="s">
        <v>1481</v>
      </c>
      <c r="E10031" s="243" t="s">
        <v>1174</v>
      </c>
      <c r="F10031" s="243">
        <v>60</v>
      </c>
      <c r="G10031" s="244"/>
      <c r="H10031" s="244"/>
      <c r="I10031" s="244"/>
      <c r="J10031" s="244"/>
      <c r="K10031" s="244"/>
      <c r="L10031" s="244"/>
      <c r="M10031" s="244"/>
      <c r="N10031" s="244"/>
      <c r="O10031" s="244"/>
      <c r="P10031" s="244">
        <v>0</v>
      </c>
      <c r="Q10031" s="245" t="s">
        <v>1283</v>
      </c>
    </row>
    <row r="10032" spans="1:17" x14ac:dyDescent="0.25">
      <c r="A10032" s="243">
        <v>211</v>
      </c>
      <c r="B10032" s="243">
        <v>22</v>
      </c>
      <c r="C10032" s="243" t="s">
        <v>1475</v>
      </c>
      <c r="D10032" s="243" t="s">
        <v>1482</v>
      </c>
      <c r="E10032" s="243" t="s">
        <v>1174</v>
      </c>
      <c r="F10032" s="243">
        <v>60</v>
      </c>
      <c r="G10032" s="244"/>
      <c r="H10032" s="244"/>
      <c r="I10032" s="244"/>
      <c r="J10032" s="244"/>
      <c r="K10032" s="244"/>
      <c r="L10032" s="244"/>
      <c r="M10032" s="244"/>
      <c r="N10032" s="244"/>
      <c r="O10032" s="244"/>
      <c r="P10032" s="244">
        <v>0</v>
      </c>
      <c r="Q10032" s="245" t="s">
        <v>1283</v>
      </c>
    </row>
    <row r="10033" spans="1:17" x14ac:dyDescent="0.25">
      <c r="A10033" s="243">
        <v>212</v>
      </c>
      <c r="B10033" s="243">
        <v>22</v>
      </c>
      <c r="C10033" s="243" t="s">
        <v>1475</v>
      </c>
      <c r="D10033" s="243" t="s">
        <v>1483</v>
      </c>
      <c r="E10033" s="243" t="s">
        <v>1174</v>
      </c>
      <c r="F10033" s="243">
        <v>60</v>
      </c>
      <c r="G10033" s="244"/>
      <c r="H10033" s="244"/>
      <c r="I10033" s="244"/>
      <c r="J10033" s="244"/>
      <c r="K10033" s="244"/>
      <c r="L10033" s="244">
        <v>0.27200000000000002</v>
      </c>
      <c r="M10033" s="244"/>
      <c r="N10033" s="244"/>
      <c r="O10033" s="244"/>
      <c r="P10033" s="244"/>
      <c r="Q10033" s="245" t="s">
        <v>1484</v>
      </c>
    </row>
    <row r="10034" spans="1:17" x14ac:dyDescent="0.25">
      <c r="A10034" s="243">
        <v>213</v>
      </c>
      <c r="B10034" s="243">
        <v>22</v>
      </c>
      <c r="C10034" s="243" t="s">
        <v>1475</v>
      </c>
      <c r="D10034" s="243" t="s">
        <v>1485</v>
      </c>
      <c r="E10034" s="243" t="s">
        <v>1174</v>
      </c>
      <c r="F10034" s="243">
        <v>60</v>
      </c>
      <c r="G10034" s="244"/>
      <c r="H10034" s="244"/>
      <c r="I10034" s="244"/>
      <c r="J10034" s="244"/>
      <c r="K10034" s="244"/>
      <c r="L10034" s="244">
        <v>0.72299999999999998</v>
      </c>
      <c r="M10034" s="244"/>
      <c r="N10034" s="244"/>
      <c r="O10034" s="244"/>
      <c r="P10034" s="244"/>
      <c r="Q10034" s="245" t="s">
        <v>1484</v>
      </c>
    </row>
    <row r="10035" spans="1:17" x14ac:dyDescent="0.25">
      <c r="A10035" s="243">
        <v>214</v>
      </c>
      <c r="B10035" s="243">
        <v>22</v>
      </c>
      <c r="C10035" s="243" t="s">
        <v>1475</v>
      </c>
      <c r="D10035" s="243" t="s">
        <v>1486</v>
      </c>
      <c r="E10035" s="243" t="s">
        <v>1174</v>
      </c>
      <c r="F10035" s="243">
        <v>60</v>
      </c>
      <c r="G10035" s="244"/>
      <c r="H10035" s="244"/>
      <c r="I10035" s="244"/>
      <c r="J10035" s="244"/>
      <c r="K10035" s="244"/>
      <c r="L10035" s="244"/>
      <c r="M10035" s="244"/>
      <c r="N10035" s="244"/>
      <c r="O10035" s="244"/>
      <c r="P10035" s="244">
        <v>0.48199999999999998</v>
      </c>
      <c r="Q10035" s="245" t="s">
        <v>1484</v>
      </c>
    </row>
    <row r="10036" spans="1:17" x14ac:dyDescent="0.25">
      <c r="A10036" s="243">
        <v>215</v>
      </c>
      <c r="B10036" s="243">
        <v>22</v>
      </c>
      <c r="C10036" s="243" t="s">
        <v>1475</v>
      </c>
      <c r="D10036" s="243" t="s">
        <v>1487</v>
      </c>
      <c r="E10036" s="243" t="s">
        <v>1174</v>
      </c>
      <c r="F10036" s="243">
        <v>60</v>
      </c>
      <c r="G10036" s="244"/>
      <c r="H10036" s="244"/>
      <c r="I10036" s="244"/>
      <c r="J10036" s="244"/>
      <c r="K10036" s="244"/>
      <c r="L10036" s="244"/>
      <c r="M10036" s="244"/>
      <c r="N10036" s="244"/>
      <c r="O10036" s="244"/>
      <c r="P10036" s="244">
        <v>0.46300000000000002</v>
      </c>
      <c r="Q10036" s="245" t="s">
        <v>1484</v>
      </c>
    </row>
    <row r="10037" spans="1:17" ht="31.5" x14ac:dyDescent="0.25">
      <c r="A10037" s="243">
        <v>216</v>
      </c>
      <c r="B10037" s="243">
        <v>22</v>
      </c>
      <c r="C10037" s="243" t="s">
        <v>874</v>
      </c>
      <c r="D10037" s="243" t="s">
        <v>1488</v>
      </c>
      <c r="E10037" s="243" t="s">
        <v>1142</v>
      </c>
      <c r="F10037" s="243">
        <v>5</v>
      </c>
      <c r="G10037" s="244"/>
      <c r="H10037" s="244"/>
      <c r="I10037" s="244"/>
      <c r="J10037" s="244"/>
      <c r="K10037" s="244">
        <v>3.1E-2</v>
      </c>
      <c r="L10037" s="244"/>
      <c r="M10037" s="244"/>
      <c r="N10037" s="244"/>
      <c r="O10037" s="244"/>
      <c r="P10037" s="244"/>
      <c r="Q10037" s="245" t="s">
        <v>1489</v>
      </c>
    </row>
    <row r="10038" spans="1:17" ht="31.5" x14ac:dyDescent="0.25">
      <c r="A10038" s="243">
        <v>217</v>
      </c>
      <c r="B10038" s="243">
        <v>22</v>
      </c>
      <c r="C10038" s="243" t="s">
        <v>874</v>
      </c>
      <c r="D10038" s="243" t="s">
        <v>1490</v>
      </c>
      <c r="E10038" s="243" t="s">
        <v>1142</v>
      </c>
      <c r="F10038" s="243">
        <v>5</v>
      </c>
      <c r="G10038" s="244"/>
      <c r="H10038" s="244"/>
      <c r="I10038" s="244"/>
      <c r="J10038" s="244"/>
      <c r="K10038" s="244">
        <v>4.4999999999999998E-2</v>
      </c>
      <c r="L10038" s="244"/>
      <c r="M10038" s="244"/>
      <c r="N10038" s="244"/>
      <c r="O10038" s="244"/>
      <c r="P10038" s="244"/>
      <c r="Q10038" s="245" t="s">
        <v>1491</v>
      </c>
    </row>
    <row r="10039" spans="1:17" ht="63" x14ac:dyDescent="0.25">
      <c r="A10039" s="243">
        <v>218</v>
      </c>
      <c r="B10039" s="243">
        <v>22</v>
      </c>
      <c r="C10039" s="243" t="s">
        <v>874</v>
      </c>
      <c r="D10039" s="243" t="s">
        <v>1492</v>
      </c>
      <c r="E10039" s="243" t="s">
        <v>1142</v>
      </c>
      <c r="F10039" s="243">
        <v>5</v>
      </c>
      <c r="G10039" s="244"/>
      <c r="H10039" s="244"/>
      <c r="I10039" s="244"/>
      <c r="J10039" s="244"/>
      <c r="K10039" s="244">
        <v>0.37</v>
      </c>
      <c r="L10039" s="244"/>
      <c r="M10039" s="244"/>
      <c r="N10039" s="244"/>
      <c r="O10039" s="244"/>
      <c r="P10039" s="244"/>
      <c r="Q10039" s="245" t="s">
        <v>1493</v>
      </c>
    </row>
    <row r="10040" spans="1:17" ht="78.75" x14ac:dyDescent="0.25">
      <c r="A10040" s="243">
        <v>219</v>
      </c>
      <c r="B10040" s="243">
        <v>22</v>
      </c>
      <c r="C10040" s="243" t="s">
        <v>874</v>
      </c>
      <c r="D10040" s="243" t="s">
        <v>1494</v>
      </c>
      <c r="E10040" s="243" t="s">
        <v>1142</v>
      </c>
      <c r="F10040" s="243">
        <v>5</v>
      </c>
      <c r="G10040" s="244"/>
      <c r="H10040" s="244"/>
      <c r="I10040" s="244"/>
      <c r="J10040" s="244"/>
      <c r="K10040" s="244">
        <v>0.13800000000000001</v>
      </c>
      <c r="L10040" s="244"/>
      <c r="M10040" s="244"/>
      <c r="N10040" s="244"/>
      <c r="O10040" s="244"/>
      <c r="P10040" s="244"/>
      <c r="Q10040" s="245" t="s">
        <v>1495</v>
      </c>
    </row>
    <row r="10041" spans="1:17" ht="47.25" x14ac:dyDescent="0.25">
      <c r="A10041" s="243">
        <v>220</v>
      </c>
      <c r="B10041" s="243">
        <v>22</v>
      </c>
      <c r="C10041" s="243" t="s">
        <v>874</v>
      </c>
      <c r="D10041" s="243" t="s">
        <v>1496</v>
      </c>
      <c r="E10041" s="243" t="s">
        <v>1142</v>
      </c>
      <c r="F10041" s="243">
        <v>5</v>
      </c>
      <c r="G10041" s="244"/>
      <c r="H10041" s="244"/>
      <c r="I10041" s="244"/>
      <c r="J10041" s="244"/>
      <c r="K10041" s="244">
        <v>7.0000000000000007E-2</v>
      </c>
      <c r="L10041" s="244"/>
      <c r="M10041" s="244"/>
      <c r="N10041" s="244"/>
      <c r="O10041" s="244"/>
      <c r="P10041" s="244"/>
      <c r="Q10041" s="245" t="s">
        <v>1497</v>
      </c>
    </row>
    <row r="10042" spans="1:17" ht="31.5" x14ac:dyDescent="0.25">
      <c r="A10042" s="243">
        <v>221</v>
      </c>
      <c r="B10042" s="243">
        <v>22</v>
      </c>
      <c r="C10042" s="243" t="s">
        <v>874</v>
      </c>
      <c r="D10042" s="243" t="s">
        <v>1498</v>
      </c>
      <c r="E10042" s="243" t="s">
        <v>1142</v>
      </c>
      <c r="F10042" s="243">
        <v>5</v>
      </c>
      <c r="G10042" s="244"/>
      <c r="H10042" s="244"/>
      <c r="I10042" s="244"/>
      <c r="J10042" s="244"/>
      <c r="K10042" s="244">
        <v>2.5000000000000001E-2</v>
      </c>
      <c r="L10042" s="244"/>
      <c r="M10042" s="244"/>
      <c r="N10042" s="244"/>
      <c r="O10042" s="244"/>
      <c r="P10042" s="244"/>
      <c r="Q10042" s="245" t="s">
        <v>1499</v>
      </c>
    </row>
    <row r="10043" spans="1:17" ht="204.75" x14ac:dyDescent="0.25">
      <c r="A10043" s="243">
        <v>222</v>
      </c>
      <c r="B10043" s="243">
        <v>22</v>
      </c>
      <c r="C10043" s="243" t="s">
        <v>874</v>
      </c>
      <c r="D10043" s="243" t="s">
        <v>1500</v>
      </c>
      <c r="E10043" s="243" t="s">
        <v>1142</v>
      </c>
      <c r="F10043" s="243">
        <v>5</v>
      </c>
      <c r="G10043" s="244"/>
      <c r="H10043" s="244"/>
      <c r="I10043" s="244"/>
      <c r="J10043" s="244"/>
      <c r="K10043" s="244">
        <v>0.41299999999999998</v>
      </c>
      <c r="L10043" s="244"/>
      <c r="M10043" s="244"/>
      <c r="N10043" s="244"/>
      <c r="O10043" s="244"/>
      <c r="P10043" s="244"/>
      <c r="Q10043" s="245" t="s">
        <v>1501</v>
      </c>
    </row>
    <row r="10044" spans="1:17" x14ac:dyDescent="0.25">
      <c r="A10044" s="243">
        <v>223</v>
      </c>
      <c r="B10044" s="243">
        <v>22</v>
      </c>
      <c r="C10044" s="243" t="s">
        <v>874</v>
      </c>
      <c r="D10044" s="243" t="s">
        <v>1502</v>
      </c>
      <c r="E10044" s="243" t="s">
        <v>1142</v>
      </c>
      <c r="F10044" s="243">
        <v>5</v>
      </c>
      <c r="G10044" s="244"/>
      <c r="H10044" s="244"/>
      <c r="I10044" s="244"/>
      <c r="J10044" s="244"/>
      <c r="K10044" s="244">
        <v>1.121</v>
      </c>
      <c r="L10044" s="244"/>
      <c r="M10044" s="244"/>
      <c r="N10044" s="244"/>
      <c r="O10044" s="244"/>
      <c r="P10044" s="244"/>
      <c r="Q10044" s="245" t="s">
        <v>1503</v>
      </c>
    </row>
    <row r="10045" spans="1:17" ht="141.75" x14ac:dyDescent="0.25">
      <c r="A10045" s="243">
        <v>224</v>
      </c>
      <c r="B10045" s="243">
        <v>22</v>
      </c>
      <c r="C10045" s="243" t="s">
        <v>874</v>
      </c>
      <c r="D10045" s="243" t="s">
        <v>1504</v>
      </c>
      <c r="E10045" s="243" t="s">
        <v>1142</v>
      </c>
      <c r="F10045" s="243">
        <v>5</v>
      </c>
      <c r="G10045" s="244"/>
      <c r="H10045" s="244"/>
      <c r="I10045" s="244"/>
      <c r="J10045" s="244"/>
      <c r="K10045" s="244">
        <v>0.50700000000000001</v>
      </c>
      <c r="L10045" s="244"/>
      <c r="M10045" s="244"/>
      <c r="N10045" s="244"/>
      <c r="O10045" s="244"/>
      <c r="P10045" s="244"/>
      <c r="Q10045" s="245" t="s">
        <v>1505</v>
      </c>
    </row>
    <row r="10046" spans="1:17" ht="189" x14ac:dyDescent="0.25">
      <c r="A10046" s="243">
        <v>225</v>
      </c>
      <c r="B10046" s="243">
        <v>22</v>
      </c>
      <c r="C10046" s="243" t="s">
        <v>834</v>
      </c>
      <c r="D10046" s="243" t="s">
        <v>1506</v>
      </c>
      <c r="E10046" s="243" t="s">
        <v>1114</v>
      </c>
      <c r="F10046" s="243">
        <v>10</v>
      </c>
      <c r="G10046" s="244"/>
      <c r="H10046" s="244"/>
      <c r="I10046" s="244"/>
      <c r="J10046" s="244">
        <v>0.25800000000000001</v>
      </c>
      <c r="K10046" s="244"/>
      <c r="L10046" s="244"/>
      <c r="M10046" s="244"/>
      <c r="N10046" s="244"/>
      <c r="O10046" s="244"/>
      <c r="P10046" s="244"/>
      <c r="Q10046" s="245" t="s">
        <v>1507</v>
      </c>
    </row>
    <row r="10047" spans="1:17" ht="47.25" x14ac:dyDescent="0.25">
      <c r="A10047" s="243">
        <v>226</v>
      </c>
      <c r="B10047" s="243">
        <v>22</v>
      </c>
      <c r="C10047" s="243" t="s">
        <v>859</v>
      </c>
      <c r="D10047" s="243" t="s">
        <v>1508</v>
      </c>
      <c r="E10047" s="243" t="s">
        <v>1509</v>
      </c>
      <c r="F10047" s="243">
        <v>60</v>
      </c>
      <c r="G10047" s="244"/>
      <c r="H10047" s="244"/>
      <c r="I10047" s="244"/>
      <c r="J10047" s="244"/>
      <c r="K10047" s="244"/>
      <c r="L10047" s="244"/>
      <c r="M10047" s="244"/>
      <c r="N10047" s="244"/>
      <c r="O10047" s="244">
        <v>3.4000000000000002E-2</v>
      </c>
      <c r="P10047" s="244"/>
      <c r="Q10047" s="245" t="s">
        <v>1510</v>
      </c>
    </row>
    <row r="10048" spans="1:17" x14ac:dyDescent="0.25">
      <c r="A10048" s="243">
        <v>227</v>
      </c>
      <c r="B10048" s="243">
        <v>22</v>
      </c>
      <c r="C10048" s="243" t="s">
        <v>859</v>
      </c>
      <c r="D10048" s="243" t="s">
        <v>1511</v>
      </c>
      <c r="E10048" s="243" t="s">
        <v>1509</v>
      </c>
      <c r="F10048" s="243">
        <v>60</v>
      </c>
      <c r="G10048" s="244"/>
      <c r="H10048" s="244"/>
      <c r="I10048" s="244"/>
      <c r="J10048" s="244"/>
      <c r="K10048" s="244"/>
      <c r="L10048" s="244"/>
      <c r="M10048" s="244"/>
      <c r="N10048" s="244"/>
      <c r="O10048" s="244">
        <v>4.0000000000000001E-3</v>
      </c>
      <c r="P10048" s="244"/>
      <c r="Q10048" s="245" t="s">
        <v>1512</v>
      </c>
    </row>
    <row r="10049" spans="1:17" ht="63" x14ac:dyDescent="0.25">
      <c r="A10049" s="243">
        <v>228</v>
      </c>
      <c r="B10049" s="243">
        <v>22</v>
      </c>
      <c r="C10049" s="243" t="s">
        <v>859</v>
      </c>
      <c r="D10049" s="243" t="s">
        <v>1513</v>
      </c>
      <c r="E10049" s="243" t="s">
        <v>1509</v>
      </c>
      <c r="F10049" s="243">
        <v>60</v>
      </c>
      <c r="G10049" s="244"/>
      <c r="H10049" s="244"/>
      <c r="I10049" s="244"/>
      <c r="J10049" s="244"/>
      <c r="K10049" s="244"/>
      <c r="L10049" s="244"/>
      <c r="M10049" s="244"/>
      <c r="N10049" s="244"/>
      <c r="O10049" s="244">
        <v>0.124</v>
      </c>
      <c r="P10049" s="244"/>
      <c r="Q10049" s="245" t="s">
        <v>1514</v>
      </c>
    </row>
    <row r="10050" spans="1:17" ht="110.25" x14ac:dyDescent="0.25">
      <c r="A10050" s="243">
        <v>229</v>
      </c>
      <c r="B10050" s="243">
        <v>22</v>
      </c>
      <c r="C10050" s="243" t="s">
        <v>859</v>
      </c>
      <c r="D10050" s="243" t="s">
        <v>1515</v>
      </c>
      <c r="E10050" s="243" t="s">
        <v>1509</v>
      </c>
      <c r="F10050" s="243">
        <v>60</v>
      </c>
      <c r="G10050" s="244"/>
      <c r="H10050" s="244"/>
      <c r="I10050" s="244"/>
      <c r="J10050" s="244"/>
      <c r="K10050" s="244"/>
      <c r="L10050" s="244"/>
      <c r="M10050" s="244"/>
      <c r="N10050" s="244"/>
      <c r="O10050" s="244">
        <v>0.26</v>
      </c>
      <c r="P10050" s="244"/>
      <c r="Q10050" s="245" t="s">
        <v>1516</v>
      </c>
    </row>
    <row r="10051" spans="1:17" ht="47.25" x14ac:dyDescent="0.25">
      <c r="A10051" s="243">
        <v>230</v>
      </c>
      <c r="B10051" s="243">
        <v>22</v>
      </c>
      <c r="C10051" s="243" t="s">
        <v>859</v>
      </c>
      <c r="D10051" s="243" t="s">
        <v>1517</v>
      </c>
      <c r="E10051" s="243" t="s">
        <v>1509</v>
      </c>
      <c r="F10051" s="243">
        <v>60</v>
      </c>
      <c r="G10051" s="244"/>
      <c r="H10051" s="244"/>
      <c r="I10051" s="244"/>
      <c r="J10051" s="244"/>
      <c r="K10051" s="244"/>
      <c r="L10051" s="244"/>
      <c r="M10051" s="244"/>
      <c r="N10051" s="244"/>
      <c r="O10051" s="244">
        <v>6.7000000000000004E-2</v>
      </c>
      <c r="P10051" s="244"/>
      <c r="Q10051" s="245" t="s">
        <v>1518</v>
      </c>
    </row>
    <row r="10052" spans="1:17" ht="157.5" x14ac:dyDescent="0.25">
      <c r="A10052" s="243">
        <v>231</v>
      </c>
      <c r="B10052" s="243">
        <v>22</v>
      </c>
      <c r="C10052" s="243" t="s">
        <v>859</v>
      </c>
      <c r="D10052" s="243" t="s">
        <v>1519</v>
      </c>
      <c r="E10052" s="243" t="s">
        <v>1509</v>
      </c>
      <c r="F10052" s="243">
        <v>60</v>
      </c>
      <c r="G10052" s="244"/>
      <c r="H10052" s="244"/>
      <c r="I10052" s="244"/>
      <c r="J10052" s="244"/>
      <c r="K10052" s="244"/>
      <c r="L10052" s="244"/>
      <c r="M10052" s="244"/>
      <c r="N10052" s="244"/>
      <c r="O10052" s="244">
        <v>0.35199999999999998</v>
      </c>
      <c r="P10052" s="244"/>
      <c r="Q10052" s="245" t="s">
        <v>1520</v>
      </c>
    </row>
    <row r="10053" spans="1:17" x14ac:dyDescent="0.25">
      <c r="A10053" s="243">
        <v>232</v>
      </c>
      <c r="B10053" s="243">
        <v>22</v>
      </c>
      <c r="C10053" s="243" t="s">
        <v>832</v>
      </c>
      <c r="D10053" s="243" t="s">
        <v>1521</v>
      </c>
      <c r="E10053" s="243" t="s">
        <v>1114</v>
      </c>
      <c r="F10053" s="243">
        <v>10</v>
      </c>
      <c r="G10053" s="244"/>
      <c r="H10053" s="244"/>
      <c r="I10053" s="244"/>
      <c r="J10053" s="244"/>
      <c r="K10053" s="244"/>
      <c r="L10053" s="244"/>
      <c r="M10053" s="244"/>
      <c r="N10053" s="244">
        <v>8.3000000000000004E-2</v>
      </c>
      <c r="O10053" s="244"/>
      <c r="P10053" s="244"/>
      <c r="Q10053" s="245" t="s">
        <v>1522</v>
      </c>
    </row>
    <row r="10054" spans="1:17" ht="78.75" x14ac:dyDescent="0.25">
      <c r="A10054" s="243">
        <v>233</v>
      </c>
      <c r="B10054" s="243">
        <v>22</v>
      </c>
      <c r="C10054" s="243" t="s">
        <v>832</v>
      </c>
      <c r="D10054" s="243" t="s">
        <v>1523</v>
      </c>
      <c r="E10054" s="243" t="s">
        <v>1114</v>
      </c>
      <c r="F10054" s="243">
        <v>10</v>
      </c>
      <c r="G10054" s="244"/>
      <c r="H10054" s="244"/>
      <c r="I10054" s="244"/>
      <c r="J10054" s="244"/>
      <c r="K10054" s="244"/>
      <c r="L10054" s="244"/>
      <c r="M10054" s="244"/>
      <c r="N10054" s="244">
        <v>0.51500000000000001</v>
      </c>
      <c r="O10054" s="244"/>
      <c r="P10054" s="244"/>
      <c r="Q10054" s="245" t="s">
        <v>1524</v>
      </c>
    </row>
    <row r="10055" spans="1:17" ht="157.5" x14ac:dyDescent="0.25">
      <c r="A10055" s="243">
        <v>234</v>
      </c>
      <c r="B10055" s="243">
        <v>22</v>
      </c>
      <c r="C10055" s="243" t="s">
        <v>832</v>
      </c>
      <c r="D10055" s="243" t="s">
        <v>1525</v>
      </c>
      <c r="E10055" s="243" t="s">
        <v>1114</v>
      </c>
      <c r="F10055" s="243">
        <v>10</v>
      </c>
      <c r="G10055" s="244"/>
      <c r="H10055" s="244"/>
      <c r="I10055" s="244"/>
      <c r="J10055" s="244"/>
      <c r="K10055" s="244"/>
      <c r="L10055" s="244"/>
      <c r="M10055" s="244"/>
      <c r="N10055" s="244">
        <v>0.40300000000000002</v>
      </c>
      <c r="O10055" s="244"/>
      <c r="P10055" s="244"/>
      <c r="Q10055" s="245" t="s">
        <v>1526</v>
      </c>
    </row>
    <row r="10056" spans="1:17" x14ac:dyDescent="0.25">
      <c r="A10056" s="243">
        <v>235</v>
      </c>
      <c r="B10056" s="243">
        <v>22</v>
      </c>
      <c r="C10056" s="243" t="s">
        <v>832</v>
      </c>
      <c r="D10056" s="243" t="s">
        <v>1527</v>
      </c>
      <c r="E10056" s="243" t="s">
        <v>1114</v>
      </c>
      <c r="F10056" s="243">
        <v>10</v>
      </c>
      <c r="G10056" s="244"/>
      <c r="H10056" s="244"/>
      <c r="I10056" s="244"/>
      <c r="J10056" s="244"/>
      <c r="K10056" s="244"/>
      <c r="L10056" s="244"/>
      <c r="M10056" s="244"/>
      <c r="N10056" s="244">
        <v>1.9E-2</v>
      </c>
      <c r="O10056" s="244"/>
      <c r="P10056" s="244"/>
      <c r="Q10056" s="245" t="s">
        <v>1528</v>
      </c>
    </row>
    <row r="10057" spans="1:17" x14ac:dyDescent="0.25">
      <c r="A10057" s="243">
        <v>236</v>
      </c>
      <c r="B10057" s="243">
        <v>22</v>
      </c>
      <c r="C10057" s="243" t="s">
        <v>832</v>
      </c>
      <c r="D10057" s="243" t="s">
        <v>1529</v>
      </c>
      <c r="E10057" s="243" t="s">
        <v>1114</v>
      </c>
      <c r="F10057" s="243">
        <v>10</v>
      </c>
      <c r="G10057" s="244"/>
      <c r="H10057" s="244"/>
      <c r="I10057" s="244"/>
      <c r="J10057" s="244"/>
      <c r="K10057" s="244"/>
      <c r="L10057" s="244"/>
      <c r="M10057" s="244"/>
      <c r="N10057" s="244">
        <v>0.29799999999999999</v>
      </c>
      <c r="O10057" s="244"/>
      <c r="P10057" s="244"/>
      <c r="Q10057" s="245" t="s">
        <v>1530</v>
      </c>
    </row>
    <row r="10058" spans="1:17" ht="315" x14ac:dyDescent="0.25">
      <c r="A10058" s="243">
        <v>237</v>
      </c>
      <c r="B10058" s="243">
        <v>22</v>
      </c>
      <c r="C10058" s="243" t="s">
        <v>832</v>
      </c>
      <c r="D10058" s="243" t="s">
        <v>1531</v>
      </c>
      <c r="E10058" s="243" t="s">
        <v>1114</v>
      </c>
      <c r="F10058" s="243">
        <v>10</v>
      </c>
      <c r="G10058" s="244"/>
      <c r="H10058" s="244"/>
      <c r="I10058" s="244"/>
      <c r="J10058" s="244"/>
      <c r="K10058" s="244"/>
      <c r="L10058" s="244"/>
      <c r="M10058" s="244"/>
      <c r="N10058" s="244">
        <v>0.85699999999999998</v>
      </c>
      <c r="O10058" s="244"/>
      <c r="P10058" s="244"/>
      <c r="Q10058" s="245" t="s">
        <v>1532</v>
      </c>
    </row>
    <row r="10059" spans="1:17" x14ac:dyDescent="0.25">
      <c r="A10059" s="243">
        <v>238</v>
      </c>
      <c r="B10059" s="243">
        <v>22</v>
      </c>
      <c r="C10059" s="243" t="s">
        <v>832</v>
      </c>
      <c r="D10059" s="243" t="s">
        <v>1533</v>
      </c>
      <c r="E10059" s="243" t="s">
        <v>1114</v>
      </c>
      <c r="F10059" s="243">
        <v>10</v>
      </c>
      <c r="G10059" s="244"/>
      <c r="H10059" s="244"/>
      <c r="I10059" s="244"/>
      <c r="J10059" s="244"/>
      <c r="K10059" s="244"/>
      <c r="L10059" s="244"/>
      <c r="M10059" s="244"/>
      <c r="N10059" s="244">
        <v>0.66400000000000003</v>
      </c>
      <c r="O10059" s="244"/>
      <c r="P10059" s="244"/>
      <c r="Q10059" s="245" t="s">
        <v>1534</v>
      </c>
    </row>
    <row r="10060" spans="1:17" x14ac:dyDescent="0.25">
      <c r="A10060" s="243">
        <v>239</v>
      </c>
      <c r="B10060" s="243">
        <v>22</v>
      </c>
      <c r="C10060" s="243" t="s">
        <v>866</v>
      </c>
      <c r="D10060" s="243" t="s">
        <v>1535</v>
      </c>
      <c r="E10060" s="243" t="s">
        <v>1174</v>
      </c>
      <c r="F10060" s="243">
        <v>60</v>
      </c>
      <c r="G10060" s="244"/>
      <c r="H10060" s="244"/>
      <c r="I10060" s="244"/>
      <c r="J10060" s="244"/>
      <c r="K10060" s="244">
        <v>0.14399999999999999</v>
      </c>
      <c r="L10060" s="244"/>
      <c r="M10060" s="244"/>
      <c r="N10060" s="244"/>
      <c r="O10060" s="244"/>
      <c r="P10060" s="244"/>
      <c r="Q10060" s="245" t="s">
        <v>1536</v>
      </c>
    </row>
    <row r="10061" spans="1:17" x14ac:dyDescent="0.25">
      <c r="A10061" s="243">
        <v>240</v>
      </c>
      <c r="B10061" s="243">
        <v>22</v>
      </c>
      <c r="C10061" s="243" t="s">
        <v>866</v>
      </c>
      <c r="D10061" s="243" t="s">
        <v>1537</v>
      </c>
      <c r="E10061" s="243" t="s">
        <v>1174</v>
      </c>
      <c r="F10061" s="243">
        <v>60</v>
      </c>
      <c r="G10061" s="244"/>
      <c r="H10061" s="244"/>
      <c r="I10061" s="244"/>
      <c r="J10061" s="244"/>
      <c r="K10061" s="244">
        <v>0.11700000000000001</v>
      </c>
      <c r="L10061" s="244"/>
      <c r="M10061" s="244"/>
      <c r="N10061" s="244"/>
      <c r="O10061" s="244"/>
      <c r="P10061" s="244"/>
      <c r="Q10061" s="245" t="s">
        <v>1536</v>
      </c>
    </row>
    <row r="10062" spans="1:17" x14ac:dyDescent="0.25">
      <c r="A10062" s="243">
        <v>241</v>
      </c>
      <c r="B10062" s="243">
        <v>22</v>
      </c>
      <c r="C10062" s="243" t="s">
        <v>866</v>
      </c>
      <c r="D10062" s="243" t="s">
        <v>1538</v>
      </c>
      <c r="E10062" s="243" t="s">
        <v>1174</v>
      </c>
      <c r="F10062" s="243">
        <v>60</v>
      </c>
      <c r="G10062" s="244"/>
      <c r="H10062" s="244"/>
      <c r="I10062" s="244"/>
      <c r="J10062" s="244"/>
      <c r="K10062" s="244">
        <v>0</v>
      </c>
      <c r="L10062" s="244"/>
      <c r="M10062" s="244"/>
      <c r="N10062" s="244"/>
      <c r="O10062" s="244"/>
      <c r="P10062" s="244"/>
      <c r="Q10062" s="245" t="s">
        <v>1536</v>
      </c>
    </row>
    <row r="10063" spans="1:17" x14ac:dyDescent="0.25">
      <c r="A10063" s="243">
        <v>242</v>
      </c>
      <c r="B10063" s="243">
        <v>22</v>
      </c>
      <c r="C10063" s="243" t="s">
        <v>866</v>
      </c>
      <c r="D10063" s="243" t="s">
        <v>1539</v>
      </c>
      <c r="E10063" s="243" t="s">
        <v>1174</v>
      </c>
      <c r="F10063" s="243">
        <v>60</v>
      </c>
      <c r="G10063" s="244"/>
      <c r="H10063" s="244"/>
      <c r="I10063" s="244"/>
      <c r="J10063" s="244"/>
      <c r="K10063" s="244">
        <v>0.08</v>
      </c>
      <c r="L10063" s="244"/>
      <c r="M10063" s="244"/>
      <c r="N10063" s="244"/>
      <c r="O10063" s="244"/>
      <c r="P10063" s="244"/>
      <c r="Q10063" s="245" t="s">
        <v>1536</v>
      </c>
    </row>
    <row r="10064" spans="1:17" x14ac:dyDescent="0.25">
      <c r="A10064" s="243">
        <v>243</v>
      </c>
      <c r="B10064" s="243">
        <v>22</v>
      </c>
      <c r="C10064" s="243" t="s">
        <v>866</v>
      </c>
      <c r="D10064" s="243" t="s">
        <v>1540</v>
      </c>
      <c r="E10064" s="243" t="s">
        <v>1174</v>
      </c>
      <c r="F10064" s="243">
        <v>60</v>
      </c>
      <c r="G10064" s="244"/>
      <c r="H10064" s="244"/>
      <c r="I10064" s="244"/>
      <c r="J10064" s="244"/>
      <c r="K10064" s="244">
        <v>0.79200000000000004</v>
      </c>
      <c r="L10064" s="244"/>
      <c r="M10064" s="244"/>
      <c r="N10064" s="244"/>
      <c r="O10064" s="244"/>
      <c r="P10064" s="244"/>
      <c r="Q10064" s="245" t="s">
        <v>1536</v>
      </c>
    </row>
    <row r="10065" spans="1:17" x14ac:dyDescent="0.25">
      <c r="A10065" s="243">
        <v>244</v>
      </c>
      <c r="B10065" s="243">
        <v>22</v>
      </c>
      <c r="C10065" s="243" t="s">
        <v>862</v>
      </c>
      <c r="D10065" s="243" t="s">
        <v>1541</v>
      </c>
      <c r="E10065" s="243" t="s">
        <v>1509</v>
      </c>
      <c r="F10065" s="243">
        <v>60</v>
      </c>
      <c r="G10065" s="244"/>
      <c r="H10065" s="244"/>
      <c r="I10065" s="244"/>
      <c r="J10065" s="244"/>
      <c r="K10065" s="244"/>
      <c r="L10065" s="244"/>
      <c r="M10065" s="244"/>
      <c r="N10065" s="244"/>
      <c r="O10065" s="244">
        <v>5.2999999999999999E-2</v>
      </c>
      <c r="P10065" s="244"/>
      <c r="Q10065" s="245" t="s">
        <v>1542</v>
      </c>
    </row>
    <row r="10066" spans="1:17" ht="47.25" x14ac:dyDescent="0.25">
      <c r="A10066" s="243">
        <v>245</v>
      </c>
      <c r="B10066" s="243">
        <v>22</v>
      </c>
      <c r="C10066" s="243" t="s">
        <v>862</v>
      </c>
      <c r="D10066" s="243" t="s">
        <v>1543</v>
      </c>
      <c r="E10066" s="243" t="s">
        <v>1509</v>
      </c>
      <c r="F10066" s="243">
        <v>60</v>
      </c>
      <c r="G10066" s="244"/>
      <c r="H10066" s="244"/>
      <c r="I10066" s="244"/>
      <c r="J10066" s="244"/>
      <c r="K10066" s="244"/>
      <c r="L10066" s="244"/>
      <c r="M10066" s="244"/>
      <c r="N10066" s="244"/>
      <c r="O10066" s="244">
        <v>0.122</v>
      </c>
      <c r="P10066" s="244"/>
      <c r="Q10066" s="245" t="s">
        <v>1544</v>
      </c>
    </row>
    <row r="10067" spans="1:17" ht="63" x14ac:dyDescent="0.25">
      <c r="A10067" s="243">
        <v>246</v>
      </c>
      <c r="B10067" s="243">
        <v>22</v>
      </c>
      <c r="C10067" s="243" t="s">
        <v>862</v>
      </c>
      <c r="D10067" s="243" t="s">
        <v>1545</v>
      </c>
      <c r="E10067" s="243" t="s">
        <v>1509</v>
      </c>
      <c r="F10067" s="243">
        <v>60</v>
      </c>
      <c r="G10067" s="244"/>
      <c r="H10067" s="244"/>
      <c r="I10067" s="244"/>
      <c r="J10067" s="244"/>
      <c r="K10067" s="244"/>
      <c r="L10067" s="244"/>
      <c r="M10067" s="244"/>
      <c r="N10067" s="244"/>
      <c r="O10067" s="244">
        <v>0.14399999999999999</v>
      </c>
      <c r="P10067" s="244"/>
      <c r="Q10067" s="245" t="s">
        <v>1546</v>
      </c>
    </row>
    <row r="10068" spans="1:17" x14ac:dyDescent="0.25">
      <c r="A10068" s="243">
        <v>247</v>
      </c>
      <c r="B10068" s="243">
        <v>22</v>
      </c>
      <c r="C10068" s="243" t="s">
        <v>862</v>
      </c>
      <c r="D10068" s="243" t="s">
        <v>1547</v>
      </c>
      <c r="E10068" s="243" t="s">
        <v>1509</v>
      </c>
      <c r="F10068" s="243">
        <v>60</v>
      </c>
      <c r="G10068" s="244"/>
      <c r="H10068" s="244"/>
      <c r="I10068" s="244"/>
      <c r="J10068" s="244"/>
      <c r="K10068" s="244"/>
      <c r="L10068" s="244"/>
      <c r="M10068" s="244"/>
      <c r="N10068" s="244"/>
      <c r="O10068" s="244">
        <v>3.5000000000000003E-2</v>
      </c>
      <c r="P10068" s="244"/>
      <c r="Q10068" s="245" t="s">
        <v>1151</v>
      </c>
    </row>
    <row r="10069" spans="1:17" ht="63" x14ac:dyDescent="0.25">
      <c r="A10069" s="243">
        <v>248</v>
      </c>
      <c r="B10069" s="243">
        <v>22</v>
      </c>
      <c r="C10069" s="243" t="s">
        <v>320</v>
      </c>
      <c r="D10069" s="243" t="s">
        <v>1548</v>
      </c>
      <c r="E10069" s="243" t="s">
        <v>1509</v>
      </c>
      <c r="F10069" s="243">
        <v>60</v>
      </c>
      <c r="G10069" s="244"/>
      <c r="H10069" s="244"/>
      <c r="I10069" s="244"/>
      <c r="J10069" s="244">
        <v>0.27400000000000002</v>
      </c>
      <c r="K10069" s="244"/>
      <c r="L10069" s="244"/>
      <c r="M10069" s="244"/>
      <c r="N10069" s="244"/>
      <c r="O10069" s="244"/>
      <c r="P10069" s="244"/>
      <c r="Q10069" s="245" t="s">
        <v>1549</v>
      </c>
    </row>
    <row r="10070" spans="1:17" ht="63" x14ac:dyDescent="0.25">
      <c r="A10070" s="243">
        <v>249</v>
      </c>
      <c r="B10070" s="243">
        <v>22</v>
      </c>
      <c r="C10070" s="243" t="s">
        <v>320</v>
      </c>
      <c r="D10070" s="243" t="s">
        <v>1550</v>
      </c>
      <c r="E10070" s="243" t="s">
        <v>1509</v>
      </c>
      <c r="F10070" s="243">
        <v>60</v>
      </c>
      <c r="G10070" s="244"/>
      <c r="H10070" s="244"/>
      <c r="I10070" s="244"/>
      <c r="J10070" s="244">
        <v>6.3E-2</v>
      </c>
      <c r="K10070" s="244"/>
      <c r="L10070" s="244"/>
      <c r="M10070" s="244"/>
      <c r="N10070" s="244"/>
      <c r="O10070" s="244"/>
      <c r="P10070" s="244"/>
      <c r="Q10070" s="245" t="s">
        <v>1551</v>
      </c>
    </row>
    <row r="10071" spans="1:17" ht="31.5" x14ac:dyDescent="0.25">
      <c r="A10071" s="243">
        <v>250</v>
      </c>
      <c r="B10071" s="243">
        <v>22</v>
      </c>
      <c r="C10071" s="243" t="s">
        <v>320</v>
      </c>
      <c r="D10071" s="243" t="s">
        <v>1552</v>
      </c>
      <c r="E10071" s="243" t="s">
        <v>1509</v>
      </c>
      <c r="F10071" s="243">
        <v>60</v>
      </c>
      <c r="G10071" s="244"/>
      <c r="H10071" s="244"/>
      <c r="I10071" s="244"/>
      <c r="J10071" s="244">
        <v>4.2000000000000003E-2</v>
      </c>
      <c r="K10071" s="244"/>
      <c r="L10071" s="244"/>
      <c r="M10071" s="244"/>
      <c r="N10071" s="244"/>
      <c r="O10071" s="244"/>
      <c r="P10071" s="244"/>
      <c r="Q10071" s="245" t="s">
        <v>1553</v>
      </c>
    </row>
    <row r="10072" spans="1:17" x14ac:dyDescent="0.25">
      <c r="A10072" s="243">
        <v>251</v>
      </c>
      <c r="B10072" s="243">
        <v>22</v>
      </c>
      <c r="C10072" s="243" t="s">
        <v>14</v>
      </c>
      <c r="D10072" s="243" t="s">
        <v>1554</v>
      </c>
      <c r="E10072" s="243" t="s">
        <v>1114</v>
      </c>
      <c r="F10072" s="243">
        <v>5</v>
      </c>
      <c r="G10072" s="244"/>
      <c r="H10072" s="244">
        <v>0.29499999999999998</v>
      </c>
      <c r="I10072" s="244"/>
      <c r="J10072" s="244"/>
      <c r="K10072" s="244"/>
      <c r="L10072" s="244"/>
      <c r="M10072" s="244"/>
      <c r="N10072" s="244"/>
      <c r="O10072" s="244"/>
      <c r="P10072" s="244"/>
      <c r="Q10072" s="245" t="s">
        <v>1536</v>
      </c>
    </row>
    <row r="10073" spans="1:17" ht="63" x14ac:dyDescent="0.25">
      <c r="A10073" s="243">
        <v>252</v>
      </c>
      <c r="B10073" s="243">
        <v>22</v>
      </c>
      <c r="C10073" s="243" t="s">
        <v>14</v>
      </c>
      <c r="D10073" s="243" t="s">
        <v>1555</v>
      </c>
      <c r="E10073" s="243" t="s">
        <v>1114</v>
      </c>
      <c r="F10073" s="243">
        <v>5</v>
      </c>
      <c r="G10073" s="244"/>
      <c r="H10073" s="244">
        <v>0.16900000000000001</v>
      </c>
      <c r="I10073" s="244"/>
      <c r="J10073" s="244"/>
      <c r="K10073" s="244"/>
      <c r="L10073" s="244"/>
      <c r="M10073" s="244"/>
      <c r="N10073" s="244"/>
      <c r="O10073" s="244"/>
      <c r="P10073" s="244"/>
      <c r="Q10073" s="245" t="s">
        <v>1556</v>
      </c>
    </row>
    <row r="10074" spans="1:17" x14ac:dyDescent="0.25">
      <c r="A10074" s="243">
        <v>253</v>
      </c>
      <c r="B10074" s="243">
        <v>22</v>
      </c>
      <c r="C10074" s="243" t="s">
        <v>14</v>
      </c>
      <c r="D10074" s="243" t="s">
        <v>1557</v>
      </c>
      <c r="E10074" s="243" t="s">
        <v>1114</v>
      </c>
      <c r="F10074" s="243">
        <v>5</v>
      </c>
      <c r="G10074" s="244"/>
      <c r="H10074" s="244">
        <v>4.1000000000000002E-2</v>
      </c>
      <c r="I10074" s="244"/>
      <c r="J10074" s="244"/>
      <c r="K10074" s="244"/>
      <c r="L10074" s="244"/>
      <c r="M10074" s="244"/>
      <c r="N10074" s="244"/>
      <c r="O10074" s="244"/>
      <c r="P10074" s="244"/>
      <c r="Q10074" s="245" t="s">
        <v>1558</v>
      </c>
    </row>
    <row r="10075" spans="1:17" x14ac:dyDescent="0.25">
      <c r="A10075" s="243">
        <v>254</v>
      </c>
      <c r="B10075" s="243">
        <v>22</v>
      </c>
      <c r="C10075" s="243" t="s">
        <v>14</v>
      </c>
      <c r="D10075" s="243" t="s">
        <v>1559</v>
      </c>
      <c r="E10075" s="243" t="s">
        <v>1114</v>
      </c>
      <c r="F10075" s="243">
        <v>5</v>
      </c>
      <c r="G10075" s="244"/>
      <c r="H10075" s="244">
        <v>2.9000000000000001E-2</v>
      </c>
      <c r="I10075" s="244"/>
      <c r="J10075" s="244"/>
      <c r="K10075" s="244"/>
      <c r="L10075" s="244"/>
      <c r="M10075" s="244"/>
      <c r="N10075" s="244"/>
      <c r="O10075" s="244"/>
      <c r="P10075" s="244"/>
      <c r="Q10075" s="245" t="s">
        <v>1536</v>
      </c>
    </row>
    <row r="10076" spans="1:17" x14ac:dyDescent="0.25">
      <c r="A10076" s="243">
        <v>255</v>
      </c>
      <c r="B10076" s="243">
        <v>22</v>
      </c>
      <c r="C10076" s="243" t="s">
        <v>14</v>
      </c>
      <c r="D10076" s="243" t="s">
        <v>1560</v>
      </c>
      <c r="E10076" s="243" t="s">
        <v>1114</v>
      </c>
      <c r="F10076" s="243">
        <v>5</v>
      </c>
      <c r="G10076" s="244"/>
      <c r="H10076" s="244">
        <v>1.2370000000000001</v>
      </c>
      <c r="I10076" s="244"/>
      <c r="J10076" s="244"/>
      <c r="K10076" s="244"/>
      <c r="L10076" s="244"/>
      <c r="M10076" s="244"/>
      <c r="N10076" s="244"/>
      <c r="O10076" s="244"/>
      <c r="P10076" s="244"/>
      <c r="Q10076" s="245" t="s">
        <v>1561</v>
      </c>
    </row>
    <row r="10077" spans="1:17" x14ac:dyDescent="0.25">
      <c r="A10077" s="243">
        <v>256</v>
      </c>
      <c r="B10077" s="243">
        <v>22</v>
      </c>
      <c r="C10077" s="243" t="s">
        <v>14</v>
      </c>
      <c r="D10077" s="243" t="s">
        <v>1562</v>
      </c>
      <c r="E10077" s="243" t="s">
        <v>1114</v>
      </c>
      <c r="F10077" s="243">
        <v>5</v>
      </c>
      <c r="G10077" s="244"/>
      <c r="H10077" s="244">
        <v>0.59099999999999997</v>
      </c>
      <c r="I10077" s="244"/>
      <c r="J10077" s="244"/>
      <c r="K10077" s="244"/>
      <c r="L10077" s="244"/>
      <c r="M10077" s="244"/>
      <c r="N10077" s="244"/>
      <c r="O10077" s="244"/>
      <c r="P10077" s="244"/>
      <c r="Q10077" s="245" t="s">
        <v>1536</v>
      </c>
    </row>
    <row r="10078" spans="1:17" x14ac:dyDescent="0.25">
      <c r="A10078" s="243">
        <v>257</v>
      </c>
      <c r="B10078" s="243">
        <v>22</v>
      </c>
      <c r="C10078" s="243" t="s">
        <v>352</v>
      </c>
      <c r="D10078" s="243" t="s">
        <v>1563</v>
      </c>
      <c r="E10078" s="243" t="s">
        <v>1174</v>
      </c>
      <c r="F10078" s="243">
        <v>25</v>
      </c>
      <c r="G10078" s="244"/>
      <c r="H10078" s="244"/>
      <c r="I10078" s="244"/>
      <c r="J10078" s="244"/>
      <c r="K10078" s="244"/>
      <c r="L10078" s="244"/>
      <c r="M10078" s="244">
        <v>7.1999999999999995E-2</v>
      </c>
      <c r="N10078" s="244"/>
      <c r="O10078" s="244"/>
      <c r="P10078" s="244"/>
      <c r="Q10078" s="245" t="s">
        <v>1564</v>
      </c>
    </row>
    <row r="10079" spans="1:17" ht="47.25" x14ac:dyDescent="0.25">
      <c r="A10079" s="243">
        <v>258</v>
      </c>
      <c r="B10079" s="243">
        <v>22</v>
      </c>
      <c r="C10079" s="243" t="s">
        <v>352</v>
      </c>
      <c r="D10079" s="243" t="s">
        <v>1565</v>
      </c>
      <c r="E10079" s="243" t="s">
        <v>1174</v>
      </c>
      <c r="F10079" s="243">
        <v>25</v>
      </c>
      <c r="G10079" s="244"/>
      <c r="H10079" s="244"/>
      <c r="I10079" s="244"/>
      <c r="J10079" s="244"/>
      <c r="K10079" s="244"/>
      <c r="L10079" s="244"/>
      <c r="M10079" s="244">
        <v>0</v>
      </c>
      <c r="N10079" s="244"/>
      <c r="O10079" s="244"/>
      <c r="P10079" s="244"/>
      <c r="Q10079" s="245" t="s">
        <v>1566</v>
      </c>
    </row>
    <row r="10080" spans="1:17" ht="47.25" x14ac:dyDescent="0.25">
      <c r="A10080" s="243">
        <v>259</v>
      </c>
      <c r="B10080" s="243">
        <v>22</v>
      </c>
      <c r="C10080" s="243" t="s">
        <v>352</v>
      </c>
      <c r="D10080" s="243" t="s">
        <v>1567</v>
      </c>
      <c r="E10080" s="243" t="s">
        <v>1174</v>
      </c>
      <c r="F10080" s="243">
        <v>25</v>
      </c>
      <c r="G10080" s="244"/>
      <c r="H10080" s="244"/>
      <c r="I10080" s="244"/>
      <c r="J10080" s="244"/>
      <c r="K10080" s="244"/>
      <c r="L10080" s="244"/>
      <c r="M10080" s="244">
        <v>4.9000000000000002E-2</v>
      </c>
      <c r="N10080" s="244"/>
      <c r="O10080" s="244"/>
      <c r="P10080" s="244"/>
      <c r="Q10080" s="245" t="s">
        <v>1568</v>
      </c>
    </row>
    <row r="10081" spans="1:17" x14ac:dyDescent="0.25">
      <c r="A10081" s="243">
        <v>260</v>
      </c>
      <c r="B10081" s="243">
        <v>22</v>
      </c>
      <c r="C10081" s="243" t="s">
        <v>352</v>
      </c>
      <c r="D10081" s="243" t="s">
        <v>1569</v>
      </c>
      <c r="E10081" s="243" t="s">
        <v>1174</v>
      </c>
      <c r="F10081" s="243">
        <v>25</v>
      </c>
      <c r="G10081" s="244"/>
      <c r="H10081" s="244"/>
      <c r="I10081" s="244"/>
      <c r="J10081" s="244"/>
      <c r="K10081" s="244"/>
      <c r="L10081" s="244"/>
      <c r="M10081" s="244">
        <v>1.0999999999999999E-2</v>
      </c>
      <c r="N10081" s="244"/>
      <c r="O10081" s="244"/>
      <c r="P10081" s="244"/>
      <c r="Q10081" s="245" t="s">
        <v>1570</v>
      </c>
    </row>
    <row r="10082" spans="1:17" ht="78.75" x14ac:dyDescent="0.25">
      <c r="A10082" s="243">
        <v>261</v>
      </c>
      <c r="B10082" s="243">
        <v>22</v>
      </c>
      <c r="C10082" s="243" t="s">
        <v>352</v>
      </c>
      <c r="D10082" s="243" t="s">
        <v>1571</v>
      </c>
      <c r="E10082" s="243" t="s">
        <v>1174</v>
      </c>
      <c r="F10082" s="243">
        <v>25</v>
      </c>
      <c r="G10082" s="244"/>
      <c r="H10082" s="244"/>
      <c r="I10082" s="244"/>
      <c r="J10082" s="244"/>
      <c r="K10082" s="244"/>
      <c r="L10082" s="244"/>
      <c r="M10082" s="244">
        <v>0.27600000000000002</v>
      </c>
      <c r="N10082" s="244"/>
      <c r="O10082" s="244"/>
      <c r="P10082" s="244"/>
      <c r="Q10082" s="245" t="s">
        <v>1572</v>
      </c>
    </row>
    <row r="10083" spans="1:17" ht="141.75" x14ac:dyDescent="0.25">
      <c r="A10083" s="243">
        <v>262</v>
      </c>
      <c r="B10083" s="243">
        <v>22</v>
      </c>
      <c r="C10083" s="243" t="s">
        <v>352</v>
      </c>
      <c r="D10083" s="243" t="s">
        <v>1573</v>
      </c>
      <c r="E10083" s="243" t="s">
        <v>1174</v>
      </c>
      <c r="F10083" s="243">
        <v>25</v>
      </c>
      <c r="G10083" s="244"/>
      <c r="H10083" s="244"/>
      <c r="I10083" s="244"/>
      <c r="J10083" s="244"/>
      <c r="K10083" s="244"/>
      <c r="L10083" s="244"/>
      <c r="M10083" s="244">
        <v>0.745</v>
      </c>
      <c r="N10083" s="244"/>
      <c r="O10083" s="244"/>
      <c r="P10083" s="244"/>
      <c r="Q10083" s="245" t="s">
        <v>1574</v>
      </c>
    </row>
    <row r="10084" spans="1:17" ht="78.75" x14ac:dyDescent="0.25">
      <c r="A10084" s="243">
        <v>263</v>
      </c>
      <c r="B10084" s="243">
        <v>22</v>
      </c>
      <c r="C10084" s="243" t="s">
        <v>352</v>
      </c>
      <c r="D10084" s="243" t="s">
        <v>1575</v>
      </c>
      <c r="E10084" s="243" t="s">
        <v>1174</v>
      </c>
      <c r="F10084" s="243">
        <v>25</v>
      </c>
      <c r="G10084" s="244"/>
      <c r="H10084" s="244"/>
      <c r="I10084" s="244"/>
      <c r="J10084" s="244"/>
      <c r="K10084" s="244"/>
      <c r="L10084" s="244"/>
      <c r="M10084" s="244">
        <v>0.42199999999999999</v>
      </c>
      <c r="N10084" s="244"/>
      <c r="O10084" s="244"/>
      <c r="P10084" s="244"/>
      <c r="Q10084" s="245" t="s">
        <v>1576</v>
      </c>
    </row>
    <row r="10085" spans="1:17" ht="141.75" x14ac:dyDescent="0.25">
      <c r="A10085" s="243">
        <v>264</v>
      </c>
      <c r="B10085" s="243">
        <v>22</v>
      </c>
      <c r="C10085" s="243" t="s">
        <v>352</v>
      </c>
      <c r="D10085" s="243" t="s">
        <v>1577</v>
      </c>
      <c r="E10085" s="243" t="s">
        <v>1174</v>
      </c>
      <c r="F10085" s="243">
        <v>25</v>
      </c>
      <c r="G10085" s="244"/>
      <c r="H10085" s="244"/>
      <c r="I10085" s="244"/>
      <c r="J10085" s="244"/>
      <c r="K10085" s="244"/>
      <c r="L10085" s="244"/>
      <c r="M10085" s="244">
        <v>0.53400000000000003</v>
      </c>
      <c r="N10085" s="244"/>
      <c r="O10085" s="244"/>
      <c r="P10085" s="244"/>
      <c r="Q10085" s="245" t="s">
        <v>1578</v>
      </c>
    </row>
    <row r="10086" spans="1:17" ht="236.25" x14ac:dyDescent="0.25">
      <c r="A10086" s="243">
        <v>265</v>
      </c>
      <c r="B10086" s="243">
        <v>22</v>
      </c>
      <c r="C10086" s="243" t="s">
        <v>352</v>
      </c>
      <c r="D10086" s="243" t="s">
        <v>1579</v>
      </c>
      <c r="E10086" s="243" t="s">
        <v>1174</v>
      </c>
      <c r="F10086" s="243">
        <v>25</v>
      </c>
      <c r="G10086" s="244"/>
      <c r="H10086" s="244"/>
      <c r="I10086" s="244"/>
      <c r="J10086" s="244"/>
      <c r="K10086" s="244"/>
      <c r="L10086" s="244"/>
      <c r="M10086" s="244">
        <v>0.51700000000000002</v>
      </c>
      <c r="N10086" s="244"/>
      <c r="O10086" s="244"/>
      <c r="P10086" s="244"/>
      <c r="Q10086" s="245" t="s">
        <v>1580</v>
      </c>
    </row>
    <row r="10087" spans="1:17" ht="220.5" x14ac:dyDescent="0.25">
      <c r="A10087" s="243">
        <v>266</v>
      </c>
      <c r="B10087" s="243">
        <v>22</v>
      </c>
      <c r="C10087" s="243" t="s">
        <v>352</v>
      </c>
      <c r="D10087" s="243" t="s">
        <v>1581</v>
      </c>
      <c r="E10087" s="243" t="s">
        <v>1174</v>
      </c>
      <c r="F10087" s="243">
        <v>25</v>
      </c>
      <c r="G10087" s="244"/>
      <c r="H10087" s="244"/>
      <c r="I10087" s="244"/>
      <c r="J10087" s="244"/>
      <c r="K10087" s="244"/>
      <c r="L10087" s="244"/>
      <c r="M10087" s="244">
        <v>0.49199999999999999</v>
      </c>
      <c r="N10087" s="244"/>
      <c r="O10087" s="244"/>
      <c r="P10087" s="244"/>
      <c r="Q10087" s="245" t="s">
        <v>1582</v>
      </c>
    </row>
    <row r="10088" spans="1:17" x14ac:dyDescent="0.25">
      <c r="A10088" s="243">
        <v>267</v>
      </c>
      <c r="B10088" s="243">
        <v>22</v>
      </c>
      <c r="C10088" s="243" t="s">
        <v>1583</v>
      </c>
      <c r="D10088" s="243" t="s">
        <v>1584</v>
      </c>
      <c r="E10088" s="243" t="s">
        <v>1114</v>
      </c>
      <c r="F10088" s="243">
        <v>5</v>
      </c>
      <c r="G10088" s="244"/>
      <c r="H10088" s="244"/>
      <c r="I10088" s="244"/>
      <c r="J10088" s="244"/>
      <c r="K10088" s="244"/>
      <c r="L10088" s="244">
        <v>0.20699999999999999</v>
      </c>
      <c r="M10088" s="244"/>
      <c r="N10088" s="244"/>
      <c r="O10088" s="244"/>
      <c r="P10088" s="244"/>
      <c r="Q10088" s="245" t="s">
        <v>1151</v>
      </c>
    </row>
    <row r="10089" spans="1:17" ht="31.5" x14ac:dyDescent="0.25">
      <c r="A10089" s="243">
        <v>268</v>
      </c>
      <c r="B10089" s="243">
        <v>22</v>
      </c>
      <c r="C10089" s="243" t="s">
        <v>1583</v>
      </c>
      <c r="D10089" s="243" t="s">
        <v>1585</v>
      </c>
      <c r="E10089" s="243" t="s">
        <v>1114</v>
      </c>
      <c r="F10089" s="243">
        <v>5</v>
      </c>
      <c r="G10089" s="244"/>
      <c r="H10089" s="244"/>
      <c r="I10089" s="244"/>
      <c r="J10089" s="244"/>
      <c r="K10089" s="244"/>
      <c r="L10089" s="244">
        <v>0.43969999999999998</v>
      </c>
      <c r="M10089" s="244"/>
      <c r="N10089" s="244"/>
      <c r="O10089" s="244"/>
      <c r="P10089" s="244"/>
      <c r="Q10089" s="245" t="s">
        <v>1586</v>
      </c>
    </row>
    <row r="10090" spans="1:17" ht="63" x14ac:dyDescent="0.25">
      <c r="A10090" s="243">
        <v>269</v>
      </c>
      <c r="B10090" s="243">
        <v>22</v>
      </c>
      <c r="C10090" s="243" t="s">
        <v>352</v>
      </c>
      <c r="D10090" s="243" t="s">
        <v>1587</v>
      </c>
      <c r="E10090" s="243" t="s">
        <v>1114</v>
      </c>
      <c r="F10090" s="243">
        <v>5</v>
      </c>
      <c r="G10090" s="244"/>
      <c r="H10090" s="244"/>
      <c r="I10090" s="244">
        <v>0.16500000000000001</v>
      </c>
      <c r="J10090" s="244"/>
      <c r="K10090" s="244"/>
      <c r="L10090" s="244"/>
      <c r="M10090" s="244"/>
      <c r="N10090" s="244"/>
      <c r="O10090" s="244"/>
      <c r="P10090" s="244"/>
      <c r="Q10090" s="245" t="s">
        <v>1588</v>
      </c>
    </row>
    <row r="10091" spans="1:17" ht="299.25" x14ac:dyDescent="0.25">
      <c r="A10091" s="243">
        <v>270</v>
      </c>
      <c r="B10091" s="243">
        <v>22</v>
      </c>
      <c r="C10091" s="243" t="s">
        <v>352</v>
      </c>
      <c r="D10091" s="243" t="s">
        <v>1589</v>
      </c>
      <c r="E10091" s="243" t="s">
        <v>1114</v>
      </c>
      <c r="F10091" s="243">
        <v>5</v>
      </c>
      <c r="G10091" s="244"/>
      <c r="H10091" s="244"/>
      <c r="I10091" s="244">
        <v>0.8085</v>
      </c>
      <c r="J10091" s="244"/>
      <c r="K10091" s="244"/>
      <c r="L10091" s="244"/>
      <c r="M10091" s="244"/>
      <c r="N10091" s="244"/>
      <c r="O10091" s="244"/>
      <c r="P10091" s="244"/>
      <c r="Q10091" s="245" t="s">
        <v>1590</v>
      </c>
    </row>
    <row r="10092" spans="1:17" ht="126" x14ac:dyDescent="0.25">
      <c r="A10092" s="243">
        <v>271</v>
      </c>
      <c r="B10092" s="243">
        <v>22</v>
      </c>
      <c r="C10092" s="243" t="s">
        <v>352</v>
      </c>
      <c r="D10092" s="243" t="s">
        <v>1591</v>
      </c>
      <c r="E10092" s="243" t="s">
        <v>1114</v>
      </c>
      <c r="F10092" s="243">
        <v>15</v>
      </c>
      <c r="G10092" s="244"/>
      <c r="H10092" s="244"/>
      <c r="I10092" s="244"/>
      <c r="J10092" s="244">
        <v>1.323</v>
      </c>
      <c r="K10092" s="244"/>
      <c r="L10092" s="244"/>
      <c r="M10092" s="244"/>
      <c r="N10092" s="244"/>
      <c r="O10092" s="244"/>
      <c r="P10092" s="244"/>
      <c r="Q10092" s="245" t="s">
        <v>1592</v>
      </c>
    </row>
    <row r="10093" spans="1:17" x14ac:dyDescent="0.25">
      <c r="A10093" s="243">
        <v>272</v>
      </c>
      <c r="B10093" s="243">
        <v>22</v>
      </c>
      <c r="C10093" s="243" t="s">
        <v>1593</v>
      </c>
      <c r="D10093" s="243" t="s">
        <v>1594</v>
      </c>
      <c r="E10093" s="243" t="s">
        <v>1114</v>
      </c>
      <c r="F10093" s="243">
        <v>5</v>
      </c>
      <c r="G10093" s="244"/>
      <c r="H10093" s="244"/>
      <c r="I10093" s="244">
        <v>8.0999999999999996E-3</v>
      </c>
      <c r="J10093" s="244"/>
      <c r="K10093" s="244"/>
      <c r="L10093" s="244"/>
      <c r="M10093" s="244"/>
      <c r="N10093" s="244"/>
      <c r="O10093" s="244"/>
      <c r="P10093" s="244"/>
      <c r="Q10093" s="245" t="s">
        <v>1595</v>
      </c>
    </row>
    <row r="10094" spans="1:17" ht="31.5" x14ac:dyDescent="0.25">
      <c r="A10094" s="243">
        <v>273</v>
      </c>
      <c r="B10094" s="243">
        <v>22</v>
      </c>
      <c r="C10094" s="243" t="s">
        <v>1593</v>
      </c>
      <c r="D10094" s="243" t="s">
        <v>1596</v>
      </c>
      <c r="E10094" s="243" t="s">
        <v>1114</v>
      </c>
      <c r="F10094" s="243">
        <v>5</v>
      </c>
      <c r="G10094" s="244"/>
      <c r="H10094" s="244"/>
      <c r="I10094" s="244">
        <v>0</v>
      </c>
      <c r="J10094" s="244"/>
      <c r="K10094" s="244"/>
      <c r="L10094" s="244"/>
      <c r="M10094" s="244"/>
      <c r="N10094" s="244"/>
      <c r="O10094" s="244"/>
      <c r="P10094" s="244"/>
      <c r="Q10094" s="245" t="s">
        <v>1597</v>
      </c>
    </row>
    <row r="10095" spans="1:17" ht="31.5" x14ac:dyDescent="0.25">
      <c r="A10095" s="243">
        <v>274</v>
      </c>
      <c r="B10095" s="243">
        <v>22</v>
      </c>
      <c r="C10095" s="243" t="s">
        <v>1593</v>
      </c>
      <c r="D10095" s="243" t="s">
        <v>1598</v>
      </c>
      <c r="E10095" s="243" t="s">
        <v>1114</v>
      </c>
      <c r="F10095" s="243">
        <v>5</v>
      </c>
      <c r="G10095" s="244"/>
      <c r="H10095" s="244"/>
      <c r="I10095" s="244">
        <v>0.25109999999999999</v>
      </c>
      <c r="J10095" s="244"/>
      <c r="K10095" s="244"/>
      <c r="L10095" s="244"/>
      <c r="M10095" s="244"/>
      <c r="N10095" s="244"/>
      <c r="O10095" s="244"/>
      <c r="P10095" s="244"/>
      <c r="Q10095" s="245" t="s">
        <v>1597</v>
      </c>
    </row>
    <row r="10096" spans="1:17" x14ac:dyDescent="0.25">
      <c r="A10096" s="243">
        <v>275</v>
      </c>
      <c r="B10096" s="243">
        <v>22</v>
      </c>
      <c r="C10096" s="243" t="s">
        <v>1593</v>
      </c>
      <c r="D10096" s="243" t="s">
        <v>1599</v>
      </c>
      <c r="E10096" s="243" t="s">
        <v>1114</v>
      </c>
      <c r="F10096" s="243">
        <v>5</v>
      </c>
      <c r="G10096" s="244"/>
      <c r="H10096" s="244"/>
      <c r="I10096" s="244"/>
      <c r="J10096" s="244"/>
      <c r="K10096" s="244">
        <v>3.7620000000000001E-2</v>
      </c>
      <c r="L10096" s="244"/>
      <c r="M10096" s="244"/>
      <c r="N10096" s="244"/>
      <c r="O10096" s="244"/>
      <c r="P10096" s="244"/>
      <c r="Q10096" s="245" t="s">
        <v>1600</v>
      </c>
    </row>
    <row r="10097" spans="1:17" x14ac:dyDescent="0.25">
      <c r="A10097" s="243">
        <v>276</v>
      </c>
      <c r="B10097" s="243">
        <v>22</v>
      </c>
      <c r="C10097" s="243" t="s">
        <v>1593</v>
      </c>
      <c r="D10097" s="243" t="s">
        <v>1601</v>
      </c>
      <c r="E10097" s="243" t="s">
        <v>1114</v>
      </c>
      <c r="F10097" s="243">
        <v>5</v>
      </c>
      <c r="G10097" s="244"/>
      <c r="H10097" s="244"/>
      <c r="I10097" s="244">
        <v>2.7E-2</v>
      </c>
      <c r="J10097" s="244"/>
      <c r="K10097" s="244"/>
      <c r="L10097" s="244"/>
      <c r="M10097" s="244"/>
      <c r="N10097" s="244"/>
      <c r="O10097" s="244"/>
      <c r="P10097" s="244"/>
      <c r="Q10097" s="245" t="s">
        <v>1595</v>
      </c>
    </row>
    <row r="10098" spans="1:17" x14ac:dyDescent="0.25">
      <c r="A10098" s="243">
        <v>277</v>
      </c>
      <c r="B10098" s="243">
        <v>22</v>
      </c>
      <c r="C10098" s="243" t="s">
        <v>1593</v>
      </c>
      <c r="D10098" s="243" t="s">
        <v>1602</v>
      </c>
      <c r="E10098" s="243" t="s">
        <v>1114</v>
      </c>
      <c r="F10098" s="243">
        <v>5</v>
      </c>
      <c r="G10098" s="244"/>
      <c r="H10098" s="244"/>
      <c r="I10098" s="244"/>
      <c r="J10098" s="244"/>
      <c r="K10098" s="244">
        <v>0</v>
      </c>
      <c r="L10098" s="244"/>
      <c r="M10098" s="244"/>
      <c r="N10098" s="244"/>
      <c r="O10098" s="244"/>
      <c r="P10098" s="244"/>
      <c r="Q10098" s="245" t="s">
        <v>1595</v>
      </c>
    </row>
    <row r="10099" spans="1:17" x14ac:dyDescent="0.25">
      <c r="A10099" s="243">
        <v>278</v>
      </c>
      <c r="B10099" s="243">
        <v>22</v>
      </c>
      <c r="C10099" s="243" t="s">
        <v>1593</v>
      </c>
      <c r="D10099" s="243" t="s">
        <v>1603</v>
      </c>
      <c r="E10099" s="243" t="s">
        <v>1114</v>
      </c>
      <c r="F10099" s="243">
        <v>5</v>
      </c>
      <c r="G10099" s="244"/>
      <c r="H10099" s="244"/>
      <c r="I10099" s="244"/>
      <c r="J10099" s="244"/>
      <c r="K10099" s="244">
        <v>2.64E-3</v>
      </c>
      <c r="L10099" s="244"/>
      <c r="M10099" s="244"/>
      <c r="N10099" s="244"/>
      <c r="O10099" s="244"/>
      <c r="P10099" s="244"/>
      <c r="Q10099" s="245" t="s">
        <v>1595</v>
      </c>
    </row>
    <row r="10100" spans="1:17" x14ac:dyDescent="0.25">
      <c r="A10100" s="243">
        <v>279</v>
      </c>
      <c r="B10100" s="243">
        <v>22</v>
      </c>
      <c r="C10100" s="243" t="s">
        <v>1593</v>
      </c>
      <c r="D10100" s="243" t="s">
        <v>1604</v>
      </c>
      <c r="E10100" s="243" t="s">
        <v>1114</v>
      </c>
      <c r="F10100" s="243">
        <v>5</v>
      </c>
      <c r="G10100" s="244"/>
      <c r="H10100" s="244"/>
      <c r="I10100" s="244">
        <v>0</v>
      </c>
      <c r="J10100" s="244"/>
      <c r="K10100" s="244"/>
      <c r="L10100" s="244"/>
      <c r="M10100" s="244"/>
      <c r="N10100" s="244"/>
      <c r="O10100" s="244"/>
      <c r="P10100" s="244"/>
      <c r="Q10100" s="245" t="s">
        <v>1595</v>
      </c>
    </row>
    <row r="10101" spans="1:17" x14ac:dyDescent="0.25">
      <c r="A10101" s="243">
        <v>280</v>
      </c>
      <c r="B10101" s="243">
        <v>22</v>
      </c>
      <c r="C10101" s="243" t="s">
        <v>1593</v>
      </c>
      <c r="D10101" s="243" t="s">
        <v>1605</v>
      </c>
      <c r="E10101" s="243" t="s">
        <v>1114</v>
      </c>
      <c r="F10101" s="243">
        <v>5</v>
      </c>
      <c r="G10101" s="244"/>
      <c r="H10101" s="244"/>
      <c r="I10101" s="244">
        <v>0</v>
      </c>
      <c r="J10101" s="244"/>
      <c r="K10101" s="244"/>
      <c r="L10101" s="244"/>
      <c r="M10101" s="244"/>
      <c r="N10101" s="244"/>
      <c r="O10101" s="244"/>
      <c r="P10101" s="244"/>
      <c r="Q10101" s="245" t="s">
        <v>1595</v>
      </c>
    </row>
    <row r="10102" spans="1:17" x14ac:dyDescent="0.25">
      <c r="A10102" s="243">
        <v>281</v>
      </c>
      <c r="B10102" s="243">
        <v>22</v>
      </c>
      <c r="C10102" s="243" t="s">
        <v>1593</v>
      </c>
      <c r="D10102" s="243" t="s">
        <v>1606</v>
      </c>
      <c r="E10102" s="243" t="s">
        <v>1114</v>
      </c>
      <c r="F10102" s="243">
        <v>5</v>
      </c>
      <c r="G10102" s="244"/>
      <c r="H10102" s="244"/>
      <c r="I10102" s="244">
        <v>0</v>
      </c>
      <c r="J10102" s="244"/>
      <c r="K10102" s="244"/>
      <c r="L10102" s="244"/>
      <c r="M10102" s="244"/>
      <c r="N10102" s="244"/>
      <c r="O10102" s="244"/>
      <c r="P10102" s="244"/>
      <c r="Q10102" s="245" t="s">
        <v>1595</v>
      </c>
    </row>
    <row r="10103" spans="1:17" ht="173.25" x14ac:dyDescent="0.25">
      <c r="A10103" s="243">
        <v>282</v>
      </c>
      <c r="B10103" s="243">
        <v>22</v>
      </c>
      <c r="C10103" s="243" t="s">
        <v>1607</v>
      </c>
      <c r="D10103" s="243" t="s">
        <v>1608</v>
      </c>
      <c r="E10103" s="243" t="s">
        <v>1114</v>
      </c>
      <c r="F10103" s="243">
        <v>5</v>
      </c>
      <c r="G10103" s="244"/>
      <c r="H10103" s="244"/>
      <c r="I10103" s="244"/>
      <c r="J10103" s="244">
        <v>0.504</v>
      </c>
      <c r="K10103" s="244"/>
      <c r="L10103" s="244"/>
      <c r="M10103" s="244"/>
      <c r="N10103" s="244"/>
      <c r="O10103" s="244"/>
      <c r="P10103" s="244"/>
      <c r="Q10103" s="245" t="s">
        <v>1609</v>
      </c>
    </row>
    <row r="10104" spans="1:17" ht="78.75" x14ac:dyDescent="0.25">
      <c r="A10104" s="243">
        <v>283</v>
      </c>
      <c r="B10104" s="243">
        <v>22</v>
      </c>
      <c r="C10104" s="243" t="s">
        <v>1607</v>
      </c>
      <c r="D10104" s="243" t="s">
        <v>1610</v>
      </c>
      <c r="E10104" s="243" t="s">
        <v>1114</v>
      </c>
      <c r="F10104" s="243">
        <v>5</v>
      </c>
      <c r="G10104" s="244"/>
      <c r="H10104" s="244"/>
      <c r="I10104" s="244"/>
      <c r="J10104" s="244">
        <v>1.3172249999999999</v>
      </c>
      <c r="K10104" s="244"/>
      <c r="L10104" s="244"/>
      <c r="M10104" s="244"/>
      <c r="N10104" s="244"/>
      <c r="O10104" s="244"/>
      <c r="P10104" s="244"/>
      <c r="Q10104" s="245" t="s">
        <v>1611</v>
      </c>
    </row>
    <row r="10105" spans="1:17" x14ac:dyDescent="0.25">
      <c r="A10105" s="243">
        <v>284</v>
      </c>
      <c r="B10105" s="243">
        <v>22</v>
      </c>
      <c r="C10105" s="243" t="s">
        <v>1607</v>
      </c>
      <c r="D10105" s="243" t="s">
        <v>1612</v>
      </c>
      <c r="E10105" s="243" t="s">
        <v>1114</v>
      </c>
      <c r="F10105" s="243">
        <v>5</v>
      </c>
      <c r="G10105" s="244"/>
      <c r="H10105" s="244"/>
      <c r="I10105" s="244"/>
      <c r="J10105" s="244">
        <v>5.3249999999999999E-3</v>
      </c>
      <c r="K10105" s="244"/>
      <c r="L10105" s="244"/>
      <c r="M10105" s="244"/>
      <c r="N10105" s="244"/>
      <c r="O10105" s="244"/>
      <c r="P10105" s="244"/>
      <c r="Q10105" s="245" t="s">
        <v>1613</v>
      </c>
    </row>
    <row r="10106" spans="1:17" ht="47.25" x14ac:dyDescent="0.25">
      <c r="A10106" s="243">
        <v>285</v>
      </c>
      <c r="B10106" s="243">
        <v>22</v>
      </c>
      <c r="C10106" s="243" t="s">
        <v>1607</v>
      </c>
      <c r="D10106" s="243" t="s">
        <v>1614</v>
      </c>
      <c r="E10106" s="243" t="s">
        <v>1114</v>
      </c>
      <c r="F10106" s="243">
        <v>5</v>
      </c>
      <c r="G10106" s="244"/>
      <c r="H10106" s="244"/>
      <c r="I10106" s="244"/>
      <c r="J10106" s="244">
        <v>7.7499999999999999E-2</v>
      </c>
      <c r="K10106" s="244"/>
      <c r="L10106" s="244"/>
      <c r="M10106" s="244"/>
      <c r="N10106" s="244"/>
      <c r="O10106" s="244"/>
      <c r="P10106" s="244"/>
      <c r="Q10106" s="245" t="s">
        <v>1615</v>
      </c>
    </row>
    <row r="10107" spans="1:17" ht="31.5" x14ac:dyDescent="0.25">
      <c r="A10107" s="243">
        <v>286</v>
      </c>
      <c r="B10107" s="243">
        <v>22</v>
      </c>
      <c r="C10107" s="243" t="s">
        <v>1607</v>
      </c>
      <c r="D10107" s="243" t="s">
        <v>1616</v>
      </c>
      <c r="E10107" s="243" t="s">
        <v>1114</v>
      </c>
      <c r="F10107" s="243">
        <v>5</v>
      </c>
      <c r="G10107" s="244"/>
      <c r="H10107" s="244"/>
      <c r="I10107" s="244"/>
      <c r="J10107" s="244">
        <v>0.23960000000000001</v>
      </c>
      <c r="K10107" s="244"/>
      <c r="L10107" s="244"/>
      <c r="M10107" s="244"/>
      <c r="N10107" s="244"/>
      <c r="O10107" s="244"/>
      <c r="P10107" s="244"/>
      <c r="Q10107" s="245" t="s">
        <v>1617</v>
      </c>
    </row>
    <row r="10108" spans="1:17" ht="47.25" x14ac:dyDescent="0.25">
      <c r="A10108" s="243">
        <v>287</v>
      </c>
      <c r="B10108" s="243">
        <v>22</v>
      </c>
      <c r="C10108" s="243" t="s">
        <v>1607</v>
      </c>
      <c r="D10108" s="243" t="s">
        <v>1618</v>
      </c>
      <c r="E10108" s="243" t="s">
        <v>1114</v>
      </c>
      <c r="F10108" s="243">
        <v>5</v>
      </c>
      <c r="G10108" s="244"/>
      <c r="H10108" s="244"/>
      <c r="I10108" s="244"/>
      <c r="J10108" s="244">
        <v>0.14000000000000001</v>
      </c>
      <c r="K10108" s="244"/>
      <c r="L10108" s="244"/>
      <c r="M10108" s="244"/>
      <c r="N10108" s="244"/>
      <c r="O10108" s="244"/>
      <c r="P10108" s="244"/>
      <c r="Q10108" s="245" t="s">
        <v>1619</v>
      </c>
    </row>
    <row r="10109" spans="1:17" x14ac:dyDescent="0.25">
      <c r="A10109" s="243">
        <v>288</v>
      </c>
      <c r="B10109" s="243">
        <v>22</v>
      </c>
      <c r="C10109" s="243" t="s">
        <v>994</v>
      </c>
      <c r="D10109" s="243" t="s">
        <v>1620</v>
      </c>
      <c r="E10109" s="243" t="s">
        <v>1142</v>
      </c>
      <c r="F10109" s="243">
        <v>5</v>
      </c>
      <c r="G10109" s="244"/>
      <c r="H10109" s="244">
        <v>0</v>
      </c>
      <c r="I10109" s="244"/>
      <c r="J10109" s="244"/>
      <c r="K10109" s="244"/>
      <c r="L10109" s="244"/>
      <c r="M10109" s="244"/>
      <c r="N10109" s="244"/>
      <c r="O10109" s="244"/>
      <c r="P10109" s="244"/>
      <c r="Q10109" s="245" t="s">
        <v>1621</v>
      </c>
    </row>
    <row r="10110" spans="1:17" x14ac:dyDescent="0.25">
      <c r="A10110" s="243">
        <v>289</v>
      </c>
      <c r="B10110" s="243">
        <v>22</v>
      </c>
      <c r="C10110" s="243" t="s">
        <v>994</v>
      </c>
      <c r="D10110" s="243" t="s">
        <v>1622</v>
      </c>
      <c r="E10110" s="243" t="s">
        <v>1142</v>
      </c>
      <c r="F10110" s="243">
        <v>5</v>
      </c>
      <c r="G10110" s="244"/>
      <c r="H10110" s="244">
        <v>4.0000000000000001E-3</v>
      </c>
      <c r="I10110" s="244"/>
      <c r="J10110" s="244"/>
      <c r="K10110" s="244"/>
      <c r="L10110" s="244"/>
      <c r="M10110" s="244"/>
      <c r="N10110" s="244"/>
      <c r="O10110" s="244"/>
      <c r="P10110" s="244"/>
      <c r="Q10110" s="245" t="s">
        <v>1623</v>
      </c>
    </row>
    <row r="10111" spans="1:17" x14ac:dyDescent="0.25">
      <c r="A10111" s="243">
        <v>290</v>
      </c>
      <c r="B10111" s="243">
        <v>22</v>
      </c>
      <c r="C10111" s="243" t="s">
        <v>994</v>
      </c>
      <c r="D10111" s="243" t="s">
        <v>1624</v>
      </c>
      <c r="E10111" s="243" t="s">
        <v>1142</v>
      </c>
      <c r="F10111" s="243">
        <v>5</v>
      </c>
      <c r="G10111" s="244"/>
      <c r="H10111" s="244">
        <v>0.128</v>
      </c>
      <c r="I10111" s="244"/>
      <c r="J10111" s="244"/>
      <c r="K10111" s="244"/>
      <c r="L10111" s="244"/>
      <c r="M10111" s="244"/>
      <c r="N10111" s="244"/>
      <c r="O10111" s="244"/>
      <c r="P10111" s="244"/>
      <c r="Q10111" s="245" t="s">
        <v>1625</v>
      </c>
    </row>
    <row r="10112" spans="1:17" x14ac:dyDescent="0.25">
      <c r="A10112" s="243">
        <v>291</v>
      </c>
      <c r="B10112" s="243">
        <v>22</v>
      </c>
      <c r="C10112" s="243" t="s">
        <v>994</v>
      </c>
      <c r="D10112" s="243" t="s">
        <v>1626</v>
      </c>
      <c r="E10112" s="243" t="s">
        <v>1142</v>
      </c>
      <c r="F10112" s="243">
        <v>5</v>
      </c>
      <c r="G10112" s="244"/>
      <c r="H10112" s="244">
        <v>1E-3</v>
      </c>
      <c r="I10112" s="244"/>
      <c r="J10112" s="244"/>
      <c r="K10112" s="244"/>
      <c r="L10112" s="244"/>
      <c r="M10112" s="244"/>
      <c r="N10112" s="244"/>
      <c r="O10112" s="244"/>
      <c r="P10112" s="244"/>
      <c r="Q10112" s="245" t="s">
        <v>1625</v>
      </c>
    </row>
    <row r="10113" spans="1:17" ht="63" x14ac:dyDescent="0.25">
      <c r="A10113" s="243">
        <v>292</v>
      </c>
      <c r="B10113" s="243">
        <v>22</v>
      </c>
      <c r="C10113" s="243" t="s">
        <v>1008</v>
      </c>
      <c r="D10113" s="243" t="s">
        <v>1627</v>
      </c>
      <c r="E10113" s="243" t="s">
        <v>1142</v>
      </c>
      <c r="F10113" s="243">
        <v>5</v>
      </c>
      <c r="G10113" s="244"/>
      <c r="H10113" s="244">
        <v>0.218</v>
      </c>
      <c r="I10113" s="244"/>
      <c r="J10113" s="244"/>
      <c r="K10113" s="244"/>
      <c r="L10113" s="244"/>
      <c r="M10113" s="244"/>
      <c r="N10113" s="244"/>
      <c r="O10113" s="244"/>
      <c r="P10113" s="244"/>
      <c r="Q10113" s="245" t="s">
        <v>1628</v>
      </c>
    </row>
    <row r="10114" spans="1:17" ht="47.25" x14ac:dyDescent="0.25">
      <c r="A10114" s="243">
        <v>293</v>
      </c>
      <c r="B10114" s="243">
        <v>22</v>
      </c>
      <c r="C10114" s="243" t="s">
        <v>987</v>
      </c>
      <c r="D10114" s="243" t="s">
        <v>1629</v>
      </c>
      <c r="E10114" s="243" t="s">
        <v>1142</v>
      </c>
      <c r="F10114" s="243">
        <v>5</v>
      </c>
      <c r="G10114" s="244"/>
      <c r="H10114" s="244">
        <v>0.15</v>
      </c>
      <c r="I10114" s="244"/>
      <c r="J10114" s="244"/>
      <c r="K10114" s="244"/>
      <c r="L10114" s="244"/>
      <c r="M10114" s="244"/>
      <c r="N10114" s="244"/>
      <c r="O10114" s="244"/>
      <c r="P10114" s="244"/>
      <c r="Q10114" s="245" t="s">
        <v>1630</v>
      </c>
    </row>
    <row r="10115" spans="1:17" ht="31.5" x14ac:dyDescent="0.25">
      <c r="A10115" s="243">
        <v>294</v>
      </c>
      <c r="B10115" s="243">
        <v>22</v>
      </c>
      <c r="C10115" s="243" t="s">
        <v>987</v>
      </c>
      <c r="D10115" s="243" t="s">
        <v>1631</v>
      </c>
      <c r="E10115" s="243" t="s">
        <v>1142</v>
      </c>
      <c r="F10115" s="243">
        <v>5</v>
      </c>
      <c r="G10115" s="244"/>
      <c r="H10115" s="244">
        <v>0</v>
      </c>
      <c r="I10115" s="244"/>
      <c r="J10115" s="244"/>
      <c r="K10115" s="244"/>
      <c r="L10115" s="244"/>
      <c r="M10115" s="244"/>
      <c r="N10115" s="244"/>
      <c r="O10115" s="244"/>
      <c r="P10115" s="244"/>
      <c r="Q10115" s="245" t="s">
        <v>1632</v>
      </c>
    </row>
    <row r="10116" spans="1:17" ht="78.75" x14ac:dyDescent="0.25">
      <c r="A10116" s="243">
        <v>295</v>
      </c>
      <c r="B10116" s="243">
        <v>22</v>
      </c>
      <c r="C10116" s="243" t="s">
        <v>1010</v>
      </c>
      <c r="D10116" s="243" t="s">
        <v>1631</v>
      </c>
      <c r="E10116" s="243" t="s">
        <v>1142</v>
      </c>
      <c r="F10116" s="243">
        <v>5</v>
      </c>
      <c r="G10116" s="244"/>
      <c r="H10116" s="244">
        <v>0.32600000000000001</v>
      </c>
      <c r="I10116" s="244"/>
      <c r="J10116" s="244"/>
      <c r="K10116" s="244"/>
      <c r="L10116" s="244"/>
      <c r="M10116" s="244"/>
      <c r="N10116" s="244"/>
      <c r="O10116" s="244"/>
      <c r="P10116" s="244"/>
      <c r="Q10116" s="245" t="s">
        <v>1633</v>
      </c>
    </row>
    <row r="10117" spans="1:17" ht="63" x14ac:dyDescent="0.25">
      <c r="A10117" s="243">
        <v>296</v>
      </c>
      <c r="B10117" s="243">
        <v>22</v>
      </c>
      <c r="C10117" s="243" t="s">
        <v>1010</v>
      </c>
      <c r="D10117" s="243" t="s">
        <v>1634</v>
      </c>
      <c r="E10117" s="243" t="s">
        <v>1142</v>
      </c>
      <c r="F10117" s="243">
        <v>5</v>
      </c>
      <c r="G10117" s="244"/>
      <c r="H10117" s="244">
        <v>0</v>
      </c>
      <c r="I10117" s="244"/>
      <c r="J10117" s="244"/>
      <c r="K10117" s="244"/>
      <c r="L10117" s="244"/>
      <c r="M10117" s="244"/>
      <c r="N10117" s="244"/>
      <c r="O10117" s="244"/>
      <c r="P10117" s="244"/>
      <c r="Q10117" s="245" t="s">
        <v>1635</v>
      </c>
    </row>
    <row r="10118" spans="1:17" ht="63" x14ac:dyDescent="0.25">
      <c r="A10118" s="243">
        <v>297</v>
      </c>
      <c r="B10118" s="243">
        <v>22</v>
      </c>
      <c r="C10118" s="243" t="s">
        <v>936</v>
      </c>
      <c r="D10118" s="243" t="s">
        <v>1636</v>
      </c>
      <c r="E10118" s="243" t="s">
        <v>1142</v>
      </c>
      <c r="F10118" s="243">
        <v>5</v>
      </c>
      <c r="G10118" s="244"/>
      <c r="H10118" s="244">
        <v>0.113</v>
      </c>
      <c r="I10118" s="244"/>
      <c r="J10118" s="244"/>
      <c r="K10118" s="244"/>
      <c r="L10118" s="244"/>
      <c r="M10118" s="244"/>
      <c r="N10118" s="244"/>
      <c r="O10118" s="244"/>
      <c r="P10118" s="244"/>
      <c r="Q10118" s="245" t="s">
        <v>1637</v>
      </c>
    </row>
    <row r="10119" spans="1:17" ht="47.25" x14ac:dyDescent="0.25">
      <c r="A10119" s="243">
        <v>298</v>
      </c>
      <c r="B10119" s="243">
        <v>22</v>
      </c>
      <c r="C10119" s="243" t="s">
        <v>936</v>
      </c>
      <c r="D10119" s="243" t="s">
        <v>1638</v>
      </c>
      <c r="E10119" s="243" t="s">
        <v>1142</v>
      </c>
      <c r="F10119" s="243">
        <v>5</v>
      </c>
      <c r="G10119" s="244"/>
      <c r="H10119" s="244">
        <v>6.7000000000000004E-2</v>
      </c>
      <c r="I10119" s="244"/>
      <c r="J10119" s="244"/>
      <c r="K10119" s="244"/>
      <c r="L10119" s="244"/>
      <c r="M10119" s="244"/>
      <c r="N10119" s="244"/>
      <c r="O10119" s="244"/>
      <c r="P10119" s="244"/>
      <c r="Q10119" s="245" t="s">
        <v>1639</v>
      </c>
    </row>
    <row r="10120" spans="1:17" x14ac:dyDescent="0.25">
      <c r="A10120" s="243">
        <v>299</v>
      </c>
      <c r="B10120" s="243">
        <v>22</v>
      </c>
      <c r="C10120" s="243" t="s">
        <v>991</v>
      </c>
      <c r="D10120" s="243" t="s">
        <v>1631</v>
      </c>
      <c r="E10120" s="243" t="s">
        <v>1142</v>
      </c>
      <c r="F10120" s="243">
        <v>5</v>
      </c>
      <c r="G10120" s="244"/>
      <c r="H10120" s="244"/>
      <c r="I10120" s="244">
        <v>2.8000000000000001E-2</v>
      </c>
      <c r="J10120" s="244"/>
      <c r="K10120" s="244"/>
      <c r="L10120" s="244"/>
      <c r="M10120" s="244"/>
      <c r="N10120" s="244"/>
      <c r="O10120" s="244"/>
      <c r="P10120" s="244"/>
      <c r="Q10120" s="245" t="s">
        <v>1640</v>
      </c>
    </row>
    <row r="10121" spans="1:17" ht="31.5" x14ac:dyDescent="0.25">
      <c r="A10121" s="243">
        <v>300</v>
      </c>
      <c r="B10121" s="243">
        <v>22</v>
      </c>
      <c r="C10121" s="243" t="s">
        <v>991</v>
      </c>
      <c r="D10121" s="243" t="s">
        <v>1641</v>
      </c>
      <c r="E10121" s="243" t="s">
        <v>1142</v>
      </c>
      <c r="F10121" s="243">
        <v>5</v>
      </c>
      <c r="G10121" s="244"/>
      <c r="H10121" s="244"/>
      <c r="I10121" s="244">
        <v>7.0000000000000007E-2</v>
      </c>
      <c r="J10121" s="244"/>
      <c r="K10121" s="244"/>
      <c r="L10121" s="244"/>
      <c r="M10121" s="244"/>
      <c r="N10121" s="244"/>
      <c r="O10121" s="244"/>
      <c r="P10121" s="244"/>
      <c r="Q10121" s="245" t="s">
        <v>1642</v>
      </c>
    </row>
    <row r="10122" spans="1:17" ht="47.25" x14ac:dyDescent="0.25">
      <c r="A10122" s="243">
        <v>301</v>
      </c>
      <c r="B10122" s="243">
        <v>22</v>
      </c>
      <c r="C10122" s="243" t="s">
        <v>1012</v>
      </c>
      <c r="D10122" s="243" t="s">
        <v>1643</v>
      </c>
      <c r="E10122" s="243" t="s">
        <v>1142</v>
      </c>
      <c r="F10122" s="243">
        <v>5</v>
      </c>
      <c r="G10122" s="244"/>
      <c r="H10122" s="244"/>
      <c r="I10122" s="244">
        <v>5.7000000000000002E-2</v>
      </c>
      <c r="J10122" s="244"/>
      <c r="K10122" s="244"/>
      <c r="L10122" s="244"/>
      <c r="M10122" s="244"/>
      <c r="N10122" s="244"/>
      <c r="O10122" s="244"/>
      <c r="P10122" s="244"/>
      <c r="Q10122" s="245" t="s">
        <v>1644</v>
      </c>
    </row>
    <row r="10123" spans="1:17" x14ac:dyDescent="0.25">
      <c r="A10123" s="243">
        <v>302</v>
      </c>
      <c r="B10123" s="243">
        <v>22</v>
      </c>
      <c r="C10123" s="243" t="s">
        <v>1012</v>
      </c>
      <c r="D10123" s="243" t="s">
        <v>1645</v>
      </c>
      <c r="E10123" s="243" t="s">
        <v>1142</v>
      </c>
      <c r="F10123" s="243">
        <v>5</v>
      </c>
      <c r="G10123" s="244"/>
      <c r="H10123" s="244"/>
      <c r="I10123" s="244">
        <v>6.0000000000000001E-3</v>
      </c>
      <c r="J10123" s="244"/>
      <c r="K10123" s="244"/>
      <c r="L10123" s="244"/>
      <c r="M10123" s="244"/>
      <c r="N10123" s="244"/>
      <c r="O10123" s="244"/>
      <c r="P10123" s="244"/>
      <c r="Q10123" s="245" t="s">
        <v>1646</v>
      </c>
    </row>
    <row r="10124" spans="1:17" ht="63" x14ac:dyDescent="0.25">
      <c r="A10124" s="243">
        <v>303</v>
      </c>
      <c r="B10124" s="243">
        <v>22</v>
      </c>
      <c r="C10124" s="243" t="s">
        <v>1011</v>
      </c>
      <c r="D10124" s="243" t="s">
        <v>1647</v>
      </c>
      <c r="E10124" s="243" t="s">
        <v>1142</v>
      </c>
      <c r="F10124" s="243">
        <v>5</v>
      </c>
      <c r="G10124" s="244"/>
      <c r="H10124" s="244"/>
      <c r="I10124" s="244">
        <v>5.3999999999999999E-2</v>
      </c>
      <c r="J10124" s="244"/>
      <c r="K10124" s="244"/>
      <c r="L10124" s="244"/>
      <c r="M10124" s="244"/>
      <c r="N10124" s="244"/>
      <c r="O10124" s="244"/>
      <c r="P10124" s="244"/>
      <c r="Q10124" s="245" t="s">
        <v>1648</v>
      </c>
    </row>
    <row r="10125" spans="1:17" ht="31.5" x14ac:dyDescent="0.25">
      <c r="A10125" s="243">
        <v>304</v>
      </c>
      <c r="B10125" s="243">
        <v>22</v>
      </c>
      <c r="C10125" s="243" t="s">
        <v>1011</v>
      </c>
      <c r="D10125" s="243" t="s">
        <v>1649</v>
      </c>
      <c r="E10125" s="243" t="s">
        <v>1142</v>
      </c>
      <c r="F10125" s="243">
        <v>5</v>
      </c>
      <c r="G10125" s="244"/>
      <c r="H10125" s="244"/>
      <c r="I10125" s="244">
        <v>2.7E-2</v>
      </c>
      <c r="J10125" s="244"/>
      <c r="K10125" s="244"/>
      <c r="L10125" s="244"/>
      <c r="M10125" s="244"/>
      <c r="N10125" s="244"/>
      <c r="O10125" s="244"/>
      <c r="P10125" s="244"/>
      <c r="Q10125" s="245" t="s">
        <v>1650</v>
      </c>
    </row>
    <row r="10126" spans="1:17" ht="31.5" x14ac:dyDescent="0.25">
      <c r="A10126" s="243">
        <v>305</v>
      </c>
      <c r="B10126" s="243">
        <v>22</v>
      </c>
      <c r="C10126" s="243" t="s">
        <v>1009</v>
      </c>
      <c r="D10126" s="243" t="s">
        <v>1651</v>
      </c>
      <c r="E10126" s="243" t="s">
        <v>1142</v>
      </c>
      <c r="F10126" s="243">
        <v>5</v>
      </c>
      <c r="G10126" s="244"/>
      <c r="H10126" s="244"/>
      <c r="I10126" s="244">
        <v>0.28899999999999998</v>
      </c>
      <c r="J10126" s="244"/>
      <c r="K10126" s="244"/>
      <c r="L10126" s="244"/>
      <c r="M10126" s="244"/>
      <c r="N10126" s="244"/>
      <c r="O10126" s="244"/>
      <c r="P10126" s="244"/>
      <c r="Q10126" s="245" t="s">
        <v>1652</v>
      </c>
    </row>
    <row r="10127" spans="1:17" ht="47.25" x14ac:dyDescent="0.25">
      <c r="A10127" s="243">
        <v>306</v>
      </c>
      <c r="B10127" s="243">
        <v>22</v>
      </c>
      <c r="C10127" s="243" t="s">
        <v>999</v>
      </c>
      <c r="D10127" s="243" t="s">
        <v>1631</v>
      </c>
      <c r="E10127" s="243" t="s">
        <v>1142</v>
      </c>
      <c r="F10127" s="243">
        <v>5</v>
      </c>
      <c r="G10127" s="244"/>
      <c r="H10127" s="244"/>
      <c r="I10127" s="244">
        <v>0.30199999999999999</v>
      </c>
      <c r="J10127" s="244"/>
      <c r="K10127" s="244"/>
      <c r="L10127" s="244"/>
      <c r="M10127" s="244"/>
      <c r="N10127" s="244"/>
      <c r="O10127" s="244"/>
      <c r="P10127" s="244"/>
      <c r="Q10127" s="245" t="s">
        <v>1653</v>
      </c>
    </row>
    <row r="10128" spans="1:17" ht="63" x14ac:dyDescent="0.25">
      <c r="A10128" s="243">
        <v>307</v>
      </c>
      <c r="B10128" s="243">
        <v>22</v>
      </c>
      <c r="C10128" s="243" t="s">
        <v>999</v>
      </c>
      <c r="D10128" s="243" t="s">
        <v>1654</v>
      </c>
      <c r="E10128" s="243" t="s">
        <v>1142</v>
      </c>
      <c r="F10128" s="243">
        <v>5</v>
      </c>
      <c r="G10128" s="244"/>
      <c r="H10128" s="244"/>
      <c r="I10128" s="244"/>
      <c r="J10128" s="244">
        <v>0.19500000000000001</v>
      </c>
      <c r="K10128" s="244"/>
      <c r="L10128" s="244"/>
      <c r="M10128" s="244"/>
      <c r="N10128" s="244"/>
      <c r="O10128" s="244"/>
      <c r="P10128" s="244"/>
      <c r="Q10128" s="245" t="s">
        <v>1655</v>
      </c>
    </row>
    <row r="10129" spans="1:17" ht="31.5" x14ac:dyDescent="0.25">
      <c r="A10129" s="243">
        <v>308</v>
      </c>
      <c r="B10129" s="243">
        <v>22</v>
      </c>
      <c r="C10129" s="243" t="s">
        <v>992</v>
      </c>
      <c r="D10129" s="243" t="s">
        <v>1631</v>
      </c>
      <c r="E10129" s="243" t="s">
        <v>1142</v>
      </c>
      <c r="F10129" s="243">
        <v>5</v>
      </c>
      <c r="G10129" s="244"/>
      <c r="H10129" s="244"/>
      <c r="I10129" s="244"/>
      <c r="J10129" s="244">
        <v>0.26130000000000003</v>
      </c>
      <c r="K10129" s="244"/>
      <c r="L10129" s="244"/>
      <c r="M10129" s="244"/>
      <c r="N10129" s="244"/>
      <c r="O10129" s="244"/>
      <c r="P10129" s="244"/>
      <c r="Q10129" s="245" t="s">
        <v>1656</v>
      </c>
    </row>
    <row r="10130" spans="1:17" ht="31.5" x14ac:dyDescent="0.25">
      <c r="A10130" s="243">
        <v>309</v>
      </c>
      <c r="B10130" s="243">
        <v>22</v>
      </c>
      <c r="C10130" s="243" t="s">
        <v>992</v>
      </c>
      <c r="D10130" s="243" t="s">
        <v>1657</v>
      </c>
      <c r="E10130" s="243" t="s">
        <v>1142</v>
      </c>
      <c r="F10130" s="243">
        <v>5</v>
      </c>
      <c r="G10130" s="244"/>
      <c r="H10130" s="244"/>
      <c r="I10130" s="244"/>
      <c r="J10130" s="244">
        <v>0.13069999999999998</v>
      </c>
      <c r="K10130" s="244"/>
      <c r="L10130" s="244"/>
      <c r="M10130" s="244"/>
      <c r="N10130" s="244"/>
      <c r="O10130" s="244"/>
      <c r="P10130" s="244"/>
      <c r="Q10130" s="245" t="s">
        <v>1658</v>
      </c>
    </row>
    <row r="10131" spans="1:17" ht="31.5" x14ac:dyDescent="0.25">
      <c r="A10131" s="243">
        <v>310</v>
      </c>
      <c r="B10131" s="243">
        <v>22</v>
      </c>
      <c r="C10131" s="243" t="s">
        <v>988</v>
      </c>
      <c r="D10131" s="243" t="s">
        <v>1631</v>
      </c>
      <c r="E10131" s="243" t="s">
        <v>1142</v>
      </c>
      <c r="F10131" s="243">
        <v>5</v>
      </c>
      <c r="G10131" s="244"/>
      <c r="H10131" s="244"/>
      <c r="I10131" s="244"/>
      <c r="J10131" s="244">
        <v>5.2999999999999999E-2</v>
      </c>
      <c r="K10131" s="244"/>
      <c r="L10131" s="244"/>
      <c r="M10131" s="244"/>
      <c r="N10131" s="244"/>
      <c r="O10131" s="244"/>
      <c r="P10131" s="244"/>
      <c r="Q10131" s="245" t="s">
        <v>1659</v>
      </c>
    </row>
    <row r="10132" spans="1:17" ht="47.25" x14ac:dyDescent="0.25">
      <c r="A10132" s="243">
        <v>311</v>
      </c>
      <c r="B10132" s="243">
        <v>22</v>
      </c>
      <c r="C10132" s="243" t="s">
        <v>988</v>
      </c>
      <c r="D10132" s="243" t="s">
        <v>1660</v>
      </c>
      <c r="E10132" s="243" t="s">
        <v>1142</v>
      </c>
      <c r="F10132" s="243">
        <v>5</v>
      </c>
      <c r="G10132" s="244"/>
      <c r="H10132" s="244"/>
      <c r="I10132" s="244"/>
      <c r="J10132" s="244">
        <v>2.9000000000000001E-2</v>
      </c>
      <c r="K10132" s="244"/>
      <c r="L10132" s="244"/>
      <c r="M10132" s="244"/>
      <c r="N10132" s="244"/>
      <c r="O10132" s="244"/>
      <c r="P10132" s="244"/>
      <c r="Q10132" s="245" t="s">
        <v>1661</v>
      </c>
    </row>
    <row r="10133" spans="1:17" ht="47.25" x14ac:dyDescent="0.25">
      <c r="A10133" s="243">
        <v>312</v>
      </c>
      <c r="B10133" s="243">
        <v>22</v>
      </c>
      <c r="C10133" s="243" t="s">
        <v>983</v>
      </c>
      <c r="D10133" s="243" t="s">
        <v>1631</v>
      </c>
      <c r="E10133" s="243" t="s">
        <v>1142</v>
      </c>
      <c r="F10133" s="243">
        <v>5</v>
      </c>
      <c r="G10133" s="244"/>
      <c r="H10133" s="244"/>
      <c r="I10133" s="244"/>
      <c r="J10133" s="244">
        <v>0.11</v>
      </c>
      <c r="K10133" s="244"/>
      <c r="L10133" s="244"/>
      <c r="M10133" s="244"/>
      <c r="N10133" s="244"/>
      <c r="O10133" s="244"/>
      <c r="P10133" s="244"/>
      <c r="Q10133" s="245" t="s">
        <v>1662</v>
      </c>
    </row>
    <row r="10134" spans="1:17" x14ac:dyDescent="0.25">
      <c r="A10134" s="243">
        <v>313</v>
      </c>
      <c r="B10134" s="243">
        <v>22</v>
      </c>
      <c r="C10134" s="243" t="s">
        <v>983</v>
      </c>
      <c r="D10134" s="243" t="s">
        <v>1663</v>
      </c>
      <c r="E10134" s="243" t="s">
        <v>1142</v>
      </c>
      <c r="F10134" s="243">
        <v>5</v>
      </c>
      <c r="G10134" s="244"/>
      <c r="H10134" s="244"/>
      <c r="I10134" s="244"/>
      <c r="J10134" s="244">
        <v>1.7000000000000001E-2</v>
      </c>
      <c r="K10134" s="244"/>
      <c r="L10134" s="244"/>
      <c r="M10134" s="244"/>
      <c r="N10134" s="244"/>
      <c r="O10134" s="244"/>
      <c r="P10134" s="244"/>
      <c r="Q10134" s="245" t="s">
        <v>1613</v>
      </c>
    </row>
    <row r="10135" spans="1:17" ht="63" x14ac:dyDescent="0.25">
      <c r="A10135" s="243">
        <v>314</v>
      </c>
      <c r="B10135" s="243">
        <v>22</v>
      </c>
      <c r="C10135" s="243" t="s">
        <v>971</v>
      </c>
      <c r="D10135" s="243" t="s">
        <v>1631</v>
      </c>
      <c r="E10135" s="243" t="s">
        <v>1142</v>
      </c>
      <c r="F10135" s="243">
        <v>5</v>
      </c>
      <c r="G10135" s="244"/>
      <c r="H10135" s="244"/>
      <c r="I10135" s="244"/>
      <c r="J10135" s="244">
        <v>0.58399999999999996</v>
      </c>
      <c r="K10135" s="244"/>
      <c r="L10135" s="244"/>
      <c r="M10135" s="244"/>
      <c r="N10135" s="244"/>
      <c r="O10135" s="244"/>
      <c r="P10135" s="244"/>
      <c r="Q10135" s="245" t="s">
        <v>1664</v>
      </c>
    </row>
    <row r="10136" spans="1:17" x14ac:dyDescent="0.25">
      <c r="A10136" s="243">
        <v>315</v>
      </c>
      <c r="B10136" s="243">
        <v>22</v>
      </c>
      <c r="C10136" s="243" t="s">
        <v>958</v>
      </c>
      <c r="D10136" s="243" t="s">
        <v>1665</v>
      </c>
      <c r="E10136" s="243" t="s">
        <v>1142</v>
      </c>
      <c r="F10136" s="243">
        <v>5</v>
      </c>
      <c r="G10136" s="244"/>
      <c r="H10136" s="244"/>
      <c r="I10136" s="244"/>
      <c r="J10136" s="244">
        <v>0.08</v>
      </c>
      <c r="K10136" s="244"/>
      <c r="L10136" s="244"/>
      <c r="M10136" s="244"/>
      <c r="N10136" s="244"/>
      <c r="O10136" s="244"/>
      <c r="P10136" s="244"/>
      <c r="Q10136" s="245" t="s">
        <v>1666</v>
      </c>
    </row>
    <row r="10137" spans="1:17" ht="47.25" x14ac:dyDescent="0.25">
      <c r="A10137" s="243">
        <v>316</v>
      </c>
      <c r="B10137" s="243">
        <v>22</v>
      </c>
      <c r="C10137" s="243" t="s">
        <v>958</v>
      </c>
      <c r="D10137" s="243" t="s">
        <v>1631</v>
      </c>
      <c r="E10137" s="243" t="s">
        <v>1142</v>
      </c>
      <c r="F10137" s="243">
        <v>5</v>
      </c>
      <c r="G10137" s="244"/>
      <c r="H10137" s="244"/>
      <c r="I10137" s="244"/>
      <c r="J10137" s="244">
        <v>0.124</v>
      </c>
      <c r="K10137" s="244"/>
      <c r="L10137" s="244"/>
      <c r="M10137" s="244"/>
      <c r="N10137" s="244"/>
      <c r="O10137" s="244"/>
      <c r="P10137" s="244"/>
      <c r="Q10137" s="245" t="s">
        <v>1667</v>
      </c>
    </row>
    <row r="10138" spans="1:17" ht="31.5" x14ac:dyDescent="0.25">
      <c r="A10138" s="243">
        <v>317</v>
      </c>
      <c r="B10138" s="243">
        <v>22</v>
      </c>
      <c r="C10138" s="243" t="s">
        <v>86</v>
      </c>
      <c r="D10138" s="243" t="s">
        <v>1668</v>
      </c>
      <c r="E10138" s="243" t="s">
        <v>1142</v>
      </c>
      <c r="F10138" s="243">
        <v>5</v>
      </c>
      <c r="G10138" s="244"/>
      <c r="H10138" s="244"/>
      <c r="I10138" s="244"/>
      <c r="J10138" s="244">
        <v>3.3000000000000002E-2</v>
      </c>
      <c r="K10138" s="244"/>
      <c r="L10138" s="244"/>
      <c r="M10138" s="244"/>
      <c r="N10138" s="244"/>
      <c r="O10138" s="244"/>
      <c r="P10138" s="244"/>
      <c r="Q10138" s="245" t="s">
        <v>1669</v>
      </c>
    </row>
    <row r="10139" spans="1:17" ht="47.25" x14ac:dyDescent="0.25">
      <c r="A10139" s="243">
        <v>318</v>
      </c>
      <c r="B10139" s="243">
        <v>22</v>
      </c>
      <c r="C10139" s="243" t="s">
        <v>86</v>
      </c>
      <c r="D10139" s="243" t="s">
        <v>1670</v>
      </c>
      <c r="E10139" s="243" t="s">
        <v>1142</v>
      </c>
      <c r="F10139" s="243">
        <v>5</v>
      </c>
      <c r="G10139" s="244"/>
      <c r="H10139" s="244"/>
      <c r="I10139" s="244"/>
      <c r="J10139" s="244">
        <v>0.127</v>
      </c>
      <c r="K10139" s="244"/>
      <c r="L10139" s="244"/>
      <c r="M10139" s="244"/>
      <c r="N10139" s="244"/>
      <c r="O10139" s="244"/>
      <c r="P10139" s="244"/>
      <c r="Q10139" s="245" t="s">
        <v>1671</v>
      </c>
    </row>
    <row r="10140" spans="1:17" ht="31.5" x14ac:dyDescent="0.25">
      <c r="A10140" s="243">
        <v>319</v>
      </c>
      <c r="B10140" s="243">
        <v>22</v>
      </c>
      <c r="C10140" s="243" t="s">
        <v>86</v>
      </c>
      <c r="D10140" s="243" t="s">
        <v>1672</v>
      </c>
      <c r="E10140" s="243" t="s">
        <v>1142</v>
      </c>
      <c r="F10140" s="243">
        <v>5</v>
      </c>
      <c r="G10140" s="244"/>
      <c r="H10140" s="244"/>
      <c r="I10140" s="244"/>
      <c r="J10140" s="244">
        <v>4.4999999999999998E-2</v>
      </c>
      <c r="K10140" s="244"/>
      <c r="L10140" s="244"/>
      <c r="M10140" s="244"/>
      <c r="N10140" s="244"/>
      <c r="O10140" s="244"/>
      <c r="P10140" s="244"/>
      <c r="Q10140" s="245" t="s">
        <v>1673</v>
      </c>
    </row>
    <row r="10141" spans="1:17" ht="94.5" x14ac:dyDescent="0.25">
      <c r="A10141" s="243">
        <v>320</v>
      </c>
      <c r="B10141" s="243">
        <v>22</v>
      </c>
      <c r="C10141" s="243" t="s">
        <v>957</v>
      </c>
      <c r="D10141" s="243" t="s">
        <v>1631</v>
      </c>
      <c r="E10141" s="243" t="s">
        <v>1142</v>
      </c>
      <c r="F10141" s="243">
        <v>5</v>
      </c>
      <c r="G10141" s="244"/>
      <c r="H10141" s="244"/>
      <c r="I10141" s="244"/>
      <c r="J10141" s="244">
        <v>0</v>
      </c>
      <c r="K10141" s="244"/>
      <c r="L10141" s="244"/>
      <c r="M10141" s="244"/>
      <c r="N10141" s="244"/>
      <c r="O10141" s="244"/>
      <c r="P10141" s="244"/>
      <c r="Q10141" s="245" t="s">
        <v>1674</v>
      </c>
    </row>
    <row r="10142" spans="1:17" ht="63" x14ac:dyDescent="0.25">
      <c r="A10142" s="243">
        <v>321</v>
      </c>
      <c r="B10142" s="243">
        <v>22</v>
      </c>
      <c r="C10142" s="243" t="s">
        <v>957</v>
      </c>
      <c r="D10142" s="243" t="s">
        <v>1675</v>
      </c>
      <c r="E10142" s="243" t="s">
        <v>1142</v>
      </c>
      <c r="F10142" s="243">
        <v>5</v>
      </c>
      <c r="G10142" s="244"/>
      <c r="H10142" s="244"/>
      <c r="I10142" s="244"/>
      <c r="J10142" s="244">
        <v>0.21199999999999999</v>
      </c>
      <c r="K10142" s="244"/>
      <c r="L10142" s="244"/>
      <c r="M10142" s="244"/>
      <c r="N10142" s="244"/>
      <c r="O10142" s="244"/>
      <c r="P10142" s="244"/>
      <c r="Q10142" s="245" t="s">
        <v>1676</v>
      </c>
    </row>
    <row r="10143" spans="1:17" x14ac:dyDescent="0.25">
      <c r="A10143" s="243">
        <v>322</v>
      </c>
      <c r="B10143" s="243">
        <v>22</v>
      </c>
      <c r="C10143" s="243" t="s">
        <v>955</v>
      </c>
      <c r="D10143" s="243" t="s">
        <v>1677</v>
      </c>
      <c r="E10143" s="243" t="s">
        <v>1142</v>
      </c>
      <c r="F10143" s="243">
        <v>5</v>
      </c>
      <c r="G10143" s="244"/>
      <c r="H10143" s="244"/>
      <c r="I10143" s="244"/>
      <c r="J10143" s="244">
        <v>1.4999999999999999E-2</v>
      </c>
      <c r="K10143" s="244"/>
      <c r="L10143" s="244"/>
      <c r="M10143" s="244"/>
      <c r="N10143" s="244"/>
      <c r="O10143" s="244"/>
      <c r="P10143" s="244"/>
      <c r="Q10143" s="245" t="s">
        <v>1678</v>
      </c>
    </row>
    <row r="10144" spans="1:17" x14ac:dyDescent="0.25">
      <c r="A10144" s="243">
        <v>323</v>
      </c>
      <c r="B10144" s="243">
        <v>22</v>
      </c>
      <c r="C10144" s="243" t="s">
        <v>955</v>
      </c>
      <c r="D10144" s="243" t="s">
        <v>1679</v>
      </c>
      <c r="E10144" s="243" t="s">
        <v>1142</v>
      </c>
      <c r="F10144" s="243">
        <v>5</v>
      </c>
      <c r="G10144" s="244"/>
      <c r="H10144" s="244"/>
      <c r="I10144" s="244"/>
      <c r="J10144" s="244">
        <v>4.9000000000000002E-2</v>
      </c>
      <c r="K10144" s="244"/>
      <c r="L10144" s="244"/>
      <c r="M10144" s="244"/>
      <c r="N10144" s="244"/>
      <c r="O10144" s="244"/>
      <c r="P10144" s="244"/>
      <c r="Q10144" s="245" t="s">
        <v>1680</v>
      </c>
    </row>
    <row r="10145" spans="1:17" ht="63" x14ac:dyDescent="0.25">
      <c r="A10145" s="243">
        <v>324</v>
      </c>
      <c r="B10145" s="243">
        <v>22</v>
      </c>
      <c r="C10145" s="243" t="s">
        <v>955</v>
      </c>
      <c r="D10145" s="243" t="s">
        <v>1681</v>
      </c>
      <c r="E10145" s="243" t="s">
        <v>1142</v>
      </c>
      <c r="F10145" s="243">
        <v>5</v>
      </c>
      <c r="G10145" s="244"/>
      <c r="H10145" s="244"/>
      <c r="I10145" s="244"/>
      <c r="J10145" s="244">
        <v>0.255</v>
      </c>
      <c r="K10145" s="244"/>
      <c r="L10145" s="244"/>
      <c r="M10145" s="244"/>
      <c r="N10145" s="244"/>
      <c r="O10145" s="244"/>
      <c r="P10145" s="244"/>
      <c r="Q10145" s="245" t="s">
        <v>1682</v>
      </c>
    </row>
    <row r="10146" spans="1:17" ht="31.5" x14ac:dyDescent="0.25">
      <c r="A10146" s="243">
        <v>325</v>
      </c>
      <c r="B10146" s="243">
        <v>22</v>
      </c>
      <c r="C10146" s="243" t="s">
        <v>955</v>
      </c>
      <c r="D10146" s="243" t="s">
        <v>1683</v>
      </c>
      <c r="E10146" s="243" t="s">
        <v>1142</v>
      </c>
      <c r="F10146" s="243">
        <v>5</v>
      </c>
      <c r="G10146" s="244"/>
      <c r="H10146" s="244"/>
      <c r="I10146" s="244"/>
      <c r="J10146" s="244">
        <v>0.17</v>
      </c>
      <c r="K10146" s="244"/>
      <c r="L10146" s="244"/>
      <c r="M10146" s="244"/>
      <c r="N10146" s="244"/>
      <c r="O10146" s="244"/>
      <c r="P10146" s="244"/>
      <c r="Q10146" s="245" t="s">
        <v>1684</v>
      </c>
    </row>
    <row r="10147" spans="1:17" ht="47.25" x14ac:dyDescent="0.25">
      <c r="A10147" s="243">
        <v>326</v>
      </c>
      <c r="B10147" s="243">
        <v>22</v>
      </c>
      <c r="C10147" s="243" t="s">
        <v>981</v>
      </c>
      <c r="D10147" s="243" t="s">
        <v>1685</v>
      </c>
      <c r="E10147" s="243" t="s">
        <v>1142</v>
      </c>
      <c r="F10147" s="243">
        <v>5</v>
      </c>
      <c r="G10147" s="244"/>
      <c r="H10147" s="244"/>
      <c r="I10147" s="244"/>
      <c r="J10147" s="244"/>
      <c r="K10147" s="244">
        <v>8.3000000000000004E-2</v>
      </c>
      <c r="L10147" s="244"/>
      <c r="M10147" s="244"/>
      <c r="N10147" s="244"/>
      <c r="O10147" s="244"/>
      <c r="P10147" s="244"/>
      <c r="Q10147" s="245" t="s">
        <v>1686</v>
      </c>
    </row>
    <row r="10148" spans="1:17" ht="47.25" x14ac:dyDescent="0.25">
      <c r="A10148" s="243">
        <v>327</v>
      </c>
      <c r="B10148" s="243">
        <v>22</v>
      </c>
      <c r="C10148" s="243" t="s">
        <v>981</v>
      </c>
      <c r="D10148" s="243" t="s">
        <v>1687</v>
      </c>
      <c r="E10148" s="243" t="s">
        <v>1142</v>
      </c>
      <c r="F10148" s="243">
        <v>5</v>
      </c>
      <c r="G10148" s="244"/>
      <c r="H10148" s="244"/>
      <c r="I10148" s="244"/>
      <c r="J10148" s="244"/>
      <c r="K10148" s="244">
        <v>0.15</v>
      </c>
      <c r="L10148" s="244"/>
      <c r="M10148" s="244"/>
      <c r="N10148" s="244"/>
      <c r="O10148" s="244"/>
      <c r="P10148" s="244"/>
      <c r="Q10148" s="245" t="s">
        <v>1688</v>
      </c>
    </row>
    <row r="10149" spans="1:17" ht="31.5" x14ac:dyDescent="0.25">
      <c r="A10149" s="243">
        <v>328</v>
      </c>
      <c r="B10149" s="243">
        <v>22</v>
      </c>
      <c r="C10149" s="243" t="s">
        <v>997</v>
      </c>
      <c r="D10149" s="243" t="s">
        <v>1689</v>
      </c>
      <c r="E10149" s="243" t="s">
        <v>1142</v>
      </c>
      <c r="F10149" s="243">
        <v>5</v>
      </c>
      <c r="G10149" s="244"/>
      <c r="H10149" s="244"/>
      <c r="I10149" s="244"/>
      <c r="J10149" s="244"/>
      <c r="K10149" s="244"/>
      <c r="L10149" s="244">
        <v>0.129</v>
      </c>
      <c r="M10149" s="244"/>
      <c r="N10149" s="244"/>
      <c r="O10149" s="244"/>
      <c r="P10149" s="244"/>
      <c r="Q10149" s="245" t="s">
        <v>1690</v>
      </c>
    </row>
    <row r="10150" spans="1:17" ht="31.5" x14ac:dyDescent="0.25">
      <c r="A10150" s="243">
        <v>329</v>
      </c>
      <c r="B10150" s="243">
        <v>22</v>
      </c>
      <c r="C10150" s="243" t="s">
        <v>997</v>
      </c>
      <c r="D10150" s="243" t="s">
        <v>1691</v>
      </c>
      <c r="E10150" s="243" t="s">
        <v>1142</v>
      </c>
      <c r="F10150" s="243">
        <v>5</v>
      </c>
      <c r="G10150" s="244"/>
      <c r="H10150" s="244"/>
      <c r="I10150" s="244"/>
      <c r="J10150" s="244"/>
      <c r="K10150" s="244"/>
      <c r="L10150" s="244">
        <v>7.4999999999999997E-2</v>
      </c>
      <c r="M10150" s="244"/>
      <c r="N10150" s="244"/>
      <c r="O10150" s="244"/>
      <c r="P10150" s="244"/>
      <c r="Q10150" s="245" t="s">
        <v>1692</v>
      </c>
    </row>
    <row r="10151" spans="1:17" ht="31.5" x14ac:dyDescent="0.25">
      <c r="A10151" s="243">
        <v>330</v>
      </c>
      <c r="B10151" s="243">
        <v>22</v>
      </c>
      <c r="C10151" s="243" t="s">
        <v>997</v>
      </c>
      <c r="D10151" s="243" t="s">
        <v>1693</v>
      </c>
      <c r="E10151" s="243" t="s">
        <v>1142</v>
      </c>
      <c r="F10151" s="243">
        <v>5</v>
      </c>
      <c r="G10151" s="244"/>
      <c r="H10151" s="244"/>
      <c r="I10151" s="244"/>
      <c r="J10151" s="244"/>
      <c r="K10151" s="244"/>
      <c r="L10151" s="244">
        <v>0</v>
      </c>
      <c r="M10151" s="244"/>
      <c r="N10151" s="244"/>
      <c r="O10151" s="244"/>
      <c r="P10151" s="244"/>
      <c r="Q10151" s="245" t="s">
        <v>1694</v>
      </c>
    </row>
    <row r="10152" spans="1:17" ht="31.5" x14ac:dyDescent="0.25">
      <c r="A10152" s="243">
        <v>331</v>
      </c>
      <c r="B10152" s="243">
        <v>22</v>
      </c>
      <c r="C10152" s="243" t="s">
        <v>944</v>
      </c>
      <c r="D10152" s="243" t="s">
        <v>1695</v>
      </c>
      <c r="E10152" s="243" t="s">
        <v>1142</v>
      </c>
      <c r="F10152" s="243">
        <v>5</v>
      </c>
      <c r="G10152" s="244"/>
      <c r="H10152" s="244"/>
      <c r="I10152" s="244"/>
      <c r="J10152" s="244"/>
      <c r="K10152" s="244"/>
      <c r="L10152" s="244">
        <v>7.6999999999999999E-2</v>
      </c>
      <c r="M10152" s="244"/>
      <c r="N10152" s="244"/>
      <c r="O10152" s="244"/>
      <c r="P10152" s="244"/>
      <c r="Q10152" s="245" t="s">
        <v>1696</v>
      </c>
    </row>
    <row r="10153" spans="1:17" ht="47.25" x14ac:dyDescent="0.25">
      <c r="A10153" s="243">
        <v>332</v>
      </c>
      <c r="B10153" s="243">
        <v>22</v>
      </c>
      <c r="C10153" s="243" t="s">
        <v>944</v>
      </c>
      <c r="D10153" s="243" t="s">
        <v>1697</v>
      </c>
      <c r="E10153" s="243" t="s">
        <v>1142</v>
      </c>
      <c r="F10153" s="243">
        <v>5</v>
      </c>
      <c r="G10153" s="244"/>
      <c r="H10153" s="244"/>
      <c r="I10153" s="244"/>
      <c r="J10153" s="244"/>
      <c r="K10153" s="244"/>
      <c r="L10153" s="244">
        <v>0.104</v>
      </c>
      <c r="M10153" s="244"/>
      <c r="N10153" s="244"/>
      <c r="O10153" s="244"/>
      <c r="P10153" s="244"/>
      <c r="Q10153" s="245" t="s">
        <v>1698</v>
      </c>
    </row>
    <row r="10154" spans="1:17" x14ac:dyDescent="0.25">
      <c r="A10154" s="243">
        <v>333</v>
      </c>
      <c r="B10154" s="243">
        <v>22</v>
      </c>
      <c r="C10154" s="243" t="s">
        <v>944</v>
      </c>
      <c r="D10154" s="243" t="s">
        <v>1699</v>
      </c>
      <c r="E10154" s="243" t="s">
        <v>1142</v>
      </c>
      <c r="F10154" s="243">
        <v>5</v>
      </c>
      <c r="G10154" s="244"/>
      <c r="H10154" s="244"/>
      <c r="I10154" s="244"/>
      <c r="J10154" s="244"/>
      <c r="K10154" s="244"/>
      <c r="L10154" s="244">
        <v>3.9E-2</v>
      </c>
      <c r="M10154" s="244"/>
      <c r="N10154" s="244"/>
      <c r="O10154" s="244"/>
      <c r="P10154" s="244"/>
      <c r="Q10154" s="245" t="s">
        <v>1700</v>
      </c>
    </row>
    <row r="10155" spans="1:17" ht="78.75" x14ac:dyDescent="0.25">
      <c r="A10155" s="243">
        <v>334</v>
      </c>
      <c r="B10155" s="243">
        <v>22</v>
      </c>
      <c r="C10155" s="243" t="s">
        <v>1005</v>
      </c>
      <c r="D10155" s="243" t="s">
        <v>1631</v>
      </c>
      <c r="E10155" s="243" t="s">
        <v>1142</v>
      </c>
      <c r="F10155" s="243">
        <v>5</v>
      </c>
      <c r="G10155" s="244"/>
      <c r="H10155" s="244"/>
      <c r="I10155" s="244"/>
      <c r="J10155" s="244"/>
      <c r="K10155" s="244"/>
      <c r="L10155" s="244">
        <v>0.379</v>
      </c>
      <c r="M10155" s="244"/>
      <c r="N10155" s="244"/>
      <c r="O10155" s="244"/>
      <c r="P10155" s="244"/>
      <c r="Q10155" s="245" t="s">
        <v>1701</v>
      </c>
    </row>
    <row r="10156" spans="1:17" x14ac:dyDescent="0.25">
      <c r="A10156" s="243">
        <v>335</v>
      </c>
      <c r="B10156" s="243">
        <v>22</v>
      </c>
      <c r="C10156" s="243" t="s">
        <v>1005</v>
      </c>
      <c r="D10156" s="243" t="s">
        <v>1702</v>
      </c>
      <c r="E10156" s="243" t="s">
        <v>1142</v>
      </c>
      <c r="F10156" s="243">
        <v>5</v>
      </c>
      <c r="G10156" s="244"/>
      <c r="H10156" s="244"/>
      <c r="I10156" s="244"/>
      <c r="J10156" s="244"/>
      <c r="K10156" s="244"/>
      <c r="L10156" s="244">
        <v>0.109</v>
      </c>
      <c r="M10156" s="244"/>
      <c r="N10156" s="244"/>
      <c r="O10156" s="244"/>
      <c r="P10156" s="244"/>
      <c r="Q10156" s="245" t="s">
        <v>1703</v>
      </c>
    </row>
    <row r="10157" spans="1:17" ht="63" x14ac:dyDescent="0.25">
      <c r="A10157" s="243">
        <v>336</v>
      </c>
      <c r="B10157" s="243">
        <v>22</v>
      </c>
      <c r="C10157" s="243" t="s">
        <v>1704</v>
      </c>
      <c r="D10157" s="243" t="s">
        <v>1631</v>
      </c>
      <c r="E10157" s="243" t="s">
        <v>1142</v>
      </c>
      <c r="F10157" s="243">
        <v>5</v>
      </c>
      <c r="G10157" s="244"/>
      <c r="H10157" s="244"/>
      <c r="I10157" s="244"/>
      <c r="J10157" s="244"/>
      <c r="K10157" s="244"/>
      <c r="L10157" s="244">
        <v>0.23</v>
      </c>
      <c r="M10157" s="244"/>
      <c r="N10157" s="244"/>
      <c r="O10157" s="244"/>
      <c r="P10157" s="244"/>
      <c r="Q10157" s="245" t="s">
        <v>1705</v>
      </c>
    </row>
    <row r="10158" spans="1:17" ht="31.5" x14ac:dyDescent="0.25">
      <c r="A10158" s="243">
        <v>337</v>
      </c>
      <c r="B10158" s="243">
        <v>22</v>
      </c>
      <c r="C10158" s="243" t="s">
        <v>1704</v>
      </c>
      <c r="D10158" s="243" t="s">
        <v>1634</v>
      </c>
      <c r="E10158" s="243" t="s">
        <v>1142</v>
      </c>
      <c r="F10158" s="243">
        <v>5</v>
      </c>
      <c r="G10158" s="244"/>
      <c r="H10158" s="244"/>
      <c r="I10158" s="244"/>
      <c r="J10158" s="244"/>
      <c r="K10158" s="244"/>
      <c r="L10158" s="244">
        <v>0</v>
      </c>
      <c r="M10158" s="244"/>
      <c r="N10158" s="244"/>
      <c r="O10158" s="244"/>
      <c r="P10158" s="244"/>
      <c r="Q10158" s="245" t="s">
        <v>1706</v>
      </c>
    </row>
    <row r="10159" spans="1:17" ht="78.75" x14ac:dyDescent="0.25">
      <c r="A10159" s="243">
        <v>338</v>
      </c>
      <c r="B10159" s="243">
        <v>22</v>
      </c>
      <c r="C10159" s="243" t="s">
        <v>954</v>
      </c>
      <c r="D10159" s="243" t="s">
        <v>1631</v>
      </c>
      <c r="E10159" s="243" t="s">
        <v>1142</v>
      </c>
      <c r="F10159" s="243">
        <v>5</v>
      </c>
      <c r="G10159" s="244"/>
      <c r="H10159" s="244"/>
      <c r="I10159" s="244"/>
      <c r="J10159" s="244"/>
      <c r="K10159" s="244"/>
      <c r="L10159" s="244">
        <v>0.72899999999999998</v>
      </c>
      <c r="M10159" s="244"/>
      <c r="N10159" s="244"/>
      <c r="O10159" s="244"/>
      <c r="P10159" s="244"/>
      <c r="Q10159" s="245" t="s">
        <v>1707</v>
      </c>
    </row>
    <row r="10160" spans="1:17" ht="31.5" x14ac:dyDescent="0.25">
      <c r="A10160" s="243">
        <v>339</v>
      </c>
      <c r="B10160" s="243">
        <v>22</v>
      </c>
      <c r="C10160" s="243" t="s">
        <v>954</v>
      </c>
      <c r="D10160" s="243" t="s">
        <v>1708</v>
      </c>
      <c r="E10160" s="243" t="s">
        <v>1142</v>
      </c>
      <c r="F10160" s="243">
        <v>5</v>
      </c>
      <c r="G10160" s="244"/>
      <c r="H10160" s="244"/>
      <c r="I10160" s="244"/>
      <c r="J10160" s="244"/>
      <c r="K10160" s="244"/>
      <c r="L10160" s="244">
        <v>7.1999999999999995E-2</v>
      </c>
      <c r="M10160" s="244"/>
      <c r="N10160" s="244"/>
      <c r="O10160" s="244"/>
      <c r="P10160" s="244"/>
      <c r="Q10160" s="245" t="s">
        <v>1709</v>
      </c>
    </row>
    <row r="10161" spans="1:17" x14ac:dyDescent="0.25">
      <c r="A10161" s="243">
        <v>340</v>
      </c>
      <c r="B10161" s="243">
        <v>22</v>
      </c>
      <c r="C10161" s="243" t="s">
        <v>954</v>
      </c>
      <c r="D10161" s="243" t="s">
        <v>1710</v>
      </c>
      <c r="E10161" s="243" t="s">
        <v>1142</v>
      </c>
      <c r="F10161" s="243">
        <v>5</v>
      </c>
      <c r="G10161" s="244"/>
      <c r="H10161" s="244"/>
      <c r="I10161" s="244"/>
      <c r="J10161" s="244"/>
      <c r="K10161" s="244"/>
      <c r="L10161" s="244">
        <v>0.42599999999999999</v>
      </c>
      <c r="M10161" s="244"/>
      <c r="N10161" s="244"/>
      <c r="O10161" s="244"/>
      <c r="P10161" s="244"/>
      <c r="Q10161" s="245" t="s">
        <v>1217</v>
      </c>
    </row>
    <row r="10162" spans="1:17" ht="47.25" x14ac:dyDescent="0.25">
      <c r="A10162" s="243">
        <v>341</v>
      </c>
      <c r="B10162" s="243">
        <v>22</v>
      </c>
      <c r="C10162" s="243" t="s">
        <v>954</v>
      </c>
      <c r="D10162" s="243" t="s">
        <v>1711</v>
      </c>
      <c r="E10162" s="243" t="s">
        <v>1142</v>
      </c>
      <c r="F10162" s="243">
        <v>5</v>
      </c>
      <c r="G10162" s="244"/>
      <c r="H10162" s="244"/>
      <c r="I10162" s="244"/>
      <c r="J10162" s="244"/>
      <c r="K10162" s="244"/>
      <c r="L10162" s="244">
        <v>0.14299999999999999</v>
      </c>
      <c r="M10162" s="244"/>
      <c r="N10162" s="244"/>
      <c r="O10162" s="244"/>
      <c r="P10162" s="244"/>
      <c r="Q10162" s="245" t="s">
        <v>1712</v>
      </c>
    </row>
    <row r="10163" spans="1:17" ht="47.25" x14ac:dyDescent="0.25">
      <c r="A10163" s="243">
        <v>342</v>
      </c>
      <c r="B10163" s="243">
        <v>22</v>
      </c>
      <c r="C10163" s="243" t="s">
        <v>985</v>
      </c>
      <c r="D10163" s="243" t="s">
        <v>1631</v>
      </c>
      <c r="E10163" s="243" t="s">
        <v>1142</v>
      </c>
      <c r="F10163" s="243">
        <v>5</v>
      </c>
      <c r="G10163" s="244">
        <v>0.39200000000000002</v>
      </c>
      <c r="H10163" s="244"/>
      <c r="I10163" s="244"/>
      <c r="J10163" s="244"/>
      <c r="K10163" s="244"/>
      <c r="L10163" s="244"/>
      <c r="M10163" s="244"/>
      <c r="N10163" s="244"/>
      <c r="O10163" s="244"/>
      <c r="P10163" s="244"/>
      <c r="Q10163" s="245" t="s">
        <v>1713</v>
      </c>
    </row>
    <row r="10164" spans="1:17" ht="47.25" x14ac:dyDescent="0.25">
      <c r="A10164" s="243">
        <v>343</v>
      </c>
      <c r="B10164" s="243">
        <v>22</v>
      </c>
      <c r="C10164" s="243" t="s">
        <v>985</v>
      </c>
      <c r="D10164" s="243" t="s">
        <v>1634</v>
      </c>
      <c r="E10164" s="243" t="s">
        <v>1142</v>
      </c>
      <c r="F10164" s="243">
        <v>5</v>
      </c>
      <c r="G10164" s="244">
        <v>0.25700000000000001</v>
      </c>
      <c r="H10164" s="244"/>
      <c r="I10164" s="244"/>
      <c r="J10164" s="244"/>
      <c r="K10164" s="244"/>
      <c r="L10164" s="244"/>
      <c r="M10164" s="244"/>
      <c r="N10164" s="244"/>
      <c r="O10164" s="244"/>
      <c r="P10164" s="244"/>
      <c r="Q10164" s="245" t="s">
        <v>1714</v>
      </c>
    </row>
    <row r="10165" spans="1:17" ht="94.5" x14ac:dyDescent="0.25">
      <c r="A10165" s="243">
        <v>344</v>
      </c>
      <c r="B10165" s="243">
        <v>22</v>
      </c>
      <c r="C10165" s="243" t="s">
        <v>972</v>
      </c>
      <c r="D10165" s="243" t="s">
        <v>1715</v>
      </c>
      <c r="E10165" s="243" t="s">
        <v>1142</v>
      </c>
      <c r="F10165" s="243">
        <v>5</v>
      </c>
      <c r="G10165" s="244">
        <v>9.7000000000000003E-2</v>
      </c>
      <c r="H10165" s="244"/>
      <c r="I10165" s="244"/>
      <c r="J10165" s="244"/>
      <c r="K10165" s="244"/>
      <c r="L10165" s="244"/>
      <c r="M10165" s="244"/>
      <c r="N10165" s="244"/>
      <c r="O10165" s="244"/>
      <c r="P10165" s="244"/>
      <c r="Q10165" s="245" t="s">
        <v>1716</v>
      </c>
    </row>
    <row r="10166" spans="1:17" x14ac:dyDescent="0.25">
      <c r="A10166" s="243">
        <v>345</v>
      </c>
      <c r="B10166" s="243">
        <v>22</v>
      </c>
      <c r="C10166" s="243" t="s">
        <v>972</v>
      </c>
      <c r="D10166" s="243" t="s">
        <v>1717</v>
      </c>
      <c r="E10166" s="243" t="s">
        <v>1142</v>
      </c>
      <c r="F10166" s="243">
        <v>5</v>
      </c>
      <c r="G10166" s="244">
        <v>2.5999999999999999E-2</v>
      </c>
      <c r="H10166" s="244"/>
      <c r="I10166" s="244"/>
      <c r="J10166" s="244"/>
      <c r="K10166" s="244"/>
      <c r="L10166" s="244"/>
      <c r="M10166" s="244"/>
      <c r="N10166" s="244"/>
      <c r="O10166" s="244"/>
      <c r="P10166" s="244"/>
      <c r="Q10166" s="245" t="s">
        <v>1718</v>
      </c>
    </row>
    <row r="10167" spans="1:17" ht="78.75" x14ac:dyDescent="0.25">
      <c r="A10167" s="243">
        <v>346</v>
      </c>
      <c r="B10167" s="243">
        <v>22</v>
      </c>
      <c r="C10167" s="243" t="s">
        <v>972</v>
      </c>
      <c r="D10167" s="243" t="s">
        <v>1719</v>
      </c>
      <c r="E10167" s="243" t="s">
        <v>1142</v>
      </c>
      <c r="F10167" s="243">
        <v>5</v>
      </c>
      <c r="G10167" s="244">
        <v>1.4999999999999999E-2</v>
      </c>
      <c r="H10167" s="244"/>
      <c r="I10167" s="244"/>
      <c r="J10167" s="244"/>
      <c r="K10167" s="244"/>
      <c r="L10167" s="244"/>
      <c r="M10167" s="244"/>
      <c r="N10167" s="244"/>
      <c r="O10167" s="244"/>
      <c r="P10167" s="244"/>
      <c r="Q10167" s="245" t="s">
        <v>1720</v>
      </c>
    </row>
    <row r="10168" spans="1:17" ht="47.25" x14ac:dyDescent="0.25">
      <c r="A10168" s="243">
        <v>347</v>
      </c>
      <c r="B10168" s="243">
        <v>22</v>
      </c>
      <c r="C10168" s="243" t="s">
        <v>972</v>
      </c>
      <c r="D10168" s="243" t="s">
        <v>1721</v>
      </c>
      <c r="E10168" s="243" t="s">
        <v>1142</v>
      </c>
      <c r="F10168" s="243">
        <v>5</v>
      </c>
      <c r="G10168" s="244">
        <v>0.128</v>
      </c>
      <c r="H10168" s="244"/>
      <c r="I10168" s="244"/>
      <c r="J10168" s="244"/>
      <c r="K10168" s="244"/>
      <c r="L10168" s="244"/>
      <c r="M10168" s="244"/>
      <c r="N10168" s="244"/>
      <c r="O10168" s="244"/>
      <c r="P10168" s="244"/>
      <c r="Q10168" s="245" t="s">
        <v>1722</v>
      </c>
    </row>
    <row r="10169" spans="1:17" ht="31.5" x14ac:dyDescent="0.25">
      <c r="A10169" s="243">
        <v>348</v>
      </c>
      <c r="B10169" s="243">
        <v>22</v>
      </c>
      <c r="C10169" s="243" t="s">
        <v>1723</v>
      </c>
      <c r="D10169" s="243" t="s">
        <v>1631</v>
      </c>
      <c r="E10169" s="243" t="s">
        <v>1142</v>
      </c>
      <c r="F10169" s="243">
        <v>5</v>
      </c>
      <c r="G10169" s="244">
        <v>7.4999999999999997E-2</v>
      </c>
      <c r="H10169" s="244"/>
      <c r="I10169" s="244"/>
      <c r="J10169" s="244"/>
      <c r="K10169" s="244"/>
      <c r="L10169" s="244"/>
      <c r="M10169" s="244"/>
      <c r="N10169" s="244"/>
      <c r="O10169" s="244"/>
      <c r="P10169" s="244"/>
      <c r="Q10169" s="245" t="s">
        <v>1724</v>
      </c>
    </row>
    <row r="10170" spans="1:17" ht="47.25" x14ac:dyDescent="0.25">
      <c r="A10170" s="243">
        <v>349</v>
      </c>
      <c r="B10170" s="243">
        <v>22</v>
      </c>
      <c r="C10170" s="243" t="s">
        <v>1723</v>
      </c>
      <c r="D10170" s="243" t="s">
        <v>1725</v>
      </c>
      <c r="E10170" s="243" t="s">
        <v>1142</v>
      </c>
      <c r="F10170" s="243">
        <v>5</v>
      </c>
      <c r="G10170" s="244">
        <v>3.7999999999999999E-2</v>
      </c>
      <c r="H10170" s="244"/>
      <c r="I10170" s="244"/>
      <c r="J10170" s="244"/>
      <c r="K10170" s="244"/>
      <c r="L10170" s="244"/>
      <c r="M10170" s="244"/>
      <c r="N10170" s="244"/>
      <c r="O10170" s="244"/>
      <c r="P10170" s="244"/>
      <c r="Q10170" s="245" t="s">
        <v>1726</v>
      </c>
    </row>
    <row r="10171" spans="1:17" ht="31.5" x14ac:dyDescent="0.25">
      <c r="A10171" s="243">
        <v>350</v>
      </c>
      <c r="B10171" s="243">
        <v>22</v>
      </c>
      <c r="C10171" s="243" t="s">
        <v>1007</v>
      </c>
      <c r="D10171" s="243" t="s">
        <v>1638</v>
      </c>
      <c r="E10171" s="243" t="s">
        <v>1142</v>
      </c>
      <c r="F10171" s="243">
        <v>5</v>
      </c>
      <c r="G10171" s="244"/>
      <c r="H10171" s="244"/>
      <c r="I10171" s="244"/>
      <c r="J10171" s="244"/>
      <c r="K10171" s="244">
        <v>0</v>
      </c>
      <c r="L10171" s="244"/>
      <c r="M10171" s="244"/>
      <c r="N10171" s="244"/>
      <c r="O10171" s="244"/>
      <c r="P10171" s="244"/>
      <c r="Q10171" s="245" t="s">
        <v>1727</v>
      </c>
    </row>
    <row r="10172" spans="1:17" ht="78.75" x14ac:dyDescent="0.25">
      <c r="A10172" s="243">
        <v>351</v>
      </c>
      <c r="B10172" s="243">
        <v>22</v>
      </c>
      <c r="C10172" s="243" t="s">
        <v>982</v>
      </c>
      <c r="D10172" s="243" t="s">
        <v>1728</v>
      </c>
      <c r="E10172" s="243" t="s">
        <v>1142</v>
      </c>
      <c r="F10172" s="243">
        <v>5</v>
      </c>
      <c r="G10172" s="244"/>
      <c r="H10172" s="244"/>
      <c r="I10172" s="244"/>
      <c r="J10172" s="244"/>
      <c r="K10172" s="244">
        <v>0.20699999999999999</v>
      </c>
      <c r="L10172" s="244"/>
      <c r="M10172" s="244"/>
      <c r="N10172" s="244"/>
      <c r="O10172" s="244"/>
      <c r="P10172" s="244"/>
      <c r="Q10172" s="245" t="s">
        <v>1729</v>
      </c>
    </row>
    <row r="10173" spans="1:17" x14ac:dyDescent="0.25">
      <c r="A10173" s="243">
        <v>352</v>
      </c>
      <c r="B10173" s="243">
        <v>22</v>
      </c>
      <c r="C10173" s="243" t="s">
        <v>1013</v>
      </c>
      <c r="D10173" s="243" t="s">
        <v>1730</v>
      </c>
      <c r="E10173" s="243" t="s">
        <v>1142</v>
      </c>
      <c r="F10173" s="243">
        <v>5</v>
      </c>
      <c r="G10173" s="244"/>
      <c r="H10173" s="244"/>
      <c r="I10173" s="244"/>
      <c r="J10173" s="244"/>
      <c r="K10173" s="244">
        <v>2.5000000000000001E-2</v>
      </c>
      <c r="L10173" s="244"/>
      <c r="M10173" s="244"/>
      <c r="N10173" s="244"/>
      <c r="O10173" s="244"/>
      <c r="P10173" s="244"/>
      <c r="Q10173" s="245" t="s">
        <v>1731</v>
      </c>
    </row>
    <row r="10174" spans="1:17" ht="31.5" x14ac:dyDescent="0.25">
      <c r="A10174" s="243">
        <v>353</v>
      </c>
      <c r="B10174" s="243">
        <v>22</v>
      </c>
      <c r="C10174" s="243" t="s">
        <v>1013</v>
      </c>
      <c r="D10174" s="243" t="s">
        <v>1732</v>
      </c>
      <c r="E10174" s="243" t="s">
        <v>1142</v>
      </c>
      <c r="F10174" s="243">
        <v>5</v>
      </c>
      <c r="G10174" s="244"/>
      <c r="H10174" s="244"/>
      <c r="I10174" s="244"/>
      <c r="J10174" s="244"/>
      <c r="K10174" s="244">
        <v>0.03</v>
      </c>
      <c r="L10174" s="244"/>
      <c r="M10174" s="244"/>
      <c r="N10174" s="244"/>
      <c r="O10174" s="244"/>
      <c r="P10174" s="244"/>
      <c r="Q10174" s="245" t="s">
        <v>1733</v>
      </c>
    </row>
    <row r="10175" spans="1:17" x14ac:dyDescent="0.25">
      <c r="A10175" s="243">
        <v>354</v>
      </c>
      <c r="B10175" s="243">
        <v>22</v>
      </c>
      <c r="C10175" s="243" t="s">
        <v>1013</v>
      </c>
      <c r="D10175" s="243" t="s">
        <v>1734</v>
      </c>
      <c r="E10175" s="243" t="s">
        <v>1142</v>
      </c>
      <c r="F10175" s="243">
        <v>5</v>
      </c>
      <c r="G10175" s="244"/>
      <c r="H10175" s="244"/>
      <c r="I10175" s="244"/>
      <c r="J10175" s="244"/>
      <c r="K10175" s="244">
        <v>1E-3</v>
      </c>
      <c r="L10175" s="244"/>
      <c r="M10175" s="244"/>
      <c r="N10175" s="244"/>
      <c r="O10175" s="244"/>
      <c r="P10175" s="244"/>
      <c r="Q10175" s="245" t="s">
        <v>1570</v>
      </c>
    </row>
    <row r="10176" spans="1:17" x14ac:dyDescent="0.25">
      <c r="A10176" s="243">
        <v>355</v>
      </c>
      <c r="B10176" s="243">
        <v>22</v>
      </c>
      <c r="C10176" s="243" t="s">
        <v>943</v>
      </c>
      <c r="D10176" s="243" t="s">
        <v>1735</v>
      </c>
      <c r="E10176" s="243" t="s">
        <v>1142</v>
      </c>
      <c r="F10176" s="243">
        <v>5</v>
      </c>
      <c r="G10176" s="244"/>
      <c r="H10176" s="244"/>
      <c r="I10176" s="244"/>
      <c r="J10176" s="244"/>
      <c r="K10176" s="244">
        <v>5.8999999999999997E-2</v>
      </c>
      <c r="L10176" s="244"/>
      <c r="M10176" s="244"/>
      <c r="N10176" s="244"/>
      <c r="O10176" s="244"/>
      <c r="P10176" s="244"/>
      <c r="Q10176" s="245" t="s">
        <v>1736</v>
      </c>
    </row>
    <row r="10177" spans="1:17" x14ac:dyDescent="0.25">
      <c r="A10177" s="243">
        <v>356</v>
      </c>
      <c r="B10177" s="243">
        <v>22</v>
      </c>
      <c r="C10177" s="243" t="s">
        <v>943</v>
      </c>
      <c r="D10177" s="243" t="s">
        <v>1737</v>
      </c>
      <c r="E10177" s="243" t="s">
        <v>1142</v>
      </c>
      <c r="F10177" s="243">
        <v>5</v>
      </c>
      <c r="G10177" s="244"/>
      <c r="H10177" s="244"/>
      <c r="I10177" s="244"/>
      <c r="J10177" s="244"/>
      <c r="K10177" s="244">
        <v>4.0000000000000001E-3</v>
      </c>
      <c r="L10177" s="244"/>
      <c r="M10177" s="244"/>
      <c r="N10177" s="244"/>
      <c r="O10177" s="244"/>
      <c r="P10177" s="244"/>
      <c r="Q10177" s="245" t="s">
        <v>1738</v>
      </c>
    </row>
    <row r="10178" spans="1:17" ht="31.5" x14ac:dyDescent="0.25">
      <c r="A10178" s="243">
        <v>357</v>
      </c>
      <c r="B10178" s="243">
        <v>22</v>
      </c>
      <c r="C10178" s="243" t="s">
        <v>1739</v>
      </c>
      <c r="D10178" s="243" t="s">
        <v>1740</v>
      </c>
      <c r="E10178" s="243" t="s">
        <v>1114</v>
      </c>
      <c r="F10178" s="243">
        <v>5</v>
      </c>
      <c r="G10178" s="244"/>
      <c r="H10178" s="244"/>
      <c r="I10178" s="244"/>
      <c r="J10178" s="244"/>
      <c r="K10178" s="244"/>
      <c r="L10178" s="244"/>
      <c r="M10178" s="244"/>
      <c r="N10178" s="244"/>
      <c r="O10178" s="244">
        <v>0.25280000000000002</v>
      </c>
      <c r="P10178" s="244"/>
      <c r="Q10178" s="245" t="s">
        <v>1741</v>
      </c>
    </row>
    <row r="10179" spans="1:17" ht="31.5" x14ac:dyDescent="0.25">
      <c r="A10179" s="243">
        <v>358</v>
      </c>
      <c r="B10179" s="243">
        <v>22</v>
      </c>
      <c r="C10179" s="243" t="s">
        <v>1739</v>
      </c>
      <c r="D10179" s="243" t="s">
        <v>1742</v>
      </c>
      <c r="E10179" s="243" t="s">
        <v>1114</v>
      </c>
      <c r="F10179" s="243">
        <v>5</v>
      </c>
      <c r="G10179" s="244"/>
      <c r="H10179" s="244"/>
      <c r="I10179" s="244"/>
      <c r="J10179" s="244"/>
      <c r="K10179" s="244"/>
      <c r="L10179" s="244"/>
      <c r="M10179" s="244"/>
      <c r="N10179" s="244"/>
      <c r="O10179" s="244">
        <v>0.201375</v>
      </c>
      <c r="P10179" s="244"/>
      <c r="Q10179" s="245" t="s">
        <v>1743</v>
      </c>
    </row>
    <row r="10180" spans="1:17" x14ac:dyDescent="0.25">
      <c r="A10180" s="243">
        <v>359</v>
      </c>
      <c r="B10180" s="243">
        <v>22</v>
      </c>
      <c r="C10180" s="243" t="s">
        <v>1739</v>
      </c>
      <c r="D10180" s="243" t="s">
        <v>1744</v>
      </c>
      <c r="E10180" s="243" t="s">
        <v>1114</v>
      </c>
      <c r="F10180" s="243">
        <v>5</v>
      </c>
      <c r="G10180" s="244"/>
      <c r="H10180" s="244"/>
      <c r="I10180" s="244"/>
      <c r="J10180" s="244"/>
      <c r="K10180" s="244"/>
      <c r="L10180" s="244"/>
      <c r="M10180" s="244"/>
      <c r="N10180" s="244"/>
      <c r="O10180" s="244">
        <v>2.9340000000000002</v>
      </c>
      <c r="P10180" s="244"/>
      <c r="Q10180" s="245" t="s">
        <v>1625</v>
      </c>
    </row>
    <row r="10181" spans="1:17" ht="47.25" x14ac:dyDescent="0.25">
      <c r="A10181" s="243">
        <v>360</v>
      </c>
      <c r="B10181" s="243">
        <v>22</v>
      </c>
      <c r="C10181" s="243" t="s">
        <v>1739</v>
      </c>
      <c r="D10181" s="243" t="s">
        <v>1745</v>
      </c>
      <c r="E10181" s="243" t="s">
        <v>1114</v>
      </c>
      <c r="F10181" s="243">
        <v>5</v>
      </c>
      <c r="G10181" s="244"/>
      <c r="H10181" s="244"/>
      <c r="I10181" s="244"/>
      <c r="J10181" s="244"/>
      <c r="K10181" s="244"/>
      <c r="L10181" s="244"/>
      <c r="M10181" s="244"/>
      <c r="N10181" s="244"/>
      <c r="O10181" s="244">
        <v>0.36495</v>
      </c>
      <c r="P10181" s="244"/>
      <c r="Q10181" s="245" t="s">
        <v>1746</v>
      </c>
    </row>
    <row r="10182" spans="1:17" x14ac:dyDescent="0.25">
      <c r="A10182" s="243">
        <v>361</v>
      </c>
      <c r="B10182" s="243">
        <v>22</v>
      </c>
      <c r="C10182" s="243" t="s">
        <v>1747</v>
      </c>
      <c r="D10182" s="243" t="s">
        <v>1748</v>
      </c>
      <c r="E10182" s="243" t="s">
        <v>1114</v>
      </c>
      <c r="F10182" s="243">
        <v>5</v>
      </c>
      <c r="G10182" s="244"/>
      <c r="H10182" s="244"/>
      <c r="I10182" s="244">
        <v>1.8E-3</v>
      </c>
      <c r="J10182" s="244"/>
      <c r="K10182" s="244"/>
      <c r="L10182" s="244"/>
      <c r="M10182" s="244"/>
      <c r="N10182" s="244"/>
      <c r="O10182" s="244"/>
      <c r="P10182" s="244"/>
      <c r="Q10182" s="245" t="s">
        <v>1749</v>
      </c>
    </row>
    <row r="10183" spans="1:17" x14ac:dyDescent="0.25">
      <c r="A10183" s="243">
        <v>362</v>
      </c>
      <c r="B10183" s="243">
        <v>22</v>
      </c>
      <c r="C10183" s="243" t="s">
        <v>1747</v>
      </c>
      <c r="D10183" s="243" t="s">
        <v>1750</v>
      </c>
      <c r="E10183" s="243" t="s">
        <v>1114</v>
      </c>
      <c r="F10183" s="243">
        <v>5</v>
      </c>
      <c r="G10183" s="244"/>
      <c r="H10183" s="244"/>
      <c r="I10183" s="244">
        <v>0.33039999999999997</v>
      </c>
      <c r="J10183" s="244"/>
      <c r="K10183" s="244"/>
      <c r="L10183" s="244"/>
      <c r="M10183" s="244"/>
      <c r="N10183" s="244"/>
      <c r="O10183" s="244"/>
      <c r="P10183" s="244"/>
      <c r="Q10183" s="245" t="s">
        <v>1749</v>
      </c>
    </row>
    <row r="10184" spans="1:17" x14ac:dyDescent="0.25">
      <c r="A10184" s="243">
        <v>363</v>
      </c>
      <c r="B10184" s="243">
        <v>22</v>
      </c>
      <c r="C10184" s="243" t="s">
        <v>1747</v>
      </c>
      <c r="D10184" s="243" t="s">
        <v>1751</v>
      </c>
      <c r="E10184" s="243" t="s">
        <v>1114</v>
      </c>
      <c r="F10184" s="243">
        <v>5</v>
      </c>
      <c r="G10184" s="244"/>
      <c r="H10184" s="244"/>
      <c r="I10184" s="244">
        <v>0.1043</v>
      </c>
      <c r="J10184" s="244"/>
      <c r="K10184" s="244"/>
      <c r="L10184" s="244"/>
      <c r="M10184" s="244"/>
      <c r="N10184" s="244"/>
      <c r="O10184" s="244"/>
      <c r="P10184" s="244"/>
      <c r="Q10184" s="245" t="s">
        <v>1749</v>
      </c>
    </row>
    <row r="10185" spans="1:17" ht="63" x14ac:dyDescent="0.25">
      <c r="A10185" s="243">
        <v>364</v>
      </c>
      <c r="B10185" s="243">
        <v>22</v>
      </c>
      <c r="C10185" s="243" t="s">
        <v>1752</v>
      </c>
      <c r="D10185" s="243" t="s">
        <v>1753</v>
      </c>
      <c r="E10185" s="243" t="s">
        <v>1114</v>
      </c>
      <c r="F10185" s="243">
        <v>5</v>
      </c>
      <c r="G10185" s="244"/>
      <c r="H10185" s="244"/>
      <c r="I10185" s="244">
        <v>0.28639999999999999</v>
      </c>
      <c r="J10185" s="244"/>
      <c r="K10185" s="244"/>
      <c r="L10185" s="244"/>
      <c r="M10185" s="244"/>
      <c r="N10185" s="244"/>
      <c r="O10185" s="244"/>
      <c r="P10185" s="244"/>
      <c r="Q10185" s="245" t="s">
        <v>1754</v>
      </c>
    </row>
    <row r="10186" spans="1:17" x14ac:dyDescent="0.25">
      <c r="A10186" s="243">
        <v>365</v>
      </c>
      <c r="B10186" s="243">
        <v>22</v>
      </c>
      <c r="C10186" s="243" t="s">
        <v>1752</v>
      </c>
      <c r="D10186" s="243" t="s">
        <v>1755</v>
      </c>
      <c r="E10186" s="243" t="s">
        <v>1114</v>
      </c>
      <c r="F10186" s="243">
        <v>5</v>
      </c>
      <c r="G10186" s="244"/>
      <c r="H10186" s="244"/>
      <c r="I10186" s="244">
        <v>0</v>
      </c>
      <c r="J10186" s="244"/>
      <c r="K10186" s="244"/>
      <c r="L10186" s="244"/>
      <c r="M10186" s="244"/>
      <c r="N10186" s="244"/>
      <c r="O10186" s="244"/>
      <c r="P10186" s="244"/>
      <c r="Q10186" s="245" t="s">
        <v>1756</v>
      </c>
    </row>
    <row r="10187" spans="1:17" ht="47.25" x14ac:dyDescent="0.25">
      <c r="A10187" s="243">
        <v>366</v>
      </c>
      <c r="B10187" s="243">
        <v>22</v>
      </c>
      <c r="C10187" s="243" t="s">
        <v>1752</v>
      </c>
      <c r="D10187" s="243" t="s">
        <v>1757</v>
      </c>
      <c r="E10187" s="243" t="s">
        <v>1114</v>
      </c>
      <c r="F10187" s="243">
        <v>5</v>
      </c>
      <c r="G10187" s="244"/>
      <c r="H10187" s="244"/>
      <c r="I10187" s="244">
        <v>0.35320000000000001</v>
      </c>
      <c r="J10187" s="244"/>
      <c r="K10187" s="244"/>
      <c r="L10187" s="244"/>
      <c r="M10187" s="244"/>
      <c r="N10187" s="244"/>
      <c r="O10187" s="244"/>
      <c r="P10187" s="244"/>
      <c r="Q10187" s="245" t="s">
        <v>1758</v>
      </c>
    </row>
    <row r="10188" spans="1:17" ht="31.5" x14ac:dyDescent="0.25">
      <c r="A10188" s="243">
        <v>367</v>
      </c>
      <c r="B10188" s="243">
        <v>22</v>
      </c>
      <c r="C10188" s="243" t="s">
        <v>1752</v>
      </c>
      <c r="D10188" s="243" t="s">
        <v>1759</v>
      </c>
      <c r="E10188" s="243" t="s">
        <v>1114</v>
      </c>
      <c r="F10188" s="243">
        <v>5</v>
      </c>
      <c r="G10188" s="244"/>
      <c r="H10188" s="244"/>
      <c r="I10188" s="244">
        <v>4.36E-2</v>
      </c>
      <c r="J10188" s="244"/>
      <c r="K10188" s="244"/>
      <c r="L10188" s="244"/>
      <c r="M10188" s="244"/>
      <c r="N10188" s="244"/>
      <c r="O10188" s="244"/>
      <c r="P10188" s="244"/>
      <c r="Q10188" s="245" t="s">
        <v>1760</v>
      </c>
    </row>
    <row r="10189" spans="1:17" ht="31.5" x14ac:dyDescent="0.25">
      <c r="A10189" s="243">
        <v>368</v>
      </c>
      <c r="B10189" s="243">
        <v>22</v>
      </c>
      <c r="C10189" s="243" t="s">
        <v>1752</v>
      </c>
      <c r="D10189" s="243" t="s">
        <v>1761</v>
      </c>
      <c r="E10189" s="243" t="s">
        <v>1114</v>
      </c>
      <c r="F10189" s="243">
        <v>5</v>
      </c>
      <c r="G10189" s="244"/>
      <c r="H10189" s="244"/>
      <c r="I10189" s="244">
        <v>0.99979999999999991</v>
      </c>
      <c r="J10189" s="244"/>
      <c r="K10189" s="244"/>
      <c r="L10189" s="244"/>
      <c r="M10189" s="244"/>
      <c r="N10189" s="244"/>
      <c r="O10189" s="244"/>
      <c r="P10189" s="244"/>
      <c r="Q10189" s="245" t="s">
        <v>1762</v>
      </c>
    </row>
    <row r="10190" spans="1:17" ht="47.25" x14ac:dyDescent="0.25">
      <c r="A10190" s="243">
        <v>369</v>
      </c>
      <c r="B10190" s="243">
        <v>22</v>
      </c>
      <c r="C10190" s="243" t="s">
        <v>1752</v>
      </c>
      <c r="D10190" s="243" t="s">
        <v>1763</v>
      </c>
      <c r="E10190" s="243" t="s">
        <v>1114</v>
      </c>
      <c r="F10190" s="243">
        <v>5</v>
      </c>
      <c r="G10190" s="244"/>
      <c r="H10190" s="244"/>
      <c r="I10190" s="244">
        <v>0.41360000000000002</v>
      </c>
      <c r="J10190" s="244"/>
      <c r="K10190" s="244"/>
      <c r="L10190" s="244"/>
      <c r="M10190" s="244"/>
      <c r="N10190" s="244"/>
      <c r="O10190" s="244"/>
      <c r="P10190" s="244"/>
      <c r="Q10190" s="245" t="s">
        <v>1764</v>
      </c>
    </row>
    <row r="10191" spans="1:17" ht="157.5" x14ac:dyDescent="0.25">
      <c r="A10191" s="243">
        <v>370</v>
      </c>
      <c r="B10191" s="243">
        <v>22</v>
      </c>
      <c r="C10191" s="243" t="s">
        <v>379</v>
      </c>
      <c r="D10191" s="243" t="s">
        <v>381</v>
      </c>
      <c r="E10191" s="243" t="s">
        <v>1142</v>
      </c>
      <c r="F10191" s="243">
        <v>5</v>
      </c>
      <c r="G10191" s="244"/>
      <c r="H10191" s="244">
        <v>0.46300000000000002</v>
      </c>
      <c r="I10191" s="244"/>
      <c r="J10191" s="244"/>
      <c r="K10191" s="244"/>
      <c r="L10191" s="244"/>
      <c r="M10191" s="244"/>
      <c r="N10191" s="244"/>
      <c r="O10191" s="244"/>
      <c r="P10191" s="244"/>
      <c r="Q10191" s="245" t="s">
        <v>1765</v>
      </c>
    </row>
    <row r="10192" spans="1:17" ht="63" x14ac:dyDescent="0.25">
      <c r="A10192" s="243">
        <v>371</v>
      </c>
      <c r="B10192" s="243">
        <v>22</v>
      </c>
      <c r="C10192" s="243" t="s">
        <v>379</v>
      </c>
      <c r="D10192" s="243" t="s">
        <v>1766</v>
      </c>
      <c r="E10192" s="243" t="s">
        <v>1142</v>
      </c>
      <c r="F10192" s="243">
        <v>5</v>
      </c>
      <c r="G10192" s="244"/>
      <c r="H10192" s="244">
        <v>1.361</v>
      </c>
      <c r="I10192" s="244"/>
      <c r="J10192" s="244"/>
      <c r="K10192" s="244"/>
      <c r="L10192" s="244"/>
      <c r="M10192" s="244"/>
      <c r="N10192" s="244"/>
      <c r="O10192" s="244"/>
      <c r="P10192" s="244"/>
      <c r="Q10192" s="245" t="s">
        <v>1767</v>
      </c>
    </row>
    <row r="10193" spans="1:17" x14ac:dyDescent="0.25">
      <c r="A10193" s="243">
        <v>372</v>
      </c>
      <c r="B10193" s="243">
        <v>22</v>
      </c>
      <c r="C10193" s="243" t="s">
        <v>439</v>
      </c>
      <c r="D10193" s="243" t="s">
        <v>444</v>
      </c>
      <c r="E10193" s="243" t="s">
        <v>1142</v>
      </c>
      <c r="F10193" s="243">
        <v>5</v>
      </c>
      <c r="G10193" s="244"/>
      <c r="H10193" s="244">
        <v>4.8000000000000001E-2</v>
      </c>
      <c r="I10193" s="244"/>
      <c r="J10193" s="244"/>
      <c r="K10193" s="244"/>
      <c r="L10193" s="244"/>
      <c r="M10193" s="244"/>
      <c r="N10193" s="244"/>
      <c r="O10193" s="244"/>
      <c r="P10193" s="244"/>
      <c r="Q10193" s="245" t="s">
        <v>1768</v>
      </c>
    </row>
    <row r="10194" spans="1:17" x14ac:dyDescent="0.25">
      <c r="A10194" s="243">
        <v>373</v>
      </c>
      <c r="B10194" s="243">
        <v>22</v>
      </c>
      <c r="C10194" s="243" t="s">
        <v>439</v>
      </c>
      <c r="D10194" s="243" t="s">
        <v>445</v>
      </c>
      <c r="E10194" s="243" t="s">
        <v>1142</v>
      </c>
      <c r="F10194" s="243">
        <v>5</v>
      </c>
      <c r="G10194" s="244"/>
      <c r="H10194" s="244">
        <v>2.7E-2</v>
      </c>
      <c r="I10194" s="244"/>
      <c r="J10194" s="244"/>
      <c r="K10194" s="244"/>
      <c r="L10194" s="244"/>
      <c r="M10194" s="244"/>
      <c r="N10194" s="244"/>
      <c r="O10194" s="244"/>
      <c r="P10194" s="244"/>
      <c r="Q10194" s="245" t="s">
        <v>1769</v>
      </c>
    </row>
    <row r="10195" spans="1:17" x14ac:dyDescent="0.25">
      <c r="A10195" s="243">
        <v>374</v>
      </c>
      <c r="B10195" s="243">
        <v>22</v>
      </c>
      <c r="C10195" s="243" t="s">
        <v>1078</v>
      </c>
      <c r="D10195" s="243" t="s">
        <v>1770</v>
      </c>
      <c r="E10195" s="243" t="s">
        <v>1142</v>
      </c>
      <c r="F10195" s="243">
        <v>15</v>
      </c>
      <c r="G10195" s="244"/>
      <c r="H10195" s="244">
        <v>0.03</v>
      </c>
      <c r="I10195" s="244"/>
      <c r="J10195" s="244"/>
      <c r="K10195" s="244"/>
      <c r="L10195" s="244"/>
      <c r="M10195" s="244"/>
      <c r="N10195" s="244"/>
      <c r="O10195" s="244"/>
      <c r="P10195" s="244"/>
      <c r="Q10195" s="245" t="s">
        <v>1771</v>
      </c>
    </row>
    <row r="10196" spans="1:17" x14ac:dyDescent="0.25">
      <c r="A10196" s="243">
        <v>375</v>
      </c>
      <c r="B10196" s="243">
        <v>22</v>
      </c>
      <c r="C10196" s="243" t="s">
        <v>1087</v>
      </c>
      <c r="D10196" s="243" t="s">
        <v>1772</v>
      </c>
      <c r="E10196" s="243" t="s">
        <v>1142</v>
      </c>
      <c r="F10196" s="243">
        <v>10</v>
      </c>
      <c r="G10196" s="244"/>
      <c r="H10196" s="244">
        <v>5.0999999999999997E-2</v>
      </c>
      <c r="I10196" s="244"/>
      <c r="J10196" s="244"/>
      <c r="K10196" s="244"/>
      <c r="L10196" s="244"/>
      <c r="M10196" s="244"/>
      <c r="N10196" s="244"/>
      <c r="O10196" s="244"/>
      <c r="P10196" s="244"/>
      <c r="Q10196" s="245" t="s">
        <v>1773</v>
      </c>
    </row>
    <row r="10197" spans="1:17" x14ac:dyDescent="0.25">
      <c r="A10197" s="243">
        <v>376</v>
      </c>
      <c r="B10197" s="243">
        <v>22</v>
      </c>
      <c r="C10197" s="243" t="s">
        <v>1087</v>
      </c>
      <c r="D10197" s="243" t="s">
        <v>1774</v>
      </c>
      <c r="E10197" s="243" t="s">
        <v>1142</v>
      </c>
      <c r="F10197" s="243">
        <v>10</v>
      </c>
      <c r="G10197" s="244"/>
      <c r="H10197" s="244">
        <v>2.8000000000000001E-2</v>
      </c>
      <c r="I10197" s="244"/>
      <c r="J10197" s="244"/>
      <c r="K10197" s="244"/>
      <c r="L10197" s="244"/>
      <c r="M10197" s="244"/>
      <c r="N10197" s="244"/>
      <c r="O10197" s="244"/>
      <c r="P10197" s="244"/>
      <c r="Q10197" s="245" t="s">
        <v>1775</v>
      </c>
    </row>
    <row r="10198" spans="1:17" ht="63" x14ac:dyDescent="0.25">
      <c r="A10198" s="243">
        <v>377</v>
      </c>
      <c r="B10198" s="243">
        <v>22</v>
      </c>
      <c r="C10198" s="243" t="s">
        <v>1088</v>
      </c>
      <c r="D10198" s="243" t="s">
        <v>1776</v>
      </c>
      <c r="E10198" s="243" t="s">
        <v>1142</v>
      </c>
      <c r="F10198" s="243">
        <v>10</v>
      </c>
      <c r="G10198" s="244"/>
      <c r="H10198" s="244">
        <v>0.22019999999999998</v>
      </c>
      <c r="I10198" s="244"/>
      <c r="J10198" s="244"/>
      <c r="K10198" s="244"/>
      <c r="L10198" s="244"/>
      <c r="M10198" s="244"/>
      <c r="N10198" s="244"/>
      <c r="O10198" s="244"/>
      <c r="P10198" s="244"/>
      <c r="Q10198" s="245" t="s">
        <v>1777</v>
      </c>
    </row>
    <row r="10199" spans="1:17" x14ac:dyDescent="0.25">
      <c r="A10199" s="243">
        <v>378</v>
      </c>
      <c r="B10199" s="243">
        <v>22</v>
      </c>
      <c r="C10199" s="243" t="s">
        <v>1088</v>
      </c>
      <c r="D10199" s="243" t="s">
        <v>1778</v>
      </c>
      <c r="E10199" s="243" t="s">
        <v>1142</v>
      </c>
      <c r="F10199" s="243">
        <v>10</v>
      </c>
      <c r="G10199" s="244"/>
      <c r="H10199" s="244">
        <v>7.0000000000000007E-2</v>
      </c>
      <c r="I10199" s="244"/>
      <c r="J10199" s="244"/>
      <c r="K10199" s="244"/>
      <c r="L10199" s="244"/>
      <c r="M10199" s="244"/>
      <c r="N10199" s="244"/>
      <c r="O10199" s="244"/>
      <c r="P10199" s="244"/>
      <c r="Q10199" s="245" t="s">
        <v>1779</v>
      </c>
    </row>
    <row r="10200" spans="1:17" ht="31.5" x14ac:dyDescent="0.25">
      <c r="A10200" s="243">
        <v>379</v>
      </c>
      <c r="B10200" s="243">
        <v>22</v>
      </c>
      <c r="C10200" s="243" t="s">
        <v>1088</v>
      </c>
      <c r="D10200" s="243" t="s">
        <v>1780</v>
      </c>
      <c r="E10200" s="243" t="s">
        <v>1142</v>
      </c>
      <c r="F10200" s="243">
        <v>10</v>
      </c>
      <c r="G10200" s="244"/>
      <c r="H10200" s="244">
        <v>0.13300000000000001</v>
      </c>
      <c r="I10200" s="244"/>
      <c r="J10200" s="244"/>
      <c r="K10200" s="244"/>
      <c r="L10200" s="244"/>
      <c r="M10200" s="244"/>
      <c r="N10200" s="244"/>
      <c r="O10200" s="244"/>
      <c r="P10200" s="244"/>
      <c r="Q10200" s="245" t="s">
        <v>1781</v>
      </c>
    </row>
    <row r="10201" spans="1:17" x14ac:dyDescent="0.25">
      <c r="A10201" s="243">
        <v>380</v>
      </c>
      <c r="B10201" s="243">
        <v>22</v>
      </c>
      <c r="C10201" s="243" t="s">
        <v>1097</v>
      </c>
      <c r="D10201" s="243" t="s">
        <v>1782</v>
      </c>
      <c r="E10201" s="243" t="s">
        <v>1142</v>
      </c>
      <c r="F10201" s="243">
        <v>10</v>
      </c>
      <c r="G10201" s="244"/>
      <c r="H10201" s="244">
        <v>6.2E-2</v>
      </c>
      <c r="I10201" s="244"/>
      <c r="J10201" s="244"/>
      <c r="K10201" s="244"/>
      <c r="L10201" s="244"/>
      <c r="M10201" s="244"/>
      <c r="N10201" s="244"/>
      <c r="O10201" s="244"/>
      <c r="P10201" s="244"/>
      <c r="Q10201" s="245" t="s">
        <v>1783</v>
      </c>
    </row>
    <row r="10202" spans="1:17" ht="31.5" x14ac:dyDescent="0.25">
      <c r="A10202" s="243">
        <v>381</v>
      </c>
      <c r="B10202" s="243">
        <v>22</v>
      </c>
      <c r="C10202" s="243" t="s">
        <v>1097</v>
      </c>
      <c r="D10202" s="243" t="s">
        <v>1784</v>
      </c>
      <c r="E10202" s="243" t="s">
        <v>1142</v>
      </c>
      <c r="F10202" s="243">
        <v>10</v>
      </c>
      <c r="G10202" s="244"/>
      <c r="H10202" s="244">
        <v>0.14000000000000001</v>
      </c>
      <c r="I10202" s="244"/>
      <c r="J10202" s="244"/>
      <c r="K10202" s="244"/>
      <c r="L10202" s="244"/>
      <c r="M10202" s="244"/>
      <c r="N10202" s="244"/>
      <c r="O10202" s="244"/>
      <c r="P10202" s="244"/>
      <c r="Q10202" s="245" t="s">
        <v>1785</v>
      </c>
    </row>
    <row r="10203" spans="1:17" x14ac:dyDescent="0.25">
      <c r="A10203" s="243">
        <v>382</v>
      </c>
      <c r="B10203" s="243">
        <v>22</v>
      </c>
      <c r="C10203" s="243" t="s">
        <v>403</v>
      </c>
      <c r="D10203" s="243" t="s">
        <v>415</v>
      </c>
      <c r="E10203" s="243" t="s">
        <v>1142</v>
      </c>
      <c r="F10203" s="243">
        <v>5</v>
      </c>
      <c r="G10203" s="244"/>
      <c r="H10203" s="244"/>
      <c r="I10203" s="244">
        <v>0</v>
      </c>
      <c r="J10203" s="244"/>
      <c r="K10203" s="244"/>
      <c r="L10203" s="244"/>
      <c r="M10203" s="244"/>
      <c r="N10203" s="244"/>
      <c r="O10203" s="244"/>
      <c r="P10203" s="244"/>
      <c r="Q10203" s="245" t="s">
        <v>1786</v>
      </c>
    </row>
    <row r="10204" spans="1:17" x14ac:dyDescent="0.25">
      <c r="A10204" s="243">
        <v>383</v>
      </c>
      <c r="B10204" s="243">
        <v>22</v>
      </c>
      <c r="C10204" s="243" t="s">
        <v>403</v>
      </c>
      <c r="D10204" s="243" t="s">
        <v>418</v>
      </c>
      <c r="E10204" s="243" t="s">
        <v>1142</v>
      </c>
      <c r="F10204" s="243">
        <v>5</v>
      </c>
      <c r="G10204" s="244"/>
      <c r="H10204" s="244"/>
      <c r="I10204" s="244">
        <v>2.9000000000000001E-2</v>
      </c>
      <c r="J10204" s="244"/>
      <c r="K10204" s="244"/>
      <c r="L10204" s="244"/>
      <c r="M10204" s="244"/>
      <c r="N10204" s="244"/>
      <c r="O10204" s="244"/>
      <c r="P10204" s="244"/>
      <c r="Q10204" s="245" t="s">
        <v>1786</v>
      </c>
    </row>
    <row r="10205" spans="1:17" x14ac:dyDescent="0.25">
      <c r="A10205" s="243">
        <v>384</v>
      </c>
      <c r="B10205" s="243">
        <v>22</v>
      </c>
      <c r="C10205" s="243" t="s">
        <v>403</v>
      </c>
      <c r="D10205" s="243" t="s">
        <v>419</v>
      </c>
      <c r="E10205" s="243" t="s">
        <v>1142</v>
      </c>
      <c r="F10205" s="243">
        <v>5</v>
      </c>
      <c r="G10205" s="244"/>
      <c r="H10205" s="244"/>
      <c r="I10205" s="244">
        <v>1.9E-2</v>
      </c>
      <c r="J10205" s="244"/>
      <c r="K10205" s="244"/>
      <c r="L10205" s="244"/>
      <c r="M10205" s="244"/>
      <c r="N10205" s="244"/>
      <c r="O10205" s="244"/>
      <c r="P10205" s="244"/>
      <c r="Q10205" s="245" t="s">
        <v>1787</v>
      </c>
    </row>
    <row r="10206" spans="1:17" x14ac:dyDescent="0.25">
      <c r="A10206" s="243">
        <v>385</v>
      </c>
      <c r="B10206" s="243">
        <v>22</v>
      </c>
      <c r="C10206" s="243" t="s">
        <v>403</v>
      </c>
      <c r="D10206" s="243" t="s">
        <v>427</v>
      </c>
      <c r="E10206" s="243" t="s">
        <v>1142</v>
      </c>
      <c r="F10206" s="243">
        <v>5</v>
      </c>
      <c r="G10206" s="244"/>
      <c r="H10206" s="244"/>
      <c r="I10206" s="244">
        <v>0.17199999999999999</v>
      </c>
      <c r="J10206" s="244"/>
      <c r="K10206" s="244"/>
      <c r="L10206" s="244"/>
      <c r="M10206" s="244"/>
      <c r="N10206" s="244"/>
      <c r="O10206" s="244"/>
      <c r="P10206" s="244"/>
      <c r="Q10206" s="245" t="s">
        <v>1788</v>
      </c>
    </row>
    <row r="10207" spans="1:17" x14ac:dyDescent="0.25">
      <c r="A10207" s="243">
        <v>386</v>
      </c>
      <c r="B10207" s="243">
        <v>22</v>
      </c>
      <c r="C10207" s="243" t="s">
        <v>379</v>
      </c>
      <c r="D10207" s="243" t="s">
        <v>384</v>
      </c>
      <c r="E10207" s="243" t="s">
        <v>1142</v>
      </c>
      <c r="F10207" s="243">
        <v>5</v>
      </c>
      <c r="G10207" s="244"/>
      <c r="H10207" s="244"/>
      <c r="I10207" s="244">
        <v>1.4999999999999999E-2</v>
      </c>
      <c r="J10207" s="244"/>
      <c r="K10207" s="244"/>
      <c r="L10207" s="244"/>
      <c r="M10207" s="244"/>
      <c r="N10207" s="244"/>
      <c r="O10207" s="244"/>
      <c r="P10207" s="244"/>
      <c r="Q10207" s="245" t="s">
        <v>1789</v>
      </c>
    </row>
    <row r="10208" spans="1:17" x14ac:dyDescent="0.25">
      <c r="A10208" s="243">
        <v>387</v>
      </c>
      <c r="B10208" s="243">
        <v>22</v>
      </c>
      <c r="C10208" s="243" t="s">
        <v>91</v>
      </c>
      <c r="D10208" s="243" t="s">
        <v>451</v>
      </c>
      <c r="E10208" s="243" t="s">
        <v>1142</v>
      </c>
      <c r="F10208" s="243">
        <v>5</v>
      </c>
      <c r="G10208" s="244"/>
      <c r="H10208" s="244"/>
      <c r="I10208" s="244">
        <v>0.36199999999999999</v>
      </c>
      <c r="J10208" s="244"/>
      <c r="K10208" s="244"/>
      <c r="L10208" s="244"/>
      <c r="M10208" s="244"/>
      <c r="N10208" s="244"/>
      <c r="O10208" s="244"/>
      <c r="P10208" s="244"/>
      <c r="Q10208" s="245" t="s">
        <v>1786</v>
      </c>
    </row>
    <row r="10209" spans="1:17" x14ac:dyDescent="0.25">
      <c r="A10209" s="243">
        <v>388</v>
      </c>
      <c r="B10209" s="243">
        <v>22</v>
      </c>
      <c r="C10209" s="243" t="s">
        <v>91</v>
      </c>
      <c r="D10209" s="243" t="s">
        <v>92</v>
      </c>
      <c r="E10209" s="243" t="s">
        <v>1142</v>
      </c>
      <c r="F10209" s="243">
        <v>5</v>
      </c>
      <c r="G10209" s="244"/>
      <c r="H10209" s="244"/>
      <c r="I10209" s="244">
        <v>4.0000000000000002E-4</v>
      </c>
      <c r="J10209" s="244"/>
      <c r="K10209" s="244"/>
      <c r="L10209" s="244"/>
      <c r="M10209" s="244"/>
      <c r="N10209" s="244"/>
      <c r="O10209" s="244"/>
      <c r="P10209" s="244"/>
      <c r="Q10209" s="245" t="s">
        <v>1786</v>
      </c>
    </row>
    <row r="10210" spans="1:17" ht="47.25" x14ac:dyDescent="0.25">
      <c r="A10210" s="243">
        <v>389</v>
      </c>
      <c r="B10210" s="243">
        <v>22</v>
      </c>
      <c r="C10210" s="243" t="s">
        <v>1042</v>
      </c>
      <c r="D10210" s="243" t="s">
        <v>1790</v>
      </c>
      <c r="E10210" s="243" t="s">
        <v>1142</v>
      </c>
      <c r="F10210" s="243">
        <v>5</v>
      </c>
      <c r="G10210" s="244"/>
      <c r="H10210" s="244"/>
      <c r="I10210" s="244">
        <v>0.13300000000000001</v>
      </c>
      <c r="J10210" s="244"/>
      <c r="K10210" s="244"/>
      <c r="L10210" s="244"/>
      <c r="M10210" s="244"/>
      <c r="N10210" s="244"/>
      <c r="O10210" s="244"/>
      <c r="P10210" s="244"/>
      <c r="Q10210" s="245" t="s">
        <v>1791</v>
      </c>
    </row>
    <row r="10211" spans="1:17" ht="31.5" x14ac:dyDescent="0.25">
      <c r="A10211" s="243">
        <v>390</v>
      </c>
      <c r="B10211" s="243">
        <v>22</v>
      </c>
      <c r="C10211" s="243" t="s">
        <v>1051</v>
      </c>
      <c r="D10211" s="243" t="s">
        <v>1792</v>
      </c>
      <c r="E10211" s="243" t="s">
        <v>1142</v>
      </c>
      <c r="F10211" s="243">
        <v>10</v>
      </c>
      <c r="G10211" s="244"/>
      <c r="H10211" s="244"/>
      <c r="I10211" s="244">
        <v>5.0999999999999997E-2</v>
      </c>
      <c r="J10211" s="244"/>
      <c r="K10211" s="244"/>
      <c r="L10211" s="244"/>
      <c r="M10211" s="244"/>
      <c r="N10211" s="244"/>
      <c r="O10211" s="244"/>
      <c r="P10211" s="244"/>
      <c r="Q10211" s="245" t="s">
        <v>1793</v>
      </c>
    </row>
    <row r="10212" spans="1:17" ht="47.25" x14ac:dyDescent="0.25">
      <c r="A10212" s="243">
        <v>391</v>
      </c>
      <c r="B10212" s="243">
        <v>22</v>
      </c>
      <c r="C10212" s="243" t="s">
        <v>1051</v>
      </c>
      <c r="D10212" s="243" t="s">
        <v>1794</v>
      </c>
      <c r="E10212" s="243" t="s">
        <v>1142</v>
      </c>
      <c r="F10212" s="243">
        <v>10</v>
      </c>
      <c r="G10212" s="244"/>
      <c r="H10212" s="244"/>
      <c r="I10212" s="244">
        <v>0.105</v>
      </c>
      <c r="J10212" s="244"/>
      <c r="K10212" s="244"/>
      <c r="L10212" s="244"/>
      <c r="M10212" s="244"/>
      <c r="N10212" s="244"/>
      <c r="O10212" s="244"/>
      <c r="P10212" s="244"/>
      <c r="Q10212" s="245" t="s">
        <v>1795</v>
      </c>
    </row>
    <row r="10213" spans="1:17" x14ac:dyDescent="0.25">
      <c r="A10213" s="243">
        <v>392</v>
      </c>
      <c r="B10213" s="243">
        <v>22</v>
      </c>
      <c r="C10213" s="243" t="s">
        <v>1053</v>
      </c>
      <c r="D10213" s="243" t="s">
        <v>1796</v>
      </c>
      <c r="E10213" s="243" t="s">
        <v>1142</v>
      </c>
      <c r="F10213" s="243">
        <v>10</v>
      </c>
      <c r="G10213" s="244"/>
      <c r="H10213" s="244"/>
      <c r="I10213" s="244">
        <v>5.0799999999999998E-2</v>
      </c>
      <c r="J10213" s="244"/>
      <c r="K10213" s="244"/>
      <c r="L10213" s="244"/>
      <c r="M10213" s="244"/>
      <c r="N10213" s="244"/>
      <c r="O10213" s="244"/>
      <c r="P10213" s="244"/>
      <c r="Q10213" s="245" t="s">
        <v>1797</v>
      </c>
    </row>
    <row r="10214" spans="1:17" ht="31.5" x14ac:dyDescent="0.25">
      <c r="A10214" s="243">
        <v>393</v>
      </c>
      <c r="B10214" s="243">
        <v>22</v>
      </c>
      <c r="C10214" s="243" t="s">
        <v>1059</v>
      </c>
      <c r="D10214" s="243" t="s">
        <v>1798</v>
      </c>
      <c r="E10214" s="243" t="s">
        <v>1142</v>
      </c>
      <c r="F10214" s="243">
        <v>15</v>
      </c>
      <c r="G10214" s="244"/>
      <c r="H10214" s="244"/>
      <c r="I10214" s="244">
        <v>0.105</v>
      </c>
      <c r="J10214" s="244"/>
      <c r="K10214" s="244"/>
      <c r="L10214" s="244"/>
      <c r="M10214" s="244"/>
      <c r="N10214" s="244"/>
      <c r="O10214" s="244"/>
      <c r="P10214" s="244"/>
      <c r="Q10214" s="245" t="s">
        <v>1799</v>
      </c>
    </row>
    <row r="10215" spans="1:17" x14ac:dyDescent="0.25">
      <c r="A10215" s="243">
        <v>394</v>
      </c>
      <c r="B10215" s="243">
        <v>22</v>
      </c>
      <c r="C10215" s="243" t="s">
        <v>1064</v>
      </c>
      <c r="D10215" s="243" t="s">
        <v>1800</v>
      </c>
      <c r="E10215" s="243" t="s">
        <v>1142</v>
      </c>
      <c r="F10215" s="243">
        <v>15</v>
      </c>
      <c r="G10215" s="244"/>
      <c r="H10215" s="244"/>
      <c r="I10215" s="244">
        <v>3.5000000000000003E-2</v>
      </c>
      <c r="J10215" s="244"/>
      <c r="K10215" s="244"/>
      <c r="L10215" s="244"/>
      <c r="M10215" s="244"/>
      <c r="N10215" s="244"/>
      <c r="O10215" s="244"/>
      <c r="P10215" s="244"/>
      <c r="Q10215" s="245" t="s">
        <v>1783</v>
      </c>
    </row>
    <row r="10216" spans="1:17" x14ac:dyDescent="0.25">
      <c r="A10216" s="243">
        <v>395</v>
      </c>
      <c r="B10216" s="243">
        <v>22</v>
      </c>
      <c r="C10216" s="243" t="s">
        <v>1801</v>
      </c>
      <c r="D10216" s="243" t="s">
        <v>1802</v>
      </c>
      <c r="E10216" s="243" t="s">
        <v>1142</v>
      </c>
      <c r="F10216" s="243">
        <v>15</v>
      </c>
      <c r="G10216" s="244"/>
      <c r="H10216" s="244"/>
      <c r="I10216" s="244">
        <v>2.1999999999999999E-2</v>
      </c>
      <c r="J10216" s="244"/>
      <c r="K10216" s="244"/>
      <c r="L10216" s="244"/>
      <c r="M10216" s="244"/>
      <c r="N10216" s="244"/>
      <c r="O10216" s="244"/>
      <c r="P10216" s="244"/>
      <c r="Q10216" s="245" t="s">
        <v>1803</v>
      </c>
    </row>
    <row r="10217" spans="1:17" ht="31.5" x14ac:dyDescent="0.25">
      <c r="A10217" s="243">
        <v>396</v>
      </c>
      <c r="B10217" s="243">
        <v>22</v>
      </c>
      <c r="C10217" s="243" t="s">
        <v>1095</v>
      </c>
      <c r="D10217" s="243" t="s">
        <v>1804</v>
      </c>
      <c r="E10217" s="243" t="s">
        <v>1142</v>
      </c>
      <c r="F10217" s="243">
        <v>10</v>
      </c>
      <c r="G10217" s="244"/>
      <c r="H10217" s="244"/>
      <c r="I10217" s="244">
        <v>5.2999999999999999E-2</v>
      </c>
      <c r="J10217" s="244"/>
      <c r="K10217" s="244"/>
      <c r="L10217" s="244"/>
      <c r="M10217" s="244"/>
      <c r="N10217" s="244"/>
      <c r="O10217" s="244"/>
      <c r="P10217" s="244"/>
      <c r="Q10217" s="245" t="s">
        <v>1805</v>
      </c>
    </row>
    <row r="10218" spans="1:17" x14ac:dyDescent="0.25">
      <c r="A10218" s="243">
        <v>397</v>
      </c>
      <c r="B10218" s="243">
        <v>22</v>
      </c>
      <c r="C10218" s="243" t="s">
        <v>1095</v>
      </c>
      <c r="D10218" s="243" t="s">
        <v>1806</v>
      </c>
      <c r="E10218" s="243" t="s">
        <v>1142</v>
      </c>
      <c r="F10218" s="243">
        <v>10</v>
      </c>
      <c r="G10218" s="244"/>
      <c r="H10218" s="244"/>
      <c r="I10218" s="244">
        <v>2.5999999999999999E-2</v>
      </c>
      <c r="J10218" s="244"/>
      <c r="K10218" s="244"/>
      <c r="L10218" s="244"/>
      <c r="M10218" s="244"/>
      <c r="N10218" s="244"/>
      <c r="O10218" s="244"/>
      <c r="P10218" s="244"/>
      <c r="Q10218" s="245" t="s">
        <v>1807</v>
      </c>
    </row>
    <row r="10219" spans="1:17" x14ac:dyDescent="0.25">
      <c r="A10219" s="243">
        <v>398</v>
      </c>
      <c r="B10219" s="243">
        <v>22</v>
      </c>
      <c r="C10219" s="243" t="s">
        <v>403</v>
      </c>
      <c r="D10219" s="243" t="s">
        <v>1808</v>
      </c>
      <c r="E10219" s="243" t="s">
        <v>1142</v>
      </c>
      <c r="F10219" s="243">
        <v>5</v>
      </c>
      <c r="G10219" s="244"/>
      <c r="H10219" s="244"/>
      <c r="I10219" s="244"/>
      <c r="J10219" s="244">
        <v>7.0999999999999994E-2</v>
      </c>
      <c r="K10219" s="244"/>
      <c r="L10219" s="244"/>
      <c r="M10219" s="244"/>
      <c r="N10219" s="244"/>
      <c r="O10219" s="244"/>
      <c r="P10219" s="244"/>
      <c r="Q10219" s="245" t="s">
        <v>1809</v>
      </c>
    </row>
    <row r="10220" spans="1:17" x14ac:dyDescent="0.25">
      <c r="A10220" s="243">
        <v>399</v>
      </c>
      <c r="B10220" s="243">
        <v>22</v>
      </c>
      <c r="C10220" s="243" t="s">
        <v>403</v>
      </c>
      <c r="D10220" s="243" t="s">
        <v>1810</v>
      </c>
      <c r="E10220" s="243" t="s">
        <v>1142</v>
      </c>
      <c r="F10220" s="243">
        <v>5</v>
      </c>
      <c r="G10220" s="244"/>
      <c r="H10220" s="244"/>
      <c r="I10220" s="244"/>
      <c r="J10220" s="244">
        <v>2.9000000000000001E-2</v>
      </c>
      <c r="K10220" s="244"/>
      <c r="L10220" s="244"/>
      <c r="M10220" s="244"/>
      <c r="N10220" s="244"/>
      <c r="O10220" s="244"/>
      <c r="P10220" s="244"/>
      <c r="Q10220" s="245" t="s">
        <v>1811</v>
      </c>
    </row>
    <row r="10221" spans="1:17" ht="173.25" x14ac:dyDescent="0.25">
      <c r="A10221" s="243">
        <v>400</v>
      </c>
      <c r="B10221" s="243">
        <v>22</v>
      </c>
      <c r="C10221" s="243" t="s">
        <v>403</v>
      </c>
      <c r="D10221" s="243" t="s">
        <v>1812</v>
      </c>
      <c r="E10221" s="243" t="s">
        <v>1142</v>
      </c>
      <c r="F10221" s="243">
        <v>5</v>
      </c>
      <c r="G10221" s="244"/>
      <c r="H10221" s="244"/>
      <c r="I10221" s="244"/>
      <c r="J10221" s="244">
        <v>0.60699999999999998</v>
      </c>
      <c r="K10221" s="244"/>
      <c r="L10221" s="244"/>
      <c r="M10221" s="244"/>
      <c r="N10221" s="244"/>
      <c r="O10221" s="244"/>
      <c r="P10221" s="244"/>
      <c r="Q10221" s="245" t="s">
        <v>1813</v>
      </c>
    </row>
    <row r="10222" spans="1:17" ht="78.75" x14ac:dyDescent="0.25">
      <c r="A10222" s="243">
        <v>401</v>
      </c>
      <c r="B10222" s="243">
        <v>22</v>
      </c>
      <c r="C10222" s="243" t="s">
        <v>87</v>
      </c>
      <c r="D10222" s="243" t="s">
        <v>433</v>
      </c>
      <c r="E10222" s="243" t="s">
        <v>1142</v>
      </c>
      <c r="F10222" s="243">
        <v>5</v>
      </c>
      <c r="G10222" s="244"/>
      <c r="H10222" s="244"/>
      <c r="I10222" s="244"/>
      <c r="J10222" s="244">
        <v>0.21299999999999999</v>
      </c>
      <c r="K10222" s="244"/>
      <c r="L10222" s="244"/>
      <c r="M10222" s="244"/>
      <c r="N10222" s="244"/>
      <c r="O10222" s="244"/>
      <c r="P10222" s="244"/>
      <c r="Q10222" s="245" t="s">
        <v>1814</v>
      </c>
    </row>
    <row r="10223" spans="1:17" x14ac:dyDescent="0.25">
      <c r="A10223" s="243">
        <v>402</v>
      </c>
      <c r="B10223" s="243">
        <v>22</v>
      </c>
      <c r="C10223" s="243" t="s">
        <v>87</v>
      </c>
      <c r="D10223" s="243" t="s">
        <v>434</v>
      </c>
      <c r="E10223" s="243" t="s">
        <v>1142</v>
      </c>
      <c r="F10223" s="243">
        <v>5</v>
      </c>
      <c r="G10223" s="244"/>
      <c r="H10223" s="244"/>
      <c r="I10223" s="244"/>
      <c r="J10223" s="244">
        <v>8.4000000000000005E-2</v>
      </c>
      <c r="K10223" s="244"/>
      <c r="L10223" s="244"/>
      <c r="M10223" s="244"/>
      <c r="N10223" s="244"/>
      <c r="O10223" s="244"/>
      <c r="P10223" s="244"/>
      <c r="Q10223" s="245" t="s">
        <v>1815</v>
      </c>
    </row>
    <row r="10224" spans="1:17" ht="31.5" x14ac:dyDescent="0.25">
      <c r="A10224" s="243">
        <v>403</v>
      </c>
      <c r="B10224" s="243">
        <v>22</v>
      </c>
      <c r="C10224" s="243" t="s">
        <v>87</v>
      </c>
      <c r="D10224" s="243" t="s">
        <v>435</v>
      </c>
      <c r="E10224" s="243" t="s">
        <v>1142</v>
      </c>
      <c r="F10224" s="243">
        <v>5</v>
      </c>
      <c r="G10224" s="244"/>
      <c r="H10224" s="244"/>
      <c r="I10224" s="244"/>
      <c r="J10224" s="244">
        <v>2.5000000000000001E-2</v>
      </c>
      <c r="K10224" s="244"/>
      <c r="L10224" s="244"/>
      <c r="M10224" s="244"/>
      <c r="N10224" s="244"/>
      <c r="O10224" s="244"/>
      <c r="P10224" s="244"/>
      <c r="Q10224" s="245" t="s">
        <v>1816</v>
      </c>
    </row>
    <row r="10225" spans="1:17" x14ac:dyDescent="0.25">
      <c r="A10225" s="243">
        <v>404</v>
      </c>
      <c r="B10225" s="243">
        <v>22</v>
      </c>
      <c r="C10225" s="243" t="s">
        <v>87</v>
      </c>
      <c r="D10225" s="243" t="s">
        <v>437</v>
      </c>
      <c r="E10225" s="243" t="s">
        <v>1142</v>
      </c>
      <c r="F10225" s="243">
        <v>5</v>
      </c>
      <c r="G10225" s="244"/>
      <c r="H10225" s="244"/>
      <c r="I10225" s="244"/>
      <c r="J10225" s="244">
        <v>5.0000000000000001E-3</v>
      </c>
      <c r="K10225" s="244"/>
      <c r="L10225" s="244"/>
      <c r="M10225" s="244"/>
      <c r="N10225" s="244"/>
      <c r="O10225" s="244"/>
      <c r="P10225" s="244"/>
      <c r="Q10225" s="245" t="s">
        <v>1817</v>
      </c>
    </row>
    <row r="10226" spans="1:17" ht="31.5" x14ac:dyDescent="0.25">
      <c r="A10226" s="243">
        <v>405</v>
      </c>
      <c r="B10226" s="243">
        <v>22</v>
      </c>
      <c r="C10226" s="243" t="s">
        <v>1036</v>
      </c>
      <c r="D10226" s="243" t="s">
        <v>1818</v>
      </c>
      <c r="E10226" s="243" t="s">
        <v>1142</v>
      </c>
      <c r="F10226" s="243">
        <v>5</v>
      </c>
      <c r="G10226" s="244">
        <v>0.13200000000000001</v>
      </c>
      <c r="H10226" s="244"/>
      <c r="I10226" s="244"/>
      <c r="J10226" s="244"/>
      <c r="K10226" s="244"/>
      <c r="L10226" s="244"/>
      <c r="M10226" s="244"/>
      <c r="N10226" s="244"/>
      <c r="O10226" s="244"/>
      <c r="P10226" s="244"/>
      <c r="Q10226" s="245" t="s">
        <v>1819</v>
      </c>
    </row>
    <row r="10227" spans="1:17" ht="47.25" x14ac:dyDescent="0.25">
      <c r="A10227" s="243">
        <v>406</v>
      </c>
      <c r="B10227" s="243">
        <v>22</v>
      </c>
      <c r="C10227" s="243" t="s">
        <v>1042</v>
      </c>
      <c r="D10227" s="243" t="s">
        <v>1820</v>
      </c>
      <c r="E10227" s="243" t="s">
        <v>1142</v>
      </c>
      <c r="F10227" s="243">
        <v>5</v>
      </c>
      <c r="G10227" s="244">
        <v>0.41299999999999998</v>
      </c>
      <c r="H10227" s="244"/>
      <c r="I10227" s="244"/>
      <c r="J10227" s="244"/>
      <c r="K10227" s="244"/>
      <c r="L10227" s="244"/>
      <c r="M10227" s="244"/>
      <c r="N10227" s="244"/>
      <c r="O10227" s="244"/>
      <c r="P10227" s="244"/>
      <c r="Q10227" s="245" t="s">
        <v>1821</v>
      </c>
    </row>
    <row r="10228" spans="1:17" ht="47.25" x14ac:dyDescent="0.25">
      <c r="A10228" s="243">
        <v>407</v>
      </c>
      <c r="B10228" s="243">
        <v>22</v>
      </c>
      <c r="C10228" s="243" t="s">
        <v>1048</v>
      </c>
      <c r="D10228" s="243" t="s">
        <v>1822</v>
      </c>
      <c r="E10228" s="243" t="s">
        <v>1142</v>
      </c>
      <c r="F10228" s="243">
        <v>10</v>
      </c>
      <c r="G10228" s="244">
        <v>8.5999999999999993E-2</v>
      </c>
      <c r="H10228" s="244"/>
      <c r="I10228" s="244"/>
      <c r="J10228" s="244"/>
      <c r="K10228" s="244"/>
      <c r="L10228" s="244"/>
      <c r="M10228" s="244"/>
      <c r="N10228" s="244"/>
      <c r="O10228" s="244"/>
      <c r="P10228" s="244"/>
      <c r="Q10228" s="245" t="s">
        <v>1823</v>
      </c>
    </row>
    <row r="10229" spans="1:17" ht="78.75" x14ac:dyDescent="0.25">
      <c r="A10229" s="243">
        <v>408</v>
      </c>
      <c r="B10229" s="243">
        <v>22</v>
      </c>
      <c r="C10229" s="243" t="s">
        <v>1051</v>
      </c>
      <c r="D10229" s="243" t="s">
        <v>1824</v>
      </c>
      <c r="E10229" s="243" t="s">
        <v>1142</v>
      </c>
      <c r="F10229" s="243">
        <v>10</v>
      </c>
      <c r="G10229" s="244">
        <v>0.23599999999999999</v>
      </c>
      <c r="H10229" s="244"/>
      <c r="I10229" s="244"/>
      <c r="J10229" s="244"/>
      <c r="K10229" s="244"/>
      <c r="L10229" s="244"/>
      <c r="M10229" s="244"/>
      <c r="N10229" s="244"/>
      <c r="O10229" s="244"/>
      <c r="P10229" s="244"/>
      <c r="Q10229" s="245" t="s">
        <v>1825</v>
      </c>
    </row>
    <row r="10230" spans="1:17" ht="31.5" x14ac:dyDescent="0.25">
      <c r="A10230" s="243">
        <v>409</v>
      </c>
      <c r="B10230" s="243">
        <v>22</v>
      </c>
      <c r="C10230" s="243" t="s">
        <v>439</v>
      </c>
      <c r="D10230" s="243" t="s">
        <v>443</v>
      </c>
      <c r="E10230" s="243" t="s">
        <v>1142</v>
      </c>
      <c r="F10230" s="243">
        <v>5</v>
      </c>
      <c r="G10230" s="244">
        <v>0.106</v>
      </c>
      <c r="H10230" s="244"/>
      <c r="I10230" s="244"/>
      <c r="J10230" s="244"/>
      <c r="K10230" s="244"/>
      <c r="L10230" s="244"/>
      <c r="M10230" s="244"/>
      <c r="N10230" s="244"/>
      <c r="O10230" s="244"/>
      <c r="P10230" s="244"/>
      <c r="Q10230" s="245" t="s">
        <v>1826</v>
      </c>
    </row>
    <row r="10231" spans="1:17" ht="31.5" x14ac:dyDescent="0.25">
      <c r="A10231" s="243">
        <v>410</v>
      </c>
      <c r="B10231" s="243">
        <v>22</v>
      </c>
      <c r="C10231" s="243" t="s">
        <v>439</v>
      </c>
      <c r="D10231" s="243" t="s">
        <v>450</v>
      </c>
      <c r="E10231" s="243" t="s">
        <v>1142</v>
      </c>
      <c r="F10231" s="243">
        <v>5</v>
      </c>
      <c r="G10231" s="244">
        <v>5.2999999999999999E-2</v>
      </c>
      <c r="H10231" s="244"/>
      <c r="I10231" s="244"/>
      <c r="J10231" s="244"/>
      <c r="K10231" s="244"/>
      <c r="L10231" s="244"/>
      <c r="M10231" s="244"/>
      <c r="N10231" s="244"/>
      <c r="O10231" s="244"/>
      <c r="P10231" s="244"/>
      <c r="Q10231" s="245" t="s">
        <v>1827</v>
      </c>
    </row>
    <row r="10232" spans="1:17" ht="31.5" x14ac:dyDescent="0.25">
      <c r="A10232" s="243">
        <v>411</v>
      </c>
      <c r="B10232" s="243">
        <v>22</v>
      </c>
      <c r="C10232" s="243" t="s">
        <v>1078</v>
      </c>
      <c r="D10232" s="243" t="s">
        <v>1828</v>
      </c>
      <c r="E10232" s="243" t="s">
        <v>1142</v>
      </c>
      <c r="F10232" s="243">
        <v>15</v>
      </c>
      <c r="G10232" s="244">
        <v>2.1000000000000001E-2</v>
      </c>
      <c r="H10232" s="244"/>
      <c r="I10232" s="244"/>
      <c r="J10232" s="244"/>
      <c r="K10232" s="244"/>
      <c r="L10232" s="244"/>
      <c r="M10232" s="244"/>
      <c r="N10232" s="244"/>
      <c r="O10232" s="244"/>
      <c r="P10232" s="244"/>
      <c r="Q10232" s="245" t="s">
        <v>1829</v>
      </c>
    </row>
    <row r="10233" spans="1:17" ht="63" x14ac:dyDescent="0.25">
      <c r="A10233" s="243">
        <v>412</v>
      </c>
      <c r="B10233" s="243">
        <v>22</v>
      </c>
      <c r="C10233" s="243" t="s">
        <v>1078</v>
      </c>
      <c r="D10233" s="243" t="s">
        <v>1830</v>
      </c>
      <c r="E10233" s="243" t="s">
        <v>1142</v>
      </c>
      <c r="F10233" s="243">
        <v>15</v>
      </c>
      <c r="G10233" s="244">
        <v>9.6000000000000002E-2</v>
      </c>
      <c r="H10233" s="244"/>
      <c r="I10233" s="244"/>
      <c r="J10233" s="244"/>
      <c r="K10233" s="244"/>
      <c r="L10233" s="244"/>
      <c r="M10233" s="244"/>
      <c r="N10233" s="244"/>
      <c r="O10233" s="244"/>
      <c r="P10233" s="244"/>
      <c r="Q10233" s="245" t="s">
        <v>1831</v>
      </c>
    </row>
    <row r="10234" spans="1:17" ht="78.75" x14ac:dyDescent="0.25">
      <c r="A10234" s="243">
        <v>413</v>
      </c>
      <c r="B10234" s="243">
        <v>22</v>
      </c>
      <c r="C10234" s="243" t="s">
        <v>371</v>
      </c>
      <c r="D10234" s="243" t="s">
        <v>378</v>
      </c>
      <c r="E10234" s="243" t="s">
        <v>1142</v>
      </c>
      <c r="F10234" s="243">
        <v>10</v>
      </c>
      <c r="G10234" s="244">
        <v>0.245</v>
      </c>
      <c r="H10234" s="244"/>
      <c r="I10234" s="244"/>
      <c r="J10234" s="244"/>
      <c r="K10234" s="244"/>
      <c r="L10234" s="244"/>
      <c r="M10234" s="244"/>
      <c r="N10234" s="244"/>
      <c r="O10234" s="244"/>
      <c r="P10234" s="244"/>
      <c r="Q10234" s="245" t="s">
        <v>1832</v>
      </c>
    </row>
    <row r="10235" spans="1:17" ht="31.5" x14ac:dyDescent="0.25">
      <c r="A10235" s="243">
        <v>414</v>
      </c>
      <c r="B10235" s="243">
        <v>22</v>
      </c>
      <c r="C10235" s="243" t="s">
        <v>1093</v>
      </c>
      <c r="D10235" s="243" t="s">
        <v>1833</v>
      </c>
      <c r="E10235" s="243" t="s">
        <v>1142</v>
      </c>
      <c r="F10235" s="243">
        <v>10</v>
      </c>
      <c r="G10235" s="244">
        <v>5.5E-2</v>
      </c>
      <c r="H10235" s="244"/>
      <c r="I10235" s="244"/>
      <c r="J10235" s="244"/>
      <c r="K10235" s="244"/>
      <c r="L10235" s="244"/>
      <c r="M10235" s="244"/>
      <c r="N10235" s="244"/>
      <c r="O10235" s="244"/>
      <c r="P10235" s="244"/>
      <c r="Q10235" s="245" t="s">
        <v>1834</v>
      </c>
    </row>
    <row r="10236" spans="1:17" ht="110.25" x14ac:dyDescent="0.25">
      <c r="A10236" s="243">
        <v>415</v>
      </c>
      <c r="B10236" s="243">
        <v>22</v>
      </c>
      <c r="C10236" s="243" t="s">
        <v>403</v>
      </c>
      <c r="D10236" s="243" t="s">
        <v>406</v>
      </c>
      <c r="E10236" s="243" t="s">
        <v>1142</v>
      </c>
      <c r="F10236" s="243">
        <v>5</v>
      </c>
      <c r="G10236" s="244">
        <v>0.44400000000000001</v>
      </c>
      <c r="H10236" s="244"/>
      <c r="I10236" s="244"/>
      <c r="J10236" s="244"/>
      <c r="K10236" s="244"/>
      <c r="L10236" s="244"/>
      <c r="M10236" s="244"/>
      <c r="N10236" s="244"/>
      <c r="O10236" s="244"/>
      <c r="P10236" s="244"/>
      <c r="Q10236" s="245" t="s">
        <v>1835</v>
      </c>
    </row>
    <row r="10237" spans="1:17" x14ac:dyDescent="0.25">
      <c r="A10237" s="243">
        <v>416</v>
      </c>
      <c r="B10237" s="243">
        <v>22</v>
      </c>
      <c r="C10237" s="243" t="s">
        <v>1032</v>
      </c>
      <c r="D10237" s="243" t="s">
        <v>1836</v>
      </c>
      <c r="E10237" s="243" t="s">
        <v>1142</v>
      </c>
      <c r="F10237" s="243">
        <v>5</v>
      </c>
      <c r="G10237" s="244">
        <v>0</v>
      </c>
      <c r="H10237" s="244"/>
      <c r="I10237" s="244"/>
      <c r="J10237" s="244"/>
      <c r="K10237" s="244"/>
      <c r="L10237" s="244"/>
      <c r="M10237" s="244"/>
      <c r="N10237" s="244"/>
      <c r="O10237" s="244"/>
      <c r="P10237" s="244"/>
      <c r="Q10237" s="245" t="s">
        <v>1837</v>
      </c>
    </row>
    <row r="10238" spans="1:17" x14ac:dyDescent="0.25">
      <c r="A10238" s="243">
        <v>417</v>
      </c>
      <c r="B10238" s="243">
        <v>22</v>
      </c>
      <c r="C10238" s="243" t="s">
        <v>1032</v>
      </c>
      <c r="D10238" s="243" t="s">
        <v>1838</v>
      </c>
      <c r="E10238" s="243" t="s">
        <v>1142</v>
      </c>
      <c r="F10238" s="243">
        <v>5</v>
      </c>
      <c r="G10238" s="244">
        <v>5.3999999999999999E-2</v>
      </c>
      <c r="H10238" s="244"/>
      <c r="I10238" s="244"/>
      <c r="J10238" s="244"/>
      <c r="K10238" s="244"/>
      <c r="L10238" s="244"/>
      <c r="M10238" s="244"/>
      <c r="N10238" s="244"/>
      <c r="O10238" s="244"/>
      <c r="P10238" s="244"/>
      <c r="Q10238" s="245" t="s">
        <v>1839</v>
      </c>
    </row>
    <row r="10239" spans="1:17" ht="63" x14ac:dyDescent="0.25">
      <c r="A10239" s="243">
        <v>418</v>
      </c>
      <c r="B10239" s="243">
        <v>22</v>
      </c>
      <c r="C10239" s="243" t="s">
        <v>1032</v>
      </c>
      <c r="D10239" s="243" t="s">
        <v>1840</v>
      </c>
      <c r="E10239" s="243" t="s">
        <v>1142</v>
      </c>
      <c r="F10239" s="243">
        <v>5</v>
      </c>
      <c r="G10239" s="244">
        <v>0.216</v>
      </c>
      <c r="H10239" s="244"/>
      <c r="I10239" s="244"/>
      <c r="J10239" s="244"/>
      <c r="K10239" s="244"/>
      <c r="L10239" s="244"/>
      <c r="M10239" s="244"/>
      <c r="N10239" s="244"/>
      <c r="O10239" s="244"/>
      <c r="P10239" s="244"/>
      <c r="Q10239" s="245" t="s">
        <v>1841</v>
      </c>
    </row>
    <row r="10240" spans="1:17" ht="31.5" x14ac:dyDescent="0.25">
      <c r="A10240" s="243">
        <v>419</v>
      </c>
      <c r="B10240" s="243">
        <v>22</v>
      </c>
      <c r="C10240" s="243" t="s">
        <v>1032</v>
      </c>
      <c r="D10240" s="243" t="s">
        <v>1842</v>
      </c>
      <c r="E10240" s="243" t="s">
        <v>1142</v>
      </c>
      <c r="F10240" s="243">
        <v>5</v>
      </c>
      <c r="G10240" s="244">
        <v>9.1999999999999998E-2</v>
      </c>
      <c r="H10240" s="244"/>
      <c r="I10240" s="244"/>
      <c r="J10240" s="244"/>
      <c r="K10240" s="244"/>
      <c r="L10240" s="244"/>
      <c r="M10240" s="244"/>
      <c r="N10240" s="244"/>
      <c r="O10240" s="244"/>
      <c r="P10240" s="244"/>
      <c r="Q10240" s="245" t="s">
        <v>1843</v>
      </c>
    </row>
    <row r="10241" spans="1:17" ht="63" x14ac:dyDescent="0.25">
      <c r="A10241" s="243">
        <v>420</v>
      </c>
      <c r="B10241" s="243">
        <v>22</v>
      </c>
      <c r="C10241" s="243" t="s">
        <v>1061</v>
      </c>
      <c r="D10241" s="243" t="s">
        <v>1844</v>
      </c>
      <c r="E10241" s="243" t="s">
        <v>1142</v>
      </c>
      <c r="F10241" s="243">
        <v>5</v>
      </c>
      <c r="G10241" s="244">
        <v>0.14399999999999999</v>
      </c>
      <c r="H10241" s="244"/>
      <c r="I10241" s="244"/>
      <c r="J10241" s="244"/>
      <c r="K10241" s="244"/>
      <c r="L10241" s="244"/>
      <c r="M10241" s="244"/>
      <c r="N10241" s="244"/>
      <c r="O10241" s="244"/>
      <c r="P10241" s="244"/>
      <c r="Q10241" s="245" t="s">
        <v>1845</v>
      </c>
    </row>
    <row r="10242" spans="1:17" x14ac:dyDescent="0.25">
      <c r="A10242" s="243">
        <v>421</v>
      </c>
      <c r="B10242" s="243">
        <v>22</v>
      </c>
      <c r="C10242" s="243" t="s">
        <v>1061</v>
      </c>
      <c r="D10242" s="243" t="s">
        <v>1846</v>
      </c>
      <c r="E10242" s="243" t="s">
        <v>1142</v>
      </c>
      <c r="F10242" s="243">
        <v>5</v>
      </c>
      <c r="G10242" s="244">
        <v>1.4999999999999999E-2</v>
      </c>
      <c r="H10242" s="244"/>
      <c r="I10242" s="244"/>
      <c r="J10242" s="244"/>
      <c r="K10242" s="244"/>
      <c r="L10242" s="244"/>
      <c r="M10242" s="244"/>
      <c r="N10242" s="244"/>
      <c r="O10242" s="244"/>
      <c r="P10242" s="244"/>
      <c r="Q10242" s="245" t="s">
        <v>1803</v>
      </c>
    </row>
    <row r="10243" spans="1:17" ht="31.5" x14ac:dyDescent="0.25">
      <c r="A10243" s="243">
        <v>422</v>
      </c>
      <c r="B10243" s="243">
        <v>22</v>
      </c>
      <c r="C10243" s="243" t="s">
        <v>1047</v>
      </c>
      <c r="D10243" s="243" t="s">
        <v>1847</v>
      </c>
      <c r="E10243" s="243" t="s">
        <v>1142</v>
      </c>
      <c r="F10243" s="243">
        <v>10</v>
      </c>
      <c r="G10243" s="244">
        <v>7.0999999999999994E-2</v>
      </c>
      <c r="H10243" s="244"/>
      <c r="I10243" s="244"/>
      <c r="J10243" s="244"/>
      <c r="K10243" s="244"/>
      <c r="L10243" s="244"/>
      <c r="M10243" s="244"/>
      <c r="N10243" s="244"/>
      <c r="O10243" s="244"/>
      <c r="P10243" s="244"/>
      <c r="Q10243" s="245" t="s">
        <v>1848</v>
      </c>
    </row>
    <row r="10244" spans="1:17" ht="78.75" x14ac:dyDescent="0.25">
      <c r="A10244" s="243">
        <v>423</v>
      </c>
      <c r="B10244" s="243">
        <v>22</v>
      </c>
      <c r="C10244" s="243" t="s">
        <v>1849</v>
      </c>
      <c r="D10244" s="243" t="s">
        <v>1850</v>
      </c>
      <c r="E10244" s="243" t="s">
        <v>1114</v>
      </c>
      <c r="F10244" s="243">
        <v>10</v>
      </c>
      <c r="G10244" s="244"/>
      <c r="H10244" s="244"/>
      <c r="I10244" s="244">
        <v>0.68840000000000001</v>
      </c>
      <c r="J10244" s="244"/>
      <c r="K10244" s="244"/>
      <c r="L10244" s="244"/>
      <c r="M10244" s="244"/>
      <c r="N10244" s="244"/>
      <c r="O10244" s="244"/>
      <c r="P10244" s="244"/>
      <c r="Q10244" s="245" t="s">
        <v>1851</v>
      </c>
    </row>
    <row r="10245" spans="1:17" x14ac:dyDescent="0.25">
      <c r="A10245" s="243">
        <v>424</v>
      </c>
      <c r="B10245" s="243">
        <v>22</v>
      </c>
      <c r="C10245" s="243" t="s">
        <v>1852</v>
      </c>
      <c r="D10245" s="243" t="s">
        <v>1853</v>
      </c>
      <c r="E10245" s="243" t="s">
        <v>1114</v>
      </c>
      <c r="F10245" s="243">
        <v>10</v>
      </c>
      <c r="G10245" s="244"/>
      <c r="H10245" s="244"/>
      <c r="I10245" s="244">
        <v>5.7599999999999998E-2</v>
      </c>
      <c r="J10245" s="244"/>
      <c r="K10245" s="244"/>
      <c r="L10245" s="244"/>
      <c r="M10245" s="244"/>
      <c r="N10245" s="244"/>
      <c r="O10245" s="244"/>
      <c r="P10245" s="244"/>
      <c r="Q10245" s="245" t="s">
        <v>1854</v>
      </c>
    </row>
    <row r="10246" spans="1:17" x14ac:dyDescent="0.25">
      <c r="A10246" s="243">
        <v>425</v>
      </c>
      <c r="B10246" s="243">
        <v>22</v>
      </c>
      <c r="C10246" s="243" t="s">
        <v>1852</v>
      </c>
      <c r="D10246" s="243" t="s">
        <v>1855</v>
      </c>
      <c r="E10246" s="243" t="s">
        <v>1114</v>
      </c>
      <c r="F10246" s="243">
        <v>10</v>
      </c>
      <c r="G10246" s="244"/>
      <c r="H10246" s="244"/>
      <c r="I10246" s="244">
        <v>1.7399999999999999E-2</v>
      </c>
      <c r="J10246" s="244"/>
      <c r="K10246" s="244"/>
      <c r="L10246" s="244"/>
      <c r="M10246" s="244"/>
      <c r="N10246" s="244"/>
      <c r="O10246" s="244"/>
      <c r="P10246" s="244"/>
      <c r="Q10246" s="245" t="s">
        <v>1856</v>
      </c>
    </row>
    <row r="10247" spans="1:17" ht="31.5" x14ac:dyDescent="0.25">
      <c r="A10247" s="243">
        <v>426</v>
      </c>
      <c r="B10247" s="243">
        <v>22</v>
      </c>
      <c r="C10247" s="243" t="s">
        <v>1852</v>
      </c>
      <c r="D10247" s="243" t="s">
        <v>1857</v>
      </c>
      <c r="E10247" s="243" t="s">
        <v>1114</v>
      </c>
      <c r="F10247" s="243">
        <v>10</v>
      </c>
      <c r="G10247" s="244"/>
      <c r="H10247" s="244"/>
      <c r="I10247" s="244">
        <v>2.2800000000000001E-2</v>
      </c>
      <c r="J10247" s="244"/>
      <c r="K10247" s="244"/>
      <c r="L10247" s="244"/>
      <c r="M10247" s="244"/>
      <c r="N10247" s="244"/>
      <c r="O10247" s="244"/>
      <c r="P10247" s="244"/>
      <c r="Q10247" s="245" t="s">
        <v>1858</v>
      </c>
    </row>
    <row r="10248" spans="1:17" ht="94.5" x14ac:dyDescent="0.25">
      <c r="A10248" s="243">
        <v>427</v>
      </c>
      <c r="B10248" s="243">
        <v>22</v>
      </c>
      <c r="C10248" s="243" t="s">
        <v>1849</v>
      </c>
      <c r="D10248" s="243" t="s">
        <v>1859</v>
      </c>
      <c r="E10248" s="243" t="s">
        <v>1114</v>
      </c>
      <c r="F10248" s="243">
        <v>10</v>
      </c>
      <c r="G10248" s="244"/>
      <c r="H10248" s="244"/>
      <c r="I10248" s="244"/>
      <c r="J10248" s="244"/>
      <c r="K10248" s="244"/>
      <c r="L10248" s="244">
        <v>0.39350000000000002</v>
      </c>
      <c r="M10248" s="244"/>
      <c r="N10248" s="244"/>
      <c r="O10248" s="244"/>
      <c r="P10248" s="244"/>
      <c r="Q10248" s="245" t="s">
        <v>1860</v>
      </c>
    </row>
    <row r="10249" spans="1:17" x14ac:dyDescent="0.25">
      <c r="A10249" s="243">
        <v>428</v>
      </c>
      <c r="B10249" s="243">
        <v>22</v>
      </c>
      <c r="C10249" s="243" t="s">
        <v>1849</v>
      </c>
      <c r="D10249" s="243" t="s">
        <v>1861</v>
      </c>
      <c r="E10249" s="243" t="s">
        <v>1114</v>
      </c>
      <c r="F10249" s="243">
        <v>10</v>
      </c>
      <c r="G10249" s="244"/>
      <c r="H10249" s="244"/>
      <c r="I10249" s="244"/>
      <c r="J10249" s="244"/>
      <c r="K10249" s="244"/>
      <c r="L10249" s="244">
        <v>0.12340000000000001</v>
      </c>
      <c r="M10249" s="244"/>
      <c r="N10249" s="244"/>
      <c r="O10249" s="244"/>
      <c r="P10249" s="244"/>
      <c r="Q10249" s="245" t="s">
        <v>1862</v>
      </c>
    </row>
    <row r="10250" spans="1:17" x14ac:dyDescent="0.25">
      <c r="A10250" s="243">
        <v>429</v>
      </c>
      <c r="B10250" s="243">
        <v>22</v>
      </c>
      <c r="C10250" s="243" t="s">
        <v>1863</v>
      </c>
      <c r="D10250" s="243" t="s">
        <v>1864</v>
      </c>
      <c r="E10250" s="243" t="s">
        <v>1114</v>
      </c>
      <c r="F10250" s="243">
        <v>20</v>
      </c>
      <c r="G10250" s="244"/>
      <c r="H10250" s="244"/>
      <c r="I10250" s="244"/>
      <c r="J10250" s="244"/>
      <c r="K10250" s="244">
        <v>5.3730000000000002</v>
      </c>
      <c r="L10250" s="244"/>
      <c r="M10250" s="244"/>
      <c r="N10250" s="244"/>
      <c r="O10250" s="244"/>
      <c r="P10250" s="244"/>
      <c r="Q10250" s="245" t="s">
        <v>1865</v>
      </c>
    </row>
    <row r="10251" spans="1:17" x14ac:dyDescent="0.25">
      <c r="A10251" s="243">
        <v>430</v>
      </c>
      <c r="B10251" s="243">
        <v>22</v>
      </c>
      <c r="C10251" s="243" t="s">
        <v>1863</v>
      </c>
      <c r="D10251" s="243" t="s">
        <v>1866</v>
      </c>
      <c r="E10251" s="243" t="s">
        <v>1114</v>
      </c>
      <c r="F10251" s="243">
        <v>15</v>
      </c>
      <c r="G10251" s="244"/>
      <c r="H10251" s="244"/>
      <c r="I10251" s="244"/>
      <c r="J10251" s="244"/>
      <c r="K10251" s="244"/>
      <c r="L10251" s="244">
        <v>2.3359999999999999</v>
      </c>
      <c r="M10251" s="244"/>
      <c r="N10251" s="244"/>
      <c r="O10251" s="244"/>
      <c r="P10251" s="244"/>
      <c r="Q10251" s="245" t="s">
        <v>1867</v>
      </c>
    </row>
    <row r="10252" spans="1:17" x14ac:dyDescent="0.25">
      <c r="A10252" s="243">
        <v>431</v>
      </c>
      <c r="B10252" s="243">
        <v>22</v>
      </c>
      <c r="C10252" s="243" t="s">
        <v>1863</v>
      </c>
      <c r="D10252" s="243" t="s">
        <v>1868</v>
      </c>
      <c r="E10252" s="243" t="s">
        <v>1114</v>
      </c>
      <c r="F10252" s="243">
        <v>15</v>
      </c>
      <c r="G10252" s="244"/>
      <c r="H10252" s="244"/>
      <c r="I10252" s="244"/>
      <c r="J10252" s="244"/>
      <c r="K10252" s="244"/>
      <c r="L10252" s="244"/>
      <c r="M10252" s="244">
        <v>8.86</v>
      </c>
      <c r="N10252" s="244"/>
      <c r="O10252" s="244"/>
      <c r="P10252" s="244"/>
      <c r="Q10252" s="245" t="s">
        <v>1869</v>
      </c>
    </row>
    <row r="10253" spans="1:17" x14ac:dyDescent="0.25">
      <c r="A10253" s="243">
        <v>432</v>
      </c>
      <c r="B10253" s="243">
        <v>22</v>
      </c>
      <c r="C10253" s="243" t="s">
        <v>1863</v>
      </c>
      <c r="D10253" s="243" t="s">
        <v>1870</v>
      </c>
      <c r="E10253" s="243" t="s">
        <v>1114</v>
      </c>
      <c r="F10253" s="243">
        <v>20</v>
      </c>
      <c r="G10253" s="244"/>
      <c r="H10253" s="244"/>
      <c r="I10253" s="244"/>
      <c r="J10253" s="244"/>
      <c r="K10253" s="244"/>
      <c r="L10253" s="244"/>
      <c r="M10253" s="244"/>
      <c r="N10253" s="244">
        <v>3.009999999999998</v>
      </c>
      <c r="O10253" s="244"/>
      <c r="P10253" s="244"/>
      <c r="Q10253" s="245" t="s">
        <v>1871</v>
      </c>
    </row>
    <row r="10254" spans="1:17" x14ac:dyDescent="0.25">
      <c r="A10254" s="243">
        <v>433</v>
      </c>
      <c r="B10254" s="243">
        <v>22</v>
      </c>
      <c r="C10254" s="243" t="s">
        <v>1863</v>
      </c>
      <c r="D10254" s="243" t="s">
        <v>1872</v>
      </c>
      <c r="E10254" s="243" t="s">
        <v>1114</v>
      </c>
      <c r="F10254" s="243">
        <v>15</v>
      </c>
      <c r="G10254" s="244"/>
      <c r="H10254" s="244"/>
      <c r="I10254" s="244"/>
      <c r="J10254" s="244"/>
      <c r="K10254" s="244"/>
      <c r="L10254" s="244"/>
      <c r="M10254" s="244"/>
      <c r="N10254" s="244"/>
      <c r="O10254" s="244">
        <v>4.0129999999999999</v>
      </c>
      <c r="P10254" s="244"/>
      <c r="Q10254" s="245" t="s">
        <v>1873</v>
      </c>
    </row>
    <row r="10255" spans="1:17" x14ac:dyDescent="0.25">
      <c r="A10255" s="243">
        <v>434</v>
      </c>
      <c r="B10255" s="243">
        <v>22</v>
      </c>
      <c r="C10255" s="243" t="s">
        <v>1863</v>
      </c>
      <c r="D10255" s="243" t="s">
        <v>1874</v>
      </c>
      <c r="E10255" s="243" t="s">
        <v>1114</v>
      </c>
      <c r="F10255" s="243">
        <v>15</v>
      </c>
      <c r="G10255" s="244"/>
      <c r="H10255" s="244"/>
      <c r="I10255" s="244"/>
      <c r="J10255" s="244"/>
      <c r="K10255" s="244"/>
      <c r="L10255" s="244"/>
      <c r="M10255" s="244"/>
      <c r="N10255" s="244"/>
      <c r="O10255" s="244"/>
      <c r="P10255" s="244">
        <v>5.3470000000000004</v>
      </c>
      <c r="Q10255" s="245" t="s">
        <v>1875</v>
      </c>
    </row>
    <row r="10256" spans="1:17" x14ac:dyDescent="0.25">
      <c r="A10256" s="246"/>
      <c r="B10256" s="247"/>
      <c r="C10256" s="247"/>
      <c r="D10256" s="247"/>
      <c r="E10256" s="247"/>
      <c r="F10256" s="234" t="s">
        <v>27</v>
      </c>
      <c r="G10256" s="244">
        <v>7.4962000000000009</v>
      </c>
      <c r="H10256" s="244">
        <v>21.8672</v>
      </c>
      <c r="I10256" s="244">
        <v>31.248400000000004</v>
      </c>
      <c r="J10256" s="244">
        <v>37.838290000000001</v>
      </c>
      <c r="K10256" s="244">
        <v>46.33455</v>
      </c>
      <c r="L10256" s="244">
        <v>56.194969999999998</v>
      </c>
      <c r="M10256" s="244">
        <v>56.194969999999998</v>
      </c>
      <c r="N10256" s="244">
        <v>56.194969999999998</v>
      </c>
      <c r="O10256" s="244">
        <v>59.948094999999995</v>
      </c>
      <c r="P10256" s="244">
        <v>61.025094999999993</v>
      </c>
      <c r="Q10256" s="248"/>
    </row>
    <row r="10257" spans="1:17" x14ac:dyDescent="0.25">
      <c r="A10257" s="230"/>
      <c r="B10257" s="231"/>
      <c r="C10257" s="231"/>
      <c r="D10257" s="231"/>
      <c r="E10257" s="231"/>
      <c r="F10257" s="234" t="s">
        <v>1876</v>
      </c>
      <c r="G10257" s="244">
        <v>5.0947849999999999</v>
      </c>
      <c r="H10257" s="244">
        <v>6.3619850000000007</v>
      </c>
      <c r="I10257" s="244">
        <v>7.5959850000000007</v>
      </c>
      <c r="J10257" s="244">
        <v>11.765765</v>
      </c>
      <c r="K10257" s="244">
        <v>17.138764999999999</v>
      </c>
      <c r="L10257" s="244">
        <v>21.248664999999999</v>
      </c>
      <c r="M10257" s="244">
        <v>34.158664999999999</v>
      </c>
      <c r="N10257" s="244">
        <v>53.807665</v>
      </c>
      <c r="O10257" s="244">
        <v>61.920665</v>
      </c>
      <c r="P10257" s="244">
        <v>71.567665000000005</v>
      </c>
      <c r="Q10257" s="249"/>
    </row>
    <row r="10258" spans="1:17" x14ac:dyDescent="0.25">
      <c r="A10258" s="230"/>
      <c r="B10258" s="231"/>
      <c r="C10258" s="231"/>
      <c r="D10258" s="231"/>
      <c r="E10258" s="231"/>
      <c r="F10258" s="234" t="s">
        <v>26</v>
      </c>
      <c r="G10258" s="244">
        <v>12.590985000000002</v>
      </c>
      <c r="H10258" s="244">
        <v>28.229185000000001</v>
      </c>
      <c r="I10258" s="244">
        <v>38.84438500000001</v>
      </c>
      <c r="J10258" s="244">
        <v>49.60405500000001</v>
      </c>
      <c r="K10258" s="244">
        <v>63.473315000000014</v>
      </c>
      <c r="L10258" s="244">
        <v>77.443635000000015</v>
      </c>
      <c r="M10258" s="244">
        <v>90.353635000000011</v>
      </c>
      <c r="N10258" s="244">
        <v>110.00263500000001</v>
      </c>
      <c r="O10258" s="244">
        <v>121.86876000000001</v>
      </c>
      <c r="P10258" s="244">
        <v>132.59276</v>
      </c>
      <c r="Q10258" s="249"/>
    </row>
    <row r="10259" spans="1:17" x14ac:dyDescent="0.25">
      <c r="A10259" s="230"/>
      <c r="B10259" s="231"/>
      <c r="C10259" s="231"/>
      <c r="D10259" s="231"/>
      <c r="E10259" s="231"/>
      <c r="F10259" s="234" t="s">
        <v>85</v>
      </c>
      <c r="G10259" s="244">
        <v>1.0660000000000001</v>
      </c>
      <c r="H10259" s="244">
        <v>1.0660000000000001</v>
      </c>
      <c r="I10259" s="244">
        <v>7.3199999999999985</v>
      </c>
      <c r="J10259" s="244">
        <v>11.567499999999999</v>
      </c>
      <c r="K10259" s="244">
        <v>13.762499999999999</v>
      </c>
      <c r="L10259" s="244">
        <v>14.757499999999999</v>
      </c>
      <c r="M10259" s="244">
        <v>17.875499999999999</v>
      </c>
      <c r="N10259" s="244">
        <v>17.875499999999999</v>
      </c>
      <c r="O10259" s="244">
        <v>19.851499999999998</v>
      </c>
      <c r="P10259" s="244">
        <v>21.589499999999997</v>
      </c>
      <c r="Q10259" s="249"/>
    </row>
    <row r="10260" spans="1:17" x14ac:dyDescent="0.25">
      <c r="A10260" s="230"/>
      <c r="B10260" s="231"/>
      <c r="C10260" s="231"/>
      <c r="D10260" s="231"/>
      <c r="E10260" s="250" t="s">
        <v>1877</v>
      </c>
      <c r="F10260" s="234" t="s">
        <v>76</v>
      </c>
      <c r="G10260" s="244">
        <v>13.656985000000002</v>
      </c>
      <c r="H10260" s="244">
        <v>29.295185000000004</v>
      </c>
      <c r="I10260" s="244">
        <v>46.164385000000003</v>
      </c>
      <c r="J10260" s="244">
        <v>61.171554999999998</v>
      </c>
      <c r="K10260" s="244">
        <v>77.235815000000002</v>
      </c>
      <c r="L10260" s="244">
        <v>92.201134999999994</v>
      </c>
      <c r="M10260" s="244">
        <v>108.22913499999999</v>
      </c>
      <c r="N10260" s="244">
        <v>127.87813499999999</v>
      </c>
      <c r="O10260" s="244">
        <v>141.72026</v>
      </c>
      <c r="P10260" s="244">
        <v>154.18225999999999</v>
      </c>
      <c r="Q10260" s="249"/>
    </row>
    <row r="10261" spans="1:17" ht="63" x14ac:dyDescent="0.25">
      <c r="A10261" s="230"/>
      <c r="B10261" s="231"/>
      <c r="C10261" s="231"/>
      <c r="D10261" s="231"/>
      <c r="E10261" s="231"/>
      <c r="F10261" s="234" t="s">
        <v>1878</v>
      </c>
      <c r="G10261" s="244">
        <v>8.3062000000000022</v>
      </c>
      <c r="H10261" s="244">
        <v>21.357400000000002</v>
      </c>
      <c r="I10261" s="244">
        <v>27.393600000000003</v>
      </c>
      <c r="J10261" s="244">
        <v>31.699840000000002</v>
      </c>
      <c r="K10261" s="244">
        <v>40.155839999999998</v>
      </c>
      <c r="L10261" s="244">
        <v>50.626559999999998</v>
      </c>
      <c r="M10261" s="244">
        <v>50.626559999999998</v>
      </c>
      <c r="N10261" s="244">
        <v>50.626559999999998</v>
      </c>
      <c r="O10261" s="244">
        <v>50.626559999999998</v>
      </c>
      <c r="P10261" s="244">
        <v>51.703559999999996</v>
      </c>
      <c r="Q10261" s="249"/>
    </row>
    <row r="10262" spans="1:17" x14ac:dyDescent="0.25">
      <c r="A10262" s="230"/>
      <c r="B10262" s="231"/>
      <c r="C10262" s="231"/>
      <c r="D10262" s="231"/>
      <c r="E10262" s="231"/>
      <c r="F10262" s="247"/>
      <c r="G10262" s="247"/>
      <c r="H10262" s="247"/>
      <c r="I10262" s="247"/>
      <c r="J10262" s="247"/>
      <c r="K10262" s="247"/>
      <c r="L10262" s="247"/>
      <c r="M10262" s="247"/>
      <c r="N10262" s="247"/>
      <c r="O10262" s="247"/>
      <c r="P10262" s="247"/>
      <c r="Q10262" s="232"/>
    </row>
    <row r="10263" spans="1:17" x14ac:dyDescent="0.25">
      <c r="A10263" s="230"/>
      <c r="B10263" s="231"/>
      <c r="C10263" s="231"/>
      <c r="D10263" s="231"/>
      <c r="E10263" s="231"/>
      <c r="F10263" s="231"/>
      <c r="G10263" s="231"/>
      <c r="H10263" s="231"/>
      <c r="I10263" s="231"/>
      <c r="J10263" s="231"/>
      <c r="K10263" s="231"/>
      <c r="L10263" s="231"/>
      <c r="M10263" s="231"/>
      <c r="N10263" s="231"/>
      <c r="O10263" s="231"/>
      <c r="P10263" s="231"/>
      <c r="Q10263" s="232"/>
    </row>
    <row r="10264" spans="1:17" x14ac:dyDescent="0.25">
      <c r="A10264" s="230"/>
      <c r="B10264" s="231"/>
      <c r="C10264" s="231"/>
      <c r="D10264" s="231"/>
      <c r="E10264" s="231"/>
      <c r="F10264" s="231"/>
      <c r="G10264" s="231"/>
      <c r="H10264" s="231"/>
      <c r="I10264" s="231"/>
      <c r="J10264" s="231"/>
      <c r="K10264" s="231" t="s">
        <v>1901</v>
      </c>
      <c r="L10264" s="231"/>
      <c r="M10264" s="231"/>
      <c r="N10264" s="231"/>
      <c r="O10264" s="231"/>
      <c r="P10264" s="231"/>
      <c r="Q10264" s="232"/>
    </row>
    <row r="10265" spans="1:17" x14ac:dyDescent="0.25">
      <c r="A10265" s="230"/>
      <c r="B10265" s="231"/>
      <c r="C10265" s="231"/>
      <c r="D10265" s="231"/>
      <c r="E10265" s="231"/>
      <c r="F10265" s="231"/>
      <c r="G10265" s="231"/>
      <c r="H10265" s="231"/>
      <c r="I10265" s="231"/>
      <c r="J10265" s="231"/>
      <c r="K10265" s="231"/>
      <c r="L10265" s="231"/>
      <c r="M10265" s="231"/>
      <c r="N10265" s="231"/>
      <c r="O10265" s="231"/>
      <c r="P10265" s="231"/>
      <c r="Q10265" s="232"/>
    </row>
    <row r="10266" spans="1:17" x14ac:dyDescent="0.25">
      <c r="A10266" s="233"/>
      <c r="B10266" s="233"/>
      <c r="C10266" s="233"/>
      <c r="D10266" s="233"/>
      <c r="E10266" s="234"/>
      <c r="F10266" s="234"/>
      <c r="G10266" s="235" t="s">
        <v>74</v>
      </c>
      <c r="H10266" s="236"/>
      <c r="I10266" s="236"/>
      <c r="J10266" s="236"/>
      <c r="K10266" s="236"/>
      <c r="L10266" s="236"/>
      <c r="M10266" s="236"/>
      <c r="N10266" s="236"/>
      <c r="O10266" s="236"/>
      <c r="P10266" s="236"/>
      <c r="Q10266" s="237"/>
    </row>
    <row r="10267" spans="1:17" ht="31.5" x14ac:dyDescent="0.25">
      <c r="A10267" s="238" t="s">
        <v>71</v>
      </c>
      <c r="B10267" s="239" t="s">
        <v>89</v>
      </c>
      <c r="C10267" s="239" t="s">
        <v>72</v>
      </c>
      <c r="D10267" s="239" t="s">
        <v>77</v>
      </c>
      <c r="E10267" s="240" t="s">
        <v>1111</v>
      </c>
      <c r="F10267" s="254" t="s">
        <v>73</v>
      </c>
      <c r="G10267" s="241" t="s">
        <v>15</v>
      </c>
      <c r="H10267" s="241" t="s">
        <v>16</v>
      </c>
      <c r="I10267" s="241" t="s">
        <v>17</v>
      </c>
      <c r="J10267" s="241" t="s">
        <v>18</v>
      </c>
      <c r="K10267" s="241" t="s">
        <v>19</v>
      </c>
      <c r="L10267" s="241" t="s">
        <v>20</v>
      </c>
      <c r="M10267" s="241" t="s">
        <v>21</v>
      </c>
      <c r="N10267" s="241" t="s">
        <v>22</v>
      </c>
      <c r="O10267" s="241" t="s">
        <v>23</v>
      </c>
      <c r="P10267" s="241" t="s">
        <v>24</v>
      </c>
      <c r="Q10267" s="242" t="s">
        <v>75</v>
      </c>
    </row>
    <row r="10268" spans="1:17" ht="94.5" x14ac:dyDescent="0.25">
      <c r="A10268" s="243">
        <v>1</v>
      </c>
      <c r="B10268" s="243">
        <v>23</v>
      </c>
      <c r="C10268" s="243" t="s">
        <v>469</v>
      </c>
      <c r="D10268" s="243" t="s">
        <v>1113</v>
      </c>
      <c r="E10268" s="243" t="s">
        <v>1114</v>
      </c>
      <c r="F10268" s="243">
        <v>20</v>
      </c>
      <c r="G10268" s="244">
        <v>0.25</v>
      </c>
      <c r="H10268" s="244"/>
      <c r="I10268" s="244"/>
      <c r="J10268" s="244"/>
      <c r="K10268" s="244"/>
      <c r="L10268" s="244"/>
      <c r="M10268" s="244"/>
      <c r="N10268" s="244"/>
      <c r="O10268" s="244"/>
      <c r="P10268" s="244"/>
      <c r="Q10268" s="245" t="s">
        <v>1115</v>
      </c>
    </row>
    <row r="10269" spans="1:17" x14ac:dyDescent="0.25">
      <c r="A10269" s="243">
        <v>2</v>
      </c>
      <c r="B10269" s="243">
        <v>23</v>
      </c>
      <c r="C10269" s="243" t="s">
        <v>469</v>
      </c>
      <c r="D10269" s="243" t="s">
        <v>1116</v>
      </c>
      <c r="E10269" s="243" t="s">
        <v>1114</v>
      </c>
      <c r="F10269" s="243">
        <v>20</v>
      </c>
      <c r="G10269" s="244">
        <v>0.26600000000000001</v>
      </c>
      <c r="H10269" s="244"/>
      <c r="I10269" s="244"/>
      <c r="J10269" s="244"/>
      <c r="K10269" s="244"/>
      <c r="L10269" s="244"/>
      <c r="M10269" s="244"/>
      <c r="N10269" s="244"/>
      <c r="O10269" s="244"/>
      <c r="P10269" s="244"/>
      <c r="Q10269" s="245" t="s">
        <v>1117</v>
      </c>
    </row>
    <row r="10270" spans="1:17" ht="157.5" x14ac:dyDescent="0.25">
      <c r="A10270" s="243">
        <v>3</v>
      </c>
      <c r="B10270" s="243">
        <v>23</v>
      </c>
      <c r="C10270" s="243" t="s">
        <v>469</v>
      </c>
      <c r="D10270" s="243" t="s">
        <v>1118</v>
      </c>
      <c r="E10270" s="243" t="s">
        <v>1114</v>
      </c>
      <c r="F10270" s="243">
        <v>20</v>
      </c>
      <c r="G10270" s="244">
        <v>0.40899999999999997</v>
      </c>
      <c r="H10270" s="244"/>
      <c r="I10270" s="244"/>
      <c r="J10270" s="244"/>
      <c r="K10270" s="244"/>
      <c r="L10270" s="244"/>
      <c r="M10270" s="244"/>
      <c r="N10270" s="244"/>
      <c r="O10270" s="244"/>
      <c r="P10270" s="244"/>
      <c r="Q10270" s="245" t="s">
        <v>1119</v>
      </c>
    </row>
    <row r="10271" spans="1:17" ht="94.5" x14ac:dyDescent="0.25">
      <c r="A10271" s="243">
        <v>4</v>
      </c>
      <c r="B10271" s="243">
        <v>23</v>
      </c>
      <c r="C10271" s="243" t="s">
        <v>469</v>
      </c>
      <c r="D10271" s="243" t="s">
        <v>1120</v>
      </c>
      <c r="E10271" s="243" t="s">
        <v>1114</v>
      </c>
      <c r="F10271" s="243">
        <v>20</v>
      </c>
      <c r="G10271" s="244">
        <v>0.35899999999999999</v>
      </c>
      <c r="H10271" s="244"/>
      <c r="I10271" s="244"/>
      <c r="J10271" s="244"/>
      <c r="K10271" s="244"/>
      <c r="L10271" s="244"/>
      <c r="M10271" s="244"/>
      <c r="N10271" s="244"/>
      <c r="O10271" s="244"/>
      <c r="P10271" s="244"/>
      <c r="Q10271" s="245" t="s">
        <v>1121</v>
      </c>
    </row>
    <row r="10272" spans="1:17" ht="31.5" x14ac:dyDescent="0.25">
      <c r="A10272" s="243">
        <v>5</v>
      </c>
      <c r="B10272" s="243">
        <v>23</v>
      </c>
      <c r="C10272" s="243" t="s">
        <v>469</v>
      </c>
      <c r="D10272" s="243" t="s">
        <v>1122</v>
      </c>
      <c r="E10272" s="243" t="s">
        <v>1114</v>
      </c>
      <c r="F10272" s="243">
        <v>20</v>
      </c>
      <c r="G10272" s="244">
        <v>2.9000000000000001E-2</v>
      </c>
      <c r="H10272" s="244"/>
      <c r="I10272" s="244"/>
      <c r="J10272" s="244"/>
      <c r="K10272" s="244"/>
      <c r="L10272" s="244"/>
      <c r="M10272" s="244"/>
      <c r="N10272" s="244"/>
      <c r="O10272" s="244"/>
      <c r="P10272" s="244"/>
      <c r="Q10272" s="245" t="s">
        <v>1123</v>
      </c>
    </row>
    <row r="10273" spans="1:17" x14ac:dyDescent="0.25">
      <c r="A10273" s="243">
        <v>6</v>
      </c>
      <c r="B10273" s="243">
        <v>23</v>
      </c>
      <c r="C10273" s="243" t="s">
        <v>469</v>
      </c>
      <c r="D10273" s="243" t="s">
        <v>1124</v>
      </c>
      <c r="E10273" s="243" t="s">
        <v>1114</v>
      </c>
      <c r="F10273" s="243">
        <v>20</v>
      </c>
      <c r="G10273" s="244">
        <v>0</v>
      </c>
      <c r="H10273" s="244"/>
      <c r="I10273" s="244"/>
      <c r="J10273" s="244"/>
      <c r="K10273" s="244"/>
      <c r="L10273" s="244"/>
      <c r="M10273" s="244"/>
      <c r="N10273" s="244"/>
      <c r="O10273" s="244"/>
      <c r="P10273" s="244"/>
      <c r="Q10273" s="245" t="s">
        <v>1125</v>
      </c>
    </row>
    <row r="10274" spans="1:17" ht="31.5" x14ac:dyDescent="0.25">
      <c r="A10274" s="243">
        <v>7</v>
      </c>
      <c r="B10274" s="243">
        <v>23</v>
      </c>
      <c r="C10274" s="243" t="s">
        <v>469</v>
      </c>
      <c r="D10274" s="243" t="s">
        <v>1126</v>
      </c>
      <c r="E10274" s="243" t="s">
        <v>1114</v>
      </c>
      <c r="F10274" s="243">
        <v>20</v>
      </c>
      <c r="G10274" s="244">
        <v>0.23799999999999999</v>
      </c>
      <c r="H10274" s="244"/>
      <c r="I10274" s="244"/>
      <c r="J10274" s="244"/>
      <c r="K10274" s="244"/>
      <c r="L10274" s="244"/>
      <c r="M10274" s="244"/>
      <c r="N10274" s="244"/>
      <c r="O10274" s="244"/>
      <c r="P10274" s="244"/>
      <c r="Q10274" s="245" t="s">
        <v>1127</v>
      </c>
    </row>
    <row r="10275" spans="1:17" x14ac:dyDescent="0.25">
      <c r="A10275" s="243">
        <v>8</v>
      </c>
      <c r="B10275" s="243">
        <v>23</v>
      </c>
      <c r="C10275" s="243" t="s">
        <v>469</v>
      </c>
      <c r="D10275" s="243" t="s">
        <v>1128</v>
      </c>
      <c r="E10275" s="243" t="s">
        <v>1114</v>
      </c>
      <c r="F10275" s="243">
        <v>20</v>
      </c>
      <c r="G10275" s="244">
        <v>0.48199999999999998</v>
      </c>
      <c r="H10275" s="244"/>
      <c r="I10275" s="244"/>
      <c r="J10275" s="244"/>
      <c r="K10275" s="244"/>
      <c r="L10275" s="244"/>
      <c r="M10275" s="244"/>
      <c r="N10275" s="244"/>
      <c r="O10275" s="244"/>
      <c r="P10275" s="244"/>
      <c r="Q10275" s="245" t="s">
        <v>1129</v>
      </c>
    </row>
    <row r="10276" spans="1:17" x14ac:dyDescent="0.25">
      <c r="A10276" s="243">
        <v>9</v>
      </c>
      <c r="B10276" s="243">
        <v>23</v>
      </c>
      <c r="C10276" s="243" t="s">
        <v>469</v>
      </c>
      <c r="D10276" s="243" t="s">
        <v>1130</v>
      </c>
      <c r="E10276" s="243" t="s">
        <v>1114</v>
      </c>
      <c r="F10276" s="243">
        <v>20</v>
      </c>
      <c r="G10276" s="244">
        <v>0.38300000000000001</v>
      </c>
      <c r="H10276" s="244"/>
      <c r="I10276" s="244"/>
      <c r="J10276" s="244"/>
      <c r="K10276" s="244"/>
      <c r="L10276" s="244"/>
      <c r="M10276" s="244"/>
      <c r="N10276" s="244"/>
      <c r="O10276" s="244"/>
      <c r="P10276" s="244"/>
      <c r="Q10276" s="245" t="s">
        <v>1131</v>
      </c>
    </row>
    <row r="10277" spans="1:17" x14ac:dyDescent="0.25">
      <c r="A10277" s="243">
        <v>10</v>
      </c>
      <c r="B10277" s="243">
        <v>23</v>
      </c>
      <c r="C10277" s="243" t="s">
        <v>469</v>
      </c>
      <c r="D10277" s="243" t="s">
        <v>1132</v>
      </c>
      <c r="E10277" s="243" t="s">
        <v>1114</v>
      </c>
      <c r="F10277" s="243">
        <v>20</v>
      </c>
      <c r="G10277" s="244">
        <v>1.2E-2</v>
      </c>
      <c r="H10277" s="244"/>
      <c r="I10277" s="244"/>
      <c r="J10277" s="244"/>
      <c r="K10277" s="244"/>
      <c r="L10277" s="244"/>
      <c r="M10277" s="244"/>
      <c r="N10277" s="244"/>
      <c r="O10277" s="244"/>
      <c r="P10277" s="244"/>
      <c r="Q10277" s="245" t="s">
        <v>1133</v>
      </c>
    </row>
    <row r="10278" spans="1:17" ht="94.5" x14ac:dyDescent="0.25">
      <c r="A10278" s="243">
        <v>11</v>
      </c>
      <c r="B10278" s="243">
        <v>23</v>
      </c>
      <c r="C10278" s="243" t="s">
        <v>469</v>
      </c>
      <c r="D10278" s="243" t="s">
        <v>1134</v>
      </c>
      <c r="E10278" s="243" t="s">
        <v>1114</v>
      </c>
      <c r="F10278" s="243">
        <v>20</v>
      </c>
      <c r="G10278" s="244">
        <v>0.27</v>
      </c>
      <c r="H10278" s="244"/>
      <c r="I10278" s="244"/>
      <c r="J10278" s="244"/>
      <c r="K10278" s="244"/>
      <c r="L10278" s="244"/>
      <c r="M10278" s="244"/>
      <c r="N10278" s="244"/>
      <c r="O10278" s="244"/>
      <c r="P10278" s="244"/>
      <c r="Q10278" s="245" t="s">
        <v>1135</v>
      </c>
    </row>
    <row r="10279" spans="1:17" ht="189" x14ac:dyDescent="0.25">
      <c r="A10279" s="243">
        <v>12</v>
      </c>
      <c r="B10279" s="243">
        <v>23</v>
      </c>
      <c r="C10279" s="243" t="s">
        <v>469</v>
      </c>
      <c r="D10279" s="243" t="s">
        <v>1136</v>
      </c>
      <c r="E10279" s="243" t="s">
        <v>1114</v>
      </c>
      <c r="F10279" s="243">
        <v>20</v>
      </c>
      <c r="G10279" s="244">
        <v>0.57099999999999995</v>
      </c>
      <c r="H10279" s="244"/>
      <c r="I10279" s="244"/>
      <c r="J10279" s="244"/>
      <c r="K10279" s="244"/>
      <c r="L10279" s="244"/>
      <c r="M10279" s="244"/>
      <c r="N10279" s="244"/>
      <c r="O10279" s="244"/>
      <c r="P10279" s="244"/>
      <c r="Q10279" s="245" t="s">
        <v>1137</v>
      </c>
    </row>
    <row r="10280" spans="1:17" x14ac:dyDescent="0.25">
      <c r="A10280" s="243">
        <v>13</v>
      </c>
      <c r="B10280" s="243">
        <v>23</v>
      </c>
      <c r="C10280" s="243" t="s">
        <v>469</v>
      </c>
      <c r="D10280" s="243" t="s">
        <v>1138</v>
      </c>
      <c r="E10280" s="243" t="s">
        <v>1114</v>
      </c>
      <c r="F10280" s="243">
        <v>20</v>
      </c>
      <c r="G10280" s="244">
        <v>5.0000000000000001E-3</v>
      </c>
      <c r="H10280" s="244"/>
      <c r="I10280" s="244"/>
      <c r="J10280" s="244"/>
      <c r="K10280" s="244"/>
      <c r="L10280" s="244"/>
      <c r="M10280" s="244"/>
      <c r="N10280" s="244"/>
      <c r="O10280" s="244"/>
      <c r="P10280" s="244"/>
      <c r="Q10280" s="245" t="s">
        <v>1139</v>
      </c>
    </row>
    <row r="10281" spans="1:17" x14ac:dyDescent="0.25">
      <c r="A10281" s="243">
        <v>14</v>
      </c>
      <c r="B10281" s="243">
        <v>23</v>
      </c>
      <c r="C10281" s="243" t="s">
        <v>1140</v>
      </c>
      <c r="D10281" s="243" t="s">
        <v>1141</v>
      </c>
      <c r="E10281" s="243" t="s">
        <v>1142</v>
      </c>
      <c r="F10281" s="243">
        <v>5</v>
      </c>
      <c r="G10281" s="244"/>
      <c r="H10281" s="244"/>
      <c r="I10281" s="244"/>
      <c r="J10281" s="244"/>
      <c r="K10281" s="244">
        <v>0</v>
      </c>
      <c r="L10281" s="244"/>
      <c r="M10281" s="244"/>
      <c r="N10281" s="244"/>
      <c r="O10281" s="244"/>
      <c r="P10281" s="244"/>
      <c r="Q10281" s="245" t="s">
        <v>1143</v>
      </c>
    </row>
    <row r="10282" spans="1:17" x14ac:dyDescent="0.25">
      <c r="A10282" s="243">
        <v>15</v>
      </c>
      <c r="B10282" s="243">
        <v>23</v>
      </c>
      <c r="C10282" s="243" t="s">
        <v>1140</v>
      </c>
      <c r="D10282" s="243" t="s">
        <v>1144</v>
      </c>
      <c r="E10282" s="243" t="s">
        <v>1142</v>
      </c>
      <c r="F10282" s="243">
        <v>5</v>
      </c>
      <c r="G10282" s="244"/>
      <c r="H10282" s="244"/>
      <c r="I10282" s="244"/>
      <c r="J10282" s="244"/>
      <c r="K10282" s="244">
        <v>2.7160000000000002</v>
      </c>
      <c r="L10282" s="244"/>
      <c r="M10282" s="244"/>
      <c r="N10282" s="244"/>
      <c r="O10282" s="244"/>
      <c r="P10282" s="244"/>
      <c r="Q10282" s="245" t="s">
        <v>1145</v>
      </c>
    </row>
    <row r="10283" spans="1:17" x14ac:dyDescent="0.25">
      <c r="A10283" s="243">
        <v>16</v>
      </c>
      <c r="B10283" s="243">
        <v>23</v>
      </c>
      <c r="C10283" s="243" t="s">
        <v>304</v>
      </c>
      <c r="D10283" s="243" t="s">
        <v>1146</v>
      </c>
      <c r="E10283" s="243" t="s">
        <v>1142</v>
      </c>
      <c r="F10283" s="243">
        <v>5</v>
      </c>
      <c r="G10283" s="244"/>
      <c r="H10283" s="244">
        <v>5.0000000000000001E-3</v>
      </c>
      <c r="I10283" s="244"/>
      <c r="J10283" s="244"/>
      <c r="K10283" s="244"/>
      <c r="L10283" s="244"/>
      <c r="M10283" s="244"/>
      <c r="N10283" s="244"/>
      <c r="O10283" s="244"/>
      <c r="P10283" s="244"/>
      <c r="Q10283" s="245" t="s">
        <v>1147</v>
      </c>
    </row>
    <row r="10284" spans="1:17" x14ac:dyDescent="0.25">
      <c r="A10284" s="243">
        <v>17</v>
      </c>
      <c r="B10284" s="243">
        <v>23</v>
      </c>
      <c r="C10284" s="243" t="s">
        <v>304</v>
      </c>
      <c r="D10284" s="243" t="s">
        <v>1148</v>
      </c>
      <c r="E10284" s="243" t="s">
        <v>1142</v>
      </c>
      <c r="F10284" s="243">
        <v>5</v>
      </c>
      <c r="G10284" s="244"/>
      <c r="H10284" s="244">
        <v>0.41</v>
      </c>
      <c r="I10284" s="244"/>
      <c r="J10284" s="244"/>
      <c r="K10284" s="244"/>
      <c r="L10284" s="244"/>
      <c r="M10284" s="244"/>
      <c r="N10284" s="244"/>
      <c r="O10284" s="244"/>
      <c r="P10284" s="244"/>
      <c r="Q10284" s="245" t="s">
        <v>1149</v>
      </c>
    </row>
    <row r="10285" spans="1:17" x14ac:dyDescent="0.25">
      <c r="A10285" s="243">
        <v>18</v>
      </c>
      <c r="B10285" s="243">
        <v>23</v>
      </c>
      <c r="C10285" s="243" t="s">
        <v>304</v>
      </c>
      <c r="D10285" s="243" t="s">
        <v>1150</v>
      </c>
      <c r="E10285" s="243" t="s">
        <v>1142</v>
      </c>
      <c r="F10285" s="243">
        <v>5</v>
      </c>
      <c r="G10285" s="244"/>
      <c r="H10285" s="244">
        <v>5.8999999999999997E-2</v>
      </c>
      <c r="I10285" s="244"/>
      <c r="J10285" s="244"/>
      <c r="K10285" s="244"/>
      <c r="L10285" s="244"/>
      <c r="M10285" s="244"/>
      <c r="N10285" s="244"/>
      <c r="O10285" s="244"/>
      <c r="P10285" s="244"/>
      <c r="Q10285" s="245" t="s">
        <v>1151</v>
      </c>
    </row>
    <row r="10286" spans="1:17" ht="63" x14ac:dyDescent="0.25">
      <c r="A10286" s="243">
        <v>19</v>
      </c>
      <c r="B10286" s="243">
        <v>23</v>
      </c>
      <c r="C10286" s="243" t="s">
        <v>304</v>
      </c>
      <c r="D10286" s="243" t="s">
        <v>1152</v>
      </c>
      <c r="E10286" s="243" t="s">
        <v>1142</v>
      </c>
      <c r="F10286" s="243">
        <v>5</v>
      </c>
      <c r="G10286" s="244"/>
      <c r="H10286" s="244">
        <v>0.71399999999999997</v>
      </c>
      <c r="I10286" s="244"/>
      <c r="J10286" s="244"/>
      <c r="K10286" s="244"/>
      <c r="L10286" s="244"/>
      <c r="M10286" s="244"/>
      <c r="N10286" s="244"/>
      <c r="O10286" s="244"/>
      <c r="P10286" s="244"/>
      <c r="Q10286" s="245" t="s">
        <v>1153</v>
      </c>
    </row>
    <row r="10287" spans="1:17" x14ac:dyDescent="0.25">
      <c r="A10287" s="243">
        <v>20</v>
      </c>
      <c r="B10287" s="243">
        <v>23</v>
      </c>
      <c r="C10287" s="243" t="s">
        <v>304</v>
      </c>
      <c r="D10287" s="243" t="s">
        <v>1154</v>
      </c>
      <c r="E10287" s="243" t="s">
        <v>1142</v>
      </c>
      <c r="F10287" s="243">
        <v>5</v>
      </c>
      <c r="G10287" s="244"/>
      <c r="H10287" s="244">
        <v>0</v>
      </c>
      <c r="I10287" s="244"/>
      <c r="J10287" s="244"/>
      <c r="K10287" s="244"/>
      <c r="L10287" s="244"/>
      <c r="M10287" s="244"/>
      <c r="N10287" s="244"/>
      <c r="O10287" s="244"/>
      <c r="P10287" s="244"/>
      <c r="Q10287" s="245" t="s">
        <v>1151</v>
      </c>
    </row>
    <row r="10288" spans="1:17" ht="31.5" x14ac:dyDescent="0.25">
      <c r="A10288" s="243">
        <v>21</v>
      </c>
      <c r="B10288" s="243">
        <v>23</v>
      </c>
      <c r="C10288" s="243" t="s">
        <v>304</v>
      </c>
      <c r="D10288" s="243" t="s">
        <v>1155</v>
      </c>
      <c r="E10288" s="243" t="s">
        <v>1142</v>
      </c>
      <c r="F10288" s="243">
        <v>5</v>
      </c>
      <c r="G10288" s="244"/>
      <c r="H10288" s="244">
        <v>0.25700000000000001</v>
      </c>
      <c r="I10288" s="244"/>
      <c r="J10288" s="244"/>
      <c r="K10288" s="244"/>
      <c r="L10288" s="244"/>
      <c r="M10288" s="244"/>
      <c r="N10288" s="244"/>
      <c r="O10288" s="244"/>
      <c r="P10288" s="244"/>
      <c r="Q10288" s="245" t="s">
        <v>1156</v>
      </c>
    </row>
    <row r="10289" spans="1:17" x14ac:dyDescent="0.25">
      <c r="A10289" s="243">
        <v>22</v>
      </c>
      <c r="B10289" s="243">
        <v>23</v>
      </c>
      <c r="C10289" s="243" t="s">
        <v>304</v>
      </c>
      <c r="D10289" s="243" t="s">
        <v>1157</v>
      </c>
      <c r="E10289" s="243" t="s">
        <v>1142</v>
      </c>
      <c r="F10289" s="243">
        <v>5</v>
      </c>
      <c r="G10289" s="244"/>
      <c r="H10289" s="244">
        <v>0.107</v>
      </c>
      <c r="I10289" s="244"/>
      <c r="J10289" s="244"/>
      <c r="K10289" s="244"/>
      <c r="L10289" s="244"/>
      <c r="M10289" s="244"/>
      <c r="N10289" s="244"/>
      <c r="O10289" s="244"/>
      <c r="P10289" s="244"/>
      <c r="Q10289" s="245" t="s">
        <v>1158</v>
      </c>
    </row>
    <row r="10290" spans="1:17" x14ac:dyDescent="0.25">
      <c r="A10290" s="243">
        <v>23</v>
      </c>
      <c r="B10290" s="243">
        <v>23</v>
      </c>
      <c r="C10290" s="243" t="s">
        <v>304</v>
      </c>
      <c r="D10290" s="243" t="s">
        <v>1159</v>
      </c>
      <c r="E10290" s="243" t="s">
        <v>1142</v>
      </c>
      <c r="F10290" s="243">
        <v>5</v>
      </c>
      <c r="G10290" s="244"/>
      <c r="H10290" s="244">
        <v>0.41499999999999998</v>
      </c>
      <c r="I10290" s="244"/>
      <c r="J10290" s="244"/>
      <c r="K10290" s="244"/>
      <c r="L10290" s="244"/>
      <c r="M10290" s="244"/>
      <c r="N10290" s="244"/>
      <c r="O10290" s="244"/>
      <c r="P10290" s="244"/>
      <c r="Q10290" s="245" t="s">
        <v>1160</v>
      </c>
    </row>
    <row r="10291" spans="1:17" x14ac:dyDescent="0.25">
      <c r="A10291" s="243">
        <v>24</v>
      </c>
      <c r="B10291" s="243">
        <v>23</v>
      </c>
      <c r="C10291" s="243" t="s">
        <v>304</v>
      </c>
      <c r="D10291" s="243" t="s">
        <v>1161</v>
      </c>
      <c r="E10291" s="243" t="s">
        <v>1142</v>
      </c>
      <c r="F10291" s="243">
        <v>5</v>
      </c>
      <c r="G10291" s="244"/>
      <c r="H10291" s="244">
        <v>4.3999999999999997E-2</v>
      </c>
      <c r="I10291" s="244"/>
      <c r="J10291" s="244"/>
      <c r="K10291" s="244"/>
      <c r="L10291" s="244"/>
      <c r="M10291" s="244"/>
      <c r="N10291" s="244"/>
      <c r="O10291" s="244"/>
      <c r="P10291" s="244"/>
      <c r="Q10291" s="245" t="s">
        <v>1151</v>
      </c>
    </row>
    <row r="10292" spans="1:17" x14ac:dyDescent="0.25">
      <c r="A10292" s="243">
        <v>25</v>
      </c>
      <c r="B10292" s="243">
        <v>23</v>
      </c>
      <c r="C10292" s="243" t="s">
        <v>1162</v>
      </c>
      <c r="D10292" s="243" t="s">
        <v>1163</v>
      </c>
      <c r="E10292" s="243" t="s">
        <v>1142</v>
      </c>
      <c r="F10292" s="243">
        <v>5</v>
      </c>
      <c r="G10292" s="244"/>
      <c r="H10292" s="244"/>
      <c r="I10292" s="244"/>
      <c r="J10292" s="244"/>
      <c r="K10292" s="244"/>
      <c r="L10292" s="244">
        <v>2.7E-2</v>
      </c>
      <c r="M10292" s="244"/>
      <c r="N10292" s="244"/>
      <c r="O10292" s="244"/>
      <c r="P10292" s="244"/>
      <c r="Q10292" s="245" t="s">
        <v>1164</v>
      </c>
    </row>
    <row r="10293" spans="1:17" ht="126" x14ac:dyDescent="0.25">
      <c r="A10293" s="243">
        <v>26</v>
      </c>
      <c r="B10293" s="243">
        <v>23</v>
      </c>
      <c r="C10293" s="243" t="s">
        <v>1162</v>
      </c>
      <c r="D10293" s="243" t="s">
        <v>1165</v>
      </c>
      <c r="E10293" s="243" t="s">
        <v>1142</v>
      </c>
      <c r="F10293" s="243">
        <v>5</v>
      </c>
      <c r="G10293" s="244"/>
      <c r="H10293" s="244"/>
      <c r="I10293" s="244"/>
      <c r="J10293" s="244"/>
      <c r="K10293" s="244"/>
      <c r="L10293" s="244">
        <v>0.54300000000000004</v>
      </c>
      <c r="M10293" s="244"/>
      <c r="N10293" s="244"/>
      <c r="O10293" s="244"/>
      <c r="P10293" s="244"/>
      <c r="Q10293" s="245" t="s">
        <v>1166</v>
      </c>
    </row>
    <row r="10294" spans="1:17" x14ac:dyDescent="0.25">
      <c r="A10294" s="243">
        <v>27</v>
      </c>
      <c r="B10294" s="243">
        <v>23</v>
      </c>
      <c r="C10294" s="243" t="s">
        <v>1162</v>
      </c>
      <c r="D10294" s="243" t="s">
        <v>1167</v>
      </c>
      <c r="E10294" s="243" t="s">
        <v>1142</v>
      </c>
      <c r="F10294" s="243">
        <v>5</v>
      </c>
      <c r="G10294" s="244"/>
      <c r="H10294" s="244"/>
      <c r="I10294" s="244"/>
      <c r="J10294" s="244"/>
      <c r="K10294" s="244"/>
      <c r="L10294" s="244">
        <v>2.5999999999999999E-2</v>
      </c>
      <c r="M10294" s="244"/>
      <c r="N10294" s="244"/>
      <c r="O10294" s="244"/>
      <c r="P10294" s="244"/>
      <c r="Q10294" s="245" t="s">
        <v>1164</v>
      </c>
    </row>
    <row r="10295" spans="1:17" x14ac:dyDescent="0.25">
      <c r="A10295" s="243">
        <v>28</v>
      </c>
      <c r="B10295" s="243">
        <v>23</v>
      </c>
      <c r="C10295" s="243" t="s">
        <v>1162</v>
      </c>
      <c r="D10295" s="243" t="s">
        <v>1168</v>
      </c>
      <c r="E10295" s="243" t="s">
        <v>1142</v>
      </c>
      <c r="F10295" s="243">
        <v>5</v>
      </c>
      <c r="G10295" s="244"/>
      <c r="H10295" s="244"/>
      <c r="I10295" s="244"/>
      <c r="J10295" s="244"/>
      <c r="K10295" s="244"/>
      <c r="L10295" s="244">
        <v>2.4000000000000001E-4</v>
      </c>
      <c r="M10295" s="244"/>
      <c r="N10295" s="244"/>
      <c r="O10295" s="244"/>
      <c r="P10295" s="244"/>
      <c r="Q10295" s="245" t="s">
        <v>1164</v>
      </c>
    </row>
    <row r="10296" spans="1:17" x14ac:dyDescent="0.25">
      <c r="A10296" s="243">
        <v>29</v>
      </c>
      <c r="B10296" s="243">
        <v>23</v>
      </c>
      <c r="C10296" s="243" t="s">
        <v>1162</v>
      </c>
      <c r="D10296" s="243" t="s">
        <v>1169</v>
      </c>
      <c r="E10296" s="243" t="s">
        <v>1142</v>
      </c>
      <c r="F10296" s="243">
        <v>5</v>
      </c>
      <c r="G10296" s="244"/>
      <c r="H10296" s="244"/>
      <c r="I10296" s="244"/>
      <c r="J10296" s="244"/>
      <c r="K10296" s="244"/>
      <c r="L10296" s="244">
        <v>4.4999999999999998E-2</v>
      </c>
      <c r="M10296" s="244"/>
      <c r="N10296" s="244"/>
      <c r="O10296" s="244"/>
      <c r="P10296" s="244"/>
      <c r="Q10296" s="245" t="s">
        <v>1164</v>
      </c>
    </row>
    <row r="10297" spans="1:17" ht="31.5" x14ac:dyDescent="0.25">
      <c r="A10297" s="243">
        <v>30</v>
      </c>
      <c r="B10297" s="243">
        <v>23</v>
      </c>
      <c r="C10297" s="243" t="s">
        <v>1162</v>
      </c>
      <c r="D10297" s="243" t="s">
        <v>1170</v>
      </c>
      <c r="E10297" s="243" t="s">
        <v>1142</v>
      </c>
      <c r="F10297" s="243">
        <v>5</v>
      </c>
      <c r="G10297" s="244"/>
      <c r="H10297" s="244"/>
      <c r="I10297" s="244"/>
      <c r="J10297" s="244"/>
      <c r="K10297" s="244"/>
      <c r="L10297" s="244">
        <v>7.8E-2</v>
      </c>
      <c r="M10297" s="244"/>
      <c r="N10297" s="244"/>
      <c r="O10297" s="244"/>
      <c r="P10297" s="244"/>
      <c r="Q10297" s="245" t="s">
        <v>1171</v>
      </c>
    </row>
    <row r="10298" spans="1:17" x14ac:dyDescent="0.25">
      <c r="A10298" s="243">
        <v>31</v>
      </c>
      <c r="B10298" s="243">
        <v>23</v>
      </c>
      <c r="C10298" s="243" t="s">
        <v>1162</v>
      </c>
      <c r="D10298" s="243" t="s">
        <v>1172</v>
      </c>
      <c r="E10298" s="243" t="s">
        <v>1142</v>
      </c>
      <c r="F10298" s="243">
        <v>5</v>
      </c>
      <c r="G10298" s="244"/>
      <c r="H10298" s="244"/>
      <c r="I10298" s="244"/>
      <c r="J10298" s="244"/>
      <c r="K10298" s="244"/>
      <c r="L10298" s="244">
        <v>1.2E-2</v>
      </c>
      <c r="M10298" s="244"/>
      <c r="N10298" s="244"/>
      <c r="O10298" s="244"/>
      <c r="P10298" s="244"/>
      <c r="Q10298" s="245" t="s">
        <v>1164</v>
      </c>
    </row>
    <row r="10299" spans="1:17" ht="94.5" x14ac:dyDescent="0.25">
      <c r="A10299" s="243">
        <v>32</v>
      </c>
      <c r="B10299" s="243">
        <v>23</v>
      </c>
      <c r="C10299" s="243" t="s">
        <v>472</v>
      </c>
      <c r="D10299" s="243" t="s">
        <v>1173</v>
      </c>
      <c r="E10299" s="243" t="s">
        <v>1174</v>
      </c>
      <c r="F10299" s="243">
        <v>60</v>
      </c>
      <c r="G10299" s="244"/>
      <c r="H10299" s="244"/>
      <c r="I10299" s="244"/>
      <c r="J10299" s="244"/>
      <c r="K10299" s="244">
        <v>0.64</v>
      </c>
      <c r="L10299" s="244"/>
      <c r="M10299" s="244"/>
      <c r="N10299" s="244"/>
      <c r="O10299" s="244"/>
      <c r="P10299" s="244"/>
      <c r="Q10299" s="245" t="s">
        <v>1175</v>
      </c>
    </row>
    <row r="10300" spans="1:17" ht="252" x14ac:dyDescent="0.25">
      <c r="A10300" s="243">
        <v>33</v>
      </c>
      <c r="B10300" s="243">
        <v>23</v>
      </c>
      <c r="C10300" s="243" t="s">
        <v>472</v>
      </c>
      <c r="D10300" s="243" t="s">
        <v>1176</v>
      </c>
      <c r="E10300" s="243" t="s">
        <v>1142</v>
      </c>
      <c r="F10300" s="243">
        <v>5</v>
      </c>
      <c r="G10300" s="244"/>
      <c r="H10300" s="244"/>
      <c r="I10300" s="244"/>
      <c r="J10300" s="244"/>
      <c r="K10300" s="244">
        <v>0.21199999999999999</v>
      </c>
      <c r="L10300" s="244"/>
      <c r="M10300" s="244"/>
      <c r="N10300" s="244"/>
      <c r="O10300" s="244"/>
      <c r="P10300" s="244"/>
      <c r="Q10300" s="245" t="s">
        <v>1177</v>
      </c>
    </row>
    <row r="10301" spans="1:17" ht="299.25" x14ac:dyDescent="0.25">
      <c r="A10301" s="243">
        <v>34</v>
      </c>
      <c r="B10301" s="243">
        <v>23</v>
      </c>
      <c r="C10301" s="243" t="s">
        <v>472</v>
      </c>
      <c r="D10301" s="243" t="s">
        <v>1178</v>
      </c>
      <c r="E10301" s="243" t="s">
        <v>1142</v>
      </c>
      <c r="F10301" s="243">
        <v>5</v>
      </c>
      <c r="G10301" s="244"/>
      <c r="H10301" s="244"/>
      <c r="I10301" s="244"/>
      <c r="J10301" s="244"/>
      <c r="K10301" s="244">
        <v>0.44</v>
      </c>
      <c r="L10301" s="244"/>
      <c r="M10301" s="244"/>
      <c r="N10301" s="244"/>
      <c r="O10301" s="244"/>
      <c r="P10301" s="244"/>
      <c r="Q10301" s="245" t="s">
        <v>1179</v>
      </c>
    </row>
    <row r="10302" spans="1:17" ht="126" x14ac:dyDescent="0.25">
      <c r="A10302" s="243">
        <v>35</v>
      </c>
      <c r="B10302" s="243">
        <v>23</v>
      </c>
      <c r="C10302" s="243" t="s">
        <v>472</v>
      </c>
      <c r="D10302" s="243" t="s">
        <v>1180</v>
      </c>
      <c r="E10302" s="243" t="s">
        <v>1142</v>
      </c>
      <c r="F10302" s="243">
        <v>5</v>
      </c>
      <c r="G10302" s="244"/>
      <c r="H10302" s="244"/>
      <c r="I10302" s="244"/>
      <c r="J10302" s="244"/>
      <c r="K10302" s="244">
        <v>0.41599999999999998</v>
      </c>
      <c r="L10302" s="244"/>
      <c r="M10302" s="244"/>
      <c r="N10302" s="244"/>
      <c r="O10302" s="244"/>
      <c r="P10302" s="244"/>
      <c r="Q10302" s="245" t="s">
        <v>1181</v>
      </c>
    </row>
    <row r="10303" spans="1:17" ht="31.5" x14ac:dyDescent="0.25">
      <c r="A10303" s="243">
        <v>36</v>
      </c>
      <c r="B10303" s="243">
        <v>23</v>
      </c>
      <c r="C10303" s="243" t="s">
        <v>472</v>
      </c>
      <c r="D10303" s="243" t="s">
        <v>1182</v>
      </c>
      <c r="E10303" s="243" t="s">
        <v>1142</v>
      </c>
      <c r="F10303" s="243">
        <v>5</v>
      </c>
      <c r="G10303" s="244"/>
      <c r="H10303" s="244"/>
      <c r="I10303" s="244"/>
      <c r="J10303" s="244"/>
      <c r="K10303" s="244">
        <v>1.4970000000000001</v>
      </c>
      <c r="L10303" s="244"/>
      <c r="M10303" s="244"/>
      <c r="N10303" s="244"/>
      <c r="O10303" s="244"/>
      <c r="P10303" s="244"/>
      <c r="Q10303" s="245" t="s">
        <v>1183</v>
      </c>
    </row>
    <row r="10304" spans="1:17" x14ac:dyDescent="0.25">
      <c r="A10304" s="243">
        <v>37</v>
      </c>
      <c r="B10304" s="243">
        <v>23</v>
      </c>
      <c r="C10304" s="243" t="s">
        <v>472</v>
      </c>
      <c r="D10304" s="243" t="s">
        <v>1184</v>
      </c>
      <c r="E10304" s="243" t="s">
        <v>1142</v>
      </c>
      <c r="F10304" s="243">
        <v>5</v>
      </c>
      <c r="G10304" s="244"/>
      <c r="H10304" s="244"/>
      <c r="I10304" s="244"/>
      <c r="J10304" s="244"/>
      <c r="K10304" s="244">
        <v>0.56599999999999995</v>
      </c>
      <c r="L10304" s="244"/>
      <c r="M10304" s="244"/>
      <c r="N10304" s="244"/>
      <c r="O10304" s="244"/>
      <c r="P10304" s="244"/>
      <c r="Q10304" s="245" t="s">
        <v>1185</v>
      </c>
    </row>
    <row r="10305" spans="1:17" ht="94.5" x14ac:dyDescent="0.25">
      <c r="A10305" s="243">
        <v>38</v>
      </c>
      <c r="B10305" s="243">
        <v>23</v>
      </c>
      <c r="C10305" s="243" t="s">
        <v>472</v>
      </c>
      <c r="D10305" s="243" t="s">
        <v>1186</v>
      </c>
      <c r="E10305" s="243" t="s">
        <v>1174</v>
      </c>
      <c r="F10305" s="243">
        <v>60</v>
      </c>
      <c r="G10305" s="244"/>
      <c r="H10305" s="244"/>
      <c r="I10305" s="244"/>
      <c r="J10305" s="244"/>
      <c r="K10305" s="244">
        <v>0.33600000000000002</v>
      </c>
      <c r="L10305" s="244"/>
      <c r="M10305" s="244"/>
      <c r="N10305" s="244"/>
      <c r="O10305" s="244"/>
      <c r="P10305" s="244"/>
      <c r="Q10305" s="245" t="s">
        <v>1187</v>
      </c>
    </row>
    <row r="10306" spans="1:17" ht="141.75" x14ac:dyDescent="0.25">
      <c r="A10306" s="243">
        <v>39</v>
      </c>
      <c r="B10306" s="243">
        <v>23</v>
      </c>
      <c r="C10306" s="243" t="s">
        <v>472</v>
      </c>
      <c r="D10306" s="243" t="s">
        <v>1188</v>
      </c>
      <c r="E10306" s="243" t="s">
        <v>1142</v>
      </c>
      <c r="F10306" s="243">
        <v>5</v>
      </c>
      <c r="G10306" s="244">
        <v>0.88600000000000001</v>
      </c>
      <c r="H10306" s="244"/>
      <c r="I10306" s="244"/>
      <c r="J10306" s="244"/>
      <c r="K10306" s="244"/>
      <c r="L10306" s="244"/>
      <c r="M10306" s="244"/>
      <c r="N10306" s="244"/>
      <c r="O10306" s="244"/>
      <c r="P10306" s="244"/>
      <c r="Q10306" s="245" t="s">
        <v>1189</v>
      </c>
    </row>
    <row r="10307" spans="1:17" ht="157.5" x14ac:dyDescent="0.25">
      <c r="A10307" s="243">
        <v>40</v>
      </c>
      <c r="B10307" s="243">
        <v>23</v>
      </c>
      <c r="C10307" s="243" t="s">
        <v>472</v>
      </c>
      <c r="D10307" s="243" t="s">
        <v>1190</v>
      </c>
      <c r="E10307" s="243" t="s">
        <v>1142</v>
      </c>
      <c r="F10307" s="243">
        <v>5</v>
      </c>
      <c r="G10307" s="244">
        <v>0.71799999999999997</v>
      </c>
      <c r="H10307" s="244"/>
      <c r="I10307" s="244"/>
      <c r="J10307" s="244"/>
      <c r="K10307" s="244"/>
      <c r="L10307" s="244"/>
      <c r="M10307" s="244"/>
      <c r="N10307" s="244"/>
      <c r="O10307" s="244"/>
      <c r="P10307" s="244"/>
      <c r="Q10307" s="245" t="s">
        <v>1191</v>
      </c>
    </row>
    <row r="10308" spans="1:17" ht="78.75" x14ac:dyDescent="0.25">
      <c r="A10308" s="243">
        <v>41</v>
      </c>
      <c r="B10308" s="243">
        <v>23</v>
      </c>
      <c r="C10308" s="243" t="s">
        <v>1192</v>
      </c>
      <c r="D10308" s="243" t="s">
        <v>1193</v>
      </c>
      <c r="E10308" s="243" t="s">
        <v>1174</v>
      </c>
      <c r="F10308" s="243">
        <v>60</v>
      </c>
      <c r="G10308" s="244">
        <v>0.19700000000000001</v>
      </c>
      <c r="H10308" s="244"/>
      <c r="I10308" s="244"/>
      <c r="J10308" s="244"/>
      <c r="K10308" s="244"/>
      <c r="L10308" s="244"/>
      <c r="M10308" s="244"/>
      <c r="N10308" s="244"/>
      <c r="O10308" s="244"/>
      <c r="P10308" s="244"/>
      <c r="Q10308" s="245" t="s">
        <v>1194</v>
      </c>
    </row>
    <row r="10309" spans="1:17" ht="47.25" x14ac:dyDescent="0.25">
      <c r="A10309" s="243">
        <v>42</v>
      </c>
      <c r="B10309" s="243">
        <v>23</v>
      </c>
      <c r="C10309" s="243" t="s">
        <v>675</v>
      </c>
      <c r="D10309" s="243" t="s">
        <v>1195</v>
      </c>
      <c r="E10309" s="243" t="s">
        <v>1174</v>
      </c>
      <c r="F10309" s="243">
        <v>60</v>
      </c>
      <c r="G10309" s="244"/>
      <c r="H10309" s="244"/>
      <c r="I10309" s="244">
        <v>0.26800000000000002</v>
      </c>
      <c r="J10309" s="244"/>
      <c r="K10309" s="244"/>
      <c r="L10309" s="244"/>
      <c r="M10309" s="244"/>
      <c r="N10309" s="244"/>
      <c r="O10309" s="244"/>
      <c r="P10309" s="244"/>
      <c r="Q10309" s="245" t="s">
        <v>1196</v>
      </c>
    </row>
    <row r="10310" spans="1:17" x14ac:dyDescent="0.25">
      <c r="A10310" s="243">
        <v>43</v>
      </c>
      <c r="B10310" s="243">
        <v>23</v>
      </c>
      <c r="C10310" s="243" t="s">
        <v>675</v>
      </c>
      <c r="D10310" s="243" t="s">
        <v>1197</v>
      </c>
      <c r="E10310" s="243" t="s">
        <v>1174</v>
      </c>
      <c r="F10310" s="243">
        <v>60</v>
      </c>
      <c r="G10310" s="244"/>
      <c r="H10310" s="244"/>
      <c r="I10310" s="244">
        <v>0.27300000000000002</v>
      </c>
      <c r="J10310" s="244"/>
      <c r="K10310" s="244"/>
      <c r="L10310" s="244"/>
      <c r="M10310" s="244"/>
      <c r="N10310" s="244"/>
      <c r="O10310" s="244"/>
      <c r="P10310" s="244"/>
      <c r="Q10310" s="245" t="s">
        <v>1198</v>
      </c>
    </row>
    <row r="10311" spans="1:17" x14ac:dyDescent="0.25">
      <c r="A10311" s="243">
        <v>44</v>
      </c>
      <c r="B10311" s="243">
        <v>23</v>
      </c>
      <c r="C10311" s="243" t="s">
        <v>675</v>
      </c>
      <c r="D10311" s="243" t="s">
        <v>1199</v>
      </c>
      <c r="E10311" s="243" t="s">
        <v>1174</v>
      </c>
      <c r="F10311" s="243">
        <v>60</v>
      </c>
      <c r="G10311" s="244"/>
      <c r="H10311" s="244"/>
      <c r="I10311" s="244">
        <v>2.1999999999999999E-2</v>
      </c>
      <c r="J10311" s="244"/>
      <c r="K10311" s="244"/>
      <c r="L10311" s="244"/>
      <c r="M10311" s="244"/>
      <c r="N10311" s="244"/>
      <c r="O10311" s="244"/>
      <c r="P10311" s="244"/>
      <c r="Q10311" s="245" t="s">
        <v>1200</v>
      </c>
    </row>
    <row r="10312" spans="1:17" ht="31.5" x14ac:dyDescent="0.25">
      <c r="A10312" s="243">
        <v>45</v>
      </c>
      <c r="B10312" s="243">
        <v>23</v>
      </c>
      <c r="C10312" s="243" t="s">
        <v>675</v>
      </c>
      <c r="D10312" s="243" t="s">
        <v>1201</v>
      </c>
      <c r="E10312" s="243" t="s">
        <v>1174</v>
      </c>
      <c r="F10312" s="243">
        <v>60</v>
      </c>
      <c r="G10312" s="244"/>
      <c r="H10312" s="244"/>
      <c r="I10312" s="244">
        <v>0.16900000000000001</v>
      </c>
      <c r="J10312" s="244"/>
      <c r="K10312" s="244"/>
      <c r="L10312" s="244"/>
      <c r="M10312" s="244"/>
      <c r="N10312" s="244"/>
      <c r="O10312" s="244"/>
      <c r="P10312" s="244"/>
      <c r="Q10312" s="245" t="s">
        <v>1202</v>
      </c>
    </row>
    <row r="10313" spans="1:17" ht="31.5" x14ac:dyDescent="0.25">
      <c r="A10313" s="243">
        <v>46</v>
      </c>
      <c r="B10313" s="243">
        <v>23</v>
      </c>
      <c r="C10313" s="243" t="s">
        <v>675</v>
      </c>
      <c r="D10313" s="243" t="s">
        <v>1203</v>
      </c>
      <c r="E10313" s="243" t="s">
        <v>1174</v>
      </c>
      <c r="F10313" s="243">
        <v>60</v>
      </c>
      <c r="G10313" s="244"/>
      <c r="H10313" s="244"/>
      <c r="I10313" s="244">
        <v>0.19900000000000001</v>
      </c>
      <c r="J10313" s="244"/>
      <c r="K10313" s="244"/>
      <c r="L10313" s="244"/>
      <c r="M10313" s="244"/>
      <c r="N10313" s="244"/>
      <c r="O10313" s="244"/>
      <c r="P10313" s="244"/>
      <c r="Q10313" s="245" t="s">
        <v>1204</v>
      </c>
    </row>
    <row r="10314" spans="1:17" ht="173.25" x14ac:dyDescent="0.25">
      <c r="A10314" s="243">
        <v>47</v>
      </c>
      <c r="B10314" s="243">
        <v>23</v>
      </c>
      <c r="C10314" s="243" t="s">
        <v>144</v>
      </c>
      <c r="D10314" s="243" t="s">
        <v>1205</v>
      </c>
      <c r="E10314" s="243" t="s">
        <v>1142</v>
      </c>
      <c r="F10314" s="243">
        <v>5</v>
      </c>
      <c r="G10314" s="244"/>
      <c r="H10314" s="244">
        <v>0.21199999999999999</v>
      </c>
      <c r="I10314" s="244"/>
      <c r="J10314" s="244"/>
      <c r="K10314" s="244"/>
      <c r="L10314" s="244"/>
      <c r="M10314" s="244"/>
      <c r="N10314" s="244"/>
      <c r="O10314" s="244"/>
      <c r="P10314" s="244"/>
      <c r="Q10314" s="245" t="s">
        <v>1206</v>
      </c>
    </row>
    <row r="10315" spans="1:17" ht="267.75" x14ac:dyDescent="0.25">
      <c r="A10315" s="243">
        <v>48</v>
      </c>
      <c r="B10315" s="243">
        <v>23</v>
      </c>
      <c r="C10315" s="243" t="s">
        <v>144</v>
      </c>
      <c r="D10315" s="243" t="s">
        <v>1207</v>
      </c>
      <c r="E10315" s="243" t="s">
        <v>1142</v>
      </c>
      <c r="F10315" s="243">
        <v>5</v>
      </c>
      <c r="G10315" s="244"/>
      <c r="H10315" s="244">
        <v>0.86199999999999999</v>
      </c>
      <c r="I10315" s="244"/>
      <c r="J10315" s="244"/>
      <c r="K10315" s="244"/>
      <c r="L10315" s="244"/>
      <c r="M10315" s="244"/>
      <c r="N10315" s="244"/>
      <c r="O10315" s="244"/>
      <c r="P10315" s="244"/>
      <c r="Q10315" s="245" t="s">
        <v>1208</v>
      </c>
    </row>
    <row r="10316" spans="1:17" x14ac:dyDescent="0.25">
      <c r="A10316" s="243">
        <v>49</v>
      </c>
      <c r="B10316" s="243">
        <v>23</v>
      </c>
      <c r="C10316" s="243" t="s">
        <v>144</v>
      </c>
      <c r="D10316" s="243" t="s">
        <v>1209</v>
      </c>
      <c r="E10316" s="243" t="s">
        <v>1142</v>
      </c>
      <c r="F10316" s="243">
        <v>5</v>
      </c>
      <c r="G10316" s="244"/>
      <c r="H10316" s="244">
        <v>0.14399999999999999</v>
      </c>
      <c r="I10316" s="244"/>
      <c r="J10316" s="244"/>
      <c r="K10316" s="244"/>
      <c r="L10316" s="244"/>
      <c r="M10316" s="244"/>
      <c r="N10316" s="244"/>
      <c r="O10316" s="244"/>
      <c r="P10316" s="244"/>
      <c r="Q10316" s="245" t="s">
        <v>1210</v>
      </c>
    </row>
    <row r="10317" spans="1:17" x14ac:dyDescent="0.25">
      <c r="A10317" s="243">
        <v>50</v>
      </c>
      <c r="B10317" s="243">
        <v>23</v>
      </c>
      <c r="C10317" s="243" t="s">
        <v>144</v>
      </c>
      <c r="D10317" s="243" t="s">
        <v>1211</v>
      </c>
      <c r="E10317" s="243" t="s">
        <v>1142</v>
      </c>
      <c r="F10317" s="243">
        <v>5</v>
      </c>
      <c r="G10317" s="244"/>
      <c r="H10317" s="244">
        <v>0.105</v>
      </c>
      <c r="I10317" s="244"/>
      <c r="J10317" s="244"/>
      <c r="K10317" s="244"/>
      <c r="L10317" s="244"/>
      <c r="M10317" s="244"/>
      <c r="N10317" s="244"/>
      <c r="O10317" s="244"/>
      <c r="P10317" s="244"/>
      <c r="Q10317" s="245" t="s">
        <v>1210</v>
      </c>
    </row>
    <row r="10318" spans="1:17" ht="267.75" x14ac:dyDescent="0.25">
      <c r="A10318" s="243">
        <v>51</v>
      </c>
      <c r="B10318" s="243">
        <v>23</v>
      </c>
      <c r="C10318" s="243" t="s">
        <v>144</v>
      </c>
      <c r="D10318" s="243" t="s">
        <v>1212</v>
      </c>
      <c r="E10318" s="243" t="s">
        <v>1142</v>
      </c>
      <c r="F10318" s="243">
        <v>5</v>
      </c>
      <c r="G10318" s="244"/>
      <c r="H10318" s="244">
        <v>1.0189999999999999</v>
      </c>
      <c r="I10318" s="244"/>
      <c r="J10318" s="244"/>
      <c r="K10318" s="244"/>
      <c r="L10318" s="244"/>
      <c r="M10318" s="244"/>
      <c r="N10318" s="244"/>
      <c r="O10318" s="244"/>
      <c r="P10318" s="244"/>
      <c r="Q10318" s="245" t="s">
        <v>1213</v>
      </c>
    </row>
    <row r="10319" spans="1:17" x14ac:dyDescent="0.25">
      <c r="A10319" s="243">
        <v>52</v>
      </c>
      <c r="B10319" s="243">
        <v>23</v>
      </c>
      <c r="C10319" s="243" t="s">
        <v>144</v>
      </c>
      <c r="D10319" s="243" t="s">
        <v>1214</v>
      </c>
      <c r="E10319" s="243" t="s">
        <v>1142</v>
      </c>
      <c r="F10319" s="243">
        <v>5</v>
      </c>
      <c r="G10319" s="244"/>
      <c r="H10319" s="244">
        <v>0</v>
      </c>
      <c r="I10319" s="244"/>
      <c r="J10319" s="244"/>
      <c r="K10319" s="244"/>
      <c r="L10319" s="244"/>
      <c r="M10319" s="244"/>
      <c r="N10319" s="244"/>
      <c r="O10319" s="244"/>
      <c r="P10319" s="244"/>
      <c r="Q10319" s="245" t="s">
        <v>1210</v>
      </c>
    </row>
    <row r="10320" spans="1:17" x14ac:dyDescent="0.25">
      <c r="A10320" s="243">
        <v>53</v>
      </c>
      <c r="B10320" s="243">
        <v>23</v>
      </c>
      <c r="C10320" s="243" t="s">
        <v>144</v>
      </c>
      <c r="D10320" s="243" t="s">
        <v>1215</v>
      </c>
      <c r="E10320" s="243" t="s">
        <v>1142</v>
      </c>
      <c r="F10320" s="243">
        <v>5</v>
      </c>
      <c r="G10320" s="244"/>
      <c r="H10320" s="244">
        <v>0.27100000000000002</v>
      </c>
      <c r="I10320" s="244"/>
      <c r="J10320" s="244"/>
      <c r="K10320" s="244"/>
      <c r="L10320" s="244"/>
      <c r="M10320" s="244"/>
      <c r="N10320" s="244"/>
      <c r="O10320" s="244"/>
      <c r="P10320" s="244"/>
      <c r="Q10320" s="245" t="s">
        <v>1210</v>
      </c>
    </row>
    <row r="10321" spans="1:17" x14ac:dyDescent="0.25">
      <c r="A10321" s="243">
        <v>54</v>
      </c>
      <c r="B10321" s="243">
        <v>23</v>
      </c>
      <c r="C10321" s="243" t="s">
        <v>144</v>
      </c>
      <c r="D10321" s="243" t="s">
        <v>1216</v>
      </c>
      <c r="E10321" s="243" t="s">
        <v>1142</v>
      </c>
      <c r="F10321" s="243">
        <v>5</v>
      </c>
      <c r="G10321" s="244"/>
      <c r="H10321" s="244">
        <v>0.92500000000000004</v>
      </c>
      <c r="I10321" s="244"/>
      <c r="J10321" s="244"/>
      <c r="K10321" s="244"/>
      <c r="L10321" s="244"/>
      <c r="M10321" s="244"/>
      <c r="N10321" s="244"/>
      <c r="O10321" s="244"/>
      <c r="P10321" s="244"/>
      <c r="Q10321" s="245" t="s">
        <v>1217</v>
      </c>
    </row>
    <row r="10322" spans="1:17" x14ac:dyDescent="0.25">
      <c r="A10322" s="243">
        <v>55</v>
      </c>
      <c r="B10322" s="243">
        <v>23</v>
      </c>
      <c r="C10322" s="243" t="s">
        <v>144</v>
      </c>
      <c r="D10322" s="243" t="s">
        <v>1218</v>
      </c>
      <c r="E10322" s="243" t="s">
        <v>1142</v>
      </c>
      <c r="F10322" s="243">
        <v>5</v>
      </c>
      <c r="G10322" s="244"/>
      <c r="H10322" s="244">
        <v>0</v>
      </c>
      <c r="I10322" s="244"/>
      <c r="J10322" s="244"/>
      <c r="K10322" s="244"/>
      <c r="L10322" s="244"/>
      <c r="M10322" s="244"/>
      <c r="N10322" s="244"/>
      <c r="O10322" s="244"/>
      <c r="P10322" s="244"/>
      <c r="Q10322" s="245" t="s">
        <v>1217</v>
      </c>
    </row>
    <row r="10323" spans="1:17" ht="31.5" x14ac:dyDescent="0.25">
      <c r="A10323" s="243">
        <v>56</v>
      </c>
      <c r="B10323" s="243">
        <v>23</v>
      </c>
      <c r="C10323" s="243" t="s">
        <v>1219</v>
      </c>
      <c r="D10323" s="243" t="s">
        <v>1220</v>
      </c>
      <c r="E10323" s="243" t="s">
        <v>1174</v>
      </c>
      <c r="F10323" s="243">
        <v>60</v>
      </c>
      <c r="G10323" s="244">
        <v>0.33100000000000002</v>
      </c>
      <c r="H10323" s="244"/>
      <c r="I10323" s="244"/>
      <c r="J10323" s="244"/>
      <c r="K10323" s="244"/>
      <c r="L10323" s="244"/>
      <c r="M10323" s="244"/>
      <c r="N10323" s="244"/>
      <c r="O10323" s="244"/>
      <c r="P10323" s="244"/>
      <c r="Q10323" s="245" t="s">
        <v>1221</v>
      </c>
    </row>
    <row r="10324" spans="1:17" ht="78.75" x14ac:dyDescent="0.25">
      <c r="A10324" s="243">
        <v>57</v>
      </c>
      <c r="B10324" s="243">
        <v>23</v>
      </c>
      <c r="C10324" s="243" t="s">
        <v>1219</v>
      </c>
      <c r="D10324" s="243" t="s">
        <v>1222</v>
      </c>
      <c r="E10324" s="243" t="s">
        <v>1174</v>
      </c>
      <c r="F10324" s="243">
        <v>60</v>
      </c>
      <c r="G10324" s="244">
        <v>0.19800000000000001</v>
      </c>
      <c r="H10324" s="244"/>
      <c r="I10324" s="244"/>
      <c r="J10324" s="244"/>
      <c r="K10324" s="244"/>
      <c r="L10324" s="244"/>
      <c r="M10324" s="244"/>
      <c r="N10324" s="244"/>
      <c r="O10324" s="244"/>
      <c r="P10324" s="244"/>
      <c r="Q10324" s="245" t="s">
        <v>1223</v>
      </c>
    </row>
    <row r="10325" spans="1:17" ht="126" x14ac:dyDescent="0.25">
      <c r="A10325" s="243">
        <v>58</v>
      </c>
      <c r="B10325" s="243">
        <v>23</v>
      </c>
      <c r="C10325" s="243" t="s">
        <v>278</v>
      </c>
      <c r="D10325" s="243" t="s">
        <v>1224</v>
      </c>
      <c r="E10325" s="243" t="s">
        <v>1174</v>
      </c>
      <c r="F10325" s="243">
        <v>25</v>
      </c>
      <c r="G10325" s="244"/>
      <c r="H10325" s="244"/>
      <c r="I10325" s="244">
        <v>0.66500000000000004</v>
      </c>
      <c r="J10325" s="244"/>
      <c r="K10325" s="244"/>
      <c r="L10325" s="244"/>
      <c r="M10325" s="244"/>
      <c r="N10325" s="244"/>
      <c r="O10325" s="244"/>
      <c r="P10325" s="244"/>
      <c r="Q10325" s="245" t="s">
        <v>1225</v>
      </c>
    </row>
    <row r="10326" spans="1:17" ht="126" x14ac:dyDescent="0.25">
      <c r="A10326" s="243">
        <v>59</v>
      </c>
      <c r="B10326" s="243">
        <v>23</v>
      </c>
      <c r="C10326" s="243" t="s">
        <v>278</v>
      </c>
      <c r="D10326" s="243" t="s">
        <v>1226</v>
      </c>
      <c r="E10326" s="243" t="s">
        <v>1174</v>
      </c>
      <c r="F10326" s="243">
        <v>25</v>
      </c>
      <c r="G10326" s="244"/>
      <c r="H10326" s="244"/>
      <c r="I10326" s="244">
        <v>0.67700000000000005</v>
      </c>
      <c r="J10326" s="244"/>
      <c r="K10326" s="244"/>
      <c r="L10326" s="244"/>
      <c r="M10326" s="244"/>
      <c r="N10326" s="244"/>
      <c r="O10326" s="244"/>
      <c r="P10326" s="244"/>
      <c r="Q10326" s="245" t="s">
        <v>1227</v>
      </c>
    </row>
    <row r="10327" spans="1:17" ht="110.25" x14ac:dyDescent="0.25">
      <c r="A10327" s="243">
        <v>60</v>
      </c>
      <c r="B10327" s="243">
        <v>23</v>
      </c>
      <c r="C10327" s="243" t="s">
        <v>278</v>
      </c>
      <c r="D10327" s="243" t="s">
        <v>1228</v>
      </c>
      <c r="E10327" s="243" t="s">
        <v>1174</v>
      </c>
      <c r="F10327" s="243">
        <v>25</v>
      </c>
      <c r="G10327" s="244"/>
      <c r="H10327" s="244"/>
      <c r="I10327" s="244">
        <v>0</v>
      </c>
      <c r="J10327" s="244"/>
      <c r="K10327" s="244"/>
      <c r="L10327" s="244"/>
      <c r="M10327" s="244"/>
      <c r="N10327" s="244"/>
      <c r="O10327" s="244"/>
      <c r="P10327" s="244"/>
      <c r="Q10327" s="245" t="s">
        <v>1229</v>
      </c>
    </row>
    <row r="10328" spans="1:17" ht="126" x14ac:dyDescent="0.25">
      <c r="A10328" s="243">
        <v>61</v>
      </c>
      <c r="B10328" s="243">
        <v>23</v>
      </c>
      <c r="C10328" s="243" t="s">
        <v>278</v>
      </c>
      <c r="D10328" s="243" t="s">
        <v>1230</v>
      </c>
      <c r="E10328" s="243" t="s">
        <v>1174</v>
      </c>
      <c r="F10328" s="243">
        <v>25</v>
      </c>
      <c r="G10328" s="244"/>
      <c r="H10328" s="244"/>
      <c r="I10328" s="244">
        <v>0.55200000000000005</v>
      </c>
      <c r="J10328" s="244"/>
      <c r="K10328" s="244"/>
      <c r="L10328" s="244"/>
      <c r="M10328" s="244"/>
      <c r="N10328" s="244"/>
      <c r="O10328" s="244"/>
      <c r="P10328" s="244"/>
      <c r="Q10328" s="245" t="s">
        <v>1231</v>
      </c>
    </row>
    <row r="10329" spans="1:17" ht="173.25" x14ac:dyDescent="0.25">
      <c r="A10329" s="243">
        <v>62</v>
      </c>
      <c r="B10329" s="243">
        <v>23</v>
      </c>
      <c r="C10329" s="243" t="s">
        <v>278</v>
      </c>
      <c r="D10329" s="243" t="s">
        <v>1232</v>
      </c>
      <c r="E10329" s="243" t="s">
        <v>1174</v>
      </c>
      <c r="F10329" s="243">
        <v>25</v>
      </c>
      <c r="G10329" s="244"/>
      <c r="H10329" s="244"/>
      <c r="I10329" s="244">
        <v>0.89400000000000002</v>
      </c>
      <c r="J10329" s="244"/>
      <c r="K10329" s="244"/>
      <c r="L10329" s="244"/>
      <c r="M10329" s="244"/>
      <c r="N10329" s="244"/>
      <c r="O10329" s="244"/>
      <c r="P10329" s="244"/>
      <c r="Q10329" s="245" t="s">
        <v>1233</v>
      </c>
    </row>
    <row r="10330" spans="1:17" ht="31.5" x14ac:dyDescent="0.25">
      <c r="A10330" s="243">
        <v>63</v>
      </c>
      <c r="B10330" s="243">
        <v>23</v>
      </c>
      <c r="C10330" s="243" t="s">
        <v>278</v>
      </c>
      <c r="D10330" s="243" t="s">
        <v>1234</v>
      </c>
      <c r="E10330" s="243" t="s">
        <v>1174</v>
      </c>
      <c r="F10330" s="243">
        <v>25</v>
      </c>
      <c r="G10330" s="244"/>
      <c r="H10330" s="244"/>
      <c r="I10330" s="244">
        <v>0.108</v>
      </c>
      <c r="J10330" s="244"/>
      <c r="K10330" s="244"/>
      <c r="L10330" s="244"/>
      <c r="M10330" s="244"/>
      <c r="N10330" s="244"/>
      <c r="O10330" s="244"/>
      <c r="P10330" s="244"/>
      <c r="Q10330" s="245" t="s">
        <v>1235</v>
      </c>
    </row>
    <row r="10331" spans="1:17" ht="94.5" x14ac:dyDescent="0.25">
      <c r="A10331" s="243">
        <v>64</v>
      </c>
      <c r="B10331" s="243">
        <v>23</v>
      </c>
      <c r="C10331" s="243" t="s">
        <v>278</v>
      </c>
      <c r="D10331" s="243" t="s">
        <v>1236</v>
      </c>
      <c r="E10331" s="243" t="s">
        <v>1174</v>
      </c>
      <c r="F10331" s="243">
        <v>25</v>
      </c>
      <c r="G10331" s="244"/>
      <c r="H10331" s="244"/>
      <c r="I10331" s="244">
        <v>4.0000000000000001E-3</v>
      </c>
      <c r="J10331" s="244"/>
      <c r="K10331" s="244"/>
      <c r="L10331" s="244"/>
      <c r="M10331" s="244"/>
      <c r="N10331" s="244"/>
      <c r="O10331" s="244"/>
      <c r="P10331" s="244"/>
      <c r="Q10331" s="245" t="s">
        <v>1237</v>
      </c>
    </row>
    <row r="10332" spans="1:17" ht="78.75" x14ac:dyDescent="0.25">
      <c r="A10332" s="243">
        <v>65</v>
      </c>
      <c r="B10332" s="243">
        <v>23</v>
      </c>
      <c r="C10332" s="243" t="s">
        <v>278</v>
      </c>
      <c r="D10332" s="243" t="s">
        <v>1238</v>
      </c>
      <c r="E10332" s="243" t="s">
        <v>1174</v>
      </c>
      <c r="F10332" s="243">
        <v>25</v>
      </c>
      <c r="G10332" s="244"/>
      <c r="H10332" s="244"/>
      <c r="I10332" s="244">
        <v>1.86</v>
      </c>
      <c r="J10332" s="244"/>
      <c r="K10332" s="244"/>
      <c r="L10332" s="244"/>
      <c r="M10332" s="244"/>
      <c r="N10332" s="244"/>
      <c r="O10332" s="244"/>
      <c r="P10332" s="244"/>
      <c r="Q10332" s="245" t="s">
        <v>1239</v>
      </c>
    </row>
    <row r="10333" spans="1:17" ht="31.5" x14ac:dyDescent="0.25">
      <c r="A10333" s="243">
        <v>66</v>
      </c>
      <c r="B10333" s="243">
        <v>23</v>
      </c>
      <c r="C10333" s="243" t="s">
        <v>278</v>
      </c>
      <c r="D10333" s="243" t="s">
        <v>1240</v>
      </c>
      <c r="E10333" s="243" t="s">
        <v>1174</v>
      </c>
      <c r="F10333" s="243">
        <v>25</v>
      </c>
      <c r="G10333" s="244"/>
      <c r="H10333" s="244"/>
      <c r="I10333" s="244">
        <v>8.3000000000000004E-2</v>
      </c>
      <c r="J10333" s="244"/>
      <c r="K10333" s="244"/>
      <c r="L10333" s="244"/>
      <c r="M10333" s="244"/>
      <c r="N10333" s="244"/>
      <c r="O10333" s="244"/>
      <c r="P10333" s="244"/>
      <c r="Q10333" s="245" t="s">
        <v>1241</v>
      </c>
    </row>
    <row r="10334" spans="1:17" ht="78.75" x14ac:dyDescent="0.25">
      <c r="A10334" s="243">
        <v>67</v>
      </c>
      <c r="B10334" s="243">
        <v>23</v>
      </c>
      <c r="C10334" s="243" t="s">
        <v>694</v>
      </c>
      <c r="D10334" s="243" t="s">
        <v>1242</v>
      </c>
      <c r="E10334" s="243" t="s">
        <v>1114</v>
      </c>
      <c r="F10334" s="243">
        <v>20</v>
      </c>
      <c r="G10334" s="244"/>
      <c r="H10334" s="244">
        <v>0.219</v>
      </c>
      <c r="I10334" s="244"/>
      <c r="J10334" s="244"/>
      <c r="K10334" s="244"/>
      <c r="L10334" s="244"/>
      <c r="M10334" s="244"/>
      <c r="N10334" s="244"/>
      <c r="O10334" s="244"/>
      <c r="P10334" s="244"/>
      <c r="Q10334" s="245" t="s">
        <v>1243</v>
      </c>
    </row>
    <row r="10335" spans="1:17" x14ac:dyDescent="0.25">
      <c r="A10335" s="243">
        <v>68</v>
      </c>
      <c r="B10335" s="243">
        <v>23</v>
      </c>
      <c r="C10335" s="243" t="s">
        <v>527</v>
      </c>
      <c r="D10335" s="243" t="s">
        <v>1244</v>
      </c>
      <c r="E10335" s="243" t="s">
        <v>1142</v>
      </c>
      <c r="F10335" s="243">
        <v>5</v>
      </c>
      <c r="G10335" s="244"/>
      <c r="H10335" s="244"/>
      <c r="I10335" s="244"/>
      <c r="J10335" s="244"/>
      <c r="K10335" s="244"/>
      <c r="L10335" s="244">
        <v>0.127</v>
      </c>
      <c r="M10335" s="244"/>
      <c r="N10335" s="244"/>
      <c r="O10335" s="244"/>
      <c r="P10335" s="244"/>
      <c r="Q10335" s="245" t="s">
        <v>1245</v>
      </c>
    </row>
    <row r="10336" spans="1:17" x14ac:dyDescent="0.25">
      <c r="A10336" s="243">
        <v>69</v>
      </c>
      <c r="B10336" s="243">
        <v>23</v>
      </c>
      <c r="C10336" s="243" t="s">
        <v>527</v>
      </c>
      <c r="D10336" s="243" t="s">
        <v>1246</v>
      </c>
      <c r="E10336" s="243" t="s">
        <v>1142</v>
      </c>
      <c r="F10336" s="243">
        <v>5</v>
      </c>
      <c r="G10336" s="244"/>
      <c r="H10336" s="244"/>
      <c r="I10336" s="244"/>
      <c r="J10336" s="244"/>
      <c r="K10336" s="244"/>
      <c r="L10336" s="244">
        <v>0</v>
      </c>
      <c r="M10336" s="244"/>
      <c r="N10336" s="244"/>
      <c r="O10336" s="244"/>
      <c r="P10336" s="244"/>
      <c r="Q10336" s="245" t="s">
        <v>1247</v>
      </c>
    </row>
    <row r="10337" spans="1:17" ht="31.5" x14ac:dyDescent="0.25">
      <c r="A10337" s="243">
        <v>70</v>
      </c>
      <c r="B10337" s="243">
        <v>23</v>
      </c>
      <c r="C10337" s="243" t="s">
        <v>527</v>
      </c>
      <c r="D10337" s="243" t="s">
        <v>1248</v>
      </c>
      <c r="E10337" s="243" t="s">
        <v>1142</v>
      </c>
      <c r="F10337" s="243">
        <v>5</v>
      </c>
      <c r="G10337" s="244"/>
      <c r="H10337" s="244"/>
      <c r="I10337" s="244"/>
      <c r="J10337" s="244"/>
      <c r="K10337" s="244"/>
      <c r="L10337" s="244">
        <v>0.31</v>
      </c>
      <c r="M10337" s="244"/>
      <c r="N10337" s="244"/>
      <c r="O10337" s="244"/>
      <c r="P10337" s="244"/>
      <c r="Q10337" s="245" t="s">
        <v>1249</v>
      </c>
    </row>
    <row r="10338" spans="1:17" x14ac:dyDescent="0.25">
      <c r="A10338" s="243">
        <v>71</v>
      </c>
      <c r="B10338" s="243">
        <v>23</v>
      </c>
      <c r="C10338" s="243" t="s">
        <v>527</v>
      </c>
      <c r="D10338" s="243" t="s">
        <v>1250</v>
      </c>
      <c r="E10338" s="243" t="s">
        <v>1142</v>
      </c>
      <c r="F10338" s="243">
        <v>5</v>
      </c>
      <c r="G10338" s="244"/>
      <c r="H10338" s="244"/>
      <c r="I10338" s="244"/>
      <c r="J10338" s="244"/>
      <c r="K10338" s="244"/>
      <c r="L10338" s="244">
        <v>9.0999999999999998E-2</v>
      </c>
      <c r="M10338" s="244"/>
      <c r="N10338" s="244"/>
      <c r="O10338" s="244"/>
      <c r="P10338" s="244"/>
      <c r="Q10338" s="245" t="s">
        <v>1251</v>
      </c>
    </row>
    <row r="10339" spans="1:17" x14ac:dyDescent="0.25">
      <c r="A10339" s="243">
        <v>72</v>
      </c>
      <c r="B10339" s="243">
        <v>23</v>
      </c>
      <c r="C10339" s="243" t="s">
        <v>527</v>
      </c>
      <c r="D10339" s="243" t="s">
        <v>1252</v>
      </c>
      <c r="E10339" s="243" t="s">
        <v>1142</v>
      </c>
      <c r="F10339" s="243">
        <v>5</v>
      </c>
      <c r="G10339" s="244"/>
      <c r="H10339" s="244"/>
      <c r="I10339" s="244"/>
      <c r="J10339" s="244"/>
      <c r="K10339" s="244"/>
      <c r="L10339" s="244">
        <v>0.185</v>
      </c>
      <c r="M10339" s="244"/>
      <c r="N10339" s="244"/>
      <c r="O10339" s="244"/>
      <c r="P10339" s="244"/>
      <c r="Q10339" s="245" t="s">
        <v>1245</v>
      </c>
    </row>
    <row r="10340" spans="1:17" x14ac:dyDescent="0.25">
      <c r="A10340" s="243">
        <v>73</v>
      </c>
      <c r="B10340" s="243">
        <v>23</v>
      </c>
      <c r="C10340" s="243" t="s">
        <v>527</v>
      </c>
      <c r="D10340" s="243" t="s">
        <v>1253</v>
      </c>
      <c r="E10340" s="243" t="s">
        <v>1142</v>
      </c>
      <c r="F10340" s="243">
        <v>5</v>
      </c>
      <c r="G10340" s="244"/>
      <c r="H10340" s="244"/>
      <c r="I10340" s="244"/>
      <c r="J10340" s="244"/>
      <c r="K10340" s="244"/>
      <c r="L10340" s="244">
        <v>1.2999999999999999E-2</v>
      </c>
      <c r="M10340" s="244"/>
      <c r="N10340" s="244"/>
      <c r="O10340" s="244"/>
      <c r="P10340" s="244"/>
      <c r="Q10340" s="245" t="s">
        <v>1247</v>
      </c>
    </row>
    <row r="10341" spans="1:17" x14ac:dyDescent="0.25">
      <c r="A10341" s="243">
        <v>74</v>
      </c>
      <c r="B10341" s="243">
        <v>23</v>
      </c>
      <c r="C10341" s="243" t="s">
        <v>527</v>
      </c>
      <c r="D10341" s="243" t="s">
        <v>1254</v>
      </c>
      <c r="E10341" s="243" t="s">
        <v>1142</v>
      </c>
      <c r="F10341" s="243">
        <v>5</v>
      </c>
      <c r="G10341" s="244"/>
      <c r="H10341" s="244"/>
      <c r="I10341" s="244"/>
      <c r="J10341" s="244"/>
      <c r="K10341" s="244"/>
      <c r="L10341" s="244">
        <v>2E-3</v>
      </c>
      <c r="M10341" s="244"/>
      <c r="N10341" s="244"/>
      <c r="O10341" s="244"/>
      <c r="P10341" s="244"/>
      <c r="Q10341" s="245" t="s">
        <v>1247</v>
      </c>
    </row>
    <row r="10342" spans="1:17" x14ac:dyDescent="0.25">
      <c r="A10342" s="243">
        <v>75</v>
      </c>
      <c r="B10342" s="243">
        <v>23</v>
      </c>
      <c r="C10342" s="243" t="s">
        <v>527</v>
      </c>
      <c r="D10342" s="243" t="s">
        <v>1255</v>
      </c>
      <c r="E10342" s="243" t="s">
        <v>1142</v>
      </c>
      <c r="F10342" s="243">
        <v>5</v>
      </c>
      <c r="G10342" s="244"/>
      <c r="H10342" s="244"/>
      <c r="I10342" s="244"/>
      <c r="J10342" s="244"/>
      <c r="K10342" s="244"/>
      <c r="L10342" s="244">
        <v>1.4999999999999999E-2</v>
      </c>
      <c r="M10342" s="244"/>
      <c r="N10342" s="244"/>
      <c r="O10342" s="244"/>
      <c r="P10342" s="244"/>
      <c r="Q10342" s="245" t="s">
        <v>1256</v>
      </c>
    </row>
    <row r="10343" spans="1:17" ht="47.25" x14ac:dyDescent="0.25">
      <c r="A10343" s="243">
        <v>76</v>
      </c>
      <c r="B10343" s="243">
        <v>23</v>
      </c>
      <c r="C10343" s="243" t="s">
        <v>704</v>
      </c>
      <c r="D10343" s="243" t="s">
        <v>1257</v>
      </c>
      <c r="E10343" s="243" t="s">
        <v>1142</v>
      </c>
      <c r="F10343" s="243">
        <v>5</v>
      </c>
      <c r="G10343" s="244"/>
      <c r="H10343" s="244"/>
      <c r="I10343" s="244"/>
      <c r="J10343" s="244"/>
      <c r="K10343" s="244"/>
      <c r="L10343" s="244">
        <v>0.156</v>
      </c>
      <c r="M10343" s="244"/>
      <c r="N10343" s="244"/>
      <c r="O10343" s="244"/>
      <c r="P10343" s="244"/>
      <c r="Q10343" s="245" t="s">
        <v>1258</v>
      </c>
    </row>
    <row r="10344" spans="1:17" ht="47.25" x14ac:dyDescent="0.25">
      <c r="A10344" s="243">
        <v>77</v>
      </c>
      <c r="B10344" s="243">
        <v>23</v>
      </c>
      <c r="C10344" s="243" t="s">
        <v>704</v>
      </c>
      <c r="D10344" s="243" t="s">
        <v>1259</v>
      </c>
      <c r="E10344" s="243" t="s">
        <v>1142</v>
      </c>
      <c r="F10344" s="243">
        <v>5</v>
      </c>
      <c r="G10344" s="244"/>
      <c r="H10344" s="244"/>
      <c r="I10344" s="244"/>
      <c r="J10344" s="244"/>
      <c r="K10344" s="244"/>
      <c r="L10344" s="244">
        <v>4.8000000000000001E-2</v>
      </c>
      <c r="M10344" s="244"/>
      <c r="N10344" s="244"/>
      <c r="O10344" s="244"/>
      <c r="P10344" s="244"/>
      <c r="Q10344" s="245" t="s">
        <v>1260</v>
      </c>
    </row>
    <row r="10345" spans="1:17" ht="31.5" x14ac:dyDescent="0.25">
      <c r="A10345" s="243">
        <v>78</v>
      </c>
      <c r="B10345" s="243">
        <v>23</v>
      </c>
      <c r="C10345" s="243" t="s">
        <v>704</v>
      </c>
      <c r="D10345" s="243" t="s">
        <v>1261</v>
      </c>
      <c r="E10345" s="243" t="s">
        <v>1142</v>
      </c>
      <c r="F10345" s="243">
        <v>5</v>
      </c>
      <c r="G10345" s="244"/>
      <c r="H10345" s="244"/>
      <c r="I10345" s="244"/>
      <c r="J10345" s="244"/>
      <c r="K10345" s="244"/>
      <c r="L10345" s="244">
        <v>0.23799999999999999</v>
      </c>
      <c r="M10345" s="244"/>
      <c r="N10345" s="244"/>
      <c r="O10345" s="244"/>
      <c r="P10345" s="244"/>
      <c r="Q10345" s="245" t="s">
        <v>1262</v>
      </c>
    </row>
    <row r="10346" spans="1:17" ht="157.5" x14ac:dyDescent="0.25">
      <c r="A10346" s="243">
        <v>79</v>
      </c>
      <c r="B10346" s="243">
        <v>23</v>
      </c>
      <c r="C10346" s="243" t="s">
        <v>473</v>
      </c>
      <c r="D10346" s="243" t="s">
        <v>1263</v>
      </c>
      <c r="E10346" s="243" t="s">
        <v>1142</v>
      </c>
      <c r="F10346" s="243">
        <v>20</v>
      </c>
      <c r="G10346" s="244"/>
      <c r="H10346" s="244"/>
      <c r="I10346" s="244"/>
      <c r="J10346" s="244"/>
      <c r="K10346" s="244"/>
      <c r="L10346" s="244">
        <v>0.747</v>
      </c>
      <c r="M10346" s="244"/>
      <c r="N10346" s="244"/>
      <c r="O10346" s="244"/>
      <c r="P10346" s="244"/>
      <c r="Q10346" s="245" t="s">
        <v>1264</v>
      </c>
    </row>
    <row r="10347" spans="1:17" x14ac:dyDescent="0.25">
      <c r="A10347" s="243">
        <v>80</v>
      </c>
      <c r="B10347" s="243">
        <v>23</v>
      </c>
      <c r="C10347" s="243" t="s">
        <v>473</v>
      </c>
      <c r="D10347" s="243" t="s">
        <v>1265</v>
      </c>
      <c r="E10347" s="243" t="s">
        <v>1142</v>
      </c>
      <c r="F10347" s="243">
        <v>20</v>
      </c>
      <c r="G10347" s="244"/>
      <c r="H10347" s="244"/>
      <c r="I10347" s="244"/>
      <c r="J10347" s="244"/>
      <c r="K10347" s="244"/>
      <c r="L10347" s="244">
        <v>0.33</v>
      </c>
      <c r="M10347" s="244"/>
      <c r="N10347" s="244"/>
      <c r="O10347" s="244"/>
      <c r="P10347" s="244"/>
      <c r="Q10347" s="245" t="s">
        <v>1266</v>
      </c>
    </row>
    <row r="10348" spans="1:17" ht="47.25" x14ac:dyDescent="0.25">
      <c r="A10348" s="243">
        <v>81</v>
      </c>
      <c r="B10348" s="243">
        <v>23</v>
      </c>
      <c r="C10348" s="243" t="s">
        <v>718</v>
      </c>
      <c r="D10348" s="243" t="s">
        <v>1267</v>
      </c>
      <c r="E10348" s="243" t="s">
        <v>1114</v>
      </c>
      <c r="F10348" s="243">
        <v>20</v>
      </c>
      <c r="G10348" s="244">
        <v>6.7000000000000004E-2</v>
      </c>
      <c r="H10348" s="244"/>
      <c r="I10348" s="244"/>
      <c r="J10348" s="244"/>
      <c r="K10348" s="244"/>
      <c r="L10348" s="244"/>
      <c r="M10348" s="244"/>
      <c r="N10348" s="244"/>
      <c r="O10348" s="244"/>
      <c r="P10348" s="244"/>
      <c r="Q10348" s="245" t="s">
        <v>1268</v>
      </c>
    </row>
    <row r="10349" spans="1:17" ht="31.5" x14ac:dyDescent="0.25">
      <c r="A10349" s="243">
        <v>82</v>
      </c>
      <c r="B10349" s="243">
        <v>23</v>
      </c>
      <c r="C10349" s="243" t="s">
        <v>718</v>
      </c>
      <c r="D10349" s="243" t="s">
        <v>1269</v>
      </c>
      <c r="E10349" s="243" t="s">
        <v>1114</v>
      </c>
      <c r="F10349" s="243">
        <v>20</v>
      </c>
      <c r="G10349" s="244">
        <v>7.2999999999999995E-2</v>
      </c>
      <c r="H10349" s="244"/>
      <c r="I10349" s="244"/>
      <c r="J10349" s="244"/>
      <c r="K10349" s="244"/>
      <c r="L10349" s="244"/>
      <c r="M10349" s="244"/>
      <c r="N10349" s="244"/>
      <c r="O10349" s="244"/>
      <c r="P10349" s="244"/>
      <c r="Q10349" s="245" t="s">
        <v>1270</v>
      </c>
    </row>
    <row r="10350" spans="1:17" ht="63" x14ac:dyDescent="0.25">
      <c r="A10350" s="243">
        <v>83</v>
      </c>
      <c r="B10350" s="243">
        <v>23</v>
      </c>
      <c r="C10350" s="243" t="s">
        <v>718</v>
      </c>
      <c r="D10350" s="243" t="s">
        <v>1271</v>
      </c>
      <c r="E10350" s="243" t="s">
        <v>1114</v>
      </c>
      <c r="F10350" s="243">
        <v>20</v>
      </c>
      <c r="G10350" s="244">
        <v>0.182</v>
      </c>
      <c r="H10350" s="244"/>
      <c r="I10350" s="244"/>
      <c r="J10350" s="244"/>
      <c r="K10350" s="244"/>
      <c r="L10350" s="244"/>
      <c r="M10350" s="244"/>
      <c r="N10350" s="244"/>
      <c r="O10350" s="244"/>
      <c r="P10350" s="244"/>
      <c r="Q10350" s="245" t="s">
        <v>1272</v>
      </c>
    </row>
    <row r="10351" spans="1:17" x14ac:dyDescent="0.25">
      <c r="A10351" s="243">
        <v>84</v>
      </c>
      <c r="B10351" s="243">
        <v>23</v>
      </c>
      <c r="C10351" s="243" t="s">
        <v>636</v>
      </c>
      <c r="D10351" s="243" t="s">
        <v>1273</v>
      </c>
      <c r="E10351" s="243" t="s">
        <v>1142</v>
      </c>
      <c r="F10351" s="243">
        <v>5</v>
      </c>
      <c r="G10351" s="244"/>
      <c r="H10351" s="244"/>
      <c r="I10351" s="244"/>
      <c r="J10351" s="244">
        <v>0</v>
      </c>
      <c r="K10351" s="244"/>
      <c r="L10351" s="244"/>
      <c r="M10351" s="244"/>
      <c r="N10351" s="244"/>
      <c r="O10351" s="244"/>
      <c r="P10351" s="244"/>
      <c r="Q10351" s="245" t="s">
        <v>1274</v>
      </c>
    </row>
    <row r="10352" spans="1:17" x14ac:dyDescent="0.25">
      <c r="A10352" s="243">
        <v>85</v>
      </c>
      <c r="B10352" s="243">
        <v>23</v>
      </c>
      <c r="C10352" s="243" t="s">
        <v>636</v>
      </c>
      <c r="D10352" s="243" t="s">
        <v>1275</v>
      </c>
      <c r="E10352" s="243" t="s">
        <v>1142</v>
      </c>
      <c r="F10352" s="243">
        <v>5</v>
      </c>
      <c r="G10352" s="244"/>
      <c r="H10352" s="244"/>
      <c r="I10352" s="244"/>
      <c r="J10352" s="244">
        <v>6.4000000000000001E-2</v>
      </c>
      <c r="K10352" s="244"/>
      <c r="L10352" s="244"/>
      <c r="M10352" s="244"/>
      <c r="N10352" s="244"/>
      <c r="O10352" s="244"/>
      <c r="P10352" s="244"/>
      <c r="Q10352" s="245" t="s">
        <v>1164</v>
      </c>
    </row>
    <row r="10353" spans="1:17" x14ac:dyDescent="0.25">
      <c r="A10353" s="243">
        <v>86</v>
      </c>
      <c r="B10353" s="243">
        <v>23</v>
      </c>
      <c r="C10353" s="243" t="s">
        <v>636</v>
      </c>
      <c r="D10353" s="243" t="s">
        <v>1276</v>
      </c>
      <c r="E10353" s="243" t="s">
        <v>1142</v>
      </c>
      <c r="F10353" s="243">
        <v>5</v>
      </c>
      <c r="G10353" s="244"/>
      <c r="H10353" s="244"/>
      <c r="I10353" s="244"/>
      <c r="J10353" s="244">
        <v>0.08</v>
      </c>
      <c r="K10353" s="244"/>
      <c r="L10353" s="244"/>
      <c r="M10353" s="244"/>
      <c r="N10353" s="244"/>
      <c r="O10353" s="244"/>
      <c r="P10353" s="244"/>
      <c r="Q10353" s="245" t="s">
        <v>1277</v>
      </c>
    </row>
    <row r="10354" spans="1:17" ht="94.5" x14ac:dyDescent="0.25">
      <c r="A10354" s="243">
        <v>87</v>
      </c>
      <c r="B10354" s="243">
        <v>23</v>
      </c>
      <c r="C10354" s="243" t="s">
        <v>636</v>
      </c>
      <c r="D10354" s="243" t="s">
        <v>1278</v>
      </c>
      <c r="E10354" s="243" t="s">
        <v>1174</v>
      </c>
      <c r="F10354" s="243">
        <v>60</v>
      </c>
      <c r="G10354" s="244"/>
      <c r="H10354" s="244"/>
      <c r="I10354" s="244"/>
      <c r="J10354" s="244">
        <v>0.90600000000000003</v>
      </c>
      <c r="K10354" s="244"/>
      <c r="L10354" s="244"/>
      <c r="M10354" s="244"/>
      <c r="N10354" s="244"/>
      <c r="O10354" s="244"/>
      <c r="P10354" s="244"/>
      <c r="Q10354" s="245" t="s">
        <v>1279</v>
      </c>
    </row>
    <row r="10355" spans="1:17" ht="63" x14ac:dyDescent="0.25">
      <c r="A10355" s="243">
        <v>88</v>
      </c>
      <c r="B10355" s="243">
        <v>23</v>
      </c>
      <c r="C10355" s="243" t="s">
        <v>636</v>
      </c>
      <c r="D10355" s="243" t="s">
        <v>1280</v>
      </c>
      <c r="E10355" s="243" t="s">
        <v>1142</v>
      </c>
      <c r="F10355" s="243">
        <v>5</v>
      </c>
      <c r="G10355" s="244"/>
      <c r="H10355" s="244"/>
      <c r="I10355" s="244"/>
      <c r="J10355" s="244">
        <v>0.55600000000000005</v>
      </c>
      <c r="K10355" s="244"/>
      <c r="L10355" s="244"/>
      <c r="M10355" s="244"/>
      <c r="N10355" s="244"/>
      <c r="O10355" s="244"/>
      <c r="P10355" s="244"/>
      <c r="Q10355" s="245" t="s">
        <v>1281</v>
      </c>
    </row>
    <row r="10356" spans="1:17" x14ac:dyDescent="0.25">
      <c r="A10356" s="243">
        <v>89</v>
      </c>
      <c r="B10356" s="243">
        <v>23</v>
      </c>
      <c r="C10356" s="243" t="s">
        <v>636</v>
      </c>
      <c r="D10356" s="243" t="s">
        <v>1282</v>
      </c>
      <c r="E10356" s="243" t="s">
        <v>1142</v>
      </c>
      <c r="F10356" s="243">
        <v>5</v>
      </c>
      <c r="G10356" s="244"/>
      <c r="H10356" s="244"/>
      <c r="I10356" s="244"/>
      <c r="J10356" s="244">
        <v>0.05</v>
      </c>
      <c r="K10356" s="244"/>
      <c r="L10356" s="244"/>
      <c r="M10356" s="244"/>
      <c r="N10356" s="244"/>
      <c r="O10356" s="244"/>
      <c r="P10356" s="244"/>
      <c r="Q10356" s="245" t="s">
        <v>1283</v>
      </c>
    </row>
    <row r="10357" spans="1:17" x14ac:dyDescent="0.25">
      <c r="A10357" s="243">
        <v>90</v>
      </c>
      <c r="B10357" s="243">
        <v>23</v>
      </c>
      <c r="C10357" s="243" t="s">
        <v>474</v>
      </c>
      <c r="D10357" s="243" t="s">
        <v>1284</v>
      </c>
      <c r="E10357" s="243" t="s">
        <v>1142</v>
      </c>
      <c r="F10357" s="243">
        <v>20</v>
      </c>
      <c r="G10357" s="244"/>
      <c r="H10357" s="244">
        <v>0.17199999999999999</v>
      </c>
      <c r="I10357" s="244"/>
      <c r="J10357" s="244"/>
      <c r="K10357" s="244"/>
      <c r="L10357" s="244"/>
      <c r="M10357" s="244"/>
      <c r="N10357" s="244"/>
      <c r="O10357" s="244"/>
      <c r="P10357" s="244"/>
      <c r="Q10357" s="245" t="s">
        <v>1266</v>
      </c>
    </row>
    <row r="10358" spans="1:17" ht="173.25" x14ac:dyDescent="0.25">
      <c r="A10358" s="243">
        <v>91</v>
      </c>
      <c r="B10358" s="243">
        <v>23</v>
      </c>
      <c r="C10358" s="243" t="s">
        <v>157</v>
      </c>
      <c r="D10358" s="243" t="s">
        <v>1285</v>
      </c>
      <c r="E10358" s="243" t="s">
        <v>1142</v>
      </c>
      <c r="F10358" s="243">
        <v>5</v>
      </c>
      <c r="G10358" s="244"/>
      <c r="H10358" s="244"/>
      <c r="I10358" s="244"/>
      <c r="J10358" s="244"/>
      <c r="K10358" s="244"/>
      <c r="L10358" s="244">
        <v>0.91700000000000004</v>
      </c>
      <c r="M10358" s="244"/>
      <c r="N10358" s="244"/>
      <c r="O10358" s="244"/>
      <c r="P10358" s="244"/>
      <c r="Q10358" s="245" t="s">
        <v>1286</v>
      </c>
    </row>
    <row r="10359" spans="1:17" ht="63" x14ac:dyDescent="0.25">
      <c r="A10359" s="243">
        <v>92</v>
      </c>
      <c r="B10359" s="243">
        <v>23</v>
      </c>
      <c r="C10359" s="243" t="s">
        <v>157</v>
      </c>
      <c r="D10359" s="243" t="s">
        <v>1287</v>
      </c>
      <c r="E10359" s="243" t="s">
        <v>1142</v>
      </c>
      <c r="F10359" s="243">
        <v>5</v>
      </c>
      <c r="G10359" s="244"/>
      <c r="H10359" s="244"/>
      <c r="I10359" s="244"/>
      <c r="J10359" s="244"/>
      <c r="K10359" s="244"/>
      <c r="L10359" s="244">
        <v>0.27</v>
      </c>
      <c r="M10359" s="244"/>
      <c r="N10359" s="244"/>
      <c r="O10359" s="244"/>
      <c r="P10359" s="244"/>
      <c r="Q10359" s="245" t="s">
        <v>1288</v>
      </c>
    </row>
    <row r="10360" spans="1:17" x14ac:dyDescent="0.25">
      <c r="A10360" s="243">
        <v>93</v>
      </c>
      <c r="B10360" s="243">
        <v>23</v>
      </c>
      <c r="C10360" s="243" t="s">
        <v>157</v>
      </c>
      <c r="D10360" s="243" t="s">
        <v>1289</v>
      </c>
      <c r="E10360" s="243" t="s">
        <v>1142</v>
      </c>
      <c r="F10360" s="243">
        <v>5</v>
      </c>
      <c r="G10360" s="244"/>
      <c r="H10360" s="244"/>
      <c r="I10360" s="244"/>
      <c r="J10360" s="244"/>
      <c r="K10360" s="244"/>
      <c r="L10360" s="244">
        <v>4.8000000000000001E-4</v>
      </c>
      <c r="M10360" s="244"/>
      <c r="N10360" s="244"/>
      <c r="O10360" s="244"/>
      <c r="P10360" s="244"/>
      <c r="Q10360" s="245" t="s">
        <v>1290</v>
      </c>
    </row>
    <row r="10361" spans="1:17" x14ac:dyDescent="0.25">
      <c r="A10361" s="243">
        <v>94</v>
      </c>
      <c r="B10361" s="243">
        <v>23</v>
      </c>
      <c r="C10361" s="243" t="s">
        <v>157</v>
      </c>
      <c r="D10361" s="243" t="s">
        <v>1291</v>
      </c>
      <c r="E10361" s="243" t="s">
        <v>1142</v>
      </c>
      <c r="F10361" s="243">
        <v>5</v>
      </c>
      <c r="G10361" s="244"/>
      <c r="H10361" s="244"/>
      <c r="I10361" s="244"/>
      <c r="J10361" s="244"/>
      <c r="K10361" s="244"/>
      <c r="L10361" s="244">
        <v>0.156</v>
      </c>
      <c r="M10361" s="244"/>
      <c r="N10361" s="244"/>
      <c r="O10361" s="244"/>
      <c r="P10361" s="244"/>
      <c r="Q10361" s="245" t="s">
        <v>1210</v>
      </c>
    </row>
    <row r="10362" spans="1:17" ht="78.75" x14ac:dyDescent="0.25">
      <c r="A10362" s="243">
        <v>95</v>
      </c>
      <c r="B10362" s="243">
        <v>23</v>
      </c>
      <c r="C10362" s="243" t="s">
        <v>157</v>
      </c>
      <c r="D10362" s="243" t="s">
        <v>1292</v>
      </c>
      <c r="E10362" s="243" t="s">
        <v>1142</v>
      </c>
      <c r="F10362" s="243">
        <v>5</v>
      </c>
      <c r="G10362" s="244"/>
      <c r="H10362" s="244"/>
      <c r="I10362" s="244"/>
      <c r="J10362" s="244"/>
      <c r="K10362" s="244"/>
      <c r="L10362" s="244">
        <v>0.40300000000000002</v>
      </c>
      <c r="M10362" s="244"/>
      <c r="N10362" s="244"/>
      <c r="O10362" s="244"/>
      <c r="P10362" s="244"/>
      <c r="Q10362" s="245" t="s">
        <v>1293</v>
      </c>
    </row>
    <row r="10363" spans="1:17" ht="157.5" x14ac:dyDescent="0.25">
      <c r="A10363" s="243">
        <v>96</v>
      </c>
      <c r="B10363" s="243">
        <v>23</v>
      </c>
      <c r="C10363" s="243" t="s">
        <v>157</v>
      </c>
      <c r="D10363" s="243" t="s">
        <v>1294</v>
      </c>
      <c r="E10363" s="243" t="s">
        <v>1142</v>
      </c>
      <c r="F10363" s="243">
        <v>5</v>
      </c>
      <c r="G10363" s="244"/>
      <c r="H10363" s="244"/>
      <c r="I10363" s="244"/>
      <c r="J10363" s="244"/>
      <c r="K10363" s="244"/>
      <c r="L10363" s="244">
        <v>0.49399999999999999</v>
      </c>
      <c r="M10363" s="244"/>
      <c r="N10363" s="244"/>
      <c r="O10363" s="244"/>
      <c r="P10363" s="244"/>
      <c r="Q10363" s="245" t="s">
        <v>1295</v>
      </c>
    </row>
    <row r="10364" spans="1:17" x14ac:dyDescent="0.25">
      <c r="A10364" s="243">
        <v>97</v>
      </c>
      <c r="B10364" s="243">
        <v>23</v>
      </c>
      <c r="C10364" s="243" t="s">
        <v>157</v>
      </c>
      <c r="D10364" s="243" t="s">
        <v>1296</v>
      </c>
      <c r="E10364" s="243" t="s">
        <v>1142</v>
      </c>
      <c r="F10364" s="243">
        <v>5</v>
      </c>
      <c r="G10364" s="244"/>
      <c r="H10364" s="244"/>
      <c r="I10364" s="244"/>
      <c r="J10364" s="244"/>
      <c r="K10364" s="244"/>
      <c r="L10364" s="244">
        <v>0.13700000000000001</v>
      </c>
      <c r="M10364" s="244"/>
      <c r="N10364" s="244"/>
      <c r="O10364" s="244"/>
      <c r="P10364" s="244"/>
      <c r="Q10364" s="245" t="s">
        <v>1158</v>
      </c>
    </row>
    <row r="10365" spans="1:17" x14ac:dyDescent="0.25">
      <c r="A10365" s="243">
        <v>98</v>
      </c>
      <c r="B10365" s="243">
        <v>23</v>
      </c>
      <c r="C10365" s="243" t="s">
        <v>157</v>
      </c>
      <c r="D10365" s="243" t="s">
        <v>1297</v>
      </c>
      <c r="E10365" s="243" t="s">
        <v>1142</v>
      </c>
      <c r="F10365" s="243">
        <v>5</v>
      </c>
      <c r="G10365" s="244"/>
      <c r="H10365" s="244"/>
      <c r="I10365" s="244"/>
      <c r="J10365" s="244"/>
      <c r="K10365" s="244"/>
      <c r="L10365" s="244">
        <v>0.627</v>
      </c>
      <c r="M10365" s="244"/>
      <c r="N10365" s="244"/>
      <c r="O10365" s="244"/>
      <c r="P10365" s="244"/>
      <c r="Q10365" s="245" t="s">
        <v>1298</v>
      </c>
    </row>
    <row r="10366" spans="1:17" x14ac:dyDescent="0.25">
      <c r="A10366" s="243">
        <v>99</v>
      </c>
      <c r="B10366" s="243">
        <v>23</v>
      </c>
      <c r="C10366" s="243" t="s">
        <v>157</v>
      </c>
      <c r="D10366" s="243" t="s">
        <v>1299</v>
      </c>
      <c r="E10366" s="243" t="s">
        <v>1142</v>
      </c>
      <c r="F10366" s="243">
        <v>5</v>
      </c>
      <c r="G10366" s="244"/>
      <c r="H10366" s="244"/>
      <c r="I10366" s="244"/>
      <c r="J10366" s="244"/>
      <c r="K10366" s="244"/>
      <c r="L10366" s="244">
        <v>0.14000000000000001</v>
      </c>
      <c r="M10366" s="244"/>
      <c r="N10366" s="244"/>
      <c r="O10366" s="244"/>
      <c r="P10366" s="244"/>
      <c r="Q10366" s="245" t="s">
        <v>1210</v>
      </c>
    </row>
    <row r="10367" spans="1:17" ht="141.75" x14ac:dyDescent="0.25">
      <c r="A10367" s="243">
        <v>100</v>
      </c>
      <c r="B10367" s="243">
        <v>23</v>
      </c>
      <c r="C10367" s="243" t="s">
        <v>157</v>
      </c>
      <c r="D10367" s="243" t="s">
        <v>1300</v>
      </c>
      <c r="E10367" s="243" t="s">
        <v>1142</v>
      </c>
      <c r="F10367" s="243">
        <v>5</v>
      </c>
      <c r="G10367" s="244"/>
      <c r="H10367" s="244"/>
      <c r="I10367" s="244"/>
      <c r="J10367" s="244"/>
      <c r="K10367" s="244"/>
      <c r="L10367" s="244">
        <v>0</v>
      </c>
      <c r="M10367" s="244"/>
      <c r="N10367" s="244"/>
      <c r="O10367" s="244"/>
      <c r="P10367" s="244"/>
      <c r="Q10367" s="245" t="s">
        <v>1301</v>
      </c>
    </row>
    <row r="10368" spans="1:17" ht="126" x14ac:dyDescent="0.25">
      <c r="A10368" s="243">
        <v>101</v>
      </c>
      <c r="B10368" s="243">
        <v>23</v>
      </c>
      <c r="C10368" s="243" t="s">
        <v>157</v>
      </c>
      <c r="D10368" s="243" t="s">
        <v>1302</v>
      </c>
      <c r="E10368" s="243" t="s">
        <v>1142</v>
      </c>
      <c r="F10368" s="243">
        <v>5</v>
      </c>
      <c r="G10368" s="244"/>
      <c r="H10368" s="244"/>
      <c r="I10368" s="244"/>
      <c r="J10368" s="244"/>
      <c r="K10368" s="244"/>
      <c r="L10368" s="244">
        <v>0.74399999999999999</v>
      </c>
      <c r="M10368" s="244"/>
      <c r="N10368" s="244"/>
      <c r="O10368" s="244"/>
      <c r="P10368" s="244"/>
      <c r="Q10368" s="245" t="s">
        <v>1303</v>
      </c>
    </row>
    <row r="10369" spans="1:17" x14ac:dyDescent="0.25">
      <c r="A10369" s="243">
        <v>102</v>
      </c>
      <c r="B10369" s="243">
        <v>23</v>
      </c>
      <c r="C10369" s="243" t="s">
        <v>157</v>
      </c>
      <c r="D10369" s="243" t="s">
        <v>1304</v>
      </c>
      <c r="E10369" s="243" t="s">
        <v>1142</v>
      </c>
      <c r="F10369" s="243">
        <v>5</v>
      </c>
      <c r="G10369" s="244"/>
      <c r="H10369" s="244"/>
      <c r="I10369" s="244"/>
      <c r="J10369" s="244"/>
      <c r="K10369" s="244"/>
      <c r="L10369" s="244">
        <v>4.0000000000000001E-3</v>
      </c>
      <c r="M10369" s="244"/>
      <c r="N10369" s="244"/>
      <c r="O10369" s="244"/>
      <c r="P10369" s="244"/>
      <c r="Q10369" s="245" t="s">
        <v>1305</v>
      </c>
    </row>
    <row r="10370" spans="1:17" x14ac:dyDescent="0.25">
      <c r="A10370" s="243">
        <v>103</v>
      </c>
      <c r="B10370" s="243">
        <v>23</v>
      </c>
      <c r="C10370" s="243" t="s">
        <v>98</v>
      </c>
      <c r="D10370" s="243" t="s">
        <v>1306</v>
      </c>
      <c r="E10370" s="243" t="s">
        <v>1142</v>
      </c>
      <c r="F10370" s="243">
        <v>5</v>
      </c>
      <c r="G10370" s="244">
        <v>0.27</v>
      </c>
      <c r="H10370" s="244"/>
      <c r="I10370" s="244"/>
      <c r="J10370" s="244"/>
      <c r="K10370" s="244"/>
      <c r="L10370" s="244"/>
      <c r="M10370" s="244"/>
      <c r="N10370" s="244"/>
      <c r="O10370" s="244"/>
      <c r="P10370" s="244"/>
      <c r="Q10370" s="245" t="s">
        <v>1307</v>
      </c>
    </row>
    <row r="10371" spans="1:17" ht="31.5" x14ac:dyDescent="0.25">
      <c r="A10371" s="243">
        <v>104</v>
      </c>
      <c r="B10371" s="243">
        <v>23</v>
      </c>
      <c r="C10371" s="243" t="s">
        <v>98</v>
      </c>
      <c r="D10371" s="243" t="s">
        <v>1308</v>
      </c>
      <c r="E10371" s="243" t="s">
        <v>1142</v>
      </c>
      <c r="F10371" s="243">
        <v>5</v>
      </c>
      <c r="G10371" s="244">
        <v>8.7999999999999995E-2</v>
      </c>
      <c r="H10371" s="244"/>
      <c r="I10371" s="244"/>
      <c r="J10371" s="244"/>
      <c r="K10371" s="244"/>
      <c r="L10371" s="244"/>
      <c r="M10371" s="244"/>
      <c r="N10371" s="244"/>
      <c r="O10371" s="244"/>
      <c r="P10371" s="244"/>
      <c r="Q10371" s="245" t="s">
        <v>1309</v>
      </c>
    </row>
    <row r="10372" spans="1:17" x14ac:dyDescent="0.25">
      <c r="A10372" s="243">
        <v>105</v>
      </c>
      <c r="B10372" s="243">
        <v>23</v>
      </c>
      <c r="C10372" s="243" t="s">
        <v>751</v>
      </c>
      <c r="D10372" s="243" t="s">
        <v>1310</v>
      </c>
      <c r="E10372" s="243" t="s">
        <v>1142</v>
      </c>
      <c r="F10372" s="243">
        <v>5</v>
      </c>
      <c r="G10372" s="244"/>
      <c r="H10372" s="244">
        <v>0.10100000000000001</v>
      </c>
      <c r="I10372" s="244"/>
      <c r="J10372" s="244"/>
      <c r="K10372" s="244"/>
      <c r="L10372" s="244"/>
      <c r="M10372" s="244"/>
      <c r="N10372" s="244"/>
      <c r="O10372" s="244"/>
      <c r="P10372" s="244"/>
      <c r="Q10372" s="245" t="s">
        <v>1311</v>
      </c>
    </row>
    <row r="10373" spans="1:17" ht="31.5" x14ac:dyDescent="0.25">
      <c r="A10373" s="243">
        <v>106</v>
      </c>
      <c r="B10373" s="243">
        <v>23</v>
      </c>
      <c r="C10373" s="243" t="s">
        <v>751</v>
      </c>
      <c r="D10373" s="243" t="s">
        <v>1312</v>
      </c>
      <c r="E10373" s="243" t="s">
        <v>1142</v>
      </c>
      <c r="F10373" s="243">
        <v>5</v>
      </c>
      <c r="G10373" s="244"/>
      <c r="H10373" s="244">
        <v>6.5000000000000002E-2</v>
      </c>
      <c r="I10373" s="244"/>
      <c r="J10373" s="244"/>
      <c r="K10373" s="244"/>
      <c r="L10373" s="244"/>
      <c r="M10373" s="244"/>
      <c r="N10373" s="244"/>
      <c r="O10373" s="244"/>
      <c r="P10373" s="244"/>
      <c r="Q10373" s="245" t="s">
        <v>1313</v>
      </c>
    </row>
    <row r="10374" spans="1:17" x14ac:dyDescent="0.25">
      <c r="A10374" s="243">
        <v>107</v>
      </c>
      <c r="B10374" s="243">
        <v>23</v>
      </c>
      <c r="C10374" s="243" t="s">
        <v>751</v>
      </c>
      <c r="D10374" s="243" t="s">
        <v>1314</v>
      </c>
      <c r="E10374" s="243" t="s">
        <v>1142</v>
      </c>
      <c r="F10374" s="243">
        <v>5</v>
      </c>
      <c r="G10374" s="244"/>
      <c r="H10374" s="244">
        <v>4.4999999999999998E-2</v>
      </c>
      <c r="I10374" s="244"/>
      <c r="J10374" s="244"/>
      <c r="K10374" s="244"/>
      <c r="L10374" s="244"/>
      <c r="M10374" s="244"/>
      <c r="N10374" s="244"/>
      <c r="O10374" s="244"/>
      <c r="P10374" s="244"/>
      <c r="Q10374" s="245" t="s">
        <v>1315</v>
      </c>
    </row>
    <row r="10375" spans="1:17" x14ac:dyDescent="0.25">
      <c r="A10375" s="243">
        <v>108</v>
      </c>
      <c r="B10375" s="243">
        <v>23</v>
      </c>
      <c r="C10375" s="243" t="s">
        <v>757</v>
      </c>
      <c r="D10375" s="243" t="s">
        <v>1316</v>
      </c>
      <c r="E10375" s="243" t="s">
        <v>1142</v>
      </c>
      <c r="F10375" s="243">
        <v>5</v>
      </c>
      <c r="G10375" s="244">
        <v>0</v>
      </c>
      <c r="H10375" s="244"/>
      <c r="I10375" s="244"/>
      <c r="J10375" s="244"/>
      <c r="K10375" s="244"/>
      <c r="L10375" s="244"/>
      <c r="M10375" s="244"/>
      <c r="N10375" s="244"/>
      <c r="O10375" s="244"/>
      <c r="P10375" s="244"/>
      <c r="Q10375" s="245" t="s">
        <v>1317</v>
      </c>
    </row>
    <row r="10376" spans="1:17" x14ac:dyDescent="0.25">
      <c r="A10376" s="243">
        <v>109</v>
      </c>
      <c r="B10376" s="243">
        <v>23</v>
      </c>
      <c r="C10376" s="243" t="s">
        <v>757</v>
      </c>
      <c r="D10376" s="243" t="s">
        <v>1318</v>
      </c>
      <c r="E10376" s="243" t="s">
        <v>1142</v>
      </c>
      <c r="F10376" s="243">
        <v>5</v>
      </c>
      <c r="G10376" s="244">
        <v>6.5000000000000002E-2</v>
      </c>
      <c r="H10376" s="244"/>
      <c r="I10376" s="244"/>
      <c r="J10376" s="244"/>
      <c r="K10376" s="244"/>
      <c r="L10376" s="244"/>
      <c r="M10376" s="244"/>
      <c r="N10376" s="244"/>
      <c r="O10376" s="244"/>
      <c r="P10376" s="244"/>
      <c r="Q10376" s="245" t="s">
        <v>1210</v>
      </c>
    </row>
    <row r="10377" spans="1:17" ht="31.5" x14ac:dyDescent="0.25">
      <c r="A10377" s="243">
        <v>110</v>
      </c>
      <c r="B10377" s="243">
        <v>23</v>
      </c>
      <c r="C10377" s="243" t="s">
        <v>757</v>
      </c>
      <c r="D10377" s="243" t="s">
        <v>1319</v>
      </c>
      <c r="E10377" s="243" t="s">
        <v>1142</v>
      </c>
      <c r="F10377" s="243">
        <v>5</v>
      </c>
      <c r="G10377" s="244">
        <v>0.25900000000000001</v>
      </c>
      <c r="H10377" s="244"/>
      <c r="I10377" s="244"/>
      <c r="J10377" s="244"/>
      <c r="K10377" s="244"/>
      <c r="L10377" s="244"/>
      <c r="M10377" s="244"/>
      <c r="N10377" s="244"/>
      <c r="O10377" s="244"/>
      <c r="P10377" s="244"/>
      <c r="Q10377" s="245" t="s">
        <v>1320</v>
      </c>
    </row>
    <row r="10378" spans="1:17" x14ac:dyDescent="0.25">
      <c r="A10378" s="243">
        <v>111</v>
      </c>
      <c r="B10378" s="243">
        <v>23</v>
      </c>
      <c r="C10378" s="243" t="s">
        <v>215</v>
      </c>
      <c r="D10378" s="243" t="s">
        <v>1321</v>
      </c>
      <c r="E10378" s="243" t="s">
        <v>1142</v>
      </c>
      <c r="F10378" s="243">
        <v>20</v>
      </c>
      <c r="G10378" s="244"/>
      <c r="H10378" s="244">
        <v>0.11600000000000001</v>
      </c>
      <c r="I10378" s="244"/>
      <c r="J10378" s="244"/>
      <c r="K10378" s="244"/>
      <c r="L10378" s="244"/>
      <c r="M10378" s="244"/>
      <c r="N10378" s="244"/>
      <c r="O10378" s="244"/>
      <c r="P10378" s="244"/>
      <c r="Q10378" s="245" t="s">
        <v>1322</v>
      </c>
    </row>
    <row r="10379" spans="1:17" x14ac:dyDescent="0.25">
      <c r="A10379" s="243">
        <v>112</v>
      </c>
      <c r="B10379" s="243">
        <v>23</v>
      </c>
      <c r="C10379" s="243" t="s">
        <v>215</v>
      </c>
      <c r="D10379" s="243" t="s">
        <v>1323</v>
      </c>
      <c r="E10379" s="243" t="s">
        <v>1142</v>
      </c>
      <c r="F10379" s="243">
        <v>20</v>
      </c>
      <c r="G10379" s="244"/>
      <c r="H10379" s="244">
        <v>0</v>
      </c>
      <c r="I10379" s="244"/>
      <c r="J10379" s="244"/>
      <c r="K10379" s="244"/>
      <c r="L10379" s="244"/>
      <c r="M10379" s="244"/>
      <c r="N10379" s="244"/>
      <c r="O10379" s="244"/>
      <c r="P10379" s="244"/>
      <c r="Q10379" s="245" t="s">
        <v>1322</v>
      </c>
    </row>
    <row r="10380" spans="1:17" x14ac:dyDescent="0.25">
      <c r="A10380" s="243">
        <v>113</v>
      </c>
      <c r="B10380" s="243">
        <v>23</v>
      </c>
      <c r="C10380" s="243" t="s">
        <v>215</v>
      </c>
      <c r="D10380" s="243" t="s">
        <v>1324</v>
      </c>
      <c r="E10380" s="243" t="s">
        <v>1142</v>
      </c>
      <c r="F10380" s="243">
        <v>20</v>
      </c>
      <c r="G10380" s="244"/>
      <c r="H10380" s="244">
        <v>0</v>
      </c>
      <c r="I10380" s="244"/>
      <c r="J10380" s="244"/>
      <c r="K10380" s="244"/>
      <c r="L10380" s="244"/>
      <c r="M10380" s="244"/>
      <c r="N10380" s="244"/>
      <c r="O10380" s="244"/>
      <c r="P10380" s="244"/>
      <c r="Q10380" s="245" t="s">
        <v>1322</v>
      </c>
    </row>
    <row r="10381" spans="1:17" x14ac:dyDescent="0.25">
      <c r="A10381" s="243">
        <v>114</v>
      </c>
      <c r="B10381" s="243">
        <v>23</v>
      </c>
      <c r="C10381" s="243" t="s">
        <v>215</v>
      </c>
      <c r="D10381" s="243" t="s">
        <v>1325</v>
      </c>
      <c r="E10381" s="243" t="s">
        <v>1142</v>
      </c>
      <c r="F10381" s="243">
        <v>20</v>
      </c>
      <c r="G10381" s="244"/>
      <c r="H10381" s="244">
        <v>7.0000000000000001E-3</v>
      </c>
      <c r="I10381" s="244"/>
      <c r="J10381" s="244"/>
      <c r="K10381" s="244"/>
      <c r="L10381" s="244"/>
      <c r="M10381" s="244"/>
      <c r="N10381" s="244"/>
      <c r="O10381" s="244"/>
      <c r="P10381" s="244"/>
      <c r="Q10381" s="245" t="s">
        <v>1326</v>
      </c>
    </row>
    <row r="10382" spans="1:17" x14ac:dyDescent="0.25">
      <c r="A10382" s="243">
        <v>115</v>
      </c>
      <c r="B10382" s="243">
        <v>23</v>
      </c>
      <c r="C10382" s="243" t="s">
        <v>761</v>
      </c>
      <c r="D10382" s="243" t="s">
        <v>1327</v>
      </c>
      <c r="E10382" s="243" t="s">
        <v>1142</v>
      </c>
      <c r="F10382" s="243">
        <v>5</v>
      </c>
      <c r="G10382" s="244">
        <v>0.29199999999999998</v>
      </c>
      <c r="H10382" s="244"/>
      <c r="I10382" s="244"/>
      <c r="J10382" s="244"/>
      <c r="K10382" s="244"/>
      <c r="L10382" s="244"/>
      <c r="M10382" s="244"/>
      <c r="N10382" s="244"/>
      <c r="O10382" s="244"/>
      <c r="P10382" s="244"/>
      <c r="Q10382" s="245" t="s">
        <v>1328</v>
      </c>
    </row>
    <row r="10383" spans="1:17" x14ac:dyDescent="0.25">
      <c r="A10383" s="243">
        <v>116</v>
      </c>
      <c r="B10383" s="243">
        <v>23</v>
      </c>
      <c r="C10383" s="243" t="s">
        <v>761</v>
      </c>
      <c r="D10383" s="243" t="s">
        <v>1329</v>
      </c>
      <c r="E10383" s="243" t="s">
        <v>1142</v>
      </c>
      <c r="F10383" s="243">
        <v>5</v>
      </c>
      <c r="G10383" s="244">
        <v>0</v>
      </c>
      <c r="H10383" s="244"/>
      <c r="I10383" s="244"/>
      <c r="J10383" s="244"/>
      <c r="K10383" s="244"/>
      <c r="L10383" s="244"/>
      <c r="M10383" s="244"/>
      <c r="N10383" s="244"/>
      <c r="O10383" s="244"/>
      <c r="P10383" s="244"/>
      <c r="Q10383" s="245" t="s">
        <v>1305</v>
      </c>
    </row>
    <row r="10384" spans="1:17" x14ac:dyDescent="0.25">
      <c r="A10384" s="243">
        <v>117</v>
      </c>
      <c r="B10384" s="243">
        <v>23</v>
      </c>
      <c r="C10384" s="243" t="s">
        <v>761</v>
      </c>
      <c r="D10384" s="243" t="s">
        <v>1330</v>
      </c>
      <c r="E10384" s="243" t="s">
        <v>1142</v>
      </c>
      <c r="F10384" s="243">
        <v>5</v>
      </c>
      <c r="G10384" s="244">
        <v>5.0999999999999997E-2</v>
      </c>
      <c r="H10384" s="244"/>
      <c r="I10384" s="244"/>
      <c r="J10384" s="244"/>
      <c r="K10384" s="244"/>
      <c r="L10384" s="244"/>
      <c r="M10384" s="244"/>
      <c r="N10384" s="244"/>
      <c r="O10384" s="244"/>
      <c r="P10384" s="244"/>
      <c r="Q10384" s="245" t="s">
        <v>1305</v>
      </c>
    </row>
    <row r="10385" spans="1:17" ht="31.5" x14ac:dyDescent="0.25">
      <c r="A10385" s="243">
        <v>118</v>
      </c>
      <c r="B10385" s="243">
        <v>23</v>
      </c>
      <c r="C10385" s="243" t="s">
        <v>761</v>
      </c>
      <c r="D10385" s="243" t="s">
        <v>1331</v>
      </c>
      <c r="E10385" s="243" t="s">
        <v>1142</v>
      </c>
      <c r="F10385" s="243">
        <v>5</v>
      </c>
      <c r="G10385" s="244">
        <v>0.23100000000000001</v>
      </c>
      <c r="H10385" s="244"/>
      <c r="I10385" s="244"/>
      <c r="J10385" s="244"/>
      <c r="K10385" s="244"/>
      <c r="L10385" s="244"/>
      <c r="M10385" s="244"/>
      <c r="N10385" s="244"/>
      <c r="O10385" s="244"/>
      <c r="P10385" s="244"/>
      <c r="Q10385" s="245" t="s">
        <v>1332</v>
      </c>
    </row>
    <row r="10386" spans="1:17" ht="31.5" x14ac:dyDescent="0.25">
      <c r="A10386" s="243">
        <v>119</v>
      </c>
      <c r="B10386" s="243">
        <v>23</v>
      </c>
      <c r="C10386" s="243" t="s">
        <v>518</v>
      </c>
      <c r="D10386" s="243" t="s">
        <v>1333</v>
      </c>
      <c r="E10386" s="243" t="s">
        <v>1114</v>
      </c>
      <c r="F10386" s="243">
        <v>20</v>
      </c>
      <c r="G10386" s="244"/>
      <c r="H10386" s="244"/>
      <c r="I10386" s="244"/>
      <c r="J10386" s="244">
        <v>0.19900000000000001</v>
      </c>
      <c r="K10386" s="244"/>
      <c r="L10386" s="244"/>
      <c r="M10386" s="244"/>
      <c r="N10386" s="244"/>
      <c r="O10386" s="244"/>
      <c r="P10386" s="244"/>
      <c r="Q10386" s="245" t="s">
        <v>1334</v>
      </c>
    </row>
    <row r="10387" spans="1:17" x14ac:dyDescent="0.25">
      <c r="A10387" s="243">
        <v>120</v>
      </c>
      <c r="B10387" s="243">
        <v>23</v>
      </c>
      <c r="C10387" s="243" t="s">
        <v>518</v>
      </c>
      <c r="D10387" s="243" t="s">
        <v>1335</v>
      </c>
      <c r="E10387" s="243" t="s">
        <v>1114</v>
      </c>
      <c r="F10387" s="243">
        <v>20</v>
      </c>
      <c r="G10387" s="244"/>
      <c r="H10387" s="244"/>
      <c r="I10387" s="244"/>
      <c r="J10387" s="244">
        <v>0.13600000000000001</v>
      </c>
      <c r="K10387" s="244"/>
      <c r="L10387" s="244"/>
      <c r="M10387" s="244"/>
      <c r="N10387" s="244"/>
      <c r="O10387" s="244"/>
      <c r="P10387" s="244"/>
      <c r="Q10387" s="245" t="s">
        <v>1210</v>
      </c>
    </row>
    <row r="10388" spans="1:17" x14ac:dyDescent="0.25">
      <c r="A10388" s="243">
        <v>121</v>
      </c>
      <c r="B10388" s="243">
        <v>23</v>
      </c>
      <c r="C10388" s="243" t="s">
        <v>518</v>
      </c>
      <c r="D10388" s="243" t="s">
        <v>1336</v>
      </c>
      <c r="E10388" s="243" t="s">
        <v>1114</v>
      </c>
      <c r="F10388" s="243">
        <v>20</v>
      </c>
      <c r="G10388" s="244"/>
      <c r="H10388" s="244"/>
      <c r="I10388" s="244"/>
      <c r="J10388" s="244">
        <v>0</v>
      </c>
      <c r="K10388" s="244"/>
      <c r="L10388" s="244"/>
      <c r="M10388" s="244"/>
      <c r="N10388" s="244"/>
      <c r="O10388" s="244"/>
      <c r="P10388" s="244"/>
      <c r="Q10388" s="245" t="s">
        <v>1210</v>
      </c>
    </row>
    <row r="10389" spans="1:17" x14ac:dyDescent="0.25">
      <c r="A10389" s="243">
        <v>122</v>
      </c>
      <c r="B10389" s="243">
        <v>23</v>
      </c>
      <c r="C10389" s="243" t="s">
        <v>518</v>
      </c>
      <c r="D10389" s="243" t="s">
        <v>1337</v>
      </c>
      <c r="E10389" s="243" t="s">
        <v>1114</v>
      </c>
      <c r="F10389" s="243">
        <v>20</v>
      </c>
      <c r="G10389" s="244"/>
      <c r="H10389" s="244"/>
      <c r="I10389" s="244"/>
      <c r="J10389" s="244">
        <v>6.0000000000000001E-3</v>
      </c>
      <c r="K10389" s="244"/>
      <c r="L10389" s="244"/>
      <c r="M10389" s="244"/>
      <c r="N10389" s="244"/>
      <c r="O10389" s="244"/>
      <c r="P10389" s="244"/>
      <c r="Q10389" s="245" t="s">
        <v>1338</v>
      </c>
    </row>
    <row r="10390" spans="1:17" ht="31.5" x14ac:dyDescent="0.25">
      <c r="A10390" s="243">
        <v>123</v>
      </c>
      <c r="B10390" s="243">
        <v>23</v>
      </c>
      <c r="C10390" s="243" t="s">
        <v>518</v>
      </c>
      <c r="D10390" s="243" t="s">
        <v>1339</v>
      </c>
      <c r="E10390" s="243" t="s">
        <v>1114</v>
      </c>
      <c r="F10390" s="243">
        <v>20</v>
      </c>
      <c r="G10390" s="244"/>
      <c r="H10390" s="244"/>
      <c r="I10390" s="244"/>
      <c r="J10390" s="244">
        <v>0.36</v>
      </c>
      <c r="K10390" s="244"/>
      <c r="L10390" s="244"/>
      <c r="M10390" s="244"/>
      <c r="N10390" s="244"/>
      <c r="O10390" s="244"/>
      <c r="P10390" s="244"/>
      <c r="Q10390" s="245" t="s">
        <v>1340</v>
      </c>
    </row>
    <row r="10391" spans="1:17" x14ac:dyDescent="0.25">
      <c r="A10391" s="243">
        <v>124</v>
      </c>
      <c r="B10391" s="243">
        <v>23</v>
      </c>
      <c r="C10391" s="243" t="s">
        <v>139</v>
      </c>
      <c r="D10391" s="243" t="s">
        <v>1341</v>
      </c>
      <c r="E10391" s="243" t="s">
        <v>1142</v>
      </c>
      <c r="F10391" s="243">
        <v>5</v>
      </c>
      <c r="G10391" s="244"/>
      <c r="H10391" s="244"/>
      <c r="I10391" s="244"/>
      <c r="J10391" s="244"/>
      <c r="K10391" s="244"/>
      <c r="L10391" s="244">
        <v>0.17899999999999999</v>
      </c>
      <c r="M10391" s="244"/>
      <c r="N10391" s="244"/>
      <c r="O10391" s="244"/>
      <c r="P10391" s="244"/>
      <c r="Q10391" s="245" t="s">
        <v>1298</v>
      </c>
    </row>
    <row r="10392" spans="1:17" ht="47.25" x14ac:dyDescent="0.25">
      <c r="A10392" s="243">
        <v>125</v>
      </c>
      <c r="B10392" s="243">
        <v>23</v>
      </c>
      <c r="C10392" s="243" t="s">
        <v>139</v>
      </c>
      <c r="D10392" s="243" t="s">
        <v>1342</v>
      </c>
      <c r="E10392" s="243" t="s">
        <v>1142</v>
      </c>
      <c r="F10392" s="243">
        <v>5</v>
      </c>
      <c r="G10392" s="244"/>
      <c r="H10392" s="244"/>
      <c r="I10392" s="244"/>
      <c r="J10392" s="244"/>
      <c r="K10392" s="244"/>
      <c r="L10392" s="244">
        <v>0.19500000000000001</v>
      </c>
      <c r="M10392" s="244"/>
      <c r="N10392" s="244"/>
      <c r="O10392" s="244"/>
      <c r="P10392" s="244"/>
      <c r="Q10392" s="245" t="s">
        <v>1343</v>
      </c>
    </row>
    <row r="10393" spans="1:17" x14ac:dyDescent="0.25">
      <c r="A10393" s="243">
        <v>126</v>
      </c>
      <c r="B10393" s="243">
        <v>23</v>
      </c>
      <c r="C10393" s="243" t="s">
        <v>139</v>
      </c>
      <c r="D10393" s="243" t="s">
        <v>1344</v>
      </c>
      <c r="E10393" s="243" t="s">
        <v>1142</v>
      </c>
      <c r="F10393" s="243">
        <v>5</v>
      </c>
      <c r="G10393" s="244"/>
      <c r="H10393" s="244"/>
      <c r="I10393" s="244"/>
      <c r="J10393" s="244"/>
      <c r="K10393" s="244"/>
      <c r="L10393" s="244">
        <v>0.158</v>
      </c>
      <c r="M10393" s="244"/>
      <c r="N10393" s="244"/>
      <c r="O10393" s="244"/>
      <c r="P10393" s="244"/>
      <c r="Q10393" s="245" t="s">
        <v>1298</v>
      </c>
    </row>
    <row r="10394" spans="1:17" ht="157.5" x14ac:dyDescent="0.25">
      <c r="A10394" s="243">
        <v>127</v>
      </c>
      <c r="B10394" s="243">
        <v>23</v>
      </c>
      <c r="C10394" s="243" t="s">
        <v>774</v>
      </c>
      <c r="D10394" s="243" t="s">
        <v>1345</v>
      </c>
      <c r="E10394" s="243" t="s">
        <v>1142</v>
      </c>
      <c r="F10394" s="243">
        <v>5</v>
      </c>
      <c r="G10394" s="244"/>
      <c r="H10394" s="244"/>
      <c r="I10394" s="244">
        <v>0.24299999999999999</v>
      </c>
      <c r="J10394" s="244"/>
      <c r="K10394" s="244"/>
      <c r="L10394" s="244"/>
      <c r="M10394" s="244"/>
      <c r="N10394" s="244"/>
      <c r="O10394" s="244"/>
      <c r="P10394" s="244"/>
      <c r="Q10394" s="245" t="s">
        <v>1346</v>
      </c>
    </row>
    <row r="10395" spans="1:17" x14ac:dyDescent="0.25">
      <c r="A10395" s="243">
        <v>128</v>
      </c>
      <c r="B10395" s="243">
        <v>23</v>
      </c>
      <c r="C10395" s="243" t="s">
        <v>774</v>
      </c>
      <c r="D10395" s="243" t="s">
        <v>1347</v>
      </c>
      <c r="E10395" s="243" t="s">
        <v>1142</v>
      </c>
      <c r="F10395" s="243">
        <v>5</v>
      </c>
      <c r="G10395" s="244"/>
      <c r="H10395" s="244"/>
      <c r="I10395" s="244">
        <v>0</v>
      </c>
      <c r="J10395" s="244"/>
      <c r="K10395" s="244"/>
      <c r="L10395" s="244"/>
      <c r="M10395" s="244"/>
      <c r="N10395" s="244"/>
      <c r="O10395" s="244"/>
      <c r="P10395" s="244"/>
      <c r="Q10395" s="245" t="s">
        <v>1164</v>
      </c>
    </row>
    <row r="10396" spans="1:17" x14ac:dyDescent="0.25">
      <c r="A10396" s="243">
        <v>129</v>
      </c>
      <c r="B10396" s="243">
        <v>23</v>
      </c>
      <c r="C10396" s="243" t="s">
        <v>774</v>
      </c>
      <c r="D10396" s="243" t="s">
        <v>1348</v>
      </c>
      <c r="E10396" s="243" t="s">
        <v>1142</v>
      </c>
      <c r="F10396" s="243">
        <v>5</v>
      </c>
      <c r="G10396" s="244"/>
      <c r="H10396" s="244"/>
      <c r="I10396" s="244">
        <v>0.71499999999999997</v>
      </c>
      <c r="J10396" s="244"/>
      <c r="K10396" s="244"/>
      <c r="L10396" s="244"/>
      <c r="M10396" s="244"/>
      <c r="N10396" s="244"/>
      <c r="O10396" s="244"/>
      <c r="P10396" s="244"/>
      <c r="Q10396" s="245" t="s">
        <v>1349</v>
      </c>
    </row>
    <row r="10397" spans="1:17" x14ac:dyDescent="0.25">
      <c r="A10397" s="243">
        <v>130</v>
      </c>
      <c r="B10397" s="243">
        <v>23</v>
      </c>
      <c r="C10397" s="243" t="s">
        <v>774</v>
      </c>
      <c r="D10397" s="243" t="s">
        <v>1350</v>
      </c>
      <c r="E10397" s="243" t="s">
        <v>1142</v>
      </c>
      <c r="F10397" s="243">
        <v>5</v>
      </c>
      <c r="G10397" s="244"/>
      <c r="H10397" s="244"/>
      <c r="I10397" s="244">
        <v>6.0000000000000001E-3</v>
      </c>
      <c r="J10397" s="244"/>
      <c r="K10397" s="244"/>
      <c r="L10397" s="244"/>
      <c r="M10397" s="244"/>
      <c r="N10397" s="244"/>
      <c r="O10397" s="244"/>
      <c r="P10397" s="244"/>
      <c r="Q10397" s="245" t="s">
        <v>1210</v>
      </c>
    </row>
    <row r="10398" spans="1:17" x14ac:dyDescent="0.25">
      <c r="A10398" s="243">
        <v>131</v>
      </c>
      <c r="B10398" s="243">
        <v>23</v>
      </c>
      <c r="C10398" s="243" t="s">
        <v>774</v>
      </c>
      <c r="D10398" s="243" t="s">
        <v>1351</v>
      </c>
      <c r="E10398" s="243" t="s">
        <v>1142</v>
      </c>
      <c r="F10398" s="243">
        <v>5</v>
      </c>
      <c r="G10398" s="244"/>
      <c r="H10398" s="244"/>
      <c r="I10398" s="244">
        <v>0.05</v>
      </c>
      <c r="J10398" s="244"/>
      <c r="K10398" s="244"/>
      <c r="L10398" s="244"/>
      <c r="M10398" s="244"/>
      <c r="N10398" s="244"/>
      <c r="O10398" s="244"/>
      <c r="P10398" s="244"/>
      <c r="Q10398" s="245" t="s">
        <v>1210</v>
      </c>
    </row>
    <row r="10399" spans="1:17" x14ac:dyDescent="0.25">
      <c r="A10399" s="243">
        <v>132</v>
      </c>
      <c r="B10399" s="243">
        <v>23</v>
      </c>
      <c r="C10399" s="243" t="s">
        <v>774</v>
      </c>
      <c r="D10399" s="243" t="s">
        <v>1352</v>
      </c>
      <c r="E10399" s="243" t="s">
        <v>1142</v>
      </c>
      <c r="F10399" s="243">
        <v>5</v>
      </c>
      <c r="G10399" s="244"/>
      <c r="H10399" s="244"/>
      <c r="I10399" s="244">
        <v>0</v>
      </c>
      <c r="J10399" s="244"/>
      <c r="K10399" s="244"/>
      <c r="L10399" s="244"/>
      <c r="M10399" s="244"/>
      <c r="N10399" s="244"/>
      <c r="O10399" s="244"/>
      <c r="P10399" s="244"/>
      <c r="Q10399" s="245" t="s">
        <v>1164</v>
      </c>
    </row>
    <row r="10400" spans="1:17" x14ac:dyDescent="0.25">
      <c r="A10400" s="243">
        <v>133</v>
      </c>
      <c r="B10400" s="243">
        <v>23</v>
      </c>
      <c r="C10400" s="243" t="s">
        <v>774</v>
      </c>
      <c r="D10400" s="243" t="s">
        <v>1353</v>
      </c>
      <c r="E10400" s="243" t="s">
        <v>1142</v>
      </c>
      <c r="F10400" s="243">
        <v>5</v>
      </c>
      <c r="G10400" s="244"/>
      <c r="H10400" s="244"/>
      <c r="I10400" s="244">
        <v>0</v>
      </c>
      <c r="J10400" s="244"/>
      <c r="K10400" s="244"/>
      <c r="L10400" s="244"/>
      <c r="M10400" s="244"/>
      <c r="N10400" s="244"/>
      <c r="O10400" s="244"/>
      <c r="P10400" s="244"/>
      <c r="Q10400" s="245" t="s">
        <v>1164</v>
      </c>
    </row>
    <row r="10401" spans="1:17" ht="47.25" x14ac:dyDescent="0.25">
      <c r="A10401" s="243">
        <v>134</v>
      </c>
      <c r="B10401" s="243">
        <v>23</v>
      </c>
      <c r="C10401" s="243" t="s">
        <v>1354</v>
      </c>
      <c r="D10401" s="243" t="s">
        <v>1355</v>
      </c>
      <c r="E10401" s="243" t="s">
        <v>1142</v>
      </c>
      <c r="F10401" s="243">
        <v>5</v>
      </c>
      <c r="G10401" s="244"/>
      <c r="H10401" s="244"/>
      <c r="I10401" s="244"/>
      <c r="J10401" s="244"/>
      <c r="K10401" s="244"/>
      <c r="L10401" s="244"/>
      <c r="M10401" s="244"/>
      <c r="N10401" s="244"/>
      <c r="O10401" s="244"/>
      <c r="P10401" s="244">
        <v>0.29199999999999998</v>
      </c>
      <c r="Q10401" s="245" t="s">
        <v>1356</v>
      </c>
    </row>
    <row r="10402" spans="1:17" x14ac:dyDescent="0.25">
      <c r="A10402" s="243">
        <v>135</v>
      </c>
      <c r="B10402" s="243">
        <v>23</v>
      </c>
      <c r="C10402" s="243" t="s">
        <v>1354</v>
      </c>
      <c r="D10402" s="243" t="s">
        <v>1357</v>
      </c>
      <c r="E10402" s="243" t="s">
        <v>1174</v>
      </c>
      <c r="F10402" s="243">
        <v>60</v>
      </c>
      <c r="G10402" s="244"/>
      <c r="H10402" s="244"/>
      <c r="I10402" s="244"/>
      <c r="J10402" s="244"/>
      <c r="K10402" s="244"/>
      <c r="L10402" s="244"/>
      <c r="M10402" s="244"/>
      <c r="N10402" s="244"/>
      <c r="O10402" s="244"/>
      <c r="P10402" s="244">
        <v>8.7999999999999995E-2</v>
      </c>
      <c r="Q10402" s="245" t="s">
        <v>1358</v>
      </c>
    </row>
    <row r="10403" spans="1:17" x14ac:dyDescent="0.25">
      <c r="A10403" s="243">
        <v>136</v>
      </c>
      <c r="B10403" s="243">
        <v>23</v>
      </c>
      <c r="C10403" s="243" t="s">
        <v>1354</v>
      </c>
      <c r="D10403" s="243" t="s">
        <v>1359</v>
      </c>
      <c r="E10403" s="243" t="s">
        <v>1174</v>
      </c>
      <c r="F10403" s="243">
        <v>60</v>
      </c>
      <c r="G10403" s="244"/>
      <c r="H10403" s="244"/>
      <c r="I10403" s="244"/>
      <c r="J10403" s="244"/>
      <c r="K10403" s="244"/>
      <c r="L10403" s="244"/>
      <c r="M10403" s="244"/>
      <c r="N10403" s="244"/>
      <c r="O10403" s="244"/>
      <c r="P10403" s="244">
        <v>0.51900000000000002</v>
      </c>
      <c r="Q10403" s="245" t="s">
        <v>1210</v>
      </c>
    </row>
    <row r="10404" spans="1:17" ht="78.75" x14ac:dyDescent="0.25">
      <c r="A10404" s="243">
        <v>137</v>
      </c>
      <c r="B10404" s="243">
        <v>23</v>
      </c>
      <c r="C10404" s="243" t="s">
        <v>1354</v>
      </c>
      <c r="D10404" s="243" t="s">
        <v>1360</v>
      </c>
      <c r="E10404" s="243" t="s">
        <v>1142</v>
      </c>
      <c r="F10404" s="243">
        <v>5</v>
      </c>
      <c r="G10404" s="244"/>
      <c r="H10404" s="244"/>
      <c r="I10404" s="244"/>
      <c r="J10404" s="244"/>
      <c r="K10404" s="244"/>
      <c r="L10404" s="244"/>
      <c r="M10404" s="244"/>
      <c r="N10404" s="244"/>
      <c r="O10404" s="244"/>
      <c r="P10404" s="244">
        <v>0.42499999999999999</v>
      </c>
      <c r="Q10404" s="245" t="s">
        <v>1361</v>
      </c>
    </row>
    <row r="10405" spans="1:17" ht="31.5" x14ac:dyDescent="0.25">
      <c r="A10405" s="243">
        <v>138</v>
      </c>
      <c r="B10405" s="243">
        <v>23</v>
      </c>
      <c r="C10405" s="243" t="s">
        <v>1354</v>
      </c>
      <c r="D10405" s="243" t="s">
        <v>1362</v>
      </c>
      <c r="E10405" s="243" t="s">
        <v>1142</v>
      </c>
      <c r="F10405" s="243">
        <v>5</v>
      </c>
      <c r="G10405" s="244"/>
      <c r="H10405" s="244"/>
      <c r="I10405" s="244"/>
      <c r="J10405" s="244"/>
      <c r="K10405" s="244"/>
      <c r="L10405" s="244"/>
      <c r="M10405" s="244"/>
      <c r="N10405" s="244"/>
      <c r="O10405" s="244"/>
      <c r="P10405" s="244">
        <v>6.8000000000000005E-2</v>
      </c>
      <c r="Q10405" s="245" t="s">
        <v>1363</v>
      </c>
    </row>
    <row r="10406" spans="1:17" x14ac:dyDescent="0.25">
      <c r="A10406" s="243">
        <v>139</v>
      </c>
      <c r="B10406" s="243">
        <v>23</v>
      </c>
      <c r="C10406" s="243" t="s">
        <v>1354</v>
      </c>
      <c r="D10406" s="243" t="s">
        <v>1364</v>
      </c>
      <c r="E10406" s="243" t="s">
        <v>1142</v>
      </c>
      <c r="F10406" s="243">
        <v>5</v>
      </c>
      <c r="G10406" s="244"/>
      <c r="H10406" s="244"/>
      <c r="I10406" s="244"/>
      <c r="J10406" s="244"/>
      <c r="K10406" s="244"/>
      <c r="L10406" s="244"/>
      <c r="M10406" s="244"/>
      <c r="N10406" s="244"/>
      <c r="O10406" s="244"/>
      <c r="P10406" s="244">
        <v>0.158</v>
      </c>
      <c r="Q10406" s="245" t="s">
        <v>1365</v>
      </c>
    </row>
    <row r="10407" spans="1:17" x14ac:dyDescent="0.25">
      <c r="A10407" s="243">
        <v>140</v>
      </c>
      <c r="B10407" s="243">
        <v>23</v>
      </c>
      <c r="C10407" s="243" t="s">
        <v>1354</v>
      </c>
      <c r="D10407" s="243" t="s">
        <v>1366</v>
      </c>
      <c r="E10407" s="243" t="s">
        <v>1142</v>
      </c>
      <c r="F10407" s="243">
        <v>5</v>
      </c>
      <c r="G10407" s="244"/>
      <c r="H10407" s="244"/>
      <c r="I10407" s="244"/>
      <c r="J10407" s="244"/>
      <c r="K10407" s="244"/>
      <c r="L10407" s="244"/>
      <c r="M10407" s="244"/>
      <c r="N10407" s="244"/>
      <c r="O10407" s="244"/>
      <c r="P10407" s="244">
        <v>0.11700000000000001</v>
      </c>
      <c r="Q10407" s="245" t="s">
        <v>1367</v>
      </c>
    </row>
    <row r="10408" spans="1:17" ht="31.5" x14ac:dyDescent="0.25">
      <c r="A10408" s="243">
        <v>141</v>
      </c>
      <c r="B10408" s="243">
        <v>23</v>
      </c>
      <c r="C10408" s="243" t="s">
        <v>470</v>
      </c>
      <c r="D10408" s="243" t="s">
        <v>1368</v>
      </c>
      <c r="E10408" s="243" t="s">
        <v>1142</v>
      </c>
      <c r="F10408" s="243">
        <v>5</v>
      </c>
      <c r="G10408" s="244">
        <v>0.16200000000000001</v>
      </c>
      <c r="H10408" s="244"/>
      <c r="I10408" s="244"/>
      <c r="J10408" s="244"/>
      <c r="K10408" s="244"/>
      <c r="L10408" s="244"/>
      <c r="M10408" s="244"/>
      <c r="N10408" s="244"/>
      <c r="O10408" s="244"/>
      <c r="P10408" s="244"/>
      <c r="Q10408" s="245" t="s">
        <v>1369</v>
      </c>
    </row>
    <row r="10409" spans="1:17" ht="63" x14ac:dyDescent="0.25">
      <c r="A10409" s="243">
        <v>142</v>
      </c>
      <c r="B10409" s="243">
        <v>23</v>
      </c>
      <c r="C10409" s="243" t="s">
        <v>470</v>
      </c>
      <c r="D10409" s="243" t="s">
        <v>1370</v>
      </c>
      <c r="E10409" s="243" t="s">
        <v>1142</v>
      </c>
      <c r="F10409" s="243">
        <v>5</v>
      </c>
      <c r="G10409" s="244">
        <v>0.124</v>
      </c>
      <c r="H10409" s="244"/>
      <c r="I10409" s="244"/>
      <c r="J10409" s="244"/>
      <c r="K10409" s="244"/>
      <c r="L10409" s="244"/>
      <c r="M10409" s="244"/>
      <c r="N10409" s="244"/>
      <c r="O10409" s="244"/>
      <c r="P10409" s="244"/>
      <c r="Q10409" s="245" t="s">
        <v>1371</v>
      </c>
    </row>
    <row r="10410" spans="1:17" x14ac:dyDescent="0.25">
      <c r="A10410" s="243">
        <v>143</v>
      </c>
      <c r="B10410" s="243">
        <v>23</v>
      </c>
      <c r="C10410" s="243" t="s">
        <v>470</v>
      </c>
      <c r="D10410" s="243" t="s">
        <v>1372</v>
      </c>
      <c r="E10410" s="243" t="s">
        <v>1142</v>
      </c>
      <c r="F10410" s="243">
        <v>5</v>
      </c>
      <c r="G10410" s="244">
        <v>0</v>
      </c>
      <c r="H10410" s="244"/>
      <c r="I10410" s="244"/>
      <c r="J10410" s="244"/>
      <c r="K10410" s="244"/>
      <c r="L10410" s="244"/>
      <c r="M10410" s="244"/>
      <c r="N10410" s="244"/>
      <c r="O10410" s="244"/>
      <c r="P10410" s="244"/>
      <c r="Q10410" s="245" t="s">
        <v>1373</v>
      </c>
    </row>
    <row r="10411" spans="1:17" ht="47.25" x14ac:dyDescent="0.25">
      <c r="A10411" s="243">
        <v>144</v>
      </c>
      <c r="B10411" s="243">
        <v>23</v>
      </c>
      <c r="C10411" s="243" t="s">
        <v>470</v>
      </c>
      <c r="D10411" s="243" t="s">
        <v>1374</v>
      </c>
      <c r="E10411" s="243" t="s">
        <v>1142</v>
      </c>
      <c r="F10411" s="243">
        <v>5</v>
      </c>
      <c r="G10411" s="244">
        <v>0.16200000000000001</v>
      </c>
      <c r="H10411" s="244"/>
      <c r="I10411" s="244"/>
      <c r="J10411" s="244"/>
      <c r="K10411" s="244"/>
      <c r="L10411" s="244"/>
      <c r="M10411" s="244"/>
      <c r="N10411" s="244"/>
      <c r="O10411" s="244"/>
      <c r="P10411" s="244"/>
      <c r="Q10411" s="245" t="s">
        <v>1375</v>
      </c>
    </row>
    <row r="10412" spans="1:17" ht="94.5" x14ac:dyDescent="0.25">
      <c r="A10412" s="243">
        <v>145</v>
      </c>
      <c r="B10412" s="243">
        <v>23</v>
      </c>
      <c r="C10412" s="243" t="s">
        <v>470</v>
      </c>
      <c r="D10412" s="243" t="s">
        <v>1376</v>
      </c>
      <c r="E10412" s="243" t="s">
        <v>1142</v>
      </c>
      <c r="F10412" s="243">
        <v>5</v>
      </c>
      <c r="G10412" s="244">
        <v>0.314</v>
      </c>
      <c r="H10412" s="244"/>
      <c r="I10412" s="244"/>
      <c r="J10412" s="244"/>
      <c r="K10412" s="244"/>
      <c r="L10412" s="244"/>
      <c r="M10412" s="244"/>
      <c r="N10412" s="244"/>
      <c r="O10412" s="244"/>
      <c r="P10412" s="244"/>
      <c r="Q10412" s="245" t="s">
        <v>1377</v>
      </c>
    </row>
    <row r="10413" spans="1:17" x14ac:dyDescent="0.25">
      <c r="A10413" s="243">
        <v>146</v>
      </c>
      <c r="B10413" s="243">
        <v>23</v>
      </c>
      <c r="C10413" s="243" t="s">
        <v>470</v>
      </c>
      <c r="D10413" s="243" t="s">
        <v>1378</v>
      </c>
      <c r="E10413" s="243" t="s">
        <v>1142</v>
      </c>
      <c r="F10413" s="243">
        <v>5</v>
      </c>
      <c r="G10413" s="244">
        <v>0.14299999999999999</v>
      </c>
      <c r="H10413" s="244"/>
      <c r="I10413" s="244"/>
      <c r="J10413" s="244"/>
      <c r="K10413" s="244"/>
      <c r="L10413" s="244"/>
      <c r="M10413" s="244"/>
      <c r="N10413" s="244"/>
      <c r="O10413" s="244"/>
      <c r="P10413" s="244"/>
      <c r="Q10413" s="245" t="s">
        <v>1307</v>
      </c>
    </row>
    <row r="10414" spans="1:17" x14ac:dyDescent="0.25">
      <c r="A10414" s="243">
        <v>147</v>
      </c>
      <c r="B10414" s="243">
        <v>23</v>
      </c>
      <c r="C10414" s="243" t="s">
        <v>470</v>
      </c>
      <c r="D10414" s="243" t="s">
        <v>1379</v>
      </c>
      <c r="E10414" s="243" t="s">
        <v>1142</v>
      </c>
      <c r="F10414" s="243">
        <v>5</v>
      </c>
      <c r="G10414" s="244">
        <v>3.7999999999999999E-2</v>
      </c>
      <c r="H10414" s="244"/>
      <c r="I10414" s="244"/>
      <c r="J10414" s="244"/>
      <c r="K10414" s="244"/>
      <c r="L10414" s="244"/>
      <c r="M10414" s="244"/>
      <c r="N10414" s="244"/>
      <c r="O10414" s="244"/>
      <c r="P10414" s="244"/>
      <c r="Q10414" s="245" t="s">
        <v>1210</v>
      </c>
    </row>
    <row r="10415" spans="1:17" ht="31.5" x14ac:dyDescent="0.25">
      <c r="A10415" s="243">
        <v>148</v>
      </c>
      <c r="B10415" s="243">
        <v>23</v>
      </c>
      <c r="C10415" s="243" t="s">
        <v>661</v>
      </c>
      <c r="D10415" s="243" t="s">
        <v>1380</v>
      </c>
      <c r="E10415" s="243" t="s">
        <v>1174</v>
      </c>
      <c r="F10415" s="243">
        <v>60</v>
      </c>
      <c r="G10415" s="244"/>
      <c r="H10415" s="244"/>
      <c r="I10415" s="244"/>
      <c r="J10415" s="244"/>
      <c r="K10415" s="244"/>
      <c r="L10415" s="244"/>
      <c r="M10415" s="244"/>
      <c r="N10415" s="244"/>
      <c r="O10415" s="244">
        <v>0.16800000000000001</v>
      </c>
      <c r="P10415" s="244"/>
      <c r="Q10415" s="245" t="s">
        <v>1381</v>
      </c>
    </row>
    <row r="10416" spans="1:17" x14ac:dyDescent="0.25">
      <c r="A10416" s="243">
        <v>149</v>
      </c>
      <c r="B10416" s="243">
        <v>23</v>
      </c>
      <c r="C10416" s="243" t="s">
        <v>661</v>
      </c>
      <c r="D10416" s="243" t="s">
        <v>1382</v>
      </c>
      <c r="E10416" s="243" t="s">
        <v>1174</v>
      </c>
      <c r="F10416" s="243">
        <v>60</v>
      </c>
      <c r="G10416" s="244"/>
      <c r="H10416" s="244"/>
      <c r="I10416" s="244"/>
      <c r="J10416" s="244"/>
      <c r="K10416" s="244"/>
      <c r="L10416" s="244"/>
      <c r="M10416" s="244"/>
      <c r="N10416" s="244"/>
      <c r="O10416" s="244">
        <v>0.56899999999999995</v>
      </c>
      <c r="P10416" s="244"/>
      <c r="Q10416" s="245" t="s">
        <v>1217</v>
      </c>
    </row>
    <row r="10417" spans="1:17" x14ac:dyDescent="0.25">
      <c r="A10417" s="243">
        <v>150</v>
      </c>
      <c r="B10417" s="243">
        <v>23</v>
      </c>
      <c r="C10417" s="243" t="s">
        <v>661</v>
      </c>
      <c r="D10417" s="243" t="s">
        <v>1383</v>
      </c>
      <c r="E10417" s="243" t="s">
        <v>1174</v>
      </c>
      <c r="F10417" s="243">
        <v>60</v>
      </c>
      <c r="G10417" s="244"/>
      <c r="H10417" s="244"/>
      <c r="I10417" s="244"/>
      <c r="J10417" s="244"/>
      <c r="K10417" s="244"/>
      <c r="L10417" s="244"/>
      <c r="M10417" s="244"/>
      <c r="N10417" s="244"/>
      <c r="O10417" s="244">
        <v>1.4E-2</v>
      </c>
      <c r="P10417" s="244"/>
      <c r="Q10417" s="245" t="s">
        <v>1384</v>
      </c>
    </row>
    <row r="10418" spans="1:17" x14ac:dyDescent="0.25">
      <c r="A10418" s="243">
        <v>151</v>
      </c>
      <c r="B10418" s="243">
        <v>23</v>
      </c>
      <c r="C10418" s="243" t="s">
        <v>661</v>
      </c>
      <c r="D10418" s="243" t="s">
        <v>1385</v>
      </c>
      <c r="E10418" s="243" t="s">
        <v>1174</v>
      </c>
      <c r="F10418" s="243">
        <v>60</v>
      </c>
      <c r="G10418" s="244"/>
      <c r="H10418" s="244"/>
      <c r="I10418" s="244"/>
      <c r="J10418" s="244"/>
      <c r="K10418" s="244"/>
      <c r="L10418" s="244"/>
      <c r="M10418" s="244"/>
      <c r="N10418" s="244"/>
      <c r="O10418" s="244">
        <v>0.01</v>
      </c>
      <c r="P10418" s="244"/>
      <c r="Q10418" s="245" t="s">
        <v>1384</v>
      </c>
    </row>
    <row r="10419" spans="1:17" ht="31.5" x14ac:dyDescent="0.25">
      <c r="A10419" s="243">
        <v>152</v>
      </c>
      <c r="B10419" s="243">
        <v>23</v>
      </c>
      <c r="C10419" s="243" t="s">
        <v>468</v>
      </c>
      <c r="D10419" s="243" t="s">
        <v>1386</v>
      </c>
      <c r="E10419" s="243" t="s">
        <v>1174</v>
      </c>
      <c r="F10419" s="243">
        <v>60</v>
      </c>
      <c r="G10419" s="244">
        <v>0.109</v>
      </c>
      <c r="H10419" s="244"/>
      <c r="I10419" s="244"/>
      <c r="J10419" s="244"/>
      <c r="K10419" s="244"/>
      <c r="L10419" s="244"/>
      <c r="M10419" s="244"/>
      <c r="N10419" s="244"/>
      <c r="O10419" s="244"/>
      <c r="P10419" s="244"/>
      <c r="Q10419" s="245" t="s">
        <v>1387</v>
      </c>
    </row>
    <row r="10420" spans="1:17" ht="31.5" x14ac:dyDescent="0.25">
      <c r="A10420" s="243">
        <v>153</v>
      </c>
      <c r="B10420" s="243">
        <v>23</v>
      </c>
      <c r="C10420" s="243" t="s">
        <v>468</v>
      </c>
      <c r="D10420" s="243" t="s">
        <v>1388</v>
      </c>
      <c r="E10420" s="243" t="s">
        <v>1174</v>
      </c>
      <c r="F10420" s="243">
        <v>60</v>
      </c>
      <c r="G10420" s="244">
        <v>0.20599999999999999</v>
      </c>
      <c r="H10420" s="244"/>
      <c r="I10420" s="244"/>
      <c r="J10420" s="244"/>
      <c r="K10420" s="244"/>
      <c r="L10420" s="244"/>
      <c r="M10420" s="244"/>
      <c r="N10420" s="244"/>
      <c r="O10420" s="244"/>
      <c r="P10420" s="244"/>
      <c r="Q10420" s="245" t="s">
        <v>1389</v>
      </c>
    </row>
    <row r="10421" spans="1:17" x14ac:dyDescent="0.25">
      <c r="A10421" s="243">
        <v>154</v>
      </c>
      <c r="B10421" s="243">
        <v>23</v>
      </c>
      <c r="C10421" s="243" t="s">
        <v>468</v>
      </c>
      <c r="D10421" s="243" t="s">
        <v>1390</v>
      </c>
      <c r="E10421" s="243" t="s">
        <v>1174</v>
      </c>
      <c r="F10421" s="243">
        <v>60</v>
      </c>
      <c r="G10421" s="244">
        <v>2E-3</v>
      </c>
      <c r="H10421" s="244"/>
      <c r="I10421" s="244"/>
      <c r="J10421" s="244"/>
      <c r="K10421" s="244"/>
      <c r="L10421" s="244"/>
      <c r="M10421" s="244"/>
      <c r="N10421" s="244"/>
      <c r="O10421" s="244"/>
      <c r="P10421" s="244"/>
      <c r="Q10421" s="245" t="s">
        <v>1151</v>
      </c>
    </row>
    <row r="10422" spans="1:17" x14ac:dyDescent="0.25">
      <c r="A10422" s="243">
        <v>155</v>
      </c>
      <c r="B10422" s="243">
        <v>23</v>
      </c>
      <c r="C10422" s="243" t="s">
        <v>468</v>
      </c>
      <c r="D10422" s="243" t="s">
        <v>1391</v>
      </c>
      <c r="E10422" s="243" t="s">
        <v>1174</v>
      </c>
      <c r="F10422" s="243">
        <v>60</v>
      </c>
      <c r="G10422" s="244">
        <v>2E-3</v>
      </c>
      <c r="H10422" s="244"/>
      <c r="I10422" s="244"/>
      <c r="J10422" s="244"/>
      <c r="K10422" s="244"/>
      <c r="L10422" s="244"/>
      <c r="M10422" s="244"/>
      <c r="N10422" s="244"/>
      <c r="O10422" s="244"/>
      <c r="P10422" s="244"/>
      <c r="Q10422" s="245" t="s">
        <v>1392</v>
      </c>
    </row>
    <row r="10423" spans="1:17" x14ac:dyDescent="0.25">
      <c r="A10423" s="243">
        <v>156</v>
      </c>
      <c r="B10423" s="243">
        <v>23</v>
      </c>
      <c r="C10423" s="243" t="s">
        <v>1393</v>
      </c>
      <c r="D10423" s="243" t="s">
        <v>1394</v>
      </c>
      <c r="E10423" s="243" t="s">
        <v>1142</v>
      </c>
      <c r="F10423" s="243">
        <v>5</v>
      </c>
      <c r="G10423" s="244"/>
      <c r="H10423" s="244"/>
      <c r="I10423" s="244">
        <v>0.183</v>
      </c>
      <c r="J10423" s="244"/>
      <c r="K10423" s="244"/>
      <c r="L10423" s="244"/>
      <c r="M10423" s="244"/>
      <c r="N10423" s="244"/>
      <c r="O10423" s="244"/>
      <c r="P10423" s="244"/>
      <c r="Q10423" s="245" t="s">
        <v>1395</v>
      </c>
    </row>
    <row r="10424" spans="1:17" x14ac:dyDescent="0.25">
      <c r="A10424" s="243">
        <v>157</v>
      </c>
      <c r="B10424" s="243">
        <v>23</v>
      </c>
      <c r="C10424" s="243" t="s">
        <v>1393</v>
      </c>
      <c r="D10424" s="243" t="s">
        <v>1396</v>
      </c>
      <c r="E10424" s="243" t="s">
        <v>1142</v>
      </c>
      <c r="F10424" s="243">
        <v>5</v>
      </c>
      <c r="G10424" s="244"/>
      <c r="H10424" s="244"/>
      <c r="I10424" s="244">
        <v>0.19900000000000001</v>
      </c>
      <c r="J10424" s="244"/>
      <c r="K10424" s="244"/>
      <c r="L10424" s="244"/>
      <c r="M10424" s="244"/>
      <c r="N10424" s="244"/>
      <c r="O10424" s="244"/>
      <c r="P10424" s="244"/>
      <c r="Q10424" s="245" t="s">
        <v>1397</v>
      </c>
    </row>
    <row r="10425" spans="1:17" ht="31.5" x14ac:dyDescent="0.25">
      <c r="A10425" s="243">
        <v>158</v>
      </c>
      <c r="B10425" s="243">
        <v>23</v>
      </c>
      <c r="C10425" s="243" t="s">
        <v>1393</v>
      </c>
      <c r="D10425" s="243" t="s">
        <v>1398</v>
      </c>
      <c r="E10425" s="243" t="s">
        <v>1142</v>
      </c>
      <c r="F10425" s="243">
        <v>5</v>
      </c>
      <c r="G10425" s="244"/>
      <c r="H10425" s="244"/>
      <c r="I10425" s="244">
        <v>0.54400000000000004</v>
      </c>
      <c r="J10425" s="244"/>
      <c r="K10425" s="244"/>
      <c r="L10425" s="244"/>
      <c r="M10425" s="244"/>
      <c r="N10425" s="244"/>
      <c r="O10425" s="244"/>
      <c r="P10425" s="244"/>
      <c r="Q10425" s="245" t="s">
        <v>1399</v>
      </c>
    </row>
    <row r="10426" spans="1:17" ht="47.25" x14ac:dyDescent="0.25">
      <c r="A10426" s="243">
        <v>159</v>
      </c>
      <c r="B10426" s="243">
        <v>23</v>
      </c>
      <c r="C10426" s="243" t="s">
        <v>1393</v>
      </c>
      <c r="D10426" s="243" t="s">
        <v>1400</v>
      </c>
      <c r="E10426" s="243" t="s">
        <v>1142</v>
      </c>
      <c r="F10426" s="243">
        <v>5</v>
      </c>
      <c r="G10426" s="244"/>
      <c r="H10426" s="244"/>
      <c r="I10426" s="244">
        <v>8.3000000000000004E-2</v>
      </c>
      <c r="J10426" s="244"/>
      <c r="K10426" s="244"/>
      <c r="L10426" s="244"/>
      <c r="M10426" s="244"/>
      <c r="N10426" s="244"/>
      <c r="O10426" s="244"/>
      <c r="P10426" s="244"/>
      <c r="Q10426" s="245" t="s">
        <v>1401</v>
      </c>
    </row>
    <row r="10427" spans="1:17" ht="126" x14ac:dyDescent="0.25">
      <c r="A10427" s="243">
        <v>160</v>
      </c>
      <c r="B10427" s="243">
        <v>23</v>
      </c>
      <c r="C10427" s="243" t="s">
        <v>1393</v>
      </c>
      <c r="D10427" s="243" t="s">
        <v>1402</v>
      </c>
      <c r="E10427" s="243" t="s">
        <v>1142</v>
      </c>
      <c r="F10427" s="243">
        <v>5</v>
      </c>
      <c r="G10427" s="244"/>
      <c r="H10427" s="244"/>
      <c r="I10427" s="244">
        <v>0.503</v>
      </c>
      <c r="J10427" s="244"/>
      <c r="K10427" s="244"/>
      <c r="L10427" s="244"/>
      <c r="M10427" s="244"/>
      <c r="N10427" s="244"/>
      <c r="O10427" s="244"/>
      <c r="P10427" s="244"/>
      <c r="Q10427" s="245" t="s">
        <v>1403</v>
      </c>
    </row>
    <row r="10428" spans="1:17" ht="94.5" x14ac:dyDescent="0.25">
      <c r="A10428" s="243">
        <v>161</v>
      </c>
      <c r="B10428" s="243">
        <v>23</v>
      </c>
      <c r="C10428" s="243" t="s">
        <v>1393</v>
      </c>
      <c r="D10428" s="243" t="s">
        <v>1404</v>
      </c>
      <c r="E10428" s="243" t="s">
        <v>1142</v>
      </c>
      <c r="F10428" s="243">
        <v>5</v>
      </c>
      <c r="G10428" s="244"/>
      <c r="H10428" s="244"/>
      <c r="I10428" s="244">
        <v>0.40799999999999997</v>
      </c>
      <c r="J10428" s="244"/>
      <c r="K10428" s="244"/>
      <c r="L10428" s="244"/>
      <c r="M10428" s="244"/>
      <c r="N10428" s="244"/>
      <c r="O10428" s="244"/>
      <c r="P10428" s="244"/>
      <c r="Q10428" s="245" t="s">
        <v>1405</v>
      </c>
    </row>
    <row r="10429" spans="1:17" ht="31.5" x14ac:dyDescent="0.25">
      <c r="A10429" s="243">
        <v>162</v>
      </c>
      <c r="B10429" s="243">
        <v>23</v>
      </c>
      <c r="C10429" s="243" t="s">
        <v>1406</v>
      </c>
      <c r="D10429" s="243" t="s">
        <v>1407</v>
      </c>
      <c r="E10429" s="243" t="s">
        <v>1142</v>
      </c>
      <c r="F10429" s="243">
        <v>5</v>
      </c>
      <c r="G10429" s="244">
        <v>0.624</v>
      </c>
      <c r="H10429" s="244"/>
      <c r="I10429" s="244"/>
      <c r="J10429" s="244"/>
      <c r="K10429" s="244"/>
      <c r="L10429" s="244"/>
      <c r="M10429" s="244"/>
      <c r="N10429" s="244"/>
      <c r="O10429" s="244"/>
      <c r="P10429" s="244"/>
      <c r="Q10429" s="245" t="s">
        <v>1408</v>
      </c>
    </row>
    <row r="10430" spans="1:17" x14ac:dyDescent="0.25">
      <c r="A10430" s="243">
        <v>163</v>
      </c>
      <c r="B10430" s="243">
        <v>23</v>
      </c>
      <c r="C10430" s="243" t="s">
        <v>1406</v>
      </c>
      <c r="D10430" s="243" t="s">
        <v>1409</v>
      </c>
      <c r="E10430" s="243" t="s">
        <v>1142</v>
      </c>
      <c r="F10430" s="243">
        <v>5</v>
      </c>
      <c r="G10430" s="244"/>
      <c r="H10430" s="244"/>
      <c r="I10430" s="244">
        <v>0.224</v>
      </c>
      <c r="J10430" s="244"/>
      <c r="K10430" s="244"/>
      <c r="L10430" s="244"/>
      <c r="M10430" s="244"/>
      <c r="N10430" s="244"/>
      <c r="O10430" s="244"/>
      <c r="P10430" s="244"/>
      <c r="Q10430" s="245" t="s">
        <v>1217</v>
      </c>
    </row>
    <row r="10431" spans="1:17" x14ac:dyDescent="0.25">
      <c r="A10431" s="243">
        <v>164</v>
      </c>
      <c r="B10431" s="243">
        <v>23</v>
      </c>
      <c r="C10431" s="243" t="s">
        <v>1406</v>
      </c>
      <c r="D10431" s="243" t="s">
        <v>1410</v>
      </c>
      <c r="E10431" s="243" t="s">
        <v>1142</v>
      </c>
      <c r="F10431" s="243">
        <v>5</v>
      </c>
      <c r="G10431" s="244"/>
      <c r="H10431" s="244"/>
      <c r="I10431" s="244">
        <v>0.51100000000000001</v>
      </c>
      <c r="J10431" s="244"/>
      <c r="K10431" s="244"/>
      <c r="L10431" s="244"/>
      <c r="M10431" s="244"/>
      <c r="N10431" s="244"/>
      <c r="O10431" s="244"/>
      <c r="P10431" s="244"/>
      <c r="Q10431" s="245" t="s">
        <v>1217</v>
      </c>
    </row>
    <row r="10432" spans="1:17" ht="31.5" x14ac:dyDescent="0.25">
      <c r="A10432" s="243">
        <v>165</v>
      </c>
      <c r="B10432" s="243">
        <v>23</v>
      </c>
      <c r="C10432" s="243" t="s">
        <v>1406</v>
      </c>
      <c r="D10432" s="243" t="s">
        <v>1411</v>
      </c>
      <c r="E10432" s="243" t="s">
        <v>1142</v>
      </c>
      <c r="F10432" s="243">
        <v>5</v>
      </c>
      <c r="G10432" s="244">
        <v>1.2829680000000001E-2</v>
      </c>
      <c r="H10432" s="244"/>
      <c r="I10432" s="244"/>
      <c r="J10432" s="244"/>
      <c r="K10432" s="244"/>
      <c r="L10432" s="244"/>
      <c r="M10432" s="244"/>
      <c r="N10432" s="244"/>
      <c r="O10432" s="244"/>
      <c r="P10432" s="244"/>
      <c r="Q10432" s="245" t="s">
        <v>1412</v>
      </c>
    </row>
    <row r="10433" spans="1:17" x14ac:dyDescent="0.25">
      <c r="A10433" s="243">
        <v>166</v>
      </c>
      <c r="B10433" s="243">
        <v>23</v>
      </c>
      <c r="C10433" s="243" t="s">
        <v>1413</v>
      </c>
      <c r="D10433" s="243" t="s">
        <v>1414</v>
      </c>
      <c r="E10433" s="243" t="s">
        <v>1142</v>
      </c>
      <c r="F10433" s="243">
        <v>5</v>
      </c>
      <c r="G10433" s="244"/>
      <c r="H10433" s="244">
        <v>0.34799999999999998</v>
      </c>
      <c r="I10433" s="244"/>
      <c r="J10433" s="244"/>
      <c r="K10433" s="244"/>
      <c r="L10433" s="244"/>
      <c r="M10433" s="244"/>
      <c r="N10433" s="244"/>
      <c r="O10433" s="244"/>
      <c r="P10433" s="244"/>
      <c r="Q10433" s="245" t="s">
        <v>1415</v>
      </c>
    </row>
    <row r="10434" spans="1:17" ht="110.25" x14ac:dyDescent="0.25">
      <c r="A10434" s="243">
        <v>167</v>
      </c>
      <c r="B10434" s="243">
        <v>23</v>
      </c>
      <c r="C10434" s="243" t="s">
        <v>1413</v>
      </c>
      <c r="D10434" s="243" t="s">
        <v>1416</v>
      </c>
      <c r="E10434" s="243" t="s">
        <v>1142</v>
      </c>
      <c r="F10434" s="243">
        <v>5</v>
      </c>
      <c r="G10434" s="244"/>
      <c r="H10434" s="244">
        <v>0.435</v>
      </c>
      <c r="I10434" s="244"/>
      <c r="J10434" s="244"/>
      <c r="K10434" s="244"/>
      <c r="L10434" s="244"/>
      <c r="M10434" s="244"/>
      <c r="N10434" s="244"/>
      <c r="O10434" s="244"/>
      <c r="P10434" s="244"/>
      <c r="Q10434" s="245" t="s">
        <v>1417</v>
      </c>
    </row>
    <row r="10435" spans="1:17" ht="204.75" x14ac:dyDescent="0.25">
      <c r="A10435" s="243">
        <v>168</v>
      </c>
      <c r="B10435" s="243">
        <v>23</v>
      </c>
      <c r="C10435" s="243" t="s">
        <v>1413</v>
      </c>
      <c r="D10435" s="243" t="s">
        <v>1418</v>
      </c>
      <c r="E10435" s="243" t="s">
        <v>1142</v>
      </c>
      <c r="F10435" s="243">
        <v>5</v>
      </c>
      <c r="G10435" s="244"/>
      <c r="H10435" s="244">
        <v>0.314</v>
      </c>
      <c r="I10435" s="244"/>
      <c r="J10435" s="244"/>
      <c r="K10435" s="244"/>
      <c r="L10435" s="244"/>
      <c r="M10435" s="244"/>
      <c r="N10435" s="244"/>
      <c r="O10435" s="244"/>
      <c r="P10435" s="244"/>
      <c r="Q10435" s="245" t="s">
        <v>1419</v>
      </c>
    </row>
    <row r="10436" spans="1:17" x14ac:dyDescent="0.25">
      <c r="A10436" s="243">
        <v>169</v>
      </c>
      <c r="B10436" s="243">
        <v>23</v>
      </c>
      <c r="C10436" s="243" t="s">
        <v>1413</v>
      </c>
      <c r="D10436" s="243" t="s">
        <v>1420</v>
      </c>
      <c r="E10436" s="243" t="s">
        <v>1142</v>
      </c>
      <c r="F10436" s="243">
        <v>5</v>
      </c>
      <c r="G10436" s="244"/>
      <c r="H10436" s="244">
        <v>0.57899999999999996</v>
      </c>
      <c r="I10436" s="244"/>
      <c r="J10436" s="244"/>
      <c r="K10436" s="244"/>
      <c r="L10436" s="244"/>
      <c r="M10436" s="244"/>
      <c r="N10436" s="244"/>
      <c r="O10436" s="244"/>
      <c r="P10436" s="244"/>
      <c r="Q10436" s="245" t="s">
        <v>1421</v>
      </c>
    </row>
    <row r="10437" spans="1:17" x14ac:dyDescent="0.25">
      <c r="A10437" s="243">
        <v>170</v>
      </c>
      <c r="B10437" s="243">
        <v>23</v>
      </c>
      <c r="C10437" s="243" t="s">
        <v>1413</v>
      </c>
      <c r="D10437" s="243" t="s">
        <v>1422</v>
      </c>
      <c r="E10437" s="243" t="s">
        <v>1142</v>
      </c>
      <c r="F10437" s="243">
        <v>5</v>
      </c>
      <c r="G10437" s="244"/>
      <c r="H10437" s="244">
        <v>0.17799999999999999</v>
      </c>
      <c r="I10437" s="244"/>
      <c r="J10437" s="244"/>
      <c r="K10437" s="244"/>
      <c r="L10437" s="244"/>
      <c r="M10437" s="244"/>
      <c r="N10437" s="244"/>
      <c r="O10437" s="244"/>
      <c r="P10437" s="244"/>
      <c r="Q10437" s="245" t="s">
        <v>1423</v>
      </c>
    </row>
    <row r="10438" spans="1:17" ht="78.75" x14ac:dyDescent="0.25">
      <c r="A10438" s="243">
        <v>171</v>
      </c>
      <c r="B10438" s="243">
        <v>23</v>
      </c>
      <c r="C10438" s="243" t="s">
        <v>1413</v>
      </c>
      <c r="D10438" s="243" t="s">
        <v>1424</v>
      </c>
      <c r="E10438" s="243" t="s">
        <v>1142</v>
      </c>
      <c r="F10438" s="243">
        <v>5</v>
      </c>
      <c r="G10438" s="244"/>
      <c r="H10438" s="244">
        <v>0.60799999999999998</v>
      </c>
      <c r="I10438" s="244"/>
      <c r="J10438" s="244"/>
      <c r="K10438" s="244"/>
      <c r="L10438" s="244"/>
      <c r="M10438" s="244"/>
      <c r="N10438" s="244"/>
      <c r="O10438" s="244"/>
      <c r="P10438" s="244"/>
      <c r="Q10438" s="245" t="s">
        <v>1425</v>
      </c>
    </row>
    <row r="10439" spans="1:17" x14ac:dyDescent="0.25">
      <c r="A10439" s="243">
        <v>172</v>
      </c>
      <c r="B10439" s="243">
        <v>23</v>
      </c>
      <c r="C10439" s="243" t="s">
        <v>1426</v>
      </c>
      <c r="D10439" s="243" t="s">
        <v>1427</v>
      </c>
      <c r="E10439" s="243" t="s">
        <v>1142</v>
      </c>
      <c r="F10439" s="243">
        <v>20</v>
      </c>
      <c r="G10439" s="244"/>
      <c r="H10439" s="244"/>
      <c r="I10439" s="244"/>
      <c r="J10439" s="244"/>
      <c r="K10439" s="244"/>
      <c r="L10439" s="244">
        <v>1.9E-2</v>
      </c>
      <c r="M10439" s="244"/>
      <c r="N10439" s="244"/>
      <c r="O10439" s="244"/>
      <c r="P10439" s="244"/>
      <c r="Q10439" s="245" t="s">
        <v>1217</v>
      </c>
    </row>
    <row r="10440" spans="1:17" x14ac:dyDescent="0.25">
      <c r="A10440" s="243">
        <v>173</v>
      </c>
      <c r="B10440" s="243">
        <v>23</v>
      </c>
      <c r="C10440" s="243" t="s">
        <v>1426</v>
      </c>
      <c r="D10440" s="243" t="s">
        <v>1428</v>
      </c>
      <c r="E10440" s="243" t="s">
        <v>1142</v>
      </c>
      <c r="F10440" s="243">
        <v>20</v>
      </c>
      <c r="G10440" s="244"/>
      <c r="H10440" s="244"/>
      <c r="I10440" s="244"/>
      <c r="J10440" s="244"/>
      <c r="K10440" s="244"/>
      <c r="L10440" s="244">
        <v>8.0000000000000002E-3</v>
      </c>
      <c r="M10440" s="244"/>
      <c r="N10440" s="244"/>
      <c r="O10440" s="244"/>
      <c r="P10440" s="244"/>
      <c r="Q10440" s="245" t="s">
        <v>1217</v>
      </c>
    </row>
    <row r="10441" spans="1:17" ht="47.25" x14ac:dyDescent="0.25">
      <c r="A10441" s="243">
        <v>174</v>
      </c>
      <c r="B10441" s="243">
        <v>23</v>
      </c>
      <c r="C10441" s="243" t="s">
        <v>1429</v>
      </c>
      <c r="D10441" s="243" t="s">
        <v>1430</v>
      </c>
      <c r="E10441" s="243" t="s">
        <v>1114</v>
      </c>
      <c r="F10441" s="243">
        <v>20</v>
      </c>
      <c r="G10441" s="244">
        <v>0.24312</v>
      </c>
      <c r="H10441" s="244"/>
      <c r="I10441" s="244"/>
      <c r="J10441" s="244"/>
      <c r="K10441" s="244"/>
      <c r="L10441" s="244"/>
      <c r="M10441" s="244"/>
      <c r="N10441" s="244"/>
      <c r="O10441" s="244"/>
      <c r="P10441" s="244"/>
      <c r="Q10441" s="245" t="s">
        <v>1431</v>
      </c>
    </row>
    <row r="10442" spans="1:17" x14ac:dyDescent="0.25">
      <c r="A10442" s="243">
        <v>175</v>
      </c>
      <c r="B10442" s="243">
        <v>23</v>
      </c>
      <c r="C10442" s="243" t="s">
        <v>1429</v>
      </c>
      <c r="D10442" s="243" t="s">
        <v>1432</v>
      </c>
      <c r="E10442" s="243" t="s">
        <v>1114</v>
      </c>
      <c r="F10442" s="243">
        <v>20</v>
      </c>
      <c r="G10442" s="244">
        <v>1.575E-3</v>
      </c>
      <c r="H10442" s="244"/>
      <c r="I10442" s="244"/>
      <c r="J10442" s="244"/>
      <c r="K10442" s="244"/>
      <c r="L10442" s="244"/>
      <c r="M10442" s="244"/>
      <c r="N10442" s="244"/>
      <c r="O10442" s="244"/>
      <c r="P10442" s="244"/>
      <c r="Q10442" s="245" t="s">
        <v>1433</v>
      </c>
    </row>
    <row r="10443" spans="1:17" ht="47.25" x14ac:dyDescent="0.25">
      <c r="A10443" s="243">
        <v>176</v>
      </c>
      <c r="B10443" s="243">
        <v>23</v>
      </c>
      <c r="C10443" s="243" t="s">
        <v>1429</v>
      </c>
      <c r="D10443" s="243" t="s">
        <v>1434</v>
      </c>
      <c r="E10443" s="243" t="s">
        <v>1114</v>
      </c>
      <c r="F10443" s="243">
        <v>20</v>
      </c>
      <c r="G10443" s="244">
        <v>0.10584</v>
      </c>
      <c r="H10443" s="244"/>
      <c r="I10443" s="244"/>
      <c r="J10443" s="244"/>
      <c r="K10443" s="244"/>
      <c r="L10443" s="244"/>
      <c r="M10443" s="244"/>
      <c r="N10443" s="244"/>
      <c r="O10443" s="244"/>
      <c r="P10443" s="244"/>
      <c r="Q10443" s="245" t="s">
        <v>1435</v>
      </c>
    </row>
    <row r="10444" spans="1:17" x14ac:dyDescent="0.25">
      <c r="A10444" s="243">
        <v>177</v>
      </c>
      <c r="B10444" s="243">
        <v>23</v>
      </c>
      <c r="C10444" s="243" t="s">
        <v>1429</v>
      </c>
      <c r="D10444" s="243" t="s">
        <v>1436</v>
      </c>
      <c r="E10444" s="243" t="s">
        <v>1114</v>
      </c>
      <c r="F10444" s="243">
        <v>20</v>
      </c>
      <c r="G10444" s="244">
        <v>6.1439999999999995E-2</v>
      </c>
      <c r="H10444" s="244"/>
      <c r="I10444" s="244"/>
      <c r="J10444" s="244"/>
      <c r="K10444" s="244"/>
      <c r="L10444" s="244"/>
      <c r="M10444" s="244"/>
      <c r="N10444" s="244"/>
      <c r="O10444" s="244"/>
      <c r="P10444" s="244"/>
      <c r="Q10444" s="245" t="s">
        <v>1437</v>
      </c>
    </row>
    <row r="10445" spans="1:17" ht="31.5" x14ac:dyDescent="0.25">
      <c r="A10445" s="243">
        <v>178</v>
      </c>
      <c r="B10445" s="243">
        <v>23</v>
      </c>
      <c r="C10445" s="243" t="s">
        <v>1429</v>
      </c>
      <c r="D10445" s="243" t="s">
        <v>1438</v>
      </c>
      <c r="E10445" s="243" t="s">
        <v>1114</v>
      </c>
      <c r="F10445" s="243">
        <v>20</v>
      </c>
      <c r="G10445" s="244">
        <v>7.4880000000000002E-2</v>
      </c>
      <c r="H10445" s="244"/>
      <c r="I10445" s="244"/>
      <c r="J10445" s="244"/>
      <c r="K10445" s="244"/>
      <c r="L10445" s="244"/>
      <c r="M10445" s="244"/>
      <c r="N10445" s="244"/>
      <c r="O10445" s="244"/>
      <c r="P10445" s="244"/>
      <c r="Q10445" s="245" t="s">
        <v>1439</v>
      </c>
    </row>
    <row r="10446" spans="1:17" x14ac:dyDescent="0.25">
      <c r="A10446" s="243">
        <v>179</v>
      </c>
      <c r="B10446" s="243">
        <v>23</v>
      </c>
      <c r="C10446" s="243" t="s">
        <v>1440</v>
      </c>
      <c r="D10446" s="243" t="s">
        <v>1441</v>
      </c>
      <c r="E10446" s="243" t="s">
        <v>1114</v>
      </c>
      <c r="F10446" s="243">
        <v>20</v>
      </c>
      <c r="G10446" s="244"/>
      <c r="H10446" s="244"/>
      <c r="I10446" s="244"/>
      <c r="J10446" s="244">
        <v>0.72972000000000004</v>
      </c>
      <c r="K10446" s="244"/>
      <c r="L10446" s="244"/>
      <c r="M10446" s="244"/>
      <c r="N10446" s="244"/>
      <c r="O10446" s="244"/>
      <c r="P10446" s="244"/>
      <c r="Q10446" s="245" t="s">
        <v>1442</v>
      </c>
    </row>
    <row r="10447" spans="1:17" x14ac:dyDescent="0.25">
      <c r="A10447" s="243">
        <v>180</v>
      </c>
      <c r="B10447" s="243">
        <v>23</v>
      </c>
      <c r="C10447" s="243" t="s">
        <v>1440</v>
      </c>
      <c r="D10447" s="243" t="s">
        <v>1443</v>
      </c>
      <c r="E10447" s="243" t="s">
        <v>1114</v>
      </c>
      <c r="F10447" s="243">
        <v>20</v>
      </c>
      <c r="G10447" s="244"/>
      <c r="H10447" s="244"/>
      <c r="I10447" s="244"/>
      <c r="J10447" s="244">
        <v>0.96240000000000003</v>
      </c>
      <c r="K10447" s="244"/>
      <c r="L10447" s="244"/>
      <c r="M10447" s="244"/>
      <c r="N10447" s="244"/>
      <c r="O10447" s="244"/>
      <c r="P10447" s="244"/>
      <c r="Q10447" s="245" t="s">
        <v>1444</v>
      </c>
    </row>
    <row r="10448" spans="1:17" x14ac:dyDescent="0.25">
      <c r="A10448" s="243">
        <v>181</v>
      </c>
      <c r="B10448" s="243">
        <v>23</v>
      </c>
      <c r="C10448" s="243" t="s">
        <v>1440</v>
      </c>
      <c r="D10448" s="243" t="s">
        <v>1445</v>
      </c>
      <c r="E10448" s="243" t="s">
        <v>1114</v>
      </c>
      <c r="F10448" s="243">
        <v>20</v>
      </c>
      <c r="G10448" s="244"/>
      <c r="H10448" s="244"/>
      <c r="I10448" s="244"/>
      <c r="J10448" s="244">
        <v>9.4E-2</v>
      </c>
      <c r="K10448" s="244"/>
      <c r="L10448" s="244"/>
      <c r="M10448" s="244"/>
      <c r="N10448" s="244"/>
      <c r="O10448" s="244"/>
      <c r="P10448" s="244"/>
      <c r="Q10448" s="245" t="s">
        <v>1444</v>
      </c>
    </row>
    <row r="10449" spans="1:17" x14ac:dyDescent="0.25">
      <c r="A10449" s="243">
        <v>182</v>
      </c>
      <c r="B10449" s="243">
        <v>23</v>
      </c>
      <c r="C10449" s="243" t="s">
        <v>101</v>
      </c>
      <c r="D10449" s="243" t="s">
        <v>1446</v>
      </c>
      <c r="E10449" s="243" t="s">
        <v>1114</v>
      </c>
      <c r="F10449" s="243">
        <v>30</v>
      </c>
      <c r="G10449" s="244"/>
      <c r="H10449" s="244"/>
      <c r="I10449" s="244"/>
      <c r="J10449" s="244">
        <v>1.08E-3</v>
      </c>
      <c r="K10449" s="244"/>
      <c r="L10449" s="244"/>
      <c r="M10449" s="244"/>
      <c r="N10449" s="244"/>
      <c r="O10449" s="244"/>
      <c r="P10449" s="244"/>
      <c r="Q10449" s="245" t="s">
        <v>1447</v>
      </c>
    </row>
    <row r="10450" spans="1:17" x14ac:dyDescent="0.25">
      <c r="A10450" s="243">
        <v>183</v>
      </c>
      <c r="B10450" s="243">
        <v>23</v>
      </c>
      <c r="C10450" s="243" t="s">
        <v>101</v>
      </c>
      <c r="D10450" s="243" t="s">
        <v>1448</v>
      </c>
      <c r="E10450" s="243" t="s">
        <v>1114</v>
      </c>
      <c r="F10450" s="243">
        <v>30</v>
      </c>
      <c r="G10450" s="244"/>
      <c r="H10450" s="244"/>
      <c r="I10450" s="244"/>
      <c r="J10450" s="244">
        <v>3.8340000000000006E-2</v>
      </c>
      <c r="K10450" s="244"/>
      <c r="L10450" s="244"/>
      <c r="M10450" s="244"/>
      <c r="N10450" s="244"/>
      <c r="O10450" s="244"/>
      <c r="P10450" s="244"/>
      <c r="Q10450" s="245" t="s">
        <v>1447</v>
      </c>
    </row>
    <row r="10451" spans="1:17" x14ac:dyDescent="0.25">
      <c r="A10451" s="243">
        <v>184</v>
      </c>
      <c r="B10451" s="243">
        <v>23</v>
      </c>
      <c r="C10451" s="243" t="s">
        <v>101</v>
      </c>
      <c r="D10451" s="243" t="s">
        <v>1449</v>
      </c>
      <c r="E10451" s="243" t="s">
        <v>1114</v>
      </c>
      <c r="F10451" s="243">
        <v>30</v>
      </c>
      <c r="G10451" s="244"/>
      <c r="H10451" s="244"/>
      <c r="I10451" s="244"/>
      <c r="J10451" s="244">
        <v>6.7680000000000004E-2</v>
      </c>
      <c r="K10451" s="244"/>
      <c r="L10451" s="244"/>
      <c r="M10451" s="244"/>
      <c r="N10451" s="244"/>
      <c r="O10451" s="244"/>
      <c r="P10451" s="244"/>
      <c r="Q10451" s="245" t="s">
        <v>1447</v>
      </c>
    </row>
    <row r="10452" spans="1:17" x14ac:dyDescent="0.25">
      <c r="A10452" s="243">
        <v>185</v>
      </c>
      <c r="B10452" s="243">
        <v>23</v>
      </c>
      <c r="C10452" s="243" t="s">
        <v>101</v>
      </c>
      <c r="D10452" s="243" t="s">
        <v>1450</v>
      </c>
      <c r="E10452" s="243" t="s">
        <v>1114</v>
      </c>
      <c r="F10452" s="243">
        <v>30</v>
      </c>
      <c r="G10452" s="244"/>
      <c r="H10452" s="244"/>
      <c r="I10452" s="244"/>
      <c r="J10452" s="244">
        <v>0.23418</v>
      </c>
      <c r="K10452" s="244"/>
      <c r="L10452" s="244"/>
      <c r="M10452" s="244"/>
      <c r="N10452" s="244"/>
      <c r="O10452" s="244"/>
      <c r="P10452" s="244"/>
      <c r="Q10452" s="245" t="s">
        <v>1447</v>
      </c>
    </row>
    <row r="10453" spans="1:17" x14ac:dyDescent="0.25">
      <c r="A10453" s="243">
        <v>186</v>
      </c>
      <c r="B10453" s="243">
        <v>23</v>
      </c>
      <c r="C10453" s="243" t="s">
        <v>101</v>
      </c>
      <c r="D10453" s="243" t="s">
        <v>1451</v>
      </c>
      <c r="E10453" s="243" t="s">
        <v>1114</v>
      </c>
      <c r="F10453" s="243">
        <v>30</v>
      </c>
      <c r="G10453" s="244"/>
      <c r="H10453" s="244"/>
      <c r="I10453" s="244"/>
      <c r="J10453" s="244">
        <v>8.9999999999999998E-4</v>
      </c>
      <c r="K10453" s="244"/>
      <c r="L10453" s="244"/>
      <c r="M10453" s="244"/>
      <c r="N10453" s="244"/>
      <c r="O10453" s="244"/>
      <c r="P10453" s="244"/>
      <c r="Q10453" s="245" t="s">
        <v>1447</v>
      </c>
    </row>
    <row r="10454" spans="1:17" x14ac:dyDescent="0.25">
      <c r="A10454" s="243">
        <v>187</v>
      </c>
      <c r="B10454" s="243">
        <v>23</v>
      </c>
      <c r="C10454" s="243" t="s">
        <v>101</v>
      </c>
      <c r="D10454" s="243" t="s">
        <v>1452</v>
      </c>
      <c r="E10454" s="243" t="s">
        <v>1114</v>
      </c>
      <c r="F10454" s="243">
        <v>30</v>
      </c>
      <c r="G10454" s="244"/>
      <c r="H10454" s="244"/>
      <c r="I10454" s="244"/>
      <c r="J10454" s="244">
        <v>1.0800000000000001E-2</v>
      </c>
      <c r="K10454" s="244"/>
      <c r="L10454" s="244"/>
      <c r="M10454" s="244"/>
      <c r="N10454" s="244"/>
      <c r="O10454" s="244"/>
      <c r="P10454" s="244"/>
      <c r="Q10454" s="245" t="s">
        <v>1447</v>
      </c>
    </row>
    <row r="10455" spans="1:17" x14ac:dyDescent="0.25">
      <c r="A10455" s="243">
        <v>188</v>
      </c>
      <c r="B10455" s="243">
        <v>23</v>
      </c>
      <c r="C10455" s="243" t="s">
        <v>101</v>
      </c>
      <c r="D10455" s="243" t="s">
        <v>1453</v>
      </c>
      <c r="E10455" s="243" t="s">
        <v>1114</v>
      </c>
      <c r="F10455" s="243">
        <v>30</v>
      </c>
      <c r="G10455" s="244"/>
      <c r="H10455" s="244"/>
      <c r="I10455" s="244"/>
      <c r="J10455" s="244">
        <v>1.2664800000000001</v>
      </c>
      <c r="K10455" s="244"/>
      <c r="L10455" s="244"/>
      <c r="M10455" s="244"/>
      <c r="N10455" s="244"/>
      <c r="O10455" s="244"/>
      <c r="P10455" s="244"/>
      <c r="Q10455" s="245" t="s">
        <v>1447</v>
      </c>
    </row>
    <row r="10456" spans="1:17" x14ac:dyDescent="0.25">
      <c r="A10456" s="243">
        <v>189</v>
      </c>
      <c r="B10456" s="243">
        <v>23</v>
      </c>
      <c r="C10456" s="243" t="s">
        <v>101</v>
      </c>
      <c r="D10456" s="243" t="s">
        <v>1454</v>
      </c>
      <c r="E10456" s="243" t="s">
        <v>1114</v>
      </c>
      <c r="F10456" s="243">
        <v>30</v>
      </c>
      <c r="G10456" s="244"/>
      <c r="H10456" s="244"/>
      <c r="I10456" s="244"/>
      <c r="J10456" s="244">
        <v>1.1404799999999999</v>
      </c>
      <c r="K10456" s="244"/>
      <c r="L10456" s="244"/>
      <c r="M10456" s="244"/>
      <c r="N10456" s="244"/>
      <c r="O10456" s="244"/>
      <c r="P10456" s="244"/>
      <c r="Q10456" s="245" t="s">
        <v>1447</v>
      </c>
    </row>
    <row r="10457" spans="1:17" x14ac:dyDescent="0.25">
      <c r="A10457" s="243">
        <v>190</v>
      </c>
      <c r="B10457" s="243">
        <v>23</v>
      </c>
      <c r="C10457" s="243" t="s">
        <v>101</v>
      </c>
      <c r="D10457" s="243" t="s">
        <v>1455</v>
      </c>
      <c r="E10457" s="243" t="s">
        <v>1114</v>
      </c>
      <c r="F10457" s="243">
        <v>30</v>
      </c>
      <c r="G10457" s="244"/>
      <c r="H10457" s="244"/>
      <c r="I10457" s="244"/>
      <c r="J10457" s="244">
        <v>2.16E-3</v>
      </c>
      <c r="K10457" s="244"/>
      <c r="L10457" s="244"/>
      <c r="M10457" s="244"/>
      <c r="N10457" s="244"/>
      <c r="O10457" s="244"/>
      <c r="P10457" s="244"/>
      <c r="Q10457" s="245" t="s">
        <v>1447</v>
      </c>
    </row>
    <row r="10458" spans="1:17" x14ac:dyDescent="0.25">
      <c r="A10458" s="243">
        <v>191</v>
      </c>
      <c r="B10458" s="243">
        <v>23</v>
      </c>
      <c r="C10458" s="243" t="s">
        <v>101</v>
      </c>
      <c r="D10458" s="243" t="s">
        <v>1456</v>
      </c>
      <c r="E10458" s="243" t="s">
        <v>1114</v>
      </c>
      <c r="F10458" s="243">
        <v>30</v>
      </c>
      <c r="G10458" s="244"/>
      <c r="H10458" s="244"/>
      <c r="I10458" s="244"/>
      <c r="J10458" s="244">
        <v>0</v>
      </c>
      <c r="K10458" s="244"/>
      <c r="L10458" s="244"/>
      <c r="M10458" s="244"/>
      <c r="N10458" s="244"/>
      <c r="O10458" s="244"/>
      <c r="P10458" s="244"/>
      <c r="Q10458" s="245" t="s">
        <v>1447</v>
      </c>
    </row>
    <row r="10459" spans="1:17" x14ac:dyDescent="0.25">
      <c r="A10459" s="243">
        <v>192</v>
      </c>
      <c r="B10459" s="243">
        <v>23</v>
      </c>
      <c r="C10459" s="243" t="s">
        <v>101</v>
      </c>
      <c r="D10459" s="243" t="s">
        <v>1457</v>
      </c>
      <c r="E10459" s="243" t="s">
        <v>1114</v>
      </c>
      <c r="F10459" s="243">
        <v>30</v>
      </c>
      <c r="G10459" s="244"/>
      <c r="H10459" s="244"/>
      <c r="I10459" s="244"/>
      <c r="J10459" s="244">
        <v>2.112E-2</v>
      </c>
      <c r="K10459" s="244"/>
      <c r="L10459" s="244"/>
      <c r="M10459" s="244"/>
      <c r="N10459" s="244"/>
      <c r="O10459" s="244"/>
      <c r="P10459" s="244"/>
      <c r="Q10459" s="245" t="s">
        <v>1447</v>
      </c>
    </row>
    <row r="10460" spans="1:17" x14ac:dyDescent="0.25">
      <c r="A10460" s="243">
        <v>193</v>
      </c>
      <c r="B10460" s="243">
        <v>23</v>
      </c>
      <c r="C10460" s="243" t="s">
        <v>101</v>
      </c>
      <c r="D10460" s="243" t="s">
        <v>1458</v>
      </c>
      <c r="E10460" s="243" t="s">
        <v>1114</v>
      </c>
      <c r="F10460" s="243">
        <v>30</v>
      </c>
      <c r="G10460" s="244"/>
      <c r="H10460" s="244"/>
      <c r="I10460" s="244"/>
      <c r="J10460" s="244">
        <v>6.6600000000000001E-3</v>
      </c>
      <c r="K10460" s="244"/>
      <c r="L10460" s="244"/>
      <c r="M10460" s="244"/>
      <c r="N10460" s="244"/>
      <c r="O10460" s="244"/>
      <c r="P10460" s="244"/>
      <c r="Q10460" s="245" t="s">
        <v>1447</v>
      </c>
    </row>
    <row r="10461" spans="1:17" x14ac:dyDescent="0.25">
      <c r="A10461" s="243">
        <v>194</v>
      </c>
      <c r="B10461" s="243">
        <v>23</v>
      </c>
      <c r="C10461" s="243" t="s">
        <v>1459</v>
      </c>
      <c r="D10461" s="243" t="s">
        <v>1460</v>
      </c>
      <c r="E10461" s="243" t="s">
        <v>1114</v>
      </c>
      <c r="F10461" s="243">
        <v>20</v>
      </c>
      <c r="G10461" s="244"/>
      <c r="H10461" s="244"/>
      <c r="I10461" s="244"/>
      <c r="J10461" s="244"/>
      <c r="K10461" s="244"/>
      <c r="L10461" s="244"/>
      <c r="M10461" s="244">
        <v>0.9</v>
      </c>
      <c r="N10461" s="244"/>
      <c r="O10461" s="244"/>
      <c r="P10461" s="244"/>
      <c r="Q10461" s="245" t="s">
        <v>1461</v>
      </c>
    </row>
    <row r="10462" spans="1:17" x14ac:dyDescent="0.25">
      <c r="A10462" s="243">
        <v>195</v>
      </c>
      <c r="B10462" s="243">
        <v>23</v>
      </c>
      <c r="C10462" s="243" t="s">
        <v>1459</v>
      </c>
      <c r="D10462" s="243" t="s">
        <v>1462</v>
      </c>
      <c r="E10462" s="243" t="s">
        <v>1114</v>
      </c>
      <c r="F10462" s="243">
        <v>20</v>
      </c>
      <c r="G10462" s="244"/>
      <c r="H10462" s="244"/>
      <c r="I10462" s="244"/>
      <c r="J10462" s="244"/>
      <c r="K10462" s="244"/>
      <c r="L10462" s="244"/>
      <c r="M10462" s="244"/>
      <c r="N10462" s="244"/>
      <c r="O10462" s="244"/>
      <c r="P10462" s="244">
        <v>1.6</v>
      </c>
      <c r="Q10462" s="245" t="s">
        <v>1461</v>
      </c>
    </row>
    <row r="10463" spans="1:17" x14ac:dyDescent="0.25">
      <c r="A10463" s="243">
        <v>196</v>
      </c>
      <c r="B10463" s="243">
        <v>23</v>
      </c>
      <c r="C10463" s="243" t="s">
        <v>1459</v>
      </c>
      <c r="D10463" s="243" t="s">
        <v>1463</v>
      </c>
      <c r="E10463" s="243" t="s">
        <v>1114</v>
      </c>
      <c r="F10463" s="243">
        <v>20</v>
      </c>
      <c r="G10463" s="244"/>
      <c r="H10463" s="244"/>
      <c r="I10463" s="244"/>
      <c r="J10463" s="244"/>
      <c r="K10463" s="244"/>
      <c r="L10463" s="244"/>
      <c r="M10463" s="244">
        <v>0.6</v>
      </c>
      <c r="N10463" s="244"/>
      <c r="O10463" s="244"/>
      <c r="P10463" s="244"/>
      <c r="Q10463" s="245" t="s">
        <v>1461</v>
      </c>
    </row>
    <row r="10464" spans="1:17" x14ac:dyDescent="0.25">
      <c r="A10464" s="243">
        <v>197</v>
      </c>
      <c r="B10464" s="243">
        <v>23</v>
      </c>
      <c r="C10464" s="243" t="s">
        <v>1459</v>
      </c>
      <c r="D10464" s="243" t="s">
        <v>1464</v>
      </c>
      <c r="E10464" s="243" t="s">
        <v>1114</v>
      </c>
      <c r="F10464" s="243">
        <v>20</v>
      </c>
      <c r="G10464" s="244"/>
      <c r="H10464" s="244"/>
      <c r="I10464" s="244"/>
      <c r="J10464" s="244"/>
      <c r="K10464" s="244"/>
      <c r="L10464" s="244"/>
      <c r="M10464" s="244">
        <v>0</v>
      </c>
      <c r="N10464" s="244"/>
      <c r="O10464" s="244"/>
      <c r="P10464" s="244"/>
      <c r="Q10464" s="245" t="s">
        <v>1461</v>
      </c>
    </row>
    <row r="10465" spans="1:17" x14ac:dyDescent="0.25">
      <c r="A10465" s="243">
        <v>198</v>
      </c>
      <c r="B10465" s="243">
        <v>23</v>
      </c>
      <c r="C10465" s="243" t="s">
        <v>1459</v>
      </c>
      <c r="D10465" s="243" t="s">
        <v>1465</v>
      </c>
      <c r="E10465" s="243" t="s">
        <v>1114</v>
      </c>
      <c r="F10465" s="243">
        <v>20</v>
      </c>
      <c r="G10465" s="244"/>
      <c r="H10465" s="244"/>
      <c r="I10465" s="244"/>
      <c r="J10465" s="244"/>
      <c r="K10465" s="244"/>
      <c r="L10465" s="244"/>
      <c r="M10465" s="244">
        <v>0.6</v>
      </c>
      <c r="N10465" s="244"/>
      <c r="O10465" s="244"/>
      <c r="P10465" s="244"/>
      <c r="Q10465" s="245" t="s">
        <v>1461</v>
      </c>
    </row>
    <row r="10466" spans="1:17" x14ac:dyDescent="0.25">
      <c r="A10466" s="243">
        <v>199</v>
      </c>
      <c r="B10466" s="243">
        <v>23</v>
      </c>
      <c r="C10466" s="243" t="s">
        <v>1459</v>
      </c>
      <c r="D10466" s="243" t="s">
        <v>1466</v>
      </c>
      <c r="E10466" s="243" t="s">
        <v>1114</v>
      </c>
      <c r="F10466" s="243">
        <v>20</v>
      </c>
      <c r="G10466" s="244"/>
      <c r="H10466" s="244"/>
      <c r="I10466" s="244"/>
      <c r="J10466" s="244"/>
      <c r="K10466" s="244"/>
      <c r="L10466" s="244"/>
      <c r="M10466" s="244"/>
      <c r="N10466" s="244"/>
      <c r="O10466" s="244">
        <v>1.7</v>
      </c>
      <c r="P10466" s="244"/>
      <c r="Q10466" s="245" t="s">
        <v>1461</v>
      </c>
    </row>
    <row r="10467" spans="1:17" x14ac:dyDescent="0.25">
      <c r="A10467" s="243">
        <v>200</v>
      </c>
      <c r="B10467" s="243">
        <v>23</v>
      </c>
      <c r="C10467" s="243" t="s">
        <v>1459</v>
      </c>
      <c r="D10467" s="243" t="s">
        <v>1467</v>
      </c>
      <c r="E10467" s="243" t="s">
        <v>1114</v>
      </c>
      <c r="F10467" s="243">
        <v>20</v>
      </c>
      <c r="G10467" s="244"/>
      <c r="H10467" s="244"/>
      <c r="I10467" s="244"/>
      <c r="J10467" s="244"/>
      <c r="K10467" s="244"/>
      <c r="L10467" s="244"/>
      <c r="M10467" s="244"/>
      <c r="N10467" s="244"/>
      <c r="O10467" s="244">
        <v>0.6</v>
      </c>
      <c r="P10467" s="244"/>
      <c r="Q10467" s="245" t="s">
        <v>1461</v>
      </c>
    </row>
    <row r="10468" spans="1:17" x14ac:dyDescent="0.25">
      <c r="A10468" s="243">
        <v>201</v>
      </c>
      <c r="B10468" s="243">
        <v>23</v>
      </c>
      <c r="C10468" s="243" t="s">
        <v>1459</v>
      </c>
      <c r="D10468" s="243" t="s">
        <v>1468</v>
      </c>
      <c r="E10468" s="243" t="s">
        <v>1114</v>
      </c>
      <c r="F10468" s="243">
        <v>20</v>
      </c>
      <c r="G10468" s="244"/>
      <c r="H10468" s="244"/>
      <c r="I10468" s="244"/>
      <c r="J10468" s="244"/>
      <c r="K10468" s="244"/>
      <c r="L10468" s="244"/>
      <c r="M10468" s="244"/>
      <c r="N10468" s="244"/>
      <c r="O10468" s="244"/>
      <c r="P10468" s="244">
        <v>1.2</v>
      </c>
      <c r="Q10468" s="245" t="s">
        <v>1461</v>
      </c>
    </row>
    <row r="10469" spans="1:17" x14ac:dyDescent="0.25">
      <c r="A10469" s="243">
        <v>202</v>
      </c>
      <c r="B10469" s="243">
        <v>23</v>
      </c>
      <c r="C10469" s="243" t="s">
        <v>1459</v>
      </c>
      <c r="D10469" s="243" t="s">
        <v>1469</v>
      </c>
      <c r="E10469" s="243" t="s">
        <v>1114</v>
      </c>
      <c r="F10469" s="243">
        <v>20</v>
      </c>
      <c r="G10469" s="244"/>
      <c r="H10469" s="244"/>
      <c r="I10469" s="244"/>
      <c r="J10469" s="244"/>
      <c r="K10469" s="244"/>
      <c r="L10469" s="244"/>
      <c r="M10469" s="244"/>
      <c r="N10469" s="244">
        <v>6.8</v>
      </c>
      <c r="O10469" s="244"/>
      <c r="P10469" s="244"/>
      <c r="Q10469" s="245" t="s">
        <v>1461</v>
      </c>
    </row>
    <row r="10470" spans="1:17" x14ac:dyDescent="0.25">
      <c r="A10470" s="243">
        <v>203</v>
      </c>
      <c r="B10470" s="243">
        <v>23</v>
      </c>
      <c r="C10470" s="243" t="s">
        <v>1459</v>
      </c>
      <c r="D10470" s="243" t="s">
        <v>1470</v>
      </c>
      <c r="E10470" s="243" t="s">
        <v>1114</v>
      </c>
      <c r="F10470" s="243">
        <v>20</v>
      </c>
      <c r="G10470" s="244"/>
      <c r="H10470" s="244"/>
      <c r="I10470" s="244"/>
      <c r="J10470" s="244"/>
      <c r="K10470" s="244"/>
      <c r="L10470" s="244"/>
      <c r="M10470" s="244"/>
      <c r="N10470" s="244">
        <v>7.2</v>
      </c>
      <c r="O10470" s="244"/>
      <c r="P10470" s="244"/>
      <c r="Q10470" s="245" t="s">
        <v>1461</v>
      </c>
    </row>
    <row r="10471" spans="1:17" x14ac:dyDescent="0.25">
      <c r="A10471" s="243">
        <v>204</v>
      </c>
      <c r="B10471" s="243">
        <v>23</v>
      </c>
      <c r="C10471" s="243" t="s">
        <v>1459</v>
      </c>
      <c r="D10471" s="243" t="s">
        <v>1471</v>
      </c>
      <c r="E10471" s="243" t="s">
        <v>1114</v>
      </c>
      <c r="F10471" s="243">
        <v>20</v>
      </c>
      <c r="G10471" s="244"/>
      <c r="H10471" s="244"/>
      <c r="I10471" s="244"/>
      <c r="J10471" s="244"/>
      <c r="K10471" s="244"/>
      <c r="L10471" s="244"/>
      <c r="M10471" s="244"/>
      <c r="N10471" s="244"/>
      <c r="O10471" s="244">
        <v>1.5</v>
      </c>
      <c r="P10471" s="244"/>
      <c r="Q10471" s="245" t="s">
        <v>1461</v>
      </c>
    </row>
    <row r="10472" spans="1:17" x14ac:dyDescent="0.25">
      <c r="A10472" s="243">
        <v>205</v>
      </c>
      <c r="B10472" s="243">
        <v>23</v>
      </c>
      <c r="C10472" s="243" t="s">
        <v>1472</v>
      </c>
      <c r="D10472" s="243" t="s">
        <v>1473</v>
      </c>
      <c r="E10472" s="243" t="s">
        <v>1114</v>
      </c>
      <c r="F10472" s="243">
        <v>20</v>
      </c>
      <c r="G10472" s="244"/>
      <c r="H10472" s="244"/>
      <c r="I10472" s="244"/>
      <c r="J10472" s="244"/>
      <c r="K10472" s="244"/>
      <c r="L10472" s="244"/>
      <c r="M10472" s="244">
        <v>0</v>
      </c>
      <c r="N10472" s="244"/>
      <c r="O10472" s="244"/>
      <c r="P10472" s="244"/>
      <c r="Q10472" s="245" t="s">
        <v>1461</v>
      </c>
    </row>
    <row r="10473" spans="1:17" x14ac:dyDescent="0.25">
      <c r="A10473" s="243">
        <v>206</v>
      </c>
      <c r="B10473" s="243">
        <v>23</v>
      </c>
      <c r="C10473" s="243" t="s">
        <v>1472</v>
      </c>
      <c r="D10473" s="243" t="s">
        <v>1474</v>
      </c>
      <c r="E10473" s="243" t="s">
        <v>1114</v>
      </c>
      <c r="F10473" s="243">
        <v>20</v>
      </c>
      <c r="G10473" s="244"/>
      <c r="H10473" s="244"/>
      <c r="I10473" s="244"/>
      <c r="J10473" s="244"/>
      <c r="K10473" s="244"/>
      <c r="L10473" s="244"/>
      <c r="M10473" s="244">
        <v>0.89</v>
      </c>
      <c r="N10473" s="244"/>
      <c r="O10473" s="244"/>
      <c r="P10473" s="244"/>
      <c r="Q10473" s="245" t="s">
        <v>1461</v>
      </c>
    </row>
    <row r="10474" spans="1:17" ht="31.5" x14ac:dyDescent="0.25">
      <c r="A10474" s="243">
        <v>207</v>
      </c>
      <c r="B10474" s="243">
        <v>23</v>
      </c>
      <c r="C10474" s="243" t="s">
        <v>1475</v>
      </c>
      <c r="D10474" s="243" t="s">
        <v>1476</v>
      </c>
      <c r="E10474" s="243" t="s">
        <v>1174</v>
      </c>
      <c r="F10474" s="243">
        <v>60</v>
      </c>
      <c r="G10474" s="244"/>
      <c r="H10474" s="244"/>
      <c r="I10474" s="244"/>
      <c r="J10474" s="244">
        <v>9.5000000000000001E-2</v>
      </c>
      <c r="K10474" s="244"/>
      <c r="L10474" s="244"/>
      <c r="M10474" s="244"/>
      <c r="N10474" s="244"/>
      <c r="O10474" s="244"/>
      <c r="P10474" s="244"/>
      <c r="Q10474" s="245" t="s">
        <v>1477</v>
      </c>
    </row>
    <row r="10475" spans="1:17" x14ac:dyDescent="0.25">
      <c r="A10475" s="243">
        <v>208</v>
      </c>
      <c r="B10475" s="243">
        <v>23</v>
      </c>
      <c r="C10475" s="243" t="s">
        <v>1475</v>
      </c>
      <c r="D10475" s="243" t="s">
        <v>1478</v>
      </c>
      <c r="E10475" s="243" t="s">
        <v>1174</v>
      </c>
      <c r="F10475" s="243">
        <v>60</v>
      </c>
      <c r="G10475" s="244"/>
      <c r="H10475" s="244"/>
      <c r="I10475" s="244"/>
      <c r="J10475" s="244">
        <v>5.3999999999999999E-2</v>
      </c>
      <c r="K10475" s="244"/>
      <c r="L10475" s="244"/>
      <c r="M10475" s="244"/>
      <c r="N10475" s="244"/>
      <c r="O10475" s="244"/>
      <c r="P10475" s="244"/>
      <c r="Q10475" s="245" t="s">
        <v>1479</v>
      </c>
    </row>
    <row r="10476" spans="1:17" x14ac:dyDescent="0.25">
      <c r="A10476" s="243">
        <v>209</v>
      </c>
      <c r="B10476" s="243">
        <v>23</v>
      </c>
      <c r="C10476" s="243" t="s">
        <v>1475</v>
      </c>
      <c r="D10476" s="243" t="s">
        <v>1480</v>
      </c>
      <c r="E10476" s="243" t="s">
        <v>1174</v>
      </c>
      <c r="F10476" s="243">
        <v>60</v>
      </c>
      <c r="G10476" s="244"/>
      <c r="H10476" s="244"/>
      <c r="I10476" s="244"/>
      <c r="J10476" s="244"/>
      <c r="K10476" s="244"/>
      <c r="L10476" s="244"/>
      <c r="M10476" s="244"/>
      <c r="N10476" s="244"/>
      <c r="O10476" s="244"/>
      <c r="P10476" s="244">
        <v>0.20399999999999999</v>
      </c>
      <c r="Q10476" s="245" t="s">
        <v>1283</v>
      </c>
    </row>
    <row r="10477" spans="1:17" x14ac:dyDescent="0.25">
      <c r="A10477" s="243">
        <v>210</v>
      </c>
      <c r="B10477" s="243">
        <v>23</v>
      </c>
      <c r="C10477" s="243" t="s">
        <v>1475</v>
      </c>
      <c r="D10477" s="243" t="s">
        <v>1481</v>
      </c>
      <c r="E10477" s="243" t="s">
        <v>1174</v>
      </c>
      <c r="F10477" s="243">
        <v>60</v>
      </c>
      <c r="G10477" s="244"/>
      <c r="H10477" s="244"/>
      <c r="I10477" s="244"/>
      <c r="J10477" s="244"/>
      <c r="K10477" s="244"/>
      <c r="L10477" s="244"/>
      <c r="M10477" s="244"/>
      <c r="N10477" s="244"/>
      <c r="O10477" s="244"/>
      <c r="P10477" s="244">
        <v>0</v>
      </c>
      <c r="Q10477" s="245" t="s">
        <v>1283</v>
      </c>
    </row>
    <row r="10478" spans="1:17" x14ac:dyDescent="0.25">
      <c r="A10478" s="243">
        <v>211</v>
      </c>
      <c r="B10478" s="243">
        <v>23</v>
      </c>
      <c r="C10478" s="243" t="s">
        <v>1475</v>
      </c>
      <c r="D10478" s="243" t="s">
        <v>1482</v>
      </c>
      <c r="E10478" s="243" t="s">
        <v>1174</v>
      </c>
      <c r="F10478" s="243">
        <v>60</v>
      </c>
      <c r="G10478" s="244"/>
      <c r="H10478" s="244"/>
      <c r="I10478" s="244"/>
      <c r="J10478" s="244"/>
      <c r="K10478" s="244"/>
      <c r="L10478" s="244"/>
      <c r="M10478" s="244"/>
      <c r="N10478" s="244"/>
      <c r="O10478" s="244"/>
      <c r="P10478" s="244">
        <v>0</v>
      </c>
      <c r="Q10478" s="245" t="s">
        <v>1283</v>
      </c>
    </row>
    <row r="10479" spans="1:17" x14ac:dyDescent="0.25">
      <c r="A10479" s="243">
        <v>212</v>
      </c>
      <c r="B10479" s="243">
        <v>23</v>
      </c>
      <c r="C10479" s="243" t="s">
        <v>1475</v>
      </c>
      <c r="D10479" s="243" t="s">
        <v>1483</v>
      </c>
      <c r="E10479" s="243" t="s">
        <v>1174</v>
      </c>
      <c r="F10479" s="243">
        <v>60</v>
      </c>
      <c r="G10479" s="244"/>
      <c r="H10479" s="244"/>
      <c r="I10479" s="244"/>
      <c r="J10479" s="244"/>
      <c r="K10479" s="244"/>
      <c r="L10479" s="244">
        <v>0.26400000000000001</v>
      </c>
      <c r="M10479" s="244"/>
      <c r="N10479" s="244"/>
      <c r="O10479" s="244"/>
      <c r="P10479" s="244"/>
      <c r="Q10479" s="245" t="s">
        <v>1484</v>
      </c>
    </row>
    <row r="10480" spans="1:17" x14ac:dyDescent="0.25">
      <c r="A10480" s="243">
        <v>213</v>
      </c>
      <c r="B10480" s="243">
        <v>23</v>
      </c>
      <c r="C10480" s="243" t="s">
        <v>1475</v>
      </c>
      <c r="D10480" s="243" t="s">
        <v>1485</v>
      </c>
      <c r="E10480" s="243" t="s">
        <v>1174</v>
      </c>
      <c r="F10480" s="243">
        <v>60</v>
      </c>
      <c r="G10480" s="244"/>
      <c r="H10480" s="244"/>
      <c r="I10480" s="244"/>
      <c r="J10480" s="244"/>
      <c r="K10480" s="244"/>
      <c r="L10480" s="244">
        <v>0.70499999999999996</v>
      </c>
      <c r="M10480" s="244"/>
      <c r="N10480" s="244"/>
      <c r="O10480" s="244"/>
      <c r="P10480" s="244"/>
      <c r="Q10480" s="245" t="s">
        <v>1484</v>
      </c>
    </row>
    <row r="10481" spans="1:17" x14ac:dyDescent="0.25">
      <c r="A10481" s="243">
        <v>214</v>
      </c>
      <c r="B10481" s="243">
        <v>23</v>
      </c>
      <c r="C10481" s="243" t="s">
        <v>1475</v>
      </c>
      <c r="D10481" s="243" t="s">
        <v>1486</v>
      </c>
      <c r="E10481" s="243" t="s">
        <v>1174</v>
      </c>
      <c r="F10481" s="243">
        <v>60</v>
      </c>
      <c r="G10481" s="244"/>
      <c r="H10481" s="244"/>
      <c r="I10481" s="244"/>
      <c r="J10481" s="244"/>
      <c r="K10481" s="244"/>
      <c r="L10481" s="244"/>
      <c r="M10481" s="244"/>
      <c r="N10481" s="244"/>
      <c r="O10481" s="244"/>
      <c r="P10481" s="244">
        <v>0.44500000000000001</v>
      </c>
      <c r="Q10481" s="245" t="s">
        <v>1484</v>
      </c>
    </row>
    <row r="10482" spans="1:17" x14ac:dyDescent="0.25">
      <c r="A10482" s="243">
        <v>215</v>
      </c>
      <c r="B10482" s="243">
        <v>23</v>
      </c>
      <c r="C10482" s="243" t="s">
        <v>1475</v>
      </c>
      <c r="D10482" s="243" t="s">
        <v>1487</v>
      </c>
      <c r="E10482" s="243" t="s">
        <v>1174</v>
      </c>
      <c r="F10482" s="243">
        <v>60</v>
      </c>
      <c r="G10482" s="244"/>
      <c r="H10482" s="244"/>
      <c r="I10482" s="244"/>
      <c r="J10482" s="244"/>
      <c r="K10482" s="244"/>
      <c r="L10482" s="244"/>
      <c r="M10482" s="244"/>
      <c r="N10482" s="244"/>
      <c r="O10482" s="244"/>
      <c r="P10482" s="244">
        <v>0.41799999999999998</v>
      </c>
      <c r="Q10482" s="245" t="s">
        <v>1484</v>
      </c>
    </row>
    <row r="10483" spans="1:17" ht="31.5" x14ac:dyDescent="0.25">
      <c r="A10483" s="243">
        <v>216</v>
      </c>
      <c r="B10483" s="243">
        <v>23</v>
      </c>
      <c r="C10483" s="243" t="s">
        <v>874</v>
      </c>
      <c r="D10483" s="243" t="s">
        <v>1488</v>
      </c>
      <c r="E10483" s="243" t="s">
        <v>1142</v>
      </c>
      <c r="F10483" s="243">
        <v>5</v>
      </c>
      <c r="G10483" s="244"/>
      <c r="H10483" s="244"/>
      <c r="I10483" s="244"/>
      <c r="J10483" s="244"/>
      <c r="K10483" s="244">
        <v>0.03</v>
      </c>
      <c r="L10483" s="244"/>
      <c r="M10483" s="244"/>
      <c r="N10483" s="244"/>
      <c r="O10483" s="244"/>
      <c r="P10483" s="244"/>
      <c r="Q10483" s="245" t="s">
        <v>1489</v>
      </c>
    </row>
    <row r="10484" spans="1:17" ht="31.5" x14ac:dyDescent="0.25">
      <c r="A10484" s="243">
        <v>217</v>
      </c>
      <c r="B10484" s="243">
        <v>23</v>
      </c>
      <c r="C10484" s="243" t="s">
        <v>874</v>
      </c>
      <c r="D10484" s="243" t="s">
        <v>1490</v>
      </c>
      <c r="E10484" s="243" t="s">
        <v>1142</v>
      </c>
      <c r="F10484" s="243">
        <v>5</v>
      </c>
      <c r="G10484" s="244"/>
      <c r="H10484" s="244"/>
      <c r="I10484" s="244"/>
      <c r="J10484" s="244"/>
      <c r="K10484" s="244">
        <v>3.7999999999999999E-2</v>
      </c>
      <c r="L10484" s="244"/>
      <c r="M10484" s="244"/>
      <c r="N10484" s="244"/>
      <c r="O10484" s="244"/>
      <c r="P10484" s="244"/>
      <c r="Q10484" s="245" t="s">
        <v>1491</v>
      </c>
    </row>
    <row r="10485" spans="1:17" ht="63" x14ac:dyDescent="0.25">
      <c r="A10485" s="243">
        <v>218</v>
      </c>
      <c r="B10485" s="243">
        <v>23</v>
      </c>
      <c r="C10485" s="243" t="s">
        <v>874</v>
      </c>
      <c r="D10485" s="243" t="s">
        <v>1492</v>
      </c>
      <c r="E10485" s="243" t="s">
        <v>1142</v>
      </c>
      <c r="F10485" s="243">
        <v>5</v>
      </c>
      <c r="G10485" s="244"/>
      <c r="H10485" s="244"/>
      <c r="I10485" s="244"/>
      <c r="J10485" s="244"/>
      <c r="K10485" s="244">
        <v>0.36799999999999999</v>
      </c>
      <c r="L10485" s="244"/>
      <c r="M10485" s="244"/>
      <c r="N10485" s="244"/>
      <c r="O10485" s="244"/>
      <c r="P10485" s="244"/>
      <c r="Q10485" s="245" t="s">
        <v>1493</v>
      </c>
    </row>
    <row r="10486" spans="1:17" ht="78.75" x14ac:dyDescent="0.25">
      <c r="A10486" s="243">
        <v>219</v>
      </c>
      <c r="B10486" s="243">
        <v>23</v>
      </c>
      <c r="C10486" s="243" t="s">
        <v>874</v>
      </c>
      <c r="D10486" s="243" t="s">
        <v>1494</v>
      </c>
      <c r="E10486" s="243" t="s">
        <v>1142</v>
      </c>
      <c r="F10486" s="243">
        <v>5</v>
      </c>
      <c r="G10486" s="244"/>
      <c r="H10486" s="244"/>
      <c r="I10486" s="244"/>
      <c r="J10486" s="244"/>
      <c r="K10486" s="244">
        <v>0.17299999999999999</v>
      </c>
      <c r="L10486" s="244"/>
      <c r="M10486" s="244"/>
      <c r="N10486" s="244"/>
      <c r="O10486" s="244"/>
      <c r="P10486" s="244"/>
      <c r="Q10486" s="245" t="s">
        <v>1495</v>
      </c>
    </row>
    <row r="10487" spans="1:17" ht="47.25" x14ac:dyDescent="0.25">
      <c r="A10487" s="243">
        <v>220</v>
      </c>
      <c r="B10487" s="243">
        <v>23</v>
      </c>
      <c r="C10487" s="243" t="s">
        <v>874</v>
      </c>
      <c r="D10487" s="243" t="s">
        <v>1496</v>
      </c>
      <c r="E10487" s="243" t="s">
        <v>1142</v>
      </c>
      <c r="F10487" s="243">
        <v>5</v>
      </c>
      <c r="G10487" s="244"/>
      <c r="H10487" s="244"/>
      <c r="I10487" s="244"/>
      <c r="J10487" s="244"/>
      <c r="K10487" s="244">
        <v>5.3999999999999999E-2</v>
      </c>
      <c r="L10487" s="244"/>
      <c r="M10487" s="244"/>
      <c r="N10487" s="244"/>
      <c r="O10487" s="244"/>
      <c r="P10487" s="244"/>
      <c r="Q10487" s="245" t="s">
        <v>1497</v>
      </c>
    </row>
    <row r="10488" spans="1:17" ht="31.5" x14ac:dyDescent="0.25">
      <c r="A10488" s="243">
        <v>221</v>
      </c>
      <c r="B10488" s="243">
        <v>23</v>
      </c>
      <c r="C10488" s="243" t="s">
        <v>874</v>
      </c>
      <c r="D10488" s="243" t="s">
        <v>1498</v>
      </c>
      <c r="E10488" s="243" t="s">
        <v>1142</v>
      </c>
      <c r="F10488" s="243">
        <v>5</v>
      </c>
      <c r="G10488" s="244"/>
      <c r="H10488" s="244"/>
      <c r="I10488" s="244"/>
      <c r="J10488" s="244"/>
      <c r="K10488" s="244">
        <v>3.1E-2</v>
      </c>
      <c r="L10488" s="244"/>
      <c r="M10488" s="244"/>
      <c r="N10488" s="244"/>
      <c r="O10488" s="244"/>
      <c r="P10488" s="244"/>
      <c r="Q10488" s="245" t="s">
        <v>1499</v>
      </c>
    </row>
    <row r="10489" spans="1:17" ht="204.75" x14ac:dyDescent="0.25">
      <c r="A10489" s="243">
        <v>222</v>
      </c>
      <c r="B10489" s="243">
        <v>23</v>
      </c>
      <c r="C10489" s="243" t="s">
        <v>874</v>
      </c>
      <c r="D10489" s="243" t="s">
        <v>1500</v>
      </c>
      <c r="E10489" s="243" t="s">
        <v>1142</v>
      </c>
      <c r="F10489" s="243">
        <v>5</v>
      </c>
      <c r="G10489" s="244"/>
      <c r="H10489" s="244"/>
      <c r="I10489" s="244"/>
      <c r="J10489" s="244"/>
      <c r="K10489" s="244">
        <v>0.39300000000000002</v>
      </c>
      <c r="L10489" s="244"/>
      <c r="M10489" s="244"/>
      <c r="N10489" s="244"/>
      <c r="O10489" s="244"/>
      <c r="P10489" s="244"/>
      <c r="Q10489" s="245" t="s">
        <v>1501</v>
      </c>
    </row>
    <row r="10490" spans="1:17" x14ac:dyDescent="0.25">
      <c r="A10490" s="243">
        <v>223</v>
      </c>
      <c r="B10490" s="243">
        <v>23</v>
      </c>
      <c r="C10490" s="243" t="s">
        <v>874</v>
      </c>
      <c r="D10490" s="243" t="s">
        <v>1502</v>
      </c>
      <c r="E10490" s="243" t="s">
        <v>1142</v>
      </c>
      <c r="F10490" s="243">
        <v>5</v>
      </c>
      <c r="G10490" s="244"/>
      <c r="H10490" s="244"/>
      <c r="I10490" s="244"/>
      <c r="J10490" s="244"/>
      <c r="K10490" s="244">
        <v>1.1180000000000001</v>
      </c>
      <c r="L10490" s="244"/>
      <c r="M10490" s="244"/>
      <c r="N10490" s="244"/>
      <c r="O10490" s="244"/>
      <c r="P10490" s="244"/>
      <c r="Q10490" s="245" t="s">
        <v>1503</v>
      </c>
    </row>
    <row r="10491" spans="1:17" ht="141.75" x14ac:dyDescent="0.25">
      <c r="A10491" s="243">
        <v>224</v>
      </c>
      <c r="B10491" s="243">
        <v>23</v>
      </c>
      <c r="C10491" s="243" t="s">
        <v>874</v>
      </c>
      <c r="D10491" s="243" t="s">
        <v>1504</v>
      </c>
      <c r="E10491" s="243" t="s">
        <v>1142</v>
      </c>
      <c r="F10491" s="243">
        <v>5</v>
      </c>
      <c r="G10491" s="244"/>
      <c r="H10491" s="244"/>
      <c r="I10491" s="244"/>
      <c r="J10491" s="244"/>
      <c r="K10491" s="244">
        <v>0.45</v>
      </c>
      <c r="L10491" s="244"/>
      <c r="M10491" s="244"/>
      <c r="N10491" s="244"/>
      <c r="O10491" s="244"/>
      <c r="P10491" s="244"/>
      <c r="Q10491" s="245" t="s">
        <v>1505</v>
      </c>
    </row>
    <row r="10492" spans="1:17" ht="189" x14ac:dyDescent="0.25">
      <c r="A10492" s="243">
        <v>225</v>
      </c>
      <c r="B10492" s="243">
        <v>23</v>
      </c>
      <c r="C10492" s="243" t="s">
        <v>834</v>
      </c>
      <c r="D10492" s="243" t="s">
        <v>1506</v>
      </c>
      <c r="E10492" s="243" t="s">
        <v>1114</v>
      </c>
      <c r="F10492" s="243">
        <v>10</v>
      </c>
      <c r="G10492" s="244"/>
      <c r="H10492" s="244"/>
      <c r="I10492" s="244"/>
      <c r="J10492" s="244">
        <v>0.23499999999999999</v>
      </c>
      <c r="K10492" s="244"/>
      <c r="L10492" s="244"/>
      <c r="M10492" s="244"/>
      <c r="N10492" s="244"/>
      <c r="O10492" s="244"/>
      <c r="P10492" s="244"/>
      <c r="Q10492" s="245" t="s">
        <v>1507</v>
      </c>
    </row>
    <row r="10493" spans="1:17" ht="47.25" x14ac:dyDescent="0.25">
      <c r="A10493" s="243">
        <v>226</v>
      </c>
      <c r="B10493" s="243">
        <v>23</v>
      </c>
      <c r="C10493" s="243" t="s">
        <v>859</v>
      </c>
      <c r="D10493" s="243" t="s">
        <v>1508</v>
      </c>
      <c r="E10493" s="243" t="s">
        <v>1509</v>
      </c>
      <c r="F10493" s="243">
        <v>60</v>
      </c>
      <c r="G10493" s="244"/>
      <c r="H10493" s="244"/>
      <c r="I10493" s="244"/>
      <c r="J10493" s="244"/>
      <c r="K10493" s="244"/>
      <c r="L10493" s="244"/>
      <c r="M10493" s="244"/>
      <c r="N10493" s="244"/>
      <c r="O10493" s="244">
        <v>3.2000000000000001E-2</v>
      </c>
      <c r="P10493" s="244"/>
      <c r="Q10493" s="245" t="s">
        <v>1510</v>
      </c>
    </row>
    <row r="10494" spans="1:17" x14ac:dyDescent="0.25">
      <c r="A10494" s="243">
        <v>227</v>
      </c>
      <c r="B10494" s="243">
        <v>23</v>
      </c>
      <c r="C10494" s="243" t="s">
        <v>859</v>
      </c>
      <c r="D10494" s="243" t="s">
        <v>1511</v>
      </c>
      <c r="E10494" s="243" t="s">
        <v>1509</v>
      </c>
      <c r="F10494" s="243">
        <v>60</v>
      </c>
      <c r="G10494" s="244"/>
      <c r="H10494" s="244"/>
      <c r="I10494" s="244"/>
      <c r="J10494" s="244"/>
      <c r="K10494" s="244"/>
      <c r="L10494" s="244"/>
      <c r="M10494" s="244"/>
      <c r="N10494" s="244"/>
      <c r="O10494" s="244">
        <v>5.0000000000000001E-3</v>
      </c>
      <c r="P10494" s="244"/>
      <c r="Q10494" s="245" t="s">
        <v>1512</v>
      </c>
    </row>
    <row r="10495" spans="1:17" ht="63" x14ac:dyDescent="0.25">
      <c r="A10495" s="243">
        <v>228</v>
      </c>
      <c r="B10495" s="243">
        <v>23</v>
      </c>
      <c r="C10495" s="243" t="s">
        <v>859</v>
      </c>
      <c r="D10495" s="243" t="s">
        <v>1513</v>
      </c>
      <c r="E10495" s="243" t="s">
        <v>1509</v>
      </c>
      <c r="F10495" s="243">
        <v>60</v>
      </c>
      <c r="G10495" s="244"/>
      <c r="H10495" s="244"/>
      <c r="I10495" s="244"/>
      <c r="J10495" s="244"/>
      <c r="K10495" s="244"/>
      <c r="L10495" s="244"/>
      <c r="M10495" s="244"/>
      <c r="N10495" s="244"/>
      <c r="O10495" s="244">
        <v>0.11799999999999999</v>
      </c>
      <c r="P10495" s="244"/>
      <c r="Q10495" s="245" t="s">
        <v>1514</v>
      </c>
    </row>
    <row r="10496" spans="1:17" ht="110.25" x14ac:dyDescent="0.25">
      <c r="A10496" s="243">
        <v>229</v>
      </c>
      <c r="B10496" s="243">
        <v>23</v>
      </c>
      <c r="C10496" s="243" t="s">
        <v>859</v>
      </c>
      <c r="D10496" s="243" t="s">
        <v>1515</v>
      </c>
      <c r="E10496" s="243" t="s">
        <v>1509</v>
      </c>
      <c r="F10496" s="243">
        <v>60</v>
      </c>
      <c r="G10496" s="244"/>
      <c r="H10496" s="244"/>
      <c r="I10496" s="244"/>
      <c r="J10496" s="244"/>
      <c r="K10496" s="244"/>
      <c r="L10496" s="244"/>
      <c r="M10496" s="244"/>
      <c r="N10496" s="244"/>
      <c r="O10496" s="244">
        <v>0.22900000000000001</v>
      </c>
      <c r="P10496" s="244"/>
      <c r="Q10496" s="245" t="s">
        <v>1516</v>
      </c>
    </row>
    <row r="10497" spans="1:17" ht="47.25" x14ac:dyDescent="0.25">
      <c r="A10497" s="243">
        <v>230</v>
      </c>
      <c r="B10497" s="243">
        <v>23</v>
      </c>
      <c r="C10497" s="243" t="s">
        <v>859</v>
      </c>
      <c r="D10497" s="243" t="s">
        <v>1517</v>
      </c>
      <c r="E10497" s="243" t="s">
        <v>1509</v>
      </c>
      <c r="F10497" s="243">
        <v>60</v>
      </c>
      <c r="G10497" s="244"/>
      <c r="H10497" s="244"/>
      <c r="I10497" s="244"/>
      <c r="J10497" s="244"/>
      <c r="K10497" s="244"/>
      <c r="L10497" s="244"/>
      <c r="M10497" s="244"/>
      <c r="N10497" s="244"/>
      <c r="O10497" s="244">
        <v>5.6000000000000001E-2</v>
      </c>
      <c r="P10497" s="244"/>
      <c r="Q10497" s="245" t="s">
        <v>1518</v>
      </c>
    </row>
    <row r="10498" spans="1:17" ht="157.5" x14ac:dyDescent="0.25">
      <c r="A10498" s="243">
        <v>231</v>
      </c>
      <c r="B10498" s="243">
        <v>23</v>
      </c>
      <c r="C10498" s="243" t="s">
        <v>859</v>
      </c>
      <c r="D10498" s="243" t="s">
        <v>1519</v>
      </c>
      <c r="E10498" s="243" t="s">
        <v>1509</v>
      </c>
      <c r="F10498" s="243">
        <v>60</v>
      </c>
      <c r="G10498" s="244"/>
      <c r="H10498" s="244"/>
      <c r="I10498" s="244"/>
      <c r="J10498" s="244"/>
      <c r="K10498" s="244"/>
      <c r="L10498" s="244"/>
      <c r="M10498" s="244"/>
      <c r="N10498" s="244"/>
      <c r="O10498" s="244">
        <v>0.312</v>
      </c>
      <c r="P10498" s="244"/>
      <c r="Q10498" s="245" t="s">
        <v>1520</v>
      </c>
    </row>
    <row r="10499" spans="1:17" x14ac:dyDescent="0.25">
      <c r="A10499" s="243">
        <v>232</v>
      </c>
      <c r="B10499" s="243">
        <v>23</v>
      </c>
      <c r="C10499" s="243" t="s">
        <v>832</v>
      </c>
      <c r="D10499" s="243" t="s">
        <v>1521</v>
      </c>
      <c r="E10499" s="243" t="s">
        <v>1114</v>
      </c>
      <c r="F10499" s="243">
        <v>10</v>
      </c>
      <c r="G10499" s="244"/>
      <c r="H10499" s="244"/>
      <c r="I10499" s="244"/>
      <c r="J10499" s="244"/>
      <c r="K10499" s="244"/>
      <c r="L10499" s="244"/>
      <c r="M10499" s="244"/>
      <c r="N10499" s="244">
        <v>7.9000000000000001E-2</v>
      </c>
      <c r="O10499" s="244"/>
      <c r="P10499" s="244"/>
      <c r="Q10499" s="245" t="s">
        <v>1522</v>
      </c>
    </row>
    <row r="10500" spans="1:17" ht="78.75" x14ac:dyDescent="0.25">
      <c r="A10500" s="243">
        <v>233</v>
      </c>
      <c r="B10500" s="243">
        <v>23</v>
      </c>
      <c r="C10500" s="243" t="s">
        <v>832</v>
      </c>
      <c r="D10500" s="243" t="s">
        <v>1523</v>
      </c>
      <c r="E10500" s="243" t="s">
        <v>1114</v>
      </c>
      <c r="F10500" s="243">
        <v>10</v>
      </c>
      <c r="G10500" s="244"/>
      <c r="H10500" s="244"/>
      <c r="I10500" s="244"/>
      <c r="J10500" s="244"/>
      <c r="K10500" s="244"/>
      <c r="L10500" s="244"/>
      <c r="M10500" s="244"/>
      <c r="N10500" s="244">
        <v>0.48699999999999999</v>
      </c>
      <c r="O10500" s="244"/>
      <c r="P10500" s="244"/>
      <c r="Q10500" s="245" t="s">
        <v>1524</v>
      </c>
    </row>
    <row r="10501" spans="1:17" ht="157.5" x14ac:dyDescent="0.25">
      <c r="A10501" s="243">
        <v>234</v>
      </c>
      <c r="B10501" s="243">
        <v>23</v>
      </c>
      <c r="C10501" s="243" t="s">
        <v>832</v>
      </c>
      <c r="D10501" s="243" t="s">
        <v>1525</v>
      </c>
      <c r="E10501" s="243" t="s">
        <v>1114</v>
      </c>
      <c r="F10501" s="243">
        <v>10</v>
      </c>
      <c r="G10501" s="244"/>
      <c r="H10501" s="244"/>
      <c r="I10501" s="244"/>
      <c r="J10501" s="244"/>
      <c r="K10501" s="244"/>
      <c r="L10501" s="244"/>
      <c r="M10501" s="244"/>
      <c r="N10501" s="244">
        <v>0.38500000000000001</v>
      </c>
      <c r="O10501" s="244"/>
      <c r="P10501" s="244"/>
      <c r="Q10501" s="245" t="s">
        <v>1526</v>
      </c>
    </row>
    <row r="10502" spans="1:17" x14ac:dyDescent="0.25">
      <c r="A10502" s="243">
        <v>235</v>
      </c>
      <c r="B10502" s="243">
        <v>23</v>
      </c>
      <c r="C10502" s="243" t="s">
        <v>832</v>
      </c>
      <c r="D10502" s="243" t="s">
        <v>1527</v>
      </c>
      <c r="E10502" s="243" t="s">
        <v>1114</v>
      </c>
      <c r="F10502" s="243">
        <v>10</v>
      </c>
      <c r="G10502" s="244"/>
      <c r="H10502" s="244"/>
      <c r="I10502" s="244"/>
      <c r="J10502" s="244"/>
      <c r="K10502" s="244"/>
      <c r="L10502" s="244"/>
      <c r="M10502" s="244"/>
      <c r="N10502" s="244">
        <v>1.4999999999999999E-2</v>
      </c>
      <c r="O10502" s="244"/>
      <c r="P10502" s="244"/>
      <c r="Q10502" s="245" t="s">
        <v>1528</v>
      </c>
    </row>
    <row r="10503" spans="1:17" x14ac:dyDescent="0.25">
      <c r="A10503" s="243">
        <v>236</v>
      </c>
      <c r="B10503" s="243">
        <v>23</v>
      </c>
      <c r="C10503" s="243" t="s">
        <v>832</v>
      </c>
      <c r="D10503" s="243" t="s">
        <v>1529</v>
      </c>
      <c r="E10503" s="243" t="s">
        <v>1114</v>
      </c>
      <c r="F10503" s="243">
        <v>10</v>
      </c>
      <c r="G10503" s="244"/>
      <c r="H10503" s="244"/>
      <c r="I10503" s="244"/>
      <c r="J10503" s="244"/>
      <c r="K10503" s="244"/>
      <c r="L10503" s="244"/>
      <c r="M10503" s="244"/>
      <c r="N10503" s="244">
        <v>0.46899999999999997</v>
      </c>
      <c r="O10503" s="244"/>
      <c r="P10503" s="244"/>
      <c r="Q10503" s="245" t="s">
        <v>1530</v>
      </c>
    </row>
    <row r="10504" spans="1:17" ht="315" x14ac:dyDescent="0.25">
      <c r="A10504" s="243">
        <v>237</v>
      </c>
      <c r="B10504" s="243">
        <v>23</v>
      </c>
      <c r="C10504" s="243" t="s">
        <v>832</v>
      </c>
      <c r="D10504" s="243" t="s">
        <v>1531</v>
      </c>
      <c r="E10504" s="243" t="s">
        <v>1114</v>
      </c>
      <c r="F10504" s="243">
        <v>10</v>
      </c>
      <c r="G10504" s="244"/>
      <c r="H10504" s="244"/>
      <c r="I10504" s="244"/>
      <c r="J10504" s="244"/>
      <c r="K10504" s="244"/>
      <c r="L10504" s="244"/>
      <c r="M10504" s="244"/>
      <c r="N10504" s="244">
        <v>0.84199999999999997</v>
      </c>
      <c r="O10504" s="244"/>
      <c r="P10504" s="244"/>
      <c r="Q10504" s="245" t="s">
        <v>1532</v>
      </c>
    </row>
    <row r="10505" spans="1:17" x14ac:dyDescent="0.25">
      <c r="A10505" s="243">
        <v>238</v>
      </c>
      <c r="B10505" s="243">
        <v>23</v>
      </c>
      <c r="C10505" s="243" t="s">
        <v>832</v>
      </c>
      <c r="D10505" s="243" t="s">
        <v>1533</v>
      </c>
      <c r="E10505" s="243" t="s">
        <v>1114</v>
      </c>
      <c r="F10505" s="243">
        <v>10</v>
      </c>
      <c r="G10505" s="244"/>
      <c r="H10505" s="244"/>
      <c r="I10505" s="244"/>
      <c r="J10505" s="244"/>
      <c r="K10505" s="244"/>
      <c r="L10505" s="244"/>
      <c r="M10505" s="244"/>
      <c r="N10505" s="244">
        <v>0.65600000000000003</v>
      </c>
      <c r="O10505" s="244"/>
      <c r="P10505" s="244"/>
      <c r="Q10505" s="245" t="s">
        <v>1534</v>
      </c>
    </row>
    <row r="10506" spans="1:17" x14ac:dyDescent="0.25">
      <c r="A10506" s="243">
        <v>239</v>
      </c>
      <c r="B10506" s="243">
        <v>23</v>
      </c>
      <c r="C10506" s="243" t="s">
        <v>866</v>
      </c>
      <c r="D10506" s="243" t="s">
        <v>1535</v>
      </c>
      <c r="E10506" s="243" t="s">
        <v>1174</v>
      </c>
      <c r="F10506" s="243">
        <v>60</v>
      </c>
      <c r="G10506" s="244"/>
      <c r="H10506" s="244"/>
      <c r="I10506" s="244"/>
      <c r="J10506" s="244"/>
      <c r="K10506" s="244">
        <v>0.186</v>
      </c>
      <c r="L10506" s="244"/>
      <c r="M10506" s="244"/>
      <c r="N10506" s="244"/>
      <c r="O10506" s="244"/>
      <c r="P10506" s="244"/>
      <c r="Q10506" s="245" t="s">
        <v>1536</v>
      </c>
    </row>
    <row r="10507" spans="1:17" x14ac:dyDescent="0.25">
      <c r="A10507" s="243">
        <v>240</v>
      </c>
      <c r="B10507" s="243">
        <v>23</v>
      </c>
      <c r="C10507" s="243" t="s">
        <v>866</v>
      </c>
      <c r="D10507" s="243" t="s">
        <v>1537</v>
      </c>
      <c r="E10507" s="243" t="s">
        <v>1174</v>
      </c>
      <c r="F10507" s="243">
        <v>60</v>
      </c>
      <c r="G10507" s="244"/>
      <c r="H10507" s="244"/>
      <c r="I10507" s="244"/>
      <c r="J10507" s="244"/>
      <c r="K10507" s="244">
        <v>0.12</v>
      </c>
      <c r="L10507" s="244"/>
      <c r="M10507" s="244"/>
      <c r="N10507" s="244"/>
      <c r="O10507" s="244"/>
      <c r="P10507" s="244"/>
      <c r="Q10507" s="245" t="s">
        <v>1536</v>
      </c>
    </row>
    <row r="10508" spans="1:17" x14ac:dyDescent="0.25">
      <c r="A10508" s="243">
        <v>241</v>
      </c>
      <c r="B10508" s="243">
        <v>23</v>
      </c>
      <c r="C10508" s="243" t="s">
        <v>866</v>
      </c>
      <c r="D10508" s="243" t="s">
        <v>1538</v>
      </c>
      <c r="E10508" s="243" t="s">
        <v>1174</v>
      </c>
      <c r="F10508" s="243">
        <v>60</v>
      </c>
      <c r="G10508" s="244"/>
      <c r="H10508" s="244"/>
      <c r="I10508" s="244"/>
      <c r="J10508" s="244"/>
      <c r="K10508" s="244">
        <v>0</v>
      </c>
      <c r="L10508" s="244"/>
      <c r="M10508" s="244"/>
      <c r="N10508" s="244"/>
      <c r="O10508" s="244"/>
      <c r="P10508" s="244"/>
      <c r="Q10508" s="245" t="s">
        <v>1536</v>
      </c>
    </row>
    <row r="10509" spans="1:17" x14ac:dyDescent="0.25">
      <c r="A10509" s="243">
        <v>242</v>
      </c>
      <c r="B10509" s="243">
        <v>23</v>
      </c>
      <c r="C10509" s="243" t="s">
        <v>866</v>
      </c>
      <c r="D10509" s="243" t="s">
        <v>1539</v>
      </c>
      <c r="E10509" s="243" t="s">
        <v>1174</v>
      </c>
      <c r="F10509" s="243">
        <v>60</v>
      </c>
      <c r="G10509" s="244"/>
      <c r="H10509" s="244"/>
      <c r="I10509" s="244"/>
      <c r="J10509" s="244"/>
      <c r="K10509" s="244">
        <v>0.08</v>
      </c>
      <c r="L10509" s="244"/>
      <c r="M10509" s="244"/>
      <c r="N10509" s="244"/>
      <c r="O10509" s="244"/>
      <c r="P10509" s="244"/>
      <c r="Q10509" s="245" t="s">
        <v>1536</v>
      </c>
    </row>
    <row r="10510" spans="1:17" x14ac:dyDescent="0.25">
      <c r="A10510" s="243">
        <v>243</v>
      </c>
      <c r="B10510" s="243">
        <v>23</v>
      </c>
      <c r="C10510" s="243" t="s">
        <v>866</v>
      </c>
      <c r="D10510" s="243" t="s">
        <v>1540</v>
      </c>
      <c r="E10510" s="243" t="s">
        <v>1174</v>
      </c>
      <c r="F10510" s="243">
        <v>60</v>
      </c>
      <c r="G10510" s="244"/>
      <c r="H10510" s="244"/>
      <c r="I10510" s="244"/>
      <c r="J10510" s="244"/>
      <c r="K10510" s="244">
        <v>0.79800000000000004</v>
      </c>
      <c r="L10510" s="244"/>
      <c r="M10510" s="244"/>
      <c r="N10510" s="244"/>
      <c r="O10510" s="244"/>
      <c r="P10510" s="244"/>
      <c r="Q10510" s="245" t="s">
        <v>1536</v>
      </c>
    </row>
    <row r="10511" spans="1:17" x14ac:dyDescent="0.25">
      <c r="A10511" s="243">
        <v>244</v>
      </c>
      <c r="B10511" s="243">
        <v>23</v>
      </c>
      <c r="C10511" s="243" t="s">
        <v>862</v>
      </c>
      <c r="D10511" s="243" t="s">
        <v>1541</v>
      </c>
      <c r="E10511" s="243" t="s">
        <v>1509</v>
      </c>
      <c r="F10511" s="243">
        <v>60</v>
      </c>
      <c r="G10511" s="244"/>
      <c r="H10511" s="244"/>
      <c r="I10511" s="244"/>
      <c r="J10511" s="244"/>
      <c r="K10511" s="244"/>
      <c r="L10511" s="244"/>
      <c r="M10511" s="244"/>
      <c r="N10511" s="244"/>
      <c r="O10511" s="244">
        <v>5.0999999999999997E-2</v>
      </c>
      <c r="P10511" s="244"/>
      <c r="Q10511" s="245" t="s">
        <v>1542</v>
      </c>
    </row>
    <row r="10512" spans="1:17" ht="47.25" x14ac:dyDescent="0.25">
      <c r="A10512" s="243">
        <v>245</v>
      </c>
      <c r="B10512" s="243">
        <v>23</v>
      </c>
      <c r="C10512" s="243" t="s">
        <v>862</v>
      </c>
      <c r="D10512" s="243" t="s">
        <v>1543</v>
      </c>
      <c r="E10512" s="243" t="s">
        <v>1509</v>
      </c>
      <c r="F10512" s="243">
        <v>60</v>
      </c>
      <c r="G10512" s="244"/>
      <c r="H10512" s="244"/>
      <c r="I10512" s="244"/>
      <c r="J10512" s="244"/>
      <c r="K10512" s="244"/>
      <c r="L10512" s="244"/>
      <c r="M10512" s="244"/>
      <c r="N10512" s="244"/>
      <c r="O10512" s="244">
        <v>0.11</v>
      </c>
      <c r="P10512" s="244"/>
      <c r="Q10512" s="245" t="s">
        <v>1544</v>
      </c>
    </row>
    <row r="10513" spans="1:17" ht="63" x14ac:dyDescent="0.25">
      <c r="A10513" s="243">
        <v>246</v>
      </c>
      <c r="B10513" s="243">
        <v>23</v>
      </c>
      <c r="C10513" s="243" t="s">
        <v>862</v>
      </c>
      <c r="D10513" s="243" t="s">
        <v>1545</v>
      </c>
      <c r="E10513" s="243" t="s">
        <v>1509</v>
      </c>
      <c r="F10513" s="243">
        <v>60</v>
      </c>
      <c r="G10513" s="244"/>
      <c r="H10513" s="244"/>
      <c r="I10513" s="244"/>
      <c r="J10513" s="244"/>
      <c r="K10513" s="244"/>
      <c r="L10513" s="244"/>
      <c r="M10513" s="244"/>
      <c r="N10513" s="244"/>
      <c r="O10513" s="244">
        <v>0.11600000000000001</v>
      </c>
      <c r="P10513" s="244"/>
      <c r="Q10513" s="245" t="s">
        <v>1546</v>
      </c>
    </row>
    <row r="10514" spans="1:17" x14ac:dyDescent="0.25">
      <c r="A10514" s="243">
        <v>247</v>
      </c>
      <c r="B10514" s="243">
        <v>23</v>
      </c>
      <c r="C10514" s="243" t="s">
        <v>862</v>
      </c>
      <c r="D10514" s="243" t="s">
        <v>1547</v>
      </c>
      <c r="E10514" s="243" t="s">
        <v>1509</v>
      </c>
      <c r="F10514" s="243">
        <v>60</v>
      </c>
      <c r="G10514" s="244"/>
      <c r="H10514" s="244"/>
      <c r="I10514" s="244"/>
      <c r="J10514" s="244"/>
      <c r="K10514" s="244"/>
      <c r="L10514" s="244"/>
      <c r="M10514" s="244"/>
      <c r="N10514" s="244"/>
      <c r="O10514" s="244">
        <v>0.03</v>
      </c>
      <c r="P10514" s="244"/>
      <c r="Q10514" s="245" t="s">
        <v>1151</v>
      </c>
    </row>
    <row r="10515" spans="1:17" ht="63" x14ac:dyDescent="0.25">
      <c r="A10515" s="243">
        <v>248</v>
      </c>
      <c r="B10515" s="243">
        <v>23</v>
      </c>
      <c r="C10515" s="243" t="s">
        <v>320</v>
      </c>
      <c r="D10515" s="243" t="s">
        <v>1548</v>
      </c>
      <c r="E10515" s="243" t="s">
        <v>1509</v>
      </c>
      <c r="F10515" s="243">
        <v>60</v>
      </c>
      <c r="G10515" s="244"/>
      <c r="H10515" s="244"/>
      <c r="I10515" s="244"/>
      <c r="J10515" s="244">
        <v>0.25600000000000001</v>
      </c>
      <c r="K10515" s="244"/>
      <c r="L10515" s="244"/>
      <c r="M10515" s="244"/>
      <c r="N10515" s="244"/>
      <c r="O10515" s="244"/>
      <c r="P10515" s="244"/>
      <c r="Q10515" s="245" t="s">
        <v>1549</v>
      </c>
    </row>
    <row r="10516" spans="1:17" ht="63" x14ac:dyDescent="0.25">
      <c r="A10516" s="243">
        <v>249</v>
      </c>
      <c r="B10516" s="243">
        <v>23</v>
      </c>
      <c r="C10516" s="243" t="s">
        <v>320</v>
      </c>
      <c r="D10516" s="243" t="s">
        <v>1550</v>
      </c>
      <c r="E10516" s="243" t="s">
        <v>1509</v>
      </c>
      <c r="F10516" s="243">
        <v>60</v>
      </c>
      <c r="G10516" s="244"/>
      <c r="H10516" s="244"/>
      <c r="I10516" s="244"/>
      <c r="J10516" s="244">
        <v>5.8000000000000003E-2</v>
      </c>
      <c r="K10516" s="244"/>
      <c r="L10516" s="244"/>
      <c r="M10516" s="244"/>
      <c r="N10516" s="244"/>
      <c r="O10516" s="244"/>
      <c r="P10516" s="244"/>
      <c r="Q10516" s="245" t="s">
        <v>1551</v>
      </c>
    </row>
    <row r="10517" spans="1:17" ht="31.5" x14ac:dyDescent="0.25">
      <c r="A10517" s="243">
        <v>250</v>
      </c>
      <c r="B10517" s="243">
        <v>23</v>
      </c>
      <c r="C10517" s="243" t="s">
        <v>320</v>
      </c>
      <c r="D10517" s="243" t="s">
        <v>1552</v>
      </c>
      <c r="E10517" s="243" t="s">
        <v>1509</v>
      </c>
      <c r="F10517" s="243">
        <v>60</v>
      </c>
      <c r="G10517" s="244"/>
      <c r="H10517" s="244"/>
      <c r="I10517" s="244"/>
      <c r="J10517" s="244">
        <v>3.3000000000000002E-2</v>
      </c>
      <c r="K10517" s="244"/>
      <c r="L10517" s="244"/>
      <c r="M10517" s="244"/>
      <c r="N10517" s="244"/>
      <c r="O10517" s="244"/>
      <c r="P10517" s="244"/>
      <c r="Q10517" s="245" t="s">
        <v>1553</v>
      </c>
    </row>
    <row r="10518" spans="1:17" x14ac:dyDescent="0.25">
      <c r="A10518" s="243">
        <v>251</v>
      </c>
      <c r="B10518" s="243">
        <v>23</v>
      </c>
      <c r="C10518" s="243" t="s">
        <v>14</v>
      </c>
      <c r="D10518" s="243" t="s">
        <v>1554</v>
      </c>
      <c r="E10518" s="243" t="s">
        <v>1114</v>
      </c>
      <c r="F10518" s="243">
        <v>5</v>
      </c>
      <c r="G10518" s="244"/>
      <c r="H10518" s="244">
        <v>0.28100000000000003</v>
      </c>
      <c r="I10518" s="244"/>
      <c r="J10518" s="244"/>
      <c r="K10518" s="244"/>
      <c r="L10518" s="244"/>
      <c r="M10518" s="244"/>
      <c r="N10518" s="244"/>
      <c r="O10518" s="244"/>
      <c r="P10518" s="244"/>
      <c r="Q10518" s="245" t="s">
        <v>1536</v>
      </c>
    </row>
    <row r="10519" spans="1:17" ht="63" x14ac:dyDescent="0.25">
      <c r="A10519" s="243">
        <v>252</v>
      </c>
      <c r="B10519" s="243">
        <v>23</v>
      </c>
      <c r="C10519" s="243" t="s">
        <v>14</v>
      </c>
      <c r="D10519" s="243" t="s">
        <v>1555</v>
      </c>
      <c r="E10519" s="243" t="s">
        <v>1114</v>
      </c>
      <c r="F10519" s="243">
        <v>5</v>
      </c>
      <c r="G10519" s="244"/>
      <c r="H10519" s="244">
        <v>0.16800000000000001</v>
      </c>
      <c r="I10519" s="244"/>
      <c r="J10519" s="244"/>
      <c r="K10519" s="244"/>
      <c r="L10519" s="244"/>
      <c r="M10519" s="244"/>
      <c r="N10519" s="244"/>
      <c r="O10519" s="244"/>
      <c r="P10519" s="244"/>
      <c r="Q10519" s="245" t="s">
        <v>1556</v>
      </c>
    </row>
    <row r="10520" spans="1:17" x14ac:dyDescent="0.25">
      <c r="A10520" s="243">
        <v>253</v>
      </c>
      <c r="B10520" s="243">
        <v>23</v>
      </c>
      <c r="C10520" s="243" t="s">
        <v>14</v>
      </c>
      <c r="D10520" s="243" t="s">
        <v>1557</v>
      </c>
      <c r="E10520" s="243" t="s">
        <v>1114</v>
      </c>
      <c r="F10520" s="243">
        <v>5</v>
      </c>
      <c r="G10520" s="244"/>
      <c r="H10520" s="244">
        <v>2.3E-2</v>
      </c>
      <c r="I10520" s="244"/>
      <c r="J10520" s="244"/>
      <c r="K10520" s="244"/>
      <c r="L10520" s="244"/>
      <c r="M10520" s="244"/>
      <c r="N10520" s="244"/>
      <c r="O10520" s="244"/>
      <c r="P10520" s="244"/>
      <c r="Q10520" s="245" t="s">
        <v>1558</v>
      </c>
    </row>
    <row r="10521" spans="1:17" x14ac:dyDescent="0.25">
      <c r="A10521" s="243">
        <v>254</v>
      </c>
      <c r="B10521" s="243">
        <v>23</v>
      </c>
      <c r="C10521" s="243" t="s">
        <v>14</v>
      </c>
      <c r="D10521" s="243" t="s">
        <v>1559</v>
      </c>
      <c r="E10521" s="243" t="s">
        <v>1114</v>
      </c>
      <c r="F10521" s="243">
        <v>5</v>
      </c>
      <c r="G10521" s="244"/>
      <c r="H10521" s="244">
        <v>0.03</v>
      </c>
      <c r="I10521" s="244"/>
      <c r="J10521" s="244"/>
      <c r="K10521" s="244"/>
      <c r="L10521" s="244"/>
      <c r="M10521" s="244"/>
      <c r="N10521" s="244"/>
      <c r="O10521" s="244"/>
      <c r="P10521" s="244"/>
      <c r="Q10521" s="245" t="s">
        <v>1536</v>
      </c>
    </row>
    <row r="10522" spans="1:17" x14ac:dyDescent="0.25">
      <c r="A10522" s="243">
        <v>255</v>
      </c>
      <c r="B10522" s="243">
        <v>23</v>
      </c>
      <c r="C10522" s="243" t="s">
        <v>14</v>
      </c>
      <c r="D10522" s="243" t="s">
        <v>1560</v>
      </c>
      <c r="E10522" s="243" t="s">
        <v>1114</v>
      </c>
      <c r="F10522" s="243">
        <v>5</v>
      </c>
      <c r="G10522" s="244"/>
      <c r="H10522" s="244">
        <v>1.1830000000000001</v>
      </c>
      <c r="I10522" s="244"/>
      <c r="J10522" s="244"/>
      <c r="K10522" s="244"/>
      <c r="L10522" s="244"/>
      <c r="M10522" s="244"/>
      <c r="N10522" s="244"/>
      <c r="O10522" s="244"/>
      <c r="P10522" s="244"/>
      <c r="Q10522" s="245" t="s">
        <v>1561</v>
      </c>
    </row>
    <row r="10523" spans="1:17" x14ac:dyDescent="0.25">
      <c r="A10523" s="243">
        <v>256</v>
      </c>
      <c r="B10523" s="243">
        <v>23</v>
      </c>
      <c r="C10523" s="243" t="s">
        <v>14</v>
      </c>
      <c r="D10523" s="243" t="s">
        <v>1562</v>
      </c>
      <c r="E10523" s="243" t="s">
        <v>1114</v>
      </c>
      <c r="F10523" s="243">
        <v>5</v>
      </c>
      <c r="G10523" s="244"/>
      <c r="H10523" s="244">
        <v>0.57599999999999996</v>
      </c>
      <c r="I10523" s="244"/>
      <c r="J10523" s="244"/>
      <c r="K10523" s="244"/>
      <c r="L10523" s="244"/>
      <c r="M10523" s="244"/>
      <c r="N10523" s="244"/>
      <c r="O10523" s="244"/>
      <c r="P10523" s="244"/>
      <c r="Q10523" s="245" t="s">
        <v>1536</v>
      </c>
    </row>
    <row r="10524" spans="1:17" x14ac:dyDescent="0.25">
      <c r="A10524" s="243">
        <v>257</v>
      </c>
      <c r="B10524" s="243">
        <v>23</v>
      </c>
      <c r="C10524" s="243" t="s">
        <v>352</v>
      </c>
      <c r="D10524" s="243" t="s">
        <v>1563</v>
      </c>
      <c r="E10524" s="243" t="s">
        <v>1174</v>
      </c>
      <c r="F10524" s="243">
        <v>25</v>
      </c>
      <c r="G10524" s="244"/>
      <c r="H10524" s="244"/>
      <c r="I10524" s="244"/>
      <c r="J10524" s="244"/>
      <c r="K10524" s="244"/>
      <c r="L10524" s="244"/>
      <c r="M10524" s="244">
        <v>7.9000000000000001E-2</v>
      </c>
      <c r="N10524" s="244"/>
      <c r="O10524" s="244"/>
      <c r="P10524" s="244"/>
      <c r="Q10524" s="245" t="s">
        <v>1564</v>
      </c>
    </row>
    <row r="10525" spans="1:17" ht="47.25" x14ac:dyDescent="0.25">
      <c r="A10525" s="243">
        <v>258</v>
      </c>
      <c r="B10525" s="243">
        <v>23</v>
      </c>
      <c r="C10525" s="243" t="s">
        <v>352</v>
      </c>
      <c r="D10525" s="243" t="s">
        <v>1565</v>
      </c>
      <c r="E10525" s="243" t="s">
        <v>1174</v>
      </c>
      <c r="F10525" s="243">
        <v>25</v>
      </c>
      <c r="G10525" s="244"/>
      <c r="H10525" s="244"/>
      <c r="I10525" s="244"/>
      <c r="J10525" s="244"/>
      <c r="K10525" s="244"/>
      <c r="L10525" s="244"/>
      <c r="M10525" s="244">
        <v>0</v>
      </c>
      <c r="N10525" s="244"/>
      <c r="O10525" s="244"/>
      <c r="P10525" s="244"/>
      <c r="Q10525" s="245" t="s">
        <v>1566</v>
      </c>
    </row>
    <row r="10526" spans="1:17" ht="47.25" x14ac:dyDescent="0.25">
      <c r="A10526" s="243">
        <v>259</v>
      </c>
      <c r="B10526" s="243">
        <v>23</v>
      </c>
      <c r="C10526" s="243" t="s">
        <v>352</v>
      </c>
      <c r="D10526" s="243" t="s">
        <v>1567</v>
      </c>
      <c r="E10526" s="243" t="s">
        <v>1174</v>
      </c>
      <c r="F10526" s="243">
        <v>25</v>
      </c>
      <c r="G10526" s="244"/>
      <c r="H10526" s="244"/>
      <c r="I10526" s="244"/>
      <c r="J10526" s="244"/>
      <c r="K10526" s="244"/>
      <c r="L10526" s="244"/>
      <c r="M10526" s="244">
        <v>4.8000000000000001E-2</v>
      </c>
      <c r="N10526" s="244"/>
      <c r="O10526" s="244"/>
      <c r="P10526" s="244"/>
      <c r="Q10526" s="245" t="s">
        <v>1568</v>
      </c>
    </row>
    <row r="10527" spans="1:17" x14ac:dyDescent="0.25">
      <c r="A10527" s="243">
        <v>260</v>
      </c>
      <c r="B10527" s="243">
        <v>23</v>
      </c>
      <c r="C10527" s="243" t="s">
        <v>352</v>
      </c>
      <c r="D10527" s="243" t="s">
        <v>1569</v>
      </c>
      <c r="E10527" s="243" t="s">
        <v>1174</v>
      </c>
      <c r="F10527" s="243">
        <v>25</v>
      </c>
      <c r="G10527" s="244"/>
      <c r="H10527" s="244"/>
      <c r="I10527" s="244"/>
      <c r="J10527" s="244"/>
      <c r="K10527" s="244"/>
      <c r="L10527" s="244"/>
      <c r="M10527" s="244">
        <v>1.0999999999999999E-2</v>
      </c>
      <c r="N10527" s="244"/>
      <c r="O10527" s="244"/>
      <c r="P10527" s="244"/>
      <c r="Q10527" s="245" t="s">
        <v>1570</v>
      </c>
    </row>
    <row r="10528" spans="1:17" ht="78.75" x14ac:dyDescent="0.25">
      <c r="A10528" s="243">
        <v>261</v>
      </c>
      <c r="B10528" s="243">
        <v>23</v>
      </c>
      <c r="C10528" s="243" t="s">
        <v>352</v>
      </c>
      <c r="D10528" s="243" t="s">
        <v>1571</v>
      </c>
      <c r="E10528" s="243" t="s">
        <v>1174</v>
      </c>
      <c r="F10528" s="243">
        <v>25</v>
      </c>
      <c r="G10528" s="244"/>
      <c r="H10528" s="244"/>
      <c r="I10528" s="244"/>
      <c r="J10528" s="244"/>
      <c r="K10528" s="244"/>
      <c r="L10528" s="244"/>
      <c r="M10528" s="244">
        <v>0.27900000000000003</v>
      </c>
      <c r="N10528" s="244"/>
      <c r="O10528" s="244"/>
      <c r="P10528" s="244"/>
      <c r="Q10528" s="245" t="s">
        <v>1572</v>
      </c>
    </row>
    <row r="10529" spans="1:17" ht="141.75" x14ac:dyDescent="0.25">
      <c r="A10529" s="243">
        <v>262</v>
      </c>
      <c r="B10529" s="243">
        <v>23</v>
      </c>
      <c r="C10529" s="243" t="s">
        <v>352</v>
      </c>
      <c r="D10529" s="243" t="s">
        <v>1573</v>
      </c>
      <c r="E10529" s="243" t="s">
        <v>1174</v>
      </c>
      <c r="F10529" s="243">
        <v>25</v>
      </c>
      <c r="G10529" s="244"/>
      <c r="H10529" s="244"/>
      <c r="I10529" s="244"/>
      <c r="J10529" s="244"/>
      <c r="K10529" s="244"/>
      <c r="L10529" s="244"/>
      <c r="M10529" s="244">
        <v>0.71199999999999997</v>
      </c>
      <c r="N10529" s="244"/>
      <c r="O10529" s="244"/>
      <c r="P10529" s="244"/>
      <c r="Q10529" s="245" t="s">
        <v>1574</v>
      </c>
    </row>
    <row r="10530" spans="1:17" ht="78.75" x14ac:dyDescent="0.25">
      <c r="A10530" s="243">
        <v>263</v>
      </c>
      <c r="B10530" s="243">
        <v>23</v>
      </c>
      <c r="C10530" s="243" t="s">
        <v>352</v>
      </c>
      <c r="D10530" s="243" t="s">
        <v>1575</v>
      </c>
      <c r="E10530" s="243" t="s">
        <v>1174</v>
      </c>
      <c r="F10530" s="243">
        <v>25</v>
      </c>
      <c r="G10530" s="244"/>
      <c r="H10530" s="244"/>
      <c r="I10530" s="244"/>
      <c r="J10530" s="244"/>
      <c r="K10530" s="244"/>
      <c r="L10530" s="244"/>
      <c r="M10530" s="244">
        <v>0.39200000000000002</v>
      </c>
      <c r="N10530" s="244"/>
      <c r="O10530" s="244"/>
      <c r="P10530" s="244"/>
      <c r="Q10530" s="245" t="s">
        <v>1576</v>
      </c>
    </row>
    <row r="10531" spans="1:17" ht="141.75" x14ac:dyDescent="0.25">
      <c r="A10531" s="243">
        <v>264</v>
      </c>
      <c r="B10531" s="243">
        <v>23</v>
      </c>
      <c r="C10531" s="243" t="s">
        <v>352</v>
      </c>
      <c r="D10531" s="243" t="s">
        <v>1577</v>
      </c>
      <c r="E10531" s="243" t="s">
        <v>1174</v>
      </c>
      <c r="F10531" s="243">
        <v>25</v>
      </c>
      <c r="G10531" s="244"/>
      <c r="H10531" s="244"/>
      <c r="I10531" s="244"/>
      <c r="J10531" s="244"/>
      <c r="K10531" s="244"/>
      <c r="L10531" s="244"/>
      <c r="M10531" s="244">
        <v>0.48</v>
      </c>
      <c r="N10531" s="244"/>
      <c r="O10531" s="244"/>
      <c r="P10531" s="244"/>
      <c r="Q10531" s="245" t="s">
        <v>1578</v>
      </c>
    </row>
    <row r="10532" spans="1:17" ht="236.25" x14ac:dyDescent="0.25">
      <c r="A10532" s="243">
        <v>265</v>
      </c>
      <c r="B10532" s="243">
        <v>23</v>
      </c>
      <c r="C10532" s="243" t="s">
        <v>352</v>
      </c>
      <c r="D10532" s="243" t="s">
        <v>1579</v>
      </c>
      <c r="E10532" s="243" t="s">
        <v>1174</v>
      </c>
      <c r="F10532" s="243">
        <v>25</v>
      </c>
      <c r="G10532" s="244"/>
      <c r="H10532" s="244"/>
      <c r="I10532" s="244"/>
      <c r="J10532" s="244"/>
      <c r="K10532" s="244"/>
      <c r="L10532" s="244"/>
      <c r="M10532" s="244">
        <v>0.501</v>
      </c>
      <c r="N10532" s="244"/>
      <c r="O10532" s="244"/>
      <c r="P10532" s="244"/>
      <c r="Q10532" s="245" t="s">
        <v>1580</v>
      </c>
    </row>
    <row r="10533" spans="1:17" ht="220.5" x14ac:dyDescent="0.25">
      <c r="A10533" s="243">
        <v>266</v>
      </c>
      <c r="B10533" s="243">
        <v>23</v>
      </c>
      <c r="C10533" s="243" t="s">
        <v>352</v>
      </c>
      <c r="D10533" s="243" t="s">
        <v>1581</v>
      </c>
      <c r="E10533" s="243" t="s">
        <v>1174</v>
      </c>
      <c r="F10533" s="243">
        <v>25</v>
      </c>
      <c r="G10533" s="244"/>
      <c r="H10533" s="244"/>
      <c r="I10533" s="244"/>
      <c r="J10533" s="244"/>
      <c r="K10533" s="244"/>
      <c r="L10533" s="244"/>
      <c r="M10533" s="244">
        <v>0.46200000000000002</v>
      </c>
      <c r="N10533" s="244"/>
      <c r="O10533" s="244"/>
      <c r="P10533" s="244"/>
      <c r="Q10533" s="245" t="s">
        <v>1582</v>
      </c>
    </row>
    <row r="10534" spans="1:17" x14ac:dyDescent="0.25">
      <c r="A10534" s="243">
        <v>267</v>
      </c>
      <c r="B10534" s="243">
        <v>23</v>
      </c>
      <c r="C10534" s="243" t="s">
        <v>1583</v>
      </c>
      <c r="D10534" s="243" t="s">
        <v>1584</v>
      </c>
      <c r="E10534" s="243" t="s">
        <v>1114</v>
      </c>
      <c r="F10534" s="243">
        <v>5</v>
      </c>
      <c r="G10534" s="244"/>
      <c r="H10534" s="244"/>
      <c r="I10534" s="244"/>
      <c r="J10534" s="244"/>
      <c r="K10534" s="244"/>
      <c r="L10534" s="244">
        <v>0.20660000000000001</v>
      </c>
      <c r="M10534" s="244"/>
      <c r="N10534" s="244"/>
      <c r="O10534" s="244"/>
      <c r="P10534" s="244"/>
      <c r="Q10534" s="245" t="s">
        <v>1151</v>
      </c>
    </row>
    <row r="10535" spans="1:17" ht="31.5" x14ac:dyDescent="0.25">
      <c r="A10535" s="243">
        <v>268</v>
      </c>
      <c r="B10535" s="243">
        <v>23</v>
      </c>
      <c r="C10535" s="243" t="s">
        <v>1583</v>
      </c>
      <c r="D10535" s="243" t="s">
        <v>1585</v>
      </c>
      <c r="E10535" s="243" t="s">
        <v>1114</v>
      </c>
      <c r="F10535" s="243">
        <v>5</v>
      </c>
      <c r="G10535" s="244"/>
      <c r="H10535" s="244"/>
      <c r="I10535" s="244"/>
      <c r="J10535" s="244"/>
      <c r="K10535" s="244"/>
      <c r="L10535" s="244">
        <v>0.40810000000000002</v>
      </c>
      <c r="M10535" s="244"/>
      <c r="N10535" s="244"/>
      <c r="O10535" s="244"/>
      <c r="P10535" s="244"/>
      <c r="Q10535" s="245" t="s">
        <v>1586</v>
      </c>
    </row>
    <row r="10536" spans="1:17" ht="63" x14ac:dyDescent="0.25">
      <c r="A10536" s="243">
        <v>269</v>
      </c>
      <c r="B10536" s="243">
        <v>23</v>
      </c>
      <c r="C10536" s="243" t="s">
        <v>352</v>
      </c>
      <c r="D10536" s="243" t="s">
        <v>1587</v>
      </c>
      <c r="E10536" s="243" t="s">
        <v>1114</v>
      </c>
      <c r="F10536" s="243">
        <v>5</v>
      </c>
      <c r="G10536" s="244"/>
      <c r="H10536" s="244"/>
      <c r="I10536" s="244">
        <v>0.16500000000000001</v>
      </c>
      <c r="J10536" s="244"/>
      <c r="K10536" s="244"/>
      <c r="L10536" s="244"/>
      <c r="M10536" s="244"/>
      <c r="N10536" s="244"/>
      <c r="O10536" s="244"/>
      <c r="P10536" s="244"/>
      <c r="Q10536" s="245" t="s">
        <v>1588</v>
      </c>
    </row>
    <row r="10537" spans="1:17" ht="299.25" x14ac:dyDescent="0.25">
      <c r="A10537" s="243">
        <v>270</v>
      </c>
      <c r="B10537" s="243">
        <v>23</v>
      </c>
      <c r="C10537" s="243" t="s">
        <v>352</v>
      </c>
      <c r="D10537" s="243" t="s">
        <v>1589</v>
      </c>
      <c r="E10537" s="243" t="s">
        <v>1114</v>
      </c>
      <c r="F10537" s="243">
        <v>5</v>
      </c>
      <c r="G10537" s="244"/>
      <c r="H10537" s="244"/>
      <c r="I10537" s="244">
        <v>0.72270000000000001</v>
      </c>
      <c r="J10537" s="244"/>
      <c r="K10537" s="244"/>
      <c r="L10537" s="244"/>
      <c r="M10537" s="244"/>
      <c r="N10537" s="244"/>
      <c r="O10537" s="244"/>
      <c r="P10537" s="244"/>
      <c r="Q10537" s="245" t="s">
        <v>1590</v>
      </c>
    </row>
    <row r="10538" spans="1:17" ht="126" x14ac:dyDescent="0.25">
      <c r="A10538" s="243">
        <v>271</v>
      </c>
      <c r="B10538" s="243">
        <v>23</v>
      </c>
      <c r="C10538" s="243" t="s">
        <v>352</v>
      </c>
      <c r="D10538" s="243" t="s">
        <v>1591</v>
      </c>
      <c r="E10538" s="243" t="s">
        <v>1114</v>
      </c>
      <c r="F10538" s="243">
        <v>15</v>
      </c>
      <c r="G10538" s="244"/>
      <c r="H10538" s="244"/>
      <c r="I10538" s="244"/>
      <c r="J10538" s="244">
        <v>1.89</v>
      </c>
      <c r="K10538" s="244"/>
      <c r="L10538" s="244"/>
      <c r="M10538" s="244"/>
      <c r="N10538" s="244"/>
      <c r="O10538" s="244"/>
      <c r="P10538" s="244"/>
      <c r="Q10538" s="245" t="s">
        <v>1592</v>
      </c>
    </row>
    <row r="10539" spans="1:17" x14ac:dyDescent="0.25">
      <c r="A10539" s="243">
        <v>272</v>
      </c>
      <c r="B10539" s="243">
        <v>23</v>
      </c>
      <c r="C10539" s="243" t="s">
        <v>1593</v>
      </c>
      <c r="D10539" s="243" t="s">
        <v>1594</v>
      </c>
      <c r="E10539" s="243" t="s">
        <v>1114</v>
      </c>
      <c r="F10539" s="243">
        <v>5</v>
      </c>
      <c r="G10539" s="244"/>
      <c r="H10539" s="244"/>
      <c r="I10539" s="244">
        <v>8.0999999999999996E-3</v>
      </c>
      <c r="J10539" s="244"/>
      <c r="K10539" s="244"/>
      <c r="L10539" s="244"/>
      <c r="M10539" s="244"/>
      <c r="N10539" s="244"/>
      <c r="O10539" s="244"/>
      <c r="P10539" s="244"/>
      <c r="Q10539" s="245" t="s">
        <v>1595</v>
      </c>
    </row>
    <row r="10540" spans="1:17" ht="31.5" x14ac:dyDescent="0.25">
      <c r="A10540" s="243">
        <v>273</v>
      </c>
      <c r="B10540" s="243">
        <v>23</v>
      </c>
      <c r="C10540" s="243" t="s">
        <v>1593</v>
      </c>
      <c r="D10540" s="243" t="s">
        <v>1596</v>
      </c>
      <c r="E10540" s="243" t="s">
        <v>1114</v>
      </c>
      <c r="F10540" s="243">
        <v>5</v>
      </c>
      <c r="G10540" s="244"/>
      <c r="H10540" s="244"/>
      <c r="I10540" s="244">
        <v>0</v>
      </c>
      <c r="J10540" s="244"/>
      <c r="K10540" s="244"/>
      <c r="L10540" s="244"/>
      <c r="M10540" s="244"/>
      <c r="N10540" s="244"/>
      <c r="O10540" s="244"/>
      <c r="P10540" s="244"/>
      <c r="Q10540" s="245" t="s">
        <v>1597</v>
      </c>
    </row>
    <row r="10541" spans="1:17" ht="31.5" x14ac:dyDescent="0.25">
      <c r="A10541" s="243">
        <v>274</v>
      </c>
      <c r="B10541" s="243">
        <v>23</v>
      </c>
      <c r="C10541" s="243" t="s">
        <v>1593</v>
      </c>
      <c r="D10541" s="243" t="s">
        <v>1598</v>
      </c>
      <c r="E10541" s="243" t="s">
        <v>1114</v>
      </c>
      <c r="F10541" s="243">
        <v>5</v>
      </c>
      <c r="G10541" s="244"/>
      <c r="H10541" s="244"/>
      <c r="I10541" s="244">
        <v>0.25613999999999998</v>
      </c>
      <c r="J10541" s="244"/>
      <c r="K10541" s="244"/>
      <c r="L10541" s="244"/>
      <c r="M10541" s="244"/>
      <c r="N10541" s="244"/>
      <c r="O10541" s="244"/>
      <c r="P10541" s="244"/>
      <c r="Q10541" s="245" t="s">
        <v>1597</v>
      </c>
    </row>
    <row r="10542" spans="1:17" x14ac:dyDescent="0.25">
      <c r="A10542" s="243">
        <v>275</v>
      </c>
      <c r="B10542" s="243">
        <v>23</v>
      </c>
      <c r="C10542" s="243" t="s">
        <v>1593</v>
      </c>
      <c r="D10542" s="243" t="s">
        <v>1599</v>
      </c>
      <c r="E10542" s="243" t="s">
        <v>1114</v>
      </c>
      <c r="F10542" s="243">
        <v>5</v>
      </c>
      <c r="G10542" s="244"/>
      <c r="H10542" s="244"/>
      <c r="I10542" s="244"/>
      <c r="J10542" s="244"/>
      <c r="K10542" s="244">
        <v>3.3299999999999996E-2</v>
      </c>
      <c r="L10542" s="244"/>
      <c r="M10542" s="244"/>
      <c r="N10542" s="244"/>
      <c r="O10542" s="244"/>
      <c r="P10542" s="244"/>
      <c r="Q10542" s="245" t="s">
        <v>1600</v>
      </c>
    </row>
    <row r="10543" spans="1:17" x14ac:dyDescent="0.25">
      <c r="A10543" s="243">
        <v>276</v>
      </c>
      <c r="B10543" s="243">
        <v>23</v>
      </c>
      <c r="C10543" s="243" t="s">
        <v>1593</v>
      </c>
      <c r="D10543" s="243" t="s">
        <v>1601</v>
      </c>
      <c r="E10543" s="243" t="s">
        <v>1114</v>
      </c>
      <c r="F10543" s="243">
        <v>5</v>
      </c>
      <c r="G10543" s="244"/>
      <c r="H10543" s="244"/>
      <c r="I10543" s="244">
        <v>2.5739999999999999E-2</v>
      </c>
      <c r="J10543" s="244"/>
      <c r="K10543" s="244"/>
      <c r="L10543" s="244"/>
      <c r="M10543" s="244"/>
      <c r="N10543" s="244"/>
      <c r="O10543" s="244"/>
      <c r="P10543" s="244"/>
      <c r="Q10543" s="245" t="s">
        <v>1595</v>
      </c>
    </row>
    <row r="10544" spans="1:17" x14ac:dyDescent="0.25">
      <c r="A10544" s="243">
        <v>277</v>
      </c>
      <c r="B10544" s="243">
        <v>23</v>
      </c>
      <c r="C10544" s="243" t="s">
        <v>1593</v>
      </c>
      <c r="D10544" s="243" t="s">
        <v>1602</v>
      </c>
      <c r="E10544" s="243" t="s">
        <v>1114</v>
      </c>
      <c r="F10544" s="243">
        <v>5</v>
      </c>
      <c r="G10544" s="244"/>
      <c r="H10544" s="244"/>
      <c r="I10544" s="244"/>
      <c r="J10544" s="244"/>
      <c r="K10544" s="244">
        <v>0</v>
      </c>
      <c r="L10544" s="244"/>
      <c r="M10544" s="244"/>
      <c r="N10544" s="244"/>
      <c r="O10544" s="244"/>
      <c r="P10544" s="244"/>
      <c r="Q10544" s="245" t="s">
        <v>1595</v>
      </c>
    </row>
    <row r="10545" spans="1:17" x14ac:dyDescent="0.25">
      <c r="A10545" s="243">
        <v>278</v>
      </c>
      <c r="B10545" s="243">
        <v>23</v>
      </c>
      <c r="C10545" s="243" t="s">
        <v>1593</v>
      </c>
      <c r="D10545" s="243" t="s">
        <v>1603</v>
      </c>
      <c r="E10545" s="243" t="s">
        <v>1114</v>
      </c>
      <c r="F10545" s="243">
        <v>5</v>
      </c>
      <c r="G10545" s="244"/>
      <c r="H10545" s="244"/>
      <c r="I10545" s="244"/>
      <c r="J10545" s="244"/>
      <c r="K10545" s="244">
        <v>2.64E-3</v>
      </c>
      <c r="L10545" s="244"/>
      <c r="M10545" s="244"/>
      <c r="N10545" s="244"/>
      <c r="O10545" s="244"/>
      <c r="P10545" s="244"/>
      <c r="Q10545" s="245" t="s">
        <v>1595</v>
      </c>
    </row>
    <row r="10546" spans="1:17" x14ac:dyDescent="0.25">
      <c r="A10546" s="243">
        <v>279</v>
      </c>
      <c r="B10546" s="243">
        <v>23</v>
      </c>
      <c r="C10546" s="243" t="s">
        <v>1593</v>
      </c>
      <c r="D10546" s="243" t="s">
        <v>1604</v>
      </c>
      <c r="E10546" s="243" t="s">
        <v>1114</v>
      </c>
      <c r="F10546" s="243">
        <v>5</v>
      </c>
      <c r="G10546" s="244"/>
      <c r="H10546" s="244"/>
      <c r="I10546" s="244">
        <v>0</v>
      </c>
      <c r="J10546" s="244"/>
      <c r="K10546" s="244"/>
      <c r="L10546" s="244"/>
      <c r="M10546" s="244"/>
      <c r="N10546" s="244"/>
      <c r="O10546" s="244"/>
      <c r="P10546" s="244"/>
      <c r="Q10546" s="245" t="s">
        <v>1595</v>
      </c>
    </row>
    <row r="10547" spans="1:17" x14ac:dyDescent="0.25">
      <c r="A10547" s="243">
        <v>280</v>
      </c>
      <c r="B10547" s="243">
        <v>23</v>
      </c>
      <c r="C10547" s="243" t="s">
        <v>1593</v>
      </c>
      <c r="D10547" s="243" t="s">
        <v>1605</v>
      </c>
      <c r="E10547" s="243" t="s">
        <v>1114</v>
      </c>
      <c r="F10547" s="243">
        <v>5</v>
      </c>
      <c r="G10547" s="244"/>
      <c r="H10547" s="244"/>
      <c r="I10547" s="244">
        <v>0</v>
      </c>
      <c r="J10547" s="244"/>
      <c r="K10547" s="244"/>
      <c r="L10547" s="244"/>
      <c r="M10547" s="244"/>
      <c r="N10547" s="244"/>
      <c r="O10547" s="244"/>
      <c r="P10547" s="244"/>
      <c r="Q10547" s="245" t="s">
        <v>1595</v>
      </c>
    </row>
    <row r="10548" spans="1:17" x14ac:dyDescent="0.25">
      <c r="A10548" s="243">
        <v>281</v>
      </c>
      <c r="B10548" s="243">
        <v>23</v>
      </c>
      <c r="C10548" s="243" t="s">
        <v>1593</v>
      </c>
      <c r="D10548" s="243" t="s">
        <v>1606</v>
      </c>
      <c r="E10548" s="243" t="s">
        <v>1114</v>
      </c>
      <c r="F10548" s="243">
        <v>5</v>
      </c>
      <c r="G10548" s="244"/>
      <c r="H10548" s="244"/>
      <c r="I10548" s="244">
        <v>0</v>
      </c>
      <c r="J10548" s="244"/>
      <c r="K10548" s="244"/>
      <c r="L10548" s="244"/>
      <c r="M10548" s="244"/>
      <c r="N10548" s="244"/>
      <c r="O10548" s="244"/>
      <c r="P10548" s="244"/>
      <c r="Q10548" s="245" t="s">
        <v>1595</v>
      </c>
    </row>
    <row r="10549" spans="1:17" ht="173.25" x14ac:dyDescent="0.25">
      <c r="A10549" s="243">
        <v>282</v>
      </c>
      <c r="B10549" s="243">
        <v>23</v>
      </c>
      <c r="C10549" s="243" t="s">
        <v>1607</v>
      </c>
      <c r="D10549" s="243" t="s">
        <v>1608</v>
      </c>
      <c r="E10549" s="243" t="s">
        <v>1114</v>
      </c>
      <c r="F10549" s="243">
        <v>5</v>
      </c>
      <c r="G10549" s="244"/>
      <c r="H10549" s="244"/>
      <c r="I10549" s="244"/>
      <c r="J10549" s="244">
        <v>0.46094999999999997</v>
      </c>
      <c r="K10549" s="244"/>
      <c r="L10549" s="244"/>
      <c r="M10549" s="244"/>
      <c r="N10549" s="244"/>
      <c r="O10549" s="244"/>
      <c r="P10549" s="244"/>
      <c r="Q10549" s="245" t="s">
        <v>1609</v>
      </c>
    </row>
    <row r="10550" spans="1:17" ht="78.75" x14ac:dyDescent="0.25">
      <c r="A10550" s="243">
        <v>283</v>
      </c>
      <c r="B10550" s="243">
        <v>23</v>
      </c>
      <c r="C10550" s="243" t="s">
        <v>1607</v>
      </c>
      <c r="D10550" s="243" t="s">
        <v>1610</v>
      </c>
      <c r="E10550" s="243" t="s">
        <v>1114</v>
      </c>
      <c r="F10550" s="243">
        <v>5</v>
      </c>
      <c r="G10550" s="244"/>
      <c r="H10550" s="244"/>
      <c r="I10550" s="244"/>
      <c r="J10550" s="244">
        <v>1.2915000000000001</v>
      </c>
      <c r="K10550" s="244"/>
      <c r="L10550" s="244"/>
      <c r="M10550" s="244"/>
      <c r="N10550" s="244"/>
      <c r="O10550" s="244"/>
      <c r="P10550" s="244"/>
      <c r="Q10550" s="245" t="s">
        <v>1611</v>
      </c>
    </row>
    <row r="10551" spans="1:17" x14ac:dyDescent="0.25">
      <c r="A10551" s="243">
        <v>284</v>
      </c>
      <c r="B10551" s="243">
        <v>23</v>
      </c>
      <c r="C10551" s="243" t="s">
        <v>1607</v>
      </c>
      <c r="D10551" s="243" t="s">
        <v>1612</v>
      </c>
      <c r="E10551" s="243" t="s">
        <v>1114</v>
      </c>
      <c r="F10551" s="243">
        <v>5</v>
      </c>
      <c r="G10551" s="244"/>
      <c r="H10551" s="244"/>
      <c r="I10551" s="244"/>
      <c r="J10551" s="244">
        <v>4.9500000000000004E-3</v>
      </c>
      <c r="K10551" s="244"/>
      <c r="L10551" s="244"/>
      <c r="M10551" s="244"/>
      <c r="N10551" s="244"/>
      <c r="O10551" s="244"/>
      <c r="P10551" s="244"/>
      <c r="Q10551" s="245" t="s">
        <v>1613</v>
      </c>
    </row>
    <row r="10552" spans="1:17" ht="47.25" x14ac:dyDescent="0.25">
      <c r="A10552" s="243">
        <v>285</v>
      </c>
      <c r="B10552" s="243">
        <v>23</v>
      </c>
      <c r="C10552" s="243" t="s">
        <v>1607</v>
      </c>
      <c r="D10552" s="243" t="s">
        <v>1614</v>
      </c>
      <c r="E10552" s="243" t="s">
        <v>1114</v>
      </c>
      <c r="F10552" s="243">
        <v>5</v>
      </c>
      <c r="G10552" s="244"/>
      <c r="H10552" s="244"/>
      <c r="I10552" s="244"/>
      <c r="J10552" s="244">
        <v>7.1199999999999999E-2</v>
      </c>
      <c r="K10552" s="244"/>
      <c r="L10552" s="244"/>
      <c r="M10552" s="244"/>
      <c r="N10552" s="244"/>
      <c r="O10552" s="244"/>
      <c r="P10552" s="244"/>
      <c r="Q10552" s="245" t="s">
        <v>1615</v>
      </c>
    </row>
    <row r="10553" spans="1:17" ht="31.5" x14ac:dyDescent="0.25">
      <c r="A10553" s="243">
        <v>286</v>
      </c>
      <c r="B10553" s="243">
        <v>23</v>
      </c>
      <c r="C10553" s="243" t="s">
        <v>1607</v>
      </c>
      <c r="D10553" s="243" t="s">
        <v>1616</v>
      </c>
      <c r="E10553" s="243" t="s">
        <v>1114</v>
      </c>
      <c r="F10553" s="243">
        <v>5</v>
      </c>
      <c r="G10553" s="244"/>
      <c r="H10553" s="244"/>
      <c r="I10553" s="244"/>
      <c r="J10553" s="244">
        <v>0.25040000000000001</v>
      </c>
      <c r="K10553" s="244"/>
      <c r="L10553" s="244"/>
      <c r="M10553" s="244"/>
      <c r="N10553" s="244"/>
      <c r="O10553" s="244"/>
      <c r="P10553" s="244"/>
      <c r="Q10553" s="245" t="s">
        <v>1617</v>
      </c>
    </row>
    <row r="10554" spans="1:17" ht="47.25" x14ac:dyDescent="0.25">
      <c r="A10554" s="243">
        <v>287</v>
      </c>
      <c r="B10554" s="243">
        <v>23</v>
      </c>
      <c r="C10554" s="243" t="s">
        <v>1607</v>
      </c>
      <c r="D10554" s="243" t="s">
        <v>1618</v>
      </c>
      <c r="E10554" s="243" t="s">
        <v>1114</v>
      </c>
      <c r="F10554" s="243">
        <v>5</v>
      </c>
      <c r="G10554" s="244"/>
      <c r="H10554" s="244"/>
      <c r="I10554" s="244"/>
      <c r="J10554" s="244">
        <v>0.14385000000000001</v>
      </c>
      <c r="K10554" s="244"/>
      <c r="L10554" s="244"/>
      <c r="M10554" s="244"/>
      <c r="N10554" s="244"/>
      <c r="O10554" s="244"/>
      <c r="P10554" s="244"/>
      <c r="Q10554" s="245" t="s">
        <v>1619</v>
      </c>
    </row>
    <row r="10555" spans="1:17" x14ac:dyDescent="0.25">
      <c r="A10555" s="243">
        <v>288</v>
      </c>
      <c r="B10555" s="243">
        <v>23</v>
      </c>
      <c r="C10555" s="243" t="s">
        <v>994</v>
      </c>
      <c r="D10555" s="243" t="s">
        <v>1620</v>
      </c>
      <c r="E10555" s="243" t="s">
        <v>1142</v>
      </c>
      <c r="F10555" s="243">
        <v>5</v>
      </c>
      <c r="G10555" s="244"/>
      <c r="H10555" s="244">
        <v>0</v>
      </c>
      <c r="I10555" s="244"/>
      <c r="J10555" s="244"/>
      <c r="K10555" s="244"/>
      <c r="L10555" s="244"/>
      <c r="M10555" s="244"/>
      <c r="N10555" s="244"/>
      <c r="O10555" s="244"/>
      <c r="P10555" s="244"/>
      <c r="Q10555" s="245" t="s">
        <v>1621</v>
      </c>
    </row>
    <row r="10556" spans="1:17" x14ac:dyDescent="0.25">
      <c r="A10556" s="243">
        <v>289</v>
      </c>
      <c r="B10556" s="243">
        <v>23</v>
      </c>
      <c r="C10556" s="243" t="s">
        <v>994</v>
      </c>
      <c r="D10556" s="243" t="s">
        <v>1622</v>
      </c>
      <c r="E10556" s="243" t="s">
        <v>1142</v>
      </c>
      <c r="F10556" s="243">
        <v>5</v>
      </c>
      <c r="G10556" s="244"/>
      <c r="H10556" s="244">
        <v>5.0000000000000001E-3</v>
      </c>
      <c r="I10556" s="244"/>
      <c r="J10556" s="244"/>
      <c r="K10556" s="244"/>
      <c r="L10556" s="244"/>
      <c r="M10556" s="244"/>
      <c r="N10556" s="244"/>
      <c r="O10556" s="244"/>
      <c r="P10556" s="244"/>
      <c r="Q10556" s="245" t="s">
        <v>1623</v>
      </c>
    </row>
    <row r="10557" spans="1:17" x14ac:dyDescent="0.25">
      <c r="A10557" s="243">
        <v>290</v>
      </c>
      <c r="B10557" s="243">
        <v>23</v>
      </c>
      <c r="C10557" s="243" t="s">
        <v>994</v>
      </c>
      <c r="D10557" s="243" t="s">
        <v>1624</v>
      </c>
      <c r="E10557" s="243" t="s">
        <v>1142</v>
      </c>
      <c r="F10557" s="243">
        <v>5</v>
      </c>
      <c r="G10557" s="244"/>
      <c r="H10557" s="244">
        <v>7.1999999999999995E-2</v>
      </c>
      <c r="I10557" s="244"/>
      <c r="J10557" s="244"/>
      <c r="K10557" s="244"/>
      <c r="L10557" s="244"/>
      <c r="M10557" s="244"/>
      <c r="N10557" s="244"/>
      <c r="O10557" s="244"/>
      <c r="P10557" s="244"/>
      <c r="Q10557" s="245" t="s">
        <v>1625</v>
      </c>
    </row>
    <row r="10558" spans="1:17" x14ac:dyDescent="0.25">
      <c r="A10558" s="243">
        <v>291</v>
      </c>
      <c r="B10558" s="243">
        <v>23</v>
      </c>
      <c r="C10558" s="243" t="s">
        <v>994</v>
      </c>
      <c r="D10558" s="243" t="s">
        <v>1626</v>
      </c>
      <c r="E10558" s="243" t="s">
        <v>1142</v>
      </c>
      <c r="F10558" s="243">
        <v>5</v>
      </c>
      <c r="G10558" s="244"/>
      <c r="H10558" s="244">
        <v>4.0000000000000002E-4</v>
      </c>
      <c r="I10558" s="244"/>
      <c r="J10558" s="244"/>
      <c r="K10558" s="244"/>
      <c r="L10558" s="244"/>
      <c r="M10558" s="244"/>
      <c r="N10558" s="244"/>
      <c r="O10558" s="244"/>
      <c r="P10558" s="244"/>
      <c r="Q10558" s="245" t="s">
        <v>1625</v>
      </c>
    </row>
    <row r="10559" spans="1:17" ht="63" x14ac:dyDescent="0.25">
      <c r="A10559" s="243">
        <v>292</v>
      </c>
      <c r="B10559" s="243">
        <v>23</v>
      </c>
      <c r="C10559" s="243" t="s">
        <v>1008</v>
      </c>
      <c r="D10559" s="243" t="s">
        <v>1627</v>
      </c>
      <c r="E10559" s="243" t="s">
        <v>1142</v>
      </c>
      <c r="F10559" s="243">
        <v>5</v>
      </c>
      <c r="G10559" s="244"/>
      <c r="H10559" s="244">
        <v>0.20499999999999999</v>
      </c>
      <c r="I10559" s="244"/>
      <c r="J10559" s="244"/>
      <c r="K10559" s="244"/>
      <c r="L10559" s="244"/>
      <c r="M10559" s="244"/>
      <c r="N10559" s="244"/>
      <c r="O10559" s="244"/>
      <c r="P10559" s="244"/>
      <c r="Q10559" s="245" t="s">
        <v>1628</v>
      </c>
    </row>
    <row r="10560" spans="1:17" ht="47.25" x14ac:dyDescent="0.25">
      <c r="A10560" s="243">
        <v>293</v>
      </c>
      <c r="B10560" s="243">
        <v>23</v>
      </c>
      <c r="C10560" s="243" t="s">
        <v>987</v>
      </c>
      <c r="D10560" s="243" t="s">
        <v>1629</v>
      </c>
      <c r="E10560" s="243" t="s">
        <v>1142</v>
      </c>
      <c r="F10560" s="243">
        <v>5</v>
      </c>
      <c r="G10560" s="244"/>
      <c r="H10560" s="244">
        <v>0.14099999999999999</v>
      </c>
      <c r="I10560" s="244"/>
      <c r="J10560" s="244"/>
      <c r="K10560" s="244"/>
      <c r="L10560" s="244"/>
      <c r="M10560" s="244"/>
      <c r="N10560" s="244"/>
      <c r="O10560" s="244"/>
      <c r="P10560" s="244"/>
      <c r="Q10560" s="245" t="s">
        <v>1630</v>
      </c>
    </row>
    <row r="10561" spans="1:17" ht="31.5" x14ac:dyDescent="0.25">
      <c r="A10561" s="243">
        <v>294</v>
      </c>
      <c r="B10561" s="243">
        <v>23</v>
      </c>
      <c r="C10561" s="243" t="s">
        <v>987</v>
      </c>
      <c r="D10561" s="243" t="s">
        <v>1631</v>
      </c>
      <c r="E10561" s="243" t="s">
        <v>1142</v>
      </c>
      <c r="F10561" s="243">
        <v>5</v>
      </c>
      <c r="G10561" s="244"/>
      <c r="H10561" s="244">
        <v>0</v>
      </c>
      <c r="I10561" s="244"/>
      <c r="J10561" s="244"/>
      <c r="K10561" s="244"/>
      <c r="L10561" s="244"/>
      <c r="M10561" s="244"/>
      <c r="N10561" s="244"/>
      <c r="O10561" s="244"/>
      <c r="P10561" s="244"/>
      <c r="Q10561" s="245" t="s">
        <v>1632</v>
      </c>
    </row>
    <row r="10562" spans="1:17" ht="78.75" x14ac:dyDescent="0.25">
      <c r="A10562" s="243">
        <v>295</v>
      </c>
      <c r="B10562" s="243">
        <v>23</v>
      </c>
      <c r="C10562" s="243" t="s">
        <v>1010</v>
      </c>
      <c r="D10562" s="243" t="s">
        <v>1631</v>
      </c>
      <c r="E10562" s="243" t="s">
        <v>1142</v>
      </c>
      <c r="F10562" s="243">
        <v>5</v>
      </c>
      <c r="G10562" s="244"/>
      <c r="H10562" s="244">
        <v>0.28999999999999998</v>
      </c>
      <c r="I10562" s="244"/>
      <c r="J10562" s="244"/>
      <c r="K10562" s="244"/>
      <c r="L10562" s="244"/>
      <c r="M10562" s="244"/>
      <c r="N10562" s="244"/>
      <c r="O10562" s="244"/>
      <c r="P10562" s="244"/>
      <c r="Q10562" s="245" t="s">
        <v>1633</v>
      </c>
    </row>
    <row r="10563" spans="1:17" ht="63" x14ac:dyDescent="0.25">
      <c r="A10563" s="243">
        <v>296</v>
      </c>
      <c r="B10563" s="243">
        <v>23</v>
      </c>
      <c r="C10563" s="243" t="s">
        <v>1010</v>
      </c>
      <c r="D10563" s="243" t="s">
        <v>1634</v>
      </c>
      <c r="E10563" s="243" t="s">
        <v>1142</v>
      </c>
      <c r="F10563" s="243">
        <v>5</v>
      </c>
      <c r="G10563" s="244"/>
      <c r="H10563" s="244">
        <v>0</v>
      </c>
      <c r="I10563" s="244"/>
      <c r="J10563" s="244"/>
      <c r="K10563" s="244"/>
      <c r="L10563" s="244"/>
      <c r="M10563" s="244"/>
      <c r="N10563" s="244"/>
      <c r="O10563" s="244"/>
      <c r="P10563" s="244"/>
      <c r="Q10563" s="245" t="s">
        <v>1635</v>
      </c>
    </row>
    <row r="10564" spans="1:17" ht="63" x14ac:dyDescent="0.25">
      <c r="A10564" s="243">
        <v>297</v>
      </c>
      <c r="B10564" s="243">
        <v>23</v>
      </c>
      <c r="C10564" s="243" t="s">
        <v>936</v>
      </c>
      <c r="D10564" s="243" t="s">
        <v>1636</v>
      </c>
      <c r="E10564" s="243" t="s">
        <v>1142</v>
      </c>
      <c r="F10564" s="243">
        <v>5</v>
      </c>
      <c r="G10564" s="244"/>
      <c r="H10564" s="244">
        <v>0.121</v>
      </c>
      <c r="I10564" s="244"/>
      <c r="J10564" s="244"/>
      <c r="K10564" s="244"/>
      <c r="L10564" s="244"/>
      <c r="M10564" s="244"/>
      <c r="N10564" s="244"/>
      <c r="O10564" s="244"/>
      <c r="P10564" s="244"/>
      <c r="Q10564" s="245" t="s">
        <v>1637</v>
      </c>
    </row>
    <row r="10565" spans="1:17" ht="47.25" x14ac:dyDescent="0.25">
      <c r="A10565" s="243">
        <v>298</v>
      </c>
      <c r="B10565" s="243">
        <v>23</v>
      </c>
      <c r="C10565" s="243" t="s">
        <v>936</v>
      </c>
      <c r="D10565" s="243" t="s">
        <v>1638</v>
      </c>
      <c r="E10565" s="243" t="s">
        <v>1142</v>
      </c>
      <c r="F10565" s="243">
        <v>5</v>
      </c>
      <c r="G10565" s="244"/>
      <c r="H10565" s="244">
        <v>6.3E-2</v>
      </c>
      <c r="I10565" s="244"/>
      <c r="J10565" s="244"/>
      <c r="K10565" s="244"/>
      <c r="L10565" s="244"/>
      <c r="M10565" s="244"/>
      <c r="N10565" s="244"/>
      <c r="O10565" s="244"/>
      <c r="P10565" s="244"/>
      <c r="Q10565" s="245" t="s">
        <v>1639</v>
      </c>
    </row>
    <row r="10566" spans="1:17" x14ac:dyDescent="0.25">
      <c r="A10566" s="243">
        <v>299</v>
      </c>
      <c r="B10566" s="243">
        <v>23</v>
      </c>
      <c r="C10566" s="243" t="s">
        <v>991</v>
      </c>
      <c r="D10566" s="243" t="s">
        <v>1631</v>
      </c>
      <c r="E10566" s="243" t="s">
        <v>1142</v>
      </c>
      <c r="F10566" s="243">
        <v>5</v>
      </c>
      <c r="G10566" s="244"/>
      <c r="H10566" s="244"/>
      <c r="I10566" s="244">
        <v>3.1E-2</v>
      </c>
      <c r="J10566" s="244"/>
      <c r="K10566" s="244"/>
      <c r="L10566" s="244"/>
      <c r="M10566" s="244"/>
      <c r="N10566" s="244"/>
      <c r="O10566" s="244"/>
      <c r="P10566" s="244"/>
      <c r="Q10566" s="245" t="s">
        <v>1640</v>
      </c>
    </row>
    <row r="10567" spans="1:17" ht="31.5" x14ac:dyDescent="0.25">
      <c r="A10567" s="243">
        <v>300</v>
      </c>
      <c r="B10567" s="243">
        <v>23</v>
      </c>
      <c r="C10567" s="243" t="s">
        <v>991</v>
      </c>
      <c r="D10567" s="243" t="s">
        <v>1641</v>
      </c>
      <c r="E10567" s="243" t="s">
        <v>1142</v>
      </c>
      <c r="F10567" s="243">
        <v>5</v>
      </c>
      <c r="G10567" s="244"/>
      <c r="H10567" s="244"/>
      <c r="I10567" s="244">
        <v>6.4000000000000001E-2</v>
      </c>
      <c r="J10567" s="244"/>
      <c r="K10567" s="244"/>
      <c r="L10567" s="244"/>
      <c r="M10567" s="244"/>
      <c r="N10567" s="244"/>
      <c r="O10567" s="244"/>
      <c r="P10567" s="244"/>
      <c r="Q10567" s="245" t="s">
        <v>1642</v>
      </c>
    </row>
    <row r="10568" spans="1:17" ht="47.25" x14ac:dyDescent="0.25">
      <c r="A10568" s="243">
        <v>301</v>
      </c>
      <c r="B10568" s="243">
        <v>23</v>
      </c>
      <c r="C10568" s="243" t="s">
        <v>1012</v>
      </c>
      <c r="D10568" s="243" t="s">
        <v>1643</v>
      </c>
      <c r="E10568" s="243" t="s">
        <v>1142</v>
      </c>
      <c r="F10568" s="243">
        <v>5</v>
      </c>
      <c r="G10568" s="244"/>
      <c r="H10568" s="244"/>
      <c r="I10568" s="244">
        <v>4.7E-2</v>
      </c>
      <c r="J10568" s="244"/>
      <c r="K10568" s="244"/>
      <c r="L10568" s="244"/>
      <c r="M10568" s="244"/>
      <c r="N10568" s="244"/>
      <c r="O10568" s="244"/>
      <c r="P10568" s="244"/>
      <c r="Q10568" s="245" t="s">
        <v>1644</v>
      </c>
    </row>
    <row r="10569" spans="1:17" x14ac:dyDescent="0.25">
      <c r="A10569" s="243">
        <v>302</v>
      </c>
      <c r="B10569" s="243">
        <v>23</v>
      </c>
      <c r="C10569" s="243" t="s">
        <v>1012</v>
      </c>
      <c r="D10569" s="243" t="s">
        <v>1645</v>
      </c>
      <c r="E10569" s="243" t="s">
        <v>1142</v>
      </c>
      <c r="F10569" s="243">
        <v>5</v>
      </c>
      <c r="G10569" s="244"/>
      <c r="H10569" s="244"/>
      <c r="I10569" s="244">
        <v>6.0000000000000001E-3</v>
      </c>
      <c r="J10569" s="244"/>
      <c r="K10569" s="244"/>
      <c r="L10569" s="244"/>
      <c r="M10569" s="244"/>
      <c r="N10569" s="244"/>
      <c r="O10569" s="244"/>
      <c r="P10569" s="244"/>
      <c r="Q10569" s="245" t="s">
        <v>1646</v>
      </c>
    </row>
    <row r="10570" spans="1:17" ht="63" x14ac:dyDescent="0.25">
      <c r="A10570" s="243">
        <v>303</v>
      </c>
      <c r="B10570" s="243">
        <v>23</v>
      </c>
      <c r="C10570" s="243" t="s">
        <v>1011</v>
      </c>
      <c r="D10570" s="243" t="s">
        <v>1647</v>
      </c>
      <c r="E10570" s="243" t="s">
        <v>1142</v>
      </c>
      <c r="F10570" s="243">
        <v>5</v>
      </c>
      <c r="G10570" s="244"/>
      <c r="H10570" s="244"/>
      <c r="I10570" s="244">
        <v>5.5E-2</v>
      </c>
      <c r="J10570" s="244"/>
      <c r="K10570" s="244"/>
      <c r="L10570" s="244"/>
      <c r="M10570" s="244"/>
      <c r="N10570" s="244"/>
      <c r="O10570" s="244"/>
      <c r="P10570" s="244"/>
      <c r="Q10570" s="245" t="s">
        <v>1648</v>
      </c>
    </row>
    <row r="10571" spans="1:17" ht="31.5" x14ac:dyDescent="0.25">
      <c r="A10571" s="243">
        <v>304</v>
      </c>
      <c r="B10571" s="243">
        <v>23</v>
      </c>
      <c r="C10571" s="243" t="s">
        <v>1011</v>
      </c>
      <c r="D10571" s="243" t="s">
        <v>1649</v>
      </c>
      <c r="E10571" s="243" t="s">
        <v>1142</v>
      </c>
      <c r="F10571" s="243">
        <v>5</v>
      </c>
      <c r="G10571" s="244"/>
      <c r="H10571" s="244"/>
      <c r="I10571" s="244">
        <v>2.7E-2</v>
      </c>
      <c r="J10571" s="244"/>
      <c r="K10571" s="244"/>
      <c r="L10571" s="244"/>
      <c r="M10571" s="244"/>
      <c r="N10571" s="244"/>
      <c r="O10571" s="244"/>
      <c r="P10571" s="244"/>
      <c r="Q10571" s="245" t="s">
        <v>1650</v>
      </c>
    </row>
    <row r="10572" spans="1:17" ht="31.5" x14ac:dyDescent="0.25">
      <c r="A10572" s="243">
        <v>305</v>
      </c>
      <c r="B10572" s="243">
        <v>23</v>
      </c>
      <c r="C10572" s="243" t="s">
        <v>1009</v>
      </c>
      <c r="D10572" s="243" t="s">
        <v>1651</v>
      </c>
      <c r="E10572" s="243" t="s">
        <v>1142</v>
      </c>
      <c r="F10572" s="243">
        <v>5</v>
      </c>
      <c r="G10572" s="244"/>
      <c r="H10572" s="244"/>
      <c r="I10572" s="244">
        <v>0.28899999999999998</v>
      </c>
      <c r="J10572" s="244"/>
      <c r="K10572" s="244"/>
      <c r="L10572" s="244"/>
      <c r="M10572" s="244"/>
      <c r="N10572" s="244"/>
      <c r="O10572" s="244"/>
      <c r="P10572" s="244"/>
      <c r="Q10572" s="245" t="s">
        <v>1652</v>
      </c>
    </row>
    <row r="10573" spans="1:17" ht="47.25" x14ac:dyDescent="0.25">
      <c r="A10573" s="243">
        <v>306</v>
      </c>
      <c r="B10573" s="243">
        <v>23</v>
      </c>
      <c r="C10573" s="243" t="s">
        <v>999</v>
      </c>
      <c r="D10573" s="243" t="s">
        <v>1631</v>
      </c>
      <c r="E10573" s="243" t="s">
        <v>1142</v>
      </c>
      <c r="F10573" s="243">
        <v>5</v>
      </c>
      <c r="G10573" s="244"/>
      <c r="H10573" s="244"/>
      <c r="I10573" s="244">
        <v>0.27400000000000002</v>
      </c>
      <c r="J10573" s="244"/>
      <c r="K10573" s="244"/>
      <c r="L10573" s="244"/>
      <c r="M10573" s="244"/>
      <c r="N10573" s="244"/>
      <c r="O10573" s="244"/>
      <c r="P10573" s="244"/>
      <c r="Q10573" s="245" t="s">
        <v>1653</v>
      </c>
    </row>
    <row r="10574" spans="1:17" ht="63" x14ac:dyDescent="0.25">
      <c r="A10574" s="243">
        <v>307</v>
      </c>
      <c r="B10574" s="243">
        <v>23</v>
      </c>
      <c r="C10574" s="243" t="s">
        <v>999</v>
      </c>
      <c r="D10574" s="243" t="s">
        <v>1654</v>
      </c>
      <c r="E10574" s="243" t="s">
        <v>1142</v>
      </c>
      <c r="F10574" s="243">
        <v>5</v>
      </c>
      <c r="G10574" s="244"/>
      <c r="H10574" s="244"/>
      <c r="I10574" s="244"/>
      <c r="J10574" s="244">
        <v>0.16500000000000001</v>
      </c>
      <c r="K10574" s="244"/>
      <c r="L10574" s="244"/>
      <c r="M10574" s="244"/>
      <c r="N10574" s="244"/>
      <c r="O10574" s="244"/>
      <c r="P10574" s="244"/>
      <c r="Q10574" s="245" t="s">
        <v>1655</v>
      </c>
    </row>
    <row r="10575" spans="1:17" ht="31.5" x14ac:dyDescent="0.25">
      <c r="A10575" s="243">
        <v>308</v>
      </c>
      <c r="B10575" s="243">
        <v>23</v>
      </c>
      <c r="C10575" s="243" t="s">
        <v>992</v>
      </c>
      <c r="D10575" s="243" t="s">
        <v>1631</v>
      </c>
      <c r="E10575" s="243" t="s">
        <v>1142</v>
      </c>
      <c r="F10575" s="243">
        <v>5</v>
      </c>
      <c r="G10575" s="244"/>
      <c r="H10575" s="244"/>
      <c r="I10575" s="244"/>
      <c r="J10575" s="244">
        <v>0.25395000000000001</v>
      </c>
      <c r="K10575" s="244"/>
      <c r="L10575" s="244"/>
      <c r="M10575" s="244"/>
      <c r="N10575" s="244"/>
      <c r="O10575" s="244"/>
      <c r="P10575" s="244"/>
      <c r="Q10575" s="245" t="s">
        <v>1656</v>
      </c>
    </row>
    <row r="10576" spans="1:17" ht="31.5" x14ac:dyDescent="0.25">
      <c r="A10576" s="243">
        <v>309</v>
      </c>
      <c r="B10576" s="243">
        <v>23</v>
      </c>
      <c r="C10576" s="243" t="s">
        <v>992</v>
      </c>
      <c r="D10576" s="243" t="s">
        <v>1657</v>
      </c>
      <c r="E10576" s="243" t="s">
        <v>1142</v>
      </c>
      <c r="F10576" s="243">
        <v>5</v>
      </c>
      <c r="G10576" s="244"/>
      <c r="H10576" s="244"/>
      <c r="I10576" s="244"/>
      <c r="J10576" s="244">
        <v>0.1205</v>
      </c>
      <c r="K10576" s="244"/>
      <c r="L10576" s="244"/>
      <c r="M10576" s="244"/>
      <c r="N10576" s="244"/>
      <c r="O10576" s="244"/>
      <c r="P10576" s="244"/>
      <c r="Q10576" s="245" t="s">
        <v>1658</v>
      </c>
    </row>
    <row r="10577" spans="1:17" ht="31.5" x14ac:dyDescent="0.25">
      <c r="A10577" s="243">
        <v>310</v>
      </c>
      <c r="B10577" s="243">
        <v>23</v>
      </c>
      <c r="C10577" s="243" t="s">
        <v>988</v>
      </c>
      <c r="D10577" s="243" t="s">
        <v>1631</v>
      </c>
      <c r="E10577" s="243" t="s">
        <v>1142</v>
      </c>
      <c r="F10577" s="243">
        <v>5</v>
      </c>
      <c r="G10577" s="244"/>
      <c r="H10577" s="244"/>
      <c r="I10577" s="244"/>
      <c r="J10577" s="244">
        <v>4.9000000000000002E-2</v>
      </c>
      <c r="K10577" s="244"/>
      <c r="L10577" s="244"/>
      <c r="M10577" s="244"/>
      <c r="N10577" s="244"/>
      <c r="O10577" s="244"/>
      <c r="P10577" s="244"/>
      <c r="Q10577" s="245" t="s">
        <v>1659</v>
      </c>
    </row>
    <row r="10578" spans="1:17" ht="47.25" x14ac:dyDescent="0.25">
      <c r="A10578" s="243">
        <v>311</v>
      </c>
      <c r="B10578" s="243">
        <v>23</v>
      </c>
      <c r="C10578" s="243" t="s">
        <v>988</v>
      </c>
      <c r="D10578" s="243" t="s">
        <v>1660</v>
      </c>
      <c r="E10578" s="243" t="s">
        <v>1142</v>
      </c>
      <c r="F10578" s="243">
        <v>5</v>
      </c>
      <c r="G10578" s="244"/>
      <c r="H10578" s="244"/>
      <c r="I10578" s="244"/>
      <c r="J10578" s="244">
        <v>2.5000000000000001E-2</v>
      </c>
      <c r="K10578" s="244"/>
      <c r="L10578" s="244"/>
      <c r="M10578" s="244"/>
      <c r="N10578" s="244"/>
      <c r="O10578" s="244"/>
      <c r="P10578" s="244"/>
      <c r="Q10578" s="245" t="s">
        <v>1661</v>
      </c>
    </row>
    <row r="10579" spans="1:17" ht="47.25" x14ac:dyDescent="0.25">
      <c r="A10579" s="243">
        <v>312</v>
      </c>
      <c r="B10579" s="243">
        <v>23</v>
      </c>
      <c r="C10579" s="243" t="s">
        <v>983</v>
      </c>
      <c r="D10579" s="243" t="s">
        <v>1631</v>
      </c>
      <c r="E10579" s="243" t="s">
        <v>1142</v>
      </c>
      <c r="F10579" s="243">
        <v>5</v>
      </c>
      <c r="G10579" s="244"/>
      <c r="H10579" s="244"/>
      <c r="I10579" s="244"/>
      <c r="J10579" s="244">
        <v>0.1</v>
      </c>
      <c r="K10579" s="244"/>
      <c r="L10579" s="244"/>
      <c r="M10579" s="244"/>
      <c r="N10579" s="244"/>
      <c r="O10579" s="244"/>
      <c r="P10579" s="244"/>
      <c r="Q10579" s="245" t="s">
        <v>1662</v>
      </c>
    </row>
    <row r="10580" spans="1:17" x14ac:dyDescent="0.25">
      <c r="A10580" s="243">
        <v>313</v>
      </c>
      <c r="B10580" s="243">
        <v>23</v>
      </c>
      <c r="C10580" s="243" t="s">
        <v>983</v>
      </c>
      <c r="D10580" s="243" t="s">
        <v>1663</v>
      </c>
      <c r="E10580" s="243" t="s">
        <v>1142</v>
      </c>
      <c r="F10580" s="243">
        <v>5</v>
      </c>
      <c r="G10580" s="244"/>
      <c r="H10580" s="244"/>
      <c r="I10580" s="244"/>
      <c r="J10580" s="244">
        <v>1.0999999999999999E-2</v>
      </c>
      <c r="K10580" s="244"/>
      <c r="L10580" s="244"/>
      <c r="M10580" s="244"/>
      <c r="N10580" s="244"/>
      <c r="O10580" s="244"/>
      <c r="P10580" s="244"/>
      <c r="Q10580" s="245" t="s">
        <v>1613</v>
      </c>
    </row>
    <row r="10581" spans="1:17" ht="63" x14ac:dyDescent="0.25">
      <c r="A10581" s="243">
        <v>314</v>
      </c>
      <c r="B10581" s="243">
        <v>23</v>
      </c>
      <c r="C10581" s="243" t="s">
        <v>971</v>
      </c>
      <c r="D10581" s="243" t="s">
        <v>1631</v>
      </c>
      <c r="E10581" s="243" t="s">
        <v>1142</v>
      </c>
      <c r="F10581" s="243">
        <v>5</v>
      </c>
      <c r="G10581" s="244"/>
      <c r="H10581" s="244"/>
      <c r="I10581" s="244"/>
      <c r="J10581" s="244">
        <v>0.55700000000000005</v>
      </c>
      <c r="K10581" s="244"/>
      <c r="L10581" s="244"/>
      <c r="M10581" s="244"/>
      <c r="N10581" s="244"/>
      <c r="O10581" s="244"/>
      <c r="P10581" s="244"/>
      <c r="Q10581" s="245" t="s">
        <v>1664</v>
      </c>
    </row>
    <row r="10582" spans="1:17" x14ac:dyDescent="0.25">
      <c r="A10582" s="243">
        <v>315</v>
      </c>
      <c r="B10582" s="243">
        <v>23</v>
      </c>
      <c r="C10582" s="243" t="s">
        <v>958</v>
      </c>
      <c r="D10582" s="243" t="s">
        <v>1665</v>
      </c>
      <c r="E10582" s="243" t="s">
        <v>1142</v>
      </c>
      <c r="F10582" s="243">
        <v>5</v>
      </c>
      <c r="G10582" s="244"/>
      <c r="H10582" s="244"/>
      <c r="I10582" s="244"/>
      <c r="J10582" s="244">
        <v>9.0999999999999998E-2</v>
      </c>
      <c r="K10582" s="244"/>
      <c r="L10582" s="244"/>
      <c r="M10582" s="244"/>
      <c r="N10582" s="244"/>
      <c r="O10582" s="244"/>
      <c r="P10582" s="244"/>
      <c r="Q10582" s="245" t="s">
        <v>1666</v>
      </c>
    </row>
    <row r="10583" spans="1:17" ht="47.25" x14ac:dyDescent="0.25">
      <c r="A10583" s="243">
        <v>316</v>
      </c>
      <c r="B10583" s="243">
        <v>23</v>
      </c>
      <c r="C10583" s="243" t="s">
        <v>958</v>
      </c>
      <c r="D10583" s="243" t="s">
        <v>1631</v>
      </c>
      <c r="E10583" s="243" t="s">
        <v>1142</v>
      </c>
      <c r="F10583" s="243">
        <v>5</v>
      </c>
      <c r="G10583" s="244"/>
      <c r="H10583" s="244"/>
      <c r="I10583" s="244"/>
      <c r="J10583" s="244">
        <v>0.115</v>
      </c>
      <c r="K10583" s="244"/>
      <c r="L10583" s="244"/>
      <c r="M10583" s="244"/>
      <c r="N10583" s="244"/>
      <c r="O10583" s="244"/>
      <c r="P10583" s="244"/>
      <c r="Q10583" s="245" t="s">
        <v>1667</v>
      </c>
    </row>
    <row r="10584" spans="1:17" ht="31.5" x14ac:dyDescent="0.25">
      <c r="A10584" s="243">
        <v>317</v>
      </c>
      <c r="B10584" s="243">
        <v>23</v>
      </c>
      <c r="C10584" s="243" t="s">
        <v>86</v>
      </c>
      <c r="D10584" s="243" t="s">
        <v>1668</v>
      </c>
      <c r="E10584" s="243" t="s">
        <v>1142</v>
      </c>
      <c r="F10584" s="243">
        <v>5</v>
      </c>
      <c r="G10584" s="244"/>
      <c r="H10584" s="244"/>
      <c r="I10584" s="244"/>
      <c r="J10584" s="244">
        <v>2.8000000000000001E-2</v>
      </c>
      <c r="K10584" s="244"/>
      <c r="L10584" s="244"/>
      <c r="M10584" s="244"/>
      <c r="N10584" s="244"/>
      <c r="O10584" s="244"/>
      <c r="P10584" s="244"/>
      <c r="Q10584" s="245" t="s">
        <v>1669</v>
      </c>
    </row>
    <row r="10585" spans="1:17" ht="47.25" x14ac:dyDescent="0.25">
      <c r="A10585" s="243">
        <v>318</v>
      </c>
      <c r="B10585" s="243">
        <v>23</v>
      </c>
      <c r="C10585" s="243" t="s">
        <v>86</v>
      </c>
      <c r="D10585" s="243" t="s">
        <v>1670</v>
      </c>
      <c r="E10585" s="243" t="s">
        <v>1142</v>
      </c>
      <c r="F10585" s="243">
        <v>5</v>
      </c>
      <c r="G10585" s="244"/>
      <c r="H10585" s="244"/>
      <c r="I10585" s="244"/>
      <c r="J10585" s="244">
        <v>0.113</v>
      </c>
      <c r="K10585" s="244"/>
      <c r="L10585" s="244"/>
      <c r="M10585" s="244"/>
      <c r="N10585" s="244"/>
      <c r="O10585" s="244"/>
      <c r="P10585" s="244"/>
      <c r="Q10585" s="245" t="s">
        <v>1671</v>
      </c>
    </row>
    <row r="10586" spans="1:17" ht="31.5" x14ac:dyDescent="0.25">
      <c r="A10586" s="243">
        <v>319</v>
      </c>
      <c r="B10586" s="243">
        <v>23</v>
      </c>
      <c r="C10586" s="243" t="s">
        <v>86</v>
      </c>
      <c r="D10586" s="243" t="s">
        <v>1672</v>
      </c>
      <c r="E10586" s="243" t="s">
        <v>1142</v>
      </c>
      <c r="F10586" s="243">
        <v>5</v>
      </c>
      <c r="G10586" s="244"/>
      <c r="H10586" s="244"/>
      <c r="I10586" s="244"/>
      <c r="J10586" s="244">
        <v>0.04</v>
      </c>
      <c r="K10586" s="244"/>
      <c r="L10586" s="244"/>
      <c r="M10586" s="244"/>
      <c r="N10586" s="244"/>
      <c r="O10586" s="244"/>
      <c r="P10586" s="244"/>
      <c r="Q10586" s="245" t="s">
        <v>1673</v>
      </c>
    </row>
    <row r="10587" spans="1:17" ht="94.5" x14ac:dyDescent="0.25">
      <c r="A10587" s="243">
        <v>320</v>
      </c>
      <c r="B10587" s="243">
        <v>23</v>
      </c>
      <c r="C10587" s="243" t="s">
        <v>957</v>
      </c>
      <c r="D10587" s="243" t="s">
        <v>1631</v>
      </c>
      <c r="E10587" s="243" t="s">
        <v>1142</v>
      </c>
      <c r="F10587" s="243">
        <v>5</v>
      </c>
      <c r="G10587" s="244"/>
      <c r="H10587" s="244"/>
      <c r="I10587" s="244"/>
      <c r="J10587" s="244">
        <v>0</v>
      </c>
      <c r="K10587" s="244"/>
      <c r="L10587" s="244"/>
      <c r="M10587" s="244"/>
      <c r="N10587" s="244"/>
      <c r="O10587" s="244"/>
      <c r="P10587" s="244"/>
      <c r="Q10587" s="245" t="s">
        <v>1674</v>
      </c>
    </row>
    <row r="10588" spans="1:17" ht="63" x14ac:dyDescent="0.25">
      <c r="A10588" s="243">
        <v>321</v>
      </c>
      <c r="B10588" s="243">
        <v>23</v>
      </c>
      <c r="C10588" s="243" t="s">
        <v>957</v>
      </c>
      <c r="D10588" s="243" t="s">
        <v>1675</v>
      </c>
      <c r="E10588" s="243" t="s">
        <v>1142</v>
      </c>
      <c r="F10588" s="243">
        <v>5</v>
      </c>
      <c r="G10588" s="244"/>
      <c r="H10588" s="244"/>
      <c r="I10588" s="244"/>
      <c r="J10588" s="244">
        <v>0.17799999999999999</v>
      </c>
      <c r="K10588" s="244"/>
      <c r="L10588" s="244"/>
      <c r="M10588" s="244"/>
      <c r="N10588" s="244"/>
      <c r="O10588" s="244"/>
      <c r="P10588" s="244"/>
      <c r="Q10588" s="245" t="s">
        <v>1676</v>
      </c>
    </row>
    <row r="10589" spans="1:17" x14ac:dyDescent="0.25">
      <c r="A10589" s="243">
        <v>322</v>
      </c>
      <c r="B10589" s="243">
        <v>23</v>
      </c>
      <c r="C10589" s="243" t="s">
        <v>955</v>
      </c>
      <c r="D10589" s="243" t="s">
        <v>1677</v>
      </c>
      <c r="E10589" s="243" t="s">
        <v>1142</v>
      </c>
      <c r="F10589" s="243">
        <v>5</v>
      </c>
      <c r="G10589" s="244"/>
      <c r="H10589" s="244"/>
      <c r="I10589" s="244"/>
      <c r="J10589" s="244">
        <v>1.4E-2</v>
      </c>
      <c r="K10589" s="244"/>
      <c r="L10589" s="244"/>
      <c r="M10589" s="244"/>
      <c r="N10589" s="244"/>
      <c r="O10589" s="244"/>
      <c r="P10589" s="244"/>
      <c r="Q10589" s="245" t="s">
        <v>1678</v>
      </c>
    </row>
    <row r="10590" spans="1:17" x14ac:dyDescent="0.25">
      <c r="A10590" s="243">
        <v>323</v>
      </c>
      <c r="B10590" s="243">
        <v>23</v>
      </c>
      <c r="C10590" s="243" t="s">
        <v>955</v>
      </c>
      <c r="D10590" s="243" t="s">
        <v>1679</v>
      </c>
      <c r="E10590" s="243" t="s">
        <v>1142</v>
      </c>
      <c r="F10590" s="243">
        <v>5</v>
      </c>
      <c r="G10590" s="244"/>
      <c r="H10590" s="244"/>
      <c r="I10590" s="244"/>
      <c r="J10590" s="244">
        <v>4.5999999999999999E-2</v>
      </c>
      <c r="K10590" s="244"/>
      <c r="L10590" s="244"/>
      <c r="M10590" s="244"/>
      <c r="N10590" s="244"/>
      <c r="O10590" s="244"/>
      <c r="P10590" s="244"/>
      <c r="Q10590" s="245" t="s">
        <v>1680</v>
      </c>
    </row>
    <row r="10591" spans="1:17" ht="63" x14ac:dyDescent="0.25">
      <c r="A10591" s="243">
        <v>324</v>
      </c>
      <c r="B10591" s="243">
        <v>23</v>
      </c>
      <c r="C10591" s="243" t="s">
        <v>955</v>
      </c>
      <c r="D10591" s="243" t="s">
        <v>1681</v>
      </c>
      <c r="E10591" s="243" t="s">
        <v>1142</v>
      </c>
      <c r="F10591" s="243">
        <v>5</v>
      </c>
      <c r="G10591" s="244"/>
      <c r="H10591" s="244"/>
      <c r="I10591" s="244"/>
      <c r="J10591" s="244">
        <v>0.29799999999999999</v>
      </c>
      <c r="K10591" s="244"/>
      <c r="L10591" s="244"/>
      <c r="M10591" s="244"/>
      <c r="N10591" s="244"/>
      <c r="O10591" s="244"/>
      <c r="P10591" s="244"/>
      <c r="Q10591" s="245" t="s">
        <v>1682</v>
      </c>
    </row>
    <row r="10592" spans="1:17" ht="31.5" x14ac:dyDescent="0.25">
      <c r="A10592" s="243">
        <v>325</v>
      </c>
      <c r="B10592" s="243">
        <v>23</v>
      </c>
      <c r="C10592" s="243" t="s">
        <v>955</v>
      </c>
      <c r="D10592" s="243" t="s">
        <v>1683</v>
      </c>
      <c r="E10592" s="243" t="s">
        <v>1142</v>
      </c>
      <c r="F10592" s="243">
        <v>5</v>
      </c>
      <c r="G10592" s="244"/>
      <c r="H10592" s="244"/>
      <c r="I10592" s="244"/>
      <c r="J10592" s="244">
        <v>0.26900000000000002</v>
      </c>
      <c r="K10592" s="244"/>
      <c r="L10592" s="244"/>
      <c r="M10592" s="244"/>
      <c r="N10592" s="244"/>
      <c r="O10592" s="244"/>
      <c r="P10592" s="244"/>
      <c r="Q10592" s="245" t="s">
        <v>1684</v>
      </c>
    </row>
    <row r="10593" spans="1:17" ht="47.25" x14ac:dyDescent="0.25">
      <c r="A10593" s="243">
        <v>326</v>
      </c>
      <c r="B10593" s="243">
        <v>23</v>
      </c>
      <c r="C10593" s="243" t="s">
        <v>981</v>
      </c>
      <c r="D10593" s="243" t="s">
        <v>1685</v>
      </c>
      <c r="E10593" s="243" t="s">
        <v>1142</v>
      </c>
      <c r="F10593" s="243">
        <v>5</v>
      </c>
      <c r="G10593" s="244"/>
      <c r="H10593" s="244"/>
      <c r="I10593" s="244"/>
      <c r="J10593" s="244"/>
      <c r="K10593" s="244">
        <v>7.9000000000000001E-2</v>
      </c>
      <c r="L10593" s="244"/>
      <c r="M10593" s="244"/>
      <c r="N10593" s="244"/>
      <c r="O10593" s="244"/>
      <c r="P10593" s="244"/>
      <c r="Q10593" s="245" t="s">
        <v>1686</v>
      </c>
    </row>
    <row r="10594" spans="1:17" ht="47.25" x14ac:dyDescent="0.25">
      <c r="A10594" s="243">
        <v>327</v>
      </c>
      <c r="B10594" s="243">
        <v>23</v>
      </c>
      <c r="C10594" s="243" t="s">
        <v>981</v>
      </c>
      <c r="D10594" s="243" t="s">
        <v>1687</v>
      </c>
      <c r="E10594" s="243" t="s">
        <v>1142</v>
      </c>
      <c r="F10594" s="243">
        <v>5</v>
      </c>
      <c r="G10594" s="244"/>
      <c r="H10594" s="244"/>
      <c r="I10594" s="244"/>
      <c r="J10594" s="244"/>
      <c r="K10594" s="244">
        <v>0.11700000000000001</v>
      </c>
      <c r="L10594" s="244"/>
      <c r="M10594" s="244"/>
      <c r="N10594" s="244"/>
      <c r="O10594" s="244"/>
      <c r="P10594" s="244"/>
      <c r="Q10594" s="245" t="s">
        <v>1688</v>
      </c>
    </row>
    <row r="10595" spans="1:17" ht="31.5" x14ac:dyDescent="0.25">
      <c r="A10595" s="243">
        <v>328</v>
      </c>
      <c r="B10595" s="243">
        <v>23</v>
      </c>
      <c r="C10595" s="243" t="s">
        <v>997</v>
      </c>
      <c r="D10595" s="243" t="s">
        <v>1689</v>
      </c>
      <c r="E10595" s="243" t="s">
        <v>1142</v>
      </c>
      <c r="F10595" s="243">
        <v>5</v>
      </c>
      <c r="G10595" s="244"/>
      <c r="H10595" s="244"/>
      <c r="I10595" s="244"/>
      <c r="J10595" s="244"/>
      <c r="K10595" s="244"/>
      <c r="L10595" s="244">
        <v>0.105</v>
      </c>
      <c r="M10595" s="244"/>
      <c r="N10595" s="244"/>
      <c r="O10595" s="244"/>
      <c r="P10595" s="244"/>
      <c r="Q10595" s="245" t="s">
        <v>1690</v>
      </c>
    </row>
    <row r="10596" spans="1:17" ht="31.5" x14ac:dyDescent="0.25">
      <c r="A10596" s="243">
        <v>329</v>
      </c>
      <c r="B10596" s="243">
        <v>23</v>
      </c>
      <c r="C10596" s="243" t="s">
        <v>997</v>
      </c>
      <c r="D10596" s="243" t="s">
        <v>1691</v>
      </c>
      <c r="E10596" s="243" t="s">
        <v>1142</v>
      </c>
      <c r="F10596" s="243">
        <v>5</v>
      </c>
      <c r="G10596" s="244"/>
      <c r="H10596" s="244"/>
      <c r="I10596" s="244"/>
      <c r="J10596" s="244"/>
      <c r="K10596" s="244"/>
      <c r="L10596" s="244">
        <v>6.6000000000000003E-2</v>
      </c>
      <c r="M10596" s="244"/>
      <c r="N10596" s="244"/>
      <c r="O10596" s="244"/>
      <c r="P10596" s="244"/>
      <c r="Q10596" s="245" t="s">
        <v>1692</v>
      </c>
    </row>
    <row r="10597" spans="1:17" ht="31.5" x14ac:dyDescent="0.25">
      <c r="A10597" s="243">
        <v>330</v>
      </c>
      <c r="B10597" s="243">
        <v>23</v>
      </c>
      <c r="C10597" s="243" t="s">
        <v>997</v>
      </c>
      <c r="D10597" s="243" t="s">
        <v>1693</v>
      </c>
      <c r="E10597" s="243" t="s">
        <v>1142</v>
      </c>
      <c r="F10597" s="243">
        <v>5</v>
      </c>
      <c r="G10597" s="244"/>
      <c r="H10597" s="244"/>
      <c r="I10597" s="244"/>
      <c r="J10597" s="244"/>
      <c r="K10597" s="244"/>
      <c r="L10597" s="244">
        <v>0</v>
      </c>
      <c r="M10597" s="244"/>
      <c r="N10597" s="244"/>
      <c r="O10597" s="244"/>
      <c r="P10597" s="244"/>
      <c r="Q10597" s="245" t="s">
        <v>1694</v>
      </c>
    </row>
    <row r="10598" spans="1:17" ht="31.5" x14ac:dyDescent="0.25">
      <c r="A10598" s="243">
        <v>331</v>
      </c>
      <c r="B10598" s="243">
        <v>23</v>
      </c>
      <c r="C10598" s="243" t="s">
        <v>944</v>
      </c>
      <c r="D10598" s="243" t="s">
        <v>1695</v>
      </c>
      <c r="E10598" s="243" t="s">
        <v>1142</v>
      </c>
      <c r="F10598" s="243">
        <v>5</v>
      </c>
      <c r="G10598" s="244"/>
      <c r="H10598" s="244"/>
      <c r="I10598" s="244"/>
      <c r="J10598" s="244"/>
      <c r="K10598" s="244"/>
      <c r="L10598" s="244">
        <v>6.9000000000000006E-2</v>
      </c>
      <c r="M10598" s="244"/>
      <c r="N10598" s="244"/>
      <c r="O10598" s="244"/>
      <c r="P10598" s="244"/>
      <c r="Q10598" s="245" t="s">
        <v>1696</v>
      </c>
    </row>
    <row r="10599" spans="1:17" ht="47.25" x14ac:dyDescent="0.25">
      <c r="A10599" s="243">
        <v>332</v>
      </c>
      <c r="B10599" s="243">
        <v>23</v>
      </c>
      <c r="C10599" s="243" t="s">
        <v>944</v>
      </c>
      <c r="D10599" s="243" t="s">
        <v>1697</v>
      </c>
      <c r="E10599" s="243" t="s">
        <v>1142</v>
      </c>
      <c r="F10599" s="243">
        <v>5</v>
      </c>
      <c r="G10599" s="244"/>
      <c r="H10599" s="244"/>
      <c r="I10599" s="244"/>
      <c r="J10599" s="244"/>
      <c r="K10599" s="244"/>
      <c r="L10599" s="244">
        <v>0.10199999999999999</v>
      </c>
      <c r="M10599" s="244"/>
      <c r="N10599" s="244"/>
      <c r="O10599" s="244"/>
      <c r="P10599" s="244"/>
      <c r="Q10599" s="245" t="s">
        <v>1698</v>
      </c>
    </row>
    <row r="10600" spans="1:17" x14ac:dyDescent="0.25">
      <c r="A10600" s="243">
        <v>333</v>
      </c>
      <c r="B10600" s="243">
        <v>23</v>
      </c>
      <c r="C10600" s="243" t="s">
        <v>944</v>
      </c>
      <c r="D10600" s="243" t="s">
        <v>1699</v>
      </c>
      <c r="E10600" s="243" t="s">
        <v>1142</v>
      </c>
      <c r="F10600" s="243">
        <v>5</v>
      </c>
      <c r="G10600" s="244"/>
      <c r="H10600" s="244"/>
      <c r="I10600" s="244"/>
      <c r="J10600" s="244"/>
      <c r="K10600" s="244"/>
      <c r="L10600" s="244">
        <v>4.1000000000000002E-2</v>
      </c>
      <c r="M10600" s="244"/>
      <c r="N10600" s="244"/>
      <c r="O10600" s="244"/>
      <c r="P10600" s="244"/>
      <c r="Q10600" s="245" t="s">
        <v>1700</v>
      </c>
    </row>
    <row r="10601" spans="1:17" ht="78.75" x14ac:dyDescent="0.25">
      <c r="A10601" s="243">
        <v>334</v>
      </c>
      <c r="B10601" s="243">
        <v>23</v>
      </c>
      <c r="C10601" s="243" t="s">
        <v>1005</v>
      </c>
      <c r="D10601" s="243" t="s">
        <v>1631</v>
      </c>
      <c r="E10601" s="243" t="s">
        <v>1142</v>
      </c>
      <c r="F10601" s="243">
        <v>5</v>
      </c>
      <c r="G10601" s="244"/>
      <c r="H10601" s="244"/>
      <c r="I10601" s="244"/>
      <c r="J10601" s="244"/>
      <c r="K10601" s="244"/>
      <c r="L10601" s="244">
        <v>0.38300000000000001</v>
      </c>
      <c r="M10601" s="244"/>
      <c r="N10601" s="244"/>
      <c r="O10601" s="244"/>
      <c r="P10601" s="244"/>
      <c r="Q10601" s="245" t="s">
        <v>1701</v>
      </c>
    </row>
    <row r="10602" spans="1:17" x14ac:dyDescent="0.25">
      <c r="A10602" s="243">
        <v>335</v>
      </c>
      <c r="B10602" s="243">
        <v>23</v>
      </c>
      <c r="C10602" s="243" t="s">
        <v>1005</v>
      </c>
      <c r="D10602" s="243" t="s">
        <v>1702</v>
      </c>
      <c r="E10602" s="243" t="s">
        <v>1142</v>
      </c>
      <c r="F10602" s="243">
        <v>5</v>
      </c>
      <c r="G10602" s="244"/>
      <c r="H10602" s="244"/>
      <c r="I10602" s="244"/>
      <c r="J10602" s="244"/>
      <c r="K10602" s="244"/>
      <c r="L10602" s="244">
        <v>0.10199999999999999</v>
      </c>
      <c r="M10602" s="244"/>
      <c r="N10602" s="244"/>
      <c r="O10602" s="244"/>
      <c r="P10602" s="244"/>
      <c r="Q10602" s="245" t="s">
        <v>1703</v>
      </c>
    </row>
    <row r="10603" spans="1:17" ht="63" x14ac:dyDescent="0.25">
      <c r="A10603" s="243">
        <v>336</v>
      </c>
      <c r="B10603" s="243">
        <v>23</v>
      </c>
      <c r="C10603" s="243" t="s">
        <v>1704</v>
      </c>
      <c r="D10603" s="243" t="s">
        <v>1631</v>
      </c>
      <c r="E10603" s="243" t="s">
        <v>1142</v>
      </c>
      <c r="F10603" s="243">
        <v>5</v>
      </c>
      <c r="G10603" s="244"/>
      <c r="H10603" s="244"/>
      <c r="I10603" s="244"/>
      <c r="J10603" s="244"/>
      <c r="K10603" s="244"/>
      <c r="L10603" s="244">
        <v>0.26900000000000002</v>
      </c>
      <c r="M10603" s="244"/>
      <c r="N10603" s="244"/>
      <c r="O10603" s="244"/>
      <c r="P10603" s="244"/>
      <c r="Q10603" s="245" t="s">
        <v>1705</v>
      </c>
    </row>
    <row r="10604" spans="1:17" ht="31.5" x14ac:dyDescent="0.25">
      <c r="A10604" s="243">
        <v>337</v>
      </c>
      <c r="B10604" s="243">
        <v>23</v>
      </c>
      <c r="C10604" s="243" t="s">
        <v>1704</v>
      </c>
      <c r="D10604" s="243" t="s">
        <v>1634</v>
      </c>
      <c r="E10604" s="243" t="s">
        <v>1142</v>
      </c>
      <c r="F10604" s="243">
        <v>5</v>
      </c>
      <c r="G10604" s="244"/>
      <c r="H10604" s="244"/>
      <c r="I10604" s="244"/>
      <c r="J10604" s="244"/>
      <c r="K10604" s="244"/>
      <c r="L10604" s="244">
        <v>0</v>
      </c>
      <c r="M10604" s="244"/>
      <c r="N10604" s="244"/>
      <c r="O10604" s="244"/>
      <c r="P10604" s="244"/>
      <c r="Q10604" s="245" t="s">
        <v>1706</v>
      </c>
    </row>
    <row r="10605" spans="1:17" ht="78.75" x14ac:dyDescent="0.25">
      <c r="A10605" s="243">
        <v>338</v>
      </c>
      <c r="B10605" s="243">
        <v>23</v>
      </c>
      <c r="C10605" s="243" t="s">
        <v>954</v>
      </c>
      <c r="D10605" s="243" t="s">
        <v>1631</v>
      </c>
      <c r="E10605" s="243" t="s">
        <v>1142</v>
      </c>
      <c r="F10605" s="243">
        <v>5</v>
      </c>
      <c r="G10605" s="244"/>
      <c r="H10605" s="244"/>
      <c r="I10605" s="244"/>
      <c r="J10605" s="244"/>
      <c r="K10605" s="244"/>
      <c r="L10605" s="244">
        <v>0.68400000000000005</v>
      </c>
      <c r="M10605" s="244"/>
      <c r="N10605" s="244"/>
      <c r="O10605" s="244"/>
      <c r="P10605" s="244"/>
      <c r="Q10605" s="245" t="s">
        <v>1707</v>
      </c>
    </row>
    <row r="10606" spans="1:17" ht="31.5" x14ac:dyDescent="0.25">
      <c r="A10606" s="243">
        <v>339</v>
      </c>
      <c r="B10606" s="243">
        <v>23</v>
      </c>
      <c r="C10606" s="243" t="s">
        <v>954</v>
      </c>
      <c r="D10606" s="243" t="s">
        <v>1708</v>
      </c>
      <c r="E10606" s="243" t="s">
        <v>1142</v>
      </c>
      <c r="F10606" s="243">
        <v>5</v>
      </c>
      <c r="G10606" s="244"/>
      <c r="H10606" s="244"/>
      <c r="I10606" s="244"/>
      <c r="J10606" s="244"/>
      <c r="K10606" s="244"/>
      <c r="L10606" s="244">
        <v>6.6000000000000003E-2</v>
      </c>
      <c r="M10606" s="244"/>
      <c r="N10606" s="244"/>
      <c r="O10606" s="244"/>
      <c r="P10606" s="244"/>
      <c r="Q10606" s="245" t="s">
        <v>1709</v>
      </c>
    </row>
    <row r="10607" spans="1:17" x14ac:dyDescent="0.25">
      <c r="A10607" s="243">
        <v>340</v>
      </c>
      <c r="B10607" s="243">
        <v>23</v>
      </c>
      <c r="C10607" s="243" t="s">
        <v>954</v>
      </c>
      <c r="D10607" s="243" t="s">
        <v>1710</v>
      </c>
      <c r="E10607" s="243" t="s">
        <v>1142</v>
      </c>
      <c r="F10607" s="243">
        <v>5</v>
      </c>
      <c r="G10607" s="244"/>
      <c r="H10607" s="244"/>
      <c r="I10607" s="244"/>
      <c r="J10607" s="244"/>
      <c r="K10607" s="244"/>
      <c r="L10607" s="244">
        <v>0.378</v>
      </c>
      <c r="M10607" s="244"/>
      <c r="N10607" s="244"/>
      <c r="O10607" s="244"/>
      <c r="P10607" s="244"/>
      <c r="Q10607" s="245" t="s">
        <v>1217</v>
      </c>
    </row>
    <row r="10608" spans="1:17" ht="47.25" x14ac:dyDescent="0.25">
      <c r="A10608" s="243">
        <v>341</v>
      </c>
      <c r="B10608" s="243">
        <v>23</v>
      </c>
      <c r="C10608" s="243" t="s">
        <v>954</v>
      </c>
      <c r="D10608" s="243" t="s">
        <v>1711</v>
      </c>
      <c r="E10608" s="243" t="s">
        <v>1142</v>
      </c>
      <c r="F10608" s="243">
        <v>5</v>
      </c>
      <c r="G10608" s="244"/>
      <c r="H10608" s="244"/>
      <c r="I10608" s="244"/>
      <c r="J10608" s="244"/>
      <c r="K10608" s="244"/>
      <c r="L10608" s="244">
        <v>0.15</v>
      </c>
      <c r="M10608" s="244"/>
      <c r="N10608" s="244"/>
      <c r="O10608" s="244"/>
      <c r="P10608" s="244"/>
      <c r="Q10608" s="245" t="s">
        <v>1712</v>
      </c>
    </row>
    <row r="10609" spans="1:17" ht="47.25" x14ac:dyDescent="0.25">
      <c r="A10609" s="243">
        <v>342</v>
      </c>
      <c r="B10609" s="243">
        <v>23</v>
      </c>
      <c r="C10609" s="243" t="s">
        <v>985</v>
      </c>
      <c r="D10609" s="243" t="s">
        <v>1631</v>
      </c>
      <c r="E10609" s="243" t="s">
        <v>1142</v>
      </c>
      <c r="F10609" s="243">
        <v>5</v>
      </c>
      <c r="G10609" s="244">
        <v>0.378</v>
      </c>
      <c r="H10609" s="244"/>
      <c r="I10609" s="244"/>
      <c r="J10609" s="244"/>
      <c r="K10609" s="244"/>
      <c r="L10609" s="244"/>
      <c r="M10609" s="244"/>
      <c r="N10609" s="244"/>
      <c r="O10609" s="244"/>
      <c r="P10609" s="244"/>
      <c r="Q10609" s="245" t="s">
        <v>1713</v>
      </c>
    </row>
    <row r="10610" spans="1:17" ht="47.25" x14ac:dyDescent="0.25">
      <c r="A10610" s="243">
        <v>343</v>
      </c>
      <c r="B10610" s="243">
        <v>23</v>
      </c>
      <c r="C10610" s="243" t="s">
        <v>985</v>
      </c>
      <c r="D10610" s="243" t="s">
        <v>1634</v>
      </c>
      <c r="E10610" s="243" t="s">
        <v>1142</v>
      </c>
      <c r="F10610" s="243">
        <v>5</v>
      </c>
      <c r="G10610" s="244">
        <v>0.23599999999999999</v>
      </c>
      <c r="H10610" s="244"/>
      <c r="I10610" s="244"/>
      <c r="J10610" s="244"/>
      <c r="K10610" s="244"/>
      <c r="L10610" s="244"/>
      <c r="M10610" s="244"/>
      <c r="N10610" s="244"/>
      <c r="O10610" s="244"/>
      <c r="P10610" s="244"/>
      <c r="Q10610" s="245" t="s">
        <v>1714</v>
      </c>
    </row>
    <row r="10611" spans="1:17" ht="94.5" x14ac:dyDescent="0.25">
      <c r="A10611" s="243">
        <v>344</v>
      </c>
      <c r="B10611" s="243">
        <v>23</v>
      </c>
      <c r="C10611" s="243" t="s">
        <v>972</v>
      </c>
      <c r="D10611" s="243" t="s">
        <v>1715</v>
      </c>
      <c r="E10611" s="243" t="s">
        <v>1142</v>
      </c>
      <c r="F10611" s="243">
        <v>5</v>
      </c>
      <c r="G10611" s="244">
        <v>8.5999999999999993E-2</v>
      </c>
      <c r="H10611" s="244"/>
      <c r="I10611" s="244"/>
      <c r="J10611" s="244"/>
      <c r="K10611" s="244"/>
      <c r="L10611" s="244"/>
      <c r="M10611" s="244"/>
      <c r="N10611" s="244"/>
      <c r="O10611" s="244"/>
      <c r="P10611" s="244"/>
      <c r="Q10611" s="245" t="s">
        <v>1716</v>
      </c>
    </row>
    <row r="10612" spans="1:17" x14ac:dyDescent="0.25">
      <c r="A10612" s="243">
        <v>345</v>
      </c>
      <c r="B10612" s="243">
        <v>23</v>
      </c>
      <c r="C10612" s="243" t="s">
        <v>972</v>
      </c>
      <c r="D10612" s="243" t="s">
        <v>1717</v>
      </c>
      <c r="E10612" s="243" t="s">
        <v>1142</v>
      </c>
      <c r="F10612" s="243">
        <v>5</v>
      </c>
      <c r="G10612" s="244">
        <v>2.4E-2</v>
      </c>
      <c r="H10612" s="244"/>
      <c r="I10612" s="244"/>
      <c r="J10612" s="244"/>
      <c r="K10612" s="244"/>
      <c r="L10612" s="244"/>
      <c r="M10612" s="244"/>
      <c r="N10612" s="244"/>
      <c r="O10612" s="244"/>
      <c r="P10612" s="244"/>
      <c r="Q10612" s="245" t="s">
        <v>1718</v>
      </c>
    </row>
    <row r="10613" spans="1:17" ht="78.75" x14ac:dyDescent="0.25">
      <c r="A10613" s="243">
        <v>346</v>
      </c>
      <c r="B10613" s="243">
        <v>23</v>
      </c>
      <c r="C10613" s="243" t="s">
        <v>972</v>
      </c>
      <c r="D10613" s="243" t="s">
        <v>1719</v>
      </c>
      <c r="E10613" s="243" t="s">
        <v>1142</v>
      </c>
      <c r="F10613" s="243">
        <v>5</v>
      </c>
      <c r="G10613" s="244">
        <v>1.4E-2</v>
      </c>
      <c r="H10613" s="244"/>
      <c r="I10613" s="244"/>
      <c r="J10613" s="244"/>
      <c r="K10613" s="244"/>
      <c r="L10613" s="244"/>
      <c r="M10613" s="244"/>
      <c r="N10613" s="244"/>
      <c r="O10613" s="244"/>
      <c r="P10613" s="244"/>
      <c r="Q10613" s="245" t="s">
        <v>1720</v>
      </c>
    </row>
    <row r="10614" spans="1:17" ht="47.25" x14ac:dyDescent="0.25">
      <c r="A10614" s="243">
        <v>347</v>
      </c>
      <c r="B10614" s="243">
        <v>23</v>
      </c>
      <c r="C10614" s="243" t="s">
        <v>972</v>
      </c>
      <c r="D10614" s="243" t="s">
        <v>1721</v>
      </c>
      <c r="E10614" s="243" t="s">
        <v>1142</v>
      </c>
      <c r="F10614" s="243">
        <v>5</v>
      </c>
      <c r="G10614" s="244">
        <v>0.122</v>
      </c>
      <c r="H10614" s="244"/>
      <c r="I10614" s="244"/>
      <c r="J10614" s="244"/>
      <c r="K10614" s="244"/>
      <c r="L10614" s="244"/>
      <c r="M10614" s="244"/>
      <c r="N10614" s="244"/>
      <c r="O10614" s="244"/>
      <c r="P10614" s="244"/>
      <c r="Q10614" s="245" t="s">
        <v>1722</v>
      </c>
    </row>
    <row r="10615" spans="1:17" ht="31.5" x14ac:dyDescent="0.25">
      <c r="A10615" s="243">
        <v>348</v>
      </c>
      <c r="B10615" s="243">
        <v>23</v>
      </c>
      <c r="C10615" s="243" t="s">
        <v>1723</v>
      </c>
      <c r="D10615" s="243" t="s">
        <v>1631</v>
      </c>
      <c r="E10615" s="243" t="s">
        <v>1142</v>
      </c>
      <c r="F10615" s="243">
        <v>5</v>
      </c>
      <c r="G10615" s="244">
        <v>6.9000000000000006E-2</v>
      </c>
      <c r="H10615" s="244"/>
      <c r="I10615" s="244"/>
      <c r="J10615" s="244"/>
      <c r="K10615" s="244"/>
      <c r="L10615" s="244"/>
      <c r="M10615" s="244"/>
      <c r="N10615" s="244"/>
      <c r="O10615" s="244"/>
      <c r="P10615" s="244"/>
      <c r="Q10615" s="245" t="s">
        <v>1724</v>
      </c>
    </row>
    <row r="10616" spans="1:17" ht="47.25" x14ac:dyDescent="0.25">
      <c r="A10616" s="243">
        <v>349</v>
      </c>
      <c r="B10616" s="243">
        <v>23</v>
      </c>
      <c r="C10616" s="243" t="s">
        <v>1723</v>
      </c>
      <c r="D10616" s="243" t="s">
        <v>1725</v>
      </c>
      <c r="E10616" s="243" t="s">
        <v>1142</v>
      </c>
      <c r="F10616" s="243">
        <v>5</v>
      </c>
      <c r="G10616" s="244">
        <v>3.6999999999999998E-2</v>
      </c>
      <c r="H10616" s="244"/>
      <c r="I10616" s="244"/>
      <c r="J10616" s="244"/>
      <c r="K10616" s="244"/>
      <c r="L10616" s="244"/>
      <c r="M10616" s="244"/>
      <c r="N10616" s="244"/>
      <c r="O10616" s="244"/>
      <c r="P10616" s="244"/>
      <c r="Q10616" s="245" t="s">
        <v>1726</v>
      </c>
    </row>
    <row r="10617" spans="1:17" ht="31.5" x14ac:dyDescent="0.25">
      <c r="A10617" s="243">
        <v>350</v>
      </c>
      <c r="B10617" s="243">
        <v>23</v>
      </c>
      <c r="C10617" s="243" t="s">
        <v>1007</v>
      </c>
      <c r="D10617" s="243" t="s">
        <v>1638</v>
      </c>
      <c r="E10617" s="243" t="s">
        <v>1142</v>
      </c>
      <c r="F10617" s="243">
        <v>5</v>
      </c>
      <c r="G10617" s="244"/>
      <c r="H10617" s="244"/>
      <c r="I10617" s="244"/>
      <c r="J10617" s="244"/>
      <c r="K10617" s="244">
        <v>0</v>
      </c>
      <c r="L10617" s="244"/>
      <c r="M10617" s="244"/>
      <c r="N10617" s="244"/>
      <c r="O10617" s="244"/>
      <c r="P10617" s="244"/>
      <c r="Q10617" s="245" t="s">
        <v>1727</v>
      </c>
    </row>
    <row r="10618" spans="1:17" ht="78.75" x14ac:dyDescent="0.25">
      <c r="A10618" s="243">
        <v>351</v>
      </c>
      <c r="B10618" s="243">
        <v>23</v>
      </c>
      <c r="C10618" s="243" t="s">
        <v>982</v>
      </c>
      <c r="D10618" s="243" t="s">
        <v>1728</v>
      </c>
      <c r="E10618" s="243" t="s">
        <v>1142</v>
      </c>
      <c r="F10618" s="243">
        <v>5</v>
      </c>
      <c r="G10618" s="244"/>
      <c r="H10618" s="244"/>
      <c r="I10618" s="244"/>
      <c r="J10618" s="244"/>
      <c r="K10618" s="244">
        <v>0.19500000000000001</v>
      </c>
      <c r="L10618" s="244"/>
      <c r="M10618" s="244"/>
      <c r="N10618" s="244"/>
      <c r="O10618" s="244"/>
      <c r="P10618" s="244"/>
      <c r="Q10618" s="245" t="s">
        <v>1729</v>
      </c>
    </row>
    <row r="10619" spans="1:17" x14ac:dyDescent="0.25">
      <c r="A10619" s="243">
        <v>352</v>
      </c>
      <c r="B10619" s="243">
        <v>23</v>
      </c>
      <c r="C10619" s="243" t="s">
        <v>1013</v>
      </c>
      <c r="D10619" s="243" t="s">
        <v>1730</v>
      </c>
      <c r="E10619" s="243" t="s">
        <v>1142</v>
      </c>
      <c r="F10619" s="243">
        <v>5</v>
      </c>
      <c r="G10619" s="244"/>
      <c r="H10619" s="244"/>
      <c r="I10619" s="244"/>
      <c r="J10619" s="244"/>
      <c r="K10619" s="244">
        <v>2.4E-2</v>
      </c>
      <c r="L10619" s="244"/>
      <c r="M10619" s="244"/>
      <c r="N10619" s="244"/>
      <c r="O10619" s="244"/>
      <c r="P10619" s="244"/>
      <c r="Q10619" s="245" t="s">
        <v>1731</v>
      </c>
    </row>
    <row r="10620" spans="1:17" ht="31.5" x14ac:dyDescent="0.25">
      <c r="A10620" s="243">
        <v>353</v>
      </c>
      <c r="B10620" s="243">
        <v>23</v>
      </c>
      <c r="C10620" s="243" t="s">
        <v>1013</v>
      </c>
      <c r="D10620" s="243" t="s">
        <v>1732</v>
      </c>
      <c r="E10620" s="243" t="s">
        <v>1142</v>
      </c>
      <c r="F10620" s="243">
        <v>5</v>
      </c>
      <c r="G10620" s="244"/>
      <c r="H10620" s="244"/>
      <c r="I10620" s="244"/>
      <c r="J10620" s="244"/>
      <c r="K10620" s="244">
        <v>2.5999999999999999E-2</v>
      </c>
      <c r="L10620" s="244"/>
      <c r="M10620" s="244"/>
      <c r="N10620" s="244"/>
      <c r="O10620" s="244"/>
      <c r="P10620" s="244"/>
      <c r="Q10620" s="245" t="s">
        <v>1733</v>
      </c>
    </row>
    <row r="10621" spans="1:17" x14ac:dyDescent="0.25">
      <c r="A10621" s="243">
        <v>354</v>
      </c>
      <c r="B10621" s="243">
        <v>23</v>
      </c>
      <c r="C10621" s="243" t="s">
        <v>1013</v>
      </c>
      <c r="D10621" s="243" t="s">
        <v>1734</v>
      </c>
      <c r="E10621" s="243" t="s">
        <v>1142</v>
      </c>
      <c r="F10621" s="243">
        <v>5</v>
      </c>
      <c r="G10621" s="244"/>
      <c r="H10621" s="244"/>
      <c r="I10621" s="244"/>
      <c r="J10621" s="244"/>
      <c r="K10621" s="244">
        <v>1E-3</v>
      </c>
      <c r="L10621" s="244"/>
      <c r="M10621" s="244"/>
      <c r="N10621" s="244"/>
      <c r="O10621" s="244"/>
      <c r="P10621" s="244"/>
      <c r="Q10621" s="245" t="s">
        <v>1570</v>
      </c>
    </row>
    <row r="10622" spans="1:17" x14ac:dyDescent="0.25">
      <c r="A10622" s="243">
        <v>355</v>
      </c>
      <c r="B10622" s="243">
        <v>23</v>
      </c>
      <c r="C10622" s="243" t="s">
        <v>943</v>
      </c>
      <c r="D10622" s="243" t="s">
        <v>1735</v>
      </c>
      <c r="E10622" s="243" t="s">
        <v>1142</v>
      </c>
      <c r="F10622" s="243">
        <v>5</v>
      </c>
      <c r="G10622" s="244"/>
      <c r="H10622" s="244"/>
      <c r="I10622" s="244"/>
      <c r="J10622" s="244"/>
      <c r="K10622" s="244">
        <v>5.0999999999999997E-2</v>
      </c>
      <c r="L10622" s="244"/>
      <c r="M10622" s="244"/>
      <c r="N10622" s="244"/>
      <c r="O10622" s="244"/>
      <c r="P10622" s="244"/>
      <c r="Q10622" s="245" t="s">
        <v>1736</v>
      </c>
    </row>
    <row r="10623" spans="1:17" x14ac:dyDescent="0.25">
      <c r="A10623" s="243">
        <v>356</v>
      </c>
      <c r="B10623" s="243">
        <v>23</v>
      </c>
      <c r="C10623" s="243" t="s">
        <v>943</v>
      </c>
      <c r="D10623" s="243" t="s">
        <v>1737</v>
      </c>
      <c r="E10623" s="243" t="s">
        <v>1142</v>
      </c>
      <c r="F10623" s="243">
        <v>5</v>
      </c>
      <c r="G10623" s="244"/>
      <c r="H10623" s="244"/>
      <c r="I10623" s="244"/>
      <c r="J10623" s="244"/>
      <c r="K10623" s="244">
        <v>3.0000000000000001E-3</v>
      </c>
      <c r="L10623" s="244"/>
      <c r="M10623" s="244"/>
      <c r="N10623" s="244"/>
      <c r="O10623" s="244"/>
      <c r="P10623" s="244"/>
      <c r="Q10623" s="245" t="s">
        <v>1738</v>
      </c>
    </row>
    <row r="10624" spans="1:17" ht="31.5" x14ac:dyDescent="0.25">
      <c r="A10624" s="243">
        <v>357</v>
      </c>
      <c r="B10624" s="243">
        <v>23</v>
      </c>
      <c r="C10624" s="243" t="s">
        <v>1739</v>
      </c>
      <c r="D10624" s="243" t="s">
        <v>1740</v>
      </c>
      <c r="E10624" s="243" t="s">
        <v>1114</v>
      </c>
      <c r="F10624" s="243">
        <v>5</v>
      </c>
      <c r="G10624" s="244"/>
      <c r="H10624" s="244"/>
      <c r="I10624" s="244"/>
      <c r="J10624" s="244"/>
      <c r="K10624" s="244"/>
      <c r="L10624" s="244"/>
      <c r="M10624" s="244"/>
      <c r="N10624" s="244"/>
      <c r="O10624" s="244">
        <v>0.24080000000000001</v>
      </c>
      <c r="P10624" s="244"/>
      <c r="Q10624" s="245" t="s">
        <v>1741</v>
      </c>
    </row>
    <row r="10625" spans="1:17" ht="31.5" x14ac:dyDescent="0.25">
      <c r="A10625" s="243">
        <v>358</v>
      </c>
      <c r="B10625" s="243">
        <v>23</v>
      </c>
      <c r="C10625" s="243" t="s">
        <v>1739</v>
      </c>
      <c r="D10625" s="243" t="s">
        <v>1742</v>
      </c>
      <c r="E10625" s="243" t="s">
        <v>1114</v>
      </c>
      <c r="F10625" s="243">
        <v>5</v>
      </c>
      <c r="G10625" s="244"/>
      <c r="H10625" s="244"/>
      <c r="I10625" s="244"/>
      <c r="J10625" s="244"/>
      <c r="K10625" s="244"/>
      <c r="L10625" s="244"/>
      <c r="M10625" s="244"/>
      <c r="N10625" s="244"/>
      <c r="O10625" s="244">
        <v>0.18840000000000001</v>
      </c>
      <c r="P10625" s="244"/>
      <c r="Q10625" s="245" t="s">
        <v>1743</v>
      </c>
    </row>
    <row r="10626" spans="1:17" x14ac:dyDescent="0.25">
      <c r="A10626" s="243">
        <v>359</v>
      </c>
      <c r="B10626" s="243">
        <v>23</v>
      </c>
      <c r="C10626" s="243" t="s">
        <v>1739</v>
      </c>
      <c r="D10626" s="243" t="s">
        <v>1744</v>
      </c>
      <c r="E10626" s="243" t="s">
        <v>1114</v>
      </c>
      <c r="F10626" s="243">
        <v>5</v>
      </c>
      <c r="G10626" s="244"/>
      <c r="H10626" s="244"/>
      <c r="I10626" s="244"/>
      <c r="J10626" s="244"/>
      <c r="K10626" s="244"/>
      <c r="L10626" s="244"/>
      <c r="M10626" s="244"/>
      <c r="N10626" s="244"/>
      <c r="O10626" s="244">
        <v>2.6585999999999999</v>
      </c>
      <c r="P10626" s="244"/>
      <c r="Q10626" s="245" t="s">
        <v>1625</v>
      </c>
    </row>
    <row r="10627" spans="1:17" ht="47.25" x14ac:dyDescent="0.25">
      <c r="A10627" s="243">
        <v>360</v>
      </c>
      <c r="B10627" s="243">
        <v>23</v>
      </c>
      <c r="C10627" s="243" t="s">
        <v>1739</v>
      </c>
      <c r="D10627" s="243" t="s">
        <v>1745</v>
      </c>
      <c r="E10627" s="243" t="s">
        <v>1114</v>
      </c>
      <c r="F10627" s="243">
        <v>5</v>
      </c>
      <c r="G10627" s="244"/>
      <c r="H10627" s="244"/>
      <c r="I10627" s="244"/>
      <c r="J10627" s="244"/>
      <c r="K10627" s="244"/>
      <c r="L10627" s="244"/>
      <c r="M10627" s="244"/>
      <c r="N10627" s="244"/>
      <c r="O10627" s="244">
        <v>0.372</v>
      </c>
      <c r="P10627" s="244"/>
      <c r="Q10627" s="245" t="s">
        <v>1746</v>
      </c>
    </row>
    <row r="10628" spans="1:17" x14ac:dyDescent="0.25">
      <c r="A10628" s="243">
        <v>361</v>
      </c>
      <c r="B10628" s="243">
        <v>23</v>
      </c>
      <c r="C10628" s="243" t="s">
        <v>1747</v>
      </c>
      <c r="D10628" s="243" t="s">
        <v>1748</v>
      </c>
      <c r="E10628" s="243" t="s">
        <v>1114</v>
      </c>
      <c r="F10628" s="243">
        <v>5</v>
      </c>
      <c r="G10628" s="244"/>
      <c r="H10628" s="244"/>
      <c r="I10628" s="244">
        <v>1.6000000000000001E-3</v>
      </c>
      <c r="J10628" s="244"/>
      <c r="K10628" s="244"/>
      <c r="L10628" s="244"/>
      <c r="M10628" s="244"/>
      <c r="N10628" s="244"/>
      <c r="O10628" s="244"/>
      <c r="P10628" s="244"/>
      <c r="Q10628" s="245" t="s">
        <v>1749</v>
      </c>
    </row>
    <row r="10629" spans="1:17" x14ac:dyDescent="0.25">
      <c r="A10629" s="243">
        <v>362</v>
      </c>
      <c r="B10629" s="243">
        <v>23</v>
      </c>
      <c r="C10629" s="243" t="s">
        <v>1747</v>
      </c>
      <c r="D10629" s="243" t="s">
        <v>1750</v>
      </c>
      <c r="E10629" s="243" t="s">
        <v>1114</v>
      </c>
      <c r="F10629" s="243">
        <v>5</v>
      </c>
      <c r="G10629" s="244"/>
      <c r="H10629" s="244"/>
      <c r="I10629" s="244">
        <v>0.27179999999999999</v>
      </c>
      <c r="J10629" s="244"/>
      <c r="K10629" s="244"/>
      <c r="L10629" s="244"/>
      <c r="M10629" s="244"/>
      <c r="N10629" s="244"/>
      <c r="O10629" s="244"/>
      <c r="P10629" s="244"/>
      <c r="Q10629" s="245" t="s">
        <v>1749</v>
      </c>
    </row>
    <row r="10630" spans="1:17" x14ac:dyDescent="0.25">
      <c r="A10630" s="243">
        <v>363</v>
      </c>
      <c r="B10630" s="243">
        <v>23</v>
      </c>
      <c r="C10630" s="243" t="s">
        <v>1747</v>
      </c>
      <c r="D10630" s="243" t="s">
        <v>1751</v>
      </c>
      <c r="E10630" s="243" t="s">
        <v>1114</v>
      </c>
      <c r="F10630" s="243">
        <v>5</v>
      </c>
      <c r="G10630" s="244"/>
      <c r="H10630" s="244"/>
      <c r="I10630" s="244">
        <v>9.5799999999999996E-2</v>
      </c>
      <c r="J10630" s="244"/>
      <c r="K10630" s="244"/>
      <c r="L10630" s="244"/>
      <c r="M10630" s="244"/>
      <c r="N10630" s="244"/>
      <c r="O10630" s="244"/>
      <c r="P10630" s="244"/>
      <c r="Q10630" s="245" t="s">
        <v>1749</v>
      </c>
    </row>
    <row r="10631" spans="1:17" ht="63" x14ac:dyDescent="0.25">
      <c r="A10631" s="243">
        <v>364</v>
      </c>
      <c r="B10631" s="243">
        <v>23</v>
      </c>
      <c r="C10631" s="243" t="s">
        <v>1752</v>
      </c>
      <c r="D10631" s="243" t="s">
        <v>1753</v>
      </c>
      <c r="E10631" s="243" t="s">
        <v>1114</v>
      </c>
      <c r="F10631" s="243">
        <v>5</v>
      </c>
      <c r="G10631" s="244"/>
      <c r="H10631" s="244"/>
      <c r="I10631" s="244">
        <v>0.29880000000000001</v>
      </c>
      <c r="J10631" s="244"/>
      <c r="K10631" s="244"/>
      <c r="L10631" s="244"/>
      <c r="M10631" s="244"/>
      <c r="N10631" s="244"/>
      <c r="O10631" s="244"/>
      <c r="P10631" s="244"/>
      <c r="Q10631" s="245" t="s">
        <v>1754</v>
      </c>
    </row>
    <row r="10632" spans="1:17" x14ac:dyDescent="0.25">
      <c r="A10632" s="243">
        <v>365</v>
      </c>
      <c r="B10632" s="243">
        <v>23</v>
      </c>
      <c r="C10632" s="243" t="s">
        <v>1752</v>
      </c>
      <c r="D10632" s="243" t="s">
        <v>1755</v>
      </c>
      <c r="E10632" s="243" t="s">
        <v>1114</v>
      </c>
      <c r="F10632" s="243">
        <v>5</v>
      </c>
      <c r="G10632" s="244"/>
      <c r="H10632" s="244"/>
      <c r="I10632" s="244">
        <v>0</v>
      </c>
      <c r="J10632" s="244"/>
      <c r="K10632" s="244"/>
      <c r="L10632" s="244"/>
      <c r="M10632" s="244"/>
      <c r="N10632" s="244"/>
      <c r="O10632" s="244"/>
      <c r="P10632" s="244"/>
      <c r="Q10632" s="245" t="s">
        <v>1756</v>
      </c>
    </row>
    <row r="10633" spans="1:17" ht="47.25" x14ac:dyDescent="0.25">
      <c r="A10633" s="243">
        <v>366</v>
      </c>
      <c r="B10633" s="243">
        <v>23</v>
      </c>
      <c r="C10633" s="243" t="s">
        <v>1752</v>
      </c>
      <c r="D10633" s="243" t="s">
        <v>1757</v>
      </c>
      <c r="E10633" s="243" t="s">
        <v>1114</v>
      </c>
      <c r="F10633" s="243">
        <v>5</v>
      </c>
      <c r="G10633" s="244"/>
      <c r="H10633" s="244"/>
      <c r="I10633" s="244">
        <v>0.36360000000000003</v>
      </c>
      <c r="J10633" s="244"/>
      <c r="K10633" s="244"/>
      <c r="L10633" s="244"/>
      <c r="M10633" s="244"/>
      <c r="N10633" s="244"/>
      <c r="O10633" s="244"/>
      <c r="P10633" s="244"/>
      <c r="Q10633" s="245" t="s">
        <v>1758</v>
      </c>
    </row>
    <row r="10634" spans="1:17" ht="31.5" x14ac:dyDescent="0.25">
      <c r="A10634" s="243">
        <v>367</v>
      </c>
      <c r="B10634" s="243">
        <v>23</v>
      </c>
      <c r="C10634" s="243" t="s">
        <v>1752</v>
      </c>
      <c r="D10634" s="243" t="s">
        <v>1759</v>
      </c>
      <c r="E10634" s="243" t="s">
        <v>1114</v>
      </c>
      <c r="F10634" s="243">
        <v>5</v>
      </c>
      <c r="G10634" s="244"/>
      <c r="H10634" s="244"/>
      <c r="I10634" s="244">
        <v>5.2600000000000001E-2</v>
      </c>
      <c r="J10634" s="244"/>
      <c r="K10634" s="244"/>
      <c r="L10634" s="244"/>
      <c r="M10634" s="244"/>
      <c r="N10634" s="244"/>
      <c r="O10634" s="244"/>
      <c r="P10634" s="244"/>
      <c r="Q10634" s="245" t="s">
        <v>1760</v>
      </c>
    </row>
    <row r="10635" spans="1:17" ht="31.5" x14ac:dyDescent="0.25">
      <c r="A10635" s="243">
        <v>368</v>
      </c>
      <c r="B10635" s="243">
        <v>23</v>
      </c>
      <c r="C10635" s="243" t="s">
        <v>1752</v>
      </c>
      <c r="D10635" s="243" t="s">
        <v>1761</v>
      </c>
      <c r="E10635" s="243" t="s">
        <v>1114</v>
      </c>
      <c r="F10635" s="243">
        <v>5</v>
      </c>
      <c r="G10635" s="244"/>
      <c r="H10635" s="244"/>
      <c r="I10635" s="244">
        <v>0.98399999999999999</v>
      </c>
      <c r="J10635" s="244"/>
      <c r="K10635" s="244"/>
      <c r="L10635" s="244"/>
      <c r="M10635" s="244"/>
      <c r="N10635" s="244"/>
      <c r="O10635" s="244"/>
      <c r="P10635" s="244"/>
      <c r="Q10635" s="245" t="s">
        <v>1762</v>
      </c>
    </row>
    <row r="10636" spans="1:17" ht="47.25" x14ac:dyDescent="0.25">
      <c r="A10636" s="243">
        <v>369</v>
      </c>
      <c r="B10636" s="243">
        <v>23</v>
      </c>
      <c r="C10636" s="243" t="s">
        <v>1752</v>
      </c>
      <c r="D10636" s="243" t="s">
        <v>1763</v>
      </c>
      <c r="E10636" s="243" t="s">
        <v>1114</v>
      </c>
      <c r="F10636" s="243">
        <v>5</v>
      </c>
      <c r="G10636" s="244"/>
      <c r="H10636" s="244"/>
      <c r="I10636" s="244">
        <v>0.37739999999999996</v>
      </c>
      <c r="J10636" s="244"/>
      <c r="K10636" s="244"/>
      <c r="L10636" s="244"/>
      <c r="M10636" s="244"/>
      <c r="N10636" s="244"/>
      <c r="O10636" s="244"/>
      <c r="P10636" s="244"/>
      <c r="Q10636" s="245" t="s">
        <v>1764</v>
      </c>
    </row>
    <row r="10637" spans="1:17" ht="157.5" x14ac:dyDescent="0.25">
      <c r="A10637" s="243">
        <v>370</v>
      </c>
      <c r="B10637" s="243">
        <v>23</v>
      </c>
      <c r="C10637" s="243" t="s">
        <v>379</v>
      </c>
      <c r="D10637" s="243" t="s">
        <v>381</v>
      </c>
      <c r="E10637" s="243" t="s">
        <v>1142</v>
      </c>
      <c r="F10637" s="243">
        <v>5</v>
      </c>
      <c r="G10637" s="244"/>
      <c r="H10637" s="244">
        <v>0.42099999999999999</v>
      </c>
      <c r="I10637" s="244"/>
      <c r="J10637" s="244"/>
      <c r="K10637" s="244"/>
      <c r="L10637" s="244"/>
      <c r="M10637" s="244"/>
      <c r="N10637" s="244"/>
      <c r="O10637" s="244"/>
      <c r="P10637" s="244"/>
      <c r="Q10637" s="245" t="s">
        <v>1765</v>
      </c>
    </row>
    <row r="10638" spans="1:17" ht="63" x14ac:dyDescent="0.25">
      <c r="A10638" s="243">
        <v>371</v>
      </c>
      <c r="B10638" s="243">
        <v>23</v>
      </c>
      <c r="C10638" s="243" t="s">
        <v>379</v>
      </c>
      <c r="D10638" s="243" t="s">
        <v>1766</v>
      </c>
      <c r="E10638" s="243" t="s">
        <v>1142</v>
      </c>
      <c r="F10638" s="243">
        <v>5</v>
      </c>
      <c r="G10638" s="244"/>
      <c r="H10638" s="244">
        <v>1.2789999999999999</v>
      </c>
      <c r="I10638" s="244"/>
      <c r="J10638" s="244"/>
      <c r="K10638" s="244"/>
      <c r="L10638" s="244"/>
      <c r="M10638" s="244"/>
      <c r="N10638" s="244"/>
      <c r="O10638" s="244"/>
      <c r="P10638" s="244"/>
      <c r="Q10638" s="245" t="s">
        <v>1767</v>
      </c>
    </row>
    <row r="10639" spans="1:17" x14ac:dyDescent="0.25">
      <c r="A10639" s="243">
        <v>372</v>
      </c>
      <c r="B10639" s="243">
        <v>23</v>
      </c>
      <c r="C10639" s="243" t="s">
        <v>439</v>
      </c>
      <c r="D10639" s="243" t="s">
        <v>444</v>
      </c>
      <c r="E10639" s="243" t="s">
        <v>1142</v>
      </c>
      <c r="F10639" s="243">
        <v>5</v>
      </c>
      <c r="G10639" s="244"/>
      <c r="H10639" s="244">
        <v>4.3999999999999997E-2</v>
      </c>
      <c r="I10639" s="244"/>
      <c r="J10639" s="244"/>
      <c r="K10639" s="244"/>
      <c r="L10639" s="244"/>
      <c r="M10639" s="244"/>
      <c r="N10639" s="244"/>
      <c r="O10639" s="244"/>
      <c r="P10639" s="244"/>
      <c r="Q10639" s="245" t="s">
        <v>1768</v>
      </c>
    </row>
    <row r="10640" spans="1:17" x14ac:dyDescent="0.25">
      <c r="A10640" s="243">
        <v>373</v>
      </c>
      <c r="B10640" s="243">
        <v>23</v>
      </c>
      <c r="C10640" s="243" t="s">
        <v>439</v>
      </c>
      <c r="D10640" s="243" t="s">
        <v>445</v>
      </c>
      <c r="E10640" s="243" t="s">
        <v>1142</v>
      </c>
      <c r="F10640" s="243">
        <v>5</v>
      </c>
      <c r="G10640" s="244"/>
      <c r="H10640" s="244">
        <v>2.5999999999999999E-2</v>
      </c>
      <c r="I10640" s="244"/>
      <c r="J10640" s="244"/>
      <c r="K10640" s="244"/>
      <c r="L10640" s="244"/>
      <c r="M10640" s="244"/>
      <c r="N10640" s="244"/>
      <c r="O10640" s="244"/>
      <c r="P10640" s="244"/>
      <c r="Q10640" s="245" t="s">
        <v>1769</v>
      </c>
    </row>
    <row r="10641" spans="1:17" x14ac:dyDescent="0.25">
      <c r="A10641" s="243">
        <v>374</v>
      </c>
      <c r="B10641" s="243">
        <v>23</v>
      </c>
      <c r="C10641" s="243" t="s">
        <v>1078</v>
      </c>
      <c r="D10641" s="243" t="s">
        <v>1770</v>
      </c>
      <c r="E10641" s="243" t="s">
        <v>1142</v>
      </c>
      <c r="F10641" s="243">
        <v>15</v>
      </c>
      <c r="G10641" s="244"/>
      <c r="H10641" s="244">
        <v>2.7E-2</v>
      </c>
      <c r="I10641" s="244"/>
      <c r="J10641" s="244"/>
      <c r="K10641" s="244"/>
      <c r="L10641" s="244"/>
      <c r="M10641" s="244"/>
      <c r="N10641" s="244"/>
      <c r="O10641" s="244"/>
      <c r="P10641" s="244"/>
      <c r="Q10641" s="245" t="s">
        <v>1771</v>
      </c>
    </row>
    <row r="10642" spans="1:17" x14ac:dyDescent="0.25">
      <c r="A10642" s="243">
        <v>375</v>
      </c>
      <c r="B10642" s="243">
        <v>23</v>
      </c>
      <c r="C10642" s="243" t="s">
        <v>1087</v>
      </c>
      <c r="D10642" s="243" t="s">
        <v>1772</v>
      </c>
      <c r="E10642" s="243" t="s">
        <v>1142</v>
      </c>
      <c r="F10642" s="243">
        <v>10</v>
      </c>
      <c r="G10642" s="244"/>
      <c r="H10642" s="244">
        <v>0.04</v>
      </c>
      <c r="I10642" s="244"/>
      <c r="J10642" s="244"/>
      <c r="K10642" s="244"/>
      <c r="L10642" s="244"/>
      <c r="M10642" s="244"/>
      <c r="N10642" s="244"/>
      <c r="O10642" s="244"/>
      <c r="P10642" s="244"/>
      <c r="Q10642" s="245" t="s">
        <v>1773</v>
      </c>
    </row>
    <row r="10643" spans="1:17" x14ac:dyDescent="0.25">
      <c r="A10643" s="243">
        <v>376</v>
      </c>
      <c r="B10643" s="243">
        <v>23</v>
      </c>
      <c r="C10643" s="243" t="s">
        <v>1087</v>
      </c>
      <c r="D10643" s="243" t="s">
        <v>1774</v>
      </c>
      <c r="E10643" s="243" t="s">
        <v>1142</v>
      </c>
      <c r="F10643" s="243">
        <v>10</v>
      </c>
      <c r="G10643" s="244"/>
      <c r="H10643" s="244">
        <v>3.4000000000000002E-2</v>
      </c>
      <c r="I10643" s="244"/>
      <c r="J10643" s="244"/>
      <c r="K10643" s="244"/>
      <c r="L10643" s="244"/>
      <c r="M10643" s="244"/>
      <c r="N10643" s="244"/>
      <c r="O10643" s="244"/>
      <c r="P10643" s="244"/>
      <c r="Q10643" s="245" t="s">
        <v>1775</v>
      </c>
    </row>
    <row r="10644" spans="1:17" ht="63" x14ac:dyDescent="0.25">
      <c r="A10644" s="243">
        <v>377</v>
      </c>
      <c r="B10644" s="243">
        <v>23</v>
      </c>
      <c r="C10644" s="243" t="s">
        <v>1088</v>
      </c>
      <c r="D10644" s="243" t="s">
        <v>1776</v>
      </c>
      <c r="E10644" s="243" t="s">
        <v>1142</v>
      </c>
      <c r="F10644" s="243">
        <v>10</v>
      </c>
      <c r="G10644" s="244"/>
      <c r="H10644" s="244">
        <v>0.1966</v>
      </c>
      <c r="I10644" s="244"/>
      <c r="J10644" s="244"/>
      <c r="K10644" s="244"/>
      <c r="L10644" s="244"/>
      <c r="M10644" s="244"/>
      <c r="N10644" s="244"/>
      <c r="O10644" s="244"/>
      <c r="P10644" s="244"/>
      <c r="Q10644" s="245" t="s">
        <v>1777</v>
      </c>
    </row>
    <row r="10645" spans="1:17" x14ac:dyDescent="0.25">
      <c r="A10645" s="243">
        <v>378</v>
      </c>
      <c r="B10645" s="243">
        <v>23</v>
      </c>
      <c r="C10645" s="243" t="s">
        <v>1088</v>
      </c>
      <c r="D10645" s="243" t="s">
        <v>1778</v>
      </c>
      <c r="E10645" s="243" t="s">
        <v>1142</v>
      </c>
      <c r="F10645" s="243">
        <v>10</v>
      </c>
      <c r="G10645" s="244"/>
      <c r="H10645" s="244">
        <v>5.8000000000000003E-2</v>
      </c>
      <c r="I10645" s="244"/>
      <c r="J10645" s="244"/>
      <c r="K10645" s="244"/>
      <c r="L10645" s="244"/>
      <c r="M10645" s="244"/>
      <c r="N10645" s="244"/>
      <c r="O10645" s="244"/>
      <c r="P10645" s="244"/>
      <c r="Q10645" s="245" t="s">
        <v>1779</v>
      </c>
    </row>
    <row r="10646" spans="1:17" ht="31.5" x14ac:dyDescent="0.25">
      <c r="A10646" s="243">
        <v>379</v>
      </c>
      <c r="B10646" s="243">
        <v>23</v>
      </c>
      <c r="C10646" s="243" t="s">
        <v>1088</v>
      </c>
      <c r="D10646" s="243" t="s">
        <v>1780</v>
      </c>
      <c r="E10646" s="243" t="s">
        <v>1142</v>
      </c>
      <c r="F10646" s="243">
        <v>10</v>
      </c>
      <c r="G10646" s="244"/>
      <c r="H10646" s="244">
        <v>0.1226</v>
      </c>
      <c r="I10646" s="244"/>
      <c r="J10646" s="244"/>
      <c r="K10646" s="244"/>
      <c r="L10646" s="244"/>
      <c r="M10646" s="244"/>
      <c r="N10646" s="244"/>
      <c r="O10646" s="244"/>
      <c r="P10646" s="244"/>
      <c r="Q10646" s="245" t="s">
        <v>1781</v>
      </c>
    </row>
    <row r="10647" spans="1:17" x14ac:dyDescent="0.25">
      <c r="A10647" s="243">
        <v>380</v>
      </c>
      <c r="B10647" s="243">
        <v>23</v>
      </c>
      <c r="C10647" s="243" t="s">
        <v>1097</v>
      </c>
      <c r="D10647" s="243" t="s">
        <v>1782</v>
      </c>
      <c r="E10647" s="243" t="s">
        <v>1142</v>
      </c>
      <c r="F10647" s="243">
        <v>10</v>
      </c>
      <c r="G10647" s="244"/>
      <c r="H10647" s="244">
        <v>5.7000000000000002E-2</v>
      </c>
      <c r="I10647" s="244"/>
      <c r="J10647" s="244"/>
      <c r="K10647" s="244"/>
      <c r="L10647" s="244"/>
      <c r="M10647" s="244"/>
      <c r="N10647" s="244"/>
      <c r="O10647" s="244"/>
      <c r="P10647" s="244"/>
      <c r="Q10647" s="245" t="s">
        <v>1783</v>
      </c>
    </row>
    <row r="10648" spans="1:17" ht="31.5" x14ac:dyDescent="0.25">
      <c r="A10648" s="243">
        <v>381</v>
      </c>
      <c r="B10648" s="243">
        <v>23</v>
      </c>
      <c r="C10648" s="243" t="s">
        <v>1097</v>
      </c>
      <c r="D10648" s="243" t="s">
        <v>1784</v>
      </c>
      <c r="E10648" s="243" t="s">
        <v>1142</v>
      </c>
      <c r="F10648" s="243">
        <v>10</v>
      </c>
      <c r="G10648" s="244"/>
      <c r="H10648" s="244">
        <v>0.125</v>
      </c>
      <c r="I10648" s="244"/>
      <c r="J10648" s="244"/>
      <c r="K10648" s="244"/>
      <c r="L10648" s="244"/>
      <c r="M10648" s="244"/>
      <c r="N10648" s="244"/>
      <c r="O10648" s="244"/>
      <c r="P10648" s="244"/>
      <c r="Q10648" s="245" t="s">
        <v>1785</v>
      </c>
    </row>
    <row r="10649" spans="1:17" x14ac:dyDescent="0.25">
      <c r="A10649" s="243">
        <v>382</v>
      </c>
      <c r="B10649" s="243">
        <v>23</v>
      </c>
      <c r="C10649" s="243" t="s">
        <v>403</v>
      </c>
      <c r="D10649" s="243" t="s">
        <v>415</v>
      </c>
      <c r="E10649" s="243" t="s">
        <v>1142</v>
      </c>
      <c r="F10649" s="243">
        <v>5</v>
      </c>
      <c r="G10649" s="244"/>
      <c r="H10649" s="244"/>
      <c r="I10649" s="244">
        <v>0</v>
      </c>
      <c r="J10649" s="244"/>
      <c r="K10649" s="244"/>
      <c r="L10649" s="244"/>
      <c r="M10649" s="244"/>
      <c r="N10649" s="244"/>
      <c r="O10649" s="244"/>
      <c r="P10649" s="244"/>
      <c r="Q10649" s="245" t="s">
        <v>1786</v>
      </c>
    </row>
    <row r="10650" spans="1:17" x14ac:dyDescent="0.25">
      <c r="A10650" s="243">
        <v>383</v>
      </c>
      <c r="B10650" s="243">
        <v>23</v>
      </c>
      <c r="C10650" s="243" t="s">
        <v>403</v>
      </c>
      <c r="D10650" s="243" t="s">
        <v>418</v>
      </c>
      <c r="E10650" s="243" t="s">
        <v>1142</v>
      </c>
      <c r="F10650" s="243">
        <v>5</v>
      </c>
      <c r="G10650" s="244"/>
      <c r="H10650" s="244"/>
      <c r="I10650" s="244">
        <v>0.03</v>
      </c>
      <c r="J10650" s="244"/>
      <c r="K10650" s="244"/>
      <c r="L10650" s="244"/>
      <c r="M10650" s="244"/>
      <c r="N10650" s="244"/>
      <c r="O10650" s="244"/>
      <c r="P10650" s="244"/>
      <c r="Q10650" s="245" t="s">
        <v>1786</v>
      </c>
    </row>
    <row r="10651" spans="1:17" x14ac:dyDescent="0.25">
      <c r="A10651" s="243">
        <v>384</v>
      </c>
      <c r="B10651" s="243">
        <v>23</v>
      </c>
      <c r="C10651" s="243" t="s">
        <v>403</v>
      </c>
      <c r="D10651" s="243" t="s">
        <v>419</v>
      </c>
      <c r="E10651" s="243" t="s">
        <v>1142</v>
      </c>
      <c r="F10651" s="243">
        <v>5</v>
      </c>
      <c r="G10651" s="244"/>
      <c r="H10651" s="244"/>
      <c r="I10651" s="244">
        <v>1.7000000000000001E-2</v>
      </c>
      <c r="J10651" s="244"/>
      <c r="K10651" s="244"/>
      <c r="L10651" s="244"/>
      <c r="M10651" s="244"/>
      <c r="N10651" s="244"/>
      <c r="O10651" s="244"/>
      <c r="P10651" s="244"/>
      <c r="Q10651" s="245" t="s">
        <v>1787</v>
      </c>
    </row>
    <row r="10652" spans="1:17" x14ac:dyDescent="0.25">
      <c r="A10652" s="243">
        <v>385</v>
      </c>
      <c r="B10652" s="243">
        <v>23</v>
      </c>
      <c r="C10652" s="243" t="s">
        <v>403</v>
      </c>
      <c r="D10652" s="243" t="s">
        <v>427</v>
      </c>
      <c r="E10652" s="243" t="s">
        <v>1142</v>
      </c>
      <c r="F10652" s="243">
        <v>5</v>
      </c>
      <c r="G10652" s="244"/>
      <c r="H10652" s="244"/>
      <c r="I10652" s="244">
        <v>7.0000000000000007E-2</v>
      </c>
      <c r="J10652" s="244"/>
      <c r="K10652" s="244"/>
      <c r="L10652" s="244"/>
      <c r="M10652" s="244"/>
      <c r="N10652" s="244"/>
      <c r="O10652" s="244"/>
      <c r="P10652" s="244"/>
      <c r="Q10652" s="245" t="s">
        <v>1788</v>
      </c>
    </row>
    <row r="10653" spans="1:17" x14ac:dyDescent="0.25">
      <c r="A10653" s="243">
        <v>386</v>
      </c>
      <c r="B10653" s="243">
        <v>23</v>
      </c>
      <c r="C10653" s="243" t="s">
        <v>379</v>
      </c>
      <c r="D10653" s="243" t="s">
        <v>384</v>
      </c>
      <c r="E10653" s="243" t="s">
        <v>1142</v>
      </c>
      <c r="F10653" s="243">
        <v>5</v>
      </c>
      <c r="G10653" s="244"/>
      <c r="H10653" s="244"/>
      <c r="I10653" s="244">
        <v>1.4999999999999999E-2</v>
      </c>
      <c r="J10653" s="244"/>
      <c r="K10653" s="244"/>
      <c r="L10653" s="244"/>
      <c r="M10653" s="244"/>
      <c r="N10653" s="244"/>
      <c r="O10653" s="244"/>
      <c r="P10653" s="244"/>
      <c r="Q10653" s="245" t="s">
        <v>1789</v>
      </c>
    </row>
    <row r="10654" spans="1:17" x14ac:dyDescent="0.25">
      <c r="A10654" s="243">
        <v>387</v>
      </c>
      <c r="B10654" s="243">
        <v>23</v>
      </c>
      <c r="C10654" s="243" t="s">
        <v>91</v>
      </c>
      <c r="D10654" s="243" t="s">
        <v>451</v>
      </c>
      <c r="E10654" s="243" t="s">
        <v>1142</v>
      </c>
      <c r="F10654" s="243">
        <v>5</v>
      </c>
      <c r="G10654" s="244"/>
      <c r="H10654" s="244"/>
      <c r="I10654" s="244">
        <v>0.33900000000000002</v>
      </c>
      <c r="J10654" s="244"/>
      <c r="K10654" s="244"/>
      <c r="L10654" s="244"/>
      <c r="M10654" s="244"/>
      <c r="N10654" s="244"/>
      <c r="O10654" s="244"/>
      <c r="P10654" s="244"/>
      <c r="Q10654" s="245" t="s">
        <v>1786</v>
      </c>
    </row>
    <row r="10655" spans="1:17" x14ac:dyDescent="0.25">
      <c r="A10655" s="243">
        <v>388</v>
      </c>
      <c r="B10655" s="243">
        <v>23</v>
      </c>
      <c r="C10655" s="243" t="s">
        <v>91</v>
      </c>
      <c r="D10655" s="243" t="s">
        <v>92</v>
      </c>
      <c r="E10655" s="243" t="s">
        <v>1142</v>
      </c>
      <c r="F10655" s="243">
        <v>5</v>
      </c>
      <c r="G10655" s="244"/>
      <c r="H10655" s="244"/>
      <c r="I10655" s="244">
        <v>1E-3</v>
      </c>
      <c r="J10655" s="244"/>
      <c r="K10655" s="244"/>
      <c r="L10655" s="244"/>
      <c r="M10655" s="244"/>
      <c r="N10655" s="244"/>
      <c r="O10655" s="244"/>
      <c r="P10655" s="244"/>
      <c r="Q10655" s="245" t="s">
        <v>1786</v>
      </c>
    </row>
    <row r="10656" spans="1:17" ht="47.25" x14ac:dyDescent="0.25">
      <c r="A10656" s="243">
        <v>389</v>
      </c>
      <c r="B10656" s="243">
        <v>23</v>
      </c>
      <c r="C10656" s="243" t="s">
        <v>1042</v>
      </c>
      <c r="D10656" s="243" t="s">
        <v>1790</v>
      </c>
      <c r="E10656" s="243" t="s">
        <v>1142</v>
      </c>
      <c r="F10656" s="243">
        <v>5</v>
      </c>
      <c r="G10656" s="244"/>
      <c r="H10656" s="244"/>
      <c r="I10656" s="244">
        <v>0.123</v>
      </c>
      <c r="J10656" s="244"/>
      <c r="K10656" s="244"/>
      <c r="L10656" s="244"/>
      <c r="M10656" s="244"/>
      <c r="N10656" s="244"/>
      <c r="O10656" s="244"/>
      <c r="P10656" s="244"/>
      <c r="Q10656" s="245" t="s">
        <v>1791</v>
      </c>
    </row>
    <row r="10657" spans="1:17" ht="31.5" x14ac:dyDescent="0.25">
      <c r="A10657" s="243">
        <v>390</v>
      </c>
      <c r="B10657" s="243">
        <v>23</v>
      </c>
      <c r="C10657" s="243" t="s">
        <v>1051</v>
      </c>
      <c r="D10657" s="243" t="s">
        <v>1792</v>
      </c>
      <c r="E10657" s="243" t="s">
        <v>1142</v>
      </c>
      <c r="F10657" s="243">
        <v>10</v>
      </c>
      <c r="G10657" s="244"/>
      <c r="H10657" s="244"/>
      <c r="I10657" s="244">
        <v>4.9000000000000002E-2</v>
      </c>
      <c r="J10657" s="244"/>
      <c r="K10657" s="244"/>
      <c r="L10657" s="244"/>
      <c r="M10657" s="244"/>
      <c r="N10657" s="244"/>
      <c r="O10657" s="244"/>
      <c r="P10657" s="244"/>
      <c r="Q10657" s="245" t="s">
        <v>1793</v>
      </c>
    </row>
    <row r="10658" spans="1:17" ht="47.25" x14ac:dyDescent="0.25">
      <c r="A10658" s="243">
        <v>391</v>
      </c>
      <c r="B10658" s="243">
        <v>23</v>
      </c>
      <c r="C10658" s="243" t="s">
        <v>1051</v>
      </c>
      <c r="D10658" s="243" t="s">
        <v>1794</v>
      </c>
      <c r="E10658" s="243" t="s">
        <v>1142</v>
      </c>
      <c r="F10658" s="243">
        <v>10</v>
      </c>
      <c r="G10658" s="244"/>
      <c r="H10658" s="244"/>
      <c r="I10658" s="244">
        <v>0.10299999999999999</v>
      </c>
      <c r="J10658" s="244"/>
      <c r="K10658" s="244"/>
      <c r="L10658" s="244"/>
      <c r="M10658" s="244"/>
      <c r="N10658" s="244"/>
      <c r="O10658" s="244"/>
      <c r="P10658" s="244"/>
      <c r="Q10658" s="245" t="s">
        <v>1795</v>
      </c>
    </row>
    <row r="10659" spans="1:17" x14ac:dyDescent="0.25">
      <c r="A10659" s="243">
        <v>392</v>
      </c>
      <c r="B10659" s="243">
        <v>23</v>
      </c>
      <c r="C10659" s="243" t="s">
        <v>1053</v>
      </c>
      <c r="D10659" s="243" t="s">
        <v>1796</v>
      </c>
      <c r="E10659" s="243" t="s">
        <v>1142</v>
      </c>
      <c r="F10659" s="243">
        <v>10</v>
      </c>
      <c r="G10659" s="244"/>
      <c r="H10659" s="244"/>
      <c r="I10659" s="244">
        <v>4.8000000000000001E-2</v>
      </c>
      <c r="J10659" s="244"/>
      <c r="K10659" s="244"/>
      <c r="L10659" s="244"/>
      <c r="M10659" s="244"/>
      <c r="N10659" s="244"/>
      <c r="O10659" s="244"/>
      <c r="P10659" s="244"/>
      <c r="Q10659" s="245" t="s">
        <v>1797</v>
      </c>
    </row>
    <row r="10660" spans="1:17" ht="31.5" x14ac:dyDescent="0.25">
      <c r="A10660" s="243">
        <v>393</v>
      </c>
      <c r="B10660" s="243">
        <v>23</v>
      </c>
      <c r="C10660" s="243" t="s">
        <v>1059</v>
      </c>
      <c r="D10660" s="243" t="s">
        <v>1798</v>
      </c>
      <c r="E10660" s="243" t="s">
        <v>1142</v>
      </c>
      <c r="F10660" s="243">
        <v>15</v>
      </c>
      <c r="G10660" s="244"/>
      <c r="H10660" s="244"/>
      <c r="I10660" s="244">
        <v>9.9000000000000005E-2</v>
      </c>
      <c r="J10660" s="244"/>
      <c r="K10660" s="244"/>
      <c r="L10660" s="244"/>
      <c r="M10660" s="244"/>
      <c r="N10660" s="244"/>
      <c r="O10660" s="244"/>
      <c r="P10660" s="244"/>
      <c r="Q10660" s="245" t="s">
        <v>1799</v>
      </c>
    </row>
    <row r="10661" spans="1:17" x14ac:dyDescent="0.25">
      <c r="A10661" s="243">
        <v>394</v>
      </c>
      <c r="B10661" s="243">
        <v>23</v>
      </c>
      <c r="C10661" s="243" t="s">
        <v>1064</v>
      </c>
      <c r="D10661" s="243" t="s">
        <v>1800</v>
      </c>
      <c r="E10661" s="243" t="s">
        <v>1142</v>
      </c>
      <c r="F10661" s="243">
        <v>15</v>
      </c>
      <c r="G10661" s="244"/>
      <c r="H10661" s="244"/>
      <c r="I10661" s="244">
        <v>3.4000000000000002E-2</v>
      </c>
      <c r="J10661" s="244"/>
      <c r="K10661" s="244"/>
      <c r="L10661" s="244"/>
      <c r="M10661" s="244"/>
      <c r="N10661" s="244"/>
      <c r="O10661" s="244"/>
      <c r="P10661" s="244"/>
      <c r="Q10661" s="245" t="s">
        <v>1783</v>
      </c>
    </row>
    <row r="10662" spans="1:17" x14ac:dyDescent="0.25">
      <c r="A10662" s="243">
        <v>395</v>
      </c>
      <c r="B10662" s="243">
        <v>23</v>
      </c>
      <c r="C10662" s="243" t="s">
        <v>1801</v>
      </c>
      <c r="D10662" s="243" t="s">
        <v>1802</v>
      </c>
      <c r="E10662" s="243" t="s">
        <v>1142</v>
      </c>
      <c r="F10662" s="243">
        <v>15</v>
      </c>
      <c r="G10662" s="244"/>
      <c r="H10662" s="244"/>
      <c r="I10662" s="244">
        <v>1.7999999999999999E-2</v>
      </c>
      <c r="J10662" s="244"/>
      <c r="K10662" s="244"/>
      <c r="L10662" s="244"/>
      <c r="M10662" s="244"/>
      <c r="N10662" s="244"/>
      <c r="O10662" s="244"/>
      <c r="P10662" s="244"/>
      <c r="Q10662" s="245" t="s">
        <v>1803</v>
      </c>
    </row>
    <row r="10663" spans="1:17" ht="31.5" x14ac:dyDescent="0.25">
      <c r="A10663" s="243">
        <v>396</v>
      </c>
      <c r="B10663" s="243">
        <v>23</v>
      </c>
      <c r="C10663" s="243" t="s">
        <v>1095</v>
      </c>
      <c r="D10663" s="243" t="s">
        <v>1804</v>
      </c>
      <c r="E10663" s="243" t="s">
        <v>1142</v>
      </c>
      <c r="F10663" s="243">
        <v>10</v>
      </c>
      <c r="G10663" s="244"/>
      <c r="H10663" s="244"/>
      <c r="I10663" s="244">
        <v>5.0999999999999997E-2</v>
      </c>
      <c r="J10663" s="244"/>
      <c r="K10663" s="244"/>
      <c r="L10663" s="244"/>
      <c r="M10663" s="244"/>
      <c r="N10663" s="244"/>
      <c r="O10663" s="244"/>
      <c r="P10663" s="244"/>
      <c r="Q10663" s="245" t="s">
        <v>1805</v>
      </c>
    </row>
    <row r="10664" spans="1:17" x14ac:dyDescent="0.25">
      <c r="A10664" s="243">
        <v>397</v>
      </c>
      <c r="B10664" s="243">
        <v>23</v>
      </c>
      <c r="C10664" s="243" t="s">
        <v>1095</v>
      </c>
      <c r="D10664" s="243" t="s">
        <v>1806</v>
      </c>
      <c r="E10664" s="243" t="s">
        <v>1142</v>
      </c>
      <c r="F10664" s="243">
        <v>10</v>
      </c>
      <c r="G10664" s="244"/>
      <c r="H10664" s="244"/>
      <c r="I10664" s="244">
        <v>2.1000000000000001E-2</v>
      </c>
      <c r="J10664" s="244"/>
      <c r="K10664" s="244"/>
      <c r="L10664" s="244"/>
      <c r="M10664" s="244"/>
      <c r="N10664" s="244"/>
      <c r="O10664" s="244"/>
      <c r="P10664" s="244"/>
      <c r="Q10664" s="245" t="s">
        <v>1807</v>
      </c>
    </row>
    <row r="10665" spans="1:17" x14ac:dyDescent="0.25">
      <c r="A10665" s="243">
        <v>398</v>
      </c>
      <c r="B10665" s="243">
        <v>23</v>
      </c>
      <c r="C10665" s="243" t="s">
        <v>403</v>
      </c>
      <c r="D10665" s="243" t="s">
        <v>1808</v>
      </c>
      <c r="E10665" s="243" t="s">
        <v>1142</v>
      </c>
      <c r="F10665" s="243">
        <v>5</v>
      </c>
      <c r="G10665" s="244"/>
      <c r="H10665" s="244"/>
      <c r="I10665" s="244"/>
      <c r="J10665" s="244">
        <v>5.8999999999999997E-2</v>
      </c>
      <c r="K10665" s="244"/>
      <c r="L10665" s="244"/>
      <c r="M10665" s="244"/>
      <c r="N10665" s="244"/>
      <c r="O10665" s="244"/>
      <c r="P10665" s="244"/>
      <c r="Q10665" s="245" t="s">
        <v>1809</v>
      </c>
    </row>
    <row r="10666" spans="1:17" x14ac:dyDescent="0.25">
      <c r="A10666" s="243">
        <v>399</v>
      </c>
      <c r="B10666" s="243">
        <v>23</v>
      </c>
      <c r="C10666" s="243" t="s">
        <v>403</v>
      </c>
      <c r="D10666" s="243" t="s">
        <v>1810</v>
      </c>
      <c r="E10666" s="243" t="s">
        <v>1142</v>
      </c>
      <c r="F10666" s="243">
        <v>5</v>
      </c>
      <c r="G10666" s="244"/>
      <c r="H10666" s="244"/>
      <c r="I10666" s="244"/>
      <c r="J10666" s="244">
        <v>2.8000000000000001E-2</v>
      </c>
      <c r="K10666" s="244"/>
      <c r="L10666" s="244"/>
      <c r="M10666" s="244"/>
      <c r="N10666" s="244"/>
      <c r="O10666" s="244"/>
      <c r="P10666" s="244"/>
      <c r="Q10666" s="245" t="s">
        <v>1811</v>
      </c>
    </row>
    <row r="10667" spans="1:17" ht="173.25" x14ac:dyDescent="0.25">
      <c r="A10667" s="243">
        <v>400</v>
      </c>
      <c r="B10667" s="243">
        <v>23</v>
      </c>
      <c r="C10667" s="243" t="s">
        <v>403</v>
      </c>
      <c r="D10667" s="243" t="s">
        <v>1812</v>
      </c>
      <c r="E10667" s="243" t="s">
        <v>1142</v>
      </c>
      <c r="F10667" s="243">
        <v>5</v>
      </c>
      <c r="G10667" s="244"/>
      <c r="H10667" s="244"/>
      <c r="I10667" s="244"/>
      <c r="J10667" s="244">
        <v>0.58199999999999996</v>
      </c>
      <c r="K10667" s="244"/>
      <c r="L10667" s="244"/>
      <c r="M10667" s="244"/>
      <c r="N10667" s="244"/>
      <c r="O10667" s="244"/>
      <c r="P10667" s="244"/>
      <c r="Q10667" s="245" t="s">
        <v>1813</v>
      </c>
    </row>
    <row r="10668" spans="1:17" ht="78.75" x14ac:dyDescent="0.25">
      <c r="A10668" s="243">
        <v>401</v>
      </c>
      <c r="B10668" s="243">
        <v>23</v>
      </c>
      <c r="C10668" s="243" t="s">
        <v>87</v>
      </c>
      <c r="D10668" s="243" t="s">
        <v>433</v>
      </c>
      <c r="E10668" s="243" t="s">
        <v>1142</v>
      </c>
      <c r="F10668" s="243">
        <v>5</v>
      </c>
      <c r="G10668" s="244"/>
      <c r="H10668" s="244"/>
      <c r="I10668" s="244"/>
      <c r="J10668" s="244">
        <v>0.21299999999999999</v>
      </c>
      <c r="K10668" s="244"/>
      <c r="L10668" s="244"/>
      <c r="M10668" s="244"/>
      <c r="N10668" s="244"/>
      <c r="O10668" s="244"/>
      <c r="P10668" s="244"/>
      <c r="Q10668" s="245" t="s">
        <v>1814</v>
      </c>
    </row>
    <row r="10669" spans="1:17" x14ac:dyDescent="0.25">
      <c r="A10669" s="243">
        <v>402</v>
      </c>
      <c r="B10669" s="243">
        <v>23</v>
      </c>
      <c r="C10669" s="243" t="s">
        <v>87</v>
      </c>
      <c r="D10669" s="243" t="s">
        <v>434</v>
      </c>
      <c r="E10669" s="243" t="s">
        <v>1142</v>
      </c>
      <c r="F10669" s="243">
        <v>5</v>
      </c>
      <c r="G10669" s="244"/>
      <c r="H10669" s="244"/>
      <c r="I10669" s="244"/>
      <c r="J10669" s="244">
        <v>8.5000000000000006E-2</v>
      </c>
      <c r="K10669" s="244"/>
      <c r="L10669" s="244"/>
      <c r="M10669" s="244"/>
      <c r="N10669" s="244"/>
      <c r="O10669" s="244"/>
      <c r="P10669" s="244"/>
      <c r="Q10669" s="245" t="s">
        <v>1815</v>
      </c>
    </row>
    <row r="10670" spans="1:17" ht="31.5" x14ac:dyDescent="0.25">
      <c r="A10670" s="243">
        <v>403</v>
      </c>
      <c r="B10670" s="243">
        <v>23</v>
      </c>
      <c r="C10670" s="243" t="s">
        <v>87</v>
      </c>
      <c r="D10670" s="243" t="s">
        <v>435</v>
      </c>
      <c r="E10670" s="243" t="s">
        <v>1142</v>
      </c>
      <c r="F10670" s="243">
        <v>5</v>
      </c>
      <c r="G10670" s="244"/>
      <c r="H10670" s="244"/>
      <c r="I10670" s="244"/>
      <c r="J10670" s="244">
        <v>2.3E-2</v>
      </c>
      <c r="K10670" s="244"/>
      <c r="L10670" s="244"/>
      <c r="M10670" s="244"/>
      <c r="N10670" s="244"/>
      <c r="O10670" s="244"/>
      <c r="P10670" s="244"/>
      <c r="Q10670" s="245" t="s">
        <v>1816</v>
      </c>
    </row>
    <row r="10671" spans="1:17" x14ac:dyDescent="0.25">
      <c r="A10671" s="243">
        <v>404</v>
      </c>
      <c r="B10671" s="243">
        <v>23</v>
      </c>
      <c r="C10671" s="243" t="s">
        <v>87</v>
      </c>
      <c r="D10671" s="243" t="s">
        <v>437</v>
      </c>
      <c r="E10671" s="243" t="s">
        <v>1142</v>
      </c>
      <c r="F10671" s="243">
        <v>5</v>
      </c>
      <c r="G10671" s="244"/>
      <c r="H10671" s="244"/>
      <c r="I10671" s="244"/>
      <c r="J10671" s="244">
        <v>3.0000000000000001E-3</v>
      </c>
      <c r="K10671" s="244"/>
      <c r="L10671" s="244"/>
      <c r="M10671" s="244"/>
      <c r="N10671" s="244"/>
      <c r="O10671" s="244"/>
      <c r="P10671" s="244"/>
      <c r="Q10671" s="245" t="s">
        <v>1817</v>
      </c>
    </row>
    <row r="10672" spans="1:17" ht="31.5" x14ac:dyDescent="0.25">
      <c r="A10672" s="243">
        <v>405</v>
      </c>
      <c r="B10672" s="243">
        <v>23</v>
      </c>
      <c r="C10672" s="243" t="s">
        <v>1036</v>
      </c>
      <c r="D10672" s="243" t="s">
        <v>1818</v>
      </c>
      <c r="E10672" s="243" t="s">
        <v>1142</v>
      </c>
      <c r="F10672" s="243">
        <v>5</v>
      </c>
      <c r="G10672" s="244">
        <v>0.115</v>
      </c>
      <c r="H10672" s="244"/>
      <c r="I10672" s="244"/>
      <c r="J10672" s="244"/>
      <c r="K10672" s="244"/>
      <c r="L10672" s="244"/>
      <c r="M10672" s="244"/>
      <c r="N10672" s="244"/>
      <c r="O10672" s="244"/>
      <c r="P10672" s="244"/>
      <c r="Q10672" s="245" t="s">
        <v>1819</v>
      </c>
    </row>
    <row r="10673" spans="1:17" ht="47.25" x14ac:dyDescent="0.25">
      <c r="A10673" s="243">
        <v>406</v>
      </c>
      <c r="B10673" s="243">
        <v>23</v>
      </c>
      <c r="C10673" s="243" t="s">
        <v>1042</v>
      </c>
      <c r="D10673" s="243" t="s">
        <v>1820</v>
      </c>
      <c r="E10673" s="243" t="s">
        <v>1142</v>
      </c>
      <c r="F10673" s="243">
        <v>5</v>
      </c>
      <c r="G10673" s="244">
        <v>0.36299999999999999</v>
      </c>
      <c r="H10673" s="244"/>
      <c r="I10673" s="244"/>
      <c r="J10673" s="244"/>
      <c r="K10673" s="244"/>
      <c r="L10673" s="244"/>
      <c r="M10673" s="244"/>
      <c r="N10673" s="244"/>
      <c r="O10673" s="244"/>
      <c r="P10673" s="244"/>
      <c r="Q10673" s="245" t="s">
        <v>1821</v>
      </c>
    </row>
    <row r="10674" spans="1:17" ht="47.25" x14ac:dyDescent="0.25">
      <c r="A10674" s="243">
        <v>407</v>
      </c>
      <c r="B10674" s="243">
        <v>23</v>
      </c>
      <c r="C10674" s="243" t="s">
        <v>1048</v>
      </c>
      <c r="D10674" s="243" t="s">
        <v>1822</v>
      </c>
      <c r="E10674" s="243" t="s">
        <v>1142</v>
      </c>
      <c r="F10674" s="243">
        <v>10</v>
      </c>
      <c r="G10674" s="244">
        <v>7.3999999999999996E-2</v>
      </c>
      <c r="H10674" s="244"/>
      <c r="I10674" s="244"/>
      <c r="J10674" s="244"/>
      <c r="K10674" s="244"/>
      <c r="L10674" s="244"/>
      <c r="M10674" s="244"/>
      <c r="N10674" s="244"/>
      <c r="O10674" s="244"/>
      <c r="P10674" s="244"/>
      <c r="Q10674" s="245" t="s">
        <v>1823</v>
      </c>
    </row>
    <row r="10675" spans="1:17" ht="78.75" x14ac:dyDescent="0.25">
      <c r="A10675" s="243">
        <v>408</v>
      </c>
      <c r="B10675" s="243">
        <v>23</v>
      </c>
      <c r="C10675" s="243" t="s">
        <v>1051</v>
      </c>
      <c r="D10675" s="243" t="s">
        <v>1824</v>
      </c>
      <c r="E10675" s="243" t="s">
        <v>1142</v>
      </c>
      <c r="F10675" s="243">
        <v>10</v>
      </c>
      <c r="G10675" s="244">
        <v>0.214</v>
      </c>
      <c r="H10675" s="244"/>
      <c r="I10675" s="244"/>
      <c r="J10675" s="244"/>
      <c r="K10675" s="244"/>
      <c r="L10675" s="244"/>
      <c r="M10675" s="244"/>
      <c r="N10675" s="244"/>
      <c r="O10675" s="244"/>
      <c r="P10675" s="244"/>
      <c r="Q10675" s="245" t="s">
        <v>1825</v>
      </c>
    </row>
    <row r="10676" spans="1:17" ht="31.5" x14ac:dyDescent="0.25">
      <c r="A10676" s="243">
        <v>409</v>
      </c>
      <c r="B10676" s="243">
        <v>23</v>
      </c>
      <c r="C10676" s="243" t="s">
        <v>439</v>
      </c>
      <c r="D10676" s="243" t="s">
        <v>443</v>
      </c>
      <c r="E10676" s="243" t="s">
        <v>1142</v>
      </c>
      <c r="F10676" s="243">
        <v>5</v>
      </c>
      <c r="G10676" s="244">
        <v>9.2999999999999999E-2</v>
      </c>
      <c r="H10676" s="244"/>
      <c r="I10676" s="244"/>
      <c r="J10676" s="244"/>
      <c r="K10676" s="244"/>
      <c r="L10676" s="244"/>
      <c r="M10676" s="244"/>
      <c r="N10676" s="244"/>
      <c r="O10676" s="244"/>
      <c r="P10676" s="244"/>
      <c r="Q10676" s="245" t="s">
        <v>1826</v>
      </c>
    </row>
    <row r="10677" spans="1:17" ht="31.5" x14ac:dyDescent="0.25">
      <c r="A10677" s="243">
        <v>410</v>
      </c>
      <c r="B10677" s="243">
        <v>23</v>
      </c>
      <c r="C10677" s="243" t="s">
        <v>439</v>
      </c>
      <c r="D10677" s="243" t="s">
        <v>450</v>
      </c>
      <c r="E10677" s="243" t="s">
        <v>1142</v>
      </c>
      <c r="F10677" s="243">
        <v>5</v>
      </c>
      <c r="G10677" s="244">
        <v>5.0999999999999997E-2</v>
      </c>
      <c r="H10677" s="244"/>
      <c r="I10677" s="244"/>
      <c r="J10677" s="244"/>
      <c r="K10677" s="244"/>
      <c r="L10677" s="244"/>
      <c r="M10677" s="244"/>
      <c r="N10677" s="244"/>
      <c r="O10677" s="244"/>
      <c r="P10677" s="244"/>
      <c r="Q10677" s="245" t="s">
        <v>1827</v>
      </c>
    </row>
    <row r="10678" spans="1:17" ht="31.5" x14ac:dyDescent="0.25">
      <c r="A10678" s="243">
        <v>411</v>
      </c>
      <c r="B10678" s="243">
        <v>23</v>
      </c>
      <c r="C10678" s="243" t="s">
        <v>1078</v>
      </c>
      <c r="D10678" s="243" t="s">
        <v>1828</v>
      </c>
      <c r="E10678" s="243" t="s">
        <v>1142</v>
      </c>
      <c r="F10678" s="243">
        <v>15</v>
      </c>
      <c r="G10678" s="244">
        <v>2.1999999999999999E-2</v>
      </c>
      <c r="H10678" s="244"/>
      <c r="I10678" s="244"/>
      <c r="J10678" s="244"/>
      <c r="K10678" s="244"/>
      <c r="L10678" s="244"/>
      <c r="M10678" s="244"/>
      <c r="N10678" s="244"/>
      <c r="O10678" s="244"/>
      <c r="P10678" s="244"/>
      <c r="Q10678" s="245" t="s">
        <v>1829</v>
      </c>
    </row>
    <row r="10679" spans="1:17" ht="63" x14ac:dyDescent="0.25">
      <c r="A10679" s="243">
        <v>412</v>
      </c>
      <c r="B10679" s="243">
        <v>23</v>
      </c>
      <c r="C10679" s="243" t="s">
        <v>1078</v>
      </c>
      <c r="D10679" s="243" t="s">
        <v>1830</v>
      </c>
      <c r="E10679" s="243" t="s">
        <v>1142</v>
      </c>
      <c r="F10679" s="243">
        <v>15</v>
      </c>
      <c r="G10679" s="244">
        <v>8.3000000000000004E-2</v>
      </c>
      <c r="H10679" s="244"/>
      <c r="I10679" s="244"/>
      <c r="J10679" s="244"/>
      <c r="K10679" s="244"/>
      <c r="L10679" s="244"/>
      <c r="M10679" s="244"/>
      <c r="N10679" s="244"/>
      <c r="O10679" s="244"/>
      <c r="P10679" s="244"/>
      <c r="Q10679" s="245" t="s">
        <v>1831</v>
      </c>
    </row>
    <row r="10680" spans="1:17" ht="78.75" x14ac:dyDescent="0.25">
      <c r="A10680" s="243">
        <v>413</v>
      </c>
      <c r="B10680" s="243">
        <v>23</v>
      </c>
      <c r="C10680" s="243" t="s">
        <v>371</v>
      </c>
      <c r="D10680" s="243" t="s">
        <v>378</v>
      </c>
      <c r="E10680" s="243" t="s">
        <v>1142</v>
      </c>
      <c r="F10680" s="243">
        <v>10</v>
      </c>
      <c r="G10680" s="244">
        <v>0.22</v>
      </c>
      <c r="H10680" s="244"/>
      <c r="I10680" s="244"/>
      <c r="J10680" s="244"/>
      <c r="K10680" s="244"/>
      <c r="L10680" s="244"/>
      <c r="M10680" s="244"/>
      <c r="N10680" s="244"/>
      <c r="O10680" s="244"/>
      <c r="P10680" s="244"/>
      <c r="Q10680" s="245" t="s">
        <v>1832</v>
      </c>
    </row>
    <row r="10681" spans="1:17" ht="31.5" x14ac:dyDescent="0.25">
      <c r="A10681" s="243">
        <v>414</v>
      </c>
      <c r="B10681" s="243">
        <v>23</v>
      </c>
      <c r="C10681" s="243" t="s">
        <v>1093</v>
      </c>
      <c r="D10681" s="243" t="s">
        <v>1833</v>
      </c>
      <c r="E10681" s="243" t="s">
        <v>1142</v>
      </c>
      <c r="F10681" s="243">
        <v>10</v>
      </c>
      <c r="G10681" s="244">
        <v>4.7E-2</v>
      </c>
      <c r="H10681" s="244"/>
      <c r="I10681" s="244"/>
      <c r="J10681" s="244"/>
      <c r="K10681" s="244"/>
      <c r="L10681" s="244"/>
      <c r="M10681" s="244"/>
      <c r="N10681" s="244"/>
      <c r="O10681" s="244"/>
      <c r="P10681" s="244"/>
      <c r="Q10681" s="245" t="s">
        <v>1834</v>
      </c>
    </row>
    <row r="10682" spans="1:17" ht="110.25" x14ac:dyDescent="0.25">
      <c r="A10682" s="243">
        <v>415</v>
      </c>
      <c r="B10682" s="243">
        <v>23</v>
      </c>
      <c r="C10682" s="243" t="s">
        <v>403</v>
      </c>
      <c r="D10682" s="243" t="s">
        <v>406</v>
      </c>
      <c r="E10682" s="243" t="s">
        <v>1142</v>
      </c>
      <c r="F10682" s="243">
        <v>5</v>
      </c>
      <c r="G10682" s="244">
        <v>0.40600000000000003</v>
      </c>
      <c r="H10682" s="244"/>
      <c r="I10682" s="244"/>
      <c r="J10682" s="244"/>
      <c r="K10682" s="244"/>
      <c r="L10682" s="244"/>
      <c r="M10682" s="244"/>
      <c r="N10682" s="244"/>
      <c r="O10682" s="244"/>
      <c r="P10682" s="244"/>
      <c r="Q10682" s="245" t="s">
        <v>1835</v>
      </c>
    </row>
    <row r="10683" spans="1:17" x14ac:dyDescent="0.25">
      <c r="A10683" s="243">
        <v>416</v>
      </c>
      <c r="B10683" s="243">
        <v>23</v>
      </c>
      <c r="C10683" s="243" t="s">
        <v>1032</v>
      </c>
      <c r="D10683" s="243" t="s">
        <v>1836</v>
      </c>
      <c r="E10683" s="243" t="s">
        <v>1142</v>
      </c>
      <c r="F10683" s="243">
        <v>5</v>
      </c>
      <c r="G10683" s="244">
        <v>0</v>
      </c>
      <c r="H10683" s="244"/>
      <c r="I10683" s="244"/>
      <c r="J10683" s="244"/>
      <c r="K10683" s="244"/>
      <c r="L10683" s="244"/>
      <c r="M10683" s="244"/>
      <c r="N10683" s="244"/>
      <c r="O10683" s="244"/>
      <c r="P10683" s="244"/>
      <c r="Q10683" s="245" t="s">
        <v>1837</v>
      </c>
    </row>
    <row r="10684" spans="1:17" x14ac:dyDescent="0.25">
      <c r="A10684" s="243">
        <v>417</v>
      </c>
      <c r="B10684" s="243">
        <v>23</v>
      </c>
      <c r="C10684" s="243" t="s">
        <v>1032</v>
      </c>
      <c r="D10684" s="243" t="s">
        <v>1838</v>
      </c>
      <c r="E10684" s="243" t="s">
        <v>1142</v>
      </c>
      <c r="F10684" s="243">
        <v>5</v>
      </c>
      <c r="G10684" s="244">
        <v>0.05</v>
      </c>
      <c r="H10684" s="244"/>
      <c r="I10684" s="244"/>
      <c r="J10684" s="244"/>
      <c r="K10684" s="244"/>
      <c r="L10684" s="244"/>
      <c r="M10684" s="244"/>
      <c r="N10684" s="244"/>
      <c r="O10684" s="244"/>
      <c r="P10684" s="244"/>
      <c r="Q10684" s="245" t="s">
        <v>1839</v>
      </c>
    </row>
    <row r="10685" spans="1:17" ht="63" x14ac:dyDescent="0.25">
      <c r="A10685" s="243">
        <v>418</v>
      </c>
      <c r="B10685" s="243">
        <v>23</v>
      </c>
      <c r="C10685" s="243" t="s">
        <v>1032</v>
      </c>
      <c r="D10685" s="243" t="s">
        <v>1840</v>
      </c>
      <c r="E10685" s="243" t="s">
        <v>1142</v>
      </c>
      <c r="F10685" s="243">
        <v>5</v>
      </c>
      <c r="G10685" s="244">
        <v>0.21099999999999999</v>
      </c>
      <c r="H10685" s="244"/>
      <c r="I10685" s="244"/>
      <c r="J10685" s="244"/>
      <c r="K10685" s="244"/>
      <c r="L10685" s="244"/>
      <c r="M10685" s="244"/>
      <c r="N10685" s="244"/>
      <c r="O10685" s="244"/>
      <c r="P10685" s="244"/>
      <c r="Q10685" s="245" t="s">
        <v>1841</v>
      </c>
    </row>
    <row r="10686" spans="1:17" ht="31.5" x14ac:dyDescent="0.25">
      <c r="A10686" s="243">
        <v>419</v>
      </c>
      <c r="B10686" s="243">
        <v>23</v>
      </c>
      <c r="C10686" s="243" t="s">
        <v>1032</v>
      </c>
      <c r="D10686" s="243" t="s">
        <v>1842</v>
      </c>
      <c r="E10686" s="243" t="s">
        <v>1142</v>
      </c>
      <c r="F10686" s="243">
        <v>5</v>
      </c>
      <c r="G10686" s="244">
        <v>7.6999999999999999E-2</v>
      </c>
      <c r="H10686" s="244"/>
      <c r="I10686" s="244"/>
      <c r="J10686" s="244"/>
      <c r="K10686" s="244"/>
      <c r="L10686" s="244"/>
      <c r="M10686" s="244"/>
      <c r="N10686" s="244"/>
      <c r="O10686" s="244"/>
      <c r="P10686" s="244"/>
      <c r="Q10686" s="245" t="s">
        <v>1843</v>
      </c>
    </row>
    <row r="10687" spans="1:17" ht="63" x14ac:dyDescent="0.25">
      <c r="A10687" s="243">
        <v>420</v>
      </c>
      <c r="B10687" s="243">
        <v>23</v>
      </c>
      <c r="C10687" s="243" t="s">
        <v>1061</v>
      </c>
      <c r="D10687" s="243" t="s">
        <v>1844</v>
      </c>
      <c r="E10687" s="243" t="s">
        <v>1142</v>
      </c>
      <c r="F10687" s="243">
        <v>5</v>
      </c>
      <c r="G10687" s="244">
        <v>0.13</v>
      </c>
      <c r="H10687" s="244"/>
      <c r="I10687" s="244"/>
      <c r="J10687" s="244"/>
      <c r="K10687" s="244"/>
      <c r="L10687" s="244"/>
      <c r="M10687" s="244"/>
      <c r="N10687" s="244"/>
      <c r="O10687" s="244"/>
      <c r="P10687" s="244"/>
      <c r="Q10687" s="245" t="s">
        <v>1845</v>
      </c>
    </row>
    <row r="10688" spans="1:17" x14ac:dyDescent="0.25">
      <c r="A10688" s="243">
        <v>421</v>
      </c>
      <c r="B10688" s="243">
        <v>23</v>
      </c>
      <c r="C10688" s="243" t="s">
        <v>1061</v>
      </c>
      <c r="D10688" s="243" t="s">
        <v>1846</v>
      </c>
      <c r="E10688" s="243" t="s">
        <v>1142</v>
      </c>
      <c r="F10688" s="243">
        <v>5</v>
      </c>
      <c r="G10688" s="244">
        <v>1.2E-2</v>
      </c>
      <c r="H10688" s="244"/>
      <c r="I10688" s="244"/>
      <c r="J10688" s="244"/>
      <c r="K10688" s="244"/>
      <c r="L10688" s="244"/>
      <c r="M10688" s="244"/>
      <c r="N10688" s="244"/>
      <c r="O10688" s="244"/>
      <c r="P10688" s="244"/>
      <c r="Q10688" s="245" t="s">
        <v>1803</v>
      </c>
    </row>
    <row r="10689" spans="1:17" ht="31.5" x14ac:dyDescent="0.25">
      <c r="A10689" s="243">
        <v>422</v>
      </c>
      <c r="B10689" s="243">
        <v>23</v>
      </c>
      <c r="C10689" s="243" t="s">
        <v>1047</v>
      </c>
      <c r="D10689" s="243" t="s">
        <v>1847</v>
      </c>
      <c r="E10689" s="243" t="s">
        <v>1142</v>
      </c>
      <c r="F10689" s="243">
        <v>10</v>
      </c>
      <c r="G10689" s="244">
        <v>7.5999999999999998E-2</v>
      </c>
      <c r="H10689" s="244"/>
      <c r="I10689" s="244"/>
      <c r="J10689" s="244"/>
      <c r="K10689" s="244"/>
      <c r="L10689" s="244"/>
      <c r="M10689" s="244"/>
      <c r="N10689" s="244"/>
      <c r="O10689" s="244"/>
      <c r="P10689" s="244"/>
      <c r="Q10689" s="245" t="s">
        <v>1848</v>
      </c>
    </row>
    <row r="10690" spans="1:17" ht="78.75" x14ac:dyDescent="0.25">
      <c r="A10690" s="243">
        <v>423</v>
      </c>
      <c r="B10690" s="243">
        <v>23</v>
      </c>
      <c r="C10690" s="243" t="s">
        <v>1849</v>
      </c>
      <c r="D10690" s="243" t="s">
        <v>1850</v>
      </c>
      <c r="E10690" s="243" t="s">
        <v>1114</v>
      </c>
      <c r="F10690" s="243">
        <v>10</v>
      </c>
      <c r="G10690" s="244"/>
      <c r="H10690" s="244"/>
      <c r="I10690" s="244">
        <v>0.66879999999999995</v>
      </c>
      <c r="J10690" s="244"/>
      <c r="K10690" s="244"/>
      <c r="L10690" s="244"/>
      <c r="M10690" s="244"/>
      <c r="N10690" s="244"/>
      <c r="O10690" s="244"/>
      <c r="P10690" s="244"/>
      <c r="Q10690" s="245" t="s">
        <v>1851</v>
      </c>
    </row>
    <row r="10691" spans="1:17" x14ac:dyDescent="0.25">
      <c r="A10691" s="243">
        <v>424</v>
      </c>
      <c r="B10691" s="243">
        <v>23</v>
      </c>
      <c r="C10691" s="243" t="s">
        <v>1852</v>
      </c>
      <c r="D10691" s="243" t="s">
        <v>1853</v>
      </c>
      <c r="E10691" s="243" t="s">
        <v>1114</v>
      </c>
      <c r="F10691" s="243">
        <v>10</v>
      </c>
      <c r="G10691" s="244"/>
      <c r="H10691" s="244"/>
      <c r="I10691" s="244">
        <v>4.3499999999999997E-2</v>
      </c>
      <c r="J10691" s="244"/>
      <c r="K10691" s="244"/>
      <c r="L10691" s="244"/>
      <c r="M10691" s="244"/>
      <c r="N10691" s="244"/>
      <c r="O10691" s="244"/>
      <c r="P10691" s="244"/>
      <c r="Q10691" s="245" t="s">
        <v>1854</v>
      </c>
    </row>
    <row r="10692" spans="1:17" x14ac:dyDescent="0.25">
      <c r="A10692" s="243">
        <v>425</v>
      </c>
      <c r="B10692" s="243">
        <v>23</v>
      </c>
      <c r="C10692" s="243" t="s">
        <v>1852</v>
      </c>
      <c r="D10692" s="243" t="s">
        <v>1855</v>
      </c>
      <c r="E10692" s="243" t="s">
        <v>1114</v>
      </c>
      <c r="F10692" s="243">
        <v>10</v>
      </c>
      <c r="G10692" s="244"/>
      <c r="H10692" s="244"/>
      <c r="I10692" s="244">
        <v>1.3800000000000002E-2</v>
      </c>
      <c r="J10692" s="244"/>
      <c r="K10692" s="244"/>
      <c r="L10692" s="244"/>
      <c r="M10692" s="244"/>
      <c r="N10692" s="244"/>
      <c r="O10692" s="244"/>
      <c r="P10692" s="244"/>
      <c r="Q10692" s="245" t="s">
        <v>1856</v>
      </c>
    </row>
    <row r="10693" spans="1:17" ht="31.5" x14ac:dyDescent="0.25">
      <c r="A10693" s="243">
        <v>426</v>
      </c>
      <c r="B10693" s="243">
        <v>23</v>
      </c>
      <c r="C10693" s="243" t="s">
        <v>1852</v>
      </c>
      <c r="D10693" s="243" t="s">
        <v>1857</v>
      </c>
      <c r="E10693" s="243" t="s">
        <v>1114</v>
      </c>
      <c r="F10693" s="243">
        <v>10</v>
      </c>
      <c r="G10693" s="244"/>
      <c r="H10693" s="244"/>
      <c r="I10693" s="244">
        <v>2.0399999999999998E-2</v>
      </c>
      <c r="J10693" s="244"/>
      <c r="K10693" s="244"/>
      <c r="L10693" s="244"/>
      <c r="M10693" s="244"/>
      <c r="N10693" s="244"/>
      <c r="O10693" s="244"/>
      <c r="P10693" s="244"/>
      <c r="Q10693" s="245" t="s">
        <v>1858</v>
      </c>
    </row>
    <row r="10694" spans="1:17" ht="94.5" x14ac:dyDescent="0.25">
      <c r="A10694" s="243">
        <v>427</v>
      </c>
      <c r="B10694" s="243">
        <v>23</v>
      </c>
      <c r="C10694" s="243" t="s">
        <v>1849</v>
      </c>
      <c r="D10694" s="243" t="s">
        <v>1859</v>
      </c>
      <c r="E10694" s="243" t="s">
        <v>1114</v>
      </c>
      <c r="F10694" s="243">
        <v>10</v>
      </c>
      <c r="G10694" s="244"/>
      <c r="H10694" s="244"/>
      <c r="I10694" s="244"/>
      <c r="J10694" s="244"/>
      <c r="K10694" s="244"/>
      <c r="L10694" s="244">
        <v>0.3589</v>
      </c>
      <c r="M10694" s="244"/>
      <c r="N10694" s="244"/>
      <c r="O10694" s="244"/>
      <c r="P10694" s="244"/>
      <c r="Q10694" s="245" t="s">
        <v>1860</v>
      </c>
    </row>
    <row r="10695" spans="1:17" x14ac:dyDescent="0.25">
      <c r="A10695" s="243">
        <v>428</v>
      </c>
      <c r="B10695" s="243">
        <v>23</v>
      </c>
      <c r="C10695" s="243" t="s">
        <v>1849</v>
      </c>
      <c r="D10695" s="243" t="s">
        <v>1861</v>
      </c>
      <c r="E10695" s="243" t="s">
        <v>1114</v>
      </c>
      <c r="F10695" s="243">
        <v>10</v>
      </c>
      <c r="G10695" s="244"/>
      <c r="H10695" s="244"/>
      <c r="I10695" s="244"/>
      <c r="J10695" s="244"/>
      <c r="K10695" s="244"/>
      <c r="L10695" s="244">
        <v>0.14649999999999999</v>
      </c>
      <c r="M10695" s="244"/>
      <c r="N10695" s="244"/>
      <c r="O10695" s="244"/>
      <c r="P10695" s="244"/>
      <c r="Q10695" s="245" t="s">
        <v>1862</v>
      </c>
    </row>
    <row r="10696" spans="1:17" x14ac:dyDescent="0.25">
      <c r="A10696" s="243">
        <v>429</v>
      </c>
      <c r="B10696" s="243">
        <v>23</v>
      </c>
      <c r="C10696" s="243" t="s">
        <v>1863</v>
      </c>
      <c r="D10696" s="243" t="s">
        <v>1864</v>
      </c>
      <c r="E10696" s="243" t="s">
        <v>1114</v>
      </c>
      <c r="F10696" s="243">
        <v>20</v>
      </c>
      <c r="G10696" s="244"/>
      <c r="H10696" s="244"/>
      <c r="I10696" s="244"/>
      <c r="J10696" s="244"/>
      <c r="K10696" s="244">
        <v>5.351</v>
      </c>
      <c r="L10696" s="244"/>
      <c r="M10696" s="244"/>
      <c r="N10696" s="244"/>
      <c r="O10696" s="244"/>
      <c r="P10696" s="244"/>
      <c r="Q10696" s="245" t="s">
        <v>1865</v>
      </c>
    </row>
    <row r="10697" spans="1:17" x14ac:dyDescent="0.25">
      <c r="A10697" s="243">
        <v>430</v>
      </c>
      <c r="B10697" s="243">
        <v>23</v>
      </c>
      <c r="C10697" s="243" t="s">
        <v>1863</v>
      </c>
      <c r="D10697" s="243" t="s">
        <v>1866</v>
      </c>
      <c r="E10697" s="243" t="s">
        <v>1114</v>
      </c>
      <c r="F10697" s="243">
        <v>15</v>
      </c>
      <c r="G10697" s="244"/>
      <c r="H10697" s="244"/>
      <c r="I10697" s="244"/>
      <c r="J10697" s="244"/>
      <c r="K10697" s="244"/>
      <c r="L10697" s="244">
        <v>2.2970000000000002</v>
      </c>
      <c r="M10697" s="244"/>
      <c r="N10697" s="244"/>
      <c r="O10697" s="244"/>
      <c r="P10697" s="244"/>
      <c r="Q10697" s="245" t="s">
        <v>1867</v>
      </c>
    </row>
    <row r="10698" spans="1:17" x14ac:dyDescent="0.25">
      <c r="A10698" s="243">
        <v>431</v>
      </c>
      <c r="B10698" s="243">
        <v>23</v>
      </c>
      <c r="C10698" s="243" t="s">
        <v>1863</v>
      </c>
      <c r="D10698" s="243" t="s">
        <v>1868</v>
      </c>
      <c r="E10698" s="243" t="s">
        <v>1114</v>
      </c>
      <c r="F10698" s="243">
        <v>15</v>
      </c>
      <c r="G10698" s="244"/>
      <c r="H10698" s="244"/>
      <c r="I10698" s="244"/>
      <c r="J10698" s="244"/>
      <c r="K10698" s="244"/>
      <c r="L10698" s="244"/>
      <c r="M10698" s="244">
        <v>8.8940000000000001</v>
      </c>
      <c r="N10698" s="244"/>
      <c r="O10698" s="244"/>
      <c r="P10698" s="244"/>
      <c r="Q10698" s="245" t="s">
        <v>1869</v>
      </c>
    </row>
    <row r="10699" spans="1:17" x14ac:dyDescent="0.25">
      <c r="A10699" s="243">
        <v>432</v>
      </c>
      <c r="B10699" s="243">
        <v>23</v>
      </c>
      <c r="C10699" s="243" t="s">
        <v>1863</v>
      </c>
      <c r="D10699" s="243" t="s">
        <v>1870</v>
      </c>
      <c r="E10699" s="243" t="s">
        <v>1114</v>
      </c>
      <c r="F10699" s="243">
        <v>20</v>
      </c>
      <c r="G10699" s="244"/>
      <c r="H10699" s="244"/>
      <c r="I10699" s="244"/>
      <c r="J10699" s="244"/>
      <c r="K10699" s="244"/>
      <c r="L10699" s="244"/>
      <c r="M10699" s="244"/>
      <c r="N10699" s="244">
        <v>9.6700000000000088</v>
      </c>
      <c r="O10699" s="244"/>
      <c r="P10699" s="244"/>
      <c r="Q10699" s="245" t="s">
        <v>1871</v>
      </c>
    </row>
    <row r="10700" spans="1:17" x14ac:dyDescent="0.25">
      <c r="A10700" s="243">
        <v>433</v>
      </c>
      <c r="B10700" s="243">
        <v>23</v>
      </c>
      <c r="C10700" s="243" t="s">
        <v>1863</v>
      </c>
      <c r="D10700" s="243" t="s">
        <v>1872</v>
      </c>
      <c r="E10700" s="243" t="s">
        <v>1114</v>
      </c>
      <c r="F10700" s="243">
        <v>15</v>
      </c>
      <c r="G10700" s="244"/>
      <c r="H10700" s="244"/>
      <c r="I10700" s="244"/>
      <c r="J10700" s="244"/>
      <c r="K10700" s="244"/>
      <c r="L10700" s="244"/>
      <c r="M10700" s="244"/>
      <c r="N10700" s="244"/>
      <c r="O10700" s="244">
        <v>4.0339999999999998</v>
      </c>
      <c r="P10700" s="244"/>
      <c r="Q10700" s="245" t="s">
        <v>1873</v>
      </c>
    </row>
    <row r="10701" spans="1:17" x14ac:dyDescent="0.25">
      <c r="A10701" s="243">
        <v>434</v>
      </c>
      <c r="B10701" s="243">
        <v>23</v>
      </c>
      <c r="C10701" s="243" t="s">
        <v>1863</v>
      </c>
      <c r="D10701" s="243" t="s">
        <v>1874</v>
      </c>
      <c r="E10701" s="243" t="s">
        <v>1114</v>
      </c>
      <c r="F10701" s="243">
        <v>15</v>
      </c>
      <c r="G10701" s="244"/>
      <c r="H10701" s="244"/>
      <c r="I10701" s="244"/>
      <c r="J10701" s="244"/>
      <c r="K10701" s="244"/>
      <c r="L10701" s="244"/>
      <c r="M10701" s="244"/>
      <c r="N10701" s="244"/>
      <c r="O10701" s="244"/>
      <c r="P10701" s="244">
        <v>5.3419999999999996</v>
      </c>
      <c r="Q10701" s="245" t="s">
        <v>1875</v>
      </c>
    </row>
    <row r="10702" spans="1:17" x14ac:dyDescent="0.25">
      <c r="A10702" s="246"/>
      <c r="B10702" s="247"/>
      <c r="C10702" s="247"/>
      <c r="D10702" s="247"/>
      <c r="E10702" s="247"/>
      <c r="F10702" s="234" t="s">
        <v>27</v>
      </c>
      <c r="G10702" s="244">
        <v>6.9138296799999992</v>
      </c>
      <c r="H10702" s="244">
        <v>20.064229679999997</v>
      </c>
      <c r="I10702" s="244">
        <v>28.744509679999993</v>
      </c>
      <c r="J10702" s="244">
        <v>35.183809679999996</v>
      </c>
      <c r="K10702" s="244">
        <v>44.217749679999997</v>
      </c>
      <c r="L10702" s="244">
        <v>53.58816968</v>
      </c>
      <c r="M10702" s="244">
        <v>53.58816968</v>
      </c>
      <c r="N10702" s="244">
        <v>53.58816968</v>
      </c>
      <c r="O10702" s="244">
        <v>57.047969680000001</v>
      </c>
      <c r="P10702" s="244">
        <v>58.107969680000004</v>
      </c>
      <c r="Q10702" s="248"/>
    </row>
    <row r="10703" spans="1:17" x14ac:dyDescent="0.25">
      <c r="A10703" s="230"/>
      <c r="B10703" s="231"/>
      <c r="C10703" s="231"/>
      <c r="D10703" s="231"/>
      <c r="E10703" s="231"/>
      <c r="F10703" s="234" t="s">
        <v>1876</v>
      </c>
      <c r="G10703" s="244">
        <v>4.8188550000000001</v>
      </c>
      <c r="H10703" s="244">
        <v>5.993055</v>
      </c>
      <c r="I10703" s="244">
        <v>7.1625550000000002</v>
      </c>
      <c r="J10703" s="244">
        <v>11.774675</v>
      </c>
      <c r="K10703" s="244">
        <v>17.125675000000001</v>
      </c>
      <c r="L10703" s="244">
        <v>21.032075000000003</v>
      </c>
      <c r="M10703" s="244">
        <v>32.916075000000006</v>
      </c>
      <c r="N10703" s="244">
        <v>59.519075000000015</v>
      </c>
      <c r="O10703" s="244">
        <v>67.353075000000018</v>
      </c>
      <c r="P10703" s="244">
        <v>75.495075000000014</v>
      </c>
      <c r="Q10703" s="249"/>
    </row>
    <row r="10704" spans="1:17" x14ac:dyDescent="0.25">
      <c r="A10704" s="230"/>
      <c r="B10704" s="231"/>
      <c r="C10704" s="231"/>
      <c r="D10704" s="231"/>
      <c r="E10704" s="231"/>
      <c r="F10704" s="234" t="s">
        <v>26</v>
      </c>
      <c r="G10704" s="244">
        <v>11.732684680000007</v>
      </c>
      <c r="H10704" s="244">
        <v>26.057284680000006</v>
      </c>
      <c r="I10704" s="244">
        <v>35.907064680000005</v>
      </c>
      <c r="J10704" s="244">
        <v>46.958484679999998</v>
      </c>
      <c r="K10704" s="244">
        <v>61.343424679999998</v>
      </c>
      <c r="L10704" s="244">
        <v>74.620244679999999</v>
      </c>
      <c r="M10704" s="244">
        <v>86.504244679999999</v>
      </c>
      <c r="N10704" s="244">
        <v>113.10724468000001</v>
      </c>
      <c r="O10704" s="244">
        <v>124.40104468000001</v>
      </c>
      <c r="P10704" s="244">
        <v>133.60304468000001</v>
      </c>
      <c r="Q10704" s="249"/>
    </row>
    <row r="10705" spans="1:17" x14ac:dyDescent="0.25">
      <c r="A10705" s="230"/>
      <c r="B10705" s="231"/>
      <c r="C10705" s="231"/>
      <c r="D10705" s="231"/>
      <c r="E10705" s="231"/>
      <c r="F10705" s="234" t="s">
        <v>85</v>
      </c>
      <c r="G10705" s="244">
        <v>1.0449999999999999</v>
      </c>
      <c r="H10705" s="244">
        <v>1.0449999999999999</v>
      </c>
      <c r="I10705" s="244">
        <v>6.8190000000000008</v>
      </c>
      <c r="J10705" s="244">
        <v>11.01088</v>
      </c>
      <c r="K10705" s="244">
        <v>13.17088</v>
      </c>
      <c r="L10705" s="244">
        <v>14.13988</v>
      </c>
      <c r="M10705" s="244">
        <v>17.10388</v>
      </c>
      <c r="N10705" s="244">
        <v>17.10388</v>
      </c>
      <c r="O10705" s="244">
        <v>18.92388</v>
      </c>
      <c r="P10705" s="244">
        <v>20.59788</v>
      </c>
      <c r="Q10705" s="249"/>
    </row>
    <row r="10706" spans="1:17" x14ac:dyDescent="0.25">
      <c r="A10706" s="230"/>
      <c r="B10706" s="231"/>
      <c r="C10706" s="231"/>
      <c r="D10706" s="231"/>
      <c r="E10706" s="250" t="s">
        <v>1877</v>
      </c>
      <c r="F10706" s="234" t="s">
        <v>76</v>
      </c>
      <c r="G10706" s="244">
        <v>12.777684680000009</v>
      </c>
      <c r="H10706" s="244">
        <v>27.102284680000007</v>
      </c>
      <c r="I10706" s="244">
        <v>42.726064680000007</v>
      </c>
      <c r="J10706" s="244">
        <v>57.969364680000005</v>
      </c>
      <c r="K10706" s="244">
        <v>74.514304680000009</v>
      </c>
      <c r="L10706" s="244">
        <v>88.760124680000004</v>
      </c>
      <c r="M10706" s="244">
        <v>103.60812468</v>
      </c>
      <c r="N10706" s="244">
        <v>130.21112468000001</v>
      </c>
      <c r="O10706" s="244">
        <v>143.32492468000001</v>
      </c>
      <c r="P10706" s="244">
        <v>154.20092468000001</v>
      </c>
      <c r="Q10706" s="249"/>
    </row>
    <row r="10707" spans="1:17" ht="63" x14ac:dyDescent="0.25">
      <c r="A10707" s="230"/>
      <c r="B10707" s="231"/>
      <c r="C10707" s="231"/>
      <c r="D10707" s="231"/>
      <c r="E10707" s="231"/>
      <c r="F10707" s="234" t="s">
        <v>1878</v>
      </c>
      <c r="G10707" s="244">
        <v>7.649829679999999</v>
      </c>
      <c r="H10707" s="244">
        <v>19.494429679999996</v>
      </c>
      <c r="I10707" s="244">
        <v>24.97442968</v>
      </c>
      <c r="J10707" s="244">
        <v>29.190879680000002</v>
      </c>
      <c r="K10707" s="244">
        <v>38.188879679999999</v>
      </c>
      <c r="L10707" s="244">
        <v>48.048599679999995</v>
      </c>
      <c r="M10707" s="244">
        <v>48.048599679999995</v>
      </c>
      <c r="N10707" s="244">
        <v>48.048599679999995</v>
      </c>
      <c r="O10707" s="244">
        <v>48.048599679999995</v>
      </c>
      <c r="P10707" s="244">
        <v>49.108599679999998</v>
      </c>
      <c r="Q10707" s="249"/>
    </row>
    <row r="10708" spans="1:17" x14ac:dyDescent="0.25">
      <c r="A10708" s="230"/>
      <c r="B10708" s="231"/>
      <c r="C10708" s="231"/>
      <c r="D10708" s="231"/>
      <c r="E10708" s="231"/>
      <c r="F10708" s="247"/>
      <c r="G10708" s="247"/>
      <c r="H10708" s="247"/>
      <c r="I10708" s="247"/>
      <c r="J10708" s="247"/>
      <c r="K10708" s="247"/>
      <c r="L10708" s="247"/>
      <c r="M10708" s="247"/>
      <c r="N10708" s="247"/>
      <c r="O10708" s="247"/>
      <c r="P10708" s="247"/>
      <c r="Q10708" s="232"/>
    </row>
    <row r="10709" spans="1:17" x14ac:dyDescent="0.25">
      <c r="A10709" s="251"/>
      <c r="B10709" s="252"/>
      <c r="C10709" s="252"/>
      <c r="D10709" s="252"/>
      <c r="E10709" s="252"/>
      <c r="F10709" s="252"/>
      <c r="G10709" s="252"/>
      <c r="H10709" s="252"/>
      <c r="I10709" s="252"/>
      <c r="J10709" s="252"/>
      <c r="K10709" s="252"/>
      <c r="L10709" s="252"/>
      <c r="M10709" s="252"/>
      <c r="N10709" s="252"/>
      <c r="O10709" s="252"/>
      <c r="P10709" s="252"/>
      <c r="Q10709" s="253"/>
    </row>
  </sheetData>
  <mergeCells count="1">
    <mergeCell ref="A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Normal="100" zoomScaleSheetLayoutView="100" workbookViewId="0">
      <selection activeCell="CE475" sqref="CE475"/>
    </sheetView>
  </sheetViews>
  <sheetFormatPr defaultColWidth="10.6640625" defaultRowHeight="15.75" x14ac:dyDescent="0.25"/>
  <cols>
    <col min="1" max="1" width="86.83203125" style="17" customWidth="1"/>
    <col min="2" max="2" width="15.83203125" style="17" bestFit="1" customWidth="1"/>
    <col min="3" max="4" width="8" style="17" bestFit="1" customWidth="1"/>
    <col min="5" max="7" width="8" style="32" bestFit="1" customWidth="1"/>
    <col min="8" max="12" width="8" style="17" bestFit="1" customWidth="1"/>
    <col min="13" max="26" width="9.1640625" style="17" bestFit="1" customWidth="1"/>
    <col min="27" max="16384" width="10.6640625" style="17"/>
  </cols>
  <sheetData>
    <row r="1" spans="1:26" s="28" customFormat="1" ht="31.5" x14ac:dyDescent="0.25">
      <c r="A1" s="296" t="s">
        <v>559</v>
      </c>
      <c r="B1" s="296"/>
      <c r="C1" s="296"/>
      <c r="D1" s="296"/>
      <c r="E1" s="296"/>
      <c r="F1" s="22" t="s">
        <v>454</v>
      </c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6" s="28" customFormat="1" x14ac:dyDescent="0.25"/>
    <row r="3" spans="1:26" ht="31.5" x14ac:dyDescent="0.25">
      <c r="A3" s="301" t="s">
        <v>551</v>
      </c>
      <c r="B3" s="301"/>
      <c r="C3" s="301"/>
      <c r="D3" s="301"/>
      <c r="E3" s="301"/>
      <c r="F3" s="56" t="s">
        <v>454</v>
      </c>
      <c r="G3" s="28"/>
      <c r="H3" s="11"/>
      <c r="I3" s="11"/>
      <c r="J3" s="11"/>
      <c r="K3" s="11"/>
      <c r="L3" s="11"/>
      <c r="M3" s="11"/>
      <c r="N3" s="38"/>
      <c r="O3" s="38"/>
      <c r="P3" s="38"/>
      <c r="Q3" s="38"/>
    </row>
    <row r="4" spans="1:26" s="64" customFormat="1" ht="6" x14ac:dyDescent="0.15">
      <c r="A4" s="67"/>
      <c r="B4" s="67"/>
      <c r="C4" s="68"/>
      <c r="D4" s="68"/>
      <c r="E4" s="68"/>
      <c r="F4" s="69"/>
      <c r="G4" s="70"/>
      <c r="H4" s="62"/>
      <c r="I4" s="62"/>
      <c r="J4" s="62"/>
      <c r="K4" s="62"/>
      <c r="L4" s="62"/>
      <c r="M4" s="62"/>
      <c r="N4" s="63"/>
      <c r="O4" s="63"/>
      <c r="P4" s="63"/>
      <c r="Q4" s="63"/>
    </row>
    <row r="5" spans="1:26" s="55" customFormat="1" ht="15" customHeight="1" x14ac:dyDescent="0.25">
      <c r="A5" s="297" t="s">
        <v>54</v>
      </c>
      <c r="B5" s="299" t="s">
        <v>55</v>
      </c>
      <c r="C5" s="302" t="s">
        <v>84</v>
      </c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</row>
    <row r="6" spans="1:26" s="55" customFormat="1" ht="15" x14ac:dyDescent="0.25">
      <c r="A6" s="298"/>
      <c r="B6" s="300"/>
      <c r="C6" s="46">
        <v>0</v>
      </c>
      <c r="D6" s="46">
        <v>4.1666666666666664E-2</v>
      </c>
      <c r="E6" s="46">
        <v>8.3333333333333329E-2</v>
      </c>
      <c r="F6" s="46">
        <v>0.125</v>
      </c>
      <c r="G6" s="46">
        <v>0.16666666666666666</v>
      </c>
      <c r="H6" s="46">
        <v>0.20833333333333334</v>
      </c>
      <c r="I6" s="46">
        <v>0.25</v>
      </c>
      <c r="J6" s="46">
        <v>0.29166666666666669</v>
      </c>
      <c r="K6" s="46">
        <v>0.33333333333333331</v>
      </c>
      <c r="L6" s="46">
        <v>0.375</v>
      </c>
      <c r="M6" s="46">
        <v>0.41666666666666669</v>
      </c>
      <c r="N6" s="46">
        <v>0.45833333333333331</v>
      </c>
      <c r="O6" s="46">
        <v>0.5</v>
      </c>
      <c r="P6" s="46">
        <v>0.54166666666666663</v>
      </c>
      <c r="Q6" s="46">
        <v>0.58333333333333337</v>
      </c>
      <c r="R6" s="46">
        <v>0.625</v>
      </c>
      <c r="S6" s="46">
        <v>0.66666666666666663</v>
      </c>
      <c r="T6" s="46">
        <v>0.70833333333333337</v>
      </c>
      <c r="U6" s="46">
        <v>0.75</v>
      </c>
      <c r="V6" s="46">
        <v>0.79166666666666663</v>
      </c>
      <c r="W6" s="46">
        <v>0.83333333333333337</v>
      </c>
      <c r="X6" s="46">
        <v>0.875</v>
      </c>
      <c r="Y6" s="46">
        <v>0.91666666666666663</v>
      </c>
      <c r="Z6" s="46">
        <v>0.95833333333333337</v>
      </c>
    </row>
    <row r="7" spans="1:26" s="55" customFormat="1" ht="15" x14ac:dyDescent="0.25">
      <c r="A7" s="47">
        <v>1</v>
      </c>
      <c r="B7" s="48">
        <v>2</v>
      </c>
      <c r="C7" s="49">
        <v>3</v>
      </c>
      <c r="D7" s="49">
        <v>4</v>
      </c>
      <c r="E7" s="49">
        <v>5</v>
      </c>
      <c r="F7" s="49">
        <v>6</v>
      </c>
      <c r="G7" s="49">
        <v>7</v>
      </c>
      <c r="H7" s="49">
        <v>8</v>
      </c>
      <c r="I7" s="49">
        <v>9</v>
      </c>
      <c r="J7" s="49">
        <v>10</v>
      </c>
      <c r="K7" s="49">
        <v>11</v>
      </c>
      <c r="L7" s="49">
        <v>12</v>
      </c>
      <c r="M7" s="49">
        <v>13</v>
      </c>
      <c r="N7" s="49">
        <v>14</v>
      </c>
      <c r="O7" s="49">
        <v>15</v>
      </c>
      <c r="P7" s="49">
        <v>16</v>
      </c>
      <c r="Q7" s="49">
        <v>17</v>
      </c>
      <c r="R7" s="49">
        <v>18</v>
      </c>
      <c r="S7" s="49">
        <v>19</v>
      </c>
      <c r="T7" s="49">
        <v>20</v>
      </c>
      <c r="U7" s="49">
        <v>21</v>
      </c>
      <c r="V7" s="49">
        <v>22</v>
      </c>
      <c r="W7" s="49">
        <v>23</v>
      </c>
      <c r="X7" s="49">
        <v>24</v>
      </c>
      <c r="Y7" s="49">
        <v>25</v>
      </c>
      <c r="Z7" s="49">
        <v>26</v>
      </c>
    </row>
    <row r="8" spans="1:26" s="55" customFormat="1" ht="15" x14ac:dyDescent="0.25">
      <c r="A8" s="50" t="s">
        <v>56</v>
      </c>
      <c r="B8" s="51" t="s">
        <v>67</v>
      </c>
      <c r="C8" s="215">
        <v>550.79999999999995</v>
      </c>
      <c r="D8" s="215">
        <v>546.70000000000005</v>
      </c>
      <c r="E8" s="215">
        <v>523.6</v>
      </c>
      <c r="F8" s="215">
        <v>508.6</v>
      </c>
      <c r="G8" s="215">
        <v>512.1</v>
      </c>
      <c r="H8" s="215">
        <v>498.8</v>
      </c>
      <c r="I8" s="215">
        <v>514.20000000000005</v>
      </c>
      <c r="J8" s="215">
        <v>545.9</v>
      </c>
      <c r="K8" s="215">
        <v>572.79999999999995</v>
      </c>
      <c r="L8" s="215">
        <v>619.70000000000005</v>
      </c>
      <c r="M8" s="215">
        <v>633.20000000000005</v>
      </c>
      <c r="N8" s="215">
        <v>639.20000000000005</v>
      </c>
      <c r="O8" s="215">
        <v>627</v>
      </c>
      <c r="P8" s="215">
        <v>629.79999999999995</v>
      </c>
      <c r="Q8" s="215">
        <v>629.9</v>
      </c>
      <c r="R8" s="215">
        <v>631</v>
      </c>
      <c r="S8" s="215">
        <v>626.1</v>
      </c>
      <c r="T8" s="215">
        <v>596.9</v>
      </c>
      <c r="U8" s="215">
        <v>596.29999999999995</v>
      </c>
      <c r="V8" s="215">
        <v>597.70000000000005</v>
      </c>
      <c r="W8" s="215">
        <v>596.6</v>
      </c>
      <c r="X8" s="215">
        <v>592.1</v>
      </c>
      <c r="Y8" s="215">
        <v>577.1</v>
      </c>
      <c r="Z8" s="215">
        <v>571.70000000000005</v>
      </c>
    </row>
    <row r="9" spans="1:26" s="55" customFormat="1" ht="15" x14ac:dyDescent="0.25">
      <c r="A9" s="50" t="s">
        <v>455</v>
      </c>
      <c r="B9" s="51"/>
      <c r="C9" s="212">
        <v>0</v>
      </c>
      <c r="D9" s="212">
        <v>0</v>
      </c>
      <c r="E9" s="212">
        <v>0</v>
      </c>
      <c r="F9" s="212">
        <v>0</v>
      </c>
      <c r="G9" s="212">
        <v>0</v>
      </c>
      <c r="H9" s="212">
        <v>0</v>
      </c>
      <c r="I9" s="212">
        <v>0</v>
      </c>
      <c r="J9" s="212">
        <v>0</v>
      </c>
      <c r="K9" s="212">
        <v>0</v>
      </c>
      <c r="L9" s="212">
        <v>0</v>
      </c>
      <c r="M9" s="212">
        <v>0</v>
      </c>
      <c r="N9" s="212">
        <v>0</v>
      </c>
      <c r="O9" s="212">
        <v>0</v>
      </c>
      <c r="P9" s="212">
        <v>0</v>
      </c>
      <c r="Q9" s="212">
        <v>0</v>
      </c>
      <c r="R9" s="212">
        <v>0</v>
      </c>
      <c r="S9" s="212">
        <v>0</v>
      </c>
      <c r="T9" s="212">
        <v>0</v>
      </c>
      <c r="U9" s="212">
        <v>0</v>
      </c>
      <c r="V9" s="212">
        <v>0</v>
      </c>
      <c r="W9" s="212">
        <v>0</v>
      </c>
      <c r="X9" s="212">
        <v>0</v>
      </c>
      <c r="Y9" s="212">
        <v>0</v>
      </c>
      <c r="Z9" s="212">
        <v>0</v>
      </c>
    </row>
    <row r="10" spans="1:26" s="55" customFormat="1" ht="15" x14ac:dyDescent="0.25">
      <c r="A10" s="52" t="s">
        <v>68</v>
      </c>
      <c r="B10" s="51" t="s">
        <v>67</v>
      </c>
      <c r="C10" s="212">
        <v>0</v>
      </c>
      <c r="D10" s="212">
        <v>0</v>
      </c>
      <c r="E10" s="212">
        <v>0</v>
      </c>
      <c r="F10" s="212">
        <v>0</v>
      </c>
      <c r="G10" s="212">
        <v>0</v>
      </c>
      <c r="H10" s="212">
        <v>0</v>
      </c>
      <c r="I10" s="212">
        <v>0</v>
      </c>
      <c r="J10" s="212">
        <v>0</v>
      </c>
      <c r="K10" s="212">
        <v>0</v>
      </c>
      <c r="L10" s="212">
        <v>0</v>
      </c>
      <c r="M10" s="212">
        <v>0</v>
      </c>
      <c r="N10" s="212">
        <v>0</v>
      </c>
      <c r="O10" s="212">
        <v>0</v>
      </c>
      <c r="P10" s="212">
        <v>0</v>
      </c>
      <c r="Q10" s="212">
        <v>0</v>
      </c>
      <c r="R10" s="212">
        <v>0</v>
      </c>
      <c r="S10" s="212">
        <v>0</v>
      </c>
      <c r="T10" s="212">
        <v>0</v>
      </c>
      <c r="U10" s="212">
        <v>0</v>
      </c>
      <c r="V10" s="212">
        <v>0</v>
      </c>
      <c r="W10" s="212">
        <v>0</v>
      </c>
      <c r="X10" s="212">
        <v>0</v>
      </c>
      <c r="Y10" s="212">
        <v>0</v>
      </c>
      <c r="Z10" s="212">
        <v>0</v>
      </c>
    </row>
    <row r="11" spans="1:26" s="55" customFormat="1" ht="15" x14ac:dyDescent="0.25">
      <c r="A11" s="50" t="s">
        <v>69</v>
      </c>
      <c r="B11" s="51" t="s">
        <v>67</v>
      </c>
      <c r="C11" s="213">
        <v>19.748600000000007</v>
      </c>
      <c r="D11" s="213">
        <v>18.4251</v>
      </c>
      <c r="E11" s="213">
        <v>16.440100000000001</v>
      </c>
      <c r="F11" s="213">
        <v>15.535500000000001</v>
      </c>
      <c r="G11" s="213">
        <v>15.006400000000003</v>
      </c>
      <c r="H11" s="213">
        <v>14.966300000000004</v>
      </c>
      <c r="I11" s="213">
        <v>15.591199999999999</v>
      </c>
      <c r="J11" s="213">
        <v>17.328099999999996</v>
      </c>
      <c r="K11" s="213">
        <v>18.888199999999998</v>
      </c>
      <c r="L11" s="213">
        <v>22.243299999999998</v>
      </c>
      <c r="M11" s="213">
        <v>23.5822</v>
      </c>
      <c r="N11" s="213">
        <v>23.552900000000001</v>
      </c>
      <c r="O11" s="213">
        <v>23.470799999999997</v>
      </c>
      <c r="P11" s="213">
        <v>20.552900000000005</v>
      </c>
      <c r="Q11" s="213">
        <v>22.339000000000002</v>
      </c>
      <c r="R11" s="213">
        <v>22.119099999999996</v>
      </c>
      <c r="S11" s="213">
        <v>21.828500000000005</v>
      </c>
      <c r="T11" s="213">
        <v>21.275000000000002</v>
      </c>
      <c r="U11" s="213">
        <v>19.901300000000006</v>
      </c>
      <c r="V11" s="213">
        <v>20.163399999999999</v>
      </c>
      <c r="W11" s="213">
        <v>20.480800000000002</v>
      </c>
      <c r="X11" s="213">
        <v>19.899499999999993</v>
      </c>
      <c r="Y11" s="213">
        <v>20.708300000000001</v>
      </c>
      <c r="Z11" s="213">
        <v>19.997999999999998</v>
      </c>
    </row>
    <row r="12" spans="1:26" s="55" customFormat="1" ht="15" x14ac:dyDescent="0.25">
      <c r="A12" s="50" t="s">
        <v>57</v>
      </c>
      <c r="B12" s="51" t="s">
        <v>66</v>
      </c>
      <c r="C12" s="214">
        <v>3.5854393609295584E-2</v>
      </c>
      <c r="D12" s="214">
        <v>3.3702396195353937E-2</v>
      </c>
      <c r="E12" s="214">
        <v>3.1398204736440033E-2</v>
      </c>
      <c r="F12" s="214">
        <v>3.0545615414864332E-2</v>
      </c>
      <c r="G12" s="214">
        <v>2.9303651630540915E-2</v>
      </c>
      <c r="H12" s="214">
        <v>3.0004611066559751E-2</v>
      </c>
      <c r="I12" s="214">
        <v>3.0321275768183581E-2</v>
      </c>
      <c r="J12" s="214">
        <v>3.1742260487268727E-2</v>
      </c>
      <c r="K12" s="214">
        <v>3.2975209497206705E-2</v>
      </c>
      <c r="L12" s="214">
        <v>3.5893658221720179E-2</v>
      </c>
      <c r="M12" s="214">
        <v>3.7242893240682244E-2</v>
      </c>
      <c r="N12" s="214">
        <v>3.6847465581977469E-2</v>
      </c>
      <c r="O12" s="214">
        <v>3.7433492822966499E-2</v>
      </c>
      <c r="P12" s="214">
        <v>3.263401079707845E-2</v>
      </c>
      <c r="Q12" s="214">
        <v>3.5464359422130505E-2</v>
      </c>
      <c r="R12" s="214">
        <v>3.5054041204437392E-2</v>
      </c>
      <c r="S12" s="214">
        <v>3.4864238939466545E-2</v>
      </c>
      <c r="T12" s="214">
        <v>3.564248617858938E-2</v>
      </c>
      <c r="U12" s="214">
        <v>3.3374643635753827E-2</v>
      </c>
      <c r="V12" s="214">
        <v>3.3734984105738663E-2</v>
      </c>
      <c r="W12" s="214">
        <v>3.432919879316125E-2</v>
      </c>
      <c r="X12" s="214">
        <v>3.3608343185272747E-2</v>
      </c>
      <c r="Y12" s="214">
        <v>3.5883382429388322E-2</v>
      </c>
      <c r="Z12" s="214">
        <v>3.4979884554836443E-2</v>
      </c>
    </row>
    <row r="13" spans="1:26" s="55" customFormat="1" ht="15" x14ac:dyDescent="0.25">
      <c r="A13" s="50" t="s">
        <v>58</v>
      </c>
      <c r="B13" s="51" t="s">
        <v>67</v>
      </c>
      <c r="C13" s="213">
        <v>138.74200400000004</v>
      </c>
      <c r="D13" s="213">
        <v>127.19603900000001</v>
      </c>
      <c r="E13" s="213">
        <v>118.24951299999998</v>
      </c>
      <c r="F13" s="213">
        <v>113.39644500000006</v>
      </c>
      <c r="G13" s="213">
        <v>110.63046600000006</v>
      </c>
      <c r="H13" s="213">
        <v>106.91586700000003</v>
      </c>
      <c r="I13" s="213">
        <v>108.14987499999999</v>
      </c>
      <c r="J13" s="213">
        <v>121.92707199999997</v>
      </c>
      <c r="K13" s="213">
        <v>137.20101799999998</v>
      </c>
      <c r="L13" s="213">
        <v>153.67476000000008</v>
      </c>
      <c r="M13" s="213">
        <v>168.20402599999991</v>
      </c>
      <c r="N13" s="213">
        <v>177.39903700000002</v>
      </c>
      <c r="O13" s="213">
        <v>175.232946</v>
      </c>
      <c r="P13" s="213">
        <v>167.64111400000004</v>
      </c>
      <c r="Q13" s="213">
        <v>172.4477500000001</v>
      </c>
      <c r="R13" s="213">
        <v>167.14034000000004</v>
      </c>
      <c r="S13" s="213">
        <v>161.32113199999989</v>
      </c>
      <c r="T13" s="213">
        <v>158.07787299999995</v>
      </c>
      <c r="U13" s="213">
        <v>156.07368500000015</v>
      </c>
      <c r="V13" s="213">
        <v>156.88670299999993</v>
      </c>
      <c r="W13" s="213">
        <v>149.60541100000012</v>
      </c>
      <c r="X13" s="213">
        <v>148.31394699999998</v>
      </c>
      <c r="Y13" s="213">
        <v>143.33583700000011</v>
      </c>
      <c r="Z13" s="213">
        <v>140.03325400000006</v>
      </c>
    </row>
    <row r="14" spans="1:26" s="55" customFormat="1" ht="15" x14ac:dyDescent="0.25">
      <c r="A14" s="50" t="s">
        <v>59</v>
      </c>
      <c r="B14" s="51" t="s">
        <v>66</v>
      </c>
      <c r="C14" s="214">
        <v>0.25189180101670305</v>
      </c>
      <c r="D14" s="214">
        <v>0.2326614944210719</v>
      </c>
      <c r="E14" s="214">
        <v>0.22583940603514127</v>
      </c>
      <c r="F14" s="214">
        <v>0.22295801219032649</v>
      </c>
      <c r="G14" s="214">
        <v>0.21603293497363807</v>
      </c>
      <c r="H14" s="214">
        <v>0.21434616479550928</v>
      </c>
      <c r="I14" s="214">
        <v>0.21032647802411511</v>
      </c>
      <c r="J14" s="214">
        <v>0.22335056237406115</v>
      </c>
      <c r="K14" s="214">
        <v>0.23952691689944131</v>
      </c>
      <c r="L14" s="214">
        <v>0.2479825076649993</v>
      </c>
      <c r="M14" s="214">
        <v>0.2656412286797219</v>
      </c>
      <c r="N14" s="214">
        <v>0.2775329114518148</v>
      </c>
      <c r="O14" s="214">
        <v>0.2794783827751196</v>
      </c>
      <c r="P14" s="214">
        <v>0.26618150841537003</v>
      </c>
      <c r="Q14" s="214">
        <v>0.27377004286394685</v>
      </c>
      <c r="R14" s="214">
        <v>0.2648816798732172</v>
      </c>
      <c r="S14" s="214">
        <v>0.25766032902092301</v>
      </c>
      <c r="T14" s="214">
        <v>0.26483141732283461</v>
      </c>
      <c r="U14" s="214">
        <v>0.26173685225557636</v>
      </c>
      <c r="V14" s="214">
        <v>0.26248402710389812</v>
      </c>
      <c r="W14" s="214">
        <v>0.25076334394904476</v>
      </c>
      <c r="X14" s="214">
        <v>0.25048800371558855</v>
      </c>
      <c r="Y14" s="214">
        <v>0.24837261653093071</v>
      </c>
      <c r="Z14" s="214">
        <v>0.24494184712261682</v>
      </c>
    </row>
    <row r="15" spans="1:26" s="55" customFormat="1" ht="15" x14ac:dyDescent="0.25">
      <c r="A15" s="50" t="s">
        <v>560</v>
      </c>
      <c r="B15" s="51" t="s">
        <v>67</v>
      </c>
      <c r="C15" s="215">
        <v>32.61114400000001</v>
      </c>
      <c r="D15" s="215">
        <v>32.053122999999999</v>
      </c>
      <c r="E15" s="215">
        <v>31.432518999999992</v>
      </c>
      <c r="F15" s="215">
        <v>26.502239999999993</v>
      </c>
      <c r="G15" s="215">
        <v>24.884945999999999</v>
      </c>
      <c r="H15" s="215">
        <v>21.358708999999983</v>
      </c>
      <c r="I15" s="215">
        <v>29.455415999999996</v>
      </c>
      <c r="J15" s="215">
        <v>34.828469999999996</v>
      </c>
      <c r="K15" s="215">
        <v>34.107819000000013</v>
      </c>
      <c r="L15" s="215">
        <v>31.264292000000008</v>
      </c>
      <c r="M15" s="215">
        <v>36.043780000000019</v>
      </c>
      <c r="N15" s="215">
        <v>38.789289999999994</v>
      </c>
      <c r="O15" s="215">
        <v>35.315758999999993</v>
      </c>
      <c r="P15" s="215">
        <v>35.209817000000001</v>
      </c>
      <c r="Q15" s="215">
        <v>30.610415000000003</v>
      </c>
      <c r="R15" s="215">
        <v>33.884270000000001</v>
      </c>
      <c r="S15" s="215">
        <v>39.675482000000024</v>
      </c>
      <c r="T15" s="215">
        <v>31.534748000000004</v>
      </c>
      <c r="U15" s="215">
        <v>36.71430800000001</v>
      </c>
      <c r="V15" s="215">
        <v>31.156915999999992</v>
      </c>
      <c r="W15" s="215">
        <v>30.581887000000005</v>
      </c>
      <c r="X15" s="215">
        <v>34.857641000000001</v>
      </c>
      <c r="Y15" s="215">
        <v>34.776238000000006</v>
      </c>
      <c r="Z15" s="215">
        <v>32.003122999999995</v>
      </c>
    </row>
    <row r="16" spans="1:26" s="55" customFormat="1" ht="15" x14ac:dyDescent="0.25">
      <c r="A16" s="50" t="s">
        <v>561</v>
      </c>
      <c r="B16" s="51" t="s">
        <v>66</v>
      </c>
      <c r="C16" s="216">
        <v>5.9206870007262186E-2</v>
      </c>
      <c r="D16" s="216">
        <v>5.8630186573989385E-2</v>
      </c>
      <c r="E16" s="216">
        <v>6.0031548892284167E-2</v>
      </c>
      <c r="F16" s="216">
        <v>5.2108218639402265E-2</v>
      </c>
      <c r="G16" s="216">
        <v>4.8593919156414762E-2</v>
      </c>
      <c r="H16" s="216">
        <v>4.2820186447473901E-2</v>
      </c>
      <c r="I16" s="216">
        <v>5.7283967327887972E-2</v>
      </c>
      <c r="J16" s="216">
        <v>6.3800091591866642E-2</v>
      </c>
      <c r="K16" s="216">
        <v>5.9545773393854778E-2</v>
      </c>
      <c r="L16" s="216">
        <v>5.0450689043085375E-2</v>
      </c>
      <c r="M16" s="216">
        <v>5.692321541377135E-2</v>
      </c>
      <c r="N16" s="216">
        <v>6.0684120775969949E-2</v>
      </c>
      <c r="O16" s="216">
        <v>5.6324974481658678E-2</v>
      </c>
      <c r="P16" s="216">
        <v>5.5906346459193401E-2</v>
      </c>
      <c r="Q16" s="216">
        <v>4.8595673916494692E-2</v>
      </c>
      <c r="R16" s="216">
        <v>5.3699318541996832E-2</v>
      </c>
      <c r="S16" s="216">
        <v>6.3369241335250001E-2</v>
      </c>
      <c r="T16" s="216">
        <v>5.2830872843022292E-2</v>
      </c>
      <c r="U16" s="216">
        <v>6.1570196209961452E-2</v>
      </c>
      <c r="V16" s="216">
        <v>5.2128017400033443E-2</v>
      </c>
      <c r="W16" s="216">
        <v>5.126028662420383E-2</v>
      </c>
      <c r="X16" s="216">
        <v>5.8871205877385577E-2</v>
      </c>
      <c r="Y16" s="216">
        <v>6.0260332697972631E-2</v>
      </c>
      <c r="Z16" s="216">
        <v>5.5978875284239976E-2</v>
      </c>
    </row>
    <row r="17" spans="1:26" s="55" customFormat="1" ht="15" x14ac:dyDescent="0.25">
      <c r="A17" s="52" t="s">
        <v>562</v>
      </c>
      <c r="B17" s="51" t="s">
        <v>67</v>
      </c>
      <c r="C17" s="215">
        <v>171.35314800000003</v>
      </c>
      <c r="D17" s="215">
        <v>159.24916200000001</v>
      </c>
      <c r="E17" s="215">
        <v>149.68203199999996</v>
      </c>
      <c r="F17" s="215">
        <v>139.89868500000006</v>
      </c>
      <c r="G17" s="215">
        <v>135.51541200000005</v>
      </c>
      <c r="H17" s="215">
        <v>128.27457600000002</v>
      </c>
      <c r="I17" s="215">
        <v>137.60529099999999</v>
      </c>
      <c r="J17" s="215">
        <v>156.75554199999996</v>
      </c>
      <c r="K17" s="215">
        <v>171.30883699999998</v>
      </c>
      <c r="L17" s="215">
        <v>184.93905200000009</v>
      </c>
      <c r="M17" s="215">
        <v>204.24780599999994</v>
      </c>
      <c r="N17" s="215">
        <v>216.18832700000002</v>
      </c>
      <c r="O17" s="215">
        <v>210.54870499999998</v>
      </c>
      <c r="P17" s="215">
        <v>202.85093100000006</v>
      </c>
      <c r="Q17" s="215">
        <v>203.05816500000009</v>
      </c>
      <c r="R17" s="215">
        <v>201.02461000000005</v>
      </c>
      <c r="S17" s="215">
        <v>200.99661399999991</v>
      </c>
      <c r="T17" s="215">
        <v>189.61262099999996</v>
      </c>
      <c r="U17" s="215">
        <v>192.78799300000017</v>
      </c>
      <c r="V17" s="215">
        <v>188.04361899999992</v>
      </c>
      <c r="W17" s="215">
        <v>180.18729800000011</v>
      </c>
      <c r="X17" s="215">
        <v>183.17158799999999</v>
      </c>
      <c r="Y17" s="215">
        <v>178.11207500000012</v>
      </c>
      <c r="Z17" s="215">
        <v>172.03637700000004</v>
      </c>
    </row>
    <row r="18" spans="1:26" s="55" customFormat="1" ht="15" x14ac:dyDescent="0.25">
      <c r="A18" s="50" t="s">
        <v>61</v>
      </c>
      <c r="B18" s="51" t="s">
        <v>66</v>
      </c>
      <c r="C18" s="216">
        <v>0.31109867102396521</v>
      </c>
      <c r="D18" s="216">
        <v>0.29129168099506125</v>
      </c>
      <c r="E18" s="216">
        <v>0.28587095492742542</v>
      </c>
      <c r="F18" s="216">
        <v>0.27506623082972875</v>
      </c>
      <c r="G18" s="216">
        <v>0.26462685413005282</v>
      </c>
      <c r="H18" s="216">
        <v>0.2571663512429832</v>
      </c>
      <c r="I18" s="216">
        <v>0.26761044535200307</v>
      </c>
      <c r="J18" s="216">
        <v>0.28715065396592776</v>
      </c>
      <c r="K18" s="216">
        <v>0.29907269029329608</v>
      </c>
      <c r="L18" s="216">
        <v>0.29843319670808466</v>
      </c>
      <c r="M18" s="216">
        <v>0.32256444409349327</v>
      </c>
      <c r="N18" s="216">
        <v>0.33821703222778471</v>
      </c>
      <c r="O18" s="216">
        <v>0.33580335725677829</v>
      </c>
      <c r="P18" s="216">
        <v>0.32208785487456348</v>
      </c>
      <c r="Q18" s="216">
        <v>0.32236571678044151</v>
      </c>
      <c r="R18" s="216">
        <v>0.31858099841521403</v>
      </c>
      <c r="S18" s="216">
        <v>0.32102957035617297</v>
      </c>
      <c r="T18" s="216">
        <v>0.3176622901658569</v>
      </c>
      <c r="U18" s="216">
        <v>0.32330704846553782</v>
      </c>
      <c r="V18" s="216">
        <v>0.3146120445039316</v>
      </c>
      <c r="W18" s="216">
        <v>0.3020236305732486</v>
      </c>
      <c r="X18" s="216">
        <v>0.30935920959297414</v>
      </c>
      <c r="Y18" s="216">
        <v>0.30863294922890333</v>
      </c>
      <c r="Z18" s="216">
        <v>0.3009207224068568</v>
      </c>
    </row>
    <row r="19" spans="1:26" s="55" customFormat="1" ht="30" x14ac:dyDescent="0.25">
      <c r="A19" s="53" t="s">
        <v>550</v>
      </c>
      <c r="B19" s="51" t="s">
        <v>66</v>
      </c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</row>
    <row r="20" spans="1:26" s="55" customFormat="1" ht="30" x14ac:dyDescent="0.25">
      <c r="A20" s="53" t="s">
        <v>591</v>
      </c>
      <c r="B20" s="51" t="s">
        <v>66</v>
      </c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</row>
    <row r="21" spans="1:26" s="55" customFormat="1" ht="15" x14ac:dyDescent="0.25">
      <c r="A21" s="54" t="s">
        <v>62</v>
      </c>
      <c r="B21" s="51" t="s">
        <v>67</v>
      </c>
      <c r="C21" s="215">
        <v>118.05780399999993</v>
      </c>
      <c r="D21" s="215">
        <v>107.89218899999999</v>
      </c>
      <c r="E21" s="215">
        <v>100.981413</v>
      </c>
      <c r="F21" s="215">
        <v>97.059795000000022</v>
      </c>
      <c r="G21" s="215">
        <v>94.847816000000051</v>
      </c>
      <c r="H21" s="215">
        <v>91.129267000000041</v>
      </c>
      <c r="I21" s="215">
        <v>91.702024999999978</v>
      </c>
      <c r="J21" s="215">
        <v>103.69662200000002</v>
      </c>
      <c r="K21" s="215">
        <v>117.38516799999991</v>
      </c>
      <c r="L21" s="215">
        <v>130.34386000000006</v>
      </c>
      <c r="M21" s="215">
        <v>143.48692599999998</v>
      </c>
      <c r="N21" s="215">
        <v>152.74623700000009</v>
      </c>
      <c r="O21" s="215">
        <v>150.65049599999989</v>
      </c>
      <c r="P21" s="215">
        <v>145.998414</v>
      </c>
      <c r="Q21" s="215">
        <v>149.00900000000007</v>
      </c>
      <c r="R21" s="215">
        <v>144.02013999999997</v>
      </c>
      <c r="S21" s="215">
        <v>138.48613199999994</v>
      </c>
      <c r="T21" s="215">
        <v>135.84027300000002</v>
      </c>
      <c r="U21" s="215">
        <v>135.25008500000007</v>
      </c>
      <c r="V21" s="215">
        <v>135.84375300000005</v>
      </c>
      <c r="W21" s="215">
        <v>128.24406100000002</v>
      </c>
      <c r="X21" s="215">
        <v>127.52219700000001</v>
      </c>
      <c r="Y21" s="215">
        <v>121.73248700000002</v>
      </c>
      <c r="Z21" s="215">
        <v>119.14205400000004</v>
      </c>
    </row>
    <row r="22" spans="1:26" s="55" customFormat="1" ht="15" x14ac:dyDescent="0.25">
      <c r="A22" s="54" t="s">
        <v>563</v>
      </c>
      <c r="B22" s="51" t="s">
        <v>66</v>
      </c>
      <c r="C22" s="216">
        <v>0.99213737931221724</v>
      </c>
      <c r="D22" s="216">
        <v>0.99192109576253618</v>
      </c>
      <c r="E22" s="216">
        <v>0.99186715672351455</v>
      </c>
      <c r="F22" s="216">
        <v>0.99181338377633654</v>
      </c>
      <c r="G22" s="216">
        <v>0.9918822736527434</v>
      </c>
      <c r="H22" s="216">
        <v>0.99107880518893587</v>
      </c>
      <c r="I22" s="216">
        <v>0.99074478972392355</v>
      </c>
      <c r="J22" s="216">
        <v>0.99137324217679734</v>
      </c>
      <c r="K22" s="216">
        <v>0.99215934489870683</v>
      </c>
      <c r="L22" s="216">
        <v>0.99172496447958491</v>
      </c>
      <c r="M22" s="216">
        <v>0.99215263676728893</v>
      </c>
      <c r="N22" s="216">
        <v>0.9928506492171465</v>
      </c>
      <c r="O22" s="216">
        <v>0.99267505086545027</v>
      </c>
      <c r="P22" s="216">
        <v>0.99259084075900161</v>
      </c>
      <c r="Q22" s="216">
        <v>0.99267364494075105</v>
      </c>
      <c r="R22" s="216">
        <v>0.99309687325801332</v>
      </c>
      <c r="S22" s="216">
        <v>0.99278456513746216</v>
      </c>
      <c r="T22" s="216">
        <v>0.99296359806712597</v>
      </c>
      <c r="U22" s="216">
        <v>0.99322696742074346</v>
      </c>
      <c r="V22" s="216">
        <v>0.99356693423358944</v>
      </c>
      <c r="W22" s="216">
        <v>0.99318061837181359</v>
      </c>
      <c r="X22" s="216">
        <v>0.9930517942424345</v>
      </c>
      <c r="Y22" s="216">
        <v>0.99270106843946415</v>
      </c>
      <c r="Z22" s="216">
        <v>0.99255885275170896</v>
      </c>
    </row>
    <row r="23" spans="1:26" s="55" customFormat="1" ht="15" x14ac:dyDescent="0.25">
      <c r="A23" s="54" t="s">
        <v>70</v>
      </c>
      <c r="B23" s="51" t="s">
        <v>67</v>
      </c>
      <c r="C23" s="212">
        <v>0</v>
      </c>
      <c r="D23" s="212">
        <v>0</v>
      </c>
      <c r="E23" s="212">
        <v>0</v>
      </c>
      <c r="F23" s="212">
        <v>0</v>
      </c>
      <c r="G23" s="212">
        <v>0</v>
      </c>
      <c r="H23" s="212">
        <v>0</v>
      </c>
      <c r="I23" s="212">
        <v>0</v>
      </c>
      <c r="J23" s="212">
        <v>0</v>
      </c>
      <c r="K23" s="212">
        <v>0</v>
      </c>
      <c r="L23" s="212">
        <v>0</v>
      </c>
      <c r="M23" s="212">
        <v>0</v>
      </c>
      <c r="N23" s="212">
        <v>0</v>
      </c>
      <c r="O23" s="212">
        <v>0</v>
      </c>
      <c r="P23" s="212">
        <v>0</v>
      </c>
      <c r="Q23" s="212">
        <v>0</v>
      </c>
      <c r="R23" s="212">
        <v>0</v>
      </c>
      <c r="S23" s="212">
        <v>0</v>
      </c>
      <c r="T23" s="212">
        <v>0</v>
      </c>
      <c r="U23" s="212">
        <v>0</v>
      </c>
      <c r="V23" s="212">
        <v>0</v>
      </c>
      <c r="W23" s="212">
        <v>0</v>
      </c>
      <c r="X23" s="212">
        <v>0</v>
      </c>
      <c r="Y23" s="212">
        <v>0</v>
      </c>
      <c r="Z23" s="212">
        <v>0</v>
      </c>
    </row>
    <row r="24" spans="1:26" s="55" customFormat="1" ht="15" x14ac:dyDescent="0.25">
      <c r="A24" s="54" t="s">
        <v>63</v>
      </c>
      <c r="B24" s="51" t="s">
        <v>66</v>
      </c>
      <c r="C24" s="212">
        <v>0</v>
      </c>
      <c r="D24" s="212">
        <v>0</v>
      </c>
      <c r="E24" s="212">
        <v>0</v>
      </c>
      <c r="F24" s="212">
        <v>0</v>
      </c>
      <c r="G24" s="212">
        <v>0</v>
      </c>
      <c r="H24" s="212">
        <v>0</v>
      </c>
      <c r="I24" s="212">
        <v>0</v>
      </c>
      <c r="J24" s="212">
        <v>0</v>
      </c>
      <c r="K24" s="212">
        <v>0</v>
      </c>
      <c r="L24" s="212">
        <v>0</v>
      </c>
      <c r="M24" s="212">
        <v>0</v>
      </c>
      <c r="N24" s="212">
        <v>0</v>
      </c>
      <c r="O24" s="212">
        <v>0</v>
      </c>
      <c r="P24" s="212">
        <v>0</v>
      </c>
      <c r="Q24" s="212">
        <v>0</v>
      </c>
      <c r="R24" s="212">
        <v>0</v>
      </c>
      <c r="S24" s="212">
        <v>0</v>
      </c>
      <c r="T24" s="212">
        <v>0</v>
      </c>
      <c r="U24" s="212">
        <v>0</v>
      </c>
      <c r="V24" s="212">
        <v>0</v>
      </c>
      <c r="W24" s="212">
        <v>0</v>
      </c>
      <c r="X24" s="212">
        <v>0</v>
      </c>
      <c r="Y24" s="212">
        <v>0</v>
      </c>
      <c r="Z24" s="212">
        <v>0</v>
      </c>
    </row>
    <row r="25" spans="1:26" s="55" customFormat="1" ht="15" x14ac:dyDescent="0.25">
      <c r="A25" s="54" t="s">
        <v>64</v>
      </c>
      <c r="B25" s="51" t="s">
        <v>67</v>
      </c>
      <c r="C25" s="215">
        <v>60.164984000000011</v>
      </c>
      <c r="D25" s="215">
        <v>54.652569000000007</v>
      </c>
      <c r="E25" s="215">
        <v>53.656633000000006</v>
      </c>
      <c r="F25" s="215">
        <v>50.86484500000001</v>
      </c>
      <c r="G25" s="215">
        <v>47.723385999999984</v>
      </c>
      <c r="H25" s="215">
        <v>46.292806999999982</v>
      </c>
      <c r="I25" s="215">
        <v>48.146345000000004</v>
      </c>
      <c r="J25" s="215">
        <v>52.363051999999982</v>
      </c>
      <c r="K25" s="215">
        <v>61.046147999999995</v>
      </c>
      <c r="L25" s="215">
        <v>71.547780000000046</v>
      </c>
      <c r="M25" s="215">
        <v>77.413985999999994</v>
      </c>
      <c r="N25" s="215">
        <v>79.053786999999971</v>
      </c>
      <c r="O25" s="215">
        <v>76.259446000000025</v>
      </c>
      <c r="P25" s="215">
        <v>72.608763999999994</v>
      </c>
      <c r="Q25" s="215">
        <v>76.03783999999996</v>
      </c>
      <c r="R25" s="215">
        <v>74.147819999999996</v>
      </c>
      <c r="S25" s="215">
        <v>71.828152000000017</v>
      </c>
      <c r="T25" s="215">
        <v>68.481652999999994</v>
      </c>
      <c r="U25" s="215">
        <v>66.848785000000007</v>
      </c>
      <c r="V25" s="215">
        <v>68.832473000000007</v>
      </c>
      <c r="W25" s="215">
        <v>68.161450999999957</v>
      </c>
      <c r="X25" s="215">
        <v>65.734707000000029</v>
      </c>
      <c r="Y25" s="215">
        <v>63.494507000000013</v>
      </c>
      <c r="Z25" s="215">
        <v>61.863553999999979</v>
      </c>
    </row>
    <row r="26" spans="1:26" s="55" customFormat="1" ht="15" x14ac:dyDescent="0.25">
      <c r="A26" s="54" t="s">
        <v>65</v>
      </c>
      <c r="B26" s="51" t="s">
        <v>66</v>
      </c>
      <c r="C26" s="214">
        <v>0.35111688756368808</v>
      </c>
      <c r="D26" s="214">
        <v>0.34318905238571995</v>
      </c>
      <c r="E26" s="214">
        <v>0.35847076822153257</v>
      </c>
      <c r="F26" s="214">
        <v>0.3635834389722819</v>
      </c>
      <c r="G26" s="214">
        <v>0.35216205519118343</v>
      </c>
      <c r="H26" s="214">
        <v>0.36088840394997662</v>
      </c>
      <c r="I26" s="214">
        <v>0.3498873092023766</v>
      </c>
      <c r="J26" s="214">
        <v>0.33404274791126681</v>
      </c>
      <c r="K26" s="214">
        <v>0.3563514239490167</v>
      </c>
      <c r="L26" s="214">
        <v>0.38687221128396404</v>
      </c>
      <c r="M26" s="214">
        <v>0.3790199146618986</v>
      </c>
      <c r="N26" s="214">
        <v>0.36567093190003719</v>
      </c>
      <c r="O26" s="214">
        <v>0.3621938496368336</v>
      </c>
      <c r="P26" s="214">
        <v>0.35794148758429889</v>
      </c>
      <c r="Q26" s="214">
        <v>0.37446334649975749</v>
      </c>
      <c r="R26" s="214">
        <v>0.36884946574451744</v>
      </c>
      <c r="S26" s="214">
        <v>0.35736001005469697</v>
      </c>
      <c r="T26" s="214">
        <v>0.36116611140563271</v>
      </c>
      <c r="U26" s="214">
        <v>0.34674765767181337</v>
      </c>
      <c r="V26" s="214">
        <v>0.36604524719341863</v>
      </c>
      <c r="W26" s="214">
        <v>0.37828110947087912</v>
      </c>
      <c r="X26" s="214">
        <v>0.35886955896238687</v>
      </c>
      <c r="Y26" s="214">
        <v>0.35648625731860106</v>
      </c>
      <c r="Z26" s="214">
        <v>0.35959577316604363</v>
      </c>
    </row>
    <row r="28" spans="1:26" x14ac:dyDescent="0.25"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</row>
    <row r="29" spans="1:26" x14ac:dyDescent="0.25"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</row>
    <row r="30" spans="1:26" x14ac:dyDescent="0.25"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</row>
    <row r="31" spans="1:26" x14ac:dyDescent="0.25"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</row>
    <row r="32" spans="1:26" x14ac:dyDescent="0.25"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</row>
    <row r="33" spans="3:26" x14ac:dyDescent="0.25"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8"/>
      <c r="S33" s="218"/>
      <c r="T33" s="218"/>
      <c r="U33" s="218"/>
      <c r="V33" s="218"/>
      <c r="W33" s="218"/>
      <c r="X33" s="218"/>
      <c r="Y33" s="218"/>
      <c r="Z33" s="218"/>
    </row>
    <row r="34" spans="3:26" x14ac:dyDescent="0.25"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</row>
    <row r="35" spans="3:26" x14ac:dyDescent="0.25"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</row>
  </sheetData>
  <mergeCells count="5">
    <mergeCell ref="A5:A6"/>
    <mergeCell ref="B5:B6"/>
    <mergeCell ref="A3:E3"/>
    <mergeCell ref="A1:E1"/>
    <mergeCell ref="C5:Z5"/>
  </mergeCells>
  <printOptions horizontalCentered="1"/>
  <pageMargins left="0.78740157480314965" right="0.78740157480314965" top="0.75590551181102361" bottom="0.39370078740157483" header="0.31496062992125984" footer="0.31496062992125984"/>
  <pageSetup paperSize="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9"/>
  <sheetViews>
    <sheetView zoomScaleNormal="100" zoomScaleSheetLayoutView="100" workbookViewId="0">
      <selection activeCell="CE475" sqref="CE475"/>
    </sheetView>
  </sheetViews>
  <sheetFormatPr defaultColWidth="10.6640625" defaultRowHeight="15.75" x14ac:dyDescent="0.25"/>
  <cols>
    <col min="1" max="1" width="16.83203125" style="17" customWidth="1"/>
    <col min="2" max="13" width="8.33203125" style="17" customWidth="1"/>
    <col min="14" max="16" width="9.1640625" style="17" customWidth="1"/>
    <col min="17" max="16384" width="10.6640625" style="17"/>
  </cols>
  <sheetData>
    <row r="1" spans="1:18" x14ac:dyDescent="0.25">
      <c r="A1" s="10" t="s">
        <v>552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38"/>
      <c r="P1" s="38"/>
      <c r="Q1" s="38"/>
      <c r="R1" s="38"/>
    </row>
    <row r="2" spans="1:18" s="64" customFormat="1" ht="6" x14ac:dyDescent="0.1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</row>
    <row r="3" spans="1:18" x14ac:dyDescent="0.25">
      <c r="A3" s="219"/>
      <c r="B3" s="219"/>
      <c r="C3" s="219"/>
      <c r="D3" s="219"/>
      <c r="E3" s="219"/>
      <c r="F3" s="219"/>
      <c r="G3" s="219"/>
      <c r="H3" s="219" t="s">
        <v>544</v>
      </c>
      <c r="I3" s="219"/>
      <c r="J3" s="219"/>
      <c r="K3" s="219"/>
      <c r="L3" s="219"/>
      <c r="M3" s="219"/>
      <c r="N3" s="219"/>
      <c r="O3" s="219"/>
      <c r="P3" s="219"/>
      <c r="Q3" s="38"/>
      <c r="R3" s="38"/>
    </row>
    <row r="4" spans="1:18" s="60" customFormat="1" ht="13.5" customHeight="1" x14ac:dyDescent="0.2">
      <c r="A4" s="305" t="s">
        <v>1101</v>
      </c>
      <c r="B4" s="305" t="s">
        <v>33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 t="s">
        <v>1102</v>
      </c>
      <c r="O4" s="305" t="s">
        <v>1103</v>
      </c>
      <c r="P4" s="306" t="s">
        <v>1104</v>
      </c>
    </row>
    <row r="5" spans="1:18" s="60" customFormat="1" ht="13.5" x14ac:dyDescent="0.2">
      <c r="A5" s="305"/>
      <c r="B5" s="305" t="s">
        <v>29</v>
      </c>
      <c r="C5" s="305"/>
      <c r="D5" s="305" t="s">
        <v>30</v>
      </c>
      <c r="E5" s="305"/>
      <c r="F5" s="305"/>
      <c r="G5" s="305" t="s">
        <v>31</v>
      </c>
      <c r="H5" s="305"/>
      <c r="I5" s="305"/>
      <c r="J5" s="305"/>
      <c r="K5" s="305" t="s">
        <v>32</v>
      </c>
      <c r="L5" s="305"/>
      <c r="M5" s="305"/>
      <c r="N5" s="305"/>
      <c r="O5" s="305"/>
      <c r="P5" s="305"/>
    </row>
    <row r="6" spans="1:18" s="60" customFormat="1" ht="47.25" x14ac:dyDescent="0.2">
      <c r="A6" s="305"/>
      <c r="B6" s="220" t="s">
        <v>494</v>
      </c>
      <c r="C6" s="220" t="s">
        <v>495</v>
      </c>
      <c r="D6" s="220" t="s">
        <v>496</v>
      </c>
      <c r="E6" s="220" t="s">
        <v>495</v>
      </c>
      <c r="F6" s="220" t="s">
        <v>497</v>
      </c>
      <c r="G6" s="220" t="s">
        <v>498</v>
      </c>
      <c r="H6" s="220" t="s">
        <v>499</v>
      </c>
      <c r="I6" s="220" t="s">
        <v>500</v>
      </c>
      <c r="J6" s="220" t="s">
        <v>501</v>
      </c>
      <c r="K6" s="220" t="s">
        <v>502</v>
      </c>
      <c r="L6" s="220" t="s">
        <v>501</v>
      </c>
      <c r="M6" s="220" t="s">
        <v>503</v>
      </c>
      <c r="N6" s="305"/>
      <c r="O6" s="305"/>
      <c r="P6" s="306"/>
    </row>
    <row r="7" spans="1:18" s="60" customFormat="1" ht="13.5" x14ac:dyDescent="0.2">
      <c r="A7" s="221">
        <v>1</v>
      </c>
      <c r="B7" s="221">
        <v>2</v>
      </c>
      <c r="C7" s="221">
        <v>3</v>
      </c>
      <c r="D7" s="221">
        <v>4</v>
      </c>
      <c r="E7" s="221">
        <v>5</v>
      </c>
      <c r="F7" s="221">
        <v>6</v>
      </c>
      <c r="G7" s="221">
        <v>7</v>
      </c>
      <c r="H7" s="221">
        <v>8</v>
      </c>
      <c r="I7" s="221">
        <v>9</v>
      </c>
      <c r="J7" s="221">
        <v>10</v>
      </c>
      <c r="K7" s="221">
        <v>11</v>
      </c>
      <c r="L7" s="221">
        <v>12</v>
      </c>
      <c r="M7" s="221">
        <v>13</v>
      </c>
      <c r="N7" s="221">
        <v>14</v>
      </c>
      <c r="O7" s="221">
        <v>15</v>
      </c>
      <c r="P7" s="221">
        <v>16</v>
      </c>
    </row>
    <row r="8" spans="1:18" s="60" customFormat="1" ht="13.5" x14ac:dyDescent="0.2">
      <c r="A8" s="221" t="s">
        <v>31</v>
      </c>
      <c r="B8" s="222">
        <v>1.8340000000000001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>
        <v>1.8340000000000001</v>
      </c>
      <c r="O8" s="222">
        <v>1.8340000000000001</v>
      </c>
      <c r="P8" s="223">
        <v>1</v>
      </c>
    </row>
    <row r="9" spans="1:18" s="60" customFormat="1" ht="13.5" x14ac:dyDescent="0.2">
      <c r="A9" s="221" t="s">
        <v>32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>
        <v>0</v>
      </c>
      <c r="P9" s="223"/>
    </row>
    <row r="10" spans="1:18" s="60" customFormat="1" ht="13.5" x14ac:dyDescent="0.2">
      <c r="A10" s="221" t="s">
        <v>34</v>
      </c>
      <c r="B10" s="222">
        <v>9.6690000000000005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>
        <v>9.6690000000000005</v>
      </c>
      <c r="O10" s="222">
        <v>9.6690000000000005</v>
      </c>
      <c r="P10" s="223">
        <v>1</v>
      </c>
    </row>
    <row r="11" spans="1:18" s="60" customFormat="1" ht="13.5" x14ac:dyDescent="0.2">
      <c r="A11" s="221" t="s">
        <v>35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>
        <v>0</v>
      </c>
      <c r="P11" s="223"/>
    </row>
    <row r="12" spans="1:18" s="60" customFormat="1" ht="13.5" x14ac:dyDescent="0.2">
      <c r="A12" s="221" t="s">
        <v>36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>
        <v>0.93600000000000017</v>
      </c>
      <c r="P12" s="223"/>
    </row>
    <row r="13" spans="1:18" s="60" customFormat="1" ht="13.5" x14ac:dyDescent="0.2">
      <c r="A13" s="221" t="s">
        <v>37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>
        <v>0</v>
      </c>
      <c r="P13" s="223"/>
    </row>
    <row r="14" spans="1:18" s="60" customFormat="1" ht="13.5" x14ac:dyDescent="0.2">
      <c r="A14" s="221" t="s">
        <v>38</v>
      </c>
      <c r="B14" s="222"/>
      <c r="C14" s="222"/>
      <c r="D14" s="222"/>
      <c r="E14" s="222">
        <v>9.16</v>
      </c>
      <c r="F14" s="222"/>
      <c r="G14" s="222"/>
      <c r="H14" s="222"/>
      <c r="I14" s="222"/>
      <c r="J14" s="222"/>
      <c r="K14" s="222"/>
      <c r="L14" s="222"/>
      <c r="M14" s="222"/>
      <c r="N14" s="222">
        <v>9.16</v>
      </c>
      <c r="O14" s="222">
        <v>9.16</v>
      </c>
      <c r="P14" s="223">
        <v>1</v>
      </c>
    </row>
    <row r="15" spans="1:18" s="60" customFormat="1" ht="13.5" x14ac:dyDescent="0.2">
      <c r="A15" s="221" t="s">
        <v>39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>
        <v>0</v>
      </c>
      <c r="P15" s="223"/>
    </row>
    <row r="16" spans="1:18" s="60" customFormat="1" ht="13.5" x14ac:dyDescent="0.2">
      <c r="A16" s="221" t="s">
        <v>1105</v>
      </c>
      <c r="B16" s="222"/>
      <c r="C16" s="222"/>
      <c r="D16" s="222"/>
      <c r="E16" s="222">
        <v>3.65</v>
      </c>
      <c r="F16" s="222"/>
      <c r="G16" s="222"/>
      <c r="H16" s="222"/>
      <c r="I16" s="222"/>
      <c r="J16" s="222"/>
      <c r="K16" s="222"/>
      <c r="L16" s="222"/>
      <c r="M16" s="222"/>
      <c r="N16" s="222">
        <v>3.65</v>
      </c>
      <c r="O16" s="222">
        <v>3.65</v>
      </c>
      <c r="P16" s="223">
        <v>1</v>
      </c>
    </row>
    <row r="17" spans="1:16" s="60" customFormat="1" ht="13.5" x14ac:dyDescent="0.2">
      <c r="A17" s="221" t="s">
        <v>40</v>
      </c>
      <c r="B17" s="222"/>
      <c r="C17" s="222"/>
      <c r="D17" s="222"/>
      <c r="E17" s="222">
        <v>11.039</v>
      </c>
      <c r="F17" s="222"/>
      <c r="G17" s="222"/>
      <c r="H17" s="222"/>
      <c r="I17" s="222"/>
      <c r="J17" s="222"/>
      <c r="K17" s="222"/>
      <c r="L17" s="222"/>
      <c r="M17" s="222"/>
      <c r="N17" s="222">
        <v>11.039</v>
      </c>
      <c r="O17" s="222">
        <v>11.039</v>
      </c>
      <c r="P17" s="223">
        <v>1</v>
      </c>
    </row>
    <row r="18" spans="1:16" s="60" customFormat="1" ht="13.5" x14ac:dyDescent="0.2">
      <c r="A18" s="221" t="s">
        <v>41</v>
      </c>
      <c r="B18" s="222"/>
      <c r="C18" s="222"/>
      <c r="D18" s="222"/>
      <c r="E18" s="222"/>
      <c r="F18" s="222">
        <v>7.270999999999999</v>
      </c>
      <c r="G18" s="222"/>
      <c r="H18" s="222"/>
      <c r="I18" s="222"/>
      <c r="J18" s="222"/>
      <c r="K18" s="222"/>
      <c r="L18" s="222"/>
      <c r="M18" s="222"/>
      <c r="N18" s="222">
        <v>7.270999999999999</v>
      </c>
      <c r="O18" s="222">
        <v>7.270999999999999</v>
      </c>
      <c r="P18" s="223">
        <v>1</v>
      </c>
    </row>
    <row r="19" spans="1:16" s="60" customFormat="1" ht="13.5" x14ac:dyDescent="0.2">
      <c r="A19" s="221" t="s">
        <v>42</v>
      </c>
      <c r="B19" s="222"/>
      <c r="C19" s="222"/>
      <c r="D19" s="222"/>
      <c r="E19" s="222"/>
      <c r="F19" s="222">
        <v>5.9819999999999993</v>
      </c>
      <c r="G19" s="222"/>
      <c r="H19" s="222"/>
      <c r="I19" s="222"/>
      <c r="J19" s="222"/>
      <c r="K19" s="222"/>
      <c r="L19" s="222"/>
      <c r="M19" s="222"/>
      <c r="N19" s="222">
        <v>5.9819999999999993</v>
      </c>
      <c r="O19" s="222">
        <v>5.9819999999999993</v>
      </c>
      <c r="P19" s="223">
        <v>1</v>
      </c>
    </row>
    <row r="20" spans="1:16" s="60" customFormat="1" ht="13.5" x14ac:dyDescent="0.2">
      <c r="A20" s="221" t="s">
        <v>43</v>
      </c>
      <c r="B20" s="222"/>
      <c r="C20" s="222"/>
      <c r="D20" s="222"/>
      <c r="E20" s="222"/>
      <c r="F20" s="222"/>
      <c r="G20" s="222">
        <v>6.29</v>
      </c>
      <c r="H20" s="222"/>
      <c r="I20" s="222"/>
      <c r="J20" s="222"/>
      <c r="K20" s="222"/>
      <c r="L20" s="222"/>
      <c r="M20" s="222"/>
      <c r="N20" s="222">
        <v>6.29</v>
      </c>
      <c r="O20" s="222">
        <v>6.29</v>
      </c>
      <c r="P20" s="223">
        <v>1</v>
      </c>
    </row>
    <row r="21" spans="1:16" s="60" customFormat="1" ht="13.5" x14ac:dyDescent="0.2">
      <c r="A21" s="221" t="s">
        <v>44</v>
      </c>
      <c r="B21" s="222"/>
      <c r="C21" s="222"/>
      <c r="D21" s="222"/>
      <c r="E21" s="222"/>
      <c r="F21" s="222"/>
      <c r="G21" s="222"/>
      <c r="H21" s="222">
        <v>12.281000000000001</v>
      </c>
      <c r="I21" s="222"/>
      <c r="J21" s="222"/>
      <c r="K21" s="222"/>
      <c r="L21" s="222"/>
      <c r="M21" s="222"/>
      <c r="N21" s="222">
        <v>12.281000000000001</v>
      </c>
      <c r="O21" s="222">
        <v>12.281000000000001</v>
      </c>
      <c r="P21" s="223">
        <v>1</v>
      </c>
    </row>
    <row r="22" spans="1:16" s="60" customFormat="1" ht="13.5" x14ac:dyDescent="0.2">
      <c r="A22" s="221" t="s">
        <v>45</v>
      </c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>
        <v>0</v>
      </c>
      <c r="P22" s="223"/>
    </row>
    <row r="23" spans="1:16" s="60" customFormat="1" ht="13.5" x14ac:dyDescent="0.2">
      <c r="A23" s="221" t="s">
        <v>46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>
        <v>0</v>
      </c>
      <c r="P23" s="223"/>
    </row>
    <row r="24" spans="1:16" s="60" customFormat="1" ht="13.5" x14ac:dyDescent="0.2">
      <c r="A24" s="221" t="s">
        <v>47</v>
      </c>
      <c r="B24" s="222"/>
      <c r="C24" s="222"/>
      <c r="D24" s="222"/>
      <c r="E24" s="222"/>
      <c r="F24" s="222"/>
      <c r="G24" s="222"/>
      <c r="H24" s="222"/>
      <c r="I24" s="222">
        <v>10.433999999999999</v>
      </c>
      <c r="J24" s="222"/>
      <c r="K24" s="222"/>
      <c r="L24" s="222"/>
      <c r="M24" s="222"/>
      <c r="N24" s="222">
        <v>10.433999999999999</v>
      </c>
      <c r="O24" s="222">
        <v>10.433999999999999</v>
      </c>
      <c r="P24" s="223">
        <v>1</v>
      </c>
    </row>
    <row r="25" spans="1:16" s="60" customFormat="1" ht="13.5" x14ac:dyDescent="0.2">
      <c r="A25" s="221" t="s">
        <v>48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>
        <v>9.32</v>
      </c>
      <c r="L25" s="222"/>
      <c r="M25" s="222"/>
      <c r="N25" s="222">
        <v>9.32</v>
      </c>
      <c r="O25" s="222">
        <v>9.32</v>
      </c>
      <c r="P25" s="223">
        <v>1</v>
      </c>
    </row>
    <row r="26" spans="1:16" s="60" customFormat="1" ht="13.5" x14ac:dyDescent="0.2">
      <c r="A26" s="221" t="s">
        <v>1106</v>
      </c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>
        <v>7.7970000000000006</v>
      </c>
      <c r="M26" s="222"/>
      <c r="N26" s="222">
        <v>7.7970000000000006</v>
      </c>
      <c r="O26" s="222">
        <v>7.7970000000000006</v>
      </c>
      <c r="P26" s="223">
        <v>1</v>
      </c>
    </row>
    <row r="27" spans="1:16" s="60" customFormat="1" ht="13.5" x14ac:dyDescent="0.2">
      <c r="A27" s="221" t="s">
        <v>49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>
        <v>0</v>
      </c>
      <c r="P27" s="223"/>
    </row>
    <row r="28" spans="1:16" s="60" customFormat="1" ht="13.5" x14ac:dyDescent="0.2">
      <c r="A28" s="221" t="s">
        <v>50</v>
      </c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>
        <v>11.998999999999999</v>
      </c>
      <c r="M28" s="222"/>
      <c r="N28" s="222">
        <v>11.998999999999999</v>
      </c>
      <c r="O28" s="222">
        <v>11.998999999999999</v>
      </c>
      <c r="P28" s="223">
        <v>1</v>
      </c>
    </row>
    <row r="29" spans="1:16" s="60" customFormat="1" ht="13.5" x14ac:dyDescent="0.2">
      <c r="A29" s="221" t="s">
        <v>51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>
        <v>6.5789999999999988</v>
      </c>
      <c r="N29" s="222">
        <v>6.5789999999999988</v>
      </c>
      <c r="O29" s="222">
        <v>6.5789999999999988</v>
      </c>
      <c r="P29" s="223">
        <v>1</v>
      </c>
    </row>
    <row r="30" spans="1:16" s="60" customFormat="1" ht="13.5" x14ac:dyDescent="0.2">
      <c r="A30" s="221" t="s">
        <v>52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>
        <v>0</v>
      </c>
      <c r="P30" s="223"/>
    </row>
    <row r="31" spans="1:16" s="60" customFormat="1" ht="13.5" x14ac:dyDescent="0.2">
      <c r="A31" s="221" t="s">
        <v>53</v>
      </c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>
        <v>4.7549999999999999</v>
      </c>
      <c r="N31" s="222">
        <v>4.7549999999999999</v>
      </c>
      <c r="O31" s="222">
        <v>4.7549999999999999</v>
      </c>
      <c r="P31" s="223">
        <v>1</v>
      </c>
    </row>
    <row r="32" spans="1:16" s="60" customFormat="1" ht="25.5" x14ac:dyDescent="0.2">
      <c r="A32" s="221" t="s">
        <v>1107</v>
      </c>
      <c r="B32" s="307">
        <v>11.5045</v>
      </c>
      <c r="C32" s="307"/>
      <c r="D32" s="307">
        <v>37.101350000000011</v>
      </c>
      <c r="E32" s="307"/>
      <c r="F32" s="307"/>
      <c r="G32" s="307">
        <v>29.001139999999996</v>
      </c>
      <c r="H32" s="307"/>
      <c r="I32" s="307"/>
      <c r="J32" s="307"/>
      <c r="K32" s="307">
        <v>40.450814000000015</v>
      </c>
      <c r="L32" s="307"/>
      <c r="M32" s="307"/>
      <c r="N32" s="222">
        <v>118.05780400000003</v>
      </c>
      <c r="O32" s="222">
        <v>118.99340399999993</v>
      </c>
      <c r="P32" s="223">
        <v>0.9921373793122189</v>
      </c>
    </row>
    <row r="33" spans="1:16" s="60" customFormat="1" ht="25.5" x14ac:dyDescent="0.2">
      <c r="A33" s="221" t="s">
        <v>1108</v>
      </c>
      <c r="B33" s="304">
        <v>9.7448026392223899E-2</v>
      </c>
      <c r="C33" s="304"/>
      <c r="D33" s="304">
        <v>0.31426427345709396</v>
      </c>
      <c r="E33" s="304"/>
      <c r="F33" s="304"/>
      <c r="G33" s="304">
        <v>0.24565203669212743</v>
      </c>
      <c r="H33" s="304"/>
      <c r="I33" s="304"/>
      <c r="J33" s="304"/>
      <c r="K33" s="304">
        <v>0.34263566345855462</v>
      </c>
      <c r="L33" s="304"/>
      <c r="M33" s="304"/>
      <c r="N33" s="223">
        <v>0.99999999999999978</v>
      </c>
      <c r="O33" s="222"/>
      <c r="P33" s="223"/>
    </row>
    <row r="34" spans="1:16" x14ac:dyDescent="0.25">
      <c r="A34" s="224" t="s">
        <v>1109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</row>
    <row r="35" spans="1:16" x14ac:dyDescent="0.25">
      <c r="A35" s="224"/>
      <c r="B35" s="224"/>
      <c r="C35" s="224"/>
      <c r="D35" s="224"/>
      <c r="E35" s="224"/>
      <c r="F35" s="224"/>
      <c r="G35" s="224"/>
      <c r="H35" s="224" t="s">
        <v>545</v>
      </c>
      <c r="I35" s="224"/>
      <c r="J35" s="224"/>
      <c r="K35" s="224"/>
      <c r="L35" s="224"/>
      <c r="M35" s="224"/>
      <c r="N35" s="224"/>
      <c r="O35" s="224"/>
      <c r="P35" s="224"/>
    </row>
    <row r="36" spans="1:16" s="60" customFormat="1" ht="13.5" customHeight="1" x14ac:dyDescent="0.2">
      <c r="A36" s="305" t="s">
        <v>1101</v>
      </c>
      <c r="B36" s="308" t="s">
        <v>33</v>
      </c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10"/>
      <c r="N36" s="305" t="s">
        <v>1102</v>
      </c>
      <c r="O36" s="305" t="s">
        <v>1103</v>
      </c>
      <c r="P36" s="306" t="s">
        <v>1104</v>
      </c>
    </row>
    <row r="37" spans="1:16" s="60" customFormat="1" ht="13.5" x14ac:dyDescent="0.2">
      <c r="A37" s="305"/>
      <c r="B37" s="305" t="s">
        <v>29</v>
      </c>
      <c r="C37" s="305"/>
      <c r="D37" s="305" t="s">
        <v>30</v>
      </c>
      <c r="E37" s="305"/>
      <c r="F37" s="305"/>
      <c r="G37" s="305" t="s">
        <v>31</v>
      </c>
      <c r="H37" s="305"/>
      <c r="I37" s="305"/>
      <c r="J37" s="305"/>
      <c r="K37" s="305" t="s">
        <v>32</v>
      </c>
      <c r="L37" s="305"/>
      <c r="M37" s="305"/>
      <c r="N37" s="305"/>
      <c r="O37" s="305"/>
      <c r="P37" s="305"/>
    </row>
    <row r="38" spans="1:16" s="60" customFormat="1" ht="47.25" x14ac:dyDescent="0.2">
      <c r="A38" s="305"/>
      <c r="B38" s="220" t="s">
        <v>494</v>
      </c>
      <c r="C38" s="220" t="s">
        <v>495</v>
      </c>
      <c r="D38" s="220" t="s">
        <v>496</v>
      </c>
      <c r="E38" s="220" t="s">
        <v>495</v>
      </c>
      <c r="F38" s="220" t="s">
        <v>497</v>
      </c>
      <c r="G38" s="220" t="s">
        <v>498</v>
      </c>
      <c r="H38" s="220" t="s">
        <v>499</v>
      </c>
      <c r="I38" s="220" t="s">
        <v>500</v>
      </c>
      <c r="J38" s="220" t="s">
        <v>501</v>
      </c>
      <c r="K38" s="220" t="s">
        <v>502</v>
      </c>
      <c r="L38" s="220" t="s">
        <v>501</v>
      </c>
      <c r="M38" s="220" t="s">
        <v>503</v>
      </c>
      <c r="N38" s="305"/>
      <c r="O38" s="305"/>
      <c r="P38" s="306"/>
    </row>
    <row r="39" spans="1:16" s="60" customFormat="1" ht="13.5" x14ac:dyDescent="0.2">
      <c r="A39" s="221">
        <v>1</v>
      </c>
      <c r="B39" s="221">
        <v>2</v>
      </c>
      <c r="C39" s="221">
        <v>3</v>
      </c>
      <c r="D39" s="221">
        <v>4</v>
      </c>
      <c r="E39" s="221">
        <v>5</v>
      </c>
      <c r="F39" s="221">
        <v>6</v>
      </c>
      <c r="G39" s="221">
        <v>7</v>
      </c>
      <c r="H39" s="221">
        <v>8</v>
      </c>
      <c r="I39" s="221">
        <v>9</v>
      </c>
      <c r="J39" s="221">
        <v>10</v>
      </c>
      <c r="K39" s="221">
        <v>11</v>
      </c>
      <c r="L39" s="221">
        <v>12</v>
      </c>
      <c r="M39" s="221">
        <v>13</v>
      </c>
      <c r="N39" s="221">
        <v>14</v>
      </c>
      <c r="O39" s="221">
        <v>15</v>
      </c>
      <c r="P39" s="221">
        <v>16</v>
      </c>
    </row>
    <row r="40" spans="1:16" s="60" customFormat="1" ht="13.5" x14ac:dyDescent="0.2">
      <c r="A40" s="221" t="s">
        <v>31</v>
      </c>
      <c r="B40" s="222">
        <v>1.7079999999999997</v>
      </c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>
        <v>1.7079999999999997</v>
      </c>
      <c r="O40" s="222">
        <v>1.7079999999999997</v>
      </c>
      <c r="P40" s="223">
        <v>1</v>
      </c>
    </row>
    <row r="41" spans="1:16" s="60" customFormat="1" ht="13.5" x14ac:dyDescent="0.2">
      <c r="A41" s="221" t="s">
        <v>32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>
        <v>0</v>
      </c>
      <c r="P41" s="223"/>
    </row>
    <row r="42" spans="1:16" s="60" customFormat="1" ht="13.5" x14ac:dyDescent="0.2">
      <c r="A42" s="221" t="s">
        <v>34</v>
      </c>
      <c r="B42" s="222">
        <v>9.9</v>
      </c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>
        <v>9.9</v>
      </c>
      <c r="O42" s="222">
        <v>9.9</v>
      </c>
      <c r="P42" s="223">
        <v>1</v>
      </c>
    </row>
    <row r="43" spans="1:16" s="60" customFormat="1" ht="13.5" x14ac:dyDescent="0.2">
      <c r="A43" s="221" t="s">
        <v>35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>
        <v>0</v>
      </c>
      <c r="P43" s="223"/>
    </row>
    <row r="44" spans="1:16" s="60" customFormat="1" ht="13.5" x14ac:dyDescent="0.2">
      <c r="A44" s="221" t="s">
        <v>36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>
        <v>0.879</v>
      </c>
      <c r="P44" s="223"/>
    </row>
    <row r="45" spans="1:16" s="60" customFormat="1" ht="13.5" x14ac:dyDescent="0.2">
      <c r="A45" s="221" t="s">
        <v>37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>
        <v>0</v>
      </c>
      <c r="P45" s="223"/>
    </row>
    <row r="46" spans="1:16" s="60" customFormat="1" ht="13.5" x14ac:dyDescent="0.2">
      <c r="A46" s="221" t="s">
        <v>38</v>
      </c>
      <c r="B46" s="222"/>
      <c r="C46" s="222"/>
      <c r="D46" s="222"/>
      <c r="E46" s="222">
        <v>9.58</v>
      </c>
      <c r="F46" s="222"/>
      <c r="G46" s="222"/>
      <c r="H46" s="222"/>
      <c r="I46" s="222"/>
      <c r="J46" s="222"/>
      <c r="K46" s="222"/>
      <c r="L46" s="222"/>
      <c r="M46" s="222"/>
      <c r="N46" s="222">
        <v>9.58</v>
      </c>
      <c r="O46" s="222">
        <v>9.58</v>
      </c>
      <c r="P46" s="223">
        <v>1</v>
      </c>
    </row>
    <row r="47" spans="1:16" s="60" customFormat="1" ht="13.5" x14ac:dyDescent="0.2">
      <c r="A47" s="221" t="s">
        <v>39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>
        <v>0</v>
      </c>
      <c r="P47" s="223"/>
    </row>
    <row r="48" spans="1:16" s="60" customFormat="1" ht="13.5" x14ac:dyDescent="0.2">
      <c r="A48" s="221" t="s">
        <v>1105</v>
      </c>
      <c r="B48" s="222"/>
      <c r="C48" s="222"/>
      <c r="D48" s="222"/>
      <c r="E48" s="222">
        <v>3.383</v>
      </c>
      <c r="F48" s="222"/>
      <c r="G48" s="222"/>
      <c r="H48" s="222"/>
      <c r="I48" s="222"/>
      <c r="J48" s="222"/>
      <c r="K48" s="222"/>
      <c r="L48" s="222"/>
      <c r="M48" s="222"/>
      <c r="N48" s="222">
        <v>3.383</v>
      </c>
      <c r="O48" s="222">
        <v>3.383</v>
      </c>
      <c r="P48" s="223">
        <v>1</v>
      </c>
    </row>
    <row r="49" spans="1:16" s="60" customFormat="1" ht="13.5" x14ac:dyDescent="0.2">
      <c r="A49" s="221" t="s">
        <v>40</v>
      </c>
      <c r="B49" s="222"/>
      <c r="C49" s="222"/>
      <c r="D49" s="222"/>
      <c r="E49" s="222">
        <v>9.8160000000000007</v>
      </c>
      <c r="F49" s="222"/>
      <c r="G49" s="222"/>
      <c r="H49" s="222"/>
      <c r="I49" s="222"/>
      <c r="J49" s="222"/>
      <c r="K49" s="222"/>
      <c r="L49" s="222"/>
      <c r="M49" s="222"/>
      <c r="N49" s="222">
        <v>9.8160000000000007</v>
      </c>
      <c r="O49" s="222">
        <v>9.8160000000000007</v>
      </c>
      <c r="P49" s="223">
        <v>1</v>
      </c>
    </row>
    <row r="50" spans="1:16" s="60" customFormat="1" ht="13.5" x14ac:dyDescent="0.2">
      <c r="A50" s="221" t="s">
        <v>41</v>
      </c>
      <c r="B50" s="222"/>
      <c r="C50" s="222"/>
      <c r="D50" s="222"/>
      <c r="E50" s="222"/>
      <c r="F50" s="222">
        <v>6.6239999999999988</v>
      </c>
      <c r="G50" s="222"/>
      <c r="H50" s="222"/>
      <c r="I50" s="222"/>
      <c r="J50" s="222"/>
      <c r="K50" s="222"/>
      <c r="L50" s="222"/>
      <c r="M50" s="222"/>
      <c r="N50" s="222">
        <v>6.6239999999999988</v>
      </c>
      <c r="O50" s="222">
        <v>6.6239999999999988</v>
      </c>
      <c r="P50" s="223">
        <v>1</v>
      </c>
    </row>
    <row r="51" spans="1:16" s="60" customFormat="1" ht="13.5" x14ac:dyDescent="0.2">
      <c r="A51" s="221" t="s">
        <v>42</v>
      </c>
      <c r="B51" s="222"/>
      <c r="C51" s="222"/>
      <c r="D51" s="222"/>
      <c r="E51" s="222"/>
      <c r="F51" s="222">
        <v>5.1609999999999996</v>
      </c>
      <c r="G51" s="222"/>
      <c r="H51" s="222"/>
      <c r="I51" s="222"/>
      <c r="J51" s="222"/>
      <c r="K51" s="222"/>
      <c r="L51" s="222"/>
      <c r="M51" s="222"/>
      <c r="N51" s="222">
        <v>5.1609999999999996</v>
      </c>
      <c r="O51" s="222">
        <v>5.1609999999999996</v>
      </c>
      <c r="P51" s="223">
        <v>1</v>
      </c>
    </row>
    <row r="52" spans="1:16" s="60" customFormat="1" ht="13.5" x14ac:dyDescent="0.2">
      <c r="A52" s="221" t="s">
        <v>43</v>
      </c>
      <c r="B52" s="222"/>
      <c r="C52" s="222"/>
      <c r="D52" s="222"/>
      <c r="E52" s="222"/>
      <c r="F52" s="222"/>
      <c r="G52" s="222">
        <v>4.5209999999999999</v>
      </c>
      <c r="H52" s="222"/>
      <c r="I52" s="222"/>
      <c r="J52" s="222"/>
      <c r="K52" s="222"/>
      <c r="L52" s="222"/>
      <c r="M52" s="222"/>
      <c r="N52" s="222">
        <v>4.5209999999999999</v>
      </c>
      <c r="O52" s="222">
        <v>4.5209999999999999</v>
      </c>
      <c r="P52" s="223">
        <v>1</v>
      </c>
    </row>
    <row r="53" spans="1:16" s="60" customFormat="1" ht="13.5" x14ac:dyDescent="0.2">
      <c r="A53" s="221" t="s">
        <v>44</v>
      </c>
      <c r="B53" s="222"/>
      <c r="C53" s="222"/>
      <c r="D53" s="222"/>
      <c r="E53" s="222"/>
      <c r="F53" s="222"/>
      <c r="G53" s="222"/>
      <c r="H53" s="222">
        <v>10.985999999999999</v>
      </c>
      <c r="I53" s="222"/>
      <c r="J53" s="222"/>
      <c r="K53" s="222"/>
      <c r="L53" s="222"/>
      <c r="M53" s="222"/>
      <c r="N53" s="222">
        <v>10.985999999999999</v>
      </c>
      <c r="O53" s="222">
        <v>10.985999999999999</v>
      </c>
      <c r="P53" s="223">
        <v>1</v>
      </c>
    </row>
    <row r="54" spans="1:16" s="60" customFormat="1" ht="13.5" x14ac:dyDescent="0.2">
      <c r="A54" s="221" t="s">
        <v>45</v>
      </c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>
        <v>0</v>
      </c>
      <c r="P54" s="223"/>
    </row>
    <row r="55" spans="1:16" s="60" customFormat="1" ht="13.5" x14ac:dyDescent="0.2">
      <c r="A55" s="221" t="s">
        <v>46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>
        <v>0</v>
      </c>
      <c r="P55" s="223"/>
    </row>
    <row r="56" spans="1:16" s="60" customFormat="1" ht="13.5" x14ac:dyDescent="0.2">
      <c r="A56" s="221" t="s">
        <v>47</v>
      </c>
      <c r="B56" s="222"/>
      <c r="C56" s="222"/>
      <c r="D56" s="222"/>
      <c r="E56" s="222"/>
      <c r="F56" s="222"/>
      <c r="G56" s="222"/>
      <c r="H56" s="222"/>
      <c r="I56" s="222">
        <v>9.4380000000000006</v>
      </c>
      <c r="J56" s="222"/>
      <c r="K56" s="222"/>
      <c r="L56" s="222"/>
      <c r="M56" s="222"/>
      <c r="N56" s="222">
        <v>9.4380000000000006</v>
      </c>
      <c r="O56" s="222">
        <v>9.4380000000000006</v>
      </c>
      <c r="P56" s="223">
        <v>1</v>
      </c>
    </row>
    <row r="57" spans="1:16" s="60" customFormat="1" ht="13.5" x14ac:dyDescent="0.2">
      <c r="A57" s="221" t="s">
        <v>48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>
        <v>8.4950000000000028</v>
      </c>
      <c r="L57" s="222"/>
      <c r="M57" s="222"/>
      <c r="N57" s="222">
        <v>8.4950000000000028</v>
      </c>
      <c r="O57" s="222">
        <v>8.4950000000000028</v>
      </c>
      <c r="P57" s="223">
        <v>1</v>
      </c>
    </row>
    <row r="58" spans="1:16" s="60" customFormat="1" ht="13.5" x14ac:dyDescent="0.2">
      <c r="A58" s="221" t="s">
        <v>1106</v>
      </c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>
        <v>7.2560000000000011</v>
      </c>
      <c r="M58" s="222"/>
      <c r="N58" s="222">
        <v>7.2560000000000011</v>
      </c>
      <c r="O58" s="222">
        <v>7.2560000000000011</v>
      </c>
      <c r="P58" s="223">
        <v>1</v>
      </c>
    </row>
    <row r="59" spans="1:16" s="60" customFormat="1" ht="13.5" x14ac:dyDescent="0.2">
      <c r="A59" s="221" t="s">
        <v>49</v>
      </c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>
        <v>0</v>
      </c>
      <c r="P59" s="223"/>
    </row>
    <row r="60" spans="1:16" s="60" customFormat="1" ht="13.5" x14ac:dyDescent="0.2">
      <c r="A60" s="221" t="s">
        <v>50</v>
      </c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>
        <v>10.618000000000002</v>
      </c>
      <c r="M60" s="222"/>
      <c r="N60" s="222">
        <v>10.618000000000002</v>
      </c>
      <c r="O60" s="222">
        <v>10.618000000000002</v>
      </c>
      <c r="P60" s="223">
        <v>1</v>
      </c>
    </row>
    <row r="61" spans="1:16" s="60" customFormat="1" ht="13.5" x14ac:dyDescent="0.2">
      <c r="A61" s="221" t="s">
        <v>51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>
        <v>6.2710000000000008</v>
      </c>
      <c r="N61" s="222">
        <v>6.2710000000000008</v>
      </c>
      <c r="O61" s="222">
        <v>6.2710000000000008</v>
      </c>
      <c r="P61" s="223">
        <v>1</v>
      </c>
    </row>
    <row r="62" spans="1:16" s="60" customFormat="1" ht="13.5" x14ac:dyDescent="0.2">
      <c r="A62" s="221" t="s">
        <v>52</v>
      </c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>
        <v>0</v>
      </c>
      <c r="P62" s="223"/>
    </row>
    <row r="63" spans="1:16" s="60" customFormat="1" ht="13.5" x14ac:dyDescent="0.2">
      <c r="A63" s="221" t="s">
        <v>53</v>
      </c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>
        <v>4.1379999999999999</v>
      </c>
      <c r="N63" s="222">
        <v>4.1379999999999999</v>
      </c>
      <c r="O63" s="222">
        <v>4.1379999999999999</v>
      </c>
      <c r="P63" s="223">
        <v>1</v>
      </c>
    </row>
    <row r="64" spans="1:16" s="60" customFormat="1" ht="25.5" x14ac:dyDescent="0.2">
      <c r="A64" s="221" t="s">
        <v>1107</v>
      </c>
      <c r="B64" s="307">
        <v>11.60896</v>
      </c>
      <c r="C64" s="307"/>
      <c r="D64" s="307">
        <v>34.565449999999998</v>
      </c>
      <c r="E64" s="307"/>
      <c r="F64" s="307"/>
      <c r="G64" s="307">
        <v>24.944179999999999</v>
      </c>
      <c r="H64" s="307"/>
      <c r="I64" s="307"/>
      <c r="J64" s="307"/>
      <c r="K64" s="307">
        <v>36.773599000000019</v>
      </c>
      <c r="L64" s="307"/>
      <c r="M64" s="307"/>
      <c r="N64" s="222">
        <v>107.89218900000002</v>
      </c>
      <c r="O64" s="222">
        <v>108.77093899999998</v>
      </c>
      <c r="P64" s="223">
        <v>0.99192109576253662</v>
      </c>
    </row>
    <row r="65" spans="1:16" s="60" customFormat="1" ht="25.5" x14ac:dyDescent="0.2">
      <c r="A65" s="221" t="s">
        <v>1108</v>
      </c>
      <c r="B65" s="304">
        <v>0.10759777985410972</v>
      </c>
      <c r="C65" s="304"/>
      <c r="D65" s="304">
        <v>0.32037027258757345</v>
      </c>
      <c r="E65" s="304"/>
      <c r="F65" s="304"/>
      <c r="G65" s="304">
        <v>0.2311954204581019</v>
      </c>
      <c r="H65" s="304"/>
      <c r="I65" s="304"/>
      <c r="J65" s="304"/>
      <c r="K65" s="304">
        <v>0.34083652710021495</v>
      </c>
      <c r="L65" s="304"/>
      <c r="M65" s="304"/>
      <c r="N65" s="223">
        <v>1</v>
      </c>
      <c r="O65" s="222"/>
      <c r="P65" s="223"/>
    </row>
    <row r="66" spans="1:16" x14ac:dyDescent="0.25">
      <c r="A66" s="224" t="s">
        <v>1109</v>
      </c>
      <c r="B66" s="224"/>
      <c r="C66" s="224"/>
      <c r="D66" s="224"/>
      <c r="E66" s="224"/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</row>
    <row r="67" spans="1:16" x14ac:dyDescent="0.25">
      <c r="A67" s="224"/>
      <c r="B67" s="224"/>
      <c r="C67" s="224"/>
      <c r="D67" s="224"/>
      <c r="E67" s="224"/>
      <c r="F67" s="224"/>
      <c r="G67" s="224"/>
      <c r="H67" s="224" t="s">
        <v>546</v>
      </c>
      <c r="I67" s="224"/>
      <c r="J67" s="224"/>
      <c r="K67" s="224"/>
      <c r="L67" s="224"/>
      <c r="M67" s="224"/>
      <c r="N67" s="224"/>
      <c r="O67" s="224"/>
      <c r="P67" s="224"/>
    </row>
    <row r="68" spans="1:16" x14ac:dyDescent="0.25">
      <c r="A68" s="305" t="s">
        <v>1101</v>
      </c>
      <c r="B68" s="305" t="s">
        <v>33</v>
      </c>
      <c r="C68" s="305"/>
      <c r="D68" s="305"/>
      <c r="E68" s="305"/>
      <c r="F68" s="305"/>
      <c r="G68" s="305"/>
      <c r="H68" s="305"/>
      <c r="I68" s="305"/>
      <c r="J68" s="305"/>
      <c r="K68" s="305"/>
      <c r="L68" s="305"/>
      <c r="M68" s="305"/>
      <c r="N68" s="305" t="s">
        <v>1102</v>
      </c>
      <c r="O68" s="305" t="s">
        <v>1103</v>
      </c>
      <c r="P68" s="306" t="s">
        <v>1104</v>
      </c>
    </row>
    <row r="69" spans="1:16" x14ac:dyDescent="0.25">
      <c r="A69" s="305"/>
      <c r="B69" s="305" t="s">
        <v>29</v>
      </c>
      <c r="C69" s="305"/>
      <c r="D69" s="305" t="s">
        <v>30</v>
      </c>
      <c r="E69" s="305"/>
      <c r="F69" s="305"/>
      <c r="G69" s="305" t="s">
        <v>31</v>
      </c>
      <c r="H69" s="305"/>
      <c r="I69" s="305"/>
      <c r="J69" s="305"/>
      <c r="K69" s="305" t="s">
        <v>32</v>
      </c>
      <c r="L69" s="305"/>
      <c r="M69" s="305"/>
      <c r="N69" s="305"/>
      <c r="O69" s="305"/>
      <c r="P69" s="305"/>
    </row>
    <row r="70" spans="1:16" s="60" customFormat="1" ht="13.5" customHeight="1" x14ac:dyDescent="0.2">
      <c r="A70" s="305"/>
      <c r="B70" s="220" t="s">
        <v>494</v>
      </c>
      <c r="C70" s="220" t="s">
        <v>495</v>
      </c>
      <c r="D70" s="220" t="s">
        <v>496</v>
      </c>
      <c r="E70" s="220" t="s">
        <v>495</v>
      </c>
      <c r="F70" s="220" t="s">
        <v>497</v>
      </c>
      <c r="G70" s="220" t="s">
        <v>498</v>
      </c>
      <c r="H70" s="220" t="s">
        <v>499</v>
      </c>
      <c r="I70" s="220" t="s">
        <v>500</v>
      </c>
      <c r="J70" s="220" t="s">
        <v>501</v>
      </c>
      <c r="K70" s="220" t="s">
        <v>502</v>
      </c>
      <c r="L70" s="220" t="s">
        <v>501</v>
      </c>
      <c r="M70" s="220" t="s">
        <v>503</v>
      </c>
      <c r="N70" s="305"/>
      <c r="O70" s="305"/>
      <c r="P70" s="306"/>
    </row>
    <row r="71" spans="1:16" s="60" customFormat="1" ht="13.5" x14ac:dyDescent="0.2">
      <c r="A71" s="221">
        <v>1</v>
      </c>
      <c r="B71" s="221">
        <v>2</v>
      </c>
      <c r="C71" s="221">
        <v>3</v>
      </c>
      <c r="D71" s="221">
        <v>4</v>
      </c>
      <c r="E71" s="221">
        <v>5</v>
      </c>
      <c r="F71" s="221">
        <v>6</v>
      </c>
      <c r="G71" s="221">
        <v>7</v>
      </c>
      <c r="H71" s="221">
        <v>8</v>
      </c>
      <c r="I71" s="221">
        <v>9</v>
      </c>
      <c r="J71" s="221">
        <v>10</v>
      </c>
      <c r="K71" s="221">
        <v>11</v>
      </c>
      <c r="L71" s="221">
        <v>12</v>
      </c>
      <c r="M71" s="221">
        <v>13</v>
      </c>
      <c r="N71" s="221">
        <v>14</v>
      </c>
      <c r="O71" s="221">
        <v>15</v>
      </c>
      <c r="P71" s="221">
        <v>16</v>
      </c>
    </row>
    <row r="72" spans="1:16" s="60" customFormat="1" ht="13.5" x14ac:dyDescent="0.2">
      <c r="A72" s="221" t="s">
        <v>31</v>
      </c>
      <c r="B72" s="222">
        <v>1.6960000000000002</v>
      </c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>
        <v>1.6960000000000002</v>
      </c>
      <c r="O72" s="222">
        <v>1.6960000000000002</v>
      </c>
      <c r="P72" s="223">
        <v>1</v>
      </c>
    </row>
    <row r="73" spans="1:16" s="60" customFormat="1" ht="13.5" x14ac:dyDescent="0.2">
      <c r="A73" s="221" t="s">
        <v>32</v>
      </c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>
        <v>0</v>
      </c>
      <c r="P73" s="223"/>
    </row>
    <row r="74" spans="1:16" s="60" customFormat="1" ht="13.5" x14ac:dyDescent="0.2">
      <c r="A74" s="221" t="s">
        <v>34</v>
      </c>
      <c r="B74" s="222">
        <v>8.1649999999999991</v>
      </c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>
        <v>8.1649999999999991</v>
      </c>
      <c r="O74" s="222">
        <v>8.1649999999999991</v>
      </c>
      <c r="P74" s="223">
        <v>1</v>
      </c>
    </row>
    <row r="75" spans="1:16" s="60" customFormat="1" ht="13.5" x14ac:dyDescent="0.2">
      <c r="A75" s="221" t="s">
        <v>35</v>
      </c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>
        <v>0</v>
      </c>
      <c r="P75" s="223"/>
    </row>
    <row r="76" spans="1:16" s="60" customFormat="1" ht="13.5" x14ac:dyDescent="0.2">
      <c r="A76" s="221" t="s">
        <v>36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>
        <v>0.82800000000000007</v>
      </c>
      <c r="P76" s="223"/>
    </row>
    <row r="77" spans="1:16" s="60" customFormat="1" ht="13.5" x14ac:dyDescent="0.2">
      <c r="A77" s="221" t="s">
        <v>37</v>
      </c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>
        <v>0</v>
      </c>
      <c r="P77" s="223"/>
    </row>
    <row r="78" spans="1:16" s="60" customFormat="1" ht="13.5" x14ac:dyDescent="0.2">
      <c r="A78" s="221" t="s">
        <v>38</v>
      </c>
      <c r="B78" s="222"/>
      <c r="C78" s="222"/>
      <c r="D78" s="222"/>
      <c r="E78" s="222">
        <v>8.2100000000000009</v>
      </c>
      <c r="F78" s="222"/>
      <c r="G78" s="222"/>
      <c r="H78" s="222"/>
      <c r="I78" s="222"/>
      <c r="J78" s="222"/>
      <c r="K78" s="222"/>
      <c r="L78" s="222"/>
      <c r="M78" s="222"/>
      <c r="N78" s="222">
        <v>8.2100000000000009</v>
      </c>
      <c r="O78" s="222">
        <v>8.2100000000000009</v>
      </c>
      <c r="P78" s="223">
        <v>1</v>
      </c>
    </row>
    <row r="79" spans="1:16" s="60" customFormat="1" ht="13.5" x14ac:dyDescent="0.2">
      <c r="A79" s="221" t="s">
        <v>39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>
        <v>0</v>
      </c>
      <c r="P79" s="223"/>
    </row>
    <row r="80" spans="1:16" s="60" customFormat="1" ht="13.5" x14ac:dyDescent="0.2">
      <c r="A80" s="221" t="s">
        <v>1105</v>
      </c>
      <c r="B80" s="222"/>
      <c r="C80" s="222"/>
      <c r="D80" s="222"/>
      <c r="E80" s="222">
        <v>3.3200000000000003</v>
      </c>
      <c r="F80" s="222"/>
      <c r="G80" s="222"/>
      <c r="H80" s="222"/>
      <c r="I80" s="222"/>
      <c r="J80" s="222"/>
      <c r="K80" s="222"/>
      <c r="L80" s="222"/>
      <c r="M80" s="222"/>
      <c r="N80" s="222">
        <v>3.3200000000000003</v>
      </c>
      <c r="O80" s="222">
        <v>3.3200000000000003</v>
      </c>
      <c r="P80" s="223">
        <v>1</v>
      </c>
    </row>
    <row r="81" spans="1:16" s="60" customFormat="1" ht="13.5" x14ac:dyDescent="0.2">
      <c r="A81" s="221" t="s">
        <v>40</v>
      </c>
      <c r="B81" s="222"/>
      <c r="C81" s="222"/>
      <c r="D81" s="222"/>
      <c r="E81" s="222">
        <v>9.0940000000000012</v>
      </c>
      <c r="F81" s="222"/>
      <c r="G81" s="222"/>
      <c r="H81" s="222"/>
      <c r="I81" s="222"/>
      <c r="J81" s="222"/>
      <c r="K81" s="222"/>
      <c r="L81" s="222"/>
      <c r="M81" s="222"/>
      <c r="N81" s="222">
        <v>9.0940000000000012</v>
      </c>
      <c r="O81" s="222">
        <v>9.0940000000000012</v>
      </c>
      <c r="P81" s="223">
        <v>1</v>
      </c>
    </row>
    <row r="82" spans="1:16" s="60" customFormat="1" ht="13.5" x14ac:dyDescent="0.2">
      <c r="A82" s="221" t="s">
        <v>41</v>
      </c>
      <c r="B82" s="222"/>
      <c r="C82" s="222"/>
      <c r="D82" s="222"/>
      <c r="E82" s="222"/>
      <c r="F82" s="222">
        <v>6.0939999999999994</v>
      </c>
      <c r="G82" s="222"/>
      <c r="H82" s="222"/>
      <c r="I82" s="222"/>
      <c r="J82" s="222"/>
      <c r="K82" s="222"/>
      <c r="L82" s="222"/>
      <c r="M82" s="222"/>
      <c r="N82" s="222">
        <v>6.0939999999999994</v>
      </c>
      <c r="O82" s="222">
        <v>6.0939999999999994</v>
      </c>
      <c r="P82" s="223">
        <v>1</v>
      </c>
    </row>
    <row r="83" spans="1:16" s="60" customFormat="1" ht="13.5" x14ac:dyDescent="0.2">
      <c r="A83" s="221" t="s">
        <v>42</v>
      </c>
      <c r="B83" s="222"/>
      <c r="C83" s="222"/>
      <c r="D83" s="222"/>
      <c r="E83" s="222"/>
      <c r="F83" s="222">
        <v>4.9119999999999999</v>
      </c>
      <c r="G83" s="222"/>
      <c r="H83" s="222"/>
      <c r="I83" s="222"/>
      <c r="J83" s="222"/>
      <c r="K83" s="222"/>
      <c r="L83" s="222"/>
      <c r="M83" s="222"/>
      <c r="N83" s="222">
        <v>4.9119999999999999</v>
      </c>
      <c r="O83" s="222">
        <v>4.9119999999999999</v>
      </c>
      <c r="P83" s="223">
        <v>1</v>
      </c>
    </row>
    <row r="84" spans="1:16" s="60" customFormat="1" ht="13.5" x14ac:dyDescent="0.2">
      <c r="A84" s="221" t="s">
        <v>43</v>
      </c>
      <c r="B84" s="222"/>
      <c r="C84" s="222"/>
      <c r="D84" s="222"/>
      <c r="E84" s="222"/>
      <c r="F84" s="222"/>
      <c r="G84" s="222">
        <v>4.3520000000000003</v>
      </c>
      <c r="H84" s="222"/>
      <c r="I84" s="222"/>
      <c r="J84" s="222"/>
      <c r="K84" s="222"/>
      <c r="L84" s="222"/>
      <c r="M84" s="222"/>
      <c r="N84" s="222">
        <v>4.3520000000000003</v>
      </c>
      <c r="O84" s="222">
        <v>4.3520000000000003</v>
      </c>
      <c r="P84" s="223">
        <v>1</v>
      </c>
    </row>
    <row r="85" spans="1:16" s="60" customFormat="1" ht="13.5" x14ac:dyDescent="0.2">
      <c r="A85" s="221" t="s">
        <v>44</v>
      </c>
      <c r="B85" s="222"/>
      <c r="C85" s="222"/>
      <c r="D85" s="222"/>
      <c r="E85" s="222"/>
      <c r="F85" s="222"/>
      <c r="G85" s="222"/>
      <c r="H85" s="222">
        <v>9.9369999999999994</v>
      </c>
      <c r="I85" s="222"/>
      <c r="J85" s="222"/>
      <c r="K85" s="222"/>
      <c r="L85" s="222"/>
      <c r="M85" s="222"/>
      <c r="N85" s="222">
        <v>9.9369999999999994</v>
      </c>
      <c r="O85" s="222">
        <v>9.9369999999999994</v>
      </c>
      <c r="P85" s="223">
        <v>1</v>
      </c>
    </row>
    <row r="86" spans="1:16" s="60" customFormat="1" ht="13.5" x14ac:dyDescent="0.2">
      <c r="A86" s="221" t="s">
        <v>45</v>
      </c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>
        <v>0</v>
      </c>
      <c r="P86" s="223"/>
    </row>
    <row r="87" spans="1:16" s="60" customFormat="1" ht="13.5" x14ac:dyDescent="0.2">
      <c r="A87" s="221" t="s">
        <v>46</v>
      </c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>
        <v>0</v>
      </c>
      <c r="P87" s="223"/>
    </row>
    <row r="88" spans="1:16" s="60" customFormat="1" ht="13.5" x14ac:dyDescent="0.2">
      <c r="A88" s="221" t="s">
        <v>47</v>
      </c>
      <c r="B88" s="222"/>
      <c r="C88" s="222"/>
      <c r="D88" s="222"/>
      <c r="E88" s="222"/>
      <c r="F88" s="222"/>
      <c r="G88" s="222"/>
      <c r="H88" s="222"/>
      <c r="I88" s="222">
        <v>8.911999999999999</v>
      </c>
      <c r="J88" s="222"/>
      <c r="K88" s="222"/>
      <c r="L88" s="222"/>
      <c r="M88" s="222"/>
      <c r="N88" s="222">
        <v>8.911999999999999</v>
      </c>
      <c r="O88" s="222">
        <v>8.911999999999999</v>
      </c>
      <c r="P88" s="223">
        <v>1</v>
      </c>
    </row>
    <row r="89" spans="1:16" s="60" customFormat="1" ht="13.5" x14ac:dyDescent="0.2">
      <c r="A89" s="221" t="s">
        <v>48</v>
      </c>
      <c r="B89" s="222"/>
      <c r="C89" s="222"/>
      <c r="D89" s="222"/>
      <c r="E89" s="222"/>
      <c r="F89" s="222"/>
      <c r="G89" s="222"/>
      <c r="H89" s="222"/>
      <c r="I89" s="222"/>
      <c r="J89" s="222"/>
      <c r="K89" s="222">
        <v>8.8439999999999994</v>
      </c>
      <c r="L89" s="222"/>
      <c r="M89" s="222"/>
      <c r="N89" s="222">
        <v>8.8439999999999994</v>
      </c>
      <c r="O89" s="222">
        <v>8.8439999999999994</v>
      </c>
      <c r="P89" s="223">
        <v>1</v>
      </c>
    </row>
    <row r="90" spans="1:16" s="60" customFormat="1" ht="13.5" x14ac:dyDescent="0.2">
      <c r="A90" s="221" t="s">
        <v>1106</v>
      </c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>
        <v>6.899</v>
      </c>
      <c r="M90" s="222"/>
      <c r="N90" s="222">
        <v>6.899</v>
      </c>
      <c r="O90" s="222">
        <v>6.899</v>
      </c>
      <c r="P90" s="223">
        <v>1</v>
      </c>
    </row>
    <row r="91" spans="1:16" s="60" customFormat="1" ht="13.5" x14ac:dyDescent="0.2">
      <c r="A91" s="221" t="s">
        <v>49</v>
      </c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>
        <v>0</v>
      </c>
      <c r="P91" s="223"/>
    </row>
    <row r="92" spans="1:16" s="60" customFormat="1" ht="13.5" x14ac:dyDescent="0.2">
      <c r="A92" s="221" t="s">
        <v>50</v>
      </c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>
        <v>9.9780000000000015</v>
      </c>
      <c r="M92" s="222"/>
      <c r="N92" s="222">
        <v>9.9780000000000015</v>
      </c>
      <c r="O92" s="222">
        <v>9.9780000000000015</v>
      </c>
      <c r="P92" s="223">
        <v>1</v>
      </c>
    </row>
    <row r="93" spans="1:16" s="60" customFormat="1" ht="13.5" x14ac:dyDescent="0.2">
      <c r="A93" s="221" t="s">
        <v>51</v>
      </c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>
        <v>6.734</v>
      </c>
      <c r="N93" s="222">
        <v>6.734</v>
      </c>
      <c r="O93" s="222">
        <v>6.734</v>
      </c>
      <c r="P93" s="223">
        <v>1</v>
      </c>
    </row>
    <row r="94" spans="1:16" s="60" customFormat="1" ht="13.5" x14ac:dyDescent="0.2">
      <c r="A94" s="221" t="s">
        <v>52</v>
      </c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>
        <v>0</v>
      </c>
      <c r="P94" s="223"/>
    </row>
    <row r="95" spans="1:16" s="60" customFormat="1" ht="13.5" x14ac:dyDescent="0.2">
      <c r="A95" s="221" t="s">
        <v>53</v>
      </c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>
        <v>3.8329999999999997</v>
      </c>
      <c r="N95" s="222">
        <v>3.8329999999999997</v>
      </c>
      <c r="O95" s="222">
        <v>3.8329999999999997</v>
      </c>
      <c r="P95" s="223">
        <v>1</v>
      </c>
    </row>
    <row r="96" spans="1:16" s="60" customFormat="1" ht="25.5" x14ac:dyDescent="0.2">
      <c r="A96" s="221" t="s">
        <v>1107</v>
      </c>
      <c r="B96" s="307">
        <v>9.8621800000000004</v>
      </c>
      <c r="C96" s="307"/>
      <c r="D96" s="307">
        <v>31.626999999999992</v>
      </c>
      <c r="E96" s="307"/>
      <c r="F96" s="307"/>
      <c r="G96" s="307">
        <v>23.201639999999998</v>
      </c>
      <c r="H96" s="307"/>
      <c r="I96" s="307"/>
      <c r="J96" s="307"/>
      <c r="K96" s="307">
        <v>36.290593000000008</v>
      </c>
      <c r="L96" s="307"/>
      <c r="M96" s="307"/>
      <c r="N96" s="222">
        <v>100.981413</v>
      </c>
      <c r="O96" s="222">
        <v>101.80941300000001</v>
      </c>
      <c r="P96" s="223">
        <v>0.99186715672351433</v>
      </c>
    </row>
    <row r="97" spans="1:16" s="60" customFormat="1" ht="25.5" x14ac:dyDescent="0.2">
      <c r="A97" s="221" t="s">
        <v>1108</v>
      </c>
      <c r="B97" s="304">
        <v>9.7663319486329628E-2</v>
      </c>
      <c r="C97" s="304"/>
      <c r="D97" s="304">
        <v>0.31319625127447948</v>
      </c>
      <c r="E97" s="304"/>
      <c r="F97" s="304"/>
      <c r="G97" s="304">
        <v>0.22976149085970898</v>
      </c>
      <c r="H97" s="304"/>
      <c r="I97" s="304"/>
      <c r="J97" s="304"/>
      <c r="K97" s="304">
        <v>0.35937893837948187</v>
      </c>
      <c r="L97" s="304"/>
      <c r="M97" s="304"/>
      <c r="N97" s="223">
        <v>1</v>
      </c>
      <c r="O97" s="222"/>
      <c r="P97" s="223"/>
    </row>
    <row r="98" spans="1:16" s="60" customFormat="1" ht="13.5" x14ac:dyDescent="0.2">
      <c r="A98" s="224" t="s">
        <v>1109</v>
      </c>
      <c r="B98" s="224"/>
      <c r="C98" s="224"/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</row>
    <row r="99" spans="1:16" s="60" customFormat="1" ht="13.5" x14ac:dyDescent="0.2">
      <c r="A99" s="224"/>
      <c r="B99" s="224"/>
      <c r="C99" s="224"/>
      <c r="D99" s="224"/>
      <c r="E99" s="224"/>
      <c r="F99" s="224"/>
      <c r="G99" s="224"/>
      <c r="H99" s="224" t="s">
        <v>573</v>
      </c>
      <c r="I99" s="224"/>
      <c r="J99" s="224"/>
      <c r="K99" s="224"/>
      <c r="L99" s="224"/>
      <c r="M99" s="224"/>
      <c r="N99" s="224"/>
      <c r="O99" s="224"/>
      <c r="P99" s="224"/>
    </row>
    <row r="100" spans="1:16" x14ac:dyDescent="0.25">
      <c r="A100" s="305" t="s">
        <v>1101</v>
      </c>
      <c r="B100" s="305" t="s">
        <v>33</v>
      </c>
      <c r="C100" s="305"/>
      <c r="D100" s="305"/>
      <c r="E100" s="305"/>
      <c r="F100" s="305"/>
      <c r="G100" s="305"/>
      <c r="H100" s="305"/>
      <c r="I100" s="305"/>
      <c r="J100" s="305"/>
      <c r="K100" s="305"/>
      <c r="L100" s="305"/>
      <c r="M100" s="305"/>
      <c r="N100" s="305" t="s">
        <v>1102</v>
      </c>
      <c r="O100" s="305" t="s">
        <v>1103</v>
      </c>
      <c r="P100" s="306" t="s">
        <v>1104</v>
      </c>
    </row>
    <row r="101" spans="1:16" x14ac:dyDescent="0.25">
      <c r="A101" s="305"/>
      <c r="B101" s="305" t="s">
        <v>29</v>
      </c>
      <c r="C101" s="305"/>
      <c r="D101" s="305" t="s">
        <v>30</v>
      </c>
      <c r="E101" s="305"/>
      <c r="F101" s="305"/>
      <c r="G101" s="305" t="s">
        <v>31</v>
      </c>
      <c r="H101" s="305"/>
      <c r="I101" s="305"/>
      <c r="J101" s="305"/>
      <c r="K101" s="305" t="s">
        <v>32</v>
      </c>
      <c r="L101" s="305"/>
      <c r="M101" s="305"/>
      <c r="N101" s="305"/>
      <c r="O101" s="305"/>
      <c r="P101" s="305"/>
    </row>
    <row r="102" spans="1:16" ht="28.5" x14ac:dyDescent="0.25">
      <c r="A102" s="305"/>
      <c r="B102" s="220" t="s">
        <v>494</v>
      </c>
      <c r="C102" s="220" t="s">
        <v>495</v>
      </c>
      <c r="D102" s="220" t="s">
        <v>496</v>
      </c>
      <c r="E102" s="220" t="s">
        <v>495</v>
      </c>
      <c r="F102" s="220" t="s">
        <v>497</v>
      </c>
      <c r="G102" s="220" t="s">
        <v>498</v>
      </c>
      <c r="H102" s="220" t="s">
        <v>499</v>
      </c>
      <c r="I102" s="220" t="s">
        <v>500</v>
      </c>
      <c r="J102" s="220" t="s">
        <v>501</v>
      </c>
      <c r="K102" s="220" t="s">
        <v>502</v>
      </c>
      <c r="L102" s="220" t="s">
        <v>501</v>
      </c>
      <c r="M102" s="220" t="s">
        <v>503</v>
      </c>
      <c r="N102" s="305"/>
      <c r="O102" s="305"/>
      <c r="P102" s="306"/>
    </row>
    <row r="103" spans="1:16" x14ac:dyDescent="0.25">
      <c r="A103" s="221">
        <v>1</v>
      </c>
      <c r="B103" s="221">
        <v>2</v>
      </c>
      <c r="C103" s="221">
        <v>3</v>
      </c>
      <c r="D103" s="221">
        <v>4</v>
      </c>
      <c r="E103" s="221">
        <v>5</v>
      </c>
      <c r="F103" s="221">
        <v>6</v>
      </c>
      <c r="G103" s="221">
        <v>7</v>
      </c>
      <c r="H103" s="221">
        <v>8</v>
      </c>
      <c r="I103" s="221">
        <v>9</v>
      </c>
      <c r="J103" s="221">
        <v>10</v>
      </c>
      <c r="K103" s="221">
        <v>11</v>
      </c>
      <c r="L103" s="221">
        <v>12</v>
      </c>
      <c r="M103" s="221">
        <v>13</v>
      </c>
      <c r="N103" s="221">
        <v>14</v>
      </c>
      <c r="O103" s="221">
        <v>15</v>
      </c>
      <c r="P103" s="221">
        <v>16</v>
      </c>
    </row>
    <row r="104" spans="1:16" x14ac:dyDescent="0.25">
      <c r="A104" s="221" t="s">
        <v>31</v>
      </c>
      <c r="B104" s="222">
        <v>1.6600000000000001</v>
      </c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>
        <v>1.6600000000000001</v>
      </c>
      <c r="O104" s="222">
        <v>1.6600000000000001</v>
      </c>
      <c r="P104" s="223">
        <v>1</v>
      </c>
    </row>
    <row r="105" spans="1:16" x14ac:dyDescent="0.25">
      <c r="A105" s="221" t="s">
        <v>32</v>
      </c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>
        <v>0</v>
      </c>
      <c r="P105" s="223"/>
    </row>
    <row r="106" spans="1:16" x14ac:dyDescent="0.25">
      <c r="A106" s="221" t="s">
        <v>34</v>
      </c>
      <c r="B106" s="222">
        <v>8.3049999999999997</v>
      </c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>
        <v>8.3049999999999997</v>
      </c>
      <c r="O106" s="222">
        <v>8.3049999999999997</v>
      </c>
      <c r="P106" s="223">
        <v>1</v>
      </c>
    </row>
    <row r="107" spans="1:16" x14ac:dyDescent="0.25">
      <c r="A107" s="221" t="s">
        <v>35</v>
      </c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>
        <v>0</v>
      </c>
      <c r="P107" s="223"/>
    </row>
    <row r="108" spans="1:16" x14ac:dyDescent="0.25">
      <c r="A108" s="221" t="s">
        <v>36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>
        <v>0.80200000000000005</v>
      </c>
      <c r="P108" s="223"/>
    </row>
    <row r="109" spans="1:16" x14ac:dyDescent="0.25">
      <c r="A109" s="221" t="s">
        <v>37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>
        <v>0</v>
      </c>
      <c r="P109" s="223"/>
    </row>
    <row r="110" spans="1:16" x14ac:dyDescent="0.25">
      <c r="A110" s="221" t="s">
        <v>38</v>
      </c>
      <c r="B110" s="222"/>
      <c r="C110" s="222"/>
      <c r="D110" s="222"/>
      <c r="E110" s="222">
        <v>8.9</v>
      </c>
      <c r="F110" s="222"/>
      <c r="G110" s="222"/>
      <c r="H110" s="222"/>
      <c r="I110" s="222"/>
      <c r="J110" s="222"/>
      <c r="K110" s="222"/>
      <c r="L110" s="222"/>
      <c r="M110" s="222"/>
      <c r="N110" s="222">
        <v>8.9</v>
      </c>
      <c r="O110" s="222">
        <v>8.9</v>
      </c>
      <c r="P110" s="223">
        <v>1</v>
      </c>
    </row>
    <row r="111" spans="1:16" x14ac:dyDescent="0.25">
      <c r="A111" s="221" t="s">
        <v>39</v>
      </c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>
        <v>0</v>
      </c>
      <c r="P111" s="223"/>
    </row>
    <row r="112" spans="1:16" x14ac:dyDescent="0.25">
      <c r="A112" s="221" t="s">
        <v>1105</v>
      </c>
      <c r="B112" s="222"/>
      <c r="C112" s="222"/>
      <c r="D112" s="222"/>
      <c r="E112" s="222">
        <v>2.9239999999999999</v>
      </c>
      <c r="F112" s="222"/>
      <c r="G112" s="222"/>
      <c r="H112" s="222"/>
      <c r="I112" s="222"/>
      <c r="J112" s="222"/>
      <c r="K112" s="222"/>
      <c r="L112" s="222"/>
      <c r="M112" s="222"/>
      <c r="N112" s="222">
        <v>2.9239999999999999</v>
      </c>
      <c r="O112" s="222">
        <v>2.9239999999999999</v>
      </c>
      <c r="P112" s="223">
        <v>1</v>
      </c>
    </row>
    <row r="113" spans="1:16" x14ac:dyDescent="0.25">
      <c r="A113" s="221" t="s">
        <v>40</v>
      </c>
      <c r="B113" s="222"/>
      <c r="C113" s="222"/>
      <c r="D113" s="222"/>
      <c r="E113" s="222">
        <v>8.3170000000000002</v>
      </c>
      <c r="F113" s="222"/>
      <c r="G113" s="222"/>
      <c r="H113" s="222"/>
      <c r="I113" s="222"/>
      <c r="J113" s="222"/>
      <c r="K113" s="222"/>
      <c r="L113" s="222"/>
      <c r="M113" s="222"/>
      <c r="N113" s="222">
        <v>8.3170000000000002</v>
      </c>
      <c r="O113" s="222">
        <v>8.3170000000000002</v>
      </c>
      <c r="P113" s="223">
        <v>1</v>
      </c>
    </row>
    <row r="114" spans="1:16" x14ac:dyDescent="0.25">
      <c r="A114" s="221" t="s">
        <v>41</v>
      </c>
      <c r="B114" s="222"/>
      <c r="C114" s="222"/>
      <c r="D114" s="222"/>
      <c r="E114" s="222"/>
      <c r="F114" s="222">
        <v>5.7770000000000001</v>
      </c>
      <c r="G114" s="222"/>
      <c r="H114" s="222"/>
      <c r="I114" s="222"/>
      <c r="J114" s="222"/>
      <c r="K114" s="222"/>
      <c r="L114" s="222"/>
      <c r="M114" s="222"/>
      <c r="N114" s="222">
        <v>5.7770000000000001</v>
      </c>
      <c r="O114" s="222">
        <v>5.7770000000000001</v>
      </c>
      <c r="P114" s="223">
        <v>1</v>
      </c>
    </row>
    <row r="115" spans="1:16" x14ac:dyDescent="0.25">
      <c r="A115" s="221" t="s">
        <v>42</v>
      </c>
      <c r="B115" s="222"/>
      <c r="C115" s="222"/>
      <c r="D115" s="222"/>
      <c r="E115" s="222"/>
      <c r="F115" s="222">
        <v>4.2839999999999998</v>
      </c>
      <c r="G115" s="222"/>
      <c r="H115" s="222"/>
      <c r="I115" s="222"/>
      <c r="J115" s="222"/>
      <c r="K115" s="222"/>
      <c r="L115" s="222"/>
      <c r="M115" s="222"/>
      <c r="N115" s="222">
        <v>4.2839999999999998</v>
      </c>
      <c r="O115" s="222">
        <v>4.2839999999999998</v>
      </c>
      <c r="P115" s="223">
        <v>1</v>
      </c>
    </row>
    <row r="116" spans="1:16" x14ac:dyDescent="0.25">
      <c r="A116" s="221" t="s">
        <v>43</v>
      </c>
      <c r="B116" s="222"/>
      <c r="C116" s="222"/>
      <c r="D116" s="222"/>
      <c r="E116" s="222"/>
      <c r="F116" s="222"/>
      <c r="G116" s="222">
        <v>3.7999999999999994</v>
      </c>
      <c r="H116" s="222"/>
      <c r="I116" s="222"/>
      <c r="J116" s="222"/>
      <c r="K116" s="222"/>
      <c r="L116" s="222"/>
      <c r="M116" s="222"/>
      <c r="N116" s="222">
        <v>3.7999999999999994</v>
      </c>
      <c r="O116" s="222">
        <v>3.7999999999999994</v>
      </c>
      <c r="P116" s="223">
        <v>1</v>
      </c>
    </row>
    <row r="117" spans="1:16" x14ac:dyDescent="0.25">
      <c r="A117" s="221" t="s">
        <v>44</v>
      </c>
      <c r="B117" s="222"/>
      <c r="C117" s="222"/>
      <c r="D117" s="222"/>
      <c r="E117" s="222"/>
      <c r="F117" s="222"/>
      <c r="G117" s="222"/>
      <c r="H117" s="222">
        <v>9.3810000000000002</v>
      </c>
      <c r="I117" s="222"/>
      <c r="J117" s="222"/>
      <c r="K117" s="222"/>
      <c r="L117" s="222"/>
      <c r="M117" s="222"/>
      <c r="N117" s="222">
        <v>9.3810000000000002</v>
      </c>
      <c r="O117" s="222">
        <v>9.3810000000000002</v>
      </c>
      <c r="P117" s="223">
        <v>1</v>
      </c>
    </row>
    <row r="118" spans="1:16" x14ac:dyDescent="0.25">
      <c r="A118" s="221" t="s">
        <v>45</v>
      </c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>
        <v>0</v>
      </c>
      <c r="P118" s="223"/>
    </row>
    <row r="119" spans="1:16" x14ac:dyDescent="0.25">
      <c r="A119" s="221" t="s">
        <v>46</v>
      </c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>
        <v>0</v>
      </c>
      <c r="P119" s="223"/>
    </row>
    <row r="120" spans="1:16" x14ac:dyDescent="0.25">
      <c r="A120" s="221" t="s">
        <v>47</v>
      </c>
      <c r="B120" s="222"/>
      <c r="C120" s="222"/>
      <c r="D120" s="222"/>
      <c r="E120" s="222"/>
      <c r="F120" s="222"/>
      <c r="G120" s="222"/>
      <c r="H120" s="222"/>
      <c r="I120" s="222">
        <v>8.7249999999999979</v>
      </c>
      <c r="J120" s="222"/>
      <c r="K120" s="222"/>
      <c r="L120" s="222"/>
      <c r="M120" s="222"/>
      <c r="N120" s="222">
        <v>8.7249999999999979</v>
      </c>
      <c r="O120" s="222">
        <v>8.7249999999999979</v>
      </c>
      <c r="P120" s="223">
        <v>1</v>
      </c>
    </row>
    <row r="121" spans="1:16" x14ac:dyDescent="0.25">
      <c r="A121" s="221" t="s">
        <v>48</v>
      </c>
      <c r="B121" s="222"/>
      <c r="C121" s="222"/>
      <c r="D121" s="222"/>
      <c r="E121" s="222"/>
      <c r="F121" s="222"/>
      <c r="G121" s="222"/>
      <c r="H121" s="222"/>
      <c r="I121" s="222"/>
      <c r="J121" s="222"/>
      <c r="K121" s="222">
        <v>7.4969999999999972</v>
      </c>
      <c r="L121" s="222"/>
      <c r="M121" s="222"/>
      <c r="N121" s="222">
        <v>7.4969999999999972</v>
      </c>
      <c r="O121" s="222">
        <v>7.4969999999999972</v>
      </c>
      <c r="P121" s="223">
        <v>1</v>
      </c>
    </row>
    <row r="122" spans="1:16" x14ac:dyDescent="0.25">
      <c r="A122" s="221" t="s">
        <v>1106</v>
      </c>
      <c r="B122" s="222"/>
      <c r="C122" s="222"/>
      <c r="D122" s="222"/>
      <c r="E122" s="222"/>
      <c r="F122" s="222"/>
      <c r="G122" s="222"/>
      <c r="H122" s="222"/>
      <c r="I122" s="222"/>
      <c r="J122" s="222"/>
      <c r="K122" s="222"/>
      <c r="L122" s="222">
        <v>6.5990000000000002</v>
      </c>
      <c r="M122" s="222"/>
      <c r="N122" s="222">
        <v>6.5990000000000002</v>
      </c>
      <c r="O122" s="222">
        <v>6.5990000000000002</v>
      </c>
      <c r="P122" s="223">
        <v>1</v>
      </c>
    </row>
    <row r="123" spans="1:16" x14ac:dyDescent="0.25">
      <c r="A123" s="221" t="s">
        <v>49</v>
      </c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>
        <v>0</v>
      </c>
      <c r="P123" s="223"/>
    </row>
    <row r="124" spans="1:16" x14ac:dyDescent="0.25">
      <c r="A124" s="221" t="s">
        <v>50</v>
      </c>
      <c r="B124" s="222"/>
      <c r="C124" s="222"/>
      <c r="D124" s="222"/>
      <c r="E124" s="222"/>
      <c r="F124" s="222"/>
      <c r="G124" s="222"/>
      <c r="H124" s="222"/>
      <c r="I124" s="222"/>
      <c r="J124" s="222"/>
      <c r="K124" s="222"/>
      <c r="L124" s="222">
        <v>9.1240000000000023</v>
      </c>
      <c r="M124" s="222"/>
      <c r="N124" s="222">
        <v>9.1240000000000023</v>
      </c>
      <c r="O124" s="222">
        <v>9.1240000000000023</v>
      </c>
      <c r="P124" s="223">
        <v>1</v>
      </c>
    </row>
    <row r="125" spans="1:16" x14ac:dyDescent="0.25">
      <c r="A125" s="221" t="s">
        <v>51</v>
      </c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>
        <v>8.1679999999999993</v>
      </c>
      <c r="N125" s="222">
        <v>8.1679999999999993</v>
      </c>
      <c r="O125" s="222">
        <v>8.1679999999999993</v>
      </c>
      <c r="P125" s="223">
        <v>1</v>
      </c>
    </row>
    <row r="126" spans="1:16" x14ac:dyDescent="0.25">
      <c r="A126" s="221" t="s">
        <v>52</v>
      </c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>
        <v>0</v>
      </c>
      <c r="P126" s="223"/>
    </row>
    <row r="127" spans="1:16" x14ac:dyDescent="0.25">
      <c r="A127" s="221" t="s">
        <v>53</v>
      </c>
      <c r="B127" s="222"/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>
        <v>3.601</v>
      </c>
      <c r="N127" s="222">
        <v>3.601</v>
      </c>
      <c r="O127" s="222">
        <v>3.601</v>
      </c>
      <c r="P127" s="223">
        <v>1</v>
      </c>
    </row>
    <row r="128" spans="1:16" ht="25.5" x14ac:dyDescent="0.25">
      <c r="A128" s="221" t="s">
        <v>1107</v>
      </c>
      <c r="B128" s="307">
        <v>9.9669600000000003</v>
      </c>
      <c r="C128" s="307"/>
      <c r="D128" s="307">
        <v>30.199699999999993</v>
      </c>
      <c r="E128" s="307"/>
      <c r="F128" s="307"/>
      <c r="G128" s="307">
        <v>21.903980000000001</v>
      </c>
      <c r="H128" s="307"/>
      <c r="I128" s="307"/>
      <c r="J128" s="307"/>
      <c r="K128" s="307">
        <v>34.98915499999999</v>
      </c>
      <c r="L128" s="307"/>
      <c r="M128" s="307"/>
      <c r="N128" s="222">
        <v>97.05979499999998</v>
      </c>
      <c r="O128" s="222">
        <v>97.860945000000029</v>
      </c>
      <c r="P128" s="223">
        <v>0.99181338377633643</v>
      </c>
    </row>
    <row r="129" spans="1:16" ht="25.5" x14ac:dyDescent="0.25">
      <c r="A129" s="221" t="s">
        <v>1108</v>
      </c>
      <c r="B129" s="304">
        <v>0.10268886308692494</v>
      </c>
      <c r="C129" s="304"/>
      <c r="D129" s="304">
        <v>0.31114530996073092</v>
      </c>
      <c r="E129" s="304"/>
      <c r="F129" s="304"/>
      <c r="G129" s="304">
        <v>0.22567511089426889</v>
      </c>
      <c r="H129" s="304"/>
      <c r="I129" s="304"/>
      <c r="J129" s="304"/>
      <c r="K129" s="304">
        <v>0.36049071605807531</v>
      </c>
      <c r="L129" s="304"/>
      <c r="M129" s="304"/>
      <c r="N129" s="223">
        <v>1</v>
      </c>
      <c r="O129" s="222"/>
      <c r="P129" s="223"/>
    </row>
    <row r="130" spans="1:16" x14ac:dyDescent="0.25">
      <c r="A130" s="224" t="s">
        <v>1109</v>
      </c>
      <c r="B130" s="224"/>
      <c r="C130" s="224"/>
      <c r="D130" s="224"/>
      <c r="E130" s="224"/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  <c r="P130" s="224"/>
    </row>
    <row r="131" spans="1:16" x14ac:dyDescent="0.25">
      <c r="A131" s="224"/>
      <c r="B131" s="224"/>
      <c r="C131" s="224"/>
      <c r="D131" s="224"/>
      <c r="E131" s="224"/>
      <c r="F131" s="224"/>
      <c r="G131" s="224"/>
      <c r="H131" s="224" t="s">
        <v>556</v>
      </c>
      <c r="I131" s="224"/>
      <c r="J131" s="224"/>
      <c r="K131" s="224"/>
      <c r="L131" s="224"/>
      <c r="M131" s="224"/>
      <c r="N131" s="224"/>
      <c r="O131" s="224"/>
      <c r="P131" s="224"/>
    </row>
    <row r="132" spans="1:16" x14ac:dyDescent="0.25">
      <c r="A132" s="305" t="s">
        <v>1101</v>
      </c>
      <c r="B132" s="305" t="s">
        <v>33</v>
      </c>
      <c r="C132" s="305"/>
      <c r="D132" s="305"/>
      <c r="E132" s="305"/>
      <c r="F132" s="305"/>
      <c r="G132" s="305"/>
      <c r="H132" s="305"/>
      <c r="I132" s="305"/>
      <c r="J132" s="305"/>
      <c r="K132" s="305"/>
      <c r="L132" s="305"/>
      <c r="M132" s="305"/>
      <c r="N132" s="305" t="s">
        <v>1102</v>
      </c>
      <c r="O132" s="305" t="s">
        <v>1103</v>
      </c>
      <c r="P132" s="306" t="s">
        <v>1104</v>
      </c>
    </row>
    <row r="133" spans="1:16" x14ac:dyDescent="0.25">
      <c r="A133" s="305"/>
      <c r="B133" s="305" t="s">
        <v>29</v>
      </c>
      <c r="C133" s="305"/>
      <c r="D133" s="305" t="s">
        <v>30</v>
      </c>
      <c r="E133" s="305"/>
      <c r="F133" s="305"/>
      <c r="G133" s="305" t="s">
        <v>31</v>
      </c>
      <c r="H133" s="305"/>
      <c r="I133" s="305"/>
      <c r="J133" s="305"/>
      <c r="K133" s="305" t="s">
        <v>32</v>
      </c>
      <c r="L133" s="305"/>
      <c r="M133" s="305"/>
      <c r="N133" s="305"/>
      <c r="O133" s="305"/>
      <c r="P133" s="305"/>
    </row>
    <row r="134" spans="1:16" ht="28.5" x14ac:dyDescent="0.25">
      <c r="A134" s="305"/>
      <c r="B134" s="220" t="s">
        <v>494</v>
      </c>
      <c r="C134" s="220" t="s">
        <v>495</v>
      </c>
      <c r="D134" s="220" t="s">
        <v>496</v>
      </c>
      <c r="E134" s="220" t="s">
        <v>495</v>
      </c>
      <c r="F134" s="220" t="s">
        <v>497</v>
      </c>
      <c r="G134" s="220" t="s">
        <v>498</v>
      </c>
      <c r="H134" s="220" t="s">
        <v>499</v>
      </c>
      <c r="I134" s="220" t="s">
        <v>500</v>
      </c>
      <c r="J134" s="220" t="s">
        <v>501</v>
      </c>
      <c r="K134" s="220" t="s">
        <v>502</v>
      </c>
      <c r="L134" s="220" t="s">
        <v>501</v>
      </c>
      <c r="M134" s="220" t="s">
        <v>503</v>
      </c>
      <c r="N134" s="305"/>
      <c r="O134" s="305"/>
      <c r="P134" s="306"/>
    </row>
    <row r="135" spans="1:16" x14ac:dyDescent="0.25">
      <c r="A135" s="221">
        <v>1</v>
      </c>
      <c r="B135" s="221">
        <v>2</v>
      </c>
      <c r="C135" s="221">
        <v>3</v>
      </c>
      <c r="D135" s="221">
        <v>4</v>
      </c>
      <c r="E135" s="221">
        <v>5</v>
      </c>
      <c r="F135" s="221">
        <v>6</v>
      </c>
      <c r="G135" s="221">
        <v>7</v>
      </c>
      <c r="H135" s="221">
        <v>8</v>
      </c>
      <c r="I135" s="221">
        <v>9</v>
      </c>
      <c r="J135" s="221">
        <v>10</v>
      </c>
      <c r="K135" s="221">
        <v>11</v>
      </c>
      <c r="L135" s="221">
        <v>12</v>
      </c>
      <c r="M135" s="221">
        <v>13</v>
      </c>
      <c r="N135" s="221">
        <v>14</v>
      </c>
      <c r="O135" s="221">
        <v>15</v>
      </c>
      <c r="P135" s="221">
        <v>16</v>
      </c>
    </row>
    <row r="136" spans="1:16" x14ac:dyDescent="0.25">
      <c r="A136" s="221" t="s">
        <v>31</v>
      </c>
      <c r="B136" s="222">
        <v>1.615</v>
      </c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>
        <v>1.615</v>
      </c>
      <c r="O136" s="222">
        <v>1.615</v>
      </c>
      <c r="P136" s="223">
        <v>1</v>
      </c>
    </row>
    <row r="137" spans="1:16" x14ac:dyDescent="0.25">
      <c r="A137" s="221" t="s">
        <v>32</v>
      </c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>
        <v>0</v>
      </c>
      <c r="P137" s="223"/>
    </row>
    <row r="138" spans="1:16" x14ac:dyDescent="0.25">
      <c r="A138" s="221" t="s">
        <v>34</v>
      </c>
      <c r="B138" s="222">
        <v>7.8849999999999998</v>
      </c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>
        <v>7.8849999999999998</v>
      </c>
      <c r="O138" s="222">
        <v>7.8849999999999998</v>
      </c>
      <c r="P138" s="223">
        <v>1</v>
      </c>
    </row>
    <row r="139" spans="1:16" x14ac:dyDescent="0.25">
      <c r="A139" s="221" t="s">
        <v>35</v>
      </c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>
        <v>0</v>
      </c>
      <c r="P139" s="223"/>
    </row>
    <row r="140" spans="1:16" x14ac:dyDescent="0.25">
      <c r="A140" s="221" t="s">
        <v>36</v>
      </c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>
        <v>0.77599999999999991</v>
      </c>
      <c r="P140" s="223"/>
    </row>
    <row r="141" spans="1:16" x14ac:dyDescent="0.25">
      <c r="A141" s="221" t="s">
        <v>37</v>
      </c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>
        <v>0</v>
      </c>
      <c r="P141" s="223"/>
    </row>
    <row r="142" spans="1:16" x14ac:dyDescent="0.25">
      <c r="A142" s="221" t="s">
        <v>38</v>
      </c>
      <c r="B142" s="222"/>
      <c r="C142" s="222"/>
      <c r="D142" s="222"/>
      <c r="E142" s="222">
        <v>10.51</v>
      </c>
      <c r="F142" s="222"/>
      <c r="G142" s="222"/>
      <c r="H142" s="222"/>
      <c r="I142" s="222"/>
      <c r="J142" s="222"/>
      <c r="K142" s="222"/>
      <c r="L142" s="222"/>
      <c r="M142" s="222"/>
      <c r="N142" s="222">
        <v>10.51</v>
      </c>
      <c r="O142" s="222">
        <v>10.51</v>
      </c>
      <c r="P142" s="223">
        <v>1</v>
      </c>
    </row>
    <row r="143" spans="1:16" x14ac:dyDescent="0.25">
      <c r="A143" s="221" t="s">
        <v>39</v>
      </c>
      <c r="B143" s="222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>
        <v>0</v>
      </c>
      <c r="P143" s="223"/>
    </row>
    <row r="144" spans="1:16" x14ac:dyDescent="0.25">
      <c r="A144" s="221" t="s">
        <v>1105</v>
      </c>
      <c r="B144" s="222"/>
      <c r="C144" s="222"/>
      <c r="D144" s="222"/>
      <c r="E144" s="222">
        <v>2.7990000000000004</v>
      </c>
      <c r="F144" s="222"/>
      <c r="G144" s="222"/>
      <c r="H144" s="222"/>
      <c r="I144" s="222"/>
      <c r="J144" s="222"/>
      <c r="K144" s="222"/>
      <c r="L144" s="222"/>
      <c r="M144" s="222"/>
      <c r="N144" s="222">
        <v>2.7990000000000004</v>
      </c>
      <c r="O144" s="222">
        <v>2.7990000000000004</v>
      </c>
      <c r="P144" s="223">
        <v>1</v>
      </c>
    </row>
    <row r="145" spans="1:16" x14ac:dyDescent="0.25">
      <c r="A145" s="221" t="s">
        <v>40</v>
      </c>
      <c r="B145" s="222"/>
      <c r="C145" s="222"/>
      <c r="D145" s="222"/>
      <c r="E145" s="222">
        <v>8.043000000000001</v>
      </c>
      <c r="F145" s="222"/>
      <c r="G145" s="222"/>
      <c r="H145" s="222"/>
      <c r="I145" s="222"/>
      <c r="J145" s="222"/>
      <c r="K145" s="222"/>
      <c r="L145" s="222"/>
      <c r="M145" s="222"/>
      <c r="N145" s="222">
        <v>8.043000000000001</v>
      </c>
      <c r="O145" s="222">
        <v>8.043000000000001</v>
      </c>
      <c r="P145" s="223">
        <v>1</v>
      </c>
    </row>
    <row r="146" spans="1:16" x14ac:dyDescent="0.25">
      <c r="A146" s="221" t="s">
        <v>41</v>
      </c>
      <c r="B146" s="222"/>
      <c r="C146" s="222"/>
      <c r="D146" s="222"/>
      <c r="E146" s="222"/>
      <c r="F146" s="222">
        <v>5.6409999999999991</v>
      </c>
      <c r="G146" s="222"/>
      <c r="H146" s="222"/>
      <c r="I146" s="222"/>
      <c r="J146" s="222"/>
      <c r="K146" s="222"/>
      <c r="L146" s="222"/>
      <c r="M146" s="222"/>
      <c r="N146" s="222">
        <v>5.6409999999999991</v>
      </c>
      <c r="O146" s="222">
        <v>5.6409999999999991</v>
      </c>
      <c r="P146" s="223">
        <v>1</v>
      </c>
    </row>
    <row r="147" spans="1:16" x14ac:dyDescent="0.25">
      <c r="A147" s="221" t="s">
        <v>42</v>
      </c>
      <c r="B147" s="222"/>
      <c r="C147" s="222"/>
      <c r="D147" s="222"/>
      <c r="E147" s="222"/>
      <c r="F147" s="222">
        <v>4.0739999999999998</v>
      </c>
      <c r="G147" s="222"/>
      <c r="H147" s="222"/>
      <c r="I147" s="222"/>
      <c r="J147" s="222"/>
      <c r="K147" s="222"/>
      <c r="L147" s="222"/>
      <c r="M147" s="222"/>
      <c r="N147" s="222">
        <v>4.0739999999999998</v>
      </c>
      <c r="O147" s="222">
        <v>4.0739999999999998</v>
      </c>
      <c r="P147" s="223">
        <v>1</v>
      </c>
    </row>
    <row r="148" spans="1:16" x14ac:dyDescent="0.25">
      <c r="A148" s="221" t="s">
        <v>43</v>
      </c>
      <c r="B148" s="222"/>
      <c r="C148" s="222"/>
      <c r="D148" s="222"/>
      <c r="E148" s="222"/>
      <c r="F148" s="222"/>
      <c r="G148" s="222">
        <v>3.363</v>
      </c>
      <c r="H148" s="222"/>
      <c r="I148" s="222"/>
      <c r="J148" s="222"/>
      <c r="K148" s="222"/>
      <c r="L148" s="222"/>
      <c r="M148" s="222"/>
      <c r="N148" s="222">
        <v>3.363</v>
      </c>
      <c r="O148" s="222">
        <v>3.363</v>
      </c>
      <c r="P148" s="223">
        <v>1</v>
      </c>
    </row>
    <row r="149" spans="1:16" x14ac:dyDescent="0.25">
      <c r="A149" s="221" t="s">
        <v>44</v>
      </c>
      <c r="B149" s="222"/>
      <c r="C149" s="222"/>
      <c r="D149" s="222"/>
      <c r="E149" s="222"/>
      <c r="F149" s="222"/>
      <c r="G149" s="222"/>
      <c r="H149" s="222">
        <v>9.0440000000000005</v>
      </c>
      <c r="I149" s="222"/>
      <c r="J149" s="222"/>
      <c r="K149" s="222"/>
      <c r="L149" s="222"/>
      <c r="M149" s="222"/>
      <c r="N149" s="222">
        <v>9.0440000000000005</v>
      </c>
      <c r="O149" s="222">
        <v>9.0440000000000005</v>
      </c>
      <c r="P149" s="223">
        <v>1</v>
      </c>
    </row>
    <row r="150" spans="1:16" x14ac:dyDescent="0.25">
      <c r="A150" s="221" t="s">
        <v>45</v>
      </c>
      <c r="B150" s="222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>
        <v>0</v>
      </c>
      <c r="P150" s="223"/>
    </row>
    <row r="151" spans="1:16" x14ac:dyDescent="0.25">
      <c r="A151" s="221" t="s">
        <v>46</v>
      </c>
      <c r="B151" s="222"/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22"/>
      <c r="N151" s="222"/>
      <c r="O151" s="222">
        <v>0</v>
      </c>
      <c r="P151" s="223"/>
    </row>
    <row r="152" spans="1:16" x14ac:dyDescent="0.25">
      <c r="A152" s="221" t="s">
        <v>47</v>
      </c>
      <c r="B152" s="222"/>
      <c r="C152" s="222"/>
      <c r="D152" s="222"/>
      <c r="E152" s="222"/>
      <c r="F152" s="222"/>
      <c r="G152" s="222"/>
      <c r="H152" s="222"/>
      <c r="I152" s="222">
        <v>8.423</v>
      </c>
      <c r="J152" s="222"/>
      <c r="K152" s="222"/>
      <c r="L152" s="222"/>
      <c r="M152" s="222"/>
      <c r="N152" s="222">
        <v>8.423</v>
      </c>
      <c r="O152" s="222">
        <v>8.423</v>
      </c>
      <c r="P152" s="223">
        <v>1</v>
      </c>
    </row>
    <row r="153" spans="1:16" x14ac:dyDescent="0.25">
      <c r="A153" s="221" t="s">
        <v>48</v>
      </c>
      <c r="B153" s="222"/>
      <c r="C153" s="222"/>
      <c r="D153" s="222"/>
      <c r="E153" s="222"/>
      <c r="F153" s="222"/>
      <c r="G153" s="222"/>
      <c r="H153" s="222"/>
      <c r="I153" s="222"/>
      <c r="J153" s="222"/>
      <c r="K153" s="222">
        <v>7.3390000000000031</v>
      </c>
      <c r="L153" s="222"/>
      <c r="M153" s="222"/>
      <c r="N153" s="222">
        <v>7.3390000000000031</v>
      </c>
      <c r="O153" s="222">
        <v>7.3390000000000031</v>
      </c>
      <c r="P153" s="223">
        <v>1</v>
      </c>
    </row>
    <row r="154" spans="1:16" x14ac:dyDescent="0.25">
      <c r="A154" s="221" t="s">
        <v>1106</v>
      </c>
      <c r="B154" s="222"/>
      <c r="C154" s="222"/>
      <c r="D154" s="222"/>
      <c r="E154" s="222"/>
      <c r="F154" s="222"/>
      <c r="G154" s="222"/>
      <c r="H154" s="222"/>
      <c r="I154" s="222"/>
      <c r="J154" s="222"/>
      <c r="K154" s="222"/>
      <c r="L154" s="222">
        <v>6.6660000000000004</v>
      </c>
      <c r="M154" s="222"/>
      <c r="N154" s="222">
        <v>6.6660000000000004</v>
      </c>
      <c r="O154" s="222">
        <v>6.6660000000000004</v>
      </c>
      <c r="P154" s="223">
        <v>1</v>
      </c>
    </row>
    <row r="155" spans="1:16" x14ac:dyDescent="0.25">
      <c r="A155" s="221" t="s">
        <v>49</v>
      </c>
      <c r="B155" s="222"/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>
        <v>0</v>
      </c>
      <c r="P155" s="223"/>
    </row>
    <row r="156" spans="1:16" x14ac:dyDescent="0.25">
      <c r="A156" s="221" t="s">
        <v>50</v>
      </c>
      <c r="B156" s="222"/>
      <c r="C156" s="222"/>
      <c r="D156" s="222"/>
      <c r="E156" s="222"/>
      <c r="F156" s="222"/>
      <c r="G156" s="222"/>
      <c r="H156" s="222"/>
      <c r="I156" s="222"/>
      <c r="J156" s="222"/>
      <c r="K156" s="222"/>
      <c r="L156" s="222">
        <v>8.847999999999999</v>
      </c>
      <c r="M156" s="222"/>
      <c r="N156" s="222">
        <v>8.847999999999999</v>
      </c>
      <c r="O156" s="222">
        <v>8.847999999999999</v>
      </c>
      <c r="P156" s="223">
        <v>1</v>
      </c>
    </row>
    <row r="157" spans="1:16" x14ac:dyDescent="0.25">
      <c r="A157" s="221" t="s">
        <v>51</v>
      </c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>
        <v>7.1390000000000011</v>
      </c>
      <c r="N157" s="222">
        <v>7.1390000000000011</v>
      </c>
      <c r="O157" s="222">
        <v>7.1390000000000011</v>
      </c>
      <c r="P157" s="223">
        <v>1</v>
      </c>
    </row>
    <row r="158" spans="1:16" x14ac:dyDescent="0.25">
      <c r="A158" s="221" t="s">
        <v>52</v>
      </c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>
        <v>0</v>
      </c>
      <c r="P158" s="223"/>
    </row>
    <row r="159" spans="1:16" x14ac:dyDescent="0.25">
      <c r="A159" s="221" t="s">
        <v>53</v>
      </c>
      <c r="B159" s="222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>
        <v>3.4549999999999996</v>
      </c>
      <c r="N159" s="222">
        <v>3.4549999999999996</v>
      </c>
      <c r="O159" s="222">
        <v>3.4549999999999996</v>
      </c>
      <c r="P159" s="223">
        <v>1</v>
      </c>
    </row>
    <row r="160" spans="1:16" ht="25.5" x14ac:dyDescent="0.25">
      <c r="A160" s="221" t="s">
        <v>1107</v>
      </c>
      <c r="B160" s="307">
        <v>9.5007199999999994</v>
      </c>
      <c r="C160" s="307"/>
      <c r="D160" s="307">
        <v>31.068000000000005</v>
      </c>
      <c r="E160" s="307"/>
      <c r="F160" s="307"/>
      <c r="G160" s="307">
        <v>20.829139999999995</v>
      </c>
      <c r="H160" s="307"/>
      <c r="I160" s="307"/>
      <c r="J160" s="307"/>
      <c r="K160" s="307">
        <v>33.449955999999993</v>
      </c>
      <c r="L160" s="307"/>
      <c r="M160" s="307"/>
      <c r="N160" s="222">
        <v>94.847815999999995</v>
      </c>
      <c r="O160" s="222">
        <v>95.624066000000056</v>
      </c>
      <c r="P160" s="223">
        <v>0.99188227365274284</v>
      </c>
    </row>
    <row r="161" spans="1:16" ht="25.5" x14ac:dyDescent="0.25">
      <c r="A161" s="221" t="s">
        <v>1108</v>
      </c>
      <c r="B161" s="304">
        <v>0.10016804182396777</v>
      </c>
      <c r="C161" s="304"/>
      <c r="D161" s="304">
        <v>0.32755630345774128</v>
      </c>
      <c r="E161" s="304"/>
      <c r="F161" s="304"/>
      <c r="G161" s="304">
        <v>0.21960590004518393</v>
      </c>
      <c r="H161" s="304"/>
      <c r="I161" s="304"/>
      <c r="J161" s="304"/>
      <c r="K161" s="304">
        <v>0.35266975467310702</v>
      </c>
      <c r="L161" s="304"/>
      <c r="M161" s="304"/>
      <c r="N161" s="223">
        <v>1</v>
      </c>
      <c r="O161" s="222"/>
      <c r="P161" s="223"/>
    </row>
    <row r="162" spans="1:16" x14ac:dyDescent="0.25">
      <c r="A162" s="224" t="s">
        <v>1109</v>
      </c>
      <c r="B162" s="224"/>
      <c r="C162" s="224"/>
      <c r="D162" s="224"/>
      <c r="E162" s="224"/>
      <c r="F162" s="224"/>
      <c r="G162" s="224"/>
      <c r="H162" s="224"/>
      <c r="I162" s="224"/>
      <c r="J162" s="224"/>
      <c r="K162" s="224"/>
      <c r="L162" s="224"/>
      <c r="M162" s="224"/>
      <c r="N162" s="224"/>
      <c r="O162" s="224"/>
      <c r="P162" s="224"/>
    </row>
    <row r="163" spans="1:16" x14ac:dyDescent="0.25">
      <c r="A163" s="224"/>
      <c r="B163" s="224"/>
      <c r="C163" s="224"/>
      <c r="D163" s="224"/>
      <c r="E163" s="224"/>
      <c r="F163" s="224"/>
      <c r="G163" s="224"/>
      <c r="H163" s="224" t="s">
        <v>574</v>
      </c>
      <c r="I163" s="224"/>
      <c r="J163" s="224"/>
      <c r="K163" s="224"/>
      <c r="L163" s="224"/>
      <c r="M163" s="224"/>
      <c r="N163" s="224"/>
      <c r="O163" s="224"/>
      <c r="P163" s="224"/>
    </row>
    <row r="164" spans="1:16" x14ac:dyDescent="0.25">
      <c r="A164" s="305" t="s">
        <v>1101</v>
      </c>
      <c r="B164" s="305" t="s">
        <v>33</v>
      </c>
      <c r="C164" s="305"/>
      <c r="D164" s="305"/>
      <c r="E164" s="305"/>
      <c r="F164" s="305"/>
      <c r="G164" s="305"/>
      <c r="H164" s="305"/>
      <c r="I164" s="305"/>
      <c r="J164" s="305"/>
      <c r="K164" s="305"/>
      <c r="L164" s="305"/>
      <c r="M164" s="305"/>
      <c r="N164" s="305" t="s">
        <v>1102</v>
      </c>
      <c r="O164" s="305" t="s">
        <v>1103</v>
      </c>
      <c r="P164" s="306" t="s">
        <v>1104</v>
      </c>
    </row>
    <row r="165" spans="1:16" x14ac:dyDescent="0.25">
      <c r="A165" s="305"/>
      <c r="B165" s="305" t="s">
        <v>29</v>
      </c>
      <c r="C165" s="305"/>
      <c r="D165" s="305" t="s">
        <v>30</v>
      </c>
      <c r="E165" s="305"/>
      <c r="F165" s="305"/>
      <c r="G165" s="305" t="s">
        <v>31</v>
      </c>
      <c r="H165" s="305"/>
      <c r="I165" s="305"/>
      <c r="J165" s="305"/>
      <c r="K165" s="305" t="s">
        <v>32</v>
      </c>
      <c r="L165" s="305"/>
      <c r="M165" s="305"/>
      <c r="N165" s="305"/>
      <c r="O165" s="305"/>
      <c r="P165" s="305"/>
    </row>
    <row r="166" spans="1:16" ht="28.5" x14ac:dyDescent="0.25">
      <c r="A166" s="305"/>
      <c r="B166" s="220" t="s">
        <v>494</v>
      </c>
      <c r="C166" s="220" t="s">
        <v>495</v>
      </c>
      <c r="D166" s="220" t="s">
        <v>496</v>
      </c>
      <c r="E166" s="220" t="s">
        <v>495</v>
      </c>
      <c r="F166" s="220" t="s">
        <v>497</v>
      </c>
      <c r="G166" s="220" t="s">
        <v>498</v>
      </c>
      <c r="H166" s="220" t="s">
        <v>499</v>
      </c>
      <c r="I166" s="220" t="s">
        <v>500</v>
      </c>
      <c r="J166" s="220" t="s">
        <v>501</v>
      </c>
      <c r="K166" s="220" t="s">
        <v>502</v>
      </c>
      <c r="L166" s="220" t="s">
        <v>501</v>
      </c>
      <c r="M166" s="220" t="s">
        <v>503</v>
      </c>
      <c r="N166" s="305"/>
      <c r="O166" s="305"/>
      <c r="P166" s="306"/>
    </row>
    <row r="167" spans="1:16" x14ac:dyDescent="0.25">
      <c r="A167" s="221">
        <v>1</v>
      </c>
      <c r="B167" s="221">
        <v>2</v>
      </c>
      <c r="C167" s="221">
        <v>3</v>
      </c>
      <c r="D167" s="221">
        <v>4</v>
      </c>
      <c r="E167" s="221">
        <v>5</v>
      </c>
      <c r="F167" s="221">
        <v>6</v>
      </c>
      <c r="G167" s="221">
        <v>7</v>
      </c>
      <c r="H167" s="221">
        <v>8</v>
      </c>
      <c r="I167" s="221">
        <v>9</v>
      </c>
      <c r="J167" s="221">
        <v>10</v>
      </c>
      <c r="K167" s="221">
        <v>11</v>
      </c>
      <c r="L167" s="221">
        <v>12</v>
      </c>
      <c r="M167" s="221">
        <v>13</v>
      </c>
      <c r="N167" s="221">
        <v>14</v>
      </c>
      <c r="O167" s="221">
        <v>15</v>
      </c>
      <c r="P167" s="221">
        <v>16</v>
      </c>
    </row>
    <row r="168" spans="1:16" x14ac:dyDescent="0.25">
      <c r="A168" s="221" t="s">
        <v>31</v>
      </c>
      <c r="B168" s="222">
        <v>1.6539999999999999</v>
      </c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>
        <v>1.6539999999999999</v>
      </c>
      <c r="O168" s="222">
        <v>1.6539999999999999</v>
      </c>
      <c r="P168" s="223">
        <v>1</v>
      </c>
    </row>
    <row r="169" spans="1:16" x14ac:dyDescent="0.25">
      <c r="A169" s="221" t="s">
        <v>32</v>
      </c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>
        <v>0</v>
      </c>
      <c r="P169" s="223"/>
    </row>
    <row r="170" spans="1:16" x14ac:dyDescent="0.25">
      <c r="A170" s="221" t="s">
        <v>34</v>
      </c>
      <c r="B170" s="222">
        <v>6.7940000000000005</v>
      </c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222"/>
      <c r="N170" s="222">
        <v>6.7940000000000005</v>
      </c>
      <c r="O170" s="222">
        <v>6.7940000000000005</v>
      </c>
      <c r="P170" s="223">
        <v>1</v>
      </c>
    </row>
    <row r="171" spans="1:16" x14ac:dyDescent="0.25">
      <c r="A171" s="221" t="s">
        <v>35</v>
      </c>
      <c r="B171" s="222"/>
      <c r="C171" s="222"/>
      <c r="D171" s="222"/>
      <c r="E171" s="222"/>
      <c r="F171" s="222"/>
      <c r="G171" s="222"/>
      <c r="H171" s="222"/>
      <c r="I171" s="222"/>
      <c r="J171" s="222"/>
      <c r="K171" s="222"/>
      <c r="L171" s="222"/>
      <c r="M171" s="222"/>
      <c r="N171" s="222"/>
      <c r="O171" s="222">
        <v>0</v>
      </c>
      <c r="P171" s="223"/>
    </row>
    <row r="172" spans="1:16" x14ac:dyDescent="0.25">
      <c r="A172" s="221" t="s">
        <v>36</v>
      </c>
      <c r="B172" s="222"/>
      <c r="C172" s="222"/>
      <c r="D172" s="222"/>
      <c r="E172" s="222"/>
      <c r="F172" s="222"/>
      <c r="G172" s="222"/>
      <c r="H172" s="222"/>
      <c r="I172" s="222"/>
      <c r="J172" s="222"/>
      <c r="K172" s="222"/>
      <c r="L172" s="222"/>
      <c r="M172" s="222"/>
      <c r="N172" s="222"/>
      <c r="O172" s="222">
        <v>0.82</v>
      </c>
      <c r="P172" s="223"/>
    </row>
    <row r="173" spans="1:16" x14ac:dyDescent="0.25">
      <c r="A173" s="221" t="s">
        <v>37</v>
      </c>
      <c r="B173" s="222"/>
      <c r="C173" s="222"/>
      <c r="D173" s="222"/>
      <c r="E173" s="222"/>
      <c r="F173" s="222"/>
      <c r="G173" s="222"/>
      <c r="H173" s="222"/>
      <c r="I173" s="222"/>
      <c r="J173" s="222"/>
      <c r="K173" s="222"/>
      <c r="L173" s="222"/>
      <c r="M173" s="222"/>
      <c r="N173" s="222"/>
      <c r="O173" s="222">
        <v>0</v>
      </c>
      <c r="P173" s="223"/>
    </row>
    <row r="174" spans="1:16" x14ac:dyDescent="0.25">
      <c r="A174" s="221" t="s">
        <v>38</v>
      </c>
      <c r="B174" s="222"/>
      <c r="C174" s="222"/>
      <c r="D174" s="222"/>
      <c r="E174" s="222">
        <v>9.11</v>
      </c>
      <c r="F174" s="222"/>
      <c r="G174" s="222"/>
      <c r="H174" s="222"/>
      <c r="I174" s="222"/>
      <c r="J174" s="222"/>
      <c r="K174" s="222"/>
      <c r="L174" s="222"/>
      <c r="M174" s="222"/>
      <c r="N174" s="222">
        <v>9.11</v>
      </c>
      <c r="O174" s="222">
        <v>9.11</v>
      </c>
      <c r="P174" s="223">
        <v>1</v>
      </c>
    </row>
    <row r="175" spans="1:16" x14ac:dyDescent="0.25">
      <c r="A175" s="221" t="s">
        <v>39</v>
      </c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>
        <v>0</v>
      </c>
      <c r="P175" s="223"/>
    </row>
    <row r="176" spans="1:16" x14ac:dyDescent="0.25">
      <c r="A176" s="221" t="s">
        <v>1105</v>
      </c>
      <c r="B176" s="222"/>
      <c r="C176" s="222"/>
      <c r="D176" s="222"/>
      <c r="E176" s="222">
        <v>2.8420000000000001</v>
      </c>
      <c r="F176" s="222"/>
      <c r="G176" s="222"/>
      <c r="H176" s="222"/>
      <c r="I176" s="222"/>
      <c r="J176" s="222"/>
      <c r="K176" s="222"/>
      <c r="L176" s="222"/>
      <c r="M176" s="222"/>
      <c r="N176" s="222">
        <v>2.8420000000000001</v>
      </c>
      <c r="O176" s="222">
        <v>2.8420000000000001</v>
      </c>
      <c r="P176" s="223">
        <v>1</v>
      </c>
    </row>
    <row r="177" spans="1:16" x14ac:dyDescent="0.25">
      <c r="A177" s="221" t="s">
        <v>40</v>
      </c>
      <c r="B177" s="222"/>
      <c r="C177" s="222"/>
      <c r="D177" s="222"/>
      <c r="E177" s="222">
        <v>7.9589999999999996</v>
      </c>
      <c r="F177" s="222"/>
      <c r="G177" s="222"/>
      <c r="H177" s="222"/>
      <c r="I177" s="222"/>
      <c r="J177" s="222"/>
      <c r="K177" s="222"/>
      <c r="L177" s="222"/>
      <c r="M177" s="222"/>
      <c r="N177" s="222">
        <v>7.9589999999999996</v>
      </c>
      <c r="O177" s="222">
        <v>7.9589999999999996</v>
      </c>
      <c r="P177" s="223">
        <v>1</v>
      </c>
    </row>
    <row r="178" spans="1:16" x14ac:dyDescent="0.25">
      <c r="A178" s="221" t="s">
        <v>41</v>
      </c>
      <c r="B178" s="222"/>
      <c r="C178" s="222"/>
      <c r="D178" s="222"/>
      <c r="E178" s="222"/>
      <c r="F178" s="222">
        <v>5.7329999999999997</v>
      </c>
      <c r="G178" s="222"/>
      <c r="H178" s="222"/>
      <c r="I178" s="222"/>
      <c r="J178" s="222"/>
      <c r="K178" s="222"/>
      <c r="L178" s="222"/>
      <c r="M178" s="222"/>
      <c r="N178" s="222">
        <v>5.7329999999999997</v>
      </c>
      <c r="O178" s="222">
        <v>5.7329999999999997</v>
      </c>
      <c r="P178" s="223">
        <v>1</v>
      </c>
    </row>
    <row r="179" spans="1:16" x14ac:dyDescent="0.25">
      <c r="A179" s="221" t="s">
        <v>42</v>
      </c>
      <c r="B179" s="222"/>
      <c r="C179" s="222"/>
      <c r="D179" s="222"/>
      <c r="E179" s="222"/>
      <c r="F179" s="222">
        <v>4.0339999999999998</v>
      </c>
      <c r="G179" s="222"/>
      <c r="H179" s="222"/>
      <c r="I179" s="222"/>
      <c r="J179" s="222"/>
      <c r="K179" s="222"/>
      <c r="L179" s="222"/>
      <c r="M179" s="222"/>
      <c r="N179" s="222">
        <v>4.0339999999999998</v>
      </c>
      <c r="O179" s="222">
        <v>4.0339999999999998</v>
      </c>
      <c r="P179" s="223">
        <v>1</v>
      </c>
    </row>
    <row r="180" spans="1:16" x14ac:dyDescent="0.25">
      <c r="A180" s="221" t="s">
        <v>43</v>
      </c>
      <c r="B180" s="222"/>
      <c r="C180" s="222"/>
      <c r="D180" s="222"/>
      <c r="E180" s="222"/>
      <c r="F180" s="222"/>
      <c r="G180" s="222">
        <v>3.2170000000000001</v>
      </c>
      <c r="H180" s="222"/>
      <c r="I180" s="222"/>
      <c r="J180" s="222"/>
      <c r="K180" s="222"/>
      <c r="L180" s="222"/>
      <c r="M180" s="222"/>
      <c r="N180" s="222">
        <v>3.2170000000000001</v>
      </c>
      <c r="O180" s="222">
        <v>3.2170000000000001</v>
      </c>
      <c r="P180" s="223">
        <v>1</v>
      </c>
    </row>
    <row r="181" spans="1:16" x14ac:dyDescent="0.25">
      <c r="A181" s="221" t="s">
        <v>44</v>
      </c>
      <c r="B181" s="222"/>
      <c r="C181" s="222"/>
      <c r="D181" s="222"/>
      <c r="E181" s="222"/>
      <c r="F181" s="222"/>
      <c r="G181" s="222"/>
      <c r="H181" s="222">
        <v>9.01</v>
      </c>
      <c r="I181" s="222"/>
      <c r="J181" s="222"/>
      <c r="K181" s="222"/>
      <c r="L181" s="222"/>
      <c r="M181" s="222"/>
      <c r="N181" s="222">
        <v>9.01</v>
      </c>
      <c r="O181" s="222">
        <v>9.01</v>
      </c>
      <c r="P181" s="223">
        <v>1</v>
      </c>
    </row>
    <row r="182" spans="1:16" x14ac:dyDescent="0.25">
      <c r="A182" s="221" t="s">
        <v>45</v>
      </c>
      <c r="B182" s="222"/>
      <c r="C182" s="222"/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>
        <v>0</v>
      </c>
      <c r="P182" s="223"/>
    </row>
    <row r="183" spans="1:16" x14ac:dyDescent="0.25">
      <c r="A183" s="221" t="s">
        <v>46</v>
      </c>
      <c r="B183" s="222"/>
      <c r="C183" s="222"/>
      <c r="D183" s="222"/>
      <c r="E183" s="222"/>
      <c r="F183" s="222"/>
      <c r="G183" s="222"/>
      <c r="H183" s="222"/>
      <c r="I183" s="222"/>
      <c r="J183" s="222"/>
      <c r="K183" s="222"/>
      <c r="L183" s="222"/>
      <c r="M183" s="222"/>
      <c r="N183" s="222"/>
      <c r="O183" s="222">
        <v>0</v>
      </c>
      <c r="P183" s="223"/>
    </row>
    <row r="184" spans="1:16" x14ac:dyDescent="0.25">
      <c r="A184" s="221" t="s">
        <v>47</v>
      </c>
      <c r="B184" s="222"/>
      <c r="C184" s="222"/>
      <c r="D184" s="222"/>
      <c r="E184" s="222"/>
      <c r="F184" s="222"/>
      <c r="G184" s="222"/>
      <c r="H184" s="222"/>
      <c r="I184" s="222">
        <v>8.386000000000001</v>
      </c>
      <c r="J184" s="222"/>
      <c r="K184" s="222"/>
      <c r="L184" s="222"/>
      <c r="M184" s="222"/>
      <c r="N184" s="222">
        <v>8.386000000000001</v>
      </c>
      <c r="O184" s="222">
        <v>8.386000000000001</v>
      </c>
      <c r="P184" s="223">
        <v>1</v>
      </c>
    </row>
    <row r="185" spans="1:16" x14ac:dyDescent="0.25">
      <c r="A185" s="221" t="s">
        <v>48</v>
      </c>
      <c r="B185" s="222"/>
      <c r="C185" s="222"/>
      <c r="D185" s="222"/>
      <c r="E185" s="222"/>
      <c r="F185" s="222"/>
      <c r="G185" s="222"/>
      <c r="H185" s="222"/>
      <c r="I185" s="222"/>
      <c r="J185" s="222"/>
      <c r="K185" s="222">
        <v>7.3329999999999993</v>
      </c>
      <c r="L185" s="222"/>
      <c r="M185" s="222"/>
      <c r="N185" s="222">
        <v>7.3329999999999993</v>
      </c>
      <c r="O185" s="222">
        <v>7.3329999999999993</v>
      </c>
      <c r="P185" s="223">
        <v>1</v>
      </c>
    </row>
    <row r="186" spans="1:16" x14ac:dyDescent="0.25">
      <c r="A186" s="221" t="s">
        <v>1106</v>
      </c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>
        <v>6.7780000000000005</v>
      </c>
      <c r="M186" s="222"/>
      <c r="N186" s="222">
        <v>6.7780000000000005</v>
      </c>
      <c r="O186" s="222">
        <v>6.7780000000000005</v>
      </c>
      <c r="P186" s="223">
        <v>1</v>
      </c>
    </row>
    <row r="187" spans="1:16" x14ac:dyDescent="0.25">
      <c r="A187" s="221" t="s">
        <v>49</v>
      </c>
      <c r="B187" s="222"/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>
        <v>0</v>
      </c>
      <c r="P187" s="223"/>
    </row>
    <row r="188" spans="1:16" x14ac:dyDescent="0.25">
      <c r="A188" s="221" t="s">
        <v>50</v>
      </c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>
        <v>8.9719999999999978</v>
      </c>
      <c r="M188" s="222"/>
      <c r="N188" s="222">
        <v>8.9719999999999978</v>
      </c>
      <c r="O188" s="222">
        <v>8.9719999999999978</v>
      </c>
      <c r="P188" s="223">
        <v>1</v>
      </c>
    </row>
    <row r="189" spans="1:16" x14ac:dyDescent="0.25">
      <c r="A189" s="221" t="s">
        <v>51</v>
      </c>
      <c r="B189" s="222"/>
      <c r="C189" s="222"/>
      <c r="D189" s="222"/>
      <c r="E189" s="222"/>
      <c r="F189" s="222"/>
      <c r="G189" s="222"/>
      <c r="H189" s="222"/>
      <c r="I189" s="222"/>
      <c r="J189" s="222"/>
      <c r="K189" s="222"/>
      <c r="L189" s="222"/>
      <c r="M189" s="222">
        <v>5.85</v>
      </c>
      <c r="N189" s="222">
        <v>5.85</v>
      </c>
      <c r="O189" s="222">
        <v>5.85</v>
      </c>
      <c r="P189" s="223">
        <v>1</v>
      </c>
    </row>
    <row r="190" spans="1:16" x14ac:dyDescent="0.25">
      <c r="A190" s="221" t="s">
        <v>52</v>
      </c>
      <c r="B190" s="222"/>
      <c r="C190" s="222"/>
      <c r="D190" s="222"/>
      <c r="E190" s="222"/>
      <c r="F190" s="222"/>
      <c r="G190" s="222"/>
      <c r="H190" s="222"/>
      <c r="I190" s="222"/>
      <c r="J190" s="222"/>
      <c r="K190" s="222"/>
      <c r="L190" s="222"/>
      <c r="M190" s="222"/>
      <c r="N190" s="222"/>
      <c r="O190" s="222">
        <v>0</v>
      </c>
      <c r="P190" s="223"/>
    </row>
    <row r="191" spans="1:16" x14ac:dyDescent="0.25">
      <c r="A191" s="221" t="s">
        <v>53</v>
      </c>
      <c r="B191" s="222"/>
      <c r="C191" s="222"/>
      <c r="D191" s="222"/>
      <c r="E191" s="222"/>
      <c r="F191" s="222"/>
      <c r="G191" s="222"/>
      <c r="H191" s="222"/>
      <c r="I191" s="222"/>
      <c r="J191" s="222"/>
      <c r="K191" s="222"/>
      <c r="L191" s="222"/>
      <c r="M191" s="222">
        <v>3.4590000000000001</v>
      </c>
      <c r="N191" s="222">
        <v>3.4590000000000001</v>
      </c>
      <c r="O191" s="222">
        <v>3.4590000000000001</v>
      </c>
      <c r="P191" s="223">
        <v>1</v>
      </c>
    </row>
    <row r="192" spans="1:16" ht="25.5" x14ac:dyDescent="0.25">
      <c r="A192" s="221" t="s">
        <v>1107</v>
      </c>
      <c r="B192" s="307">
        <v>8.4469999999999992</v>
      </c>
      <c r="C192" s="307"/>
      <c r="D192" s="307">
        <v>29.677300000000006</v>
      </c>
      <c r="E192" s="307"/>
      <c r="F192" s="307"/>
      <c r="G192" s="307">
        <v>20.610439999999997</v>
      </c>
      <c r="H192" s="307"/>
      <c r="I192" s="307"/>
      <c r="J192" s="307"/>
      <c r="K192" s="307">
        <v>32.394527000000011</v>
      </c>
      <c r="L192" s="307"/>
      <c r="M192" s="307"/>
      <c r="N192" s="222">
        <v>91.129267000000013</v>
      </c>
      <c r="O192" s="222">
        <v>91.949567000000044</v>
      </c>
      <c r="P192" s="223">
        <v>0.99107880518893543</v>
      </c>
    </row>
    <row r="193" spans="1:16" ht="25.5" x14ac:dyDescent="0.25">
      <c r="A193" s="221" t="s">
        <v>1108</v>
      </c>
      <c r="B193" s="304">
        <v>9.2692504593502298E-2</v>
      </c>
      <c r="C193" s="304"/>
      <c r="D193" s="304">
        <v>0.32566156819850206</v>
      </c>
      <c r="E193" s="304"/>
      <c r="F193" s="304"/>
      <c r="G193" s="304">
        <v>0.22616707758661106</v>
      </c>
      <c r="H193" s="304"/>
      <c r="I193" s="304"/>
      <c r="J193" s="304"/>
      <c r="K193" s="304">
        <v>0.3554788496213846</v>
      </c>
      <c r="L193" s="304"/>
      <c r="M193" s="304"/>
      <c r="N193" s="223">
        <v>1</v>
      </c>
      <c r="O193" s="222"/>
      <c r="P193" s="223"/>
    </row>
    <row r="194" spans="1:16" x14ac:dyDescent="0.25">
      <c r="A194" s="224" t="s">
        <v>1109</v>
      </c>
      <c r="B194" s="224"/>
      <c r="C194" s="224"/>
      <c r="D194" s="224"/>
      <c r="E194" s="224"/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</row>
    <row r="195" spans="1:16" x14ac:dyDescent="0.25">
      <c r="A195" s="224"/>
      <c r="B195" s="224"/>
      <c r="C195" s="224"/>
      <c r="D195" s="224"/>
      <c r="E195" s="224"/>
      <c r="F195" s="224"/>
      <c r="G195" s="224"/>
      <c r="H195" s="224" t="s">
        <v>575</v>
      </c>
      <c r="I195" s="224"/>
      <c r="J195" s="224"/>
      <c r="K195" s="224"/>
      <c r="L195" s="224"/>
      <c r="M195" s="224"/>
      <c r="N195" s="224"/>
      <c r="O195" s="224"/>
      <c r="P195" s="224"/>
    </row>
    <row r="196" spans="1:16" x14ac:dyDescent="0.25">
      <c r="A196" s="305" t="s">
        <v>1101</v>
      </c>
      <c r="B196" s="305" t="s">
        <v>33</v>
      </c>
      <c r="C196" s="305"/>
      <c r="D196" s="305"/>
      <c r="E196" s="305"/>
      <c r="F196" s="305"/>
      <c r="G196" s="305"/>
      <c r="H196" s="305"/>
      <c r="I196" s="305"/>
      <c r="J196" s="305"/>
      <c r="K196" s="305"/>
      <c r="L196" s="305"/>
      <c r="M196" s="305"/>
      <c r="N196" s="305" t="s">
        <v>1102</v>
      </c>
      <c r="O196" s="305" t="s">
        <v>1103</v>
      </c>
      <c r="P196" s="306" t="s">
        <v>1104</v>
      </c>
    </row>
    <row r="197" spans="1:16" x14ac:dyDescent="0.25">
      <c r="A197" s="305"/>
      <c r="B197" s="305" t="s">
        <v>29</v>
      </c>
      <c r="C197" s="305"/>
      <c r="D197" s="305" t="s">
        <v>30</v>
      </c>
      <c r="E197" s="305"/>
      <c r="F197" s="305"/>
      <c r="G197" s="305" t="s">
        <v>31</v>
      </c>
      <c r="H197" s="305"/>
      <c r="I197" s="305"/>
      <c r="J197" s="305"/>
      <c r="K197" s="305" t="s">
        <v>32</v>
      </c>
      <c r="L197" s="305"/>
      <c r="M197" s="305"/>
      <c r="N197" s="305"/>
      <c r="O197" s="305"/>
      <c r="P197" s="305"/>
    </row>
    <row r="198" spans="1:16" ht="28.5" x14ac:dyDescent="0.25">
      <c r="A198" s="305"/>
      <c r="B198" s="220" t="s">
        <v>494</v>
      </c>
      <c r="C198" s="220" t="s">
        <v>495</v>
      </c>
      <c r="D198" s="220" t="s">
        <v>496</v>
      </c>
      <c r="E198" s="220" t="s">
        <v>495</v>
      </c>
      <c r="F198" s="220" t="s">
        <v>497</v>
      </c>
      <c r="G198" s="220" t="s">
        <v>498</v>
      </c>
      <c r="H198" s="220" t="s">
        <v>499</v>
      </c>
      <c r="I198" s="220" t="s">
        <v>500</v>
      </c>
      <c r="J198" s="220" t="s">
        <v>501</v>
      </c>
      <c r="K198" s="220" t="s">
        <v>502</v>
      </c>
      <c r="L198" s="220" t="s">
        <v>501</v>
      </c>
      <c r="M198" s="220" t="s">
        <v>503</v>
      </c>
      <c r="N198" s="305"/>
      <c r="O198" s="305"/>
      <c r="P198" s="306"/>
    </row>
    <row r="199" spans="1:16" x14ac:dyDescent="0.25">
      <c r="A199" s="221">
        <v>1</v>
      </c>
      <c r="B199" s="221">
        <v>2</v>
      </c>
      <c r="C199" s="221">
        <v>3</v>
      </c>
      <c r="D199" s="221">
        <v>4</v>
      </c>
      <c r="E199" s="221">
        <v>5</v>
      </c>
      <c r="F199" s="221">
        <v>6</v>
      </c>
      <c r="G199" s="221">
        <v>7</v>
      </c>
      <c r="H199" s="221">
        <v>8</v>
      </c>
      <c r="I199" s="221">
        <v>9</v>
      </c>
      <c r="J199" s="221">
        <v>10</v>
      </c>
      <c r="K199" s="221">
        <v>11</v>
      </c>
      <c r="L199" s="221">
        <v>12</v>
      </c>
      <c r="M199" s="221">
        <v>13</v>
      </c>
      <c r="N199" s="221">
        <v>14</v>
      </c>
      <c r="O199" s="221">
        <v>15</v>
      </c>
      <c r="P199" s="221">
        <v>16</v>
      </c>
    </row>
    <row r="200" spans="1:16" x14ac:dyDescent="0.25">
      <c r="A200" s="221" t="s">
        <v>31</v>
      </c>
      <c r="B200" s="222">
        <v>1.7420000000000002</v>
      </c>
      <c r="C200" s="222"/>
      <c r="D200" s="222"/>
      <c r="E200" s="222"/>
      <c r="F200" s="222"/>
      <c r="G200" s="222"/>
      <c r="H200" s="222"/>
      <c r="I200" s="222"/>
      <c r="J200" s="222"/>
      <c r="K200" s="222"/>
      <c r="L200" s="222"/>
      <c r="M200" s="222"/>
      <c r="N200" s="222">
        <v>1.7420000000000002</v>
      </c>
      <c r="O200" s="222">
        <v>1.7420000000000002</v>
      </c>
      <c r="P200" s="223">
        <v>1</v>
      </c>
    </row>
    <row r="201" spans="1:16" x14ac:dyDescent="0.25">
      <c r="A201" s="221" t="s">
        <v>32</v>
      </c>
      <c r="B201" s="222"/>
      <c r="C201" s="222"/>
      <c r="D201" s="222"/>
      <c r="E201" s="222"/>
      <c r="F201" s="222"/>
      <c r="G201" s="222"/>
      <c r="H201" s="222"/>
      <c r="I201" s="222"/>
      <c r="J201" s="222"/>
      <c r="K201" s="222"/>
      <c r="L201" s="222"/>
      <c r="M201" s="222"/>
      <c r="N201" s="222"/>
      <c r="O201" s="222">
        <v>0</v>
      </c>
      <c r="P201" s="223"/>
    </row>
    <row r="202" spans="1:16" x14ac:dyDescent="0.25">
      <c r="A202" s="221" t="s">
        <v>34</v>
      </c>
      <c r="B202" s="222">
        <v>6.9219999999999997</v>
      </c>
      <c r="C202" s="222"/>
      <c r="D202" s="222"/>
      <c r="E202" s="222"/>
      <c r="F202" s="222"/>
      <c r="G202" s="222"/>
      <c r="H202" s="222"/>
      <c r="I202" s="222"/>
      <c r="J202" s="222"/>
      <c r="K202" s="222"/>
      <c r="L202" s="222"/>
      <c r="M202" s="222"/>
      <c r="N202" s="222">
        <v>6.9219999999999997</v>
      </c>
      <c r="O202" s="222">
        <v>6.9219999999999997</v>
      </c>
      <c r="P202" s="223">
        <v>1</v>
      </c>
    </row>
    <row r="203" spans="1:16" x14ac:dyDescent="0.25">
      <c r="A203" s="221" t="s">
        <v>35</v>
      </c>
      <c r="B203" s="222"/>
      <c r="C203" s="222"/>
      <c r="D203" s="222"/>
      <c r="E203" s="222"/>
      <c r="F203" s="222"/>
      <c r="G203" s="222"/>
      <c r="H203" s="222"/>
      <c r="I203" s="222"/>
      <c r="J203" s="222"/>
      <c r="K203" s="222"/>
      <c r="L203" s="222"/>
      <c r="M203" s="222"/>
      <c r="N203" s="222"/>
      <c r="O203" s="222">
        <v>0</v>
      </c>
      <c r="P203" s="223"/>
    </row>
    <row r="204" spans="1:16" x14ac:dyDescent="0.25">
      <c r="A204" s="221" t="s">
        <v>36</v>
      </c>
      <c r="B204" s="222"/>
      <c r="C204" s="222"/>
      <c r="D204" s="222"/>
      <c r="E204" s="222"/>
      <c r="F204" s="222"/>
      <c r="G204" s="222"/>
      <c r="H204" s="222"/>
      <c r="I204" s="222"/>
      <c r="J204" s="222"/>
      <c r="K204" s="222"/>
      <c r="L204" s="222"/>
      <c r="M204" s="222"/>
      <c r="N204" s="222"/>
      <c r="O204" s="222">
        <v>0.8570000000000001</v>
      </c>
      <c r="P204" s="223"/>
    </row>
    <row r="205" spans="1:16" x14ac:dyDescent="0.25">
      <c r="A205" s="221" t="s">
        <v>37</v>
      </c>
      <c r="B205" s="222"/>
      <c r="C205" s="222"/>
      <c r="D205" s="222"/>
      <c r="E205" s="222"/>
      <c r="F205" s="222"/>
      <c r="G205" s="222"/>
      <c r="H205" s="222"/>
      <c r="I205" s="222"/>
      <c r="J205" s="222"/>
      <c r="K205" s="222"/>
      <c r="L205" s="222"/>
      <c r="M205" s="222"/>
      <c r="N205" s="222"/>
      <c r="O205" s="222">
        <v>0</v>
      </c>
      <c r="P205" s="223"/>
    </row>
    <row r="206" spans="1:16" x14ac:dyDescent="0.25">
      <c r="A206" s="221" t="s">
        <v>38</v>
      </c>
      <c r="B206" s="222"/>
      <c r="C206" s="222"/>
      <c r="D206" s="222"/>
      <c r="E206" s="222">
        <v>6.35</v>
      </c>
      <c r="F206" s="222"/>
      <c r="G206" s="222"/>
      <c r="H206" s="222"/>
      <c r="I206" s="222"/>
      <c r="J206" s="222"/>
      <c r="K206" s="222"/>
      <c r="L206" s="222"/>
      <c r="M206" s="222"/>
      <c r="N206" s="222">
        <v>6.35</v>
      </c>
      <c r="O206" s="222">
        <v>6.35</v>
      </c>
      <c r="P206" s="223">
        <v>1</v>
      </c>
    </row>
    <row r="207" spans="1:16" x14ac:dyDescent="0.25">
      <c r="A207" s="221" t="s">
        <v>39</v>
      </c>
      <c r="B207" s="222"/>
      <c r="C207" s="222"/>
      <c r="D207" s="222"/>
      <c r="E207" s="222"/>
      <c r="F207" s="222"/>
      <c r="G207" s="222"/>
      <c r="H207" s="222"/>
      <c r="I207" s="222"/>
      <c r="J207" s="222"/>
      <c r="K207" s="222"/>
      <c r="L207" s="222"/>
      <c r="M207" s="222"/>
      <c r="N207" s="222"/>
      <c r="O207" s="222">
        <v>0</v>
      </c>
      <c r="P207" s="223"/>
    </row>
    <row r="208" spans="1:16" x14ac:dyDescent="0.25">
      <c r="A208" s="221" t="s">
        <v>1105</v>
      </c>
      <c r="B208" s="222"/>
      <c r="C208" s="222"/>
      <c r="D208" s="222"/>
      <c r="E208" s="222">
        <v>2.907</v>
      </c>
      <c r="F208" s="222"/>
      <c r="G208" s="222"/>
      <c r="H208" s="222"/>
      <c r="I208" s="222"/>
      <c r="J208" s="222"/>
      <c r="K208" s="222"/>
      <c r="L208" s="222"/>
      <c r="M208" s="222"/>
      <c r="N208" s="222">
        <v>2.907</v>
      </c>
      <c r="O208" s="222">
        <v>2.907</v>
      </c>
      <c r="P208" s="223">
        <v>1</v>
      </c>
    </row>
    <row r="209" spans="1:16" x14ac:dyDescent="0.25">
      <c r="A209" s="221" t="s">
        <v>40</v>
      </c>
      <c r="B209" s="222"/>
      <c r="C209" s="222"/>
      <c r="D209" s="222"/>
      <c r="E209" s="222">
        <v>8.4460000000000015</v>
      </c>
      <c r="F209" s="222"/>
      <c r="G209" s="222"/>
      <c r="H209" s="222"/>
      <c r="I209" s="222"/>
      <c r="J209" s="222"/>
      <c r="K209" s="222"/>
      <c r="L209" s="222"/>
      <c r="M209" s="222"/>
      <c r="N209" s="222">
        <v>8.4460000000000015</v>
      </c>
      <c r="O209" s="222">
        <v>8.4460000000000015</v>
      </c>
      <c r="P209" s="223">
        <v>1</v>
      </c>
    </row>
    <row r="210" spans="1:16" x14ac:dyDescent="0.25">
      <c r="A210" s="221" t="s">
        <v>41</v>
      </c>
      <c r="B210" s="222"/>
      <c r="C210" s="222"/>
      <c r="D210" s="222"/>
      <c r="E210" s="222"/>
      <c r="F210" s="222">
        <v>6.0920000000000005</v>
      </c>
      <c r="G210" s="222"/>
      <c r="H210" s="222"/>
      <c r="I210" s="222"/>
      <c r="J210" s="222"/>
      <c r="K210" s="222"/>
      <c r="L210" s="222"/>
      <c r="M210" s="222"/>
      <c r="N210" s="222">
        <v>6.0920000000000005</v>
      </c>
      <c r="O210" s="222">
        <v>6.0920000000000005</v>
      </c>
      <c r="P210" s="223">
        <v>1</v>
      </c>
    </row>
    <row r="211" spans="1:16" x14ac:dyDescent="0.25">
      <c r="A211" s="221" t="s">
        <v>42</v>
      </c>
      <c r="B211" s="222"/>
      <c r="C211" s="222"/>
      <c r="D211" s="222"/>
      <c r="E211" s="222"/>
      <c r="F211" s="222">
        <v>4.1590000000000007</v>
      </c>
      <c r="G211" s="222"/>
      <c r="H211" s="222"/>
      <c r="I211" s="222"/>
      <c r="J211" s="222"/>
      <c r="K211" s="222"/>
      <c r="L211" s="222"/>
      <c r="M211" s="222"/>
      <c r="N211" s="222">
        <v>4.1590000000000007</v>
      </c>
      <c r="O211" s="222">
        <v>4.1590000000000007</v>
      </c>
      <c r="P211" s="223">
        <v>1</v>
      </c>
    </row>
    <row r="212" spans="1:16" x14ac:dyDescent="0.25">
      <c r="A212" s="221" t="s">
        <v>43</v>
      </c>
      <c r="B212" s="222"/>
      <c r="C212" s="222"/>
      <c r="D212" s="222"/>
      <c r="E212" s="222"/>
      <c r="F212" s="222"/>
      <c r="G212" s="222">
        <v>3.2130000000000005</v>
      </c>
      <c r="H212" s="222"/>
      <c r="I212" s="222"/>
      <c r="J212" s="222"/>
      <c r="K212" s="222"/>
      <c r="L212" s="222"/>
      <c r="M212" s="222"/>
      <c r="N212" s="222">
        <v>3.2130000000000005</v>
      </c>
      <c r="O212" s="222">
        <v>3.2130000000000005</v>
      </c>
      <c r="P212" s="223">
        <v>1</v>
      </c>
    </row>
    <row r="213" spans="1:16" x14ac:dyDescent="0.25">
      <c r="A213" s="221" t="s">
        <v>44</v>
      </c>
      <c r="B213" s="222"/>
      <c r="C213" s="222"/>
      <c r="D213" s="222"/>
      <c r="E213" s="222"/>
      <c r="F213" s="222"/>
      <c r="G213" s="222"/>
      <c r="H213" s="222">
        <v>9.3670000000000009</v>
      </c>
      <c r="I213" s="222"/>
      <c r="J213" s="222"/>
      <c r="K213" s="222"/>
      <c r="L213" s="222"/>
      <c r="M213" s="222"/>
      <c r="N213" s="222">
        <v>9.3670000000000009</v>
      </c>
      <c r="O213" s="222">
        <v>9.3670000000000009</v>
      </c>
      <c r="P213" s="223">
        <v>1</v>
      </c>
    </row>
    <row r="214" spans="1:16" x14ac:dyDescent="0.25">
      <c r="A214" s="221" t="s">
        <v>45</v>
      </c>
      <c r="B214" s="222"/>
      <c r="C214" s="222"/>
      <c r="D214" s="222"/>
      <c r="E214" s="222"/>
      <c r="F214" s="222"/>
      <c r="G214" s="222"/>
      <c r="H214" s="222"/>
      <c r="I214" s="222"/>
      <c r="J214" s="222"/>
      <c r="K214" s="222"/>
      <c r="L214" s="222"/>
      <c r="M214" s="222"/>
      <c r="N214" s="222"/>
      <c r="O214" s="222">
        <v>0</v>
      </c>
      <c r="P214" s="223"/>
    </row>
    <row r="215" spans="1:16" x14ac:dyDescent="0.25">
      <c r="A215" s="221" t="s">
        <v>46</v>
      </c>
      <c r="B215" s="222"/>
      <c r="C215" s="222"/>
      <c r="D215" s="222"/>
      <c r="E215" s="222"/>
      <c r="F215" s="222"/>
      <c r="G215" s="222"/>
      <c r="H215" s="222"/>
      <c r="I215" s="222"/>
      <c r="J215" s="222"/>
      <c r="K215" s="222"/>
      <c r="L215" s="222"/>
      <c r="M215" s="222"/>
      <c r="N215" s="222"/>
      <c r="O215" s="222">
        <v>0</v>
      </c>
      <c r="P215" s="223"/>
    </row>
    <row r="216" spans="1:16" x14ac:dyDescent="0.25">
      <c r="A216" s="221" t="s">
        <v>47</v>
      </c>
      <c r="B216" s="222"/>
      <c r="C216" s="222"/>
      <c r="D216" s="222"/>
      <c r="E216" s="222"/>
      <c r="F216" s="222"/>
      <c r="G216" s="222"/>
      <c r="H216" s="222"/>
      <c r="I216" s="222">
        <v>8.9689999999999994</v>
      </c>
      <c r="J216" s="222"/>
      <c r="K216" s="222"/>
      <c r="L216" s="222"/>
      <c r="M216" s="222"/>
      <c r="N216" s="222">
        <v>8.9689999999999994</v>
      </c>
      <c r="O216" s="222">
        <v>8.9689999999999994</v>
      </c>
      <c r="P216" s="223">
        <v>1</v>
      </c>
    </row>
    <row r="217" spans="1:16" x14ac:dyDescent="0.25">
      <c r="A217" s="221" t="s">
        <v>48</v>
      </c>
      <c r="B217" s="222"/>
      <c r="C217" s="222"/>
      <c r="D217" s="222"/>
      <c r="E217" s="222"/>
      <c r="F217" s="222"/>
      <c r="G217" s="222"/>
      <c r="H217" s="222"/>
      <c r="I217" s="222"/>
      <c r="J217" s="222"/>
      <c r="K217" s="222">
        <v>7.6019999999999994</v>
      </c>
      <c r="L217" s="222"/>
      <c r="M217" s="222"/>
      <c r="N217" s="222">
        <v>7.6019999999999994</v>
      </c>
      <c r="O217" s="222">
        <v>7.6019999999999994</v>
      </c>
      <c r="P217" s="223">
        <v>1</v>
      </c>
    </row>
    <row r="218" spans="1:16" x14ac:dyDescent="0.25">
      <c r="A218" s="221" t="s">
        <v>1106</v>
      </c>
      <c r="B218" s="222"/>
      <c r="C218" s="222"/>
      <c r="D218" s="222"/>
      <c r="E218" s="222"/>
      <c r="F218" s="222"/>
      <c r="G218" s="222"/>
      <c r="H218" s="222"/>
      <c r="I218" s="222"/>
      <c r="J218" s="222"/>
      <c r="K218" s="222"/>
      <c r="L218" s="222">
        <v>6.987000000000001</v>
      </c>
      <c r="M218" s="222"/>
      <c r="N218" s="222">
        <v>6.987000000000001</v>
      </c>
      <c r="O218" s="222">
        <v>6.987000000000001</v>
      </c>
      <c r="P218" s="223">
        <v>1</v>
      </c>
    </row>
    <row r="219" spans="1:16" x14ac:dyDescent="0.25">
      <c r="A219" s="221" t="s">
        <v>49</v>
      </c>
      <c r="B219" s="222"/>
      <c r="C219" s="222"/>
      <c r="D219" s="222"/>
      <c r="E219" s="222"/>
      <c r="F219" s="222"/>
      <c r="G219" s="222"/>
      <c r="H219" s="222"/>
      <c r="I219" s="222"/>
      <c r="J219" s="222"/>
      <c r="K219" s="222"/>
      <c r="L219" s="222"/>
      <c r="M219" s="222"/>
      <c r="N219" s="222"/>
      <c r="O219" s="222">
        <v>0</v>
      </c>
      <c r="P219" s="223"/>
    </row>
    <row r="220" spans="1:16" x14ac:dyDescent="0.25">
      <c r="A220" s="221" t="s">
        <v>50</v>
      </c>
      <c r="B220" s="222"/>
      <c r="C220" s="222"/>
      <c r="D220" s="222"/>
      <c r="E220" s="222"/>
      <c r="F220" s="222"/>
      <c r="G220" s="222"/>
      <c r="H220" s="222"/>
      <c r="I220" s="222"/>
      <c r="J220" s="222"/>
      <c r="K220" s="222"/>
      <c r="L220" s="222">
        <v>9.7629999999999999</v>
      </c>
      <c r="M220" s="222"/>
      <c r="N220" s="222">
        <v>9.7629999999999999</v>
      </c>
      <c r="O220" s="222">
        <v>9.7629999999999999</v>
      </c>
      <c r="P220" s="223">
        <v>1</v>
      </c>
    </row>
    <row r="221" spans="1:16" x14ac:dyDescent="0.25">
      <c r="A221" s="221" t="s">
        <v>51</v>
      </c>
      <c r="B221" s="222"/>
      <c r="C221" s="222"/>
      <c r="D221" s="222"/>
      <c r="E221" s="222"/>
      <c r="F221" s="222"/>
      <c r="G221" s="222"/>
      <c r="H221" s="222"/>
      <c r="I221" s="222"/>
      <c r="J221" s="222"/>
      <c r="K221" s="222"/>
      <c r="L221" s="222"/>
      <c r="M221" s="222">
        <v>5.4889999999999999</v>
      </c>
      <c r="N221" s="222">
        <v>5.4889999999999999</v>
      </c>
      <c r="O221" s="222">
        <v>5.4889999999999999</v>
      </c>
      <c r="P221" s="223">
        <v>1</v>
      </c>
    </row>
    <row r="222" spans="1:16" x14ac:dyDescent="0.25">
      <c r="A222" s="221" t="s">
        <v>52</v>
      </c>
      <c r="B222" s="222"/>
      <c r="C222" s="222"/>
      <c r="D222" s="222"/>
      <c r="E222" s="222"/>
      <c r="F222" s="222"/>
      <c r="G222" s="222"/>
      <c r="H222" s="222"/>
      <c r="I222" s="222"/>
      <c r="J222" s="222"/>
      <c r="K222" s="222"/>
      <c r="L222" s="222"/>
      <c r="M222" s="222"/>
      <c r="N222" s="222"/>
      <c r="O222" s="222">
        <v>0</v>
      </c>
      <c r="P222" s="223"/>
    </row>
    <row r="223" spans="1:16" x14ac:dyDescent="0.25">
      <c r="A223" s="221" t="s">
        <v>53</v>
      </c>
      <c r="B223" s="222"/>
      <c r="C223" s="222"/>
      <c r="D223" s="222"/>
      <c r="E223" s="222"/>
      <c r="F223" s="222"/>
      <c r="G223" s="222"/>
      <c r="H223" s="222"/>
      <c r="I223" s="222"/>
      <c r="J223" s="222"/>
      <c r="K223" s="222"/>
      <c r="L223" s="222"/>
      <c r="M223" s="222">
        <v>3.6849999999999996</v>
      </c>
      <c r="N223" s="222">
        <v>3.6849999999999996</v>
      </c>
      <c r="O223" s="222">
        <v>3.6849999999999996</v>
      </c>
      <c r="P223" s="223">
        <v>1</v>
      </c>
    </row>
    <row r="224" spans="1:16" ht="25.5" x14ac:dyDescent="0.25">
      <c r="A224" s="221" t="s">
        <v>1107</v>
      </c>
      <c r="B224" s="307">
        <v>8.6644599999999983</v>
      </c>
      <c r="C224" s="307"/>
      <c r="D224" s="307">
        <v>27.957649999999997</v>
      </c>
      <c r="E224" s="307"/>
      <c r="F224" s="307"/>
      <c r="G224" s="307">
        <v>21.55264</v>
      </c>
      <c r="H224" s="307"/>
      <c r="I224" s="307"/>
      <c r="J224" s="307"/>
      <c r="K224" s="307">
        <v>33.527274999999989</v>
      </c>
      <c r="L224" s="307"/>
      <c r="M224" s="307"/>
      <c r="N224" s="222">
        <v>91.702024999999978</v>
      </c>
      <c r="O224" s="222">
        <v>92.55867499999998</v>
      </c>
      <c r="P224" s="223">
        <v>0.99074478972392377</v>
      </c>
    </row>
    <row r="225" spans="1:16" ht="25.5" x14ac:dyDescent="0.25">
      <c r="A225" s="221" t="s">
        <v>1108</v>
      </c>
      <c r="B225" s="304">
        <v>9.4484936401349917E-2</v>
      </c>
      <c r="C225" s="304"/>
      <c r="D225" s="304">
        <v>0.3048749468727654</v>
      </c>
      <c r="E225" s="304"/>
      <c r="F225" s="304"/>
      <c r="G225" s="304">
        <v>0.23502905197567889</v>
      </c>
      <c r="H225" s="304"/>
      <c r="I225" s="304"/>
      <c r="J225" s="304"/>
      <c r="K225" s="304">
        <v>0.36561106475020588</v>
      </c>
      <c r="L225" s="304"/>
      <c r="M225" s="304"/>
      <c r="N225" s="223">
        <v>1</v>
      </c>
      <c r="O225" s="222"/>
      <c r="P225" s="223"/>
    </row>
    <row r="226" spans="1:16" x14ac:dyDescent="0.25">
      <c r="A226" s="224" t="s">
        <v>1109</v>
      </c>
      <c r="B226" s="224"/>
      <c r="C226" s="224"/>
      <c r="D226" s="224"/>
      <c r="E226" s="224"/>
      <c r="F226" s="224"/>
      <c r="G226" s="224"/>
      <c r="H226" s="224"/>
      <c r="I226" s="224"/>
      <c r="J226" s="224"/>
      <c r="K226" s="224"/>
      <c r="L226" s="224"/>
      <c r="M226" s="224"/>
      <c r="N226" s="224"/>
      <c r="O226" s="224"/>
      <c r="P226" s="224"/>
    </row>
    <row r="227" spans="1:16" x14ac:dyDescent="0.25">
      <c r="A227" s="224"/>
      <c r="B227" s="224"/>
      <c r="C227" s="224"/>
      <c r="D227" s="224"/>
      <c r="E227" s="224"/>
      <c r="F227" s="224"/>
      <c r="G227" s="224"/>
      <c r="H227" s="224" t="s">
        <v>576</v>
      </c>
      <c r="I227" s="224"/>
      <c r="J227" s="224"/>
      <c r="K227" s="224"/>
      <c r="L227" s="224"/>
      <c r="M227" s="224"/>
      <c r="N227" s="224"/>
      <c r="O227" s="224"/>
      <c r="P227" s="224"/>
    </row>
    <row r="228" spans="1:16" x14ac:dyDescent="0.25">
      <c r="A228" s="305" t="s">
        <v>1101</v>
      </c>
      <c r="B228" s="305" t="s">
        <v>33</v>
      </c>
      <c r="C228" s="305"/>
      <c r="D228" s="305"/>
      <c r="E228" s="305"/>
      <c r="F228" s="305"/>
      <c r="G228" s="305"/>
      <c r="H228" s="305"/>
      <c r="I228" s="305"/>
      <c r="J228" s="305"/>
      <c r="K228" s="305"/>
      <c r="L228" s="305"/>
      <c r="M228" s="305"/>
      <c r="N228" s="305" t="s">
        <v>1102</v>
      </c>
      <c r="O228" s="305" t="s">
        <v>1103</v>
      </c>
      <c r="P228" s="306" t="s">
        <v>1104</v>
      </c>
    </row>
    <row r="229" spans="1:16" x14ac:dyDescent="0.25">
      <c r="A229" s="305"/>
      <c r="B229" s="305" t="s">
        <v>29</v>
      </c>
      <c r="C229" s="305"/>
      <c r="D229" s="305" t="s">
        <v>30</v>
      </c>
      <c r="E229" s="305"/>
      <c r="F229" s="305"/>
      <c r="G229" s="305" t="s">
        <v>31</v>
      </c>
      <c r="H229" s="305"/>
      <c r="I229" s="305"/>
      <c r="J229" s="305"/>
      <c r="K229" s="305" t="s">
        <v>32</v>
      </c>
      <c r="L229" s="305"/>
      <c r="M229" s="305"/>
      <c r="N229" s="305"/>
      <c r="O229" s="305"/>
      <c r="P229" s="305"/>
    </row>
    <row r="230" spans="1:16" ht="28.5" x14ac:dyDescent="0.25">
      <c r="A230" s="305"/>
      <c r="B230" s="220" t="s">
        <v>494</v>
      </c>
      <c r="C230" s="220" t="s">
        <v>495</v>
      </c>
      <c r="D230" s="220" t="s">
        <v>496</v>
      </c>
      <c r="E230" s="220" t="s">
        <v>495</v>
      </c>
      <c r="F230" s="220" t="s">
        <v>497</v>
      </c>
      <c r="G230" s="220" t="s">
        <v>498</v>
      </c>
      <c r="H230" s="220" t="s">
        <v>499</v>
      </c>
      <c r="I230" s="220" t="s">
        <v>500</v>
      </c>
      <c r="J230" s="220" t="s">
        <v>501</v>
      </c>
      <c r="K230" s="220" t="s">
        <v>502</v>
      </c>
      <c r="L230" s="220" t="s">
        <v>501</v>
      </c>
      <c r="M230" s="220" t="s">
        <v>503</v>
      </c>
      <c r="N230" s="305"/>
      <c r="O230" s="305"/>
      <c r="P230" s="306"/>
    </row>
    <row r="231" spans="1:16" x14ac:dyDescent="0.25">
      <c r="A231" s="221">
        <v>1</v>
      </c>
      <c r="B231" s="221">
        <v>2</v>
      </c>
      <c r="C231" s="221">
        <v>3</v>
      </c>
      <c r="D231" s="221">
        <v>4</v>
      </c>
      <c r="E231" s="221">
        <v>5</v>
      </c>
      <c r="F231" s="221">
        <v>6</v>
      </c>
      <c r="G231" s="221">
        <v>7</v>
      </c>
      <c r="H231" s="221">
        <v>8</v>
      </c>
      <c r="I231" s="221">
        <v>9</v>
      </c>
      <c r="J231" s="221">
        <v>10</v>
      </c>
      <c r="K231" s="221">
        <v>11</v>
      </c>
      <c r="L231" s="221">
        <v>12</v>
      </c>
      <c r="M231" s="221">
        <v>13</v>
      </c>
      <c r="N231" s="221">
        <v>14</v>
      </c>
      <c r="O231" s="221">
        <v>15</v>
      </c>
      <c r="P231" s="221">
        <v>16</v>
      </c>
    </row>
    <row r="232" spans="1:16" x14ac:dyDescent="0.25">
      <c r="A232" s="221" t="s">
        <v>31</v>
      </c>
      <c r="B232" s="222">
        <v>1.8680000000000001</v>
      </c>
      <c r="C232" s="222"/>
      <c r="D232" s="222"/>
      <c r="E232" s="222"/>
      <c r="F232" s="222"/>
      <c r="G232" s="222"/>
      <c r="H232" s="222"/>
      <c r="I232" s="222"/>
      <c r="J232" s="222"/>
      <c r="K232" s="222"/>
      <c r="L232" s="222"/>
      <c r="M232" s="222"/>
      <c r="N232" s="222">
        <v>1.8680000000000001</v>
      </c>
      <c r="O232" s="222">
        <v>1.8680000000000001</v>
      </c>
      <c r="P232" s="223">
        <v>1</v>
      </c>
    </row>
    <row r="233" spans="1:16" x14ac:dyDescent="0.25">
      <c r="A233" s="221" t="s">
        <v>32</v>
      </c>
      <c r="B233" s="222"/>
      <c r="C233" s="222"/>
      <c r="D233" s="222"/>
      <c r="E233" s="222"/>
      <c r="F233" s="222"/>
      <c r="G233" s="222"/>
      <c r="H233" s="222"/>
      <c r="I233" s="222"/>
      <c r="J233" s="222"/>
      <c r="K233" s="222"/>
      <c r="L233" s="222"/>
      <c r="M233" s="222"/>
      <c r="N233" s="222"/>
      <c r="O233" s="222">
        <v>0</v>
      </c>
      <c r="P233" s="223"/>
    </row>
    <row r="234" spans="1:16" x14ac:dyDescent="0.25">
      <c r="A234" s="221" t="s">
        <v>34</v>
      </c>
      <c r="B234" s="222">
        <v>6.2840000000000007</v>
      </c>
      <c r="C234" s="222"/>
      <c r="D234" s="222"/>
      <c r="E234" s="222"/>
      <c r="F234" s="222"/>
      <c r="G234" s="222"/>
      <c r="H234" s="222"/>
      <c r="I234" s="222"/>
      <c r="J234" s="222"/>
      <c r="K234" s="222"/>
      <c r="L234" s="222"/>
      <c r="M234" s="222"/>
      <c r="N234" s="222">
        <v>6.2840000000000007</v>
      </c>
      <c r="O234" s="222">
        <v>6.2840000000000007</v>
      </c>
      <c r="P234" s="223">
        <v>1</v>
      </c>
    </row>
    <row r="235" spans="1:16" x14ac:dyDescent="0.25">
      <c r="A235" s="221" t="s">
        <v>35</v>
      </c>
      <c r="B235" s="222"/>
      <c r="C235" s="222"/>
      <c r="D235" s="222"/>
      <c r="E235" s="222"/>
      <c r="F235" s="222"/>
      <c r="G235" s="222"/>
      <c r="H235" s="222"/>
      <c r="I235" s="222"/>
      <c r="J235" s="222"/>
      <c r="K235" s="222"/>
      <c r="L235" s="222"/>
      <c r="M235" s="222"/>
      <c r="N235" s="222"/>
      <c r="O235" s="222">
        <v>0</v>
      </c>
      <c r="P235" s="223"/>
    </row>
    <row r="236" spans="1:16" x14ac:dyDescent="0.25">
      <c r="A236" s="221" t="s">
        <v>36</v>
      </c>
      <c r="B236" s="222"/>
      <c r="C236" s="222"/>
      <c r="D236" s="222"/>
      <c r="E236" s="222"/>
      <c r="F236" s="222"/>
      <c r="G236" s="222"/>
      <c r="H236" s="222"/>
      <c r="I236" s="222"/>
      <c r="J236" s="222"/>
      <c r="K236" s="222"/>
      <c r="L236" s="222"/>
      <c r="M236" s="222"/>
      <c r="N236" s="222"/>
      <c r="O236" s="222">
        <v>0.90200000000000002</v>
      </c>
      <c r="P236" s="223"/>
    </row>
    <row r="237" spans="1:16" x14ac:dyDescent="0.25">
      <c r="A237" s="221" t="s">
        <v>37</v>
      </c>
      <c r="B237" s="222"/>
      <c r="C237" s="222"/>
      <c r="D237" s="222"/>
      <c r="E237" s="222"/>
      <c r="F237" s="222"/>
      <c r="G237" s="222"/>
      <c r="H237" s="222"/>
      <c r="I237" s="222"/>
      <c r="J237" s="222"/>
      <c r="K237" s="222"/>
      <c r="L237" s="222"/>
      <c r="M237" s="222"/>
      <c r="N237" s="222"/>
      <c r="O237" s="222">
        <v>0</v>
      </c>
      <c r="P237" s="223"/>
    </row>
    <row r="238" spans="1:16" x14ac:dyDescent="0.25">
      <c r="A238" s="221" t="s">
        <v>38</v>
      </c>
      <c r="B238" s="222"/>
      <c r="C238" s="222"/>
      <c r="D238" s="222"/>
      <c r="E238" s="222">
        <v>11</v>
      </c>
      <c r="F238" s="222"/>
      <c r="G238" s="222"/>
      <c r="H238" s="222"/>
      <c r="I238" s="222"/>
      <c r="J238" s="222"/>
      <c r="K238" s="222"/>
      <c r="L238" s="222"/>
      <c r="M238" s="222"/>
      <c r="N238" s="222">
        <v>11</v>
      </c>
      <c r="O238" s="222">
        <v>11</v>
      </c>
      <c r="P238" s="223">
        <v>1</v>
      </c>
    </row>
    <row r="239" spans="1:16" x14ac:dyDescent="0.25">
      <c r="A239" s="221" t="s">
        <v>39</v>
      </c>
      <c r="B239" s="222"/>
      <c r="C239" s="222"/>
      <c r="D239" s="222"/>
      <c r="E239" s="222"/>
      <c r="F239" s="222"/>
      <c r="G239" s="222"/>
      <c r="H239" s="222"/>
      <c r="I239" s="222"/>
      <c r="J239" s="222"/>
      <c r="K239" s="222"/>
      <c r="L239" s="222"/>
      <c r="M239" s="222"/>
      <c r="N239" s="222"/>
      <c r="O239" s="222">
        <v>0</v>
      </c>
      <c r="P239" s="223"/>
    </row>
    <row r="240" spans="1:16" x14ac:dyDescent="0.25">
      <c r="A240" s="221" t="s">
        <v>1105</v>
      </c>
      <c r="B240" s="222"/>
      <c r="C240" s="222"/>
      <c r="D240" s="222"/>
      <c r="E240" s="222">
        <v>3.218</v>
      </c>
      <c r="F240" s="222"/>
      <c r="G240" s="222"/>
      <c r="H240" s="222"/>
      <c r="I240" s="222"/>
      <c r="J240" s="222"/>
      <c r="K240" s="222"/>
      <c r="L240" s="222"/>
      <c r="M240" s="222"/>
      <c r="N240" s="222">
        <v>3.218</v>
      </c>
      <c r="O240" s="222">
        <v>3.218</v>
      </c>
      <c r="P240" s="223">
        <v>1</v>
      </c>
    </row>
    <row r="241" spans="1:16" x14ac:dyDescent="0.25">
      <c r="A241" s="221" t="s">
        <v>40</v>
      </c>
      <c r="B241" s="222"/>
      <c r="C241" s="222"/>
      <c r="D241" s="222"/>
      <c r="E241" s="222">
        <v>9.4860000000000007</v>
      </c>
      <c r="F241" s="222"/>
      <c r="G241" s="222"/>
      <c r="H241" s="222"/>
      <c r="I241" s="222"/>
      <c r="J241" s="222"/>
      <c r="K241" s="222"/>
      <c r="L241" s="222"/>
      <c r="M241" s="222"/>
      <c r="N241" s="222">
        <v>9.4860000000000007</v>
      </c>
      <c r="O241" s="222">
        <v>9.4860000000000007</v>
      </c>
      <c r="P241" s="223">
        <v>1</v>
      </c>
    </row>
    <row r="242" spans="1:16" x14ac:dyDescent="0.25">
      <c r="A242" s="221" t="s">
        <v>41</v>
      </c>
      <c r="B242" s="222"/>
      <c r="C242" s="222"/>
      <c r="D242" s="222"/>
      <c r="E242" s="222"/>
      <c r="F242" s="222">
        <v>7.0080000000000009</v>
      </c>
      <c r="G242" s="222"/>
      <c r="H242" s="222"/>
      <c r="I242" s="222"/>
      <c r="J242" s="222"/>
      <c r="K242" s="222"/>
      <c r="L242" s="222"/>
      <c r="M242" s="222"/>
      <c r="N242" s="222">
        <v>7.0080000000000009</v>
      </c>
      <c r="O242" s="222">
        <v>7.0080000000000009</v>
      </c>
      <c r="P242" s="223">
        <v>1</v>
      </c>
    </row>
    <row r="243" spans="1:16" x14ac:dyDescent="0.25">
      <c r="A243" s="221" t="s">
        <v>42</v>
      </c>
      <c r="B243" s="222"/>
      <c r="C243" s="222"/>
      <c r="D243" s="222"/>
      <c r="E243" s="222"/>
      <c r="F243" s="222">
        <v>4.6290000000000013</v>
      </c>
      <c r="G243" s="222"/>
      <c r="H243" s="222"/>
      <c r="I243" s="222"/>
      <c r="J243" s="222"/>
      <c r="K243" s="222"/>
      <c r="L243" s="222"/>
      <c r="M243" s="222"/>
      <c r="N243" s="222">
        <v>4.6290000000000013</v>
      </c>
      <c r="O243" s="222">
        <v>4.6290000000000013</v>
      </c>
      <c r="P243" s="223">
        <v>1</v>
      </c>
    </row>
    <row r="244" spans="1:16" x14ac:dyDescent="0.25">
      <c r="A244" s="221" t="s">
        <v>43</v>
      </c>
      <c r="B244" s="222"/>
      <c r="C244" s="222"/>
      <c r="D244" s="222"/>
      <c r="E244" s="222"/>
      <c r="F244" s="222"/>
      <c r="G244" s="222">
        <v>3.4770000000000003</v>
      </c>
      <c r="H244" s="222"/>
      <c r="I244" s="222"/>
      <c r="J244" s="222"/>
      <c r="K244" s="222"/>
      <c r="L244" s="222"/>
      <c r="M244" s="222"/>
      <c r="N244" s="222">
        <v>3.4770000000000003</v>
      </c>
      <c r="O244" s="222">
        <v>3.4770000000000003</v>
      </c>
      <c r="P244" s="223">
        <v>1</v>
      </c>
    </row>
    <row r="245" spans="1:16" x14ac:dyDescent="0.25">
      <c r="A245" s="221" t="s">
        <v>44</v>
      </c>
      <c r="B245" s="222"/>
      <c r="C245" s="222"/>
      <c r="D245" s="222"/>
      <c r="E245" s="222"/>
      <c r="F245" s="222"/>
      <c r="G245" s="222"/>
      <c r="H245" s="222">
        <v>10.718</v>
      </c>
      <c r="I245" s="222"/>
      <c r="J245" s="222"/>
      <c r="K245" s="222"/>
      <c r="L245" s="222"/>
      <c r="M245" s="222"/>
      <c r="N245" s="222">
        <v>10.718</v>
      </c>
      <c r="O245" s="222">
        <v>10.718</v>
      </c>
      <c r="P245" s="223">
        <v>1</v>
      </c>
    </row>
    <row r="246" spans="1:16" x14ac:dyDescent="0.25">
      <c r="A246" s="221" t="s">
        <v>45</v>
      </c>
      <c r="B246" s="222"/>
      <c r="C246" s="222"/>
      <c r="D246" s="222"/>
      <c r="E246" s="222"/>
      <c r="F246" s="222"/>
      <c r="G246" s="222"/>
      <c r="H246" s="222"/>
      <c r="I246" s="222"/>
      <c r="J246" s="222"/>
      <c r="K246" s="222"/>
      <c r="L246" s="222"/>
      <c r="M246" s="222"/>
      <c r="N246" s="222"/>
      <c r="O246" s="222">
        <v>0</v>
      </c>
      <c r="P246" s="223"/>
    </row>
    <row r="247" spans="1:16" x14ac:dyDescent="0.25">
      <c r="A247" s="221" t="s">
        <v>46</v>
      </c>
      <c r="B247" s="222"/>
      <c r="C247" s="222"/>
      <c r="D247" s="222"/>
      <c r="E247" s="222"/>
      <c r="F247" s="222"/>
      <c r="G247" s="222"/>
      <c r="H247" s="222"/>
      <c r="I247" s="222"/>
      <c r="J247" s="222"/>
      <c r="K247" s="222"/>
      <c r="L247" s="222"/>
      <c r="M247" s="222"/>
      <c r="N247" s="222"/>
      <c r="O247" s="222">
        <v>0</v>
      </c>
      <c r="P247" s="223"/>
    </row>
    <row r="248" spans="1:16" x14ac:dyDescent="0.25">
      <c r="A248" s="221" t="s">
        <v>47</v>
      </c>
      <c r="B248" s="222"/>
      <c r="C248" s="222"/>
      <c r="D248" s="222"/>
      <c r="E248" s="222"/>
      <c r="F248" s="222"/>
      <c r="G248" s="222"/>
      <c r="H248" s="222"/>
      <c r="I248" s="222">
        <v>9.1110000000000007</v>
      </c>
      <c r="J248" s="222"/>
      <c r="K248" s="222"/>
      <c r="L248" s="222"/>
      <c r="M248" s="222"/>
      <c r="N248" s="222">
        <v>9.1110000000000007</v>
      </c>
      <c r="O248" s="222">
        <v>9.1110000000000007</v>
      </c>
      <c r="P248" s="223">
        <v>1</v>
      </c>
    </row>
    <row r="249" spans="1:16" x14ac:dyDescent="0.25">
      <c r="A249" s="221" t="s">
        <v>48</v>
      </c>
      <c r="B249" s="222"/>
      <c r="C249" s="222"/>
      <c r="D249" s="222"/>
      <c r="E249" s="222"/>
      <c r="F249" s="222"/>
      <c r="G249" s="222"/>
      <c r="H249" s="222"/>
      <c r="I249" s="222"/>
      <c r="J249" s="222"/>
      <c r="K249" s="222">
        <v>8.3089999999999975</v>
      </c>
      <c r="L249" s="222"/>
      <c r="M249" s="222"/>
      <c r="N249" s="222">
        <v>8.3089999999999975</v>
      </c>
      <c r="O249" s="222">
        <v>8.3089999999999975</v>
      </c>
      <c r="P249" s="223">
        <v>1</v>
      </c>
    </row>
    <row r="250" spans="1:16" x14ac:dyDescent="0.25">
      <c r="A250" s="221" t="s">
        <v>1106</v>
      </c>
      <c r="B250" s="222"/>
      <c r="C250" s="222"/>
      <c r="D250" s="222"/>
      <c r="E250" s="222"/>
      <c r="F250" s="222"/>
      <c r="G250" s="222"/>
      <c r="H250" s="222"/>
      <c r="I250" s="222"/>
      <c r="J250" s="222"/>
      <c r="K250" s="222"/>
      <c r="L250" s="222">
        <v>7.6330000000000009</v>
      </c>
      <c r="M250" s="222"/>
      <c r="N250" s="222">
        <v>7.6330000000000009</v>
      </c>
      <c r="O250" s="222">
        <v>7.6330000000000009</v>
      </c>
      <c r="P250" s="223">
        <v>1</v>
      </c>
    </row>
    <row r="251" spans="1:16" x14ac:dyDescent="0.25">
      <c r="A251" s="221" t="s">
        <v>49</v>
      </c>
      <c r="B251" s="222"/>
      <c r="C251" s="222"/>
      <c r="D251" s="222"/>
      <c r="E251" s="222"/>
      <c r="F251" s="222"/>
      <c r="G251" s="222"/>
      <c r="H251" s="222"/>
      <c r="I251" s="222"/>
      <c r="J251" s="222"/>
      <c r="K251" s="222"/>
      <c r="L251" s="222"/>
      <c r="M251" s="222"/>
      <c r="N251" s="222"/>
      <c r="O251" s="222">
        <v>0</v>
      </c>
      <c r="P251" s="223"/>
    </row>
    <row r="252" spans="1:16" x14ac:dyDescent="0.25">
      <c r="A252" s="221" t="s">
        <v>50</v>
      </c>
      <c r="B252" s="222"/>
      <c r="C252" s="222"/>
      <c r="D252" s="222"/>
      <c r="E252" s="222"/>
      <c r="F252" s="222"/>
      <c r="G252" s="222"/>
      <c r="H252" s="222"/>
      <c r="I252" s="222"/>
      <c r="J252" s="222"/>
      <c r="K252" s="222"/>
      <c r="L252" s="222">
        <v>10.957000000000001</v>
      </c>
      <c r="M252" s="222"/>
      <c r="N252" s="222">
        <v>10.957000000000001</v>
      </c>
      <c r="O252" s="222">
        <v>10.957000000000001</v>
      </c>
      <c r="P252" s="223">
        <v>1</v>
      </c>
    </row>
    <row r="253" spans="1:16" x14ac:dyDescent="0.25">
      <c r="A253" s="221" t="s">
        <v>51</v>
      </c>
      <c r="B253" s="222"/>
      <c r="C253" s="222"/>
      <c r="D253" s="222"/>
      <c r="E253" s="222"/>
      <c r="F253" s="222"/>
      <c r="G253" s="222"/>
      <c r="H253" s="222"/>
      <c r="I253" s="222"/>
      <c r="J253" s="222"/>
      <c r="K253" s="222"/>
      <c r="L253" s="222"/>
      <c r="M253" s="222">
        <v>5.7809999999999997</v>
      </c>
      <c r="N253" s="222">
        <v>5.7809999999999997</v>
      </c>
      <c r="O253" s="222">
        <v>5.7809999999999997</v>
      </c>
      <c r="P253" s="223">
        <v>1</v>
      </c>
    </row>
    <row r="254" spans="1:16" x14ac:dyDescent="0.25">
      <c r="A254" s="221" t="s">
        <v>52</v>
      </c>
      <c r="B254" s="222"/>
      <c r="C254" s="222"/>
      <c r="D254" s="222"/>
      <c r="E254" s="222"/>
      <c r="F254" s="222"/>
      <c r="G254" s="222"/>
      <c r="H254" s="222"/>
      <c r="I254" s="222"/>
      <c r="J254" s="222"/>
      <c r="K254" s="222"/>
      <c r="L254" s="222"/>
      <c r="M254" s="222"/>
      <c r="N254" s="222"/>
      <c r="O254" s="222">
        <v>0</v>
      </c>
      <c r="P254" s="223"/>
    </row>
    <row r="255" spans="1:16" x14ac:dyDescent="0.25">
      <c r="A255" s="221" t="s">
        <v>53</v>
      </c>
      <c r="B255" s="222"/>
      <c r="C255" s="222"/>
      <c r="D255" s="222"/>
      <c r="E255" s="222"/>
      <c r="F255" s="222"/>
      <c r="G255" s="222"/>
      <c r="H255" s="222"/>
      <c r="I255" s="222"/>
      <c r="J255" s="222"/>
      <c r="K255" s="222"/>
      <c r="L255" s="222"/>
      <c r="M255" s="222">
        <v>4.218</v>
      </c>
      <c r="N255" s="222">
        <v>4.218</v>
      </c>
      <c r="O255" s="222">
        <v>4.218</v>
      </c>
      <c r="P255" s="223">
        <v>1</v>
      </c>
    </row>
    <row r="256" spans="1:16" ht="25.5" x14ac:dyDescent="0.25">
      <c r="A256" s="221" t="s">
        <v>1107</v>
      </c>
      <c r="B256" s="307">
        <v>8.1512000000000011</v>
      </c>
      <c r="C256" s="307"/>
      <c r="D256" s="307">
        <v>35.340699999999998</v>
      </c>
      <c r="E256" s="307"/>
      <c r="F256" s="307"/>
      <c r="G256" s="307">
        <v>23.30378</v>
      </c>
      <c r="H256" s="307"/>
      <c r="I256" s="307"/>
      <c r="J256" s="307"/>
      <c r="K256" s="307">
        <v>36.900942000000001</v>
      </c>
      <c r="L256" s="307"/>
      <c r="M256" s="307"/>
      <c r="N256" s="222">
        <v>103.696622</v>
      </c>
      <c r="O256" s="222">
        <v>104.59897199999999</v>
      </c>
      <c r="P256" s="223">
        <v>0.99137324217679712</v>
      </c>
    </row>
    <row r="257" spans="1:16" ht="25.5" x14ac:dyDescent="0.25">
      <c r="A257" s="221" t="s">
        <v>1108</v>
      </c>
      <c r="B257" s="304">
        <v>7.8606224993520046E-2</v>
      </c>
      <c r="C257" s="304"/>
      <c r="D257" s="304">
        <v>0.34080859451718687</v>
      </c>
      <c r="E257" s="304"/>
      <c r="F257" s="304"/>
      <c r="G257" s="304">
        <v>0.2247303677838223</v>
      </c>
      <c r="H257" s="304"/>
      <c r="I257" s="304"/>
      <c r="J257" s="304"/>
      <c r="K257" s="304">
        <v>0.35585481270547076</v>
      </c>
      <c r="L257" s="304"/>
      <c r="M257" s="304"/>
      <c r="N257" s="223">
        <v>1</v>
      </c>
      <c r="O257" s="222"/>
      <c r="P257" s="223"/>
    </row>
    <row r="258" spans="1:16" x14ac:dyDescent="0.25">
      <c r="A258" s="224" t="s">
        <v>1109</v>
      </c>
      <c r="B258" s="224"/>
      <c r="C258" s="224"/>
      <c r="D258" s="224"/>
      <c r="E258" s="224"/>
      <c r="F258" s="224"/>
      <c r="G258" s="224"/>
      <c r="H258" s="224"/>
      <c r="I258" s="224"/>
      <c r="J258" s="224"/>
      <c r="K258" s="224"/>
      <c r="L258" s="224"/>
      <c r="M258" s="224"/>
      <c r="N258" s="224"/>
      <c r="O258" s="224"/>
      <c r="P258" s="224"/>
    </row>
    <row r="259" spans="1:16" x14ac:dyDescent="0.25">
      <c r="A259" s="224"/>
      <c r="B259" s="224"/>
      <c r="C259" s="224"/>
      <c r="D259" s="224"/>
      <c r="E259" s="224"/>
      <c r="F259" s="224"/>
      <c r="G259" s="224"/>
      <c r="H259" s="224" t="s">
        <v>577</v>
      </c>
      <c r="I259" s="224"/>
      <c r="J259" s="224"/>
      <c r="K259" s="224"/>
      <c r="L259" s="224"/>
      <c r="M259" s="224"/>
      <c r="N259" s="224"/>
      <c r="O259" s="224"/>
      <c r="P259" s="224"/>
    </row>
    <row r="260" spans="1:16" x14ac:dyDescent="0.25">
      <c r="A260" s="305" t="s">
        <v>1101</v>
      </c>
      <c r="B260" s="305" t="s">
        <v>33</v>
      </c>
      <c r="C260" s="305"/>
      <c r="D260" s="305"/>
      <c r="E260" s="305"/>
      <c r="F260" s="305"/>
      <c r="G260" s="305"/>
      <c r="H260" s="305"/>
      <c r="I260" s="305"/>
      <c r="J260" s="305"/>
      <c r="K260" s="305"/>
      <c r="L260" s="305"/>
      <c r="M260" s="305"/>
      <c r="N260" s="305" t="s">
        <v>1102</v>
      </c>
      <c r="O260" s="305" t="s">
        <v>1103</v>
      </c>
      <c r="P260" s="306" t="s">
        <v>1104</v>
      </c>
    </row>
    <row r="261" spans="1:16" x14ac:dyDescent="0.25">
      <c r="A261" s="305"/>
      <c r="B261" s="305" t="s">
        <v>29</v>
      </c>
      <c r="C261" s="305"/>
      <c r="D261" s="305" t="s">
        <v>30</v>
      </c>
      <c r="E261" s="305"/>
      <c r="F261" s="305"/>
      <c r="G261" s="305" t="s">
        <v>31</v>
      </c>
      <c r="H261" s="305"/>
      <c r="I261" s="305"/>
      <c r="J261" s="305"/>
      <c r="K261" s="305" t="s">
        <v>32</v>
      </c>
      <c r="L261" s="305"/>
      <c r="M261" s="305"/>
      <c r="N261" s="305"/>
      <c r="O261" s="305"/>
      <c r="P261" s="305"/>
    </row>
    <row r="262" spans="1:16" ht="28.5" x14ac:dyDescent="0.25">
      <c r="A262" s="305"/>
      <c r="B262" s="220" t="s">
        <v>494</v>
      </c>
      <c r="C262" s="220" t="s">
        <v>495</v>
      </c>
      <c r="D262" s="220" t="s">
        <v>496</v>
      </c>
      <c r="E262" s="220" t="s">
        <v>495</v>
      </c>
      <c r="F262" s="220" t="s">
        <v>497</v>
      </c>
      <c r="G262" s="220" t="s">
        <v>498</v>
      </c>
      <c r="H262" s="220" t="s">
        <v>499</v>
      </c>
      <c r="I262" s="220" t="s">
        <v>500</v>
      </c>
      <c r="J262" s="220" t="s">
        <v>501</v>
      </c>
      <c r="K262" s="220" t="s">
        <v>502</v>
      </c>
      <c r="L262" s="220" t="s">
        <v>501</v>
      </c>
      <c r="M262" s="220" t="s">
        <v>503</v>
      </c>
      <c r="N262" s="305"/>
      <c r="O262" s="305"/>
      <c r="P262" s="306"/>
    </row>
    <row r="263" spans="1:16" x14ac:dyDescent="0.25">
      <c r="A263" s="221">
        <v>1</v>
      </c>
      <c r="B263" s="221">
        <v>2</v>
      </c>
      <c r="C263" s="221">
        <v>3</v>
      </c>
      <c r="D263" s="221">
        <v>4</v>
      </c>
      <c r="E263" s="221">
        <v>5</v>
      </c>
      <c r="F263" s="221">
        <v>6</v>
      </c>
      <c r="G263" s="221">
        <v>7</v>
      </c>
      <c r="H263" s="221">
        <v>8</v>
      </c>
      <c r="I263" s="221">
        <v>9</v>
      </c>
      <c r="J263" s="221">
        <v>10</v>
      </c>
      <c r="K263" s="221">
        <v>11</v>
      </c>
      <c r="L263" s="221">
        <v>12</v>
      </c>
      <c r="M263" s="221">
        <v>13</v>
      </c>
      <c r="N263" s="221">
        <v>14</v>
      </c>
      <c r="O263" s="221">
        <v>15</v>
      </c>
      <c r="P263" s="221">
        <v>16</v>
      </c>
    </row>
    <row r="264" spans="1:16" x14ac:dyDescent="0.25">
      <c r="A264" s="221" t="s">
        <v>31</v>
      </c>
      <c r="B264" s="222">
        <v>1.8560000000000001</v>
      </c>
      <c r="C264" s="222"/>
      <c r="D264" s="222"/>
      <c r="E264" s="222"/>
      <c r="F264" s="222"/>
      <c r="G264" s="222"/>
      <c r="H264" s="222"/>
      <c r="I264" s="222"/>
      <c r="J264" s="222"/>
      <c r="K264" s="222"/>
      <c r="L264" s="222"/>
      <c r="M264" s="222"/>
      <c r="N264" s="222">
        <v>1.8560000000000001</v>
      </c>
      <c r="O264" s="222">
        <v>1.8560000000000001</v>
      </c>
      <c r="P264" s="223">
        <v>1</v>
      </c>
    </row>
    <row r="265" spans="1:16" x14ac:dyDescent="0.25">
      <c r="A265" s="221" t="s">
        <v>32</v>
      </c>
      <c r="B265" s="222"/>
      <c r="C265" s="222"/>
      <c r="D265" s="222"/>
      <c r="E265" s="222"/>
      <c r="F265" s="222"/>
      <c r="G265" s="222"/>
      <c r="H265" s="222"/>
      <c r="I265" s="222"/>
      <c r="J265" s="222"/>
      <c r="K265" s="222"/>
      <c r="L265" s="222"/>
      <c r="M265" s="222"/>
      <c r="N265" s="222"/>
      <c r="O265" s="222">
        <v>0</v>
      </c>
      <c r="P265" s="223"/>
    </row>
    <row r="266" spans="1:16" x14ac:dyDescent="0.25">
      <c r="A266" s="221" t="s">
        <v>34</v>
      </c>
      <c r="B266" s="222">
        <v>8.125</v>
      </c>
      <c r="C266" s="222"/>
      <c r="D266" s="222"/>
      <c r="E266" s="222"/>
      <c r="F266" s="222"/>
      <c r="G266" s="222"/>
      <c r="H266" s="222"/>
      <c r="I266" s="222"/>
      <c r="J266" s="222"/>
      <c r="K266" s="222"/>
      <c r="L266" s="222"/>
      <c r="M266" s="222"/>
      <c r="N266" s="222">
        <v>8.125</v>
      </c>
      <c r="O266" s="222">
        <v>8.125</v>
      </c>
      <c r="P266" s="223">
        <v>1</v>
      </c>
    </row>
    <row r="267" spans="1:16" x14ac:dyDescent="0.25">
      <c r="A267" s="221" t="s">
        <v>35</v>
      </c>
      <c r="B267" s="222"/>
      <c r="C267" s="222"/>
      <c r="D267" s="222"/>
      <c r="E267" s="222"/>
      <c r="F267" s="222"/>
      <c r="G267" s="222"/>
      <c r="H267" s="222"/>
      <c r="I267" s="222"/>
      <c r="J267" s="222"/>
      <c r="K267" s="222"/>
      <c r="L267" s="222"/>
      <c r="M267" s="222"/>
      <c r="N267" s="222"/>
      <c r="O267" s="222">
        <v>0</v>
      </c>
      <c r="P267" s="223"/>
    </row>
    <row r="268" spans="1:16" x14ac:dyDescent="0.25">
      <c r="A268" s="221" t="s">
        <v>36</v>
      </c>
      <c r="B268" s="222"/>
      <c r="C268" s="222"/>
      <c r="D268" s="222"/>
      <c r="E268" s="222"/>
      <c r="F268" s="222"/>
      <c r="G268" s="222"/>
      <c r="H268" s="222"/>
      <c r="I268" s="222"/>
      <c r="J268" s="222"/>
      <c r="K268" s="222"/>
      <c r="L268" s="222"/>
      <c r="M268" s="222"/>
      <c r="N268" s="222"/>
      <c r="O268" s="222">
        <v>0.92800000000000005</v>
      </c>
      <c r="P268" s="223"/>
    </row>
    <row r="269" spans="1:16" x14ac:dyDescent="0.25">
      <c r="A269" s="221" t="s">
        <v>37</v>
      </c>
      <c r="B269" s="222"/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>
        <v>0</v>
      </c>
      <c r="P269" s="223"/>
    </row>
    <row r="270" spans="1:16" x14ac:dyDescent="0.25">
      <c r="A270" s="221" t="s">
        <v>38</v>
      </c>
      <c r="B270" s="222"/>
      <c r="C270" s="222"/>
      <c r="D270" s="222"/>
      <c r="E270" s="222">
        <v>7.46</v>
      </c>
      <c r="F270" s="222"/>
      <c r="G270" s="222"/>
      <c r="H270" s="222"/>
      <c r="I270" s="222"/>
      <c r="J270" s="222"/>
      <c r="K270" s="222"/>
      <c r="L270" s="222"/>
      <c r="M270" s="222"/>
      <c r="N270" s="222">
        <v>7.46</v>
      </c>
      <c r="O270" s="222">
        <v>7.46</v>
      </c>
      <c r="P270" s="223">
        <v>1</v>
      </c>
    </row>
    <row r="271" spans="1:16" x14ac:dyDescent="0.25">
      <c r="A271" s="221" t="s">
        <v>39</v>
      </c>
      <c r="B271" s="222"/>
      <c r="C271" s="222"/>
      <c r="D271" s="222"/>
      <c r="E271" s="222"/>
      <c r="F271" s="222"/>
      <c r="G271" s="222"/>
      <c r="H271" s="222"/>
      <c r="I271" s="222"/>
      <c r="J271" s="222"/>
      <c r="K271" s="222"/>
      <c r="L271" s="222"/>
      <c r="M271" s="222"/>
      <c r="N271" s="222"/>
      <c r="O271" s="222">
        <v>0</v>
      </c>
      <c r="P271" s="223"/>
    </row>
    <row r="272" spans="1:16" x14ac:dyDescent="0.25">
      <c r="A272" s="221" t="s">
        <v>1105</v>
      </c>
      <c r="B272" s="222"/>
      <c r="C272" s="222"/>
      <c r="D272" s="222"/>
      <c r="E272" s="222">
        <v>3.3479999999999999</v>
      </c>
      <c r="F272" s="222"/>
      <c r="G272" s="222"/>
      <c r="H272" s="222"/>
      <c r="I272" s="222"/>
      <c r="J272" s="222"/>
      <c r="K272" s="222"/>
      <c r="L272" s="222"/>
      <c r="M272" s="222"/>
      <c r="N272" s="222">
        <v>3.3479999999999999</v>
      </c>
      <c r="O272" s="222">
        <v>3.3479999999999999</v>
      </c>
      <c r="P272" s="223">
        <v>1</v>
      </c>
    </row>
    <row r="273" spans="1:16" x14ac:dyDescent="0.25">
      <c r="A273" s="221" t="s">
        <v>40</v>
      </c>
      <c r="B273" s="222"/>
      <c r="C273" s="222"/>
      <c r="D273" s="222"/>
      <c r="E273" s="222">
        <v>11.228</v>
      </c>
      <c r="F273" s="222"/>
      <c r="G273" s="222"/>
      <c r="H273" s="222"/>
      <c r="I273" s="222"/>
      <c r="J273" s="222"/>
      <c r="K273" s="222"/>
      <c r="L273" s="222"/>
      <c r="M273" s="222"/>
      <c r="N273" s="222">
        <v>11.228</v>
      </c>
      <c r="O273" s="222">
        <v>11.228</v>
      </c>
      <c r="P273" s="223">
        <v>1</v>
      </c>
    </row>
    <row r="274" spans="1:16" x14ac:dyDescent="0.25">
      <c r="A274" s="221" t="s">
        <v>41</v>
      </c>
      <c r="B274" s="222"/>
      <c r="C274" s="222"/>
      <c r="D274" s="222"/>
      <c r="E274" s="222"/>
      <c r="F274" s="222">
        <v>8.1289999999999996</v>
      </c>
      <c r="G274" s="222"/>
      <c r="H274" s="222"/>
      <c r="I274" s="222"/>
      <c r="J274" s="222"/>
      <c r="K274" s="222"/>
      <c r="L274" s="222"/>
      <c r="M274" s="222"/>
      <c r="N274" s="222">
        <v>8.1289999999999996</v>
      </c>
      <c r="O274" s="222">
        <v>8.1289999999999996</v>
      </c>
      <c r="P274" s="223">
        <v>1</v>
      </c>
    </row>
    <row r="275" spans="1:16" x14ac:dyDescent="0.25">
      <c r="A275" s="221" t="s">
        <v>42</v>
      </c>
      <c r="B275" s="222"/>
      <c r="C275" s="222"/>
      <c r="D275" s="222"/>
      <c r="E275" s="222"/>
      <c r="F275" s="222">
        <v>5.6269999999999998</v>
      </c>
      <c r="G275" s="222"/>
      <c r="H275" s="222"/>
      <c r="I275" s="222"/>
      <c r="J275" s="222"/>
      <c r="K275" s="222"/>
      <c r="L275" s="222"/>
      <c r="M275" s="222"/>
      <c r="N275" s="222">
        <v>5.6269999999999998</v>
      </c>
      <c r="O275" s="222">
        <v>5.6269999999999998</v>
      </c>
      <c r="P275" s="223">
        <v>1</v>
      </c>
    </row>
    <row r="276" spans="1:16" x14ac:dyDescent="0.25">
      <c r="A276" s="221" t="s">
        <v>43</v>
      </c>
      <c r="B276" s="222"/>
      <c r="C276" s="222"/>
      <c r="D276" s="222"/>
      <c r="E276" s="222"/>
      <c r="F276" s="222"/>
      <c r="G276" s="222">
        <v>5.6080000000000005</v>
      </c>
      <c r="H276" s="222"/>
      <c r="I276" s="222"/>
      <c r="J276" s="222"/>
      <c r="K276" s="222"/>
      <c r="L276" s="222"/>
      <c r="M276" s="222"/>
      <c r="N276" s="222">
        <v>5.6080000000000005</v>
      </c>
      <c r="O276" s="222">
        <v>5.6080000000000005</v>
      </c>
      <c r="P276" s="223">
        <v>1</v>
      </c>
    </row>
    <row r="277" spans="1:16" x14ac:dyDescent="0.25">
      <c r="A277" s="221" t="s">
        <v>44</v>
      </c>
      <c r="B277" s="222"/>
      <c r="C277" s="222"/>
      <c r="D277" s="222"/>
      <c r="E277" s="222"/>
      <c r="F277" s="222"/>
      <c r="G277" s="222"/>
      <c r="H277" s="222">
        <v>12.879999999999997</v>
      </c>
      <c r="I277" s="222"/>
      <c r="J277" s="222"/>
      <c r="K277" s="222"/>
      <c r="L277" s="222"/>
      <c r="M277" s="222"/>
      <c r="N277" s="222">
        <v>12.879999999999997</v>
      </c>
      <c r="O277" s="222">
        <v>12.879999999999997</v>
      </c>
      <c r="P277" s="223">
        <v>1</v>
      </c>
    </row>
    <row r="278" spans="1:16" x14ac:dyDescent="0.25">
      <c r="A278" s="221" t="s">
        <v>45</v>
      </c>
      <c r="B278" s="222"/>
      <c r="C278" s="222"/>
      <c r="D278" s="222"/>
      <c r="E278" s="222"/>
      <c r="F278" s="222"/>
      <c r="G278" s="222"/>
      <c r="H278" s="222"/>
      <c r="I278" s="222"/>
      <c r="J278" s="222"/>
      <c r="K278" s="222"/>
      <c r="L278" s="222"/>
      <c r="M278" s="222"/>
      <c r="N278" s="222"/>
      <c r="O278" s="222">
        <v>0</v>
      </c>
      <c r="P278" s="223"/>
    </row>
    <row r="279" spans="1:16" x14ac:dyDescent="0.25">
      <c r="A279" s="221" t="s">
        <v>46</v>
      </c>
      <c r="B279" s="222"/>
      <c r="C279" s="222"/>
      <c r="D279" s="222"/>
      <c r="E279" s="222"/>
      <c r="F279" s="222"/>
      <c r="G279" s="222"/>
      <c r="H279" s="222"/>
      <c r="I279" s="222"/>
      <c r="J279" s="222"/>
      <c r="K279" s="222"/>
      <c r="L279" s="222"/>
      <c r="M279" s="222"/>
      <c r="N279" s="222"/>
      <c r="O279" s="222">
        <v>0</v>
      </c>
      <c r="P279" s="223"/>
    </row>
    <row r="280" spans="1:16" x14ac:dyDescent="0.25">
      <c r="A280" s="221" t="s">
        <v>47</v>
      </c>
      <c r="B280" s="222"/>
      <c r="C280" s="222"/>
      <c r="D280" s="222"/>
      <c r="E280" s="222"/>
      <c r="F280" s="222"/>
      <c r="G280" s="222"/>
      <c r="H280" s="222"/>
      <c r="I280" s="222">
        <v>9.9819999999999993</v>
      </c>
      <c r="J280" s="222"/>
      <c r="K280" s="222"/>
      <c r="L280" s="222"/>
      <c r="M280" s="222"/>
      <c r="N280" s="222">
        <v>9.9819999999999993</v>
      </c>
      <c r="O280" s="222">
        <v>9.9819999999999993</v>
      </c>
      <c r="P280" s="223">
        <v>1</v>
      </c>
    </row>
    <row r="281" spans="1:16" x14ac:dyDescent="0.25">
      <c r="A281" s="221" t="s">
        <v>48</v>
      </c>
      <c r="B281" s="222"/>
      <c r="C281" s="222"/>
      <c r="D281" s="222"/>
      <c r="E281" s="222"/>
      <c r="F281" s="222"/>
      <c r="G281" s="222"/>
      <c r="H281" s="222"/>
      <c r="I281" s="222"/>
      <c r="J281" s="222"/>
      <c r="K281" s="222">
        <v>9.5250000000000004</v>
      </c>
      <c r="L281" s="222"/>
      <c r="M281" s="222"/>
      <c r="N281" s="222">
        <v>9.5250000000000004</v>
      </c>
      <c r="O281" s="222">
        <v>9.5250000000000004</v>
      </c>
      <c r="P281" s="223">
        <v>1</v>
      </c>
    </row>
    <row r="282" spans="1:16" x14ac:dyDescent="0.25">
      <c r="A282" s="221" t="s">
        <v>1106</v>
      </c>
      <c r="B282" s="222"/>
      <c r="C282" s="222"/>
      <c r="D282" s="222"/>
      <c r="E282" s="222"/>
      <c r="F282" s="222"/>
      <c r="G282" s="222"/>
      <c r="H282" s="222"/>
      <c r="I282" s="222"/>
      <c r="J282" s="222"/>
      <c r="K282" s="222"/>
      <c r="L282" s="222">
        <v>9.8249999999999993</v>
      </c>
      <c r="M282" s="222"/>
      <c r="N282" s="222">
        <v>9.8249999999999993</v>
      </c>
      <c r="O282" s="222">
        <v>9.8249999999999993</v>
      </c>
      <c r="P282" s="223">
        <v>1</v>
      </c>
    </row>
    <row r="283" spans="1:16" x14ac:dyDescent="0.25">
      <c r="A283" s="221" t="s">
        <v>49</v>
      </c>
      <c r="B283" s="222"/>
      <c r="C283" s="222"/>
      <c r="D283" s="222"/>
      <c r="E283" s="222"/>
      <c r="F283" s="222"/>
      <c r="G283" s="222"/>
      <c r="H283" s="222"/>
      <c r="I283" s="222"/>
      <c r="J283" s="222"/>
      <c r="K283" s="222"/>
      <c r="L283" s="222"/>
      <c r="M283" s="222"/>
      <c r="N283" s="222"/>
      <c r="O283" s="222">
        <v>0</v>
      </c>
      <c r="P283" s="223"/>
    </row>
    <row r="284" spans="1:16" x14ac:dyDescent="0.25">
      <c r="A284" s="221" t="s">
        <v>50</v>
      </c>
      <c r="B284" s="222"/>
      <c r="C284" s="222"/>
      <c r="D284" s="222"/>
      <c r="E284" s="222"/>
      <c r="F284" s="222"/>
      <c r="G284" s="222"/>
      <c r="H284" s="222"/>
      <c r="I284" s="222"/>
      <c r="J284" s="222"/>
      <c r="K284" s="222"/>
      <c r="L284" s="222">
        <v>11.607999999999997</v>
      </c>
      <c r="M284" s="222"/>
      <c r="N284" s="222">
        <v>11.607999999999997</v>
      </c>
      <c r="O284" s="222">
        <v>11.607999999999997</v>
      </c>
      <c r="P284" s="223">
        <v>1</v>
      </c>
    </row>
    <row r="285" spans="1:16" x14ac:dyDescent="0.25">
      <c r="A285" s="221" t="s">
        <v>51</v>
      </c>
      <c r="B285" s="222"/>
      <c r="C285" s="222"/>
      <c r="D285" s="222"/>
      <c r="E285" s="222"/>
      <c r="F285" s="222"/>
      <c r="G285" s="222"/>
      <c r="H285" s="222"/>
      <c r="I285" s="222"/>
      <c r="J285" s="222"/>
      <c r="K285" s="222"/>
      <c r="L285" s="222"/>
      <c r="M285" s="222">
        <v>7.5979999999999999</v>
      </c>
      <c r="N285" s="222">
        <v>7.5979999999999999</v>
      </c>
      <c r="O285" s="222">
        <v>7.5979999999999999</v>
      </c>
      <c r="P285" s="223">
        <v>1</v>
      </c>
    </row>
    <row r="286" spans="1:16" x14ac:dyDescent="0.25">
      <c r="A286" s="221" t="s">
        <v>52</v>
      </c>
      <c r="B286" s="222"/>
      <c r="C286" s="222"/>
      <c r="D286" s="222"/>
      <c r="E286" s="222"/>
      <c r="F286" s="222"/>
      <c r="G286" s="222"/>
      <c r="H286" s="222"/>
      <c r="I286" s="222"/>
      <c r="J286" s="222"/>
      <c r="K286" s="222"/>
      <c r="L286" s="222"/>
      <c r="M286" s="222"/>
      <c r="N286" s="222"/>
      <c r="O286" s="222">
        <v>0</v>
      </c>
      <c r="P286" s="223"/>
    </row>
    <row r="287" spans="1:16" x14ac:dyDescent="0.25">
      <c r="A287" s="221" t="s">
        <v>53</v>
      </c>
      <c r="B287" s="222"/>
      <c r="C287" s="222"/>
      <c r="D287" s="222"/>
      <c r="E287" s="222"/>
      <c r="F287" s="222"/>
      <c r="G287" s="222"/>
      <c r="H287" s="222"/>
      <c r="I287" s="222"/>
      <c r="J287" s="222"/>
      <c r="K287" s="222"/>
      <c r="L287" s="222"/>
      <c r="M287" s="222">
        <v>4.580000000000001</v>
      </c>
      <c r="N287" s="222">
        <v>4.580000000000001</v>
      </c>
      <c r="O287" s="222">
        <v>4.580000000000001</v>
      </c>
      <c r="P287" s="223">
        <v>1</v>
      </c>
    </row>
    <row r="288" spans="1:16" ht="25.5" x14ac:dyDescent="0.25">
      <c r="A288" s="221" t="s">
        <v>1107</v>
      </c>
      <c r="B288" s="307">
        <v>9.9834999999999994</v>
      </c>
      <c r="C288" s="307"/>
      <c r="D288" s="307">
        <v>35.793299999999988</v>
      </c>
      <c r="E288" s="307"/>
      <c r="F288" s="307"/>
      <c r="G288" s="307">
        <v>28.470120000000001</v>
      </c>
      <c r="H288" s="307"/>
      <c r="I288" s="307"/>
      <c r="J288" s="307"/>
      <c r="K288" s="307">
        <v>43.138247999999997</v>
      </c>
      <c r="L288" s="307"/>
      <c r="M288" s="307"/>
      <c r="N288" s="222">
        <v>117.38516799999999</v>
      </c>
      <c r="O288" s="222">
        <v>118.31281799999991</v>
      </c>
      <c r="P288" s="223">
        <v>0.99215934489870816</v>
      </c>
    </row>
    <row r="289" spans="1:16" ht="25.5" x14ac:dyDescent="0.25">
      <c r="A289" s="221" t="s">
        <v>1108</v>
      </c>
      <c r="B289" s="304">
        <v>8.5049075365296573E-2</v>
      </c>
      <c r="C289" s="304"/>
      <c r="D289" s="304">
        <v>0.30492182794337347</v>
      </c>
      <c r="E289" s="304"/>
      <c r="F289" s="304"/>
      <c r="G289" s="304">
        <v>0.24253592242590652</v>
      </c>
      <c r="H289" s="304"/>
      <c r="I289" s="304"/>
      <c r="J289" s="304"/>
      <c r="K289" s="304">
        <v>0.36749317426542338</v>
      </c>
      <c r="L289" s="304"/>
      <c r="M289" s="304"/>
      <c r="N289" s="223">
        <v>0.99999999999999989</v>
      </c>
      <c r="O289" s="222"/>
      <c r="P289" s="223"/>
    </row>
    <row r="290" spans="1:16" x14ac:dyDescent="0.25">
      <c r="A290" s="224" t="s">
        <v>1109</v>
      </c>
      <c r="B290" s="224"/>
      <c r="C290" s="224"/>
      <c r="D290" s="224"/>
      <c r="E290" s="224"/>
      <c r="F290" s="224"/>
      <c r="G290" s="224"/>
      <c r="H290" s="224"/>
      <c r="I290" s="224"/>
      <c r="J290" s="224"/>
      <c r="K290" s="224"/>
      <c r="L290" s="224"/>
      <c r="M290" s="224"/>
      <c r="N290" s="224"/>
      <c r="O290" s="224"/>
      <c r="P290" s="224"/>
    </row>
    <row r="291" spans="1:16" x14ac:dyDescent="0.25">
      <c r="A291" s="224"/>
      <c r="B291" s="224"/>
      <c r="C291" s="224"/>
      <c r="D291" s="224"/>
      <c r="E291" s="224"/>
      <c r="F291" s="224"/>
      <c r="G291" s="224"/>
      <c r="H291" s="224" t="s">
        <v>578</v>
      </c>
      <c r="I291" s="224"/>
      <c r="J291" s="224"/>
      <c r="K291" s="224"/>
      <c r="L291" s="224"/>
      <c r="M291" s="224"/>
      <c r="N291" s="224"/>
      <c r="O291" s="224"/>
      <c r="P291" s="224"/>
    </row>
    <row r="292" spans="1:16" x14ac:dyDescent="0.25">
      <c r="A292" s="305" t="s">
        <v>1101</v>
      </c>
      <c r="B292" s="305" t="s">
        <v>33</v>
      </c>
      <c r="C292" s="305"/>
      <c r="D292" s="305"/>
      <c r="E292" s="305"/>
      <c r="F292" s="305"/>
      <c r="G292" s="305"/>
      <c r="H292" s="305"/>
      <c r="I292" s="305"/>
      <c r="J292" s="305"/>
      <c r="K292" s="305"/>
      <c r="L292" s="305"/>
      <c r="M292" s="305"/>
      <c r="N292" s="305" t="s">
        <v>1102</v>
      </c>
      <c r="O292" s="305" t="s">
        <v>1103</v>
      </c>
      <c r="P292" s="306" t="s">
        <v>1104</v>
      </c>
    </row>
    <row r="293" spans="1:16" x14ac:dyDescent="0.25">
      <c r="A293" s="305"/>
      <c r="B293" s="305" t="s">
        <v>29</v>
      </c>
      <c r="C293" s="305"/>
      <c r="D293" s="305" t="s">
        <v>30</v>
      </c>
      <c r="E293" s="305"/>
      <c r="F293" s="305"/>
      <c r="G293" s="305" t="s">
        <v>31</v>
      </c>
      <c r="H293" s="305"/>
      <c r="I293" s="305"/>
      <c r="J293" s="305"/>
      <c r="K293" s="305" t="s">
        <v>32</v>
      </c>
      <c r="L293" s="305"/>
      <c r="M293" s="305"/>
      <c r="N293" s="305"/>
      <c r="O293" s="305"/>
      <c r="P293" s="305"/>
    </row>
    <row r="294" spans="1:16" ht="28.5" x14ac:dyDescent="0.25">
      <c r="A294" s="305"/>
      <c r="B294" s="220" t="s">
        <v>494</v>
      </c>
      <c r="C294" s="220" t="s">
        <v>495</v>
      </c>
      <c r="D294" s="220" t="s">
        <v>496</v>
      </c>
      <c r="E294" s="220" t="s">
        <v>495</v>
      </c>
      <c r="F294" s="220" t="s">
        <v>497</v>
      </c>
      <c r="G294" s="220" t="s">
        <v>498</v>
      </c>
      <c r="H294" s="220" t="s">
        <v>499</v>
      </c>
      <c r="I294" s="220" t="s">
        <v>500</v>
      </c>
      <c r="J294" s="220" t="s">
        <v>501</v>
      </c>
      <c r="K294" s="220" t="s">
        <v>502</v>
      </c>
      <c r="L294" s="220" t="s">
        <v>501</v>
      </c>
      <c r="M294" s="220" t="s">
        <v>503</v>
      </c>
      <c r="N294" s="305"/>
      <c r="O294" s="305"/>
      <c r="P294" s="306"/>
    </row>
    <row r="295" spans="1:16" x14ac:dyDescent="0.25">
      <c r="A295" s="221">
        <v>1</v>
      </c>
      <c r="B295" s="221">
        <v>2</v>
      </c>
      <c r="C295" s="221">
        <v>3</v>
      </c>
      <c r="D295" s="221">
        <v>4</v>
      </c>
      <c r="E295" s="221">
        <v>5</v>
      </c>
      <c r="F295" s="221">
        <v>6</v>
      </c>
      <c r="G295" s="221">
        <v>7</v>
      </c>
      <c r="H295" s="221">
        <v>8</v>
      </c>
      <c r="I295" s="221">
        <v>9</v>
      </c>
      <c r="J295" s="221">
        <v>10</v>
      </c>
      <c r="K295" s="221">
        <v>11</v>
      </c>
      <c r="L295" s="221">
        <v>12</v>
      </c>
      <c r="M295" s="221">
        <v>13</v>
      </c>
      <c r="N295" s="221">
        <v>14</v>
      </c>
      <c r="O295" s="221">
        <v>15</v>
      </c>
      <c r="P295" s="221">
        <v>16</v>
      </c>
    </row>
    <row r="296" spans="1:16" x14ac:dyDescent="0.25">
      <c r="A296" s="221" t="s">
        <v>31</v>
      </c>
      <c r="B296" s="222">
        <v>2.2670000000000003</v>
      </c>
      <c r="C296" s="222"/>
      <c r="D296" s="222"/>
      <c r="E296" s="222"/>
      <c r="F296" s="222"/>
      <c r="G296" s="222"/>
      <c r="H296" s="222"/>
      <c r="I296" s="222"/>
      <c r="J296" s="222"/>
      <c r="K296" s="222"/>
      <c r="L296" s="222"/>
      <c r="M296" s="222"/>
      <c r="N296" s="222">
        <v>2.2670000000000003</v>
      </c>
      <c r="O296" s="222">
        <v>2.2670000000000003</v>
      </c>
      <c r="P296" s="223">
        <v>1</v>
      </c>
    </row>
    <row r="297" spans="1:16" x14ac:dyDescent="0.25">
      <c r="A297" s="221" t="s">
        <v>32</v>
      </c>
      <c r="B297" s="222"/>
      <c r="C297" s="222"/>
      <c r="D297" s="222"/>
      <c r="E297" s="222"/>
      <c r="F297" s="222"/>
      <c r="G297" s="222"/>
      <c r="H297" s="222"/>
      <c r="I297" s="222"/>
      <c r="J297" s="222"/>
      <c r="K297" s="222"/>
      <c r="L297" s="222"/>
      <c r="M297" s="222"/>
      <c r="N297" s="222"/>
      <c r="O297" s="222">
        <v>0</v>
      </c>
      <c r="P297" s="223"/>
    </row>
    <row r="298" spans="1:16" x14ac:dyDescent="0.25">
      <c r="A298" s="221" t="s">
        <v>34</v>
      </c>
      <c r="B298" s="222">
        <v>6.3929999999999989</v>
      </c>
      <c r="C298" s="222"/>
      <c r="D298" s="222"/>
      <c r="E298" s="222"/>
      <c r="F298" s="222"/>
      <c r="G298" s="222"/>
      <c r="H298" s="222"/>
      <c r="I298" s="222"/>
      <c r="J298" s="222"/>
      <c r="K298" s="222"/>
      <c r="L298" s="222"/>
      <c r="M298" s="222"/>
      <c r="N298" s="222">
        <v>6.3929999999999989</v>
      </c>
      <c r="O298" s="222">
        <v>6.3929999999999989</v>
      </c>
      <c r="P298" s="223">
        <v>1</v>
      </c>
    </row>
    <row r="299" spans="1:16" x14ac:dyDescent="0.25">
      <c r="A299" s="221" t="s">
        <v>35</v>
      </c>
      <c r="B299" s="222"/>
      <c r="C299" s="222"/>
      <c r="D299" s="222"/>
      <c r="E299" s="222"/>
      <c r="F299" s="222"/>
      <c r="G299" s="222"/>
      <c r="H299" s="222"/>
      <c r="I299" s="222"/>
      <c r="J299" s="222"/>
      <c r="K299" s="222"/>
      <c r="L299" s="222"/>
      <c r="M299" s="222"/>
      <c r="N299" s="222"/>
      <c r="O299" s="222">
        <v>0</v>
      </c>
      <c r="P299" s="223"/>
    </row>
    <row r="300" spans="1:16" x14ac:dyDescent="0.25">
      <c r="A300" s="221" t="s">
        <v>36</v>
      </c>
      <c r="B300" s="222"/>
      <c r="C300" s="222"/>
      <c r="D300" s="222"/>
      <c r="E300" s="222"/>
      <c r="F300" s="222"/>
      <c r="G300" s="222"/>
      <c r="H300" s="222"/>
      <c r="I300" s="222"/>
      <c r="J300" s="222"/>
      <c r="K300" s="222"/>
      <c r="L300" s="222"/>
      <c r="M300" s="222"/>
      <c r="N300" s="222"/>
      <c r="O300" s="222">
        <v>1.0900000000000001</v>
      </c>
      <c r="P300" s="223"/>
    </row>
    <row r="301" spans="1:16" x14ac:dyDescent="0.25">
      <c r="A301" s="221" t="s">
        <v>37</v>
      </c>
      <c r="B301" s="222"/>
      <c r="C301" s="222"/>
      <c r="D301" s="222"/>
      <c r="E301" s="222"/>
      <c r="F301" s="222"/>
      <c r="G301" s="222"/>
      <c r="H301" s="222"/>
      <c r="I301" s="222"/>
      <c r="J301" s="222"/>
      <c r="K301" s="222"/>
      <c r="L301" s="222"/>
      <c r="M301" s="222"/>
      <c r="N301" s="222"/>
      <c r="O301" s="222">
        <v>0</v>
      </c>
      <c r="P301" s="223"/>
    </row>
    <row r="302" spans="1:16" x14ac:dyDescent="0.25">
      <c r="A302" s="221" t="s">
        <v>38</v>
      </c>
      <c r="B302" s="222"/>
      <c r="C302" s="222"/>
      <c r="D302" s="222"/>
      <c r="E302" s="222">
        <v>4.38</v>
      </c>
      <c r="F302" s="222"/>
      <c r="G302" s="222"/>
      <c r="H302" s="222"/>
      <c r="I302" s="222"/>
      <c r="J302" s="222"/>
      <c r="K302" s="222"/>
      <c r="L302" s="222"/>
      <c r="M302" s="222"/>
      <c r="N302" s="222">
        <v>4.38</v>
      </c>
      <c r="O302" s="222">
        <v>4.38</v>
      </c>
      <c r="P302" s="223">
        <v>1</v>
      </c>
    </row>
    <row r="303" spans="1:16" x14ac:dyDescent="0.25">
      <c r="A303" s="221" t="s">
        <v>39</v>
      </c>
      <c r="B303" s="222"/>
      <c r="C303" s="222"/>
      <c r="D303" s="222"/>
      <c r="E303" s="222"/>
      <c r="F303" s="222"/>
      <c r="G303" s="222"/>
      <c r="H303" s="222"/>
      <c r="I303" s="222"/>
      <c r="J303" s="222"/>
      <c r="K303" s="222"/>
      <c r="L303" s="222"/>
      <c r="M303" s="222"/>
      <c r="N303" s="222"/>
      <c r="O303" s="222">
        <v>0</v>
      </c>
      <c r="P303" s="223"/>
    </row>
    <row r="304" spans="1:16" x14ac:dyDescent="0.25">
      <c r="A304" s="221" t="s">
        <v>1105</v>
      </c>
      <c r="B304" s="222"/>
      <c r="C304" s="222"/>
      <c r="D304" s="222"/>
      <c r="E304" s="222">
        <v>3.6340000000000003</v>
      </c>
      <c r="F304" s="222"/>
      <c r="G304" s="222"/>
      <c r="H304" s="222"/>
      <c r="I304" s="222"/>
      <c r="J304" s="222"/>
      <c r="K304" s="222"/>
      <c r="L304" s="222"/>
      <c r="M304" s="222"/>
      <c r="N304" s="222">
        <v>3.6340000000000003</v>
      </c>
      <c r="O304" s="222">
        <v>3.6340000000000003</v>
      </c>
      <c r="P304" s="223">
        <v>1</v>
      </c>
    </row>
    <row r="305" spans="1:16" x14ac:dyDescent="0.25">
      <c r="A305" s="221" t="s">
        <v>40</v>
      </c>
      <c r="B305" s="222"/>
      <c r="C305" s="222"/>
      <c r="D305" s="222"/>
      <c r="E305" s="222">
        <v>13.053999999999998</v>
      </c>
      <c r="F305" s="222"/>
      <c r="G305" s="222"/>
      <c r="H305" s="222"/>
      <c r="I305" s="222"/>
      <c r="J305" s="222"/>
      <c r="K305" s="222"/>
      <c r="L305" s="222"/>
      <c r="M305" s="222"/>
      <c r="N305" s="222">
        <v>13.053999999999998</v>
      </c>
      <c r="O305" s="222">
        <v>13.053999999999998</v>
      </c>
      <c r="P305" s="223">
        <v>1</v>
      </c>
    </row>
    <row r="306" spans="1:16" x14ac:dyDescent="0.25">
      <c r="A306" s="221" t="s">
        <v>41</v>
      </c>
      <c r="B306" s="222"/>
      <c r="C306" s="222"/>
      <c r="D306" s="222"/>
      <c r="E306" s="222"/>
      <c r="F306" s="222">
        <v>9.0329999999999995</v>
      </c>
      <c r="G306" s="222"/>
      <c r="H306" s="222"/>
      <c r="I306" s="222"/>
      <c r="J306" s="222"/>
      <c r="K306" s="222"/>
      <c r="L306" s="222"/>
      <c r="M306" s="222"/>
      <c r="N306" s="222">
        <v>9.0329999999999995</v>
      </c>
      <c r="O306" s="222">
        <v>9.0329999999999995</v>
      </c>
      <c r="P306" s="223">
        <v>1</v>
      </c>
    </row>
    <row r="307" spans="1:16" x14ac:dyDescent="0.25">
      <c r="A307" s="221" t="s">
        <v>42</v>
      </c>
      <c r="B307" s="222"/>
      <c r="C307" s="222"/>
      <c r="D307" s="222"/>
      <c r="E307" s="222"/>
      <c r="F307" s="222">
        <v>6.5310000000000006</v>
      </c>
      <c r="G307" s="222"/>
      <c r="H307" s="222"/>
      <c r="I307" s="222"/>
      <c r="J307" s="222"/>
      <c r="K307" s="222"/>
      <c r="L307" s="222"/>
      <c r="M307" s="222"/>
      <c r="N307" s="222">
        <v>6.5310000000000006</v>
      </c>
      <c r="O307" s="222">
        <v>6.5310000000000006</v>
      </c>
      <c r="P307" s="223">
        <v>1</v>
      </c>
    </row>
    <row r="308" spans="1:16" x14ac:dyDescent="0.25">
      <c r="A308" s="221" t="s">
        <v>43</v>
      </c>
      <c r="B308" s="222"/>
      <c r="C308" s="222"/>
      <c r="D308" s="222"/>
      <c r="E308" s="222"/>
      <c r="F308" s="222"/>
      <c r="G308" s="222">
        <v>7.722999999999999</v>
      </c>
      <c r="H308" s="222"/>
      <c r="I308" s="222"/>
      <c r="J308" s="222"/>
      <c r="K308" s="222"/>
      <c r="L308" s="222"/>
      <c r="M308" s="222"/>
      <c r="N308" s="222">
        <v>7.722999999999999</v>
      </c>
      <c r="O308" s="222">
        <v>7.722999999999999</v>
      </c>
      <c r="P308" s="223">
        <v>1</v>
      </c>
    </row>
    <row r="309" spans="1:16" x14ac:dyDescent="0.25">
      <c r="A309" s="221" t="s">
        <v>44</v>
      </c>
      <c r="B309" s="222"/>
      <c r="C309" s="222"/>
      <c r="D309" s="222"/>
      <c r="E309" s="222"/>
      <c r="F309" s="222"/>
      <c r="G309" s="222"/>
      <c r="H309" s="222">
        <v>15.305</v>
      </c>
      <c r="I309" s="222"/>
      <c r="J309" s="222"/>
      <c r="K309" s="222"/>
      <c r="L309" s="222"/>
      <c r="M309" s="222"/>
      <c r="N309" s="222">
        <v>15.305</v>
      </c>
      <c r="O309" s="222">
        <v>15.305</v>
      </c>
      <c r="P309" s="223">
        <v>1</v>
      </c>
    </row>
    <row r="310" spans="1:16" x14ac:dyDescent="0.25">
      <c r="A310" s="221" t="s">
        <v>45</v>
      </c>
      <c r="B310" s="222"/>
      <c r="C310" s="222"/>
      <c r="D310" s="222"/>
      <c r="E310" s="222"/>
      <c r="F310" s="222"/>
      <c r="G310" s="222"/>
      <c r="H310" s="222"/>
      <c r="I310" s="222"/>
      <c r="J310" s="222"/>
      <c r="K310" s="222"/>
      <c r="L310" s="222"/>
      <c r="M310" s="222"/>
      <c r="N310" s="222"/>
      <c r="O310" s="222">
        <v>0</v>
      </c>
      <c r="P310" s="223"/>
    </row>
    <row r="311" spans="1:16" x14ac:dyDescent="0.25">
      <c r="A311" s="221" t="s">
        <v>46</v>
      </c>
      <c r="B311" s="222"/>
      <c r="C311" s="222"/>
      <c r="D311" s="222"/>
      <c r="E311" s="222"/>
      <c r="F311" s="222"/>
      <c r="G311" s="222"/>
      <c r="H311" s="222"/>
      <c r="I311" s="222"/>
      <c r="J311" s="222"/>
      <c r="K311" s="222"/>
      <c r="L311" s="222"/>
      <c r="M311" s="222"/>
      <c r="N311" s="222"/>
      <c r="O311" s="222">
        <v>0</v>
      </c>
      <c r="P311" s="223"/>
    </row>
    <row r="312" spans="1:16" x14ac:dyDescent="0.25">
      <c r="A312" s="221" t="s">
        <v>47</v>
      </c>
      <c r="B312" s="222"/>
      <c r="C312" s="222"/>
      <c r="D312" s="222"/>
      <c r="E312" s="222"/>
      <c r="F312" s="222"/>
      <c r="G312" s="222"/>
      <c r="H312" s="222"/>
      <c r="I312" s="222">
        <v>11.506</v>
      </c>
      <c r="J312" s="222"/>
      <c r="K312" s="222"/>
      <c r="L312" s="222"/>
      <c r="M312" s="222"/>
      <c r="N312" s="222">
        <v>11.506</v>
      </c>
      <c r="O312" s="222">
        <v>11.506</v>
      </c>
      <c r="P312" s="223">
        <v>1</v>
      </c>
    </row>
    <row r="313" spans="1:16" x14ac:dyDescent="0.25">
      <c r="A313" s="221" t="s">
        <v>48</v>
      </c>
      <c r="B313" s="222"/>
      <c r="C313" s="222"/>
      <c r="D313" s="222"/>
      <c r="E313" s="222"/>
      <c r="F313" s="222"/>
      <c r="G313" s="222"/>
      <c r="H313" s="222"/>
      <c r="I313" s="222"/>
      <c r="J313" s="222"/>
      <c r="K313" s="222">
        <v>11.450000000000001</v>
      </c>
      <c r="L313" s="222"/>
      <c r="M313" s="222"/>
      <c r="N313" s="222">
        <v>11.450000000000001</v>
      </c>
      <c r="O313" s="222">
        <v>11.450000000000001</v>
      </c>
      <c r="P313" s="223">
        <v>1</v>
      </c>
    </row>
    <row r="314" spans="1:16" x14ac:dyDescent="0.25">
      <c r="A314" s="221" t="s">
        <v>1106</v>
      </c>
      <c r="B314" s="222"/>
      <c r="C314" s="222"/>
      <c r="D314" s="222"/>
      <c r="E314" s="222"/>
      <c r="F314" s="222"/>
      <c r="G314" s="222"/>
      <c r="H314" s="222"/>
      <c r="I314" s="222"/>
      <c r="J314" s="222"/>
      <c r="K314" s="222"/>
      <c r="L314" s="222">
        <v>11.552000000000001</v>
      </c>
      <c r="M314" s="222"/>
      <c r="N314" s="222">
        <v>11.552000000000001</v>
      </c>
      <c r="O314" s="222">
        <v>11.552000000000001</v>
      </c>
      <c r="P314" s="223">
        <v>1</v>
      </c>
    </row>
    <row r="315" spans="1:16" x14ac:dyDescent="0.25">
      <c r="A315" s="221" t="s">
        <v>49</v>
      </c>
      <c r="B315" s="222"/>
      <c r="C315" s="222"/>
      <c r="D315" s="222"/>
      <c r="E315" s="222"/>
      <c r="F315" s="222"/>
      <c r="G315" s="222"/>
      <c r="H315" s="222"/>
      <c r="I315" s="222"/>
      <c r="J315" s="222"/>
      <c r="K315" s="222"/>
      <c r="L315" s="222"/>
      <c r="M315" s="222"/>
      <c r="N315" s="222"/>
      <c r="O315" s="222">
        <v>0</v>
      </c>
      <c r="P315" s="223"/>
    </row>
    <row r="316" spans="1:16" x14ac:dyDescent="0.25">
      <c r="A316" s="221" t="s">
        <v>50</v>
      </c>
      <c r="B316" s="222"/>
      <c r="C316" s="222"/>
      <c r="D316" s="222"/>
      <c r="E316" s="222"/>
      <c r="F316" s="222"/>
      <c r="G316" s="222"/>
      <c r="H316" s="222"/>
      <c r="I316" s="222"/>
      <c r="J316" s="222"/>
      <c r="K316" s="222"/>
      <c r="L316" s="222">
        <v>12.735999999999999</v>
      </c>
      <c r="M316" s="222"/>
      <c r="N316" s="222">
        <v>12.735999999999999</v>
      </c>
      <c r="O316" s="222">
        <v>12.735999999999999</v>
      </c>
      <c r="P316" s="223">
        <v>1</v>
      </c>
    </row>
    <row r="317" spans="1:16" x14ac:dyDescent="0.25">
      <c r="A317" s="221" t="s">
        <v>51</v>
      </c>
      <c r="B317" s="222"/>
      <c r="C317" s="222"/>
      <c r="D317" s="222"/>
      <c r="E317" s="222"/>
      <c r="F317" s="222"/>
      <c r="G317" s="222"/>
      <c r="H317" s="222"/>
      <c r="I317" s="222"/>
      <c r="J317" s="222"/>
      <c r="K317" s="222"/>
      <c r="L317" s="222"/>
      <c r="M317" s="222">
        <v>9.5060000000000002</v>
      </c>
      <c r="N317" s="222">
        <v>9.5060000000000002</v>
      </c>
      <c r="O317" s="222">
        <v>9.5060000000000002</v>
      </c>
      <c r="P317" s="223">
        <v>1</v>
      </c>
    </row>
    <row r="318" spans="1:16" x14ac:dyDescent="0.25">
      <c r="A318" s="221" t="s">
        <v>52</v>
      </c>
      <c r="B318" s="222"/>
      <c r="C318" s="222"/>
      <c r="D318" s="222"/>
      <c r="E318" s="222"/>
      <c r="F318" s="222"/>
      <c r="G318" s="222"/>
      <c r="H318" s="222"/>
      <c r="I318" s="222"/>
      <c r="J318" s="222"/>
      <c r="K318" s="222"/>
      <c r="L318" s="222"/>
      <c r="M318" s="222"/>
      <c r="N318" s="222"/>
      <c r="O318" s="222">
        <v>0</v>
      </c>
      <c r="P318" s="223"/>
    </row>
    <row r="319" spans="1:16" x14ac:dyDescent="0.25">
      <c r="A319" s="221" t="s">
        <v>53</v>
      </c>
      <c r="B319" s="222"/>
      <c r="C319" s="222"/>
      <c r="D319" s="222"/>
      <c r="E319" s="222"/>
      <c r="F319" s="222"/>
      <c r="G319" s="222"/>
      <c r="H319" s="222"/>
      <c r="I319" s="222"/>
      <c r="J319" s="222"/>
      <c r="K319" s="222"/>
      <c r="L319" s="222"/>
      <c r="M319" s="222">
        <v>5.2690000000000001</v>
      </c>
      <c r="N319" s="222">
        <v>5.2690000000000001</v>
      </c>
      <c r="O319" s="222">
        <v>5.2690000000000001</v>
      </c>
      <c r="P319" s="223">
        <v>1</v>
      </c>
    </row>
    <row r="320" spans="1:16" ht="25.5" x14ac:dyDescent="0.25">
      <c r="A320" s="221" t="s">
        <v>1107</v>
      </c>
      <c r="B320" s="307">
        <v>8.6621199999999998</v>
      </c>
      <c r="C320" s="307"/>
      <c r="D320" s="307">
        <v>36.635650000000005</v>
      </c>
      <c r="E320" s="307"/>
      <c r="F320" s="307"/>
      <c r="G320" s="307">
        <v>34.531339999999993</v>
      </c>
      <c r="H320" s="307"/>
      <c r="I320" s="307"/>
      <c r="J320" s="307"/>
      <c r="K320" s="307">
        <v>50.514750000000006</v>
      </c>
      <c r="L320" s="307"/>
      <c r="M320" s="307"/>
      <c r="N320" s="222">
        <v>130.34386000000001</v>
      </c>
      <c r="O320" s="222">
        <v>131.43146000000004</v>
      </c>
      <c r="P320" s="223">
        <v>0.99172496447958469</v>
      </c>
    </row>
    <row r="321" spans="1:16" ht="25.5" x14ac:dyDescent="0.25">
      <c r="A321" s="221" t="s">
        <v>1108</v>
      </c>
      <c r="B321" s="304">
        <v>6.645591131028343E-2</v>
      </c>
      <c r="C321" s="304"/>
      <c r="D321" s="304">
        <v>0.28106924254046184</v>
      </c>
      <c r="E321" s="304"/>
      <c r="F321" s="304"/>
      <c r="G321" s="304">
        <v>0.26492494544813994</v>
      </c>
      <c r="H321" s="304"/>
      <c r="I321" s="304"/>
      <c r="J321" s="304"/>
      <c r="K321" s="304">
        <v>0.38754990070111478</v>
      </c>
      <c r="L321" s="304"/>
      <c r="M321" s="304"/>
      <c r="N321" s="223">
        <v>1</v>
      </c>
      <c r="O321" s="222"/>
      <c r="P321" s="223"/>
    </row>
    <row r="322" spans="1:16" x14ac:dyDescent="0.25">
      <c r="A322" s="224" t="s">
        <v>1109</v>
      </c>
      <c r="B322" s="224"/>
      <c r="C322" s="224"/>
      <c r="D322" s="224"/>
      <c r="E322" s="224"/>
      <c r="F322" s="224"/>
      <c r="G322" s="224"/>
      <c r="H322" s="224"/>
      <c r="I322" s="224"/>
      <c r="J322" s="224"/>
      <c r="K322" s="224"/>
      <c r="L322" s="224"/>
      <c r="M322" s="224"/>
      <c r="N322" s="224"/>
      <c r="O322" s="224"/>
      <c r="P322" s="224"/>
    </row>
    <row r="323" spans="1:16" x14ac:dyDescent="0.25">
      <c r="A323" s="224"/>
      <c r="B323" s="224"/>
      <c r="C323" s="224"/>
      <c r="D323" s="224"/>
      <c r="E323" s="224"/>
      <c r="F323" s="224"/>
      <c r="G323" s="224"/>
      <c r="H323" s="224" t="s">
        <v>557</v>
      </c>
      <c r="I323" s="224"/>
      <c r="J323" s="224"/>
      <c r="K323" s="224"/>
      <c r="L323" s="224"/>
      <c r="M323" s="224"/>
      <c r="N323" s="224"/>
      <c r="O323" s="224"/>
      <c r="P323" s="224"/>
    </row>
    <row r="324" spans="1:16" x14ac:dyDescent="0.25">
      <c r="A324" s="305" t="s">
        <v>1101</v>
      </c>
      <c r="B324" s="305" t="s">
        <v>33</v>
      </c>
      <c r="C324" s="305"/>
      <c r="D324" s="305"/>
      <c r="E324" s="305"/>
      <c r="F324" s="305"/>
      <c r="G324" s="305"/>
      <c r="H324" s="305"/>
      <c r="I324" s="305"/>
      <c r="J324" s="305"/>
      <c r="K324" s="305"/>
      <c r="L324" s="305"/>
      <c r="M324" s="305"/>
      <c r="N324" s="305" t="s">
        <v>1102</v>
      </c>
      <c r="O324" s="305" t="s">
        <v>1103</v>
      </c>
      <c r="P324" s="306" t="s">
        <v>1104</v>
      </c>
    </row>
    <row r="325" spans="1:16" x14ac:dyDescent="0.25">
      <c r="A325" s="305"/>
      <c r="B325" s="305" t="s">
        <v>29</v>
      </c>
      <c r="C325" s="305"/>
      <c r="D325" s="305" t="s">
        <v>30</v>
      </c>
      <c r="E325" s="305"/>
      <c r="F325" s="305"/>
      <c r="G325" s="305" t="s">
        <v>31</v>
      </c>
      <c r="H325" s="305"/>
      <c r="I325" s="305"/>
      <c r="J325" s="305"/>
      <c r="K325" s="305" t="s">
        <v>32</v>
      </c>
      <c r="L325" s="305"/>
      <c r="M325" s="305"/>
      <c r="N325" s="305"/>
      <c r="O325" s="305"/>
      <c r="P325" s="305"/>
    </row>
    <row r="326" spans="1:16" ht="28.5" x14ac:dyDescent="0.25">
      <c r="A326" s="305"/>
      <c r="B326" s="220" t="s">
        <v>494</v>
      </c>
      <c r="C326" s="220" t="s">
        <v>495</v>
      </c>
      <c r="D326" s="220" t="s">
        <v>496</v>
      </c>
      <c r="E326" s="220" t="s">
        <v>495</v>
      </c>
      <c r="F326" s="220" t="s">
        <v>497</v>
      </c>
      <c r="G326" s="220" t="s">
        <v>498</v>
      </c>
      <c r="H326" s="220" t="s">
        <v>499</v>
      </c>
      <c r="I326" s="220" t="s">
        <v>500</v>
      </c>
      <c r="J326" s="220" t="s">
        <v>501</v>
      </c>
      <c r="K326" s="220" t="s">
        <v>502</v>
      </c>
      <c r="L326" s="220" t="s">
        <v>501</v>
      </c>
      <c r="M326" s="220" t="s">
        <v>503</v>
      </c>
      <c r="N326" s="305"/>
      <c r="O326" s="305"/>
      <c r="P326" s="306"/>
    </row>
    <row r="327" spans="1:16" x14ac:dyDescent="0.25">
      <c r="A327" s="221">
        <v>1</v>
      </c>
      <c r="B327" s="221">
        <v>2</v>
      </c>
      <c r="C327" s="221">
        <v>3</v>
      </c>
      <c r="D327" s="221">
        <v>4</v>
      </c>
      <c r="E327" s="221">
        <v>5</v>
      </c>
      <c r="F327" s="221">
        <v>6</v>
      </c>
      <c r="G327" s="221">
        <v>7</v>
      </c>
      <c r="H327" s="221">
        <v>8</v>
      </c>
      <c r="I327" s="221">
        <v>9</v>
      </c>
      <c r="J327" s="221">
        <v>10</v>
      </c>
      <c r="K327" s="221">
        <v>11</v>
      </c>
      <c r="L327" s="221">
        <v>12</v>
      </c>
      <c r="M327" s="221">
        <v>13</v>
      </c>
      <c r="N327" s="221">
        <v>14</v>
      </c>
      <c r="O327" s="221">
        <v>15</v>
      </c>
      <c r="P327" s="221">
        <v>16</v>
      </c>
    </row>
    <row r="328" spans="1:16" x14ac:dyDescent="0.25">
      <c r="A328" s="221" t="s">
        <v>31</v>
      </c>
      <c r="B328" s="222">
        <v>2.4260000000000002</v>
      </c>
      <c r="C328" s="222"/>
      <c r="D328" s="222"/>
      <c r="E328" s="222"/>
      <c r="F328" s="222"/>
      <c r="G328" s="222"/>
      <c r="H328" s="222"/>
      <c r="I328" s="222"/>
      <c r="J328" s="222"/>
      <c r="K328" s="222"/>
      <c r="L328" s="222"/>
      <c r="M328" s="222"/>
      <c r="N328" s="222">
        <v>2.4260000000000002</v>
      </c>
      <c r="O328" s="222">
        <v>2.4260000000000002</v>
      </c>
      <c r="P328" s="223">
        <v>1</v>
      </c>
    </row>
    <row r="329" spans="1:16" x14ac:dyDescent="0.25">
      <c r="A329" s="221" t="s">
        <v>32</v>
      </c>
      <c r="B329" s="222"/>
      <c r="C329" s="222"/>
      <c r="D329" s="222"/>
      <c r="E329" s="222"/>
      <c r="F329" s="222"/>
      <c r="G329" s="222"/>
      <c r="H329" s="222"/>
      <c r="I329" s="222"/>
      <c r="J329" s="222"/>
      <c r="K329" s="222"/>
      <c r="L329" s="222"/>
      <c r="M329" s="222"/>
      <c r="N329" s="222"/>
      <c r="O329" s="222">
        <v>0</v>
      </c>
      <c r="P329" s="223"/>
    </row>
    <row r="330" spans="1:16" x14ac:dyDescent="0.25">
      <c r="A330" s="221" t="s">
        <v>34</v>
      </c>
      <c r="B330" s="222">
        <v>6.8229999999999995</v>
      </c>
      <c r="C330" s="222"/>
      <c r="D330" s="222"/>
      <c r="E330" s="222"/>
      <c r="F330" s="222"/>
      <c r="G330" s="222"/>
      <c r="H330" s="222"/>
      <c r="I330" s="222"/>
      <c r="J330" s="222"/>
      <c r="K330" s="222"/>
      <c r="L330" s="222"/>
      <c r="M330" s="222"/>
      <c r="N330" s="222">
        <v>6.8229999999999995</v>
      </c>
      <c r="O330" s="222">
        <v>6.8229999999999995</v>
      </c>
      <c r="P330" s="223">
        <v>1</v>
      </c>
    </row>
    <row r="331" spans="1:16" x14ac:dyDescent="0.25">
      <c r="A331" s="221" t="s">
        <v>35</v>
      </c>
      <c r="B331" s="222"/>
      <c r="C331" s="222"/>
      <c r="D331" s="222"/>
      <c r="E331" s="222"/>
      <c r="F331" s="222"/>
      <c r="G331" s="222"/>
      <c r="H331" s="222"/>
      <c r="I331" s="222"/>
      <c r="J331" s="222"/>
      <c r="K331" s="222"/>
      <c r="L331" s="222"/>
      <c r="M331" s="222"/>
      <c r="N331" s="222"/>
      <c r="O331" s="222">
        <v>0</v>
      </c>
      <c r="P331" s="223"/>
    </row>
    <row r="332" spans="1:16" x14ac:dyDescent="0.25">
      <c r="A332" s="221" t="s">
        <v>36</v>
      </c>
      <c r="B332" s="222"/>
      <c r="C332" s="222"/>
      <c r="D332" s="222"/>
      <c r="E332" s="222"/>
      <c r="F332" s="222"/>
      <c r="G332" s="222"/>
      <c r="H332" s="222"/>
      <c r="I332" s="222"/>
      <c r="J332" s="222"/>
      <c r="K332" s="222"/>
      <c r="L332" s="222"/>
      <c r="M332" s="222"/>
      <c r="N332" s="222"/>
      <c r="O332" s="222">
        <v>1.1339999999999999</v>
      </c>
      <c r="P332" s="223"/>
    </row>
    <row r="333" spans="1:16" x14ac:dyDescent="0.25">
      <c r="A333" s="221" t="s">
        <v>37</v>
      </c>
      <c r="B333" s="222"/>
      <c r="C333" s="222"/>
      <c r="D333" s="222"/>
      <c r="E333" s="222"/>
      <c r="F333" s="222"/>
      <c r="G333" s="222"/>
      <c r="H333" s="222"/>
      <c r="I333" s="222"/>
      <c r="J333" s="222"/>
      <c r="K333" s="222"/>
      <c r="L333" s="222"/>
      <c r="M333" s="222"/>
      <c r="N333" s="222"/>
      <c r="O333" s="222">
        <v>0</v>
      </c>
      <c r="P333" s="223"/>
    </row>
    <row r="334" spans="1:16" x14ac:dyDescent="0.25">
      <c r="A334" s="221" t="s">
        <v>38</v>
      </c>
      <c r="B334" s="222"/>
      <c r="C334" s="222"/>
      <c r="D334" s="222"/>
      <c r="E334" s="222">
        <v>4.9800000000000004</v>
      </c>
      <c r="F334" s="222"/>
      <c r="G334" s="222"/>
      <c r="H334" s="222"/>
      <c r="I334" s="222"/>
      <c r="J334" s="222"/>
      <c r="K334" s="222"/>
      <c r="L334" s="222"/>
      <c r="M334" s="222"/>
      <c r="N334" s="222">
        <v>4.9800000000000004</v>
      </c>
      <c r="O334" s="222">
        <v>4.9800000000000004</v>
      </c>
      <c r="P334" s="223">
        <v>1</v>
      </c>
    </row>
    <row r="335" spans="1:16" x14ac:dyDescent="0.25">
      <c r="A335" s="221" t="s">
        <v>39</v>
      </c>
      <c r="B335" s="222"/>
      <c r="C335" s="222"/>
      <c r="D335" s="222"/>
      <c r="E335" s="222"/>
      <c r="F335" s="222"/>
      <c r="G335" s="222"/>
      <c r="H335" s="222"/>
      <c r="I335" s="222"/>
      <c r="J335" s="222"/>
      <c r="K335" s="222"/>
      <c r="L335" s="222"/>
      <c r="M335" s="222"/>
      <c r="N335" s="222"/>
      <c r="O335" s="222">
        <v>0</v>
      </c>
      <c r="P335" s="223"/>
    </row>
    <row r="336" spans="1:16" x14ac:dyDescent="0.25">
      <c r="A336" s="221" t="s">
        <v>1105</v>
      </c>
      <c r="B336" s="222"/>
      <c r="C336" s="222"/>
      <c r="D336" s="222"/>
      <c r="E336" s="222">
        <v>3.911</v>
      </c>
      <c r="F336" s="222"/>
      <c r="G336" s="222"/>
      <c r="H336" s="222"/>
      <c r="I336" s="222"/>
      <c r="J336" s="222"/>
      <c r="K336" s="222"/>
      <c r="L336" s="222"/>
      <c r="M336" s="222"/>
      <c r="N336" s="222">
        <v>3.911</v>
      </c>
      <c r="O336" s="222">
        <v>3.911</v>
      </c>
      <c r="P336" s="223">
        <v>1</v>
      </c>
    </row>
    <row r="337" spans="1:16" x14ac:dyDescent="0.25">
      <c r="A337" s="221" t="s">
        <v>40</v>
      </c>
      <c r="B337" s="222"/>
      <c r="C337" s="222"/>
      <c r="D337" s="222"/>
      <c r="E337" s="222">
        <v>15.044000000000002</v>
      </c>
      <c r="F337" s="222"/>
      <c r="G337" s="222"/>
      <c r="H337" s="222"/>
      <c r="I337" s="222"/>
      <c r="J337" s="222"/>
      <c r="K337" s="222"/>
      <c r="L337" s="222"/>
      <c r="M337" s="222"/>
      <c r="N337" s="222">
        <v>15.044000000000002</v>
      </c>
      <c r="O337" s="222">
        <v>15.044000000000002</v>
      </c>
      <c r="P337" s="223">
        <v>1</v>
      </c>
    </row>
    <row r="338" spans="1:16" x14ac:dyDescent="0.25">
      <c r="A338" s="221" t="s">
        <v>41</v>
      </c>
      <c r="B338" s="222"/>
      <c r="C338" s="222"/>
      <c r="D338" s="222"/>
      <c r="E338" s="222"/>
      <c r="F338" s="222">
        <v>9.4450000000000003</v>
      </c>
      <c r="G338" s="222"/>
      <c r="H338" s="222"/>
      <c r="I338" s="222"/>
      <c r="J338" s="222"/>
      <c r="K338" s="222"/>
      <c r="L338" s="222"/>
      <c r="M338" s="222"/>
      <c r="N338" s="222">
        <v>9.4450000000000003</v>
      </c>
      <c r="O338" s="222">
        <v>9.4450000000000003</v>
      </c>
      <c r="P338" s="223">
        <v>1</v>
      </c>
    </row>
    <row r="339" spans="1:16" x14ac:dyDescent="0.25">
      <c r="A339" s="221" t="s">
        <v>42</v>
      </c>
      <c r="B339" s="222"/>
      <c r="C339" s="222"/>
      <c r="D339" s="222"/>
      <c r="E339" s="222"/>
      <c r="F339" s="222">
        <v>6.9809999999999999</v>
      </c>
      <c r="G339" s="222"/>
      <c r="H339" s="222"/>
      <c r="I339" s="222"/>
      <c r="J339" s="222"/>
      <c r="K339" s="222"/>
      <c r="L339" s="222"/>
      <c r="M339" s="222"/>
      <c r="N339" s="222">
        <v>6.9809999999999999</v>
      </c>
      <c r="O339" s="222">
        <v>6.9809999999999999</v>
      </c>
      <c r="P339" s="223">
        <v>1</v>
      </c>
    </row>
    <row r="340" spans="1:16" x14ac:dyDescent="0.25">
      <c r="A340" s="221" t="s">
        <v>43</v>
      </c>
      <c r="B340" s="222"/>
      <c r="C340" s="222"/>
      <c r="D340" s="222"/>
      <c r="E340" s="222"/>
      <c r="F340" s="222"/>
      <c r="G340" s="222">
        <v>8.543000000000001</v>
      </c>
      <c r="H340" s="222"/>
      <c r="I340" s="222"/>
      <c r="J340" s="222"/>
      <c r="K340" s="222"/>
      <c r="L340" s="222"/>
      <c r="M340" s="222"/>
      <c r="N340" s="222">
        <v>8.543000000000001</v>
      </c>
      <c r="O340" s="222">
        <v>8.543000000000001</v>
      </c>
      <c r="P340" s="223">
        <v>1</v>
      </c>
    </row>
    <row r="341" spans="1:16" x14ac:dyDescent="0.25">
      <c r="A341" s="221" t="s">
        <v>44</v>
      </c>
      <c r="B341" s="222"/>
      <c r="C341" s="222"/>
      <c r="D341" s="222"/>
      <c r="E341" s="222"/>
      <c r="F341" s="222"/>
      <c r="G341" s="222"/>
      <c r="H341" s="222">
        <v>16.983999999999998</v>
      </c>
      <c r="I341" s="222"/>
      <c r="J341" s="222"/>
      <c r="K341" s="222"/>
      <c r="L341" s="222"/>
      <c r="M341" s="222"/>
      <c r="N341" s="222">
        <v>16.983999999999998</v>
      </c>
      <c r="O341" s="222">
        <v>16.983999999999998</v>
      </c>
      <c r="P341" s="223">
        <v>1</v>
      </c>
    </row>
    <row r="342" spans="1:16" x14ac:dyDescent="0.25">
      <c r="A342" s="221" t="s">
        <v>45</v>
      </c>
      <c r="B342" s="222"/>
      <c r="C342" s="222"/>
      <c r="D342" s="222"/>
      <c r="E342" s="222"/>
      <c r="F342" s="222"/>
      <c r="G342" s="222"/>
      <c r="H342" s="222"/>
      <c r="I342" s="222"/>
      <c r="J342" s="222"/>
      <c r="K342" s="222"/>
      <c r="L342" s="222"/>
      <c r="M342" s="222"/>
      <c r="N342" s="222"/>
      <c r="O342" s="222">
        <v>0</v>
      </c>
      <c r="P342" s="223"/>
    </row>
    <row r="343" spans="1:16" x14ac:dyDescent="0.25">
      <c r="A343" s="221" t="s">
        <v>46</v>
      </c>
      <c r="B343" s="222"/>
      <c r="C343" s="222"/>
      <c r="D343" s="222"/>
      <c r="E343" s="222"/>
      <c r="F343" s="222"/>
      <c r="G343" s="222"/>
      <c r="H343" s="222"/>
      <c r="I343" s="222"/>
      <c r="J343" s="222"/>
      <c r="K343" s="222"/>
      <c r="L343" s="222"/>
      <c r="M343" s="222"/>
      <c r="N343" s="222"/>
      <c r="O343" s="222">
        <v>0</v>
      </c>
      <c r="P343" s="223"/>
    </row>
    <row r="344" spans="1:16" x14ac:dyDescent="0.25">
      <c r="A344" s="221" t="s">
        <v>47</v>
      </c>
      <c r="B344" s="222"/>
      <c r="C344" s="222"/>
      <c r="D344" s="222"/>
      <c r="E344" s="222"/>
      <c r="F344" s="222"/>
      <c r="G344" s="222"/>
      <c r="H344" s="222"/>
      <c r="I344" s="222">
        <v>12.77</v>
      </c>
      <c r="J344" s="222"/>
      <c r="K344" s="222"/>
      <c r="L344" s="222"/>
      <c r="M344" s="222"/>
      <c r="N344" s="222">
        <v>12.77</v>
      </c>
      <c r="O344" s="222">
        <v>12.77</v>
      </c>
      <c r="P344" s="223">
        <v>1</v>
      </c>
    </row>
    <row r="345" spans="1:16" x14ac:dyDescent="0.25">
      <c r="A345" s="221" t="s">
        <v>48</v>
      </c>
      <c r="B345" s="222"/>
      <c r="C345" s="222"/>
      <c r="D345" s="222"/>
      <c r="E345" s="222"/>
      <c r="F345" s="222"/>
      <c r="G345" s="222"/>
      <c r="H345" s="222"/>
      <c r="I345" s="222"/>
      <c r="J345" s="222"/>
      <c r="K345" s="222">
        <v>13.075999999999999</v>
      </c>
      <c r="L345" s="222"/>
      <c r="M345" s="222"/>
      <c r="N345" s="222">
        <v>13.075999999999999</v>
      </c>
      <c r="O345" s="222">
        <v>13.075999999999999</v>
      </c>
      <c r="P345" s="223">
        <v>1</v>
      </c>
    </row>
    <row r="346" spans="1:16" x14ac:dyDescent="0.25">
      <c r="A346" s="221" t="s">
        <v>1106</v>
      </c>
      <c r="B346" s="222"/>
      <c r="C346" s="222"/>
      <c r="D346" s="222"/>
      <c r="E346" s="222"/>
      <c r="F346" s="222"/>
      <c r="G346" s="222"/>
      <c r="H346" s="222"/>
      <c r="I346" s="222"/>
      <c r="J346" s="222"/>
      <c r="K346" s="222"/>
      <c r="L346" s="222">
        <v>12.24</v>
      </c>
      <c r="M346" s="222"/>
      <c r="N346" s="222">
        <v>12.24</v>
      </c>
      <c r="O346" s="222">
        <v>12.24</v>
      </c>
      <c r="P346" s="223">
        <v>1</v>
      </c>
    </row>
    <row r="347" spans="1:16" x14ac:dyDescent="0.25">
      <c r="A347" s="221" t="s">
        <v>49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>
        <v>0</v>
      </c>
      <c r="P347" s="223"/>
    </row>
    <row r="348" spans="1:16" x14ac:dyDescent="0.25">
      <c r="A348" s="221" t="s">
        <v>50</v>
      </c>
      <c r="B348" s="222"/>
      <c r="C348" s="222"/>
      <c r="D348" s="222"/>
      <c r="E348" s="222"/>
      <c r="F348" s="222"/>
      <c r="G348" s="222"/>
      <c r="H348" s="222"/>
      <c r="I348" s="222"/>
      <c r="J348" s="222"/>
      <c r="K348" s="222"/>
      <c r="L348" s="222">
        <v>14.088000000000001</v>
      </c>
      <c r="M348" s="222"/>
      <c r="N348" s="222">
        <v>14.088000000000001</v>
      </c>
      <c r="O348" s="222">
        <v>14.088000000000001</v>
      </c>
      <c r="P348" s="223">
        <v>1</v>
      </c>
    </row>
    <row r="349" spans="1:16" x14ac:dyDescent="0.25">
      <c r="A349" s="221" t="s">
        <v>51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>
        <v>10.517999999999999</v>
      </c>
      <c r="N349" s="222">
        <v>10.517999999999999</v>
      </c>
      <c r="O349" s="222">
        <v>10.517999999999999</v>
      </c>
      <c r="P349" s="223">
        <v>1</v>
      </c>
    </row>
    <row r="350" spans="1:16" x14ac:dyDescent="0.25">
      <c r="A350" s="221" t="s">
        <v>52</v>
      </c>
      <c r="B350" s="222"/>
      <c r="C350" s="222"/>
      <c r="D350" s="222"/>
      <c r="E350" s="222"/>
      <c r="F350" s="222"/>
      <c r="G350" s="222"/>
      <c r="H350" s="222"/>
      <c r="I350" s="222"/>
      <c r="J350" s="222"/>
      <c r="K350" s="222"/>
      <c r="L350" s="222"/>
      <c r="M350" s="222"/>
      <c r="N350" s="222"/>
      <c r="O350" s="222">
        <v>0</v>
      </c>
      <c r="P350" s="223"/>
    </row>
    <row r="351" spans="1:16" x14ac:dyDescent="0.25">
      <c r="A351" s="221" t="s">
        <v>53</v>
      </c>
      <c r="B351" s="222"/>
      <c r="C351" s="222"/>
      <c r="D351" s="222"/>
      <c r="E351" s="222"/>
      <c r="F351" s="222"/>
      <c r="G351" s="222"/>
      <c r="H351" s="222"/>
      <c r="I351" s="222"/>
      <c r="J351" s="222"/>
      <c r="K351" s="222"/>
      <c r="L351" s="222"/>
      <c r="M351" s="222">
        <v>5.6599999999999993</v>
      </c>
      <c r="N351" s="222">
        <v>5.6599999999999993</v>
      </c>
      <c r="O351" s="222">
        <v>5.6599999999999993</v>
      </c>
      <c r="P351" s="223">
        <v>1</v>
      </c>
    </row>
    <row r="352" spans="1:16" ht="25.5" x14ac:dyDescent="0.25">
      <c r="A352" s="221" t="s">
        <v>1107</v>
      </c>
      <c r="B352" s="307">
        <v>9.2487600000000008</v>
      </c>
      <c r="C352" s="307"/>
      <c r="D352" s="307">
        <v>40.36079999999999</v>
      </c>
      <c r="E352" s="307"/>
      <c r="F352" s="307"/>
      <c r="G352" s="307">
        <v>38.297219999999996</v>
      </c>
      <c r="H352" s="307"/>
      <c r="I352" s="307"/>
      <c r="J352" s="307"/>
      <c r="K352" s="307">
        <v>55.580145999999978</v>
      </c>
      <c r="L352" s="307"/>
      <c r="M352" s="307"/>
      <c r="N352" s="222">
        <v>143.48692599999995</v>
      </c>
      <c r="O352" s="222">
        <v>144.62182600000003</v>
      </c>
      <c r="P352" s="223">
        <v>0.99215263676728804</v>
      </c>
    </row>
    <row r="353" spans="1:16" ht="25.5" x14ac:dyDescent="0.25">
      <c r="A353" s="221" t="s">
        <v>1108</v>
      </c>
      <c r="B353" s="304">
        <v>6.4457161762598525E-2</v>
      </c>
      <c r="C353" s="304"/>
      <c r="D353" s="304">
        <v>0.28128555768209851</v>
      </c>
      <c r="E353" s="304"/>
      <c r="F353" s="304"/>
      <c r="G353" s="304">
        <v>0.26690389896568006</v>
      </c>
      <c r="H353" s="304"/>
      <c r="I353" s="304"/>
      <c r="J353" s="304"/>
      <c r="K353" s="304">
        <v>0.38735338158962296</v>
      </c>
      <c r="L353" s="304"/>
      <c r="M353" s="304"/>
      <c r="N353" s="223">
        <v>1</v>
      </c>
      <c r="O353" s="222"/>
      <c r="P353" s="223"/>
    </row>
    <row r="354" spans="1:16" x14ac:dyDescent="0.25">
      <c r="A354" s="224" t="s">
        <v>1109</v>
      </c>
      <c r="B354" s="224"/>
      <c r="C354" s="224"/>
      <c r="D354" s="224"/>
      <c r="E354" s="224"/>
      <c r="F354" s="224"/>
      <c r="G354" s="224"/>
      <c r="H354" s="224"/>
      <c r="I354" s="224"/>
      <c r="J354" s="224"/>
      <c r="K354" s="224"/>
      <c r="L354" s="224"/>
      <c r="M354" s="224"/>
      <c r="N354" s="224"/>
      <c r="O354" s="224"/>
      <c r="P354" s="224"/>
    </row>
    <row r="355" spans="1:16" x14ac:dyDescent="0.25">
      <c r="A355" s="224"/>
      <c r="B355" s="224"/>
      <c r="C355" s="224"/>
      <c r="D355" s="224"/>
      <c r="E355" s="224"/>
      <c r="F355" s="224"/>
      <c r="G355" s="224"/>
      <c r="H355" s="224" t="s">
        <v>579</v>
      </c>
      <c r="I355" s="224"/>
      <c r="J355" s="224"/>
      <c r="K355" s="224"/>
      <c r="L355" s="224"/>
      <c r="M355" s="224"/>
      <c r="N355" s="224"/>
      <c r="O355" s="224"/>
      <c r="P355" s="224"/>
    </row>
    <row r="356" spans="1:16" x14ac:dyDescent="0.25">
      <c r="A356" s="305" t="s">
        <v>1101</v>
      </c>
      <c r="B356" s="305" t="s">
        <v>33</v>
      </c>
      <c r="C356" s="305"/>
      <c r="D356" s="305"/>
      <c r="E356" s="305"/>
      <c r="F356" s="305"/>
      <c r="G356" s="305"/>
      <c r="H356" s="305"/>
      <c r="I356" s="305"/>
      <c r="J356" s="305"/>
      <c r="K356" s="305"/>
      <c r="L356" s="305"/>
      <c r="M356" s="305"/>
      <c r="N356" s="305" t="s">
        <v>1102</v>
      </c>
      <c r="O356" s="305" t="s">
        <v>1103</v>
      </c>
      <c r="P356" s="306" t="s">
        <v>1104</v>
      </c>
    </row>
    <row r="357" spans="1:16" x14ac:dyDescent="0.25">
      <c r="A357" s="305"/>
      <c r="B357" s="305" t="s">
        <v>29</v>
      </c>
      <c r="C357" s="305"/>
      <c r="D357" s="305" t="s">
        <v>30</v>
      </c>
      <c r="E357" s="305"/>
      <c r="F357" s="305"/>
      <c r="G357" s="305" t="s">
        <v>31</v>
      </c>
      <c r="H357" s="305"/>
      <c r="I357" s="305"/>
      <c r="J357" s="305"/>
      <c r="K357" s="305" t="s">
        <v>32</v>
      </c>
      <c r="L357" s="305"/>
      <c r="M357" s="305"/>
      <c r="N357" s="305"/>
      <c r="O357" s="305"/>
      <c r="P357" s="305"/>
    </row>
    <row r="358" spans="1:16" ht="28.5" x14ac:dyDescent="0.25">
      <c r="A358" s="305"/>
      <c r="B358" s="220" t="s">
        <v>494</v>
      </c>
      <c r="C358" s="220" t="s">
        <v>495</v>
      </c>
      <c r="D358" s="220" t="s">
        <v>496</v>
      </c>
      <c r="E358" s="220" t="s">
        <v>495</v>
      </c>
      <c r="F358" s="220" t="s">
        <v>497</v>
      </c>
      <c r="G358" s="220" t="s">
        <v>498</v>
      </c>
      <c r="H358" s="220" t="s">
        <v>499</v>
      </c>
      <c r="I358" s="220" t="s">
        <v>500</v>
      </c>
      <c r="J358" s="220" t="s">
        <v>501</v>
      </c>
      <c r="K358" s="220" t="s">
        <v>502</v>
      </c>
      <c r="L358" s="220" t="s">
        <v>501</v>
      </c>
      <c r="M358" s="220" t="s">
        <v>503</v>
      </c>
      <c r="N358" s="305"/>
      <c r="O358" s="305"/>
      <c r="P358" s="306"/>
    </row>
    <row r="359" spans="1:16" x14ac:dyDescent="0.25">
      <c r="A359" s="221">
        <v>1</v>
      </c>
      <c r="B359" s="221">
        <v>2</v>
      </c>
      <c r="C359" s="221">
        <v>3</v>
      </c>
      <c r="D359" s="221">
        <v>4</v>
      </c>
      <c r="E359" s="221">
        <v>5</v>
      </c>
      <c r="F359" s="221">
        <v>6</v>
      </c>
      <c r="G359" s="221">
        <v>7</v>
      </c>
      <c r="H359" s="221">
        <v>8</v>
      </c>
      <c r="I359" s="221">
        <v>9</v>
      </c>
      <c r="J359" s="221">
        <v>10</v>
      </c>
      <c r="K359" s="221">
        <v>11</v>
      </c>
      <c r="L359" s="221">
        <v>12</v>
      </c>
      <c r="M359" s="221">
        <v>13</v>
      </c>
      <c r="N359" s="221">
        <v>14</v>
      </c>
      <c r="O359" s="221">
        <v>15</v>
      </c>
      <c r="P359" s="221">
        <v>16</v>
      </c>
    </row>
    <row r="360" spans="1:16" x14ac:dyDescent="0.25">
      <c r="A360" s="221" t="s">
        <v>31</v>
      </c>
      <c r="B360" s="222">
        <v>2.391</v>
      </c>
      <c r="C360" s="222"/>
      <c r="D360" s="222"/>
      <c r="E360" s="222"/>
      <c r="F360" s="222"/>
      <c r="G360" s="222"/>
      <c r="H360" s="222"/>
      <c r="I360" s="222"/>
      <c r="J360" s="222"/>
      <c r="K360" s="222"/>
      <c r="L360" s="222"/>
      <c r="M360" s="222"/>
      <c r="N360" s="222">
        <v>2.391</v>
      </c>
      <c r="O360" s="222">
        <v>2.391</v>
      </c>
      <c r="P360" s="223">
        <v>1</v>
      </c>
    </row>
    <row r="361" spans="1:16" x14ac:dyDescent="0.25">
      <c r="A361" s="221" t="s">
        <v>32</v>
      </c>
      <c r="B361" s="222"/>
      <c r="C361" s="222"/>
      <c r="D361" s="222"/>
      <c r="E361" s="222"/>
      <c r="F361" s="222"/>
      <c r="G361" s="222"/>
      <c r="H361" s="222"/>
      <c r="I361" s="222"/>
      <c r="J361" s="222"/>
      <c r="K361" s="222"/>
      <c r="L361" s="222"/>
      <c r="M361" s="222"/>
      <c r="N361" s="222"/>
      <c r="O361" s="222">
        <v>0</v>
      </c>
      <c r="P361" s="223"/>
    </row>
    <row r="362" spans="1:16" x14ac:dyDescent="0.25">
      <c r="A362" s="221" t="s">
        <v>34</v>
      </c>
      <c r="B362" s="222">
        <v>7.6430000000000007</v>
      </c>
      <c r="C362" s="222"/>
      <c r="D362" s="222"/>
      <c r="E362" s="222"/>
      <c r="F362" s="222"/>
      <c r="G362" s="222"/>
      <c r="H362" s="222"/>
      <c r="I362" s="222"/>
      <c r="J362" s="222"/>
      <c r="K362" s="222"/>
      <c r="L362" s="222"/>
      <c r="M362" s="222"/>
      <c r="N362" s="222">
        <v>7.6430000000000007</v>
      </c>
      <c r="O362" s="222">
        <v>7.6430000000000007</v>
      </c>
      <c r="P362" s="223">
        <v>1</v>
      </c>
    </row>
    <row r="363" spans="1:16" x14ac:dyDescent="0.25">
      <c r="A363" s="221" t="s">
        <v>35</v>
      </c>
      <c r="B363" s="222"/>
      <c r="C363" s="222"/>
      <c r="D363" s="222"/>
      <c r="E363" s="222"/>
      <c r="F363" s="222"/>
      <c r="G363" s="222"/>
      <c r="H363" s="222"/>
      <c r="I363" s="222"/>
      <c r="J363" s="222"/>
      <c r="K363" s="222"/>
      <c r="L363" s="222"/>
      <c r="M363" s="222"/>
      <c r="N363" s="222"/>
      <c r="O363" s="222">
        <v>0</v>
      </c>
      <c r="P363" s="223"/>
    </row>
    <row r="364" spans="1:16" x14ac:dyDescent="0.25">
      <c r="A364" s="221" t="s">
        <v>36</v>
      </c>
      <c r="B364" s="222"/>
      <c r="C364" s="222"/>
      <c r="D364" s="222"/>
      <c r="E364" s="222"/>
      <c r="F364" s="222"/>
      <c r="G364" s="222"/>
      <c r="H364" s="222"/>
      <c r="I364" s="222"/>
      <c r="J364" s="222"/>
      <c r="K364" s="222"/>
      <c r="L364" s="222"/>
      <c r="M364" s="222"/>
      <c r="N364" s="222"/>
      <c r="O364" s="222">
        <v>1.0989999999999998</v>
      </c>
      <c r="P364" s="223"/>
    </row>
    <row r="365" spans="1:16" x14ac:dyDescent="0.25">
      <c r="A365" s="221" t="s">
        <v>37</v>
      </c>
      <c r="B365" s="222"/>
      <c r="C365" s="222"/>
      <c r="D365" s="222"/>
      <c r="E365" s="222"/>
      <c r="F365" s="222"/>
      <c r="G365" s="222"/>
      <c r="H365" s="222"/>
      <c r="I365" s="222"/>
      <c r="J365" s="222"/>
      <c r="K365" s="222"/>
      <c r="L365" s="222"/>
      <c r="M365" s="222"/>
      <c r="N365" s="222"/>
      <c r="O365" s="222">
        <v>0</v>
      </c>
      <c r="P365" s="223"/>
    </row>
    <row r="366" spans="1:16" x14ac:dyDescent="0.25">
      <c r="A366" s="221" t="s">
        <v>38</v>
      </c>
      <c r="B366" s="222"/>
      <c r="C366" s="222"/>
      <c r="D366" s="222"/>
      <c r="E366" s="222">
        <v>10.81</v>
      </c>
      <c r="F366" s="222"/>
      <c r="G366" s="222"/>
      <c r="H366" s="222"/>
      <c r="I366" s="222"/>
      <c r="J366" s="222"/>
      <c r="K366" s="222"/>
      <c r="L366" s="222"/>
      <c r="M366" s="222"/>
      <c r="N366" s="222">
        <v>10.81</v>
      </c>
      <c r="O366" s="222">
        <v>10.81</v>
      </c>
      <c r="P366" s="223">
        <v>1</v>
      </c>
    </row>
    <row r="367" spans="1:16" x14ac:dyDescent="0.25">
      <c r="A367" s="221" t="s">
        <v>39</v>
      </c>
      <c r="B367" s="222"/>
      <c r="C367" s="222"/>
      <c r="D367" s="222"/>
      <c r="E367" s="222"/>
      <c r="F367" s="222"/>
      <c r="G367" s="222"/>
      <c r="H367" s="222"/>
      <c r="I367" s="222"/>
      <c r="J367" s="222"/>
      <c r="K367" s="222"/>
      <c r="L367" s="222"/>
      <c r="M367" s="222"/>
      <c r="N367" s="222"/>
      <c r="O367" s="222">
        <v>0</v>
      </c>
      <c r="P367" s="223"/>
    </row>
    <row r="368" spans="1:16" x14ac:dyDescent="0.25">
      <c r="A368" s="221" t="s">
        <v>1105</v>
      </c>
      <c r="B368" s="222"/>
      <c r="C368" s="222"/>
      <c r="D368" s="222"/>
      <c r="E368" s="222">
        <v>3.742</v>
      </c>
      <c r="F368" s="222"/>
      <c r="G368" s="222"/>
      <c r="H368" s="222"/>
      <c r="I368" s="222"/>
      <c r="J368" s="222"/>
      <c r="K368" s="222"/>
      <c r="L368" s="222"/>
      <c r="M368" s="222"/>
      <c r="N368" s="222">
        <v>3.742</v>
      </c>
      <c r="O368" s="222">
        <v>3.742</v>
      </c>
      <c r="P368" s="223">
        <v>1</v>
      </c>
    </row>
    <row r="369" spans="1:16" x14ac:dyDescent="0.25">
      <c r="A369" s="221" t="s">
        <v>40</v>
      </c>
      <c r="B369" s="222"/>
      <c r="C369" s="222"/>
      <c r="D369" s="222"/>
      <c r="E369" s="222">
        <v>15.663</v>
      </c>
      <c r="F369" s="222"/>
      <c r="G369" s="222"/>
      <c r="H369" s="222"/>
      <c r="I369" s="222"/>
      <c r="J369" s="222"/>
      <c r="K369" s="222"/>
      <c r="L369" s="222"/>
      <c r="M369" s="222"/>
      <c r="N369" s="222">
        <v>15.663</v>
      </c>
      <c r="O369" s="222">
        <v>15.663</v>
      </c>
      <c r="P369" s="223">
        <v>1</v>
      </c>
    </row>
    <row r="370" spans="1:16" x14ac:dyDescent="0.25">
      <c r="A370" s="221" t="s">
        <v>41</v>
      </c>
      <c r="B370" s="222"/>
      <c r="C370" s="222"/>
      <c r="D370" s="222"/>
      <c r="E370" s="222"/>
      <c r="F370" s="222">
        <v>9.0440000000000005</v>
      </c>
      <c r="G370" s="222"/>
      <c r="H370" s="222"/>
      <c r="I370" s="222"/>
      <c r="J370" s="222"/>
      <c r="K370" s="222"/>
      <c r="L370" s="222"/>
      <c r="M370" s="222"/>
      <c r="N370" s="222">
        <v>9.0440000000000005</v>
      </c>
      <c r="O370" s="222">
        <v>9.0440000000000005</v>
      </c>
      <c r="P370" s="223">
        <v>1</v>
      </c>
    </row>
    <row r="371" spans="1:16" x14ac:dyDescent="0.25">
      <c r="A371" s="221" t="s">
        <v>42</v>
      </c>
      <c r="B371" s="222"/>
      <c r="C371" s="222"/>
      <c r="D371" s="222"/>
      <c r="E371" s="222"/>
      <c r="F371" s="222">
        <v>7.2549999999999999</v>
      </c>
      <c r="G371" s="222"/>
      <c r="H371" s="222"/>
      <c r="I371" s="222"/>
      <c r="J371" s="222"/>
      <c r="K371" s="222"/>
      <c r="L371" s="222"/>
      <c r="M371" s="222"/>
      <c r="N371" s="222">
        <v>7.2549999999999999</v>
      </c>
      <c r="O371" s="222">
        <v>7.2549999999999999</v>
      </c>
      <c r="P371" s="223">
        <v>1</v>
      </c>
    </row>
    <row r="372" spans="1:16" x14ac:dyDescent="0.25">
      <c r="A372" s="221" t="s">
        <v>43</v>
      </c>
      <c r="B372" s="222"/>
      <c r="C372" s="222"/>
      <c r="D372" s="222"/>
      <c r="E372" s="222"/>
      <c r="F372" s="222"/>
      <c r="G372" s="222">
        <v>8.1630000000000003</v>
      </c>
      <c r="H372" s="222"/>
      <c r="I372" s="222"/>
      <c r="J372" s="222"/>
      <c r="K372" s="222"/>
      <c r="L372" s="222"/>
      <c r="M372" s="222"/>
      <c r="N372" s="222">
        <v>8.1630000000000003</v>
      </c>
      <c r="O372" s="222">
        <v>8.1630000000000003</v>
      </c>
      <c r="P372" s="223">
        <v>1</v>
      </c>
    </row>
    <row r="373" spans="1:16" x14ac:dyDescent="0.25">
      <c r="A373" s="221" t="s">
        <v>44</v>
      </c>
      <c r="B373" s="222"/>
      <c r="C373" s="222"/>
      <c r="D373" s="222"/>
      <c r="E373" s="222"/>
      <c r="F373" s="222"/>
      <c r="G373" s="222"/>
      <c r="H373" s="222">
        <v>17.503</v>
      </c>
      <c r="I373" s="222"/>
      <c r="J373" s="222"/>
      <c r="K373" s="222"/>
      <c r="L373" s="222"/>
      <c r="M373" s="222"/>
      <c r="N373" s="222">
        <v>17.503</v>
      </c>
      <c r="O373" s="222">
        <v>17.503</v>
      </c>
      <c r="P373" s="223">
        <v>1</v>
      </c>
    </row>
    <row r="374" spans="1:16" x14ac:dyDescent="0.25">
      <c r="A374" s="221" t="s">
        <v>45</v>
      </c>
      <c r="B374" s="222"/>
      <c r="C374" s="222"/>
      <c r="D374" s="222"/>
      <c r="E374" s="222"/>
      <c r="F374" s="222"/>
      <c r="G374" s="222"/>
      <c r="H374" s="222"/>
      <c r="I374" s="222"/>
      <c r="J374" s="222"/>
      <c r="K374" s="222"/>
      <c r="L374" s="222"/>
      <c r="M374" s="222"/>
      <c r="N374" s="222"/>
      <c r="O374" s="222">
        <v>0</v>
      </c>
      <c r="P374" s="223"/>
    </row>
    <row r="375" spans="1:16" x14ac:dyDescent="0.25">
      <c r="A375" s="221" t="s">
        <v>46</v>
      </c>
      <c r="B375" s="222"/>
      <c r="C375" s="222"/>
      <c r="D375" s="222"/>
      <c r="E375" s="222"/>
      <c r="F375" s="222"/>
      <c r="G375" s="222"/>
      <c r="H375" s="222"/>
      <c r="I375" s="222"/>
      <c r="J375" s="222"/>
      <c r="K375" s="222"/>
      <c r="L375" s="222"/>
      <c r="M375" s="222"/>
      <c r="N375" s="222"/>
      <c r="O375" s="222">
        <v>0</v>
      </c>
      <c r="P375" s="223"/>
    </row>
    <row r="376" spans="1:16" x14ac:dyDescent="0.25">
      <c r="A376" s="221" t="s">
        <v>47</v>
      </c>
      <c r="B376" s="222"/>
      <c r="C376" s="222"/>
      <c r="D376" s="222"/>
      <c r="E376" s="222"/>
      <c r="F376" s="222"/>
      <c r="G376" s="222"/>
      <c r="H376" s="222"/>
      <c r="I376" s="222">
        <v>13.645</v>
      </c>
      <c r="J376" s="222"/>
      <c r="K376" s="222"/>
      <c r="L376" s="222"/>
      <c r="M376" s="222"/>
      <c r="N376" s="222">
        <v>13.645</v>
      </c>
      <c r="O376" s="222">
        <v>13.645</v>
      </c>
      <c r="P376" s="223">
        <v>1</v>
      </c>
    </row>
    <row r="377" spans="1:16" x14ac:dyDescent="0.25">
      <c r="A377" s="221" t="s">
        <v>48</v>
      </c>
      <c r="B377" s="222"/>
      <c r="C377" s="222"/>
      <c r="D377" s="222"/>
      <c r="E377" s="222"/>
      <c r="F377" s="222"/>
      <c r="G377" s="222"/>
      <c r="H377" s="222"/>
      <c r="I377" s="222"/>
      <c r="J377" s="222"/>
      <c r="K377" s="222">
        <v>13.470999999999998</v>
      </c>
      <c r="L377" s="222"/>
      <c r="M377" s="222"/>
      <c r="N377" s="222">
        <v>13.470999999999998</v>
      </c>
      <c r="O377" s="222">
        <v>13.470999999999998</v>
      </c>
      <c r="P377" s="223">
        <v>1</v>
      </c>
    </row>
    <row r="378" spans="1:16" x14ac:dyDescent="0.25">
      <c r="A378" s="221" t="s">
        <v>1106</v>
      </c>
      <c r="B378" s="222"/>
      <c r="C378" s="222"/>
      <c r="D378" s="222"/>
      <c r="E378" s="222"/>
      <c r="F378" s="222"/>
      <c r="G378" s="222"/>
      <c r="H378" s="222"/>
      <c r="I378" s="222"/>
      <c r="J378" s="222"/>
      <c r="K378" s="222"/>
      <c r="L378" s="222">
        <v>12.279999999999998</v>
      </c>
      <c r="M378" s="222"/>
      <c r="N378" s="222">
        <v>12.279999999999998</v>
      </c>
      <c r="O378" s="222">
        <v>12.279999999999998</v>
      </c>
      <c r="P378" s="223">
        <v>1</v>
      </c>
    </row>
    <row r="379" spans="1:16" x14ac:dyDescent="0.25">
      <c r="A379" s="221" t="s">
        <v>49</v>
      </c>
      <c r="B379" s="222"/>
      <c r="C379" s="222"/>
      <c r="D379" s="222"/>
      <c r="E379" s="222"/>
      <c r="F379" s="222"/>
      <c r="G379" s="222"/>
      <c r="H379" s="222"/>
      <c r="I379" s="222"/>
      <c r="J379" s="222"/>
      <c r="K379" s="222"/>
      <c r="L379" s="222"/>
      <c r="M379" s="222"/>
      <c r="N379" s="222"/>
      <c r="O379" s="222">
        <v>0</v>
      </c>
      <c r="P379" s="223"/>
    </row>
    <row r="380" spans="1:16" x14ac:dyDescent="0.25">
      <c r="A380" s="221" t="s">
        <v>50</v>
      </c>
      <c r="B380" s="222"/>
      <c r="C380" s="222"/>
      <c r="D380" s="222"/>
      <c r="E380" s="222"/>
      <c r="F380" s="222"/>
      <c r="G380" s="222"/>
      <c r="H380" s="222"/>
      <c r="I380" s="222"/>
      <c r="J380" s="222"/>
      <c r="K380" s="222"/>
      <c r="L380" s="222">
        <v>14.724999999999998</v>
      </c>
      <c r="M380" s="222"/>
      <c r="N380" s="222">
        <v>14.724999999999998</v>
      </c>
      <c r="O380" s="222">
        <v>14.724999999999998</v>
      </c>
      <c r="P380" s="223">
        <v>1</v>
      </c>
    </row>
    <row r="381" spans="1:16" x14ac:dyDescent="0.25">
      <c r="A381" s="221" t="s">
        <v>51</v>
      </c>
      <c r="B381" s="222"/>
      <c r="C381" s="222"/>
      <c r="D381" s="222"/>
      <c r="E381" s="222"/>
      <c r="F381" s="222"/>
      <c r="G381" s="222"/>
      <c r="H381" s="222"/>
      <c r="I381" s="222"/>
      <c r="J381" s="222"/>
      <c r="K381" s="222"/>
      <c r="L381" s="222"/>
      <c r="M381" s="222">
        <v>10.926</v>
      </c>
      <c r="N381" s="222">
        <v>10.926</v>
      </c>
      <c r="O381" s="222">
        <v>10.926</v>
      </c>
      <c r="P381" s="223">
        <v>1</v>
      </c>
    </row>
    <row r="382" spans="1:16" x14ac:dyDescent="0.25">
      <c r="A382" s="221" t="s">
        <v>52</v>
      </c>
      <c r="B382" s="222"/>
      <c r="C382" s="222"/>
      <c r="D382" s="222"/>
      <c r="E382" s="222"/>
      <c r="F382" s="222"/>
      <c r="G382" s="222"/>
      <c r="H382" s="222"/>
      <c r="I382" s="222"/>
      <c r="J382" s="222"/>
      <c r="K382" s="222"/>
      <c r="L382" s="222"/>
      <c r="M382" s="222"/>
      <c r="N382" s="222"/>
      <c r="O382" s="222">
        <v>0</v>
      </c>
      <c r="P382" s="223"/>
    </row>
    <row r="383" spans="1:16" x14ac:dyDescent="0.25">
      <c r="A383" s="221" t="s">
        <v>53</v>
      </c>
      <c r="B383" s="222"/>
      <c r="C383" s="222"/>
      <c r="D383" s="222"/>
      <c r="E383" s="222"/>
      <c r="F383" s="222"/>
      <c r="G383" s="222"/>
      <c r="H383" s="222"/>
      <c r="I383" s="222"/>
      <c r="J383" s="222"/>
      <c r="K383" s="222"/>
      <c r="L383" s="222"/>
      <c r="M383" s="222">
        <v>5.4879999999999995</v>
      </c>
      <c r="N383" s="222">
        <v>5.4879999999999995</v>
      </c>
      <c r="O383" s="222">
        <v>5.4879999999999995</v>
      </c>
      <c r="P383" s="223">
        <v>1</v>
      </c>
    </row>
    <row r="384" spans="1:16" ht="25.5" x14ac:dyDescent="0.25">
      <c r="A384" s="221" t="s">
        <v>1107</v>
      </c>
      <c r="B384" s="307">
        <v>10.03476</v>
      </c>
      <c r="C384" s="307"/>
      <c r="D384" s="307">
        <v>46.512900000000002</v>
      </c>
      <c r="E384" s="307"/>
      <c r="F384" s="307"/>
      <c r="G384" s="307">
        <v>39.310220000000001</v>
      </c>
      <c r="H384" s="307"/>
      <c r="I384" s="307"/>
      <c r="J384" s="307"/>
      <c r="K384" s="307">
        <v>56.888356999999978</v>
      </c>
      <c r="L384" s="307"/>
      <c r="M384" s="307"/>
      <c r="N384" s="222">
        <v>152.74623699999998</v>
      </c>
      <c r="O384" s="222">
        <v>153.84613700000008</v>
      </c>
      <c r="P384" s="223">
        <v>0.99285064921714539</v>
      </c>
    </row>
    <row r="385" spans="1:16" ht="25.5" x14ac:dyDescent="0.25">
      <c r="A385" s="221" t="s">
        <v>1108</v>
      </c>
      <c r="B385" s="304">
        <v>6.5695628233381625E-2</v>
      </c>
      <c r="C385" s="304"/>
      <c r="D385" s="304">
        <v>0.30451093862299211</v>
      </c>
      <c r="E385" s="304"/>
      <c r="F385" s="304"/>
      <c r="G385" s="304">
        <v>0.25735638908079944</v>
      </c>
      <c r="H385" s="304"/>
      <c r="I385" s="304"/>
      <c r="J385" s="304"/>
      <c r="K385" s="304">
        <v>0.37243704406282679</v>
      </c>
      <c r="L385" s="304"/>
      <c r="M385" s="304"/>
      <c r="N385" s="223">
        <v>1</v>
      </c>
      <c r="O385" s="222"/>
      <c r="P385" s="223"/>
    </row>
    <row r="386" spans="1:16" x14ac:dyDescent="0.25">
      <c r="A386" s="224" t="s">
        <v>1109</v>
      </c>
      <c r="B386" s="224"/>
      <c r="C386" s="224"/>
      <c r="D386" s="224"/>
      <c r="E386" s="224"/>
      <c r="F386" s="224"/>
      <c r="G386" s="224"/>
      <c r="H386" s="224"/>
      <c r="I386" s="224"/>
      <c r="J386" s="224"/>
      <c r="K386" s="224"/>
      <c r="L386" s="224"/>
      <c r="M386" s="224"/>
      <c r="N386" s="224"/>
      <c r="O386" s="224"/>
      <c r="P386" s="224"/>
    </row>
    <row r="387" spans="1:16" x14ac:dyDescent="0.25">
      <c r="A387" s="224"/>
      <c r="B387" s="224"/>
      <c r="C387" s="224"/>
      <c r="D387" s="224"/>
      <c r="E387" s="224"/>
      <c r="F387" s="224"/>
      <c r="G387" s="224"/>
      <c r="H387" s="224" t="s">
        <v>580</v>
      </c>
      <c r="I387" s="224"/>
      <c r="J387" s="224"/>
      <c r="K387" s="224"/>
      <c r="L387" s="224"/>
      <c r="M387" s="224"/>
      <c r="N387" s="224"/>
      <c r="O387" s="224"/>
      <c r="P387" s="224"/>
    </row>
    <row r="388" spans="1:16" x14ac:dyDescent="0.25">
      <c r="A388" s="305" t="s">
        <v>1101</v>
      </c>
      <c r="B388" s="305" t="s">
        <v>33</v>
      </c>
      <c r="C388" s="305"/>
      <c r="D388" s="305"/>
      <c r="E388" s="305"/>
      <c r="F388" s="305"/>
      <c r="G388" s="305"/>
      <c r="H388" s="305"/>
      <c r="I388" s="305"/>
      <c r="J388" s="305"/>
      <c r="K388" s="305"/>
      <c r="L388" s="305"/>
      <c r="M388" s="305"/>
      <c r="N388" s="305" t="s">
        <v>1102</v>
      </c>
      <c r="O388" s="305" t="s">
        <v>1103</v>
      </c>
      <c r="P388" s="306" t="s">
        <v>1104</v>
      </c>
    </row>
    <row r="389" spans="1:16" x14ac:dyDescent="0.25">
      <c r="A389" s="305"/>
      <c r="B389" s="305" t="s">
        <v>29</v>
      </c>
      <c r="C389" s="305"/>
      <c r="D389" s="305" t="s">
        <v>30</v>
      </c>
      <c r="E389" s="305"/>
      <c r="F389" s="305"/>
      <c r="G389" s="305" t="s">
        <v>31</v>
      </c>
      <c r="H389" s="305"/>
      <c r="I389" s="305"/>
      <c r="J389" s="305"/>
      <c r="K389" s="305" t="s">
        <v>32</v>
      </c>
      <c r="L389" s="305"/>
      <c r="M389" s="305"/>
      <c r="N389" s="305"/>
      <c r="O389" s="305"/>
      <c r="P389" s="305"/>
    </row>
    <row r="390" spans="1:16" ht="28.5" x14ac:dyDescent="0.25">
      <c r="A390" s="305"/>
      <c r="B390" s="220" t="s">
        <v>494</v>
      </c>
      <c r="C390" s="220" t="s">
        <v>495</v>
      </c>
      <c r="D390" s="220" t="s">
        <v>496</v>
      </c>
      <c r="E390" s="220" t="s">
        <v>495</v>
      </c>
      <c r="F390" s="220" t="s">
        <v>497</v>
      </c>
      <c r="G390" s="220" t="s">
        <v>498</v>
      </c>
      <c r="H390" s="220" t="s">
        <v>499</v>
      </c>
      <c r="I390" s="220" t="s">
        <v>500</v>
      </c>
      <c r="J390" s="220" t="s">
        <v>501</v>
      </c>
      <c r="K390" s="220" t="s">
        <v>502</v>
      </c>
      <c r="L390" s="220" t="s">
        <v>501</v>
      </c>
      <c r="M390" s="220" t="s">
        <v>503</v>
      </c>
      <c r="N390" s="305"/>
      <c r="O390" s="305"/>
      <c r="P390" s="306"/>
    </row>
    <row r="391" spans="1:16" x14ac:dyDescent="0.25">
      <c r="A391" s="221">
        <v>1</v>
      </c>
      <c r="B391" s="221">
        <v>2</v>
      </c>
      <c r="C391" s="221">
        <v>3</v>
      </c>
      <c r="D391" s="221">
        <v>4</v>
      </c>
      <c r="E391" s="221">
        <v>5</v>
      </c>
      <c r="F391" s="221">
        <v>6</v>
      </c>
      <c r="G391" s="221">
        <v>7</v>
      </c>
      <c r="H391" s="221">
        <v>8</v>
      </c>
      <c r="I391" s="221">
        <v>9</v>
      </c>
      <c r="J391" s="221">
        <v>10</v>
      </c>
      <c r="K391" s="221">
        <v>11</v>
      </c>
      <c r="L391" s="221">
        <v>12</v>
      </c>
      <c r="M391" s="221">
        <v>13</v>
      </c>
      <c r="N391" s="221">
        <v>14</v>
      </c>
      <c r="O391" s="221">
        <v>15</v>
      </c>
      <c r="P391" s="221">
        <v>16</v>
      </c>
    </row>
    <row r="392" spans="1:16" x14ac:dyDescent="0.25">
      <c r="A392" s="221" t="s">
        <v>31</v>
      </c>
      <c r="B392" s="222">
        <v>2.4370000000000003</v>
      </c>
      <c r="C392" s="222"/>
      <c r="D392" s="222"/>
      <c r="E392" s="222"/>
      <c r="F392" s="222"/>
      <c r="G392" s="222"/>
      <c r="H392" s="222"/>
      <c r="I392" s="222"/>
      <c r="J392" s="222"/>
      <c r="K392" s="222"/>
      <c r="L392" s="222"/>
      <c r="M392" s="222"/>
      <c r="N392" s="222">
        <v>2.4370000000000003</v>
      </c>
      <c r="O392" s="222">
        <v>2.4370000000000003</v>
      </c>
      <c r="P392" s="223">
        <v>1</v>
      </c>
    </row>
    <row r="393" spans="1:16" x14ac:dyDescent="0.25">
      <c r="A393" s="221" t="s">
        <v>32</v>
      </c>
      <c r="B393" s="222"/>
      <c r="C393" s="222"/>
      <c r="D393" s="222"/>
      <c r="E393" s="222"/>
      <c r="F393" s="222"/>
      <c r="G393" s="222"/>
      <c r="H393" s="222"/>
      <c r="I393" s="222"/>
      <c r="J393" s="222"/>
      <c r="K393" s="222"/>
      <c r="L393" s="222"/>
      <c r="M393" s="222"/>
      <c r="N393" s="222"/>
      <c r="O393" s="222">
        <v>0</v>
      </c>
      <c r="P393" s="223"/>
    </row>
    <row r="394" spans="1:16" x14ac:dyDescent="0.25">
      <c r="A394" s="221" t="s">
        <v>34</v>
      </c>
      <c r="B394" s="222">
        <v>8.2089999999999996</v>
      </c>
      <c r="C394" s="222"/>
      <c r="D394" s="222"/>
      <c r="E394" s="222"/>
      <c r="F394" s="222"/>
      <c r="G394" s="222"/>
      <c r="H394" s="222"/>
      <c r="I394" s="222"/>
      <c r="J394" s="222"/>
      <c r="K394" s="222"/>
      <c r="L394" s="222"/>
      <c r="M394" s="222"/>
      <c r="N394" s="222">
        <v>8.2089999999999996</v>
      </c>
      <c r="O394" s="222">
        <v>8.2089999999999996</v>
      </c>
      <c r="P394" s="223">
        <v>1</v>
      </c>
    </row>
    <row r="395" spans="1:16" x14ac:dyDescent="0.25">
      <c r="A395" s="221" t="s">
        <v>35</v>
      </c>
      <c r="B395" s="222"/>
      <c r="C395" s="222"/>
      <c r="D395" s="222"/>
      <c r="E395" s="222"/>
      <c r="F395" s="222"/>
      <c r="G395" s="222"/>
      <c r="H395" s="222"/>
      <c r="I395" s="222"/>
      <c r="J395" s="222"/>
      <c r="K395" s="222"/>
      <c r="L395" s="222"/>
      <c r="M395" s="222"/>
      <c r="N395" s="222"/>
      <c r="O395" s="222">
        <v>0</v>
      </c>
      <c r="P395" s="223"/>
    </row>
    <row r="396" spans="1:16" x14ac:dyDescent="0.25">
      <c r="A396" s="221" t="s">
        <v>36</v>
      </c>
      <c r="B396" s="222"/>
      <c r="C396" s="222"/>
      <c r="D396" s="222"/>
      <c r="E396" s="222"/>
      <c r="F396" s="222"/>
      <c r="G396" s="222"/>
      <c r="H396" s="222"/>
      <c r="I396" s="222"/>
      <c r="J396" s="222"/>
      <c r="K396" s="222"/>
      <c r="L396" s="222"/>
      <c r="M396" s="222"/>
      <c r="N396" s="222"/>
      <c r="O396" s="222">
        <v>1.1119999999999999</v>
      </c>
      <c r="P396" s="223"/>
    </row>
    <row r="397" spans="1:16" x14ac:dyDescent="0.25">
      <c r="A397" s="221" t="s">
        <v>37</v>
      </c>
      <c r="B397" s="222"/>
      <c r="C397" s="222"/>
      <c r="D397" s="222"/>
      <c r="E397" s="222"/>
      <c r="F397" s="222"/>
      <c r="G397" s="222"/>
      <c r="H397" s="222"/>
      <c r="I397" s="222"/>
      <c r="J397" s="222"/>
      <c r="K397" s="222"/>
      <c r="L397" s="222"/>
      <c r="M397" s="222"/>
      <c r="N397" s="222"/>
      <c r="O397" s="222">
        <v>0</v>
      </c>
      <c r="P397" s="223"/>
    </row>
    <row r="398" spans="1:16" x14ac:dyDescent="0.25">
      <c r="A398" s="221" t="s">
        <v>38</v>
      </c>
      <c r="B398" s="222"/>
      <c r="C398" s="222"/>
      <c r="D398" s="222"/>
      <c r="E398" s="222">
        <v>10.32</v>
      </c>
      <c r="F398" s="222"/>
      <c r="G398" s="222"/>
      <c r="H398" s="222"/>
      <c r="I398" s="222"/>
      <c r="J398" s="222"/>
      <c r="K398" s="222"/>
      <c r="L398" s="222"/>
      <c r="M398" s="222"/>
      <c r="N398" s="222">
        <v>10.32</v>
      </c>
      <c r="O398" s="222">
        <v>10.32</v>
      </c>
      <c r="P398" s="223">
        <v>1</v>
      </c>
    </row>
    <row r="399" spans="1:16" x14ac:dyDescent="0.25">
      <c r="A399" s="221" t="s">
        <v>39</v>
      </c>
      <c r="B399" s="222"/>
      <c r="C399" s="222"/>
      <c r="D399" s="222"/>
      <c r="E399" s="222"/>
      <c r="F399" s="222"/>
      <c r="G399" s="222"/>
      <c r="H399" s="222"/>
      <c r="I399" s="222"/>
      <c r="J399" s="222"/>
      <c r="K399" s="222"/>
      <c r="L399" s="222"/>
      <c r="M399" s="222"/>
      <c r="N399" s="222"/>
      <c r="O399" s="222">
        <v>0</v>
      </c>
      <c r="P399" s="223"/>
    </row>
    <row r="400" spans="1:16" x14ac:dyDescent="0.25">
      <c r="A400" s="221" t="s">
        <v>1105</v>
      </c>
      <c r="B400" s="222"/>
      <c r="C400" s="222"/>
      <c r="D400" s="222"/>
      <c r="E400" s="222">
        <v>3.6849999999999996</v>
      </c>
      <c r="F400" s="222"/>
      <c r="G400" s="222"/>
      <c r="H400" s="222"/>
      <c r="I400" s="222"/>
      <c r="J400" s="222"/>
      <c r="K400" s="222"/>
      <c r="L400" s="222"/>
      <c r="M400" s="222"/>
      <c r="N400" s="222">
        <v>3.6849999999999996</v>
      </c>
      <c r="O400" s="222">
        <v>3.6849999999999996</v>
      </c>
      <c r="P400" s="223">
        <v>1</v>
      </c>
    </row>
    <row r="401" spans="1:16" x14ac:dyDescent="0.25">
      <c r="A401" s="221" t="s">
        <v>40</v>
      </c>
      <c r="B401" s="222"/>
      <c r="C401" s="222"/>
      <c r="D401" s="222"/>
      <c r="E401" s="222">
        <v>15.974000000000004</v>
      </c>
      <c r="F401" s="222"/>
      <c r="G401" s="222"/>
      <c r="H401" s="222"/>
      <c r="I401" s="222"/>
      <c r="J401" s="222"/>
      <c r="K401" s="222"/>
      <c r="L401" s="222"/>
      <c r="M401" s="222"/>
      <c r="N401" s="222">
        <v>15.974000000000004</v>
      </c>
      <c r="O401" s="222">
        <v>15.974000000000004</v>
      </c>
      <c r="P401" s="223">
        <v>1</v>
      </c>
    </row>
    <row r="402" spans="1:16" x14ac:dyDescent="0.25">
      <c r="A402" s="221" t="s">
        <v>41</v>
      </c>
      <c r="B402" s="222"/>
      <c r="C402" s="222"/>
      <c r="D402" s="222"/>
      <c r="E402" s="222"/>
      <c r="F402" s="222">
        <v>8.8449999999999989</v>
      </c>
      <c r="G402" s="222"/>
      <c r="H402" s="222"/>
      <c r="I402" s="222"/>
      <c r="J402" s="222"/>
      <c r="K402" s="222"/>
      <c r="L402" s="222"/>
      <c r="M402" s="222"/>
      <c r="N402" s="222">
        <v>8.8449999999999989</v>
      </c>
      <c r="O402" s="222">
        <v>8.8449999999999989</v>
      </c>
      <c r="P402" s="223">
        <v>1</v>
      </c>
    </row>
    <row r="403" spans="1:16" x14ac:dyDescent="0.25">
      <c r="A403" s="221" t="s">
        <v>42</v>
      </c>
      <c r="B403" s="222"/>
      <c r="C403" s="222"/>
      <c r="D403" s="222"/>
      <c r="E403" s="222"/>
      <c r="F403" s="222">
        <v>7.29</v>
      </c>
      <c r="G403" s="222"/>
      <c r="H403" s="222"/>
      <c r="I403" s="222"/>
      <c r="J403" s="222"/>
      <c r="K403" s="222"/>
      <c r="L403" s="222"/>
      <c r="M403" s="222"/>
      <c r="N403" s="222">
        <v>7.29</v>
      </c>
      <c r="O403" s="222">
        <v>7.29</v>
      </c>
      <c r="P403" s="223">
        <v>1</v>
      </c>
    </row>
    <row r="404" spans="1:16" x14ac:dyDescent="0.25">
      <c r="A404" s="221" t="s">
        <v>43</v>
      </c>
      <c r="B404" s="222"/>
      <c r="C404" s="222"/>
      <c r="D404" s="222"/>
      <c r="E404" s="222"/>
      <c r="F404" s="222"/>
      <c r="G404" s="222">
        <v>7.9390000000000001</v>
      </c>
      <c r="H404" s="222"/>
      <c r="I404" s="222"/>
      <c r="J404" s="222"/>
      <c r="K404" s="222"/>
      <c r="L404" s="222"/>
      <c r="M404" s="222"/>
      <c r="N404" s="222">
        <v>7.9390000000000001</v>
      </c>
      <c r="O404" s="222">
        <v>7.9390000000000001</v>
      </c>
      <c r="P404" s="223">
        <v>1</v>
      </c>
    </row>
    <row r="405" spans="1:16" x14ac:dyDescent="0.25">
      <c r="A405" s="221" t="s">
        <v>44</v>
      </c>
      <c r="B405" s="222"/>
      <c r="C405" s="222"/>
      <c r="D405" s="222"/>
      <c r="E405" s="222"/>
      <c r="F405" s="222"/>
      <c r="G405" s="222"/>
      <c r="H405" s="222">
        <v>17.466999999999999</v>
      </c>
      <c r="I405" s="222"/>
      <c r="J405" s="222"/>
      <c r="K405" s="222"/>
      <c r="L405" s="222"/>
      <c r="M405" s="222"/>
      <c r="N405" s="222">
        <v>17.466999999999999</v>
      </c>
      <c r="O405" s="222">
        <v>17.466999999999999</v>
      </c>
      <c r="P405" s="223">
        <v>1</v>
      </c>
    </row>
    <row r="406" spans="1:16" x14ac:dyDescent="0.25">
      <c r="A406" s="221" t="s">
        <v>45</v>
      </c>
      <c r="B406" s="222"/>
      <c r="C406" s="222"/>
      <c r="D406" s="222"/>
      <c r="E406" s="222"/>
      <c r="F406" s="222"/>
      <c r="G406" s="222"/>
      <c r="H406" s="222"/>
      <c r="I406" s="222"/>
      <c r="J406" s="222"/>
      <c r="K406" s="222"/>
      <c r="L406" s="222"/>
      <c r="M406" s="222"/>
      <c r="N406" s="222"/>
      <c r="O406" s="222">
        <v>0</v>
      </c>
      <c r="P406" s="223"/>
    </row>
    <row r="407" spans="1:16" x14ac:dyDescent="0.25">
      <c r="A407" s="221" t="s">
        <v>46</v>
      </c>
      <c r="B407" s="222"/>
      <c r="C407" s="222"/>
      <c r="D407" s="222"/>
      <c r="E407" s="222"/>
      <c r="F407" s="222"/>
      <c r="G407" s="222"/>
      <c r="H407" s="222"/>
      <c r="I407" s="222"/>
      <c r="J407" s="222"/>
      <c r="K407" s="222"/>
      <c r="L407" s="222"/>
      <c r="M407" s="222"/>
      <c r="N407" s="222"/>
      <c r="O407" s="222">
        <v>0</v>
      </c>
      <c r="P407" s="223"/>
    </row>
    <row r="408" spans="1:16" x14ac:dyDescent="0.25">
      <c r="A408" s="221" t="s">
        <v>47</v>
      </c>
      <c r="B408" s="222"/>
      <c r="C408" s="222"/>
      <c r="D408" s="222"/>
      <c r="E408" s="222"/>
      <c r="F408" s="222"/>
      <c r="G408" s="222"/>
      <c r="H408" s="222"/>
      <c r="I408" s="222">
        <v>12.976000000000001</v>
      </c>
      <c r="J408" s="222"/>
      <c r="K408" s="222"/>
      <c r="L408" s="222"/>
      <c r="M408" s="222"/>
      <c r="N408" s="222">
        <v>12.976000000000001</v>
      </c>
      <c r="O408" s="222">
        <v>12.976000000000001</v>
      </c>
      <c r="P408" s="223">
        <v>1</v>
      </c>
    </row>
    <row r="409" spans="1:16" x14ac:dyDescent="0.25">
      <c r="A409" s="221" t="s">
        <v>48</v>
      </c>
      <c r="B409" s="222"/>
      <c r="C409" s="222"/>
      <c r="D409" s="222"/>
      <c r="E409" s="222"/>
      <c r="F409" s="222"/>
      <c r="G409" s="222"/>
      <c r="H409" s="222"/>
      <c r="I409" s="222"/>
      <c r="J409" s="222"/>
      <c r="K409" s="222">
        <v>13.620999999999997</v>
      </c>
      <c r="L409" s="222"/>
      <c r="M409" s="222"/>
      <c r="N409" s="222">
        <v>13.620999999999997</v>
      </c>
      <c r="O409" s="222">
        <v>13.620999999999997</v>
      </c>
      <c r="P409" s="223">
        <v>1</v>
      </c>
    </row>
    <row r="410" spans="1:16" x14ac:dyDescent="0.25">
      <c r="A410" s="221" t="s">
        <v>1106</v>
      </c>
      <c r="B410" s="222"/>
      <c r="C410" s="222"/>
      <c r="D410" s="222"/>
      <c r="E410" s="222"/>
      <c r="F410" s="222"/>
      <c r="G410" s="222"/>
      <c r="H410" s="222"/>
      <c r="I410" s="222"/>
      <c r="J410" s="222"/>
      <c r="K410" s="222"/>
      <c r="L410" s="222">
        <v>11.472</v>
      </c>
      <c r="M410" s="222"/>
      <c r="N410" s="222">
        <v>11.472</v>
      </c>
      <c r="O410" s="222">
        <v>11.472</v>
      </c>
      <c r="P410" s="223">
        <v>1</v>
      </c>
    </row>
    <row r="411" spans="1:16" x14ac:dyDescent="0.25">
      <c r="A411" s="221" t="s">
        <v>49</v>
      </c>
      <c r="B411" s="222"/>
      <c r="C411" s="222"/>
      <c r="D411" s="222"/>
      <c r="E411" s="222"/>
      <c r="F411" s="222"/>
      <c r="G411" s="222"/>
      <c r="H411" s="222"/>
      <c r="I411" s="222"/>
      <c r="J411" s="222"/>
      <c r="K411" s="222"/>
      <c r="L411" s="222"/>
      <c r="M411" s="222"/>
      <c r="N411" s="222"/>
      <c r="O411" s="222">
        <v>0</v>
      </c>
      <c r="P411" s="223"/>
    </row>
    <row r="412" spans="1:16" x14ac:dyDescent="0.25">
      <c r="A412" s="221" t="s">
        <v>50</v>
      </c>
      <c r="B412" s="222"/>
      <c r="C412" s="222"/>
      <c r="D412" s="222"/>
      <c r="E412" s="222"/>
      <c r="F412" s="222"/>
      <c r="G412" s="222"/>
      <c r="H412" s="222"/>
      <c r="I412" s="222"/>
      <c r="J412" s="222"/>
      <c r="K412" s="222"/>
      <c r="L412" s="222">
        <v>14.975000000000001</v>
      </c>
      <c r="M412" s="222"/>
      <c r="N412" s="222">
        <v>14.975000000000001</v>
      </c>
      <c r="O412" s="222">
        <v>14.975000000000001</v>
      </c>
      <c r="P412" s="223">
        <v>1</v>
      </c>
    </row>
    <row r="413" spans="1:16" x14ac:dyDescent="0.25">
      <c r="A413" s="221" t="s">
        <v>51</v>
      </c>
      <c r="B413" s="222"/>
      <c r="C413" s="222"/>
      <c r="D413" s="222"/>
      <c r="E413" s="222"/>
      <c r="F413" s="222"/>
      <c r="G413" s="222"/>
      <c r="H413" s="222"/>
      <c r="I413" s="222"/>
      <c r="J413" s="222"/>
      <c r="K413" s="222"/>
      <c r="L413" s="222"/>
      <c r="M413" s="222">
        <v>10.1</v>
      </c>
      <c r="N413" s="222">
        <v>10.1</v>
      </c>
      <c r="O413" s="222">
        <v>10.1</v>
      </c>
      <c r="P413" s="223">
        <v>1</v>
      </c>
    </row>
    <row r="414" spans="1:16" x14ac:dyDescent="0.25">
      <c r="A414" s="221" t="s">
        <v>52</v>
      </c>
      <c r="B414" s="222"/>
      <c r="C414" s="222"/>
      <c r="D414" s="222"/>
      <c r="E414" s="222"/>
      <c r="F414" s="222"/>
      <c r="G414" s="222"/>
      <c r="H414" s="222"/>
      <c r="I414" s="222"/>
      <c r="J414" s="222"/>
      <c r="K414" s="222"/>
      <c r="L414" s="222"/>
      <c r="M414" s="222"/>
      <c r="N414" s="222"/>
      <c r="O414" s="222">
        <v>0</v>
      </c>
      <c r="P414" s="223"/>
    </row>
    <row r="415" spans="1:16" x14ac:dyDescent="0.25">
      <c r="A415" s="221" t="s">
        <v>53</v>
      </c>
      <c r="B415" s="222"/>
      <c r="C415" s="222"/>
      <c r="D415" s="222"/>
      <c r="E415" s="222"/>
      <c r="F415" s="222"/>
      <c r="G415" s="222"/>
      <c r="H415" s="222"/>
      <c r="I415" s="222"/>
      <c r="J415" s="222"/>
      <c r="K415" s="222"/>
      <c r="L415" s="222"/>
      <c r="M415" s="222">
        <v>5.3410000000000002</v>
      </c>
      <c r="N415" s="222">
        <v>5.3410000000000002</v>
      </c>
      <c r="O415" s="222">
        <v>5.3410000000000002</v>
      </c>
      <c r="P415" s="223">
        <v>1</v>
      </c>
    </row>
    <row r="416" spans="1:16" ht="25.5" x14ac:dyDescent="0.25">
      <c r="A416" s="221" t="s">
        <v>1107</v>
      </c>
      <c r="B416" s="307">
        <v>10.645840000000002</v>
      </c>
      <c r="C416" s="307"/>
      <c r="D416" s="307">
        <v>46.113300000000002</v>
      </c>
      <c r="E416" s="307"/>
      <c r="F416" s="307"/>
      <c r="G416" s="307">
        <v>38.381860000000003</v>
      </c>
      <c r="H416" s="307"/>
      <c r="I416" s="307"/>
      <c r="J416" s="307"/>
      <c r="K416" s="307">
        <v>55.509496000000006</v>
      </c>
      <c r="L416" s="307"/>
      <c r="M416" s="307"/>
      <c r="N416" s="222">
        <v>150.650496</v>
      </c>
      <c r="O416" s="222">
        <v>151.76214599999992</v>
      </c>
      <c r="P416" s="223">
        <v>0.9926750508654516</v>
      </c>
    </row>
    <row r="417" spans="1:16" ht="25.5" x14ac:dyDescent="0.25">
      <c r="A417" s="221" t="s">
        <v>1108</v>
      </c>
      <c r="B417" s="304">
        <v>7.0665814469007798E-2</v>
      </c>
      <c r="C417" s="304"/>
      <c r="D417" s="304">
        <v>0.30609457800922207</v>
      </c>
      <c r="E417" s="304"/>
      <c r="F417" s="304"/>
      <c r="G417" s="304">
        <v>0.25477420266840678</v>
      </c>
      <c r="H417" s="304"/>
      <c r="I417" s="304"/>
      <c r="J417" s="304"/>
      <c r="K417" s="304">
        <v>0.36846540485336343</v>
      </c>
      <c r="L417" s="304"/>
      <c r="M417" s="304"/>
      <c r="N417" s="223">
        <v>1</v>
      </c>
      <c r="O417" s="222"/>
      <c r="P417" s="223"/>
    </row>
    <row r="418" spans="1:16" x14ac:dyDescent="0.25">
      <c r="A418" s="224" t="s">
        <v>1109</v>
      </c>
      <c r="B418" s="224"/>
      <c r="C418" s="224"/>
      <c r="D418" s="224"/>
      <c r="E418" s="224"/>
      <c r="F418" s="224"/>
      <c r="G418" s="224"/>
      <c r="H418" s="224"/>
      <c r="I418" s="224"/>
      <c r="J418" s="224"/>
      <c r="K418" s="224"/>
      <c r="L418" s="224"/>
      <c r="M418" s="224"/>
      <c r="N418" s="224"/>
      <c r="O418" s="224"/>
      <c r="P418" s="224"/>
    </row>
    <row r="419" spans="1:16" x14ac:dyDescent="0.25">
      <c r="A419" s="224"/>
      <c r="B419" s="224"/>
      <c r="C419" s="224"/>
      <c r="D419" s="224"/>
      <c r="E419" s="224"/>
      <c r="F419" s="224"/>
      <c r="G419" s="224"/>
      <c r="H419" s="224" t="s">
        <v>581</v>
      </c>
      <c r="I419" s="224"/>
      <c r="J419" s="224"/>
      <c r="K419" s="224"/>
      <c r="L419" s="224"/>
      <c r="M419" s="224"/>
      <c r="N419" s="224"/>
      <c r="O419" s="224"/>
      <c r="P419" s="224"/>
    </row>
    <row r="420" spans="1:16" x14ac:dyDescent="0.25">
      <c r="A420" s="305" t="s">
        <v>1101</v>
      </c>
      <c r="B420" s="305" t="s">
        <v>33</v>
      </c>
      <c r="C420" s="305"/>
      <c r="D420" s="305"/>
      <c r="E420" s="305"/>
      <c r="F420" s="305"/>
      <c r="G420" s="305"/>
      <c r="H420" s="305"/>
      <c r="I420" s="305"/>
      <c r="J420" s="305"/>
      <c r="K420" s="305"/>
      <c r="L420" s="305"/>
      <c r="M420" s="305"/>
      <c r="N420" s="305" t="s">
        <v>1102</v>
      </c>
      <c r="O420" s="305" t="s">
        <v>1103</v>
      </c>
      <c r="P420" s="306" t="s">
        <v>1104</v>
      </c>
    </row>
    <row r="421" spans="1:16" x14ac:dyDescent="0.25">
      <c r="A421" s="305"/>
      <c r="B421" s="305" t="s">
        <v>29</v>
      </c>
      <c r="C421" s="305"/>
      <c r="D421" s="305" t="s">
        <v>30</v>
      </c>
      <c r="E421" s="305"/>
      <c r="F421" s="305"/>
      <c r="G421" s="305" t="s">
        <v>31</v>
      </c>
      <c r="H421" s="305"/>
      <c r="I421" s="305"/>
      <c r="J421" s="305"/>
      <c r="K421" s="305" t="s">
        <v>32</v>
      </c>
      <c r="L421" s="305"/>
      <c r="M421" s="305"/>
      <c r="N421" s="305"/>
      <c r="O421" s="305"/>
      <c r="P421" s="305"/>
    </row>
    <row r="422" spans="1:16" ht="28.5" x14ac:dyDescent="0.25">
      <c r="A422" s="305"/>
      <c r="B422" s="220" t="s">
        <v>494</v>
      </c>
      <c r="C422" s="220" t="s">
        <v>495</v>
      </c>
      <c r="D422" s="220" t="s">
        <v>496</v>
      </c>
      <c r="E422" s="220" t="s">
        <v>495</v>
      </c>
      <c r="F422" s="220" t="s">
        <v>497</v>
      </c>
      <c r="G422" s="220" t="s">
        <v>498</v>
      </c>
      <c r="H422" s="220" t="s">
        <v>499</v>
      </c>
      <c r="I422" s="220" t="s">
        <v>500</v>
      </c>
      <c r="J422" s="220" t="s">
        <v>501</v>
      </c>
      <c r="K422" s="220" t="s">
        <v>502</v>
      </c>
      <c r="L422" s="220" t="s">
        <v>501</v>
      </c>
      <c r="M422" s="220" t="s">
        <v>503</v>
      </c>
      <c r="N422" s="305"/>
      <c r="O422" s="305"/>
      <c r="P422" s="306"/>
    </row>
    <row r="423" spans="1:16" x14ac:dyDescent="0.25">
      <c r="A423" s="221">
        <v>1</v>
      </c>
      <c r="B423" s="221">
        <v>2</v>
      </c>
      <c r="C423" s="221">
        <v>3</v>
      </c>
      <c r="D423" s="221">
        <v>4</v>
      </c>
      <c r="E423" s="221">
        <v>5</v>
      </c>
      <c r="F423" s="221">
        <v>6</v>
      </c>
      <c r="G423" s="221">
        <v>7</v>
      </c>
      <c r="H423" s="221">
        <v>8</v>
      </c>
      <c r="I423" s="221">
        <v>9</v>
      </c>
      <c r="J423" s="221">
        <v>10</v>
      </c>
      <c r="K423" s="221">
        <v>11</v>
      </c>
      <c r="L423" s="221">
        <v>12</v>
      </c>
      <c r="M423" s="221">
        <v>13</v>
      </c>
      <c r="N423" s="221">
        <v>14</v>
      </c>
      <c r="O423" s="221">
        <v>15</v>
      </c>
      <c r="P423" s="221">
        <v>16</v>
      </c>
    </row>
    <row r="424" spans="1:16" x14ac:dyDescent="0.25">
      <c r="A424" s="221" t="s">
        <v>31</v>
      </c>
      <c r="B424" s="222">
        <v>2.3310000000000004</v>
      </c>
      <c r="C424" s="222"/>
      <c r="D424" s="222"/>
      <c r="E424" s="222"/>
      <c r="F424" s="222"/>
      <c r="G424" s="222"/>
      <c r="H424" s="222"/>
      <c r="I424" s="222"/>
      <c r="J424" s="222"/>
      <c r="K424" s="222"/>
      <c r="L424" s="222"/>
      <c r="M424" s="222"/>
      <c r="N424" s="222">
        <v>2.3310000000000004</v>
      </c>
      <c r="O424" s="222">
        <v>2.3310000000000004</v>
      </c>
      <c r="P424" s="223">
        <v>1</v>
      </c>
    </row>
    <row r="425" spans="1:16" x14ac:dyDescent="0.25">
      <c r="A425" s="221" t="s">
        <v>32</v>
      </c>
      <c r="B425" s="222"/>
      <c r="C425" s="222"/>
      <c r="D425" s="222"/>
      <c r="E425" s="222"/>
      <c r="F425" s="222"/>
      <c r="G425" s="222"/>
      <c r="H425" s="222"/>
      <c r="I425" s="222"/>
      <c r="J425" s="222"/>
      <c r="K425" s="222"/>
      <c r="L425" s="222"/>
      <c r="M425" s="222"/>
      <c r="N425" s="222"/>
      <c r="O425" s="222">
        <v>0</v>
      </c>
      <c r="P425" s="223"/>
    </row>
    <row r="426" spans="1:16" x14ac:dyDescent="0.25">
      <c r="A426" s="221" t="s">
        <v>34</v>
      </c>
      <c r="B426" s="222">
        <v>7.9599999999999991</v>
      </c>
      <c r="C426" s="222"/>
      <c r="D426" s="222"/>
      <c r="E426" s="222"/>
      <c r="F426" s="222"/>
      <c r="G426" s="222"/>
      <c r="H426" s="222"/>
      <c r="I426" s="222"/>
      <c r="J426" s="222"/>
      <c r="K426" s="222"/>
      <c r="L426" s="222"/>
      <c r="M426" s="222"/>
      <c r="N426" s="222">
        <v>7.9599999999999991</v>
      </c>
      <c r="O426" s="222">
        <v>7.9599999999999991</v>
      </c>
      <c r="P426" s="223">
        <v>1</v>
      </c>
    </row>
    <row r="427" spans="1:16" x14ac:dyDescent="0.25">
      <c r="A427" s="221" t="s">
        <v>35</v>
      </c>
      <c r="B427" s="222"/>
      <c r="C427" s="222"/>
      <c r="D427" s="222"/>
      <c r="E427" s="222"/>
      <c r="F427" s="222"/>
      <c r="G427" s="222"/>
      <c r="H427" s="222"/>
      <c r="I427" s="222"/>
      <c r="J427" s="222"/>
      <c r="K427" s="222"/>
      <c r="L427" s="222"/>
      <c r="M427" s="222"/>
      <c r="N427" s="222"/>
      <c r="O427" s="222">
        <v>0</v>
      </c>
      <c r="P427" s="223"/>
    </row>
    <row r="428" spans="1:16" x14ac:dyDescent="0.25">
      <c r="A428" s="221" t="s">
        <v>36</v>
      </c>
      <c r="B428" s="222"/>
      <c r="C428" s="222"/>
      <c r="D428" s="222"/>
      <c r="E428" s="222"/>
      <c r="F428" s="222"/>
      <c r="G428" s="222"/>
      <c r="H428" s="222"/>
      <c r="I428" s="222"/>
      <c r="J428" s="222"/>
      <c r="K428" s="222"/>
      <c r="L428" s="222"/>
      <c r="M428" s="222"/>
      <c r="N428" s="222"/>
      <c r="O428" s="222">
        <v>1.089</v>
      </c>
      <c r="P428" s="223"/>
    </row>
    <row r="429" spans="1:16" x14ac:dyDescent="0.25">
      <c r="A429" s="221" t="s">
        <v>37</v>
      </c>
      <c r="B429" s="222"/>
      <c r="C429" s="222"/>
      <c r="D429" s="222"/>
      <c r="E429" s="222"/>
      <c r="F429" s="222"/>
      <c r="G429" s="222"/>
      <c r="H429" s="222"/>
      <c r="I429" s="222"/>
      <c r="J429" s="222"/>
      <c r="K429" s="222"/>
      <c r="L429" s="222"/>
      <c r="M429" s="222"/>
      <c r="N429" s="222"/>
      <c r="O429" s="222">
        <v>0</v>
      </c>
      <c r="P429" s="223"/>
    </row>
    <row r="430" spans="1:16" x14ac:dyDescent="0.25">
      <c r="A430" s="221" t="s">
        <v>38</v>
      </c>
      <c r="B430" s="222"/>
      <c r="C430" s="222"/>
      <c r="D430" s="222"/>
      <c r="E430" s="222">
        <v>10.14</v>
      </c>
      <c r="F430" s="222"/>
      <c r="G430" s="222"/>
      <c r="H430" s="222"/>
      <c r="I430" s="222"/>
      <c r="J430" s="222"/>
      <c r="K430" s="222"/>
      <c r="L430" s="222"/>
      <c r="M430" s="222"/>
      <c r="N430" s="222">
        <v>10.14</v>
      </c>
      <c r="O430" s="222">
        <v>10.14</v>
      </c>
      <c r="P430" s="223">
        <v>1</v>
      </c>
    </row>
    <row r="431" spans="1:16" x14ac:dyDescent="0.25">
      <c r="A431" s="221" t="s">
        <v>39</v>
      </c>
      <c r="B431" s="222"/>
      <c r="C431" s="222"/>
      <c r="D431" s="222"/>
      <c r="E431" s="222"/>
      <c r="F431" s="222"/>
      <c r="G431" s="222"/>
      <c r="H431" s="222"/>
      <c r="I431" s="222"/>
      <c r="J431" s="222"/>
      <c r="K431" s="222"/>
      <c r="L431" s="222"/>
      <c r="M431" s="222"/>
      <c r="N431" s="222"/>
      <c r="O431" s="222">
        <v>0</v>
      </c>
      <c r="P431" s="223"/>
    </row>
    <row r="432" spans="1:16" x14ac:dyDescent="0.25">
      <c r="A432" s="221" t="s">
        <v>1105</v>
      </c>
      <c r="B432" s="222"/>
      <c r="C432" s="222"/>
      <c r="D432" s="222"/>
      <c r="E432" s="222">
        <v>3.6019999999999999</v>
      </c>
      <c r="F432" s="222"/>
      <c r="G432" s="222"/>
      <c r="H432" s="222"/>
      <c r="I432" s="222"/>
      <c r="J432" s="222"/>
      <c r="K432" s="222"/>
      <c r="L432" s="222"/>
      <c r="M432" s="222"/>
      <c r="N432" s="222">
        <v>3.6019999999999999</v>
      </c>
      <c r="O432" s="222">
        <v>3.6019999999999999</v>
      </c>
      <c r="P432" s="223">
        <v>1</v>
      </c>
    </row>
    <row r="433" spans="1:16" x14ac:dyDescent="0.25">
      <c r="A433" s="221" t="s">
        <v>40</v>
      </c>
      <c r="B433" s="222"/>
      <c r="C433" s="222"/>
      <c r="D433" s="222"/>
      <c r="E433" s="222">
        <v>16.012999999999998</v>
      </c>
      <c r="F433" s="222"/>
      <c r="G433" s="222"/>
      <c r="H433" s="222"/>
      <c r="I433" s="222"/>
      <c r="J433" s="222"/>
      <c r="K433" s="222"/>
      <c r="L433" s="222"/>
      <c r="M433" s="222"/>
      <c r="N433" s="222">
        <v>16.012999999999998</v>
      </c>
      <c r="O433" s="222">
        <v>16.012999999999998</v>
      </c>
      <c r="P433" s="223">
        <v>1</v>
      </c>
    </row>
    <row r="434" spans="1:16" x14ac:dyDescent="0.25">
      <c r="A434" s="221" t="s">
        <v>41</v>
      </c>
      <c r="B434" s="222"/>
      <c r="C434" s="222"/>
      <c r="D434" s="222"/>
      <c r="E434" s="222"/>
      <c r="F434" s="222">
        <v>8.7010000000000005</v>
      </c>
      <c r="G434" s="222"/>
      <c r="H434" s="222"/>
      <c r="I434" s="222"/>
      <c r="J434" s="222"/>
      <c r="K434" s="222"/>
      <c r="L434" s="222"/>
      <c r="M434" s="222"/>
      <c r="N434" s="222">
        <v>8.7010000000000005</v>
      </c>
      <c r="O434" s="222">
        <v>8.7010000000000005</v>
      </c>
      <c r="P434" s="223">
        <v>1</v>
      </c>
    </row>
    <row r="435" spans="1:16" x14ac:dyDescent="0.25">
      <c r="A435" s="221" t="s">
        <v>42</v>
      </c>
      <c r="B435" s="222"/>
      <c r="C435" s="222"/>
      <c r="D435" s="222"/>
      <c r="E435" s="222"/>
      <c r="F435" s="222">
        <v>7.2990000000000004</v>
      </c>
      <c r="G435" s="222"/>
      <c r="H435" s="222"/>
      <c r="I435" s="222"/>
      <c r="J435" s="222"/>
      <c r="K435" s="222"/>
      <c r="L435" s="222"/>
      <c r="M435" s="222"/>
      <c r="N435" s="222">
        <v>7.2990000000000004</v>
      </c>
      <c r="O435" s="222">
        <v>7.2990000000000004</v>
      </c>
      <c r="P435" s="223">
        <v>1</v>
      </c>
    </row>
    <row r="436" spans="1:16" x14ac:dyDescent="0.25">
      <c r="A436" s="221" t="s">
        <v>43</v>
      </c>
      <c r="B436" s="222"/>
      <c r="C436" s="222"/>
      <c r="D436" s="222"/>
      <c r="E436" s="222"/>
      <c r="F436" s="222"/>
      <c r="G436" s="222">
        <v>6.4409999999999998</v>
      </c>
      <c r="H436" s="222"/>
      <c r="I436" s="222"/>
      <c r="J436" s="222"/>
      <c r="K436" s="222"/>
      <c r="L436" s="222"/>
      <c r="M436" s="222"/>
      <c r="N436" s="222">
        <v>6.4409999999999998</v>
      </c>
      <c r="O436" s="222">
        <v>6.4409999999999998</v>
      </c>
      <c r="P436" s="223">
        <v>1</v>
      </c>
    </row>
    <row r="437" spans="1:16" x14ac:dyDescent="0.25">
      <c r="A437" s="221" t="s">
        <v>44</v>
      </c>
      <c r="B437" s="222"/>
      <c r="C437" s="222"/>
      <c r="D437" s="222"/>
      <c r="E437" s="222"/>
      <c r="F437" s="222"/>
      <c r="G437" s="222"/>
      <c r="H437" s="222">
        <v>17.605000000000004</v>
      </c>
      <c r="I437" s="222"/>
      <c r="J437" s="222"/>
      <c r="K437" s="222"/>
      <c r="L437" s="222"/>
      <c r="M437" s="222"/>
      <c r="N437" s="222">
        <v>17.605000000000004</v>
      </c>
      <c r="O437" s="222">
        <v>17.605000000000004</v>
      </c>
      <c r="P437" s="223">
        <v>1</v>
      </c>
    </row>
    <row r="438" spans="1:16" x14ac:dyDescent="0.25">
      <c r="A438" s="221" t="s">
        <v>45</v>
      </c>
      <c r="B438" s="222"/>
      <c r="C438" s="222"/>
      <c r="D438" s="222"/>
      <c r="E438" s="222"/>
      <c r="F438" s="222"/>
      <c r="G438" s="222"/>
      <c r="H438" s="222"/>
      <c r="I438" s="222"/>
      <c r="J438" s="222"/>
      <c r="K438" s="222"/>
      <c r="L438" s="222"/>
      <c r="M438" s="222"/>
      <c r="N438" s="222"/>
      <c r="O438" s="222">
        <v>0</v>
      </c>
      <c r="P438" s="223"/>
    </row>
    <row r="439" spans="1:16" x14ac:dyDescent="0.25">
      <c r="A439" s="221" t="s">
        <v>46</v>
      </c>
      <c r="B439" s="222"/>
      <c r="C439" s="222"/>
      <c r="D439" s="222"/>
      <c r="E439" s="222"/>
      <c r="F439" s="222"/>
      <c r="G439" s="222"/>
      <c r="H439" s="222"/>
      <c r="I439" s="222"/>
      <c r="J439" s="222"/>
      <c r="K439" s="222"/>
      <c r="L439" s="222"/>
      <c r="M439" s="222"/>
      <c r="N439" s="222"/>
      <c r="O439" s="222">
        <v>0</v>
      </c>
      <c r="P439" s="223"/>
    </row>
    <row r="440" spans="1:16" x14ac:dyDescent="0.25">
      <c r="A440" s="221" t="s">
        <v>47</v>
      </c>
      <c r="B440" s="222"/>
      <c r="C440" s="222"/>
      <c r="D440" s="222"/>
      <c r="E440" s="222"/>
      <c r="F440" s="222"/>
      <c r="G440" s="222"/>
      <c r="H440" s="222"/>
      <c r="I440" s="222">
        <v>12.517999999999999</v>
      </c>
      <c r="J440" s="222"/>
      <c r="K440" s="222"/>
      <c r="L440" s="222"/>
      <c r="M440" s="222"/>
      <c r="N440" s="222">
        <v>12.517999999999999</v>
      </c>
      <c r="O440" s="222">
        <v>12.517999999999999</v>
      </c>
      <c r="P440" s="223">
        <v>1</v>
      </c>
    </row>
    <row r="441" spans="1:16" x14ac:dyDescent="0.25">
      <c r="A441" s="221" t="s">
        <v>48</v>
      </c>
      <c r="B441" s="222"/>
      <c r="C441" s="222"/>
      <c r="D441" s="222"/>
      <c r="E441" s="222"/>
      <c r="F441" s="222"/>
      <c r="G441" s="222"/>
      <c r="H441" s="222"/>
      <c r="I441" s="222"/>
      <c r="J441" s="222"/>
      <c r="K441" s="222">
        <v>13.343999999999996</v>
      </c>
      <c r="L441" s="222"/>
      <c r="M441" s="222"/>
      <c r="N441" s="222">
        <v>13.343999999999996</v>
      </c>
      <c r="O441" s="222">
        <v>13.343999999999996</v>
      </c>
      <c r="P441" s="223">
        <v>1</v>
      </c>
    </row>
    <row r="442" spans="1:16" x14ac:dyDescent="0.25">
      <c r="A442" s="221" t="s">
        <v>1106</v>
      </c>
      <c r="B442" s="222"/>
      <c r="C442" s="222"/>
      <c r="D442" s="222"/>
      <c r="E442" s="222"/>
      <c r="F442" s="222"/>
      <c r="G442" s="222"/>
      <c r="H442" s="222"/>
      <c r="I442" s="222"/>
      <c r="J442" s="222"/>
      <c r="K442" s="222"/>
      <c r="L442" s="222">
        <v>10.702</v>
      </c>
      <c r="M442" s="222"/>
      <c r="N442" s="222">
        <v>10.702</v>
      </c>
      <c r="O442" s="222">
        <v>10.702</v>
      </c>
      <c r="P442" s="223">
        <v>1</v>
      </c>
    </row>
    <row r="443" spans="1:16" x14ac:dyDescent="0.25">
      <c r="A443" s="221" t="s">
        <v>49</v>
      </c>
      <c r="B443" s="222"/>
      <c r="C443" s="222"/>
      <c r="D443" s="222"/>
      <c r="E443" s="222"/>
      <c r="F443" s="222"/>
      <c r="G443" s="222"/>
      <c r="H443" s="222"/>
      <c r="I443" s="222"/>
      <c r="J443" s="222"/>
      <c r="K443" s="222"/>
      <c r="L443" s="222"/>
      <c r="M443" s="222"/>
      <c r="N443" s="222"/>
      <c r="O443" s="222">
        <v>0</v>
      </c>
      <c r="P443" s="223"/>
    </row>
    <row r="444" spans="1:16" x14ac:dyDescent="0.25">
      <c r="A444" s="221" t="s">
        <v>50</v>
      </c>
      <c r="B444" s="222"/>
      <c r="C444" s="222"/>
      <c r="D444" s="222"/>
      <c r="E444" s="222"/>
      <c r="F444" s="222"/>
      <c r="G444" s="222"/>
      <c r="H444" s="222"/>
      <c r="I444" s="222"/>
      <c r="J444" s="222"/>
      <c r="K444" s="222"/>
      <c r="L444" s="222">
        <v>14.915000000000001</v>
      </c>
      <c r="M444" s="222"/>
      <c r="N444" s="222">
        <v>14.915000000000001</v>
      </c>
      <c r="O444" s="222">
        <v>14.915000000000001</v>
      </c>
      <c r="P444" s="223">
        <v>1</v>
      </c>
    </row>
    <row r="445" spans="1:16" x14ac:dyDescent="0.25">
      <c r="A445" s="221" t="s">
        <v>51</v>
      </c>
      <c r="B445" s="222"/>
      <c r="C445" s="222"/>
      <c r="D445" s="222"/>
      <c r="E445" s="222"/>
      <c r="F445" s="222"/>
      <c r="G445" s="222"/>
      <c r="H445" s="222"/>
      <c r="I445" s="222"/>
      <c r="J445" s="222"/>
      <c r="K445" s="222"/>
      <c r="L445" s="222"/>
      <c r="M445" s="222">
        <v>9.1959999999999997</v>
      </c>
      <c r="N445" s="222">
        <v>9.1959999999999997</v>
      </c>
      <c r="O445" s="222">
        <v>9.1959999999999997</v>
      </c>
      <c r="P445" s="223">
        <v>1</v>
      </c>
    </row>
    <row r="446" spans="1:16" x14ac:dyDescent="0.25">
      <c r="A446" s="221" t="s">
        <v>52</v>
      </c>
      <c r="B446" s="222"/>
      <c r="C446" s="222"/>
      <c r="D446" s="222"/>
      <c r="E446" s="222"/>
      <c r="F446" s="222"/>
      <c r="G446" s="222"/>
      <c r="H446" s="222"/>
      <c r="I446" s="222"/>
      <c r="J446" s="222"/>
      <c r="K446" s="222"/>
      <c r="L446" s="222"/>
      <c r="M446" s="222"/>
      <c r="N446" s="222"/>
      <c r="O446" s="222">
        <v>0</v>
      </c>
      <c r="P446" s="223"/>
    </row>
    <row r="447" spans="1:16" x14ac:dyDescent="0.25">
      <c r="A447" s="221" t="s">
        <v>53</v>
      </c>
      <c r="B447" s="222"/>
      <c r="C447" s="222"/>
      <c r="D447" s="222"/>
      <c r="E447" s="222"/>
      <c r="F447" s="222"/>
      <c r="G447" s="222"/>
      <c r="H447" s="222"/>
      <c r="I447" s="222"/>
      <c r="J447" s="222"/>
      <c r="K447" s="222"/>
      <c r="L447" s="222"/>
      <c r="M447" s="222">
        <v>5.2349999999999994</v>
      </c>
      <c r="N447" s="222">
        <v>5.2349999999999994</v>
      </c>
      <c r="O447" s="222">
        <v>5.2349999999999994</v>
      </c>
      <c r="P447" s="223">
        <v>1</v>
      </c>
    </row>
    <row r="448" spans="1:16" ht="25.5" x14ac:dyDescent="0.25">
      <c r="A448" s="221" t="s">
        <v>1107</v>
      </c>
      <c r="B448" s="307">
        <v>10.28914</v>
      </c>
      <c r="C448" s="307"/>
      <c r="D448" s="307">
        <v>45.754550000000016</v>
      </c>
      <c r="E448" s="307"/>
      <c r="F448" s="307"/>
      <c r="G448" s="307">
        <v>36.56112000000001</v>
      </c>
      <c r="H448" s="307"/>
      <c r="I448" s="307"/>
      <c r="J448" s="307"/>
      <c r="K448" s="307">
        <v>53.393604000000003</v>
      </c>
      <c r="L448" s="307"/>
      <c r="M448" s="307"/>
      <c r="N448" s="222">
        <v>145.99841400000003</v>
      </c>
      <c r="O448" s="222">
        <v>147.08821400000002</v>
      </c>
      <c r="P448" s="223">
        <v>0.99259084075900195</v>
      </c>
    </row>
    <row r="449" spans="1:16" ht="25.5" x14ac:dyDescent="0.25">
      <c r="A449" s="221" t="s">
        <v>1108</v>
      </c>
      <c r="B449" s="304">
        <v>7.0474327207417461E-2</v>
      </c>
      <c r="C449" s="304"/>
      <c r="D449" s="304">
        <v>0.31339073313495042</v>
      </c>
      <c r="E449" s="304"/>
      <c r="F449" s="304"/>
      <c r="G449" s="304">
        <v>0.25042135046754688</v>
      </c>
      <c r="H449" s="304"/>
      <c r="I449" s="304"/>
      <c r="J449" s="304"/>
      <c r="K449" s="304">
        <v>0.36571358919008529</v>
      </c>
      <c r="L449" s="304"/>
      <c r="M449" s="304"/>
      <c r="N449" s="223">
        <v>1</v>
      </c>
      <c r="O449" s="222"/>
      <c r="P449" s="223"/>
    </row>
    <row r="450" spans="1:16" x14ac:dyDescent="0.25">
      <c r="A450" s="224" t="s">
        <v>1109</v>
      </c>
      <c r="B450" s="224"/>
      <c r="C450" s="224"/>
      <c r="D450" s="224"/>
      <c r="E450" s="224"/>
      <c r="F450" s="224"/>
      <c r="G450" s="224"/>
      <c r="H450" s="224"/>
      <c r="I450" s="224"/>
      <c r="J450" s="224"/>
      <c r="K450" s="224"/>
      <c r="L450" s="224"/>
      <c r="M450" s="224"/>
      <c r="N450" s="224"/>
      <c r="O450" s="224"/>
      <c r="P450" s="224"/>
    </row>
    <row r="451" spans="1:16" x14ac:dyDescent="0.25">
      <c r="A451" s="224"/>
      <c r="B451" s="224"/>
      <c r="C451" s="224"/>
      <c r="D451" s="224"/>
      <c r="E451" s="224"/>
      <c r="F451" s="224"/>
      <c r="G451" s="224"/>
      <c r="H451" s="224" t="s">
        <v>582</v>
      </c>
      <c r="I451" s="224"/>
      <c r="J451" s="224"/>
      <c r="K451" s="224"/>
      <c r="L451" s="224"/>
      <c r="M451" s="224"/>
      <c r="N451" s="224"/>
      <c r="O451" s="224"/>
      <c r="P451" s="224"/>
    </row>
    <row r="452" spans="1:16" x14ac:dyDescent="0.25">
      <c r="A452" s="305" t="s">
        <v>1101</v>
      </c>
      <c r="B452" s="305" t="s">
        <v>33</v>
      </c>
      <c r="C452" s="305"/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 t="s">
        <v>1102</v>
      </c>
      <c r="O452" s="305" t="s">
        <v>1103</v>
      </c>
      <c r="P452" s="306" t="s">
        <v>1104</v>
      </c>
    </row>
    <row r="453" spans="1:16" x14ac:dyDescent="0.25">
      <c r="A453" s="305"/>
      <c r="B453" s="305" t="s">
        <v>29</v>
      </c>
      <c r="C453" s="305"/>
      <c r="D453" s="305" t="s">
        <v>30</v>
      </c>
      <c r="E453" s="305"/>
      <c r="F453" s="305"/>
      <c r="G453" s="305" t="s">
        <v>31</v>
      </c>
      <c r="H453" s="305"/>
      <c r="I453" s="305"/>
      <c r="J453" s="305"/>
      <c r="K453" s="305" t="s">
        <v>32</v>
      </c>
      <c r="L453" s="305"/>
      <c r="M453" s="305"/>
      <c r="N453" s="305"/>
      <c r="O453" s="305"/>
      <c r="P453" s="305"/>
    </row>
    <row r="454" spans="1:16" ht="28.5" x14ac:dyDescent="0.25">
      <c r="A454" s="305"/>
      <c r="B454" s="220" t="s">
        <v>494</v>
      </c>
      <c r="C454" s="220" t="s">
        <v>495</v>
      </c>
      <c r="D454" s="220" t="s">
        <v>496</v>
      </c>
      <c r="E454" s="220" t="s">
        <v>495</v>
      </c>
      <c r="F454" s="220" t="s">
        <v>497</v>
      </c>
      <c r="G454" s="220" t="s">
        <v>498</v>
      </c>
      <c r="H454" s="220" t="s">
        <v>499</v>
      </c>
      <c r="I454" s="220" t="s">
        <v>500</v>
      </c>
      <c r="J454" s="220" t="s">
        <v>501</v>
      </c>
      <c r="K454" s="220" t="s">
        <v>502</v>
      </c>
      <c r="L454" s="220" t="s">
        <v>501</v>
      </c>
      <c r="M454" s="220" t="s">
        <v>503</v>
      </c>
      <c r="N454" s="305"/>
      <c r="O454" s="305"/>
      <c r="P454" s="306"/>
    </row>
    <row r="455" spans="1:16" x14ac:dyDescent="0.25">
      <c r="A455" s="221">
        <v>1</v>
      </c>
      <c r="B455" s="221">
        <v>2</v>
      </c>
      <c r="C455" s="221">
        <v>3</v>
      </c>
      <c r="D455" s="221">
        <v>4</v>
      </c>
      <c r="E455" s="221">
        <v>5</v>
      </c>
      <c r="F455" s="221">
        <v>6</v>
      </c>
      <c r="G455" s="221">
        <v>7</v>
      </c>
      <c r="H455" s="221">
        <v>8</v>
      </c>
      <c r="I455" s="221">
        <v>9</v>
      </c>
      <c r="J455" s="221">
        <v>10</v>
      </c>
      <c r="K455" s="221">
        <v>11</v>
      </c>
      <c r="L455" s="221">
        <v>12</v>
      </c>
      <c r="M455" s="221">
        <v>13</v>
      </c>
      <c r="N455" s="221">
        <v>14</v>
      </c>
      <c r="O455" s="221">
        <v>15</v>
      </c>
      <c r="P455" s="221">
        <v>16</v>
      </c>
    </row>
    <row r="456" spans="1:16" x14ac:dyDescent="0.25">
      <c r="A456" s="221" t="s">
        <v>31</v>
      </c>
      <c r="B456" s="222">
        <v>2.3170000000000002</v>
      </c>
      <c r="C456" s="222"/>
      <c r="D456" s="222"/>
      <c r="E456" s="222"/>
      <c r="F456" s="222"/>
      <c r="G456" s="222"/>
      <c r="H456" s="222"/>
      <c r="I456" s="222"/>
      <c r="J456" s="222"/>
      <c r="K456" s="222"/>
      <c r="L456" s="222"/>
      <c r="M456" s="222"/>
      <c r="N456" s="222">
        <v>2.3170000000000002</v>
      </c>
      <c r="O456" s="222">
        <v>2.3170000000000002</v>
      </c>
      <c r="P456" s="223">
        <v>1</v>
      </c>
    </row>
    <row r="457" spans="1:16" x14ac:dyDescent="0.25">
      <c r="A457" s="221" t="s">
        <v>32</v>
      </c>
      <c r="B457" s="222"/>
      <c r="C457" s="222"/>
      <c r="D457" s="222"/>
      <c r="E457" s="222"/>
      <c r="F457" s="222"/>
      <c r="G457" s="222"/>
      <c r="H457" s="222"/>
      <c r="I457" s="222"/>
      <c r="J457" s="222"/>
      <c r="K457" s="222"/>
      <c r="L457" s="222"/>
      <c r="M457" s="222"/>
      <c r="N457" s="222"/>
      <c r="O457" s="222">
        <v>0</v>
      </c>
      <c r="P457" s="223"/>
    </row>
    <row r="458" spans="1:16" x14ac:dyDescent="0.25">
      <c r="A458" s="221" t="s">
        <v>34</v>
      </c>
      <c r="B458" s="222">
        <v>7.1399999999999988</v>
      </c>
      <c r="C458" s="222"/>
      <c r="D458" s="222"/>
      <c r="E458" s="222"/>
      <c r="F458" s="222"/>
      <c r="G458" s="222"/>
      <c r="H458" s="222"/>
      <c r="I458" s="222"/>
      <c r="J458" s="222"/>
      <c r="K458" s="222"/>
      <c r="L458" s="222"/>
      <c r="M458" s="222"/>
      <c r="N458" s="222">
        <v>7.1399999999999988</v>
      </c>
      <c r="O458" s="222">
        <v>7.1399999999999988</v>
      </c>
      <c r="P458" s="223">
        <v>1</v>
      </c>
    </row>
    <row r="459" spans="1:16" x14ac:dyDescent="0.25">
      <c r="A459" s="221" t="s">
        <v>35</v>
      </c>
      <c r="B459" s="222"/>
      <c r="C459" s="222"/>
      <c r="D459" s="222"/>
      <c r="E459" s="222"/>
      <c r="F459" s="222"/>
      <c r="G459" s="222"/>
      <c r="H459" s="222"/>
      <c r="I459" s="222"/>
      <c r="J459" s="222"/>
      <c r="K459" s="222"/>
      <c r="L459" s="222"/>
      <c r="M459" s="222"/>
      <c r="N459" s="222"/>
      <c r="O459" s="222">
        <v>0</v>
      </c>
      <c r="P459" s="223"/>
    </row>
    <row r="460" spans="1:16" x14ac:dyDescent="0.25">
      <c r="A460" s="221" t="s">
        <v>36</v>
      </c>
      <c r="B460" s="222"/>
      <c r="C460" s="222"/>
      <c r="D460" s="222"/>
      <c r="E460" s="222"/>
      <c r="F460" s="222"/>
      <c r="G460" s="222"/>
      <c r="H460" s="222"/>
      <c r="I460" s="222"/>
      <c r="J460" s="222"/>
      <c r="K460" s="222"/>
      <c r="L460" s="222"/>
      <c r="M460" s="222"/>
      <c r="N460" s="222"/>
      <c r="O460" s="222">
        <v>1.099</v>
      </c>
      <c r="P460" s="223"/>
    </row>
    <row r="461" spans="1:16" x14ac:dyDescent="0.25">
      <c r="A461" s="221" t="s">
        <v>37</v>
      </c>
      <c r="B461" s="222"/>
      <c r="C461" s="222"/>
      <c r="D461" s="222"/>
      <c r="E461" s="222"/>
      <c r="F461" s="222"/>
      <c r="G461" s="222"/>
      <c r="H461" s="222"/>
      <c r="I461" s="222"/>
      <c r="J461" s="222"/>
      <c r="K461" s="222"/>
      <c r="L461" s="222"/>
      <c r="M461" s="222"/>
      <c r="N461" s="222"/>
      <c r="O461" s="222">
        <v>0</v>
      </c>
      <c r="P461" s="223"/>
    </row>
    <row r="462" spans="1:16" x14ac:dyDescent="0.25">
      <c r="A462" s="221" t="s">
        <v>38</v>
      </c>
      <c r="B462" s="222"/>
      <c r="C462" s="222"/>
      <c r="D462" s="222"/>
      <c r="E462" s="222">
        <v>12.2</v>
      </c>
      <c r="F462" s="222"/>
      <c r="G462" s="222"/>
      <c r="H462" s="222"/>
      <c r="I462" s="222"/>
      <c r="J462" s="222"/>
      <c r="K462" s="222"/>
      <c r="L462" s="222"/>
      <c r="M462" s="222"/>
      <c r="N462" s="222">
        <v>12.2</v>
      </c>
      <c r="O462" s="222">
        <v>12.2</v>
      </c>
      <c r="P462" s="223">
        <v>1</v>
      </c>
    </row>
    <row r="463" spans="1:16" x14ac:dyDescent="0.25">
      <c r="A463" s="221" t="s">
        <v>39</v>
      </c>
      <c r="B463" s="222"/>
      <c r="C463" s="222"/>
      <c r="D463" s="222"/>
      <c r="E463" s="222"/>
      <c r="F463" s="222"/>
      <c r="G463" s="222"/>
      <c r="H463" s="222"/>
      <c r="I463" s="222"/>
      <c r="J463" s="222"/>
      <c r="K463" s="222"/>
      <c r="L463" s="222"/>
      <c r="M463" s="222"/>
      <c r="N463" s="222"/>
      <c r="O463" s="222">
        <v>0</v>
      </c>
      <c r="P463" s="223"/>
    </row>
    <row r="464" spans="1:16" x14ac:dyDescent="0.25">
      <c r="A464" s="221" t="s">
        <v>1105</v>
      </c>
      <c r="B464" s="222"/>
      <c r="C464" s="222"/>
      <c r="D464" s="222"/>
      <c r="E464" s="222">
        <v>3.5020000000000002</v>
      </c>
      <c r="F464" s="222"/>
      <c r="G464" s="222"/>
      <c r="H464" s="222"/>
      <c r="I464" s="222"/>
      <c r="J464" s="222"/>
      <c r="K464" s="222"/>
      <c r="L464" s="222"/>
      <c r="M464" s="222"/>
      <c r="N464" s="222">
        <v>3.5020000000000002</v>
      </c>
      <c r="O464" s="222">
        <v>3.5020000000000002</v>
      </c>
      <c r="P464" s="223">
        <v>1</v>
      </c>
    </row>
    <row r="465" spans="1:16" x14ac:dyDescent="0.25">
      <c r="A465" s="221" t="s">
        <v>40</v>
      </c>
      <c r="B465" s="222"/>
      <c r="C465" s="222"/>
      <c r="D465" s="222"/>
      <c r="E465" s="222">
        <v>15.799999999999997</v>
      </c>
      <c r="F465" s="222"/>
      <c r="G465" s="222"/>
      <c r="H465" s="222"/>
      <c r="I465" s="222"/>
      <c r="J465" s="222"/>
      <c r="K465" s="222"/>
      <c r="L465" s="222"/>
      <c r="M465" s="222"/>
      <c r="N465" s="222">
        <v>15.799999999999997</v>
      </c>
      <c r="O465" s="222">
        <v>15.799999999999997</v>
      </c>
      <c r="P465" s="223">
        <v>1</v>
      </c>
    </row>
    <row r="466" spans="1:16" x14ac:dyDescent="0.25">
      <c r="A466" s="221" t="s">
        <v>41</v>
      </c>
      <c r="B466" s="222"/>
      <c r="C466" s="222"/>
      <c r="D466" s="222"/>
      <c r="E466" s="222"/>
      <c r="F466" s="222">
        <v>8.2620000000000005</v>
      </c>
      <c r="G466" s="222"/>
      <c r="H466" s="222"/>
      <c r="I466" s="222"/>
      <c r="J466" s="222"/>
      <c r="K466" s="222"/>
      <c r="L466" s="222"/>
      <c r="M466" s="222"/>
      <c r="N466" s="222">
        <v>8.2620000000000005</v>
      </c>
      <c r="O466" s="222">
        <v>8.2620000000000005</v>
      </c>
      <c r="P466" s="223">
        <v>1</v>
      </c>
    </row>
    <row r="467" spans="1:16" x14ac:dyDescent="0.25">
      <c r="A467" s="221" t="s">
        <v>42</v>
      </c>
      <c r="B467" s="222"/>
      <c r="C467" s="222"/>
      <c r="D467" s="222"/>
      <c r="E467" s="222"/>
      <c r="F467" s="222">
        <v>7.1770000000000014</v>
      </c>
      <c r="G467" s="222"/>
      <c r="H467" s="222"/>
      <c r="I467" s="222"/>
      <c r="J467" s="222"/>
      <c r="K467" s="222"/>
      <c r="L467" s="222"/>
      <c r="M467" s="222"/>
      <c r="N467" s="222">
        <v>7.1770000000000014</v>
      </c>
      <c r="O467" s="222">
        <v>7.1770000000000014</v>
      </c>
      <c r="P467" s="223">
        <v>1</v>
      </c>
    </row>
    <row r="468" spans="1:16" x14ac:dyDescent="0.25">
      <c r="A468" s="221" t="s">
        <v>43</v>
      </c>
      <c r="B468" s="222"/>
      <c r="C468" s="222"/>
      <c r="D468" s="222"/>
      <c r="E468" s="222"/>
      <c r="F468" s="222"/>
      <c r="G468" s="222">
        <v>7.4359999999999982</v>
      </c>
      <c r="H468" s="222"/>
      <c r="I468" s="222"/>
      <c r="J468" s="222"/>
      <c r="K468" s="222"/>
      <c r="L468" s="222"/>
      <c r="M468" s="222"/>
      <c r="N468" s="222">
        <v>7.4359999999999982</v>
      </c>
      <c r="O468" s="222">
        <v>7.4359999999999982</v>
      </c>
      <c r="P468" s="223">
        <v>1</v>
      </c>
    </row>
    <row r="469" spans="1:16" x14ac:dyDescent="0.25">
      <c r="A469" s="221" t="s">
        <v>44</v>
      </c>
      <c r="B469" s="222"/>
      <c r="C469" s="222"/>
      <c r="D469" s="222"/>
      <c r="E469" s="222"/>
      <c r="F469" s="222"/>
      <c r="G469" s="222"/>
      <c r="H469" s="222">
        <v>17.135999999999999</v>
      </c>
      <c r="I469" s="222"/>
      <c r="J469" s="222"/>
      <c r="K469" s="222"/>
      <c r="L469" s="222"/>
      <c r="M469" s="222"/>
      <c r="N469" s="222">
        <v>17.135999999999999</v>
      </c>
      <c r="O469" s="222">
        <v>17.135999999999999</v>
      </c>
      <c r="P469" s="223">
        <v>1</v>
      </c>
    </row>
    <row r="470" spans="1:16" x14ac:dyDescent="0.25">
      <c r="A470" s="221" t="s">
        <v>45</v>
      </c>
      <c r="B470" s="222"/>
      <c r="C470" s="222"/>
      <c r="D470" s="222"/>
      <c r="E470" s="222"/>
      <c r="F470" s="222"/>
      <c r="G470" s="222"/>
      <c r="H470" s="222"/>
      <c r="I470" s="222"/>
      <c r="J470" s="222"/>
      <c r="K470" s="222"/>
      <c r="L470" s="222"/>
      <c r="M470" s="222"/>
      <c r="N470" s="222"/>
      <c r="O470" s="222">
        <v>0</v>
      </c>
      <c r="P470" s="223"/>
    </row>
    <row r="471" spans="1:16" x14ac:dyDescent="0.25">
      <c r="A471" s="221" t="s">
        <v>46</v>
      </c>
      <c r="B471" s="222"/>
      <c r="C471" s="222"/>
      <c r="D471" s="222"/>
      <c r="E471" s="222"/>
      <c r="F471" s="222"/>
      <c r="G471" s="222"/>
      <c r="H471" s="222"/>
      <c r="I471" s="222"/>
      <c r="J471" s="222"/>
      <c r="K471" s="222"/>
      <c r="L471" s="222"/>
      <c r="M471" s="222"/>
      <c r="N471" s="222"/>
      <c r="O471" s="222">
        <v>0</v>
      </c>
      <c r="P471" s="223"/>
    </row>
    <row r="472" spans="1:16" x14ac:dyDescent="0.25">
      <c r="A472" s="221" t="s">
        <v>47</v>
      </c>
      <c r="B472" s="222"/>
      <c r="C472" s="222"/>
      <c r="D472" s="222"/>
      <c r="E472" s="222"/>
      <c r="F472" s="222"/>
      <c r="G472" s="222"/>
      <c r="H472" s="222"/>
      <c r="I472" s="222">
        <v>13.487999999999998</v>
      </c>
      <c r="J472" s="222"/>
      <c r="K472" s="222"/>
      <c r="L472" s="222"/>
      <c r="M472" s="222"/>
      <c r="N472" s="222">
        <v>13.487999999999998</v>
      </c>
      <c r="O472" s="222">
        <v>13.487999999999998</v>
      </c>
      <c r="P472" s="223">
        <v>1</v>
      </c>
    </row>
    <row r="473" spans="1:16" x14ac:dyDescent="0.25">
      <c r="A473" s="221" t="s">
        <v>48</v>
      </c>
      <c r="B473" s="222"/>
      <c r="C473" s="222"/>
      <c r="D473" s="222"/>
      <c r="E473" s="222"/>
      <c r="F473" s="222"/>
      <c r="G473" s="222"/>
      <c r="H473" s="222"/>
      <c r="I473" s="222"/>
      <c r="J473" s="222"/>
      <c r="K473" s="222">
        <v>12.817999999999998</v>
      </c>
      <c r="L473" s="222"/>
      <c r="M473" s="222"/>
      <c r="N473" s="222">
        <v>12.817999999999998</v>
      </c>
      <c r="O473" s="222">
        <v>12.817999999999998</v>
      </c>
      <c r="P473" s="223">
        <v>1</v>
      </c>
    </row>
    <row r="474" spans="1:16" x14ac:dyDescent="0.25">
      <c r="A474" s="221" t="s">
        <v>1106</v>
      </c>
      <c r="B474" s="222"/>
      <c r="C474" s="222"/>
      <c r="D474" s="222"/>
      <c r="E474" s="222"/>
      <c r="F474" s="222"/>
      <c r="G474" s="222"/>
      <c r="H474" s="222"/>
      <c r="I474" s="222"/>
      <c r="J474" s="222"/>
      <c r="K474" s="222"/>
      <c r="L474" s="222">
        <v>11.663999999999998</v>
      </c>
      <c r="M474" s="222"/>
      <c r="N474" s="222">
        <v>11.663999999999998</v>
      </c>
      <c r="O474" s="222">
        <v>11.663999999999998</v>
      </c>
      <c r="P474" s="223">
        <v>1</v>
      </c>
    </row>
    <row r="475" spans="1:16" x14ac:dyDescent="0.25">
      <c r="A475" s="221" t="s">
        <v>49</v>
      </c>
      <c r="B475" s="222"/>
      <c r="C475" s="222"/>
      <c r="D475" s="222"/>
      <c r="E475" s="222"/>
      <c r="F475" s="222"/>
      <c r="G475" s="222"/>
      <c r="H475" s="222"/>
      <c r="I475" s="222"/>
      <c r="J475" s="222"/>
      <c r="K475" s="222"/>
      <c r="L475" s="222"/>
      <c r="M475" s="222"/>
      <c r="N475" s="222"/>
      <c r="O475" s="222">
        <v>0</v>
      </c>
      <c r="P475" s="223"/>
    </row>
    <row r="476" spans="1:16" x14ac:dyDescent="0.25">
      <c r="A476" s="221" t="s">
        <v>50</v>
      </c>
      <c r="B476" s="222"/>
      <c r="C476" s="222"/>
      <c r="D476" s="222"/>
      <c r="E476" s="222"/>
      <c r="F476" s="222"/>
      <c r="G476" s="222"/>
      <c r="H476" s="222"/>
      <c r="I476" s="222"/>
      <c r="J476" s="222"/>
      <c r="K476" s="222"/>
      <c r="L476" s="222">
        <v>14.571999999999997</v>
      </c>
      <c r="M476" s="222"/>
      <c r="N476" s="222">
        <v>14.571999999999997</v>
      </c>
      <c r="O476" s="222">
        <v>14.571999999999997</v>
      </c>
      <c r="P476" s="223">
        <v>1</v>
      </c>
    </row>
    <row r="477" spans="1:16" x14ac:dyDescent="0.25">
      <c r="A477" s="221" t="s">
        <v>51</v>
      </c>
      <c r="B477" s="222"/>
      <c r="C477" s="222"/>
      <c r="D477" s="222"/>
      <c r="E477" s="222"/>
      <c r="F477" s="222"/>
      <c r="G477" s="222"/>
      <c r="H477" s="222"/>
      <c r="I477" s="222"/>
      <c r="J477" s="222"/>
      <c r="K477" s="222"/>
      <c r="L477" s="222"/>
      <c r="M477" s="222">
        <v>10.129000000000001</v>
      </c>
      <c r="N477" s="222">
        <v>10.129000000000001</v>
      </c>
      <c r="O477" s="222">
        <v>10.129000000000001</v>
      </c>
      <c r="P477" s="223">
        <v>1</v>
      </c>
    </row>
    <row r="478" spans="1:16" x14ac:dyDescent="0.25">
      <c r="A478" s="221" t="s">
        <v>52</v>
      </c>
      <c r="B478" s="222"/>
      <c r="C478" s="222"/>
      <c r="D478" s="222"/>
      <c r="E478" s="222"/>
      <c r="F478" s="222"/>
      <c r="G478" s="222"/>
      <c r="H478" s="222"/>
      <c r="I478" s="222"/>
      <c r="J478" s="222"/>
      <c r="K478" s="222"/>
      <c r="L478" s="222"/>
      <c r="M478" s="222"/>
      <c r="N478" s="222"/>
      <c r="O478" s="222">
        <v>0</v>
      </c>
      <c r="P478" s="223"/>
    </row>
    <row r="479" spans="1:16" x14ac:dyDescent="0.25">
      <c r="A479" s="221" t="s">
        <v>53</v>
      </c>
      <c r="B479" s="222"/>
      <c r="C479" s="222"/>
      <c r="D479" s="222"/>
      <c r="E479" s="222"/>
      <c r="F479" s="222"/>
      <c r="G479" s="222"/>
      <c r="H479" s="222"/>
      <c r="I479" s="222"/>
      <c r="J479" s="222"/>
      <c r="K479" s="222"/>
      <c r="L479" s="222"/>
      <c r="M479" s="222">
        <v>5.3630000000000004</v>
      </c>
      <c r="N479" s="222">
        <v>5.3630000000000004</v>
      </c>
      <c r="O479" s="222">
        <v>5.3630000000000004</v>
      </c>
      <c r="P479" s="223">
        <v>1</v>
      </c>
    </row>
    <row r="480" spans="1:16" ht="25.5" x14ac:dyDescent="0.25">
      <c r="A480" s="221" t="s">
        <v>1107</v>
      </c>
      <c r="B480" s="307">
        <v>9.4586600000000001</v>
      </c>
      <c r="C480" s="307"/>
      <c r="D480" s="307">
        <v>46.942999999999991</v>
      </c>
      <c r="E480" s="307"/>
      <c r="F480" s="307"/>
      <c r="G480" s="307">
        <v>38.060060000000007</v>
      </c>
      <c r="H480" s="307"/>
      <c r="I480" s="307"/>
      <c r="J480" s="307"/>
      <c r="K480" s="307">
        <v>54.547280000000001</v>
      </c>
      <c r="L480" s="307"/>
      <c r="M480" s="307"/>
      <c r="N480" s="222">
        <v>149.00900000000001</v>
      </c>
      <c r="O480" s="222">
        <v>150.10875000000007</v>
      </c>
      <c r="P480" s="223">
        <v>0.99267364494075094</v>
      </c>
    </row>
    <row r="481" spans="1:16" ht="25.5" x14ac:dyDescent="0.25">
      <c r="A481" s="221" t="s">
        <v>1108</v>
      </c>
      <c r="B481" s="304">
        <v>6.3477105409740345E-2</v>
      </c>
      <c r="C481" s="304"/>
      <c r="D481" s="304">
        <v>0.31503466233583199</v>
      </c>
      <c r="E481" s="304"/>
      <c r="F481" s="304"/>
      <c r="G481" s="304">
        <v>0.25542121616815094</v>
      </c>
      <c r="H481" s="304"/>
      <c r="I481" s="304"/>
      <c r="J481" s="304"/>
      <c r="K481" s="304">
        <v>0.36606701608627662</v>
      </c>
      <c r="L481" s="304"/>
      <c r="M481" s="304"/>
      <c r="N481" s="223">
        <v>1</v>
      </c>
      <c r="O481" s="222"/>
      <c r="P481" s="223"/>
    </row>
    <row r="482" spans="1:16" x14ac:dyDescent="0.25">
      <c r="A482" s="224" t="s">
        <v>1109</v>
      </c>
      <c r="B482" s="224"/>
      <c r="C482" s="224"/>
      <c r="D482" s="224"/>
      <c r="E482" s="224"/>
      <c r="F482" s="224"/>
      <c r="G482" s="224"/>
      <c r="H482" s="224"/>
      <c r="I482" s="224"/>
      <c r="J482" s="224"/>
      <c r="K482" s="224"/>
      <c r="L482" s="224"/>
      <c r="M482" s="224"/>
      <c r="N482" s="224"/>
      <c r="O482" s="224"/>
      <c r="P482" s="224"/>
    </row>
    <row r="483" spans="1:16" x14ac:dyDescent="0.25">
      <c r="A483" s="224"/>
      <c r="B483" s="224"/>
      <c r="C483" s="224"/>
      <c r="D483" s="224"/>
      <c r="E483" s="224"/>
      <c r="F483" s="224"/>
      <c r="G483" s="224"/>
      <c r="H483" s="224" t="s">
        <v>583</v>
      </c>
      <c r="I483" s="224"/>
      <c r="J483" s="224"/>
      <c r="K483" s="224"/>
      <c r="L483" s="224"/>
      <c r="M483" s="224"/>
      <c r="N483" s="224"/>
      <c r="O483" s="224"/>
      <c r="P483" s="224"/>
    </row>
    <row r="484" spans="1:16" x14ac:dyDescent="0.25">
      <c r="A484" s="305" t="s">
        <v>1101</v>
      </c>
      <c r="B484" s="305" t="s">
        <v>33</v>
      </c>
      <c r="C484" s="305"/>
      <c r="D484" s="305"/>
      <c r="E484" s="305"/>
      <c r="F484" s="305"/>
      <c r="G484" s="305"/>
      <c r="H484" s="305"/>
      <c r="I484" s="305"/>
      <c r="J484" s="305"/>
      <c r="K484" s="305"/>
      <c r="L484" s="305"/>
      <c r="M484" s="305"/>
      <c r="N484" s="305" t="s">
        <v>1102</v>
      </c>
      <c r="O484" s="305" t="s">
        <v>1103</v>
      </c>
      <c r="P484" s="306" t="s">
        <v>1104</v>
      </c>
    </row>
    <row r="485" spans="1:16" x14ac:dyDescent="0.25">
      <c r="A485" s="305"/>
      <c r="B485" s="305" t="s">
        <v>29</v>
      </c>
      <c r="C485" s="305"/>
      <c r="D485" s="305" t="s">
        <v>30</v>
      </c>
      <c r="E485" s="305"/>
      <c r="F485" s="305"/>
      <c r="G485" s="305" t="s">
        <v>31</v>
      </c>
      <c r="H485" s="305"/>
      <c r="I485" s="305"/>
      <c r="J485" s="305"/>
      <c r="K485" s="305" t="s">
        <v>32</v>
      </c>
      <c r="L485" s="305"/>
      <c r="M485" s="305"/>
      <c r="N485" s="305"/>
      <c r="O485" s="305"/>
      <c r="P485" s="305"/>
    </row>
    <row r="486" spans="1:16" ht="28.5" x14ac:dyDescent="0.25">
      <c r="A486" s="305"/>
      <c r="B486" s="220" t="s">
        <v>494</v>
      </c>
      <c r="C486" s="220" t="s">
        <v>495</v>
      </c>
      <c r="D486" s="220" t="s">
        <v>496</v>
      </c>
      <c r="E486" s="220" t="s">
        <v>495</v>
      </c>
      <c r="F486" s="220" t="s">
        <v>497</v>
      </c>
      <c r="G486" s="220" t="s">
        <v>498</v>
      </c>
      <c r="H486" s="220" t="s">
        <v>499</v>
      </c>
      <c r="I486" s="220" t="s">
        <v>500</v>
      </c>
      <c r="J486" s="220" t="s">
        <v>501</v>
      </c>
      <c r="K486" s="220" t="s">
        <v>502</v>
      </c>
      <c r="L486" s="220" t="s">
        <v>501</v>
      </c>
      <c r="M486" s="220" t="s">
        <v>503</v>
      </c>
      <c r="N486" s="305"/>
      <c r="O486" s="305"/>
      <c r="P486" s="306"/>
    </row>
    <row r="487" spans="1:16" x14ac:dyDescent="0.25">
      <c r="A487" s="221">
        <v>1</v>
      </c>
      <c r="B487" s="221">
        <v>2</v>
      </c>
      <c r="C487" s="221">
        <v>3</v>
      </c>
      <c r="D487" s="221">
        <v>4</v>
      </c>
      <c r="E487" s="221">
        <v>5</v>
      </c>
      <c r="F487" s="221">
        <v>6</v>
      </c>
      <c r="G487" s="221">
        <v>7</v>
      </c>
      <c r="H487" s="221">
        <v>8</v>
      </c>
      <c r="I487" s="221">
        <v>9</v>
      </c>
      <c r="J487" s="221">
        <v>10</v>
      </c>
      <c r="K487" s="221">
        <v>11</v>
      </c>
      <c r="L487" s="221">
        <v>12</v>
      </c>
      <c r="M487" s="221">
        <v>13</v>
      </c>
      <c r="N487" s="221">
        <v>14</v>
      </c>
      <c r="O487" s="221">
        <v>15</v>
      </c>
      <c r="P487" s="221">
        <v>16</v>
      </c>
    </row>
    <row r="488" spans="1:16" x14ac:dyDescent="0.25">
      <c r="A488" s="221" t="s">
        <v>31</v>
      </c>
      <c r="B488" s="222">
        <v>2.3650000000000002</v>
      </c>
      <c r="C488" s="222"/>
      <c r="D488" s="222"/>
      <c r="E488" s="222"/>
      <c r="F488" s="222"/>
      <c r="G488" s="222"/>
      <c r="H488" s="222"/>
      <c r="I488" s="222"/>
      <c r="J488" s="222"/>
      <c r="K488" s="222"/>
      <c r="L488" s="222"/>
      <c r="M488" s="222"/>
      <c r="N488" s="222">
        <v>2.3650000000000002</v>
      </c>
      <c r="O488" s="222">
        <v>2.3650000000000002</v>
      </c>
      <c r="P488" s="223">
        <v>1</v>
      </c>
    </row>
    <row r="489" spans="1:16" x14ac:dyDescent="0.25">
      <c r="A489" s="221" t="s">
        <v>32</v>
      </c>
      <c r="B489" s="222"/>
      <c r="C489" s="222"/>
      <c r="D489" s="222"/>
      <c r="E489" s="222"/>
      <c r="F489" s="222"/>
      <c r="G489" s="222"/>
      <c r="H489" s="222"/>
      <c r="I489" s="222"/>
      <c r="J489" s="222"/>
      <c r="K489" s="222"/>
      <c r="L489" s="222"/>
      <c r="M489" s="222"/>
      <c r="N489" s="222"/>
      <c r="O489" s="222">
        <v>0</v>
      </c>
      <c r="P489" s="223"/>
    </row>
    <row r="490" spans="1:16" x14ac:dyDescent="0.25">
      <c r="A490" s="221" t="s">
        <v>34</v>
      </c>
      <c r="B490" s="222">
        <v>7.02</v>
      </c>
      <c r="C490" s="222"/>
      <c r="D490" s="222"/>
      <c r="E490" s="222"/>
      <c r="F490" s="222"/>
      <c r="G490" s="222"/>
      <c r="H490" s="222"/>
      <c r="I490" s="222"/>
      <c r="J490" s="222"/>
      <c r="K490" s="222"/>
      <c r="L490" s="222"/>
      <c r="M490" s="222"/>
      <c r="N490" s="222">
        <v>7.02</v>
      </c>
      <c r="O490" s="222">
        <v>7.02</v>
      </c>
      <c r="P490" s="223">
        <v>1</v>
      </c>
    </row>
    <row r="491" spans="1:16" x14ac:dyDescent="0.25">
      <c r="A491" s="221" t="s">
        <v>35</v>
      </c>
      <c r="B491" s="222"/>
      <c r="C491" s="222"/>
      <c r="D491" s="222"/>
      <c r="E491" s="222"/>
      <c r="F491" s="222"/>
      <c r="G491" s="222"/>
      <c r="H491" s="222"/>
      <c r="I491" s="222"/>
      <c r="J491" s="222"/>
      <c r="K491" s="222"/>
      <c r="L491" s="222"/>
      <c r="M491" s="222"/>
      <c r="N491" s="222"/>
      <c r="O491" s="222">
        <v>0</v>
      </c>
      <c r="P491" s="223"/>
    </row>
    <row r="492" spans="1:16" x14ac:dyDescent="0.25">
      <c r="A492" s="221" t="s">
        <v>36</v>
      </c>
      <c r="B492" s="222"/>
      <c r="C492" s="222"/>
      <c r="D492" s="222"/>
      <c r="E492" s="222"/>
      <c r="F492" s="222"/>
      <c r="G492" s="222"/>
      <c r="H492" s="222"/>
      <c r="I492" s="222"/>
      <c r="J492" s="222"/>
      <c r="K492" s="222"/>
      <c r="L492" s="222"/>
      <c r="M492" s="222"/>
      <c r="N492" s="222"/>
      <c r="O492" s="222">
        <v>0.99999999999999989</v>
      </c>
      <c r="P492" s="223"/>
    </row>
    <row r="493" spans="1:16" x14ac:dyDescent="0.25">
      <c r="A493" s="221" t="s">
        <v>37</v>
      </c>
      <c r="B493" s="222"/>
      <c r="C493" s="222"/>
      <c r="D493" s="222"/>
      <c r="E493" s="222"/>
      <c r="F493" s="222"/>
      <c r="G493" s="222"/>
      <c r="H493" s="222"/>
      <c r="I493" s="222"/>
      <c r="J493" s="222"/>
      <c r="K493" s="222"/>
      <c r="L493" s="222"/>
      <c r="M493" s="222"/>
      <c r="N493" s="222"/>
      <c r="O493" s="222">
        <v>0</v>
      </c>
      <c r="P493" s="223"/>
    </row>
    <row r="494" spans="1:16" x14ac:dyDescent="0.25">
      <c r="A494" s="221" t="s">
        <v>38</v>
      </c>
      <c r="B494" s="222"/>
      <c r="C494" s="222"/>
      <c r="D494" s="222"/>
      <c r="E494" s="222">
        <v>10.27</v>
      </c>
      <c r="F494" s="222"/>
      <c r="G494" s="222"/>
      <c r="H494" s="222"/>
      <c r="I494" s="222"/>
      <c r="J494" s="222"/>
      <c r="K494" s="222"/>
      <c r="L494" s="222"/>
      <c r="M494" s="222"/>
      <c r="N494" s="222">
        <v>10.27</v>
      </c>
      <c r="O494" s="222">
        <v>10.27</v>
      </c>
      <c r="P494" s="223">
        <v>1</v>
      </c>
    </row>
    <row r="495" spans="1:16" x14ac:dyDescent="0.25">
      <c r="A495" s="221" t="s">
        <v>39</v>
      </c>
      <c r="B495" s="222"/>
      <c r="C495" s="222"/>
      <c r="D495" s="222"/>
      <c r="E495" s="222"/>
      <c r="F495" s="222"/>
      <c r="G495" s="222"/>
      <c r="H495" s="222"/>
      <c r="I495" s="222"/>
      <c r="J495" s="222"/>
      <c r="K495" s="222"/>
      <c r="L495" s="222"/>
      <c r="M495" s="222"/>
      <c r="N495" s="222"/>
      <c r="O495" s="222">
        <v>0</v>
      </c>
      <c r="P495" s="223"/>
    </row>
    <row r="496" spans="1:16" x14ac:dyDescent="0.25">
      <c r="A496" s="221" t="s">
        <v>1105</v>
      </c>
      <c r="B496" s="222"/>
      <c r="C496" s="222"/>
      <c r="D496" s="222"/>
      <c r="E496" s="222">
        <v>3.4619999999999997</v>
      </c>
      <c r="F496" s="222"/>
      <c r="G496" s="222"/>
      <c r="H496" s="222"/>
      <c r="I496" s="222"/>
      <c r="J496" s="222"/>
      <c r="K496" s="222"/>
      <c r="L496" s="222"/>
      <c r="M496" s="222"/>
      <c r="N496" s="222">
        <v>3.4619999999999997</v>
      </c>
      <c r="O496" s="222">
        <v>3.4619999999999997</v>
      </c>
      <c r="P496" s="223">
        <v>1</v>
      </c>
    </row>
    <row r="497" spans="1:16" x14ac:dyDescent="0.25">
      <c r="A497" s="221" t="s">
        <v>40</v>
      </c>
      <c r="B497" s="222"/>
      <c r="C497" s="222"/>
      <c r="D497" s="222"/>
      <c r="E497" s="222">
        <v>15.567</v>
      </c>
      <c r="F497" s="222"/>
      <c r="G497" s="222"/>
      <c r="H497" s="222"/>
      <c r="I497" s="222"/>
      <c r="J497" s="222"/>
      <c r="K497" s="222"/>
      <c r="L497" s="222"/>
      <c r="M497" s="222"/>
      <c r="N497" s="222">
        <v>15.567</v>
      </c>
      <c r="O497" s="222">
        <v>15.567</v>
      </c>
      <c r="P497" s="223">
        <v>1</v>
      </c>
    </row>
    <row r="498" spans="1:16" x14ac:dyDescent="0.25">
      <c r="A498" s="221" t="s">
        <v>41</v>
      </c>
      <c r="B498" s="222"/>
      <c r="C498" s="222"/>
      <c r="D498" s="222"/>
      <c r="E498" s="222"/>
      <c r="F498" s="222">
        <v>8.0170000000000012</v>
      </c>
      <c r="G498" s="222"/>
      <c r="H498" s="222"/>
      <c r="I498" s="222"/>
      <c r="J498" s="222"/>
      <c r="K498" s="222"/>
      <c r="L498" s="222"/>
      <c r="M498" s="222"/>
      <c r="N498" s="222">
        <v>8.0170000000000012</v>
      </c>
      <c r="O498" s="222">
        <v>8.0170000000000012</v>
      </c>
      <c r="P498" s="223">
        <v>1</v>
      </c>
    </row>
    <row r="499" spans="1:16" x14ac:dyDescent="0.25">
      <c r="A499" s="221" t="s">
        <v>42</v>
      </c>
      <c r="B499" s="222"/>
      <c r="C499" s="222"/>
      <c r="D499" s="222"/>
      <c r="E499" s="222"/>
      <c r="F499" s="222">
        <v>6.9659999999999993</v>
      </c>
      <c r="G499" s="222"/>
      <c r="H499" s="222"/>
      <c r="I499" s="222"/>
      <c r="J499" s="222"/>
      <c r="K499" s="222"/>
      <c r="L499" s="222"/>
      <c r="M499" s="222"/>
      <c r="N499" s="222">
        <v>6.9659999999999993</v>
      </c>
      <c r="O499" s="222">
        <v>6.9659999999999993</v>
      </c>
      <c r="P499" s="223">
        <v>1</v>
      </c>
    </row>
    <row r="500" spans="1:16" x14ac:dyDescent="0.25">
      <c r="A500" s="221" t="s">
        <v>43</v>
      </c>
      <c r="B500" s="222"/>
      <c r="C500" s="222"/>
      <c r="D500" s="222"/>
      <c r="E500" s="222"/>
      <c r="F500" s="222"/>
      <c r="G500" s="222">
        <v>7.0759999999999996</v>
      </c>
      <c r="H500" s="222"/>
      <c r="I500" s="222"/>
      <c r="J500" s="222"/>
      <c r="K500" s="222"/>
      <c r="L500" s="222"/>
      <c r="M500" s="222"/>
      <c r="N500" s="222">
        <v>7.0759999999999996</v>
      </c>
      <c r="O500" s="222">
        <v>7.0759999999999996</v>
      </c>
      <c r="P500" s="223">
        <v>1</v>
      </c>
    </row>
    <row r="501" spans="1:16" x14ac:dyDescent="0.25">
      <c r="A501" s="221" t="s">
        <v>44</v>
      </c>
      <c r="B501" s="222"/>
      <c r="C501" s="222"/>
      <c r="D501" s="222"/>
      <c r="E501" s="222"/>
      <c r="F501" s="222"/>
      <c r="G501" s="222"/>
      <c r="H501" s="222">
        <v>16.352</v>
      </c>
      <c r="I501" s="222"/>
      <c r="J501" s="222"/>
      <c r="K501" s="222"/>
      <c r="L501" s="222"/>
      <c r="M501" s="222"/>
      <c r="N501" s="222">
        <v>16.352</v>
      </c>
      <c r="O501" s="222">
        <v>16.352</v>
      </c>
      <c r="P501" s="223">
        <v>1</v>
      </c>
    </row>
    <row r="502" spans="1:16" x14ac:dyDescent="0.25">
      <c r="A502" s="221" t="s">
        <v>45</v>
      </c>
      <c r="B502" s="222"/>
      <c r="C502" s="222"/>
      <c r="D502" s="222"/>
      <c r="E502" s="222"/>
      <c r="F502" s="222"/>
      <c r="G502" s="222"/>
      <c r="H502" s="222"/>
      <c r="I502" s="222"/>
      <c r="J502" s="222"/>
      <c r="K502" s="222"/>
      <c r="L502" s="222"/>
      <c r="M502" s="222"/>
      <c r="N502" s="222"/>
      <c r="O502" s="222">
        <v>0</v>
      </c>
      <c r="P502" s="223"/>
    </row>
    <row r="503" spans="1:16" x14ac:dyDescent="0.25">
      <c r="A503" s="221" t="s">
        <v>46</v>
      </c>
      <c r="B503" s="222"/>
      <c r="C503" s="222"/>
      <c r="D503" s="222"/>
      <c r="E503" s="222"/>
      <c r="F503" s="222"/>
      <c r="G503" s="222"/>
      <c r="H503" s="222"/>
      <c r="I503" s="222"/>
      <c r="J503" s="222"/>
      <c r="K503" s="222"/>
      <c r="L503" s="222"/>
      <c r="M503" s="222"/>
      <c r="N503" s="222"/>
      <c r="O503" s="222">
        <v>0</v>
      </c>
      <c r="P503" s="223"/>
    </row>
    <row r="504" spans="1:16" x14ac:dyDescent="0.25">
      <c r="A504" s="221" t="s">
        <v>47</v>
      </c>
      <c r="B504" s="222"/>
      <c r="C504" s="222"/>
      <c r="D504" s="222"/>
      <c r="E504" s="222"/>
      <c r="F504" s="222"/>
      <c r="G504" s="222"/>
      <c r="H504" s="222"/>
      <c r="I504" s="222">
        <v>12.822999999999997</v>
      </c>
      <c r="J504" s="222"/>
      <c r="K504" s="222"/>
      <c r="L504" s="222"/>
      <c r="M504" s="222"/>
      <c r="N504" s="222">
        <v>12.822999999999997</v>
      </c>
      <c r="O504" s="222">
        <v>12.822999999999997</v>
      </c>
      <c r="P504" s="223">
        <v>1</v>
      </c>
    </row>
    <row r="505" spans="1:16" x14ac:dyDescent="0.25">
      <c r="A505" s="221" t="s">
        <v>48</v>
      </c>
      <c r="B505" s="222"/>
      <c r="C505" s="222"/>
      <c r="D505" s="222"/>
      <c r="E505" s="222"/>
      <c r="F505" s="222"/>
      <c r="G505" s="222"/>
      <c r="H505" s="222"/>
      <c r="I505" s="222"/>
      <c r="J505" s="222"/>
      <c r="K505" s="222">
        <v>12.81</v>
      </c>
      <c r="L505" s="222"/>
      <c r="M505" s="222"/>
      <c r="N505" s="222">
        <v>12.81</v>
      </c>
      <c r="O505" s="222">
        <v>12.81</v>
      </c>
      <c r="P505" s="223">
        <v>1</v>
      </c>
    </row>
    <row r="506" spans="1:16" x14ac:dyDescent="0.25">
      <c r="A506" s="221" t="s">
        <v>1106</v>
      </c>
      <c r="B506" s="222"/>
      <c r="C506" s="222"/>
      <c r="D506" s="222"/>
      <c r="E506" s="222"/>
      <c r="F506" s="222"/>
      <c r="G506" s="222"/>
      <c r="H506" s="222"/>
      <c r="I506" s="222"/>
      <c r="J506" s="222"/>
      <c r="K506" s="222"/>
      <c r="L506" s="222">
        <v>11.363</v>
      </c>
      <c r="M506" s="222"/>
      <c r="N506" s="222">
        <v>11.363</v>
      </c>
      <c r="O506" s="222">
        <v>11.363</v>
      </c>
      <c r="P506" s="223">
        <v>1</v>
      </c>
    </row>
    <row r="507" spans="1:16" x14ac:dyDescent="0.25">
      <c r="A507" s="221" t="s">
        <v>49</v>
      </c>
      <c r="B507" s="222"/>
      <c r="C507" s="222"/>
      <c r="D507" s="222"/>
      <c r="E507" s="222"/>
      <c r="F507" s="222"/>
      <c r="G507" s="222"/>
      <c r="H507" s="222"/>
      <c r="I507" s="222"/>
      <c r="J507" s="222"/>
      <c r="K507" s="222"/>
      <c r="L507" s="222"/>
      <c r="M507" s="222"/>
      <c r="N507" s="222"/>
      <c r="O507" s="222">
        <v>0</v>
      </c>
      <c r="P507" s="223"/>
    </row>
    <row r="508" spans="1:16" x14ac:dyDescent="0.25">
      <c r="A508" s="221" t="s">
        <v>50</v>
      </c>
      <c r="B508" s="222"/>
      <c r="C508" s="222"/>
      <c r="D508" s="222"/>
      <c r="E508" s="222"/>
      <c r="F508" s="222"/>
      <c r="G508" s="222"/>
      <c r="H508" s="222"/>
      <c r="I508" s="222"/>
      <c r="J508" s="222"/>
      <c r="K508" s="222"/>
      <c r="L508" s="222">
        <v>14.518999999999998</v>
      </c>
      <c r="M508" s="222"/>
      <c r="N508" s="222">
        <v>14.518999999999998</v>
      </c>
      <c r="O508" s="222">
        <v>14.518999999999998</v>
      </c>
      <c r="P508" s="223">
        <v>1</v>
      </c>
    </row>
    <row r="509" spans="1:16" x14ac:dyDescent="0.25">
      <c r="A509" s="221" t="s">
        <v>51</v>
      </c>
      <c r="B509" s="222"/>
      <c r="C509" s="222"/>
      <c r="D509" s="222"/>
      <c r="E509" s="222"/>
      <c r="F509" s="222"/>
      <c r="G509" s="222"/>
      <c r="H509" s="222"/>
      <c r="I509" s="222"/>
      <c r="J509" s="222"/>
      <c r="K509" s="222"/>
      <c r="L509" s="222"/>
      <c r="M509" s="222">
        <v>10.137</v>
      </c>
      <c r="N509" s="222">
        <v>10.137</v>
      </c>
      <c r="O509" s="222">
        <v>10.137</v>
      </c>
      <c r="P509" s="223">
        <v>1</v>
      </c>
    </row>
    <row r="510" spans="1:16" x14ac:dyDescent="0.25">
      <c r="A510" s="221" t="s">
        <v>52</v>
      </c>
      <c r="B510" s="222"/>
      <c r="C510" s="222"/>
      <c r="D510" s="222"/>
      <c r="E510" s="222"/>
      <c r="F510" s="222"/>
      <c r="G510" s="222"/>
      <c r="H510" s="222"/>
      <c r="I510" s="222"/>
      <c r="J510" s="222"/>
      <c r="K510" s="222"/>
      <c r="L510" s="222"/>
      <c r="M510" s="222"/>
      <c r="N510" s="222"/>
      <c r="O510" s="222">
        <v>0</v>
      </c>
      <c r="P510" s="223"/>
    </row>
    <row r="511" spans="1:16" x14ac:dyDescent="0.25">
      <c r="A511" s="221" t="s">
        <v>53</v>
      </c>
      <c r="B511" s="222"/>
      <c r="C511" s="222"/>
      <c r="D511" s="222"/>
      <c r="E511" s="222"/>
      <c r="F511" s="222"/>
      <c r="G511" s="222"/>
      <c r="H511" s="222"/>
      <c r="I511" s="222"/>
      <c r="J511" s="222"/>
      <c r="K511" s="222"/>
      <c r="L511" s="222"/>
      <c r="M511" s="222">
        <v>5.2779999999999996</v>
      </c>
      <c r="N511" s="222">
        <v>5.2779999999999996</v>
      </c>
      <c r="O511" s="222">
        <v>5.2779999999999996</v>
      </c>
      <c r="P511" s="223">
        <v>1</v>
      </c>
    </row>
    <row r="512" spans="1:16" ht="25.5" x14ac:dyDescent="0.25">
      <c r="A512" s="221" t="s">
        <v>1107</v>
      </c>
      <c r="B512" s="307">
        <v>9.3841400000000004</v>
      </c>
      <c r="C512" s="307"/>
      <c r="D512" s="307">
        <v>44.281850000000006</v>
      </c>
      <c r="E512" s="307"/>
      <c r="F512" s="307"/>
      <c r="G512" s="307">
        <v>36.248160000000006</v>
      </c>
      <c r="H512" s="307"/>
      <c r="I512" s="307"/>
      <c r="J512" s="307"/>
      <c r="K512" s="307">
        <v>54.105989999999998</v>
      </c>
      <c r="L512" s="307"/>
      <c r="M512" s="307"/>
      <c r="N512" s="222">
        <v>144.02014</v>
      </c>
      <c r="O512" s="222">
        <v>145.02123999999998</v>
      </c>
      <c r="P512" s="223">
        <v>0.99309687325801388</v>
      </c>
    </row>
    <row r="513" spans="1:16" ht="25.5" x14ac:dyDescent="0.25">
      <c r="A513" s="221" t="s">
        <v>1108</v>
      </c>
      <c r="B513" s="304">
        <v>6.5158525745079826E-2</v>
      </c>
      <c r="C513" s="304"/>
      <c r="D513" s="304">
        <v>0.30746984414818657</v>
      </c>
      <c r="E513" s="304"/>
      <c r="F513" s="304"/>
      <c r="G513" s="304">
        <v>0.25168813195154516</v>
      </c>
      <c r="H513" s="304"/>
      <c r="I513" s="304"/>
      <c r="J513" s="304"/>
      <c r="K513" s="304">
        <v>0.37568349815518859</v>
      </c>
      <c r="L513" s="304"/>
      <c r="M513" s="304"/>
      <c r="N513" s="223">
        <v>1.0000000000000002</v>
      </c>
      <c r="O513" s="222"/>
      <c r="P513" s="223"/>
    </row>
    <row r="514" spans="1:16" x14ac:dyDescent="0.25">
      <c r="A514" s="224" t="s">
        <v>1109</v>
      </c>
      <c r="B514" s="224"/>
      <c r="C514" s="224"/>
      <c r="D514" s="224"/>
      <c r="E514" s="224"/>
      <c r="F514" s="224"/>
      <c r="G514" s="224"/>
      <c r="H514" s="224"/>
      <c r="I514" s="224"/>
      <c r="J514" s="224"/>
      <c r="K514" s="224"/>
      <c r="L514" s="224"/>
      <c r="M514" s="224"/>
      <c r="N514" s="224"/>
      <c r="O514" s="224"/>
      <c r="P514" s="224"/>
    </row>
    <row r="515" spans="1:16" x14ac:dyDescent="0.25">
      <c r="A515" s="224"/>
      <c r="B515" s="224"/>
      <c r="C515" s="224"/>
      <c r="D515" s="224"/>
      <c r="E515" s="224"/>
      <c r="F515" s="224"/>
      <c r="G515" s="224"/>
      <c r="H515" s="224" t="s">
        <v>584</v>
      </c>
      <c r="I515" s="224"/>
      <c r="J515" s="224"/>
      <c r="K515" s="224"/>
      <c r="L515" s="224"/>
      <c r="M515" s="224"/>
      <c r="N515" s="224"/>
      <c r="O515" s="224"/>
      <c r="P515" s="224"/>
    </row>
    <row r="516" spans="1:16" x14ac:dyDescent="0.25">
      <c r="A516" s="305" t="s">
        <v>1101</v>
      </c>
      <c r="B516" s="305" t="s">
        <v>33</v>
      </c>
      <c r="C516" s="305"/>
      <c r="D516" s="305"/>
      <c r="E516" s="305"/>
      <c r="F516" s="305"/>
      <c r="G516" s="305"/>
      <c r="H516" s="305"/>
      <c r="I516" s="305"/>
      <c r="J516" s="305"/>
      <c r="K516" s="305"/>
      <c r="L516" s="305"/>
      <c r="M516" s="305"/>
      <c r="N516" s="305" t="s">
        <v>1102</v>
      </c>
      <c r="O516" s="305" t="s">
        <v>1103</v>
      </c>
      <c r="P516" s="306" t="s">
        <v>1104</v>
      </c>
    </row>
    <row r="517" spans="1:16" x14ac:dyDescent="0.25">
      <c r="A517" s="305"/>
      <c r="B517" s="305" t="s">
        <v>29</v>
      </c>
      <c r="C517" s="305"/>
      <c r="D517" s="305" t="s">
        <v>30</v>
      </c>
      <c r="E517" s="305"/>
      <c r="F517" s="305"/>
      <c r="G517" s="305" t="s">
        <v>31</v>
      </c>
      <c r="H517" s="305"/>
      <c r="I517" s="305"/>
      <c r="J517" s="305"/>
      <c r="K517" s="305" t="s">
        <v>32</v>
      </c>
      <c r="L517" s="305"/>
      <c r="M517" s="305"/>
      <c r="N517" s="305"/>
      <c r="O517" s="305"/>
      <c r="P517" s="305"/>
    </row>
    <row r="518" spans="1:16" ht="28.5" x14ac:dyDescent="0.25">
      <c r="A518" s="305"/>
      <c r="B518" s="220" t="s">
        <v>494</v>
      </c>
      <c r="C518" s="220" t="s">
        <v>495</v>
      </c>
      <c r="D518" s="220" t="s">
        <v>496</v>
      </c>
      <c r="E518" s="220" t="s">
        <v>495</v>
      </c>
      <c r="F518" s="220" t="s">
        <v>497</v>
      </c>
      <c r="G518" s="220" t="s">
        <v>498</v>
      </c>
      <c r="H518" s="220" t="s">
        <v>499</v>
      </c>
      <c r="I518" s="220" t="s">
        <v>500</v>
      </c>
      <c r="J518" s="220" t="s">
        <v>501</v>
      </c>
      <c r="K518" s="220" t="s">
        <v>502</v>
      </c>
      <c r="L518" s="220" t="s">
        <v>501</v>
      </c>
      <c r="M518" s="220" t="s">
        <v>503</v>
      </c>
      <c r="N518" s="305"/>
      <c r="O518" s="305"/>
      <c r="P518" s="306"/>
    </row>
    <row r="519" spans="1:16" x14ac:dyDescent="0.25">
      <c r="A519" s="221">
        <v>1</v>
      </c>
      <c r="B519" s="221">
        <v>2</v>
      </c>
      <c r="C519" s="221">
        <v>3</v>
      </c>
      <c r="D519" s="221">
        <v>4</v>
      </c>
      <c r="E519" s="221">
        <v>5</v>
      </c>
      <c r="F519" s="221">
        <v>6</v>
      </c>
      <c r="G519" s="221">
        <v>7</v>
      </c>
      <c r="H519" s="221">
        <v>8</v>
      </c>
      <c r="I519" s="221">
        <v>9</v>
      </c>
      <c r="J519" s="221">
        <v>10</v>
      </c>
      <c r="K519" s="221">
        <v>11</v>
      </c>
      <c r="L519" s="221">
        <v>12</v>
      </c>
      <c r="M519" s="221">
        <v>13</v>
      </c>
      <c r="N519" s="221">
        <v>14</v>
      </c>
      <c r="O519" s="221">
        <v>15</v>
      </c>
      <c r="P519" s="221">
        <v>16</v>
      </c>
    </row>
    <row r="520" spans="1:16" x14ac:dyDescent="0.25">
      <c r="A520" s="221" t="s">
        <v>31</v>
      </c>
      <c r="B520" s="222">
        <v>2.2239999999999998</v>
      </c>
      <c r="C520" s="222"/>
      <c r="D520" s="222"/>
      <c r="E520" s="222"/>
      <c r="F520" s="222"/>
      <c r="G520" s="222"/>
      <c r="H520" s="222"/>
      <c r="I520" s="222"/>
      <c r="J520" s="222"/>
      <c r="K520" s="222"/>
      <c r="L520" s="222"/>
      <c r="M520" s="222"/>
      <c r="N520" s="222">
        <v>2.2239999999999998</v>
      </c>
      <c r="O520" s="222">
        <v>2.2239999999999998</v>
      </c>
      <c r="P520" s="223">
        <v>1</v>
      </c>
    </row>
    <row r="521" spans="1:16" x14ac:dyDescent="0.25">
      <c r="A521" s="221" t="s">
        <v>32</v>
      </c>
      <c r="B521" s="222"/>
      <c r="C521" s="222"/>
      <c r="D521" s="222"/>
      <c r="E521" s="222"/>
      <c r="F521" s="222"/>
      <c r="G521" s="222"/>
      <c r="H521" s="222"/>
      <c r="I521" s="222"/>
      <c r="J521" s="222"/>
      <c r="K521" s="222"/>
      <c r="L521" s="222"/>
      <c r="M521" s="222"/>
      <c r="N521" s="222"/>
      <c r="O521" s="222">
        <v>0</v>
      </c>
      <c r="P521" s="223"/>
    </row>
    <row r="522" spans="1:16" x14ac:dyDescent="0.25">
      <c r="A522" s="221" t="s">
        <v>34</v>
      </c>
      <c r="B522" s="222">
        <v>6.5349999999999993</v>
      </c>
      <c r="C522" s="222"/>
      <c r="D522" s="222"/>
      <c r="E522" s="222"/>
      <c r="F522" s="222"/>
      <c r="G522" s="222"/>
      <c r="H522" s="222"/>
      <c r="I522" s="222"/>
      <c r="J522" s="222"/>
      <c r="K522" s="222"/>
      <c r="L522" s="222"/>
      <c r="M522" s="222"/>
      <c r="N522" s="222">
        <v>6.5349999999999993</v>
      </c>
      <c r="O522" s="222">
        <v>6.5349999999999993</v>
      </c>
      <c r="P522" s="223">
        <v>1</v>
      </c>
    </row>
    <row r="523" spans="1:16" x14ac:dyDescent="0.25">
      <c r="A523" s="221" t="s">
        <v>35</v>
      </c>
      <c r="B523" s="222"/>
      <c r="C523" s="222"/>
      <c r="D523" s="222"/>
      <c r="E523" s="222"/>
      <c r="F523" s="222"/>
      <c r="G523" s="222"/>
      <c r="H523" s="222"/>
      <c r="I523" s="222"/>
      <c r="J523" s="222"/>
      <c r="K523" s="222"/>
      <c r="L523" s="222"/>
      <c r="M523" s="222"/>
      <c r="N523" s="222"/>
      <c r="O523" s="222">
        <v>0</v>
      </c>
      <c r="P523" s="223"/>
    </row>
    <row r="524" spans="1:16" x14ac:dyDescent="0.25">
      <c r="A524" s="221" t="s">
        <v>36</v>
      </c>
      <c r="B524" s="222"/>
      <c r="C524" s="222"/>
      <c r="D524" s="222"/>
      <c r="E524" s="222"/>
      <c r="F524" s="222"/>
      <c r="G524" s="222"/>
      <c r="H524" s="222"/>
      <c r="I524" s="222"/>
      <c r="J524" s="222"/>
      <c r="K524" s="222"/>
      <c r="L524" s="222"/>
      <c r="M524" s="222"/>
      <c r="N524" s="222"/>
      <c r="O524" s="222">
        <v>1.006</v>
      </c>
      <c r="P524" s="223"/>
    </row>
    <row r="525" spans="1:16" x14ac:dyDescent="0.25">
      <c r="A525" s="221" t="s">
        <v>37</v>
      </c>
      <c r="B525" s="222"/>
      <c r="C525" s="222"/>
      <c r="D525" s="222"/>
      <c r="E525" s="222"/>
      <c r="F525" s="222"/>
      <c r="G525" s="222"/>
      <c r="H525" s="222"/>
      <c r="I525" s="222"/>
      <c r="J525" s="222"/>
      <c r="K525" s="222"/>
      <c r="L525" s="222"/>
      <c r="M525" s="222"/>
      <c r="N525" s="222"/>
      <c r="O525" s="222">
        <v>0</v>
      </c>
      <c r="P525" s="223"/>
    </row>
    <row r="526" spans="1:16" x14ac:dyDescent="0.25">
      <c r="A526" s="221" t="s">
        <v>38</v>
      </c>
      <c r="B526" s="222"/>
      <c r="C526" s="222"/>
      <c r="D526" s="222"/>
      <c r="E526" s="222">
        <v>9.15</v>
      </c>
      <c r="F526" s="222"/>
      <c r="G526" s="222"/>
      <c r="H526" s="222"/>
      <c r="I526" s="222"/>
      <c r="J526" s="222"/>
      <c r="K526" s="222"/>
      <c r="L526" s="222"/>
      <c r="M526" s="222"/>
      <c r="N526" s="222">
        <v>9.15</v>
      </c>
      <c r="O526" s="222">
        <v>9.15</v>
      </c>
      <c r="P526" s="223">
        <v>1</v>
      </c>
    </row>
    <row r="527" spans="1:16" x14ac:dyDescent="0.25">
      <c r="A527" s="221" t="s">
        <v>39</v>
      </c>
      <c r="B527" s="222"/>
      <c r="C527" s="222"/>
      <c r="D527" s="222"/>
      <c r="E527" s="222"/>
      <c r="F527" s="222"/>
      <c r="G527" s="222"/>
      <c r="H527" s="222"/>
      <c r="I527" s="222"/>
      <c r="J527" s="222"/>
      <c r="K527" s="222"/>
      <c r="L527" s="222"/>
      <c r="M527" s="222"/>
      <c r="N527" s="222"/>
      <c r="O527" s="222">
        <v>0</v>
      </c>
      <c r="P527" s="223"/>
    </row>
    <row r="528" spans="1:16" x14ac:dyDescent="0.25">
      <c r="A528" s="221" t="s">
        <v>1105</v>
      </c>
      <c r="B528" s="222"/>
      <c r="C528" s="222"/>
      <c r="D528" s="222"/>
      <c r="E528" s="222">
        <v>3.415</v>
      </c>
      <c r="F528" s="222"/>
      <c r="G528" s="222"/>
      <c r="H528" s="222"/>
      <c r="I528" s="222"/>
      <c r="J528" s="222"/>
      <c r="K528" s="222"/>
      <c r="L528" s="222"/>
      <c r="M528" s="222"/>
      <c r="N528" s="222">
        <v>3.415</v>
      </c>
      <c r="O528" s="222">
        <v>3.415</v>
      </c>
      <c r="P528" s="223">
        <v>1</v>
      </c>
    </row>
    <row r="529" spans="1:16" x14ac:dyDescent="0.25">
      <c r="A529" s="221" t="s">
        <v>40</v>
      </c>
      <c r="B529" s="222"/>
      <c r="C529" s="222"/>
      <c r="D529" s="222"/>
      <c r="E529" s="222">
        <v>15.303000000000003</v>
      </c>
      <c r="F529" s="222"/>
      <c r="G529" s="222"/>
      <c r="H529" s="222"/>
      <c r="I529" s="222"/>
      <c r="J529" s="222"/>
      <c r="K529" s="222"/>
      <c r="L529" s="222"/>
      <c r="M529" s="222"/>
      <c r="N529" s="222">
        <v>15.303000000000003</v>
      </c>
      <c r="O529" s="222">
        <v>15.303000000000003</v>
      </c>
      <c r="P529" s="223">
        <v>1</v>
      </c>
    </row>
    <row r="530" spans="1:16" x14ac:dyDescent="0.25">
      <c r="A530" s="221" t="s">
        <v>41</v>
      </c>
      <c r="B530" s="222"/>
      <c r="C530" s="222"/>
      <c r="D530" s="222"/>
      <c r="E530" s="222"/>
      <c r="F530" s="222">
        <v>7.7919999999999998</v>
      </c>
      <c r="G530" s="222"/>
      <c r="H530" s="222"/>
      <c r="I530" s="222"/>
      <c r="J530" s="222"/>
      <c r="K530" s="222"/>
      <c r="L530" s="222"/>
      <c r="M530" s="222"/>
      <c r="N530" s="222">
        <v>7.7919999999999998</v>
      </c>
      <c r="O530" s="222">
        <v>7.7919999999999998</v>
      </c>
      <c r="P530" s="223">
        <v>1</v>
      </c>
    </row>
    <row r="531" spans="1:16" x14ac:dyDescent="0.25">
      <c r="A531" s="221" t="s">
        <v>42</v>
      </c>
      <c r="B531" s="222"/>
      <c r="C531" s="222"/>
      <c r="D531" s="222"/>
      <c r="E531" s="222"/>
      <c r="F531" s="222">
        <v>6.855999999999999</v>
      </c>
      <c r="G531" s="222"/>
      <c r="H531" s="222"/>
      <c r="I531" s="222"/>
      <c r="J531" s="222"/>
      <c r="K531" s="222"/>
      <c r="L531" s="222"/>
      <c r="M531" s="222"/>
      <c r="N531" s="222">
        <v>6.855999999999999</v>
      </c>
      <c r="O531" s="222">
        <v>6.855999999999999</v>
      </c>
      <c r="P531" s="223">
        <v>1</v>
      </c>
    </row>
    <row r="532" spans="1:16" x14ac:dyDescent="0.25">
      <c r="A532" s="221" t="s">
        <v>43</v>
      </c>
      <c r="B532" s="222"/>
      <c r="C532" s="222"/>
      <c r="D532" s="222"/>
      <c r="E532" s="222"/>
      <c r="F532" s="222"/>
      <c r="G532" s="222">
        <v>6.101</v>
      </c>
      <c r="H532" s="222"/>
      <c r="I532" s="222"/>
      <c r="J532" s="222"/>
      <c r="K532" s="222"/>
      <c r="L532" s="222"/>
      <c r="M532" s="222"/>
      <c r="N532" s="222">
        <v>6.101</v>
      </c>
      <c r="O532" s="222">
        <v>6.101</v>
      </c>
      <c r="P532" s="223">
        <v>1</v>
      </c>
    </row>
    <row r="533" spans="1:16" x14ac:dyDescent="0.25">
      <c r="A533" s="221" t="s">
        <v>44</v>
      </c>
      <c r="B533" s="222"/>
      <c r="C533" s="222"/>
      <c r="D533" s="222"/>
      <c r="E533" s="222"/>
      <c r="F533" s="222"/>
      <c r="G533" s="222"/>
      <c r="H533" s="222">
        <v>15.997999999999999</v>
      </c>
      <c r="I533" s="222"/>
      <c r="J533" s="222"/>
      <c r="K533" s="222"/>
      <c r="L533" s="222"/>
      <c r="M533" s="222"/>
      <c r="N533" s="222">
        <v>15.997999999999999</v>
      </c>
      <c r="O533" s="222">
        <v>15.997999999999999</v>
      </c>
      <c r="P533" s="223">
        <v>1</v>
      </c>
    </row>
    <row r="534" spans="1:16" x14ac:dyDescent="0.25">
      <c r="A534" s="221" t="s">
        <v>45</v>
      </c>
      <c r="B534" s="222"/>
      <c r="C534" s="222"/>
      <c r="D534" s="222"/>
      <c r="E534" s="222"/>
      <c r="F534" s="222"/>
      <c r="G534" s="222"/>
      <c r="H534" s="222"/>
      <c r="I534" s="222"/>
      <c r="J534" s="222"/>
      <c r="K534" s="222"/>
      <c r="L534" s="222"/>
      <c r="M534" s="222"/>
      <c r="N534" s="222"/>
      <c r="O534" s="222">
        <v>0</v>
      </c>
      <c r="P534" s="223"/>
    </row>
    <row r="535" spans="1:16" x14ac:dyDescent="0.25">
      <c r="A535" s="221" t="s">
        <v>46</v>
      </c>
      <c r="B535" s="222"/>
      <c r="C535" s="222"/>
      <c r="D535" s="222"/>
      <c r="E535" s="222"/>
      <c r="F535" s="222"/>
      <c r="G535" s="222"/>
      <c r="H535" s="222"/>
      <c r="I535" s="222"/>
      <c r="J535" s="222"/>
      <c r="K535" s="222"/>
      <c r="L535" s="222"/>
      <c r="M535" s="222"/>
      <c r="N535" s="222"/>
      <c r="O535" s="222">
        <v>0</v>
      </c>
      <c r="P535" s="223"/>
    </row>
    <row r="536" spans="1:16" x14ac:dyDescent="0.25">
      <c r="A536" s="221" t="s">
        <v>47</v>
      </c>
      <c r="B536" s="222"/>
      <c r="C536" s="222"/>
      <c r="D536" s="222"/>
      <c r="E536" s="222"/>
      <c r="F536" s="222"/>
      <c r="G536" s="222"/>
      <c r="H536" s="222"/>
      <c r="I536" s="222">
        <v>12.526999999999999</v>
      </c>
      <c r="J536" s="222"/>
      <c r="K536" s="222"/>
      <c r="L536" s="222"/>
      <c r="M536" s="222"/>
      <c r="N536" s="222">
        <v>12.526999999999999</v>
      </c>
      <c r="O536" s="222">
        <v>12.526999999999999</v>
      </c>
      <c r="P536" s="223">
        <v>1</v>
      </c>
    </row>
    <row r="537" spans="1:16" x14ac:dyDescent="0.25">
      <c r="A537" s="221" t="s">
        <v>48</v>
      </c>
      <c r="B537" s="222"/>
      <c r="C537" s="222"/>
      <c r="D537" s="222"/>
      <c r="E537" s="222"/>
      <c r="F537" s="222"/>
      <c r="G537" s="222"/>
      <c r="H537" s="222"/>
      <c r="I537" s="222"/>
      <c r="J537" s="222"/>
      <c r="K537" s="222">
        <v>12.769999999999998</v>
      </c>
      <c r="L537" s="222"/>
      <c r="M537" s="222"/>
      <c r="N537" s="222">
        <v>12.769999999999998</v>
      </c>
      <c r="O537" s="222">
        <v>12.769999999999998</v>
      </c>
      <c r="P537" s="223">
        <v>1</v>
      </c>
    </row>
    <row r="538" spans="1:16" x14ac:dyDescent="0.25">
      <c r="A538" s="221" t="s">
        <v>1106</v>
      </c>
      <c r="B538" s="222"/>
      <c r="C538" s="222"/>
      <c r="D538" s="222"/>
      <c r="E538" s="222"/>
      <c r="F538" s="222"/>
      <c r="G538" s="222"/>
      <c r="H538" s="222"/>
      <c r="I538" s="222"/>
      <c r="J538" s="222"/>
      <c r="K538" s="222"/>
      <c r="L538" s="222">
        <v>10.503</v>
      </c>
      <c r="M538" s="222"/>
      <c r="N538" s="222">
        <v>10.503</v>
      </c>
      <c r="O538" s="222">
        <v>10.503</v>
      </c>
      <c r="P538" s="223">
        <v>1</v>
      </c>
    </row>
    <row r="539" spans="1:16" x14ac:dyDescent="0.25">
      <c r="A539" s="221" t="s">
        <v>49</v>
      </c>
      <c r="B539" s="222"/>
      <c r="C539" s="222"/>
      <c r="D539" s="222"/>
      <c r="E539" s="222"/>
      <c r="F539" s="222"/>
      <c r="G539" s="222"/>
      <c r="H539" s="222"/>
      <c r="I539" s="222"/>
      <c r="J539" s="222"/>
      <c r="K539" s="222"/>
      <c r="L539" s="222"/>
      <c r="M539" s="222"/>
      <c r="N539" s="222"/>
      <c r="O539" s="222">
        <v>0</v>
      </c>
      <c r="P539" s="223"/>
    </row>
    <row r="540" spans="1:16" x14ac:dyDescent="0.25">
      <c r="A540" s="221" t="s">
        <v>50</v>
      </c>
      <c r="B540" s="222"/>
      <c r="C540" s="222"/>
      <c r="D540" s="222"/>
      <c r="E540" s="222"/>
      <c r="F540" s="222"/>
      <c r="G540" s="222"/>
      <c r="H540" s="222"/>
      <c r="I540" s="222"/>
      <c r="J540" s="222"/>
      <c r="K540" s="222"/>
      <c r="L540" s="222">
        <v>14.309000000000001</v>
      </c>
      <c r="M540" s="222"/>
      <c r="N540" s="222">
        <v>14.309000000000001</v>
      </c>
      <c r="O540" s="222">
        <v>14.309000000000001</v>
      </c>
      <c r="P540" s="223">
        <v>1</v>
      </c>
    </row>
    <row r="541" spans="1:16" x14ac:dyDescent="0.25">
      <c r="A541" s="221" t="s">
        <v>51</v>
      </c>
      <c r="B541" s="222"/>
      <c r="C541" s="222"/>
      <c r="D541" s="222"/>
      <c r="E541" s="222"/>
      <c r="F541" s="222"/>
      <c r="G541" s="222"/>
      <c r="H541" s="222"/>
      <c r="I541" s="222"/>
      <c r="J541" s="222"/>
      <c r="K541" s="222"/>
      <c r="L541" s="222"/>
      <c r="M541" s="222">
        <v>10.004999999999999</v>
      </c>
      <c r="N541" s="222">
        <v>10.004999999999999</v>
      </c>
      <c r="O541" s="222">
        <v>10.004999999999999</v>
      </c>
      <c r="P541" s="223">
        <v>1</v>
      </c>
    </row>
    <row r="542" spans="1:16" x14ac:dyDescent="0.25">
      <c r="A542" s="221" t="s">
        <v>52</v>
      </c>
      <c r="B542" s="222"/>
      <c r="C542" s="222"/>
      <c r="D542" s="222"/>
      <c r="E542" s="222"/>
      <c r="F542" s="222"/>
      <c r="G542" s="222"/>
      <c r="H542" s="222"/>
      <c r="I542" s="222"/>
      <c r="J542" s="222"/>
      <c r="K542" s="222"/>
      <c r="L542" s="222"/>
      <c r="M542" s="222"/>
      <c r="N542" s="222"/>
      <c r="O542" s="222">
        <v>0</v>
      </c>
      <c r="P542" s="223"/>
    </row>
    <row r="543" spans="1:16" x14ac:dyDescent="0.25">
      <c r="A543" s="221" t="s">
        <v>53</v>
      </c>
      <c r="B543" s="222"/>
      <c r="C543" s="222"/>
      <c r="D543" s="222"/>
      <c r="E543" s="222"/>
      <c r="F543" s="222"/>
      <c r="G543" s="222"/>
      <c r="H543" s="222"/>
      <c r="I543" s="222"/>
      <c r="J543" s="222"/>
      <c r="K543" s="222"/>
      <c r="L543" s="222"/>
      <c r="M543" s="222">
        <v>5.0030000000000001</v>
      </c>
      <c r="N543" s="222">
        <v>5.0030000000000001</v>
      </c>
      <c r="O543" s="222">
        <v>5.0030000000000001</v>
      </c>
      <c r="P543" s="223">
        <v>1</v>
      </c>
    </row>
    <row r="544" spans="1:16" ht="25.5" x14ac:dyDescent="0.25">
      <c r="A544" s="221" t="s">
        <v>1107</v>
      </c>
      <c r="B544" s="307">
        <v>8.7597200000000015</v>
      </c>
      <c r="C544" s="307"/>
      <c r="D544" s="307">
        <v>42.515149999999991</v>
      </c>
      <c r="E544" s="307"/>
      <c r="F544" s="307"/>
      <c r="G544" s="307">
        <v>34.625140000000002</v>
      </c>
      <c r="H544" s="307"/>
      <c r="I544" s="307"/>
      <c r="J544" s="307"/>
      <c r="K544" s="307">
        <v>52.586121999999996</v>
      </c>
      <c r="L544" s="307"/>
      <c r="M544" s="307"/>
      <c r="N544" s="222">
        <v>138.486132</v>
      </c>
      <c r="O544" s="222">
        <v>139.49263199999993</v>
      </c>
      <c r="P544" s="223">
        <v>0.99278456513746238</v>
      </c>
    </row>
    <row r="545" spans="1:16" ht="25.5" x14ac:dyDescent="0.25">
      <c r="A545" s="221" t="s">
        <v>1108</v>
      </c>
      <c r="B545" s="304">
        <v>6.3253409373871472E-2</v>
      </c>
      <c r="C545" s="304"/>
      <c r="D545" s="304">
        <v>0.30699933188978079</v>
      </c>
      <c r="E545" s="304"/>
      <c r="F545" s="304"/>
      <c r="G545" s="304">
        <v>0.25002604592927763</v>
      </c>
      <c r="H545" s="304"/>
      <c r="I545" s="304"/>
      <c r="J545" s="304"/>
      <c r="K545" s="304">
        <v>0.37972121280707005</v>
      </c>
      <c r="L545" s="304"/>
      <c r="M545" s="304"/>
      <c r="N545" s="223">
        <v>0.99999999999999989</v>
      </c>
      <c r="O545" s="222"/>
      <c r="P545" s="223"/>
    </row>
    <row r="546" spans="1:16" x14ac:dyDescent="0.25">
      <c r="A546" s="224" t="s">
        <v>1109</v>
      </c>
      <c r="B546" s="224"/>
      <c r="C546" s="224"/>
      <c r="D546" s="224"/>
      <c r="E546" s="224"/>
      <c r="F546" s="224"/>
      <c r="G546" s="224"/>
      <c r="H546" s="224"/>
      <c r="I546" s="224"/>
      <c r="J546" s="224"/>
      <c r="K546" s="224"/>
      <c r="L546" s="224"/>
      <c r="M546" s="224"/>
      <c r="N546" s="224"/>
      <c r="O546" s="224"/>
      <c r="P546" s="224"/>
    </row>
    <row r="547" spans="1:16" x14ac:dyDescent="0.25">
      <c r="A547" s="224"/>
      <c r="B547" s="224"/>
      <c r="C547" s="224"/>
      <c r="D547" s="224"/>
      <c r="E547" s="224"/>
      <c r="F547" s="224"/>
      <c r="G547" s="224"/>
      <c r="H547" s="224" t="s">
        <v>585</v>
      </c>
      <c r="I547" s="224"/>
      <c r="J547" s="224"/>
      <c r="K547" s="224"/>
      <c r="L547" s="224"/>
      <c r="M547" s="224"/>
      <c r="N547" s="224"/>
      <c r="O547" s="224"/>
      <c r="P547" s="224"/>
    </row>
    <row r="548" spans="1:16" x14ac:dyDescent="0.25">
      <c r="A548" s="305" t="s">
        <v>1101</v>
      </c>
      <c r="B548" s="305" t="s">
        <v>33</v>
      </c>
      <c r="C548" s="305"/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 t="s">
        <v>1102</v>
      </c>
      <c r="O548" s="305" t="s">
        <v>1103</v>
      </c>
      <c r="P548" s="306" t="s">
        <v>1104</v>
      </c>
    </row>
    <row r="549" spans="1:16" x14ac:dyDescent="0.25">
      <c r="A549" s="305"/>
      <c r="B549" s="305" t="s">
        <v>29</v>
      </c>
      <c r="C549" s="305"/>
      <c r="D549" s="305" t="s">
        <v>30</v>
      </c>
      <c r="E549" s="305"/>
      <c r="F549" s="305"/>
      <c r="G549" s="305" t="s">
        <v>31</v>
      </c>
      <c r="H549" s="305"/>
      <c r="I549" s="305"/>
      <c r="J549" s="305"/>
      <c r="K549" s="305" t="s">
        <v>32</v>
      </c>
      <c r="L549" s="305"/>
      <c r="M549" s="305"/>
      <c r="N549" s="305"/>
      <c r="O549" s="305"/>
      <c r="P549" s="305"/>
    </row>
    <row r="550" spans="1:16" ht="28.5" x14ac:dyDescent="0.25">
      <c r="A550" s="305"/>
      <c r="B550" s="220" t="s">
        <v>494</v>
      </c>
      <c r="C550" s="220" t="s">
        <v>495</v>
      </c>
      <c r="D550" s="220" t="s">
        <v>496</v>
      </c>
      <c r="E550" s="220" t="s">
        <v>495</v>
      </c>
      <c r="F550" s="220" t="s">
        <v>497</v>
      </c>
      <c r="G550" s="220" t="s">
        <v>498</v>
      </c>
      <c r="H550" s="220" t="s">
        <v>499</v>
      </c>
      <c r="I550" s="220" t="s">
        <v>500</v>
      </c>
      <c r="J550" s="220" t="s">
        <v>501</v>
      </c>
      <c r="K550" s="220" t="s">
        <v>502</v>
      </c>
      <c r="L550" s="220" t="s">
        <v>501</v>
      </c>
      <c r="M550" s="220" t="s">
        <v>503</v>
      </c>
      <c r="N550" s="305"/>
      <c r="O550" s="305"/>
      <c r="P550" s="306"/>
    </row>
    <row r="551" spans="1:16" x14ac:dyDescent="0.25">
      <c r="A551" s="221">
        <v>1</v>
      </c>
      <c r="B551" s="221">
        <v>2</v>
      </c>
      <c r="C551" s="221">
        <v>3</v>
      </c>
      <c r="D551" s="221">
        <v>4</v>
      </c>
      <c r="E551" s="221">
        <v>5</v>
      </c>
      <c r="F551" s="221">
        <v>6</v>
      </c>
      <c r="G551" s="221">
        <v>7</v>
      </c>
      <c r="H551" s="221">
        <v>8</v>
      </c>
      <c r="I551" s="221">
        <v>9</v>
      </c>
      <c r="J551" s="221">
        <v>10</v>
      </c>
      <c r="K551" s="221">
        <v>11</v>
      </c>
      <c r="L551" s="221">
        <v>12</v>
      </c>
      <c r="M551" s="221">
        <v>13</v>
      </c>
      <c r="N551" s="221">
        <v>14</v>
      </c>
      <c r="O551" s="221">
        <v>15</v>
      </c>
      <c r="P551" s="221">
        <v>16</v>
      </c>
    </row>
    <row r="552" spans="1:16" x14ac:dyDescent="0.25">
      <c r="A552" s="221" t="s">
        <v>31</v>
      </c>
      <c r="B552" s="222">
        <v>2.1259999999999999</v>
      </c>
      <c r="C552" s="222"/>
      <c r="D552" s="222"/>
      <c r="E552" s="222"/>
      <c r="F552" s="222"/>
      <c r="G552" s="222"/>
      <c r="H552" s="222"/>
      <c r="I552" s="222"/>
      <c r="J552" s="222"/>
      <c r="K552" s="222"/>
      <c r="L552" s="222"/>
      <c r="M552" s="222"/>
      <c r="N552" s="222">
        <v>2.1259999999999999</v>
      </c>
      <c r="O552" s="222">
        <v>2.1259999999999999</v>
      </c>
      <c r="P552" s="223">
        <v>1</v>
      </c>
    </row>
    <row r="553" spans="1:16" x14ac:dyDescent="0.25">
      <c r="A553" s="221" t="s">
        <v>32</v>
      </c>
      <c r="B553" s="222"/>
      <c r="C553" s="222"/>
      <c r="D553" s="222"/>
      <c r="E553" s="222"/>
      <c r="F553" s="222"/>
      <c r="G553" s="222"/>
      <c r="H553" s="222"/>
      <c r="I553" s="222"/>
      <c r="J553" s="222"/>
      <c r="K553" s="222"/>
      <c r="L553" s="222"/>
      <c r="M553" s="222"/>
      <c r="N553" s="222"/>
      <c r="O553" s="222">
        <v>0</v>
      </c>
      <c r="P553" s="223"/>
    </row>
    <row r="554" spans="1:16" x14ac:dyDescent="0.25">
      <c r="A554" s="221" t="s">
        <v>34</v>
      </c>
      <c r="B554" s="222">
        <v>6.5720000000000001</v>
      </c>
      <c r="C554" s="222"/>
      <c r="D554" s="222"/>
      <c r="E554" s="222"/>
      <c r="F554" s="222"/>
      <c r="G554" s="222"/>
      <c r="H554" s="222"/>
      <c r="I554" s="222"/>
      <c r="J554" s="222"/>
      <c r="K554" s="222"/>
      <c r="L554" s="222"/>
      <c r="M554" s="222"/>
      <c r="N554" s="222">
        <v>6.5720000000000001</v>
      </c>
      <c r="O554" s="222">
        <v>6.5720000000000001</v>
      </c>
      <c r="P554" s="223">
        <v>1</v>
      </c>
    </row>
    <row r="555" spans="1:16" x14ac:dyDescent="0.25">
      <c r="A555" s="221" t="s">
        <v>35</v>
      </c>
      <c r="B555" s="222"/>
      <c r="C555" s="222"/>
      <c r="D555" s="222"/>
      <c r="E555" s="222"/>
      <c r="F555" s="222"/>
      <c r="G555" s="222"/>
      <c r="H555" s="222"/>
      <c r="I555" s="222"/>
      <c r="J555" s="222"/>
      <c r="K555" s="222"/>
      <c r="L555" s="222"/>
      <c r="M555" s="222"/>
      <c r="N555" s="222"/>
      <c r="O555" s="222">
        <v>0</v>
      </c>
      <c r="P555" s="223"/>
    </row>
    <row r="556" spans="1:16" x14ac:dyDescent="0.25">
      <c r="A556" s="221" t="s">
        <v>36</v>
      </c>
      <c r="B556" s="222"/>
      <c r="C556" s="222"/>
      <c r="D556" s="222"/>
      <c r="E556" s="222"/>
      <c r="F556" s="222"/>
      <c r="G556" s="222"/>
      <c r="H556" s="222"/>
      <c r="I556" s="222"/>
      <c r="J556" s="222"/>
      <c r="K556" s="222"/>
      <c r="L556" s="222"/>
      <c r="M556" s="222"/>
      <c r="N556" s="222"/>
      <c r="O556" s="222">
        <v>0.96100000000000008</v>
      </c>
      <c r="P556" s="223"/>
    </row>
    <row r="557" spans="1:16" x14ac:dyDescent="0.25">
      <c r="A557" s="221" t="s">
        <v>37</v>
      </c>
      <c r="B557" s="222"/>
      <c r="C557" s="222"/>
      <c r="D557" s="222"/>
      <c r="E557" s="222"/>
      <c r="F557" s="222"/>
      <c r="G557" s="222"/>
      <c r="H557" s="222"/>
      <c r="I557" s="222"/>
      <c r="J557" s="222"/>
      <c r="K557" s="222"/>
      <c r="L557" s="222"/>
      <c r="M557" s="222"/>
      <c r="N557" s="222"/>
      <c r="O557" s="222">
        <v>0</v>
      </c>
      <c r="P557" s="223"/>
    </row>
    <row r="558" spans="1:16" x14ac:dyDescent="0.25">
      <c r="A558" s="221" t="s">
        <v>38</v>
      </c>
      <c r="B558" s="222"/>
      <c r="C558" s="222"/>
      <c r="D558" s="222"/>
      <c r="E558" s="222">
        <v>10.1</v>
      </c>
      <c r="F558" s="222"/>
      <c r="G558" s="222"/>
      <c r="H558" s="222"/>
      <c r="I558" s="222"/>
      <c r="J558" s="222"/>
      <c r="K558" s="222"/>
      <c r="L558" s="222"/>
      <c r="M558" s="222"/>
      <c r="N558" s="222">
        <v>10.1</v>
      </c>
      <c r="O558" s="222">
        <v>10.1</v>
      </c>
      <c r="P558" s="223">
        <v>1</v>
      </c>
    </row>
    <row r="559" spans="1:16" x14ac:dyDescent="0.25">
      <c r="A559" s="221" t="s">
        <v>39</v>
      </c>
      <c r="B559" s="222"/>
      <c r="C559" s="222"/>
      <c r="D559" s="222"/>
      <c r="E559" s="222"/>
      <c r="F559" s="222"/>
      <c r="G559" s="222"/>
      <c r="H559" s="222"/>
      <c r="I559" s="222"/>
      <c r="J559" s="222"/>
      <c r="K559" s="222"/>
      <c r="L559" s="222"/>
      <c r="M559" s="222"/>
      <c r="N559" s="222"/>
      <c r="O559" s="222">
        <v>0</v>
      </c>
      <c r="P559" s="223"/>
    </row>
    <row r="560" spans="1:16" x14ac:dyDescent="0.25">
      <c r="A560" s="221" t="s">
        <v>1105</v>
      </c>
      <c r="B560" s="222"/>
      <c r="C560" s="222"/>
      <c r="D560" s="222"/>
      <c r="E560" s="222">
        <v>3.3180000000000001</v>
      </c>
      <c r="F560" s="222"/>
      <c r="G560" s="222"/>
      <c r="H560" s="222"/>
      <c r="I560" s="222"/>
      <c r="J560" s="222"/>
      <c r="K560" s="222"/>
      <c r="L560" s="222"/>
      <c r="M560" s="222"/>
      <c r="N560" s="222">
        <v>3.3180000000000001</v>
      </c>
      <c r="O560" s="222">
        <v>3.3180000000000001</v>
      </c>
      <c r="P560" s="223">
        <v>1</v>
      </c>
    </row>
    <row r="561" spans="1:16" x14ac:dyDescent="0.25">
      <c r="A561" s="221" t="s">
        <v>40</v>
      </c>
      <c r="B561" s="222"/>
      <c r="C561" s="222"/>
      <c r="D561" s="222"/>
      <c r="E561" s="222">
        <v>15.034000000000001</v>
      </c>
      <c r="F561" s="222"/>
      <c r="G561" s="222"/>
      <c r="H561" s="222"/>
      <c r="I561" s="222"/>
      <c r="J561" s="222"/>
      <c r="K561" s="222"/>
      <c r="L561" s="222"/>
      <c r="M561" s="222"/>
      <c r="N561" s="222">
        <v>15.034000000000001</v>
      </c>
      <c r="O561" s="222">
        <v>15.034000000000001</v>
      </c>
      <c r="P561" s="223">
        <v>1</v>
      </c>
    </row>
    <row r="562" spans="1:16" x14ac:dyDescent="0.25">
      <c r="A562" s="221" t="s">
        <v>41</v>
      </c>
      <c r="B562" s="222"/>
      <c r="C562" s="222"/>
      <c r="D562" s="222"/>
      <c r="E562" s="222"/>
      <c r="F562" s="222">
        <v>7.7249999999999996</v>
      </c>
      <c r="G562" s="222"/>
      <c r="H562" s="222"/>
      <c r="I562" s="222"/>
      <c r="J562" s="222"/>
      <c r="K562" s="222"/>
      <c r="L562" s="222"/>
      <c r="M562" s="222"/>
      <c r="N562" s="222">
        <v>7.7249999999999996</v>
      </c>
      <c r="O562" s="222">
        <v>7.7249999999999996</v>
      </c>
      <c r="P562" s="223">
        <v>1</v>
      </c>
    </row>
    <row r="563" spans="1:16" x14ac:dyDescent="0.25">
      <c r="A563" s="221" t="s">
        <v>42</v>
      </c>
      <c r="B563" s="222"/>
      <c r="C563" s="222"/>
      <c r="D563" s="222"/>
      <c r="E563" s="222"/>
      <c r="F563" s="222">
        <v>6.7979999999999992</v>
      </c>
      <c r="G563" s="222"/>
      <c r="H563" s="222"/>
      <c r="I563" s="222"/>
      <c r="J563" s="222"/>
      <c r="K563" s="222"/>
      <c r="L563" s="222"/>
      <c r="M563" s="222"/>
      <c r="N563" s="222">
        <v>6.7979999999999992</v>
      </c>
      <c r="O563" s="222">
        <v>6.7979999999999992</v>
      </c>
      <c r="P563" s="223">
        <v>1</v>
      </c>
    </row>
    <row r="564" spans="1:16" x14ac:dyDescent="0.25">
      <c r="A564" s="221" t="s">
        <v>43</v>
      </c>
      <c r="B564" s="222"/>
      <c r="C564" s="222"/>
      <c r="D564" s="222"/>
      <c r="E564" s="222"/>
      <c r="F564" s="222"/>
      <c r="G564" s="222">
        <v>6.3229999999999995</v>
      </c>
      <c r="H564" s="222"/>
      <c r="I564" s="222"/>
      <c r="J564" s="222"/>
      <c r="K564" s="222"/>
      <c r="L564" s="222"/>
      <c r="M564" s="222"/>
      <c r="N564" s="222">
        <v>6.3229999999999995</v>
      </c>
      <c r="O564" s="222">
        <v>6.3229999999999995</v>
      </c>
      <c r="P564" s="223">
        <v>1</v>
      </c>
    </row>
    <row r="565" spans="1:16" x14ac:dyDescent="0.25">
      <c r="A565" s="221" t="s">
        <v>44</v>
      </c>
      <c r="B565" s="222"/>
      <c r="C565" s="222"/>
      <c r="D565" s="222"/>
      <c r="E565" s="222"/>
      <c r="F565" s="222"/>
      <c r="G565" s="222"/>
      <c r="H565" s="222">
        <v>15.564</v>
      </c>
      <c r="I565" s="222"/>
      <c r="J565" s="222"/>
      <c r="K565" s="222"/>
      <c r="L565" s="222"/>
      <c r="M565" s="222"/>
      <c r="N565" s="222">
        <v>15.564</v>
      </c>
      <c r="O565" s="222">
        <v>15.564</v>
      </c>
      <c r="P565" s="223">
        <v>1</v>
      </c>
    </row>
    <row r="566" spans="1:16" x14ac:dyDescent="0.25">
      <c r="A566" s="221" t="s">
        <v>45</v>
      </c>
      <c r="B566" s="222"/>
      <c r="C566" s="222"/>
      <c r="D566" s="222"/>
      <c r="E566" s="222"/>
      <c r="F566" s="222"/>
      <c r="G566" s="222"/>
      <c r="H566" s="222"/>
      <c r="I566" s="222"/>
      <c r="J566" s="222"/>
      <c r="K566" s="222"/>
      <c r="L566" s="222"/>
      <c r="M566" s="222"/>
      <c r="N566" s="222"/>
      <c r="O566" s="222">
        <v>0</v>
      </c>
      <c r="P566" s="223"/>
    </row>
    <row r="567" spans="1:16" x14ac:dyDescent="0.25">
      <c r="A567" s="221" t="s">
        <v>46</v>
      </c>
      <c r="B567" s="222"/>
      <c r="C567" s="222"/>
      <c r="D567" s="222"/>
      <c r="E567" s="222"/>
      <c r="F567" s="222"/>
      <c r="G567" s="222"/>
      <c r="H567" s="222"/>
      <c r="I567" s="222"/>
      <c r="J567" s="222"/>
      <c r="K567" s="222"/>
      <c r="L567" s="222"/>
      <c r="M567" s="222"/>
      <c r="N567" s="222"/>
      <c r="O567" s="222">
        <v>0</v>
      </c>
      <c r="P567" s="223"/>
    </row>
    <row r="568" spans="1:16" x14ac:dyDescent="0.25">
      <c r="A568" s="221" t="s">
        <v>47</v>
      </c>
      <c r="B568" s="222"/>
      <c r="C568" s="222"/>
      <c r="D568" s="222"/>
      <c r="E568" s="222"/>
      <c r="F568" s="222"/>
      <c r="G568" s="222"/>
      <c r="H568" s="222"/>
      <c r="I568" s="222">
        <v>12.196</v>
      </c>
      <c r="J568" s="222"/>
      <c r="K568" s="222"/>
      <c r="L568" s="222"/>
      <c r="M568" s="222"/>
      <c r="N568" s="222">
        <v>12.196</v>
      </c>
      <c r="O568" s="222">
        <v>12.196</v>
      </c>
      <c r="P568" s="223">
        <v>1</v>
      </c>
    </row>
    <row r="569" spans="1:16" x14ac:dyDescent="0.25">
      <c r="A569" s="221" t="s">
        <v>48</v>
      </c>
      <c r="B569" s="222"/>
      <c r="C569" s="222"/>
      <c r="D569" s="222"/>
      <c r="E569" s="222"/>
      <c r="F569" s="222"/>
      <c r="G569" s="222"/>
      <c r="H569" s="222"/>
      <c r="I569" s="222"/>
      <c r="J569" s="222"/>
      <c r="K569" s="222">
        <v>12.395999999999999</v>
      </c>
      <c r="L569" s="222"/>
      <c r="M569" s="222"/>
      <c r="N569" s="222">
        <v>12.395999999999999</v>
      </c>
      <c r="O569" s="222">
        <v>12.395999999999999</v>
      </c>
      <c r="P569" s="223">
        <v>1</v>
      </c>
    </row>
    <row r="570" spans="1:16" x14ac:dyDescent="0.25">
      <c r="A570" s="221" t="s">
        <v>1106</v>
      </c>
      <c r="B570" s="222"/>
      <c r="C570" s="222"/>
      <c r="D570" s="222"/>
      <c r="E570" s="222"/>
      <c r="F570" s="222"/>
      <c r="G570" s="222"/>
      <c r="H570" s="222"/>
      <c r="I570" s="222"/>
      <c r="J570" s="222"/>
      <c r="K570" s="222"/>
      <c r="L570" s="222">
        <v>9.1449999999999996</v>
      </c>
      <c r="M570" s="222"/>
      <c r="N570" s="222">
        <v>9.1449999999999996</v>
      </c>
      <c r="O570" s="222">
        <v>9.1449999999999996</v>
      </c>
      <c r="P570" s="223">
        <v>1</v>
      </c>
    </row>
    <row r="571" spans="1:16" x14ac:dyDescent="0.25">
      <c r="A571" s="221" t="s">
        <v>49</v>
      </c>
      <c r="B571" s="222"/>
      <c r="C571" s="222"/>
      <c r="D571" s="222"/>
      <c r="E571" s="222"/>
      <c r="F571" s="222"/>
      <c r="G571" s="222"/>
      <c r="H571" s="222"/>
      <c r="I571" s="222"/>
      <c r="J571" s="222"/>
      <c r="K571" s="222"/>
      <c r="L571" s="222"/>
      <c r="M571" s="222"/>
      <c r="N571" s="222"/>
      <c r="O571" s="222">
        <v>0</v>
      </c>
      <c r="P571" s="223"/>
    </row>
    <row r="572" spans="1:16" x14ac:dyDescent="0.25">
      <c r="A572" s="221" t="s">
        <v>50</v>
      </c>
      <c r="B572" s="222"/>
      <c r="C572" s="222"/>
      <c r="D572" s="222"/>
      <c r="E572" s="222"/>
      <c r="F572" s="222"/>
      <c r="G572" s="222"/>
      <c r="H572" s="222"/>
      <c r="I572" s="222"/>
      <c r="J572" s="222"/>
      <c r="K572" s="222"/>
      <c r="L572" s="222">
        <v>14.303999999999998</v>
      </c>
      <c r="M572" s="222"/>
      <c r="N572" s="222">
        <v>14.303999999999998</v>
      </c>
      <c r="O572" s="222">
        <v>14.303999999999998</v>
      </c>
      <c r="P572" s="223">
        <v>1</v>
      </c>
    </row>
    <row r="573" spans="1:16" x14ac:dyDescent="0.25">
      <c r="A573" s="221" t="s">
        <v>51</v>
      </c>
      <c r="B573" s="222"/>
      <c r="C573" s="222"/>
      <c r="D573" s="222"/>
      <c r="E573" s="222"/>
      <c r="F573" s="222"/>
      <c r="G573" s="222"/>
      <c r="H573" s="222"/>
      <c r="I573" s="222"/>
      <c r="J573" s="222"/>
      <c r="K573" s="222"/>
      <c r="L573" s="222"/>
      <c r="M573" s="222">
        <v>9.3389999999999986</v>
      </c>
      <c r="N573" s="222">
        <v>9.3389999999999986</v>
      </c>
      <c r="O573" s="222">
        <v>9.3389999999999986</v>
      </c>
      <c r="P573" s="223">
        <v>1</v>
      </c>
    </row>
    <row r="574" spans="1:16" x14ac:dyDescent="0.25">
      <c r="A574" s="221" t="s">
        <v>52</v>
      </c>
      <c r="B574" s="222"/>
      <c r="C574" s="222"/>
      <c r="D574" s="222"/>
      <c r="E574" s="222"/>
      <c r="F574" s="222"/>
      <c r="G574" s="222"/>
      <c r="H574" s="222"/>
      <c r="I574" s="222"/>
      <c r="J574" s="222"/>
      <c r="K574" s="222"/>
      <c r="L574" s="222"/>
      <c r="M574" s="222"/>
      <c r="N574" s="222"/>
      <c r="O574" s="222">
        <v>0</v>
      </c>
      <c r="P574" s="223"/>
    </row>
    <row r="575" spans="1:16" x14ac:dyDescent="0.25">
      <c r="A575" s="221" t="s">
        <v>53</v>
      </c>
      <c r="B575" s="222"/>
      <c r="C575" s="222"/>
      <c r="D575" s="222"/>
      <c r="E575" s="222"/>
      <c r="F575" s="222"/>
      <c r="G575" s="222"/>
      <c r="H575" s="222"/>
      <c r="I575" s="222"/>
      <c r="J575" s="222"/>
      <c r="K575" s="222"/>
      <c r="L575" s="222"/>
      <c r="M575" s="222">
        <v>4.8999999999999995</v>
      </c>
      <c r="N575" s="222">
        <v>4.8999999999999995</v>
      </c>
      <c r="O575" s="222">
        <v>4.8999999999999995</v>
      </c>
      <c r="P575" s="223">
        <v>1</v>
      </c>
    </row>
    <row r="576" spans="1:16" ht="25.5" x14ac:dyDescent="0.25">
      <c r="A576" s="221" t="s">
        <v>1107</v>
      </c>
      <c r="B576" s="307">
        <v>8.699580000000001</v>
      </c>
      <c r="C576" s="307"/>
      <c r="D576" s="307">
        <v>42.977099999999993</v>
      </c>
      <c r="E576" s="307"/>
      <c r="F576" s="307"/>
      <c r="G576" s="307">
        <v>34.083020000000012</v>
      </c>
      <c r="H576" s="307"/>
      <c r="I576" s="307"/>
      <c r="J576" s="307"/>
      <c r="K576" s="307">
        <v>50.080572999999973</v>
      </c>
      <c r="L576" s="307"/>
      <c r="M576" s="307"/>
      <c r="N576" s="222">
        <v>135.84027299999997</v>
      </c>
      <c r="O576" s="222">
        <v>136.80287300000001</v>
      </c>
      <c r="P576" s="223">
        <v>0.99296359806712509</v>
      </c>
    </row>
    <row r="577" spans="1:16" ht="25.5" x14ac:dyDescent="0.25">
      <c r="A577" s="221" t="s">
        <v>1108</v>
      </c>
      <c r="B577" s="304">
        <v>6.4042715815213383E-2</v>
      </c>
      <c r="C577" s="304"/>
      <c r="D577" s="304">
        <v>0.3163796645196672</v>
      </c>
      <c r="E577" s="304"/>
      <c r="F577" s="304"/>
      <c r="G577" s="304">
        <v>0.25090512001547599</v>
      </c>
      <c r="H577" s="304"/>
      <c r="I577" s="304"/>
      <c r="J577" s="304"/>
      <c r="K577" s="304">
        <v>0.36867249964964355</v>
      </c>
      <c r="L577" s="304"/>
      <c r="M577" s="304"/>
      <c r="N577" s="223">
        <v>1</v>
      </c>
      <c r="O577" s="222"/>
      <c r="P577" s="223"/>
    </row>
    <row r="578" spans="1:16" x14ac:dyDescent="0.25">
      <c r="A578" s="224" t="s">
        <v>1109</v>
      </c>
      <c r="B578" s="224"/>
      <c r="C578" s="224"/>
      <c r="D578" s="224"/>
      <c r="E578" s="224"/>
      <c r="F578" s="224"/>
      <c r="G578" s="224"/>
      <c r="H578" s="224"/>
      <c r="I578" s="224"/>
      <c r="J578" s="224"/>
      <c r="K578" s="224"/>
      <c r="L578" s="224"/>
      <c r="M578" s="224"/>
      <c r="N578" s="224"/>
      <c r="O578" s="224"/>
      <c r="P578" s="224"/>
    </row>
    <row r="579" spans="1:16" x14ac:dyDescent="0.25">
      <c r="A579" s="224"/>
      <c r="B579" s="224"/>
      <c r="C579" s="224"/>
      <c r="D579" s="224"/>
      <c r="E579" s="224"/>
      <c r="F579" s="224"/>
      <c r="G579" s="224"/>
      <c r="H579" s="224" t="s">
        <v>586</v>
      </c>
      <c r="I579" s="224"/>
      <c r="J579" s="224"/>
      <c r="K579" s="224"/>
      <c r="L579" s="224"/>
      <c r="M579" s="224"/>
      <c r="N579" s="224"/>
      <c r="O579" s="224"/>
      <c r="P579" s="224"/>
    </row>
    <row r="580" spans="1:16" x14ac:dyDescent="0.25">
      <c r="A580" s="305" t="s">
        <v>1101</v>
      </c>
      <c r="B580" s="305" t="s">
        <v>33</v>
      </c>
      <c r="C580" s="305"/>
      <c r="D580" s="305"/>
      <c r="E580" s="305"/>
      <c r="F580" s="305"/>
      <c r="G580" s="305"/>
      <c r="H580" s="305"/>
      <c r="I580" s="305"/>
      <c r="J580" s="305"/>
      <c r="K580" s="305"/>
      <c r="L580" s="305"/>
      <c r="M580" s="305"/>
      <c r="N580" s="305" t="s">
        <v>1102</v>
      </c>
      <c r="O580" s="305" t="s">
        <v>1103</v>
      </c>
      <c r="P580" s="306" t="s">
        <v>1104</v>
      </c>
    </row>
    <row r="581" spans="1:16" x14ac:dyDescent="0.25">
      <c r="A581" s="305"/>
      <c r="B581" s="305" t="s">
        <v>29</v>
      </c>
      <c r="C581" s="305"/>
      <c r="D581" s="305" t="s">
        <v>30</v>
      </c>
      <c r="E581" s="305"/>
      <c r="F581" s="305"/>
      <c r="G581" s="305" t="s">
        <v>31</v>
      </c>
      <c r="H581" s="305"/>
      <c r="I581" s="305"/>
      <c r="J581" s="305"/>
      <c r="K581" s="305" t="s">
        <v>32</v>
      </c>
      <c r="L581" s="305"/>
      <c r="M581" s="305"/>
      <c r="N581" s="305"/>
      <c r="O581" s="305"/>
      <c r="P581" s="305"/>
    </row>
    <row r="582" spans="1:16" ht="28.5" x14ac:dyDescent="0.25">
      <c r="A582" s="305"/>
      <c r="B582" s="220" t="s">
        <v>494</v>
      </c>
      <c r="C582" s="220" t="s">
        <v>495</v>
      </c>
      <c r="D582" s="220" t="s">
        <v>496</v>
      </c>
      <c r="E582" s="220" t="s">
        <v>495</v>
      </c>
      <c r="F582" s="220" t="s">
        <v>497</v>
      </c>
      <c r="G582" s="220" t="s">
        <v>498</v>
      </c>
      <c r="H582" s="220" t="s">
        <v>499</v>
      </c>
      <c r="I582" s="220" t="s">
        <v>500</v>
      </c>
      <c r="J582" s="220" t="s">
        <v>501</v>
      </c>
      <c r="K582" s="220" t="s">
        <v>502</v>
      </c>
      <c r="L582" s="220" t="s">
        <v>501</v>
      </c>
      <c r="M582" s="220" t="s">
        <v>503</v>
      </c>
      <c r="N582" s="305"/>
      <c r="O582" s="305"/>
      <c r="P582" s="306"/>
    </row>
    <row r="583" spans="1:16" x14ac:dyDescent="0.25">
      <c r="A583" s="221">
        <v>1</v>
      </c>
      <c r="B583" s="221">
        <v>2</v>
      </c>
      <c r="C583" s="221">
        <v>3</v>
      </c>
      <c r="D583" s="221">
        <v>4</v>
      </c>
      <c r="E583" s="221">
        <v>5</v>
      </c>
      <c r="F583" s="221">
        <v>6</v>
      </c>
      <c r="G583" s="221">
        <v>7</v>
      </c>
      <c r="H583" s="221">
        <v>8</v>
      </c>
      <c r="I583" s="221">
        <v>9</v>
      </c>
      <c r="J583" s="221">
        <v>10</v>
      </c>
      <c r="K583" s="221">
        <v>11</v>
      </c>
      <c r="L583" s="221">
        <v>12</v>
      </c>
      <c r="M583" s="221">
        <v>13</v>
      </c>
      <c r="N583" s="221">
        <v>14</v>
      </c>
      <c r="O583" s="221">
        <v>15</v>
      </c>
      <c r="P583" s="221">
        <v>16</v>
      </c>
    </row>
    <row r="584" spans="1:16" x14ac:dyDescent="0.25">
      <c r="A584" s="221" t="s">
        <v>31</v>
      </c>
      <c r="B584" s="222">
        <v>1.8839999999999999</v>
      </c>
      <c r="C584" s="222"/>
      <c r="D584" s="222"/>
      <c r="E584" s="222"/>
      <c r="F584" s="222"/>
      <c r="G584" s="222"/>
      <c r="H584" s="222"/>
      <c r="I584" s="222"/>
      <c r="J584" s="222"/>
      <c r="K584" s="222"/>
      <c r="L584" s="222"/>
      <c r="M584" s="222"/>
      <c r="N584" s="222">
        <v>1.8839999999999999</v>
      </c>
      <c r="O584" s="222">
        <v>1.8839999999999999</v>
      </c>
      <c r="P584" s="223">
        <v>1</v>
      </c>
    </row>
    <row r="585" spans="1:16" x14ac:dyDescent="0.25">
      <c r="A585" s="221" t="s">
        <v>32</v>
      </c>
      <c r="B585" s="222"/>
      <c r="C585" s="222"/>
      <c r="D585" s="222"/>
      <c r="E585" s="222"/>
      <c r="F585" s="222"/>
      <c r="G585" s="222"/>
      <c r="H585" s="222"/>
      <c r="I585" s="222"/>
      <c r="J585" s="222"/>
      <c r="K585" s="222"/>
      <c r="L585" s="222"/>
      <c r="M585" s="222"/>
      <c r="N585" s="222"/>
      <c r="O585" s="222">
        <v>0</v>
      </c>
      <c r="P585" s="223"/>
    </row>
    <row r="586" spans="1:16" x14ac:dyDescent="0.25">
      <c r="A586" s="221" t="s">
        <v>34</v>
      </c>
      <c r="B586" s="222">
        <v>7.593</v>
      </c>
      <c r="C586" s="222"/>
      <c r="D586" s="222"/>
      <c r="E586" s="222"/>
      <c r="F586" s="222"/>
      <c r="G586" s="222"/>
      <c r="H586" s="222"/>
      <c r="I586" s="222"/>
      <c r="J586" s="222"/>
      <c r="K586" s="222"/>
      <c r="L586" s="222"/>
      <c r="M586" s="222"/>
      <c r="N586" s="222">
        <v>7.593</v>
      </c>
      <c r="O586" s="222">
        <v>7.593</v>
      </c>
      <c r="P586" s="223">
        <v>1</v>
      </c>
    </row>
    <row r="587" spans="1:16" x14ac:dyDescent="0.25">
      <c r="A587" s="221" t="s">
        <v>35</v>
      </c>
      <c r="B587" s="222"/>
      <c r="C587" s="222"/>
      <c r="D587" s="222"/>
      <c r="E587" s="222"/>
      <c r="F587" s="222"/>
      <c r="G587" s="222"/>
      <c r="H587" s="222"/>
      <c r="I587" s="222"/>
      <c r="J587" s="222"/>
      <c r="K587" s="222"/>
      <c r="L587" s="222"/>
      <c r="M587" s="222"/>
      <c r="N587" s="222"/>
      <c r="O587" s="222">
        <v>0</v>
      </c>
      <c r="P587" s="223"/>
    </row>
    <row r="588" spans="1:16" x14ac:dyDescent="0.25">
      <c r="A588" s="221" t="s">
        <v>36</v>
      </c>
      <c r="B588" s="222"/>
      <c r="C588" s="222"/>
      <c r="D588" s="222"/>
      <c r="E588" s="222"/>
      <c r="F588" s="222"/>
      <c r="G588" s="222"/>
      <c r="H588" s="222"/>
      <c r="I588" s="222"/>
      <c r="J588" s="222"/>
      <c r="K588" s="222"/>
      <c r="L588" s="222"/>
      <c r="M588" s="222"/>
      <c r="N588" s="222"/>
      <c r="O588" s="222">
        <v>0.92199999999999993</v>
      </c>
      <c r="P588" s="223"/>
    </row>
    <row r="589" spans="1:16" x14ac:dyDescent="0.25">
      <c r="A589" s="221" t="s">
        <v>37</v>
      </c>
      <c r="B589" s="222"/>
      <c r="C589" s="222"/>
      <c r="D589" s="222"/>
      <c r="E589" s="222"/>
      <c r="F589" s="222"/>
      <c r="G589" s="222"/>
      <c r="H589" s="222"/>
      <c r="I589" s="222"/>
      <c r="J589" s="222"/>
      <c r="K589" s="222"/>
      <c r="L589" s="222"/>
      <c r="M589" s="222"/>
      <c r="N589" s="222"/>
      <c r="O589" s="222">
        <v>0</v>
      </c>
      <c r="P589" s="223"/>
    </row>
    <row r="590" spans="1:16" x14ac:dyDescent="0.25">
      <c r="A590" s="221" t="s">
        <v>38</v>
      </c>
      <c r="B590" s="222"/>
      <c r="C590" s="222"/>
      <c r="D590" s="222"/>
      <c r="E590" s="222">
        <v>9.99</v>
      </c>
      <c r="F590" s="222"/>
      <c r="G590" s="222"/>
      <c r="H590" s="222"/>
      <c r="I590" s="222"/>
      <c r="J590" s="222"/>
      <c r="K590" s="222"/>
      <c r="L590" s="222"/>
      <c r="M590" s="222"/>
      <c r="N590" s="222">
        <v>9.99</v>
      </c>
      <c r="O590" s="222">
        <v>9.99</v>
      </c>
      <c r="P590" s="223">
        <v>1</v>
      </c>
    </row>
    <row r="591" spans="1:16" x14ac:dyDescent="0.25">
      <c r="A591" s="221" t="s">
        <v>39</v>
      </c>
      <c r="B591" s="222"/>
      <c r="C591" s="222"/>
      <c r="D591" s="222"/>
      <c r="E591" s="222"/>
      <c r="F591" s="222"/>
      <c r="G591" s="222"/>
      <c r="H591" s="222"/>
      <c r="I591" s="222"/>
      <c r="J591" s="222"/>
      <c r="K591" s="222"/>
      <c r="L591" s="222"/>
      <c r="M591" s="222"/>
      <c r="N591" s="222"/>
      <c r="O591" s="222">
        <v>0</v>
      </c>
      <c r="P591" s="223"/>
    </row>
    <row r="592" spans="1:16" x14ac:dyDescent="0.25">
      <c r="A592" s="221" t="s">
        <v>1105</v>
      </c>
      <c r="B592" s="222"/>
      <c r="C592" s="222"/>
      <c r="D592" s="222"/>
      <c r="E592" s="222">
        <v>3.3490000000000002</v>
      </c>
      <c r="F592" s="222"/>
      <c r="G592" s="222"/>
      <c r="H592" s="222"/>
      <c r="I592" s="222"/>
      <c r="J592" s="222"/>
      <c r="K592" s="222"/>
      <c r="L592" s="222"/>
      <c r="M592" s="222"/>
      <c r="N592" s="222">
        <v>3.3490000000000002</v>
      </c>
      <c r="O592" s="222">
        <v>3.3490000000000002</v>
      </c>
      <c r="P592" s="223">
        <v>1</v>
      </c>
    </row>
    <row r="593" spans="1:16" x14ac:dyDescent="0.25">
      <c r="A593" s="221" t="s">
        <v>40</v>
      </c>
      <c r="B593" s="222"/>
      <c r="C593" s="222"/>
      <c r="D593" s="222"/>
      <c r="E593" s="222">
        <v>14.895</v>
      </c>
      <c r="F593" s="222"/>
      <c r="G593" s="222"/>
      <c r="H593" s="222"/>
      <c r="I593" s="222"/>
      <c r="J593" s="222"/>
      <c r="K593" s="222"/>
      <c r="L593" s="222"/>
      <c r="M593" s="222"/>
      <c r="N593" s="222">
        <v>14.895</v>
      </c>
      <c r="O593" s="222">
        <v>14.895</v>
      </c>
      <c r="P593" s="223">
        <v>1</v>
      </c>
    </row>
    <row r="594" spans="1:16" x14ac:dyDescent="0.25">
      <c r="A594" s="221" t="s">
        <v>41</v>
      </c>
      <c r="B594" s="222"/>
      <c r="C594" s="222"/>
      <c r="D594" s="222"/>
      <c r="E594" s="222"/>
      <c r="F594" s="222">
        <v>7.730999999999999</v>
      </c>
      <c r="G594" s="222"/>
      <c r="H594" s="222"/>
      <c r="I594" s="222"/>
      <c r="J594" s="222"/>
      <c r="K594" s="222"/>
      <c r="L594" s="222"/>
      <c r="M594" s="222"/>
      <c r="N594" s="222">
        <v>7.730999999999999</v>
      </c>
      <c r="O594" s="222">
        <v>7.730999999999999</v>
      </c>
      <c r="P594" s="223">
        <v>1</v>
      </c>
    </row>
    <row r="595" spans="1:16" x14ac:dyDescent="0.25">
      <c r="A595" s="221" t="s">
        <v>42</v>
      </c>
      <c r="B595" s="222"/>
      <c r="C595" s="222"/>
      <c r="D595" s="222"/>
      <c r="E595" s="222"/>
      <c r="F595" s="222">
        <v>6.7919999999999998</v>
      </c>
      <c r="G595" s="222"/>
      <c r="H595" s="222"/>
      <c r="I595" s="222"/>
      <c r="J595" s="222"/>
      <c r="K595" s="222"/>
      <c r="L595" s="222"/>
      <c r="M595" s="222"/>
      <c r="N595" s="222">
        <v>6.7919999999999998</v>
      </c>
      <c r="O595" s="222">
        <v>6.7919999999999998</v>
      </c>
      <c r="P595" s="223">
        <v>1</v>
      </c>
    </row>
    <row r="596" spans="1:16" x14ac:dyDescent="0.25">
      <c r="A596" s="221" t="s">
        <v>43</v>
      </c>
      <c r="B596" s="222"/>
      <c r="C596" s="222"/>
      <c r="D596" s="222"/>
      <c r="E596" s="222"/>
      <c r="F596" s="222"/>
      <c r="G596" s="222">
        <v>6.7210000000000001</v>
      </c>
      <c r="H596" s="222"/>
      <c r="I596" s="222"/>
      <c r="J596" s="222"/>
      <c r="K596" s="222"/>
      <c r="L596" s="222"/>
      <c r="M596" s="222"/>
      <c r="N596" s="222">
        <v>6.7210000000000001</v>
      </c>
      <c r="O596" s="222">
        <v>6.7210000000000001</v>
      </c>
      <c r="P596" s="223">
        <v>1</v>
      </c>
    </row>
    <row r="597" spans="1:16" x14ac:dyDescent="0.25">
      <c r="A597" s="221" t="s">
        <v>44</v>
      </c>
      <c r="B597" s="222"/>
      <c r="C597" s="222"/>
      <c r="D597" s="222"/>
      <c r="E597" s="222"/>
      <c r="F597" s="222"/>
      <c r="G597" s="222"/>
      <c r="H597" s="222">
        <v>15.062000000000001</v>
      </c>
      <c r="I597" s="222"/>
      <c r="J597" s="222"/>
      <c r="K597" s="222"/>
      <c r="L597" s="222"/>
      <c r="M597" s="222"/>
      <c r="N597" s="222">
        <v>15.062000000000001</v>
      </c>
      <c r="O597" s="222">
        <v>15.062000000000001</v>
      </c>
      <c r="P597" s="223">
        <v>1</v>
      </c>
    </row>
    <row r="598" spans="1:16" x14ac:dyDescent="0.25">
      <c r="A598" s="221" t="s">
        <v>45</v>
      </c>
      <c r="B598" s="222"/>
      <c r="C598" s="222"/>
      <c r="D598" s="222"/>
      <c r="E598" s="222"/>
      <c r="F598" s="222"/>
      <c r="G598" s="222"/>
      <c r="H598" s="222"/>
      <c r="I598" s="222"/>
      <c r="J598" s="222"/>
      <c r="K598" s="222"/>
      <c r="L598" s="222"/>
      <c r="M598" s="222"/>
      <c r="N598" s="222"/>
      <c r="O598" s="222">
        <v>0</v>
      </c>
      <c r="P598" s="223"/>
    </row>
    <row r="599" spans="1:16" x14ac:dyDescent="0.25">
      <c r="A599" s="221" t="s">
        <v>46</v>
      </c>
      <c r="B599" s="222"/>
      <c r="C599" s="222"/>
      <c r="D599" s="222"/>
      <c r="E599" s="222"/>
      <c r="F599" s="222"/>
      <c r="G599" s="222"/>
      <c r="H599" s="222"/>
      <c r="I599" s="222"/>
      <c r="J599" s="222"/>
      <c r="K599" s="222"/>
      <c r="L599" s="222"/>
      <c r="M599" s="222"/>
      <c r="N599" s="222"/>
      <c r="O599" s="222">
        <v>0</v>
      </c>
      <c r="P599" s="223"/>
    </row>
    <row r="600" spans="1:16" x14ac:dyDescent="0.25">
      <c r="A600" s="221" t="s">
        <v>47</v>
      </c>
      <c r="B600" s="222"/>
      <c r="C600" s="222"/>
      <c r="D600" s="222"/>
      <c r="E600" s="222"/>
      <c r="F600" s="222"/>
      <c r="G600" s="222"/>
      <c r="H600" s="222"/>
      <c r="I600" s="222">
        <v>11.495000000000001</v>
      </c>
      <c r="J600" s="222"/>
      <c r="K600" s="222"/>
      <c r="L600" s="222"/>
      <c r="M600" s="222"/>
      <c r="N600" s="222">
        <v>11.495000000000001</v>
      </c>
      <c r="O600" s="222">
        <v>11.495000000000001</v>
      </c>
      <c r="P600" s="223">
        <v>1</v>
      </c>
    </row>
    <row r="601" spans="1:16" x14ac:dyDescent="0.25">
      <c r="A601" s="221" t="s">
        <v>48</v>
      </c>
      <c r="B601" s="222"/>
      <c r="C601" s="222"/>
      <c r="D601" s="222"/>
      <c r="E601" s="222"/>
      <c r="F601" s="222"/>
      <c r="G601" s="222"/>
      <c r="H601" s="222"/>
      <c r="I601" s="222"/>
      <c r="J601" s="222"/>
      <c r="K601" s="222">
        <v>11.627000000000002</v>
      </c>
      <c r="L601" s="222"/>
      <c r="M601" s="222"/>
      <c r="N601" s="222">
        <v>11.627000000000002</v>
      </c>
      <c r="O601" s="222">
        <v>11.627000000000002</v>
      </c>
      <c r="P601" s="223">
        <v>1</v>
      </c>
    </row>
    <row r="602" spans="1:16" x14ac:dyDescent="0.25">
      <c r="A602" s="221" t="s">
        <v>1106</v>
      </c>
      <c r="B602" s="222"/>
      <c r="C602" s="222"/>
      <c r="D602" s="222"/>
      <c r="E602" s="222"/>
      <c r="F602" s="222"/>
      <c r="G602" s="222"/>
      <c r="H602" s="222"/>
      <c r="I602" s="222"/>
      <c r="J602" s="222"/>
      <c r="K602" s="222"/>
      <c r="L602" s="222">
        <v>8.3179999999999996</v>
      </c>
      <c r="M602" s="222"/>
      <c r="N602" s="222">
        <v>8.3179999999999996</v>
      </c>
      <c r="O602" s="222">
        <v>8.3179999999999996</v>
      </c>
      <c r="P602" s="223">
        <v>1</v>
      </c>
    </row>
    <row r="603" spans="1:16" x14ac:dyDescent="0.25">
      <c r="A603" s="221" t="s">
        <v>49</v>
      </c>
      <c r="B603" s="222"/>
      <c r="C603" s="222"/>
      <c r="D603" s="222"/>
      <c r="E603" s="222"/>
      <c r="F603" s="222"/>
      <c r="G603" s="222"/>
      <c r="H603" s="222"/>
      <c r="I603" s="222"/>
      <c r="J603" s="222"/>
      <c r="K603" s="222"/>
      <c r="L603" s="222"/>
      <c r="M603" s="222"/>
      <c r="N603" s="222"/>
      <c r="O603" s="222">
        <v>0</v>
      </c>
      <c r="P603" s="223"/>
    </row>
    <row r="604" spans="1:16" x14ac:dyDescent="0.25">
      <c r="A604" s="221" t="s">
        <v>50</v>
      </c>
      <c r="B604" s="222"/>
      <c r="C604" s="222"/>
      <c r="D604" s="222"/>
      <c r="E604" s="222"/>
      <c r="F604" s="222"/>
      <c r="G604" s="222"/>
      <c r="H604" s="222"/>
      <c r="I604" s="222"/>
      <c r="J604" s="222"/>
      <c r="K604" s="222"/>
      <c r="L604" s="222">
        <v>14.731000000000002</v>
      </c>
      <c r="M604" s="222"/>
      <c r="N604" s="222">
        <v>14.731000000000002</v>
      </c>
      <c r="O604" s="222">
        <v>14.731000000000002</v>
      </c>
      <c r="P604" s="223">
        <v>1</v>
      </c>
    </row>
    <row r="605" spans="1:16" x14ac:dyDescent="0.25">
      <c r="A605" s="221" t="s">
        <v>51</v>
      </c>
      <c r="B605" s="222"/>
      <c r="C605" s="222"/>
      <c r="D605" s="222"/>
      <c r="E605" s="222"/>
      <c r="F605" s="222"/>
      <c r="G605" s="222"/>
      <c r="H605" s="222"/>
      <c r="I605" s="222"/>
      <c r="J605" s="222"/>
      <c r="K605" s="222"/>
      <c r="L605" s="222"/>
      <c r="M605" s="222">
        <v>10.177</v>
      </c>
      <c r="N605" s="222">
        <v>10.177</v>
      </c>
      <c r="O605" s="222">
        <v>10.177</v>
      </c>
      <c r="P605" s="223">
        <v>1</v>
      </c>
    </row>
    <row r="606" spans="1:16" x14ac:dyDescent="0.25">
      <c r="A606" s="221" t="s">
        <v>52</v>
      </c>
      <c r="B606" s="222"/>
      <c r="C606" s="222"/>
      <c r="D606" s="222"/>
      <c r="E606" s="222"/>
      <c r="F606" s="222"/>
      <c r="G606" s="222"/>
      <c r="H606" s="222"/>
      <c r="I606" s="222"/>
      <c r="J606" s="222"/>
      <c r="K606" s="222"/>
      <c r="L606" s="222"/>
      <c r="M606" s="222"/>
      <c r="N606" s="222"/>
      <c r="O606" s="222">
        <v>0</v>
      </c>
      <c r="P606" s="223"/>
    </row>
    <row r="607" spans="1:16" x14ac:dyDescent="0.25">
      <c r="A607" s="221" t="s">
        <v>53</v>
      </c>
      <c r="B607" s="222"/>
      <c r="C607" s="222"/>
      <c r="D607" s="222"/>
      <c r="E607" s="222"/>
      <c r="F607" s="222"/>
      <c r="G607" s="222"/>
      <c r="H607" s="222"/>
      <c r="I607" s="222"/>
      <c r="J607" s="222"/>
      <c r="K607" s="222"/>
      <c r="L607" s="222"/>
      <c r="M607" s="222">
        <v>4.8840000000000012</v>
      </c>
      <c r="N607" s="222">
        <v>4.8840000000000012</v>
      </c>
      <c r="O607" s="222">
        <v>4.8840000000000012</v>
      </c>
      <c r="P607" s="223">
        <v>1</v>
      </c>
    </row>
    <row r="608" spans="1:16" ht="25.5" x14ac:dyDescent="0.25">
      <c r="A608" s="221" t="s">
        <v>1107</v>
      </c>
      <c r="B608" s="307">
        <v>9.4798599999999986</v>
      </c>
      <c r="C608" s="307"/>
      <c r="D608" s="307">
        <v>42.755799999999994</v>
      </c>
      <c r="E608" s="307"/>
      <c r="F608" s="307"/>
      <c r="G608" s="307">
        <v>33.27814</v>
      </c>
      <c r="H608" s="307"/>
      <c r="I608" s="307"/>
      <c r="J608" s="307"/>
      <c r="K608" s="307">
        <v>49.736285000000009</v>
      </c>
      <c r="L608" s="307"/>
      <c r="M608" s="307"/>
      <c r="N608" s="222">
        <v>135.25008500000001</v>
      </c>
      <c r="O608" s="222">
        <v>136.17238500000008</v>
      </c>
      <c r="P608" s="223">
        <v>0.99322696742074346</v>
      </c>
    </row>
    <row r="609" spans="1:16" ht="25.5" x14ac:dyDescent="0.25">
      <c r="A609" s="221" t="s">
        <v>1108</v>
      </c>
      <c r="B609" s="304">
        <v>7.0091342271614815E-2</v>
      </c>
      <c r="C609" s="304"/>
      <c r="D609" s="304">
        <v>0.31612401574461108</v>
      </c>
      <c r="E609" s="304"/>
      <c r="F609" s="304"/>
      <c r="G609" s="304">
        <v>0.24604893963652591</v>
      </c>
      <c r="H609" s="304"/>
      <c r="I609" s="304"/>
      <c r="J609" s="304"/>
      <c r="K609" s="304">
        <v>0.36773570234724812</v>
      </c>
      <c r="L609" s="304"/>
      <c r="M609" s="304"/>
      <c r="N609" s="223">
        <v>0.99999999999999978</v>
      </c>
      <c r="O609" s="222"/>
      <c r="P609" s="223"/>
    </row>
    <row r="610" spans="1:16" x14ac:dyDescent="0.25">
      <c r="A610" s="224" t="s">
        <v>1109</v>
      </c>
      <c r="B610" s="224"/>
      <c r="C610" s="224"/>
      <c r="D610" s="224"/>
      <c r="E610" s="224"/>
      <c r="F610" s="224"/>
      <c r="G610" s="224"/>
      <c r="H610" s="224"/>
      <c r="I610" s="224"/>
      <c r="J610" s="224"/>
      <c r="K610" s="224"/>
      <c r="L610" s="224"/>
      <c r="M610" s="224"/>
      <c r="N610" s="224"/>
      <c r="O610" s="224"/>
      <c r="P610" s="224"/>
    </row>
    <row r="611" spans="1:16" x14ac:dyDescent="0.25">
      <c r="A611" s="224"/>
      <c r="B611" s="224"/>
      <c r="C611" s="224"/>
      <c r="D611" s="224"/>
      <c r="E611" s="224"/>
      <c r="F611" s="224"/>
      <c r="G611" s="224"/>
      <c r="H611" s="224" t="s">
        <v>587</v>
      </c>
      <c r="I611" s="224"/>
      <c r="J611" s="224"/>
      <c r="K611" s="224"/>
      <c r="L611" s="224"/>
      <c r="M611" s="224"/>
      <c r="N611" s="224"/>
      <c r="O611" s="224"/>
      <c r="P611" s="224"/>
    </row>
    <row r="612" spans="1:16" x14ac:dyDescent="0.25">
      <c r="A612" s="305" t="s">
        <v>1101</v>
      </c>
      <c r="B612" s="305" t="s">
        <v>33</v>
      </c>
      <c r="C612" s="305"/>
      <c r="D612" s="305"/>
      <c r="E612" s="305"/>
      <c r="F612" s="305"/>
      <c r="G612" s="305"/>
      <c r="H612" s="305"/>
      <c r="I612" s="305"/>
      <c r="J612" s="305"/>
      <c r="K612" s="305"/>
      <c r="L612" s="305"/>
      <c r="M612" s="305"/>
      <c r="N612" s="305" t="s">
        <v>1102</v>
      </c>
      <c r="O612" s="305" t="s">
        <v>1103</v>
      </c>
      <c r="P612" s="306" t="s">
        <v>1104</v>
      </c>
    </row>
    <row r="613" spans="1:16" x14ac:dyDescent="0.25">
      <c r="A613" s="305"/>
      <c r="B613" s="305" t="s">
        <v>29</v>
      </c>
      <c r="C613" s="305"/>
      <c r="D613" s="305" t="s">
        <v>30</v>
      </c>
      <c r="E613" s="305"/>
      <c r="F613" s="305"/>
      <c r="G613" s="305" t="s">
        <v>31</v>
      </c>
      <c r="H613" s="305"/>
      <c r="I613" s="305"/>
      <c r="J613" s="305"/>
      <c r="K613" s="305" t="s">
        <v>32</v>
      </c>
      <c r="L613" s="305"/>
      <c r="M613" s="305"/>
      <c r="N613" s="305"/>
      <c r="O613" s="305"/>
      <c r="P613" s="305"/>
    </row>
    <row r="614" spans="1:16" ht="28.5" x14ac:dyDescent="0.25">
      <c r="A614" s="305"/>
      <c r="B614" s="220" t="s">
        <v>494</v>
      </c>
      <c r="C614" s="220" t="s">
        <v>495</v>
      </c>
      <c r="D614" s="220" t="s">
        <v>496</v>
      </c>
      <c r="E614" s="220" t="s">
        <v>495</v>
      </c>
      <c r="F614" s="220" t="s">
        <v>497</v>
      </c>
      <c r="G614" s="220" t="s">
        <v>498</v>
      </c>
      <c r="H614" s="220" t="s">
        <v>499</v>
      </c>
      <c r="I614" s="220" t="s">
        <v>500</v>
      </c>
      <c r="J614" s="220" t="s">
        <v>501</v>
      </c>
      <c r="K614" s="220" t="s">
        <v>502</v>
      </c>
      <c r="L614" s="220" t="s">
        <v>501</v>
      </c>
      <c r="M614" s="220" t="s">
        <v>503</v>
      </c>
      <c r="N614" s="305"/>
      <c r="O614" s="305"/>
      <c r="P614" s="306"/>
    </row>
    <row r="615" spans="1:16" x14ac:dyDescent="0.25">
      <c r="A615" s="221">
        <v>1</v>
      </c>
      <c r="B615" s="221">
        <v>2</v>
      </c>
      <c r="C615" s="221">
        <v>3</v>
      </c>
      <c r="D615" s="221">
        <v>4</v>
      </c>
      <c r="E615" s="221">
        <v>5</v>
      </c>
      <c r="F615" s="221">
        <v>6</v>
      </c>
      <c r="G615" s="221">
        <v>7</v>
      </c>
      <c r="H615" s="221">
        <v>8</v>
      </c>
      <c r="I615" s="221">
        <v>9</v>
      </c>
      <c r="J615" s="221">
        <v>10</v>
      </c>
      <c r="K615" s="221">
        <v>11</v>
      </c>
      <c r="L615" s="221">
        <v>12</v>
      </c>
      <c r="M615" s="221">
        <v>13</v>
      </c>
      <c r="N615" s="221">
        <v>14</v>
      </c>
      <c r="O615" s="221">
        <v>15</v>
      </c>
      <c r="P615" s="221">
        <v>16</v>
      </c>
    </row>
    <row r="616" spans="1:16" x14ac:dyDescent="0.25">
      <c r="A616" s="221" t="s">
        <v>31</v>
      </c>
      <c r="B616" s="222">
        <v>1.7469999999999999</v>
      </c>
      <c r="C616" s="222"/>
      <c r="D616" s="222"/>
      <c r="E616" s="222"/>
      <c r="F616" s="222"/>
      <c r="G616" s="222"/>
      <c r="H616" s="222"/>
      <c r="I616" s="222"/>
      <c r="J616" s="222"/>
      <c r="K616" s="222"/>
      <c r="L616" s="222"/>
      <c r="M616" s="222"/>
      <c r="N616" s="222">
        <v>1.7469999999999999</v>
      </c>
      <c r="O616" s="222">
        <v>1.7469999999999999</v>
      </c>
      <c r="P616" s="223">
        <v>1</v>
      </c>
    </row>
    <row r="617" spans="1:16" x14ac:dyDescent="0.25">
      <c r="A617" s="221" t="s">
        <v>32</v>
      </c>
      <c r="B617" s="222"/>
      <c r="C617" s="222"/>
      <c r="D617" s="222"/>
      <c r="E617" s="222"/>
      <c r="F617" s="222"/>
      <c r="G617" s="222"/>
      <c r="H617" s="222"/>
      <c r="I617" s="222"/>
      <c r="J617" s="222"/>
      <c r="K617" s="222"/>
      <c r="L617" s="222"/>
      <c r="M617" s="222"/>
      <c r="N617" s="222"/>
      <c r="O617" s="222">
        <v>0</v>
      </c>
      <c r="P617" s="223"/>
    </row>
    <row r="618" spans="1:16" x14ac:dyDescent="0.25">
      <c r="A618" s="221" t="s">
        <v>34</v>
      </c>
      <c r="B618" s="222">
        <v>7.2559999999999993</v>
      </c>
      <c r="C618" s="222"/>
      <c r="D618" s="222"/>
      <c r="E618" s="222"/>
      <c r="F618" s="222"/>
      <c r="G618" s="222"/>
      <c r="H618" s="222"/>
      <c r="I618" s="222"/>
      <c r="J618" s="222"/>
      <c r="K618" s="222"/>
      <c r="L618" s="222"/>
      <c r="M618" s="222"/>
      <c r="N618" s="222">
        <v>7.2559999999999993</v>
      </c>
      <c r="O618" s="222">
        <v>7.2559999999999993</v>
      </c>
      <c r="P618" s="223">
        <v>1</v>
      </c>
    </row>
    <row r="619" spans="1:16" x14ac:dyDescent="0.25">
      <c r="A619" s="221" t="s">
        <v>35</v>
      </c>
      <c r="B619" s="222"/>
      <c r="C619" s="222"/>
      <c r="D619" s="222"/>
      <c r="E619" s="222"/>
      <c r="F619" s="222"/>
      <c r="G619" s="222"/>
      <c r="H619" s="222"/>
      <c r="I619" s="222"/>
      <c r="J619" s="222"/>
      <c r="K619" s="222"/>
      <c r="L619" s="222"/>
      <c r="M619" s="222"/>
      <c r="N619" s="222"/>
      <c r="O619" s="222">
        <v>0</v>
      </c>
      <c r="P619" s="223"/>
    </row>
    <row r="620" spans="1:16" x14ac:dyDescent="0.25">
      <c r="A620" s="221" t="s">
        <v>36</v>
      </c>
      <c r="B620" s="222"/>
      <c r="C620" s="222"/>
      <c r="D620" s="222"/>
      <c r="E620" s="222"/>
      <c r="F620" s="222"/>
      <c r="G620" s="222"/>
      <c r="H620" s="222"/>
      <c r="I620" s="222"/>
      <c r="J620" s="222"/>
      <c r="K620" s="222"/>
      <c r="L620" s="222"/>
      <c r="M620" s="222"/>
      <c r="N620" s="222"/>
      <c r="O620" s="222">
        <v>0.87899999999999989</v>
      </c>
      <c r="P620" s="223"/>
    </row>
    <row r="621" spans="1:16" x14ac:dyDescent="0.25">
      <c r="A621" s="221" t="s">
        <v>37</v>
      </c>
      <c r="B621" s="222"/>
      <c r="C621" s="222"/>
      <c r="D621" s="222"/>
      <c r="E621" s="222"/>
      <c r="F621" s="222"/>
      <c r="G621" s="222"/>
      <c r="H621" s="222"/>
      <c r="I621" s="222"/>
      <c r="J621" s="222"/>
      <c r="K621" s="222"/>
      <c r="L621" s="222"/>
      <c r="M621" s="222"/>
      <c r="N621" s="222"/>
      <c r="O621" s="222">
        <v>0</v>
      </c>
      <c r="P621" s="223"/>
    </row>
    <row r="622" spans="1:16" x14ac:dyDescent="0.25">
      <c r="A622" s="221" t="s">
        <v>38</v>
      </c>
      <c r="B622" s="222"/>
      <c r="C622" s="222"/>
      <c r="D622" s="222"/>
      <c r="E622" s="222">
        <v>9.83</v>
      </c>
      <c r="F622" s="222"/>
      <c r="G622" s="222"/>
      <c r="H622" s="222"/>
      <c r="I622" s="222"/>
      <c r="J622" s="222"/>
      <c r="K622" s="222"/>
      <c r="L622" s="222"/>
      <c r="M622" s="222"/>
      <c r="N622" s="222">
        <v>9.83</v>
      </c>
      <c r="O622" s="222">
        <v>9.83</v>
      </c>
      <c r="P622" s="223">
        <v>1</v>
      </c>
    </row>
    <row r="623" spans="1:16" x14ac:dyDescent="0.25">
      <c r="A623" s="221" t="s">
        <v>39</v>
      </c>
      <c r="B623" s="222"/>
      <c r="C623" s="222"/>
      <c r="D623" s="222"/>
      <c r="E623" s="222"/>
      <c r="F623" s="222"/>
      <c r="G623" s="222"/>
      <c r="H623" s="222"/>
      <c r="I623" s="222"/>
      <c r="J623" s="222"/>
      <c r="K623" s="222"/>
      <c r="L623" s="222"/>
      <c r="M623" s="222"/>
      <c r="N623" s="222"/>
      <c r="O623" s="222">
        <v>0</v>
      </c>
      <c r="P623" s="223"/>
    </row>
    <row r="624" spans="1:16" x14ac:dyDescent="0.25">
      <c r="A624" s="221" t="s">
        <v>1105</v>
      </c>
      <c r="B624" s="222"/>
      <c r="C624" s="222"/>
      <c r="D624" s="222"/>
      <c r="E624" s="222">
        <v>3.3330000000000002</v>
      </c>
      <c r="F624" s="222"/>
      <c r="G624" s="222"/>
      <c r="H624" s="222"/>
      <c r="I624" s="222"/>
      <c r="J624" s="222"/>
      <c r="K624" s="222"/>
      <c r="L624" s="222"/>
      <c r="M624" s="222"/>
      <c r="N624" s="222">
        <v>3.3330000000000002</v>
      </c>
      <c r="O624" s="222">
        <v>3.3330000000000002</v>
      </c>
      <c r="P624" s="223">
        <v>1</v>
      </c>
    </row>
    <row r="625" spans="1:16" x14ac:dyDescent="0.25">
      <c r="A625" s="221" t="s">
        <v>40</v>
      </c>
      <c r="B625" s="222"/>
      <c r="C625" s="222"/>
      <c r="D625" s="222"/>
      <c r="E625" s="222">
        <v>14.640999999999998</v>
      </c>
      <c r="F625" s="222"/>
      <c r="G625" s="222"/>
      <c r="H625" s="222"/>
      <c r="I625" s="222"/>
      <c r="J625" s="222"/>
      <c r="K625" s="222"/>
      <c r="L625" s="222"/>
      <c r="M625" s="222"/>
      <c r="N625" s="222">
        <v>14.640999999999998</v>
      </c>
      <c r="O625" s="222">
        <v>14.640999999999998</v>
      </c>
      <c r="P625" s="223">
        <v>1</v>
      </c>
    </row>
    <row r="626" spans="1:16" x14ac:dyDescent="0.25">
      <c r="A626" s="221" t="s">
        <v>41</v>
      </c>
      <c r="B626" s="222"/>
      <c r="C626" s="222"/>
      <c r="D626" s="222"/>
      <c r="E626" s="222"/>
      <c r="F626" s="222">
        <v>7.5019999999999989</v>
      </c>
      <c r="G626" s="222"/>
      <c r="H626" s="222"/>
      <c r="I626" s="222"/>
      <c r="J626" s="222"/>
      <c r="K626" s="222"/>
      <c r="L626" s="222"/>
      <c r="M626" s="222"/>
      <c r="N626" s="222">
        <v>7.5019999999999989</v>
      </c>
      <c r="O626" s="222">
        <v>7.5019999999999989</v>
      </c>
      <c r="P626" s="223">
        <v>1</v>
      </c>
    </row>
    <row r="627" spans="1:16" x14ac:dyDescent="0.25">
      <c r="A627" s="221" t="s">
        <v>42</v>
      </c>
      <c r="B627" s="222"/>
      <c r="C627" s="222"/>
      <c r="D627" s="222"/>
      <c r="E627" s="222"/>
      <c r="F627" s="222">
        <v>6.8689999999999998</v>
      </c>
      <c r="G627" s="222"/>
      <c r="H627" s="222"/>
      <c r="I627" s="222"/>
      <c r="J627" s="222"/>
      <c r="K627" s="222"/>
      <c r="L627" s="222"/>
      <c r="M627" s="222"/>
      <c r="N627" s="222">
        <v>6.8689999999999998</v>
      </c>
      <c r="O627" s="222">
        <v>6.8689999999999998</v>
      </c>
      <c r="P627" s="223">
        <v>1</v>
      </c>
    </row>
    <row r="628" spans="1:16" x14ac:dyDescent="0.25">
      <c r="A628" s="221" t="s">
        <v>43</v>
      </c>
      <c r="B628" s="222"/>
      <c r="C628" s="222"/>
      <c r="D628" s="222"/>
      <c r="E628" s="222"/>
      <c r="F628" s="222"/>
      <c r="G628" s="222">
        <v>6.7500000000000009</v>
      </c>
      <c r="H628" s="222"/>
      <c r="I628" s="222"/>
      <c r="J628" s="222"/>
      <c r="K628" s="222"/>
      <c r="L628" s="222"/>
      <c r="M628" s="222"/>
      <c r="N628" s="222">
        <v>6.7500000000000009</v>
      </c>
      <c r="O628" s="222">
        <v>6.7500000000000009</v>
      </c>
      <c r="P628" s="223">
        <v>1</v>
      </c>
    </row>
    <row r="629" spans="1:16" x14ac:dyDescent="0.25">
      <c r="A629" s="221" t="s">
        <v>44</v>
      </c>
      <c r="B629" s="222"/>
      <c r="C629" s="222"/>
      <c r="D629" s="222"/>
      <c r="E629" s="222"/>
      <c r="F629" s="222"/>
      <c r="G629" s="222"/>
      <c r="H629" s="222">
        <v>14.901999999999997</v>
      </c>
      <c r="I629" s="222"/>
      <c r="J629" s="222"/>
      <c r="K629" s="222"/>
      <c r="L629" s="222"/>
      <c r="M629" s="222"/>
      <c r="N629" s="222">
        <v>14.901999999999997</v>
      </c>
      <c r="O629" s="222">
        <v>14.901999999999997</v>
      </c>
      <c r="P629" s="223">
        <v>1</v>
      </c>
    </row>
    <row r="630" spans="1:16" x14ac:dyDescent="0.25">
      <c r="A630" s="221" t="s">
        <v>45</v>
      </c>
      <c r="B630" s="222"/>
      <c r="C630" s="222"/>
      <c r="D630" s="222"/>
      <c r="E630" s="222"/>
      <c r="F630" s="222"/>
      <c r="G630" s="222"/>
      <c r="H630" s="222"/>
      <c r="I630" s="222"/>
      <c r="J630" s="222"/>
      <c r="K630" s="222"/>
      <c r="L630" s="222"/>
      <c r="M630" s="222"/>
      <c r="N630" s="222"/>
      <c r="O630" s="222">
        <v>0</v>
      </c>
      <c r="P630" s="223"/>
    </row>
    <row r="631" spans="1:16" x14ac:dyDescent="0.25">
      <c r="A631" s="221" t="s">
        <v>46</v>
      </c>
      <c r="B631" s="222"/>
      <c r="C631" s="222"/>
      <c r="D631" s="222"/>
      <c r="E631" s="222"/>
      <c r="F631" s="222"/>
      <c r="G631" s="222"/>
      <c r="H631" s="222"/>
      <c r="I631" s="222"/>
      <c r="J631" s="222"/>
      <c r="K631" s="222"/>
      <c r="L631" s="222"/>
      <c r="M631" s="222"/>
      <c r="N631" s="222"/>
      <c r="O631" s="222">
        <v>0</v>
      </c>
      <c r="P631" s="223"/>
    </row>
    <row r="632" spans="1:16" x14ac:dyDescent="0.25">
      <c r="A632" s="221" t="s">
        <v>47</v>
      </c>
      <c r="B632" s="222"/>
      <c r="C632" s="222"/>
      <c r="D632" s="222"/>
      <c r="E632" s="222"/>
      <c r="F632" s="222"/>
      <c r="G632" s="222"/>
      <c r="H632" s="222"/>
      <c r="I632" s="222">
        <v>10.897</v>
      </c>
      <c r="J632" s="222"/>
      <c r="K632" s="222"/>
      <c r="L632" s="222"/>
      <c r="M632" s="222"/>
      <c r="N632" s="222">
        <v>10.897</v>
      </c>
      <c r="O632" s="222">
        <v>10.897</v>
      </c>
      <c r="P632" s="223">
        <v>1</v>
      </c>
    </row>
    <row r="633" spans="1:16" x14ac:dyDescent="0.25">
      <c r="A633" s="221" t="s">
        <v>48</v>
      </c>
      <c r="B633" s="222"/>
      <c r="C633" s="222"/>
      <c r="D633" s="222"/>
      <c r="E633" s="222"/>
      <c r="F633" s="222"/>
      <c r="G633" s="222"/>
      <c r="H633" s="222"/>
      <c r="I633" s="222"/>
      <c r="J633" s="222"/>
      <c r="K633" s="222">
        <v>11.042</v>
      </c>
      <c r="L633" s="222"/>
      <c r="M633" s="222"/>
      <c r="N633" s="222">
        <v>11.042</v>
      </c>
      <c r="O633" s="222">
        <v>11.042</v>
      </c>
      <c r="P633" s="223">
        <v>1</v>
      </c>
    </row>
    <row r="634" spans="1:16" x14ac:dyDescent="0.25">
      <c r="A634" s="221" t="s">
        <v>1106</v>
      </c>
      <c r="B634" s="222"/>
      <c r="C634" s="222"/>
      <c r="D634" s="222"/>
      <c r="E634" s="222"/>
      <c r="F634" s="222"/>
      <c r="G634" s="222"/>
      <c r="H634" s="222"/>
      <c r="I634" s="222"/>
      <c r="J634" s="222"/>
      <c r="K634" s="222"/>
      <c r="L634" s="222">
        <v>8.0079999999999991</v>
      </c>
      <c r="M634" s="222"/>
      <c r="N634" s="222">
        <v>8.0079999999999991</v>
      </c>
      <c r="O634" s="222">
        <v>8.0079999999999991</v>
      </c>
      <c r="P634" s="223">
        <v>1</v>
      </c>
    </row>
    <row r="635" spans="1:16" x14ac:dyDescent="0.25">
      <c r="A635" s="221" t="s">
        <v>49</v>
      </c>
      <c r="B635" s="222"/>
      <c r="C635" s="222"/>
      <c r="D635" s="222"/>
      <c r="E635" s="222"/>
      <c r="F635" s="222"/>
      <c r="G635" s="222"/>
      <c r="H635" s="222"/>
      <c r="I635" s="222"/>
      <c r="J635" s="222"/>
      <c r="K635" s="222"/>
      <c r="L635" s="222"/>
      <c r="M635" s="222"/>
      <c r="N635" s="222"/>
      <c r="O635" s="222">
        <v>0</v>
      </c>
      <c r="P635" s="223"/>
    </row>
    <row r="636" spans="1:16" x14ac:dyDescent="0.25">
      <c r="A636" s="221" t="s">
        <v>50</v>
      </c>
      <c r="B636" s="222"/>
      <c r="C636" s="222"/>
      <c r="D636" s="222"/>
      <c r="E636" s="222"/>
      <c r="F636" s="222"/>
      <c r="G636" s="222"/>
      <c r="H636" s="222"/>
      <c r="I636" s="222"/>
      <c r="J636" s="222"/>
      <c r="K636" s="222"/>
      <c r="L636" s="222">
        <v>15.062000000000001</v>
      </c>
      <c r="M636" s="222"/>
      <c r="N636" s="222">
        <v>15.062000000000001</v>
      </c>
      <c r="O636" s="222">
        <v>15.062000000000001</v>
      </c>
      <c r="P636" s="223">
        <v>1</v>
      </c>
    </row>
    <row r="637" spans="1:16" x14ac:dyDescent="0.25">
      <c r="A637" s="221" t="s">
        <v>51</v>
      </c>
      <c r="B637" s="222"/>
      <c r="C637" s="222"/>
      <c r="D637" s="222"/>
      <c r="E637" s="222"/>
      <c r="F637" s="222"/>
      <c r="G637" s="222"/>
      <c r="H637" s="222"/>
      <c r="I637" s="222"/>
      <c r="J637" s="222"/>
      <c r="K637" s="222"/>
      <c r="L637" s="222"/>
      <c r="M637" s="222">
        <v>12.867999999999999</v>
      </c>
      <c r="N637" s="222">
        <v>12.867999999999999</v>
      </c>
      <c r="O637" s="222">
        <v>12.867999999999999</v>
      </c>
      <c r="P637" s="223">
        <v>1</v>
      </c>
    </row>
    <row r="638" spans="1:16" x14ac:dyDescent="0.25">
      <c r="A638" s="221" t="s">
        <v>52</v>
      </c>
      <c r="B638" s="222"/>
      <c r="C638" s="222"/>
      <c r="D638" s="222"/>
      <c r="E638" s="222"/>
      <c r="F638" s="222"/>
      <c r="G638" s="222"/>
      <c r="H638" s="222"/>
      <c r="I638" s="222"/>
      <c r="J638" s="222"/>
      <c r="K638" s="222"/>
      <c r="L638" s="222"/>
      <c r="M638" s="222"/>
      <c r="N638" s="222"/>
      <c r="O638" s="222">
        <v>0</v>
      </c>
      <c r="P638" s="223"/>
    </row>
    <row r="639" spans="1:16" x14ac:dyDescent="0.25">
      <c r="A639" s="221" t="s">
        <v>53</v>
      </c>
      <c r="B639" s="222"/>
      <c r="C639" s="222"/>
      <c r="D639" s="222"/>
      <c r="E639" s="222"/>
      <c r="F639" s="222"/>
      <c r="G639" s="222"/>
      <c r="H639" s="222"/>
      <c r="I639" s="222"/>
      <c r="J639" s="222"/>
      <c r="K639" s="222"/>
      <c r="L639" s="222"/>
      <c r="M639" s="222">
        <v>5.1280000000000001</v>
      </c>
      <c r="N639" s="222">
        <v>5.1280000000000001</v>
      </c>
      <c r="O639" s="222">
        <v>5.1280000000000001</v>
      </c>
      <c r="P639" s="223">
        <v>1</v>
      </c>
    </row>
    <row r="640" spans="1:16" ht="25.5" x14ac:dyDescent="0.25">
      <c r="A640" s="221" t="s">
        <v>1107</v>
      </c>
      <c r="B640" s="307">
        <v>9.003639999999999</v>
      </c>
      <c r="C640" s="307"/>
      <c r="D640" s="307">
        <v>42.179350000000007</v>
      </c>
      <c r="E640" s="307"/>
      <c r="F640" s="307"/>
      <c r="G640" s="307">
        <v>32.55048</v>
      </c>
      <c r="H640" s="307"/>
      <c r="I640" s="307"/>
      <c r="J640" s="307"/>
      <c r="K640" s="307">
        <v>52.11028300000001</v>
      </c>
      <c r="L640" s="307"/>
      <c r="M640" s="307"/>
      <c r="N640" s="222">
        <v>135.84375300000002</v>
      </c>
      <c r="O640" s="222">
        <v>136.72330300000007</v>
      </c>
      <c r="P640" s="223">
        <v>0.99356693423358822</v>
      </c>
    </row>
    <row r="641" spans="1:16" ht="25.5" x14ac:dyDescent="0.25">
      <c r="A641" s="221" t="s">
        <v>1108</v>
      </c>
      <c r="B641" s="304">
        <v>6.6279382019134858E-2</v>
      </c>
      <c r="C641" s="304"/>
      <c r="D641" s="304">
        <v>0.31049900395493341</v>
      </c>
      <c r="E641" s="304"/>
      <c r="F641" s="304"/>
      <c r="G641" s="304">
        <v>0.23961705474965783</v>
      </c>
      <c r="H641" s="304"/>
      <c r="I641" s="304"/>
      <c r="J641" s="304"/>
      <c r="K641" s="304">
        <v>0.38360455927627385</v>
      </c>
      <c r="L641" s="304"/>
      <c r="M641" s="304"/>
      <c r="N641" s="223">
        <v>1</v>
      </c>
      <c r="O641" s="222"/>
      <c r="P641" s="223"/>
    </row>
    <row r="642" spans="1:16" x14ac:dyDescent="0.25">
      <c r="A642" s="224" t="s">
        <v>1109</v>
      </c>
      <c r="B642" s="224"/>
      <c r="C642" s="224"/>
      <c r="D642" s="224"/>
      <c r="E642" s="224"/>
      <c r="F642" s="224"/>
      <c r="G642" s="224"/>
      <c r="H642" s="224"/>
      <c r="I642" s="224"/>
      <c r="J642" s="224"/>
      <c r="K642" s="224"/>
      <c r="L642" s="224"/>
      <c r="M642" s="224"/>
      <c r="N642" s="224"/>
      <c r="O642" s="224"/>
      <c r="P642" s="224"/>
    </row>
    <row r="643" spans="1:16" x14ac:dyDescent="0.25">
      <c r="A643" s="224"/>
      <c r="B643" s="224"/>
      <c r="C643" s="224"/>
      <c r="D643" s="224"/>
      <c r="E643" s="224"/>
      <c r="F643" s="224"/>
      <c r="G643" s="224"/>
      <c r="H643" s="224" t="s">
        <v>588</v>
      </c>
      <c r="I643" s="224"/>
      <c r="J643" s="224"/>
      <c r="K643" s="224"/>
      <c r="L643" s="224"/>
      <c r="M643" s="224"/>
      <c r="N643" s="224"/>
      <c r="O643" s="224"/>
      <c r="P643" s="224"/>
    </row>
    <row r="644" spans="1:16" x14ac:dyDescent="0.25">
      <c r="A644" s="305" t="s">
        <v>1101</v>
      </c>
      <c r="B644" s="305" t="s">
        <v>33</v>
      </c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 t="s">
        <v>1102</v>
      </c>
      <c r="O644" s="305" t="s">
        <v>1103</v>
      </c>
      <c r="P644" s="306" t="s">
        <v>1104</v>
      </c>
    </row>
    <row r="645" spans="1:16" x14ac:dyDescent="0.25">
      <c r="A645" s="305"/>
      <c r="B645" s="305" t="s">
        <v>29</v>
      </c>
      <c r="C645" s="305"/>
      <c r="D645" s="305" t="s">
        <v>30</v>
      </c>
      <c r="E645" s="305"/>
      <c r="F645" s="305"/>
      <c r="G645" s="305" t="s">
        <v>31</v>
      </c>
      <c r="H645" s="305"/>
      <c r="I645" s="305"/>
      <c r="J645" s="305"/>
      <c r="K645" s="305" t="s">
        <v>32</v>
      </c>
      <c r="L645" s="305"/>
      <c r="M645" s="305"/>
      <c r="N645" s="305"/>
      <c r="O645" s="305"/>
      <c r="P645" s="305"/>
    </row>
    <row r="646" spans="1:16" ht="28.5" x14ac:dyDescent="0.25">
      <c r="A646" s="305"/>
      <c r="B646" s="220" t="s">
        <v>494</v>
      </c>
      <c r="C646" s="220" t="s">
        <v>495</v>
      </c>
      <c r="D646" s="220" t="s">
        <v>496</v>
      </c>
      <c r="E646" s="220" t="s">
        <v>495</v>
      </c>
      <c r="F646" s="220" t="s">
        <v>497</v>
      </c>
      <c r="G646" s="220" t="s">
        <v>498</v>
      </c>
      <c r="H646" s="220" t="s">
        <v>499</v>
      </c>
      <c r="I646" s="220" t="s">
        <v>500</v>
      </c>
      <c r="J646" s="220" t="s">
        <v>501</v>
      </c>
      <c r="K646" s="220" t="s">
        <v>502</v>
      </c>
      <c r="L646" s="220" t="s">
        <v>501</v>
      </c>
      <c r="M646" s="220" t="s">
        <v>503</v>
      </c>
      <c r="N646" s="305"/>
      <c r="O646" s="305"/>
      <c r="P646" s="306"/>
    </row>
    <row r="647" spans="1:16" x14ac:dyDescent="0.25">
      <c r="A647" s="221">
        <v>1</v>
      </c>
      <c r="B647" s="221">
        <v>2</v>
      </c>
      <c r="C647" s="221">
        <v>3</v>
      </c>
      <c r="D647" s="221">
        <v>4</v>
      </c>
      <c r="E647" s="221">
        <v>5</v>
      </c>
      <c r="F647" s="221">
        <v>6</v>
      </c>
      <c r="G647" s="221">
        <v>7</v>
      </c>
      <c r="H647" s="221">
        <v>8</v>
      </c>
      <c r="I647" s="221">
        <v>9</v>
      </c>
      <c r="J647" s="221">
        <v>10</v>
      </c>
      <c r="K647" s="221">
        <v>11</v>
      </c>
      <c r="L647" s="221">
        <v>12</v>
      </c>
      <c r="M647" s="221">
        <v>13</v>
      </c>
      <c r="N647" s="221">
        <v>14</v>
      </c>
      <c r="O647" s="221">
        <v>15</v>
      </c>
      <c r="P647" s="221">
        <v>16</v>
      </c>
    </row>
    <row r="648" spans="1:16" x14ac:dyDescent="0.25">
      <c r="A648" s="221" t="s">
        <v>31</v>
      </c>
      <c r="B648" s="222">
        <v>1.7189999999999999</v>
      </c>
      <c r="C648" s="222"/>
      <c r="D648" s="222"/>
      <c r="E648" s="222"/>
      <c r="F648" s="222"/>
      <c r="G648" s="222"/>
      <c r="H648" s="222"/>
      <c r="I648" s="222"/>
      <c r="J648" s="222"/>
      <c r="K648" s="222"/>
      <c r="L648" s="222"/>
      <c r="M648" s="222"/>
      <c r="N648" s="222">
        <v>1.7189999999999999</v>
      </c>
      <c r="O648" s="222">
        <v>1.7189999999999999</v>
      </c>
      <c r="P648" s="223">
        <v>1</v>
      </c>
    </row>
    <row r="649" spans="1:16" x14ac:dyDescent="0.25">
      <c r="A649" s="221" t="s">
        <v>32</v>
      </c>
      <c r="B649" s="222"/>
      <c r="C649" s="222"/>
      <c r="D649" s="222"/>
      <c r="E649" s="222"/>
      <c r="F649" s="222"/>
      <c r="G649" s="222"/>
      <c r="H649" s="222"/>
      <c r="I649" s="222"/>
      <c r="J649" s="222"/>
      <c r="K649" s="222"/>
      <c r="L649" s="222"/>
      <c r="M649" s="222"/>
      <c r="N649" s="222"/>
      <c r="O649" s="222">
        <v>0</v>
      </c>
      <c r="P649" s="223"/>
    </row>
    <row r="650" spans="1:16" x14ac:dyDescent="0.25">
      <c r="A650" s="221" t="s">
        <v>34</v>
      </c>
      <c r="B650" s="222">
        <v>6.9829999999999997</v>
      </c>
      <c r="C650" s="222"/>
      <c r="D650" s="222"/>
      <c r="E650" s="222"/>
      <c r="F650" s="222"/>
      <c r="G650" s="222"/>
      <c r="H650" s="222"/>
      <c r="I650" s="222"/>
      <c r="J650" s="222"/>
      <c r="K650" s="222"/>
      <c r="L650" s="222"/>
      <c r="M650" s="222"/>
      <c r="N650" s="222">
        <v>6.9829999999999997</v>
      </c>
      <c r="O650" s="222">
        <v>6.9829999999999997</v>
      </c>
      <c r="P650" s="223">
        <v>1</v>
      </c>
    </row>
    <row r="651" spans="1:16" x14ac:dyDescent="0.25">
      <c r="A651" s="221" t="s">
        <v>35</v>
      </c>
      <c r="B651" s="222"/>
      <c r="C651" s="222"/>
      <c r="D651" s="222"/>
      <c r="E651" s="222"/>
      <c r="F651" s="222"/>
      <c r="G651" s="222"/>
      <c r="H651" s="222"/>
      <c r="I651" s="222"/>
      <c r="J651" s="222"/>
      <c r="K651" s="222"/>
      <c r="L651" s="222"/>
      <c r="M651" s="222"/>
      <c r="N651" s="222"/>
      <c r="O651" s="222">
        <v>0</v>
      </c>
      <c r="P651" s="223"/>
    </row>
    <row r="652" spans="1:16" x14ac:dyDescent="0.25">
      <c r="A652" s="221" t="s">
        <v>36</v>
      </c>
      <c r="B652" s="222"/>
      <c r="C652" s="222"/>
      <c r="D652" s="222"/>
      <c r="E652" s="222"/>
      <c r="F652" s="222"/>
      <c r="G652" s="222"/>
      <c r="H652" s="222"/>
      <c r="I652" s="222"/>
      <c r="J652" s="222"/>
      <c r="K652" s="222"/>
      <c r="L652" s="222"/>
      <c r="M652" s="222"/>
      <c r="N652" s="222"/>
      <c r="O652" s="222">
        <v>0.8819999999999999</v>
      </c>
      <c r="P652" s="223"/>
    </row>
    <row r="653" spans="1:16" x14ac:dyDescent="0.25">
      <c r="A653" s="221" t="s">
        <v>37</v>
      </c>
      <c r="B653" s="222"/>
      <c r="C653" s="222"/>
      <c r="D653" s="222"/>
      <c r="E653" s="222"/>
      <c r="F653" s="222"/>
      <c r="G653" s="222"/>
      <c r="H653" s="222"/>
      <c r="I653" s="222"/>
      <c r="J653" s="222"/>
      <c r="K653" s="222"/>
      <c r="L653" s="222"/>
      <c r="M653" s="222"/>
      <c r="N653" s="222"/>
      <c r="O653" s="222">
        <v>0</v>
      </c>
      <c r="P653" s="223"/>
    </row>
    <row r="654" spans="1:16" x14ac:dyDescent="0.25">
      <c r="A654" s="221" t="s">
        <v>38</v>
      </c>
      <c r="B654" s="222"/>
      <c r="C654" s="222"/>
      <c r="D654" s="222"/>
      <c r="E654" s="222">
        <v>4.67</v>
      </c>
      <c r="F654" s="222"/>
      <c r="G654" s="222"/>
      <c r="H654" s="222"/>
      <c r="I654" s="222"/>
      <c r="J654" s="222"/>
      <c r="K654" s="222"/>
      <c r="L654" s="222"/>
      <c r="M654" s="222"/>
      <c r="N654" s="222">
        <v>4.67</v>
      </c>
      <c r="O654" s="222">
        <v>4.67</v>
      </c>
      <c r="P654" s="223">
        <v>1</v>
      </c>
    </row>
    <row r="655" spans="1:16" x14ac:dyDescent="0.25">
      <c r="A655" s="221" t="s">
        <v>39</v>
      </c>
      <c r="B655" s="222"/>
      <c r="C655" s="222"/>
      <c r="D655" s="222"/>
      <c r="E655" s="222"/>
      <c r="F655" s="222"/>
      <c r="G655" s="222"/>
      <c r="H655" s="222"/>
      <c r="I655" s="222"/>
      <c r="J655" s="222"/>
      <c r="K655" s="222"/>
      <c r="L655" s="222"/>
      <c r="M655" s="222"/>
      <c r="N655" s="222"/>
      <c r="O655" s="222">
        <v>0</v>
      </c>
      <c r="P655" s="223"/>
    </row>
    <row r="656" spans="1:16" x14ac:dyDescent="0.25">
      <c r="A656" s="221" t="s">
        <v>1105</v>
      </c>
      <c r="B656" s="222"/>
      <c r="C656" s="222"/>
      <c r="D656" s="222"/>
      <c r="E656" s="222">
        <v>3.4389999999999996</v>
      </c>
      <c r="F656" s="222"/>
      <c r="G656" s="222"/>
      <c r="H656" s="222"/>
      <c r="I656" s="222"/>
      <c r="J656" s="222"/>
      <c r="K656" s="222"/>
      <c r="L656" s="222"/>
      <c r="M656" s="222"/>
      <c r="N656" s="222">
        <v>3.4389999999999996</v>
      </c>
      <c r="O656" s="222">
        <v>3.4389999999999996</v>
      </c>
      <c r="P656" s="223">
        <v>1</v>
      </c>
    </row>
    <row r="657" spans="1:16" x14ac:dyDescent="0.25">
      <c r="A657" s="221" t="s">
        <v>40</v>
      </c>
      <c r="B657" s="222"/>
      <c r="C657" s="222"/>
      <c r="D657" s="222"/>
      <c r="E657" s="222">
        <v>14.216000000000001</v>
      </c>
      <c r="F657" s="222"/>
      <c r="G657" s="222"/>
      <c r="H657" s="222"/>
      <c r="I657" s="222"/>
      <c r="J657" s="222"/>
      <c r="K657" s="222"/>
      <c r="L657" s="222"/>
      <c r="M657" s="222"/>
      <c r="N657" s="222">
        <v>14.216000000000001</v>
      </c>
      <c r="O657" s="222">
        <v>14.216000000000001</v>
      </c>
      <c r="P657" s="223">
        <v>1</v>
      </c>
    </row>
    <row r="658" spans="1:16" x14ac:dyDescent="0.25">
      <c r="A658" s="221" t="s">
        <v>41</v>
      </c>
      <c r="B658" s="222"/>
      <c r="C658" s="222"/>
      <c r="D658" s="222"/>
      <c r="E658" s="222"/>
      <c r="F658" s="222">
        <v>7.444</v>
      </c>
      <c r="G658" s="222"/>
      <c r="H658" s="222"/>
      <c r="I658" s="222"/>
      <c r="J658" s="222"/>
      <c r="K658" s="222"/>
      <c r="L658" s="222"/>
      <c r="M658" s="222"/>
      <c r="N658" s="222">
        <v>7.444</v>
      </c>
      <c r="O658" s="222">
        <v>7.444</v>
      </c>
      <c r="P658" s="223">
        <v>1</v>
      </c>
    </row>
    <row r="659" spans="1:16" x14ac:dyDescent="0.25">
      <c r="A659" s="221" t="s">
        <v>42</v>
      </c>
      <c r="B659" s="222"/>
      <c r="C659" s="222"/>
      <c r="D659" s="222"/>
      <c r="E659" s="222"/>
      <c r="F659" s="222">
        <v>6.8800000000000008</v>
      </c>
      <c r="G659" s="222"/>
      <c r="H659" s="222"/>
      <c r="I659" s="222"/>
      <c r="J659" s="222"/>
      <c r="K659" s="222"/>
      <c r="L659" s="222"/>
      <c r="M659" s="222"/>
      <c r="N659" s="222">
        <v>6.8800000000000008</v>
      </c>
      <c r="O659" s="222">
        <v>6.8800000000000008</v>
      </c>
      <c r="P659" s="223">
        <v>1</v>
      </c>
    </row>
    <row r="660" spans="1:16" x14ac:dyDescent="0.25">
      <c r="A660" s="221" t="s">
        <v>43</v>
      </c>
      <c r="B660" s="222"/>
      <c r="C660" s="222"/>
      <c r="D660" s="222"/>
      <c r="E660" s="222"/>
      <c r="F660" s="222"/>
      <c r="G660" s="222">
        <v>6.6779999999999999</v>
      </c>
      <c r="H660" s="222"/>
      <c r="I660" s="222"/>
      <c r="J660" s="222"/>
      <c r="K660" s="222"/>
      <c r="L660" s="222"/>
      <c r="M660" s="222"/>
      <c r="N660" s="222">
        <v>6.6779999999999999</v>
      </c>
      <c r="O660" s="222">
        <v>6.6779999999999999</v>
      </c>
      <c r="P660" s="223">
        <v>1</v>
      </c>
    </row>
    <row r="661" spans="1:16" x14ac:dyDescent="0.25">
      <c r="A661" s="221" t="s">
        <v>44</v>
      </c>
      <c r="B661" s="222"/>
      <c r="C661" s="222"/>
      <c r="D661" s="222"/>
      <c r="E661" s="222"/>
      <c r="F661" s="222"/>
      <c r="G661" s="222"/>
      <c r="H661" s="222">
        <v>14.547000000000001</v>
      </c>
      <c r="I661" s="222"/>
      <c r="J661" s="222"/>
      <c r="K661" s="222"/>
      <c r="L661" s="222"/>
      <c r="M661" s="222"/>
      <c r="N661" s="222">
        <v>14.547000000000001</v>
      </c>
      <c r="O661" s="222">
        <v>14.547000000000001</v>
      </c>
      <c r="P661" s="223">
        <v>1</v>
      </c>
    </row>
    <row r="662" spans="1:16" x14ac:dyDescent="0.25">
      <c r="A662" s="221" t="s">
        <v>45</v>
      </c>
      <c r="B662" s="222"/>
      <c r="C662" s="222"/>
      <c r="D662" s="222"/>
      <c r="E662" s="222"/>
      <c r="F662" s="222"/>
      <c r="G662" s="222"/>
      <c r="H662" s="222"/>
      <c r="I662" s="222"/>
      <c r="J662" s="222"/>
      <c r="K662" s="222"/>
      <c r="L662" s="222"/>
      <c r="M662" s="222"/>
      <c r="N662" s="222"/>
      <c r="O662" s="222">
        <v>0</v>
      </c>
      <c r="P662" s="223"/>
    </row>
    <row r="663" spans="1:16" x14ac:dyDescent="0.25">
      <c r="A663" s="221" t="s">
        <v>46</v>
      </c>
      <c r="B663" s="222"/>
      <c r="C663" s="222"/>
      <c r="D663" s="222"/>
      <c r="E663" s="222"/>
      <c r="F663" s="222"/>
      <c r="G663" s="222"/>
      <c r="H663" s="222"/>
      <c r="I663" s="222"/>
      <c r="J663" s="222"/>
      <c r="K663" s="222"/>
      <c r="L663" s="222"/>
      <c r="M663" s="222"/>
      <c r="N663" s="222"/>
      <c r="O663" s="222">
        <v>0</v>
      </c>
      <c r="P663" s="223"/>
    </row>
    <row r="664" spans="1:16" x14ac:dyDescent="0.25">
      <c r="A664" s="221" t="s">
        <v>47</v>
      </c>
      <c r="B664" s="222"/>
      <c r="C664" s="222"/>
      <c r="D664" s="222"/>
      <c r="E664" s="222"/>
      <c r="F664" s="222"/>
      <c r="G664" s="222"/>
      <c r="H664" s="222"/>
      <c r="I664" s="222">
        <v>11.222999999999999</v>
      </c>
      <c r="J664" s="222"/>
      <c r="K664" s="222"/>
      <c r="L664" s="222"/>
      <c r="M664" s="222"/>
      <c r="N664" s="222">
        <v>11.222999999999999</v>
      </c>
      <c r="O664" s="222">
        <v>11.222999999999999</v>
      </c>
      <c r="P664" s="223">
        <v>1</v>
      </c>
    </row>
    <row r="665" spans="1:16" x14ac:dyDescent="0.25">
      <c r="A665" s="221" t="s">
        <v>48</v>
      </c>
      <c r="B665" s="222"/>
      <c r="C665" s="222"/>
      <c r="D665" s="222"/>
      <c r="E665" s="222"/>
      <c r="F665" s="222"/>
      <c r="G665" s="222"/>
      <c r="H665" s="222"/>
      <c r="I665" s="222"/>
      <c r="J665" s="222"/>
      <c r="K665" s="222">
        <v>10.738000000000005</v>
      </c>
      <c r="L665" s="222"/>
      <c r="M665" s="222"/>
      <c r="N665" s="222">
        <v>10.738000000000005</v>
      </c>
      <c r="O665" s="222">
        <v>10.738000000000005</v>
      </c>
      <c r="P665" s="223">
        <v>1</v>
      </c>
    </row>
    <row r="666" spans="1:16" x14ac:dyDescent="0.25">
      <c r="A666" s="221" t="s">
        <v>1106</v>
      </c>
      <c r="B666" s="222"/>
      <c r="C666" s="222"/>
      <c r="D666" s="222"/>
      <c r="E666" s="222"/>
      <c r="F666" s="222"/>
      <c r="G666" s="222"/>
      <c r="H666" s="222"/>
      <c r="I666" s="222"/>
      <c r="J666" s="222"/>
      <c r="K666" s="222"/>
      <c r="L666" s="222">
        <v>7.6779999999999999</v>
      </c>
      <c r="M666" s="222"/>
      <c r="N666" s="222">
        <v>7.6779999999999999</v>
      </c>
      <c r="O666" s="222">
        <v>7.6779999999999999</v>
      </c>
      <c r="P666" s="223">
        <v>1</v>
      </c>
    </row>
    <row r="667" spans="1:16" x14ac:dyDescent="0.25">
      <c r="A667" s="221" t="s">
        <v>49</v>
      </c>
      <c r="B667" s="222"/>
      <c r="C667" s="222"/>
      <c r="D667" s="222"/>
      <c r="E667" s="222"/>
      <c r="F667" s="222"/>
      <c r="G667" s="222"/>
      <c r="H667" s="222"/>
      <c r="I667" s="222"/>
      <c r="J667" s="222"/>
      <c r="K667" s="222"/>
      <c r="L667" s="222"/>
      <c r="M667" s="222"/>
      <c r="N667" s="222"/>
      <c r="O667" s="222">
        <v>0</v>
      </c>
      <c r="P667" s="223"/>
    </row>
    <row r="668" spans="1:16" x14ac:dyDescent="0.25">
      <c r="A668" s="221" t="s">
        <v>50</v>
      </c>
      <c r="B668" s="222"/>
      <c r="C668" s="222"/>
      <c r="D668" s="222"/>
      <c r="E668" s="222"/>
      <c r="F668" s="222"/>
      <c r="G668" s="222"/>
      <c r="H668" s="222"/>
      <c r="I668" s="222"/>
      <c r="J668" s="222"/>
      <c r="K668" s="222"/>
      <c r="L668" s="222">
        <v>14.918999999999997</v>
      </c>
      <c r="M668" s="222"/>
      <c r="N668" s="222">
        <v>14.918999999999997</v>
      </c>
      <c r="O668" s="222">
        <v>14.918999999999997</v>
      </c>
      <c r="P668" s="223">
        <v>1</v>
      </c>
    </row>
    <row r="669" spans="1:16" x14ac:dyDescent="0.25">
      <c r="A669" s="221" t="s">
        <v>51</v>
      </c>
      <c r="B669" s="222"/>
      <c r="C669" s="222"/>
      <c r="D669" s="222"/>
      <c r="E669" s="222"/>
      <c r="F669" s="222"/>
      <c r="G669" s="222"/>
      <c r="H669" s="222"/>
      <c r="I669" s="222"/>
      <c r="J669" s="222"/>
      <c r="K669" s="222"/>
      <c r="L669" s="222"/>
      <c r="M669" s="222">
        <v>11.835000000000001</v>
      </c>
      <c r="N669" s="222">
        <v>11.835000000000001</v>
      </c>
      <c r="O669" s="222">
        <v>11.835000000000001</v>
      </c>
      <c r="P669" s="223">
        <v>1</v>
      </c>
    </row>
    <row r="670" spans="1:16" x14ac:dyDescent="0.25">
      <c r="A670" s="221" t="s">
        <v>52</v>
      </c>
      <c r="B670" s="222"/>
      <c r="C670" s="222"/>
      <c r="D670" s="222"/>
      <c r="E670" s="222"/>
      <c r="F670" s="222"/>
      <c r="G670" s="222"/>
      <c r="H670" s="222"/>
      <c r="I670" s="222"/>
      <c r="J670" s="222"/>
      <c r="K670" s="222"/>
      <c r="L670" s="222"/>
      <c r="M670" s="222"/>
      <c r="N670" s="222"/>
      <c r="O670" s="222">
        <v>0</v>
      </c>
      <c r="P670" s="223"/>
    </row>
    <row r="671" spans="1:16" x14ac:dyDescent="0.25">
      <c r="A671" s="221" t="s">
        <v>53</v>
      </c>
      <c r="B671" s="222"/>
      <c r="C671" s="222"/>
      <c r="D671" s="222"/>
      <c r="E671" s="222"/>
      <c r="F671" s="222"/>
      <c r="G671" s="222"/>
      <c r="H671" s="222"/>
      <c r="I671" s="222"/>
      <c r="J671" s="222"/>
      <c r="K671" s="222"/>
      <c r="L671" s="222"/>
      <c r="M671" s="222">
        <v>5.2780000000000005</v>
      </c>
      <c r="N671" s="222">
        <v>5.2780000000000005</v>
      </c>
      <c r="O671" s="222">
        <v>5.2780000000000005</v>
      </c>
      <c r="P671" s="223">
        <v>1</v>
      </c>
    </row>
    <row r="672" spans="1:16" ht="25.5" x14ac:dyDescent="0.25">
      <c r="A672" s="221" t="s">
        <v>1107</v>
      </c>
      <c r="B672" s="307">
        <v>8.70214</v>
      </c>
      <c r="C672" s="307"/>
      <c r="D672" s="307">
        <v>36.649899999999995</v>
      </c>
      <c r="E672" s="307"/>
      <c r="F672" s="307"/>
      <c r="G672" s="307">
        <v>32.443860000000001</v>
      </c>
      <c r="H672" s="307"/>
      <c r="I672" s="307"/>
      <c r="J672" s="307"/>
      <c r="K672" s="307">
        <v>50.44816099999997</v>
      </c>
      <c r="L672" s="307"/>
      <c r="M672" s="307"/>
      <c r="N672" s="222">
        <v>128.24406099999996</v>
      </c>
      <c r="O672" s="222">
        <v>129.12461100000002</v>
      </c>
      <c r="P672" s="223">
        <v>0.99318061837181404</v>
      </c>
    </row>
    <row r="673" spans="1:16" ht="25.5" x14ac:dyDescent="0.25">
      <c r="A673" s="221" t="s">
        <v>1108</v>
      </c>
      <c r="B673" s="304">
        <v>6.7856085748875361E-2</v>
      </c>
      <c r="C673" s="304"/>
      <c r="D673" s="304">
        <v>0.28578243479048909</v>
      </c>
      <c r="E673" s="304"/>
      <c r="F673" s="304"/>
      <c r="G673" s="304">
        <v>0.25298528249195112</v>
      </c>
      <c r="H673" s="304"/>
      <c r="I673" s="304"/>
      <c r="J673" s="304"/>
      <c r="K673" s="304">
        <v>0.39337619696868448</v>
      </c>
      <c r="L673" s="304"/>
      <c r="M673" s="304"/>
      <c r="N673" s="223">
        <v>1</v>
      </c>
      <c r="O673" s="222"/>
      <c r="P673" s="223"/>
    </row>
    <row r="674" spans="1:16" x14ac:dyDescent="0.25">
      <c r="A674" s="224" t="s">
        <v>1109</v>
      </c>
      <c r="B674" s="224"/>
      <c r="C674" s="224"/>
      <c r="D674" s="224"/>
      <c r="E674" s="224"/>
      <c r="F674" s="224"/>
      <c r="G674" s="224"/>
      <c r="H674" s="224"/>
      <c r="I674" s="224"/>
      <c r="J674" s="224"/>
      <c r="K674" s="224"/>
      <c r="L674" s="224"/>
      <c r="M674" s="224"/>
      <c r="N674" s="224"/>
      <c r="O674" s="224"/>
      <c r="P674" s="224"/>
    </row>
    <row r="675" spans="1:16" x14ac:dyDescent="0.25">
      <c r="A675" s="224"/>
      <c r="B675" s="224"/>
      <c r="C675" s="224"/>
      <c r="D675" s="224"/>
      <c r="E675" s="224"/>
      <c r="F675" s="224"/>
      <c r="G675" s="224"/>
      <c r="H675" s="224" t="s">
        <v>569</v>
      </c>
      <c r="I675" s="224"/>
      <c r="J675" s="224"/>
      <c r="K675" s="224"/>
      <c r="L675" s="224"/>
      <c r="M675" s="224"/>
      <c r="N675" s="224"/>
      <c r="O675" s="224"/>
      <c r="P675" s="224"/>
    </row>
    <row r="676" spans="1:16" x14ac:dyDescent="0.25">
      <c r="A676" s="305" t="s">
        <v>1101</v>
      </c>
      <c r="B676" s="305" t="s">
        <v>33</v>
      </c>
      <c r="C676" s="305"/>
      <c r="D676" s="305"/>
      <c r="E676" s="305"/>
      <c r="F676" s="305"/>
      <c r="G676" s="305"/>
      <c r="H676" s="305"/>
      <c r="I676" s="305"/>
      <c r="J676" s="305"/>
      <c r="K676" s="305"/>
      <c r="L676" s="305"/>
      <c r="M676" s="305"/>
      <c r="N676" s="305" t="s">
        <v>1102</v>
      </c>
      <c r="O676" s="305" t="s">
        <v>1103</v>
      </c>
      <c r="P676" s="306" t="s">
        <v>1104</v>
      </c>
    </row>
    <row r="677" spans="1:16" x14ac:dyDescent="0.25">
      <c r="A677" s="305"/>
      <c r="B677" s="305" t="s">
        <v>29</v>
      </c>
      <c r="C677" s="305"/>
      <c r="D677" s="305" t="s">
        <v>30</v>
      </c>
      <c r="E677" s="305"/>
      <c r="F677" s="305"/>
      <c r="G677" s="305" t="s">
        <v>31</v>
      </c>
      <c r="H677" s="305"/>
      <c r="I677" s="305"/>
      <c r="J677" s="305"/>
      <c r="K677" s="305" t="s">
        <v>32</v>
      </c>
      <c r="L677" s="305"/>
      <c r="M677" s="305"/>
      <c r="N677" s="305"/>
      <c r="O677" s="305"/>
      <c r="P677" s="305"/>
    </row>
    <row r="678" spans="1:16" ht="28.5" x14ac:dyDescent="0.25">
      <c r="A678" s="305"/>
      <c r="B678" s="220" t="s">
        <v>494</v>
      </c>
      <c r="C678" s="220" t="s">
        <v>495</v>
      </c>
      <c r="D678" s="220" t="s">
        <v>496</v>
      </c>
      <c r="E678" s="220" t="s">
        <v>495</v>
      </c>
      <c r="F678" s="220" t="s">
        <v>497</v>
      </c>
      <c r="G678" s="220" t="s">
        <v>498</v>
      </c>
      <c r="H678" s="220" t="s">
        <v>499</v>
      </c>
      <c r="I678" s="220" t="s">
        <v>500</v>
      </c>
      <c r="J678" s="220" t="s">
        <v>501</v>
      </c>
      <c r="K678" s="220" t="s">
        <v>502</v>
      </c>
      <c r="L678" s="220" t="s">
        <v>501</v>
      </c>
      <c r="M678" s="220" t="s">
        <v>503</v>
      </c>
      <c r="N678" s="305"/>
      <c r="O678" s="305"/>
      <c r="P678" s="306"/>
    </row>
    <row r="679" spans="1:16" x14ac:dyDescent="0.25">
      <c r="A679" s="221">
        <v>1</v>
      </c>
      <c r="B679" s="221">
        <v>2</v>
      </c>
      <c r="C679" s="221">
        <v>3</v>
      </c>
      <c r="D679" s="221">
        <v>4</v>
      </c>
      <c r="E679" s="221">
        <v>5</v>
      </c>
      <c r="F679" s="221">
        <v>6</v>
      </c>
      <c r="G679" s="221">
        <v>7</v>
      </c>
      <c r="H679" s="221">
        <v>8</v>
      </c>
      <c r="I679" s="221">
        <v>9</v>
      </c>
      <c r="J679" s="221">
        <v>10</v>
      </c>
      <c r="K679" s="221">
        <v>11</v>
      </c>
      <c r="L679" s="221">
        <v>12</v>
      </c>
      <c r="M679" s="221">
        <v>13</v>
      </c>
      <c r="N679" s="221">
        <v>14</v>
      </c>
      <c r="O679" s="221">
        <v>15</v>
      </c>
      <c r="P679" s="221">
        <v>16</v>
      </c>
    </row>
    <row r="680" spans="1:16" x14ac:dyDescent="0.25">
      <c r="A680" s="221" t="s">
        <v>31</v>
      </c>
      <c r="B680" s="222">
        <v>1.6910000000000001</v>
      </c>
      <c r="C680" s="222"/>
      <c r="D680" s="222"/>
      <c r="E680" s="222"/>
      <c r="F680" s="222"/>
      <c r="G680" s="222"/>
      <c r="H680" s="222"/>
      <c r="I680" s="222"/>
      <c r="J680" s="222"/>
      <c r="K680" s="222"/>
      <c r="L680" s="222"/>
      <c r="M680" s="222"/>
      <c r="N680" s="222">
        <v>1.6910000000000001</v>
      </c>
      <c r="O680" s="222">
        <v>1.6910000000000001</v>
      </c>
      <c r="P680" s="223">
        <v>1</v>
      </c>
    </row>
    <row r="681" spans="1:16" x14ac:dyDescent="0.25">
      <c r="A681" s="221" t="s">
        <v>32</v>
      </c>
      <c r="B681" s="222"/>
      <c r="C681" s="222"/>
      <c r="D681" s="222"/>
      <c r="E681" s="222"/>
      <c r="F681" s="222"/>
      <c r="G681" s="222"/>
      <c r="H681" s="222"/>
      <c r="I681" s="222"/>
      <c r="J681" s="222"/>
      <c r="K681" s="222"/>
      <c r="L681" s="222"/>
      <c r="M681" s="222"/>
      <c r="N681" s="222"/>
      <c r="O681" s="222">
        <v>0</v>
      </c>
      <c r="P681" s="223"/>
    </row>
    <row r="682" spans="1:16" x14ac:dyDescent="0.25">
      <c r="A682" s="221" t="s">
        <v>34</v>
      </c>
      <c r="B682" s="222">
        <v>7.5179999999999989</v>
      </c>
      <c r="C682" s="222"/>
      <c r="D682" s="222"/>
      <c r="E682" s="222"/>
      <c r="F682" s="222"/>
      <c r="G682" s="222"/>
      <c r="H682" s="222"/>
      <c r="I682" s="222"/>
      <c r="J682" s="222"/>
      <c r="K682" s="222"/>
      <c r="L682" s="222"/>
      <c r="M682" s="222"/>
      <c r="N682" s="222">
        <v>7.5179999999999989</v>
      </c>
      <c r="O682" s="222">
        <v>7.5179999999999989</v>
      </c>
      <c r="P682" s="223">
        <v>1</v>
      </c>
    </row>
    <row r="683" spans="1:16" x14ac:dyDescent="0.25">
      <c r="A683" s="221" t="s">
        <v>35</v>
      </c>
      <c r="B683" s="222"/>
      <c r="C683" s="222"/>
      <c r="D683" s="222"/>
      <c r="E683" s="222"/>
      <c r="F683" s="222"/>
      <c r="G683" s="222"/>
      <c r="H683" s="222"/>
      <c r="I683" s="222"/>
      <c r="J683" s="222"/>
      <c r="K683" s="222"/>
      <c r="L683" s="222"/>
      <c r="M683" s="222"/>
      <c r="N683" s="222"/>
      <c r="O683" s="222">
        <v>0</v>
      </c>
      <c r="P683" s="223"/>
    </row>
    <row r="684" spans="1:16" x14ac:dyDescent="0.25">
      <c r="A684" s="221" t="s">
        <v>36</v>
      </c>
      <c r="B684" s="222"/>
      <c r="C684" s="222"/>
      <c r="D684" s="222"/>
      <c r="E684" s="222"/>
      <c r="F684" s="222"/>
      <c r="G684" s="222"/>
      <c r="H684" s="222"/>
      <c r="I684" s="222"/>
      <c r="J684" s="222"/>
      <c r="K684" s="222"/>
      <c r="L684" s="222"/>
      <c r="M684" s="222"/>
      <c r="N684" s="222"/>
      <c r="O684" s="222">
        <v>0.89399999999999991</v>
      </c>
      <c r="P684" s="223"/>
    </row>
    <row r="685" spans="1:16" x14ac:dyDescent="0.25">
      <c r="A685" s="221" t="s">
        <v>37</v>
      </c>
      <c r="B685" s="222"/>
      <c r="C685" s="222"/>
      <c r="D685" s="222"/>
      <c r="E685" s="222"/>
      <c r="F685" s="222"/>
      <c r="G685" s="222"/>
      <c r="H685" s="222"/>
      <c r="I685" s="222"/>
      <c r="J685" s="222"/>
      <c r="K685" s="222"/>
      <c r="L685" s="222"/>
      <c r="M685" s="222"/>
      <c r="N685" s="222"/>
      <c r="O685" s="222">
        <v>0</v>
      </c>
      <c r="P685" s="223"/>
    </row>
    <row r="686" spans="1:16" x14ac:dyDescent="0.25">
      <c r="A686" s="221" t="s">
        <v>38</v>
      </c>
      <c r="B686" s="222"/>
      <c r="C686" s="222"/>
      <c r="D686" s="222"/>
      <c r="E686" s="222">
        <v>7.44</v>
      </c>
      <c r="F686" s="222"/>
      <c r="G686" s="222"/>
      <c r="H686" s="222"/>
      <c r="I686" s="222"/>
      <c r="J686" s="222"/>
      <c r="K686" s="222"/>
      <c r="L686" s="222"/>
      <c r="M686" s="222"/>
      <c r="N686" s="222">
        <v>7.44</v>
      </c>
      <c r="O686" s="222">
        <v>7.44</v>
      </c>
      <c r="P686" s="223">
        <v>1</v>
      </c>
    </row>
    <row r="687" spans="1:16" x14ac:dyDescent="0.25">
      <c r="A687" s="221" t="s">
        <v>39</v>
      </c>
      <c r="B687" s="222"/>
      <c r="C687" s="222"/>
      <c r="D687" s="222"/>
      <c r="E687" s="222"/>
      <c r="F687" s="222"/>
      <c r="G687" s="222"/>
      <c r="H687" s="222"/>
      <c r="I687" s="222"/>
      <c r="J687" s="222"/>
      <c r="K687" s="222"/>
      <c r="L687" s="222"/>
      <c r="M687" s="222"/>
      <c r="N687" s="222"/>
      <c r="O687" s="222">
        <v>0</v>
      </c>
      <c r="P687" s="223"/>
    </row>
    <row r="688" spans="1:16" x14ac:dyDescent="0.25">
      <c r="A688" s="221" t="s">
        <v>1105</v>
      </c>
      <c r="B688" s="222"/>
      <c r="C688" s="222"/>
      <c r="D688" s="222"/>
      <c r="E688" s="222">
        <v>3.5750000000000002</v>
      </c>
      <c r="F688" s="222"/>
      <c r="G688" s="222"/>
      <c r="H688" s="222"/>
      <c r="I688" s="222"/>
      <c r="J688" s="222"/>
      <c r="K688" s="222"/>
      <c r="L688" s="222"/>
      <c r="M688" s="222"/>
      <c r="N688" s="222">
        <v>3.5750000000000002</v>
      </c>
      <c r="O688" s="222">
        <v>3.5750000000000002</v>
      </c>
      <c r="P688" s="223">
        <v>1</v>
      </c>
    </row>
    <row r="689" spans="1:16" x14ac:dyDescent="0.25">
      <c r="A689" s="221" t="s">
        <v>40</v>
      </c>
      <c r="B689" s="222"/>
      <c r="C689" s="222"/>
      <c r="D689" s="222"/>
      <c r="E689" s="222">
        <v>13.558999999999997</v>
      </c>
      <c r="F689" s="222"/>
      <c r="G689" s="222"/>
      <c r="H689" s="222"/>
      <c r="I689" s="222"/>
      <c r="J689" s="222"/>
      <c r="K689" s="222"/>
      <c r="L689" s="222"/>
      <c r="M689" s="222"/>
      <c r="N689" s="222">
        <v>13.558999999999997</v>
      </c>
      <c r="O689" s="222">
        <v>13.558999999999997</v>
      </c>
      <c r="P689" s="223">
        <v>1</v>
      </c>
    </row>
    <row r="690" spans="1:16" x14ac:dyDescent="0.25">
      <c r="A690" s="221" t="s">
        <v>41</v>
      </c>
      <c r="B690" s="222"/>
      <c r="C690" s="222"/>
      <c r="D690" s="222"/>
      <c r="E690" s="222"/>
      <c r="F690" s="222">
        <v>7.589999999999999</v>
      </c>
      <c r="G690" s="222"/>
      <c r="H690" s="222"/>
      <c r="I690" s="222"/>
      <c r="J690" s="222"/>
      <c r="K690" s="222"/>
      <c r="L690" s="222"/>
      <c r="M690" s="222"/>
      <c r="N690" s="222">
        <v>7.589999999999999</v>
      </c>
      <c r="O690" s="222">
        <v>7.589999999999999</v>
      </c>
      <c r="P690" s="223">
        <v>1</v>
      </c>
    </row>
    <row r="691" spans="1:16" x14ac:dyDescent="0.25">
      <c r="A691" s="221" t="s">
        <v>42</v>
      </c>
      <c r="B691" s="222"/>
      <c r="C691" s="222"/>
      <c r="D691" s="222"/>
      <c r="E691" s="222"/>
      <c r="F691" s="222">
        <v>6.8420000000000005</v>
      </c>
      <c r="G691" s="222"/>
      <c r="H691" s="222"/>
      <c r="I691" s="222"/>
      <c r="J691" s="222"/>
      <c r="K691" s="222"/>
      <c r="L691" s="222"/>
      <c r="M691" s="222"/>
      <c r="N691" s="222">
        <v>6.8420000000000005</v>
      </c>
      <c r="O691" s="222">
        <v>6.8420000000000005</v>
      </c>
      <c r="P691" s="223">
        <v>1</v>
      </c>
    </row>
    <row r="692" spans="1:16" x14ac:dyDescent="0.25">
      <c r="A692" s="221" t="s">
        <v>43</v>
      </c>
      <c r="B692" s="222"/>
      <c r="C692" s="222"/>
      <c r="D692" s="222"/>
      <c r="E692" s="222"/>
      <c r="F692" s="222"/>
      <c r="G692" s="222">
        <v>6.74</v>
      </c>
      <c r="H692" s="222"/>
      <c r="I692" s="222"/>
      <c r="J692" s="222"/>
      <c r="K692" s="222"/>
      <c r="L692" s="222"/>
      <c r="M692" s="222"/>
      <c r="N692" s="222">
        <v>6.74</v>
      </c>
      <c r="O692" s="222">
        <v>6.74</v>
      </c>
      <c r="P692" s="223">
        <v>1</v>
      </c>
    </row>
    <row r="693" spans="1:16" x14ac:dyDescent="0.25">
      <c r="A693" s="221" t="s">
        <v>44</v>
      </c>
      <c r="B693" s="222"/>
      <c r="C693" s="222"/>
      <c r="D693" s="222"/>
      <c r="E693" s="222"/>
      <c r="F693" s="222"/>
      <c r="G693" s="222"/>
      <c r="H693" s="222">
        <v>14.04</v>
      </c>
      <c r="I693" s="222"/>
      <c r="J693" s="222"/>
      <c r="K693" s="222"/>
      <c r="L693" s="222"/>
      <c r="M693" s="222"/>
      <c r="N693" s="222">
        <v>14.04</v>
      </c>
      <c r="O693" s="222">
        <v>14.04</v>
      </c>
      <c r="P693" s="223">
        <v>1</v>
      </c>
    </row>
    <row r="694" spans="1:16" x14ac:dyDescent="0.25">
      <c r="A694" s="221" t="s">
        <v>45</v>
      </c>
      <c r="B694" s="222"/>
      <c r="C694" s="222"/>
      <c r="D694" s="222"/>
      <c r="E694" s="222"/>
      <c r="F694" s="222"/>
      <c r="G694" s="222"/>
      <c r="H694" s="222"/>
      <c r="I694" s="222"/>
      <c r="J694" s="222"/>
      <c r="K694" s="222"/>
      <c r="L694" s="222"/>
      <c r="M694" s="222"/>
      <c r="N694" s="222"/>
      <c r="O694" s="222">
        <v>0</v>
      </c>
      <c r="P694" s="223"/>
    </row>
    <row r="695" spans="1:16" x14ac:dyDescent="0.25">
      <c r="A695" s="221" t="s">
        <v>46</v>
      </c>
      <c r="B695" s="222"/>
      <c r="C695" s="222"/>
      <c r="D695" s="222"/>
      <c r="E695" s="222"/>
      <c r="F695" s="222"/>
      <c r="G695" s="222"/>
      <c r="H695" s="222"/>
      <c r="I695" s="222"/>
      <c r="J695" s="222"/>
      <c r="K695" s="222"/>
      <c r="L695" s="222"/>
      <c r="M695" s="222"/>
      <c r="N695" s="222"/>
      <c r="O695" s="222">
        <v>0</v>
      </c>
      <c r="P695" s="223"/>
    </row>
    <row r="696" spans="1:16" x14ac:dyDescent="0.25">
      <c r="A696" s="221" t="s">
        <v>47</v>
      </c>
      <c r="B696" s="222"/>
      <c r="C696" s="222"/>
      <c r="D696" s="222"/>
      <c r="E696" s="222"/>
      <c r="F696" s="222"/>
      <c r="G696" s="222"/>
      <c r="H696" s="222"/>
      <c r="I696" s="222">
        <v>10.391999999999999</v>
      </c>
      <c r="J696" s="222"/>
      <c r="K696" s="222"/>
      <c r="L696" s="222"/>
      <c r="M696" s="222"/>
      <c r="N696" s="222">
        <v>10.391999999999999</v>
      </c>
      <c r="O696" s="222">
        <v>10.391999999999999</v>
      </c>
      <c r="P696" s="223">
        <v>1</v>
      </c>
    </row>
    <row r="697" spans="1:16" x14ac:dyDescent="0.25">
      <c r="A697" s="221" t="s">
        <v>48</v>
      </c>
      <c r="B697" s="222"/>
      <c r="C697" s="222"/>
      <c r="D697" s="222"/>
      <c r="E697" s="222"/>
      <c r="F697" s="222"/>
      <c r="G697" s="222"/>
      <c r="H697" s="222"/>
      <c r="I697" s="222"/>
      <c r="J697" s="222"/>
      <c r="K697" s="222">
        <v>10.480999999999998</v>
      </c>
      <c r="L697" s="222"/>
      <c r="M697" s="222"/>
      <c r="N697" s="222">
        <v>10.480999999999998</v>
      </c>
      <c r="O697" s="222">
        <v>10.480999999999998</v>
      </c>
      <c r="P697" s="223">
        <v>1</v>
      </c>
    </row>
    <row r="698" spans="1:16" x14ac:dyDescent="0.25">
      <c r="A698" s="221" t="s">
        <v>1106</v>
      </c>
      <c r="B698" s="222"/>
      <c r="C698" s="222"/>
      <c r="D698" s="222"/>
      <c r="E698" s="222"/>
      <c r="F698" s="222"/>
      <c r="G698" s="222"/>
      <c r="H698" s="222"/>
      <c r="I698" s="222"/>
      <c r="J698" s="222"/>
      <c r="K698" s="222"/>
      <c r="L698" s="222">
        <v>7.4159999999999995</v>
      </c>
      <c r="M698" s="222"/>
      <c r="N698" s="222">
        <v>7.4159999999999995</v>
      </c>
      <c r="O698" s="222">
        <v>7.4159999999999995</v>
      </c>
      <c r="P698" s="223">
        <v>1</v>
      </c>
    </row>
    <row r="699" spans="1:16" x14ac:dyDescent="0.25">
      <c r="A699" s="221" t="s">
        <v>49</v>
      </c>
      <c r="B699" s="222"/>
      <c r="C699" s="222"/>
      <c r="D699" s="222"/>
      <c r="E699" s="222"/>
      <c r="F699" s="222"/>
      <c r="G699" s="222"/>
      <c r="H699" s="222"/>
      <c r="I699" s="222"/>
      <c r="J699" s="222"/>
      <c r="K699" s="222"/>
      <c r="L699" s="222"/>
      <c r="M699" s="222"/>
      <c r="N699" s="222"/>
      <c r="O699" s="222">
        <v>0</v>
      </c>
      <c r="P699" s="223"/>
    </row>
    <row r="700" spans="1:16" x14ac:dyDescent="0.25">
      <c r="A700" s="221" t="s">
        <v>50</v>
      </c>
      <c r="B700" s="222"/>
      <c r="C700" s="222"/>
      <c r="D700" s="222"/>
      <c r="E700" s="222"/>
      <c r="F700" s="222"/>
      <c r="G700" s="222"/>
      <c r="H700" s="222"/>
      <c r="I700" s="222"/>
      <c r="J700" s="222"/>
      <c r="K700" s="222"/>
      <c r="L700" s="222">
        <v>14.546000000000001</v>
      </c>
      <c r="M700" s="222"/>
      <c r="N700" s="222">
        <v>14.546000000000001</v>
      </c>
      <c r="O700" s="222">
        <v>14.546000000000001</v>
      </c>
      <c r="P700" s="223">
        <v>1</v>
      </c>
    </row>
    <row r="701" spans="1:16" x14ac:dyDescent="0.25">
      <c r="A701" s="221" t="s">
        <v>51</v>
      </c>
      <c r="B701" s="222"/>
      <c r="C701" s="222"/>
      <c r="D701" s="222"/>
      <c r="E701" s="222"/>
      <c r="F701" s="222"/>
      <c r="G701" s="222"/>
      <c r="H701" s="222"/>
      <c r="I701" s="222"/>
      <c r="J701" s="222"/>
      <c r="K701" s="222"/>
      <c r="L701" s="222"/>
      <c r="M701" s="222">
        <v>10.415999999999997</v>
      </c>
      <c r="N701" s="222">
        <v>10.415999999999997</v>
      </c>
      <c r="O701" s="222">
        <v>10.415999999999997</v>
      </c>
      <c r="P701" s="223">
        <v>1</v>
      </c>
    </row>
    <row r="702" spans="1:16" x14ac:dyDescent="0.25">
      <c r="A702" s="221" t="s">
        <v>52</v>
      </c>
      <c r="B702" s="222"/>
      <c r="C702" s="222"/>
      <c r="D702" s="222"/>
      <c r="E702" s="222"/>
      <c r="F702" s="222"/>
      <c r="G702" s="222"/>
      <c r="H702" s="222"/>
      <c r="I702" s="222"/>
      <c r="J702" s="222"/>
      <c r="K702" s="222"/>
      <c r="L702" s="222"/>
      <c r="M702" s="222"/>
      <c r="N702" s="222"/>
      <c r="O702" s="222">
        <v>0</v>
      </c>
      <c r="P702" s="223"/>
    </row>
    <row r="703" spans="1:16" x14ac:dyDescent="0.25">
      <c r="A703" s="221" t="s">
        <v>53</v>
      </c>
      <c r="B703" s="222"/>
      <c r="C703" s="222"/>
      <c r="D703" s="222"/>
      <c r="E703" s="222"/>
      <c r="F703" s="222"/>
      <c r="G703" s="222"/>
      <c r="H703" s="222"/>
      <c r="I703" s="222"/>
      <c r="J703" s="222"/>
      <c r="K703" s="222"/>
      <c r="L703" s="222"/>
      <c r="M703" s="222">
        <v>5.2730000000000006</v>
      </c>
      <c r="N703" s="222">
        <v>5.2730000000000006</v>
      </c>
      <c r="O703" s="222">
        <v>5.2730000000000006</v>
      </c>
      <c r="P703" s="223">
        <v>1</v>
      </c>
    </row>
    <row r="704" spans="1:16" ht="25.5" x14ac:dyDescent="0.25">
      <c r="A704" s="221" t="s">
        <v>1107</v>
      </c>
      <c r="B704" s="307">
        <v>9.2082800000000002</v>
      </c>
      <c r="C704" s="307"/>
      <c r="D704" s="307">
        <v>39.008600000000001</v>
      </c>
      <c r="E704" s="307"/>
      <c r="F704" s="307"/>
      <c r="G704" s="307">
        <v>31.17268</v>
      </c>
      <c r="H704" s="307"/>
      <c r="I704" s="307"/>
      <c r="J704" s="307"/>
      <c r="K704" s="307">
        <v>48.132636999999988</v>
      </c>
      <c r="L704" s="307"/>
      <c r="M704" s="307"/>
      <c r="N704" s="222">
        <v>127.52219699999999</v>
      </c>
      <c r="O704" s="222">
        <v>128.41444700000002</v>
      </c>
      <c r="P704" s="223">
        <v>0.99305179424243417</v>
      </c>
    </row>
    <row r="705" spans="1:16" ht="25.5" x14ac:dyDescent="0.25">
      <c r="A705" s="221" t="s">
        <v>1108</v>
      </c>
      <c r="B705" s="304">
        <v>7.2209232718912469E-2</v>
      </c>
      <c r="C705" s="304"/>
      <c r="D705" s="304">
        <v>0.30589654913175629</v>
      </c>
      <c r="E705" s="304"/>
      <c r="F705" s="304"/>
      <c r="G705" s="304">
        <v>0.24444905070134576</v>
      </c>
      <c r="H705" s="304"/>
      <c r="I705" s="304"/>
      <c r="J705" s="304"/>
      <c r="K705" s="304">
        <v>0.37744516744798545</v>
      </c>
      <c r="L705" s="304"/>
      <c r="M705" s="304"/>
      <c r="N705" s="223">
        <v>1</v>
      </c>
      <c r="O705" s="222"/>
      <c r="P705" s="223"/>
    </row>
    <row r="706" spans="1:16" x14ac:dyDescent="0.25">
      <c r="A706" s="224" t="s">
        <v>1109</v>
      </c>
      <c r="B706" s="224"/>
      <c r="C706" s="224"/>
      <c r="D706" s="224"/>
      <c r="E706" s="224"/>
      <c r="F706" s="224"/>
      <c r="G706" s="224"/>
      <c r="H706" s="224"/>
      <c r="I706" s="224"/>
      <c r="J706" s="224"/>
      <c r="K706" s="224"/>
      <c r="L706" s="224"/>
      <c r="M706" s="224"/>
      <c r="N706" s="224"/>
      <c r="O706" s="224"/>
      <c r="P706" s="224"/>
    </row>
    <row r="707" spans="1:16" x14ac:dyDescent="0.25">
      <c r="A707" s="224"/>
      <c r="B707" s="224"/>
      <c r="C707" s="224"/>
      <c r="D707" s="224"/>
      <c r="E707" s="224"/>
      <c r="F707" s="224"/>
      <c r="G707" s="224"/>
      <c r="H707" s="224" t="s">
        <v>589</v>
      </c>
      <c r="I707" s="224"/>
      <c r="J707" s="224"/>
      <c r="K707" s="224"/>
      <c r="L707" s="224"/>
      <c r="M707" s="224"/>
      <c r="N707" s="224"/>
      <c r="O707" s="224"/>
      <c r="P707" s="224"/>
    </row>
    <row r="708" spans="1:16" x14ac:dyDescent="0.25">
      <c r="A708" s="305" t="s">
        <v>1101</v>
      </c>
      <c r="B708" s="305" t="s">
        <v>33</v>
      </c>
      <c r="C708" s="305"/>
      <c r="D708" s="305"/>
      <c r="E708" s="305"/>
      <c r="F708" s="305"/>
      <c r="G708" s="305"/>
      <c r="H708" s="305"/>
      <c r="I708" s="305"/>
      <c r="J708" s="305"/>
      <c r="K708" s="305"/>
      <c r="L708" s="305"/>
      <c r="M708" s="305"/>
      <c r="N708" s="305" t="s">
        <v>1102</v>
      </c>
      <c r="O708" s="305" t="s">
        <v>1103</v>
      </c>
      <c r="P708" s="306" t="s">
        <v>1104</v>
      </c>
    </row>
    <row r="709" spans="1:16" x14ac:dyDescent="0.25">
      <c r="A709" s="305"/>
      <c r="B709" s="305" t="s">
        <v>29</v>
      </c>
      <c r="C709" s="305"/>
      <c r="D709" s="305" t="s">
        <v>30</v>
      </c>
      <c r="E709" s="305"/>
      <c r="F709" s="305"/>
      <c r="G709" s="305" t="s">
        <v>31</v>
      </c>
      <c r="H709" s="305"/>
      <c r="I709" s="305"/>
      <c r="J709" s="305"/>
      <c r="K709" s="305" t="s">
        <v>32</v>
      </c>
      <c r="L709" s="305"/>
      <c r="M709" s="305"/>
      <c r="N709" s="305"/>
      <c r="O709" s="305"/>
      <c r="P709" s="305"/>
    </row>
    <row r="710" spans="1:16" ht="28.5" x14ac:dyDescent="0.25">
      <c r="A710" s="305"/>
      <c r="B710" s="220" t="s">
        <v>494</v>
      </c>
      <c r="C710" s="220" t="s">
        <v>495</v>
      </c>
      <c r="D710" s="220" t="s">
        <v>496</v>
      </c>
      <c r="E710" s="220" t="s">
        <v>495</v>
      </c>
      <c r="F710" s="220" t="s">
        <v>497</v>
      </c>
      <c r="G710" s="220" t="s">
        <v>498</v>
      </c>
      <c r="H710" s="220" t="s">
        <v>499</v>
      </c>
      <c r="I710" s="220" t="s">
        <v>500</v>
      </c>
      <c r="J710" s="220" t="s">
        <v>501</v>
      </c>
      <c r="K710" s="220" t="s">
        <v>502</v>
      </c>
      <c r="L710" s="220" t="s">
        <v>501</v>
      </c>
      <c r="M710" s="220" t="s">
        <v>503</v>
      </c>
      <c r="N710" s="305"/>
      <c r="O710" s="305"/>
      <c r="P710" s="306"/>
    </row>
    <row r="711" spans="1:16" x14ac:dyDescent="0.25">
      <c r="A711" s="221">
        <v>1</v>
      </c>
      <c r="B711" s="221">
        <v>2</v>
      </c>
      <c r="C711" s="221">
        <v>3</v>
      </c>
      <c r="D711" s="221">
        <v>4</v>
      </c>
      <c r="E711" s="221">
        <v>5</v>
      </c>
      <c r="F711" s="221">
        <v>6</v>
      </c>
      <c r="G711" s="221">
        <v>7</v>
      </c>
      <c r="H711" s="221">
        <v>8</v>
      </c>
      <c r="I711" s="221">
        <v>9</v>
      </c>
      <c r="J711" s="221">
        <v>10</v>
      </c>
      <c r="K711" s="221">
        <v>11</v>
      </c>
      <c r="L711" s="221">
        <v>12</v>
      </c>
      <c r="M711" s="221">
        <v>13</v>
      </c>
      <c r="N711" s="221">
        <v>14</v>
      </c>
      <c r="O711" s="221">
        <v>15</v>
      </c>
      <c r="P711" s="221">
        <v>16</v>
      </c>
    </row>
    <row r="712" spans="1:16" x14ac:dyDescent="0.25">
      <c r="A712" s="221" t="s">
        <v>31</v>
      </c>
      <c r="B712" s="222">
        <v>1.7169999999999999</v>
      </c>
      <c r="C712" s="222"/>
      <c r="D712" s="222"/>
      <c r="E712" s="222"/>
      <c r="F712" s="222"/>
      <c r="G712" s="222"/>
      <c r="H712" s="222"/>
      <c r="I712" s="222"/>
      <c r="J712" s="222"/>
      <c r="K712" s="222"/>
      <c r="L712" s="222"/>
      <c r="M712" s="222"/>
      <c r="N712" s="222">
        <v>1.7169999999999999</v>
      </c>
      <c r="O712" s="222">
        <v>1.7169999999999999</v>
      </c>
      <c r="P712" s="223">
        <v>1</v>
      </c>
    </row>
    <row r="713" spans="1:16" x14ac:dyDescent="0.25">
      <c r="A713" s="221" t="s">
        <v>32</v>
      </c>
      <c r="B713" s="222"/>
      <c r="C713" s="222"/>
      <c r="D713" s="222"/>
      <c r="E713" s="222"/>
      <c r="F713" s="222"/>
      <c r="G713" s="222"/>
      <c r="H713" s="222"/>
      <c r="I713" s="222"/>
      <c r="J713" s="222"/>
      <c r="K713" s="222"/>
      <c r="L713" s="222"/>
      <c r="M713" s="222"/>
      <c r="N713" s="222"/>
      <c r="O713" s="222">
        <v>0</v>
      </c>
      <c r="P713" s="223"/>
    </row>
    <row r="714" spans="1:16" x14ac:dyDescent="0.25">
      <c r="A714" s="221" t="s">
        <v>34</v>
      </c>
      <c r="B714" s="222">
        <v>6.5860000000000003</v>
      </c>
      <c r="C714" s="222"/>
      <c r="D714" s="222"/>
      <c r="E714" s="222"/>
      <c r="F714" s="222"/>
      <c r="G714" s="222"/>
      <c r="H714" s="222"/>
      <c r="I714" s="222"/>
      <c r="J714" s="222"/>
      <c r="K714" s="222"/>
      <c r="L714" s="222"/>
      <c r="M714" s="222"/>
      <c r="N714" s="222">
        <v>6.5860000000000003</v>
      </c>
      <c r="O714" s="222">
        <v>6.5860000000000003</v>
      </c>
      <c r="P714" s="223">
        <v>1</v>
      </c>
    </row>
    <row r="715" spans="1:16" x14ac:dyDescent="0.25">
      <c r="A715" s="221" t="s">
        <v>35</v>
      </c>
      <c r="B715" s="222"/>
      <c r="C715" s="222"/>
      <c r="D715" s="222"/>
      <c r="E715" s="222"/>
      <c r="F715" s="222"/>
      <c r="G715" s="222"/>
      <c r="H715" s="222"/>
      <c r="I715" s="222"/>
      <c r="J715" s="222"/>
      <c r="K715" s="222"/>
      <c r="L715" s="222"/>
      <c r="M715" s="222"/>
      <c r="N715" s="222"/>
      <c r="O715" s="222">
        <v>0</v>
      </c>
      <c r="P715" s="223"/>
    </row>
    <row r="716" spans="1:16" x14ac:dyDescent="0.25">
      <c r="A716" s="221" t="s">
        <v>36</v>
      </c>
      <c r="B716" s="222"/>
      <c r="C716" s="222"/>
      <c r="D716" s="222"/>
      <c r="E716" s="222"/>
      <c r="F716" s="222"/>
      <c r="G716" s="222"/>
      <c r="H716" s="222"/>
      <c r="I716" s="222"/>
      <c r="J716" s="222"/>
      <c r="K716" s="222"/>
      <c r="L716" s="222"/>
      <c r="M716" s="222"/>
      <c r="N716" s="222"/>
      <c r="O716" s="222">
        <v>0.89700000000000002</v>
      </c>
      <c r="P716" s="223"/>
    </row>
    <row r="717" spans="1:16" x14ac:dyDescent="0.25">
      <c r="A717" s="221" t="s">
        <v>37</v>
      </c>
      <c r="B717" s="222"/>
      <c r="C717" s="222"/>
      <c r="D717" s="222"/>
      <c r="E717" s="222"/>
      <c r="F717" s="222"/>
      <c r="G717" s="222"/>
      <c r="H717" s="222"/>
      <c r="I717" s="222"/>
      <c r="J717" s="222"/>
      <c r="K717" s="222"/>
      <c r="L717" s="222"/>
      <c r="M717" s="222"/>
      <c r="N717" s="222"/>
      <c r="O717" s="222">
        <v>0</v>
      </c>
      <c r="P717" s="223"/>
    </row>
    <row r="718" spans="1:16" x14ac:dyDescent="0.25">
      <c r="A718" s="221" t="s">
        <v>38</v>
      </c>
      <c r="B718" s="222"/>
      <c r="C718" s="222"/>
      <c r="D718" s="222"/>
      <c r="E718" s="222">
        <v>8.07</v>
      </c>
      <c r="F718" s="222"/>
      <c r="G718" s="222"/>
      <c r="H718" s="222"/>
      <c r="I718" s="222"/>
      <c r="J718" s="222"/>
      <c r="K718" s="222"/>
      <c r="L718" s="222"/>
      <c r="M718" s="222"/>
      <c r="N718" s="222">
        <v>8.07</v>
      </c>
      <c r="O718" s="222">
        <v>8.07</v>
      </c>
      <c r="P718" s="223">
        <v>1</v>
      </c>
    </row>
    <row r="719" spans="1:16" x14ac:dyDescent="0.25">
      <c r="A719" s="221" t="s">
        <v>39</v>
      </c>
      <c r="B719" s="222"/>
      <c r="C719" s="222"/>
      <c r="D719" s="222"/>
      <c r="E719" s="222"/>
      <c r="F719" s="222"/>
      <c r="G719" s="222"/>
      <c r="H719" s="222"/>
      <c r="I719" s="222"/>
      <c r="J719" s="222"/>
      <c r="K719" s="222"/>
      <c r="L719" s="222"/>
      <c r="M719" s="222"/>
      <c r="N719" s="222"/>
      <c r="O719" s="222">
        <v>0</v>
      </c>
      <c r="P719" s="223"/>
    </row>
    <row r="720" spans="1:16" x14ac:dyDescent="0.25">
      <c r="A720" s="221" t="s">
        <v>1105</v>
      </c>
      <c r="B720" s="222"/>
      <c r="C720" s="222"/>
      <c r="D720" s="222"/>
      <c r="E720" s="222">
        <v>3.6280000000000001</v>
      </c>
      <c r="F720" s="222"/>
      <c r="G720" s="222"/>
      <c r="H720" s="222"/>
      <c r="I720" s="222"/>
      <c r="J720" s="222"/>
      <c r="K720" s="222"/>
      <c r="L720" s="222"/>
      <c r="M720" s="222"/>
      <c r="N720" s="222">
        <v>3.6280000000000001</v>
      </c>
      <c r="O720" s="222">
        <v>3.6280000000000001</v>
      </c>
      <c r="P720" s="223">
        <v>1</v>
      </c>
    </row>
    <row r="721" spans="1:16" x14ac:dyDescent="0.25">
      <c r="A721" s="221" t="s">
        <v>40</v>
      </c>
      <c r="B721" s="222"/>
      <c r="C721" s="222"/>
      <c r="D721" s="222"/>
      <c r="E721" s="222">
        <v>12.347999999999999</v>
      </c>
      <c r="F721" s="222"/>
      <c r="G721" s="222"/>
      <c r="H721" s="222"/>
      <c r="I721" s="222"/>
      <c r="J721" s="222"/>
      <c r="K721" s="222"/>
      <c r="L721" s="222"/>
      <c r="M721" s="222"/>
      <c r="N721" s="222">
        <v>12.347999999999999</v>
      </c>
      <c r="O721" s="222">
        <v>12.347999999999999</v>
      </c>
      <c r="P721" s="223">
        <v>1</v>
      </c>
    </row>
    <row r="722" spans="1:16" x14ac:dyDescent="0.25">
      <c r="A722" s="221" t="s">
        <v>41</v>
      </c>
      <c r="B722" s="222"/>
      <c r="C722" s="222"/>
      <c r="D722" s="222"/>
      <c r="E722" s="222"/>
      <c r="F722" s="222">
        <v>7.4950000000000001</v>
      </c>
      <c r="G722" s="222"/>
      <c r="H722" s="222"/>
      <c r="I722" s="222"/>
      <c r="J722" s="222"/>
      <c r="K722" s="222"/>
      <c r="L722" s="222"/>
      <c r="M722" s="222"/>
      <c r="N722" s="222">
        <v>7.4950000000000001</v>
      </c>
      <c r="O722" s="222">
        <v>7.4950000000000001</v>
      </c>
      <c r="P722" s="223">
        <v>1</v>
      </c>
    </row>
    <row r="723" spans="1:16" x14ac:dyDescent="0.25">
      <c r="A723" s="221" t="s">
        <v>42</v>
      </c>
      <c r="B723" s="222"/>
      <c r="C723" s="222"/>
      <c r="D723" s="222"/>
      <c r="E723" s="222"/>
      <c r="F723" s="222">
        <v>6.6669999999999998</v>
      </c>
      <c r="G723" s="222"/>
      <c r="H723" s="222"/>
      <c r="I723" s="222"/>
      <c r="J723" s="222"/>
      <c r="K723" s="222"/>
      <c r="L723" s="222"/>
      <c r="M723" s="222"/>
      <c r="N723" s="222">
        <v>6.6669999999999998</v>
      </c>
      <c r="O723" s="222">
        <v>6.6669999999999998</v>
      </c>
      <c r="P723" s="223">
        <v>1</v>
      </c>
    </row>
    <row r="724" spans="1:16" x14ac:dyDescent="0.25">
      <c r="A724" s="221" t="s">
        <v>43</v>
      </c>
      <c r="B724" s="222"/>
      <c r="C724" s="222"/>
      <c r="D724" s="222"/>
      <c r="E724" s="222"/>
      <c r="F724" s="222"/>
      <c r="G724" s="222">
        <v>6.354000000000001</v>
      </c>
      <c r="H724" s="222"/>
      <c r="I724" s="222"/>
      <c r="J724" s="222"/>
      <c r="K724" s="222"/>
      <c r="L724" s="222"/>
      <c r="M724" s="222"/>
      <c r="N724" s="222">
        <v>6.354000000000001</v>
      </c>
      <c r="O724" s="222">
        <v>6.354000000000001</v>
      </c>
      <c r="P724" s="223">
        <v>1</v>
      </c>
    </row>
    <row r="725" spans="1:16" x14ac:dyDescent="0.25">
      <c r="A725" s="221" t="s">
        <v>44</v>
      </c>
      <c r="B725" s="222"/>
      <c r="C725" s="222"/>
      <c r="D725" s="222"/>
      <c r="E725" s="222"/>
      <c r="F725" s="222"/>
      <c r="G725" s="222"/>
      <c r="H725" s="222">
        <v>13.359999999999998</v>
      </c>
      <c r="I725" s="222"/>
      <c r="J725" s="222"/>
      <c r="K725" s="222"/>
      <c r="L725" s="222"/>
      <c r="M725" s="222"/>
      <c r="N725" s="222">
        <v>13.359999999999998</v>
      </c>
      <c r="O725" s="222">
        <v>13.359999999999998</v>
      </c>
      <c r="P725" s="223">
        <v>1</v>
      </c>
    </row>
    <row r="726" spans="1:16" x14ac:dyDescent="0.25">
      <c r="A726" s="221" t="s">
        <v>45</v>
      </c>
      <c r="B726" s="222"/>
      <c r="C726" s="222"/>
      <c r="D726" s="222"/>
      <c r="E726" s="222"/>
      <c r="F726" s="222"/>
      <c r="G726" s="222"/>
      <c r="H726" s="222"/>
      <c r="I726" s="222"/>
      <c r="J726" s="222"/>
      <c r="K726" s="222"/>
      <c r="L726" s="222"/>
      <c r="M726" s="222"/>
      <c r="N726" s="222"/>
      <c r="O726" s="222">
        <v>0</v>
      </c>
      <c r="P726" s="223"/>
    </row>
    <row r="727" spans="1:16" x14ac:dyDescent="0.25">
      <c r="A727" s="221" t="s">
        <v>46</v>
      </c>
      <c r="B727" s="222"/>
      <c r="C727" s="222"/>
      <c r="D727" s="222"/>
      <c r="E727" s="222"/>
      <c r="F727" s="222"/>
      <c r="G727" s="222"/>
      <c r="H727" s="222"/>
      <c r="I727" s="222"/>
      <c r="J727" s="222"/>
      <c r="K727" s="222"/>
      <c r="L727" s="222"/>
      <c r="M727" s="222"/>
      <c r="N727" s="222"/>
      <c r="O727" s="222">
        <v>0</v>
      </c>
      <c r="P727" s="223"/>
    </row>
    <row r="728" spans="1:16" x14ac:dyDescent="0.25">
      <c r="A728" s="221" t="s">
        <v>47</v>
      </c>
      <c r="B728" s="222"/>
      <c r="C728" s="222"/>
      <c r="D728" s="222"/>
      <c r="E728" s="222"/>
      <c r="F728" s="222"/>
      <c r="G728" s="222"/>
      <c r="H728" s="222"/>
      <c r="I728" s="222">
        <v>10.575999999999999</v>
      </c>
      <c r="J728" s="222"/>
      <c r="K728" s="222"/>
      <c r="L728" s="222"/>
      <c r="M728" s="222"/>
      <c r="N728" s="222">
        <v>10.575999999999999</v>
      </c>
      <c r="O728" s="222">
        <v>10.575999999999999</v>
      </c>
      <c r="P728" s="223">
        <v>1</v>
      </c>
    </row>
    <row r="729" spans="1:16" x14ac:dyDescent="0.25">
      <c r="A729" s="221" t="s">
        <v>48</v>
      </c>
      <c r="B729" s="222"/>
      <c r="C729" s="222"/>
      <c r="D729" s="222"/>
      <c r="E729" s="222"/>
      <c r="F729" s="222"/>
      <c r="G729" s="222"/>
      <c r="H729" s="222"/>
      <c r="I729" s="222"/>
      <c r="J729" s="222"/>
      <c r="K729" s="222">
        <v>10.401000000000002</v>
      </c>
      <c r="L729" s="222"/>
      <c r="M729" s="222"/>
      <c r="N729" s="222">
        <v>10.401000000000002</v>
      </c>
      <c r="O729" s="222">
        <v>10.401000000000002</v>
      </c>
      <c r="P729" s="223">
        <v>1</v>
      </c>
    </row>
    <row r="730" spans="1:16" x14ac:dyDescent="0.25">
      <c r="A730" s="221" t="s">
        <v>1106</v>
      </c>
      <c r="B730" s="222"/>
      <c r="C730" s="222"/>
      <c r="D730" s="222"/>
      <c r="E730" s="222"/>
      <c r="F730" s="222"/>
      <c r="G730" s="222"/>
      <c r="H730" s="222"/>
      <c r="I730" s="222"/>
      <c r="J730" s="222"/>
      <c r="K730" s="222"/>
      <c r="L730" s="222">
        <v>7.2189999999999994</v>
      </c>
      <c r="M730" s="222"/>
      <c r="N730" s="222">
        <v>7.2189999999999994</v>
      </c>
      <c r="O730" s="222">
        <v>7.2189999999999994</v>
      </c>
      <c r="P730" s="223">
        <v>1</v>
      </c>
    </row>
    <row r="731" spans="1:16" x14ac:dyDescent="0.25">
      <c r="A731" s="221" t="s">
        <v>49</v>
      </c>
      <c r="B731" s="222"/>
      <c r="C731" s="222"/>
      <c r="D731" s="222"/>
      <c r="E731" s="222"/>
      <c r="F731" s="222"/>
      <c r="G731" s="222"/>
      <c r="H731" s="222"/>
      <c r="I731" s="222"/>
      <c r="J731" s="222"/>
      <c r="K731" s="222"/>
      <c r="L731" s="222"/>
      <c r="M731" s="222"/>
      <c r="N731" s="222"/>
      <c r="O731" s="222">
        <v>0</v>
      </c>
      <c r="P731" s="223"/>
    </row>
    <row r="732" spans="1:16" x14ac:dyDescent="0.25">
      <c r="A732" s="221" t="s">
        <v>50</v>
      </c>
      <c r="B732" s="222"/>
      <c r="C732" s="222"/>
      <c r="D732" s="222"/>
      <c r="E732" s="222"/>
      <c r="F732" s="222"/>
      <c r="G732" s="222"/>
      <c r="H732" s="222"/>
      <c r="I732" s="222"/>
      <c r="J732" s="222"/>
      <c r="K732" s="222"/>
      <c r="L732" s="222">
        <v>13.713999999999999</v>
      </c>
      <c r="M732" s="222"/>
      <c r="N732" s="222">
        <v>13.713999999999999</v>
      </c>
      <c r="O732" s="222">
        <v>13.713999999999999</v>
      </c>
      <c r="P732" s="223">
        <v>1</v>
      </c>
    </row>
    <row r="733" spans="1:16" x14ac:dyDescent="0.25">
      <c r="A733" s="221" t="s">
        <v>51</v>
      </c>
      <c r="B733" s="222"/>
      <c r="C733" s="222"/>
      <c r="D733" s="222"/>
      <c r="E733" s="222"/>
      <c r="F733" s="222"/>
      <c r="G733" s="222"/>
      <c r="H733" s="222"/>
      <c r="I733" s="222"/>
      <c r="J733" s="222"/>
      <c r="K733" s="222"/>
      <c r="L733" s="222"/>
      <c r="M733" s="222">
        <v>8.4450000000000003</v>
      </c>
      <c r="N733" s="222">
        <v>8.4450000000000003</v>
      </c>
      <c r="O733" s="222">
        <v>8.4450000000000003</v>
      </c>
      <c r="P733" s="223">
        <v>1</v>
      </c>
    </row>
    <row r="734" spans="1:16" x14ac:dyDescent="0.25">
      <c r="A734" s="221" t="s">
        <v>52</v>
      </c>
      <c r="B734" s="222"/>
      <c r="C734" s="222"/>
      <c r="D734" s="222"/>
      <c r="E734" s="222"/>
      <c r="F734" s="222"/>
      <c r="G734" s="222"/>
      <c r="H734" s="222"/>
      <c r="I734" s="222"/>
      <c r="J734" s="222"/>
      <c r="K734" s="222"/>
      <c r="L734" s="222"/>
      <c r="M734" s="222"/>
      <c r="N734" s="222"/>
      <c r="O734" s="222">
        <v>0</v>
      </c>
      <c r="P734" s="223"/>
    </row>
    <row r="735" spans="1:16" x14ac:dyDescent="0.25">
      <c r="A735" s="221" t="s">
        <v>53</v>
      </c>
      <c r="B735" s="222"/>
      <c r="C735" s="222"/>
      <c r="D735" s="222"/>
      <c r="E735" s="222"/>
      <c r="F735" s="222"/>
      <c r="G735" s="222"/>
      <c r="H735" s="222"/>
      <c r="I735" s="222"/>
      <c r="J735" s="222"/>
      <c r="K735" s="222"/>
      <c r="L735" s="222"/>
      <c r="M735" s="222">
        <v>5.15</v>
      </c>
      <c r="N735" s="222">
        <v>5.15</v>
      </c>
      <c r="O735" s="222">
        <v>5.15</v>
      </c>
      <c r="P735" s="223">
        <v>1</v>
      </c>
    </row>
    <row r="736" spans="1:16" ht="25.5" x14ac:dyDescent="0.25">
      <c r="A736" s="221" t="s">
        <v>1107</v>
      </c>
      <c r="B736" s="307">
        <v>8.3011999999999997</v>
      </c>
      <c r="C736" s="307"/>
      <c r="D736" s="307">
        <v>38.208600000000011</v>
      </c>
      <c r="E736" s="307"/>
      <c r="F736" s="307"/>
      <c r="G736" s="307">
        <v>30.291540000000001</v>
      </c>
      <c r="H736" s="307"/>
      <c r="I736" s="307"/>
      <c r="J736" s="307"/>
      <c r="K736" s="307">
        <v>44.931146999999989</v>
      </c>
      <c r="L736" s="307"/>
      <c r="M736" s="307"/>
      <c r="N736" s="222">
        <v>121.73248699999999</v>
      </c>
      <c r="O736" s="222">
        <v>122.62753700000002</v>
      </c>
      <c r="P736" s="223">
        <v>0.9927010684394646</v>
      </c>
    </row>
    <row r="737" spans="1:16" ht="25.5" x14ac:dyDescent="0.25">
      <c r="A737" s="221" t="s">
        <v>1108</v>
      </c>
      <c r="B737" s="304">
        <v>6.819214989011109E-2</v>
      </c>
      <c r="C737" s="304"/>
      <c r="D737" s="304">
        <v>0.31387348555525701</v>
      </c>
      <c r="E737" s="304"/>
      <c r="F737" s="304"/>
      <c r="G737" s="304">
        <v>0.24883694358433672</v>
      </c>
      <c r="H737" s="304"/>
      <c r="I737" s="304"/>
      <c r="J737" s="304"/>
      <c r="K737" s="304">
        <v>0.36909742097029524</v>
      </c>
      <c r="L737" s="304"/>
      <c r="M737" s="304"/>
      <c r="N737" s="223">
        <v>1</v>
      </c>
      <c r="O737" s="222"/>
      <c r="P737" s="223"/>
    </row>
    <row r="738" spans="1:16" x14ac:dyDescent="0.25">
      <c r="A738" s="224" t="s">
        <v>1109</v>
      </c>
      <c r="B738" s="224"/>
      <c r="C738" s="224"/>
      <c r="D738" s="224"/>
      <c r="E738" s="224"/>
      <c r="F738" s="224"/>
      <c r="G738" s="224"/>
      <c r="H738" s="224"/>
      <c r="I738" s="224"/>
      <c r="J738" s="224"/>
      <c r="K738" s="224"/>
      <c r="L738" s="224"/>
      <c r="M738" s="224"/>
      <c r="N738" s="224"/>
      <c r="O738" s="224"/>
      <c r="P738" s="224"/>
    </row>
    <row r="739" spans="1:16" x14ac:dyDescent="0.25">
      <c r="A739" s="224"/>
      <c r="B739" s="224"/>
      <c r="C739" s="224"/>
      <c r="D739" s="224"/>
      <c r="E739" s="224"/>
      <c r="F739" s="224"/>
      <c r="G739" s="224"/>
      <c r="H739" s="224" t="s">
        <v>547</v>
      </c>
      <c r="I739" s="224"/>
      <c r="J739" s="224"/>
      <c r="K739" s="224"/>
      <c r="L739" s="224"/>
      <c r="M739" s="224"/>
      <c r="N739" s="224"/>
      <c r="O739" s="224"/>
      <c r="P739" s="224"/>
    </row>
    <row r="740" spans="1:16" x14ac:dyDescent="0.25">
      <c r="A740" s="305" t="s">
        <v>1101</v>
      </c>
      <c r="B740" s="305" t="s">
        <v>33</v>
      </c>
      <c r="C740" s="305"/>
      <c r="D740" s="305"/>
      <c r="E740" s="305"/>
      <c r="F740" s="305"/>
      <c r="G740" s="305"/>
      <c r="H740" s="305"/>
      <c r="I740" s="305"/>
      <c r="J740" s="305"/>
      <c r="K740" s="305"/>
      <c r="L740" s="305"/>
      <c r="M740" s="305"/>
      <c r="N740" s="305" t="s">
        <v>1102</v>
      </c>
      <c r="O740" s="305" t="s">
        <v>1103</v>
      </c>
      <c r="P740" s="306" t="s">
        <v>1104</v>
      </c>
    </row>
    <row r="741" spans="1:16" x14ac:dyDescent="0.25">
      <c r="A741" s="305"/>
      <c r="B741" s="305" t="s">
        <v>29</v>
      </c>
      <c r="C741" s="305"/>
      <c r="D741" s="305" t="s">
        <v>30</v>
      </c>
      <c r="E741" s="305"/>
      <c r="F741" s="305"/>
      <c r="G741" s="305" t="s">
        <v>31</v>
      </c>
      <c r="H741" s="305"/>
      <c r="I741" s="305"/>
      <c r="J741" s="305"/>
      <c r="K741" s="305" t="s">
        <v>32</v>
      </c>
      <c r="L741" s="305"/>
      <c r="M741" s="305"/>
      <c r="N741" s="305"/>
      <c r="O741" s="305"/>
      <c r="P741" s="305"/>
    </row>
    <row r="742" spans="1:16" ht="28.5" x14ac:dyDescent="0.25">
      <c r="A742" s="305"/>
      <c r="B742" s="220" t="s">
        <v>494</v>
      </c>
      <c r="C742" s="220" t="s">
        <v>495</v>
      </c>
      <c r="D742" s="220" t="s">
        <v>496</v>
      </c>
      <c r="E742" s="220" t="s">
        <v>495</v>
      </c>
      <c r="F742" s="220" t="s">
        <v>497</v>
      </c>
      <c r="G742" s="220" t="s">
        <v>498</v>
      </c>
      <c r="H742" s="220" t="s">
        <v>499</v>
      </c>
      <c r="I742" s="220" t="s">
        <v>500</v>
      </c>
      <c r="J742" s="220" t="s">
        <v>501</v>
      </c>
      <c r="K742" s="220" t="s">
        <v>502</v>
      </c>
      <c r="L742" s="220" t="s">
        <v>501</v>
      </c>
      <c r="M742" s="220" t="s">
        <v>503</v>
      </c>
      <c r="N742" s="305"/>
      <c r="O742" s="305"/>
      <c r="P742" s="306"/>
    </row>
    <row r="743" spans="1:16" x14ac:dyDescent="0.25">
      <c r="A743" s="221">
        <v>1</v>
      </c>
      <c r="B743" s="221">
        <v>2</v>
      </c>
      <c r="C743" s="221">
        <v>3</v>
      </c>
      <c r="D743" s="221">
        <v>4</v>
      </c>
      <c r="E743" s="221">
        <v>5</v>
      </c>
      <c r="F743" s="221">
        <v>6</v>
      </c>
      <c r="G743" s="221">
        <v>7</v>
      </c>
      <c r="H743" s="221">
        <v>8</v>
      </c>
      <c r="I743" s="221">
        <v>9</v>
      </c>
      <c r="J743" s="221">
        <v>10</v>
      </c>
      <c r="K743" s="221">
        <v>11</v>
      </c>
      <c r="L743" s="221">
        <v>12</v>
      </c>
      <c r="M743" s="221">
        <v>13</v>
      </c>
      <c r="N743" s="221">
        <v>14</v>
      </c>
      <c r="O743" s="221">
        <v>15</v>
      </c>
      <c r="P743" s="221">
        <v>16</v>
      </c>
    </row>
    <row r="744" spans="1:16" x14ac:dyDescent="0.25">
      <c r="A744" s="221" t="s">
        <v>31</v>
      </c>
      <c r="B744" s="222">
        <v>1.6159999999999997</v>
      </c>
      <c r="C744" s="222"/>
      <c r="D744" s="222"/>
      <c r="E744" s="222"/>
      <c r="F744" s="222"/>
      <c r="G744" s="222"/>
      <c r="H744" s="222"/>
      <c r="I744" s="222"/>
      <c r="J744" s="222"/>
      <c r="K744" s="222"/>
      <c r="L744" s="222"/>
      <c r="M744" s="222"/>
      <c r="N744" s="222">
        <v>1.6159999999999997</v>
      </c>
      <c r="O744" s="222">
        <v>1.6159999999999997</v>
      </c>
      <c r="P744" s="223">
        <v>1</v>
      </c>
    </row>
    <row r="745" spans="1:16" x14ac:dyDescent="0.25">
      <c r="A745" s="221" t="s">
        <v>32</v>
      </c>
      <c r="B745" s="222"/>
      <c r="C745" s="222"/>
      <c r="D745" s="222"/>
      <c r="E745" s="222"/>
      <c r="F745" s="222"/>
      <c r="G745" s="222"/>
      <c r="H745" s="222"/>
      <c r="I745" s="222"/>
      <c r="J745" s="222"/>
      <c r="K745" s="222"/>
      <c r="L745" s="222"/>
      <c r="M745" s="222"/>
      <c r="N745" s="222"/>
      <c r="O745" s="222">
        <v>0</v>
      </c>
      <c r="P745" s="223"/>
    </row>
    <row r="746" spans="1:16" x14ac:dyDescent="0.25">
      <c r="A746" s="221" t="s">
        <v>34</v>
      </c>
      <c r="B746" s="222">
        <v>7.952</v>
      </c>
      <c r="C746" s="222"/>
      <c r="D746" s="222"/>
      <c r="E746" s="222"/>
      <c r="F746" s="222"/>
      <c r="G746" s="222"/>
      <c r="H746" s="222"/>
      <c r="I746" s="222"/>
      <c r="J746" s="222"/>
      <c r="K746" s="222"/>
      <c r="L746" s="222"/>
      <c r="M746" s="222"/>
      <c r="N746" s="222">
        <v>7.952</v>
      </c>
      <c r="O746" s="222">
        <v>7.952</v>
      </c>
      <c r="P746" s="223">
        <v>1</v>
      </c>
    </row>
    <row r="747" spans="1:16" x14ac:dyDescent="0.25">
      <c r="A747" s="221" t="s">
        <v>35</v>
      </c>
      <c r="B747" s="222"/>
      <c r="C747" s="222"/>
      <c r="D747" s="222"/>
      <c r="E747" s="222"/>
      <c r="F747" s="222"/>
      <c r="G747" s="222"/>
      <c r="H747" s="222"/>
      <c r="I747" s="222"/>
      <c r="J747" s="222"/>
      <c r="K747" s="222"/>
      <c r="L747" s="222"/>
      <c r="M747" s="222"/>
      <c r="N747" s="222"/>
      <c r="O747" s="222">
        <v>0</v>
      </c>
      <c r="P747" s="223"/>
    </row>
    <row r="748" spans="1:16" x14ac:dyDescent="0.25">
      <c r="A748" s="221" t="s">
        <v>36</v>
      </c>
      <c r="B748" s="222"/>
      <c r="C748" s="222"/>
      <c r="D748" s="222"/>
      <c r="E748" s="222"/>
      <c r="F748" s="222"/>
      <c r="G748" s="222"/>
      <c r="H748" s="222"/>
      <c r="I748" s="222"/>
      <c r="J748" s="222"/>
      <c r="K748" s="222"/>
      <c r="L748" s="222"/>
      <c r="M748" s="222"/>
      <c r="N748" s="222"/>
      <c r="O748" s="222">
        <v>0.89400000000000002</v>
      </c>
      <c r="P748" s="223"/>
    </row>
    <row r="749" spans="1:16" x14ac:dyDescent="0.25">
      <c r="A749" s="221" t="s">
        <v>37</v>
      </c>
      <c r="B749" s="222"/>
      <c r="C749" s="222"/>
      <c r="D749" s="222"/>
      <c r="E749" s="222"/>
      <c r="F749" s="222"/>
      <c r="G749" s="222"/>
      <c r="H749" s="222"/>
      <c r="I749" s="222"/>
      <c r="J749" s="222"/>
      <c r="K749" s="222"/>
      <c r="L749" s="222"/>
      <c r="M749" s="222"/>
      <c r="N749" s="222"/>
      <c r="O749" s="222">
        <v>0</v>
      </c>
      <c r="P749" s="223"/>
    </row>
    <row r="750" spans="1:16" x14ac:dyDescent="0.25">
      <c r="A750" s="221" t="s">
        <v>38</v>
      </c>
      <c r="B750" s="222"/>
      <c r="C750" s="222"/>
      <c r="D750" s="222"/>
      <c r="E750" s="222">
        <v>8.67</v>
      </c>
      <c r="F750" s="222"/>
      <c r="G750" s="222"/>
      <c r="H750" s="222"/>
      <c r="I750" s="222"/>
      <c r="J750" s="222"/>
      <c r="K750" s="222"/>
      <c r="L750" s="222"/>
      <c r="M750" s="222"/>
      <c r="N750" s="222">
        <v>8.67</v>
      </c>
      <c r="O750" s="222">
        <v>8.67</v>
      </c>
      <c r="P750" s="223">
        <v>1</v>
      </c>
    </row>
    <row r="751" spans="1:16" x14ac:dyDescent="0.25">
      <c r="A751" s="221" t="s">
        <v>39</v>
      </c>
      <c r="B751" s="222"/>
      <c r="C751" s="222"/>
      <c r="D751" s="222"/>
      <c r="E751" s="222"/>
      <c r="F751" s="222"/>
      <c r="G751" s="222"/>
      <c r="H751" s="222"/>
      <c r="I751" s="222"/>
      <c r="J751" s="222"/>
      <c r="K751" s="222"/>
      <c r="L751" s="222"/>
      <c r="M751" s="222"/>
      <c r="N751" s="222"/>
      <c r="O751" s="222">
        <v>0</v>
      </c>
      <c r="P751" s="223"/>
    </row>
    <row r="752" spans="1:16" x14ac:dyDescent="0.25">
      <c r="A752" s="221" t="s">
        <v>1105</v>
      </c>
      <c r="B752" s="222"/>
      <c r="C752" s="222"/>
      <c r="D752" s="222"/>
      <c r="E752" s="222">
        <v>3.415</v>
      </c>
      <c r="F752" s="222"/>
      <c r="G752" s="222"/>
      <c r="H752" s="222"/>
      <c r="I752" s="222"/>
      <c r="J752" s="222"/>
      <c r="K752" s="222"/>
      <c r="L752" s="222"/>
      <c r="M752" s="222"/>
      <c r="N752" s="222">
        <v>3.415</v>
      </c>
      <c r="O752" s="222">
        <v>3.415</v>
      </c>
      <c r="P752" s="223">
        <v>1</v>
      </c>
    </row>
    <row r="753" spans="1:16" x14ac:dyDescent="0.25">
      <c r="A753" s="221" t="s">
        <v>40</v>
      </c>
      <c r="B753" s="222"/>
      <c r="C753" s="222"/>
      <c r="D753" s="222"/>
      <c r="E753" s="222">
        <v>11.283000000000001</v>
      </c>
      <c r="F753" s="222"/>
      <c r="G753" s="222"/>
      <c r="H753" s="222"/>
      <c r="I753" s="222"/>
      <c r="J753" s="222"/>
      <c r="K753" s="222"/>
      <c r="L753" s="222"/>
      <c r="M753" s="222"/>
      <c r="N753" s="222">
        <v>11.283000000000001</v>
      </c>
      <c r="O753" s="222">
        <v>11.283000000000001</v>
      </c>
      <c r="P753" s="223">
        <v>1</v>
      </c>
    </row>
    <row r="754" spans="1:16" x14ac:dyDescent="0.25">
      <c r="A754" s="221" t="s">
        <v>41</v>
      </c>
      <c r="B754" s="222"/>
      <c r="C754" s="222"/>
      <c r="D754" s="222"/>
      <c r="E754" s="222"/>
      <c r="F754" s="222">
        <v>7.415</v>
      </c>
      <c r="G754" s="222"/>
      <c r="H754" s="222"/>
      <c r="I754" s="222"/>
      <c r="J754" s="222"/>
      <c r="K754" s="222"/>
      <c r="L754" s="222"/>
      <c r="M754" s="222"/>
      <c r="N754" s="222">
        <v>7.415</v>
      </c>
      <c r="O754" s="222">
        <v>7.415</v>
      </c>
      <c r="P754" s="223">
        <v>1</v>
      </c>
    </row>
    <row r="755" spans="1:16" x14ac:dyDescent="0.25">
      <c r="A755" s="221" t="s">
        <v>42</v>
      </c>
      <c r="B755" s="222"/>
      <c r="C755" s="222"/>
      <c r="D755" s="222"/>
      <c r="E755" s="222"/>
      <c r="F755" s="222">
        <v>6.302999999999999</v>
      </c>
      <c r="G755" s="222"/>
      <c r="H755" s="222"/>
      <c r="I755" s="222"/>
      <c r="J755" s="222"/>
      <c r="K755" s="222"/>
      <c r="L755" s="222"/>
      <c r="M755" s="222"/>
      <c r="N755" s="222">
        <v>6.302999999999999</v>
      </c>
      <c r="O755" s="222">
        <v>6.302999999999999</v>
      </c>
      <c r="P755" s="223">
        <v>1</v>
      </c>
    </row>
    <row r="756" spans="1:16" x14ac:dyDescent="0.25">
      <c r="A756" s="221" t="s">
        <v>43</v>
      </c>
      <c r="B756" s="222"/>
      <c r="C756" s="222"/>
      <c r="D756" s="222"/>
      <c r="E756" s="222"/>
      <c r="F756" s="222"/>
      <c r="G756" s="222">
        <v>6.605999999999999</v>
      </c>
      <c r="H756" s="222"/>
      <c r="I756" s="222"/>
      <c r="J756" s="222"/>
      <c r="K756" s="222"/>
      <c r="L756" s="222"/>
      <c r="M756" s="222"/>
      <c r="N756" s="222">
        <v>6.605999999999999</v>
      </c>
      <c r="O756" s="222">
        <v>6.605999999999999</v>
      </c>
      <c r="P756" s="223">
        <v>1</v>
      </c>
    </row>
    <row r="757" spans="1:16" x14ac:dyDescent="0.25">
      <c r="A757" s="221" t="s">
        <v>44</v>
      </c>
      <c r="B757" s="222"/>
      <c r="C757" s="222"/>
      <c r="D757" s="222"/>
      <c r="E757" s="222"/>
      <c r="F757" s="222"/>
      <c r="G757" s="222"/>
      <c r="H757" s="222">
        <v>12.643000000000002</v>
      </c>
      <c r="I757" s="222"/>
      <c r="J757" s="222"/>
      <c r="K757" s="222"/>
      <c r="L757" s="222"/>
      <c r="M757" s="222"/>
      <c r="N757" s="222">
        <v>12.643000000000002</v>
      </c>
      <c r="O757" s="222">
        <v>12.643000000000002</v>
      </c>
      <c r="P757" s="223">
        <v>1</v>
      </c>
    </row>
    <row r="758" spans="1:16" x14ac:dyDescent="0.25">
      <c r="A758" s="221" t="s">
        <v>45</v>
      </c>
      <c r="B758" s="222"/>
      <c r="C758" s="222"/>
      <c r="D758" s="222"/>
      <c r="E758" s="222"/>
      <c r="F758" s="222"/>
      <c r="G758" s="222"/>
      <c r="H758" s="222"/>
      <c r="I758" s="222"/>
      <c r="J758" s="222"/>
      <c r="K758" s="222"/>
      <c r="L758" s="222"/>
      <c r="M758" s="222"/>
      <c r="N758" s="222"/>
      <c r="O758" s="222">
        <v>0</v>
      </c>
      <c r="P758" s="223"/>
    </row>
    <row r="759" spans="1:16" x14ac:dyDescent="0.25">
      <c r="A759" s="221" t="s">
        <v>46</v>
      </c>
      <c r="B759" s="222"/>
      <c r="C759" s="222"/>
      <c r="D759" s="222"/>
      <c r="E759" s="222"/>
      <c r="F759" s="222"/>
      <c r="G759" s="222"/>
      <c r="H759" s="222"/>
      <c r="I759" s="222"/>
      <c r="J759" s="222"/>
      <c r="K759" s="222"/>
      <c r="L759" s="222"/>
      <c r="M759" s="222"/>
      <c r="N759" s="222"/>
      <c r="O759" s="222">
        <v>0</v>
      </c>
      <c r="P759" s="223"/>
    </row>
    <row r="760" spans="1:16" x14ac:dyDescent="0.25">
      <c r="A760" s="221" t="s">
        <v>47</v>
      </c>
      <c r="B760" s="222"/>
      <c r="C760" s="222"/>
      <c r="D760" s="222"/>
      <c r="E760" s="222"/>
      <c r="F760" s="222"/>
      <c r="G760" s="222"/>
      <c r="H760" s="222"/>
      <c r="I760" s="222">
        <v>11.051</v>
      </c>
      <c r="J760" s="222"/>
      <c r="K760" s="222"/>
      <c r="L760" s="222"/>
      <c r="M760" s="222"/>
      <c r="N760" s="222">
        <v>11.051</v>
      </c>
      <c r="O760" s="222">
        <v>11.051</v>
      </c>
      <c r="P760" s="223">
        <v>1</v>
      </c>
    </row>
    <row r="761" spans="1:16" x14ac:dyDescent="0.25">
      <c r="A761" s="221" t="s">
        <v>48</v>
      </c>
      <c r="B761" s="222"/>
      <c r="C761" s="222"/>
      <c r="D761" s="222"/>
      <c r="E761" s="222"/>
      <c r="F761" s="222"/>
      <c r="G761" s="222"/>
      <c r="H761" s="222"/>
      <c r="I761" s="222"/>
      <c r="J761" s="222"/>
      <c r="K761" s="222">
        <v>9.645999999999999</v>
      </c>
      <c r="L761" s="222"/>
      <c r="M761" s="222"/>
      <c r="N761" s="222">
        <v>9.645999999999999</v>
      </c>
      <c r="O761" s="222">
        <v>9.645999999999999</v>
      </c>
      <c r="P761" s="223">
        <v>1</v>
      </c>
    </row>
    <row r="762" spans="1:16" x14ac:dyDescent="0.25">
      <c r="A762" s="221" t="s">
        <v>1106</v>
      </c>
      <c r="B762" s="222"/>
      <c r="C762" s="222"/>
      <c r="D762" s="222"/>
      <c r="E762" s="222"/>
      <c r="F762" s="222"/>
      <c r="G762" s="222"/>
      <c r="H762" s="222"/>
      <c r="I762" s="222"/>
      <c r="J762" s="222"/>
      <c r="K762" s="222"/>
      <c r="L762" s="222">
        <v>7.0529999999999999</v>
      </c>
      <c r="M762" s="222"/>
      <c r="N762" s="222">
        <v>7.0529999999999999</v>
      </c>
      <c r="O762" s="222">
        <v>7.0529999999999999</v>
      </c>
      <c r="P762" s="223">
        <v>1</v>
      </c>
    </row>
    <row r="763" spans="1:16" x14ac:dyDescent="0.25">
      <c r="A763" s="221" t="s">
        <v>49</v>
      </c>
      <c r="B763" s="222"/>
      <c r="C763" s="222"/>
      <c r="D763" s="222"/>
      <c r="E763" s="222"/>
      <c r="F763" s="222"/>
      <c r="G763" s="222"/>
      <c r="H763" s="222"/>
      <c r="I763" s="222"/>
      <c r="J763" s="222"/>
      <c r="K763" s="222"/>
      <c r="L763" s="222"/>
      <c r="M763" s="222"/>
      <c r="N763" s="222"/>
      <c r="O763" s="222">
        <v>0</v>
      </c>
      <c r="P763" s="223"/>
    </row>
    <row r="764" spans="1:16" x14ac:dyDescent="0.25">
      <c r="A764" s="221" t="s">
        <v>50</v>
      </c>
      <c r="B764" s="222"/>
      <c r="C764" s="222"/>
      <c r="D764" s="222"/>
      <c r="E764" s="222"/>
      <c r="F764" s="222"/>
      <c r="G764" s="222"/>
      <c r="H764" s="222"/>
      <c r="I764" s="222"/>
      <c r="J764" s="222"/>
      <c r="K764" s="222"/>
      <c r="L764" s="222">
        <v>12.731000000000002</v>
      </c>
      <c r="M764" s="222"/>
      <c r="N764" s="222">
        <v>12.731000000000002</v>
      </c>
      <c r="O764" s="222">
        <v>12.731000000000002</v>
      </c>
      <c r="P764" s="223">
        <v>1</v>
      </c>
    </row>
    <row r="765" spans="1:16" x14ac:dyDescent="0.25">
      <c r="A765" s="221" t="s">
        <v>51</v>
      </c>
      <c r="B765" s="222"/>
      <c r="C765" s="222"/>
      <c r="D765" s="222"/>
      <c r="E765" s="222"/>
      <c r="F765" s="222"/>
      <c r="G765" s="222"/>
      <c r="H765" s="222"/>
      <c r="I765" s="222"/>
      <c r="J765" s="222"/>
      <c r="K765" s="222"/>
      <c r="L765" s="222"/>
      <c r="M765" s="222">
        <v>7.9389999999999992</v>
      </c>
      <c r="N765" s="222">
        <v>7.9389999999999992</v>
      </c>
      <c r="O765" s="222">
        <v>7.9389999999999992</v>
      </c>
      <c r="P765" s="223">
        <v>1</v>
      </c>
    </row>
    <row r="766" spans="1:16" x14ac:dyDescent="0.25">
      <c r="A766" s="221" t="s">
        <v>52</v>
      </c>
      <c r="B766" s="222"/>
      <c r="C766" s="222"/>
      <c r="D766" s="222"/>
      <c r="E766" s="222"/>
      <c r="F766" s="222"/>
      <c r="G766" s="222"/>
      <c r="H766" s="222"/>
      <c r="I766" s="222"/>
      <c r="J766" s="222"/>
      <c r="K766" s="222"/>
      <c r="L766" s="222"/>
      <c r="M766" s="222"/>
      <c r="N766" s="222"/>
      <c r="O766" s="222">
        <v>0</v>
      </c>
      <c r="P766" s="223"/>
    </row>
    <row r="767" spans="1:16" x14ac:dyDescent="0.25">
      <c r="A767" s="221" t="s">
        <v>53</v>
      </c>
      <c r="B767" s="222"/>
      <c r="C767" s="222"/>
      <c r="D767" s="222"/>
      <c r="E767" s="222"/>
      <c r="F767" s="222"/>
      <c r="G767" s="222"/>
      <c r="H767" s="222"/>
      <c r="I767" s="222"/>
      <c r="J767" s="222"/>
      <c r="K767" s="222"/>
      <c r="L767" s="222"/>
      <c r="M767" s="222">
        <v>4.8209999999999988</v>
      </c>
      <c r="N767" s="222">
        <v>4.8209999999999988</v>
      </c>
      <c r="O767" s="222">
        <v>4.8209999999999988</v>
      </c>
      <c r="P767" s="223">
        <v>1</v>
      </c>
    </row>
    <row r="768" spans="1:16" ht="25.5" x14ac:dyDescent="0.25">
      <c r="A768" s="221" t="s">
        <v>1107</v>
      </c>
      <c r="B768" s="307">
        <v>9.5679999999999996</v>
      </c>
      <c r="C768" s="307"/>
      <c r="D768" s="307">
        <v>37.086399999999998</v>
      </c>
      <c r="E768" s="307"/>
      <c r="F768" s="307"/>
      <c r="G768" s="307">
        <v>30.299339999999997</v>
      </c>
      <c r="H768" s="307"/>
      <c r="I768" s="307"/>
      <c r="J768" s="307"/>
      <c r="K768" s="307">
        <v>42.188313999999998</v>
      </c>
      <c r="L768" s="307"/>
      <c r="M768" s="307"/>
      <c r="N768" s="222">
        <v>119.142054</v>
      </c>
      <c r="O768" s="222">
        <v>120.03525400000004</v>
      </c>
      <c r="P768" s="223">
        <v>0.99255885275170885</v>
      </c>
    </row>
    <row r="769" spans="1:16" ht="25.5" x14ac:dyDescent="0.25">
      <c r="A769" s="221" t="s">
        <v>1108</v>
      </c>
      <c r="B769" s="304">
        <v>8.03074957898577E-2</v>
      </c>
      <c r="C769" s="304"/>
      <c r="D769" s="304">
        <v>0.31127883694199193</v>
      </c>
      <c r="E769" s="304"/>
      <c r="F769" s="304"/>
      <c r="G769" s="304">
        <v>0.25431272151812995</v>
      </c>
      <c r="H769" s="304"/>
      <c r="I769" s="304"/>
      <c r="J769" s="304"/>
      <c r="K769" s="304">
        <v>0.35410094575002038</v>
      </c>
      <c r="L769" s="304"/>
      <c r="M769" s="304"/>
      <c r="N769" s="223">
        <v>1</v>
      </c>
      <c r="O769" s="222"/>
      <c r="P769" s="223"/>
    </row>
  </sheetData>
  <mergeCells count="408">
    <mergeCell ref="B768:C768"/>
    <mergeCell ref="D768:F768"/>
    <mergeCell ref="G768:J768"/>
    <mergeCell ref="K768:M768"/>
    <mergeCell ref="B769:C769"/>
    <mergeCell ref="D769:F769"/>
    <mergeCell ref="G769:J769"/>
    <mergeCell ref="K769:M769"/>
    <mergeCell ref="A740:A742"/>
    <mergeCell ref="B740:M740"/>
    <mergeCell ref="N740:N742"/>
    <mergeCell ref="O740:O742"/>
    <mergeCell ref="P740:P742"/>
    <mergeCell ref="B741:C741"/>
    <mergeCell ref="D741:F741"/>
    <mergeCell ref="G741:J741"/>
    <mergeCell ref="K741:M741"/>
    <mergeCell ref="B736:C736"/>
    <mergeCell ref="D736:F736"/>
    <mergeCell ref="G736:J736"/>
    <mergeCell ref="K736:M736"/>
    <mergeCell ref="B737:C737"/>
    <mergeCell ref="D737:F737"/>
    <mergeCell ref="G737:J737"/>
    <mergeCell ref="K737:M737"/>
    <mergeCell ref="A708:A710"/>
    <mergeCell ref="B708:M708"/>
    <mergeCell ref="N708:N710"/>
    <mergeCell ref="O708:O710"/>
    <mergeCell ref="P708:P710"/>
    <mergeCell ref="B709:C709"/>
    <mergeCell ref="D709:F709"/>
    <mergeCell ref="G709:J709"/>
    <mergeCell ref="K709:M709"/>
    <mergeCell ref="B704:C704"/>
    <mergeCell ref="D704:F704"/>
    <mergeCell ref="G704:J704"/>
    <mergeCell ref="K704:M704"/>
    <mergeCell ref="B705:C705"/>
    <mergeCell ref="D705:F705"/>
    <mergeCell ref="G705:J705"/>
    <mergeCell ref="K705:M705"/>
    <mergeCell ref="A676:A678"/>
    <mergeCell ref="B676:M676"/>
    <mergeCell ref="N676:N678"/>
    <mergeCell ref="O676:O678"/>
    <mergeCell ref="P676:P678"/>
    <mergeCell ref="B677:C677"/>
    <mergeCell ref="D677:F677"/>
    <mergeCell ref="G677:J677"/>
    <mergeCell ref="K677:M677"/>
    <mergeCell ref="B672:C672"/>
    <mergeCell ref="D672:F672"/>
    <mergeCell ref="G672:J672"/>
    <mergeCell ref="K672:M672"/>
    <mergeCell ref="B673:C673"/>
    <mergeCell ref="D673:F673"/>
    <mergeCell ref="G673:J673"/>
    <mergeCell ref="K673:M673"/>
    <mergeCell ref="A644:A646"/>
    <mergeCell ref="B644:M644"/>
    <mergeCell ref="N644:N646"/>
    <mergeCell ref="O644:O646"/>
    <mergeCell ref="P644:P646"/>
    <mergeCell ref="B645:C645"/>
    <mergeCell ref="D645:F645"/>
    <mergeCell ref="G645:J645"/>
    <mergeCell ref="K645:M645"/>
    <mergeCell ref="B640:C640"/>
    <mergeCell ref="D640:F640"/>
    <mergeCell ref="G640:J640"/>
    <mergeCell ref="K640:M640"/>
    <mergeCell ref="B641:C641"/>
    <mergeCell ref="D641:F641"/>
    <mergeCell ref="G641:J641"/>
    <mergeCell ref="K641:M641"/>
    <mergeCell ref="A612:A614"/>
    <mergeCell ref="B612:M612"/>
    <mergeCell ref="N612:N614"/>
    <mergeCell ref="O612:O614"/>
    <mergeCell ref="P612:P614"/>
    <mergeCell ref="B613:C613"/>
    <mergeCell ref="D613:F613"/>
    <mergeCell ref="G613:J613"/>
    <mergeCell ref="K613:M613"/>
    <mergeCell ref="B608:C608"/>
    <mergeCell ref="D608:F608"/>
    <mergeCell ref="G608:J608"/>
    <mergeCell ref="K608:M608"/>
    <mergeCell ref="B609:C609"/>
    <mergeCell ref="D609:F609"/>
    <mergeCell ref="G609:J609"/>
    <mergeCell ref="K609:M609"/>
    <mergeCell ref="A580:A582"/>
    <mergeCell ref="B580:M580"/>
    <mergeCell ref="N580:N582"/>
    <mergeCell ref="O580:O582"/>
    <mergeCell ref="P580:P582"/>
    <mergeCell ref="B581:C581"/>
    <mergeCell ref="D581:F581"/>
    <mergeCell ref="G581:J581"/>
    <mergeCell ref="K581:M581"/>
    <mergeCell ref="B576:C576"/>
    <mergeCell ref="D576:F576"/>
    <mergeCell ref="G576:J576"/>
    <mergeCell ref="K576:M576"/>
    <mergeCell ref="B577:C577"/>
    <mergeCell ref="D577:F577"/>
    <mergeCell ref="G577:J577"/>
    <mergeCell ref="K577:M577"/>
    <mergeCell ref="A548:A550"/>
    <mergeCell ref="B548:M548"/>
    <mergeCell ref="N548:N550"/>
    <mergeCell ref="O548:O550"/>
    <mergeCell ref="P548:P550"/>
    <mergeCell ref="B549:C549"/>
    <mergeCell ref="D549:F549"/>
    <mergeCell ref="G549:J549"/>
    <mergeCell ref="K549:M549"/>
    <mergeCell ref="B544:C544"/>
    <mergeCell ref="D544:F544"/>
    <mergeCell ref="G544:J544"/>
    <mergeCell ref="K544:M544"/>
    <mergeCell ref="B545:C545"/>
    <mergeCell ref="D545:F545"/>
    <mergeCell ref="G545:J545"/>
    <mergeCell ref="K545:M545"/>
    <mergeCell ref="A516:A518"/>
    <mergeCell ref="B516:M516"/>
    <mergeCell ref="N516:N518"/>
    <mergeCell ref="O516:O518"/>
    <mergeCell ref="P516:P518"/>
    <mergeCell ref="B517:C517"/>
    <mergeCell ref="D517:F517"/>
    <mergeCell ref="G517:J517"/>
    <mergeCell ref="K517:M517"/>
    <mergeCell ref="B512:C512"/>
    <mergeCell ref="D512:F512"/>
    <mergeCell ref="G512:J512"/>
    <mergeCell ref="K512:M512"/>
    <mergeCell ref="B513:C513"/>
    <mergeCell ref="D513:F513"/>
    <mergeCell ref="G513:J513"/>
    <mergeCell ref="K513:M513"/>
    <mergeCell ref="A484:A486"/>
    <mergeCell ref="B484:M484"/>
    <mergeCell ref="N484:N486"/>
    <mergeCell ref="O484:O486"/>
    <mergeCell ref="P484:P486"/>
    <mergeCell ref="B485:C485"/>
    <mergeCell ref="D485:F485"/>
    <mergeCell ref="G485:J485"/>
    <mergeCell ref="K485:M485"/>
    <mergeCell ref="B480:C480"/>
    <mergeCell ref="D480:F480"/>
    <mergeCell ref="G480:J480"/>
    <mergeCell ref="K480:M480"/>
    <mergeCell ref="B481:C481"/>
    <mergeCell ref="D481:F481"/>
    <mergeCell ref="G481:J481"/>
    <mergeCell ref="K481:M481"/>
    <mergeCell ref="A452:A454"/>
    <mergeCell ref="B452:M452"/>
    <mergeCell ref="N452:N454"/>
    <mergeCell ref="O452:O454"/>
    <mergeCell ref="P452:P454"/>
    <mergeCell ref="B453:C453"/>
    <mergeCell ref="D453:F453"/>
    <mergeCell ref="G453:J453"/>
    <mergeCell ref="K453:M453"/>
    <mergeCell ref="B448:C448"/>
    <mergeCell ref="D448:F448"/>
    <mergeCell ref="G448:J448"/>
    <mergeCell ref="K448:M448"/>
    <mergeCell ref="B449:C449"/>
    <mergeCell ref="D449:F449"/>
    <mergeCell ref="G449:J449"/>
    <mergeCell ref="K449:M449"/>
    <mergeCell ref="A420:A422"/>
    <mergeCell ref="B420:M420"/>
    <mergeCell ref="N420:N422"/>
    <mergeCell ref="O420:O422"/>
    <mergeCell ref="P420:P422"/>
    <mergeCell ref="B421:C421"/>
    <mergeCell ref="D421:F421"/>
    <mergeCell ref="G421:J421"/>
    <mergeCell ref="K421:M421"/>
    <mergeCell ref="B416:C416"/>
    <mergeCell ref="D416:F416"/>
    <mergeCell ref="G416:J416"/>
    <mergeCell ref="K416:M416"/>
    <mergeCell ref="B417:C417"/>
    <mergeCell ref="D417:F417"/>
    <mergeCell ref="G417:J417"/>
    <mergeCell ref="K417:M417"/>
    <mergeCell ref="A388:A390"/>
    <mergeCell ref="B388:M388"/>
    <mergeCell ref="N388:N390"/>
    <mergeCell ref="O388:O390"/>
    <mergeCell ref="P388:P390"/>
    <mergeCell ref="B389:C389"/>
    <mergeCell ref="D389:F389"/>
    <mergeCell ref="G389:J389"/>
    <mergeCell ref="K389:M389"/>
    <mergeCell ref="B384:C384"/>
    <mergeCell ref="D384:F384"/>
    <mergeCell ref="G384:J384"/>
    <mergeCell ref="K384:M384"/>
    <mergeCell ref="B385:C385"/>
    <mergeCell ref="D385:F385"/>
    <mergeCell ref="G385:J385"/>
    <mergeCell ref="K385:M385"/>
    <mergeCell ref="A356:A358"/>
    <mergeCell ref="B356:M356"/>
    <mergeCell ref="N356:N358"/>
    <mergeCell ref="O356:O358"/>
    <mergeCell ref="P356:P358"/>
    <mergeCell ref="B357:C357"/>
    <mergeCell ref="D357:F357"/>
    <mergeCell ref="G357:J357"/>
    <mergeCell ref="K357:M357"/>
    <mergeCell ref="B352:C352"/>
    <mergeCell ref="D352:F352"/>
    <mergeCell ref="G352:J352"/>
    <mergeCell ref="K352:M352"/>
    <mergeCell ref="B353:C353"/>
    <mergeCell ref="D353:F353"/>
    <mergeCell ref="G353:J353"/>
    <mergeCell ref="K353:M353"/>
    <mergeCell ref="A324:A326"/>
    <mergeCell ref="B324:M324"/>
    <mergeCell ref="N324:N326"/>
    <mergeCell ref="O324:O326"/>
    <mergeCell ref="P324:P326"/>
    <mergeCell ref="B325:C325"/>
    <mergeCell ref="D325:F325"/>
    <mergeCell ref="G325:J325"/>
    <mergeCell ref="K325:M325"/>
    <mergeCell ref="B320:C320"/>
    <mergeCell ref="D320:F320"/>
    <mergeCell ref="G320:J320"/>
    <mergeCell ref="K320:M320"/>
    <mergeCell ref="B321:C321"/>
    <mergeCell ref="D321:F321"/>
    <mergeCell ref="G321:J321"/>
    <mergeCell ref="K321:M321"/>
    <mergeCell ref="A292:A294"/>
    <mergeCell ref="B292:M292"/>
    <mergeCell ref="N292:N294"/>
    <mergeCell ref="O292:O294"/>
    <mergeCell ref="P292:P294"/>
    <mergeCell ref="B293:C293"/>
    <mergeCell ref="D293:F293"/>
    <mergeCell ref="G293:J293"/>
    <mergeCell ref="K293:M293"/>
    <mergeCell ref="B288:C288"/>
    <mergeCell ref="D288:F288"/>
    <mergeCell ref="G288:J288"/>
    <mergeCell ref="K288:M288"/>
    <mergeCell ref="B289:C289"/>
    <mergeCell ref="D289:F289"/>
    <mergeCell ref="G289:J289"/>
    <mergeCell ref="K289:M289"/>
    <mergeCell ref="A260:A262"/>
    <mergeCell ref="B260:M260"/>
    <mergeCell ref="N260:N262"/>
    <mergeCell ref="O260:O262"/>
    <mergeCell ref="P260:P262"/>
    <mergeCell ref="B261:C261"/>
    <mergeCell ref="D261:F261"/>
    <mergeCell ref="G261:J261"/>
    <mergeCell ref="K261:M261"/>
    <mergeCell ref="B256:C256"/>
    <mergeCell ref="D256:F256"/>
    <mergeCell ref="G256:J256"/>
    <mergeCell ref="K256:M256"/>
    <mergeCell ref="B257:C257"/>
    <mergeCell ref="D257:F257"/>
    <mergeCell ref="G257:J257"/>
    <mergeCell ref="K257:M257"/>
    <mergeCell ref="A228:A230"/>
    <mergeCell ref="B228:M228"/>
    <mergeCell ref="N228:N230"/>
    <mergeCell ref="O228:O230"/>
    <mergeCell ref="P228:P230"/>
    <mergeCell ref="B229:C229"/>
    <mergeCell ref="D229:F229"/>
    <mergeCell ref="G229:J229"/>
    <mergeCell ref="K229:M229"/>
    <mergeCell ref="B224:C224"/>
    <mergeCell ref="D224:F224"/>
    <mergeCell ref="G224:J224"/>
    <mergeCell ref="K224:M224"/>
    <mergeCell ref="B225:C225"/>
    <mergeCell ref="D225:F225"/>
    <mergeCell ref="G225:J225"/>
    <mergeCell ref="K225:M225"/>
    <mergeCell ref="A196:A198"/>
    <mergeCell ref="B196:M196"/>
    <mergeCell ref="N196:N198"/>
    <mergeCell ref="O196:O198"/>
    <mergeCell ref="P196:P198"/>
    <mergeCell ref="B197:C197"/>
    <mergeCell ref="D197:F197"/>
    <mergeCell ref="G197:J197"/>
    <mergeCell ref="K197:M197"/>
    <mergeCell ref="B192:C192"/>
    <mergeCell ref="D192:F192"/>
    <mergeCell ref="G192:J192"/>
    <mergeCell ref="K192:M192"/>
    <mergeCell ref="B193:C193"/>
    <mergeCell ref="D193:F193"/>
    <mergeCell ref="G193:J193"/>
    <mergeCell ref="K193:M193"/>
    <mergeCell ref="A164:A166"/>
    <mergeCell ref="B164:M164"/>
    <mergeCell ref="N164:N166"/>
    <mergeCell ref="O164:O166"/>
    <mergeCell ref="P164:P166"/>
    <mergeCell ref="B165:C165"/>
    <mergeCell ref="D165:F165"/>
    <mergeCell ref="G165:J165"/>
    <mergeCell ref="K165:M165"/>
    <mergeCell ref="B160:C160"/>
    <mergeCell ref="D160:F160"/>
    <mergeCell ref="G160:J160"/>
    <mergeCell ref="K160:M160"/>
    <mergeCell ref="B161:C161"/>
    <mergeCell ref="D161:F161"/>
    <mergeCell ref="G161:J161"/>
    <mergeCell ref="K161:M161"/>
    <mergeCell ref="A132:A134"/>
    <mergeCell ref="B132:M132"/>
    <mergeCell ref="N132:N134"/>
    <mergeCell ref="O132:O134"/>
    <mergeCell ref="P132:P134"/>
    <mergeCell ref="B133:C133"/>
    <mergeCell ref="D133:F133"/>
    <mergeCell ref="G133:J133"/>
    <mergeCell ref="K133:M133"/>
    <mergeCell ref="B128:C128"/>
    <mergeCell ref="D128:F128"/>
    <mergeCell ref="G128:J128"/>
    <mergeCell ref="K128:M128"/>
    <mergeCell ref="B129:C129"/>
    <mergeCell ref="D129:F129"/>
    <mergeCell ref="G129:J129"/>
    <mergeCell ref="K129:M129"/>
    <mergeCell ref="A100:A102"/>
    <mergeCell ref="B100:M100"/>
    <mergeCell ref="N100:N102"/>
    <mergeCell ref="O100:O102"/>
    <mergeCell ref="P100:P102"/>
    <mergeCell ref="B101:C101"/>
    <mergeCell ref="D101:F101"/>
    <mergeCell ref="G101:J101"/>
    <mergeCell ref="K101:M101"/>
    <mergeCell ref="K69:M69"/>
    <mergeCell ref="B96:C96"/>
    <mergeCell ref="D96:F96"/>
    <mergeCell ref="G96:J96"/>
    <mergeCell ref="K96:M96"/>
    <mergeCell ref="A68:A70"/>
    <mergeCell ref="B68:M68"/>
    <mergeCell ref="N68:N70"/>
    <mergeCell ref="O68:O70"/>
    <mergeCell ref="P68:P70"/>
    <mergeCell ref="B69:C69"/>
    <mergeCell ref="D69:F69"/>
    <mergeCell ref="G69:J69"/>
    <mergeCell ref="B97:C97"/>
    <mergeCell ref="D97:F97"/>
    <mergeCell ref="G97:J97"/>
    <mergeCell ref="K97:M97"/>
    <mergeCell ref="A4:A6"/>
    <mergeCell ref="B4:M4"/>
    <mergeCell ref="N4:N6"/>
    <mergeCell ref="O4:O6"/>
    <mergeCell ref="P4:P6"/>
    <mergeCell ref="B5:C5"/>
    <mergeCell ref="D5:F5"/>
    <mergeCell ref="G5:J5"/>
    <mergeCell ref="K5:M5"/>
    <mergeCell ref="B32:C32"/>
    <mergeCell ref="D32:F32"/>
    <mergeCell ref="G32:J32"/>
    <mergeCell ref="K32:M32"/>
    <mergeCell ref="B33:C33"/>
    <mergeCell ref="D33:F33"/>
    <mergeCell ref="G33:J33"/>
    <mergeCell ref="K33:M33"/>
    <mergeCell ref="A36:A38"/>
    <mergeCell ref="B36:M36"/>
    <mergeCell ref="B65:C65"/>
    <mergeCell ref="D65:F65"/>
    <mergeCell ref="G65:J65"/>
    <mergeCell ref="K65:M65"/>
    <mergeCell ref="N36:N38"/>
    <mergeCell ref="O36:O38"/>
    <mergeCell ref="P36:P38"/>
    <mergeCell ref="B37:C37"/>
    <mergeCell ref="D37:F37"/>
    <mergeCell ref="G37:J37"/>
    <mergeCell ref="K37:M37"/>
    <mergeCell ref="B64:C64"/>
    <mergeCell ref="D64:F64"/>
    <mergeCell ref="G64:J64"/>
    <mergeCell ref="K64:M64"/>
  </mergeCells>
  <printOptions horizontalCentered="1"/>
  <pageMargins left="0.78740157480314965" right="0.78740157480314965" top="0.78740157480314965" bottom="0.39370078740157483" header="0.31496062992125984" footer="0.31496062992125984"/>
  <pageSetup paperSize="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5"/>
  <sheetViews>
    <sheetView topLeftCell="E355" zoomScale="80" zoomScaleNormal="80" zoomScaleSheetLayoutView="100" workbookViewId="0">
      <selection activeCell="CE475" sqref="CE475"/>
    </sheetView>
  </sheetViews>
  <sheetFormatPr defaultColWidth="10.6640625" defaultRowHeight="15.75" x14ac:dyDescent="0.25"/>
  <cols>
    <col min="1" max="1" width="6.33203125" style="17" hidden="1" customWidth="1"/>
    <col min="2" max="2" width="34.1640625" style="6" customWidth="1"/>
    <col min="3" max="3" width="2.5" style="34" hidden="1" customWidth="1"/>
    <col min="4" max="4" width="4.1640625" style="34" hidden="1" customWidth="1"/>
    <col min="5" max="5" width="84.1640625" style="6" customWidth="1"/>
    <col min="6" max="6" width="9.6640625" style="6" customWidth="1"/>
    <col min="7" max="8" width="6.1640625" style="6" customWidth="1"/>
    <col min="9" max="9" width="9.6640625" style="6" customWidth="1"/>
    <col min="10" max="11" width="6.1640625" style="6" customWidth="1"/>
    <col min="12" max="12" width="9.6640625" style="6" customWidth="1"/>
    <col min="13" max="14" width="6.1640625" style="6" customWidth="1"/>
    <col min="15" max="15" width="9.6640625" style="6" customWidth="1"/>
    <col min="16" max="24" width="9.6640625" style="17" customWidth="1"/>
    <col min="25" max="25" width="9.6640625" style="6" customWidth="1"/>
    <col min="26" max="37" width="9.6640625" style="17" customWidth="1"/>
    <col min="38" max="38" width="9.6640625" style="6" customWidth="1"/>
    <col min="39" max="16384" width="10.6640625" style="6"/>
  </cols>
  <sheetData>
    <row r="1" spans="1:39" x14ac:dyDescent="0.25">
      <c r="B1" s="6" t="s">
        <v>558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5"/>
      <c r="AM1" s="5"/>
    </row>
    <row r="2" spans="1:39" s="64" customFormat="1" ht="6" x14ac:dyDescent="0.15">
      <c r="C2" s="71"/>
      <c r="D2" s="71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63"/>
      <c r="AM2" s="63"/>
    </row>
    <row r="3" spans="1:39" s="55" customFormat="1" ht="15" x14ac:dyDescent="0.25">
      <c r="A3" s="311"/>
      <c r="B3" s="317" t="s">
        <v>7</v>
      </c>
      <c r="C3" s="321" t="s">
        <v>456</v>
      </c>
      <c r="D3" s="321" t="s">
        <v>457</v>
      </c>
      <c r="E3" s="319" t="s">
        <v>11</v>
      </c>
      <c r="F3" s="316" t="s">
        <v>8</v>
      </c>
      <c r="G3" s="316"/>
      <c r="H3" s="316"/>
      <c r="I3" s="316" t="s">
        <v>9</v>
      </c>
      <c r="J3" s="316"/>
      <c r="K3" s="316"/>
      <c r="L3" s="316" t="s">
        <v>0</v>
      </c>
      <c r="M3" s="316"/>
      <c r="N3" s="316"/>
      <c r="O3" s="312" t="s">
        <v>90</v>
      </c>
      <c r="P3" s="313"/>
      <c r="Q3" s="313"/>
      <c r="R3" s="313"/>
      <c r="S3" s="313"/>
      <c r="T3" s="313"/>
      <c r="U3" s="313"/>
      <c r="V3" s="313"/>
      <c r="W3" s="313"/>
      <c r="X3" s="313"/>
      <c r="Y3" s="312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313"/>
      <c r="AK3" s="313"/>
      <c r="AL3" s="312"/>
    </row>
    <row r="4" spans="1:39" s="55" customFormat="1" ht="15" x14ac:dyDescent="0.25">
      <c r="A4" s="311"/>
      <c r="B4" s="317"/>
      <c r="C4" s="321"/>
      <c r="D4" s="321"/>
      <c r="E4" s="319"/>
      <c r="F4" s="314" t="s">
        <v>6</v>
      </c>
      <c r="G4" s="316" t="s">
        <v>10</v>
      </c>
      <c r="H4" s="316"/>
      <c r="I4" s="314" t="s">
        <v>6</v>
      </c>
      <c r="J4" s="316" t="s">
        <v>10</v>
      </c>
      <c r="K4" s="316"/>
      <c r="L4" s="314" t="s">
        <v>6</v>
      </c>
      <c r="M4" s="316" t="s">
        <v>10</v>
      </c>
      <c r="N4" s="316"/>
      <c r="O4" s="312"/>
      <c r="P4" s="313"/>
      <c r="Q4" s="313"/>
      <c r="R4" s="313"/>
      <c r="S4" s="313"/>
      <c r="T4" s="313"/>
      <c r="U4" s="313"/>
      <c r="V4" s="313"/>
      <c r="W4" s="313"/>
      <c r="X4" s="313"/>
      <c r="Y4" s="312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2"/>
    </row>
    <row r="5" spans="1:39" s="55" customFormat="1" ht="15" x14ac:dyDescent="0.25">
      <c r="A5" s="311"/>
      <c r="B5" s="318"/>
      <c r="C5" s="322"/>
      <c r="D5" s="322"/>
      <c r="E5" s="320"/>
      <c r="F5" s="315"/>
      <c r="G5" s="73" t="s">
        <v>2</v>
      </c>
      <c r="H5" s="73" t="s">
        <v>1</v>
      </c>
      <c r="I5" s="315"/>
      <c r="J5" s="73" t="s">
        <v>2</v>
      </c>
      <c r="K5" s="73" t="s">
        <v>1</v>
      </c>
      <c r="L5" s="315"/>
      <c r="M5" s="73" t="s">
        <v>2</v>
      </c>
      <c r="N5" s="73" t="s">
        <v>1</v>
      </c>
      <c r="O5" s="74" t="s">
        <v>544</v>
      </c>
      <c r="P5" s="74" t="s">
        <v>545</v>
      </c>
      <c r="Q5" s="74" t="s">
        <v>546</v>
      </c>
      <c r="R5" s="74" t="s">
        <v>573</v>
      </c>
      <c r="S5" s="74" t="s">
        <v>556</v>
      </c>
      <c r="T5" s="74" t="s">
        <v>574</v>
      </c>
      <c r="U5" s="74" t="s">
        <v>575</v>
      </c>
      <c r="V5" s="74" t="s">
        <v>576</v>
      </c>
      <c r="W5" s="74" t="s">
        <v>577</v>
      </c>
      <c r="X5" s="74" t="s">
        <v>578</v>
      </c>
      <c r="Y5" s="75" t="s">
        <v>557</v>
      </c>
      <c r="Z5" s="75" t="s">
        <v>579</v>
      </c>
      <c r="AA5" s="75" t="s">
        <v>580</v>
      </c>
      <c r="AB5" s="75" t="s">
        <v>581</v>
      </c>
      <c r="AC5" s="75" t="s">
        <v>582</v>
      </c>
      <c r="AD5" s="75" t="s">
        <v>583</v>
      </c>
      <c r="AE5" s="75" t="s">
        <v>584</v>
      </c>
      <c r="AF5" s="75" t="s">
        <v>585</v>
      </c>
      <c r="AG5" s="75" t="s">
        <v>586</v>
      </c>
      <c r="AH5" s="75" t="s">
        <v>587</v>
      </c>
      <c r="AI5" s="75" t="s">
        <v>588</v>
      </c>
      <c r="AJ5" s="75" t="s">
        <v>569</v>
      </c>
      <c r="AK5" s="75" t="s">
        <v>589</v>
      </c>
      <c r="AL5" s="75" t="s">
        <v>547</v>
      </c>
    </row>
    <row r="6" spans="1:39" s="55" customFormat="1" ht="15" x14ac:dyDescent="0.25">
      <c r="A6" s="59"/>
      <c r="B6" s="76">
        <v>1</v>
      </c>
      <c r="C6" s="76"/>
      <c r="D6" s="76"/>
      <c r="E6" s="77">
        <v>2</v>
      </c>
      <c r="F6" s="76">
        <v>3</v>
      </c>
      <c r="G6" s="77">
        <v>4</v>
      </c>
      <c r="H6" s="76">
        <v>5</v>
      </c>
      <c r="I6" s="77">
        <v>6</v>
      </c>
      <c r="J6" s="76">
        <v>7</v>
      </c>
      <c r="K6" s="77">
        <v>8</v>
      </c>
      <c r="L6" s="76">
        <v>9</v>
      </c>
      <c r="M6" s="77">
        <v>10</v>
      </c>
      <c r="N6" s="76">
        <v>11</v>
      </c>
      <c r="O6" s="77">
        <v>12</v>
      </c>
      <c r="P6" s="76">
        <v>13</v>
      </c>
      <c r="Q6" s="77">
        <v>14</v>
      </c>
      <c r="R6" s="76">
        <v>15</v>
      </c>
      <c r="S6" s="77">
        <v>16</v>
      </c>
      <c r="T6" s="76">
        <v>17</v>
      </c>
      <c r="U6" s="77">
        <v>18</v>
      </c>
      <c r="V6" s="76">
        <v>19</v>
      </c>
      <c r="W6" s="77">
        <v>20</v>
      </c>
      <c r="X6" s="76">
        <v>21</v>
      </c>
      <c r="Y6" s="77">
        <v>22</v>
      </c>
      <c r="Z6" s="76">
        <v>23</v>
      </c>
      <c r="AA6" s="77">
        <v>24</v>
      </c>
      <c r="AB6" s="76">
        <v>25</v>
      </c>
      <c r="AC6" s="77">
        <v>26</v>
      </c>
      <c r="AD6" s="76">
        <v>27</v>
      </c>
      <c r="AE6" s="77">
        <v>28</v>
      </c>
      <c r="AF6" s="76">
        <v>29</v>
      </c>
      <c r="AG6" s="77">
        <v>30</v>
      </c>
      <c r="AH6" s="76">
        <v>31</v>
      </c>
      <c r="AI6" s="77">
        <v>32</v>
      </c>
      <c r="AJ6" s="76">
        <v>33</v>
      </c>
      <c r="AK6" s="77">
        <v>34</v>
      </c>
      <c r="AL6" s="76">
        <v>35</v>
      </c>
    </row>
    <row r="7" spans="1:39" s="55" customFormat="1" ht="15" x14ac:dyDescent="0.25">
      <c r="A7" s="78">
        <v>7</v>
      </c>
      <c r="B7" s="79" t="s">
        <v>467</v>
      </c>
      <c r="C7" s="80" t="s">
        <v>459</v>
      </c>
      <c r="D7" s="80" t="s">
        <v>458</v>
      </c>
      <c r="E7" s="81" t="s">
        <v>95</v>
      </c>
      <c r="F7" s="82" t="s">
        <v>487</v>
      </c>
      <c r="G7" s="83">
        <v>0.5</v>
      </c>
      <c r="H7" s="84">
        <v>49.2</v>
      </c>
      <c r="I7" s="85"/>
      <c r="J7" s="86"/>
      <c r="K7" s="84"/>
      <c r="L7" s="85"/>
      <c r="M7" s="86"/>
      <c r="N7" s="84"/>
      <c r="O7" s="87">
        <v>2.4213</v>
      </c>
      <c r="P7" s="87">
        <v>2.0453999999999999</v>
      </c>
      <c r="Q7" s="87">
        <v>1.7514000000000001</v>
      </c>
      <c r="R7" s="87">
        <v>1.7157</v>
      </c>
      <c r="S7" s="87">
        <v>1.6653</v>
      </c>
      <c r="T7" s="87">
        <v>1.6422000000000001</v>
      </c>
      <c r="U7" s="87">
        <v>1.6695</v>
      </c>
      <c r="V7" s="87">
        <v>1.8522000000000001</v>
      </c>
      <c r="W7" s="87">
        <v>1.8249000000000002</v>
      </c>
      <c r="X7" s="87">
        <v>2.1588000000000003</v>
      </c>
      <c r="Y7" s="87">
        <v>2.1671999999999998</v>
      </c>
      <c r="Z7" s="87">
        <v>2.2679999999999998</v>
      </c>
      <c r="AA7" s="87">
        <v>2.4171</v>
      </c>
      <c r="AB7" s="87">
        <v>1.5960000000000001</v>
      </c>
      <c r="AC7" s="87">
        <v>2.1924000000000001</v>
      </c>
      <c r="AD7" s="87">
        <v>2.2679999999999998</v>
      </c>
      <c r="AE7" s="87">
        <v>2.1524999999999999</v>
      </c>
      <c r="AF7" s="87">
        <v>2.0265</v>
      </c>
      <c r="AG7" s="87">
        <v>1.9299000000000002</v>
      </c>
      <c r="AH7" s="87">
        <v>2.0790000000000002</v>
      </c>
      <c r="AI7" s="87">
        <v>2.0097</v>
      </c>
      <c r="AJ7" s="87">
        <v>1.9025999999999998</v>
      </c>
      <c r="AK7" s="87">
        <v>2.2406999999999999</v>
      </c>
      <c r="AL7" s="87">
        <v>2.1524999999999999</v>
      </c>
    </row>
    <row r="8" spans="1:39" s="55" customFormat="1" ht="15" x14ac:dyDescent="0.25">
      <c r="A8" s="78">
        <v>8</v>
      </c>
      <c r="B8" s="88" t="s">
        <v>467</v>
      </c>
      <c r="C8" s="80" t="s">
        <v>459</v>
      </c>
      <c r="D8" s="80" t="s">
        <v>458</v>
      </c>
      <c r="E8" s="81" t="s">
        <v>96</v>
      </c>
      <c r="F8" s="89" t="s">
        <v>487</v>
      </c>
      <c r="G8" s="90">
        <v>0.5</v>
      </c>
      <c r="H8" s="91">
        <v>49.2</v>
      </c>
      <c r="I8" s="92"/>
      <c r="J8" s="93"/>
      <c r="K8" s="94"/>
      <c r="L8" s="92"/>
      <c r="M8" s="93"/>
      <c r="N8" s="94"/>
      <c r="O8" s="87">
        <v>3.9984000000000002</v>
      </c>
      <c r="P8" s="87">
        <v>3.78</v>
      </c>
      <c r="Q8" s="87">
        <v>3.5784000000000002</v>
      </c>
      <c r="R8" s="87">
        <v>3.4131999999999998</v>
      </c>
      <c r="S8" s="87">
        <v>3.2536</v>
      </c>
      <c r="T8" s="87">
        <v>3.1948000000000003</v>
      </c>
      <c r="U8" s="87">
        <v>3.2591999999999999</v>
      </c>
      <c r="V8" s="87">
        <v>3.5448000000000004</v>
      </c>
      <c r="W8" s="87">
        <v>3.7183999999999999</v>
      </c>
      <c r="X8" s="87">
        <v>4.2168000000000001</v>
      </c>
      <c r="Y8" s="87">
        <v>4.4016000000000002</v>
      </c>
      <c r="Z8" s="87">
        <v>4.2363999999999997</v>
      </c>
      <c r="AA8" s="87">
        <v>4.1608000000000001</v>
      </c>
      <c r="AB8" s="87">
        <v>3.8808000000000002</v>
      </c>
      <c r="AC8" s="87">
        <v>3.92</v>
      </c>
      <c r="AD8" s="87">
        <v>3.7688000000000001</v>
      </c>
      <c r="AE8" s="87">
        <v>3.7044000000000001</v>
      </c>
      <c r="AF8" s="87">
        <v>3.6819999999999999</v>
      </c>
      <c r="AG8" s="87">
        <v>3.4328000000000003</v>
      </c>
      <c r="AH8" s="87">
        <v>3.5</v>
      </c>
      <c r="AI8" s="87">
        <v>3.6903999999999999</v>
      </c>
      <c r="AJ8" s="87">
        <v>3.6848000000000001</v>
      </c>
      <c r="AK8" s="87">
        <v>3.8248000000000002</v>
      </c>
      <c r="AL8" s="87">
        <v>3.7856000000000001</v>
      </c>
    </row>
    <row r="9" spans="1:39" s="55" customFormat="1" ht="15" x14ac:dyDescent="0.25">
      <c r="A9" s="78">
        <v>9</v>
      </c>
      <c r="B9" s="95" t="s">
        <v>467</v>
      </c>
      <c r="C9" s="80" t="s">
        <v>459</v>
      </c>
      <c r="D9" s="80" t="s">
        <v>458</v>
      </c>
      <c r="E9" s="81" t="s">
        <v>97</v>
      </c>
      <c r="F9" s="96" t="s">
        <v>487</v>
      </c>
      <c r="G9" s="97">
        <v>0.5</v>
      </c>
      <c r="H9" s="98">
        <v>49.2</v>
      </c>
      <c r="I9" s="99"/>
      <c r="J9" s="100"/>
      <c r="K9" s="101"/>
      <c r="L9" s="99"/>
      <c r="M9" s="100"/>
      <c r="N9" s="101"/>
      <c r="O9" s="87">
        <v>3.3740000000000001</v>
      </c>
      <c r="P9" s="87">
        <v>3.2564000000000002</v>
      </c>
      <c r="Q9" s="87">
        <v>3.0659999999999998</v>
      </c>
      <c r="R9" s="87">
        <v>2.9148000000000001</v>
      </c>
      <c r="S9" s="87">
        <v>2.7944</v>
      </c>
      <c r="T9" s="87">
        <v>2.7664</v>
      </c>
      <c r="U9" s="87">
        <v>2.8504</v>
      </c>
      <c r="V9" s="87">
        <v>3.1135999999999999</v>
      </c>
      <c r="W9" s="87">
        <v>3.3851999999999998</v>
      </c>
      <c r="X9" s="87">
        <v>3.6652</v>
      </c>
      <c r="Y9" s="87">
        <v>3.9060000000000001</v>
      </c>
      <c r="Z9" s="87">
        <v>3.8388</v>
      </c>
      <c r="AA9" s="87">
        <v>3.7268000000000003</v>
      </c>
      <c r="AB9" s="87">
        <v>3.5028000000000001</v>
      </c>
      <c r="AC9" s="87">
        <v>3.4944000000000002</v>
      </c>
      <c r="AD9" s="87">
        <v>3.4243999999999999</v>
      </c>
      <c r="AE9" s="87">
        <v>3.3992</v>
      </c>
      <c r="AF9" s="87">
        <v>3.2256</v>
      </c>
      <c r="AG9" s="87">
        <v>3.1415999999999999</v>
      </c>
      <c r="AH9" s="87">
        <v>3.1360000000000001</v>
      </c>
      <c r="AI9" s="87">
        <v>3.2284000000000002</v>
      </c>
      <c r="AJ9" s="87">
        <v>3.2731999999999997</v>
      </c>
      <c r="AK9" s="87">
        <v>3.2928000000000002</v>
      </c>
      <c r="AL9" s="87">
        <v>3.1583999999999999</v>
      </c>
    </row>
    <row r="10" spans="1:39" s="55" customFormat="1" ht="15" x14ac:dyDescent="0.25">
      <c r="A10" s="78">
        <v>10</v>
      </c>
      <c r="B10" s="102" t="s">
        <v>98</v>
      </c>
      <c r="C10" s="80" t="s">
        <v>459</v>
      </c>
      <c r="D10" s="80" t="s">
        <v>458</v>
      </c>
      <c r="E10" s="103" t="s">
        <v>99</v>
      </c>
      <c r="F10" s="104" t="s">
        <v>487</v>
      </c>
      <c r="G10" s="105">
        <v>0.3</v>
      </c>
      <c r="H10" s="94">
        <v>49.2</v>
      </c>
      <c r="I10" s="106"/>
      <c r="J10" s="93"/>
      <c r="K10" s="94"/>
      <c r="L10" s="92"/>
      <c r="M10" s="93"/>
      <c r="N10" s="94"/>
      <c r="O10" s="87">
        <v>1.1999999999999999E-3</v>
      </c>
      <c r="P10" s="87">
        <v>1.1999999999999999E-3</v>
      </c>
      <c r="Q10" s="87">
        <v>0</v>
      </c>
      <c r="R10" s="87">
        <v>0</v>
      </c>
      <c r="S10" s="87">
        <v>0</v>
      </c>
      <c r="T10" s="87">
        <v>1.1999999999999999E-3</v>
      </c>
      <c r="U10" s="87">
        <v>0</v>
      </c>
      <c r="V10" s="87">
        <v>2.3999999999999998E-3</v>
      </c>
      <c r="W10" s="87">
        <v>0</v>
      </c>
      <c r="X10" s="87">
        <v>0</v>
      </c>
      <c r="Y10" s="87">
        <v>0</v>
      </c>
      <c r="Z10" s="87">
        <v>0</v>
      </c>
      <c r="AA10" s="87">
        <v>2.3999999999999998E-3</v>
      </c>
      <c r="AB10" s="87">
        <v>0</v>
      </c>
      <c r="AC10" s="87">
        <v>0</v>
      </c>
      <c r="AD10" s="87">
        <v>1.1999999999999999E-3</v>
      </c>
      <c r="AE10" s="87">
        <v>0</v>
      </c>
      <c r="AF10" s="87">
        <v>0</v>
      </c>
      <c r="AG10" s="87">
        <v>0</v>
      </c>
      <c r="AH10" s="87">
        <v>0</v>
      </c>
      <c r="AI10" s="87">
        <v>1.1999999999999999E-3</v>
      </c>
      <c r="AJ10" s="87">
        <v>1.1999999999999999E-3</v>
      </c>
      <c r="AK10" s="87">
        <v>1.1999999999999999E-3</v>
      </c>
      <c r="AL10" s="87">
        <v>1.1999999999999999E-3</v>
      </c>
    </row>
    <row r="11" spans="1:39" s="55" customFormat="1" ht="15" x14ac:dyDescent="0.25">
      <c r="A11" s="78">
        <v>11</v>
      </c>
      <c r="B11" s="95" t="s">
        <v>98</v>
      </c>
      <c r="C11" s="80" t="s">
        <v>459</v>
      </c>
      <c r="D11" s="80" t="s">
        <v>458</v>
      </c>
      <c r="E11" s="81" t="s">
        <v>100</v>
      </c>
      <c r="F11" s="107" t="s">
        <v>487</v>
      </c>
      <c r="G11" s="97">
        <v>0.3</v>
      </c>
      <c r="H11" s="98">
        <v>49.2</v>
      </c>
      <c r="I11" s="108"/>
      <c r="J11" s="100"/>
      <c r="K11" s="101"/>
      <c r="L11" s="99"/>
      <c r="M11" s="100"/>
      <c r="N11" s="101"/>
      <c r="O11" s="87">
        <v>0.73199999999999998</v>
      </c>
      <c r="P11" s="87">
        <v>0.63120000000000009</v>
      </c>
      <c r="Q11" s="87">
        <v>0.56159999999999999</v>
      </c>
      <c r="R11" s="87">
        <v>0.53279999999999994</v>
      </c>
      <c r="S11" s="87">
        <v>0.50280000000000002</v>
      </c>
      <c r="T11" s="87">
        <v>0.51</v>
      </c>
      <c r="U11" s="87">
        <v>0.5484</v>
      </c>
      <c r="V11" s="87">
        <v>0.64439999999999997</v>
      </c>
      <c r="W11" s="87">
        <v>0.68879999999999997</v>
      </c>
      <c r="X11" s="87">
        <v>0.71520000000000006</v>
      </c>
      <c r="Y11" s="87">
        <v>0.72960000000000003</v>
      </c>
      <c r="Z11" s="87">
        <v>0.71399999999999997</v>
      </c>
      <c r="AA11" s="87">
        <v>0.68400000000000005</v>
      </c>
      <c r="AB11" s="87">
        <v>0.6744</v>
      </c>
      <c r="AC11" s="87">
        <v>0.67800000000000005</v>
      </c>
      <c r="AD11" s="87">
        <v>0.65639999999999998</v>
      </c>
      <c r="AE11" s="87">
        <v>0.63239999999999996</v>
      </c>
      <c r="AF11" s="87">
        <v>0.63360000000000005</v>
      </c>
      <c r="AG11" s="87">
        <v>0.65160000000000007</v>
      </c>
      <c r="AH11" s="87">
        <v>0.67679999999999996</v>
      </c>
      <c r="AI11" s="87">
        <v>0.70799999999999996</v>
      </c>
      <c r="AJ11" s="87">
        <v>0.76079999999999992</v>
      </c>
      <c r="AK11" s="87">
        <v>0.75479999999999992</v>
      </c>
      <c r="AL11" s="87">
        <v>0.70199999999999996</v>
      </c>
    </row>
    <row r="12" spans="1:39" s="55" customFormat="1" ht="15" x14ac:dyDescent="0.25">
      <c r="A12" s="78">
        <v>12</v>
      </c>
      <c r="B12" s="79" t="s">
        <v>101</v>
      </c>
      <c r="C12" s="80" t="s">
        <v>459</v>
      </c>
      <c r="D12" s="80" t="s">
        <v>458</v>
      </c>
      <c r="E12" s="103" t="s">
        <v>102</v>
      </c>
      <c r="F12" s="109" t="s">
        <v>487</v>
      </c>
      <c r="G12" s="110">
        <v>0.3</v>
      </c>
      <c r="H12" s="105">
        <v>49.2</v>
      </c>
      <c r="I12" s="111"/>
      <c r="J12" s="92"/>
      <c r="K12" s="94"/>
      <c r="L12" s="92"/>
      <c r="M12" s="93"/>
      <c r="N12" s="94"/>
      <c r="O12" s="87">
        <v>1.8480000000000001</v>
      </c>
      <c r="P12" s="87">
        <v>1.7230000000000001</v>
      </c>
      <c r="Q12" s="87">
        <v>1.1419999999999999</v>
      </c>
      <c r="R12" s="87">
        <v>1.181</v>
      </c>
      <c r="S12" s="87">
        <v>1.274</v>
      </c>
      <c r="T12" s="87">
        <v>1.2210000000000001</v>
      </c>
      <c r="U12" s="87">
        <v>1.1950000000000001</v>
      </c>
      <c r="V12" s="87">
        <v>1.2410000000000001</v>
      </c>
      <c r="W12" s="87">
        <v>1.2669999999999999</v>
      </c>
      <c r="X12" s="87">
        <v>1.6890000000000001</v>
      </c>
      <c r="Y12" s="87">
        <v>1.9670000000000001</v>
      </c>
      <c r="Z12" s="87">
        <v>2.1909999999999998</v>
      </c>
      <c r="AA12" s="87">
        <v>2.1320000000000001</v>
      </c>
      <c r="AB12" s="87">
        <v>1.663</v>
      </c>
      <c r="AC12" s="87">
        <v>1.9870000000000001</v>
      </c>
      <c r="AD12" s="87">
        <v>2.2040000000000002</v>
      </c>
      <c r="AE12" s="87">
        <v>2.0990000000000002</v>
      </c>
      <c r="AF12" s="87">
        <v>2.0720000000000001</v>
      </c>
      <c r="AG12" s="87">
        <v>1.881</v>
      </c>
      <c r="AH12" s="87">
        <v>2.0329999999999999</v>
      </c>
      <c r="AI12" s="87">
        <v>2.0259999999999998</v>
      </c>
      <c r="AJ12" s="87">
        <v>1.835</v>
      </c>
      <c r="AK12" s="87">
        <v>2.1120000000000001</v>
      </c>
      <c r="AL12" s="87">
        <v>2.0790000000000002</v>
      </c>
    </row>
    <row r="13" spans="1:39" s="55" customFormat="1" ht="15" x14ac:dyDescent="0.25">
      <c r="A13" s="78">
        <v>13</v>
      </c>
      <c r="B13" s="95" t="s">
        <v>101</v>
      </c>
      <c r="C13" s="80" t="s">
        <v>459</v>
      </c>
      <c r="D13" s="80" t="s">
        <v>458</v>
      </c>
      <c r="E13" s="103" t="s">
        <v>103</v>
      </c>
      <c r="F13" s="112" t="s">
        <v>487</v>
      </c>
      <c r="G13" s="113">
        <v>0.3</v>
      </c>
      <c r="H13" s="97">
        <v>49.2</v>
      </c>
      <c r="I13" s="114"/>
      <c r="J13" s="99"/>
      <c r="K13" s="115"/>
      <c r="L13" s="99"/>
      <c r="M13" s="99"/>
      <c r="N13" s="116"/>
      <c r="O13" s="87">
        <v>1.333</v>
      </c>
      <c r="P13" s="87">
        <v>1.379</v>
      </c>
      <c r="Q13" s="87">
        <v>0.92400000000000004</v>
      </c>
      <c r="R13" s="87">
        <v>0.93100000000000005</v>
      </c>
      <c r="S13" s="87">
        <v>0.79200000000000004</v>
      </c>
      <c r="T13" s="87">
        <v>0.85099999999999998</v>
      </c>
      <c r="U13" s="87">
        <v>0.84499999999999997</v>
      </c>
      <c r="V13" s="87">
        <v>0.85099999999999998</v>
      </c>
      <c r="W13" s="87">
        <v>0.81799999999999995</v>
      </c>
      <c r="X13" s="87">
        <v>1.115</v>
      </c>
      <c r="Y13" s="87">
        <v>1.36</v>
      </c>
      <c r="Z13" s="87">
        <v>1.452</v>
      </c>
      <c r="AA13" s="87">
        <v>1.393</v>
      </c>
      <c r="AB13" s="87">
        <v>1.1479999999999999</v>
      </c>
      <c r="AC13" s="87">
        <v>1.3660000000000001</v>
      </c>
      <c r="AD13" s="87">
        <v>1.4059999999999999</v>
      </c>
      <c r="AE13" s="87">
        <v>1.373</v>
      </c>
      <c r="AF13" s="87">
        <v>1.393</v>
      </c>
      <c r="AG13" s="87">
        <v>1.2609999999999999</v>
      </c>
      <c r="AH13" s="87">
        <v>1.36</v>
      </c>
      <c r="AI13" s="87">
        <v>1.4059999999999999</v>
      </c>
      <c r="AJ13" s="87">
        <v>1.175</v>
      </c>
      <c r="AK13" s="87">
        <v>1.327</v>
      </c>
      <c r="AL13" s="87">
        <v>1.3129999999999999</v>
      </c>
    </row>
    <row r="14" spans="1:39" s="55" customFormat="1" ht="15" x14ac:dyDescent="0.25">
      <c r="A14" s="78">
        <v>14</v>
      </c>
      <c r="B14" s="102" t="s">
        <v>518</v>
      </c>
      <c r="C14" s="80" t="s">
        <v>459</v>
      </c>
      <c r="D14" s="80" t="s">
        <v>458</v>
      </c>
      <c r="E14" s="117" t="s">
        <v>476</v>
      </c>
      <c r="F14" s="104">
        <v>1</v>
      </c>
      <c r="G14" s="105">
        <v>0.3</v>
      </c>
      <c r="H14" s="94">
        <v>48.8</v>
      </c>
      <c r="I14" s="92">
        <v>2</v>
      </c>
      <c r="J14" s="93">
        <v>10</v>
      </c>
      <c r="K14" s="94">
        <v>49</v>
      </c>
      <c r="L14" s="105"/>
      <c r="M14" s="93"/>
      <c r="N14" s="94"/>
      <c r="O14" s="87">
        <v>0.21006</v>
      </c>
      <c r="P14" s="87">
        <v>0.18162</v>
      </c>
      <c r="Q14" s="87">
        <v>0.18287999999999999</v>
      </c>
      <c r="R14" s="87">
        <v>0.1701</v>
      </c>
      <c r="S14" s="87">
        <v>0.16163999999999998</v>
      </c>
      <c r="T14" s="87">
        <v>0.16074000000000002</v>
      </c>
      <c r="U14" s="87">
        <v>0.17676</v>
      </c>
      <c r="V14" s="87">
        <v>0.19097999999999998</v>
      </c>
      <c r="W14" s="87">
        <v>0.18918000000000001</v>
      </c>
      <c r="X14" s="87">
        <v>0.2205</v>
      </c>
      <c r="Y14" s="87">
        <v>0.23382</v>
      </c>
      <c r="Z14" s="87">
        <v>0.20952000000000001</v>
      </c>
      <c r="AA14" s="87">
        <v>0.20376</v>
      </c>
      <c r="AB14" s="87">
        <v>0.20052</v>
      </c>
      <c r="AC14" s="87">
        <v>0.21924000000000002</v>
      </c>
      <c r="AD14" s="87">
        <v>0.20430000000000001</v>
      </c>
      <c r="AE14" s="87">
        <v>0.189</v>
      </c>
      <c r="AF14" s="87">
        <v>0.19961999999999999</v>
      </c>
      <c r="AG14" s="87">
        <v>0.19206000000000001</v>
      </c>
      <c r="AH14" s="87">
        <v>0.19350000000000001</v>
      </c>
      <c r="AI14" s="87">
        <v>0.18593999999999999</v>
      </c>
      <c r="AJ14" s="87">
        <v>0.1764</v>
      </c>
      <c r="AK14" s="87">
        <v>0.19961999999999999</v>
      </c>
      <c r="AL14" s="87">
        <v>0.19853999999999999</v>
      </c>
    </row>
    <row r="15" spans="1:39" s="55" customFormat="1" ht="15" x14ac:dyDescent="0.25">
      <c r="A15" s="78">
        <v>15</v>
      </c>
      <c r="B15" s="88" t="s">
        <v>518</v>
      </c>
      <c r="C15" s="80" t="s">
        <v>459</v>
      </c>
      <c r="D15" s="80" t="s">
        <v>458</v>
      </c>
      <c r="E15" s="117" t="s">
        <v>477</v>
      </c>
      <c r="F15" s="89">
        <v>1</v>
      </c>
      <c r="G15" s="90">
        <v>0.3</v>
      </c>
      <c r="H15" s="91">
        <v>48.8</v>
      </c>
      <c r="I15" s="118">
        <v>2</v>
      </c>
      <c r="J15" s="119">
        <v>10</v>
      </c>
      <c r="K15" s="91">
        <v>49</v>
      </c>
      <c r="L15" s="105"/>
      <c r="M15" s="93"/>
      <c r="N15" s="94"/>
      <c r="O15" s="87">
        <v>0.13896</v>
      </c>
      <c r="P15" s="87">
        <v>0.15246000000000001</v>
      </c>
      <c r="Q15" s="87">
        <v>0.13140000000000002</v>
      </c>
      <c r="R15" s="87">
        <v>0.11736000000000001</v>
      </c>
      <c r="S15" s="87">
        <v>0.13103999999999999</v>
      </c>
      <c r="T15" s="87">
        <v>0.13986000000000001</v>
      </c>
      <c r="U15" s="87">
        <v>0.1341</v>
      </c>
      <c r="V15" s="87">
        <v>0.15894</v>
      </c>
      <c r="W15" s="87">
        <v>0.18846000000000002</v>
      </c>
      <c r="X15" s="87">
        <v>0.24048</v>
      </c>
      <c r="Y15" s="87">
        <v>0.27216000000000001</v>
      </c>
      <c r="Z15" s="87">
        <v>0.25956000000000001</v>
      </c>
      <c r="AA15" s="87">
        <v>0.28277999999999998</v>
      </c>
      <c r="AB15" s="87">
        <v>0.28349999999999997</v>
      </c>
      <c r="AC15" s="87">
        <v>0.28458</v>
      </c>
      <c r="AD15" s="87">
        <v>0.26351999999999998</v>
      </c>
      <c r="AE15" s="87">
        <v>0.25775999999999999</v>
      </c>
      <c r="AF15" s="87">
        <v>0.25650000000000001</v>
      </c>
      <c r="AG15" s="87">
        <v>0.21581999999999998</v>
      </c>
      <c r="AH15" s="87">
        <v>0.20033999999999999</v>
      </c>
      <c r="AI15" s="87">
        <v>0.17837999999999998</v>
      </c>
      <c r="AJ15" s="87">
        <v>0.16488</v>
      </c>
      <c r="AK15" s="87">
        <v>0.15858</v>
      </c>
      <c r="AL15" s="87">
        <v>0.13589999999999999</v>
      </c>
    </row>
    <row r="16" spans="1:39" s="55" customFormat="1" ht="15" x14ac:dyDescent="0.25">
      <c r="A16" s="78">
        <v>16</v>
      </c>
      <c r="B16" s="88" t="s">
        <v>518</v>
      </c>
      <c r="C16" s="80" t="s">
        <v>459</v>
      </c>
      <c r="D16" s="80" t="s">
        <v>458</v>
      </c>
      <c r="E16" s="117" t="s">
        <v>478</v>
      </c>
      <c r="F16" s="89">
        <v>1</v>
      </c>
      <c r="G16" s="90">
        <v>0.3</v>
      </c>
      <c r="H16" s="91">
        <v>48.8</v>
      </c>
      <c r="I16" s="118">
        <v>2</v>
      </c>
      <c r="J16" s="119">
        <v>10</v>
      </c>
      <c r="K16" s="91">
        <v>49</v>
      </c>
      <c r="L16" s="105"/>
      <c r="M16" s="93"/>
      <c r="N16" s="94"/>
      <c r="O16" s="87">
        <v>0</v>
      </c>
      <c r="P16" s="87">
        <v>0</v>
      </c>
      <c r="Q16" s="87">
        <v>0</v>
      </c>
      <c r="R16" s="87">
        <v>0</v>
      </c>
      <c r="S16" s="87">
        <v>1.7999999999999998E-4</v>
      </c>
      <c r="T16" s="87">
        <v>0</v>
      </c>
      <c r="U16" s="87">
        <v>0</v>
      </c>
      <c r="V16" s="87">
        <v>0</v>
      </c>
      <c r="W16" s="87">
        <v>0</v>
      </c>
      <c r="X16" s="87">
        <v>0</v>
      </c>
      <c r="Y16" s="87">
        <v>1.7999999999999998E-4</v>
      </c>
      <c r="Z16" s="87">
        <v>0</v>
      </c>
      <c r="AA16" s="87">
        <v>0</v>
      </c>
      <c r="AB16" s="87">
        <v>0</v>
      </c>
      <c r="AC16" s="87">
        <v>0</v>
      </c>
      <c r="AD16" s="87">
        <v>1.7999999999999998E-4</v>
      </c>
      <c r="AE16" s="87">
        <v>0</v>
      </c>
      <c r="AF16" s="87">
        <v>0</v>
      </c>
      <c r="AG16" s="87">
        <v>0</v>
      </c>
      <c r="AH16" s="87">
        <v>0</v>
      </c>
      <c r="AI16" s="87">
        <v>0</v>
      </c>
      <c r="AJ16" s="87">
        <v>1.7999999999999998E-4</v>
      </c>
      <c r="AK16" s="87">
        <v>0</v>
      </c>
      <c r="AL16" s="87">
        <v>0</v>
      </c>
    </row>
    <row r="17" spans="1:38" s="55" customFormat="1" ht="15" x14ac:dyDescent="0.25">
      <c r="A17" s="78">
        <v>17</v>
      </c>
      <c r="B17" s="88" t="s">
        <v>518</v>
      </c>
      <c r="C17" s="80" t="s">
        <v>459</v>
      </c>
      <c r="D17" s="80" t="s">
        <v>458</v>
      </c>
      <c r="E17" s="117" t="s">
        <v>479</v>
      </c>
      <c r="F17" s="89">
        <v>1</v>
      </c>
      <c r="G17" s="90">
        <v>0.3</v>
      </c>
      <c r="H17" s="91">
        <v>48.8</v>
      </c>
      <c r="I17" s="118">
        <v>2</v>
      </c>
      <c r="J17" s="119">
        <v>10</v>
      </c>
      <c r="K17" s="91">
        <v>49</v>
      </c>
      <c r="L17" s="105"/>
      <c r="M17" s="93"/>
      <c r="N17" s="94"/>
      <c r="O17" s="87">
        <v>5.058E-2</v>
      </c>
      <c r="P17" s="87">
        <v>5.076E-2</v>
      </c>
      <c r="Q17" s="87">
        <v>4.7880000000000006E-2</v>
      </c>
      <c r="R17" s="87">
        <v>4.3200000000000002E-2</v>
      </c>
      <c r="S17" s="87">
        <v>4.0500000000000001E-2</v>
      </c>
      <c r="T17" s="87">
        <v>4.4639999999999999E-2</v>
      </c>
      <c r="U17" s="87">
        <v>4.734E-2</v>
      </c>
      <c r="V17" s="87">
        <v>4.3920000000000001E-2</v>
      </c>
      <c r="W17" s="87">
        <v>5.04E-2</v>
      </c>
      <c r="X17" s="87">
        <v>8.1720000000000001E-2</v>
      </c>
      <c r="Y17" s="87">
        <v>9.1620000000000007E-2</v>
      </c>
      <c r="Z17" s="87">
        <v>8.7300000000000003E-2</v>
      </c>
      <c r="AA17" s="87">
        <v>7.9739999999999991E-2</v>
      </c>
      <c r="AB17" s="87">
        <v>6.5340000000000009E-2</v>
      </c>
      <c r="AC17" s="87">
        <v>6.2280000000000002E-2</v>
      </c>
      <c r="AD17" s="87">
        <v>5.994E-2</v>
      </c>
      <c r="AE17" s="87">
        <v>6.1380000000000004E-2</v>
      </c>
      <c r="AF17" s="87">
        <v>5.4359999999999999E-2</v>
      </c>
      <c r="AG17" s="87">
        <v>5.2200000000000003E-2</v>
      </c>
      <c r="AH17" s="87">
        <v>4.6619999999999995E-2</v>
      </c>
      <c r="AI17" s="87">
        <v>4.5539999999999997E-2</v>
      </c>
      <c r="AJ17" s="87">
        <v>4.428E-2</v>
      </c>
      <c r="AK17" s="87">
        <v>4.3920000000000001E-2</v>
      </c>
      <c r="AL17" s="87">
        <v>4.1399999999999999E-2</v>
      </c>
    </row>
    <row r="18" spans="1:38" s="55" customFormat="1" ht="15" x14ac:dyDescent="0.25">
      <c r="A18" s="78">
        <v>18</v>
      </c>
      <c r="B18" s="88" t="s">
        <v>518</v>
      </c>
      <c r="C18" s="80" t="s">
        <v>459</v>
      </c>
      <c r="D18" s="80" t="s">
        <v>458</v>
      </c>
      <c r="E18" s="117" t="s">
        <v>519</v>
      </c>
      <c r="F18" s="89">
        <v>1</v>
      </c>
      <c r="G18" s="90">
        <v>0.3</v>
      </c>
      <c r="H18" s="91">
        <v>48.8</v>
      </c>
      <c r="I18" s="118">
        <v>2</v>
      </c>
      <c r="J18" s="119">
        <v>10</v>
      </c>
      <c r="K18" s="91">
        <v>49</v>
      </c>
      <c r="L18" s="105"/>
      <c r="M18" s="93"/>
      <c r="N18" s="94"/>
      <c r="O18" s="87">
        <v>5.6159999999999995E-2</v>
      </c>
      <c r="P18" s="87">
        <v>5.7119999999999997E-2</v>
      </c>
      <c r="Q18" s="87">
        <v>5.6159999999999995E-2</v>
      </c>
      <c r="R18" s="87">
        <v>5.3759999999999995E-2</v>
      </c>
      <c r="S18" s="87">
        <v>5.2319999999999998E-2</v>
      </c>
      <c r="T18" s="87">
        <v>5.3280000000000001E-2</v>
      </c>
      <c r="U18" s="87">
        <v>5.4240000000000003E-2</v>
      </c>
      <c r="V18" s="87">
        <v>4.9919999999999999E-2</v>
      </c>
      <c r="W18" s="87">
        <v>5.2319999999999998E-2</v>
      </c>
      <c r="X18" s="87">
        <v>0.13824</v>
      </c>
      <c r="Y18" s="87">
        <v>0.13872000000000001</v>
      </c>
      <c r="Z18" s="87">
        <v>0.15408000000000002</v>
      </c>
      <c r="AA18" s="87">
        <v>0.12240000000000001</v>
      </c>
      <c r="AB18" s="87">
        <v>8.2560000000000008E-2</v>
      </c>
      <c r="AC18" s="87">
        <v>0.10607999999999999</v>
      </c>
      <c r="AD18" s="87">
        <v>0.13536000000000001</v>
      </c>
      <c r="AE18" s="87">
        <v>0.13728000000000001</v>
      </c>
      <c r="AF18" s="87">
        <v>0.11663999999999999</v>
      </c>
      <c r="AG18" s="87">
        <v>0.11231999999999999</v>
      </c>
      <c r="AH18" s="87">
        <v>6.8159999999999998E-2</v>
      </c>
      <c r="AI18" s="87">
        <v>4.7039999999999998E-2</v>
      </c>
      <c r="AJ18" s="87">
        <v>4.752E-2</v>
      </c>
      <c r="AK18" s="87">
        <v>4.4639999999999999E-2</v>
      </c>
      <c r="AL18" s="87">
        <v>4.3679999999999997E-2</v>
      </c>
    </row>
    <row r="19" spans="1:38" s="55" customFormat="1" ht="15" x14ac:dyDescent="0.25">
      <c r="A19" s="78">
        <v>19</v>
      </c>
      <c r="B19" s="88" t="s">
        <v>518</v>
      </c>
      <c r="C19" s="80" t="s">
        <v>459</v>
      </c>
      <c r="D19" s="80" t="s">
        <v>458</v>
      </c>
      <c r="E19" s="117" t="s">
        <v>480</v>
      </c>
      <c r="F19" s="89">
        <v>1</v>
      </c>
      <c r="G19" s="90">
        <v>0.3</v>
      </c>
      <c r="H19" s="91">
        <v>48.8</v>
      </c>
      <c r="I19" s="118">
        <v>2</v>
      </c>
      <c r="J19" s="119">
        <v>10</v>
      </c>
      <c r="K19" s="91">
        <v>49</v>
      </c>
      <c r="L19" s="105"/>
      <c r="M19" s="93"/>
      <c r="N19" s="94"/>
      <c r="O19" s="87">
        <v>9.3600000000000003E-3</v>
      </c>
      <c r="P19" s="87">
        <v>9.3600000000000003E-3</v>
      </c>
      <c r="Q19" s="87">
        <v>9.1199999999999996E-3</v>
      </c>
      <c r="R19" s="87">
        <v>8.1600000000000006E-3</v>
      </c>
      <c r="S19" s="87">
        <v>7.6799999999999993E-3</v>
      </c>
      <c r="T19" s="87">
        <v>7.6799999999999993E-3</v>
      </c>
      <c r="U19" s="87">
        <v>8.1600000000000006E-3</v>
      </c>
      <c r="V19" s="87">
        <v>8.6400000000000001E-3</v>
      </c>
      <c r="W19" s="87">
        <v>7.92E-3</v>
      </c>
      <c r="X19" s="87">
        <v>6.4800000000000005E-3</v>
      </c>
      <c r="Y19" s="87">
        <v>6.96E-3</v>
      </c>
      <c r="Z19" s="87">
        <v>5.5199999999999997E-3</v>
      </c>
      <c r="AA19" s="87">
        <v>6.0000000000000001E-3</v>
      </c>
      <c r="AB19" s="87">
        <v>5.7599999999999995E-3</v>
      </c>
      <c r="AC19" s="87">
        <v>4.7999999999999996E-3</v>
      </c>
      <c r="AD19" s="87">
        <v>5.0400000000000002E-3</v>
      </c>
      <c r="AE19" s="87">
        <v>5.0400000000000002E-3</v>
      </c>
      <c r="AF19" s="87">
        <v>5.0400000000000002E-3</v>
      </c>
      <c r="AG19" s="87">
        <v>6.0000000000000001E-3</v>
      </c>
      <c r="AH19" s="87">
        <v>6.0000000000000001E-3</v>
      </c>
      <c r="AI19" s="87">
        <v>5.7599999999999995E-3</v>
      </c>
      <c r="AJ19" s="87">
        <v>6.2399999999999999E-3</v>
      </c>
      <c r="AK19" s="87">
        <v>5.5199999999999997E-3</v>
      </c>
      <c r="AL19" s="87">
        <v>6.0000000000000001E-3</v>
      </c>
    </row>
    <row r="20" spans="1:38" s="55" customFormat="1" ht="15" x14ac:dyDescent="0.25">
      <c r="A20" s="78">
        <v>20</v>
      </c>
      <c r="B20" s="88" t="s">
        <v>518</v>
      </c>
      <c r="C20" s="80" t="s">
        <v>459</v>
      </c>
      <c r="D20" s="80" t="s">
        <v>458</v>
      </c>
      <c r="E20" s="117" t="s">
        <v>481</v>
      </c>
      <c r="F20" s="89">
        <v>1</v>
      </c>
      <c r="G20" s="90">
        <v>0.3</v>
      </c>
      <c r="H20" s="91">
        <v>48.8</v>
      </c>
      <c r="I20" s="118">
        <v>2</v>
      </c>
      <c r="J20" s="119">
        <v>10</v>
      </c>
      <c r="K20" s="91">
        <v>49</v>
      </c>
      <c r="L20" s="105"/>
      <c r="M20" s="93"/>
      <c r="N20" s="94"/>
      <c r="O20" s="87">
        <v>0.11214</v>
      </c>
      <c r="P20" s="87">
        <v>0.10134</v>
      </c>
      <c r="Q20" s="87">
        <v>9.7019999999999995E-2</v>
      </c>
      <c r="R20" s="87">
        <v>9.9180000000000004E-2</v>
      </c>
      <c r="S20" s="87">
        <v>9.6659999999999996E-2</v>
      </c>
      <c r="T20" s="87">
        <v>9.5400000000000013E-2</v>
      </c>
      <c r="U20" s="87">
        <v>9.323999999999999E-2</v>
      </c>
      <c r="V20" s="87">
        <v>9.5579999999999998E-2</v>
      </c>
      <c r="W20" s="87">
        <v>0.10818000000000001</v>
      </c>
      <c r="X20" s="87">
        <v>0.1638</v>
      </c>
      <c r="Y20" s="87">
        <v>0.16344</v>
      </c>
      <c r="Z20" s="87">
        <v>0.19800000000000001</v>
      </c>
      <c r="AA20" s="87">
        <v>0.22068000000000002</v>
      </c>
      <c r="AB20" s="87">
        <v>0.18287999999999999</v>
      </c>
      <c r="AC20" s="87">
        <v>0.20430000000000001</v>
      </c>
      <c r="AD20" s="87">
        <v>0.25596000000000002</v>
      </c>
      <c r="AE20" s="87">
        <v>0.16236</v>
      </c>
      <c r="AF20" s="87">
        <v>0.15443999999999999</v>
      </c>
      <c r="AG20" s="87">
        <v>0.13247999999999999</v>
      </c>
      <c r="AH20" s="87">
        <v>0.10206</v>
      </c>
      <c r="AI20" s="87">
        <v>8.4599999999999995E-2</v>
      </c>
      <c r="AJ20" s="87">
        <v>8.5500000000000007E-2</v>
      </c>
      <c r="AK20" s="87">
        <v>7.8120000000000009E-2</v>
      </c>
      <c r="AL20" s="87">
        <v>7.8480000000000008E-2</v>
      </c>
    </row>
    <row r="21" spans="1:38" s="55" customFormat="1" ht="15" x14ac:dyDescent="0.25">
      <c r="A21" s="78">
        <v>21</v>
      </c>
      <c r="B21" s="88" t="s">
        <v>518</v>
      </c>
      <c r="C21" s="80" t="s">
        <v>459</v>
      </c>
      <c r="D21" s="80" t="s">
        <v>458</v>
      </c>
      <c r="E21" s="117" t="s">
        <v>482</v>
      </c>
      <c r="F21" s="89">
        <v>1</v>
      </c>
      <c r="G21" s="90">
        <v>0.3</v>
      </c>
      <c r="H21" s="91">
        <v>48.8</v>
      </c>
      <c r="I21" s="118">
        <v>2</v>
      </c>
      <c r="J21" s="119">
        <v>10</v>
      </c>
      <c r="K21" s="91">
        <v>49</v>
      </c>
      <c r="L21" s="105"/>
      <c r="M21" s="93"/>
      <c r="N21" s="94"/>
      <c r="O21" s="87">
        <v>0.42936000000000002</v>
      </c>
      <c r="P21" s="87">
        <v>0.39863999999999999</v>
      </c>
      <c r="Q21" s="87">
        <v>0.46392</v>
      </c>
      <c r="R21" s="87">
        <v>0.48624000000000001</v>
      </c>
      <c r="S21" s="87">
        <v>0.46536</v>
      </c>
      <c r="T21" s="87">
        <v>0.45336000000000004</v>
      </c>
      <c r="U21" s="87">
        <v>0.48984</v>
      </c>
      <c r="V21" s="87">
        <v>0.47520000000000001</v>
      </c>
      <c r="W21" s="87">
        <v>0.43704000000000004</v>
      </c>
      <c r="X21" s="87">
        <v>0.51503999999999994</v>
      </c>
      <c r="Y21" s="87">
        <v>0.54167999999999994</v>
      </c>
      <c r="Z21" s="87">
        <v>0.50231999999999999</v>
      </c>
      <c r="AA21" s="87">
        <v>0.5292</v>
      </c>
      <c r="AB21" s="87">
        <v>0.51312000000000002</v>
      </c>
      <c r="AC21" s="87">
        <v>0.48816000000000004</v>
      </c>
      <c r="AD21" s="87">
        <v>0.53591999999999995</v>
      </c>
      <c r="AE21" s="87">
        <v>0.49439999999999995</v>
      </c>
      <c r="AF21" s="87">
        <v>0.48575999999999997</v>
      </c>
      <c r="AG21" s="87">
        <v>0.40799999999999997</v>
      </c>
      <c r="AH21" s="87">
        <v>0.37607999999999997</v>
      </c>
      <c r="AI21" s="87">
        <v>0.37583999999999995</v>
      </c>
      <c r="AJ21" s="87">
        <v>0.36072000000000004</v>
      </c>
      <c r="AK21" s="87">
        <v>0.36719999999999997</v>
      </c>
      <c r="AL21" s="87">
        <v>0.36048000000000002</v>
      </c>
    </row>
    <row r="22" spans="1:38" s="55" customFormat="1" ht="15" x14ac:dyDescent="0.25">
      <c r="A22" s="78">
        <v>22</v>
      </c>
      <c r="B22" s="88" t="s">
        <v>518</v>
      </c>
      <c r="C22" s="80" t="s">
        <v>459</v>
      </c>
      <c r="D22" s="80" t="s">
        <v>458</v>
      </c>
      <c r="E22" s="117" t="s">
        <v>483</v>
      </c>
      <c r="F22" s="89">
        <v>1</v>
      </c>
      <c r="G22" s="90">
        <v>0.3</v>
      </c>
      <c r="H22" s="91">
        <v>48.8</v>
      </c>
      <c r="I22" s="118">
        <v>2</v>
      </c>
      <c r="J22" s="119">
        <v>10</v>
      </c>
      <c r="K22" s="91">
        <v>49</v>
      </c>
      <c r="L22" s="105"/>
      <c r="M22" s="93"/>
      <c r="N22" s="94"/>
      <c r="O22" s="87">
        <v>0.32525999999999999</v>
      </c>
      <c r="P22" s="87">
        <v>0.29393999999999998</v>
      </c>
      <c r="Q22" s="87">
        <v>0.27522000000000002</v>
      </c>
      <c r="R22" s="87">
        <v>0.26118000000000002</v>
      </c>
      <c r="S22" s="87">
        <v>0.26262000000000002</v>
      </c>
      <c r="T22" s="87">
        <v>0.25253999999999999</v>
      </c>
      <c r="U22" s="87">
        <v>0.26082</v>
      </c>
      <c r="V22" s="87">
        <v>0.29627999999999999</v>
      </c>
      <c r="W22" s="87">
        <v>0.30312</v>
      </c>
      <c r="X22" s="87">
        <v>0.32256000000000001</v>
      </c>
      <c r="Y22" s="87">
        <v>0.33300000000000002</v>
      </c>
      <c r="Z22" s="87">
        <v>0.32400000000000001</v>
      </c>
      <c r="AA22" s="87">
        <v>0.33750000000000002</v>
      </c>
      <c r="AB22" s="87">
        <v>0.33876000000000001</v>
      </c>
      <c r="AC22" s="87">
        <v>0.31769999999999998</v>
      </c>
      <c r="AD22" s="87">
        <v>0.31031999999999998</v>
      </c>
      <c r="AE22" s="87">
        <v>0.32400000000000001</v>
      </c>
      <c r="AF22" s="87">
        <v>0.31283999999999995</v>
      </c>
      <c r="AG22" s="87">
        <v>0.29196</v>
      </c>
      <c r="AH22" s="87">
        <v>0.28332000000000002</v>
      </c>
      <c r="AI22" s="87">
        <v>0.32112000000000002</v>
      </c>
      <c r="AJ22" s="87">
        <v>0.30798000000000003</v>
      </c>
      <c r="AK22" s="87">
        <v>0.29142000000000001</v>
      </c>
      <c r="AL22" s="87">
        <v>0.29483999999999999</v>
      </c>
    </row>
    <row r="23" spans="1:38" s="55" customFormat="1" ht="15" x14ac:dyDescent="0.25">
      <c r="A23" s="78">
        <v>23</v>
      </c>
      <c r="B23" s="88" t="s">
        <v>518</v>
      </c>
      <c r="C23" s="80" t="s">
        <v>459</v>
      </c>
      <c r="D23" s="80" t="s">
        <v>458</v>
      </c>
      <c r="E23" s="117" t="s">
        <v>484</v>
      </c>
      <c r="F23" s="89">
        <v>1</v>
      </c>
      <c r="G23" s="90">
        <v>0.3</v>
      </c>
      <c r="H23" s="91">
        <v>48.8</v>
      </c>
      <c r="I23" s="118">
        <v>2</v>
      </c>
      <c r="J23" s="119">
        <v>10</v>
      </c>
      <c r="K23" s="91">
        <v>49</v>
      </c>
      <c r="L23" s="105"/>
      <c r="M23" s="93"/>
      <c r="N23" s="94"/>
      <c r="O23" s="87">
        <v>0.37206</v>
      </c>
      <c r="P23" s="87">
        <v>0.35045999999999999</v>
      </c>
      <c r="Q23" s="87">
        <v>0.32597999999999999</v>
      </c>
      <c r="R23" s="87">
        <v>0.32148000000000004</v>
      </c>
      <c r="S23" s="87">
        <v>0.29502</v>
      </c>
      <c r="T23" s="87">
        <v>0.34577999999999998</v>
      </c>
      <c r="U23" s="87">
        <v>0.37404000000000004</v>
      </c>
      <c r="V23" s="87">
        <v>0.43901999999999997</v>
      </c>
      <c r="W23" s="87">
        <v>0.41345999999999999</v>
      </c>
      <c r="X23" s="87">
        <v>0.46710000000000002</v>
      </c>
      <c r="Y23" s="87">
        <v>0.52325999999999995</v>
      </c>
      <c r="Z23" s="87">
        <v>0.53136000000000005</v>
      </c>
      <c r="AA23" s="87">
        <v>0.52290000000000003</v>
      </c>
      <c r="AB23" s="87">
        <v>0.53477999999999992</v>
      </c>
      <c r="AC23" s="87">
        <v>0.51102000000000003</v>
      </c>
      <c r="AD23" s="87">
        <v>0.47772000000000003</v>
      </c>
      <c r="AE23" s="87">
        <v>0.48222000000000004</v>
      </c>
      <c r="AF23" s="87">
        <v>0.42713999999999996</v>
      </c>
      <c r="AG23" s="87">
        <v>0.34632000000000002</v>
      </c>
      <c r="AH23" s="87">
        <v>0.34344000000000002</v>
      </c>
      <c r="AI23" s="87">
        <v>0.34722000000000003</v>
      </c>
      <c r="AJ23" s="87">
        <v>0.35622000000000004</v>
      </c>
      <c r="AK23" s="87">
        <v>0.39150000000000001</v>
      </c>
      <c r="AL23" s="87">
        <v>0.32651999999999998</v>
      </c>
    </row>
    <row r="24" spans="1:38" s="55" customFormat="1" ht="15" x14ac:dyDescent="0.25">
      <c r="A24" s="78">
        <v>24</v>
      </c>
      <c r="B24" s="88" t="s">
        <v>518</v>
      </c>
      <c r="C24" s="80" t="s">
        <v>459</v>
      </c>
      <c r="D24" s="80" t="s">
        <v>458</v>
      </c>
      <c r="E24" s="117" t="s">
        <v>485</v>
      </c>
      <c r="F24" s="89">
        <v>1</v>
      </c>
      <c r="G24" s="90">
        <v>0.3</v>
      </c>
      <c r="H24" s="91">
        <v>48.8</v>
      </c>
      <c r="I24" s="118">
        <v>2</v>
      </c>
      <c r="J24" s="119">
        <v>10</v>
      </c>
      <c r="K24" s="91">
        <v>49</v>
      </c>
      <c r="L24" s="105"/>
      <c r="M24" s="93"/>
      <c r="N24" s="94"/>
      <c r="O24" s="87">
        <v>0.12456</v>
      </c>
      <c r="P24" s="87">
        <v>0.10692</v>
      </c>
      <c r="Q24" s="87">
        <v>0.1008</v>
      </c>
      <c r="R24" s="87">
        <v>9.5400000000000013E-2</v>
      </c>
      <c r="S24" s="87">
        <v>9.5579999999999998E-2</v>
      </c>
      <c r="T24" s="87">
        <v>9.3599999999999989E-2</v>
      </c>
      <c r="U24" s="87">
        <v>9.7920000000000007E-2</v>
      </c>
      <c r="V24" s="87">
        <v>0.10332</v>
      </c>
      <c r="W24" s="87">
        <v>0.10242</v>
      </c>
      <c r="X24" s="87">
        <v>0.10638</v>
      </c>
      <c r="Y24" s="87">
        <v>0.11574</v>
      </c>
      <c r="Z24" s="87">
        <v>0.11214</v>
      </c>
      <c r="AA24" s="87">
        <v>0.12186</v>
      </c>
      <c r="AB24" s="87">
        <v>0.11376</v>
      </c>
      <c r="AC24" s="87">
        <v>0.11087999999999999</v>
      </c>
      <c r="AD24" s="87">
        <v>0.10854000000000001</v>
      </c>
      <c r="AE24" s="87">
        <v>0.10385999999999999</v>
      </c>
      <c r="AF24" s="87">
        <v>0.10638</v>
      </c>
      <c r="AG24" s="87">
        <v>0.12024</v>
      </c>
      <c r="AH24" s="87">
        <v>0.12078</v>
      </c>
      <c r="AI24" s="87">
        <v>0.12240000000000001</v>
      </c>
      <c r="AJ24" s="87">
        <v>0.13553999999999999</v>
      </c>
      <c r="AK24" s="87">
        <v>0.13013999999999998</v>
      </c>
      <c r="AL24" s="87">
        <v>0.12473999999999999</v>
      </c>
    </row>
    <row r="25" spans="1:38" s="55" customFormat="1" ht="15" x14ac:dyDescent="0.25">
      <c r="A25" s="78">
        <v>25</v>
      </c>
      <c r="B25" s="88" t="s">
        <v>518</v>
      </c>
      <c r="C25" s="80" t="s">
        <v>459</v>
      </c>
      <c r="D25" s="80" t="s">
        <v>458</v>
      </c>
      <c r="E25" s="117" t="s">
        <v>520</v>
      </c>
      <c r="F25" s="89">
        <v>1</v>
      </c>
      <c r="G25" s="90">
        <v>0.3</v>
      </c>
      <c r="H25" s="91">
        <v>48.8</v>
      </c>
      <c r="I25" s="118">
        <v>2</v>
      </c>
      <c r="J25" s="119">
        <v>10</v>
      </c>
      <c r="K25" s="91">
        <v>49</v>
      </c>
      <c r="L25" s="105"/>
      <c r="M25" s="93"/>
      <c r="N25" s="94"/>
      <c r="O25" s="87">
        <v>4.7999999999999996E-4</v>
      </c>
      <c r="P25" s="87">
        <v>0</v>
      </c>
      <c r="Q25" s="87">
        <v>4.7999999999999996E-4</v>
      </c>
      <c r="R25" s="87">
        <v>4.7999999999999996E-4</v>
      </c>
      <c r="S25" s="87">
        <v>4.7999999999999996E-4</v>
      </c>
      <c r="T25" s="87">
        <v>0</v>
      </c>
      <c r="U25" s="87">
        <v>4.7999999999999996E-4</v>
      </c>
      <c r="V25" s="87">
        <v>4.7999999999999996E-4</v>
      </c>
      <c r="W25" s="87">
        <v>0</v>
      </c>
      <c r="X25" s="87">
        <v>4.7999999999999996E-4</v>
      </c>
      <c r="Y25" s="87">
        <v>4.7999999999999996E-4</v>
      </c>
      <c r="Z25" s="87">
        <v>0</v>
      </c>
      <c r="AA25" s="87">
        <v>4.7999999999999996E-4</v>
      </c>
      <c r="AB25" s="87">
        <v>4.7999999999999996E-4</v>
      </c>
      <c r="AC25" s="87">
        <v>4.7999999999999996E-4</v>
      </c>
      <c r="AD25" s="87">
        <v>0</v>
      </c>
      <c r="AE25" s="87">
        <v>4.7999999999999996E-4</v>
      </c>
      <c r="AF25" s="87">
        <v>4.7999999999999996E-4</v>
      </c>
      <c r="AG25" s="87">
        <v>0</v>
      </c>
      <c r="AH25" s="87">
        <v>4.7999999999999996E-4</v>
      </c>
      <c r="AI25" s="87">
        <v>4.7999999999999996E-4</v>
      </c>
      <c r="AJ25" s="87">
        <v>4.7999999999999996E-4</v>
      </c>
      <c r="AK25" s="87">
        <v>0</v>
      </c>
      <c r="AL25" s="87">
        <v>4.7999999999999996E-4</v>
      </c>
    </row>
    <row r="26" spans="1:38" s="55" customFormat="1" ht="15" x14ac:dyDescent="0.25">
      <c r="A26" s="78">
        <v>26</v>
      </c>
      <c r="B26" s="95" t="s">
        <v>518</v>
      </c>
      <c r="C26" s="80" t="s">
        <v>459</v>
      </c>
      <c r="D26" s="80" t="s">
        <v>458</v>
      </c>
      <c r="E26" s="117" t="s">
        <v>486</v>
      </c>
      <c r="F26" s="96">
        <v>1</v>
      </c>
      <c r="G26" s="97">
        <v>0.3</v>
      </c>
      <c r="H26" s="98">
        <v>48.8</v>
      </c>
      <c r="I26" s="120">
        <v>2</v>
      </c>
      <c r="J26" s="121">
        <v>10</v>
      </c>
      <c r="K26" s="98">
        <v>49</v>
      </c>
      <c r="L26" s="115"/>
      <c r="M26" s="100"/>
      <c r="N26" s="101"/>
      <c r="O26" s="87">
        <v>6.1200000000000004E-3</v>
      </c>
      <c r="P26" s="87">
        <v>5.94E-3</v>
      </c>
      <c r="Q26" s="87">
        <v>6.1200000000000004E-3</v>
      </c>
      <c r="R26" s="87">
        <v>6.1200000000000004E-3</v>
      </c>
      <c r="S26" s="87">
        <v>5.94E-3</v>
      </c>
      <c r="T26" s="87">
        <v>6.1200000000000004E-3</v>
      </c>
      <c r="U26" s="87">
        <v>6.1200000000000004E-3</v>
      </c>
      <c r="V26" s="87">
        <v>6.1200000000000004E-3</v>
      </c>
      <c r="W26" s="87">
        <v>6.3E-3</v>
      </c>
      <c r="X26" s="87">
        <v>5.94E-3</v>
      </c>
      <c r="Y26" s="87">
        <v>5.4000000000000003E-3</v>
      </c>
      <c r="Z26" s="87">
        <v>6.6600000000000001E-3</v>
      </c>
      <c r="AA26" s="87">
        <v>8.6400000000000001E-3</v>
      </c>
      <c r="AB26" s="87">
        <v>8.2799999999999992E-3</v>
      </c>
      <c r="AC26" s="87">
        <v>7.7400000000000004E-3</v>
      </c>
      <c r="AD26" s="87">
        <v>7.7400000000000004E-3</v>
      </c>
      <c r="AE26" s="87">
        <v>7.7400000000000004E-3</v>
      </c>
      <c r="AF26" s="87">
        <v>8.2799999999999992E-3</v>
      </c>
      <c r="AG26" s="87">
        <v>7.5599999999999999E-3</v>
      </c>
      <c r="AH26" s="87">
        <v>6.6600000000000001E-3</v>
      </c>
      <c r="AI26" s="87">
        <v>5.2199999999999998E-3</v>
      </c>
      <c r="AJ26" s="87">
        <v>5.0400000000000002E-3</v>
      </c>
      <c r="AK26" s="87">
        <v>5.0400000000000002E-3</v>
      </c>
      <c r="AL26" s="87">
        <v>5.0400000000000002E-3</v>
      </c>
    </row>
    <row r="27" spans="1:38" s="55" customFormat="1" ht="15" x14ac:dyDescent="0.25">
      <c r="A27" s="78">
        <v>30</v>
      </c>
      <c r="B27" s="102" t="s">
        <v>144</v>
      </c>
      <c r="C27" s="80" t="s">
        <v>459</v>
      </c>
      <c r="D27" s="80" t="s">
        <v>458</v>
      </c>
      <c r="E27" s="103" t="s">
        <v>145</v>
      </c>
      <c r="F27" s="104">
        <v>2</v>
      </c>
      <c r="G27" s="105">
        <v>0.3</v>
      </c>
      <c r="H27" s="94">
        <v>48.6</v>
      </c>
      <c r="I27" s="92">
        <v>4</v>
      </c>
      <c r="J27" s="93">
        <v>20</v>
      </c>
      <c r="K27" s="94">
        <v>49</v>
      </c>
      <c r="L27" s="92">
        <v>11</v>
      </c>
      <c r="M27" s="93">
        <v>15</v>
      </c>
      <c r="N27" s="94">
        <v>49.8</v>
      </c>
      <c r="O27" s="87">
        <v>0.28320000000000001</v>
      </c>
      <c r="P27" s="87">
        <v>0.28799999999999998</v>
      </c>
      <c r="Q27" s="87">
        <v>0.2646</v>
      </c>
      <c r="R27" s="87">
        <v>0.24359999999999998</v>
      </c>
      <c r="S27" s="87">
        <v>0.24659999999999999</v>
      </c>
      <c r="T27" s="87">
        <v>0.24540000000000001</v>
      </c>
      <c r="U27" s="87">
        <v>0.2316</v>
      </c>
      <c r="V27" s="87">
        <v>0.24480000000000002</v>
      </c>
      <c r="W27" s="87">
        <v>0.25080000000000002</v>
      </c>
      <c r="X27" s="87">
        <v>0.27479999999999999</v>
      </c>
      <c r="Y27" s="87">
        <v>0.2898</v>
      </c>
      <c r="Z27" s="87">
        <v>0.26400000000000001</v>
      </c>
      <c r="AA27" s="87">
        <v>0.25980000000000003</v>
      </c>
      <c r="AB27" s="87">
        <v>0.26219999999999999</v>
      </c>
      <c r="AC27" s="87">
        <v>0.2772</v>
      </c>
      <c r="AD27" s="87">
        <v>0.30119999999999997</v>
      </c>
      <c r="AE27" s="87">
        <v>0.255</v>
      </c>
      <c r="AF27" s="87">
        <v>0.2346</v>
      </c>
      <c r="AG27" s="87">
        <v>0.2424</v>
      </c>
      <c r="AH27" s="87">
        <v>0.25319999999999998</v>
      </c>
      <c r="AI27" s="87">
        <v>0.25440000000000002</v>
      </c>
      <c r="AJ27" s="87">
        <v>0.25800000000000001</v>
      </c>
      <c r="AK27" s="87">
        <v>0.2616</v>
      </c>
      <c r="AL27" s="87">
        <v>0.252</v>
      </c>
    </row>
    <row r="28" spans="1:38" s="55" customFormat="1" ht="15" x14ac:dyDescent="0.25">
      <c r="A28" s="78">
        <v>31</v>
      </c>
      <c r="B28" s="88" t="s">
        <v>144</v>
      </c>
      <c r="C28" s="80" t="s">
        <v>459</v>
      </c>
      <c r="D28" s="80" t="s">
        <v>458</v>
      </c>
      <c r="E28" s="81" t="s">
        <v>146</v>
      </c>
      <c r="F28" s="89">
        <v>2</v>
      </c>
      <c r="G28" s="90">
        <v>0.3</v>
      </c>
      <c r="H28" s="91">
        <v>48.6</v>
      </c>
      <c r="I28" s="118">
        <v>4</v>
      </c>
      <c r="J28" s="119">
        <v>20</v>
      </c>
      <c r="K28" s="91">
        <v>49</v>
      </c>
      <c r="L28" s="118">
        <v>11</v>
      </c>
      <c r="M28" s="119">
        <v>15</v>
      </c>
      <c r="N28" s="91">
        <v>49.8</v>
      </c>
      <c r="O28" s="87">
        <v>0.13519999999999999</v>
      </c>
      <c r="P28" s="87">
        <v>0.12</v>
      </c>
      <c r="Q28" s="87">
        <v>0.1128</v>
      </c>
      <c r="R28" s="87">
        <v>0.10879999999999999</v>
      </c>
      <c r="S28" s="87">
        <v>0.112</v>
      </c>
      <c r="T28" s="87">
        <v>0.1152</v>
      </c>
      <c r="U28" s="87">
        <v>0.10879999999999999</v>
      </c>
      <c r="V28" s="87">
        <v>0.1168</v>
      </c>
      <c r="W28" s="87">
        <v>0.15759999999999999</v>
      </c>
      <c r="X28" s="87">
        <v>0.19839999999999999</v>
      </c>
      <c r="Y28" s="87">
        <v>0.2384</v>
      </c>
      <c r="Z28" s="87">
        <v>0.28079999999999999</v>
      </c>
      <c r="AA28" s="87">
        <v>0.3024</v>
      </c>
      <c r="AB28" s="87">
        <v>0.31039999999999995</v>
      </c>
      <c r="AC28" s="87">
        <v>0.30319999999999997</v>
      </c>
      <c r="AD28" s="87">
        <v>0.28799999999999998</v>
      </c>
      <c r="AE28" s="87">
        <v>0.29360000000000003</v>
      </c>
      <c r="AF28" s="87">
        <v>0.3024</v>
      </c>
      <c r="AG28" s="87">
        <v>0.26319999999999999</v>
      </c>
      <c r="AH28" s="87">
        <v>0.2576</v>
      </c>
      <c r="AI28" s="87">
        <v>0.26400000000000001</v>
      </c>
      <c r="AJ28" s="87">
        <v>0.2016</v>
      </c>
      <c r="AK28" s="87">
        <v>0.1968</v>
      </c>
      <c r="AL28" s="87">
        <v>0.16400000000000001</v>
      </c>
    </row>
    <row r="29" spans="1:38" s="55" customFormat="1" ht="15" x14ac:dyDescent="0.25">
      <c r="A29" s="78">
        <v>32</v>
      </c>
      <c r="B29" s="88" t="s">
        <v>144</v>
      </c>
      <c r="C29" s="80" t="s">
        <v>459</v>
      </c>
      <c r="D29" s="80" t="s">
        <v>458</v>
      </c>
      <c r="E29" s="81" t="s">
        <v>147</v>
      </c>
      <c r="F29" s="89">
        <v>2</v>
      </c>
      <c r="G29" s="90">
        <v>0.3</v>
      </c>
      <c r="H29" s="91">
        <v>48.6</v>
      </c>
      <c r="I29" s="118">
        <v>4</v>
      </c>
      <c r="J29" s="119">
        <v>20</v>
      </c>
      <c r="K29" s="91">
        <v>49</v>
      </c>
      <c r="L29" s="118">
        <v>11</v>
      </c>
      <c r="M29" s="119">
        <v>15</v>
      </c>
      <c r="N29" s="91">
        <v>49.8</v>
      </c>
      <c r="O29" s="87">
        <v>0.85320000000000007</v>
      </c>
      <c r="P29" s="87">
        <v>0.72899999999999998</v>
      </c>
      <c r="Q29" s="87">
        <v>0.63600000000000001</v>
      </c>
      <c r="R29" s="87">
        <v>0.59460000000000002</v>
      </c>
      <c r="S29" s="87">
        <v>0.55079999999999996</v>
      </c>
      <c r="T29" s="87">
        <v>0.54</v>
      </c>
      <c r="U29" s="87">
        <v>0.5484</v>
      </c>
      <c r="V29" s="87">
        <v>0.62939999999999996</v>
      </c>
      <c r="W29" s="87">
        <v>0.80940000000000001</v>
      </c>
      <c r="X29" s="87">
        <v>0.83640000000000003</v>
      </c>
      <c r="Y29" s="87">
        <v>0.873</v>
      </c>
      <c r="Z29" s="87">
        <v>0.95040000000000002</v>
      </c>
      <c r="AA29" s="87">
        <v>0.93720000000000003</v>
      </c>
      <c r="AB29" s="87">
        <v>0.90360000000000007</v>
      </c>
      <c r="AC29" s="87">
        <v>0.87539999999999996</v>
      </c>
      <c r="AD29" s="87">
        <v>0.8862000000000001</v>
      </c>
      <c r="AE29" s="87">
        <v>0.88200000000000001</v>
      </c>
      <c r="AF29" s="87">
        <v>0.8627999999999999</v>
      </c>
      <c r="AG29" s="87">
        <v>0.88500000000000001</v>
      </c>
      <c r="AH29" s="87">
        <v>0.88200000000000001</v>
      </c>
      <c r="AI29" s="87">
        <v>0.93120000000000003</v>
      </c>
      <c r="AJ29" s="87">
        <v>0.91079999999999994</v>
      </c>
      <c r="AK29" s="87">
        <v>0.92100000000000004</v>
      </c>
      <c r="AL29" s="87">
        <v>0.92100000000000004</v>
      </c>
    </row>
    <row r="30" spans="1:38" s="55" customFormat="1" ht="15" x14ac:dyDescent="0.25">
      <c r="A30" s="78">
        <v>33</v>
      </c>
      <c r="B30" s="88" t="s">
        <v>144</v>
      </c>
      <c r="C30" s="80" t="s">
        <v>459</v>
      </c>
      <c r="D30" s="80" t="s">
        <v>458</v>
      </c>
      <c r="E30" s="81" t="s">
        <v>148</v>
      </c>
      <c r="F30" s="89">
        <v>2</v>
      </c>
      <c r="G30" s="90">
        <v>0.3</v>
      </c>
      <c r="H30" s="91">
        <v>48.6</v>
      </c>
      <c r="I30" s="118">
        <v>4</v>
      </c>
      <c r="J30" s="119">
        <v>20</v>
      </c>
      <c r="K30" s="91">
        <v>49</v>
      </c>
      <c r="L30" s="118">
        <v>11</v>
      </c>
      <c r="M30" s="119">
        <v>15</v>
      </c>
      <c r="N30" s="91">
        <v>49.8</v>
      </c>
      <c r="O30" s="87">
        <v>0.1968</v>
      </c>
      <c r="P30" s="87">
        <v>0.17219999999999999</v>
      </c>
      <c r="Q30" s="87">
        <v>0.15240000000000001</v>
      </c>
      <c r="R30" s="87">
        <v>0.1416</v>
      </c>
      <c r="S30" s="87">
        <v>0.13800000000000001</v>
      </c>
      <c r="T30" s="87">
        <v>0.12959999999999999</v>
      </c>
      <c r="U30" s="87">
        <v>0.1386</v>
      </c>
      <c r="V30" s="87">
        <v>0.17880000000000001</v>
      </c>
      <c r="W30" s="87">
        <v>0.183</v>
      </c>
      <c r="X30" s="87">
        <v>0.20699999999999999</v>
      </c>
      <c r="Y30" s="87">
        <v>0.246</v>
      </c>
      <c r="Z30" s="87">
        <v>0.2586</v>
      </c>
      <c r="AA30" s="87">
        <v>0.246</v>
      </c>
      <c r="AB30" s="87">
        <v>0.25619999999999998</v>
      </c>
      <c r="AC30" s="87">
        <v>0.25140000000000001</v>
      </c>
      <c r="AD30" s="87">
        <v>0.24180000000000001</v>
      </c>
      <c r="AE30" s="87">
        <v>0.22500000000000001</v>
      </c>
      <c r="AF30" s="87">
        <v>0.24540000000000001</v>
      </c>
      <c r="AG30" s="87">
        <v>0.2412</v>
      </c>
      <c r="AH30" s="87">
        <v>0.23280000000000001</v>
      </c>
      <c r="AI30" s="87">
        <v>0.2298</v>
      </c>
      <c r="AJ30" s="87">
        <v>0.22319999999999998</v>
      </c>
      <c r="AK30" s="87">
        <v>0.22619999999999998</v>
      </c>
      <c r="AL30" s="87">
        <v>0.21180000000000002</v>
      </c>
    </row>
    <row r="31" spans="1:38" s="55" customFormat="1" ht="15" x14ac:dyDescent="0.25">
      <c r="A31" s="78">
        <v>34</v>
      </c>
      <c r="B31" s="88" t="s">
        <v>144</v>
      </c>
      <c r="C31" s="80" t="s">
        <v>459</v>
      </c>
      <c r="D31" s="80" t="s">
        <v>458</v>
      </c>
      <c r="E31" s="81" t="s">
        <v>149</v>
      </c>
      <c r="F31" s="89">
        <v>2</v>
      </c>
      <c r="G31" s="90">
        <v>0.3</v>
      </c>
      <c r="H31" s="91">
        <v>48.6</v>
      </c>
      <c r="I31" s="118">
        <v>4</v>
      </c>
      <c r="J31" s="119">
        <v>20</v>
      </c>
      <c r="K31" s="91">
        <v>49</v>
      </c>
      <c r="L31" s="118">
        <v>11</v>
      </c>
      <c r="M31" s="119">
        <v>15</v>
      </c>
      <c r="N31" s="91">
        <v>49.8</v>
      </c>
      <c r="O31" s="87">
        <v>0.18540000000000001</v>
      </c>
      <c r="P31" s="87">
        <v>0.17519999999999999</v>
      </c>
      <c r="Q31" s="87">
        <v>0.15540000000000001</v>
      </c>
      <c r="R31" s="87">
        <v>0.14460000000000001</v>
      </c>
      <c r="S31" s="87">
        <v>0.14399999999999999</v>
      </c>
      <c r="T31" s="87">
        <v>0.1386</v>
      </c>
      <c r="U31" s="87">
        <v>0.1686</v>
      </c>
      <c r="V31" s="87">
        <v>0.19800000000000001</v>
      </c>
      <c r="W31" s="87">
        <v>0.23280000000000001</v>
      </c>
      <c r="X31" s="87">
        <v>0.27239999999999998</v>
      </c>
      <c r="Y31" s="87">
        <v>0.30960000000000004</v>
      </c>
      <c r="Z31" s="87">
        <v>0.30960000000000004</v>
      </c>
      <c r="AA31" s="87">
        <v>0.26819999999999999</v>
      </c>
      <c r="AB31" s="87">
        <v>0.25019999999999998</v>
      </c>
      <c r="AC31" s="87">
        <v>0.24840000000000001</v>
      </c>
      <c r="AD31" s="87">
        <v>0.22319999999999998</v>
      </c>
      <c r="AE31" s="87">
        <v>0.1968</v>
      </c>
      <c r="AF31" s="87">
        <v>0.18959999999999999</v>
      </c>
      <c r="AG31" s="87">
        <v>0.1812</v>
      </c>
      <c r="AH31" s="87">
        <v>0.1668</v>
      </c>
      <c r="AI31" s="87">
        <v>0.1656</v>
      </c>
      <c r="AJ31" s="87">
        <v>0.16800000000000001</v>
      </c>
      <c r="AK31" s="87">
        <v>0.16739999999999999</v>
      </c>
      <c r="AL31" s="87">
        <v>0.15840000000000001</v>
      </c>
    </row>
    <row r="32" spans="1:38" s="55" customFormat="1" ht="15" x14ac:dyDescent="0.25">
      <c r="A32" s="78">
        <v>35</v>
      </c>
      <c r="B32" s="88" t="s">
        <v>144</v>
      </c>
      <c r="C32" s="80" t="s">
        <v>459</v>
      </c>
      <c r="D32" s="80" t="s">
        <v>458</v>
      </c>
      <c r="E32" s="81" t="s">
        <v>150</v>
      </c>
      <c r="F32" s="89">
        <v>2</v>
      </c>
      <c r="G32" s="90">
        <v>0.3</v>
      </c>
      <c r="H32" s="91">
        <v>48.6</v>
      </c>
      <c r="I32" s="118">
        <v>4</v>
      </c>
      <c r="J32" s="119">
        <v>20</v>
      </c>
      <c r="K32" s="91">
        <v>49</v>
      </c>
      <c r="L32" s="118">
        <v>11</v>
      </c>
      <c r="M32" s="119">
        <v>15</v>
      </c>
      <c r="N32" s="91">
        <v>49.8</v>
      </c>
      <c r="O32" s="87">
        <v>6.4799999999999996E-2</v>
      </c>
      <c r="P32" s="87">
        <v>7.9200000000000007E-2</v>
      </c>
      <c r="Q32" s="87">
        <v>5.3999999999999999E-2</v>
      </c>
      <c r="R32" s="87">
        <v>5.3399999999999996E-2</v>
      </c>
      <c r="S32" s="87">
        <v>4.7399999999999998E-2</v>
      </c>
      <c r="T32" s="87">
        <v>4.9200000000000001E-2</v>
      </c>
      <c r="U32" s="87">
        <v>4.9799999999999997E-2</v>
      </c>
      <c r="V32" s="87">
        <v>5.3399999999999996E-2</v>
      </c>
      <c r="W32" s="87">
        <v>5.8799999999999998E-2</v>
      </c>
      <c r="X32" s="87">
        <v>7.9200000000000007E-2</v>
      </c>
      <c r="Y32" s="87">
        <v>8.5800000000000001E-2</v>
      </c>
      <c r="Z32" s="87">
        <v>9.1200000000000003E-2</v>
      </c>
      <c r="AA32" s="87">
        <v>8.6999999999999994E-2</v>
      </c>
      <c r="AB32" s="87">
        <v>8.4599999999999995E-2</v>
      </c>
      <c r="AC32" s="87">
        <v>8.4599999999999995E-2</v>
      </c>
      <c r="AD32" s="87">
        <v>8.7599999999999997E-2</v>
      </c>
      <c r="AE32" s="87">
        <v>8.6400000000000005E-2</v>
      </c>
      <c r="AF32" s="87">
        <v>8.2799999999999999E-2</v>
      </c>
      <c r="AG32" s="87">
        <v>6.9000000000000006E-2</v>
      </c>
      <c r="AH32" s="87">
        <v>6.2399999999999997E-2</v>
      </c>
      <c r="AI32" s="87">
        <v>5.5799999999999995E-2</v>
      </c>
      <c r="AJ32" s="87">
        <v>5.2200000000000003E-2</v>
      </c>
      <c r="AK32" s="87">
        <v>4.7399999999999998E-2</v>
      </c>
      <c r="AL32" s="87">
        <v>5.0999999999999997E-2</v>
      </c>
    </row>
    <row r="33" spans="1:38" s="55" customFormat="1" ht="15" x14ac:dyDescent="0.25">
      <c r="A33" s="78">
        <v>36</v>
      </c>
      <c r="B33" s="88" t="s">
        <v>144</v>
      </c>
      <c r="C33" s="80" t="s">
        <v>459</v>
      </c>
      <c r="D33" s="80" t="s">
        <v>458</v>
      </c>
      <c r="E33" s="81" t="s">
        <v>151</v>
      </c>
      <c r="F33" s="89">
        <v>2</v>
      </c>
      <c r="G33" s="90">
        <v>0.3</v>
      </c>
      <c r="H33" s="91">
        <v>48.6</v>
      </c>
      <c r="I33" s="118">
        <v>4</v>
      </c>
      <c r="J33" s="119">
        <v>20</v>
      </c>
      <c r="K33" s="91">
        <v>49</v>
      </c>
      <c r="L33" s="118">
        <v>11</v>
      </c>
      <c r="M33" s="119">
        <v>15</v>
      </c>
      <c r="N33" s="91">
        <v>49.8</v>
      </c>
      <c r="O33" s="87">
        <v>0.83220000000000005</v>
      </c>
      <c r="P33" s="87">
        <v>0.71760000000000002</v>
      </c>
      <c r="Q33" s="87">
        <v>0.63600000000000001</v>
      </c>
      <c r="R33" s="87">
        <v>0.56820000000000004</v>
      </c>
      <c r="S33" s="87">
        <v>0.54120000000000001</v>
      </c>
      <c r="T33" s="87">
        <v>0.53639999999999999</v>
      </c>
      <c r="U33" s="87">
        <v>0.5766</v>
      </c>
      <c r="V33" s="87">
        <v>0.64679999999999993</v>
      </c>
      <c r="W33" s="87">
        <v>0.78479999999999994</v>
      </c>
      <c r="X33" s="87">
        <v>0.84660000000000002</v>
      </c>
      <c r="Y33" s="87">
        <v>0.84839999999999993</v>
      </c>
      <c r="Z33" s="87">
        <v>0.8832000000000001</v>
      </c>
      <c r="AA33" s="87">
        <v>0.91439999999999999</v>
      </c>
      <c r="AB33" s="87">
        <v>0.92220000000000002</v>
      </c>
      <c r="AC33" s="87">
        <v>0.89460000000000006</v>
      </c>
      <c r="AD33" s="87">
        <v>0.8657999999999999</v>
      </c>
      <c r="AE33" s="87">
        <v>0.86760000000000004</v>
      </c>
      <c r="AF33" s="87">
        <v>0.8627999999999999</v>
      </c>
      <c r="AG33" s="87">
        <v>0.87</v>
      </c>
      <c r="AH33" s="87">
        <v>0.89579999999999993</v>
      </c>
      <c r="AI33" s="87">
        <v>0.92700000000000005</v>
      </c>
      <c r="AJ33" s="87">
        <v>0.90239999999999998</v>
      </c>
      <c r="AK33" s="87">
        <v>0.92159999999999997</v>
      </c>
      <c r="AL33" s="87">
        <v>0.86160000000000003</v>
      </c>
    </row>
    <row r="34" spans="1:38" s="55" customFormat="1" ht="15" x14ac:dyDescent="0.25">
      <c r="A34" s="78">
        <v>37</v>
      </c>
      <c r="B34" s="88" t="s">
        <v>144</v>
      </c>
      <c r="C34" s="80" t="s">
        <v>459</v>
      </c>
      <c r="D34" s="80" t="s">
        <v>458</v>
      </c>
      <c r="E34" s="81" t="s">
        <v>152</v>
      </c>
      <c r="F34" s="89">
        <v>2</v>
      </c>
      <c r="G34" s="90">
        <v>0.3</v>
      </c>
      <c r="H34" s="91">
        <v>48.6</v>
      </c>
      <c r="I34" s="118">
        <v>4</v>
      </c>
      <c r="J34" s="119">
        <v>20</v>
      </c>
      <c r="K34" s="91">
        <v>49</v>
      </c>
      <c r="L34" s="118">
        <v>11</v>
      </c>
      <c r="M34" s="119">
        <v>15</v>
      </c>
      <c r="N34" s="91">
        <v>49.8</v>
      </c>
      <c r="O34" s="87">
        <v>0.14119999999999999</v>
      </c>
      <c r="P34" s="87">
        <v>0.14799999999999999</v>
      </c>
      <c r="Q34" s="87">
        <v>0.13119999999999998</v>
      </c>
      <c r="R34" s="87">
        <v>0.13159999999999999</v>
      </c>
      <c r="S34" s="87">
        <v>0.13600000000000001</v>
      </c>
      <c r="T34" s="87">
        <v>0.1052</v>
      </c>
      <c r="U34" s="87">
        <v>0.1164</v>
      </c>
      <c r="V34" s="87">
        <v>0.13319999999999999</v>
      </c>
      <c r="W34" s="87">
        <v>0.152</v>
      </c>
      <c r="X34" s="87">
        <v>0.17760000000000001</v>
      </c>
      <c r="Y34" s="87">
        <v>0.20880000000000001</v>
      </c>
      <c r="Z34" s="87">
        <v>0.20039999999999999</v>
      </c>
      <c r="AA34" s="87">
        <v>0.214</v>
      </c>
      <c r="AB34" s="87">
        <v>0.21959999999999999</v>
      </c>
      <c r="AC34" s="87">
        <v>0.23</v>
      </c>
      <c r="AD34" s="87">
        <v>0.22519999999999998</v>
      </c>
      <c r="AE34" s="87">
        <v>0.20880000000000001</v>
      </c>
      <c r="AF34" s="87">
        <v>0.184</v>
      </c>
      <c r="AG34" s="87">
        <v>0.2064</v>
      </c>
      <c r="AH34" s="87">
        <v>0.2024</v>
      </c>
      <c r="AI34" s="87">
        <v>0.19159999999999999</v>
      </c>
      <c r="AJ34" s="87">
        <v>0.16119999999999998</v>
      </c>
      <c r="AK34" s="87">
        <v>0.15159999999999998</v>
      </c>
      <c r="AL34" s="87">
        <v>0.14399999999999999</v>
      </c>
    </row>
    <row r="35" spans="1:38" s="55" customFormat="1" ht="15" x14ac:dyDescent="0.25">
      <c r="A35" s="78">
        <v>38</v>
      </c>
      <c r="B35" s="88" t="s">
        <v>144</v>
      </c>
      <c r="C35" s="80" t="s">
        <v>459</v>
      </c>
      <c r="D35" s="80" t="s">
        <v>458</v>
      </c>
      <c r="E35" s="81" t="s">
        <v>153</v>
      </c>
      <c r="F35" s="89">
        <v>2</v>
      </c>
      <c r="G35" s="90">
        <v>0.3</v>
      </c>
      <c r="H35" s="91">
        <v>48.6</v>
      </c>
      <c r="I35" s="118">
        <v>4</v>
      </c>
      <c r="J35" s="119">
        <v>20</v>
      </c>
      <c r="K35" s="91">
        <v>49</v>
      </c>
      <c r="L35" s="118">
        <v>11</v>
      </c>
      <c r="M35" s="119">
        <v>15</v>
      </c>
      <c r="N35" s="91">
        <v>49.8</v>
      </c>
      <c r="O35" s="87">
        <v>0.79200000000000004</v>
      </c>
      <c r="P35" s="87">
        <v>0.68100000000000005</v>
      </c>
      <c r="Q35" s="87">
        <v>0.61080000000000001</v>
      </c>
      <c r="R35" s="87">
        <v>0.57120000000000004</v>
      </c>
      <c r="S35" s="87">
        <v>0.55079999999999996</v>
      </c>
      <c r="T35" s="87">
        <v>0.55079999999999996</v>
      </c>
      <c r="U35" s="87">
        <v>0.56820000000000004</v>
      </c>
      <c r="V35" s="87">
        <v>0.66060000000000008</v>
      </c>
      <c r="W35" s="87">
        <v>0.90539999999999998</v>
      </c>
      <c r="X35" s="87">
        <v>1.1339999999999999</v>
      </c>
      <c r="Y35" s="87">
        <v>1.1916</v>
      </c>
      <c r="Z35" s="87">
        <v>1.2324000000000002</v>
      </c>
      <c r="AA35" s="87">
        <v>1.206</v>
      </c>
      <c r="AB35" s="87">
        <v>1.1945999999999999</v>
      </c>
      <c r="AC35" s="87">
        <v>1.1724000000000001</v>
      </c>
      <c r="AD35" s="87">
        <v>1.0811999999999999</v>
      </c>
      <c r="AE35" s="87">
        <v>1.0212000000000001</v>
      </c>
      <c r="AF35" s="87">
        <v>0.94499999999999995</v>
      </c>
      <c r="AG35" s="87">
        <v>0.89760000000000006</v>
      </c>
      <c r="AH35" s="87">
        <v>0.89039999999999997</v>
      </c>
      <c r="AI35" s="87">
        <v>0.88439999999999996</v>
      </c>
      <c r="AJ35" s="87">
        <v>0.87779999999999991</v>
      </c>
      <c r="AK35" s="87">
        <v>0.86520000000000008</v>
      </c>
      <c r="AL35" s="87">
        <v>0.83279999999999998</v>
      </c>
    </row>
    <row r="36" spans="1:38" s="55" customFormat="1" ht="15" x14ac:dyDescent="0.25">
      <c r="A36" s="78">
        <v>39</v>
      </c>
      <c r="B36" s="88" t="s">
        <v>144</v>
      </c>
      <c r="C36" s="80" t="s">
        <v>459</v>
      </c>
      <c r="D36" s="80" t="s">
        <v>458</v>
      </c>
      <c r="E36" s="81" t="s">
        <v>154</v>
      </c>
      <c r="F36" s="89">
        <v>2</v>
      </c>
      <c r="G36" s="90">
        <v>0.3</v>
      </c>
      <c r="H36" s="91">
        <v>48.6</v>
      </c>
      <c r="I36" s="118">
        <v>4</v>
      </c>
      <c r="J36" s="119">
        <v>20</v>
      </c>
      <c r="K36" s="91">
        <v>49</v>
      </c>
      <c r="L36" s="118">
        <v>11</v>
      </c>
      <c r="M36" s="119">
        <v>15</v>
      </c>
      <c r="N36" s="91">
        <v>49.8</v>
      </c>
      <c r="O36" s="87">
        <v>0</v>
      </c>
      <c r="P36" s="87">
        <v>0</v>
      </c>
      <c r="Q36" s="87">
        <v>0</v>
      </c>
      <c r="R36" s="87">
        <v>0</v>
      </c>
      <c r="S36" s="87">
        <v>0</v>
      </c>
      <c r="T36" s="87">
        <v>0</v>
      </c>
      <c r="U36" s="87">
        <v>0</v>
      </c>
      <c r="V36" s="87">
        <v>0</v>
      </c>
      <c r="W36" s="87">
        <v>0</v>
      </c>
      <c r="X36" s="87">
        <v>0</v>
      </c>
      <c r="Y36" s="87">
        <v>0</v>
      </c>
      <c r="Z36" s="87">
        <v>0</v>
      </c>
      <c r="AA36" s="87">
        <v>0</v>
      </c>
      <c r="AB36" s="87">
        <v>0</v>
      </c>
      <c r="AC36" s="87">
        <v>0</v>
      </c>
      <c r="AD36" s="87">
        <v>0</v>
      </c>
      <c r="AE36" s="87">
        <v>0</v>
      </c>
      <c r="AF36" s="87">
        <v>0</v>
      </c>
      <c r="AG36" s="87">
        <v>0</v>
      </c>
      <c r="AH36" s="87">
        <v>0</v>
      </c>
      <c r="AI36" s="87">
        <v>0</v>
      </c>
      <c r="AJ36" s="87">
        <v>0</v>
      </c>
      <c r="AK36" s="87">
        <v>0</v>
      </c>
      <c r="AL36" s="87">
        <v>0</v>
      </c>
    </row>
    <row r="37" spans="1:38" s="55" customFormat="1" ht="15" x14ac:dyDescent="0.25">
      <c r="A37" s="78">
        <v>40</v>
      </c>
      <c r="B37" s="88" t="s">
        <v>144</v>
      </c>
      <c r="C37" s="80" t="s">
        <v>459</v>
      </c>
      <c r="D37" s="80" t="s">
        <v>458</v>
      </c>
      <c r="E37" s="81" t="s">
        <v>521</v>
      </c>
      <c r="F37" s="89">
        <v>2</v>
      </c>
      <c r="G37" s="90">
        <v>0.3</v>
      </c>
      <c r="H37" s="91">
        <v>48.6</v>
      </c>
      <c r="I37" s="118">
        <v>4</v>
      </c>
      <c r="J37" s="119">
        <v>20</v>
      </c>
      <c r="K37" s="91">
        <v>49</v>
      </c>
      <c r="L37" s="118">
        <v>11</v>
      </c>
      <c r="M37" s="119">
        <v>15</v>
      </c>
      <c r="N37" s="91">
        <v>49.8</v>
      </c>
      <c r="O37" s="87">
        <v>6.1799999999999994E-2</v>
      </c>
      <c r="P37" s="87">
        <v>6.0600000000000001E-2</v>
      </c>
      <c r="Q37" s="87">
        <v>6.2399999999999997E-2</v>
      </c>
      <c r="R37" s="87">
        <v>5.3100000000000001E-2</v>
      </c>
      <c r="S37" s="87">
        <v>5.0099999999999999E-2</v>
      </c>
      <c r="T37" s="87">
        <v>5.16E-2</v>
      </c>
      <c r="U37" s="87">
        <v>5.04E-2</v>
      </c>
      <c r="V37" s="87">
        <v>4.9799999999999997E-2</v>
      </c>
      <c r="W37" s="87">
        <v>6.3299999999999995E-2</v>
      </c>
      <c r="X37" s="87">
        <v>0.16619999999999999</v>
      </c>
      <c r="Y37" s="87">
        <v>0.16889999999999999</v>
      </c>
      <c r="Z37" s="87">
        <v>0.1845</v>
      </c>
      <c r="AA37" s="87">
        <v>0.18690000000000001</v>
      </c>
      <c r="AB37" s="87">
        <v>0.17460000000000001</v>
      </c>
      <c r="AC37" s="87">
        <v>0.17100000000000001</v>
      </c>
      <c r="AD37" s="87">
        <v>0.18659999999999999</v>
      </c>
      <c r="AE37" s="87">
        <v>0.17100000000000001</v>
      </c>
      <c r="AF37" s="87">
        <v>0.15030000000000002</v>
      </c>
      <c r="AG37" s="87">
        <v>0.15330000000000002</v>
      </c>
      <c r="AH37" s="87">
        <v>0.1512</v>
      </c>
      <c r="AI37" s="87">
        <v>0.14759999999999998</v>
      </c>
      <c r="AJ37" s="87">
        <v>0.12570000000000001</v>
      </c>
      <c r="AK37" s="87">
        <v>8.0700000000000008E-2</v>
      </c>
      <c r="AL37" s="87">
        <v>6.4500000000000002E-2</v>
      </c>
    </row>
    <row r="38" spans="1:38" s="55" customFormat="1" ht="15" x14ac:dyDescent="0.25">
      <c r="A38" s="78">
        <v>41</v>
      </c>
      <c r="B38" s="95" t="s">
        <v>144</v>
      </c>
      <c r="C38" s="80" t="s">
        <v>459</v>
      </c>
      <c r="D38" s="80" t="s">
        <v>458</v>
      </c>
      <c r="E38" s="81" t="s">
        <v>522</v>
      </c>
      <c r="F38" s="96">
        <v>2</v>
      </c>
      <c r="G38" s="97">
        <v>0.3</v>
      </c>
      <c r="H38" s="98">
        <v>48.6</v>
      </c>
      <c r="I38" s="120">
        <v>4</v>
      </c>
      <c r="J38" s="121">
        <v>20</v>
      </c>
      <c r="K38" s="98">
        <v>49</v>
      </c>
      <c r="L38" s="120">
        <v>11</v>
      </c>
      <c r="M38" s="121">
        <v>15</v>
      </c>
      <c r="N38" s="98">
        <v>49.8</v>
      </c>
      <c r="O38" s="87">
        <v>0.77760000000000007</v>
      </c>
      <c r="P38" s="87">
        <v>0.71040000000000003</v>
      </c>
      <c r="Q38" s="87">
        <v>0.624</v>
      </c>
      <c r="R38" s="87">
        <v>0.59839999999999993</v>
      </c>
      <c r="S38" s="87">
        <v>0.59039999999999992</v>
      </c>
      <c r="T38" s="87">
        <v>0.58320000000000005</v>
      </c>
      <c r="U38" s="87">
        <v>0.58879999999999999</v>
      </c>
      <c r="V38" s="87">
        <v>0.62560000000000004</v>
      </c>
      <c r="W38" s="87">
        <v>0.79120000000000001</v>
      </c>
      <c r="X38" s="87">
        <v>0.90720000000000001</v>
      </c>
      <c r="Y38" s="87">
        <v>1.1344000000000001</v>
      </c>
      <c r="Z38" s="87">
        <v>1.4184000000000001</v>
      </c>
      <c r="AA38" s="87">
        <v>1.4496</v>
      </c>
      <c r="AB38" s="87">
        <v>1.4407999999999999</v>
      </c>
      <c r="AC38" s="87">
        <v>1.4584000000000001</v>
      </c>
      <c r="AD38" s="87">
        <v>1.4447999999999999</v>
      </c>
      <c r="AE38" s="87">
        <v>1.4687999999999999</v>
      </c>
      <c r="AF38" s="87">
        <v>1.4432</v>
      </c>
      <c r="AG38" s="87">
        <v>1.4472</v>
      </c>
      <c r="AH38" s="87">
        <v>1.44</v>
      </c>
      <c r="AI38" s="87">
        <v>1.4</v>
      </c>
      <c r="AJ38" s="87">
        <v>1.3528</v>
      </c>
      <c r="AK38" s="87">
        <v>1.0432000000000001</v>
      </c>
      <c r="AL38" s="87">
        <v>0.92479999999999996</v>
      </c>
    </row>
    <row r="39" spans="1:38" s="55" customFormat="1" ht="15" x14ac:dyDescent="0.25">
      <c r="A39" s="78">
        <v>43</v>
      </c>
      <c r="B39" s="102" t="s">
        <v>468</v>
      </c>
      <c r="C39" s="80" t="s">
        <v>459</v>
      </c>
      <c r="D39" s="80" t="s">
        <v>458</v>
      </c>
      <c r="E39" s="122" t="s">
        <v>106</v>
      </c>
      <c r="F39" s="104">
        <v>3</v>
      </c>
      <c r="G39" s="105">
        <v>0.3</v>
      </c>
      <c r="H39" s="110">
        <v>48.4</v>
      </c>
      <c r="I39" s="92"/>
      <c r="J39" s="93"/>
      <c r="K39" s="94"/>
      <c r="L39" s="106">
        <v>11</v>
      </c>
      <c r="M39" s="93">
        <v>15</v>
      </c>
      <c r="N39" s="94">
        <v>49.8</v>
      </c>
      <c r="O39" s="87">
        <v>0.15959999999999999</v>
      </c>
      <c r="P39" s="87">
        <v>0.13619999999999999</v>
      </c>
      <c r="Q39" s="87">
        <v>0.11259999999999999</v>
      </c>
      <c r="R39" s="87">
        <v>0.1206</v>
      </c>
      <c r="S39" s="87">
        <v>0.10779999999999999</v>
      </c>
      <c r="T39" s="87">
        <v>0.12540000000000001</v>
      </c>
      <c r="U39" s="87">
        <v>0.1226</v>
      </c>
      <c r="V39" s="87">
        <v>0.12340000000000001</v>
      </c>
      <c r="W39" s="87">
        <v>0.10540000000000001</v>
      </c>
      <c r="X39" s="87">
        <v>0.15959999999999999</v>
      </c>
      <c r="Y39" s="87">
        <v>0.13059999999999999</v>
      </c>
      <c r="Z39" s="87">
        <v>0.14280000000000001</v>
      </c>
      <c r="AA39" s="87">
        <v>0.129</v>
      </c>
      <c r="AB39" s="87">
        <v>0.12459999999999999</v>
      </c>
      <c r="AC39" s="87">
        <v>0.15319999999999998</v>
      </c>
      <c r="AD39" s="87">
        <v>0.10340000000000001</v>
      </c>
      <c r="AE39" s="87">
        <v>0.12959999999999999</v>
      </c>
      <c r="AF39" s="87">
        <v>0.1216</v>
      </c>
      <c r="AG39" s="87">
        <v>8.72E-2</v>
      </c>
      <c r="AH39" s="87">
        <v>8.5199999999999998E-2</v>
      </c>
      <c r="AI39" s="87">
        <v>8.3799999999999999E-2</v>
      </c>
      <c r="AJ39" s="87">
        <v>9.1799999999999993E-2</v>
      </c>
      <c r="AK39" s="87">
        <v>0.1016</v>
      </c>
      <c r="AL39" s="87">
        <v>0.10859999999999999</v>
      </c>
    </row>
    <row r="40" spans="1:38" s="55" customFormat="1" ht="15" x14ac:dyDescent="0.25">
      <c r="A40" s="78">
        <v>44</v>
      </c>
      <c r="B40" s="88" t="s">
        <v>468</v>
      </c>
      <c r="C40" s="80" t="s">
        <v>459</v>
      </c>
      <c r="D40" s="80" t="s">
        <v>458</v>
      </c>
      <c r="E40" s="123" t="s">
        <v>107</v>
      </c>
      <c r="F40" s="89">
        <v>3</v>
      </c>
      <c r="G40" s="90">
        <v>0.3</v>
      </c>
      <c r="H40" s="124">
        <v>48.4</v>
      </c>
      <c r="I40" s="118"/>
      <c r="J40" s="119"/>
      <c r="K40" s="91"/>
      <c r="L40" s="125">
        <v>11</v>
      </c>
      <c r="M40" s="119">
        <v>15</v>
      </c>
      <c r="N40" s="91">
        <v>49.8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</row>
    <row r="41" spans="1:38" s="55" customFormat="1" ht="15" x14ac:dyDescent="0.25">
      <c r="A41" s="78">
        <v>45</v>
      </c>
      <c r="B41" s="88" t="s">
        <v>468</v>
      </c>
      <c r="C41" s="80" t="s">
        <v>459</v>
      </c>
      <c r="D41" s="80" t="s">
        <v>458</v>
      </c>
      <c r="E41" s="123" t="s">
        <v>108</v>
      </c>
      <c r="F41" s="89">
        <v>3</v>
      </c>
      <c r="G41" s="90">
        <v>0.3</v>
      </c>
      <c r="H41" s="124">
        <v>48.4</v>
      </c>
      <c r="I41" s="118"/>
      <c r="J41" s="119"/>
      <c r="K41" s="91"/>
      <c r="L41" s="125">
        <v>11</v>
      </c>
      <c r="M41" s="119">
        <v>15</v>
      </c>
      <c r="N41" s="91">
        <v>49.8</v>
      </c>
      <c r="O41" s="87">
        <v>0.06</v>
      </c>
      <c r="P41" s="87">
        <v>5.9200000000000003E-2</v>
      </c>
      <c r="Q41" s="87">
        <v>5.9799999999999999E-2</v>
      </c>
      <c r="R41" s="87">
        <v>5.96E-2</v>
      </c>
      <c r="S41" s="87">
        <v>6.0200000000000004E-2</v>
      </c>
      <c r="T41" s="87">
        <v>5.9799999999999999E-2</v>
      </c>
      <c r="U41" s="87">
        <v>6.4200000000000007E-2</v>
      </c>
      <c r="V41" s="87">
        <v>5.8799999999999998E-2</v>
      </c>
      <c r="W41" s="87">
        <v>6.0999999999999999E-2</v>
      </c>
      <c r="X41" s="87">
        <v>7.2599999999999998E-2</v>
      </c>
      <c r="Y41" s="87">
        <v>8.7400000000000005E-2</v>
      </c>
      <c r="Z41" s="87">
        <v>8.5000000000000006E-2</v>
      </c>
      <c r="AA41" s="87">
        <v>8.4199999999999997E-2</v>
      </c>
      <c r="AB41" s="87">
        <v>8.3400000000000002E-2</v>
      </c>
      <c r="AC41" s="87">
        <v>7.6200000000000004E-2</v>
      </c>
      <c r="AD41" s="87">
        <v>7.5600000000000001E-2</v>
      </c>
      <c r="AE41" s="87">
        <v>7.6799999999999993E-2</v>
      </c>
      <c r="AF41" s="87">
        <v>7.4799999999999991E-2</v>
      </c>
      <c r="AG41" s="87">
        <v>0.1046</v>
      </c>
      <c r="AH41" s="87">
        <v>7.1800000000000003E-2</v>
      </c>
      <c r="AI41" s="87">
        <v>6.3E-2</v>
      </c>
      <c r="AJ41" s="87">
        <v>6.0600000000000001E-2</v>
      </c>
      <c r="AK41" s="87">
        <v>5.9799999999999999E-2</v>
      </c>
      <c r="AL41" s="87">
        <v>7.46E-2</v>
      </c>
    </row>
    <row r="42" spans="1:38" s="55" customFormat="1" ht="15" x14ac:dyDescent="0.25">
      <c r="A42" s="78">
        <v>46</v>
      </c>
      <c r="B42" s="88" t="s">
        <v>468</v>
      </c>
      <c r="C42" s="80" t="s">
        <v>459</v>
      </c>
      <c r="D42" s="80" t="s">
        <v>458</v>
      </c>
      <c r="E42" s="123" t="s">
        <v>109</v>
      </c>
      <c r="F42" s="89">
        <v>3</v>
      </c>
      <c r="G42" s="90">
        <v>0.3</v>
      </c>
      <c r="H42" s="124">
        <v>48.4</v>
      </c>
      <c r="I42" s="118"/>
      <c r="J42" s="119"/>
      <c r="K42" s="91"/>
      <c r="L42" s="125">
        <v>11</v>
      </c>
      <c r="M42" s="119">
        <v>15</v>
      </c>
      <c r="N42" s="91">
        <v>49.8</v>
      </c>
      <c r="O42" s="87">
        <v>0.20100000000000001</v>
      </c>
      <c r="P42" s="87">
        <v>0.18105000000000002</v>
      </c>
      <c r="Q42" s="87">
        <v>0.1605</v>
      </c>
      <c r="R42" s="87">
        <v>0.14715</v>
      </c>
      <c r="S42" s="87">
        <v>0.14235</v>
      </c>
      <c r="T42" s="87">
        <v>0.14399999999999999</v>
      </c>
      <c r="U42" s="87">
        <v>0.15225</v>
      </c>
      <c r="V42" s="87">
        <v>0.16785</v>
      </c>
      <c r="W42" s="87">
        <v>0.18134999999999998</v>
      </c>
      <c r="X42" s="87">
        <v>0.18705000000000002</v>
      </c>
      <c r="Y42" s="87">
        <v>0.183</v>
      </c>
      <c r="Z42" s="87">
        <v>0.18</v>
      </c>
      <c r="AA42" s="87">
        <v>0.19080000000000003</v>
      </c>
      <c r="AB42" s="87">
        <v>0.18015</v>
      </c>
      <c r="AC42" s="87">
        <v>0.18375</v>
      </c>
      <c r="AD42" s="87">
        <v>0.16785</v>
      </c>
      <c r="AE42" s="87">
        <v>0.16365000000000002</v>
      </c>
      <c r="AF42" s="87">
        <v>0.1905</v>
      </c>
      <c r="AG42" s="87">
        <v>0.18030000000000002</v>
      </c>
      <c r="AH42" s="87">
        <v>0.2079</v>
      </c>
      <c r="AI42" s="87">
        <v>0.21855000000000002</v>
      </c>
      <c r="AJ42" s="87">
        <v>0.22169999999999998</v>
      </c>
      <c r="AK42" s="87">
        <v>0.22155000000000002</v>
      </c>
      <c r="AL42" s="87">
        <v>0.20610000000000001</v>
      </c>
    </row>
    <row r="43" spans="1:38" s="55" customFormat="1" ht="15" x14ac:dyDescent="0.25">
      <c r="A43" s="78">
        <v>47</v>
      </c>
      <c r="B43" s="88" t="s">
        <v>468</v>
      </c>
      <c r="C43" s="80" t="s">
        <v>459</v>
      </c>
      <c r="D43" s="80" t="s">
        <v>458</v>
      </c>
      <c r="E43" s="123" t="s">
        <v>110</v>
      </c>
      <c r="F43" s="89">
        <v>3</v>
      </c>
      <c r="G43" s="90">
        <v>0.3</v>
      </c>
      <c r="H43" s="124">
        <v>48.4</v>
      </c>
      <c r="I43" s="118"/>
      <c r="J43" s="119"/>
      <c r="K43" s="91"/>
      <c r="L43" s="125">
        <v>11</v>
      </c>
      <c r="M43" s="119">
        <v>15</v>
      </c>
      <c r="N43" s="91">
        <v>49.8</v>
      </c>
      <c r="O43" s="87">
        <v>8.9400000000000007E-2</v>
      </c>
      <c r="P43" s="87">
        <v>9.2700000000000005E-2</v>
      </c>
      <c r="Q43" s="87">
        <v>8.9099999999999999E-2</v>
      </c>
      <c r="R43" s="87">
        <v>9.3599999999999989E-2</v>
      </c>
      <c r="S43" s="87">
        <v>9.3599999999999989E-2</v>
      </c>
      <c r="T43" s="87">
        <v>0.10590000000000001</v>
      </c>
      <c r="U43" s="87">
        <v>8.7300000000000003E-2</v>
      </c>
      <c r="V43" s="87">
        <v>0.1077</v>
      </c>
      <c r="W43" s="87">
        <v>0.10859999999999999</v>
      </c>
      <c r="X43" s="87">
        <v>0.11459999999999999</v>
      </c>
      <c r="Y43" s="87">
        <v>0.11700000000000001</v>
      </c>
      <c r="Z43" s="87">
        <v>0.1062</v>
      </c>
      <c r="AA43" s="87">
        <v>0.12179999999999999</v>
      </c>
      <c r="AB43" s="87">
        <v>0.1167</v>
      </c>
      <c r="AC43" s="87">
        <v>0.1323</v>
      </c>
      <c r="AD43" s="87">
        <v>0.12329999999999999</v>
      </c>
      <c r="AE43" s="87">
        <v>0.11070000000000001</v>
      </c>
      <c r="AF43" s="87">
        <v>9.9299999999999999E-2</v>
      </c>
      <c r="AG43" s="87">
        <v>8.5800000000000001E-2</v>
      </c>
      <c r="AH43" s="87">
        <v>7.2300000000000003E-2</v>
      </c>
      <c r="AI43" s="87">
        <v>6.7500000000000004E-2</v>
      </c>
      <c r="AJ43" s="87">
        <v>8.2200000000000009E-2</v>
      </c>
      <c r="AK43" s="87">
        <v>8.1900000000000001E-2</v>
      </c>
      <c r="AL43" s="87">
        <v>8.43E-2</v>
      </c>
    </row>
    <row r="44" spans="1:38" s="55" customFormat="1" ht="15" x14ac:dyDescent="0.25">
      <c r="A44" s="78">
        <v>48</v>
      </c>
      <c r="B44" s="88" t="s">
        <v>468</v>
      </c>
      <c r="C44" s="80" t="s">
        <v>459</v>
      </c>
      <c r="D44" s="80" t="s">
        <v>458</v>
      </c>
      <c r="E44" s="123" t="s">
        <v>111</v>
      </c>
      <c r="F44" s="89">
        <v>3</v>
      </c>
      <c r="G44" s="90">
        <v>0.3</v>
      </c>
      <c r="H44" s="124">
        <v>48.4</v>
      </c>
      <c r="I44" s="118"/>
      <c r="J44" s="119"/>
      <c r="K44" s="91"/>
      <c r="L44" s="125">
        <v>11</v>
      </c>
      <c r="M44" s="119">
        <v>15</v>
      </c>
      <c r="N44" s="91">
        <v>49.8</v>
      </c>
      <c r="O44" s="87">
        <v>0</v>
      </c>
      <c r="P44" s="87">
        <v>0</v>
      </c>
      <c r="Q44" s="87">
        <v>0</v>
      </c>
      <c r="R44" s="87">
        <v>0</v>
      </c>
      <c r="S44" s="87">
        <v>0</v>
      </c>
      <c r="T44" s="87">
        <v>0</v>
      </c>
      <c r="U44" s="87">
        <v>0</v>
      </c>
      <c r="V44" s="87">
        <v>0</v>
      </c>
      <c r="W44" s="87">
        <v>0</v>
      </c>
      <c r="X44" s="87">
        <v>0</v>
      </c>
      <c r="Y44" s="87">
        <v>0</v>
      </c>
      <c r="Z44" s="87">
        <v>0</v>
      </c>
      <c r="AA44" s="87">
        <v>0</v>
      </c>
      <c r="AB44" s="87">
        <v>0</v>
      </c>
      <c r="AC44" s="87">
        <v>0</v>
      </c>
      <c r="AD44" s="87">
        <v>0</v>
      </c>
      <c r="AE44" s="87">
        <v>0</v>
      </c>
      <c r="AF44" s="87">
        <v>0</v>
      </c>
      <c r="AG44" s="87">
        <v>0</v>
      </c>
      <c r="AH44" s="87">
        <v>0</v>
      </c>
      <c r="AI44" s="87">
        <v>0</v>
      </c>
      <c r="AJ44" s="87">
        <v>0</v>
      </c>
      <c r="AK44" s="87">
        <v>0</v>
      </c>
      <c r="AL44" s="87">
        <v>0</v>
      </c>
    </row>
    <row r="45" spans="1:38" s="55" customFormat="1" ht="15" x14ac:dyDescent="0.25">
      <c r="A45" s="78">
        <v>49</v>
      </c>
      <c r="B45" s="88" t="s">
        <v>468</v>
      </c>
      <c r="C45" s="80" t="s">
        <v>459</v>
      </c>
      <c r="D45" s="80" t="s">
        <v>458</v>
      </c>
      <c r="E45" s="123" t="s">
        <v>112</v>
      </c>
      <c r="F45" s="89">
        <v>3</v>
      </c>
      <c r="G45" s="90">
        <v>0.3</v>
      </c>
      <c r="H45" s="124">
        <v>48.4</v>
      </c>
      <c r="I45" s="118"/>
      <c r="J45" s="119"/>
      <c r="K45" s="91"/>
      <c r="L45" s="125">
        <v>11</v>
      </c>
      <c r="M45" s="119">
        <v>15</v>
      </c>
      <c r="N45" s="91">
        <v>49.8</v>
      </c>
      <c r="O45" s="87">
        <v>0.24859999999999999</v>
      </c>
      <c r="P45" s="87">
        <v>0.23100000000000001</v>
      </c>
      <c r="Q45" s="87">
        <v>0.22600000000000001</v>
      </c>
      <c r="R45" s="87">
        <v>0.2082</v>
      </c>
      <c r="S45" s="87">
        <v>0.20480000000000001</v>
      </c>
      <c r="T45" s="87">
        <v>0.21780000000000002</v>
      </c>
      <c r="U45" s="87">
        <v>0.2626</v>
      </c>
      <c r="V45" s="87">
        <v>0.28339999999999999</v>
      </c>
      <c r="W45" s="87">
        <v>0.30199999999999999</v>
      </c>
      <c r="X45" s="87">
        <v>0.33360000000000001</v>
      </c>
      <c r="Y45" s="87">
        <v>0.35919999999999996</v>
      </c>
      <c r="Z45" s="87">
        <v>0.35</v>
      </c>
      <c r="AA45" s="87">
        <v>0.34499999999999997</v>
      </c>
      <c r="AB45" s="87">
        <v>0.33679999999999999</v>
      </c>
      <c r="AC45" s="87">
        <v>0.31719999999999998</v>
      </c>
      <c r="AD45" s="87">
        <v>0.30839999999999995</v>
      </c>
      <c r="AE45" s="87">
        <v>0.31219999999999998</v>
      </c>
      <c r="AF45" s="87">
        <v>0.29419999999999996</v>
      </c>
      <c r="AG45" s="87">
        <v>0.29099999999999998</v>
      </c>
      <c r="AH45" s="87">
        <v>0.2828</v>
      </c>
      <c r="AI45" s="87">
        <v>0.29199999999999998</v>
      </c>
      <c r="AJ45" s="87">
        <v>0.28660000000000002</v>
      </c>
      <c r="AK45" s="87">
        <v>0.28899999999999998</v>
      </c>
      <c r="AL45" s="87">
        <v>0.28060000000000002</v>
      </c>
    </row>
    <row r="46" spans="1:38" s="55" customFormat="1" ht="15" x14ac:dyDescent="0.25">
      <c r="A46" s="78">
        <v>50</v>
      </c>
      <c r="B46" s="88" t="s">
        <v>468</v>
      </c>
      <c r="C46" s="80" t="s">
        <v>459</v>
      </c>
      <c r="D46" s="80" t="s">
        <v>458</v>
      </c>
      <c r="E46" s="123" t="s">
        <v>113</v>
      </c>
      <c r="F46" s="89">
        <v>3</v>
      </c>
      <c r="G46" s="90">
        <v>0.3</v>
      </c>
      <c r="H46" s="124">
        <v>48.4</v>
      </c>
      <c r="I46" s="118"/>
      <c r="J46" s="119"/>
      <c r="K46" s="91"/>
      <c r="L46" s="125">
        <v>11</v>
      </c>
      <c r="M46" s="119">
        <v>15</v>
      </c>
      <c r="N46" s="91">
        <v>49.8</v>
      </c>
      <c r="O46" s="87">
        <v>7.1999999999999998E-3</v>
      </c>
      <c r="P46" s="87">
        <v>7.7999999999999996E-3</v>
      </c>
      <c r="Q46" s="87">
        <v>7.1999999999999998E-3</v>
      </c>
      <c r="R46" s="87">
        <v>7.1999999999999998E-3</v>
      </c>
      <c r="S46" s="87">
        <v>7.1999999999999998E-3</v>
      </c>
      <c r="T46" s="87">
        <v>7.1999999999999998E-3</v>
      </c>
      <c r="U46" s="87">
        <v>7.1999999999999998E-3</v>
      </c>
      <c r="V46" s="87">
        <v>6.6E-3</v>
      </c>
      <c r="W46" s="87">
        <v>9.9000000000000008E-3</v>
      </c>
      <c r="X46" s="87">
        <v>1.6649999999999998E-2</v>
      </c>
      <c r="Y46" s="87">
        <v>1.9199999999999998E-2</v>
      </c>
      <c r="Z46" s="87">
        <v>1.7399999999999999E-2</v>
      </c>
      <c r="AA46" s="87">
        <v>2.1749999999999999E-2</v>
      </c>
      <c r="AB46" s="87">
        <v>1.3949999999999999E-2</v>
      </c>
      <c r="AC46" s="87">
        <v>1.1699999999999999E-2</v>
      </c>
      <c r="AD46" s="87">
        <v>1.2449999999999999E-2</v>
      </c>
      <c r="AE46" s="87">
        <v>1.3349999999999999E-2</v>
      </c>
      <c r="AF46" s="87">
        <v>6.3E-3</v>
      </c>
      <c r="AG46" s="87">
        <v>3.0000000000000001E-3</v>
      </c>
      <c r="AH46" s="87">
        <v>3.7499999999999999E-3</v>
      </c>
      <c r="AI46" s="87">
        <v>4.2000000000000006E-3</v>
      </c>
      <c r="AJ46" s="87">
        <v>3.15E-3</v>
      </c>
      <c r="AK46" s="87">
        <v>2.7000000000000001E-3</v>
      </c>
      <c r="AL46" s="87">
        <v>2.1000000000000003E-3</v>
      </c>
    </row>
    <row r="47" spans="1:38" s="55" customFormat="1" ht="15" x14ac:dyDescent="0.25">
      <c r="A47" s="78">
        <v>51</v>
      </c>
      <c r="B47" s="88" t="s">
        <v>468</v>
      </c>
      <c r="C47" s="80" t="s">
        <v>459</v>
      </c>
      <c r="D47" s="80" t="s">
        <v>458</v>
      </c>
      <c r="E47" s="123" t="s">
        <v>114</v>
      </c>
      <c r="F47" s="89">
        <v>3</v>
      </c>
      <c r="G47" s="90">
        <v>0.3</v>
      </c>
      <c r="H47" s="124">
        <v>48.4</v>
      </c>
      <c r="I47" s="118"/>
      <c r="J47" s="119"/>
      <c r="K47" s="91"/>
      <c r="L47" s="125">
        <v>11</v>
      </c>
      <c r="M47" s="119">
        <v>15</v>
      </c>
      <c r="N47" s="91">
        <v>49.8</v>
      </c>
      <c r="O47" s="87">
        <v>6.6E-3</v>
      </c>
      <c r="P47" s="87">
        <v>6.6E-3</v>
      </c>
      <c r="Q47" s="87">
        <v>6.0000000000000001E-3</v>
      </c>
      <c r="R47" s="87">
        <v>5.4000000000000003E-3</v>
      </c>
      <c r="S47" s="87">
        <v>5.7000000000000002E-3</v>
      </c>
      <c r="T47" s="87">
        <v>5.4000000000000003E-3</v>
      </c>
      <c r="U47" s="87">
        <v>5.7000000000000002E-3</v>
      </c>
      <c r="V47" s="87">
        <v>5.4000000000000003E-3</v>
      </c>
      <c r="W47" s="87">
        <v>4.2000000000000006E-3</v>
      </c>
      <c r="X47" s="87">
        <v>2.7000000000000001E-3</v>
      </c>
      <c r="Y47" s="87">
        <v>2.1000000000000003E-3</v>
      </c>
      <c r="Z47" s="87">
        <v>2.1000000000000003E-3</v>
      </c>
      <c r="AA47" s="87">
        <v>2.7000000000000001E-3</v>
      </c>
      <c r="AB47" s="87">
        <v>2.3999999999999998E-3</v>
      </c>
      <c r="AC47" s="87">
        <v>2.3999999999999998E-3</v>
      </c>
      <c r="AD47" s="87">
        <v>2.1000000000000003E-3</v>
      </c>
      <c r="AE47" s="87">
        <v>2.3999999999999998E-3</v>
      </c>
      <c r="AF47" s="87">
        <v>2.1000000000000003E-3</v>
      </c>
      <c r="AG47" s="87">
        <v>2.3999999999999998E-3</v>
      </c>
      <c r="AH47" s="87">
        <v>2.3999999999999998E-3</v>
      </c>
      <c r="AI47" s="87">
        <v>3.8999999999999998E-3</v>
      </c>
      <c r="AJ47" s="87">
        <v>3.5999999999999999E-3</v>
      </c>
      <c r="AK47" s="87">
        <v>3.8999999999999998E-3</v>
      </c>
      <c r="AL47" s="87">
        <v>3.8999999999999998E-3</v>
      </c>
    </row>
    <row r="48" spans="1:38" s="55" customFormat="1" ht="15" x14ac:dyDescent="0.25">
      <c r="A48" s="78">
        <v>52</v>
      </c>
      <c r="B48" s="88" t="s">
        <v>468</v>
      </c>
      <c r="C48" s="80" t="s">
        <v>459</v>
      </c>
      <c r="D48" s="80" t="s">
        <v>458</v>
      </c>
      <c r="E48" s="123" t="s">
        <v>115</v>
      </c>
      <c r="F48" s="89">
        <v>3</v>
      </c>
      <c r="G48" s="90">
        <v>0.3</v>
      </c>
      <c r="H48" s="124">
        <v>48.4</v>
      </c>
      <c r="I48" s="118"/>
      <c r="J48" s="119"/>
      <c r="K48" s="91"/>
      <c r="L48" s="125">
        <v>11</v>
      </c>
      <c r="M48" s="119">
        <v>15</v>
      </c>
      <c r="N48" s="91">
        <v>49.8</v>
      </c>
      <c r="O48" s="87">
        <v>0.1628</v>
      </c>
      <c r="P48" s="87">
        <v>0.1638</v>
      </c>
      <c r="Q48" s="87">
        <v>0.16519999999999999</v>
      </c>
      <c r="R48" s="87">
        <v>0.15780000000000002</v>
      </c>
      <c r="S48" s="87">
        <v>0.15419999999999998</v>
      </c>
      <c r="T48" s="87">
        <v>0.154</v>
      </c>
      <c r="U48" s="87">
        <v>0.15359999999999999</v>
      </c>
      <c r="V48" s="87">
        <v>0.1484</v>
      </c>
      <c r="W48" s="87">
        <v>0.15359999999999999</v>
      </c>
      <c r="X48" s="87">
        <v>0.1988</v>
      </c>
      <c r="Y48" s="87">
        <v>0.2344</v>
      </c>
      <c r="Z48" s="87">
        <v>0.21440000000000001</v>
      </c>
      <c r="AA48" s="87">
        <v>0.21440000000000001</v>
      </c>
      <c r="AB48" s="87">
        <v>0.22939999999999999</v>
      </c>
      <c r="AC48" s="87">
        <v>0.22140000000000001</v>
      </c>
      <c r="AD48" s="87">
        <v>0.2064</v>
      </c>
      <c r="AE48" s="87">
        <v>0.19739999999999999</v>
      </c>
      <c r="AF48" s="87">
        <v>0.1714</v>
      </c>
      <c r="AG48" s="87">
        <v>0.16519999999999999</v>
      </c>
      <c r="AH48" s="87">
        <v>0.15140000000000001</v>
      </c>
      <c r="AI48" s="87">
        <v>0.14599999999999999</v>
      </c>
      <c r="AJ48" s="87">
        <v>0.14099999999999999</v>
      </c>
      <c r="AK48" s="87">
        <v>0.13100000000000001</v>
      </c>
      <c r="AL48" s="87">
        <v>0.13140000000000002</v>
      </c>
    </row>
    <row r="49" spans="1:38" s="55" customFormat="1" ht="15" x14ac:dyDescent="0.25">
      <c r="A49" s="78">
        <v>53</v>
      </c>
      <c r="B49" s="95" t="s">
        <v>468</v>
      </c>
      <c r="C49" s="80" t="s">
        <v>459</v>
      </c>
      <c r="D49" s="80" t="s">
        <v>458</v>
      </c>
      <c r="E49" s="123" t="s">
        <v>116</v>
      </c>
      <c r="F49" s="96">
        <v>3</v>
      </c>
      <c r="G49" s="97">
        <v>0.3</v>
      </c>
      <c r="H49" s="113">
        <v>48.4</v>
      </c>
      <c r="I49" s="120"/>
      <c r="J49" s="121"/>
      <c r="K49" s="98"/>
      <c r="L49" s="126">
        <v>11</v>
      </c>
      <c r="M49" s="121">
        <v>15</v>
      </c>
      <c r="N49" s="98">
        <v>49.8</v>
      </c>
      <c r="O49" s="87">
        <v>4.0000000000000002E-4</v>
      </c>
      <c r="P49" s="87">
        <v>4.0000000000000002E-4</v>
      </c>
      <c r="Q49" s="87">
        <v>1.6000000000000001E-3</v>
      </c>
      <c r="R49" s="87">
        <v>1.6000000000000001E-3</v>
      </c>
      <c r="S49" s="87">
        <v>4.0000000000000002E-4</v>
      </c>
      <c r="T49" s="87">
        <v>8.0000000000000004E-4</v>
      </c>
      <c r="U49" s="87">
        <v>1.1999999999999999E-3</v>
      </c>
      <c r="V49" s="87">
        <v>8.0000000000000004E-4</v>
      </c>
      <c r="W49" s="87">
        <v>1.6000000000000001E-3</v>
      </c>
      <c r="X49" s="87">
        <v>2E-3</v>
      </c>
      <c r="Y49" s="87">
        <v>2E-3</v>
      </c>
      <c r="Z49" s="87">
        <v>2E-3</v>
      </c>
      <c r="AA49" s="87">
        <v>2E-3</v>
      </c>
      <c r="AB49" s="87">
        <v>2.3999999999999998E-3</v>
      </c>
      <c r="AC49" s="87">
        <v>1.6000000000000001E-3</v>
      </c>
      <c r="AD49" s="87">
        <v>1.6000000000000001E-3</v>
      </c>
      <c r="AE49" s="87">
        <v>4.0000000000000002E-4</v>
      </c>
      <c r="AF49" s="87">
        <v>2.3999999999999998E-3</v>
      </c>
      <c r="AG49" s="87">
        <v>2.8E-3</v>
      </c>
      <c r="AH49" s="87">
        <v>2E-3</v>
      </c>
      <c r="AI49" s="87">
        <v>1.6000000000000001E-3</v>
      </c>
      <c r="AJ49" s="87">
        <v>1.6000000000000001E-3</v>
      </c>
      <c r="AK49" s="87">
        <v>3.5999999999999999E-3</v>
      </c>
      <c r="AL49" s="87">
        <v>1.6000000000000001E-3</v>
      </c>
    </row>
    <row r="50" spans="1:38" s="55" customFormat="1" ht="30" x14ac:dyDescent="0.25">
      <c r="A50" s="78">
        <v>54</v>
      </c>
      <c r="B50" s="127" t="s">
        <v>104</v>
      </c>
      <c r="C50" s="80" t="s">
        <v>459</v>
      </c>
      <c r="D50" s="80" t="s">
        <v>458</v>
      </c>
      <c r="E50" s="128" t="s">
        <v>105</v>
      </c>
      <c r="F50" s="129">
        <v>4</v>
      </c>
      <c r="G50" s="130">
        <v>0.3</v>
      </c>
      <c r="H50" s="131">
        <v>48.2</v>
      </c>
      <c r="I50" s="132">
        <v>6</v>
      </c>
      <c r="J50" s="133">
        <v>25</v>
      </c>
      <c r="K50" s="134">
        <v>48.9</v>
      </c>
      <c r="L50" s="130"/>
      <c r="M50" s="133"/>
      <c r="N50" s="134"/>
      <c r="O50" s="87">
        <v>9.16</v>
      </c>
      <c r="P50" s="87">
        <v>9.58</v>
      </c>
      <c r="Q50" s="87">
        <v>8.2100000000000009</v>
      </c>
      <c r="R50" s="87">
        <v>8.9</v>
      </c>
      <c r="S50" s="87">
        <v>10.51</v>
      </c>
      <c r="T50" s="87">
        <v>9.11</v>
      </c>
      <c r="U50" s="87">
        <v>6.35</v>
      </c>
      <c r="V50" s="87">
        <v>11</v>
      </c>
      <c r="W50" s="87">
        <v>7.46</v>
      </c>
      <c r="X50" s="87">
        <v>4.38</v>
      </c>
      <c r="Y50" s="87">
        <v>4.9800000000000004</v>
      </c>
      <c r="Z50" s="87">
        <v>10.81</v>
      </c>
      <c r="AA50" s="87">
        <v>10.32</v>
      </c>
      <c r="AB50" s="87">
        <v>10.14</v>
      </c>
      <c r="AC50" s="87">
        <v>12.2</v>
      </c>
      <c r="AD50" s="87">
        <v>10.27</v>
      </c>
      <c r="AE50" s="87">
        <v>9.15</v>
      </c>
      <c r="AF50" s="87">
        <v>10.1</v>
      </c>
      <c r="AG50" s="87">
        <v>9.99</v>
      </c>
      <c r="AH50" s="87">
        <v>9.83</v>
      </c>
      <c r="AI50" s="87">
        <v>4.67</v>
      </c>
      <c r="AJ50" s="87">
        <v>7.44</v>
      </c>
      <c r="AK50" s="87">
        <v>8.07</v>
      </c>
      <c r="AL50" s="87">
        <v>8.67</v>
      </c>
    </row>
    <row r="51" spans="1:38" s="55" customFormat="1" ht="15" x14ac:dyDescent="0.25">
      <c r="A51" s="78">
        <v>55</v>
      </c>
      <c r="B51" s="79" t="s">
        <v>139</v>
      </c>
      <c r="C51" s="80" t="s">
        <v>459</v>
      </c>
      <c r="D51" s="80" t="s">
        <v>458</v>
      </c>
      <c r="E51" s="123" t="s">
        <v>140</v>
      </c>
      <c r="F51" s="82">
        <v>5</v>
      </c>
      <c r="G51" s="83">
        <v>0.3</v>
      </c>
      <c r="H51" s="84">
        <v>48</v>
      </c>
      <c r="I51" s="85">
        <v>7</v>
      </c>
      <c r="J51" s="85">
        <v>30</v>
      </c>
      <c r="K51" s="135">
        <v>48.9</v>
      </c>
      <c r="L51" s="85">
        <v>10</v>
      </c>
      <c r="M51" s="86">
        <v>10</v>
      </c>
      <c r="N51" s="84">
        <v>49.8</v>
      </c>
      <c r="O51" s="87">
        <v>1.3271999999999999</v>
      </c>
      <c r="P51" s="87">
        <v>1.2537</v>
      </c>
      <c r="Q51" s="87">
        <v>1.1885999999999999</v>
      </c>
      <c r="R51" s="87">
        <v>1.1088</v>
      </c>
      <c r="S51" s="87">
        <v>1.0605</v>
      </c>
      <c r="T51" s="87">
        <v>1.0520999999999998</v>
      </c>
      <c r="U51" s="87">
        <v>1.0899000000000001</v>
      </c>
      <c r="V51" s="87">
        <v>1.2054</v>
      </c>
      <c r="W51" s="87">
        <v>1.1676</v>
      </c>
      <c r="X51" s="87">
        <v>1.2474000000000001</v>
      </c>
      <c r="Y51" s="87">
        <v>1.2369000000000001</v>
      </c>
      <c r="Z51" s="87">
        <v>1.2096</v>
      </c>
      <c r="AA51" s="87">
        <v>1.1865000000000001</v>
      </c>
      <c r="AB51" s="87">
        <v>1.1718</v>
      </c>
      <c r="AC51" s="87">
        <v>1.1214000000000002</v>
      </c>
      <c r="AD51" s="87">
        <v>1.0647</v>
      </c>
      <c r="AE51" s="87">
        <v>1.0395000000000001</v>
      </c>
      <c r="AF51" s="87">
        <v>1.0101</v>
      </c>
      <c r="AG51" s="87">
        <v>1.0520999999999998</v>
      </c>
      <c r="AH51" s="87">
        <v>1.0940999999999999</v>
      </c>
      <c r="AI51" s="87">
        <v>1.1402999999999999</v>
      </c>
      <c r="AJ51" s="87">
        <v>1.2117</v>
      </c>
      <c r="AK51" s="87">
        <v>1.1865000000000001</v>
      </c>
      <c r="AL51" s="87">
        <v>1.1255999999999999</v>
      </c>
    </row>
    <row r="52" spans="1:38" s="55" customFormat="1" ht="15" x14ac:dyDescent="0.25">
      <c r="A52" s="78">
        <v>56</v>
      </c>
      <c r="B52" s="88" t="s">
        <v>139</v>
      </c>
      <c r="C52" s="80" t="s">
        <v>459</v>
      </c>
      <c r="D52" s="80" t="s">
        <v>458</v>
      </c>
      <c r="E52" s="123" t="s">
        <v>141</v>
      </c>
      <c r="F52" s="89">
        <v>5</v>
      </c>
      <c r="G52" s="90">
        <v>0.3</v>
      </c>
      <c r="H52" s="91">
        <v>48</v>
      </c>
      <c r="I52" s="118">
        <v>7</v>
      </c>
      <c r="J52" s="119">
        <v>30</v>
      </c>
      <c r="K52" s="91">
        <v>48.9</v>
      </c>
      <c r="L52" s="118">
        <v>10</v>
      </c>
      <c r="M52" s="119">
        <v>10</v>
      </c>
      <c r="N52" s="91">
        <v>49.8</v>
      </c>
      <c r="O52" s="87">
        <v>0.95340000000000003</v>
      </c>
      <c r="P52" s="87">
        <v>0.89249999999999996</v>
      </c>
      <c r="Q52" s="87">
        <v>0.84210000000000007</v>
      </c>
      <c r="R52" s="87">
        <v>0.78749999999999998</v>
      </c>
      <c r="S52" s="87">
        <v>0.76439999999999997</v>
      </c>
      <c r="T52" s="87">
        <v>0.76860000000000006</v>
      </c>
      <c r="U52" s="87">
        <v>0.78120000000000001</v>
      </c>
      <c r="V52" s="87">
        <v>0.81059999999999999</v>
      </c>
      <c r="W52" s="87">
        <v>0.84</v>
      </c>
      <c r="X52" s="87">
        <v>0.9345</v>
      </c>
      <c r="Y52" s="87">
        <v>0.99750000000000005</v>
      </c>
      <c r="Z52" s="87">
        <v>0.97229999999999994</v>
      </c>
      <c r="AA52" s="87">
        <v>0.91979999999999995</v>
      </c>
      <c r="AB52" s="87">
        <v>0.90300000000000002</v>
      </c>
      <c r="AC52" s="87">
        <v>0.87990000000000002</v>
      </c>
      <c r="AD52" s="87">
        <v>0.87150000000000005</v>
      </c>
      <c r="AE52" s="87">
        <v>0.86520000000000008</v>
      </c>
      <c r="AF52" s="87">
        <v>0.83789999999999998</v>
      </c>
      <c r="AG52" s="87">
        <v>0.86729999999999996</v>
      </c>
      <c r="AH52" s="87">
        <v>0.81270000000000009</v>
      </c>
      <c r="AI52" s="87">
        <v>0.84</v>
      </c>
      <c r="AJ52" s="87">
        <v>0.86099999999999999</v>
      </c>
      <c r="AK52" s="87">
        <v>0.86309999999999998</v>
      </c>
      <c r="AL52" s="87">
        <v>0.83579999999999999</v>
      </c>
    </row>
    <row r="53" spans="1:38" s="55" customFormat="1" ht="15" x14ac:dyDescent="0.25">
      <c r="A53" s="78">
        <v>57</v>
      </c>
      <c r="B53" s="88" t="s">
        <v>139</v>
      </c>
      <c r="C53" s="80" t="s">
        <v>459</v>
      </c>
      <c r="D53" s="80" t="s">
        <v>458</v>
      </c>
      <c r="E53" s="123" t="s">
        <v>142</v>
      </c>
      <c r="F53" s="89">
        <v>5</v>
      </c>
      <c r="G53" s="90">
        <v>0.3</v>
      </c>
      <c r="H53" s="91">
        <v>48</v>
      </c>
      <c r="I53" s="118">
        <v>7</v>
      </c>
      <c r="J53" s="119">
        <v>30</v>
      </c>
      <c r="K53" s="91">
        <v>48.9</v>
      </c>
      <c r="L53" s="118">
        <v>10</v>
      </c>
      <c r="M53" s="119">
        <v>10</v>
      </c>
      <c r="N53" s="91">
        <v>49.8</v>
      </c>
      <c r="O53" s="87">
        <v>0.9597</v>
      </c>
      <c r="P53" s="87">
        <v>0.84629999999999994</v>
      </c>
      <c r="Q53" s="87">
        <v>0.73920000000000008</v>
      </c>
      <c r="R53" s="87">
        <v>0.69299999999999995</v>
      </c>
      <c r="S53" s="87">
        <v>0.66149999999999998</v>
      </c>
      <c r="T53" s="87">
        <v>0.69510000000000005</v>
      </c>
      <c r="U53" s="87">
        <v>0.70979999999999999</v>
      </c>
      <c r="V53" s="87">
        <v>0.85260000000000002</v>
      </c>
      <c r="W53" s="87">
        <v>0.97020000000000006</v>
      </c>
      <c r="X53" s="87">
        <v>1.0143</v>
      </c>
      <c r="Y53" s="87">
        <v>1.0962000000000001</v>
      </c>
      <c r="Z53" s="87">
        <v>1.0877999999999999</v>
      </c>
      <c r="AA53" s="87">
        <v>1.1193</v>
      </c>
      <c r="AB53" s="87">
        <v>1.0437000000000001</v>
      </c>
      <c r="AC53" s="87">
        <v>1.0185</v>
      </c>
      <c r="AD53" s="87">
        <v>1.0437000000000001</v>
      </c>
      <c r="AE53" s="87">
        <v>1.0269000000000001</v>
      </c>
      <c r="AF53" s="87">
        <v>0.97860000000000003</v>
      </c>
      <c r="AG53" s="87">
        <v>0.98699999999999999</v>
      </c>
      <c r="AH53" s="87">
        <v>0.99750000000000005</v>
      </c>
      <c r="AI53" s="87">
        <v>1.0143</v>
      </c>
      <c r="AJ53" s="87">
        <v>1.0226999999999999</v>
      </c>
      <c r="AK53" s="87">
        <v>1.0689000000000002</v>
      </c>
      <c r="AL53" s="87">
        <v>0.99120000000000008</v>
      </c>
    </row>
    <row r="54" spans="1:38" s="55" customFormat="1" ht="15" x14ac:dyDescent="0.25">
      <c r="A54" s="78">
        <v>58</v>
      </c>
      <c r="B54" s="95" t="s">
        <v>139</v>
      </c>
      <c r="C54" s="80" t="s">
        <v>459</v>
      </c>
      <c r="D54" s="80" t="s">
        <v>458</v>
      </c>
      <c r="E54" s="123" t="s">
        <v>143</v>
      </c>
      <c r="F54" s="96">
        <v>5</v>
      </c>
      <c r="G54" s="97">
        <v>0.3</v>
      </c>
      <c r="H54" s="98">
        <v>48</v>
      </c>
      <c r="I54" s="120">
        <v>7</v>
      </c>
      <c r="J54" s="121">
        <v>30</v>
      </c>
      <c r="K54" s="98">
        <v>48.9</v>
      </c>
      <c r="L54" s="120">
        <v>10</v>
      </c>
      <c r="M54" s="121">
        <v>10</v>
      </c>
      <c r="N54" s="98">
        <v>49.8</v>
      </c>
      <c r="O54" s="87">
        <v>0.40949999999999998</v>
      </c>
      <c r="P54" s="87">
        <v>0.3906</v>
      </c>
      <c r="Q54" s="87">
        <v>0.55020000000000002</v>
      </c>
      <c r="R54" s="87">
        <v>0.33389999999999997</v>
      </c>
      <c r="S54" s="87">
        <v>0.31289999999999996</v>
      </c>
      <c r="T54" s="87">
        <v>0.32550000000000001</v>
      </c>
      <c r="U54" s="87">
        <v>0.32550000000000001</v>
      </c>
      <c r="V54" s="87">
        <v>0.34860000000000002</v>
      </c>
      <c r="W54" s="87">
        <v>0.36960000000000004</v>
      </c>
      <c r="X54" s="87">
        <v>0.43889999999999996</v>
      </c>
      <c r="Y54" s="87">
        <v>0.5796</v>
      </c>
      <c r="Z54" s="87">
        <v>0.47249999999999998</v>
      </c>
      <c r="AA54" s="87">
        <v>0.45989999999999998</v>
      </c>
      <c r="AB54" s="87">
        <v>0.48299999999999998</v>
      </c>
      <c r="AC54" s="87">
        <v>0.48299999999999998</v>
      </c>
      <c r="AD54" s="87">
        <v>0.48089999999999999</v>
      </c>
      <c r="AE54" s="87">
        <v>0.48299999999999998</v>
      </c>
      <c r="AF54" s="87">
        <v>0.4914</v>
      </c>
      <c r="AG54" s="87">
        <v>0.44310000000000005</v>
      </c>
      <c r="AH54" s="87">
        <v>0.4284</v>
      </c>
      <c r="AI54" s="87">
        <v>0.44519999999999998</v>
      </c>
      <c r="AJ54" s="87">
        <v>0.4788</v>
      </c>
      <c r="AK54" s="87">
        <v>0.51029999999999998</v>
      </c>
      <c r="AL54" s="87">
        <v>0.46200000000000002</v>
      </c>
    </row>
    <row r="55" spans="1:38" s="55" customFormat="1" ht="15" x14ac:dyDescent="0.25">
      <c r="A55" s="78">
        <v>59</v>
      </c>
      <c r="B55" s="102" t="s">
        <v>469</v>
      </c>
      <c r="C55" s="80" t="s">
        <v>459</v>
      </c>
      <c r="D55" s="80" t="s">
        <v>458</v>
      </c>
      <c r="E55" s="122" t="s">
        <v>117</v>
      </c>
      <c r="F55" s="82">
        <v>6</v>
      </c>
      <c r="G55" s="83">
        <v>0.3</v>
      </c>
      <c r="H55" s="135">
        <v>47.9</v>
      </c>
      <c r="I55" s="85">
        <v>7</v>
      </c>
      <c r="J55" s="86">
        <v>30</v>
      </c>
      <c r="K55" s="86">
        <v>48.9</v>
      </c>
      <c r="L55" s="85"/>
      <c r="M55" s="86"/>
      <c r="N55" s="84"/>
      <c r="O55" s="87">
        <v>0.2228</v>
      </c>
      <c r="P55" s="87">
        <v>0.18959999999999999</v>
      </c>
      <c r="Q55" s="87">
        <v>0.16800000000000001</v>
      </c>
      <c r="R55" s="87">
        <v>0.15559999999999999</v>
      </c>
      <c r="S55" s="87">
        <v>0.15240000000000001</v>
      </c>
      <c r="T55" s="87">
        <v>0.15519999999999998</v>
      </c>
      <c r="U55" s="87">
        <v>0.1656</v>
      </c>
      <c r="V55" s="87">
        <v>0.18</v>
      </c>
      <c r="W55" s="87">
        <v>0.19159999999999999</v>
      </c>
      <c r="X55" s="87">
        <v>0.2084</v>
      </c>
      <c r="Y55" s="87">
        <v>0.20080000000000001</v>
      </c>
      <c r="Z55" s="87">
        <v>0.1976</v>
      </c>
      <c r="AA55" s="87">
        <v>0.20119999999999999</v>
      </c>
      <c r="AB55" s="87">
        <v>0.20799999999999999</v>
      </c>
      <c r="AC55" s="87">
        <v>0.2084</v>
      </c>
      <c r="AD55" s="87">
        <v>0.2036</v>
      </c>
      <c r="AE55" s="87">
        <v>0.2036</v>
      </c>
      <c r="AF55" s="87">
        <v>0.20760000000000001</v>
      </c>
      <c r="AG55" s="87">
        <v>0.21359999999999998</v>
      </c>
      <c r="AH55" s="87">
        <v>0.22440000000000002</v>
      </c>
      <c r="AI55" s="87">
        <v>0.2364</v>
      </c>
      <c r="AJ55" s="87">
        <v>0.2384</v>
      </c>
      <c r="AK55" s="87">
        <v>0.24719999999999998</v>
      </c>
      <c r="AL55" s="87">
        <v>0.24959999999999999</v>
      </c>
    </row>
    <row r="56" spans="1:38" s="55" customFormat="1" ht="15" x14ac:dyDescent="0.25">
      <c r="A56" s="78">
        <v>60</v>
      </c>
      <c r="B56" s="88" t="s">
        <v>469</v>
      </c>
      <c r="C56" s="80" t="s">
        <v>459</v>
      </c>
      <c r="D56" s="80" t="s">
        <v>458</v>
      </c>
      <c r="E56" s="123" t="s">
        <v>118</v>
      </c>
      <c r="F56" s="89">
        <v>6</v>
      </c>
      <c r="G56" s="90">
        <v>0.3</v>
      </c>
      <c r="H56" s="124">
        <v>47.9</v>
      </c>
      <c r="I56" s="118">
        <v>7</v>
      </c>
      <c r="J56" s="119">
        <v>30</v>
      </c>
      <c r="K56" s="119">
        <v>48.9</v>
      </c>
      <c r="L56" s="92"/>
      <c r="M56" s="93"/>
      <c r="N56" s="94"/>
      <c r="O56" s="87">
        <v>0.25</v>
      </c>
      <c r="P56" s="87">
        <v>0.20959999999999998</v>
      </c>
      <c r="Q56" s="87">
        <v>0.17680000000000001</v>
      </c>
      <c r="R56" s="87">
        <v>0.1696</v>
      </c>
      <c r="S56" s="87">
        <v>0.15759999999999999</v>
      </c>
      <c r="T56" s="87">
        <v>0.16440000000000002</v>
      </c>
      <c r="U56" s="87">
        <v>0.17599999999999999</v>
      </c>
      <c r="V56" s="87">
        <v>0.20319999999999999</v>
      </c>
      <c r="W56" s="87">
        <v>0.22839999999999999</v>
      </c>
      <c r="X56" s="87">
        <v>0.22839999999999999</v>
      </c>
      <c r="Y56" s="87">
        <v>0.23200000000000001</v>
      </c>
      <c r="Z56" s="87">
        <v>0.2364</v>
      </c>
      <c r="AA56" s="87">
        <v>0.23880000000000001</v>
      </c>
      <c r="AB56" s="87">
        <v>0.23880000000000001</v>
      </c>
      <c r="AC56" s="87">
        <v>0.23200000000000001</v>
      </c>
      <c r="AD56" s="87">
        <v>0.23480000000000001</v>
      </c>
      <c r="AE56" s="87">
        <v>0.22600000000000001</v>
      </c>
      <c r="AF56" s="87">
        <v>0.23480000000000001</v>
      </c>
      <c r="AG56" s="87">
        <v>0.2296</v>
      </c>
      <c r="AH56" s="87">
        <v>0.2404</v>
      </c>
      <c r="AI56" s="87">
        <v>0.25119999999999998</v>
      </c>
      <c r="AJ56" s="87">
        <v>0.26439999999999997</v>
      </c>
      <c r="AK56" s="87">
        <v>0.26480000000000004</v>
      </c>
      <c r="AL56" s="87">
        <v>0.2656</v>
      </c>
    </row>
    <row r="57" spans="1:38" s="55" customFormat="1" ht="15" x14ac:dyDescent="0.25">
      <c r="A57" s="78">
        <v>61</v>
      </c>
      <c r="B57" s="88" t="s">
        <v>469</v>
      </c>
      <c r="C57" s="80" t="s">
        <v>459</v>
      </c>
      <c r="D57" s="80" t="s">
        <v>458</v>
      </c>
      <c r="E57" s="123" t="s">
        <v>119</v>
      </c>
      <c r="F57" s="89">
        <v>6</v>
      </c>
      <c r="G57" s="90">
        <v>0.3</v>
      </c>
      <c r="H57" s="124">
        <v>47.9</v>
      </c>
      <c r="I57" s="118">
        <v>7</v>
      </c>
      <c r="J57" s="119">
        <v>30</v>
      </c>
      <c r="K57" s="119">
        <v>48.9</v>
      </c>
      <c r="L57" s="92"/>
      <c r="M57" s="93"/>
      <c r="N57" s="94"/>
      <c r="O57" s="87">
        <v>0.42799999999999999</v>
      </c>
      <c r="P57" s="87">
        <v>0.39039999999999997</v>
      </c>
      <c r="Q57" s="87">
        <v>0.3508</v>
      </c>
      <c r="R57" s="87">
        <v>0.31760000000000005</v>
      </c>
      <c r="S57" s="87">
        <v>0.30839999999999995</v>
      </c>
      <c r="T57" s="87">
        <v>0.29360000000000003</v>
      </c>
      <c r="U57" s="87">
        <v>0.29239999999999999</v>
      </c>
      <c r="V57" s="87">
        <v>0.33160000000000001</v>
      </c>
      <c r="W57" s="87">
        <v>0.3836</v>
      </c>
      <c r="X57" s="87">
        <v>0.43480000000000002</v>
      </c>
      <c r="Y57" s="87">
        <v>0.48799999999999999</v>
      </c>
      <c r="Z57" s="87">
        <v>0.496</v>
      </c>
      <c r="AA57" s="87">
        <v>0.51560000000000006</v>
      </c>
      <c r="AB57" s="87">
        <v>0.50519999999999998</v>
      </c>
      <c r="AC57" s="87">
        <v>0.50439999999999996</v>
      </c>
      <c r="AD57" s="87">
        <v>0.49399999999999999</v>
      </c>
      <c r="AE57" s="87">
        <v>0.51200000000000001</v>
      </c>
      <c r="AF57" s="87">
        <v>0.4864</v>
      </c>
      <c r="AG57" s="87">
        <v>0.48560000000000003</v>
      </c>
      <c r="AH57" s="87">
        <v>0.48599999999999999</v>
      </c>
      <c r="AI57" s="87">
        <v>0.46839999999999998</v>
      </c>
      <c r="AJ57" s="87">
        <v>0.44519999999999998</v>
      </c>
      <c r="AK57" s="87">
        <v>0.43880000000000002</v>
      </c>
      <c r="AL57" s="87">
        <v>0.4088</v>
      </c>
    </row>
    <row r="58" spans="1:38" s="55" customFormat="1" ht="15" x14ac:dyDescent="0.25">
      <c r="A58" s="78">
        <v>62</v>
      </c>
      <c r="B58" s="88" t="s">
        <v>469</v>
      </c>
      <c r="C58" s="80" t="s">
        <v>459</v>
      </c>
      <c r="D58" s="80" t="s">
        <v>458</v>
      </c>
      <c r="E58" s="123" t="s">
        <v>120</v>
      </c>
      <c r="F58" s="89">
        <v>6</v>
      </c>
      <c r="G58" s="90">
        <v>0.3</v>
      </c>
      <c r="H58" s="124">
        <v>47.9</v>
      </c>
      <c r="I58" s="118">
        <v>7</v>
      </c>
      <c r="J58" s="119">
        <v>30</v>
      </c>
      <c r="K58" s="119">
        <v>48.9</v>
      </c>
      <c r="L58" s="92"/>
      <c r="M58" s="93"/>
      <c r="N58" s="94"/>
      <c r="O58" s="87">
        <v>1.1876</v>
      </c>
      <c r="P58" s="87">
        <v>0.98360000000000003</v>
      </c>
      <c r="Q58" s="87">
        <v>0.84760000000000002</v>
      </c>
      <c r="R58" s="87">
        <v>0.75279999999999991</v>
      </c>
      <c r="S58" s="87">
        <v>0.70279999999999998</v>
      </c>
      <c r="T58" s="87">
        <v>0.69359999999999999</v>
      </c>
      <c r="U58" s="87">
        <v>0.71560000000000001</v>
      </c>
      <c r="V58" s="87">
        <v>0.8448</v>
      </c>
      <c r="W58" s="87">
        <v>1.024</v>
      </c>
      <c r="X58" s="87">
        <v>1.0275999999999998</v>
      </c>
      <c r="Y58" s="87">
        <v>1.0164</v>
      </c>
      <c r="Z58" s="87">
        <v>1.0372000000000001</v>
      </c>
      <c r="AA58" s="87">
        <v>1.0324</v>
      </c>
      <c r="AB58" s="87">
        <v>1.0680000000000001</v>
      </c>
      <c r="AC58" s="87">
        <v>1.0568</v>
      </c>
      <c r="AD58" s="87">
        <v>1.0335999999999999</v>
      </c>
      <c r="AE58" s="87">
        <v>1.0312000000000001</v>
      </c>
      <c r="AF58" s="87">
        <v>1.0495999999999999</v>
      </c>
      <c r="AG58" s="87">
        <v>1.1292</v>
      </c>
      <c r="AH58" s="87">
        <v>1.242</v>
      </c>
      <c r="AI58" s="87">
        <v>1.288</v>
      </c>
      <c r="AJ58" s="87">
        <v>1.3288</v>
      </c>
      <c r="AK58" s="87">
        <v>1.3712</v>
      </c>
      <c r="AL58" s="87">
        <v>1.3291999999999999</v>
      </c>
    </row>
    <row r="59" spans="1:38" s="55" customFormat="1" ht="15" x14ac:dyDescent="0.25">
      <c r="A59" s="78">
        <v>63</v>
      </c>
      <c r="B59" s="88" t="s">
        <v>469</v>
      </c>
      <c r="C59" s="80" t="s">
        <v>459</v>
      </c>
      <c r="D59" s="80" t="s">
        <v>458</v>
      </c>
      <c r="E59" s="123" t="s">
        <v>121</v>
      </c>
      <c r="F59" s="89">
        <v>6</v>
      </c>
      <c r="G59" s="90">
        <v>0.3</v>
      </c>
      <c r="H59" s="124">
        <v>47.9</v>
      </c>
      <c r="I59" s="118">
        <v>7</v>
      </c>
      <c r="J59" s="119">
        <v>30</v>
      </c>
      <c r="K59" s="119">
        <v>48.9</v>
      </c>
      <c r="L59" s="92"/>
      <c r="M59" s="93"/>
      <c r="N59" s="94"/>
      <c r="O59" s="87">
        <v>1.1568000000000001</v>
      </c>
      <c r="P59" s="87">
        <v>1.0655999999999999</v>
      </c>
      <c r="Q59" s="87">
        <v>1.0127999999999999</v>
      </c>
      <c r="R59" s="87">
        <v>0.99120000000000008</v>
      </c>
      <c r="S59" s="87">
        <v>0.98039999999999994</v>
      </c>
      <c r="T59" s="87">
        <v>0.996</v>
      </c>
      <c r="U59" s="87">
        <v>1.014</v>
      </c>
      <c r="V59" s="87">
        <v>1.1004</v>
      </c>
      <c r="W59" s="87">
        <v>1.3968</v>
      </c>
      <c r="X59" s="87">
        <v>1.7484000000000002</v>
      </c>
      <c r="Y59" s="87">
        <v>2.1468000000000003</v>
      </c>
      <c r="Z59" s="87">
        <v>2.3424</v>
      </c>
      <c r="AA59" s="87">
        <v>2.3904000000000001</v>
      </c>
      <c r="AB59" s="87">
        <v>2.4215999999999998</v>
      </c>
      <c r="AC59" s="87">
        <v>2.3615999999999997</v>
      </c>
      <c r="AD59" s="87">
        <v>2.3279999999999998</v>
      </c>
      <c r="AE59" s="87">
        <v>2.2631999999999999</v>
      </c>
      <c r="AF59" s="87">
        <v>2.1948000000000003</v>
      </c>
      <c r="AG59" s="87">
        <v>2.0784000000000002</v>
      </c>
      <c r="AH59" s="87">
        <v>1.9044000000000001</v>
      </c>
      <c r="AI59" s="87">
        <v>1.7364000000000002</v>
      </c>
      <c r="AJ59" s="87">
        <v>1.6188</v>
      </c>
      <c r="AK59" s="87">
        <v>1.3295999999999999</v>
      </c>
      <c r="AL59" s="87">
        <v>1.1724000000000001</v>
      </c>
    </row>
    <row r="60" spans="1:38" s="55" customFormat="1" ht="15" x14ac:dyDescent="0.25">
      <c r="A60" s="78">
        <v>64</v>
      </c>
      <c r="B60" s="88" t="s">
        <v>469</v>
      </c>
      <c r="C60" s="80" t="s">
        <v>459</v>
      </c>
      <c r="D60" s="80" t="s">
        <v>458</v>
      </c>
      <c r="E60" s="123" t="s">
        <v>122</v>
      </c>
      <c r="F60" s="89">
        <v>6</v>
      </c>
      <c r="G60" s="90">
        <v>0.3</v>
      </c>
      <c r="H60" s="124">
        <v>47.9</v>
      </c>
      <c r="I60" s="118">
        <v>7</v>
      </c>
      <c r="J60" s="119">
        <v>30</v>
      </c>
      <c r="K60" s="119">
        <v>48.9</v>
      </c>
      <c r="L60" s="92"/>
      <c r="M60" s="93"/>
      <c r="N60" s="94"/>
      <c r="O60" s="87">
        <v>6.88E-2</v>
      </c>
      <c r="P60" s="87">
        <v>6.5599999999999992E-2</v>
      </c>
      <c r="Q60" s="87">
        <v>7.2800000000000004E-2</v>
      </c>
      <c r="R60" s="87">
        <v>7.1599999999999997E-2</v>
      </c>
      <c r="S60" s="87">
        <v>6.720000000000001E-2</v>
      </c>
      <c r="T60" s="87">
        <v>6.1600000000000002E-2</v>
      </c>
      <c r="U60" s="87">
        <v>6.4399999999999999E-2</v>
      </c>
      <c r="V60" s="87">
        <v>6.8400000000000002E-2</v>
      </c>
      <c r="W60" s="87">
        <v>9.1999999999999998E-2</v>
      </c>
      <c r="X60" s="87">
        <v>0.12720000000000001</v>
      </c>
      <c r="Y60" s="87">
        <v>0.13600000000000001</v>
      </c>
      <c r="Z60" s="87">
        <v>0.1416</v>
      </c>
      <c r="AA60" s="87">
        <v>0.1444</v>
      </c>
      <c r="AB60" s="87">
        <v>0.1268</v>
      </c>
      <c r="AC60" s="87">
        <v>0.128</v>
      </c>
      <c r="AD60" s="87">
        <v>0.12959999999999999</v>
      </c>
      <c r="AE60" s="87">
        <v>0.1288</v>
      </c>
      <c r="AF60" s="87">
        <v>0.1176</v>
      </c>
      <c r="AG60" s="87">
        <v>0.1072</v>
      </c>
      <c r="AH60" s="87">
        <v>0.104</v>
      </c>
      <c r="AI60" s="87">
        <v>8.9200000000000002E-2</v>
      </c>
      <c r="AJ60" s="87">
        <v>7.3999999999999996E-2</v>
      </c>
      <c r="AK60" s="87">
        <v>7.3599999999999999E-2</v>
      </c>
      <c r="AL60" s="87">
        <v>7.3200000000000001E-2</v>
      </c>
    </row>
    <row r="61" spans="1:38" s="55" customFormat="1" ht="15" x14ac:dyDescent="0.25">
      <c r="A61" s="78">
        <v>65</v>
      </c>
      <c r="B61" s="88" t="s">
        <v>469</v>
      </c>
      <c r="C61" s="80" t="s">
        <v>459</v>
      </c>
      <c r="D61" s="80" t="s">
        <v>458</v>
      </c>
      <c r="E61" s="123" t="s">
        <v>123</v>
      </c>
      <c r="F61" s="89">
        <v>6</v>
      </c>
      <c r="G61" s="90">
        <v>0.3</v>
      </c>
      <c r="H61" s="124">
        <v>47.9</v>
      </c>
      <c r="I61" s="118">
        <v>7</v>
      </c>
      <c r="J61" s="119">
        <v>30</v>
      </c>
      <c r="K61" s="119">
        <v>48.9</v>
      </c>
      <c r="L61" s="92"/>
      <c r="M61" s="93"/>
      <c r="N61" s="94"/>
      <c r="O61" s="87">
        <v>0.70079999999999998</v>
      </c>
      <c r="P61" s="87">
        <v>0.61799999999999999</v>
      </c>
      <c r="Q61" s="87">
        <v>0.55079999999999996</v>
      </c>
      <c r="R61" s="87">
        <v>0.52679999999999993</v>
      </c>
      <c r="S61" s="87">
        <v>0.51239999999999997</v>
      </c>
      <c r="T61" s="87">
        <v>0.51</v>
      </c>
      <c r="U61" s="87">
        <v>0.54600000000000004</v>
      </c>
      <c r="V61" s="87">
        <v>0.68640000000000001</v>
      </c>
      <c r="W61" s="87">
        <v>0.75960000000000005</v>
      </c>
      <c r="X61" s="87">
        <v>0.80400000000000005</v>
      </c>
      <c r="Y61" s="87">
        <v>0.85199999999999998</v>
      </c>
      <c r="Z61" s="87">
        <v>0.88679999999999992</v>
      </c>
      <c r="AA61" s="87">
        <v>0.87</v>
      </c>
      <c r="AB61" s="87">
        <v>0.8448</v>
      </c>
      <c r="AC61" s="87">
        <v>0.8627999999999999</v>
      </c>
      <c r="AD61" s="87">
        <v>0.81240000000000001</v>
      </c>
      <c r="AE61" s="87">
        <v>0.80640000000000001</v>
      </c>
      <c r="AF61" s="87">
        <v>0.79320000000000002</v>
      </c>
      <c r="AG61" s="87">
        <v>0.80520000000000003</v>
      </c>
      <c r="AH61" s="87">
        <v>0.81840000000000002</v>
      </c>
      <c r="AI61" s="87">
        <v>0.83760000000000001</v>
      </c>
      <c r="AJ61" s="87">
        <v>0.7944</v>
      </c>
      <c r="AK61" s="87">
        <v>0.78720000000000001</v>
      </c>
      <c r="AL61" s="87">
        <v>0.7427999999999999</v>
      </c>
    </row>
    <row r="62" spans="1:38" s="55" customFormat="1" ht="15" x14ac:dyDescent="0.25">
      <c r="A62" s="78">
        <v>66</v>
      </c>
      <c r="B62" s="88" t="s">
        <v>469</v>
      </c>
      <c r="C62" s="80" t="s">
        <v>459</v>
      </c>
      <c r="D62" s="80" t="s">
        <v>458</v>
      </c>
      <c r="E62" s="123" t="s">
        <v>124</v>
      </c>
      <c r="F62" s="89">
        <v>6</v>
      </c>
      <c r="G62" s="90">
        <v>0.3</v>
      </c>
      <c r="H62" s="124">
        <v>47.9</v>
      </c>
      <c r="I62" s="118">
        <v>7</v>
      </c>
      <c r="J62" s="119">
        <v>30</v>
      </c>
      <c r="K62" s="119">
        <v>48.9</v>
      </c>
      <c r="L62" s="92"/>
      <c r="M62" s="93"/>
      <c r="N62" s="94"/>
      <c r="O62" s="87">
        <v>0.33400000000000002</v>
      </c>
      <c r="P62" s="87">
        <v>0.30639999999999995</v>
      </c>
      <c r="Q62" s="87">
        <v>0.41880000000000001</v>
      </c>
      <c r="R62" s="87">
        <v>0.246</v>
      </c>
      <c r="S62" s="87">
        <v>0.2344</v>
      </c>
      <c r="T62" s="87">
        <v>0.2228</v>
      </c>
      <c r="U62" s="87">
        <v>0.22</v>
      </c>
      <c r="V62" s="87">
        <v>0.24880000000000002</v>
      </c>
      <c r="W62" s="87">
        <v>0.308</v>
      </c>
      <c r="X62" s="87">
        <v>0.39039999999999997</v>
      </c>
      <c r="Y62" s="87">
        <v>0.4128</v>
      </c>
      <c r="Z62" s="87">
        <v>0.43680000000000002</v>
      </c>
      <c r="AA62" s="87">
        <v>0.44680000000000003</v>
      </c>
      <c r="AB62" s="87">
        <v>0.46560000000000001</v>
      </c>
      <c r="AC62" s="87">
        <v>0.46160000000000001</v>
      </c>
      <c r="AD62" s="87">
        <v>0.4572</v>
      </c>
      <c r="AE62" s="87">
        <v>0.4476</v>
      </c>
      <c r="AF62" s="87">
        <v>0.41880000000000001</v>
      </c>
      <c r="AG62" s="87">
        <v>0.39639999999999997</v>
      </c>
      <c r="AH62" s="87">
        <v>0.39319999999999999</v>
      </c>
      <c r="AI62" s="87">
        <v>0.35639999999999999</v>
      </c>
      <c r="AJ62" s="87">
        <v>0.35239999999999999</v>
      </c>
      <c r="AK62" s="87">
        <v>0.35039999999999999</v>
      </c>
      <c r="AL62" s="87">
        <v>0.35880000000000001</v>
      </c>
    </row>
    <row r="63" spans="1:38" s="55" customFormat="1" ht="15" x14ac:dyDescent="0.25">
      <c r="A63" s="78">
        <v>67</v>
      </c>
      <c r="B63" s="88" t="s">
        <v>469</v>
      </c>
      <c r="C63" s="80" t="s">
        <v>459</v>
      </c>
      <c r="D63" s="80" t="s">
        <v>458</v>
      </c>
      <c r="E63" s="123" t="s">
        <v>125</v>
      </c>
      <c r="F63" s="89">
        <v>6</v>
      </c>
      <c r="G63" s="90">
        <v>0.3</v>
      </c>
      <c r="H63" s="124">
        <v>47.9</v>
      </c>
      <c r="I63" s="118">
        <v>7</v>
      </c>
      <c r="J63" s="119">
        <v>30</v>
      </c>
      <c r="K63" s="119">
        <v>48.9</v>
      </c>
      <c r="L63" s="92"/>
      <c r="M63" s="93"/>
      <c r="N63" s="94"/>
      <c r="O63" s="87">
        <v>1.9600000000000003E-2</v>
      </c>
      <c r="P63" s="87">
        <v>0.02</v>
      </c>
      <c r="Q63" s="87">
        <v>2.0799999999999999E-2</v>
      </c>
      <c r="R63" s="87">
        <v>2.0399999999999998E-2</v>
      </c>
      <c r="S63" s="87">
        <v>0.02</v>
      </c>
      <c r="T63" s="87">
        <v>1.9600000000000003E-2</v>
      </c>
      <c r="U63" s="87">
        <v>2.0799999999999999E-2</v>
      </c>
      <c r="V63" s="87">
        <v>0.02</v>
      </c>
      <c r="W63" s="87">
        <v>2.4799999999999999E-2</v>
      </c>
      <c r="X63" s="87">
        <v>3.8399999999999997E-2</v>
      </c>
      <c r="Y63" s="87">
        <v>3.9600000000000003E-2</v>
      </c>
      <c r="Z63" s="87">
        <v>0.04</v>
      </c>
      <c r="AA63" s="87">
        <v>3.9200000000000006E-2</v>
      </c>
      <c r="AB63" s="87">
        <v>0.04</v>
      </c>
      <c r="AC63" s="87">
        <v>4.1599999999999998E-2</v>
      </c>
      <c r="AD63" s="87">
        <v>4.0399999999999998E-2</v>
      </c>
      <c r="AE63" s="87">
        <v>0.04</v>
      </c>
      <c r="AF63" s="87">
        <v>0.04</v>
      </c>
      <c r="AG63" s="87">
        <v>4.1599999999999998E-2</v>
      </c>
      <c r="AH63" s="87">
        <v>4.2000000000000003E-2</v>
      </c>
      <c r="AI63" s="87">
        <v>0.04</v>
      </c>
      <c r="AJ63" s="87">
        <v>3.9200000000000006E-2</v>
      </c>
      <c r="AK63" s="87">
        <v>0.04</v>
      </c>
      <c r="AL63" s="87">
        <v>2.8799999999999999E-2</v>
      </c>
    </row>
    <row r="64" spans="1:38" s="55" customFormat="1" ht="15" x14ac:dyDescent="0.25">
      <c r="A64" s="78">
        <v>68</v>
      </c>
      <c r="B64" s="88" t="s">
        <v>469</v>
      </c>
      <c r="C64" s="80" t="s">
        <v>459</v>
      </c>
      <c r="D64" s="80" t="s">
        <v>458</v>
      </c>
      <c r="E64" s="123" t="s">
        <v>126</v>
      </c>
      <c r="F64" s="89">
        <v>6</v>
      </c>
      <c r="G64" s="90">
        <v>0.3</v>
      </c>
      <c r="H64" s="124">
        <v>47.9</v>
      </c>
      <c r="I64" s="118">
        <v>7</v>
      </c>
      <c r="J64" s="119">
        <v>30</v>
      </c>
      <c r="K64" s="119">
        <v>48.9</v>
      </c>
      <c r="L64" s="92"/>
      <c r="M64" s="93"/>
      <c r="N64" s="94"/>
      <c r="O64" s="87">
        <v>0</v>
      </c>
      <c r="P64" s="87">
        <v>0</v>
      </c>
      <c r="Q64" s="87">
        <v>0</v>
      </c>
      <c r="R64" s="87">
        <v>0</v>
      </c>
      <c r="S64" s="87">
        <v>0</v>
      </c>
      <c r="T64" s="87">
        <v>0</v>
      </c>
      <c r="U64" s="87">
        <v>0</v>
      </c>
      <c r="V64" s="87"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>
        <v>0</v>
      </c>
      <c r="AC64" s="87">
        <v>0</v>
      </c>
      <c r="AD64" s="87">
        <v>0</v>
      </c>
      <c r="AE64" s="87">
        <v>0</v>
      </c>
      <c r="AF64" s="87">
        <v>0</v>
      </c>
      <c r="AG64" s="87">
        <v>0</v>
      </c>
      <c r="AH64" s="87">
        <v>0</v>
      </c>
      <c r="AI64" s="87">
        <v>0</v>
      </c>
      <c r="AJ64" s="87">
        <v>0</v>
      </c>
      <c r="AK64" s="87">
        <v>0</v>
      </c>
      <c r="AL64" s="87">
        <v>0</v>
      </c>
    </row>
    <row r="65" spans="1:38" s="55" customFormat="1" ht="15" x14ac:dyDescent="0.25">
      <c r="A65" s="78">
        <v>69</v>
      </c>
      <c r="B65" s="88" t="s">
        <v>469</v>
      </c>
      <c r="C65" s="80" t="s">
        <v>459</v>
      </c>
      <c r="D65" s="80" t="s">
        <v>458</v>
      </c>
      <c r="E65" s="123" t="s">
        <v>127</v>
      </c>
      <c r="F65" s="89">
        <v>6</v>
      </c>
      <c r="G65" s="90">
        <v>0.3</v>
      </c>
      <c r="H65" s="124">
        <v>47.9</v>
      </c>
      <c r="I65" s="118">
        <v>7</v>
      </c>
      <c r="J65" s="119">
        <v>30</v>
      </c>
      <c r="K65" s="119">
        <v>48.9</v>
      </c>
      <c r="L65" s="92"/>
      <c r="M65" s="93"/>
      <c r="N65" s="94"/>
      <c r="O65" s="87">
        <v>1.1824000000000001</v>
      </c>
      <c r="P65" s="87">
        <v>1.0592000000000001</v>
      </c>
      <c r="Q65" s="87">
        <v>0.93759999999999999</v>
      </c>
      <c r="R65" s="87">
        <v>0.8992</v>
      </c>
      <c r="S65" s="87">
        <v>0.88160000000000005</v>
      </c>
      <c r="T65" s="87">
        <v>0.84799999999999998</v>
      </c>
      <c r="U65" s="87">
        <v>0.8832000000000001</v>
      </c>
      <c r="V65" s="87">
        <v>0.9456</v>
      </c>
      <c r="W65" s="87">
        <v>1.1824000000000001</v>
      </c>
      <c r="X65" s="87">
        <v>1.4607999999999999</v>
      </c>
      <c r="Y65" s="87">
        <v>1.7968</v>
      </c>
      <c r="Z65" s="87">
        <v>1.9887999999999999</v>
      </c>
      <c r="AA65" s="87">
        <v>2.1696</v>
      </c>
      <c r="AB65" s="87">
        <v>2.2063999999999999</v>
      </c>
      <c r="AC65" s="87">
        <v>2.2111999999999998</v>
      </c>
      <c r="AD65" s="87">
        <v>2.1808000000000001</v>
      </c>
      <c r="AE65" s="87">
        <v>2.1680000000000001</v>
      </c>
      <c r="AF65" s="87">
        <v>2.1184000000000003</v>
      </c>
      <c r="AG65" s="87">
        <v>2.0848</v>
      </c>
      <c r="AH65" s="87">
        <v>1.9984000000000002</v>
      </c>
      <c r="AI65" s="87">
        <v>1.8784000000000001</v>
      </c>
      <c r="AJ65" s="87">
        <v>1.6415999999999999</v>
      </c>
      <c r="AK65" s="87">
        <v>1.4192</v>
      </c>
      <c r="AL65" s="87">
        <v>1.2464000000000002</v>
      </c>
    </row>
    <row r="66" spans="1:38" s="55" customFormat="1" ht="15" x14ac:dyDescent="0.25">
      <c r="A66" s="78">
        <v>70</v>
      </c>
      <c r="B66" s="88" t="s">
        <v>469</v>
      </c>
      <c r="C66" s="80" t="s">
        <v>459</v>
      </c>
      <c r="D66" s="80" t="s">
        <v>458</v>
      </c>
      <c r="E66" s="123" t="s">
        <v>128</v>
      </c>
      <c r="F66" s="89">
        <v>6</v>
      </c>
      <c r="G66" s="90">
        <v>0.3</v>
      </c>
      <c r="H66" s="124">
        <v>47.9</v>
      </c>
      <c r="I66" s="118">
        <v>7</v>
      </c>
      <c r="J66" s="119">
        <v>30</v>
      </c>
      <c r="K66" s="119">
        <v>48.9</v>
      </c>
      <c r="L66" s="92"/>
      <c r="M66" s="93"/>
      <c r="N66" s="94"/>
      <c r="O66" s="87">
        <v>0.52960000000000007</v>
      </c>
      <c r="P66" s="87">
        <v>0.44319999999999998</v>
      </c>
      <c r="Q66" s="87">
        <v>0.39200000000000002</v>
      </c>
      <c r="R66" s="87">
        <v>0.36160000000000003</v>
      </c>
      <c r="S66" s="87">
        <v>0.34560000000000002</v>
      </c>
      <c r="T66" s="87">
        <v>0.3392</v>
      </c>
      <c r="U66" s="87">
        <v>0.35039999999999999</v>
      </c>
      <c r="V66" s="87">
        <v>0.37280000000000002</v>
      </c>
      <c r="W66" s="87">
        <v>0.46400000000000002</v>
      </c>
      <c r="X66" s="87">
        <v>0.6127999999999999</v>
      </c>
      <c r="Y66" s="87">
        <v>0.75039999999999996</v>
      </c>
      <c r="Z66" s="87">
        <v>0.82399999999999995</v>
      </c>
      <c r="AA66" s="87">
        <v>0.90400000000000003</v>
      </c>
      <c r="AB66" s="87">
        <v>0.90879999999999994</v>
      </c>
      <c r="AC66" s="87">
        <v>0.8992</v>
      </c>
      <c r="AD66" s="87">
        <v>0.89439999999999997</v>
      </c>
      <c r="AE66" s="87">
        <v>0.88479999999999992</v>
      </c>
      <c r="AF66" s="87">
        <v>0.88160000000000005</v>
      </c>
      <c r="AG66" s="87">
        <v>0.86560000000000004</v>
      </c>
      <c r="AH66" s="87">
        <v>0.8448</v>
      </c>
      <c r="AI66" s="87">
        <v>0.78239999999999998</v>
      </c>
      <c r="AJ66" s="87">
        <v>0.70240000000000002</v>
      </c>
      <c r="AK66" s="87">
        <v>0.59839999999999993</v>
      </c>
      <c r="AL66" s="87">
        <v>0.54079999999999995</v>
      </c>
    </row>
    <row r="67" spans="1:38" s="55" customFormat="1" ht="15" x14ac:dyDescent="0.25">
      <c r="A67" s="78">
        <v>71</v>
      </c>
      <c r="B67" s="88" t="s">
        <v>469</v>
      </c>
      <c r="C67" s="80" t="s">
        <v>459</v>
      </c>
      <c r="D67" s="80" t="s">
        <v>458</v>
      </c>
      <c r="E67" s="123" t="s">
        <v>129</v>
      </c>
      <c r="F67" s="89">
        <v>6</v>
      </c>
      <c r="G67" s="90">
        <v>0.3</v>
      </c>
      <c r="H67" s="124">
        <v>47.9</v>
      </c>
      <c r="I67" s="118">
        <v>7</v>
      </c>
      <c r="J67" s="119">
        <v>30</v>
      </c>
      <c r="K67" s="119">
        <v>48.9</v>
      </c>
      <c r="L67" s="92"/>
      <c r="M67" s="93"/>
      <c r="N67" s="94"/>
      <c r="O67" s="87">
        <v>5.8400000000000001E-2</v>
      </c>
      <c r="P67" s="87">
        <v>5.3999999999999999E-2</v>
      </c>
      <c r="Q67" s="87">
        <v>5.5600000000000004E-2</v>
      </c>
      <c r="R67" s="87">
        <v>5.6000000000000001E-2</v>
      </c>
      <c r="S67" s="87">
        <v>5.1200000000000002E-2</v>
      </c>
      <c r="T67" s="87">
        <v>5.28E-2</v>
      </c>
      <c r="U67" s="87">
        <v>5.3200000000000004E-2</v>
      </c>
      <c r="V67" s="87">
        <v>5.6000000000000001E-2</v>
      </c>
      <c r="W67" s="87">
        <v>6.2399999999999997E-2</v>
      </c>
      <c r="X67" s="87">
        <v>0.1012</v>
      </c>
      <c r="Y67" s="87">
        <v>0.1444</v>
      </c>
      <c r="Z67" s="87">
        <v>0.15759999999999999</v>
      </c>
      <c r="AA67" s="87">
        <v>0.1696</v>
      </c>
      <c r="AB67" s="87">
        <v>0.17599999999999999</v>
      </c>
      <c r="AC67" s="87">
        <v>0.16800000000000001</v>
      </c>
      <c r="AD67" s="87">
        <v>0.17319999999999999</v>
      </c>
      <c r="AE67" s="87">
        <v>0.17959999999999998</v>
      </c>
      <c r="AF67" s="87">
        <v>0.17519999999999999</v>
      </c>
      <c r="AG67" s="87">
        <v>0.15959999999999999</v>
      </c>
      <c r="AH67" s="87">
        <v>0.1368</v>
      </c>
      <c r="AI67" s="87">
        <v>0.1032</v>
      </c>
      <c r="AJ67" s="87">
        <v>8.8400000000000006E-2</v>
      </c>
      <c r="AK67" s="87">
        <v>7.1999999999999995E-2</v>
      </c>
      <c r="AL67" s="87">
        <v>6.6000000000000003E-2</v>
      </c>
    </row>
    <row r="68" spans="1:38" s="55" customFormat="1" ht="15" x14ac:dyDescent="0.25">
      <c r="A68" s="78">
        <v>72</v>
      </c>
      <c r="B68" s="88" t="s">
        <v>469</v>
      </c>
      <c r="C68" s="80" t="s">
        <v>459</v>
      </c>
      <c r="D68" s="80" t="s">
        <v>458</v>
      </c>
      <c r="E68" s="123" t="s">
        <v>130</v>
      </c>
      <c r="F68" s="89">
        <v>6</v>
      </c>
      <c r="G68" s="90">
        <v>0.3</v>
      </c>
      <c r="H68" s="124">
        <v>47.9</v>
      </c>
      <c r="I68" s="118">
        <v>7</v>
      </c>
      <c r="J68" s="119">
        <v>30</v>
      </c>
      <c r="K68" s="119">
        <v>48.9</v>
      </c>
      <c r="L68" s="92"/>
      <c r="M68" s="93"/>
      <c r="N68" s="94"/>
      <c r="O68" s="87">
        <v>0.38519999999999999</v>
      </c>
      <c r="P68" s="87">
        <v>0.33839999999999998</v>
      </c>
      <c r="Q68" s="87">
        <v>0.3332</v>
      </c>
      <c r="R68" s="87">
        <v>0.30639999999999995</v>
      </c>
      <c r="S68" s="87">
        <v>0.28520000000000001</v>
      </c>
      <c r="T68" s="87">
        <v>0.30080000000000001</v>
      </c>
      <c r="U68" s="87">
        <v>0.38880000000000003</v>
      </c>
      <c r="V68" s="87">
        <v>0.45080000000000003</v>
      </c>
      <c r="W68" s="87">
        <v>0.62639999999999996</v>
      </c>
      <c r="X68" s="87">
        <v>0.8548</v>
      </c>
      <c r="Y68" s="87">
        <v>1.1240000000000001</v>
      </c>
      <c r="Z68" s="87">
        <v>1.1419999999999999</v>
      </c>
      <c r="AA68" s="87">
        <v>1.1240000000000001</v>
      </c>
      <c r="AB68" s="87">
        <v>1.0824</v>
      </c>
      <c r="AC68" s="87">
        <v>1.02</v>
      </c>
      <c r="AD68" s="87">
        <v>1.0367999999999999</v>
      </c>
      <c r="AE68" s="87">
        <v>0.95479999999999998</v>
      </c>
      <c r="AF68" s="87">
        <v>0.93440000000000001</v>
      </c>
      <c r="AG68" s="87">
        <v>0.84520000000000006</v>
      </c>
      <c r="AH68" s="87">
        <v>0.72520000000000007</v>
      </c>
      <c r="AI68" s="87">
        <v>0.68559999999999999</v>
      </c>
      <c r="AJ68" s="87">
        <v>0.50239999999999996</v>
      </c>
      <c r="AK68" s="87">
        <v>0.46239999999999998</v>
      </c>
      <c r="AL68" s="87">
        <v>0.35320000000000001</v>
      </c>
    </row>
    <row r="69" spans="1:38" s="55" customFormat="1" ht="15" x14ac:dyDescent="0.25">
      <c r="A69" s="78">
        <v>73</v>
      </c>
      <c r="B69" s="88" t="s">
        <v>469</v>
      </c>
      <c r="C69" s="80" t="s">
        <v>459</v>
      </c>
      <c r="D69" s="80" t="s">
        <v>458</v>
      </c>
      <c r="E69" s="123" t="s">
        <v>131</v>
      </c>
      <c r="F69" s="89">
        <v>6</v>
      </c>
      <c r="G69" s="90">
        <v>0.3</v>
      </c>
      <c r="H69" s="124">
        <v>47.9</v>
      </c>
      <c r="I69" s="118">
        <v>7</v>
      </c>
      <c r="J69" s="119">
        <v>30</v>
      </c>
      <c r="K69" s="119">
        <v>48.9</v>
      </c>
      <c r="L69" s="92"/>
      <c r="M69" s="93"/>
      <c r="N69" s="94"/>
      <c r="O69" s="87">
        <v>0.6512</v>
      </c>
      <c r="P69" s="87">
        <v>0.57679999999999998</v>
      </c>
      <c r="Q69" s="87">
        <v>0.51119999999999999</v>
      </c>
      <c r="R69" s="87">
        <v>0.46</v>
      </c>
      <c r="S69" s="87">
        <v>0.43280000000000002</v>
      </c>
      <c r="T69" s="87">
        <v>0.42480000000000001</v>
      </c>
      <c r="U69" s="87">
        <v>0.4632</v>
      </c>
      <c r="V69" s="87">
        <v>0.58479999999999999</v>
      </c>
      <c r="W69" s="87">
        <v>0.65839999999999999</v>
      </c>
      <c r="X69" s="87">
        <v>0.6704</v>
      </c>
      <c r="Y69" s="87">
        <v>0.73039999999999994</v>
      </c>
      <c r="Z69" s="87">
        <v>0.71679999999999999</v>
      </c>
      <c r="AA69" s="87">
        <v>0.72160000000000002</v>
      </c>
      <c r="AB69" s="87">
        <v>0.7056</v>
      </c>
      <c r="AC69" s="87">
        <v>0.72</v>
      </c>
      <c r="AD69" s="87">
        <v>0.7</v>
      </c>
      <c r="AE69" s="87">
        <v>0.68720000000000003</v>
      </c>
      <c r="AF69" s="87">
        <v>0.69279999999999997</v>
      </c>
      <c r="AG69" s="87">
        <v>0.71199999999999997</v>
      </c>
      <c r="AH69" s="87">
        <v>0.75039999999999996</v>
      </c>
      <c r="AI69" s="87">
        <v>0.76960000000000006</v>
      </c>
      <c r="AJ69" s="87">
        <v>0.76960000000000006</v>
      </c>
      <c r="AK69" s="87">
        <v>0.7632000000000001</v>
      </c>
      <c r="AL69" s="87">
        <v>0.7</v>
      </c>
    </row>
    <row r="70" spans="1:38" s="55" customFormat="1" ht="15" x14ac:dyDescent="0.25">
      <c r="A70" s="78">
        <v>74</v>
      </c>
      <c r="B70" s="88" t="s">
        <v>469</v>
      </c>
      <c r="C70" s="80" t="s">
        <v>459</v>
      </c>
      <c r="D70" s="80" t="s">
        <v>458</v>
      </c>
      <c r="E70" s="123" t="s">
        <v>132</v>
      </c>
      <c r="F70" s="89">
        <v>6</v>
      </c>
      <c r="G70" s="90">
        <v>0.3</v>
      </c>
      <c r="H70" s="124">
        <v>47.9</v>
      </c>
      <c r="I70" s="118">
        <v>7</v>
      </c>
      <c r="J70" s="119">
        <v>30</v>
      </c>
      <c r="K70" s="119">
        <v>48.9</v>
      </c>
      <c r="L70" s="92"/>
      <c r="M70" s="93"/>
      <c r="N70" s="94"/>
      <c r="O70" s="87">
        <v>1.4952000000000001</v>
      </c>
      <c r="P70" s="87">
        <v>1.3248</v>
      </c>
      <c r="Q70" s="87">
        <v>1.1767999999999998</v>
      </c>
      <c r="R70" s="87">
        <v>1.0960000000000001</v>
      </c>
      <c r="S70" s="87">
        <v>1.0648</v>
      </c>
      <c r="T70" s="87">
        <v>1.0312000000000001</v>
      </c>
      <c r="U70" s="87">
        <v>1.1048</v>
      </c>
      <c r="V70" s="87">
        <v>1.3215999999999999</v>
      </c>
      <c r="W70" s="87">
        <v>1.4352</v>
      </c>
      <c r="X70" s="87">
        <v>1.5192000000000001</v>
      </c>
      <c r="Y70" s="87">
        <v>1.6152</v>
      </c>
      <c r="Z70" s="87">
        <v>1.6088</v>
      </c>
      <c r="AA70" s="87">
        <v>1.5928</v>
      </c>
      <c r="AB70" s="87">
        <v>1.6120000000000001</v>
      </c>
      <c r="AC70" s="87">
        <v>1.5512000000000001</v>
      </c>
      <c r="AD70" s="87">
        <v>1.556</v>
      </c>
      <c r="AE70" s="87">
        <v>1.532</v>
      </c>
      <c r="AF70" s="87">
        <v>1.508</v>
      </c>
      <c r="AG70" s="87">
        <v>1.5135999999999998</v>
      </c>
      <c r="AH70" s="87">
        <v>1.5648</v>
      </c>
      <c r="AI70" s="87">
        <v>1.6175999999999999</v>
      </c>
      <c r="AJ70" s="87">
        <v>1.6368</v>
      </c>
      <c r="AK70" s="87">
        <v>1.6</v>
      </c>
      <c r="AL70" s="87">
        <v>1.5024000000000002</v>
      </c>
    </row>
    <row r="71" spans="1:38" s="55" customFormat="1" ht="15" x14ac:dyDescent="0.25">
      <c r="A71" s="78">
        <v>75</v>
      </c>
      <c r="B71" s="88" t="s">
        <v>469</v>
      </c>
      <c r="C71" s="80" t="s">
        <v>459</v>
      </c>
      <c r="D71" s="80" t="s">
        <v>458</v>
      </c>
      <c r="E71" s="123" t="s">
        <v>133</v>
      </c>
      <c r="F71" s="89">
        <v>6</v>
      </c>
      <c r="G71" s="90">
        <v>0.3</v>
      </c>
      <c r="H71" s="124">
        <v>47.9</v>
      </c>
      <c r="I71" s="118">
        <v>7</v>
      </c>
      <c r="J71" s="119">
        <v>30</v>
      </c>
      <c r="K71" s="119">
        <v>48.9</v>
      </c>
      <c r="L71" s="92"/>
      <c r="M71" s="93"/>
      <c r="N71" s="94"/>
      <c r="O71" s="87">
        <v>0.51600000000000001</v>
      </c>
      <c r="P71" s="87">
        <v>0.50239999999999996</v>
      </c>
      <c r="Q71" s="87">
        <v>0.4592</v>
      </c>
      <c r="R71" s="87">
        <v>0.39760000000000001</v>
      </c>
      <c r="S71" s="87">
        <v>0.37439999999999996</v>
      </c>
      <c r="T71" s="87">
        <v>0.39360000000000001</v>
      </c>
      <c r="U71" s="87">
        <v>0.4864</v>
      </c>
      <c r="V71" s="87">
        <v>0.50639999999999996</v>
      </c>
      <c r="W71" s="87">
        <v>0.58240000000000003</v>
      </c>
      <c r="X71" s="87">
        <v>0.7632000000000001</v>
      </c>
      <c r="Y71" s="87">
        <v>0.84560000000000002</v>
      </c>
      <c r="Z71" s="87">
        <v>0.88239999999999996</v>
      </c>
      <c r="AA71" s="87">
        <v>0.88479999999999992</v>
      </c>
      <c r="AB71" s="87">
        <v>0.85039999999999993</v>
      </c>
      <c r="AC71" s="87">
        <v>0.82720000000000005</v>
      </c>
      <c r="AD71" s="87">
        <v>0.80479999999999996</v>
      </c>
      <c r="AE71" s="87">
        <v>0.72799999999999998</v>
      </c>
      <c r="AF71" s="87">
        <v>0.72639999999999993</v>
      </c>
      <c r="AG71" s="87">
        <v>0.75600000000000001</v>
      </c>
      <c r="AH71" s="87">
        <v>0.72799999999999998</v>
      </c>
      <c r="AI71" s="87">
        <v>0.65839999999999999</v>
      </c>
      <c r="AJ71" s="87">
        <v>0.67520000000000002</v>
      </c>
      <c r="AK71" s="87">
        <v>0.53439999999999999</v>
      </c>
      <c r="AL71" s="87">
        <v>0.45760000000000001</v>
      </c>
    </row>
    <row r="72" spans="1:38" s="55" customFormat="1" ht="15" x14ac:dyDescent="0.25">
      <c r="A72" s="78">
        <v>76</v>
      </c>
      <c r="B72" s="88" t="s">
        <v>469</v>
      </c>
      <c r="C72" s="80" t="s">
        <v>459</v>
      </c>
      <c r="D72" s="80" t="s">
        <v>458</v>
      </c>
      <c r="E72" s="123" t="s">
        <v>134</v>
      </c>
      <c r="F72" s="89">
        <v>6</v>
      </c>
      <c r="G72" s="90">
        <v>0.3</v>
      </c>
      <c r="H72" s="124">
        <v>47.9</v>
      </c>
      <c r="I72" s="118">
        <v>7</v>
      </c>
      <c r="J72" s="119">
        <v>30</v>
      </c>
      <c r="K72" s="119">
        <v>48.9</v>
      </c>
      <c r="L72" s="92"/>
      <c r="M72" s="93"/>
      <c r="N72" s="94"/>
      <c r="O72" s="87">
        <v>0.25880000000000003</v>
      </c>
      <c r="P72" s="87">
        <v>0.25319999999999998</v>
      </c>
      <c r="Q72" s="87">
        <v>0.26800000000000002</v>
      </c>
      <c r="R72" s="87">
        <v>0.2432</v>
      </c>
      <c r="S72" s="87">
        <v>0.24559999999999998</v>
      </c>
      <c r="T72" s="87">
        <v>0.23280000000000001</v>
      </c>
      <c r="U72" s="87">
        <v>0.24719999999999998</v>
      </c>
      <c r="V72" s="87">
        <v>0.2356</v>
      </c>
      <c r="W72" s="87">
        <v>0.23680000000000001</v>
      </c>
      <c r="X72" s="87">
        <v>0.24440000000000001</v>
      </c>
      <c r="Y72" s="87">
        <v>0.33279999999999998</v>
      </c>
      <c r="Z72" s="87">
        <v>0.28399999999999997</v>
      </c>
      <c r="AA72" s="87">
        <v>0.27079999999999999</v>
      </c>
      <c r="AB72" s="87">
        <v>0.28000000000000003</v>
      </c>
      <c r="AC72" s="87">
        <v>0.28439999999999999</v>
      </c>
      <c r="AD72" s="87">
        <v>0.24919999999999998</v>
      </c>
      <c r="AE72" s="87">
        <v>0.26519999999999999</v>
      </c>
      <c r="AF72" s="87">
        <v>0.23719999999999999</v>
      </c>
      <c r="AG72" s="87">
        <v>0.25440000000000002</v>
      </c>
      <c r="AH72" s="87">
        <v>0.2424</v>
      </c>
      <c r="AI72" s="87">
        <v>0.24</v>
      </c>
      <c r="AJ72" s="87">
        <v>0.25639999999999996</v>
      </c>
      <c r="AK72" s="87">
        <v>0.2656</v>
      </c>
      <c r="AL72" s="87">
        <v>0.23760000000000001</v>
      </c>
    </row>
    <row r="73" spans="1:38" s="55" customFormat="1" ht="15" x14ac:dyDescent="0.25">
      <c r="A73" s="78">
        <v>77</v>
      </c>
      <c r="B73" s="88" t="s">
        <v>469</v>
      </c>
      <c r="C73" s="80" t="s">
        <v>459</v>
      </c>
      <c r="D73" s="80" t="s">
        <v>458</v>
      </c>
      <c r="E73" s="123" t="s">
        <v>135</v>
      </c>
      <c r="F73" s="89">
        <v>6</v>
      </c>
      <c r="G73" s="90">
        <v>0.3</v>
      </c>
      <c r="H73" s="124">
        <v>47.9</v>
      </c>
      <c r="I73" s="118">
        <v>7</v>
      </c>
      <c r="J73" s="119">
        <v>30</v>
      </c>
      <c r="K73" s="119">
        <v>48.9</v>
      </c>
      <c r="L73" s="92"/>
      <c r="M73" s="93"/>
      <c r="N73" s="94"/>
      <c r="O73" s="87">
        <v>0.22559999999999999</v>
      </c>
      <c r="P73" s="87">
        <v>0.17760000000000001</v>
      </c>
      <c r="Q73" s="87">
        <v>0.1608</v>
      </c>
      <c r="R73" s="87">
        <v>0.15</v>
      </c>
      <c r="S73" s="87">
        <v>0.14399999999999999</v>
      </c>
      <c r="T73" s="87">
        <v>0.1368</v>
      </c>
      <c r="U73" s="87">
        <v>0.14880000000000002</v>
      </c>
      <c r="V73" s="87">
        <v>0.1716</v>
      </c>
      <c r="W73" s="87">
        <v>0.19080000000000003</v>
      </c>
      <c r="X73" s="87">
        <v>0.19919999999999999</v>
      </c>
      <c r="Y73" s="87">
        <v>0.20399999999999999</v>
      </c>
      <c r="Z73" s="87">
        <v>0.1968</v>
      </c>
      <c r="AA73" s="87">
        <v>0.2016</v>
      </c>
      <c r="AB73" s="87">
        <v>0.19319999999999998</v>
      </c>
      <c r="AC73" s="87">
        <v>0.192</v>
      </c>
      <c r="AD73" s="87">
        <v>0.186</v>
      </c>
      <c r="AE73" s="87">
        <v>0.1956</v>
      </c>
      <c r="AF73" s="87">
        <v>0.20280000000000001</v>
      </c>
      <c r="AG73" s="87">
        <v>0.2064</v>
      </c>
      <c r="AH73" s="87">
        <v>0.21959999999999999</v>
      </c>
      <c r="AI73" s="87">
        <v>0.23880000000000001</v>
      </c>
      <c r="AJ73" s="87">
        <v>0.2364</v>
      </c>
      <c r="AK73" s="87">
        <v>0.22919999999999999</v>
      </c>
      <c r="AL73" s="87">
        <v>0.222</v>
      </c>
    </row>
    <row r="74" spans="1:38" s="55" customFormat="1" ht="15" x14ac:dyDescent="0.25">
      <c r="A74" s="78">
        <v>78</v>
      </c>
      <c r="B74" s="88" t="s">
        <v>469</v>
      </c>
      <c r="C74" s="80" t="s">
        <v>459</v>
      </c>
      <c r="D74" s="80" t="s">
        <v>458</v>
      </c>
      <c r="E74" s="123" t="s">
        <v>136</v>
      </c>
      <c r="F74" s="89">
        <v>6</v>
      </c>
      <c r="G74" s="90">
        <v>0.3</v>
      </c>
      <c r="H74" s="124">
        <v>47.9</v>
      </c>
      <c r="I74" s="118">
        <v>7</v>
      </c>
      <c r="J74" s="119">
        <v>30</v>
      </c>
      <c r="K74" s="119">
        <v>48.9</v>
      </c>
      <c r="L74" s="92"/>
      <c r="M74" s="93"/>
      <c r="N74" s="94"/>
      <c r="O74" s="87">
        <v>0.4768</v>
      </c>
      <c r="P74" s="87">
        <v>0.4824</v>
      </c>
      <c r="Q74" s="87">
        <v>0.46920000000000001</v>
      </c>
      <c r="R74" s="87">
        <v>0.43960000000000005</v>
      </c>
      <c r="S74" s="87">
        <v>0.4456</v>
      </c>
      <c r="T74" s="87">
        <v>0.46400000000000002</v>
      </c>
      <c r="U74" s="87">
        <v>0.44360000000000005</v>
      </c>
      <c r="V74" s="87">
        <v>0.44839999999999997</v>
      </c>
      <c r="W74" s="87">
        <v>0.53720000000000001</v>
      </c>
      <c r="X74" s="87">
        <v>0.73720000000000008</v>
      </c>
      <c r="Y74" s="87">
        <v>0.93</v>
      </c>
      <c r="Z74" s="87">
        <v>0.89600000000000002</v>
      </c>
      <c r="AA74" s="87">
        <v>0.87439999999999996</v>
      </c>
      <c r="AB74" s="87">
        <v>0.87</v>
      </c>
      <c r="AC74" s="87">
        <v>0.85399999999999998</v>
      </c>
      <c r="AD74" s="87">
        <v>0.85599999999999998</v>
      </c>
      <c r="AE74" s="87">
        <v>0.85039999999999993</v>
      </c>
      <c r="AF74" s="87">
        <v>0.81679999999999997</v>
      </c>
      <c r="AG74" s="87">
        <v>0.76800000000000002</v>
      </c>
      <c r="AH74" s="87">
        <v>0.73480000000000001</v>
      </c>
      <c r="AI74" s="87">
        <v>0.73799999999999999</v>
      </c>
      <c r="AJ74" s="87">
        <v>0.73199999999999998</v>
      </c>
      <c r="AK74" s="87">
        <v>0.54920000000000002</v>
      </c>
      <c r="AL74" s="87">
        <v>0.4824</v>
      </c>
    </row>
    <row r="75" spans="1:38" s="55" customFormat="1" ht="15" x14ac:dyDescent="0.25">
      <c r="A75" s="78">
        <v>79</v>
      </c>
      <c r="B75" s="88" t="s">
        <v>469</v>
      </c>
      <c r="C75" s="80" t="s">
        <v>459</v>
      </c>
      <c r="D75" s="80" t="s">
        <v>458</v>
      </c>
      <c r="E75" s="123" t="s">
        <v>137</v>
      </c>
      <c r="F75" s="89">
        <v>6</v>
      </c>
      <c r="G75" s="90">
        <v>0.3</v>
      </c>
      <c r="H75" s="124">
        <v>47.9</v>
      </c>
      <c r="I75" s="118">
        <v>7</v>
      </c>
      <c r="J75" s="119">
        <v>30</v>
      </c>
      <c r="K75" s="119">
        <v>48.9</v>
      </c>
      <c r="L75" s="92"/>
      <c r="M75" s="93"/>
      <c r="N75" s="94"/>
      <c r="O75" s="87">
        <v>0.37280000000000002</v>
      </c>
      <c r="P75" s="87">
        <v>0.30319999999999997</v>
      </c>
      <c r="Q75" s="87">
        <v>0.26480000000000004</v>
      </c>
      <c r="R75" s="87">
        <v>0.23799999999999999</v>
      </c>
      <c r="S75" s="87">
        <v>0.23400000000000001</v>
      </c>
      <c r="T75" s="87">
        <v>0.23</v>
      </c>
      <c r="U75" s="87">
        <v>0.25240000000000001</v>
      </c>
      <c r="V75" s="87">
        <v>0.2964</v>
      </c>
      <c r="W75" s="87">
        <v>0.36599999999999999</v>
      </c>
      <c r="X75" s="87">
        <v>0.35880000000000001</v>
      </c>
      <c r="Y75" s="87">
        <v>0.35520000000000002</v>
      </c>
      <c r="Z75" s="87">
        <v>0.34520000000000001</v>
      </c>
      <c r="AA75" s="87">
        <v>0.34239999999999998</v>
      </c>
      <c r="AB75" s="87">
        <v>0.35680000000000001</v>
      </c>
      <c r="AC75" s="87">
        <v>0.35719999999999996</v>
      </c>
      <c r="AD75" s="87">
        <v>0.34039999999999998</v>
      </c>
      <c r="AE75" s="87">
        <v>0.34160000000000001</v>
      </c>
      <c r="AF75" s="87">
        <v>0.33679999999999999</v>
      </c>
      <c r="AG75" s="87">
        <v>0.36560000000000004</v>
      </c>
      <c r="AH75" s="87">
        <v>0.378</v>
      </c>
      <c r="AI75" s="87">
        <v>0.37160000000000004</v>
      </c>
      <c r="AJ75" s="87">
        <v>0.38639999999999997</v>
      </c>
      <c r="AK75" s="87">
        <v>0.38800000000000001</v>
      </c>
      <c r="AL75" s="87">
        <v>0.38319999999999999</v>
      </c>
    </row>
    <row r="76" spans="1:38" s="55" customFormat="1" ht="15" x14ac:dyDescent="0.25">
      <c r="A76" s="78">
        <v>80</v>
      </c>
      <c r="B76" s="95" t="s">
        <v>469</v>
      </c>
      <c r="C76" s="80" t="s">
        <v>459</v>
      </c>
      <c r="D76" s="80" t="s">
        <v>458</v>
      </c>
      <c r="E76" s="123" t="s">
        <v>138</v>
      </c>
      <c r="F76" s="96">
        <v>6</v>
      </c>
      <c r="G76" s="97">
        <v>0.3</v>
      </c>
      <c r="H76" s="113">
        <v>47.9</v>
      </c>
      <c r="I76" s="120">
        <v>7</v>
      </c>
      <c r="J76" s="120">
        <v>30</v>
      </c>
      <c r="K76" s="121">
        <v>48.9</v>
      </c>
      <c r="L76" s="99"/>
      <c r="M76" s="100"/>
      <c r="N76" s="101"/>
      <c r="O76" s="87">
        <v>0.51719999999999999</v>
      </c>
      <c r="P76" s="87">
        <v>0.45239999999999997</v>
      </c>
      <c r="Q76" s="87">
        <v>0.44400000000000001</v>
      </c>
      <c r="R76" s="87">
        <v>0.41639999999999999</v>
      </c>
      <c r="S76" s="87">
        <v>0.4032</v>
      </c>
      <c r="T76" s="87">
        <v>0.38639999999999997</v>
      </c>
      <c r="U76" s="87">
        <v>0.41039999999999999</v>
      </c>
      <c r="V76" s="87">
        <v>0.41160000000000002</v>
      </c>
      <c r="W76" s="87">
        <v>0.47760000000000002</v>
      </c>
      <c r="X76" s="87">
        <v>0.52679999999999993</v>
      </c>
      <c r="Y76" s="87">
        <v>0.69120000000000004</v>
      </c>
      <c r="Z76" s="87">
        <v>0.80520000000000003</v>
      </c>
      <c r="AA76" s="87">
        <v>0.83879999999999999</v>
      </c>
      <c r="AB76" s="87">
        <v>0.85199999999999998</v>
      </c>
      <c r="AC76" s="87">
        <v>0.85920000000000007</v>
      </c>
      <c r="AD76" s="87">
        <v>0.85560000000000003</v>
      </c>
      <c r="AE76" s="87">
        <v>0.85560000000000003</v>
      </c>
      <c r="AF76" s="87">
        <v>0.86039999999999994</v>
      </c>
      <c r="AG76" s="87">
        <v>0.876</v>
      </c>
      <c r="AH76" s="87">
        <v>0.86520000000000008</v>
      </c>
      <c r="AI76" s="87">
        <v>0.83040000000000003</v>
      </c>
      <c r="AJ76" s="87">
        <v>0.77879999999999994</v>
      </c>
      <c r="AK76" s="87">
        <v>0.56520000000000004</v>
      </c>
      <c r="AL76" s="87">
        <v>0.46200000000000002</v>
      </c>
    </row>
    <row r="77" spans="1:38" s="55" customFormat="1" ht="15" x14ac:dyDescent="0.25">
      <c r="A77" s="78">
        <v>81</v>
      </c>
      <c r="B77" s="102" t="s">
        <v>139</v>
      </c>
      <c r="C77" s="80" t="s">
        <v>459</v>
      </c>
      <c r="D77" s="80" t="s">
        <v>458</v>
      </c>
      <c r="E77" s="122" t="s">
        <v>155</v>
      </c>
      <c r="F77" s="92">
        <v>7</v>
      </c>
      <c r="G77" s="105">
        <v>0.3</v>
      </c>
      <c r="H77" s="94">
        <v>47.8</v>
      </c>
      <c r="I77" s="92">
        <v>8</v>
      </c>
      <c r="J77" s="93">
        <v>35</v>
      </c>
      <c r="K77" s="94">
        <v>48.9</v>
      </c>
      <c r="L77" s="92"/>
      <c r="M77" s="93"/>
      <c r="N77" s="94"/>
      <c r="O77" s="87">
        <v>0.75239999999999996</v>
      </c>
      <c r="P77" s="87">
        <v>0.71279999999999999</v>
      </c>
      <c r="Q77" s="87">
        <v>0.64679999999999993</v>
      </c>
      <c r="R77" s="87">
        <v>0.64679999999999993</v>
      </c>
      <c r="S77" s="87">
        <v>0.63360000000000005</v>
      </c>
      <c r="T77" s="87">
        <v>0.63360000000000005</v>
      </c>
      <c r="U77" s="87">
        <v>0.64679999999999993</v>
      </c>
      <c r="V77" s="87">
        <v>0.66</v>
      </c>
      <c r="W77" s="87">
        <v>0.68640000000000001</v>
      </c>
      <c r="X77" s="87">
        <v>1.0955999999999999</v>
      </c>
      <c r="Y77" s="87">
        <v>1.3331999999999999</v>
      </c>
      <c r="Z77" s="87">
        <v>1.3331999999999999</v>
      </c>
      <c r="AA77" s="87">
        <v>1.3595999999999999</v>
      </c>
      <c r="AB77" s="87">
        <v>1.32</v>
      </c>
      <c r="AC77" s="87">
        <v>1.32</v>
      </c>
      <c r="AD77" s="87">
        <v>1.3331999999999999</v>
      </c>
      <c r="AE77" s="87">
        <v>1.2804</v>
      </c>
      <c r="AF77" s="87">
        <v>1.2804</v>
      </c>
      <c r="AG77" s="87">
        <v>1.1484000000000001</v>
      </c>
      <c r="AH77" s="87">
        <v>0.68640000000000001</v>
      </c>
      <c r="AI77" s="87">
        <v>0.71279999999999999</v>
      </c>
      <c r="AJ77" s="87">
        <v>0.6996</v>
      </c>
      <c r="AK77" s="87">
        <v>0.6996</v>
      </c>
      <c r="AL77" s="87">
        <v>0.95040000000000002</v>
      </c>
    </row>
    <row r="78" spans="1:38" s="55" customFormat="1" ht="15" x14ac:dyDescent="0.25">
      <c r="A78" s="78">
        <v>82</v>
      </c>
      <c r="B78" s="95" t="s">
        <v>139</v>
      </c>
      <c r="C78" s="80" t="s">
        <v>459</v>
      </c>
      <c r="D78" s="80" t="s">
        <v>458</v>
      </c>
      <c r="E78" s="123" t="s">
        <v>156</v>
      </c>
      <c r="F78" s="120">
        <v>7</v>
      </c>
      <c r="G78" s="97">
        <v>0.3</v>
      </c>
      <c r="H78" s="98">
        <v>47.8</v>
      </c>
      <c r="I78" s="120">
        <v>8</v>
      </c>
      <c r="J78" s="121">
        <v>35</v>
      </c>
      <c r="K78" s="98">
        <v>48.9</v>
      </c>
      <c r="L78" s="120"/>
      <c r="M78" s="121"/>
      <c r="N78" s="98"/>
      <c r="O78" s="87">
        <v>6.2831999999999999</v>
      </c>
      <c r="P78" s="87">
        <v>5.6891999999999996</v>
      </c>
      <c r="Q78" s="87">
        <v>5.2271999999999998</v>
      </c>
      <c r="R78" s="87">
        <v>4.9236000000000004</v>
      </c>
      <c r="S78" s="87">
        <v>4.8179999999999996</v>
      </c>
      <c r="T78" s="87">
        <v>4.9103999999999992</v>
      </c>
      <c r="U78" s="87">
        <v>5.2271999999999998</v>
      </c>
      <c r="V78" s="87">
        <v>6.0851999999999995</v>
      </c>
      <c r="W78" s="87">
        <v>7.1280000000000001</v>
      </c>
      <c r="X78" s="87">
        <v>7.59</v>
      </c>
      <c r="Y78" s="87">
        <v>7.7747999999999999</v>
      </c>
      <c r="Z78" s="87">
        <v>7.4183999999999992</v>
      </c>
      <c r="AA78" s="87">
        <v>7.2071999999999994</v>
      </c>
      <c r="AB78" s="87">
        <v>7.0884</v>
      </c>
      <c r="AC78" s="87">
        <v>6.6660000000000004</v>
      </c>
      <c r="AD78" s="87">
        <v>6.4151999999999996</v>
      </c>
      <c r="AE78" s="87">
        <v>6.2436000000000007</v>
      </c>
      <c r="AF78" s="87">
        <v>6.1643999999999997</v>
      </c>
      <c r="AG78" s="87">
        <v>6.27</v>
      </c>
      <c r="AH78" s="87">
        <v>6.4943999999999997</v>
      </c>
      <c r="AI78" s="87">
        <v>6.4416000000000002</v>
      </c>
      <c r="AJ78" s="87">
        <v>6.6</v>
      </c>
      <c r="AK78" s="87">
        <v>6.4943999999999997</v>
      </c>
      <c r="AL78" s="87">
        <v>6.1908000000000003</v>
      </c>
    </row>
    <row r="79" spans="1:38" s="55" customFormat="1" ht="15" x14ac:dyDescent="0.25">
      <c r="A79" s="78">
        <v>92</v>
      </c>
      <c r="B79" s="79" t="s">
        <v>144</v>
      </c>
      <c r="C79" s="80" t="s">
        <v>459</v>
      </c>
      <c r="D79" s="80" t="s">
        <v>458</v>
      </c>
      <c r="E79" s="103" t="s">
        <v>231</v>
      </c>
      <c r="F79" s="82">
        <v>8</v>
      </c>
      <c r="G79" s="83">
        <v>0.3</v>
      </c>
      <c r="H79" s="135">
        <v>47.7</v>
      </c>
      <c r="I79" s="85">
        <v>8</v>
      </c>
      <c r="J79" s="86">
        <v>35</v>
      </c>
      <c r="K79" s="84">
        <v>48.9</v>
      </c>
      <c r="L79" s="85">
        <v>9</v>
      </c>
      <c r="M79" s="86">
        <v>30</v>
      </c>
      <c r="N79" s="135">
        <v>49.7</v>
      </c>
      <c r="O79" s="87">
        <v>0.70320000000000005</v>
      </c>
      <c r="P79" s="87">
        <v>0.61499999999999999</v>
      </c>
      <c r="Q79" s="87">
        <v>0.83699999999999997</v>
      </c>
      <c r="R79" s="87">
        <v>0.4914</v>
      </c>
      <c r="S79" s="87">
        <v>0.45480000000000004</v>
      </c>
      <c r="T79" s="87">
        <v>0.44519999999999998</v>
      </c>
      <c r="U79" s="87">
        <v>0.45419999999999999</v>
      </c>
      <c r="V79" s="87">
        <v>0.50280000000000002</v>
      </c>
      <c r="W79" s="87">
        <v>0.58499999999999996</v>
      </c>
      <c r="X79" s="87">
        <v>0.7248</v>
      </c>
      <c r="Y79" s="87">
        <v>0.81840000000000002</v>
      </c>
      <c r="Z79" s="87">
        <v>0.89279999999999993</v>
      </c>
      <c r="AA79" s="87">
        <v>0.9234</v>
      </c>
      <c r="AB79" s="87">
        <v>0.92400000000000004</v>
      </c>
      <c r="AC79" s="87">
        <v>0.89760000000000006</v>
      </c>
      <c r="AD79" s="87">
        <v>0.85499999999999998</v>
      </c>
      <c r="AE79" s="87">
        <v>0.82740000000000002</v>
      </c>
      <c r="AF79" s="87">
        <v>0.81420000000000003</v>
      </c>
      <c r="AG79" s="87">
        <v>0.78720000000000001</v>
      </c>
      <c r="AH79" s="87">
        <v>0.76979999999999993</v>
      </c>
      <c r="AI79" s="87">
        <v>0.77400000000000002</v>
      </c>
      <c r="AJ79" s="87">
        <v>0.74399999999999999</v>
      </c>
      <c r="AK79" s="87">
        <v>0.72360000000000002</v>
      </c>
      <c r="AL79" s="87">
        <v>0.6966</v>
      </c>
    </row>
    <row r="80" spans="1:38" s="55" customFormat="1" ht="15" x14ac:dyDescent="0.25">
      <c r="A80" s="78">
        <v>93</v>
      </c>
      <c r="B80" s="88" t="s">
        <v>144</v>
      </c>
      <c r="C80" s="80" t="s">
        <v>459</v>
      </c>
      <c r="D80" s="80" t="s">
        <v>458</v>
      </c>
      <c r="E80" s="103" t="s">
        <v>232</v>
      </c>
      <c r="F80" s="89">
        <v>8</v>
      </c>
      <c r="G80" s="90">
        <v>0.3</v>
      </c>
      <c r="H80" s="124">
        <v>47.7</v>
      </c>
      <c r="I80" s="118">
        <v>8</v>
      </c>
      <c r="J80" s="119">
        <v>35</v>
      </c>
      <c r="K80" s="91">
        <v>48.9</v>
      </c>
      <c r="L80" s="118">
        <v>9</v>
      </c>
      <c r="M80" s="119">
        <v>30</v>
      </c>
      <c r="N80" s="91">
        <v>49.7</v>
      </c>
      <c r="O80" s="87">
        <v>0.1</v>
      </c>
      <c r="P80" s="87">
        <v>9.4E-2</v>
      </c>
      <c r="Q80" s="87">
        <v>0.1016</v>
      </c>
      <c r="R80" s="87">
        <v>0.1052</v>
      </c>
      <c r="S80" s="87">
        <v>9.8799999999999999E-2</v>
      </c>
      <c r="T80" s="87">
        <v>8.8800000000000004E-2</v>
      </c>
      <c r="U80" s="87">
        <v>8.7599999999999997E-2</v>
      </c>
      <c r="V80" s="87">
        <v>7.8400000000000011E-2</v>
      </c>
      <c r="W80" s="87">
        <v>0.13639999999999999</v>
      </c>
      <c r="X80" s="87">
        <v>0.13639999999999999</v>
      </c>
      <c r="Y80" s="87">
        <v>0.1384</v>
      </c>
      <c r="Z80" s="87">
        <v>0.1452</v>
      </c>
      <c r="AA80" s="87">
        <v>0.1176</v>
      </c>
      <c r="AB80" s="87">
        <v>0.12359999999999999</v>
      </c>
      <c r="AC80" s="87">
        <v>0.13040000000000002</v>
      </c>
      <c r="AD80" s="87">
        <v>0.11120000000000001</v>
      </c>
      <c r="AE80" s="87">
        <v>0.11359999999999999</v>
      </c>
      <c r="AF80" s="87">
        <v>0.1076</v>
      </c>
      <c r="AG80" s="87">
        <v>9.2799999999999994E-2</v>
      </c>
      <c r="AH80" s="87">
        <v>9.0400000000000008E-2</v>
      </c>
      <c r="AI80" s="87">
        <v>9.3200000000000005E-2</v>
      </c>
      <c r="AJ80" s="87">
        <v>0.1036</v>
      </c>
      <c r="AK80" s="87">
        <v>0.10920000000000001</v>
      </c>
      <c r="AL80" s="87">
        <v>0.1052</v>
      </c>
    </row>
    <row r="81" spans="1:38" s="55" customFormat="1" ht="15" x14ac:dyDescent="0.25">
      <c r="A81" s="78">
        <v>94</v>
      </c>
      <c r="B81" s="88" t="s">
        <v>144</v>
      </c>
      <c r="C81" s="80" t="s">
        <v>459</v>
      </c>
      <c r="D81" s="80" t="s">
        <v>458</v>
      </c>
      <c r="E81" s="81" t="s">
        <v>233</v>
      </c>
      <c r="F81" s="89">
        <v>8</v>
      </c>
      <c r="G81" s="90">
        <v>0.3</v>
      </c>
      <c r="H81" s="124">
        <v>47.7</v>
      </c>
      <c r="I81" s="118">
        <v>8</v>
      </c>
      <c r="J81" s="119">
        <v>35</v>
      </c>
      <c r="K81" s="91">
        <v>48.9</v>
      </c>
      <c r="L81" s="118">
        <v>9</v>
      </c>
      <c r="M81" s="119">
        <v>30</v>
      </c>
      <c r="N81" s="91">
        <v>49.7</v>
      </c>
      <c r="O81" s="87">
        <v>0.91679999999999995</v>
      </c>
      <c r="P81" s="87">
        <v>0.7944</v>
      </c>
      <c r="Q81" s="87">
        <v>0.70379999999999998</v>
      </c>
      <c r="R81" s="87">
        <v>0.65400000000000003</v>
      </c>
      <c r="S81" s="87">
        <v>0.62460000000000004</v>
      </c>
      <c r="T81" s="87">
        <v>0.61499999999999999</v>
      </c>
      <c r="U81" s="87">
        <v>0.60599999999999998</v>
      </c>
      <c r="V81" s="87">
        <v>0.67920000000000003</v>
      </c>
      <c r="W81" s="87">
        <v>0.81359999999999999</v>
      </c>
      <c r="X81" s="87">
        <v>0.9294</v>
      </c>
      <c r="Y81" s="87">
        <v>1.0218</v>
      </c>
      <c r="Z81" s="87">
        <v>1.0866</v>
      </c>
      <c r="AA81" s="87">
        <v>1.1064000000000001</v>
      </c>
      <c r="AB81" s="87">
        <v>1.1094000000000002</v>
      </c>
      <c r="AC81" s="87">
        <v>1.1015999999999999</v>
      </c>
      <c r="AD81" s="87">
        <v>1.0392000000000001</v>
      </c>
      <c r="AE81" s="87">
        <v>1.0032000000000001</v>
      </c>
      <c r="AF81" s="87">
        <v>1.0032000000000001</v>
      </c>
      <c r="AG81" s="87">
        <v>1.0062</v>
      </c>
      <c r="AH81" s="87">
        <v>1.0289999999999999</v>
      </c>
      <c r="AI81" s="87">
        <v>1.0517999999999998</v>
      </c>
      <c r="AJ81" s="87">
        <v>1.0386</v>
      </c>
      <c r="AK81" s="87">
        <v>1.0085999999999999</v>
      </c>
      <c r="AL81" s="87">
        <v>0.97260000000000002</v>
      </c>
    </row>
    <row r="82" spans="1:38" s="55" customFormat="1" ht="15" x14ac:dyDescent="0.25">
      <c r="A82" s="78">
        <v>95</v>
      </c>
      <c r="B82" s="88" t="s">
        <v>144</v>
      </c>
      <c r="C82" s="80" t="s">
        <v>459</v>
      </c>
      <c r="D82" s="80" t="s">
        <v>458</v>
      </c>
      <c r="E82" s="81" t="s">
        <v>234</v>
      </c>
      <c r="F82" s="89">
        <v>8</v>
      </c>
      <c r="G82" s="90">
        <v>0.3</v>
      </c>
      <c r="H82" s="124">
        <v>47.7</v>
      </c>
      <c r="I82" s="118">
        <v>8</v>
      </c>
      <c r="J82" s="119">
        <v>35</v>
      </c>
      <c r="K82" s="91">
        <v>48.9</v>
      </c>
      <c r="L82" s="118">
        <v>9</v>
      </c>
      <c r="M82" s="119">
        <v>30</v>
      </c>
      <c r="N82" s="91">
        <v>49.7</v>
      </c>
      <c r="O82" s="87">
        <v>0.94440000000000002</v>
      </c>
      <c r="P82" s="87">
        <v>0.8034</v>
      </c>
      <c r="Q82" s="87">
        <v>0.70079999999999998</v>
      </c>
      <c r="R82" s="87">
        <v>0.63839999999999997</v>
      </c>
      <c r="S82" s="87">
        <v>0.61080000000000001</v>
      </c>
      <c r="T82" s="87">
        <v>0.60780000000000001</v>
      </c>
      <c r="U82" s="87">
        <v>0.63839999999999997</v>
      </c>
      <c r="V82" s="87">
        <v>0.72599999999999998</v>
      </c>
      <c r="W82" s="87">
        <v>0.87</v>
      </c>
      <c r="X82" s="87">
        <v>0.90660000000000007</v>
      </c>
      <c r="Y82" s="87">
        <v>0.9768</v>
      </c>
      <c r="Z82" s="87">
        <v>1.032</v>
      </c>
      <c r="AA82" s="87">
        <v>1.0608</v>
      </c>
      <c r="AB82" s="87">
        <v>1.0452000000000001</v>
      </c>
      <c r="AC82" s="87">
        <v>1.0464</v>
      </c>
      <c r="AD82" s="87">
        <v>1.0206</v>
      </c>
      <c r="AE82" s="87">
        <v>1.0074000000000001</v>
      </c>
      <c r="AF82" s="87">
        <v>1.014</v>
      </c>
      <c r="AG82" s="87">
        <v>1.0145999999999999</v>
      </c>
      <c r="AH82" s="87">
        <v>1.0577999999999999</v>
      </c>
      <c r="AI82" s="87">
        <v>1.0926</v>
      </c>
      <c r="AJ82" s="87">
        <v>1.0985999999999998</v>
      </c>
      <c r="AK82" s="87">
        <v>1.0811999999999999</v>
      </c>
      <c r="AL82" s="87">
        <v>1.0194000000000001</v>
      </c>
    </row>
    <row r="83" spans="1:38" s="55" customFormat="1" ht="15" x14ac:dyDescent="0.25">
      <c r="A83" s="78">
        <v>96</v>
      </c>
      <c r="B83" s="88" t="s">
        <v>144</v>
      </c>
      <c r="C83" s="80" t="s">
        <v>459</v>
      </c>
      <c r="D83" s="80" t="s">
        <v>458</v>
      </c>
      <c r="E83" s="81" t="s">
        <v>235</v>
      </c>
      <c r="F83" s="89">
        <v>8</v>
      </c>
      <c r="G83" s="90">
        <v>0.3</v>
      </c>
      <c r="H83" s="124">
        <v>47.7</v>
      </c>
      <c r="I83" s="118">
        <v>8</v>
      </c>
      <c r="J83" s="119">
        <v>35</v>
      </c>
      <c r="K83" s="91">
        <v>48.9</v>
      </c>
      <c r="L83" s="118">
        <v>9</v>
      </c>
      <c r="M83" s="119">
        <v>30</v>
      </c>
      <c r="N83" s="91">
        <v>49.7</v>
      </c>
      <c r="O83" s="87">
        <v>1.0614000000000001</v>
      </c>
      <c r="P83" s="87">
        <v>0.8952</v>
      </c>
      <c r="Q83" s="87">
        <v>0.78779999999999994</v>
      </c>
      <c r="R83" s="87">
        <v>0.73199999999999998</v>
      </c>
      <c r="S83" s="87">
        <v>0.69840000000000002</v>
      </c>
      <c r="T83" s="87">
        <v>0.69599999999999995</v>
      </c>
      <c r="U83" s="87">
        <v>0.71820000000000006</v>
      </c>
      <c r="V83" s="87">
        <v>0.80759999999999998</v>
      </c>
      <c r="W83" s="87">
        <v>1.0062</v>
      </c>
      <c r="X83" s="87">
        <v>1.083</v>
      </c>
      <c r="Y83" s="87">
        <v>1.0985999999999998</v>
      </c>
      <c r="Z83" s="87">
        <v>1.0686</v>
      </c>
      <c r="AA83" s="87">
        <v>1.0722</v>
      </c>
      <c r="AB83" s="87">
        <v>1.0734000000000001</v>
      </c>
      <c r="AC83" s="87">
        <v>1.0908</v>
      </c>
      <c r="AD83" s="87">
        <v>1.0572000000000001</v>
      </c>
      <c r="AE83" s="87">
        <v>1.077</v>
      </c>
      <c r="AF83" s="87">
        <v>1.0494000000000001</v>
      </c>
      <c r="AG83" s="87">
        <v>1.0589999999999999</v>
      </c>
      <c r="AH83" s="87">
        <v>1.1022000000000001</v>
      </c>
      <c r="AI83" s="87">
        <v>1.1465999999999998</v>
      </c>
      <c r="AJ83" s="87">
        <v>1.1664000000000001</v>
      </c>
      <c r="AK83" s="87">
        <v>1.1819999999999999</v>
      </c>
      <c r="AL83" s="87">
        <v>1.1339999999999999</v>
      </c>
    </row>
    <row r="84" spans="1:38" s="55" customFormat="1" ht="15" x14ac:dyDescent="0.25">
      <c r="A84" s="78">
        <v>97</v>
      </c>
      <c r="B84" s="88" t="s">
        <v>144</v>
      </c>
      <c r="C84" s="80" t="s">
        <v>459</v>
      </c>
      <c r="D84" s="80" t="s">
        <v>458</v>
      </c>
      <c r="E84" s="81" t="s">
        <v>236</v>
      </c>
      <c r="F84" s="89">
        <v>8</v>
      </c>
      <c r="G84" s="90">
        <v>0.3</v>
      </c>
      <c r="H84" s="124">
        <v>47.7</v>
      </c>
      <c r="I84" s="118">
        <v>8</v>
      </c>
      <c r="J84" s="119">
        <v>35</v>
      </c>
      <c r="K84" s="91">
        <v>48.9</v>
      </c>
      <c r="L84" s="118">
        <v>9</v>
      </c>
      <c r="M84" s="119">
        <v>30</v>
      </c>
      <c r="N84" s="91">
        <v>49.7</v>
      </c>
      <c r="O84" s="87">
        <v>0.74579999999999991</v>
      </c>
      <c r="P84" s="87">
        <v>0.64739999999999998</v>
      </c>
      <c r="Q84" s="87">
        <v>0.58140000000000003</v>
      </c>
      <c r="R84" s="87">
        <v>0.54300000000000004</v>
      </c>
      <c r="S84" s="87">
        <v>0.5232</v>
      </c>
      <c r="T84" s="87">
        <v>0.51839999999999997</v>
      </c>
      <c r="U84" s="87">
        <v>0.5484</v>
      </c>
      <c r="V84" s="87">
        <v>0.63300000000000001</v>
      </c>
      <c r="W84" s="87">
        <v>0.72839999999999994</v>
      </c>
      <c r="X84" s="87">
        <v>0.85620000000000007</v>
      </c>
      <c r="Y84" s="87">
        <v>0.90960000000000008</v>
      </c>
      <c r="Z84" s="87">
        <v>0.93</v>
      </c>
      <c r="AA84" s="87">
        <v>0.93300000000000005</v>
      </c>
      <c r="AB84" s="87">
        <v>0.9264</v>
      </c>
      <c r="AC84" s="87">
        <v>0.91620000000000001</v>
      </c>
      <c r="AD84" s="87">
        <v>0.87839999999999996</v>
      </c>
      <c r="AE84" s="87">
        <v>0.8478</v>
      </c>
      <c r="AF84" s="87">
        <v>0.83760000000000001</v>
      </c>
      <c r="AG84" s="87">
        <v>0.873</v>
      </c>
      <c r="AH84" s="87">
        <v>0.90539999999999998</v>
      </c>
      <c r="AI84" s="87">
        <v>0.90900000000000003</v>
      </c>
      <c r="AJ84" s="87">
        <v>0.89039999999999997</v>
      </c>
      <c r="AK84" s="87">
        <v>0.8627999999999999</v>
      </c>
      <c r="AL84" s="87">
        <v>0.82199999999999995</v>
      </c>
    </row>
    <row r="85" spans="1:38" s="55" customFormat="1" ht="15" x14ac:dyDescent="0.25">
      <c r="A85" s="78">
        <v>98</v>
      </c>
      <c r="B85" s="88" t="s">
        <v>144</v>
      </c>
      <c r="C85" s="80" t="s">
        <v>459</v>
      </c>
      <c r="D85" s="80" t="s">
        <v>458</v>
      </c>
      <c r="E85" s="81" t="s">
        <v>237</v>
      </c>
      <c r="F85" s="89">
        <v>8</v>
      </c>
      <c r="G85" s="90">
        <v>0.3</v>
      </c>
      <c r="H85" s="124">
        <v>47.7</v>
      </c>
      <c r="I85" s="118">
        <v>8</v>
      </c>
      <c r="J85" s="119">
        <v>35</v>
      </c>
      <c r="K85" s="91">
        <v>48.9</v>
      </c>
      <c r="L85" s="118">
        <v>9</v>
      </c>
      <c r="M85" s="119">
        <v>30</v>
      </c>
      <c r="N85" s="91">
        <v>49.7</v>
      </c>
      <c r="O85" s="87">
        <v>0.96479999999999999</v>
      </c>
      <c r="P85" s="87">
        <v>0.83199999999999996</v>
      </c>
      <c r="Q85" s="87">
        <v>0.74720000000000009</v>
      </c>
      <c r="R85" s="87">
        <v>0.69120000000000004</v>
      </c>
      <c r="S85" s="87">
        <v>0.65600000000000003</v>
      </c>
      <c r="T85" s="87">
        <v>0.65439999999999998</v>
      </c>
      <c r="U85" s="87">
        <v>0.69199999999999995</v>
      </c>
      <c r="V85" s="87">
        <v>0.76239999999999997</v>
      </c>
      <c r="W85" s="87">
        <v>0.94520000000000004</v>
      </c>
      <c r="X85" s="87">
        <v>1.1428</v>
      </c>
      <c r="Y85" s="87">
        <v>1.2232000000000001</v>
      </c>
      <c r="Z85" s="87">
        <v>1.2492000000000001</v>
      </c>
      <c r="AA85" s="87">
        <v>1.248</v>
      </c>
      <c r="AB85" s="87">
        <v>1.2587999999999999</v>
      </c>
      <c r="AC85" s="87">
        <v>1.236</v>
      </c>
      <c r="AD85" s="87">
        <v>1.1952</v>
      </c>
      <c r="AE85" s="87">
        <v>1.1692</v>
      </c>
      <c r="AF85" s="87">
        <v>1.1724000000000001</v>
      </c>
      <c r="AG85" s="87">
        <v>1.1827999999999999</v>
      </c>
      <c r="AH85" s="87">
        <v>1.1644000000000001</v>
      </c>
      <c r="AI85" s="87">
        <v>1.1004</v>
      </c>
      <c r="AJ85" s="87">
        <v>1.0891999999999999</v>
      </c>
      <c r="AK85" s="87">
        <v>1.0791999999999999</v>
      </c>
      <c r="AL85" s="87">
        <v>1.0012000000000001</v>
      </c>
    </row>
    <row r="86" spans="1:38" s="55" customFormat="1" ht="15" x14ac:dyDescent="0.25">
      <c r="A86" s="78">
        <v>99</v>
      </c>
      <c r="B86" s="88" t="s">
        <v>144</v>
      </c>
      <c r="C86" s="80" t="s">
        <v>459</v>
      </c>
      <c r="D86" s="80" t="s">
        <v>458</v>
      </c>
      <c r="E86" s="81" t="s">
        <v>238</v>
      </c>
      <c r="F86" s="89">
        <v>8</v>
      </c>
      <c r="G86" s="90">
        <v>0.3</v>
      </c>
      <c r="H86" s="124">
        <v>47.7</v>
      </c>
      <c r="I86" s="118">
        <v>8</v>
      </c>
      <c r="J86" s="119">
        <v>35</v>
      </c>
      <c r="K86" s="91">
        <v>48.9</v>
      </c>
      <c r="L86" s="118">
        <v>9</v>
      </c>
      <c r="M86" s="119">
        <v>30</v>
      </c>
      <c r="N86" s="91">
        <v>49.7</v>
      </c>
      <c r="O86" s="87">
        <v>0.14599999999999999</v>
      </c>
      <c r="P86" s="87">
        <v>0.14360000000000001</v>
      </c>
      <c r="Q86" s="87">
        <v>0.14360000000000001</v>
      </c>
      <c r="R86" s="87">
        <v>0.1348</v>
      </c>
      <c r="S86" s="87">
        <v>0.13240000000000002</v>
      </c>
      <c r="T86" s="87">
        <v>0.13040000000000002</v>
      </c>
      <c r="U86" s="87">
        <v>0.13519999999999999</v>
      </c>
      <c r="V86" s="87">
        <v>0.13519999999999999</v>
      </c>
      <c r="W86" s="87">
        <v>0.1492</v>
      </c>
      <c r="X86" s="87">
        <v>0.22040000000000001</v>
      </c>
      <c r="Y86" s="87">
        <v>0.2392</v>
      </c>
      <c r="Z86" s="87">
        <v>0.23680000000000001</v>
      </c>
      <c r="AA86" s="87">
        <v>0.2248</v>
      </c>
      <c r="AB86" s="87">
        <v>0.23719999999999999</v>
      </c>
      <c r="AC86" s="87">
        <v>0.21640000000000001</v>
      </c>
      <c r="AD86" s="87">
        <v>0.21159999999999998</v>
      </c>
      <c r="AE86" s="87">
        <v>0.21840000000000001</v>
      </c>
      <c r="AF86" s="87">
        <v>0.214</v>
      </c>
      <c r="AG86" s="87">
        <v>0.19040000000000001</v>
      </c>
      <c r="AH86" s="87">
        <v>0.16200000000000001</v>
      </c>
      <c r="AI86" s="87">
        <v>0.15680000000000002</v>
      </c>
      <c r="AJ86" s="87">
        <v>0.15</v>
      </c>
      <c r="AK86" s="87">
        <v>0.1348</v>
      </c>
      <c r="AL86" s="87">
        <v>0.12640000000000001</v>
      </c>
    </row>
    <row r="87" spans="1:38" s="55" customFormat="1" ht="15" x14ac:dyDescent="0.25">
      <c r="A87" s="78">
        <v>100</v>
      </c>
      <c r="B87" s="88" t="s">
        <v>144</v>
      </c>
      <c r="C87" s="80" t="s">
        <v>459</v>
      </c>
      <c r="D87" s="80" t="s">
        <v>458</v>
      </c>
      <c r="E87" s="81" t="s">
        <v>239</v>
      </c>
      <c r="F87" s="89">
        <v>8</v>
      </c>
      <c r="G87" s="90">
        <v>0.3</v>
      </c>
      <c r="H87" s="124">
        <v>47.7</v>
      </c>
      <c r="I87" s="118">
        <v>8</v>
      </c>
      <c r="J87" s="119">
        <v>35</v>
      </c>
      <c r="K87" s="91">
        <v>48.9</v>
      </c>
      <c r="L87" s="118">
        <v>9</v>
      </c>
      <c r="M87" s="119">
        <v>30</v>
      </c>
      <c r="N87" s="91">
        <v>49.7</v>
      </c>
      <c r="O87" s="87">
        <v>0.27679999999999999</v>
      </c>
      <c r="P87" s="87">
        <v>0.2424</v>
      </c>
      <c r="Q87" s="87">
        <v>0.22319999999999998</v>
      </c>
      <c r="R87" s="87">
        <v>0.20799999999999999</v>
      </c>
      <c r="S87" s="87">
        <v>0.19440000000000002</v>
      </c>
      <c r="T87" s="87">
        <v>0.19600000000000001</v>
      </c>
      <c r="U87" s="87">
        <v>0.2</v>
      </c>
      <c r="V87" s="87">
        <v>0.21759999999999999</v>
      </c>
      <c r="W87" s="87">
        <v>0.26</v>
      </c>
      <c r="X87" s="87">
        <v>0.29599999999999999</v>
      </c>
      <c r="Y87" s="87">
        <v>0.31039999999999995</v>
      </c>
      <c r="Z87" s="87">
        <v>0.30880000000000002</v>
      </c>
      <c r="AA87" s="87">
        <v>0.30639999999999995</v>
      </c>
      <c r="AB87" s="87">
        <v>0.29360000000000003</v>
      </c>
      <c r="AC87" s="87">
        <v>0.29599999999999999</v>
      </c>
      <c r="AD87" s="87">
        <v>0.29199999999999998</v>
      </c>
      <c r="AE87" s="87">
        <v>0.2984</v>
      </c>
      <c r="AF87" s="87">
        <v>0.2944</v>
      </c>
      <c r="AG87" s="87">
        <v>0.30480000000000002</v>
      </c>
      <c r="AH87" s="87">
        <v>0.30560000000000004</v>
      </c>
      <c r="AI87" s="87">
        <v>0.2848</v>
      </c>
      <c r="AJ87" s="87">
        <v>0.2984</v>
      </c>
      <c r="AK87" s="87">
        <v>0.3</v>
      </c>
      <c r="AL87" s="87">
        <v>0.2712</v>
      </c>
    </row>
    <row r="88" spans="1:38" s="55" customFormat="1" ht="15" x14ac:dyDescent="0.25">
      <c r="A88" s="78">
        <v>101</v>
      </c>
      <c r="B88" s="88" t="s">
        <v>144</v>
      </c>
      <c r="C88" s="80" t="s">
        <v>459</v>
      </c>
      <c r="D88" s="80" t="s">
        <v>458</v>
      </c>
      <c r="E88" s="81" t="s">
        <v>523</v>
      </c>
      <c r="F88" s="89">
        <v>8</v>
      </c>
      <c r="G88" s="90">
        <v>0.3</v>
      </c>
      <c r="H88" s="124">
        <v>47.7</v>
      </c>
      <c r="I88" s="118">
        <v>8</v>
      </c>
      <c r="J88" s="119">
        <v>35</v>
      </c>
      <c r="K88" s="91">
        <v>48.9</v>
      </c>
      <c r="L88" s="118">
        <v>9</v>
      </c>
      <c r="M88" s="119">
        <v>30</v>
      </c>
      <c r="N88" s="91">
        <v>49.7</v>
      </c>
      <c r="O88" s="87">
        <v>0.123</v>
      </c>
      <c r="P88" s="87">
        <v>9.3900000000000011E-2</v>
      </c>
      <c r="Q88" s="87">
        <v>8.5199999999999998E-2</v>
      </c>
      <c r="R88" s="87">
        <v>8.6999999999999994E-2</v>
      </c>
      <c r="S88" s="87">
        <v>8.1299999999999997E-2</v>
      </c>
      <c r="T88" s="87">
        <v>8.3400000000000002E-2</v>
      </c>
      <c r="U88" s="87">
        <v>8.0399999999999999E-2</v>
      </c>
      <c r="V88" s="87">
        <v>8.6400000000000005E-2</v>
      </c>
      <c r="W88" s="87">
        <v>0.1341</v>
      </c>
      <c r="X88" s="87">
        <v>0.2364</v>
      </c>
      <c r="Y88" s="87">
        <v>0.24509999999999998</v>
      </c>
      <c r="Z88" s="87">
        <v>0.30449999999999999</v>
      </c>
      <c r="AA88" s="87">
        <v>0.29760000000000003</v>
      </c>
      <c r="AB88" s="87">
        <v>0.30660000000000004</v>
      </c>
      <c r="AC88" s="87">
        <v>0.2457</v>
      </c>
      <c r="AD88" s="87">
        <v>0.30630000000000002</v>
      </c>
      <c r="AE88" s="87">
        <v>0.29460000000000003</v>
      </c>
      <c r="AF88" s="87">
        <v>0.29249999999999998</v>
      </c>
      <c r="AG88" s="87">
        <v>0.28079999999999999</v>
      </c>
      <c r="AH88" s="87">
        <v>0.28320000000000001</v>
      </c>
      <c r="AI88" s="87">
        <v>0.26880000000000004</v>
      </c>
      <c r="AJ88" s="87">
        <v>0.26280000000000003</v>
      </c>
      <c r="AK88" s="87">
        <v>0.18480000000000002</v>
      </c>
      <c r="AL88" s="87">
        <v>0.15540000000000001</v>
      </c>
    </row>
    <row r="89" spans="1:38" s="55" customFormat="1" ht="15" x14ac:dyDescent="0.25">
      <c r="A89" s="78">
        <v>102</v>
      </c>
      <c r="B89" s="95" t="s">
        <v>144</v>
      </c>
      <c r="C89" s="80" t="s">
        <v>459</v>
      </c>
      <c r="D89" s="80" t="s">
        <v>458</v>
      </c>
      <c r="E89" s="81" t="s">
        <v>524</v>
      </c>
      <c r="F89" s="96">
        <v>8</v>
      </c>
      <c r="G89" s="97">
        <v>0.3</v>
      </c>
      <c r="H89" s="113">
        <v>47.7</v>
      </c>
      <c r="I89" s="120">
        <v>8</v>
      </c>
      <c r="J89" s="121">
        <v>35</v>
      </c>
      <c r="K89" s="98">
        <v>48.9</v>
      </c>
      <c r="L89" s="120">
        <v>9</v>
      </c>
      <c r="M89" s="121">
        <v>30</v>
      </c>
      <c r="N89" s="98">
        <v>49.7</v>
      </c>
      <c r="O89" s="87">
        <v>0</v>
      </c>
      <c r="P89" s="87">
        <v>8.0000000000000004E-4</v>
      </c>
      <c r="Q89" s="87">
        <v>0</v>
      </c>
      <c r="R89" s="87">
        <v>0</v>
      </c>
      <c r="S89" s="87">
        <v>0</v>
      </c>
      <c r="T89" s="87">
        <v>0</v>
      </c>
      <c r="U89" s="87">
        <v>0</v>
      </c>
      <c r="V89" s="87">
        <v>8.0000000000000004E-4</v>
      </c>
      <c r="W89" s="87">
        <v>0</v>
      </c>
      <c r="X89" s="87">
        <v>0</v>
      </c>
      <c r="Y89" s="87">
        <v>0</v>
      </c>
      <c r="Z89" s="87">
        <v>0</v>
      </c>
      <c r="AA89" s="87">
        <v>0</v>
      </c>
      <c r="AB89" s="87">
        <v>8.0000000000000004E-4</v>
      </c>
      <c r="AC89" s="87">
        <v>0</v>
      </c>
      <c r="AD89" s="87">
        <v>0</v>
      </c>
      <c r="AE89" s="87">
        <v>0</v>
      </c>
      <c r="AF89" s="87">
        <v>0</v>
      </c>
      <c r="AG89" s="87">
        <v>0</v>
      </c>
      <c r="AH89" s="87">
        <v>0</v>
      </c>
      <c r="AI89" s="87">
        <v>8.0000000000000004E-4</v>
      </c>
      <c r="AJ89" s="87">
        <v>0</v>
      </c>
      <c r="AK89" s="87">
        <v>0</v>
      </c>
      <c r="AL89" s="87">
        <v>0</v>
      </c>
    </row>
    <row r="90" spans="1:38" s="55" customFormat="1" ht="15" x14ac:dyDescent="0.25">
      <c r="A90" s="78">
        <v>120</v>
      </c>
      <c r="B90" s="136" t="s">
        <v>14</v>
      </c>
      <c r="C90" s="80" t="s">
        <v>459</v>
      </c>
      <c r="D90" s="80" t="s">
        <v>458</v>
      </c>
      <c r="E90" s="122" t="s">
        <v>173</v>
      </c>
      <c r="F90" s="99">
        <v>9</v>
      </c>
      <c r="G90" s="115">
        <v>0.3</v>
      </c>
      <c r="H90" s="101">
        <v>47.6</v>
      </c>
      <c r="I90" s="99">
        <v>9</v>
      </c>
      <c r="J90" s="100">
        <v>35</v>
      </c>
      <c r="K90" s="137">
        <v>48.8</v>
      </c>
      <c r="L90" s="100"/>
      <c r="M90" s="100"/>
      <c r="N90" s="101"/>
      <c r="O90" s="87">
        <v>1.87</v>
      </c>
      <c r="P90" s="87">
        <v>0.88</v>
      </c>
      <c r="Q90" s="87">
        <v>0.48399999999999999</v>
      </c>
      <c r="R90" s="87">
        <v>0.748</v>
      </c>
      <c r="S90" s="87">
        <v>0.93500000000000005</v>
      </c>
      <c r="T90" s="87">
        <v>0.78100000000000003</v>
      </c>
      <c r="U90" s="87">
        <v>0.59399999999999997</v>
      </c>
      <c r="V90" s="87">
        <v>0.59399999999999997</v>
      </c>
      <c r="W90" s="87">
        <v>2.4420000000000002</v>
      </c>
      <c r="X90" s="87">
        <v>3.8719999999999999</v>
      </c>
      <c r="Y90" s="87">
        <v>4.18</v>
      </c>
      <c r="Z90" s="87">
        <v>3.7949999999999999</v>
      </c>
      <c r="AA90" s="87">
        <v>3.6190000000000002</v>
      </c>
      <c r="AB90" s="87">
        <v>2.4529999999999998</v>
      </c>
      <c r="AC90" s="87">
        <v>3.234</v>
      </c>
      <c r="AD90" s="87">
        <v>2.8929999999999998</v>
      </c>
      <c r="AE90" s="87">
        <v>2.1560000000000001</v>
      </c>
      <c r="AF90" s="87">
        <v>2.508</v>
      </c>
      <c r="AG90" s="87">
        <v>2.9369999999999998</v>
      </c>
      <c r="AH90" s="87">
        <v>2.948</v>
      </c>
      <c r="AI90" s="87">
        <v>2.8490000000000002</v>
      </c>
      <c r="AJ90" s="87">
        <v>2.97</v>
      </c>
      <c r="AK90" s="87">
        <v>2.6070000000000002</v>
      </c>
      <c r="AL90" s="87">
        <v>2.266</v>
      </c>
    </row>
    <row r="91" spans="1:38" s="55" customFormat="1" ht="15" x14ac:dyDescent="0.25">
      <c r="A91" s="78">
        <v>125</v>
      </c>
      <c r="B91" s="102" t="s">
        <v>157</v>
      </c>
      <c r="C91" s="80" t="s">
        <v>459</v>
      </c>
      <c r="D91" s="80" t="s">
        <v>458</v>
      </c>
      <c r="E91" s="103" t="s">
        <v>174</v>
      </c>
      <c r="F91" s="85">
        <v>9</v>
      </c>
      <c r="G91" s="105">
        <v>0.3</v>
      </c>
      <c r="H91" s="94">
        <v>47.6</v>
      </c>
      <c r="I91" s="85">
        <v>9</v>
      </c>
      <c r="J91" s="93">
        <v>35</v>
      </c>
      <c r="K91" s="110">
        <v>48.8</v>
      </c>
      <c r="L91" s="93">
        <v>8</v>
      </c>
      <c r="M91" s="93">
        <v>25</v>
      </c>
      <c r="N91" s="94">
        <v>49.7</v>
      </c>
      <c r="O91" s="87">
        <v>2.2679999999999999E-2</v>
      </c>
      <c r="P91" s="87">
        <v>2.2679999999999999E-2</v>
      </c>
      <c r="Q91" s="87">
        <v>2.3399999999999997E-2</v>
      </c>
      <c r="R91" s="87">
        <v>2.3039999999999998E-2</v>
      </c>
      <c r="S91" s="87">
        <v>2.196E-2</v>
      </c>
      <c r="T91" s="87">
        <v>2.2679999999999999E-2</v>
      </c>
      <c r="U91" s="87">
        <v>2.3399999999999997E-2</v>
      </c>
      <c r="V91" s="87">
        <v>3.8880000000000005E-2</v>
      </c>
      <c r="W91" s="87">
        <v>6.7319999999999991E-2</v>
      </c>
      <c r="X91" s="87">
        <v>0.14615999999999998</v>
      </c>
      <c r="Y91" s="87">
        <v>0.14183999999999999</v>
      </c>
      <c r="Z91" s="87">
        <v>0.14543999999999999</v>
      </c>
      <c r="AA91" s="87">
        <v>0.14868000000000001</v>
      </c>
      <c r="AB91" s="87">
        <v>0.13356000000000001</v>
      </c>
      <c r="AC91" s="87">
        <v>0.13247999999999999</v>
      </c>
      <c r="AD91" s="87">
        <v>0.14436000000000002</v>
      </c>
      <c r="AE91" s="87">
        <v>0.12312000000000001</v>
      </c>
      <c r="AF91" s="87">
        <v>0.15624000000000002</v>
      </c>
      <c r="AG91" s="87">
        <v>0.10368000000000001</v>
      </c>
      <c r="AH91" s="87">
        <v>7.8840000000000007E-2</v>
      </c>
      <c r="AI91" s="87">
        <v>9.6120000000000011E-2</v>
      </c>
      <c r="AJ91" s="87">
        <v>4.2119999999999998E-2</v>
      </c>
      <c r="AK91" s="87">
        <v>2.5920000000000002E-2</v>
      </c>
      <c r="AL91" s="87">
        <v>2.844E-2</v>
      </c>
    </row>
    <row r="92" spans="1:38" s="55" customFormat="1" ht="15" x14ac:dyDescent="0.25">
      <c r="A92" s="78">
        <v>126</v>
      </c>
      <c r="B92" s="88" t="s">
        <v>157</v>
      </c>
      <c r="C92" s="80" t="s">
        <v>459</v>
      </c>
      <c r="D92" s="80" t="s">
        <v>458</v>
      </c>
      <c r="E92" s="81" t="s">
        <v>175</v>
      </c>
      <c r="F92" s="118">
        <v>9</v>
      </c>
      <c r="G92" s="90">
        <v>0.3</v>
      </c>
      <c r="H92" s="91">
        <v>47.6</v>
      </c>
      <c r="I92" s="118">
        <v>9</v>
      </c>
      <c r="J92" s="119">
        <v>35</v>
      </c>
      <c r="K92" s="124">
        <v>48.8</v>
      </c>
      <c r="L92" s="119">
        <v>8</v>
      </c>
      <c r="M92" s="119">
        <v>25</v>
      </c>
      <c r="N92" s="91">
        <v>49.7</v>
      </c>
      <c r="O92" s="87">
        <v>0.11736000000000001</v>
      </c>
      <c r="P92" s="87">
        <v>0.13031999999999999</v>
      </c>
      <c r="Q92" s="87">
        <v>0.18431999999999998</v>
      </c>
      <c r="R92" s="87">
        <v>0.11304</v>
      </c>
      <c r="S92" s="87">
        <v>0.11231999999999999</v>
      </c>
      <c r="T92" s="87">
        <v>0.12456</v>
      </c>
      <c r="U92" s="87">
        <v>0.1152</v>
      </c>
      <c r="V92" s="87">
        <v>0.1188</v>
      </c>
      <c r="W92" s="87">
        <v>0.13391999999999998</v>
      </c>
      <c r="X92" s="87">
        <v>0.15696000000000002</v>
      </c>
      <c r="Y92" s="87">
        <v>0.15912000000000001</v>
      </c>
      <c r="Z92" s="87">
        <v>0.15984000000000001</v>
      </c>
      <c r="AA92" s="87">
        <v>0.17280000000000001</v>
      </c>
      <c r="AB92" s="87">
        <v>0.17063999999999999</v>
      </c>
      <c r="AC92" s="87">
        <v>0.17712</v>
      </c>
      <c r="AD92" s="87">
        <v>0.18647999999999998</v>
      </c>
      <c r="AE92" s="87">
        <v>0.19152000000000002</v>
      </c>
      <c r="AF92" s="87">
        <v>0.16632</v>
      </c>
      <c r="AG92" s="87">
        <v>0.16488</v>
      </c>
      <c r="AH92" s="87">
        <v>0.15840000000000001</v>
      </c>
      <c r="AI92" s="87">
        <v>0.14255999999999999</v>
      </c>
      <c r="AJ92" s="87">
        <v>0.13824</v>
      </c>
      <c r="AK92" s="87">
        <v>0.13391999999999998</v>
      </c>
      <c r="AL92" s="87">
        <v>0.1368</v>
      </c>
    </row>
    <row r="93" spans="1:38" s="55" customFormat="1" ht="15" x14ac:dyDescent="0.25">
      <c r="A93" s="78">
        <v>127</v>
      </c>
      <c r="B93" s="88" t="s">
        <v>157</v>
      </c>
      <c r="C93" s="80" t="s">
        <v>459</v>
      </c>
      <c r="D93" s="80" t="s">
        <v>458</v>
      </c>
      <c r="E93" s="81" t="s">
        <v>176</v>
      </c>
      <c r="F93" s="118">
        <v>9</v>
      </c>
      <c r="G93" s="90">
        <v>0.3</v>
      </c>
      <c r="H93" s="91">
        <v>47.6</v>
      </c>
      <c r="I93" s="118">
        <v>9</v>
      </c>
      <c r="J93" s="119">
        <v>35</v>
      </c>
      <c r="K93" s="124">
        <v>48.8</v>
      </c>
      <c r="L93" s="119">
        <v>8</v>
      </c>
      <c r="M93" s="119">
        <v>25</v>
      </c>
      <c r="N93" s="91">
        <v>49.7</v>
      </c>
      <c r="O93" s="87">
        <v>0.23796</v>
      </c>
      <c r="P93" s="87">
        <v>0.21059999999999998</v>
      </c>
      <c r="Q93" s="87">
        <v>0.18180000000000002</v>
      </c>
      <c r="R93" s="87">
        <v>0.17316000000000001</v>
      </c>
      <c r="S93" s="87">
        <v>0.17063999999999999</v>
      </c>
      <c r="T93" s="87">
        <v>0.16739999999999999</v>
      </c>
      <c r="U93" s="87">
        <v>0.19188</v>
      </c>
      <c r="V93" s="87">
        <v>0.22608</v>
      </c>
      <c r="W93" s="87">
        <v>0.23039999999999999</v>
      </c>
      <c r="X93" s="87">
        <v>0.26388</v>
      </c>
      <c r="Y93" s="87">
        <v>0.29880000000000001</v>
      </c>
      <c r="Z93" s="87">
        <v>0.30743999999999999</v>
      </c>
      <c r="AA93" s="87">
        <v>0.30168</v>
      </c>
      <c r="AB93" s="87">
        <v>0.27900000000000003</v>
      </c>
      <c r="AC93" s="87">
        <v>0.26316000000000001</v>
      </c>
      <c r="AD93" s="87">
        <v>0.25524000000000002</v>
      </c>
      <c r="AE93" s="87">
        <v>0.25956000000000001</v>
      </c>
      <c r="AF93" s="87">
        <v>0.23544000000000001</v>
      </c>
      <c r="AG93" s="87">
        <v>0.23219999999999999</v>
      </c>
      <c r="AH93" s="87">
        <v>0.22284000000000001</v>
      </c>
      <c r="AI93" s="87">
        <v>0.22500000000000001</v>
      </c>
      <c r="AJ93" s="87">
        <v>0.23219999999999999</v>
      </c>
      <c r="AK93" s="87">
        <v>0.23400000000000001</v>
      </c>
      <c r="AL93" s="87">
        <v>0.21959999999999999</v>
      </c>
    </row>
    <row r="94" spans="1:38" s="55" customFormat="1" ht="15" x14ac:dyDescent="0.25">
      <c r="A94" s="78">
        <v>128</v>
      </c>
      <c r="B94" s="88" t="s">
        <v>157</v>
      </c>
      <c r="C94" s="80" t="s">
        <v>459</v>
      </c>
      <c r="D94" s="80" t="s">
        <v>458</v>
      </c>
      <c r="E94" s="81" t="s">
        <v>177</v>
      </c>
      <c r="F94" s="118">
        <v>9</v>
      </c>
      <c r="G94" s="90">
        <v>0.3</v>
      </c>
      <c r="H94" s="91">
        <v>47.6</v>
      </c>
      <c r="I94" s="118">
        <v>9</v>
      </c>
      <c r="J94" s="119">
        <v>35</v>
      </c>
      <c r="K94" s="124">
        <v>48.8</v>
      </c>
      <c r="L94" s="119">
        <v>8</v>
      </c>
      <c r="M94" s="119">
        <v>25</v>
      </c>
      <c r="N94" s="91">
        <v>49.7</v>
      </c>
      <c r="O94" s="87">
        <v>0.64044000000000001</v>
      </c>
      <c r="P94" s="87">
        <v>0.54971999999999999</v>
      </c>
      <c r="Q94" s="87">
        <v>0.55188000000000004</v>
      </c>
      <c r="R94" s="87">
        <v>0.52812000000000003</v>
      </c>
      <c r="S94" s="87">
        <v>0.40967999999999999</v>
      </c>
      <c r="T94" s="87">
        <v>0.39168000000000003</v>
      </c>
      <c r="U94" s="87">
        <v>0.41076000000000001</v>
      </c>
      <c r="V94" s="87">
        <v>0.42336000000000001</v>
      </c>
      <c r="W94" s="87">
        <v>0.45107999999999998</v>
      </c>
      <c r="X94" s="87">
        <v>0.61884000000000006</v>
      </c>
      <c r="Y94" s="87">
        <v>0.84060000000000001</v>
      </c>
      <c r="Z94" s="87">
        <v>0.79920000000000002</v>
      </c>
      <c r="AA94" s="87">
        <v>0.83123999999999998</v>
      </c>
      <c r="AB94" s="87">
        <v>0.54900000000000004</v>
      </c>
      <c r="AC94" s="87">
        <v>0.72936000000000001</v>
      </c>
      <c r="AD94" s="87">
        <v>0.83304</v>
      </c>
      <c r="AE94" s="87">
        <v>0.73836000000000002</v>
      </c>
      <c r="AF94" s="87">
        <v>0.63467999999999991</v>
      </c>
      <c r="AG94" s="87">
        <v>0.61020000000000008</v>
      </c>
      <c r="AH94" s="87">
        <v>0.55908000000000002</v>
      </c>
      <c r="AI94" s="87">
        <v>0.56232000000000004</v>
      </c>
      <c r="AJ94" s="87">
        <v>0.50939999999999996</v>
      </c>
      <c r="AK94" s="87">
        <v>0.57311999999999996</v>
      </c>
      <c r="AL94" s="87">
        <v>0.62675999999999998</v>
      </c>
    </row>
    <row r="95" spans="1:38" s="55" customFormat="1" ht="15" x14ac:dyDescent="0.25">
      <c r="A95" s="78">
        <v>129</v>
      </c>
      <c r="B95" s="88" t="s">
        <v>157</v>
      </c>
      <c r="C95" s="80" t="s">
        <v>459</v>
      </c>
      <c r="D95" s="80" t="s">
        <v>458</v>
      </c>
      <c r="E95" s="81" t="s">
        <v>178</v>
      </c>
      <c r="F95" s="118">
        <v>9</v>
      </c>
      <c r="G95" s="90">
        <v>0.3</v>
      </c>
      <c r="H95" s="91">
        <v>47.6</v>
      </c>
      <c r="I95" s="118">
        <v>9</v>
      </c>
      <c r="J95" s="119">
        <v>35</v>
      </c>
      <c r="K95" s="124">
        <v>48.8</v>
      </c>
      <c r="L95" s="119">
        <v>8</v>
      </c>
      <c r="M95" s="119">
        <v>25</v>
      </c>
      <c r="N95" s="91">
        <v>49.7</v>
      </c>
      <c r="O95" s="87">
        <v>0.12996000000000002</v>
      </c>
      <c r="P95" s="87">
        <v>0.12492</v>
      </c>
      <c r="Q95" s="87">
        <v>0.12384000000000001</v>
      </c>
      <c r="R95" s="87">
        <v>0.12312000000000001</v>
      </c>
      <c r="S95" s="87">
        <v>0.12348000000000001</v>
      </c>
      <c r="T95" s="87">
        <v>0.13788</v>
      </c>
      <c r="U95" s="87">
        <v>0.16200000000000001</v>
      </c>
      <c r="V95" s="87">
        <v>0.15984000000000001</v>
      </c>
      <c r="W95" s="87">
        <v>0.16703999999999999</v>
      </c>
      <c r="X95" s="87">
        <v>0.21959999999999999</v>
      </c>
      <c r="Y95" s="87">
        <v>0.27612000000000003</v>
      </c>
      <c r="Z95" s="87">
        <v>0.29592000000000002</v>
      </c>
      <c r="AA95" s="87">
        <v>0.28943999999999998</v>
      </c>
      <c r="AB95" s="87">
        <v>0.29448000000000002</v>
      </c>
      <c r="AC95" s="87">
        <v>0.27936</v>
      </c>
      <c r="AD95" s="87">
        <v>0.28116000000000002</v>
      </c>
      <c r="AE95" s="87">
        <v>0.27612000000000003</v>
      </c>
      <c r="AF95" s="87">
        <v>0.27107999999999999</v>
      </c>
      <c r="AG95" s="87">
        <v>0.26388</v>
      </c>
      <c r="AH95" s="87">
        <v>0.27864</v>
      </c>
      <c r="AI95" s="87">
        <v>0.24192</v>
      </c>
      <c r="AJ95" s="87">
        <v>0.21708000000000002</v>
      </c>
      <c r="AK95" s="87">
        <v>0.16200000000000001</v>
      </c>
      <c r="AL95" s="87">
        <v>0.14004</v>
      </c>
    </row>
    <row r="96" spans="1:38" s="55" customFormat="1" ht="15" x14ac:dyDescent="0.25">
      <c r="A96" s="78">
        <v>130</v>
      </c>
      <c r="B96" s="88" t="s">
        <v>157</v>
      </c>
      <c r="C96" s="80" t="s">
        <v>459</v>
      </c>
      <c r="D96" s="80" t="s">
        <v>458</v>
      </c>
      <c r="E96" s="81" t="s">
        <v>179</v>
      </c>
      <c r="F96" s="118">
        <v>9</v>
      </c>
      <c r="G96" s="90">
        <v>0.3</v>
      </c>
      <c r="H96" s="91">
        <v>47.6</v>
      </c>
      <c r="I96" s="118">
        <v>9</v>
      </c>
      <c r="J96" s="119">
        <v>35</v>
      </c>
      <c r="K96" s="124">
        <v>48.8</v>
      </c>
      <c r="L96" s="119">
        <v>8</v>
      </c>
      <c r="M96" s="119">
        <v>25</v>
      </c>
      <c r="N96" s="91">
        <v>49.7</v>
      </c>
      <c r="O96" s="87">
        <v>0.32688</v>
      </c>
      <c r="P96" s="87">
        <v>0.27936</v>
      </c>
      <c r="Q96" s="87">
        <v>0.24552000000000002</v>
      </c>
      <c r="R96" s="87">
        <v>0.22536</v>
      </c>
      <c r="S96" s="87">
        <v>0.22428000000000001</v>
      </c>
      <c r="T96" s="87">
        <v>0.23508000000000001</v>
      </c>
      <c r="U96" s="87">
        <v>0.24624000000000001</v>
      </c>
      <c r="V96" s="87">
        <v>0.28692000000000001</v>
      </c>
      <c r="W96" s="87">
        <v>0.31788</v>
      </c>
      <c r="X96" s="87">
        <v>0.34992000000000001</v>
      </c>
      <c r="Y96" s="87">
        <v>0.33083999999999997</v>
      </c>
      <c r="Z96" s="87">
        <v>0.31680000000000003</v>
      </c>
      <c r="AA96" s="87">
        <v>0.31751999999999997</v>
      </c>
      <c r="AB96" s="87">
        <v>0.30599999999999999</v>
      </c>
      <c r="AC96" s="87">
        <v>0.31824000000000002</v>
      </c>
      <c r="AD96" s="87">
        <v>0.29375999999999997</v>
      </c>
      <c r="AE96" s="87">
        <v>0.29952000000000001</v>
      </c>
      <c r="AF96" s="87">
        <v>0.30960000000000004</v>
      </c>
      <c r="AG96" s="87">
        <v>0.33876000000000001</v>
      </c>
      <c r="AH96" s="87">
        <v>0.35639999999999999</v>
      </c>
      <c r="AI96" s="87">
        <v>0.36828</v>
      </c>
      <c r="AJ96" s="87">
        <v>0.34056000000000003</v>
      </c>
      <c r="AK96" s="87">
        <v>0.33048</v>
      </c>
      <c r="AL96" s="87">
        <v>0.32868000000000003</v>
      </c>
    </row>
    <row r="97" spans="1:38" s="55" customFormat="1" ht="15" x14ac:dyDescent="0.25">
      <c r="A97" s="78">
        <v>131</v>
      </c>
      <c r="B97" s="88" t="s">
        <v>157</v>
      </c>
      <c r="C97" s="80" t="s">
        <v>459</v>
      </c>
      <c r="D97" s="80" t="s">
        <v>458</v>
      </c>
      <c r="E97" s="81" t="s">
        <v>180</v>
      </c>
      <c r="F97" s="118">
        <v>9</v>
      </c>
      <c r="G97" s="90">
        <v>0.3</v>
      </c>
      <c r="H97" s="91">
        <v>47.6</v>
      </c>
      <c r="I97" s="118">
        <v>9</v>
      </c>
      <c r="J97" s="119">
        <v>35</v>
      </c>
      <c r="K97" s="124">
        <v>48.8</v>
      </c>
      <c r="L97" s="119">
        <v>8</v>
      </c>
      <c r="M97" s="119">
        <v>25</v>
      </c>
      <c r="N97" s="91">
        <v>49.7</v>
      </c>
      <c r="O97" s="87">
        <v>0</v>
      </c>
      <c r="P97" s="87">
        <v>0</v>
      </c>
      <c r="Q97" s="87">
        <v>0</v>
      </c>
      <c r="R97" s="87">
        <v>0</v>
      </c>
      <c r="S97" s="87">
        <v>0</v>
      </c>
      <c r="T97" s="87">
        <v>0</v>
      </c>
      <c r="U97" s="87">
        <v>0</v>
      </c>
      <c r="V97" s="87">
        <v>0</v>
      </c>
      <c r="W97" s="87">
        <v>0</v>
      </c>
      <c r="X97" s="87">
        <v>0</v>
      </c>
      <c r="Y97" s="87">
        <v>0</v>
      </c>
      <c r="Z97" s="87">
        <v>0</v>
      </c>
      <c r="AA97" s="87">
        <v>0</v>
      </c>
      <c r="AB97" s="87">
        <v>0</v>
      </c>
      <c r="AC97" s="87">
        <v>0</v>
      </c>
      <c r="AD97" s="87">
        <v>0</v>
      </c>
      <c r="AE97" s="87">
        <v>0</v>
      </c>
      <c r="AF97" s="87">
        <v>0</v>
      </c>
      <c r="AG97" s="87">
        <v>0</v>
      </c>
      <c r="AH97" s="87">
        <v>0</v>
      </c>
      <c r="AI97" s="87">
        <v>0</v>
      </c>
      <c r="AJ97" s="87">
        <v>0</v>
      </c>
      <c r="AK97" s="87">
        <v>0</v>
      </c>
      <c r="AL97" s="87">
        <v>0</v>
      </c>
    </row>
    <row r="98" spans="1:38" s="55" customFormat="1" ht="15" x14ac:dyDescent="0.25">
      <c r="A98" s="78">
        <v>132</v>
      </c>
      <c r="B98" s="88" t="s">
        <v>157</v>
      </c>
      <c r="C98" s="80" t="s">
        <v>459</v>
      </c>
      <c r="D98" s="80" t="s">
        <v>458</v>
      </c>
      <c r="E98" s="81" t="s">
        <v>181</v>
      </c>
      <c r="F98" s="118">
        <v>9</v>
      </c>
      <c r="G98" s="90">
        <v>0.3</v>
      </c>
      <c r="H98" s="91">
        <v>47.6</v>
      </c>
      <c r="I98" s="118">
        <v>9</v>
      </c>
      <c r="J98" s="119">
        <v>35</v>
      </c>
      <c r="K98" s="124">
        <v>48.8</v>
      </c>
      <c r="L98" s="119">
        <v>8</v>
      </c>
      <c r="M98" s="119">
        <v>25</v>
      </c>
      <c r="N98" s="91">
        <v>49.7</v>
      </c>
      <c r="O98" s="87">
        <v>0.79055999999999993</v>
      </c>
      <c r="P98" s="87">
        <v>0.70272000000000001</v>
      </c>
      <c r="Q98" s="87">
        <v>0.63396000000000008</v>
      </c>
      <c r="R98" s="87">
        <v>0.58211999999999997</v>
      </c>
      <c r="S98" s="87">
        <v>0.56484000000000001</v>
      </c>
      <c r="T98" s="87">
        <v>0.57096000000000002</v>
      </c>
      <c r="U98" s="87">
        <v>0.58823999999999999</v>
      </c>
      <c r="V98" s="87">
        <v>0.66167999999999993</v>
      </c>
      <c r="W98" s="87">
        <v>0.76355999999999991</v>
      </c>
      <c r="X98" s="87">
        <v>0.89784000000000008</v>
      </c>
      <c r="Y98" s="87">
        <v>0.97092000000000001</v>
      </c>
      <c r="Z98" s="87">
        <v>0.94967999999999997</v>
      </c>
      <c r="AA98" s="87">
        <v>0.96011999999999997</v>
      </c>
      <c r="AB98" s="87">
        <v>1.00908</v>
      </c>
      <c r="AC98" s="87">
        <v>0.99972000000000005</v>
      </c>
      <c r="AD98" s="87">
        <v>0.98963999999999996</v>
      </c>
      <c r="AE98" s="87">
        <v>0.91764000000000001</v>
      </c>
      <c r="AF98" s="87">
        <v>0.89927999999999997</v>
      </c>
      <c r="AG98" s="87">
        <v>0.89748000000000006</v>
      </c>
      <c r="AH98" s="87">
        <v>0.90395999999999999</v>
      </c>
      <c r="AI98" s="87">
        <v>0.89927999999999997</v>
      </c>
      <c r="AJ98" s="87">
        <v>0.89136000000000004</v>
      </c>
      <c r="AK98" s="87">
        <v>0.84023999999999999</v>
      </c>
      <c r="AL98" s="87">
        <v>0.74375999999999998</v>
      </c>
    </row>
    <row r="99" spans="1:38" s="55" customFormat="1" ht="15" x14ac:dyDescent="0.25">
      <c r="A99" s="78">
        <v>133</v>
      </c>
      <c r="B99" s="88" t="s">
        <v>157</v>
      </c>
      <c r="C99" s="80" t="s">
        <v>459</v>
      </c>
      <c r="D99" s="80" t="s">
        <v>458</v>
      </c>
      <c r="E99" s="138" t="s">
        <v>182</v>
      </c>
      <c r="F99" s="118">
        <v>9</v>
      </c>
      <c r="G99" s="90">
        <v>0.3</v>
      </c>
      <c r="H99" s="91">
        <v>47.6</v>
      </c>
      <c r="I99" s="118">
        <v>9</v>
      </c>
      <c r="J99" s="119">
        <v>35</v>
      </c>
      <c r="K99" s="90">
        <v>48.8</v>
      </c>
      <c r="L99" s="119">
        <v>8</v>
      </c>
      <c r="M99" s="119">
        <v>25</v>
      </c>
      <c r="N99" s="91">
        <v>49.7</v>
      </c>
      <c r="O99" s="87">
        <v>1.2379200000000001</v>
      </c>
      <c r="P99" s="87">
        <v>0.82944000000000007</v>
      </c>
      <c r="Q99" s="87">
        <v>1.23072</v>
      </c>
      <c r="R99" s="87">
        <v>0.64463999999999999</v>
      </c>
      <c r="S99" s="87">
        <v>0.19872000000000001</v>
      </c>
      <c r="T99" s="87">
        <v>0.18959999999999999</v>
      </c>
      <c r="U99" s="87">
        <v>0.26639999999999997</v>
      </c>
      <c r="V99" s="87">
        <v>0.22656000000000001</v>
      </c>
      <c r="W99" s="87">
        <v>0.19872000000000001</v>
      </c>
      <c r="X99" s="87">
        <v>0.32880000000000004</v>
      </c>
      <c r="Y99" s="87">
        <v>0.43248000000000003</v>
      </c>
      <c r="Z99" s="87">
        <v>0.4536</v>
      </c>
      <c r="AA99" s="87">
        <v>0.37536000000000003</v>
      </c>
      <c r="AB99" s="87">
        <v>0.31344</v>
      </c>
      <c r="AC99" s="87">
        <v>0.38207999999999998</v>
      </c>
      <c r="AD99" s="87">
        <v>0.31439999999999996</v>
      </c>
      <c r="AE99" s="87">
        <v>0.26927999999999996</v>
      </c>
      <c r="AF99" s="87">
        <v>0.29039999999999999</v>
      </c>
      <c r="AG99" s="87">
        <v>0.29855999999999999</v>
      </c>
      <c r="AH99" s="87">
        <v>0.32495999999999997</v>
      </c>
      <c r="AI99" s="87">
        <v>0.34655999999999998</v>
      </c>
      <c r="AJ99" s="87">
        <v>0.45407999999999998</v>
      </c>
      <c r="AK99" s="87">
        <v>0.49631999999999998</v>
      </c>
      <c r="AL99" s="87">
        <v>1.19808</v>
      </c>
    </row>
    <row r="100" spans="1:38" s="55" customFormat="1" ht="15" x14ac:dyDescent="0.25">
      <c r="A100" s="78">
        <v>134</v>
      </c>
      <c r="B100" s="95" t="s">
        <v>157</v>
      </c>
      <c r="C100" s="80" t="s">
        <v>459</v>
      </c>
      <c r="D100" s="80" t="s">
        <v>458</v>
      </c>
      <c r="E100" s="123" t="s">
        <v>525</v>
      </c>
      <c r="F100" s="120">
        <v>9</v>
      </c>
      <c r="G100" s="113">
        <v>0.3</v>
      </c>
      <c r="H100" s="98">
        <v>47.6</v>
      </c>
      <c r="I100" s="120">
        <v>9</v>
      </c>
      <c r="J100" s="121">
        <v>35</v>
      </c>
      <c r="K100" s="113">
        <v>48.8</v>
      </c>
      <c r="L100" s="121">
        <v>8</v>
      </c>
      <c r="M100" s="121">
        <v>25</v>
      </c>
      <c r="N100" s="98">
        <v>49.7</v>
      </c>
      <c r="O100" s="87">
        <v>0.91620000000000001</v>
      </c>
      <c r="P100" s="87">
        <v>0.79139999999999999</v>
      </c>
      <c r="Q100" s="87">
        <v>0.69179999999999997</v>
      </c>
      <c r="R100" s="87">
        <v>0.64019999999999999</v>
      </c>
      <c r="S100" s="87">
        <v>0.60239999999999994</v>
      </c>
      <c r="T100" s="87">
        <v>0.59460000000000002</v>
      </c>
      <c r="U100" s="87">
        <v>0.61620000000000008</v>
      </c>
      <c r="V100" s="87">
        <v>0.74039999999999995</v>
      </c>
      <c r="W100" s="87">
        <v>0.83579999999999999</v>
      </c>
      <c r="X100" s="87">
        <v>0.86760000000000004</v>
      </c>
      <c r="Y100" s="87">
        <v>0.91200000000000003</v>
      </c>
      <c r="Z100" s="87">
        <v>0.93959999999999999</v>
      </c>
      <c r="AA100" s="87">
        <v>0.9234</v>
      </c>
      <c r="AB100" s="87">
        <v>0.93300000000000005</v>
      </c>
      <c r="AC100" s="87">
        <v>0.92220000000000002</v>
      </c>
      <c r="AD100" s="87">
        <v>0.88560000000000005</v>
      </c>
      <c r="AE100" s="87">
        <v>0.86939999999999995</v>
      </c>
      <c r="AF100" s="87">
        <v>0.85320000000000007</v>
      </c>
      <c r="AG100" s="87">
        <v>0.87420000000000009</v>
      </c>
      <c r="AH100" s="87">
        <v>0.91920000000000002</v>
      </c>
      <c r="AI100" s="87">
        <v>0.94679999999999997</v>
      </c>
      <c r="AJ100" s="87">
        <v>0.94620000000000004</v>
      </c>
      <c r="AK100" s="87">
        <v>0.9516</v>
      </c>
      <c r="AL100" s="87">
        <v>0.91739999999999999</v>
      </c>
    </row>
    <row r="101" spans="1:38" s="55" customFormat="1" ht="15" x14ac:dyDescent="0.25">
      <c r="A101" s="78">
        <v>135</v>
      </c>
      <c r="B101" s="79" t="s">
        <v>471</v>
      </c>
      <c r="C101" s="80" t="s">
        <v>459</v>
      </c>
      <c r="D101" s="80" t="s">
        <v>458</v>
      </c>
      <c r="E101" s="81" t="s">
        <v>183</v>
      </c>
      <c r="F101" s="86">
        <v>10</v>
      </c>
      <c r="G101" s="135">
        <v>0.3</v>
      </c>
      <c r="H101" s="135">
        <v>47.5</v>
      </c>
      <c r="I101" s="86">
        <v>10</v>
      </c>
      <c r="J101" s="86">
        <v>40</v>
      </c>
      <c r="K101" s="135">
        <v>48.8</v>
      </c>
      <c r="L101" s="86"/>
      <c r="M101" s="86"/>
      <c r="N101" s="84"/>
      <c r="O101" s="87">
        <v>4.5600000000000002E-2</v>
      </c>
      <c r="P101" s="87">
        <v>3.5999999999999997E-2</v>
      </c>
      <c r="Q101" s="87">
        <v>3.0719999999999997E-2</v>
      </c>
      <c r="R101" s="87">
        <v>2.5920000000000002E-2</v>
      </c>
      <c r="S101" s="87">
        <v>2.3039999999999998E-2</v>
      </c>
      <c r="T101" s="87">
        <v>2.2079999999999999E-2</v>
      </c>
      <c r="U101" s="87">
        <v>2.496E-2</v>
      </c>
      <c r="V101" s="87">
        <v>3.4079999999999999E-2</v>
      </c>
      <c r="W101" s="87">
        <v>3.5999999999999997E-2</v>
      </c>
      <c r="X101" s="87">
        <v>2.8799999999999999E-2</v>
      </c>
      <c r="Y101" s="87">
        <v>2.8799999999999999E-2</v>
      </c>
      <c r="Z101" s="87">
        <v>3.168E-2</v>
      </c>
      <c r="AA101" s="87">
        <v>3.3600000000000005E-2</v>
      </c>
      <c r="AB101" s="87">
        <v>2.784E-2</v>
      </c>
      <c r="AC101" s="87">
        <v>2.64E-2</v>
      </c>
      <c r="AD101" s="87">
        <v>2.3039999999999998E-2</v>
      </c>
      <c r="AE101" s="87">
        <v>2.5440000000000001E-2</v>
      </c>
      <c r="AF101" s="87">
        <v>3.3600000000000005E-2</v>
      </c>
      <c r="AG101" s="87">
        <v>2.8799999999999999E-2</v>
      </c>
      <c r="AH101" s="87">
        <v>3.5040000000000002E-2</v>
      </c>
      <c r="AI101" s="87">
        <v>4.8000000000000001E-2</v>
      </c>
      <c r="AJ101" s="87">
        <v>4.8000000000000001E-2</v>
      </c>
      <c r="AK101" s="87">
        <v>4.4639999999999999E-2</v>
      </c>
      <c r="AL101" s="87">
        <v>3.8399999999999997E-2</v>
      </c>
    </row>
    <row r="102" spans="1:38" s="55" customFormat="1" ht="15" x14ac:dyDescent="0.25">
      <c r="A102" s="78">
        <v>136</v>
      </c>
      <c r="B102" s="88" t="s">
        <v>471</v>
      </c>
      <c r="C102" s="80" t="s">
        <v>459</v>
      </c>
      <c r="D102" s="80" t="s">
        <v>458</v>
      </c>
      <c r="E102" s="81" t="s">
        <v>184</v>
      </c>
      <c r="F102" s="119">
        <v>10</v>
      </c>
      <c r="G102" s="124">
        <v>0.3</v>
      </c>
      <c r="H102" s="124">
        <v>47.5</v>
      </c>
      <c r="I102" s="119">
        <v>10</v>
      </c>
      <c r="J102" s="119">
        <v>40</v>
      </c>
      <c r="K102" s="124">
        <v>48.8</v>
      </c>
      <c r="L102" s="119"/>
      <c r="M102" s="119"/>
      <c r="N102" s="91"/>
      <c r="O102" s="87">
        <v>0.82704</v>
      </c>
      <c r="P102" s="87">
        <v>0.72</v>
      </c>
      <c r="Q102" s="87">
        <v>0.64079999999999993</v>
      </c>
      <c r="R102" s="87">
        <v>0.58751999999999993</v>
      </c>
      <c r="S102" s="87">
        <v>0.56735999999999998</v>
      </c>
      <c r="T102" s="87">
        <v>0.57791999999999999</v>
      </c>
      <c r="U102" s="87">
        <v>0.59760000000000002</v>
      </c>
      <c r="V102" s="87">
        <v>0.67776000000000003</v>
      </c>
      <c r="W102" s="87">
        <v>0.76032</v>
      </c>
      <c r="X102" s="87">
        <v>0.80015999999999998</v>
      </c>
      <c r="Y102" s="87">
        <v>0.85344000000000009</v>
      </c>
      <c r="Z102" s="87">
        <v>0.86208000000000007</v>
      </c>
      <c r="AA102" s="87">
        <v>0.86927999999999994</v>
      </c>
      <c r="AB102" s="87">
        <v>0.87215999999999994</v>
      </c>
      <c r="AC102" s="87">
        <v>0.84863999999999995</v>
      </c>
      <c r="AD102" s="87">
        <v>0.85296000000000005</v>
      </c>
      <c r="AE102" s="87">
        <v>0.84863999999999995</v>
      </c>
      <c r="AF102" s="87">
        <v>0.84672000000000003</v>
      </c>
      <c r="AG102" s="87">
        <v>0.85008000000000006</v>
      </c>
      <c r="AH102" s="87">
        <v>0.89136000000000004</v>
      </c>
      <c r="AI102" s="87">
        <v>0.92303999999999997</v>
      </c>
      <c r="AJ102" s="87">
        <v>0.91824000000000006</v>
      </c>
      <c r="AK102" s="87">
        <v>0.93311999999999995</v>
      </c>
      <c r="AL102" s="87">
        <v>0.88608000000000009</v>
      </c>
    </row>
    <row r="103" spans="1:38" s="55" customFormat="1" ht="15" x14ac:dyDescent="0.25">
      <c r="A103" s="78">
        <v>137</v>
      </c>
      <c r="B103" s="88" t="s">
        <v>472</v>
      </c>
      <c r="C103" s="80" t="s">
        <v>459</v>
      </c>
      <c r="D103" s="80" t="s">
        <v>458</v>
      </c>
      <c r="E103" s="81" t="s">
        <v>185</v>
      </c>
      <c r="F103" s="119">
        <v>10</v>
      </c>
      <c r="G103" s="124">
        <v>0.3</v>
      </c>
      <c r="H103" s="124">
        <v>47.5</v>
      </c>
      <c r="I103" s="119">
        <v>10</v>
      </c>
      <c r="J103" s="119">
        <v>40</v>
      </c>
      <c r="K103" s="124">
        <v>48.8</v>
      </c>
      <c r="L103" s="119"/>
      <c r="M103" s="119"/>
      <c r="N103" s="91"/>
      <c r="O103" s="87">
        <v>0.78191999999999995</v>
      </c>
      <c r="P103" s="87">
        <v>0.71328000000000003</v>
      </c>
      <c r="Q103" s="87">
        <v>0.65039999999999998</v>
      </c>
      <c r="R103" s="87">
        <v>0.63263999999999998</v>
      </c>
      <c r="S103" s="87">
        <v>0.59136</v>
      </c>
      <c r="T103" s="87">
        <v>0.60527999999999993</v>
      </c>
      <c r="U103" s="87">
        <v>0.63167999999999991</v>
      </c>
      <c r="V103" s="87">
        <v>0.70079999999999998</v>
      </c>
      <c r="W103" s="87">
        <v>0.87072000000000005</v>
      </c>
      <c r="X103" s="87">
        <v>1.1568000000000001</v>
      </c>
      <c r="Y103" s="87">
        <v>1.39872</v>
      </c>
      <c r="Z103" s="87">
        <v>1.4807999999999999</v>
      </c>
      <c r="AA103" s="87">
        <v>1.4769600000000001</v>
      </c>
      <c r="AB103" s="87">
        <v>1.4865599999999999</v>
      </c>
      <c r="AC103" s="87">
        <v>1.4179200000000001</v>
      </c>
      <c r="AD103" s="87">
        <v>1.4236800000000001</v>
      </c>
      <c r="AE103" s="87">
        <v>1.4092799999999999</v>
      </c>
      <c r="AF103" s="87">
        <v>1.33152</v>
      </c>
      <c r="AG103" s="87">
        <v>1.19808</v>
      </c>
      <c r="AH103" s="87">
        <v>1.0857600000000001</v>
      </c>
      <c r="AI103" s="87">
        <v>1.00752</v>
      </c>
      <c r="AJ103" s="87">
        <v>0.95232000000000006</v>
      </c>
      <c r="AK103" s="87">
        <v>0.86063999999999996</v>
      </c>
      <c r="AL103" s="87">
        <v>0.79776000000000002</v>
      </c>
    </row>
    <row r="104" spans="1:38" s="55" customFormat="1" ht="15" x14ac:dyDescent="0.25">
      <c r="A104" s="78">
        <v>138</v>
      </c>
      <c r="B104" s="88" t="s">
        <v>472</v>
      </c>
      <c r="C104" s="80" t="s">
        <v>459</v>
      </c>
      <c r="D104" s="80" t="s">
        <v>458</v>
      </c>
      <c r="E104" s="81" t="s">
        <v>186</v>
      </c>
      <c r="F104" s="119">
        <v>10</v>
      </c>
      <c r="G104" s="124">
        <v>0.3</v>
      </c>
      <c r="H104" s="124">
        <v>47.5</v>
      </c>
      <c r="I104" s="119">
        <v>10</v>
      </c>
      <c r="J104" s="119">
        <v>40</v>
      </c>
      <c r="K104" s="124">
        <v>48.8</v>
      </c>
      <c r="L104" s="119"/>
      <c r="M104" s="119"/>
      <c r="N104" s="91"/>
      <c r="O104" s="87">
        <v>0</v>
      </c>
      <c r="P104" s="87">
        <v>0</v>
      </c>
      <c r="Q104" s="87">
        <v>0</v>
      </c>
      <c r="R104" s="87">
        <v>0</v>
      </c>
      <c r="S104" s="87">
        <v>0</v>
      </c>
      <c r="T104" s="87">
        <v>0</v>
      </c>
      <c r="U104" s="87">
        <v>0</v>
      </c>
      <c r="V104" s="87">
        <v>0</v>
      </c>
      <c r="W104" s="87">
        <v>0</v>
      </c>
      <c r="X104" s="87">
        <v>0</v>
      </c>
      <c r="Y104" s="87">
        <v>0</v>
      </c>
      <c r="Z104" s="87">
        <v>0</v>
      </c>
      <c r="AA104" s="87">
        <v>0</v>
      </c>
      <c r="AB104" s="87">
        <v>0</v>
      </c>
      <c r="AC104" s="87">
        <v>0</v>
      </c>
      <c r="AD104" s="87">
        <v>0</v>
      </c>
      <c r="AE104" s="87">
        <v>0</v>
      </c>
      <c r="AF104" s="87">
        <v>0</v>
      </c>
      <c r="AG104" s="87">
        <v>0</v>
      </c>
      <c r="AH104" s="87">
        <v>0</v>
      </c>
      <c r="AI104" s="87">
        <v>0</v>
      </c>
      <c r="AJ104" s="87">
        <v>0</v>
      </c>
      <c r="AK104" s="87">
        <v>0</v>
      </c>
      <c r="AL104" s="87">
        <v>0</v>
      </c>
    </row>
    <row r="105" spans="1:38" s="55" customFormat="1" ht="15" x14ac:dyDescent="0.25">
      <c r="A105" s="78">
        <v>139</v>
      </c>
      <c r="B105" s="88" t="s">
        <v>472</v>
      </c>
      <c r="C105" s="80" t="s">
        <v>459</v>
      </c>
      <c r="D105" s="80" t="s">
        <v>458</v>
      </c>
      <c r="E105" s="81" t="s">
        <v>187</v>
      </c>
      <c r="F105" s="119">
        <v>10</v>
      </c>
      <c r="G105" s="124">
        <v>0.3</v>
      </c>
      <c r="H105" s="124">
        <v>47.5</v>
      </c>
      <c r="I105" s="119">
        <v>10</v>
      </c>
      <c r="J105" s="119">
        <v>40</v>
      </c>
      <c r="K105" s="124">
        <v>48.8</v>
      </c>
      <c r="L105" s="119"/>
      <c r="M105" s="119"/>
      <c r="N105" s="91"/>
      <c r="O105" s="87">
        <v>0.47232000000000002</v>
      </c>
      <c r="P105" s="87">
        <v>0.44351999999999997</v>
      </c>
      <c r="Q105" s="87">
        <v>0.29568</v>
      </c>
      <c r="R105" s="87">
        <v>0.26351999999999998</v>
      </c>
      <c r="S105" s="87">
        <v>0.25391999999999998</v>
      </c>
      <c r="T105" s="87">
        <v>0.25008000000000002</v>
      </c>
      <c r="U105" s="87">
        <v>0.28608</v>
      </c>
      <c r="V105" s="87">
        <v>0.43487999999999999</v>
      </c>
      <c r="W105" s="87">
        <v>0.35808000000000001</v>
      </c>
      <c r="X105" s="87">
        <v>0.37680000000000002</v>
      </c>
      <c r="Y105" s="87">
        <v>0.42143999999999998</v>
      </c>
      <c r="Z105" s="87">
        <v>0.50016000000000005</v>
      </c>
      <c r="AA105" s="87">
        <v>0.50783999999999996</v>
      </c>
      <c r="AB105" s="87">
        <v>0.51791999999999994</v>
      </c>
      <c r="AC105" s="87">
        <v>0.5232</v>
      </c>
      <c r="AD105" s="87">
        <v>0.50495999999999996</v>
      </c>
      <c r="AE105" s="87">
        <v>0.51072000000000006</v>
      </c>
      <c r="AF105" s="87">
        <v>0.49968000000000001</v>
      </c>
      <c r="AG105" s="87">
        <v>0.48912</v>
      </c>
      <c r="AH105" s="87">
        <v>0.48527999999999999</v>
      </c>
      <c r="AI105" s="87">
        <v>0.48863999999999996</v>
      </c>
      <c r="AJ105" s="87">
        <v>0.47567999999999999</v>
      </c>
      <c r="AK105" s="87">
        <v>0.35616000000000003</v>
      </c>
      <c r="AL105" s="87">
        <v>0.34799999999999998</v>
      </c>
    </row>
    <row r="106" spans="1:38" s="55" customFormat="1" ht="15" x14ac:dyDescent="0.25">
      <c r="A106" s="78">
        <v>140</v>
      </c>
      <c r="B106" s="88" t="s">
        <v>472</v>
      </c>
      <c r="C106" s="80" t="s">
        <v>459</v>
      </c>
      <c r="D106" s="80" t="s">
        <v>458</v>
      </c>
      <c r="E106" s="81" t="s">
        <v>188</v>
      </c>
      <c r="F106" s="119">
        <v>10</v>
      </c>
      <c r="G106" s="124">
        <v>0.3</v>
      </c>
      <c r="H106" s="124">
        <v>47.5</v>
      </c>
      <c r="I106" s="119">
        <v>10</v>
      </c>
      <c r="J106" s="119">
        <v>40</v>
      </c>
      <c r="K106" s="124">
        <v>48.8</v>
      </c>
      <c r="L106" s="119"/>
      <c r="M106" s="119"/>
      <c r="N106" s="91"/>
      <c r="O106" s="87">
        <v>0.24</v>
      </c>
      <c r="P106" s="87">
        <v>0.20927999999999999</v>
      </c>
      <c r="Q106" s="87">
        <v>0.19247999999999998</v>
      </c>
      <c r="R106" s="87">
        <v>0.17568</v>
      </c>
      <c r="S106" s="87">
        <v>0.1704</v>
      </c>
      <c r="T106" s="87">
        <v>0.16991999999999999</v>
      </c>
      <c r="U106" s="87">
        <v>0.18</v>
      </c>
      <c r="V106" s="87">
        <v>0.1968</v>
      </c>
      <c r="W106" s="87">
        <v>0.24912000000000001</v>
      </c>
      <c r="X106" s="87">
        <v>0.31248000000000004</v>
      </c>
      <c r="Y106" s="87">
        <v>0.34416000000000002</v>
      </c>
      <c r="Z106" s="87">
        <v>0.36287999999999998</v>
      </c>
      <c r="AA106" s="87">
        <v>0.37439999999999996</v>
      </c>
      <c r="AB106" s="87">
        <v>0.37056</v>
      </c>
      <c r="AC106" s="87">
        <v>0.36672000000000005</v>
      </c>
      <c r="AD106" s="87">
        <v>0.36096</v>
      </c>
      <c r="AE106" s="87">
        <v>0.35520000000000002</v>
      </c>
      <c r="AF106" s="87">
        <v>0.31487999999999999</v>
      </c>
      <c r="AG106" s="87">
        <v>0.29136000000000001</v>
      </c>
      <c r="AH106" s="87">
        <v>0.28992000000000001</v>
      </c>
      <c r="AI106" s="87">
        <v>0.28127999999999997</v>
      </c>
      <c r="AJ106" s="87">
        <v>0.25488</v>
      </c>
      <c r="AK106" s="87">
        <v>0.25296000000000002</v>
      </c>
      <c r="AL106" s="87">
        <v>0.24959999999999999</v>
      </c>
    </row>
    <row r="107" spans="1:38" s="55" customFormat="1" ht="15" x14ac:dyDescent="0.25">
      <c r="A107" s="78">
        <v>141</v>
      </c>
      <c r="B107" s="88" t="s">
        <v>472</v>
      </c>
      <c r="C107" s="80" t="s">
        <v>459</v>
      </c>
      <c r="D107" s="80" t="s">
        <v>458</v>
      </c>
      <c r="E107" s="81" t="s">
        <v>189</v>
      </c>
      <c r="F107" s="119">
        <v>10</v>
      </c>
      <c r="G107" s="124">
        <v>0.3</v>
      </c>
      <c r="H107" s="124">
        <v>47.5</v>
      </c>
      <c r="I107" s="119">
        <v>10</v>
      </c>
      <c r="J107" s="119">
        <v>40</v>
      </c>
      <c r="K107" s="124">
        <v>48.8</v>
      </c>
      <c r="L107" s="119"/>
      <c r="M107" s="119"/>
      <c r="N107" s="91"/>
      <c r="O107" s="87">
        <v>0.68352000000000002</v>
      </c>
      <c r="P107" s="87">
        <v>0.62112000000000001</v>
      </c>
      <c r="Q107" s="87">
        <v>0.58223999999999998</v>
      </c>
      <c r="R107" s="87">
        <v>0.54959999999999998</v>
      </c>
      <c r="S107" s="87">
        <v>0.52512000000000003</v>
      </c>
      <c r="T107" s="87">
        <v>0.52560000000000007</v>
      </c>
      <c r="U107" s="87">
        <v>0.55055999999999994</v>
      </c>
      <c r="V107" s="87">
        <v>0.61632000000000009</v>
      </c>
      <c r="W107" s="87">
        <v>0.75024000000000002</v>
      </c>
      <c r="X107" s="87">
        <v>0.96479999999999999</v>
      </c>
      <c r="Y107" s="87">
        <v>1.08528</v>
      </c>
      <c r="Z107" s="87">
        <v>1.09968</v>
      </c>
      <c r="AA107" s="87">
        <v>1.0775999999999999</v>
      </c>
      <c r="AB107" s="87">
        <v>1.0833599999999999</v>
      </c>
      <c r="AC107" s="87">
        <v>1.05552</v>
      </c>
      <c r="AD107" s="87">
        <v>1.0123200000000001</v>
      </c>
      <c r="AE107" s="87">
        <v>0.97248000000000001</v>
      </c>
      <c r="AF107" s="87">
        <v>0.94991999999999999</v>
      </c>
      <c r="AG107" s="87">
        <v>0.85151999999999994</v>
      </c>
      <c r="AH107" s="87">
        <v>0.84911999999999999</v>
      </c>
      <c r="AI107" s="87">
        <v>0.81311999999999995</v>
      </c>
      <c r="AJ107" s="87">
        <v>0.78432000000000002</v>
      </c>
      <c r="AK107" s="87">
        <v>0.75312000000000001</v>
      </c>
      <c r="AL107" s="87">
        <v>0.71760000000000002</v>
      </c>
    </row>
    <row r="108" spans="1:38" s="55" customFormat="1" ht="15" x14ac:dyDescent="0.25">
      <c r="A108" s="78">
        <v>142</v>
      </c>
      <c r="B108" s="88" t="s">
        <v>472</v>
      </c>
      <c r="C108" s="80" t="s">
        <v>459</v>
      </c>
      <c r="D108" s="80" t="s">
        <v>458</v>
      </c>
      <c r="E108" s="139" t="s">
        <v>190</v>
      </c>
      <c r="F108" s="119">
        <v>10</v>
      </c>
      <c r="G108" s="124">
        <v>0.3</v>
      </c>
      <c r="H108" s="124">
        <v>47.5</v>
      </c>
      <c r="I108" s="119">
        <v>10</v>
      </c>
      <c r="J108" s="119">
        <v>40</v>
      </c>
      <c r="K108" s="124">
        <v>48.8</v>
      </c>
      <c r="L108" s="119"/>
      <c r="M108" s="119"/>
      <c r="N108" s="91"/>
      <c r="O108" s="87">
        <v>0.39888000000000001</v>
      </c>
      <c r="P108" s="87">
        <v>0.35472000000000004</v>
      </c>
      <c r="Q108" s="87">
        <v>0.33888000000000001</v>
      </c>
      <c r="R108" s="87">
        <v>0.32639999999999997</v>
      </c>
      <c r="S108" s="87">
        <v>0.31392000000000003</v>
      </c>
      <c r="T108" s="87">
        <v>0.32592000000000004</v>
      </c>
      <c r="U108" s="87">
        <v>0.37104000000000004</v>
      </c>
      <c r="V108" s="87">
        <v>0.40992000000000001</v>
      </c>
      <c r="W108" s="87">
        <v>0.53952</v>
      </c>
      <c r="X108" s="87">
        <v>0.68159999999999998</v>
      </c>
      <c r="Y108" s="87">
        <v>0.76896000000000009</v>
      </c>
      <c r="Z108" s="87">
        <v>0.73872000000000004</v>
      </c>
      <c r="AA108" s="87">
        <v>0.72863999999999995</v>
      </c>
      <c r="AB108" s="87">
        <v>0.71951999999999994</v>
      </c>
      <c r="AC108" s="87">
        <v>0.67103999999999997</v>
      </c>
      <c r="AD108" s="87">
        <v>0.59375999999999995</v>
      </c>
      <c r="AE108" s="87">
        <v>0.57935999999999999</v>
      </c>
      <c r="AF108" s="87">
        <v>0.52415999999999996</v>
      </c>
      <c r="AG108" s="87">
        <v>0.50304000000000004</v>
      </c>
      <c r="AH108" s="87">
        <v>0.48048000000000002</v>
      </c>
      <c r="AI108" s="87">
        <v>0.44832</v>
      </c>
      <c r="AJ108" s="87">
        <v>0.42960000000000004</v>
      </c>
      <c r="AK108" s="87">
        <v>0.43439999999999995</v>
      </c>
      <c r="AL108" s="87">
        <v>0.42143999999999998</v>
      </c>
    </row>
    <row r="109" spans="1:38" s="55" customFormat="1" ht="15" x14ac:dyDescent="0.25">
      <c r="A109" s="78">
        <v>143</v>
      </c>
      <c r="B109" s="88" t="s">
        <v>472</v>
      </c>
      <c r="C109" s="80" t="s">
        <v>459</v>
      </c>
      <c r="D109" s="80" t="s">
        <v>458</v>
      </c>
      <c r="E109" s="81" t="s">
        <v>191</v>
      </c>
      <c r="F109" s="119">
        <v>10</v>
      </c>
      <c r="G109" s="124">
        <v>0.3</v>
      </c>
      <c r="H109" s="124">
        <v>47.5</v>
      </c>
      <c r="I109" s="119">
        <v>10</v>
      </c>
      <c r="J109" s="119">
        <v>40</v>
      </c>
      <c r="K109" s="124">
        <v>48.8</v>
      </c>
      <c r="L109" s="119"/>
      <c r="M109" s="119"/>
      <c r="N109" s="91"/>
      <c r="O109" s="87">
        <v>0.55800000000000005</v>
      </c>
      <c r="P109" s="87">
        <v>0.47160000000000002</v>
      </c>
      <c r="Q109" s="87">
        <v>0.4194</v>
      </c>
      <c r="R109" s="87">
        <v>0.37260000000000004</v>
      </c>
      <c r="S109" s="87">
        <v>0.36480000000000001</v>
      </c>
      <c r="T109" s="87">
        <v>0.35819999999999996</v>
      </c>
      <c r="U109" s="87">
        <v>0.37739999999999996</v>
      </c>
      <c r="V109" s="87">
        <v>0.4758</v>
      </c>
      <c r="W109" s="87">
        <v>0.56520000000000004</v>
      </c>
      <c r="X109" s="87">
        <v>0.57420000000000004</v>
      </c>
      <c r="Y109" s="87">
        <v>0.58020000000000005</v>
      </c>
      <c r="Z109" s="87">
        <v>0.56940000000000002</v>
      </c>
      <c r="AA109" s="87">
        <v>0.56159999999999999</v>
      </c>
      <c r="AB109" s="87">
        <v>0.58079999999999998</v>
      </c>
      <c r="AC109" s="87">
        <v>0.58379999999999999</v>
      </c>
      <c r="AD109" s="87">
        <v>0.55020000000000002</v>
      </c>
      <c r="AE109" s="87">
        <v>0.54420000000000002</v>
      </c>
      <c r="AF109" s="87">
        <v>0.56279999999999997</v>
      </c>
      <c r="AG109" s="87">
        <v>0.61139999999999994</v>
      </c>
      <c r="AH109" s="87">
        <v>0.67800000000000005</v>
      </c>
      <c r="AI109" s="87">
        <v>0.71460000000000001</v>
      </c>
      <c r="AJ109" s="87">
        <v>0.71279999999999999</v>
      </c>
      <c r="AK109" s="87">
        <v>0.70740000000000003</v>
      </c>
      <c r="AL109" s="87">
        <v>0.63960000000000006</v>
      </c>
    </row>
    <row r="110" spans="1:38" s="55" customFormat="1" ht="15" x14ac:dyDescent="0.25">
      <c r="A110" s="78">
        <v>144</v>
      </c>
      <c r="B110" s="88" t="s">
        <v>472</v>
      </c>
      <c r="C110" s="80" t="s">
        <v>459</v>
      </c>
      <c r="D110" s="80" t="s">
        <v>458</v>
      </c>
      <c r="E110" s="81" t="s">
        <v>192</v>
      </c>
      <c r="F110" s="119">
        <v>10</v>
      </c>
      <c r="G110" s="124">
        <v>0.3</v>
      </c>
      <c r="H110" s="124">
        <v>47.5</v>
      </c>
      <c r="I110" s="119">
        <v>10</v>
      </c>
      <c r="J110" s="119">
        <v>40</v>
      </c>
      <c r="K110" s="124">
        <v>48.8</v>
      </c>
      <c r="L110" s="119"/>
      <c r="M110" s="119"/>
      <c r="N110" s="91"/>
      <c r="O110" s="87">
        <v>0.20760000000000001</v>
      </c>
      <c r="P110" s="87">
        <v>0.18480000000000002</v>
      </c>
      <c r="Q110" s="87">
        <v>0.1704</v>
      </c>
      <c r="R110" s="87">
        <v>0.15959999999999999</v>
      </c>
      <c r="S110" s="87">
        <v>0.15480000000000002</v>
      </c>
      <c r="T110" s="87">
        <v>0.15540000000000001</v>
      </c>
      <c r="U110" s="87">
        <v>0.1608</v>
      </c>
      <c r="V110" s="87">
        <v>0.22500000000000001</v>
      </c>
      <c r="W110" s="87">
        <v>0.25739999999999996</v>
      </c>
      <c r="X110" s="87">
        <v>0.28739999999999999</v>
      </c>
      <c r="Y110" s="87">
        <v>0.32339999999999997</v>
      </c>
      <c r="Z110" s="87">
        <v>0.31380000000000002</v>
      </c>
      <c r="AA110" s="87">
        <v>0.312</v>
      </c>
      <c r="AB110" s="87">
        <v>0.3054</v>
      </c>
      <c r="AC110" s="87">
        <v>0.29880000000000001</v>
      </c>
      <c r="AD110" s="87">
        <v>0.28199999999999997</v>
      </c>
      <c r="AE110" s="87">
        <v>0.27</v>
      </c>
      <c r="AF110" s="87">
        <v>0.27360000000000001</v>
      </c>
      <c r="AG110" s="87">
        <v>0.26580000000000004</v>
      </c>
      <c r="AH110" s="87">
        <v>0.25019999999999998</v>
      </c>
      <c r="AI110" s="87">
        <v>0.2286</v>
      </c>
      <c r="AJ110" s="87">
        <v>0.23280000000000001</v>
      </c>
      <c r="AK110" s="87">
        <v>0.2286</v>
      </c>
      <c r="AL110" s="87">
        <v>0.21180000000000002</v>
      </c>
    </row>
    <row r="111" spans="1:38" s="55" customFormat="1" ht="15" x14ac:dyDescent="0.25">
      <c r="A111" s="78">
        <v>145</v>
      </c>
      <c r="B111" s="88" t="s">
        <v>472</v>
      </c>
      <c r="C111" s="80" t="s">
        <v>459</v>
      </c>
      <c r="D111" s="80" t="s">
        <v>458</v>
      </c>
      <c r="E111" s="81" t="s">
        <v>193</v>
      </c>
      <c r="F111" s="119">
        <v>10</v>
      </c>
      <c r="G111" s="124">
        <v>0.3</v>
      </c>
      <c r="H111" s="124">
        <v>47.5</v>
      </c>
      <c r="I111" s="119">
        <v>10</v>
      </c>
      <c r="J111" s="119">
        <v>40</v>
      </c>
      <c r="K111" s="124">
        <v>48.8</v>
      </c>
      <c r="L111" s="119"/>
      <c r="M111" s="119"/>
      <c r="N111" s="91"/>
      <c r="O111" s="87">
        <v>0.41639999999999999</v>
      </c>
      <c r="P111" s="87">
        <v>0.36719999999999997</v>
      </c>
      <c r="Q111" s="87">
        <v>0.33119999999999999</v>
      </c>
      <c r="R111" s="87">
        <v>0.31080000000000002</v>
      </c>
      <c r="S111" s="87">
        <v>0.3</v>
      </c>
      <c r="T111" s="87">
        <v>0.29160000000000003</v>
      </c>
      <c r="U111" s="87">
        <v>0.29039999999999999</v>
      </c>
      <c r="V111" s="87">
        <v>0.34920000000000001</v>
      </c>
      <c r="W111" s="87">
        <v>0.44039999999999996</v>
      </c>
      <c r="X111" s="87">
        <v>0.49680000000000002</v>
      </c>
      <c r="Y111" s="87">
        <v>0.55020000000000002</v>
      </c>
      <c r="Z111" s="87">
        <v>0.57420000000000004</v>
      </c>
      <c r="AA111" s="87">
        <v>0.57420000000000004</v>
      </c>
      <c r="AB111" s="87">
        <v>0.59160000000000001</v>
      </c>
      <c r="AC111" s="87">
        <v>0.58320000000000005</v>
      </c>
      <c r="AD111" s="87">
        <v>0.54659999999999997</v>
      </c>
      <c r="AE111" s="87">
        <v>0.51360000000000006</v>
      </c>
      <c r="AF111" s="87">
        <v>0.495</v>
      </c>
      <c r="AG111" s="87">
        <v>0.47099999999999997</v>
      </c>
      <c r="AH111" s="87">
        <v>0.45239999999999997</v>
      </c>
      <c r="AI111" s="87">
        <v>0.45960000000000001</v>
      </c>
      <c r="AJ111" s="87">
        <v>0.46139999999999998</v>
      </c>
      <c r="AK111" s="87">
        <v>0.46860000000000002</v>
      </c>
      <c r="AL111" s="87">
        <v>0.44039999999999996</v>
      </c>
    </row>
    <row r="112" spans="1:38" s="55" customFormat="1" ht="15" x14ac:dyDescent="0.25">
      <c r="A112" s="78">
        <v>146</v>
      </c>
      <c r="B112" s="88" t="s">
        <v>472</v>
      </c>
      <c r="C112" s="80" t="s">
        <v>459</v>
      </c>
      <c r="D112" s="80" t="s">
        <v>458</v>
      </c>
      <c r="E112" s="81" t="s">
        <v>194</v>
      </c>
      <c r="F112" s="119">
        <v>10</v>
      </c>
      <c r="G112" s="124">
        <v>0.3</v>
      </c>
      <c r="H112" s="124">
        <v>47.5</v>
      </c>
      <c r="I112" s="119">
        <v>10</v>
      </c>
      <c r="J112" s="119">
        <v>40</v>
      </c>
      <c r="K112" s="124">
        <v>48.8</v>
      </c>
      <c r="L112" s="119"/>
      <c r="M112" s="119"/>
      <c r="N112" s="91"/>
      <c r="O112" s="87">
        <v>0.39660000000000001</v>
      </c>
      <c r="P112" s="87">
        <v>0.35160000000000002</v>
      </c>
      <c r="Q112" s="87">
        <v>0.32700000000000001</v>
      </c>
      <c r="R112" s="87">
        <v>0.31260000000000004</v>
      </c>
      <c r="S112" s="87">
        <v>0.29880000000000001</v>
      </c>
      <c r="T112" s="87">
        <v>0.29519999999999996</v>
      </c>
      <c r="U112" s="87">
        <v>0.30119999999999997</v>
      </c>
      <c r="V112" s="87">
        <v>0.33</v>
      </c>
      <c r="W112" s="87">
        <v>0.39479999999999998</v>
      </c>
      <c r="X112" s="87">
        <v>0.43380000000000002</v>
      </c>
      <c r="Y112" s="87">
        <v>0.4572</v>
      </c>
      <c r="Z112" s="87">
        <v>0.4572</v>
      </c>
      <c r="AA112" s="87">
        <v>0.44700000000000001</v>
      </c>
      <c r="AB112" s="87">
        <v>0.47699999999999998</v>
      </c>
      <c r="AC112" s="87">
        <v>0.47339999999999999</v>
      </c>
      <c r="AD112" s="87">
        <v>0.43919999999999998</v>
      </c>
      <c r="AE112" s="87">
        <v>0.43380000000000002</v>
      </c>
      <c r="AF112" s="87">
        <v>0.42060000000000003</v>
      </c>
      <c r="AG112" s="87">
        <v>0.41760000000000003</v>
      </c>
      <c r="AH112" s="87">
        <v>0.42660000000000003</v>
      </c>
      <c r="AI112" s="87">
        <v>0.43980000000000002</v>
      </c>
      <c r="AJ112" s="87">
        <v>0.438</v>
      </c>
      <c r="AK112" s="87">
        <v>0.41820000000000002</v>
      </c>
      <c r="AL112" s="87">
        <v>0.4158</v>
      </c>
    </row>
    <row r="113" spans="1:38" s="55" customFormat="1" ht="15" x14ac:dyDescent="0.25">
      <c r="A113" s="78">
        <v>147</v>
      </c>
      <c r="B113" s="88" t="s">
        <v>472</v>
      </c>
      <c r="C113" s="80" t="s">
        <v>459</v>
      </c>
      <c r="D113" s="80" t="s">
        <v>458</v>
      </c>
      <c r="E113" s="81" t="s">
        <v>195</v>
      </c>
      <c r="F113" s="119">
        <v>10</v>
      </c>
      <c r="G113" s="124">
        <v>0.3</v>
      </c>
      <c r="H113" s="124">
        <v>47.5</v>
      </c>
      <c r="I113" s="119">
        <v>10</v>
      </c>
      <c r="J113" s="119">
        <v>40</v>
      </c>
      <c r="K113" s="124">
        <v>48.8</v>
      </c>
      <c r="L113" s="119"/>
      <c r="M113" s="119"/>
      <c r="N113" s="91"/>
      <c r="O113" s="87">
        <v>0.67500000000000004</v>
      </c>
      <c r="P113" s="87">
        <v>0.61799999999999999</v>
      </c>
      <c r="Q113" s="87">
        <v>0.60120000000000007</v>
      </c>
      <c r="R113" s="87">
        <v>0.58079999999999998</v>
      </c>
      <c r="S113" s="87">
        <v>0.57120000000000004</v>
      </c>
      <c r="T113" s="87">
        <v>0.56100000000000005</v>
      </c>
      <c r="U113" s="87">
        <v>0.64439999999999997</v>
      </c>
      <c r="V113" s="87">
        <v>0.68340000000000001</v>
      </c>
      <c r="W113" s="87">
        <v>0.82979999999999998</v>
      </c>
      <c r="X113" s="87">
        <v>1.0482</v>
      </c>
      <c r="Y113" s="87">
        <v>1.2282</v>
      </c>
      <c r="Z113" s="87">
        <v>1.2918000000000001</v>
      </c>
      <c r="AA113" s="87">
        <v>1.3362000000000001</v>
      </c>
      <c r="AB113" s="87">
        <v>1.3164</v>
      </c>
      <c r="AC113" s="87">
        <v>1.2912000000000001</v>
      </c>
      <c r="AD113" s="87">
        <v>1.2222</v>
      </c>
      <c r="AE113" s="87">
        <v>1.1345999999999998</v>
      </c>
      <c r="AF113" s="87">
        <v>1.0584</v>
      </c>
      <c r="AG113" s="87">
        <v>0.98939999999999995</v>
      </c>
      <c r="AH113" s="87">
        <v>0.86460000000000004</v>
      </c>
      <c r="AI113" s="87">
        <v>0.75360000000000005</v>
      </c>
      <c r="AJ113" s="87">
        <v>0.6804</v>
      </c>
      <c r="AK113" s="87">
        <v>0.65339999999999998</v>
      </c>
      <c r="AL113" s="87">
        <v>0.63539999999999996</v>
      </c>
    </row>
    <row r="114" spans="1:38" s="55" customFormat="1" ht="15" x14ac:dyDescent="0.25">
      <c r="A114" s="78">
        <v>148</v>
      </c>
      <c r="B114" s="88" t="s">
        <v>472</v>
      </c>
      <c r="C114" s="80" t="s">
        <v>459</v>
      </c>
      <c r="D114" s="80" t="s">
        <v>458</v>
      </c>
      <c r="E114" s="81" t="s">
        <v>196</v>
      </c>
      <c r="F114" s="119">
        <v>10</v>
      </c>
      <c r="G114" s="124">
        <v>0.3</v>
      </c>
      <c r="H114" s="124">
        <v>47.5</v>
      </c>
      <c r="I114" s="119">
        <v>10</v>
      </c>
      <c r="J114" s="119">
        <v>40</v>
      </c>
      <c r="K114" s="124">
        <v>48.8</v>
      </c>
      <c r="L114" s="119"/>
      <c r="M114" s="119"/>
      <c r="N114" s="91"/>
      <c r="O114" s="87">
        <v>2.1324000000000001</v>
      </c>
      <c r="P114" s="87">
        <v>1.8959999999999999</v>
      </c>
      <c r="Q114" s="87">
        <v>1.734</v>
      </c>
      <c r="R114" s="87">
        <v>1.6259999999999999</v>
      </c>
      <c r="S114" s="87">
        <v>1.548</v>
      </c>
      <c r="T114" s="87">
        <v>1.53</v>
      </c>
      <c r="U114" s="87">
        <v>1.5684</v>
      </c>
      <c r="V114" s="87">
        <v>1.7675999999999998</v>
      </c>
      <c r="W114" s="87">
        <v>2.1480000000000001</v>
      </c>
      <c r="X114" s="87">
        <v>2.4396</v>
      </c>
      <c r="Y114" s="87">
        <v>2.6628000000000003</v>
      </c>
      <c r="Z114" s="87">
        <v>2.7324000000000002</v>
      </c>
      <c r="AA114" s="87">
        <v>2.7888000000000002</v>
      </c>
      <c r="AB114" s="87">
        <v>2.8775999999999997</v>
      </c>
      <c r="AC114" s="87">
        <v>2.8151999999999999</v>
      </c>
      <c r="AD114" s="87">
        <v>2.7371999999999996</v>
      </c>
      <c r="AE114" s="87">
        <v>2.7155999999999998</v>
      </c>
      <c r="AF114" s="87">
        <v>2.6424000000000003</v>
      </c>
      <c r="AG114" s="87">
        <v>2.6184000000000003</v>
      </c>
      <c r="AH114" s="87">
        <v>2.6351999999999998</v>
      </c>
      <c r="AI114" s="87">
        <v>2.5379999999999998</v>
      </c>
      <c r="AJ114" s="87">
        <v>2.4239999999999999</v>
      </c>
      <c r="AK114" s="87">
        <v>2.2955999999999999</v>
      </c>
      <c r="AL114" s="87">
        <v>2.1995999999999998</v>
      </c>
    </row>
    <row r="115" spans="1:38" s="55" customFormat="1" ht="15" x14ac:dyDescent="0.25">
      <c r="A115" s="78">
        <v>149</v>
      </c>
      <c r="B115" s="88" t="s">
        <v>472</v>
      </c>
      <c r="C115" s="80" t="s">
        <v>459</v>
      </c>
      <c r="D115" s="80" t="s">
        <v>458</v>
      </c>
      <c r="E115" s="81" t="s">
        <v>197</v>
      </c>
      <c r="F115" s="119">
        <v>10</v>
      </c>
      <c r="G115" s="124">
        <v>0.3</v>
      </c>
      <c r="H115" s="124">
        <v>47.5</v>
      </c>
      <c r="I115" s="119">
        <v>10</v>
      </c>
      <c r="J115" s="119">
        <v>40</v>
      </c>
      <c r="K115" s="124">
        <v>48.8</v>
      </c>
      <c r="L115" s="119"/>
      <c r="M115" s="119"/>
      <c r="N115" s="91"/>
      <c r="O115" s="87">
        <v>1.4148000000000001</v>
      </c>
      <c r="P115" s="87">
        <v>1.2684000000000002</v>
      </c>
      <c r="Q115" s="87">
        <v>1.1124000000000001</v>
      </c>
      <c r="R115" s="87">
        <v>1.0548</v>
      </c>
      <c r="S115" s="87">
        <v>0.98460000000000003</v>
      </c>
      <c r="T115" s="87">
        <v>0.95760000000000001</v>
      </c>
      <c r="U115" s="87">
        <v>0.97439999999999993</v>
      </c>
      <c r="V115" s="87">
        <v>1.1375999999999999</v>
      </c>
      <c r="W115" s="87">
        <v>1.359</v>
      </c>
      <c r="X115" s="87">
        <v>1.4910000000000001</v>
      </c>
      <c r="Y115" s="87">
        <v>1.5762</v>
      </c>
      <c r="Z115" s="87">
        <v>1.5497999999999998</v>
      </c>
      <c r="AA115" s="87">
        <v>1.5672000000000001</v>
      </c>
      <c r="AB115" s="87">
        <v>1.5528</v>
      </c>
      <c r="AC115" s="87">
        <v>1.5407999999999999</v>
      </c>
      <c r="AD115" s="87">
        <v>1.5366</v>
      </c>
      <c r="AE115" s="87">
        <v>1.5084000000000002</v>
      </c>
      <c r="AF115" s="87">
        <v>1.5042</v>
      </c>
      <c r="AG115" s="87">
        <v>1.494</v>
      </c>
      <c r="AH115" s="87">
        <v>1.5635999999999999</v>
      </c>
      <c r="AI115" s="87">
        <v>1.5864</v>
      </c>
      <c r="AJ115" s="87">
        <v>1.6055999999999999</v>
      </c>
      <c r="AK115" s="87">
        <v>1.5791999999999999</v>
      </c>
      <c r="AL115" s="87">
        <v>1.4970000000000001</v>
      </c>
    </row>
    <row r="116" spans="1:38" s="55" customFormat="1" ht="15" x14ac:dyDescent="0.25">
      <c r="A116" s="78">
        <v>150</v>
      </c>
      <c r="B116" s="88" t="s">
        <v>472</v>
      </c>
      <c r="C116" s="80" t="s">
        <v>459</v>
      </c>
      <c r="D116" s="80" t="s">
        <v>458</v>
      </c>
      <c r="E116" s="81" t="s">
        <v>198</v>
      </c>
      <c r="F116" s="119">
        <v>10</v>
      </c>
      <c r="G116" s="124">
        <v>0.3</v>
      </c>
      <c r="H116" s="124">
        <v>47.5</v>
      </c>
      <c r="I116" s="119">
        <v>10</v>
      </c>
      <c r="J116" s="119">
        <v>40</v>
      </c>
      <c r="K116" s="124">
        <v>48.8</v>
      </c>
      <c r="L116" s="119"/>
      <c r="M116" s="119"/>
      <c r="N116" s="91"/>
      <c r="O116" s="87">
        <v>1.1747999999999998</v>
      </c>
      <c r="P116" s="87">
        <v>1.0595999999999999</v>
      </c>
      <c r="Q116" s="87">
        <v>0.9516</v>
      </c>
      <c r="R116" s="87">
        <v>0.89879999999999993</v>
      </c>
      <c r="S116" s="87">
        <v>0.91079999999999994</v>
      </c>
      <c r="T116" s="87">
        <v>0.90720000000000001</v>
      </c>
      <c r="U116" s="87">
        <v>0.93840000000000001</v>
      </c>
      <c r="V116" s="87">
        <v>1.0715999999999999</v>
      </c>
      <c r="W116" s="87">
        <v>1.1952</v>
      </c>
      <c r="X116" s="87">
        <v>1.3584000000000001</v>
      </c>
      <c r="Y116" s="87">
        <v>1.464</v>
      </c>
      <c r="Z116" s="87">
        <v>1.4747999999999999</v>
      </c>
      <c r="AA116" s="87">
        <v>1.4892000000000001</v>
      </c>
      <c r="AB116" s="87">
        <v>1.5084000000000002</v>
      </c>
      <c r="AC116" s="87">
        <v>1.4472</v>
      </c>
      <c r="AD116" s="87">
        <v>1.3968</v>
      </c>
      <c r="AE116" s="87">
        <v>1.4076</v>
      </c>
      <c r="AF116" s="87">
        <v>1.4208000000000001</v>
      </c>
      <c r="AG116" s="87">
        <v>1.38</v>
      </c>
      <c r="AH116" s="87">
        <v>1.3715999999999999</v>
      </c>
      <c r="AI116" s="87">
        <v>1.3355999999999999</v>
      </c>
      <c r="AJ116" s="87">
        <v>1.2935999999999999</v>
      </c>
      <c r="AK116" s="87">
        <v>1.254</v>
      </c>
      <c r="AL116" s="87">
        <v>1.1952</v>
      </c>
    </row>
    <row r="117" spans="1:38" s="55" customFormat="1" ht="15" x14ac:dyDescent="0.25">
      <c r="A117" s="78">
        <v>151</v>
      </c>
      <c r="B117" s="88" t="s">
        <v>472</v>
      </c>
      <c r="C117" s="80" t="s">
        <v>459</v>
      </c>
      <c r="D117" s="80" t="s">
        <v>458</v>
      </c>
      <c r="E117" s="81" t="s">
        <v>199</v>
      </c>
      <c r="F117" s="119">
        <v>10</v>
      </c>
      <c r="G117" s="124">
        <v>0.3</v>
      </c>
      <c r="H117" s="124">
        <v>47.5</v>
      </c>
      <c r="I117" s="119">
        <v>10</v>
      </c>
      <c r="J117" s="119">
        <v>40</v>
      </c>
      <c r="K117" s="124">
        <v>48.8</v>
      </c>
      <c r="L117" s="119"/>
      <c r="M117" s="119"/>
      <c r="N117" s="91"/>
      <c r="O117" s="87">
        <v>0.39779999999999999</v>
      </c>
      <c r="P117" s="87">
        <v>0.35880000000000001</v>
      </c>
      <c r="Q117" s="87">
        <v>0.3342</v>
      </c>
      <c r="R117" s="87">
        <v>0.32339999999999997</v>
      </c>
      <c r="S117" s="87">
        <v>0.32400000000000001</v>
      </c>
      <c r="T117" s="87">
        <v>0.35580000000000001</v>
      </c>
      <c r="U117" s="87">
        <v>0.36299999999999999</v>
      </c>
      <c r="V117" s="87">
        <v>0.39180000000000004</v>
      </c>
      <c r="W117" s="87">
        <v>0.48599999999999999</v>
      </c>
      <c r="X117" s="87">
        <v>0.70020000000000004</v>
      </c>
      <c r="Y117" s="87">
        <v>0.78660000000000008</v>
      </c>
      <c r="Z117" s="87">
        <v>0.84120000000000006</v>
      </c>
      <c r="AA117" s="87">
        <v>0.73199999999999998</v>
      </c>
      <c r="AB117" s="87">
        <v>0.67800000000000005</v>
      </c>
      <c r="AC117" s="87">
        <v>0.76200000000000001</v>
      </c>
      <c r="AD117" s="87">
        <v>0.63660000000000005</v>
      </c>
      <c r="AE117" s="87">
        <v>0.5958</v>
      </c>
      <c r="AF117" s="87">
        <v>0.5736</v>
      </c>
      <c r="AG117" s="87">
        <v>0.53220000000000001</v>
      </c>
      <c r="AH117" s="87">
        <v>0.51600000000000001</v>
      </c>
      <c r="AI117" s="87">
        <v>0.49080000000000001</v>
      </c>
      <c r="AJ117" s="87">
        <v>0.45419999999999999</v>
      </c>
      <c r="AK117" s="87">
        <v>0.43680000000000002</v>
      </c>
      <c r="AL117" s="87">
        <v>0.42060000000000003</v>
      </c>
    </row>
    <row r="118" spans="1:38" s="55" customFormat="1" ht="15" x14ac:dyDescent="0.25">
      <c r="A118" s="78">
        <v>152</v>
      </c>
      <c r="B118" s="88" t="s">
        <v>472</v>
      </c>
      <c r="C118" s="80" t="s">
        <v>459</v>
      </c>
      <c r="D118" s="80" t="s">
        <v>458</v>
      </c>
      <c r="E118" s="81" t="s">
        <v>200</v>
      </c>
      <c r="F118" s="119">
        <v>10</v>
      </c>
      <c r="G118" s="124">
        <v>0.3</v>
      </c>
      <c r="H118" s="124">
        <v>47.5</v>
      </c>
      <c r="I118" s="119">
        <v>10</v>
      </c>
      <c r="J118" s="119">
        <v>40</v>
      </c>
      <c r="K118" s="124">
        <v>48.8</v>
      </c>
      <c r="L118" s="119"/>
      <c r="M118" s="119"/>
      <c r="N118" s="91"/>
      <c r="O118" s="87">
        <v>0.91559999999999997</v>
      </c>
      <c r="P118" s="87">
        <v>0.8286</v>
      </c>
      <c r="Q118" s="87">
        <v>0.79200000000000004</v>
      </c>
      <c r="R118" s="87">
        <v>0.75839999999999996</v>
      </c>
      <c r="S118" s="87">
        <v>0.73860000000000003</v>
      </c>
      <c r="T118" s="87">
        <v>0.72420000000000007</v>
      </c>
      <c r="U118" s="87">
        <v>0.70079999999999998</v>
      </c>
      <c r="V118" s="87">
        <v>0.76260000000000006</v>
      </c>
      <c r="W118" s="87">
        <v>1.0871999999999999</v>
      </c>
      <c r="X118" s="87">
        <v>1.5185999999999999</v>
      </c>
      <c r="Y118" s="87">
        <v>1.7789999999999999</v>
      </c>
      <c r="Z118" s="87">
        <v>1.9314</v>
      </c>
      <c r="AA118" s="87">
        <v>1.89</v>
      </c>
      <c r="AB118" s="87">
        <v>1.9319999999999999</v>
      </c>
      <c r="AC118" s="87">
        <v>1.7375999999999998</v>
      </c>
      <c r="AD118" s="87">
        <v>1.5708</v>
      </c>
      <c r="AE118" s="87">
        <v>1.5252000000000001</v>
      </c>
      <c r="AF118" s="87">
        <v>1.4664000000000001</v>
      </c>
      <c r="AG118" s="87">
        <v>1.4238</v>
      </c>
      <c r="AH118" s="87">
        <v>1.3692</v>
      </c>
      <c r="AI118" s="87">
        <v>1.3386</v>
      </c>
      <c r="AJ118" s="87">
        <v>1.2545999999999999</v>
      </c>
      <c r="AK118" s="87">
        <v>1.08</v>
      </c>
      <c r="AL118" s="87">
        <v>0.96239999999999992</v>
      </c>
    </row>
    <row r="119" spans="1:38" s="55" customFormat="1" ht="15" x14ac:dyDescent="0.25">
      <c r="A119" s="78">
        <v>153</v>
      </c>
      <c r="B119" s="95" t="s">
        <v>472</v>
      </c>
      <c r="C119" s="80" t="s">
        <v>459</v>
      </c>
      <c r="D119" s="80" t="s">
        <v>458</v>
      </c>
      <c r="E119" s="81" t="s">
        <v>201</v>
      </c>
      <c r="F119" s="121">
        <v>10</v>
      </c>
      <c r="G119" s="113">
        <v>0.3</v>
      </c>
      <c r="H119" s="113">
        <v>47.5</v>
      </c>
      <c r="I119" s="121">
        <v>10</v>
      </c>
      <c r="J119" s="121">
        <v>40</v>
      </c>
      <c r="K119" s="113">
        <v>48.8</v>
      </c>
      <c r="L119" s="121"/>
      <c r="M119" s="121"/>
      <c r="N119" s="98"/>
      <c r="O119" s="87">
        <v>0.54059999999999997</v>
      </c>
      <c r="P119" s="87">
        <v>0.48180000000000001</v>
      </c>
      <c r="Q119" s="87">
        <v>0.43380000000000002</v>
      </c>
      <c r="R119" s="87">
        <v>0.4194</v>
      </c>
      <c r="S119" s="87">
        <v>0.4032</v>
      </c>
      <c r="T119" s="87">
        <v>0.39660000000000001</v>
      </c>
      <c r="U119" s="87">
        <v>0.40739999999999998</v>
      </c>
      <c r="V119" s="87">
        <v>0.4506</v>
      </c>
      <c r="W119" s="87">
        <v>0.5544</v>
      </c>
      <c r="X119" s="87">
        <v>0.63479999999999992</v>
      </c>
      <c r="Y119" s="87">
        <v>0.67679999999999996</v>
      </c>
      <c r="Z119" s="87">
        <v>0.69120000000000004</v>
      </c>
      <c r="AA119" s="87">
        <v>0.70020000000000004</v>
      </c>
      <c r="AB119" s="87">
        <v>0.7056</v>
      </c>
      <c r="AC119" s="87">
        <v>0.69299999999999995</v>
      </c>
      <c r="AD119" s="87">
        <v>0.66060000000000008</v>
      </c>
      <c r="AE119" s="87">
        <v>0.64800000000000002</v>
      </c>
      <c r="AF119" s="87">
        <v>0.64439999999999997</v>
      </c>
      <c r="AG119" s="87">
        <v>0.64679999999999993</v>
      </c>
      <c r="AH119" s="87">
        <v>0.65760000000000007</v>
      </c>
      <c r="AI119" s="87">
        <v>0.64860000000000007</v>
      </c>
      <c r="AJ119" s="87">
        <v>0.61860000000000004</v>
      </c>
      <c r="AK119" s="87">
        <v>0.60299999999999998</v>
      </c>
      <c r="AL119" s="87">
        <v>0.56579999999999997</v>
      </c>
    </row>
    <row r="120" spans="1:38" s="55" customFormat="1" ht="15" x14ac:dyDescent="0.25">
      <c r="A120" s="78">
        <v>197</v>
      </c>
      <c r="B120" s="102" t="s">
        <v>470</v>
      </c>
      <c r="C120" s="80" t="s">
        <v>459</v>
      </c>
      <c r="D120" s="80" t="s">
        <v>458</v>
      </c>
      <c r="E120" s="103" t="s">
        <v>169</v>
      </c>
      <c r="F120" s="140">
        <v>12</v>
      </c>
      <c r="G120" s="105">
        <v>0.3</v>
      </c>
      <c r="H120" s="94">
        <v>47.2</v>
      </c>
      <c r="I120" s="106">
        <v>12</v>
      </c>
      <c r="J120" s="93">
        <v>50</v>
      </c>
      <c r="K120" s="110">
        <v>48.8</v>
      </c>
      <c r="L120" s="93">
        <v>6</v>
      </c>
      <c r="M120" s="93">
        <v>15</v>
      </c>
      <c r="N120" s="94">
        <v>49.7</v>
      </c>
      <c r="O120" s="87">
        <v>0.60060000000000002</v>
      </c>
      <c r="P120" s="87">
        <v>0.55649999999999999</v>
      </c>
      <c r="Q120" s="87">
        <v>0.53339999999999999</v>
      </c>
      <c r="R120" s="87">
        <v>0.53760000000000008</v>
      </c>
      <c r="S120" s="87">
        <v>0.54179999999999995</v>
      </c>
      <c r="T120" s="87">
        <v>0.54179999999999995</v>
      </c>
      <c r="U120" s="87">
        <v>0.5522999999999999</v>
      </c>
      <c r="V120" s="87">
        <v>0.57540000000000002</v>
      </c>
      <c r="W120" s="87">
        <v>0.60060000000000002</v>
      </c>
      <c r="X120" s="87">
        <v>0.67410000000000003</v>
      </c>
      <c r="Y120" s="87">
        <v>0.69089999999999996</v>
      </c>
      <c r="Z120" s="87">
        <v>0.6782999999999999</v>
      </c>
      <c r="AA120" s="87">
        <v>0.66779999999999995</v>
      </c>
      <c r="AB120" s="87">
        <v>0.63839999999999997</v>
      </c>
      <c r="AC120" s="87">
        <v>0.61109999999999998</v>
      </c>
      <c r="AD120" s="87">
        <v>0.6048</v>
      </c>
      <c r="AE120" s="87">
        <v>0.61320000000000008</v>
      </c>
      <c r="AF120" s="87">
        <v>0.61109999999999998</v>
      </c>
      <c r="AG120" s="87">
        <v>0.59220000000000006</v>
      </c>
      <c r="AH120" s="87">
        <v>0.61320000000000008</v>
      </c>
      <c r="AI120" s="87">
        <v>0.60899999999999999</v>
      </c>
      <c r="AJ120" s="87">
        <v>0.63839999999999997</v>
      </c>
      <c r="AK120" s="87">
        <v>0.61529999999999996</v>
      </c>
      <c r="AL120" s="87">
        <v>0.59220000000000006</v>
      </c>
    </row>
    <row r="121" spans="1:38" s="55" customFormat="1" ht="15" x14ac:dyDescent="0.25">
      <c r="A121" s="78">
        <v>198</v>
      </c>
      <c r="B121" s="88" t="s">
        <v>470</v>
      </c>
      <c r="C121" s="80" t="s">
        <v>459</v>
      </c>
      <c r="D121" s="80" t="s">
        <v>458</v>
      </c>
      <c r="E121" s="81" t="s">
        <v>170</v>
      </c>
      <c r="F121" s="141">
        <v>12</v>
      </c>
      <c r="G121" s="90">
        <v>0.3</v>
      </c>
      <c r="H121" s="91">
        <v>47.2</v>
      </c>
      <c r="I121" s="125">
        <v>12</v>
      </c>
      <c r="J121" s="119">
        <v>50</v>
      </c>
      <c r="K121" s="124">
        <v>48.8</v>
      </c>
      <c r="L121" s="119">
        <v>6</v>
      </c>
      <c r="M121" s="119">
        <v>15</v>
      </c>
      <c r="N121" s="91">
        <v>49.7</v>
      </c>
      <c r="O121" s="87">
        <v>3.3494999999999999</v>
      </c>
      <c r="P121" s="87">
        <v>3.2990999999999997</v>
      </c>
      <c r="Q121" s="87">
        <v>3.2130000000000001</v>
      </c>
      <c r="R121" s="87">
        <v>3.2718000000000003</v>
      </c>
      <c r="S121" s="87">
        <v>3.1983000000000001</v>
      </c>
      <c r="T121" s="87">
        <v>3.0659999999999998</v>
      </c>
      <c r="U121" s="87">
        <v>3.3515999999999999</v>
      </c>
      <c r="V121" s="87">
        <v>3.1436999999999999</v>
      </c>
      <c r="W121" s="87">
        <v>3.1520999999999999</v>
      </c>
      <c r="X121" s="87">
        <v>2.9799000000000002</v>
      </c>
      <c r="Y121" s="87">
        <v>3.0975000000000001</v>
      </c>
      <c r="Z121" s="87">
        <v>3.5636999999999999</v>
      </c>
      <c r="AA121" s="87">
        <v>3.4125000000000001</v>
      </c>
      <c r="AB121" s="87">
        <v>3.3725999999999998</v>
      </c>
      <c r="AC121" s="87">
        <v>3.7317</v>
      </c>
      <c r="AD121" s="87">
        <v>3.4565999999999999</v>
      </c>
      <c r="AE121" s="87">
        <v>3.5322</v>
      </c>
      <c r="AF121" s="87">
        <v>3.423</v>
      </c>
      <c r="AG121" s="87">
        <v>3.0282</v>
      </c>
      <c r="AH121" s="87">
        <v>2.6964000000000001</v>
      </c>
      <c r="AI121" s="87">
        <v>3.2508000000000004</v>
      </c>
      <c r="AJ121" s="87">
        <v>2.6355</v>
      </c>
      <c r="AK121" s="87">
        <v>2.8601999999999999</v>
      </c>
      <c r="AL121" s="87">
        <v>3.7044000000000001</v>
      </c>
    </row>
    <row r="122" spans="1:38" s="55" customFormat="1" ht="15" x14ac:dyDescent="0.25">
      <c r="A122" s="78">
        <v>199</v>
      </c>
      <c r="B122" s="88" t="s">
        <v>470</v>
      </c>
      <c r="C122" s="80" t="s">
        <v>459</v>
      </c>
      <c r="D122" s="80" t="s">
        <v>458</v>
      </c>
      <c r="E122" s="81" t="s">
        <v>171</v>
      </c>
      <c r="F122" s="141">
        <v>12</v>
      </c>
      <c r="G122" s="90">
        <v>0.3</v>
      </c>
      <c r="H122" s="91">
        <v>47.2</v>
      </c>
      <c r="I122" s="125">
        <v>12</v>
      </c>
      <c r="J122" s="119">
        <v>50</v>
      </c>
      <c r="K122" s="124">
        <v>48.8</v>
      </c>
      <c r="L122" s="119">
        <v>6</v>
      </c>
      <c r="M122" s="119">
        <v>15</v>
      </c>
      <c r="N122" s="91">
        <v>49.7</v>
      </c>
      <c r="O122" s="87">
        <v>1.659</v>
      </c>
      <c r="P122" s="87">
        <v>1.5266999999999999</v>
      </c>
      <c r="Q122" s="87">
        <v>1.3859999999999999</v>
      </c>
      <c r="R122" s="87">
        <v>1.3292999999999999</v>
      </c>
      <c r="S122" s="87">
        <v>1.3146</v>
      </c>
      <c r="T122" s="87">
        <v>1.3440000000000001</v>
      </c>
      <c r="U122" s="87">
        <v>1.3503000000000001</v>
      </c>
      <c r="V122" s="87">
        <v>1.4028</v>
      </c>
      <c r="W122" s="87">
        <v>1.3754999999999999</v>
      </c>
      <c r="X122" s="87">
        <v>1.4469000000000001</v>
      </c>
      <c r="Y122" s="87">
        <v>1.4574</v>
      </c>
      <c r="Z122" s="87">
        <v>1.4300999999999999</v>
      </c>
      <c r="AA122" s="87">
        <v>1.3859999999999999</v>
      </c>
      <c r="AB122" s="87">
        <v>1.3565999999999998</v>
      </c>
      <c r="AC122" s="87">
        <v>1.3250999999999999</v>
      </c>
      <c r="AD122" s="87">
        <v>1.3355999999999999</v>
      </c>
      <c r="AE122" s="87">
        <v>1.2957000000000001</v>
      </c>
      <c r="AF122" s="87">
        <v>1.3440000000000001</v>
      </c>
      <c r="AG122" s="87">
        <v>1.2957000000000001</v>
      </c>
      <c r="AH122" s="87">
        <v>1.3545</v>
      </c>
      <c r="AI122" s="87">
        <v>1.4279999999999999</v>
      </c>
      <c r="AJ122" s="87">
        <v>1.4889000000000001</v>
      </c>
      <c r="AK122" s="87">
        <v>1.5183</v>
      </c>
      <c r="AL122" s="87">
        <v>1.4679</v>
      </c>
    </row>
    <row r="123" spans="1:38" s="55" customFormat="1" ht="15" x14ac:dyDescent="0.25">
      <c r="A123" s="78">
        <v>200</v>
      </c>
      <c r="B123" s="95" t="s">
        <v>470</v>
      </c>
      <c r="C123" s="80" t="s">
        <v>459</v>
      </c>
      <c r="D123" s="80" t="s">
        <v>458</v>
      </c>
      <c r="E123" s="81" t="s">
        <v>172</v>
      </c>
      <c r="F123" s="142">
        <v>12</v>
      </c>
      <c r="G123" s="97">
        <v>0.3</v>
      </c>
      <c r="H123" s="98">
        <v>47.2</v>
      </c>
      <c r="I123" s="126">
        <v>12</v>
      </c>
      <c r="J123" s="121">
        <v>50</v>
      </c>
      <c r="K123" s="113">
        <v>48.8</v>
      </c>
      <c r="L123" s="121">
        <v>6</v>
      </c>
      <c r="M123" s="121">
        <v>15</v>
      </c>
      <c r="N123" s="98">
        <v>49.7</v>
      </c>
      <c r="O123" s="87">
        <v>0</v>
      </c>
      <c r="P123" s="87">
        <v>0</v>
      </c>
      <c r="Q123" s="87">
        <v>0</v>
      </c>
      <c r="R123" s="87">
        <v>0</v>
      </c>
      <c r="S123" s="87">
        <v>0</v>
      </c>
      <c r="T123" s="87">
        <v>0</v>
      </c>
      <c r="U123" s="87">
        <v>0</v>
      </c>
      <c r="V123" s="87">
        <v>0</v>
      </c>
      <c r="W123" s="87">
        <v>0</v>
      </c>
      <c r="X123" s="87">
        <v>0</v>
      </c>
      <c r="Y123" s="87">
        <v>2.1000000000000003E-3</v>
      </c>
      <c r="Z123" s="87">
        <v>0</v>
      </c>
      <c r="AA123" s="87">
        <v>0</v>
      </c>
      <c r="AB123" s="87">
        <v>0</v>
      </c>
      <c r="AC123" s="87">
        <v>0</v>
      </c>
      <c r="AD123" s="87">
        <v>0</v>
      </c>
      <c r="AE123" s="87">
        <v>0</v>
      </c>
      <c r="AF123" s="87">
        <v>0</v>
      </c>
      <c r="AG123" s="87">
        <v>0</v>
      </c>
      <c r="AH123" s="87">
        <v>2.1000000000000003E-3</v>
      </c>
      <c r="AI123" s="87">
        <v>2.1000000000000003E-3</v>
      </c>
      <c r="AJ123" s="87">
        <v>0</v>
      </c>
      <c r="AK123" s="87">
        <v>2.1000000000000003E-3</v>
      </c>
      <c r="AL123" s="87">
        <v>0</v>
      </c>
    </row>
    <row r="124" spans="1:38" s="55" customFormat="1" ht="15" x14ac:dyDescent="0.25">
      <c r="A124" s="78">
        <v>201</v>
      </c>
      <c r="B124" s="102" t="s">
        <v>473</v>
      </c>
      <c r="C124" s="80" t="s">
        <v>459</v>
      </c>
      <c r="D124" s="80" t="s">
        <v>458</v>
      </c>
      <c r="E124" s="122" t="s">
        <v>250</v>
      </c>
      <c r="F124" s="104">
        <v>12</v>
      </c>
      <c r="G124" s="143">
        <v>0.15</v>
      </c>
      <c r="H124" s="94">
        <v>47.2</v>
      </c>
      <c r="I124" s="106">
        <v>12</v>
      </c>
      <c r="J124" s="93">
        <v>50</v>
      </c>
      <c r="K124" s="94">
        <v>48.8</v>
      </c>
      <c r="L124" s="92">
        <v>7</v>
      </c>
      <c r="M124" s="93">
        <v>20</v>
      </c>
      <c r="N124" s="94">
        <v>49.7</v>
      </c>
      <c r="O124" s="87">
        <v>0</v>
      </c>
      <c r="P124" s="87">
        <v>0</v>
      </c>
      <c r="Q124" s="87">
        <v>0</v>
      </c>
      <c r="R124" s="87">
        <v>0</v>
      </c>
      <c r="S124" s="87">
        <v>0</v>
      </c>
      <c r="T124" s="87">
        <v>0</v>
      </c>
      <c r="U124" s="87">
        <v>0</v>
      </c>
      <c r="V124" s="87">
        <v>0</v>
      </c>
      <c r="W124" s="87">
        <v>0</v>
      </c>
      <c r="X124" s="87">
        <v>0</v>
      </c>
      <c r="Y124" s="87">
        <v>0</v>
      </c>
      <c r="Z124" s="87">
        <v>0</v>
      </c>
      <c r="AA124" s="87">
        <v>0</v>
      </c>
      <c r="AB124" s="87">
        <v>0</v>
      </c>
      <c r="AC124" s="87">
        <v>0</v>
      </c>
      <c r="AD124" s="87">
        <v>0</v>
      </c>
      <c r="AE124" s="87">
        <v>0</v>
      </c>
      <c r="AF124" s="87">
        <v>0</v>
      </c>
      <c r="AG124" s="87">
        <v>0</v>
      </c>
      <c r="AH124" s="87">
        <v>0</v>
      </c>
      <c r="AI124" s="87">
        <v>0</v>
      </c>
      <c r="AJ124" s="87">
        <v>0</v>
      </c>
      <c r="AK124" s="87">
        <v>0</v>
      </c>
      <c r="AL124" s="87">
        <v>0</v>
      </c>
    </row>
    <row r="125" spans="1:38" s="55" customFormat="1" ht="15" x14ac:dyDescent="0.25">
      <c r="A125" s="78">
        <v>202</v>
      </c>
      <c r="B125" s="88" t="s">
        <v>473</v>
      </c>
      <c r="C125" s="80" t="s">
        <v>459</v>
      </c>
      <c r="D125" s="80" t="s">
        <v>458</v>
      </c>
      <c r="E125" s="122" t="s">
        <v>251</v>
      </c>
      <c r="F125" s="89">
        <v>12</v>
      </c>
      <c r="G125" s="144">
        <v>0.15</v>
      </c>
      <c r="H125" s="91">
        <v>47.2</v>
      </c>
      <c r="I125" s="125">
        <v>12</v>
      </c>
      <c r="J125" s="119">
        <v>50</v>
      </c>
      <c r="K125" s="91">
        <v>48.8</v>
      </c>
      <c r="L125" s="118">
        <v>7</v>
      </c>
      <c r="M125" s="119">
        <v>20</v>
      </c>
      <c r="N125" s="91">
        <v>49.7</v>
      </c>
      <c r="O125" s="87">
        <v>0.156</v>
      </c>
      <c r="P125" s="87">
        <v>0.14000000000000001</v>
      </c>
      <c r="Q125" s="87">
        <v>0.13200000000000001</v>
      </c>
      <c r="R125" s="87">
        <v>0.13200000000000001</v>
      </c>
      <c r="S125" s="87">
        <v>0.128</v>
      </c>
      <c r="T125" s="87">
        <v>0.14599999999999999</v>
      </c>
      <c r="U125" s="87">
        <v>0.19800000000000001</v>
      </c>
      <c r="V125" s="87">
        <v>0.23400000000000001</v>
      </c>
      <c r="W125" s="87">
        <v>0.252</v>
      </c>
      <c r="X125" s="87">
        <v>0.27</v>
      </c>
      <c r="Y125" s="87">
        <v>0.27</v>
      </c>
      <c r="Z125" s="87">
        <v>0.26</v>
      </c>
      <c r="AA125" s="87">
        <v>0.25</v>
      </c>
      <c r="AB125" s="87">
        <v>0.218</v>
      </c>
      <c r="AC125" s="87">
        <v>0.20200000000000001</v>
      </c>
      <c r="AD125" s="87">
        <v>0.192</v>
      </c>
      <c r="AE125" s="87">
        <v>0.18</v>
      </c>
      <c r="AF125" s="87">
        <v>0.186</v>
      </c>
      <c r="AG125" s="87">
        <v>0.21</v>
      </c>
      <c r="AH125" s="87">
        <v>0.14000000000000001</v>
      </c>
      <c r="AI125" s="87">
        <v>0.16200000000000001</v>
      </c>
      <c r="AJ125" s="87">
        <v>0.14599999999999999</v>
      </c>
      <c r="AK125" s="87">
        <v>0.14399999999999999</v>
      </c>
      <c r="AL125" s="87">
        <v>0.124</v>
      </c>
    </row>
    <row r="126" spans="1:38" s="55" customFormat="1" ht="15" x14ac:dyDescent="0.25">
      <c r="A126" s="78">
        <v>203</v>
      </c>
      <c r="B126" s="88" t="s">
        <v>473</v>
      </c>
      <c r="C126" s="80" t="s">
        <v>459</v>
      </c>
      <c r="D126" s="80" t="s">
        <v>458</v>
      </c>
      <c r="E126" s="122" t="s">
        <v>252</v>
      </c>
      <c r="F126" s="89">
        <v>12</v>
      </c>
      <c r="G126" s="144">
        <v>0.15</v>
      </c>
      <c r="H126" s="91">
        <v>47.2</v>
      </c>
      <c r="I126" s="125">
        <v>12</v>
      </c>
      <c r="J126" s="119">
        <v>50</v>
      </c>
      <c r="K126" s="91">
        <v>48.8</v>
      </c>
      <c r="L126" s="118">
        <v>7</v>
      </c>
      <c r="M126" s="119">
        <v>20</v>
      </c>
      <c r="N126" s="91">
        <v>49.7</v>
      </c>
      <c r="O126" s="87">
        <v>0.58199999999999996</v>
      </c>
      <c r="P126" s="87">
        <v>0.56599999999999995</v>
      </c>
      <c r="Q126" s="87">
        <v>0.54400000000000004</v>
      </c>
      <c r="R126" s="87">
        <v>0.54400000000000004</v>
      </c>
      <c r="S126" s="87">
        <v>0.434</v>
      </c>
      <c r="T126" s="87">
        <v>0.42399999999999999</v>
      </c>
      <c r="U126" s="87">
        <v>0.44</v>
      </c>
      <c r="V126" s="87">
        <v>0.46400000000000002</v>
      </c>
      <c r="W126" s="87">
        <v>0.61399999999999999</v>
      </c>
      <c r="X126" s="87">
        <v>0.754</v>
      </c>
      <c r="Y126" s="87">
        <v>1.032</v>
      </c>
      <c r="Z126" s="87">
        <v>0.874</v>
      </c>
      <c r="AA126" s="87">
        <v>0.89600000000000002</v>
      </c>
      <c r="AB126" s="87">
        <v>0.78600000000000003</v>
      </c>
      <c r="AC126" s="87">
        <v>0.94</v>
      </c>
      <c r="AD126" s="87">
        <v>0.84599999999999997</v>
      </c>
      <c r="AE126" s="87">
        <v>0.71799999999999997</v>
      </c>
      <c r="AF126" s="87">
        <v>0.72199999999999998</v>
      </c>
      <c r="AG126" s="87">
        <v>0.80400000000000005</v>
      </c>
      <c r="AH126" s="87">
        <v>0.74</v>
      </c>
      <c r="AI126" s="87">
        <v>0.66200000000000003</v>
      </c>
      <c r="AJ126" s="87">
        <v>0.59599999999999997</v>
      </c>
      <c r="AK126" s="87">
        <v>0.59799999999999998</v>
      </c>
      <c r="AL126" s="87">
        <v>0.60199999999999998</v>
      </c>
    </row>
    <row r="127" spans="1:38" s="55" customFormat="1" ht="15" x14ac:dyDescent="0.25">
      <c r="A127" s="78">
        <v>204</v>
      </c>
      <c r="B127" s="88" t="s">
        <v>473</v>
      </c>
      <c r="C127" s="80" t="s">
        <v>459</v>
      </c>
      <c r="D127" s="80" t="s">
        <v>458</v>
      </c>
      <c r="E127" s="122" t="s">
        <v>253</v>
      </c>
      <c r="F127" s="89">
        <v>12</v>
      </c>
      <c r="G127" s="144">
        <v>0.15</v>
      </c>
      <c r="H127" s="91">
        <v>47.2</v>
      </c>
      <c r="I127" s="125">
        <v>12</v>
      </c>
      <c r="J127" s="119">
        <v>50</v>
      </c>
      <c r="K127" s="91">
        <v>48.8</v>
      </c>
      <c r="L127" s="118">
        <v>7</v>
      </c>
      <c r="M127" s="119">
        <v>20</v>
      </c>
      <c r="N127" s="91">
        <v>49.7</v>
      </c>
      <c r="O127" s="87">
        <v>1.2607999999999999</v>
      </c>
      <c r="P127" s="87">
        <v>1.1248</v>
      </c>
      <c r="Q127" s="87">
        <v>1.0255999999999998</v>
      </c>
      <c r="R127" s="87">
        <v>0.98239999999999994</v>
      </c>
      <c r="S127" s="87">
        <v>0.96960000000000002</v>
      </c>
      <c r="T127" s="87">
        <v>0.99520000000000008</v>
      </c>
      <c r="U127" s="87">
        <v>1.0672000000000001</v>
      </c>
      <c r="V127" s="87">
        <v>1.2272000000000001</v>
      </c>
      <c r="W127" s="87">
        <v>1.3488</v>
      </c>
      <c r="X127" s="87">
        <v>1.6192</v>
      </c>
      <c r="Y127" s="87">
        <v>1.8480000000000001</v>
      </c>
      <c r="Z127" s="87">
        <v>1.9264000000000001</v>
      </c>
      <c r="AA127" s="87">
        <v>1.9088000000000001</v>
      </c>
      <c r="AB127" s="87">
        <v>1.9216</v>
      </c>
      <c r="AC127" s="87">
        <v>1.8735999999999999</v>
      </c>
      <c r="AD127" s="87">
        <v>1.8608</v>
      </c>
      <c r="AE127" s="87">
        <v>1.8160000000000001</v>
      </c>
      <c r="AF127" s="87">
        <v>1.7392000000000001</v>
      </c>
      <c r="AG127" s="87">
        <v>1.6719999999999999</v>
      </c>
      <c r="AH127" s="87">
        <v>1.6095999999999999</v>
      </c>
      <c r="AI127" s="87">
        <v>1.5247999999999999</v>
      </c>
      <c r="AJ127" s="87">
        <v>1.4912000000000001</v>
      </c>
      <c r="AK127" s="87">
        <v>1.4064000000000001</v>
      </c>
      <c r="AL127" s="87">
        <v>1.2992000000000001</v>
      </c>
    </row>
    <row r="128" spans="1:38" s="55" customFormat="1" ht="15" x14ac:dyDescent="0.25">
      <c r="A128" s="78">
        <v>205</v>
      </c>
      <c r="B128" s="88" t="s">
        <v>473</v>
      </c>
      <c r="C128" s="80" t="s">
        <v>459</v>
      </c>
      <c r="D128" s="80" t="s">
        <v>458</v>
      </c>
      <c r="E128" s="123" t="s">
        <v>254</v>
      </c>
      <c r="F128" s="89">
        <v>12</v>
      </c>
      <c r="G128" s="144">
        <v>0.15</v>
      </c>
      <c r="H128" s="91">
        <v>47.2</v>
      </c>
      <c r="I128" s="125">
        <v>12</v>
      </c>
      <c r="J128" s="119">
        <v>50</v>
      </c>
      <c r="K128" s="91">
        <v>48.8</v>
      </c>
      <c r="L128" s="118">
        <v>7</v>
      </c>
      <c r="M128" s="119">
        <v>20</v>
      </c>
      <c r="N128" s="91">
        <v>49.7</v>
      </c>
      <c r="O128" s="87">
        <v>0.36</v>
      </c>
      <c r="P128" s="87">
        <v>0.152</v>
      </c>
      <c r="Q128" s="87">
        <v>5.6000000000000001E-2</v>
      </c>
      <c r="R128" s="87">
        <v>5.6000000000000001E-2</v>
      </c>
      <c r="S128" s="87">
        <v>5.3999999999999999E-2</v>
      </c>
      <c r="T128" s="87">
        <v>5.6000000000000001E-2</v>
      </c>
      <c r="U128" s="87">
        <v>5.6000000000000001E-2</v>
      </c>
      <c r="V128" s="87">
        <v>5.8000000000000003E-2</v>
      </c>
      <c r="W128" s="87">
        <v>0.19800000000000001</v>
      </c>
      <c r="X128" s="87">
        <v>0.45</v>
      </c>
      <c r="Y128" s="87">
        <v>0.42599999999999999</v>
      </c>
      <c r="Z128" s="87">
        <v>0.57999999999999996</v>
      </c>
      <c r="AA128" s="87">
        <v>0.32200000000000001</v>
      </c>
      <c r="AB128" s="87">
        <v>0.31</v>
      </c>
      <c r="AC128" s="87">
        <v>0.57199999999999995</v>
      </c>
      <c r="AD128" s="87">
        <v>0.40200000000000002</v>
      </c>
      <c r="AE128" s="87">
        <v>0.48599999999999999</v>
      </c>
      <c r="AF128" s="87">
        <v>0.44800000000000001</v>
      </c>
      <c r="AG128" s="87">
        <v>0.42399999999999999</v>
      </c>
      <c r="AH128" s="87">
        <v>0.35</v>
      </c>
      <c r="AI128" s="87">
        <v>0.42399999999999999</v>
      </c>
      <c r="AJ128" s="87">
        <v>0.30399999999999999</v>
      </c>
      <c r="AK128" s="87">
        <v>0.37</v>
      </c>
      <c r="AL128" s="87">
        <v>0.33</v>
      </c>
    </row>
    <row r="129" spans="1:38" s="55" customFormat="1" ht="15" x14ac:dyDescent="0.25">
      <c r="A129" s="78">
        <v>206</v>
      </c>
      <c r="B129" s="88" t="s">
        <v>473</v>
      </c>
      <c r="C129" s="80" t="s">
        <v>459</v>
      </c>
      <c r="D129" s="80" t="s">
        <v>458</v>
      </c>
      <c r="E129" s="123" t="s">
        <v>255</v>
      </c>
      <c r="F129" s="89">
        <v>12</v>
      </c>
      <c r="G129" s="144">
        <v>0.15</v>
      </c>
      <c r="H129" s="91">
        <v>47.2</v>
      </c>
      <c r="I129" s="125">
        <v>12</v>
      </c>
      <c r="J129" s="119">
        <v>50</v>
      </c>
      <c r="K129" s="91">
        <v>48.8</v>
      </c>
      <c r="L129" s="118">
        <v>7</v>
      </c>
      <c r="M129" s="119">
        <v>20</v>
      </c>
      <c r="N129" s="91">
        <v>49.7</v>
      </c>
      <c r="O129" s="87">
        <v>0.55400000000000005</v>
      </c>
      <c r="P129" s="87">
        <v>0.45</v>
      </c>
      <c r="Q129" s="87">
        <v>0.49199999999999999</v>
      </c>
      <c r="R129" s="87">
        <v>0.36799999999999999</v>
      </c>
      <c r="S129" s="87">
        <v>0.34399999999999997</v>
      </c>
      <c r="T129" s="87">
        <v>0.33400000000000002</v>
      </c>
      <c r="U129" s="87">
        <v>0.33200000000000002</v>
      </c>
      <c r="V129" s="87">
        <v>0.312</v>
      </c>
      <c r="W129" s="87">
        <v>0.52</v>
      </c>
      <c r="X129" s="87">
        <v>0.92200000000000004</v>
      </c>
      <c r="Y129" s="87">
        <v>1.0580000000000001</v>
      </c>
      <c r="Z129" s="87">
        <v>1.1399999999999999</v>
      </c>
      <c r="AA129" s="87">
        <v>1.1160000000000001</v>
      </c>
      <c r="AB129" s="87">
        <v>0.91200000000000003</v>
      </c>
      <c r="AC129" s="87">
        <v>1.218</v>
      </c>
      <c r="AD129" s="87">
        <v>1.1160000000000001</v>
      </c>
      <c r="AE129" s="87">
        <v>1.1040000000000001</v>
      </c>
      <c r="AF129" s="87">
        <v>1.1259999999999999</v>
      </c>
      <c r="AG129" s="87">
        <v>0.95</v>
      </c>
      <c r="AH129" s="87">
        <v>0.75600000000000001</v>
      </c>
      <c r="AI129" s="87">
        <v>0.68600000000000005</v>
      </c>
      <c r="AJ129" s="87">
        <v>0.58199999999999996</v>
      </c>
      <c r="AK129" s="87">
        <v>0.66400000000000003</v>
      </c>
      <c r="AL129" s="87">
        <v>0.63</v>
      </c>
    </row>
    <row r="130" spans="1:38" s="55" customFormat="1" ht="15" x14ac:dyDescent="0.25">
      <c r="A130" s="78">
        <v>207</v>
      </c>
      <c r="B130" s="88" t="s">
        <v>473</v>
      </c>
      <c r="C130" s="80" t="s">
        <v>459</v>
      </c>
      <c r="D130" s="80" t="s">
        <v>458</v>
      </c>
      <c r="E130" s="123" t="s">
        <v>256</v>
      </c>
      <c r="F130" s="89">
        <v>12</v>
      </c>
      <c r="G130" s="144">
        <v>0.15</v>
      </c>
      <c r="H130" s="91">
        <v>47.2</v>
      </c>
      <c r="I130" s="125">
        <v>12</v>
      </c>
      <c r="J130" s="119">
        <v>50</v>
      </c>
      <c r="K130" s="91">
        <v>48.8</v>
      </c>
      <c r="L130" s="118">
        <v>7</v>
      </c>
      <c r="M130" s="119">
        <v>20</v>
      </c>
      <c r="N130" s="91">
        <v>49.7</v>
      </c>
      <c r="O130" s="87">
        <v>0</v>
      </c>
      <c r="P130" s="87">
        <v>0</v>
      </c>
      <c r="Q130" s="87">
        <v>0</v>
      </c>
      <c r="R130" s="87">
        <v>0</v>
      </c>
      <c r="S130" s="87">
        <v>0</v>
      </c>
      <c r="T130" s="87">
        <v>0</v>
      </c>
      <c r="U130" s="87">
        <v>0</v>
      </c>
      <c r="V130" s="87">
        <v>0</v>
      </c>
      <c r="W130" s="87">
        <v>0</v>
      </c>
      <c r="X130" s="87">
        <v>0</v>
      </c>
      <c r="Y130" s="87">
        <v>0</v>
      </c>
      <c r="Z130" s="87">
        <v>0</v>
      </c>
      <c r="AA130" s="87">
        <v>0</v>
      </c>
      <c r="AB130" s="87">
        <v>0</v>
      </c>
      <c r="AC130" s="87">
        <v>0</v>
      </c>
      <c r="AD130" s="87">
        <v>0</v>
      </c>
      <c r="AE130" s="87">
        <v>0</v>
      </c>
      <c r="AF130" s="87">
        <v>0</v>
      </c>
      <c r="AG130" s="87">
        <v>0</v>
      </c>
      <c r="AH130" s="87">
        <v>0</v>
      </c>
      <c r="AI130" s="87">
        <v>0</v>
      </c>
      <c r="AJ130" s="87">
        <v>0</v>
      </c>
      <c r="AK130" s="87">
        <v>0</v>
      </c>
      <c r="AL130" s="87">
        <v>0</v>
      </c>
    </row>
    <row r="131" spans="1:38" s="55" customFormat="1" ht="15" x14ac:dyDescent="0.25">
      <c r="A131" s="78">
        <v>208</v>
      </c>
      <c r="B131" s="88" t="s">
        <v>473</v>
      </c>
      <c r="C131" s="80" t="s">
        <v>459</v>
      </c>
      <c r="D131" s="80" t="s">
        <v>458</v>
      </c>
      <c r="E131" s="123" t="s">
        <v>257</v>
      </c>
      <c r="F131" s="89">
        <v>12</v>
      </c>
      <c r="G131" s="144">
        <v>0.15</v>
      </c>
      <c r="H131" s="91">
        <v>47.2</v>
      </c>
      <c r="I131" s="125">
        <v>12</v>
      </c>
      <c r="J131" s="119">
        <v>50</v>
      </c>
      <c r="K131" s="91">
        <v>48.8</v>
      </c>
      <c r="L131" s="118">
        <v>7</v>
      </c>
      <c r="M131" s="119">
        <v>20</v>
      </c>
      <c r="N131" s="91">
        <v>49.7</v>
      </c>
      <c r="O131" s="87">
        <v>1.5828</v>
      </c>
      <c r="P131" s="87">
        <v>1.3524</v>
      </c>
      <c r="Q131" s="87">
        <v>1.2612000000000001</v>
      </c>
      <c r="R131" s="87">
        <v>1.236</v>
      </c>
      <c r="S131" s="87">
        <v>1.1759999999999999</v>
      </c>
      <c r="T131" s="87">
        <v>1.194</v>
      </c>
      <c r="U131" s="87">
        <v>1.2804</v>
      </c>
      <c r="V131" s="87">
        <v>1.3560000000000001</v>
      </c>
      <c r="W131" s="87">
        <v>1.5372000000000001</v>
      </c>
      <c r="X131" s="87">
        <v>1.7435999999999998</v>
      </c>
      <c r="Y131" s="87">
        <v>1.9656</v>
      </c>
      <c r="Z131" s="87">
        <v>2.2475999999999998</v>
      </c>
      <c r="AA131" s="87">
        <v>2.2343999999999999</v>
      </c>
      <c r="AB131" s="87">
        <v>2.2536</v>
      </c>
      <c r="AC131" s="87">
        <v>2.19</v>
      </c>
      <c r="AD131" s="87">
        <v>2.2368000000000001</v>
      </c>
      <c r="AE131" s="87">
        <v>1.9907999999999999</v>
      </c>
      <c r="AF131" s="87">
        <v>1.8768</v>
      </c>
      <c r="AG131" s="87">
        <v>1.8684000000000001</v>
      </c>
      <c r="AH131" s="87">
        <v>1.9775999999999998</v>
      </c>
      <c r="AI131" s="87">
        <v>1.8648</v>
      </c>
      <c r="AJ131" s="87">
        <v>1.9044000000000001</v>
      </c>
      <c r="AK131" s="87">
        <v>1.8084</v>
      </c>
      <c r="AL131" s="87">
        <v>1.7172000000000001</v>
      </c>
    </row>
    <row r="132" spans="1:38" s="55" customFormat="1" ht="15" x14ac:dyDescent="0.25">
      <c r="A132" s="78">
        <v>209</v>
      </c>
      <c r="B132" s="88" t="s">
        <v>473</v>
      </c>
      <c r="C132" s="80" t="s">
        <v>459</v>
      </c>
      <c r="D132" s="80" t="s">
        <v>458</v>
      </c>
      <c r="E132" s="123" t="s">
        <v>258</v>
      </c>
      <c r="F132" s="89">
        <v>12</v>
      </c>
      <c r="G132" s="144">
        <v>0.15</v>
      </c>
      <c r="H132" s="91">
        <v>47.2</v>
      </c>
      <c r="I132" s="125">
        <v>12</v>
      </c>
      <c r="J132" s="119">
        <v>50</v>
      </c>
      <c r="K132" s="91">
        <v>48.8</v>
      </c>
      <c r="L132" s="118">
        <v>7</v>
      </c>
      <c r="M132" s="119">
        <v>20</v>
      </c>
      <c r="N132" s="91">
        <v>49.7</v>
      </c>
      <c r="O132" s="87">
        <v>1.7999999999999999E-2</v>
      </c>
      <c r="P132" s="87">
        <v>1.7999999999999999E-2</v>
      </c>
      <c r="Q132" s="87">
        <v>1.7999999999999999E-2</v>
      </c>
      <c r="R132" s="87">
        <v>1.7999999999999999E-2</v>
      </c>
      <c r="S132" s="87">
        <v>1.5599999999999999E-2</v>
      </c>
      <c r="T132" s="87">
        <v>1.5599999999999999E-2</v>
      </c>
      <c r="U132" s="87">
        <v>1.5599999999999999E-2</v>
      </c>
      <c r="V132" s="87">
        <v>2.0399999999999998E-2</v>
      </c>
      <c r="W132" s="87">
        <v>2.7600000000000003E-2</v>
      </c>
      <c r="X132" s="87">
        <v>4.2000000000000003E-2</v>
      </c>
      <c r="Y132" s="87">
        <v>5.28E-2</v>
      </c>
      <c r="Z132" s="87">
        <v>5.16E-2</v>
      </c>
      <c r="AA132" s="87">
        <v>4.5600000000000002E-2</v>
      </c>
      <c r="AB132" s="87">
        <v>3.9600000000000003E-2</v>
      </c>
      <c r="AC132" s="87">
        <v>5.28E-2</v>
      </c>
      <c r="AD132" s="87">
        <v>4.5600000000000002E-2</v>
      </c>
      <c r="AE132" s="87">
        <v>3.7200000000000004E-2</v>
      </c>
      <c r="AF132" s="87">
        <v>2.4E-2</v>
      </c>
      <c r="AG132" s="87">
        <v>3.3600000000000005E-2</v>
      </c>
      <c r="AH132" s="87">
        <v>1.44E-2</v>
      </c>
      <c r="AI132" s="87">
        <v>1.5599999999999999E-2</v>
      </c>
      <c r="AJ132" s="87">
        <v>1.44E-2</v>
      </c>
      <c r="AK132" s="87">
        <v>1.5599999999999999E-2</v>
      </c>
      <c r="AL132" s="87">
        <v>1.5599999999999999E-2</v>
      </c>
    </row>
    <row r="133" spans="1:38" s="55" customFormat="1" ht="15" x14ac:dyDescent="0.25">
      <c r="A133" s="78">
        <v>210</v>
      </c>
      <c r="B133" s="88" t="s">
        <v>473</v>
      </c>
      <c r="C133" s="80" t="s">
        <v>459</v>
      </c>
      <c r="D133" s="80" t="s">
        <v>458</v>
      </c>
      <c r="E133" s="123" t="s">
        <v>259</v>
      </c>
      <c r="F133" s="89">
        <v>12</v>
      </c>
      <c r="G133" s="144">
        <v>0.15</v>
      </c>
      <c r="H133" s="91">
        <v>47.2</v>
      </c>
      <c r="I133" s="125">
        <v>12</v>
      </c>
      <c r="J133" s="119">
        <v>50</v>
      </c>
      <c r="K133" s="91">
        <v>48.8</v>
      </c>
      <c r="L133" s="118">
        <v>7</v>
      </c>
      <c r="M133" s="119">
        <v>20</v>
      </c>
      <c r="N133" s="91">
        <v>49.7</v>
      </c>
      <c r="O133" s="87">
        <v>4.7999999999999996E-3</v>
      </c>
      <c r="P133" s="87">
        <v>7.1999999999999998E-3</v>
      </c>
      <c r="Q133" s="87">
        <v>4.7999999999999996E-3</v>
      </c>
      <c r="R133" s="87">
        <v>6.0000000000000001E-3</v>
      </c>
      <c r="S133" s="87">
        <v>4.7999999999999996E-3</v>
      </c>
      <c r="T133" s="87">
        <v>4.7999999999999996E-3</v>
      </c>
      <c r="U133" s="87">
        <v>7.1999999999999998E-3</v>
      </c>
      <c r="V133" s="87">
        <v>4.7999999999999996E-3</v>
      </c>
      <c r="W133" s="87">
        <v>4.7999999999999996E-3</v>
      </c>
      <c r="X133" s="87">
        <v>6.0000000000000001E-3</v>
      </c>
      <c r="Y133" s="87">
        <v>4.7999999999999996E-3</v>
      </c>
      <c r="Z133" s="87">
        <v>6.0000000000000001E-3</v>
      </c>
      <c r="AA133" s="87">
        <v>6.0000000000000001E-3</v>
      </c>
      <c r="AB133" s="87">
        <v>4.7999999999999996E-3</v>
      </c>
      <c r="AC133" s="87">
        <v>4.7999999999999996E-3</v>
      </c>
      <c r="AD133" s="87">
        <v>6.0000000000000001E-3</v>
      </c>
      <c r="AE133" s="87">
        <v>4.7999999999999996E-3</v>
      </c>
      <c r="AF133" s="87">
        <v>6.0000000000000001E-3</v>
      </c>
      <c r="AG133" s="87">
        <v>4.7999999999999996E-3</v>
      </c>
      <c r="AH133" s="87">
        <v>6.0000000000000001E-3</v>
      </c>
      <c r="AI133" s="87">
        <v>4.7999999999999996E-3</v>
      </c>
      <c r="AJ133" s="87">
        <v>4.7999999999999996E-3</v>
      </c>
      <c r="AK133" s="87">
        <v>7.1999999999999998E-3</v>
      </c>
      <c r="AL133" s="87">
        <v>4.7999999999999996E-3</v>
      </c>
    </row>
    <row r="134" spans="1:38" s="55" customFormat="1" ht="15" x14ac:dyDescent="0.25">
      <c r="A134" s="78">
        <v>211</v>
      </c>
      <c r="B134" s="95" t="s">
        <v>473</v>
      </c>
      <c r="C134" s="80" t="s">
        <v>459</v>
      </c>
      <c r="D134" s="80" t="s">
        <v>458</v>
      </c>
      <c r="E134" s="81" t="s">
        <v>260</v>
      </c>
      <c r="F134" s="96">
        <v>12</v>
      </c>
      <c r="G134" s="145">
        <v>0.15</v>
      </c>
      <c r="H134" s="98">
        <v>47.2</v>
      </c>
      <c r="I134" s="126">
        <v>12</v>
      </c>
      <c r="J134" s="120">
        <v>50</v>
      </c>
      <c r="K134" s="113">
        <v>48.8</v>
      </c>
      <c r="L134" s="120">
        <v>7</v>
      </c>
      <c r="M134" s="121">
        <v>20</v>
      </c>
      <c r="N134" s="98">
        <v>49.7</v>
      </c>
      <c r="O134" s="87">
        <v>0.30480000000000002</v>
      </c>
      <c r="P134" s="87">
        <v>0.246</v>
      </c>
      <c r="Q134" s="87">
        <v>0.246</v>
      </c>
      <c r="R134" s="87">
        <v>0.24359999999999998</v>
      </c>
      <c r="S134" s="87">
        <v>0.2412</v>
      </c>
      <c r="T134" s="87">
        <v>0.26400000000000001</v>
      </c>
      <c r="U134" s="87">
        <v>0.31919999999999998</v>
      </c>
      <c r="V134" s="87">
        <v>0.31319999999999998</v>
      </c>
      <c r="W134" s="87">
        <v>0.35039999999999999</v>
      </c>
      <c r="X134" s="87">
        <v>0.59760000000000002</v>
      </c>
      <c r="Y134" s="87">
        <v>0.86399999999999999</v>
      </c>
      <c r="Z134" s="87">
        <v>0.88679999999999992</v>
      </c>
      <c r="AA134" s="87">
        <v>0.73080000000000001</v>
      </c>
      <c r="AB134" s="87">
        <v>0.70320000000000005</v>
      </c>
      <c r="AC134" s="87">
        <v>0.76560000000000006</v>
      </c>
      <c r="AD134" s="87">
        <v>0.71879999999999999</v>
      </c>
      <c r="AE134" s="87">
        <v>0.74879999999999991</v>
      </c>
      <c r="AF134" s="87">
        <v>0.69</v>
      </c>
      <c r="AG134" s="87">
        <v>0.61199999999999999</v>
      </c>
      <c r="AH134" s="87">
        <v>0.63839999999999997</v>
      </c>
      <c r="AI134" s="87">
        <v>0.58799999999999997</v>
      </c>
      <c r="AJ134" s="87">
        <v>0.58679999999999999</v>
      </c>
      <c r="AK134" s="87">
        <v>0.56759999999999999</v>
      </c>
      <c r="AL134" s="87">
        <v>0.56399999999999995</v>
      </c>
    </row>
    <row r="135" spans="1:38" s="55" customFormat="1" ht="15" x14ac:dyDescent="0.25">
      <c r="A135" s="78">
        <v>219</v>
      </c>
      <c r="B135" s="79" t="s">
        <v>469</v>
      </c>
      <c r="C135" s="80" t="s">
        <v>459</v>
      </c>
      <c r="D135" s="80" t="s">
        <v>458</v>
      </c>
      <c r="E135" s="81" t="s">
        <v>202</v>
      </c>
      <c r="F135" s="85">
        <v>13</v>
      </c>
      <c r="G135" s="146">
        <v>0.15</v>
      </c>
      <c r="H135" s="84">
        <v>47.1</v>
      </c>
      <c r="I135" s="85">
        <v>13</v>
      </c>
      <c r="J135" s="86">
        <v>50</v>
      </c>
      <c r="K135" s="84">
        <v>48.7</v>
      </c>
      <c r="L135" s="85"/>
      <c r="M135" s="86"/>
      <c r="N135" s="84"/>
      <c r="O135" s="87">
        <v>0</v>
      </c>
      <c r="P135" s="87">
        <v>0</v>
      </c>
      <c r="Q135" s="87">
        <v>0</v>
      </c>
      <c r="R135" s="87">
        <v>0</v>
      </c>
      <c r="S135" s="87">
        <v>0</v>
      </c>
      <c r="T135" s="87">
        <v>0</v>
      </c>
      <c r="U135" s="87">
        <v>0</v>
      </c>
      <c r="V135" s="87">
        <v>0</v>
      </c>
      <c r="W135" s="87">
        <v>0</v>
      </c>
      <c r="X135" s="87">
        <v>0</v>
      </c>
      <c r="Y135" s="87">
        <v>0</v>
      </c>
      <c r="Z135" s="87">
        <v>0</v>
      </c>
      <c r="AA135" s="87">
        <v>0</v>
      </c>
      <c r="AB135" s="87">
        <v>0</v>
      </c>
      <c r="AC135" s="87">
        <v>0</v>
      </c>
      <c r="AD135" s="87">
        <v>0</v>
      </c>
      <c r="AE135" s="87">
        <v>0</v>
      </c>
      <c r="AF135" s="87">
        <v>0</v>
      </c>
      <c r="AG135" s="87">
        <v>0</v>
      </c>
      <c r="AH135" s="87">
        <v>0</v>
      </c>
      <c r="AI135" s="87">
        <v>0</v>
      </c>
      <c r="AJ135" s="87">
        <v>0</v>
      </c>
      <c r="AK135" s="87">
        <v>0</v>
      </c>
      <c r="AL135" s="87">
        <v>0</v>
      </c>
    </row>
    <row r="136" spans="1:38" s="55" customFormat="1" ht="15" x14ac:dyDescent="0.25">
      <c r="A136" s="78">
        <v>220</v>
      </c>
      <c r="B136" s="88" t="s">
        <v>469</v>
      </c>
      <c r="C136" s="80" t="s">
        <v>459</v>
      </c>
      <c r="D136" s="80" t="s">
        <v>458</v>
      </c>
      <c r="E136" s="81" t="s">
        <v>203</v>
      </c>
      <c r="F136" s="118">
        <v>13</v>
      </c>
      <c r="G136" s="144">
        <v>0.15</v>
      </c>
      <c r="H136" s="91">
        <v>47.1</v>
      </c>
      <c r="I136" s="118">
        <v>13</v>
      </c>
      <c r="J136" s="119">
        <v>50</v>
      </c>
      <c r="K136" s="91">
        <v>48.7</v>
      </c>
      <c r="L136" s="118"/>
      <c r="M136" s="119"/>
      <c r="N136" s="91"/>
      <c r="O136" s="87">
        <v>1.5480000000000001E-2</v>
      </c>
      <c r="P136" s="87">
        <v>1.332E-2</v>
      </c>
      <c r="Q136" s="87">
        <v>1.3679999999999999E-2</v>
      </c>
      <c r="R136" s="87">
        <v>1.26E-2</v>
      </c>
      <c r="S136" s="87">
        <v>1.008E-2</v>
      </c>
      <c r="T136" s="87">
        <v>9.3600000000000003E-3</v>
      </c>
      <c r="U136" s="87">
        <v>1.044E-2</v>
      </c>
      <c r="V136" s="87">
        <v>1.1519999999999999E-2</v>
      </c>
      <c r="W136" s="87">
        <v>1.2240000000000001E-2</v>
      </c>
      <c r="X136" s="87">
        <v>1.008E-2</v>
      </c>
      <c r="Y136" s="87">
        <v>1.008E-2</v>
      </c>
      <c r="Z136" s="87">
        <v>9.7200000000000012E-3</v>
      </c>
      <c r="AA136" s="87">
        <v>6.8399999999999997E-3</v>
      </c>
      <c r="AB136" s="87">
        <v>6.8399999999999997E-3</v>
      </c>
      <c r="AC136" s="87">
        <v>7.92E-3</v>
      </c>
      <c r="AD136" s="87">
        <v>7.5599999999999999E-3</v>
      </c>
      <c r="AE136" s="87">
        <v>7.5599999999999999E-3</v>
      </c>
      <c r="AF136" s="87">
        <v>1.008E-2</v>
      </c>
      <c r="AG136" s="87">
        <v>1.008E-2</v>
      </c>
      <c r="AH136" s="87">
        <v>7.1999999999999998E-3</v>
      </c>
      <c r="AI136" s="87">
        <v>8.9999999999999993E-3</v>
      </c>
      <c r="AJ136" s="87">
        <v>1.2240000000000001E-2</v>
      </c>
      <c r="AK136" s="87">
        <v>1.2240000000000001E-2</v>
      </c>
      <c r="AL136" s="87">
        <v>1.1519999999999999E-2</v>
      </c>
    </row>
    <row r="137" spans="1:38" s="55" customFormat="1" ht="15" x14ac:dyDescent="0.25">
      <c r="A137" s="78">
        <v>221</v>
      </c>
      <c r="B137" s="88" t="s">
        <v>469</v>
      </c>
      <c r="C137" s="80" t="s">
        <v>459</v>
      </c>
      <c r="D137" s="80" t="s">
        <v>458</v>
      </c>
      <c r="E137" s="81" t="s">
        <v>204</v>
      </c>
      <c r="F137" s="118">
        <v>13</v>
      </c>
      <c r="G137" s="144">
        <v>0.15</v>
      </c>
      <c r="H137" s="91">
        <v>47.1</v>
      </c>
      <c r="I137" s="118">
        <v>13</v>
      </c>
      <c r="J137" s="119">
        <v>50</v>
      </c>
      <c r="K137" s="91">
        <v>48.7</v>
      </c>
      <c r="L137" s="118"/>
      <c r="M137" s="119"/>
      <c r="N137" s="91"/>
      <c r="O137" s="87">
        <v>0.17568</v>
      </c>
      <c r="P137" s="87">
        <v>0.14724000000000001</v>
      </c>
      <c r="Q137" s="87">
        <v>0.14436000000000002</v>
      </c>
      <c r="R137" s="87">
        <v>0.13500000000000001</v>
      </c>
      <c r="S137" s="87">
        <v>0.12492</v>
      </c>
      <c r="T137" s="87">
        <v>0.12132</v>
      </c>
      <c r="U137" s="87">
        <v>0.11772000000000001</v>
      </c>
      <c r="V137" s="87">
        <v>0.11952</v>
      </c>
      <c r="W137" s="87">
        <v>0.14327999999999999</v>
      </c>
      <c r="X137" s="87">
        <v>0.17963999999999999</v>
      </c>
      <c r="Y137" s="87">
        <v>0.24156</v>
      </c>
      <c r="Z137" s="87">
        <v>0.29231999999999997</v>
      </c>
      <c r="AA137" s="87">
        <v>0.32939999999999997</v>
      </c>
      <c r="AB137" s="87">
        <v>0.31607999999999997</v>
      </c>
      <c r="AC137" s="87">
        <v>0.30060000000000003</v>
      </c>
      <c r="AD137" s="87">
        <v>0.30060000000000003</v>
      </c>
      <c r="AE137" s="87">
        <v>0.30312</v>
      </c>
      <c r="AF137" s="87">
        <v>0.28404000000000001</v>
      </c>
      <c r="AG137" s="87">
        <v>0.23832</v>
      </c>
      <c r="AH137" s="87">
        <v>0.21203999999999998</v>
      </c>
      <c r="AI137" s="87">
        <v>0.20591999999999999</v>
      </c>
      <c r="AJ137" s="87">
        <v>0.17244000000000001</v>
      </c>
      <c r="AK137" s="87">
        <v>0.16596</v>
      </c>
      <c r="AL137" s="87">
        <v>0.15696000000000002</v>
      </c>
    </row>
    <row r="138" spans="1:38" s="55" customFormat="1" ht="15" x14ac:dyDescent="0.25">
      <c r="A138" s="78">
        <v>222</v>
      </c>
      <c r="B138" s="88" t="s">
        <v>469</v>
      </c>
      <c r="C138" s="80" t="s">
        <v>459</v>
      </c>
      <c r="D138" s="80" t="s">
        <v>458</v>
      </c>
      <c r="E138" s="81" t="s">
        <v>205</v>
      </c>
      <c r="F138" s="118">
        <v>13</v>
      </c>
      <c r="G138" s="144">
        <v>0.15</v>
      </c>
      <c r="H138" s="91">
        <v>47.1</v>
      </c>
      <c r="I138" s="118">
        <v>13</v>
      </c>
      <c r="J138" s="119">
        <v>50</v>
      </c>
      <c r="K138" s="91">
        <v>48.7</v>
      </c>
      <c r="L138" s="118"/>
      <c r="M138" s="119"/>
      <c r="N138" s="91"/>
      <c r="O138" s="87">
        <v>0.30312</v>
      </c>
      <c r="P138" s="87">
        <v>0.27179999999999999</v>
      </c>
      <c r="Q138" s="87">
        <v>0.24336000000000002</v>
      </c>
      <c r="R138" s="87">
        <v>0.21384</v>
      </c>
      <c r="S138" s="87">
        <v>0.21276</v>
      </c>
      <c r="T138" s="87">
        <v>0.20987999999999998</v>
      </c>
      <c r="U138" s="87">
        <v>0.22212000000000001</v>
      </c>
      <c r="V138" s="87">
        <v>0.26207999999999998</v>
      </c>
      <c r="W138" s="87">
        <v>0.27144000000000001</v>
      </c>
      <c r="X138" s="87">
        <v>0.31356000000000001</v>
      </c>
      <c r="Y138" s="87">
        <v>0.3402</v>
      </c>
      <c r="Z138" s="87">
        <v>0.36972000000000005</v>
      </c>
      <c r="AA138" s="87">
        <v>0.37619999999999998</v>
      </c>
      <c r="AB138" s="87">
        <v>0.35027999999999998</v>
      </c>
      <c r="AC138" s="87">
        <v>0.33012000000000002</v>
      </c>
      <c r="AD138" s="87">
        <v>0.33983999999999998</v>
      </c>
      <c r="AE138" s="87">
        <v>0.34127999999999997</v>
      </c>
      <c r="AF138" s="87">
        <v>0.32183999999999996</v>
      </c>
      <c r="AG138" s="87">
        <v>0.30096000000000001</v>
      </c>
      <c r="AH138" s="87">
        <v>0.30384</v>
      </c>
      <c r="AI138" s="87">
        <v>0.29627999999999999</v>
      </c>
      <c r="AJ138" s="87">
        <v>0.27612000000000003</v>
      </c>
      <c r="AK138" s="87">
        <v>0.28548000000000001</v>
      </c>
      <c r="AL138" s="87">
        <v>0.27035999999999999</v>
      </c>
    </row>
    <row r="139" spans="1:38" s="55" customFormat="1" ht="15" x14ac:dyDescent="0.25">
      <c r="A139" s="78">
        <v>223</v>
      </c>
      <c r="B139" s="88" t="s">
        <v>469</v>
      </c>
      <c r="C139" s="80" t="s">
        <v>459</v>
      </c>
      <c r="D139" s="80" t="s">
        <v>458</v>
      </c>
      <c r="E139" s="81" t="s">
        <v>206</v>
      </c>
      <c r="F139" s="118">
        <v>13</v>
      </c>
      <c r="G139" s="144">
        <v>0.15</v>
      </c>
      <c r="H139" s="91">
        <v>47.1</v>
      </c>
      <c r="I139" s="118">
        <v>13</v>
      </c>
      <c r="J139" s="119">
        <v>50</v>
      </c>
      <c r="K139" s="91">
        <v>48.7</v>
      </c>
      <c r="L139" s="118"/>
      <c r="M139" s="119"/>
      <c r="N139" s="91"/>
      <c r="O139" s="87">
        <v>0.38663999999999998</v>
      </c>
      <c r="P139" s="87">
        <v>0.35855999999999999</v>
      </c>
      <c r="Q139" s="87">
        <v>0.33335999999999999</v>
      </c>
      <c r="R139" s="87">
        <v>0.30816000000000004</v>
      </c>
      <c r="S139" s="87">
        <v>0.28727999999999998</v>
      </c>
      <c r="T139" s="87">
        <v>0.29375999999999997</v>
      </c>
      <c r="U139" s="87">
        <v>0.31031999999999998</v>
      </c>
      <c r="V139" s="87">
        <v>0.33227999999999996</v>
      </c>
      <c r="W139" s="87">
        <v>0.37116000000000005</v>
      </c>
      <c r="X139" s="87">
        <v>0.44244</v>
      </c>
      <c r="Y139" s="87">
        <v>0.47555999999999998</v>
      </c>
      <c r="Z139" s="87">
        <v>0.4914</v>
      </c>
      <c r="AA139" s="87">
        <v>0.4788</v>
      </c>
      <c r="AB139" s="87">
        <v>0.48816000000000004</v>
      </c>
      <c r="AC139" s="87">
        <v>0.45863999999999999</v>
      </c>
      <c r="AD139" s="87">
        <v>0.45216000000000001</v>
      </c>
      <c r="AE139" s="87">
        <v>0.45324000000000003</v>
      </c>
      <c r="AF139" s="87">
        <v>0.42227999999999999</v>
      </c>
      <c r="AG139" s="87">
        <v>0.41508</v>
      </c>
      <c r="AH139" s="87">
        <v>0.41508</v>
      </c>
      <c r="AI139" s="87">
        <v>0.42516000000000004</v>
      </c>
      <c r="AJ139" s="87">
        <v>0.42299999999999999</v>
      </c>
      <c r="AK139" s="87">
        <v>0.39995999999999998</v>
      </c>
      <c r="AL139" s="87">
        <v>0.39024000000000003</v>
      </c>
    </row>
    <row r="140" spans="1:38" s="55" customFormat="1" ht="15" x14ac:dyDescent="0.25">
      <c r="A140" s="78">
        <v>224</v>
      </c>
      <c r="B140" s="88" t="s">
        <v>469</v>
      </c>
      <c r="C140" s="80" t="s">
        <v>459</v>
      </c>
      <c r="D140" s="80" t="s">
        <v>458</v>
      </c>
      <c r="E140" s="81" t="s">
        <v>207</v>
      </c>
      <c r="F140" s="118">
        <v>13</v>
      </c>
      <c r="G140" s="144">
        <v>0.15</v>
      </c>
      <c r="H140" s="91">
        <v>47.1</v>
      </c>
      <c r="I140" s="118">
        <v>13</v>
      </c>
      <c r="J140" s="119">
        <v>50</v>
      </c>
      <c r="K140" s="91">
        <v>48.7</v>
      </c>
      <c r="L140" s="118"/>
      <c r="M140" s="119"/>
      <c r="N140" s="91"/>
      <c r="O140" s="87">
        <v>0.22608</v>
      </c>
      <c r="P140" s="87">
        <v>0.24731999999999998</v>
      </c>
      <c r="Q140" s="87">
        <v>0.30636000000000002</v>
      </c>
      <c r="R140" s="87">
        <v>0.38195999999999997</v>
      </c>
      <c r="S140" s="87">
        <v>0.40932000000000002</v>
      </c>
      <c r="T140" s="87">
        <v>0.43739999999999996</v>
      </c>
      <c r="U140" s="87">
        <v>0.42912</v>
      </c>
      <c r="V140" s="87">
        <v>0.42443999999999998</v>
      </c>
      <c r="W140" s="87">
        <v>0.42299999999999999</v>
      </c>
      <c r="X140" s="87">
        <v>0.40067999999999998</v>
      </c>
      <c r="Y140" s="87">
        <v>0.38448000000000004</v>
      </c>
      <c r="Z140" s="87">
        <v>0.36468</v>
      </c>
      <c r="AA140" s="87">
        <v>0.33804000000000001</v>
      </c>
      <c r="AB140" s="87">
        <v>0.32544000000000001</v>
      </c>
      <c r="AC140" s="87">
        <v>0.30528</v>
      </c>
      <c r="AD140" s="87">
        <v>0.28044000000000002</v>
      </c>
      <c r="AE140" s="87">
        <v>0.26280000000000003</v>
      </c>
      <c r="AF140" s="87">
        <v>0.25775999999999999</v>
      </c>
      <c r="AG140" s="87">
        <v>0.24947999999999998</v>
      </c>
      <c r="AH140" s="87">
        <v>0.23472000000000001</v>
      </c>
      <c r="AI140" s="87">
        <v>0.22068000000000002</v>
      </c>
      <c r="AJ140" s="87">
        <v>0.21131999999999998</v>
      </c>
      <c r="AK140" s="87">
        <v>0.20519999999999999</v>
      </c>
      <c r="AL140" s="87">
        <v>0.20627999999999999</v>
      </c>
    </row>
    <row r="141" spans="1:38" s="55" customFormat="1" ht="15" x14ac:dyDescent="0.25">
      <c r="A141" s="78">
        <v>225</v>
      </c>
      <c r="B141" s="88" t="s">
        <v>469</v>
      </c>
      <c r="C141" s="80" t="s">
        <v>459</v>
      </c>
      <c r="D141" s="80" t="s">
        <v>458</v>
      </c>
      <c r="E141" s="81" t="s">
        <v>208</v>
      </c>
      <c r="F141" s="118">
        <v>13</v>
      </c>
      <c r="G141" s="144">
        <v>0.15</v>
      </c>
      <c r="H141" s="91">
        <v>47.1</v>
      </c>
      <c r="I141" s="118">
        <v>13</v>
      </c>
      <c r="J141" s="119">
        <v>50</v>
      </c>
      <c r="K141" s="91">
        <v>48.7</v>
      </c>
      <c r="L141" s="118"/>
      <c r="M141" s="119"/>
      <c r="N141" s="91"/>
      <c r="O141" s="87">
        <v>4.104E-2</v>
      </c>
      <c r="P141" s="87">
        <v>3.6719999999999996E-2</v>
      </c>
      <c r="Q141" s="87">
        <v>5.8319999999999997E-2</v>
      </c>
      <c r="R141" s="87">
        <v>3.6719999999999996E-2</v>
      </c>
      <c r="S141" s="87">
        <v>3.5639999999999998E-2</v>
      </c>
      <c r="T141" s="87">
        <v>3.3119999999999997E-2</v>
      </c>
      <c r="U141" s="87">
        <v>3.492E-2</v>
      </c>
      <c r="V141" s="87">
        <v>3.4200000000000001E-2</v>
      </c>
      <c r="W141" s="87">
        <v>4.9680000000000002E-2</v>
      </c>
      <c r="X141" s="87">
        <v>8.1000000000000003E-2</v>
      </c>
      <c r="Y141" s="87">
        <v>0.11916</v>
      </c>
      <c r="Z141" s="87">
        <v>0.12744</v>
      </c>
      <c r="AA141" s="87">
        <v>0.12456</v>
      </c>
      <c r="AB141" s="87">
        <v>0.12959999999999999</v>
      </c>
      <c r="AC141" s="87">
        <v>0.11988</v>
      </c>
      <c r="AD141" s="87">
        <v>0.10656</v>
      </c>
      <c r="AE141" s="87">
        <v>0.10476000000000001</v>
      </c>
      <c r="AF141" s="87">
        <v>0.10332</v>
      </c>
      <c r="AG141" s="87">
        <v>0.10152</v>
      </c>
      <c r="AH141" s="87">
        <v>8.2439999999999999E-2</v>
      </c>
      <c r="AI141" s="87">
        <v>6.336E-2</v>
      </c>
      <c r="AJ141" s="87">
        <v>4.3560000000000001E-2</v>
      </c>
      <c r="AK141" s="87">
        <v>4.0680000000000001E-2</v>
      </c>
      <c r="AL141" s="87">
        <v>3.5999999999999997E-2</v>
      </c>
    </row>
    <row r="142" spans="1:38" s="55" customFormat="1" ht="15" x14ac:dyDescent="0.25">
      <c r="A142" s="78">
        <v>226</v>
      </c>
      <c r="B142" s="88" t="s">
        <v>469</v>
      </c>
      <c r="C142" s="80" t="s">
        <v>459</v>
      </c>
      <c r="D142" s="80" t="s">
        <v>458</v>
      </c>
      <c r="E142" s="81" t="s">
        <v>209</v>
      </c>
      <c r="F142" s="118">
        <v>13</v>
      </c>
      <c r="G142" s="144">
        <v>0.15</v>
      </c>
      <c r="H142" s="91">
        <v>47.1</v>
      </c>
      <c r="I142" s="118">
        <v>13</v>
      </c>
      <c r="J142" s="119">
        <v>50</v>
      </c>
      <c r="K142" s="91">
        <v>48.7</v>
      </c>
      <c r="L142" s="118"/>
      <c r="M142" s="119"/>
      <c r="N142" s="91"/>
      <c r="O142" s="87">
        <v>0</v>
      </c>
      <c r="P142" s="87">
        <v>0</v>
      </c>
      <c r="Q142" s="87">
        <v>0</v>
      </c>
      <c r="R142" s="87">
        <v>0</v>
      </c>
      <c r="S142" s="87">
        <v>0</v>
      </c>
      <c r="T142" s="87">
        <v>0</v>
      </c>
      <c r="U142" s="87">
        <v>0</v>
      </c>
      <c r="V142" s="87">
        <v>0</v>
      </c>
      <c r="W142" s="87">
        <v>0</v>
      </c>
      <c r="X142" s="87">
        <v>0</v>
      </c>
      <c r="Y142" s="87">
        <v>0</v>
      </c>
      <c r="Z142" s="87">
        <v>0</v>
      </c>
      <c r="AA142" s="87">
        <v>0</v>
      </c>
      <c r="AB142" s="87">
        <v>0</v>
      </c>
      <c r="AC142" s="87">
        <v>0</v>
      </c>
      <c r="AD142" s="87">
        <v>0</v>
      </c>
      <c r="AE142" s="87">
        <v>0</v>
      </c>
      <c r="AF142" s="87">
        <v>0</v>
      </c>
      <c r="AG142" s="87">
        <v>0</v>
      </c>
      <c r="AH142" s="87">
        <v>0</v>
      </c>
      <c r="AI142" s="87">
        <v>0</v>
      </c>
      <c r="AJ142" s="87">
        <v>0</v>
      </c>
      <c r="AK142" s="87">
        <v>0</v>
      </c>
      <c r="AL142" s="87">
        <v>0</v>
      </c>
    </row>
    <row r="143" spans="1:38" s="55" customFormat="1" ht="15" x14ac:dyDescent="0.25">
      <c r="A143" s="78">
        <v>227</v>
      </c>
      <c r="B143" s="88" t="s">
        <v>469</v>
      </c>
      <c r="C143" s="80" t="s">
        <v>459</v>
      </c>
      <c r="D143" s="80" t="s">
        <v>458</v>
      </c>
      <c r="E143" s="81" t="s">
        <v>210</v>
      </c>
      <c r="F143" s="118">
        <v>13</v>
      </c>
      <c r="G143" s="144">
        <v>0.15</v>
      </c>
      <c r="H143" s="91">
        <v>47.1</v>
      </c>
      <c r="I143" s="118">
        <v>13</v>
      </c>
      <c r="J143" s="119">
        <v>50</v>
      </c>
      <c r="K143" s="91">
        <v>48.7</v>
      </c>
      <c r="L143" s="118"/>
      <c r="M143" s="119"/>
      <c r="N143" s="91"/>
      <c r="O143" s="87">
        <v>0.18575999999999998</v>
      </c>
      <c r="P143" s="87">
        <v>0.19512000000000002</v>
      </c>
      <c r="Q143" s="87">
        <v>0.20052</v>
      </c>
      <c r="R143" s="87">
        <v>0.216</v>
      </c>
      <c r="S143" s="87">
        <v>0.24336000000000002</v>
      </c>
      <c r="T143" s="87">
        <v>0.28511999999999998</v>
      </c>
      <c r="U143" s="87">
        <v>0.30743999999999999</v>
      </c>
      <c r="V143" s="87">
        <v>0.32939999999999997</v>
      </c>
      <c r="W143" s="87">
        <v>0.33444000000000002</v>
      </c>
      <c r="X143" s="87">
        <v>0.33300000000000002</v>
      </c>
      <c r="Y143" s="87">
        <v>0.32832</v>
      </c>
      <c r="Z143" s="87">
        <v>0.31248000000000004</v>
      </c>
      <c r="AA143" s="87">
        <v>0.3024</v>
      </c>
      <c r="AB143" s="87">
        <v>0.28872000000000003</v>
      </c>
      <c r="AC143" s="87">
        <v>0.27683999999999997</v>
      </c>
      <c r="AD143" s="87">
        <v>0.26891999999999999</v>
      </c>
      <c r="AE143" s="87">
        <v>0.25668000000000002</v>
      </c>
      <c r="AF143" s="87">
        <v>0.24480000000000002</v>
      </c>
      <c r="AG143" s="87">
        <v>0.23255999999999999</v>
      </c>
      <c r="AH143" s="87">
        <v>0.22068000000000002</v>
      </c>
      <c r="AI143" s="87">
        <v>0.20736000000000002</v>
      </c>
      <c r="AJ143" s="87">
        <v>0.20088</v>
      </c>
      <c r="AK143" s="87">
        <v>0.19440000000000002</v>
      </c>
      <c r="AL143" s="87">
        <v>0.18575999999999998</v>
      </c>
    </row>
    <row r="144" spans="1:38" s="55" customFormat="1" ht="15" x14ac:dyDescent="0.25">
      <c r="A144" s="78">
        <v>228</v>
      </c>
      <c r="B144" s="88" t="s">
        <v>469</v>
      </c>
      <c r="C144" s="80" t="s">
        <v>459</v>
      </c>
      <c r="D144" s="80" t="s">
        <v>458</v>
      </c>
      <c r="E144" s="103" t="s">
        <v>211</v>
      </c>
      <c r="F144" s="118">
        <v>13</v>
      </c>
      <c r="G144" s="144">
        <v>0.15</v>
      </c>
      <c r="H144" s="91">
        <v>47.1</v>
      </c>
      <c r="I144" s="118">
        <v>13</v>
      </c>
      <c r="J144" s="119">
        <v>50</v>
      </c>
      <c r="K144" s="91">
        <v>48.7</v>
      </c>
      <c r="L144" s="118"/>
      <c r="M144" s="119"/>
      <c r="N144" s="91"/>
      <c r="O144" s="87">
        <v>1.044E-2</v>
      </c>
      <c r="P144" s="87">
        <v>1.008E-2</v>
      </c>
      <c r="Q144" s="87">
        <v>9.3600000000000003E-3</v>
      </c>
      <c r="R144" s="87">
        <v>9.7200000000000012E-3</v>
      </c>
      <c r="S144" s="87">
        <v>8.9999999999999993E-3</v>
      </c>
      <c r="T144" s="87">
        <v>8.9999999999999993E-3</v>
      </c>
      <c r="U144" s="87">
        <v>8.9999999999999993E-3</v>
      </c>
      <c r="V144" s="87">
        <v>9.3600000000000003E-3</v>
      </c>
      <c r="W144" s="87">
        <v>1.044E-2</v>
      </c>
      <c r="X144" s="87">
        <v>1.116E-2</v>
      </c>
      <c r="Y144" s="87">
        <v>1.116E-2</v>
      </c>
      <c r="Z144" s="87">
        <v>1.0800000000000001E-2</v>
      </c>
      <c r="AA144" s="87">
        <v>1.0800000000000001E-2</v>
      </c>
      <c r="AB144" s="87">
        <v>1.116E-2</v>
      </c>
      <c r="AC144" s="87">
        <v>1.0800000000000001E-2</v>
      </c>
      <c r="AD144" s="87">
        <v>1.0800000000000001E-2</v>
      </c>
      <c r="AE144" s="87">
        <v>1.0800000000000001E-2</v>
      </c>
      <c r="AF144" s="87">
        <v>1.044E-2</v>
      </c>
      <c r="AG144" s="87">
        <v>1.044E-2</v>
      </c>
      <c r="AH144" s="87">
        <v>1.044E-2</v>
      </c>
      <c r="AI144" s="87">
        <v>1.044E-2</v>
      </c>
      <c r="AJ144" s="87">
        <v>1.008E-2</v>
      </c>
      <c r="AK144" s="87">
        <v>1.044E-2</v>
      </c>
      <c r="AL144" s="87">
        <v>1.0800000000000001E-2</v>
      </c>
    </row>
    <row r="145" spans="1:38" s="55" customFormat="1" ht="15" x14ac:dyDescent="0.25">
      <c r="A145" s="78">
        <v>229</v>
      </c>
      <c r="B145" s="88" t="s">
        <v>469</v>
      </c>
      <c r="C145" s="80" t="s">
        <v>459</v>
      </c>
      <c r="D145" s="80" t="s">
        <v>458</v>
      </c>
      <c r="E145" s="81" t="s">
        <v>212</v>
      </c>
      <c r="F145" s="118">
        <v>13</v>
      </c>
      <c r="G145" s="144">
        <v>0.15</v>
      </c>
      <c r="H145" s="91">
        <v>47.1</v>
      </c>
      <c r="I145" s="118">
        <v>13</v>
      </c>
      <c r="J145" s="119">
        <v>50</v>
      </c>
      <c r="K145" s="91">
        <v>48.7</v>
      </c>
      <c r="L145" s="118"/>
      <c r="M145" s="119"/>
      <c r="N145" s="91"/>
      <c r="O145" s="87">
        <v>0.54288000000000003</v>
      </c>
      <c r="P145" s="87">
        <v>0.4698</v>
      </c>
      <c r="Q145" s="87">
        <v>0.41616000000000003</v>
      </c>
      <c r="R145" s="87">
        <v>0.38160000000000005</v>
      </c>
      <c r="S145" s="87">
        <v>0.36792000000000002</v>
      </c>
      <c r="T145" s="87">
        <v>0.36143999999999998</v>
      </c>
      <c r="U145" s="87">
        <v>0.37656000000000001</v>
      </c>
      <c r="V145" s="87">
        <v>0.42336000000000001</v>
      </c>
      <c r="W145" s="87">
        <v>0.4824</v>
      </c>
      <c r="X145" s="87">
        <v>0.54467999999999994</v>
      </c>
      <c r="Y145" s="87">
        <v>0.56879999999999997</v>
      </c>
      <c r="Z145" s="87">
        <v>0.60408000000000006</v>
      </c>
      <c r="AA145" s="87">
        <v>0.59436</v>
      </c>
      <c r="AB145" s="87">
        <v>0.5958</v>
      </c>
      <c r="AC145" s="87">
        <v>0.58535999999999999</v>
      </c>
      <c r="AD145" s="87">
        <v>0.57275999999999994</v>
      </c>
      <c r="AE145" s="87">
        <v>0.57672000000000001</v>
      </c>
      <c r="AF145" s="87">
        <v>0.55655999999999994</v>
      </c>
      <c r="AG145" s="87">
        <v>0.54647999999999997</v>
      </c>
      <c r="AH145" s="87">
        <v>0.55152000000000001</v>
      </c>
      <c r="AI145" s="87">
        <v>0.56520000000000004</v>
      </c>
      <c r="AJ145" s="87">
        <v>0.58499999999999996</v>
      </c>
      <c r="AK145" s="87">
        <v>0.59508000000000005</v>
      </c>
      <c r="AL145" s="87">
        <v>0.57132000000000005</v>
      </c>
    </row>
    <row r="146" spans="1:38" s="55" customFormat="1" ht="15" x14ac:dyDescent="0.25">
      <c r="A146" s="78">
        <v>230</v>
      </c>
      <c r="B146" s="88" t="s">
        <v>469</v>
      </c>
      <c r="C146" s="80" t="s">
        <v>459</v>
      </c>
      <c r="D146" s="80" t="s">
        <v>458</v>
      </c>
      <c r="E146" s="81" t="s">
        <v>213</v>
      </c>
      <c r="F146" s="118">
        <v>13</v>
      </c>
      <c r="G146" s="144">
        <v>0.15</v>
      </c>
      <c r="H146" s="91">
        <v>47.1</v>
      </c>
      <c r="I146" s="118">
        <v>13</v>
      </c>
      <c r="J146" s="119">
        <v>50</v>
      </c>
      <c r="K146" s="91">
        <v>48.7</v>
      </c>
      <c r="L146" s="118"/>
      <c r="M146" s="119"/>
      <c r="N146" s="91"/>
      <c r="O146" s="87">
        <v>0.34895999999999999</v>
      </c>
      <c r="P146" s="87">
        <v>0.33888000000000001</v>
      </c>
      <c r="Q146" s="87">
        <v>0.32592000000000004</v>
      </c>
      <c r="R146" s="87">
        <v>0.30048000000000002</v>
      </c>
      <c r="S146" s="87">
        <v>0.30192000000000002</v>
      </c>
      <c r="T146" s="87">
        <v>0.28416000000000002</v>
      </c>
      <c r="U146" s="87">
        <v>0.3024</v>
      </c>
      <c r="V146" s="87">
        <v>0.34127999999999997</v>
      </c>
      <c r="W146" s="87">
        <v>0.40655999999999998</v>
      </c>
      <c r="X146" s="87">
        <v>0.50592000000000004</v>
      </c>
      <c r="Y146" s="87">
        <v>0.58608000000000005</v>
      </c>
      <c r="Z146" s="87">
        <v>0.60287999999999997</v>
      </c>
      <c r="AA146" s="87">
        <v>0.64319999999999999</v>
      </c>
      <c r="AB146" s="87">
        <v>0.63120000000000009</v>
      </c>
      <c r="AC146" s="87">
        <v>0.63696000000000008</v>
      </c>
      <c r="AD146" s="87">
        <v>0.62736000000000003</v>
      </c>
      <c r="AE146" s="87">
        <v>0.59279999999999999</v>
      </c>
      <c r="AF146" s="87">
        <v>0.50975999999999999</v>
      </c>
      <c r="AG146" s="87">
        <v>0.44927999999999996</v>
      </c>
      <c r="AH146" s="87">
        <v>0.37392000000000003</v>
      </c>
      <c r="AI146" s="87">
        <v>0.37631999999999999</v>
      </c>
      <c r="AJ146" s="87">
        <v>0.37056</v>
      </c>
      <c r="AK146" s="87">
        <v>0.34127999999999997</v>
      </c>
      <c r="AL146" s="87">
        <v>0.33024000000000003</v>
      </c>
    </row>
    <row r="147" spans="1:38" s="55" customFormat="1" ht="15" x14ac:dyDescent="0.25">
      <c r="A147" s="78">
        <v>231</v>
      </c>
      <c r="B147" s="95" t="s">
        <v>469</v>
      </c>
      <c r="C147" s="80" t="s">
        <v>459</v>
      </c>
      <c r="D147" s="80" t="s">
        <v>458</v>
      </c>
      <c r="E147" s="81" t="s">
        <v>214</v>
      </c>
      <c r="F147" s="120">
        <v>13</v>
      </c>
      <c r="G147" s="145">
        <v>0.15</v>
      </c>
      <c r="H147" s="98">
        <v>47.1</v>
      </c>
      <c r="I147" s="120">
        <v>13</v>
      </c>
      <c r="J147" s="121">
        <v>50</v>
      </c>
      <c r="K147" s="98">
        <v>48.7</v>
      </c>
      <c r="L147" s="120"/>
      <c r="M147" s="121"/>
      <c r="N147" s="98"/>
      <c r="O147" s="87">
        <v>4.6800000000000001E-3</v>
      </c>
      <c r="P147" s="87">
        <v>5.0400000000000002E-3</v>
      </c>
      <c r="Q147" s="87">
        <v>4.6800000000000001E-3</v>
      </c>
      <c r="R147" s="87">
        <v>4.6800000000000001E-3</v>
      </c>
      <c r="S147" s="87">
        <v>5.0400000000000002E-3</v>
      </c>
      <c r="T147" s="87">
        <v>4.6800000000000001E-3</v>
      </c>
      <c r="U147" s="87">
        <v>5.0400000000000002E-3</v>
      </c>
      <c r="V147" s="87">
        <v>4.6800000000000001E-3</v>
      </c>
      <c r="W147" s="87">
        <v>4.6800000000000001E-3</v>
      </c>
      <c r="X147" s="87">
        <v>4.3200000000000001E-3</v>
      </c>
      <c r="Y147" s="87">
        <v>1.0800000000000001E-2</v>
      </c>
      <c r="Z147" s="87">
        <v>2.1600000000000001E-2</v>
      </c>
      <c r="AA147" s="87">
        <v>2.3039999999999998E-2</v>
      </c>
      <c r="AB147" s="87">
        <v>2.376E-2</v>
      </c>
      <c r="AC147" s="87">
        <v>2.3399999999999997E-2</v>
      </c>
      <c r="AD147" s="87">
        <v>2.3399999999999997E-2</v>
      </c>
      <c r="AE147" s="87">
        <v>2.3399999999999997E-2</v>
      </c>
      <c r="AF147" s="87">
        <v>2.3399999999999997E-2</v>
      </c>
      <c r="AG147" s="87">
        <v>2.3399999999999997E-2</v>
      </c>
      <c r="AH147" s="87">
        <v>2.2679999999999999E-2</v>
      </c>
      <c r="AI147" s="87">
        <v>4.3200000000000001E-3</v>
      </c>
      <c r="AJ147" s="87">
        <v>4.3200000000000001E-3</v>
      </c>
      <c r="AK147" s="87">
        <v>4.6800000000000001E-3</v>
      </c>
      <c r="AL147" s="87">
        <v>5.0400000000000002E-3</v>
      </c>
    </row>
    <row r="148" spans="1:38" s="55" customFormat="1" ht="15" x14ac:dyDescent="0.25">
      <c r="A148" s="78">
        <v>232</v>
      </c>
      <c r="B148" s="79" t="s">
        <v>157</v>
      </c>
      <c r="C148" s="80" t="s">
        <v>459</v>
      </c>
      <c r="D148" s="80" t="s">
        <v>458</v>
      </c>
      <c r="E148" s="81" t="s">
        <v>158</v>
      </c>
      <c r="F148" s="85">
        <v>13</v>
      </c>
      <c r="G148" s="83">
        <v>0.3</v>
      </c>
      <c r="H148" s="84">
        <v>47.1</v>
      </c>
      <c r="I148" s="85">
        <v>13</v>
      </c>
      <c r="J148" s="86">
        <v>50</v>
      </c>
      <c r="K148" s="84">
        <v>48.7</v>
      </c>
      <c r="L148" s="85">
        <v>5</v>
      </c>
      <c r="M148" s="86">
        <v>20</v>
      </c>
      <c r="N148" s="84">
        <v>49.6</v>
      </c>
      <c r="O148" s="87">
        <v>0.27864</v>
      </c>
      <c r="P148" s="87">
        <v>0.23868</v>
      </c>
      <c r="Q148" s="87">
        <v>0.21059999999999998</v>
      </c>
      <c r="R148" s="87">
        <v>0.19331999999999999</v>
      </c>
      <c r="S148" s="87">
        <v>0.17856</v>
      </c>
      <c r="T148" s="87">
        <v>0.17892</v>
      </c>
      <c r="U148" s="87">
        <v>0.18359999999999999</v>
      </c>
      <c r="V148" s="87">
        <v>0.20699999999999999</v>
      </c>
      <c r="W148" s="87">
        <v>0.22644</v>
      </c>
      <c r="X148" s="87">
        <v>0.2286</v>
      </c>
      <c r="Y148" s="87">
        <v>0.22319999999999998</v>
      </c>
      <c r="Z148" s="87">
        <v>0.21492</v>
      </c>
      <c r="AA148" s="87">
        <v>0.21384</v>
      </c>
      <c r="AB148" s="87">
        <v>0.21024000000000001</v>
      </c>
      <c r="AC148" s="87">
        <v>0.20376</v>
      </c>
      <c r="AD148" s="87">
        <v>0.20016</v>
      </c>
      <c r="AE148" s="87">
        <v>0.20412</v>
      </c>
      <c r="AF148" s="87">
        <v>0.20843999999999999</v>
      </c>
      <c r="AG148" s="87">
        <v>0.22536</v>
      </c>
      <c r="AH148" s="87">
        <v>0.24731999999999998</v>
      </c>
      <c r="AI148" s="87">
        <v>0.26424000000000003</v>
      </c>
      <c r="AJ148" s="87">
        <v>0.27827999999999997</v>
      </c>
      <c r="AK148" s="87">
        <v>0.30131999999999998</v>
      </c>
      <c r="AL148" s="87">
        <v>0.26963999999999999</v>
      </c>
    </row>
    <row r="149" spans="1:38" s="55" customFormat="1" ht="15" x14ac:dyDescent="0.25">
      <c r="A149" s="78">
        <v>233</v>
      </c>
      <c r="B149" s="88" t="s">
        <v>157</v>
      </c>
      <c r="C149" s="80" t="s">
        <v>459</v>
      </c>
      <c r="D149" s="80" t="s">
        <v>458</v>
      </c>
      <c r="E149" s="123" t="s">
        <v>159</v>
      </c>
      <c r="F149" s="118">
        <v>13</v>
      </c>
      <c r="G149" s="90">
        <v>0.3</v>
      </c>
      <c r="H149" s="91">
        <v>47.1</v>
      </c>
      <c r="I149" s="118">
        <v>13</v>
      </c>
      <c r="J149" s="119">
        <v>50</v>
      </c>
      <c r="K149" s="91">
        <v>48.7</v>
      </c>
      <c r="L149" s="118">
        <v>5</v>
      </c>
      <c r="M149" s="119">
        <v>20</v>
      </c>
      <c r="N149" s="91">
        <v>49.6</v>
      </c>
      <c r="O149" s="87">
        <v>4.7999999999999996E-4</v>
      </c>
      <c r="P149" s="87">
        <v>4.7999999999999996E-4</v>
      </c>
      <c r="Q149" s="87">
        <v>0</v>
      </c>
      <c r="R149" s="87">
        <v>4.7999999999999996E-4</v>
      </c>
      <c r="S149" s="87">
        <v>4.7999999999999996E-4</v>
      </c>
      <c r="T149" s="87">
        <v>4.7999999999999996E-4</v>
      </c>
      <c r="U149" s="87">
        <v>4.7999999999999996E-4</v>
      </c>
      <c r="V149" s="87">
        <v>0</v>
      </c>
      <c r="W149" s="87">
        <v>4.7999999999999996E-4</v>
      </c>
      <c r="X149" s="87">
        <v>4.7999999999999996E-4</v>
      </c>
      <c r="Y149" s="87">
        <v>0</v>
      </c>
      <c r="Z149" s="87">
        <v>4.7999999999999996E-4</v>
      </c>
      <c r="AA149" s="87">
        <v>4.7999999999999996E-4</v>
      </c>
      <c r="AB149" s="87">
        <v>0</v>
      </c>
      <c r="AC149" s="87">
        <v>4.7999999999999996E-4</v>
      </c>
      <c r="AD149" s="87">
        <v>4.7999999999999996E-4</v>
      </c>
      <c r="AE149" s="87">
        <v>4.7999999999999996E-4</v>
      </c>
      <c r="AF149" s="87">
        <v>0</v>
      </c>
      <c r="AG149" s="87">
        <v>4.7999999999999996E-4</v>
      </c>
      <c r="AH149" s="87">
        <v>4.7999999999999996E-4</v>
      </c>
      <c r="AI149" s="87">
        <v>0</v>
      </c>
      <c r="AJ149" s="87">
        <v>4.7999999999999996E-4</v>
      </c>
      <c r="AK149" s="87">
        <v>4.7999999999999996E-4</v>
      </c>
      <c r="AL149" s="87">
        <v>4.7999999999999996E-4</v>
      </c>
    </row>
    <row r="150" spans="1:38" s="55" customFormat="1" ht="15" x14ac:dyDescent="0.25">
      <c r="A150" s="78">
        <v>234</v>
      </c>
      <c r="B150" s="88" t="s">
        <v>157</v>
      </c>
      <c r="C150" s="80" t="s">
        <v>459</v>
      </c>
      <c r="D150" s="80" t="s">
        <v>458</v>
      </c>
      <c r="E150" s="81" t="s">
        <v>160</v>
      </c>
      <c r="F150" s="118">
        <v>13</v>
      </c>
      <c r="G150" s="90">
        <v>0.3</v>
      </c>
      <c r="H150" s="91">
        <v>47.1</v>
      </c>
      <c r="I150" s="118">
        <v>13</v>
      </c>
      <c r="J150" s="119">
        <v>50</v>
      </c>
      <c r="K150" s="91">
        <v>48.7</v>
      </c>
      <c r="L150" s="118">
        <v>5</v>
      </c>
      <c r="M150" s="119">
        <v>20</v>
      </c>
      <c r="N150" s="91">
        <v>49.6</v>
      </c>
      <c r="O150" s="87">
        <v>0.15408000000000002</v>
      </c>
      <c r="P150" s="87">
        <v>0.16416</v>
      </c>
      <c r="Q150" s="87">
        <v>0.16163999999999998</v>
      </c>
      <c r="R150" s="87">
        <v>0.15912000000000001</v>
      </c>
      <c r="S150" s="87">
        <v>0.18647999999999998</v>
      </c>
      <c r="T150" s="87">
        <v>0.17028000000000001</v>
      </c>
      <c r="U150" s="87">
        <v>0.15192</v>
      </c>
      <c r="V150" s="87">
        <v>0.15984000000000001</v>
      </c>
      <c r="W150" s="87">
        <v>0.1656</v>
      </c>
      <c r="X150" s="87">
        <v>0.20088</v>
      </c>
      <c r="Y150" s="87">
        <v>0.23436000000000001</v>
      </c>
      <c r="Z150" s="87">
        <v>0.28332000000000002</v>
      </c>
      <c r="AA150" s="87">
        <v>0.28727999999999998</v>
      </c>
      <c r="AB150" s="87">
        <v>0.28548000000000001</v>
      </c>
      <c r="AC150" s="87">
        <v>0.27432000000000001</v>
      </c>
      <c r="AD150" s="87">
        <v>0.26819999999999999</v>
      </c>
      <c r="AE150" s="87">
        <v>0.25992000000000004</v>
      </c>
      <c r="AF150" s="87">
        <v>0.25524000000000002</v>
      </c>
      <c r="AG150" s="87">
        <v>0.25488</v>
      </c>
      <c r="AH150" s="87">
        <v>0.25992000000000004</v>
      </c>
      <c r="AI150" s="87">
        <v>0.25056</v>
      </c>
      <c r="AJ150" s="87">
        <v>0.22716</v>
      </c>
      <c r="AK150" s="87">
        <v>0.19368000000000002</v>
      </c>
      <c r="AL150" s="87">
        <v>0.15624000000000002</v>
      </c>
    </row>
    <row r="151" spans="1:38" s="55" customFormat="1" ht="15" x14ac:dyDescent="0.25">
      <c r="A151" s="78">
        <v>235</v>
      </c>
      <c r="B151" s="88" t="s">
        <v>157</v>
      </c>
      <c r="C151" s="80" t="s">
        <v>459</v>
      </c>
      <c r="D151" s="80" t="s">
        <v>458</v>
      </c>
      <c r="E151" s="81" t="s">
        <v>161</v>
      </c>
      <c r="F151" s="118">
        <v>13</v>
      </c>
      <c r="G151" s="90">
        <v>0.3</v>
      </c>
      <c r="H151" s="91">
        <v>47.1</v>
      </c>
      <c r="I151" s="118">
        <v>13</v>
      </c>
      <c r="J151" s="119">
        <v>50</v>
      </c>
      <c r="K151" s="91">
        <v>48.7</v>
      </c>
      <c r="L151" s="118">
        <v>5</v>
      </c>
      <c r="M151" s="119">
        <v>20</v>
      </c>
      <c r="N151" s="91">
        <v>49.6</v>
      </c>
      <c r="O151" s="87">
        <v>7.596E-2</v>
      </c>
      <c r="P151" s="87">
        <v>6.9839999999999999E-2</v>
      </c>
      <c r="Q151" s="87">
        <v>7.1279999999999996E-2</v>
      </c>
      <c r="R151" s="87">
        <v>7.1279999999999996E-2</v>
      </c>
      <c r="S151" s="87">
        <v>7.0199999999999999E-2</v>
      </c>
      <c r="T151" s="87">
        <v>7.1639999999999995E-2</v>
      </c>
      <c r="U151" s="87">
        <v>7.1639999999999995E-2</v>
      </c>
      <c r="V151" s="87">
        <v>7.596E-2</v>
      </c>
      <c r="W151" s="87">
        <v>0.1026</v>
      </c>
      <c r="X151" s="87">
        <v>0.21456</v>
      </c>
      <c r="Y151" s="87">
        <v>0.25163999999999997</v>
      </c>
      <c r="Z151" s="87">
        <v>0.27576000000000001</v>
      </c>
      <c r="AA151" s="87">
        <v>0.26963999999999999</v>
      </c>
      <c r="AB151" s="87">
        <v>0.26495999999999997</v>
      </c>
      <c r="AC151" s="87">
        <v>0.25056</v>
      </c>
      <c r="AD151" s="87">
        <v>0.20736000000000002</v>
      </c>
      <c r="AE151" s="87">
        <v>0.20663999999999999</v>
      </c>
      <c r="AF151" s="87">
        <v>0.22463999999999998</v>
      </c>
      <c r="AG151" s="87">
        <v>0.14471999999999999</v>
      </c>
      <c r="AH151" s="87">
        <v>0.12852000000000002</v>
      </c>
      <c r="AI151" s="87">
        <v>0.09</v>
      </c>
      <c r="AJ151" s="87">
        <v>8.6760000000000004E-2</v>
      </c>
      <c r="AK151" s="87">
        <v>8.6760000000000004E-2</v>
      </c>
      <c r="AL151" s="87">
        <v>8.3879999999999996E-2</v>
      </c>
    </row>
    <row r="152" spans="1:38" s="55" customFormat="1" ht="15" x14ac:dyDescent="0.25">
      <c r="A152" s="78">
        <v>236</v>
      </c>
      <c r="B152" s="88" t="s">
        <v>157</v>
      </c>
      <c r="C152" s="80" t="s">
        <v>459</v>
      </c>
      <c r="D152" s="80" t="s">
        <v>458</v>
      </c>
      <c r="E152" s="81" t="s">
        <v>162</v>
      </c>
      <c r="F152" s="118">
        <v>13</v>
      </c>
      <c r="G152" s="90">
        <v>0.3</v>
      </c>
      <c r="H152" s="91">
        <v>47.1</v>
      </c>
      <c r="I152" s="118">
        <v>13</v>
      </c>
      <c r="J152" s="119">
        <v>50</v>
      </c>
      <c r="K152" s="91">
        <v>48.7</v>
      </c>
      <c r="L152" s="118">
        <v>5</v>
      </c>
      <c r="M152" s="119">
        <v>20</v>
      </c>
      <c r="N152" s="91">
        <v>49.6</v>
      </c>
      <c r="O152" s="87">
        <v>7.1999999999999994E-4</v>
      </c>
      <c r="P152" s="87">
        <v>7.1999999999999994E-4</v>
      </c>
      <c r="Q152" s="87">
        <v>7.1999999999999994E-4</v>
      </c>
      <c r="R152" s="87">
        <v>7.1999999999999994E-4</v>
      </c>
      <c r="S152" s="87">
        <v>7.1999999999999994E-4</v>
      </c>
      <c r="T152" s="87">
        <v>7.1999999999999994E-4</v>
      </c>
      <c r="U152" s="87">
        <v>7.1999999999999994E-4</v>
      </c>
      <c r="V152" s="87">
        <v>7.1999999999999994E-4</v>
      </c>
      <c r="W152" s="87">
        <v>7.1999999999999994E-4</v>
      </c>
      <c r="X152" s="87">
        <v>7.1999999999999994E-4</v>
      </c>
      <c r="Y152" s="87">
        <v>7.1999999999999994E-4</v>
      </c>
      <c r="Z152" s="87">
        <v>7.1999999999999994E-4</v>
      </c>
      <c r="AA152" s="87">
        <v>7.1999999999999994E-4</v>
      </c>
      <c r="AB152" s="87">
        <v>7.1999999999999994E-4</v>
      </c>
      <c r="AC152" s="87">
        <v>7.1999999999999994E-4</v>
      </c>
      <c r="AD152" s="87">
        <v>7.1999999999999994E-4</v>
      </c>
      <c r="AE152" s="87">
        <v>7.1999999999999994E-4</v>
      </c>
      <c r="AF152" s="87">
        <v>7.1999999999999994E-4</v>
      </c>
      <c r="AG152" s="87">
        <v>7.1999999999999994E-4</v>
      </c>
      <c r="AH152" s="87">
        <v>7.1999999999999994E-4</v>
      </c>
      <c r="AI152" s="87">
        <v>7.1999999999999994E-4</v>
      </c>
      <c r="AJ152" s="87">
        <v>7.1999999999999994E-4</v>
      </c>
      <c r="AK152" s="87">
        <v>7.1999999999999994E-4</v>
      </c>
      <c r="AL152" s="87">
        <v>7.1999999999999994E-4</v>
      </c>
    </row>
    <row r="153" spans="1:38" s="55" customFormat="1" ht="15" x14ac:dyDescent="0.25">
      <c r="A153" s="78">
        <v>237</v>
      </c>
      <c r="B153" s="88" t="s">
        <v>157</v>
      </c>
      <c r="C153" s="80" t="s">
        <v>459</v>
      </c>
      <c r="D153" s="80" t="s">
        <v>458</v>
      </c>
      <c r="E153" s="81" t="s">
        <v>163</v>
      </c>
      <c r="F153" s="118">
        <v>13</v>
      </c>
      <c r="G153" s="90">
        <v>0.3</v>
      </c>
      <c r="H153" s="91">
        <v>47.1</v>
      </c>
      <c r="I153" s="118">
        <v>13</v>
      </c>
      <c r="J153" s="119">
        <v>50</v>
      </c>
      <c r="K153" s="91">
        <v>48.7</v>
      </c>
      <c r="L153" s="118">
        <v>5</v>
      </c>
      <c r="M153" s="119">
        <v>20</v>
      </c>
      <c r="N153" s="91">
        <v>49.6</v>
      </c>
      <c r="O153" s="87">
        <v>0.48780000000000001</v>
      </c>
      <c r="P153" s="87">
        <v>0.49751999999999996</v>
      </c>
      <c r="Q153" s="87">
        <v>0.65736000000000006</v>
      </c>
      <c r="R153" s="87">
        <v>0.36972000000000005</v>
      </c>
      <c r="S153" s="87">
        <v>0.36036000000000001</v>
      </c>
      <c r="T153" s="87">
        <v>0.34308</v>
      </c>
      <c r="U153" s="87">
        <v>0.35496</v>
      </c>
      <c r="V153" s="87">
        <v>0.37116000000000005</v>
      </c>
      <c r="W153" s="87">
        <v>0.38268000000000002</v>
      </c>
      <c r="X153" s="87">
        <v>0.37187999999999999</v>
      </c>
      <c r="Y153" s="87">
        <v>0.36863999999999997</v>
      </c>
      <c r="Z153" s="87">
        <v>0.35568</v>
      </c>
      <c r="AA153" s="87">
        <v>0.36180000000000001</v>
      </c>
      <c r="AB153" s="87">
        <v>0.33588000000000001</v>
      </c>
      <c r="AC153" s="87">
        <v>0.32651999999999998</v>
      </c>
      <c r="AD153" s="87">
        <v>0.33551999999999998</v>
      </c>
      <c r="AE153" s="87">
        <v>0.33479999999999999</v>
      </c>
      <c r="AF153" s="87">
        <v>0.32075999999999999</v>
      </c>
      <c r="AG153" s="87">
        <v>0.32688</v>
      </c>
      <c r="AH153" s="87">
        <v>0.33588000000000001</v>
      </c>
      <c r="AI153" s="87">
        <v>0.34560000000000002</v>
      </c>
      <c r="AJ153" s="87">
        <v>0.37872</v>
      </c>
      <c r="AK153" s="87">
        <v>0.41076000000000001</v>
      </c>
      <c r="AL153" s="87">
        <v>0.4032</v>
      </c>
    </row>
    <row r="154" spans="1:38" s="55" customFormat="1" ht="15" x14ac:dyDescent="0.25">
      <c r="A154" s="78">
        <v>238</v>
      </c>
      <c r="B154" s="88" t="s">
        <v>157</v>
      </c>
      <c r="C154" s="80" t="s">
        <v>459</v>
      </c>
      <c r="D154" s="80" t="s">
        <v>458</v>
      </c>
      <c r="E154" s="81" t="s">
        <v>164</v>
      </c>
      <c r="F154" s="118">
        <v>13</v>
      </c>
      <c r="G154" s="90">
        <v>0.3</v>
      </c>
      <c r="H154" s="91">
        <v>47.1</v>
      </c>
      <c r="I154" s="118">
        <v>13</v>
      </c>
      <c r="J154" s="119">
        <v>50</v>
      </c>
      <c r="K154" s="91">
        <v>48.7</v>
      </c>
      <c r="L154" s="118">
        <v>5</v>
      </c>
      <c r="M154" s="119">
        <v>20</v>
      </c>
      <c r="N154" s="91">
        <v>49.6</v>
      </c>
      <c r="O154" s="87">
        <v>0.8805599999999999</v>
      </c>
      <c r="P154" s="87">
        <v>0.79271999999999998</v>
      </c>
      <c r="Q154" s="87">
        <v>1.10412</v>
      </c>
      <c r="R154" s="87">
        <v>0.68579999999999997</v>
      </c>
      <c r="S154" s="87">
        <v>0.64872000000000007</v>
      </c>
      <c r="T154" s="87">
        <v>0.61091999999999991</v>
      </c>
      <c r="U154" s="87">
        <v>0.57491999999999999</v>
      </c>
      <c r="V154" s="87">
        <v>0.55367999999999995</v>
      </c>
      <c r="W154" s="87">
        <v>0.60263999999999995</v>
      </c>
      <c r="X154" s="87">
        <v>0.73872000000000004</v>
      </c>
      <c r="Y154" s="87">
        <v>0.94320000000000004</v>
      </c>
      <c r="Z154" s="87">
        <v>0.98387999999999998</v>
      </c>
      <c r="AA154" s="87">
        <v>0.94247999999999998</v>
      </c>
      <c r="AB154" s="87">
        <v>0.99396000000000007</v>
      </c>
      <c r="AC154" s="87">
        <v>0.89748000000000006</v>
      </c>
      <c r="AD154" s="87">
        <v>0.86148000000000002</v>
      </c>
      <c r="AE154" s="87">
        <v>0.83232000000000006</v>
      </c>
      <c r="AF154" s="87">
        <v>0.85248000000000002</v>
      </c>
      <c r="AG154" s="87">
        <v>0.84455999999999998</v>
      </c>
      <c r="AH154" s="87">
        <v>0.80964000000000003</v>
      </c>
      <c r="AI154" s="87">
        <v>0.76284000000000007</v>
      </c>
      <c r="AJ154" s="87">
        <v>0.76788000000000001</v>
      </c>
      <c r="AK154" s="87">
        <v>0.83052000000000004</v>
      </c>
      <c r="AL154" s="87">
        <v>0.90971999999999997</v>
      </c>
    </row>
    <row r="155" spans="1:38" s="55" customFormat="1" ht="15" x14ac:dyDescent="0.25">
      <c r="A155" s="78">
        <v>239</v>
      </c>
      <c r="B155" s="88" t="s">
        <v>157</v>
      </c>
      <c r="C155" s="80" t="s">
        <v>459</v>
      </c>
      <c r="D155" s="80" t="s">
        <v>458</v>
      </c>
      <c r="E155" s="81" t="s">
        <v>165</v>
      </c>
      <c r="F155" s="118">
        <v>13</v>
      </c>
      <c r="G155" s="90">
        <v>0.3</v>
      </c>
      <c r="H155" s="91">
        <v>47.1</v>
      </c>
      <c r="I155" s="118">
        <v>13</v>
      </c>
      <c r="J155" s="119">
        <v>50</v>
      </c>
      <c r="K155" s="91">
        <v>48.7</v>
      </c>
      <c r="L155" s="118">
        <v>5</v>
      </c>
      <c r="M155" s="119">
        <v>20</v>
      </c>
      <c r="N155" s="91">
        <v>49.6</v>
      </c>
      <c r="O155" s="87">
        <v>7.1999999999999994E-4</v>
      </c>
      <c r="P155" s="87">
        <v>7.1999999999999994E-4</v>
      </c>
      <c r="Q155" s="87">
        <v>1.08E-3</v>
      </c>
      <c r="R155" s="87">
        <v>7.1999999999999994E-4</v>
      </c>
      <c r="S155" s="87">
        <v>1.08E-3</v>
      </c>
      <c r="T155" s="87">
        <v>7.1999999999999994E-4</v>
      </c>
      <c r="U155" s="87">
        <v>7.1999999999999994E-4</v>
      </c>
      <c r="V155" s="87">
        <v>1.08E-3</v>
      </c>
      <c r="W155" s="87">
        <v>7.1999999999999994E-4</v>
      </c>
      <c r="X155" s="87">
        <v>1.08E-3</v>
      </c>
      <c r="Y155" s="87">
        <v>7.1999999999999994E-4</v>
      </c>
      <c r="Z155" s="87">
        <v>7.1999999999999994E-4</v>
      </c>
      <c r="AA155" s="87">
        <v>1.08E-3</v>
      </c>
      <c r="AB155" s="87">
        <v>7.1999999999999994E-4</v>
      </c>
      <c r="AC155" s="87">
        <v>7.1999999999999994E-4</v>
      </c>
      <c r="AD155" s="87">
        <v>1.08E-3</v>
      </c>
      <c r="AE155" s="87">
        <v>7.1999999999999994E-4</v>
      </c>
      <c r="AF155" s="87">
        <v>1.08E-3</v>
      </c>
      <c r="AG155" s="87">
        <v>7.1999999999999994E-4</v>
      </c>
      <c r="AH155" s="87">
        <v>7.1999999999999994E-4</v>
      </c>
      <c r="AI155" s="87">
        <v>1.08E-3</v>
      </c>
      <c r="AJ155" s="87">
        <v>7.1999999999999994E-4</v>
      </c>
      <c r="AK155" s="87">
        <v>1.08E-3</v>
      </c>
      <c r="AL155" s="87">
        <v>7.1999999999999994E-4</v>
      </c>
    </row>
    <row r="156" spans="1:38" s="55" customFormat="1" ht="15" x14ac:dyDescent="0.25">
      <c r="A156" s="78">
        <v>240</v>
      </c>
      <c r="B156" s="88" t="s">
        <v>157</v>
      </c>
      <c r="C156" s="80" t="s">
        <v>459</v>
      </c>
      <c r="D156" s="80" t="s">
        <v>458</v>
      </c>
      <c r="E156" s="81" t="s">
        <v>166</v>
      </c>
      <c r="F156" s="118">
        <v>13</v>
      </c>
      <c r="G156" s="90">
        <v>0.3</v>
      </c>
      <c r="H156" s="91">
        <v>47.1</v>
      </c>
      <c r="I156" s="118">
        <v>13</v>
      </c>
      <c r="J156" s="119">
        <v>50</v>
      </c>
      <c r="K156" s="91">
        <v>48.7</v>
      </c>
      <c r="L156" s="118">
        <v>5</v>
      </c>
      <c r="M156" s="119">
        <v>20</v>
      </c>
      <c r="N156" s="91">
        <v>49.6</v>
      </c>
      <c r="O156" s="87">
        <v>0.46223999999999998</v>
      </c>
      <c r="P156" s="87">
        <v>0.40104000000000001</v>
      </c>
      <c r="Q156" s="87">
        <v>0.37080000000000002</v>
      </c>
      <c r="R156" s="87">
        <v>0.35316000000000003</v>
      </c>
      <c r="S156" s="87">
        <v>0.34127999999999997</v>
      </c>
      <c r="T156" s="87">
        <v>0.34344000000000002</v>
      </c>
      <c r="U156" s="87">
        <v>0.35927999999999999</v>
      </c>
      <c r="V156" s="87">
        <v>0.40823999999999999</v>
      </c>
      <c r="W156" s="87">
        <v>0.48563999999999996</v>
      </c>
      <c r="X156" s="87">
        <v>0.59255999999999998</v>
      </c>
      <c r="Y156" s="87">
        <v>0.63467999999999991</v>
      </c>
      <c r="Z156" s="87">
        <v>0.64763999999999999</v>
      </c>
      <c r="AA156" s="87">
        <v>0.64079999999999993</v>
      </c>
      <c r="AB156" s="87">
        <v>0.57167999999999997</v>
      </c>
      <c r="AC156" s="87">
        <v>0.57852000000000003</v>
      </c>
      <c r="AD156" s="87">
        <v>0.65736000000000006</v>
      </c>
      <c r="AE156" s="87">
        <v>0.65664</v>
      </c>
      <c r="AF156" s="87">
        <v>0.64512000000000003</v>
      </c>
      <c r="AG156" s="87">
        <v>0.59939999999999993</v>
      </c>
      <c r="AH156" s="87">
        <v>0.59904000000000002</v>
      </c>
      <c r="AI156" s="87">
        <v>0.59796000000000005</v>
      </c>
      <c r="AJ156" s="87">
        <v>0.59220000000000006</v>
      </c>
      <c r="AK156" s="87">
        <v>0.56987999999999994</v>
      </c>
      <c r="AL156" s="87">
        <v>0.49356</v>
      </c>
    </row>
    <row r="157" spans="1:38" s="55" customFormat="1" ht="15" x14ac:dyDescent="0.25">
      <c r="A157" s="78">
        <v>241</v>
      </c>
      <c r="B157" s="88" t="s">
        <v>157</v>
      </c>
      <c r="C157" s="80" t="s">
        <v>459</v>
      </c>
      <c r="D157" s="80" t="s">
        <v>458</v>
      </c>
      <c r="E157" s="81" t="s">
        <v>167</v>
      </c>
      <c r="F157" s="118">
        <v>13</v>
      </c>
      <c r="G157" s="90">
        <v>0.3</v>
      </c>
      <c r="H157" s="91">
        <v>47.1</v>
      </c>
      <c r="I157" s="118">
        <v>13</v>
      </c>
      <c r="J157" s="119">
        <v>50</v>
      </c>
      <c r="K157" s="91">
        <v>48.7</v>
      </c>
      <c r="L157" s="118">
        <v>5</v>
      </c>
      <c r="M157" s="119">
        <v>20</v>
      </c>
      <c r="N157" s="91">
        <v>49.6</v>
      </c>
      <c r="O157" s="87">
        <v>0.55488000000000004</v>
      </c>
      <c r="P157" s="87">
        <v>0.51696000000000009</v>
      </c>
      <c r="Q157" s="87">
        <v>0.75263999999999998</v>
      </c>
      <c r="R157" s="87">
        <v>0.47567999999999999</v>
      </c>
      <c r="S157" s="87">
        <v>0.46655999999999997</v>
      </c>
      <c r="T157" s="87">
        <v>0.44975999999999999</v>
      </c>
      <c r="U157" s="87">
        <v>0.42768</v>
      </c>
      <c r="V157" s="87">
        <v>0.45791999999999999</v>
      </c>
      <c r="W157" s="87">
        <v>0.49872000000000005</v>
      </c>
      <c r="X157" s="87">
        <v>0.56591999999999998</v>
      </c>
      <c r="Y157" s="87">
        <v>0.64751999999999998</v>
      </c>
      <c r="Z157" s="87">
        <v>0.67967999999999995</v>
      </c>
      <c r="AA157" s="87">
        <v>0.75360000000000005</v>
      </c>
      <c r="AB157" s="87">
        <v>0.69311999999999996</v>
      </c>
      <c r="AC157" s="87">
        <v>0.65567999999999993</v>
      </c>
      <c r="AD157" s="87">
        <v>0.68255999999999994</v>
      </c>
      <c r="AE157" s="87">
        <v>0.70608000000000004</v>
      </c>
      <c r="AF157" s="87">
        <v>0.65376000000000001</v>
      </c>
      <c r="AG157" s="87">
        <v>0.60192000000000001</v>
      </c>
      <c r="AH157" s="87">
        <v>0.59663999999999995</v>
      </c>
      <c r="AI157" s="87">
        <v>0.58848</v>
      </c>
      <c r="AJ157" s="87">
        <v>0.55823999999999996</v>
      </c>
      <c r="AK157" s="87">
        <v>0.54767999999999994</v>
      </c>
      <c r="AL157" s="87">
        <v>0.51696000000000009</v>
      </c>
    </row>
    <row r="158" spans="1:38" s="55" customFormat="1" ht="15" x14ac:dyDescent="0.25">
      <c r="A158" s="78">
        <v>242</v>
      </c>
      <c r="B158" s="95" t="s">
        <v>157</v>
      </c>
      <c r="C158" s="80" t="s">
        <v>459</v>
      </c>
      <c r="D158" s="80" t="s">
        <v>458</v>
      </c>
      <c r="E158" s="81" t="s">
        <v>168</v>
      </c>
      <c r="F158" s="120">
        <v>13</v>
      </c>
      <c r="G158" s="97">
        <v>0.3</v>
      </c>
      <c r="H158" s="98">
        <v>47.1</v>
      </c>
      <c r="I158" s="120">
        <v>13</v>
      </c>
      <c r="J158" s="121">
        <v>50</v>
      </c>
      <c r="K158" s="98">
        <v>48.7</v>
      </c>
      <c r="L158" s="120">
        <v>5</v>
      </c>
      <c r="M158" s="121">
        <v>20</v>
      </c>
      <c r="N158" s="98">
        <v>49.6</v>
      </c>
      <c r="O158" s="87">
        <v>5.7599999999999995E-3</v>
      </c>
      <c r="P158" s="87">
        <v>6.4800000000000005E-3</v>
      </c>
      <c r="Q158" s="87">
        <v>6.4800000000000005E-3</v>
      </c>
      <c r="R158" s="87">
        <v>5.7599999999999995E-3</v>
      </c>
      <c r="S158" s="87">
        <v>4.3200000000000001E-3</v>
      </c>
      <c r="T158" s="87">
        <v>5.0400000000000002E-3</v>
      </c>
      <c r="U158" s="87">
        <v>5.7599999999999995E-3</v>
      </c>
      <c r="V158" s="87">
        <v>5.0400000000000002E-3</v>
      </c>
      <c r="W158" s="87">
        <v>5.0400000000000002E-3</v>
      </c>
      <c r="X158" s="87">
        <v>4.3200000000000001E-3</v>
      </c>
      <c r="Y158" s="87">
        <v>5.0400000000000002E-3</v>
      </c>
      <c r="Z158" s="87">
        <v>5.7599999999999995E-3</v>
      </c>
      <c r="AA158" s="87">
        <v>6.4800000000000005E-3</v>
      </c>
      <c r="AB158" s="87">
        <v>6.4800000000000005E-3</v>
      </c>
      <c r="AC158" s="87">
        <v>5.0400000000000002E-3</v>
      </c>
      <c r="AD158" s="87">
        <v>6.4800000000000005E-3</v>
      </c>
      <c r="AE158" s="87">
        <v>5.7599999999999995E-3</v>
      </c>
      <c r="AF158" s="87">
        <v>6.4800000000000005E-3</v>
      </c>
      <c r="AG158" s="87">
        <v>7.92E-3</v>
      </c>
      <c r="AH158" s="87">
        <v>8.6400000000000001E-3</v>
      </c>
      <c r="AI158" s="87">
        <v>6.4800000000000005E-3</v>
      </c>
      <c r="AJ158" s="87">
        <v>5.0400000000000002E-3</v>
      </c>
      <c r="AK158" s="87">
        <v>5.0400000000000002E-3</v>
      </c>
      <c r="AL158" s="87">
        <v>3.5999999999999999E-3</v>
      </c>
    </row>
    <row r="159" spans="1:38" s="55" customFormat="1" ht="15" x14ac:dyDescent="0.25">
      <c r="A159" s="78">
        <v>243</v>
      </c>
      <c r="B159" s="102" t="s">
        <v>474</v>
      </c>
      <c r="C159" s="80" t="s">
        <v>459</v>
      </c>
      <c r="D159" s="80" t="s">
        <v>458</v>
      </c>
      <c r="E159" s="103" t="s">
        <v>261</v>
      </c>
      <c r="F159" s="104">
        <v>14</v>
      </c>
      <c r="G159" s="143">
        <v>0.15</v>
      </c>
      <c r="H159" s="94">
        <v>47</v>
      </c>
      <c r="I159" s="92">
        <v>14</v>
      </c>
      <c r="J159" s="93">
        <v>55</v>
      </c>
      <c r="K159" s="110">
        <v>48.7</v>
      </c>
      <c r="L159" s="93">
        <v>3</v>
      </c>
      <c r="M159" s="93">
        <v>10</v>
      </c>
      <c r="N159" s="94">
        <v>49.6</v>
      </c>
      <c r="O159" s="87">
        <v>0</v>
      </c>
      <c r="P159" s="87">
        <v>0</v>
      </c>
      <c r="Q159" s="87">
        <v>0</v>
      </c>
      <c r="R159" s="87">
        <v>0</v>
      </c>
      <c r="S159" s="87">
        <v>0</v>
      </c>
      <c r="T159" s="87">
        <v>0</v>
      </c>
      <c r="U159" s="87">
        <v>0</v>
      </c>
      <c r="V159" s="87">
        <v>0</v>
      </c>
      <c r="W159" s="87">
        <v>0</v>
      </c>
      <c r="X159" s="87">
        <v>0</v>
      </c>
      <c r="Y159" s="87">
        <v>0</v>
      </c>
      <c r="Z159" s="87">
        <v>0</v>
      </c>
      <c r="AA159" s="87">
        <v>0</v>
      </c>
      <c r="AB159" s="87">
        <v>0</v>
      </c>
      <c r="AC159" s="87">
        <v>0</v>
      </c>
      <c r="AD159" s="87">
        <v>0</v>
      </c>
      <c r="AE159" s="87">
        <v>0</v>
      </c>
      <c r="AF159" s="87">
        <v>0</v>
      </c>
      <c r="AG159" s="87">
        <v>0</v>
      </c>
      <c r="AH159" s="87">
        <v>0</v>
      </c>
      <c r="AI159" s="87">
        <v>0</v>
      </c>
      <c r="AJ159" s="87">
        <v>0</v>
      </c>
      <c r="AK159" s="87">
        <v>0</v>
      </c>
      <c r="AL159" s="87">
        <v>0</v>
      </c>
    </row>
    <row r="160" spans="1:38" s="55" customFormat="1" ht="15" x14ac:dyDescent="0.25">
      <c r="A160" s="78">
        <v>244</v>
      </c>
      <c r="B160" s="88" t="s">
        <v>474</v>
      </c>
      <c r="C160" s="80" t="s">
        <v>459</v>
      </c>
      <c r="D160" s="80" t="s">
        <v>458</v>
      </c>
      <c r="E160" s="103" t="s">
        <v>262</v>
      </c>
      <c r="F160" s="89">
        <v>14</v>
      </c>
      <c r="G160" s="144">
        <v>0.15</v>
      </c>
      <c r="H160" s="91">
        <v>47</v>
      </c>
      <c r="I160" s="118">
        <v>14</v>
      </c>
      <c r="J160" s="119">
        <v>55</v>
      </c>
      <c r="K160" s="124">
        <v>48.7</v>
      </c>
      <c r="L160" s="119">
        <v>3</v>
      </c>
      <c r="M160" s="119">
        <v>10</v>
      </c>
      <c r="N160" s="91">
        <v>49.6</v>
      </c>
      <c r="O160" s="87">
        <v>0.23799999999999999</v>
      </c>
      <c r="P160" s="87">
        <v>0.13200000000000001</v>
      </c>
      <c r="Q160" s="87">
        <v>0.112</v>
      </c>
      <c r="R160" s="87">
        <v>0.11600000000000001</v>
      </c>
      <c r="S160" s="87">
        <v>0.112</v>
      </c>
      <c r="T160" s="87">
        <v>0.13</v>
      </c>
      <c r="U160" s="87">
        <v>0.14199999999999999</v>
      </c>
      <c r="V160" s="87">
        <v>0.182</v>
      </c>
      <c r="W160" s="87">
        <v>0.41</v>
      </c>
      <c r="X160" s="87">
        <v>0.48399999999999999</v>
      </c>
      <c r="Y160" s="87">
        <v>0.44800000000000001</v>
      </c>
      <c r="Z160" s="87">
        <v>0.46600000000000003</v>
      </c>
      <c r="AA160" s="87">
        <v>0.39200000000000002</v>
      </c>
      <c r="AB160" s="87">
        <v>0.38600000000000001</v>
      </c>
      <c r="AC160" s="87">
        <v>0.40600000000000003</v>
      </c>
      <c r="AD160" s="87">
        <v>0.376</v>
      </c>
      <c r="AE160" s="87">
        <v>0.32800000000000001</v>
      </c>
      <c r="AF160" s="87">
        <v>0.28399999999999997</v>
      </c>
      <c r="AG160" s="87">
        <v>0.216</v>
      </c>
      <c r="AH160" s="87">
        <v>0.214</v>
      </c>
      <c r="AI160" s="87">
        <v>0.19600000000000001</v>
      </c>
      <c r="AJ160" s="87">
        <v>0.19600000000000001</v>
      </c>
      <c r="AK160" s="87">
        <v>0.20599999999999999</v>
      </c>
      <c r="AL160" s="87">
        <v>0.20799999999999999</v>
      </c>
    </row>
    <row r="161" spans="1:38" s="55" customFormat="1" ht="15" x14ac:dyDescent="0.25">
      <c r="A161" s="78">
        <v>245</v>
      </c>
      <c r="B161" s="88" t="s">
        <v>474</v>
      </c>
      <c r="C161" s="80" t="s">
        <v>459</v>
      </c>
      <c r="D161" s="80" t="s">
        <v>458</v>
      </c>
      <c r="E161" s="103" t="s">
        <v>263</v>
      </c>
      <c r="F161" s="89">
        <v>14</v>
      </c>
      <c r="G161" s="144">
        <v>0.15</v>
      </c>
      <c r="H161" s="91">
        <v>47</v>
      </c>
      <c r="I161" s="118">
        <v>14</v>
      </c>
      <c r="J161" s="119">
        <v>55</v>
      </c>
      <c r="K161" s="124">
        <v>48.7</v>
      </c>
      <c r="L161" s="119">
        <v>3</v>
      </c>
      <c r="M161" s="119">
        <v>10</v>
      </c>
      <c r="N161" s="91">
        <v>49.6</v>
      </c>
      <c r="O161" s="87">
        <v>8.2000000000000003E-2</v>
      </c>
      <c r="P161" s="87">
        <v>7.8E-2</v>
      </c>
      <c r="Q161" s="87">
        <v>0.08</v>
      </c>
      <c r="R161" s="87">
        <v>7.8E-2</v>
      </c>
      <c r="S161" s="87">
        <v>0.08</v>
      </c>
      <c r="T161" s="87">
        <v>7.5999999999999998E-2</v>
      </c>
      <c r="U161" s="87">
        <v>0.08</v>
      </c>
      <c r="V161" s="87">
        <v>0.10199999999999999</v>
      </c>
      <c r="W161" s="87">
        <v>0.14799999999999999</v>
      </c>
      <c r="X161" s="87">
        <v>0.22600000000000001</v>
      </c>
      <c r="Y161" s="87">
        <v>0.26800000000000002</v>
      </c>
      <c r="Z161" s="87">
        <v>0.27400000000000002</v>
      </c>
      <c r="AA161" s="87">
        <v>0.23</v>
      </c>
      <c r="AB161" s="87">
        <v>0.224</v>
      </c>
      <c r="AC161" s="87">
        <v>0.23599999999999999</v>
      </c>
      <c r="AD161" s="87">
        <v>0.22</v>
      </c>
      <c r="AE161" s="87">
        <v>0.21</v>
      </c>
      <c r="AF161" s="87">
        <v>0.13800000000000001</v>
      </c>
      <c r="AG161" s="87">
        <v>0.108</v>
      </c>
      <c r="AH161" s="87">
        <v>0.114</v>
      </c>
      <c r="AI161" s="87">
        <v>0.1</v>
      </c>
      <c r="AJ161" s="87">
        <v>9.4E-2</v>
      </c>
      <c r="AK161" s="87">
        <v>7.5999999999999998E-2</v>
      </c>
      <c r="AL161" s="87">
        <v>7.3999999999999996E-2</v>
      </c>
    </row>
    <row r="162" spans="1:38" s="55" customFormat="1" ht="15" x14ac:dyDescent="0.25">
      <c r="A162" s="78">
        <v>246</v>
      </c>
      <c r="B162" s="88" t="s">
        <v>474</v>
      </c>
      <c r="C162" s="80" t="s">
        <v>459</v>
      </c>
      <c r="D162" s="80" t="s">
        <v>458</v>
      </c>
      <c r="E162" s="81" t="s">
        <v>264</v>
      </c>
      <c r="F162" s="89">
        <v>14</v>
      </c>
      <c r="G162" s="144">
        <v>0.15</v>
      </c>
      <c r="H162" s="91">
        <v>47</v>
      </c>
      <c r="I162" s="118">
        <v>14</v>
      </c>
      <c r="J162" s="119">
        <v>55</v>
      </c>
      <c r="K162" s="124">
        <v>48.7</v>
      </c>
      <c r="L162" s="119">
        <v>3</v>
      </c>
      <c r="M162" s="119">
        <v>10</v>
      </c>
      <c r="N162" s="91">
        <v>49.6</v>
      </c>
      <c r="O162" s="87">
        <v>0.13800000000000001</v>
      </c>
      <c r="P162" s="87">
        <v>0.10199999999999999</v>
      </c>
      <c r="Q162" s="87">
        <v>4.8000000000000001E-2</v>
      </c>
      <c r="R162" s="87">
        <v>4.3999999999999997E-2</v>
      </c>
      <c r="S162" s="87">
        <v>4.8000000000000001E-2</v>
      </c>
      <c r="T162" s="87">
        <v>4.5999999999999999E-2</v>
      </c>
      <c r="U162" s="87">
        <v>4.8000000000000001E-2</v>
      </c>
      <c r="V162" s="87">
        <v>8.5999999999999993E-2</v>
      </c>
      <c r="W162" s="87">
        <v>0.23400000000000001</v>
      </c>
      <c r="X162" s="87">
        <v>0.38600000000000001</v>
      </c>
      <c r="Y162" s="87">
        <v>0.38400000000000001</v>
      </c>
      <c r="Z162" s="87">
        <v>0.39</v>
      </c>
      <c r="AA162" s="87">
        <v>0.28799999999999998</v>
      </c>
      <c r="AB162" s="87">
        <v>0.29399999999999998</v>
      </c>
      <c r="AC162" s="87">
        <v>0.36199999999999999</v>
      </c>
      <c r="AD162" s="87">
        <v>0.38600000000000001</v>
      </c>
      <c r="AE162" s="87">
        <v>0.312</v>
      </c>
      <c r="AF162" s="87">
        <v>0.21</v>
      </c>
      <c r="AG162" s="87">
        <v>0.17199999999999999</v>
      </c>
      <c r="AH162" s="87">
        <v>0.158</v>
      </c>
      <c r="AI162" s="87">
        <v>0.126</v>
      </c>
      <c r="AJ162" s="87">
        <v>0.13</v>
      </c>
      <c r="AK162" s="87">
        <v>0.12</v>
      </c>
      <c r="AL162" s="87">
        <v>0.124</v>
      </c>
    </row>
    <row r="163" spans="1:38" s="55" customFormat="1" ht="15" x14ac:dyDescent="0.25">
      <c r="A163" s="78">
        <v>247</v>
      </c>
      <c r="B163" s="88" t="s">
        <v>474</v>
      </c>
      <c r="C163" s="80" t="s">
        <v>459</v>
      </c>
      <c r="D163" s="80" t="s">
        <v>458</v>
      </c>
      <c r="E163" s="81" t="s">
        <v>265</v>
      </c>
      <c r="F163" s="89">
        <v>14</v>
      </c>
      <c r="G163" s="144">
        <v>0.15</v>
      </c>
      <c r="H163" s="91">
        <v>47</v>
      </c>
      <c r="I163" s="118">
        <v>14</v>
      </c>
      <c r="J163" s="119">
        <v>55</v>
      </c>
      <c r="K163" s="124">
        <v>48.7</v>
      </c>
      <c r="L163" s="119">
        <v>3</v>
      </c>
      <c r="M163" s="119">
        <v>10</v>
      </c>
      <c r="N163" s="91">
        <v>49.6</v>
      </c>
      <c r="O163" s="87">
        <v>0.13800000000000001</v>
      </c>
      <c r="P163" s="87">
        <v>0.12479999999999999</v>
      </c>
      <c r="Q163" s="87">
        <v>0.114</v>
      </c>
      <c r="R163" s="87">
        <v>0.10920000000000001</v>
      </c>
      <c r="S163" s="87">
        <v>0.1056</v>
      </c>
      <c r="T163" s="87">
        <v>0.10920000000000001</v>
      </c>
      <c r="U163" s="87">
        <v>0.11040000000000001</v>
      </c>
      <c r="V163" s="87">
        <v>0.1656</v>
      </c>
      <c r="W163" s="87">
        <v>0.40799999999999997</v>
      </c>
      <c r="X163" s="87">
        <v>0.5232</v>
      </c>
      <c r="Y163" s="87">
        <v>0.58799999999999997</v>
      </c>
      <c r="Z163" s="87">
        <v>0.53400000000000003</v>
      </c>
      <c r="AA163" s="87">
        <v>0.54239999999999999</v>
      </c>
      <c r="AB163" s="87">
        <v>0.39239999999999997</v>
      </c>
      <c r="AC163" s="87">
        <v>0.54</v>
      </c>
      <c r="AD163" s="87">
        <v>0.63239999999999996</v>
      </c>
      <c r="AE163" s="87">
        <v>0.4788</v>
      </c>
      <c r="AF163" s="87">
        <v>0.33839999999999998</v>
      </c>
      <c r="AG163" s="87">
        <v>0.24719999999999998</v>
      </c>
      <c r="AH163" s="87">
        <v>0.2064</v>
      </c>
      <c r="AI163" s="87">
        <v>0.17760000000000001</v>
      </c>
      <c r="AJ163" s="87">
        <v>0.13919999999999999</v>
      </c>
      <c r="AK163" s="87">
        <v>0.13919999999999999</v>
      </c>
      <c r="AL163" s="87">
        <v>0.1404</v>
      </c>
    </row>
    <row r="164" spans="1:38" s="55" customFormat="1" ht="15" x14ac:dyDescent="0.25">
      <c r="A164" s="78">
        <v>248</v>
      </c>
      <c r="B164" s="88" t="s">
        <v>474</v>
      </c>
      <c r="C164" s="80" t="s">
        <v>459</v>
      </c>
      <c r="D164" s="80" t="s">
        <v>458</v>
      </c>
      <c r="E164" s="81" t="s">
        <v>266</v>
      </c>
      <c r="F164" s="89">
        <v>14</v>
      </c>
      <c r="G164" s="144">
        <v>0.15</v>
      </c>
      <c r="H164" s="91">
        <v>47</v>
      </c>
      <c r="I164" s="118">
        <v>14</v>
      </c>
      <c r="J164" s="119">
        <v>55</v>
      </c>
      <c r="K164" s="124">
        <v>48.7</v>
      </c>
      <c r="L164" s="119">
        <v>3</v>
      </c>
      <c r="M164" s="119">
        <v>10</v>
      </c>
      <c r="N164" s="91">
        <v>49.6</v>
      </c>
      <c r="O164" s="87">
        <v>0.2</v>
      </c>
      <c r="P164" s="87">
        <v>0.11799999999999999</v>
      </c>
      <c r="Q164" s="87">
        <v>0.106</v>
      </c>
      <c r="R164" s="87">
        <v>0.108</v>
      </c>
      <c r="S164" s="87">
        <v>0.106</v>
      </c>
      <c r="T164" s="87">
        <v>0.11600000000000001</v>
      </c>
      <c r="U164" s="87">
        <v>0.184</v>
      </c>
      <c r="V164" s="87">
        <v>0.24199999999999999</v>
      </c>
      <c r="W164" s="87">
        <v>0.378</v>
      </c>
      <c r="X164" s="87">
        <v>0.46</v>
      </c>
      <c r="Y164" s="87">
        <v>0.48799999999999999</v>
      </c>
      <c r="Z164" s="87">
        <v>0.434</v>
      </c>
      <c r="AA164" s="87">
        <v>0.436</v>
      </c>
      <c r="AB164" s="87">
        <v>0.34799999999999998</v>
      </c>
      <c r="AC164" s="87">
        <v>0.38200000000000001</v>
      </c>
      <c r="AD164" s="87">
        <v>0.39200000000000002</v>
      </c>
      <c r="AE164" s="87">
        <v>0.36</v>
      </c>
      <c r="AF164" s="87">
        <v>0.318</v>
      </c>
      <c r="AG164" s="87">
        <v>0.27200000000000002</v>
      </c>
      <c r="AH164" s="87">
        <v>0.23799999999999999</v>
      </c>
      <c r="AI164" s="87">
        <v>0.21199999999999999</v>
      </c>
      <c r="AJ164" s="87">
        <v>0.21</v>
      </c>
      <c r="AK164" s="87">
        <v>0.2</v>
      </c>
      <c r="AL164" s="87">
        <v>0.20200000000000001</v>
      </c>
    </row>
    <row r="165" spans="1:38" s="55" customFormat="1" ht="15" x14ac:dyDescent="0.25">
      <c r="A165" s="78">
        <v>249</v>
      </c>
      <c r="B165" s="88" t="s">
        <v>474</v>
      </c>
      <c r="C165" s="80" t="s">
        <v>459</v>
      </c>
      <c r="D165" s="80" t="s">
        <v>458</v>
      </c>
      <c r="E165" s="81" t="s">
        <v>267</v>
      </c>
      <c r="F165" s="89">
        <v>14</v>
      </c>
      <c r="G165" s="144">
        <v>0.15</v>
      </c>
      <c r="H165" s="91">
        <v>47</v>
      </c>
      <c r="I165" s="118">
        <v>14</v>
      </c>
      <c r="J165" s="119">
        <v>55</v>
      </c>
      <c r="K165" s="124">
        <v>48.7</v>
      </c>
      <c r="L165" s="119">
        <v>3</v>
      </c>
      <c r="M165" s="119">
        <v>10</v>
      </c>
      <c r="N165" s="91">
        <v>49.6</v>
      </c>
      <c r="O165" s="87">
        <v>0.74760000000000004</v>
      </c>
      <c r="P165" s="87">
        <v>0.70079999999999998</v>
      </c>
      <c r="Q165" s="87">
        <v>0.70199999999999996</v>
      </c>
      <c r="R165" s="87">
        <v>0.64560000000000006</v>
      </c>
      <c r="S165" s="87">
        <v>0.66239999999999999</v>
      </c>
      <c r="T165" s="87">
        <v>0.72839999999999994</v>
      </c>
      <c r="U165" s="87">
        <v>0.72599999999999998</v>
      </c>
      <c r="V165" s="87">
        <v>0.77639999999999998</v>
      </c>
      <c r="W165" s="87">
        <v>0.89760000000000006</v>
      </c>
      <c r="X165" s="87">
        <v>0.99120000000000008</v>
      </c>
      <c r="Y165" s="87">
        <v>1.0955999999999999</v>
      </c>
      <c r="Z165" s="87">
        <v>1.1100000000000001</v>
      </c>
      <c r="AA165" s="87">
        <v>1.1015999999999999</v>
      </c>
      <c r="AB165" s="87">
        <v>0.97799999999999998</v>
      </c>
      <c r="AC165" s="87">
        <v>1.0032000000000001</v>
      </c>
      <c r="AD165" s="87">
        <v>0.87720000000000009</v>
      </c>
      <c r="AE165" s="87">
        <v>0.45480000000000004</v>
      </c>
      <c r="AF165" s="87">
        <v>0.31560000000000005</v>
      </c>
      <c r="AG165" s="87">
        <v>0.27479999999999999</v>
      </c>
      <c r="AH165" s="87">
        <v>0.24719999999999998</v>
      </c>
      <c r="AI165" s="87">
        <v>0.23280000000000001</v>
      </c>
      <c r="AJ165" s="87">
        <v>0.20399999999999999</v>
      </c>
      <c r="AK165" s="87">
        <v>0.22440000000000002</v>
      </c>
      <c r="AL165" s="87">
        <v>0.20519999999999999</v>
      </c>
    </row>
    <row r="166" spans="1:38" s="55" customFormat="1" ht="15" x14ac:dyDescent="0.25">
      <c r="A166" s="78">
        <v>250</v>
      </c>
      <c r="B166" s="95" t="s">
        <v>474</v>
      </c>
      <c r="C166" s="80" t="s">
        <v>459</v>
      </c>
      <c r="D166" s="80" t="s">
        <v>458</v>
      </c>
      <c r="E166" s="81" t="s">
        <v>268</v>
      </c>
      <c r="F166" s="96">
        <v>14</v>
      </c>
      <c r="G166" s="145">
        <v>0.15</v>
      </c>
      <c r="H166" s="98">
        <v>47</v>
      </c>
      <c r="I166" s="120">
        <v>14</v>
      </c>
      <c r="J166" s="121">
        <v>55</v>
      </c>
      <c r="K166" s="113">
        <v>48.7</v>
      </c>
      <c r="L166" s="121">
        <v>3</v>
      </c>
      <c r="M166" s="121">
        <v>10</v>
      </c>
      <c r="N166" s="98">
        <v>49.6</v>
      </c>
      <c r="O166" s="87">
        <v>6.720000000000001E-2</v>
      </c>
      <c r="P166" s="87">
        <v>3.3600000000000005E-2</v>
      </c>
      <c r="Q166" s="87">
        <v>1.7999999999999999E-2</v>
      </c>
      <c r="R166" s="87">
        <v>1.9199999999999998E-2</v>
      </c>
      <c r="S166" s="87">
        <v>1.9199999999999998E-2</v>
      </c>
      <c r="T166" s="87">
        <v>2.64E-2</v>
      </c>
      <c r="U166" s="87">
        <v>2.1600000000000001E-2</v>
      </c>
      <c r="V166" s="87">
        <v>3.8399999999999997E-2</v>
      </c>
      <c r="W166" s="87">
        <v>0.1176</v>
      </c>
      <c r="X166" s="87">
        <v>0.156</v>
      </c>
      <c r="Y166" s="87">
        <v>0.15480000000000002</v>
      </c>
      <c r="Z166" s="87">
        <v>0.15840000000000001</v>
      </c>
      <c r="AA166" s="87">
        <v>0.1356</v>
      </c>
      <c r="AB166" s="87">
        <v>0.15959999999999999</v>
      </c>
      <c r="AC166" s="87">
        <v>0.1704</v>
      </c>
      <c r="AD166" s="87">
        <v>0.15359999999999999</v>
      </c>
      <c r="AE166" s="87">
        <v>0.14759999999999998</v>
      </c>
      <c r="AF166" s="87">
        <v>0.10199999999999999</v>
      </c>
      <c r="AG166" s="87">
        <v>0.09</v>
      </c>
      <c r="AH166" s="87">
        <v>8.2799999999999999E-2</v>
      </c>
      <c r="AI166" s="87">
        <v>7.8E-2</v>
      </c>
      <c r="AJ166" s="87">
        <v>8.1599999999999992E-2</v>
      </c>
      <c r="AK166" s="87">
        <v>7.0800000000000002E-2</v>
      </c>
      <c r="AL166" s="87">
        <v>6.3600000000000004E-2</v>
      </c>
    </row>
    <row r="167" spans="1:38" s="55" customFormat="1" ht="15" x14ac:dyDescent="0.25">
      <c r="A167" s="78">
        <v>251</v>
      </c>
      <c r="B167" s="102" t="s">
        <v>474</v>
      </c>
      <c r="C167" s="80" t="s">
        <v>459</v>
      </c>
      <c r="D167" s="80" t="s">
        <v>458</v>
      </c>
      <c r="E167" s="103" t="s">
        <v>269</v>
      </c>
      <c r="F167" s="104">
        <v>14</v>
      </c>
      <c r="G167" s="143">
        <v>0.15</v>
      </c>
      <c r="H167" s="94">
        <v>47</v>
      </c>
      <c r="I167" s="92">
        <v>14</v>
      </c>
      <c r="J167" s="93">
        <v>55</v>
      </c>
      <c r="K167" s="110">
        <v>48.7</v>
      </c>
      <c r="L167" s="93">
        <v>4</v>
      </c>
      <c r="M167" s="93">
        <v>15</v>
      </c>
      <c r="N167" s="94">
        <v>49.6</v>
      </c>
      <c r="O167" s="87">
        <v>2.7240000000000002</v>
      </c>
      <c r="P167" s="87">
        <v>2.734</v>
      </c>
      <c r="Q167" s="87">
        <v>2.7160000000000002</v>
      </c>
      <c r="R167" s="87">
        <v>2.7160000000000002</v>
      </c>
      <c r="S167" s="87">
        <v>2.714</v>
      </c>
      <c r="T167" s="87">
        <v>2.706</v>
      </c>
      <c r="U167" s="87">
        <v>2.7040000000000002</v>
      </c>
      <c r="V167" s="87">
        <v>2.742</v>
      </c>
      <c r="W167" s="87">
        <v>2.86</v>
      </c>
      <c r="X167" s="87">
        <v>2.89</v>
      </c>
      <c r="Y167" s="87">
        <v>3.0219999999999998</v>
      </c>
      <c r="Z167" s="87">
        <v>2.984</v>
      </c>
      <c r="AA167" s="87">
        <v>2.714</v>
      </c>
      <c r="AB167" s="87">
        <v>2.738</v>
      </c>
      <c r="AC167" s="87">
        <v>3.0059999999999998</v>
      </c>
      <c r="AD167" s="87">
        <v>2.9420000000000002</v>
      </c>
      <c r="AE167" s="87">
        <v>2.8679999999999999</v>
      </c>
      <c r="AF167" s="87">
        <v>2.5960000000000001</v>
      </c>
      <c r="AG167" s="87">
        <v>2.5619999999999998</v>
      </c>
      <c r="AH167" s="87">
        <v>2.5419999999999998</v>
      </c>
      <c r="AI167" s="87">
        <v>2.5379999999999998</v>
      </c>
      <c r="AJ167" s="87">
        <v>2.5739999999999998</v>
      </c>
      <c r="AK167" s="87">
        <v>2.6040000000000001</v>
      </c>
      <c r="AL167" s="87">
        <v>2.5720000000000001</v>
      </c>
    </row>
    <row r="168" spans="1:38" s="55" customFormat="1" ht="15" x14ac:dyDescent="0.25">
      <c r="A168" s="78">
        <v>252</v>
      </c>
      <c r="B168" s="88" t="s">
        <v>474</v>
      </c>
      <c r="C168" s="80" t="s">
        <v>459</v>
      </c>
      <c r="D168" s="80" t="s">
        <v>458</v>
      </c>
      <c r="E168" s="81" t="s">
        <v>270</v>
      </c>
      <c r="F168" s="89">
        <v>14</v>
      </c>
      <c r="G168" s="144">
        <v>0.15</v>
      </c>
      <c r="H168" s="91">
        <v>47</v>
      </c>
      <c r="I168" s="118">
        <v>14</v>
      </c>
      <c r="J168" s="119">
        <v>55</v>
      </c>
      <c r="K168" s="124">
        <v>48.7</v>
      </c>
      <c r="L168" s="119">
        <v>4</v>
      </c>
      <c r="M168" s="119">
        <v>15</v>
      </c>
      <c r="N168" s="91">
        <v>49.6</v>
      </c>
      <c r="O168" s="87">
        <v>1.6800000000000002E-2</v>
      </c>
      <c r="P168" s="87">
        <v>9.5999999999999992E-3</v>
      </c>
      <c r="Q168" s="87">
        <v>8.4000000000000012E-3</v>
      </c>
      <c r="R168" s="87">
        <v>7.1999999999999998E-3</v>
      </c>
      <c r="S168" s="87">
        <v>8.4000000000000012E-3</v>
      </c>
      <c r="T168" s="87">
        <v>7.1999999999999998E-3</v>
      </c>
      <c r="U168" s="87">
        <v>8.4000000000000012E-3</v>
      </c>
      <c r="V168" s="87">
        <v>1.0800000000000001E-2</v>
      </c>
      <c r="W168" s="87">
        <v>4.2000000000000003E-2</v>
      </c>
      <c r="X168" s="87">
        <v>4.6799999999999994E-2</v>
      </c>
      <c r="Y168" s="87">
        <v>4.3200000000000002E-2</v>
      </c>
      <c r="Z168" s="87">
        <v>4.4400000000000002E-2</v>
      </c>
      <c r="AA168" s="87">
        <v>3.7200000000000004E-2</v>
      </c>
      <c r="AB168" s="87">
        <v>4.9200000000000001E-2</v>
      </c>
      <c r="AC168" s="87">
        <v>5.8799999999999998E-2</v>
      </c>
      <c r="AD168" s="87">
        <v>5.28E-2</v>
      </c>
      <c r="AE168" s="87">
        <v>4.0799999999999996E-2</v>
      </c>
      <c r="AF168" s="87">
        <v>3.7200000000000004E-2</v>
      </c>
      <c r="AG168" s="87">
        <v>3.9600000000000003E-2</v>
      </c>
      <c r="AH168" s="87">
        <v>3.1199999999999999E-2</v>
      </c>
      <c r="AI168" s="87">
        <v>3.4799999999999998E-2</v>
      </c>
      <c r="AJ168" s="87">
        <v>2.4E-2</v>
      </c>
      <c r="AK168" s="87">
        <v>0.03</v>
      </c>
      <c r="AL168" s="87">
        <v>0.03</v>
      </c>
    </row>
    <row r="169" spans="1:38" s="55" customFormat="1" ht="15" x14ac:dyDescent="0.25">
      <c r="A169" s="78">
        <v>253</v>
      </c>
      <c r="B169" s="88" t="s">
        <v>474</v>
      </c>
      <c r="C169" s="80" t="s">
        <v>459</v>
      </c>
      <c r="D169" s="80" t="s">
        <v>458</v>
      </c>
      <c r="E169" s="81" t="s">
        <v>271</v>
      </c>
      <c r="F169" s="89">
        <v>14</v>
      </c>
      <c r="G169" s="144">
        <v>0.15</v>
      </c>
      <c r="H169" s="91">
        <v>47</v>
      </c>
      <c r="I169" s="118">
        <v>14</v>
      </c>
      <c r="J169" s="119">
        <v>55</v>
      </c>
      <c r="K169" s="124">
        <v>48.7</v>
      </c>
      <c r="L169" s="119">
        <v>4</v>
      </c>
      <c r="M169" s="119">
        <v>15</v>
      </c>
      <c r="N169" s="91">
        <v>49.6</v>
      </c>
      <c r="O169" s="87">
        <v>1.704</v>
      </c>
      <c r="P169" s="87">
        <v>1.5924</v>
      </c>
      <c r="Q169" s="87">
        <v>1.4472</v>
      </c>
      <c r="R169" s="87">
        <v>1.3368</v>
      </c>
      <c r="S169" s="87">
        <v>1.3548</v>
      </c>
      <c r="T169" s="87">
        <v>1.3452</v>
      </c>
      <c r="U169" s="87">
        <v>1.4316</v>
      </c>
      <c r="V169" s="87">
        <v>1.5444</v>
      </c>
      <c r="W169" s="87">
        <v>1.6536</v>
      </c>
      <c r="X169" s="87">
        <v>1.7844</v>
      </c>
      <c r="Y169" s="87">
        <v>1.9068000000000001</v>
      </c>
      <c r="Z169" s="87">
        <v>1.968</v>
      </c>
      <c r="AA169" s="87">
        <v>1.968</v>
      </c>
      <c r="AB169" s="87">
        <v>1.9835999999999998</v>
      </c>
      <c r="AC169" s="87">
        <v>1.9632000000000001</v>
      </c>
      <c r="AD169" s="87">
        <v>1.9152</v>
      </c>
      <c r="AE169" s="87">
        <v>1.8648</v>
      </c>
      <c r="AF169" s="87">
        <v>1.8852</v>
      </c>
      <c r="AG169" s="87">
        <v>1.9476</v>
      </c>
      <c r="AH169" s="87">
        <v>1.9847999999999999</v>
      </c>
      <c r="AI169" s="87">
        <v>1.9476</v>
      </c>
      <c r="AJ169" s="87">
        <v>1.92</v>
      </c>
      <c r="AK169" s="87">
        <v>1.8972</v>
      </c>
      <c r="AL169" s="87">
        <v>1.8095999999999999</v>
      </c>
    </row>
    <row r="170" spans="1:38" s="55" customFormat="1" ht="15" x14ac:dyDescent="0.25">
      <c r="A170" s="78">
        <v>254</v>
      </c>
      <c r="B170" s="88" t="s">
        <v>474</v>
      </c>
      <c r="C170" s="80" t="s">
        <v>459</v>
      </c>
      <c r="D170" s="80" t="s">
        <v>458</v>
      </c>
      <c r="E170" s="81" t="s">
        <v>272</v>
      </c>
      <c r="F170" s="89">
        <v>14</v>
      </c>
      <c r="G170" s="144">
        <v>0.15</v>
      </c>
      <c r="H170" s="91">
        <v>47</v>
      </c>
      <c r="I170" s="118">
        <v>14</v>
      </c>
      <c r="J170" s="119">
        <v>55</v>
      </c>
      <c r="K170" s="124">
        <v>48.7</v>
      </c>
      <c r="L170" s="119">
        <v>4</v>
      </c>
      <c r="M170" s="119">
        <v>15</v>
      </c>
      <c r="N170" s="91">
        <v>49.6</v>
      </c>
      <c r="O170" s="87">
        <v>0.51839999999999997</v>
      </c>
      <c r="P170" s="87">
        <v>0.51360000000000006</v>
      </c>
      <c r="Q170" s="87">
        <v>0.51719999999999999</v>
      </c>
      <c r="R170" s="87">
        <v>0.50519999999999998</v>
      </c>
      <c r="S170" s="87">
        <v>0.51239999999999997</v>
      </c>
      <c r="T170" s="87">
        <v>0.58320000000000005</v>
      </c>
      <c r="U170" s="87">
        <v>0.59639999999999993</v>
      </c>
      <c r="V170" s="87">
        <v>0.61439999999999995</v>
      </c>
      <c r="W170" s="87">
        <v>0.70440000000000003</v>
      </c>
      <c r="X170" s="87">
        <v>0.85439999999999994</v>
      </c>
      <c r="Y170" s="87">
        <v>0.86039999999999994</v>
      </c>
      <c r="Z170" s="87">
        <v>0.90720000000000001</v>
      </c>
      <c r="AA170" s="87">
        <v>0.83040000000000003</v>
      </c>
      <c r="AB170" s="87">
        <v>0.76200000000000001</v>
      </c>
      <c r="AC170" s="87">
        <v>0.9204</v>
      </c>
      <c r="AD170" s="87">
        <v>0.85560000000000003</v>
      </c>
      <c r="AE170" s="87">
        <v>0.90360000000000007</v>
      </c>
      <c r="AF170" s="87">
        <v>0.75360000000000005</v>
      </c>
      <c r="AG170" s="87">
        <v>0.66600000000000004</v>
      </c>
      <c r="AH170" s="87">
        <v>0.62160000000000004</v>
      </c>
      <c r="AI170" s="87">
        <v>0.5796</v>
      </c>
      <c r="AJ170" s="87">
        <v>0.54600000000000004</v>
      </c>
      <c r="AK170" s="87">
        <v>0.52800000000000002</v>
      </c>
      <c r="AL170" s="87">
        <v>0.52439999999999998</v>
      </c>
    </row>
    <row r="171" spans="1:38" s="55" customFormat="1" ht="15" x14ac:dyDescent="0.25">
      <c r="A171" s="78">
        <v>255</v>
      </c>
      <c r="B171" s="88" t="s">
        <v>474</v>
      </c>
      <c r="C171" s="80" t="s">
        <v>459</v>
      </c>
      <c r="D171" s="80" t="s">
        <v>458</v>
      </c>
      <c r="E171" s="81" t="s">
        <v>273</v>
      </c>
      <c r="F171" s="89">
        <v>14</v>
      </c>
      <c r="G171" s="144">
        <v>0.15</v>
      </c>
      <c r="H171" s="91">
        <v>47</v>
      </c>
      <c r="I171" s="118">
        <v>14</v>
      </c>
      <c r="J171" s="119">
        <v>55</v>
      </c>
      <c r="K171" s="124">
        <v>48.7</v>
      </c>
      <c r="L171" s="119">
        <v>4</v>
      </c>
      <c r="M171" s="119">
        <v>15</v>
      </c>
      <c r="N171" s="91">
        <v>49.6</v>
      </c>
      <c r="O171" s="87">
        <v>0.12959999999999999</v>
      </c>
      <c r="P171" s="87">
        <v>0.1176</v>
      </c>
      <c r="Q171" s="87">
        <v>0.1704</v>
      </c>
      <c r="R171" s="87">
        <v>0.108</v>
      </c>
      <c r="S171" s="87">
        <v>0.10440000000000001</v>
      </c>
      <c r="T171" s="87">
        <v>0.108</v>
      </c>
      <c r="U171" s="87">
        <v>0.12479999999999999</v>
      </c>
      <c r="V171" s="87">
        <v>0.126</v>
      </c>
      <c r="W171" s="87">
        <v>0.13440000000000002</v>
      </c>
      <c r="X171" s="87">
        <v>0.21480000000000002</v>
      </c>
      <c r="Y171" s="87">
        <v>0.24480000000000002</v>
      </c>
      <c r="Z171" s="87">
        <v>0.24840000000000001</v>
      </c>
      <c r="AA171" s="87">
        <v>0.2412</v>
      </c>
      <c r="AB171" s="87">
        <v>0.2112</v>
      </c>
      <c r="AC171" s="87">
        <v>0.18840000000000001</v>
      </c>
      <c r="AD171" s="87">
        <v>0.17760000000000001</v>
      </c>
      <c r="AE171" s="87">
        <v>0.186</v>
      </c>
      <c r="AF171" s="87">
        <v>0.17399999999999999</v>
      </c>
      <c r="AG171" s="87">
        <v>0.1512</v>
      </c>
      <c r="AH171" s="87">
        <v>0.13200000000000001</v>
      </c>
      <c r="AI171" s="87">
        <v>0.12479999999999999</v>
      </c>
      <c r="AJ171" s="87">
        <v>0.1212</v>
      </c>
      <c r="AK171" s="87">
        <v>0.1152</v>
      </c>
      <c r="AL171" s="87">
        <v>0.1128</v>
      </c>
    </row>
    <row r="172" spans="1:38" s="55" customFormat="1" ht="15" x14ac:dyDescent="0.25">
      <c r="A172" s="78">
        <v>256</v>
      </c>
      <c r="B172" s="88" t="s">
        <v>474</v>
      </c>
      <c r="C172" s="80" t="s">
        <v>459</v>
      </c>
      <c r="D172" s="80" t="s">
        <v>458</v>
      </c>
      <c r="E172" s="81" t="s">
        <v>274</v>
      </c>
      <c r="F172" s="89">
        <v>14</v>
      </c>
      <c r="G172" s="144">
        <v>0.15</v>
      </c>
      <c r="H172" s="91">
        <v>47</v>
      </c>
      <c r="I172" s="118">
        <v>14</v>
      </c>
      <c r="J172" s="119">
        <v>55</v>
      </c>
      <c r="K172" s="124">
        <v>48.7</v>
      </c>
      <c r="L172" s="119">
        <v>4</v>
      </c>
      <c r="M172" s="119">
        <v>15</v>
      </c>
      <c r="N172" s="91">
        <v>49.6</v>
      </c>
      <c r="O172" s="87">
        <v>0.1608</v>
      </c>
      <c r="P172" s="87">
        <v>0.12720000000000001</v>
      </c>
      <c r="Q172" s="87">
        <v>9.240000000000001E-2</v>
      </c>
      <c r="R172" s="87">
        <v>9.1200000000000003E-2</v>
      </c>
      <c r="S172" s="87">
        <v>0.1008</v>
      </c>
      <c r="T172" s="87">
        <v>0.13919999999999999</v>
      </c>
      <c r="U172" s="87">
        <v>0.15359999999999999</v>
      </c>
      <c r="V172" s="87">
        <v>0.21719999999999998</v>
      </c>
      <c r="W172" s="87">
        <v>0.51239999999999997</v>
      </c>
      <c r="X172" s="87">
        <v>0.70320000000000005</v>
      </c>
      <c r="Y172" s="87">
        <v>0.76200000000000001</v>
      </c>
      <c r="Z172" s="87">
        <v>0.67200000000000004</v>
      </c>
      <c r="AA172" s="87">
        <v>0.64679999999999993</v>
      </c>
      <c r="AB172" s="87">
        <v>0.43439999999999995</v>
      </c>
      <c r="AC172" s="87">
        <v>0.59760000000000002</v>
      </c>
      <c r="AD172" s="87">
        <v>0.63839999999999997</v>
      </c>
      <c r="AE172" s="87">
        <v>0.59399999999999997</v>
      </c>
      <c r="AF172" s="87">
        <v>0.49919999999999998</v>
      </c>
      <c r="AG172" s="87">
        <v>0.32639999999999997</v>
      </c>
      <c r="AH172" s="87">
        <v>0.25919999999999999</v>
      </c>
      <c r="AI172" s="87">
        <v>0.21359999999999998</v>
      </c>
      <c r="AJ172" s="87">
        <v>0.17760000000000001</v>
      </c>
      <c r="AK172" s="87">
        <v>0.1704</v>
      </c>
      <c r="AL172" s="87">
        <v>0.1716</v>
      </c>
    </row>
    <row r="173" spans="1:38" s="55" customFormat="1" ht="15" x14ac:dyDescent="0.25">
      <c r="A173" s="78">
        <v>257</v>
      </c>
      <c r="B173" s="88" t="s">
        <v>474</v>
      </c>
      <c r="C173" s="80" t="s">
        <v>459</v>
      </c>
      <c r="D173" s="80" t="s">
        <v>458</v>
      </c>
      <c r="E173" s="81" t="s">
        <v>275</v>
      </c>
      <c r="F173" s="89">
        <v>14</v>
      </c>
      <c r="G173" s="144">
        <v>0.15</v>
      </c>
      <c r="H173" s="91">
        <v>47</v>
      </c>
      <c r="I173" s="118">
        <v>14</v>
      </c>
      <c r="J173" s="119">
        <v>55</v>
      </c>
      <c r="K173" s="124">
        <v>48.7</v>
      </c>
      <c r="L173" s="119">
        <v>4</v>
      </c>
      <c r="M173" s="119">
        <v>15</v>
      </c>
      <c r="N173" s="91">
        <v>49.6</v>
      </c>
      <c r="O173" s="87">
        <v>0</v>
      </c>
      <c r="P173" s="87">
        <v>0</v>
      </c>
      <c r="Q173" s="87">
        <v>0</v>
      </c>
      <c r="R173" s="87">
        <v>1.1999999999999999E-3</v>
      </c>
      <c r="S173" s="87">
        <v>0</v>
      </c>
      <c r="T173" s="87">
        <v>0</v>
      </c>
      <c r="U173" s="87">
        <v>0</v>
      </c>
      <c r="V173" s="87">
        <v>1.1999999999999999E-3</v>
      </c>
      <c r="W173" s="87">
        <v>0</v>
      </c>
      <c r="X173" s="87">
        <v>0</v>
      </c>
      <c r="Y173" s="87">
        <v>0</v>
      </c>
      <c r="Z173" s="87">
        <v>0</v>
      </c>
      <c r="AA173" s="87">
        <v>1.1999999999999999E-3</v>
      </c>
      <c r="AB173" s="87">
        <v>0</v>
      </c>
      <c r="AC173" s="87">
        <v>0</v>
      </c>
      <c r="AD173" s="87">
        <v>0</v>
      </c>
      <c r="AE173" s="87">
        <v>1.1999999999999999E-3</v>
      </c>
      <c r="AF173" s="87">
        <v>0</v>
      </c>
      <c r="AG173" s="87">
        <v>0</v>
      </c>
      <c r="AH173" s="87">
        <v>0</v>
      </c>
      <c r="AI173" s="87">
        <v>1.1999999999999999E-3</v>
      </c>
      <c r="AJ173" s="87">
        <v>0</v>
      </c>
      <c r="AK173" s="87">
        <v>0</v>
      </c>
      <c r="AL173" s="87">
        <v>0</v>
      </c>
    </row>
    <row r="174" spans="1:38" s="55" customFormat="1" ht="15" x14ac:dyDescent="0.25">
      <c r="A174" s="78">
        <v>258</v>
      </c>
      <c r="B174" s="88" t="s">
        <v>474</v>
      </c>
      <c r="C174" s="80" t="s">
        <v>459</v>
      </c>
      <c r="D174" s="80" t="s">
        <v>458</v>
      </c>
      <c r="E174" s="81" t="s">
        <v>276</v>
      </c>
      <c r="F174" s="89">
        <v>14</v>
      </c>
      <c r="G174" s="144">
        <v>0.15</v>
      </c>
      <c r="H174" s="91">
        <v>47</v>
      </c>
      <c r="I174" s="118">
        <v>14</v>
      </c>
      <c r="J174" s="119">
        <v>55</v>
      </c>
      <c r="K174" s="124">
        <v>48.7</v>
      </c>
      <c r="L174" s="119">
        <v>4</v>
      </c>
      <c r="M174" s="119">
        <v>15</v>
      </c>
      <c r="N174" s="91">
        <v>49.6</v>
      </c>
      <c r="O174" s="87">
        <v>0.748</v>
      </c>
      <c r="P174" s="87">
        <v>0.71599999999999997</v>
      </c>
      <c r="Q174" s="87">
        <v>0.626</v>
      </c>
      <c r="R174" s="87">
        <v>0.57199999999999995</v>
      </c>
      <c r="S174" s="87">
        <v>0.59599999999999997</v>
      </c>
      <c r="T174" s="87">
        <v>0.51600000000000001</v>
      </c>
      <c r="U174" s="87">
        <v>0.51400000000000001</v>
      </c>
      <c r="V174" s="87">
        <v>0.622</v>
      </c>
      <c r="W174" s="87">
        <v>1.0900000000000001</v>
      </c>
      <c r="X174" s="87">
        <v>1.468</v>
      </c>
      <c r="Y174" s="87">
        <v>1.544</v>
      </c>
      <c r="Z174" s="87">
        <v>1.6459999999999999</v>
      </c>
      <c r="AA174" s="87">
        <v>1.484</v>
      </c>
      <c r="AB174" s="87">
        <v>1.4279999999999999</v>
      </c>
      <c r="AC174" s="87">
        <v>1.4119999999999999</v>
      </c>
      <c r="AD174" s="87">
        <v>1.36</v>
      </c>
      <c r="AE174" s="87">
        <v>1.3660000000000001</v>
      </c>
      <c r="AF174" s="87">
        <v>1.1739999999999999</v>
      </c>
      <c r="AG174" s="87">
        <v>1.012</v>
      </c>
      <c r="AH174" s="87">
        <v>0.95399999999999996</v>
      </c>
      <c r="AI174" s="87">
        <v>0.91</v>
      </c>
      <c r="AJ174" s="87">
        <v>0.84799999999999998</v>
      </c>
      <c r="AK174" s="87">
        <v>0.69399999999999995</v>
      </c>
      <c r="AL174" s="87">
        <v>0.67200000000000004</v>
      </c>
    </row>
    <row r="175" spans="1:38" s="55" customFormat="1" ht="15" x14ac:dyDescent="0.25">
      <c r="A175" s="78">
        <v>259</v>
      </c>
      <c r="B175" s="95" t="s">
        <v>474</v>
      </c>
      <c r="C175" s="80" t="s">
        <v>459</v>
      </c>
      <c r="D175" s="80" t="s">
        <v>458</v>
      </c>
      <c r="E175" s="81" t="s">
        <v>277</v>
      </c>
      <c r="F175" s="96">
        <v>14</v>
      </c>
      <c r="G175" s="145">
        <v>0.15</v>
      </c>
      <c r="H175" s="98">
        <v>47</v>
      </c>
      <c r="I175" s="120">
        <v>14</v>
      </c>
      <c r="J175" s="121">
        <v>55</v>
      </c>
      <c r="K175" s="113">
        <v>48.7</v>
      </c>
      <c r="L175" s="121">
        <v>4</v>
      </c>
      <c r="M175" s="121">
        <v>15</v>
      </c>
      <c r="N175" s="98">
        <v>49.6</v>
      </c>
      <c r="O175" s="87">
        <v>0.18359999999999999</v>
      </c>
      <c r="P175" s="87">
        <v>0.15480000000000002</v>
      </c>
      <c r="Q175" s="87">
        <v>0.14280000000000001</v>
      </c>
      <c r="R175" s="87">
        <v>0.1416</v>
      </c>
      <c r="S175" s="87">
        <v>0.14280000000000001</v>
      </c>
      <c r="T175" s="87">
        <v>0.14280000000000001</v>
      </c>
      <c r="U175" s="87">
        <v>0.1416</v>
      </c>
      <c r="V175" s="87">
        <v>0.16440000000000002</v>
      </c>
      <c r="W175" s="87">
        <v>0.23519999999999999</v>
      </c>
      <c r="X175" s="87">
        <v>0.36480000000000001</v>
      </c>
      <c r="Y175" s="87">
        <v>0.42960000000000004</v>
      </c>
      <c r="Z175" s="87">
        <v>0.44519999999999998</v>
      </c>
      <c r="AA175" s="87">
        <v>0.42360000000000003</v>
      </c>
      <c r="AB175" s="87">
        <v>0.31439999999999996</v>
      </c>
      <c r="AC175" s="87">
        <v>0.41880000000000001</v>
      </c>
      <c r="AD175" s="87">
        <v>0.38400000000000001</v>
      </c>
      <c r="AE175" s="87">
        <v>0.38639999999999997</v>
      </c>
      <c r="AF175" s="87">
        <v>0.32039999999999996</v>
      </c>
      <c r="AG175" s="87">
        <v>0.23280000000000001</v>
      </c>
      <c r="AH175" s="87">
        <v>0.22319999999999998</v>
      </c>
      <c r="AI175" s="87">
        <v>0.20399999999999999</v>
      </c>
      <c r="AJ175" s="87">
        <v>0.15</v>
      </c>
      <c r="AK175" s="87">
        <v>0.1452</v>
      </c>
      <c r="AL175" s="87">
        <v>0.14280000000000001</v>
      </c>
    </row>
    <row r="176" spans="1:38" s="55" customFormat="1" ht="15" x14ac:dyDescent="0.25">
      <c r="A176" s="187">
        <v>260</v>
      </c>
      <c r="B176" s="79" t="s">
        <v>278</v>
      </c>
      <c r="C176" s="80" t="s">
        <v>459</v>
      </c>
      <c r="D176" s="80" t="s">
        <v>458</v>
      </c>
      <c r="E176" s="181" t="s">
        <v>279</v>
      </c>
      <c r="F176" s="85">
        <v>15</v>
      </c>
      <c r="G176" s="184">
        <v>0.15</v>
      </c>
      <c r="H176" s="135">
        <v>46.8</v>
      </c>
      <c r="I176" s="186">
        <v>15</v>
      </c>
      <c r="J176" s="86">
        <v>60</v>
      </c>
      <c r="K176" s="135">
        <v>48.7</v>
      </c>
      <c r="L176" s="86"/>
      <c r="M176" s="86"/>
      <c r="N176" s="135"/>
      <c r="O176" s="180">
        <v>9.9400000000000002E-2</v>
      </c>
      <c r="P176" s="180">
        <v>9.9400000000000002E-2</v>
      </c>
      <c r="Q176" s="180">
        <v>0.1022</v>
      </c>
      <c r="R176" s="180">
        <v>9.240000000000001E-2</v>
      </c>
      <c r="S176" s="180">
        <v>8.8200000000000001E-2</v>
      </c>
      <c r="T176" s="180">
        <v>9.5200000000000007E-2</v>
      </c>
      <c r="U176" s="180">
        <v>9.0999999999999998E-2</v>
      </c>
      <c r="V176" s="180">
        <v>9.8000000000000004E-2</v>
      </c>
      <c r="W176" s="180">
        <v>9.8000000000000004E-2</v>
      </c>
      <c r="X176" s="180">
        <v>9.8000000000000004E-2</v>
      </c>
      <c r="Y176" s="87">
        <v>9.0999999999999998E-2</v>
      </c>
      <c r="Z176" s="87">
        <v>8.6800000000000002E-2</v>
      </c>
      <c r="AA176" s="87">
        <v>8.2599999999999993E-2</v>
      </c>
      <c r="AB176" s="87">
        <v>8.4000000000000005E-2</v>
      </c>
      <c r="AC176" s="87">
        <v>7.6999999999999999E-2</v>
      </c>
      <c r="AD176" s="87">
        <v>7.8400000000000011E-2</v>
      </c>
      <c r="AE176" s="87">
        <v>8.2599999999999993E-2</v>
      </c>
      <c r="AF176" s="87">
        <v>8.9599999999999999E-2</v>
      </c>
      <c r="AG176" s="87">
        <v>9.3799999999999994E-2</v>
      </c>
      <c r="AH176" s="87">
        <v>0.1008</v>
      </c>
      <c r="AI176" s="87">
        <v>9.9400000000000002E-2</v>
      </c>
      <c r="AJ176" s="87">
        <v>9.5200000000000007E-2</v>
      </c>
      <c r="AK176" s="87">
        <v>0.1036</v>
      </c>
      <c r="AL176" s="87">
        <v>0.1008</v>
      </c>
    </row>
    <row r="177" spans="1:38" s="55" customFormat="1" ht="15" x14ac:dyDescent="0.25">
      <c r="A177" s="187">
        <v>261</v>
      </c>
      <c r="B177" s="88" t="s">
        <v>278</v>
      </c>
      <c r="C177" s="80" t="s">
        <v>459</v>
      </c>
      <c r="D177" s="80" t="s">
        <v>458</v>
      </c>
      <c r="E177" s="162" t="s">
        <v>280</v>
      </c>
      <c r="F177" s="118">
        <v>15</v>
      </c>
      <c r="G177" s="182">
        <v>0.15</v>
      </c>
      <c r="H177" s="124">
        <v>46.8</v>
      </c>
      <c r="I177" s="185">
        <v>15</v>
      </c>
      <c r="J177" s="119">
        <v>60</v>
      </c>
      <c r="K177" s="124">
        <v>48.7</v>
      </c>
      <c r="L177" s="119"/>
      <c r="M177" s="119"/>
      <c r="N177" s="124"/>
      <c r="O177" s="180">
        <v>1.3884000000000001</v>
      </c>
      <c r="P177" s="180">
        <v>1.3092000000000001</v>
      </c>
      <c r="Q177" s="180">
        <v>1.242</v>
      </c>
      <c r="R177" s="180">
        <v>1.1556</v>
      </c>
      <c r="S177" s="180">
        <v>1.1496</v>
      </c>
      <c r="T177" s="180">
        <v>1.1772</v>
      </c>
      <c r="U177" s="180">
        <v>1.2275999999999998</v>
      </c>
      <c r="V177" s="180">
        <v>1.3620000000000001</v>
      </c>
      <c r="W177" s="180">
        <v>1.506</v>
      </c>
      <c r="X177" s="180">
        <v>1.6332</v>
      </c>
      <c r="Y177" s="87">
        <v>1.8095999999999999</v>
      </c>
      <c r="Z177" s="87">
        <v>1.8240000000000001</v>
      </c>
      <c r="AA177" s="87">
        <v>1.746</v>
      </c>
      <c r="AB177" s="87">
        <v>1.7447999999999999</v>
      </c>
      <c r="AC177" s="87">
        <v>1.6764000000000001</v>
      </c>
      <c r="AD177" s="87">
        <v>1.6787999999999998</v>
      </c>
      <c r="AE177" s="87">
        <v>1.6415999999999999</v>
      </c>
      <c r="AF177" s="87">
        <v>1.6344000000000001</v>
      </c>
      <c r="AG177" s="87">
        <v>1.5960000000000001</v>
      </c>
      <c r="AH177" s="87">
        <v>1.5084000000000002</v>
      </c>
      <c r="AI177" s="87">
        <v>1.4664000000000001</v>
      </c>
      <c r="AJ177" s="87">
        <v>1.4436</v>
      </c>
      <c r="AK177" s="87">
        <v>1.4232</v>
      </c>
      <c r="AL177" s="87">
        <v>1.3452</v>
      </c>
    </row>
    <row r="178" spans="1:38" s="55" customFormat="1" ht="15" x14ac:dyDescent="0.25">
      <c r="A178" s="187">
        <v>262</v>
      </c>
      <c r="B178" s="88" t="s">
        <v>278</v>
      </c>
      <c r="C178" s="80" t="s">
        <v>459</v>
      </c>
      <c r="D178" s="80" t="s">
        <v>458</v>
      </c>
      <c r="E178" s="162" t="s">
        <v>281</v>
      </c>
      <c r="F178" s="118">
        <v>15</v>
      </c>
      <c r="G178" s="182">
        <v>0.15</v>
      </c>
      <c r="H178" s="124">
        <v>46.8</v>
      </c>
      <c r="I178" s="185">
        <v>15</v>
      </c>
      <c r="J178" s="119">
        <v>60</v>
      </c>
      <c r="K178" s="124">
        <v>48.7</v>
      </c>
      <c r="L178" s="119"/>
      <c r="M178" s="119"/>
      <c r="N178" s="124"/>
      <c r="O178" s="180">
        <v>1.3320000000000001</v>
      </c>
      <c r="P178" s="180">
        <v>1.1568000000000001</v>
      </c>
      <c r="Q178" s="180">
        <v>1.0187999999999999</v>
      </c>
      <c r="R178" s="180">
        <v>0.95520000000000005</v>
      </c>
      <c r="S178" s="180">
        <v>0.92759999999999998</v>
      </c>
      <c r="T178" s="180">
        <v>0.93959999999999999</v>
      </c>
      <c r="U178" s="180">
        <v>1.0344</v>
      </c>
      <c r="V178" s="180">
        <v>1.1784000000000001</v>
      </c>
      <c r="W178" s="180">
        <v>1.2515999999999998</v>
      </c>
      <c r="X178" s="180">
        <v>1.3956</v>
      </c>
      <c r="Y178" s="87">
        <v>1.476</v>
      </c>
      <c r="Z178" s="87">
        <v>1.5335999999999999</v>
      </c>
      <c r="AA178" s="87">
        <v>1.5635999999999999</v>
      </c>
      <c r="AB178" s="87">
        <v>1.5828</v>
      </c>
      <c r="AC178" s="87">
        <v>1.5660000000000001</v>
      </c>
      <c r="AD178" s="87">
        <v>1.5612000000000001</v>
      </c>
      <c r="AE178" s="87">
        <v>1.5084000000000002</v>
      </c>
      <c r="AF178" s="87">
        <v>1.4807999999999999</v>
      </c>
      <c r="AG178" s="87">
        <v>1.5552000000000001</v>
      </c>
      <c r="AH178" s="87">
        <v>1.6379999999999999</v>
      </c>
      <c r="AI178" s="87">
        <v>1.6164000000000001</v>
      </c>
      <c r="AJ178" s="87">
        <v>1.5888</v>
      </c>
      <c r="AK178" s="87">
        <v>1.5072000000000001</v>
      </c>
      <c r="AL178" s="87">
        <v>1.4267999999999998</v>
      </c>
    </row>
    <row r="179" spans="1:38" s="55" customFormat="1" ht="15" x14ac:dyDescent="0.25">
      <c r="A179" s="187">
        <v>263</v>
      </c>
      <c r="B179" s="88" t="s">
        <v>278</v>
      </c>
      <c r="C179" s="80" t="s">
        <v>459</v>
      </c>
      <c r="D179" s="80" t="s">
        <v>458</v>
      </c>
      <c r="E179" s="162" t="s">
        <v>282</v>
      </c>
      <c r="F179" s="118">
        <v>15</v>
      </c>
      <c r="G179" s="182">
        <v>0.15</v>
      </c>
      <c r="H179" s="124">
        <v>46.8</v>
      </c>
      <c r="I179" s="185">
        <v>15</v>
      </c>
      <c r="J179" s="119">
        <v>60</v>
      </c>
      <c r="K179" s="124">
        <v>48.7</v>
      </c>
      <c r="L179" s="119"/>
      <c r="M179" s="119"/>
      <c r="N179" s="124"/>
      <c r="O179" s="180">
        <v>0.3468</v>
      </c>
      <c r="P179" s="180">
        <v>0.34560000000000002</v>
      </c>
      <c r="Q179" s="180">
        <v>0.34560000000000002</v>
      </c>
      <c r="R179" s="180">
        <v>0.33839999999999998</v>
      </c>
      <c r="S179" s="180">
        <v>0.33839999999999998</v>
      </c>
      <c r="T179" s="180">
        <v>0.34200000000000003</v>
      </c>
      <c r="U179" s="180">
        <v>0.33600000000000002</v>
      </c>
      <c r="V179" s="180">
        <v>0.3528</v>
      </c>
      <c r="W179" s="180">
        <v>0.33839999999999998</v>
      </c>
      <c r="X179" s="180">
        <v>0.3528</v>
      </c>
      <c r="Y179" s="87">
        <v>0.3372</v>
      </c>
      <c r="Z179" s="87">
        <v>0.3528</v>
      </c>
      <c r="AA179" s="87">
        <v>0.34439999999999998</v>
      </c>
      <c r="AB179" s="87">
        <v>0.34079999999999999</v>
      </c>
      <c r="AC179" s="87">
        <v>0.33600000000000002</v>
      </c>
      <c r="AD179" s="87">
        <v>0.33960000000000001</v>
      </c>
      <c r="AE179" s="87">
        <v>0.3372</v>
      </c>
      <c r="AF179" s="87">
        <v>0.34799999999999998</v>
      </c>
      <c r="AG179" s="87">
        <v>0.32039999999999996</v>
      </c>
      <c r="AH179" s="87">
        <v>0.34439999999999998</v>
      </c>
      <c r="AI179" s="87">
        <v>0.32280000000000003</v>
      </c>
      <c r="AJ179" s="87">
        <v>0.33</v>
      </c>
      <c r="AK179" s="87">
        <v>0.32039999999999996</v>
      </c>
      <c r="AL179" s="87">
        <v>0.33839999999999998</v>
      </c>
    </row>
    <row r="180" spans="1:38" s="55" customFormat="1" ht="15" x14ac:dyDescent="0.25">
      <c r="A180" s="187">
        <v>264</v>
      </c>
      <c r="B180" s="88" t="s">
        <v>278</v>
      </c>
      <c r="C180" s="80" t="s">
        <v>459</v>
      </c>
      <c r="D180" s="80" t="s">
        <v>458</v>
      </c>
      <c r="E180" s="162" t="s">
        <v>283</v>
      </c>
      <c r="F180" s="118">
        <v>15</v>
      </c>
      <c r="G180" s="182">
        <v>0.15</v>
      </c>
      <c r="H180" s="124">
        <v>46.8</v>
      </c>
      <c r="I180" s="185">
        <v>15</v>
      </c>
      <c r="J180" s="119">
        <v>60</v>
      </c>
      <c r="K180" s="124">
        <v>48.7</v>
      </c>
      <c r="L180" s="119"/>
      <c r="M180" s="119"/>
      <c r="N180" s="124"/>
      <c r="O180" s="180">
        <v>3.5999999999999999E-3</v>
      </c>
      <c r="P180" s="180">
        <v>3.5999999999999999E-3</v>
      </c>
      <c r="Q180" s="180">
        <v>2.3999999999999998E-3</v>
      </c>
      <c r="R180" s="180">
        <v>2.3999999999999998E-3</v>
      </c>
      <c r="S180" s="180">
        <v>3.5999999999999999E-3</v>
      </c>
      <c r="T180" s="180">
        <v>1.1999999999999999E-3</v>
      </c>
      <c r="U180" s="180">
        <v>3.5999999999999999E-3</v>
      </c>
      <c r="V180" s="180">
        <v>2.3999999999999998E-3</v>
      </c>
      <c r="W180" s="180">
        <v>3.5999999999999999E-3</v>
      </c>
      <c r="X180" s="180">
        <v>3.5999999999999999E-3</v>
      </c>
      <c r="Y180" s="87">
        <v>2.3999999999999998E-3</v>
      </c>
      <c r="Z180" s="87">
        <v>2.3999999999999998E-3</v>
      </c>
      <c r="AA180" s="87">
        <v>3.5999999999999999E-3</v>
      </c>
      <c r="AB180" s="87">
        <v>2.3999999999999998E-3</v>
      </c>
      <c r="AC180" s="87">
        <v>3.5999999999999999E-3</v>
      </c>
      <c r="AD180" s="87">
        <v>2.3999999999999998E-3</v>
      </c>
      <c r="AE180" s="87">
        <v>2.3999999999999998E-3</v>
      </c>
      <c r="AF180" s="87">
        <v>2.3999999999999998E-3</v>
      </c>
      <c r="AG180" s="87">
        <v>3.5999999999999999E-3</v>
      </c>
      <c r="AH180" s="87">
        <v>3.5999999999999999E-3</v>
      </c>
      <c r="AI180" s="87">
        <v>3.5999999999999999E-3</v>
      </c>
      <c r="AJ180" s="87">
        <v>6.0000000000000001E-3</v>
      </c>
      <c r="AK180" s="87">
        <v>3.5999999999999999E-3</v>
      </c>
      <c r="AL180" s="87">
        <v>3.5999999999999999E-3</v>
      </c>
    </row>
    <row r="181" spans="1:38" s="55" customFormat="1" ht="15" x14ac:dyDescent="0.25">
      <c r="A181" s="187">
        <v>265</v>
      </c>
      <c r="B181" s="88" t="s">
        <v>278</v>
      </c>
      <c r="C181" s="80" t="s">
        <v>459</v>
      </c>
      <c r="D181" s="80" t="s">
        <v>458</v>
      </c>
      <c r="E181" s="162" t="s">
        <v>284</v>
      </c>
      <c r="F181" s="118">
        <v>15</v>
      </c>
      <c r="G181" s="182">
        <v>0.15</v>
      </c>
      <c r="H181" s="124">
        <v>46.8</v>
      </c>
      <c r="I181" s="185">
        <v>15</v>
      </c>
      <c r="J181" s="119">
        <v>60</v>
      </c>
      <c r="K181" s="124">
        <v>48.7</v>
      </c>
      <c r="L181" s="119"/>
      <c r="M181" s="119"/>
      <c r="N181" s="124"/>
      <c r="O181" s="180">
        <v>1.6896</v>
      </c>
      <c r="P181" s="180">
        <v>1.4447999999999999</v>
      </c>
      <c r="Q181" s="180">
        <v>1.2984</v>
      </c>
      <c r="R181" s="180">
        <v>1.1867999999999999</v>
      </c>
      <c r="S181" s="180">
        <v>1.1399999999999999</v>
      </c>
      <c r="T181" s="180">
        <v>1.1579999999999999</v>
      </c>
      <c r="U181" s="180">
        <v>1.3331999999999999</v>
      </c>
      <c r="V181" s="180">
        <v>1.4724000000000002</v>
      </c>
      <c r="W181" s="180">
        <v>1.5</v>
      </c>
      <c r="X181" s="180">
        <v>1.5660000000000001</v>
      </c>
      <c r="Y181" s="87">
        <v>1.6859999999999999</v>
      </c>
      <c r="Z181" s="87">
        <v>1.7375999999999998</v>
      </c>
      <c r="AA181" s="87">
        <v>1.7604000000000002</v>
      </c>
      <c r="AB181" s="87">
        <v>1.7747999999999999</v>
      </c>
      <c r="AC181" s="87">
        <v>1.7724000000000002</v>
      </c>
      <c r="AD181" s="87">
        <v>1.7435999999999998</v>
      </c>
      <c r="AE181" s="87">
        <v>1.704</v>
      </c>
      <c r="AF181" s="87">
        <v>1.7507999999999999</v>
      </c>
      <c r="AG181" s="87">
        <v>1.8732</v>
      </c>
      <c r="AH181" s="87">
        <v>1.9944000000000002</v>
      </c>
      <c r="AI181" s="87">
        <v>2.0207999999999999</v>
      </c>
      <c r="AJ181" s="87">
        <v>2.0411999999999999</v>
      </c>
      <c r="AK181" s="87">
        <v>2.0148000000000001</v>
      </c>
      <c r="AL181" s="87">
        <v>1.86</v>
      </c>
    </row>
    <row r="182" spans="1:38" s="55" customFormat="1" ht="15" x14ac:dyDescent="0.25">
      <c r="A182" s="187">
        <v>266</v>
      </c>
      <c r="B182" s="88" t="s">
        <v>278</v>
      </c>
      <c r="C182" s="80" t="s">
        <v>459</v>
      </c>
      <c r="D182" s="80" t="s">
        <v>458</v>
      </c>
      <c r="E182" s="162" t="s">
        <v>285</v>
      </c>
      <c r="F182" s="118">
        <v>15</v>
      </c>
      <c r="G182" s="182">
        <v>0.15</v>
      </c>
      <c r="H182" s="124">
        <v>46.8</v>
      </c>
      <c r="I182" s="185">
        <v>15</v>
      </c>
      <c r="J182" s="119">
        <v>60</v>
      </c>
      <c r="K182" s="124">
        <v>48.7</v>
      </c>
      <c r="L182" s="119"/>
      <c r="M182" s="119"/>
      <c r="N182" s="124"/>
      <c r="O182" s="180">
        <v>1.6896</v>
      </c>
      <c r="P182" s="180">
        <v>1.4592000000000001</v>
      </c>
      <c r="Q182" s="180">
        <v>1.3164</v>
      </c>
      <c r="R182" s="180">
        <v>1.236</v>
      </c>
      <c r="S182" s="180">
        <v>1.1879999999999999</v>
      </c>
      <c r="T182" s="180">
        <v>1.1892</v>
      </c>
      <c r="U182" s="180">
        <v>1.2887999999999999</v>
      </c>
      <c r="V182" s="180">
        <v>1.5407999999999999</v>
      </c>
      <c r="W182" s="180">
        <v>1.6739999999999999</v>
      </c>
      <c r="X182" s="180">
        <v>1.8348</v>
      </c>
      <c r="Y182" s="87">
        <v>2.0628000000000002</v>
      </c>
      <c r="Z182" s="87">
        <v>2.1804000000000001</v>
      </c>
      <c r="AA182" s="87">
        <v>2.2031999999999998</v>
      </c>
      <c r="AB182" s="87">
        <v>2.2343999999999999</v>
      </c>
      <c r="AC182" s="87">
        <v>2.1743999999999999</v>
      </c>
      <c r="AD182" s="87">
        <v>2.1456</v>
      </c>
      <c r="AE182" s="87">
        <v>2.1408</v>
      </c>
      <c r="AF182" s="87">
        <v>2.1684000000000001</v>
      </c>
      <c r="AG182" s="87">
        <v>2.3340000000000001</v>
      </c>
      <c r="AH182" s="87">
        <v>2.4660000000000002</v>
      </c>
      <c r="AI182" s="87">
        <v>2.4828000000000001</v>
      </c>
      <c r="AJ182" s="87">
        <v>2.3759999999999999</v>
      </c>
      <c r="AK182" s="87">
        <v>2.0831999999999997</v>
      </c>
      <c r="AL182" s="87">
        <v>1.8768</v>
      </c>
    </row>
    <row r="183" spans="1:38" s="55" customFormat="1" ht="15" x14ac:dyDescent="0.25">
      <c r="A183" s="187">
        <v>267</v>
      </c>
      <c r="B183" s="88" t="s">
        <v>278</v>
      </c>
      <c r="C183" s="80" t="s">
        <v>459</v>
      </c>
      <c r="D183" s="80" t="s">
        <v>458</v>
      </c>
      <c r="E183" s="162" t="s">
        <v>286</v>
      </c>
      <c r="F183" s="118">
        <v>15</v>
      </c>
      <c r="G183" s="182">
        <v>0.15</v>
      </c>
      <c r="H183" s="124">
        <v>46.8</v>
      </c>
      <c r="I183" s="185">
        <v>15</v>
      </c>
      <c r="J183" s="119">
        <v>60</v>
      </c>
      <c r="K183" s="124">
        <v>48.7</v>
      </c>
      <c r="L183" s="119"/>
      <c r="M183" s="119"/>
      <c r="N183" s="124"/>
      <c r="O183" s="180">
        <v>9.3599999999999989E-2</v>
      </c>
      <c r="P183" s="180">
        <v>8.4000000000000005E-2</v>
      </c>
      <c r="Q183" s="180">
        <v>7.5600000000000001E-2</v>
      </c>
      <c r="R183" s="180">
        <v>7.1999999999999995E-2</v>
      </c>
      <c r="S183" s="180">
        <v>7.0800000000000002E-2</v>
      </c>
      <c r="T183" s="180">
        <v>7.3200000000000001E-2</v>
      </c>
      <c r="U183" s="180">
        <v>7.1999999999999995E-2</v>
      </c>
      <c r="V183" s="180">
        <v>6.8400000000000002E-2</v>
      </c>
      <c r="W183" s="180">
        <v>6.9599999999999995E-2</v>
      </c>
      <c r="X183" s="180">
        <v>8.4000000000000005E-2</v>
      </c>
      <c r="Y183" s="87">
        <v>0.1188</v>
      </c>
      <c r="Z183" s="87">
        <v>0.1956</v>
      </c>
      <c r="AA183" s="87">
        <v>0.27839999999999998</v>
      </c>
      <c r="AB183" s="87">
        <v>0.27839999999999998</v>
      </c>
      <c r="AC183" s="87">
        <v>0.2772</v>
      </c>
      <c r="AD183" s="87">
        <v>0.28320000000000001</v>
      </c>
      <c r="AE183" s="87">
        <v>0.29760000000000003</v>
      </c>
      <c r="AF183" s="87">
        <v>0.29519999999999996</v>
      </c>
      <c r="AG183" s="87">
        <v>0.29760000000000003</v>
      </c>
      <c r="AH183" s="87">
        <v>0.2868</v>
      </c>
      <c r="AI183" s="87">
        <v>0.28199999999999997</v>
      </c>
      <c r="AJ183" s="87">
        <v>0.27360000000000001</v>
      </c>
      <c r="AK183" s="87">
        <v>0.14880000000000002</v>
      </c>
      <c r="AL183" s="87">
        <v>8.2799999999999999E-2</v>
      </c>
    </row>
    <row r="184" spans="1:38" s="55" customFormat="1" ht="15" x14ac:dyDescent="0.25">
      <c r="A184" s="187">
        <v>268</v>
      </c>
      <c r="B184" s="88" t="s">
        <v>278</v>
      </c>
      <c r="C184" s="80" t="s">
        <v>459</v>
      </c>
      <c r="D184" s="80" t="s">
        <v>458</v>
      </c>
      <c r="E184" s="162" t="s">
        <v>287</v>
      </c>
      <c r="F184" s="118">
        <v>15</v>
      </c>
      <c r="G184" s="182">
        <v>0.15</v>
      </c>
      <c r="H184" s="124">
        <v>46.8</v>
      </c>
      <c r="I184" s="185">
        <v>15</v>
      </c>
      <c r="J184" s="119">
        <v>60</v>
      </c>
      <c r="K184" s="124">
        <v>48.7</v>
      </c>
      <c r="L184" s="119"/>
      <c r="M184" s="119"/>
      <c r="N184" s="124"/>
      <c r="O184" s="180">
        <v>3.5999999999999999E-3</v>
      </c>
      <c r="P184" s="180">
        <v>2.3999999999999998E-3</v>
      </c>
      <c r="Q184" s="180">
        <v>4.7999999999999996E-3</v>
      </c>
      <c r="R184" s="180">
        <v>3.5999999999999999E-3</v>
      </c>
      <c r="S184" s="180">
        <v>2.3999999999999998E-3</v>
      </c>
      <c r="T184" s="180">
        <v>3.5999999999999999E-3</v>
      </c>
      <c r="U184" s="180">
        <v>2.3999999999999998E-3</v>
      </c>
      <c r="V184" s="180">
        <v>3.5999999999999999E-3</v>
      </c>
      <c r="W184" s="180">
        <v>2.3999999999999998E-3</v>
      </c>
      <c r="X184" s="180">
        <v>3.5999999999999999E-3</v>
      </c>
      <c r="Y184" s="87">
        <v>2.3999999999999998E-3</v>
      </c>
      <c r="Z184" s="87">
        <v>3.5999999999999999E-3</v>
      </c>
      <c r="AA184" s="87">
        <v>2.3999999999999998E-3</v>
      </c>
      <c r="AB184" s="87">
        <v>2.3999999999999998E-3</v>
      </c>
      <c r="AC184" s="87">
        <v>3.5999999999999999E-3</v>
      </c>
      <c r="AD184" s="87">
        <v>2.3999999999999998E-3</v>
      </c>
      <c r="AE184" s="87">
        <v>2.3999999999999998E-3</v>
      </c>
      <c r="AF184" s="87">
        <v>3.5999999999999999E-3</v>
      </c>
      <c r="AG184" s="87">
        <v>2.3999999999999998E-3</v>
      </c>
      <c r="AH184" s="87">
        <v>2.3999999999999998E-3</v>
      </c>
      <c r="AI184" s="87">
        <v>3.5999999999999999E-3</v>
      </c>
      <c r="AJ184" s="87">
        <v>2.3999999999999998E-3</v>
      </c>
      <c r="AK184" s="87">
        <v>3.5999999999999999E-3</v>
      </c>
      <c r="AL184" s="87">
        <v>2.3999999999999998E-3</v>
      </c>
    </row>
    <row r="185" spans="1:38" s="55" customFormat="1" ht="15" x14ac:dyDescent="0.25">
      <c r="A185" s="187">
        <v>269</v>
      </c>
      <c r="B185" s="88" t="s">
        <v>278</v>
      </c>
      <c r="C185" s="80" t="s">
        <v>459</v>
      </c>
      <c r="D185" s="80" t="s">
        <v>458</v>
      </c>
      <c r="E185" s="162" t="s">
        <v>288</v>
      </c>
      <c r="F185" s="118">
        <v>15</v>
      </c>
      <c r="G185" s="182">
        <v>0.15</v>
      </c>
      <c r="H185" s="124">
        <v>46.8</v>
      </c>
      <c r="I185" s="185">
        <v>15</v>
      </c>
      <c r="J185" s="119">
        <v>60</v>
      </c>
      <c r="K185" s="124">
        <v>48.7</v>
      </c>
      <c r="L185" s="119"/>
      <c r="M185" s="119"/>
      <c r="N185" s="124"/>
      <c r="O185" s="180">
        <v>0</v>
      </c>
      <c r="P185" s="180">
        <v>0</v>
      </c>
      <c r="Q185" s="180">
        <v>0</v>
      </c>
      <c r="R185" s="180">
        <v>0</v>
      </c>
      <c r="S185" s="180">
        <v>0</v>
      </c>
      <c r="T185" s="180">
        <v>0</v>
      </c>
      <c r="U185" s="180">
        <v>0</v>
      </c>
      <c r="V185" s="180">
        <v>0</v>
      </c>
      <c r="W185" s="180">
        <v>0</v>
      </c>
      <c r="X185" s="180">
        <v>0</v>
      </c>
      <c r="Y185" s="87">
        <v>0</v>
      </c>
      <c r="Z185" s="87">
        <v>0</v>
      </c>
      <c r="AA185" s="87">
        <v>0</v>
      </c>
      <c r="AB185" s="87">
        <v>0</v>
      </c>
      <c r="AC185" s="87">
        <v>0</v>
      </c>
      <c r="AD185" s="87">
        <v>0</v>
      </c>
      <c r="AE185" s="87">
        <v>0</v>
      </c>
      <c r="AF185" s="87">
        <v>0</v>
      </c>
      <c r="AG185" s="87">
        <v>0</v>
      </c>
      <c r="AH185" s="87">
        <v>0</v>
      </c>
      <c r="AI185" s="87">
        <v>0</v>
      </c>
      <c r="AJ185" s="87">
        <v>0</v>
      </c>
      <c r="AK185" s="87">
        <v>0</v>
      </c>
      <c r="AL185" s="87">
        <v>0</v>
      </c>
    </row>
    <row r="186" spans="1:38" s="55" customFormat="1" ht="15" x14ac:dyDescent="0.25">
      <c r="A186" s="187">
        <v>270</v>
      </c>
      <c r="B186" s="95" t="s">
        <v>278</v>
      </c>
      <c r="C186" s="188" t="s">
        <v>459</v>
      </c>
      <c r="D186" s="80" t="s">
        <v>458</v>
      </c>
      <c r="E186" s="136" t="s">
        <v>289</v>
      </c>
      <c r="F186" s="120">
        <v>15</v>
      </c>
      <c r="G186" s="183">
        <v>0.15</v>
      </c>
      <c r="H186" s="113">
        <v>46.8</v>
      </c>
      <c r="I186" s="121">
        <v>15</v>
      </c>
      <c r="J186" s="121">
        <v>60</v>
      </c>
      <c r="K186" s="113">
        <v>48.7</v>
      </c>
      <c r="L186" s="121"/>
      <c r="M186" s="121"/>
      <c r="N186" s="113"/>
      <c r="O186" s="180">
        <v>0</v>
      </c>
      <c r="P186" s="180">
        <v>0</v>
      </c>
      <c r="Q186" s="180">
        <v>0</v>
      </c>
      <c r="R186" s="180">
        <v>0</v>
      </c>
      <c r="S186" s="180">
        <v>0</v>
      </c>
      <c r="T186" s="180">
        <v>1.1999999999999999E-3</v>
      </c>
      <c r="U186" s="180">
        <v>0</v>
      </c>
      <c r="V186" s="180">
        <v>0</v>
      </c>
      <c r="W186" s="180">
        <v>0</v>
      </c>
      <c r="X186" s="180">
        <v>0</v>
      </c>
      <c r="Y186" s="87">
        <v>0</v>
      </c>
      <c r="Z186" s="87">
        <v>0</v>
      </c>
      <c r="AA186" s="87">
        <v>1.1999999999999999E-3</v>
      </c>
      <c r="AB186" s="87">
        <v>0</v>
      </c>
      <c r="AC186" s="87">
        <v>0</v>
      </c>
      <c r="AD186" s="87">
        <v>0</v>
      </c>
      <c r="AE186" s="87">
        <v>0</v>
      </c>
      <c r="AF186" s="87">
        <v>0</v>
      </c>
      <c r="AG186" s="87">
        <v>1.1999999999999999E-3</v>
      </c>
      <c r="AH186" s="87">
        <v>0</v>
      </c>
      <c r="AI186" s="87">
        <v>0</v>
      </c>
      <c r="AJ186" s="87">
        <v>0</v>
      </c>
      <c r="AK186" s="87">
        <v>0</v>
      </c>
      <c r="AL186" s="87">
        <v>0</v>
      </c>
    </row>
    <row r="187" spans="1:38" s="55" customFormat="1" ht="15" x14ac:dyDescent="0.25">
      <c r="A187" s="187">
        <v>271</v>
      </c>
      <c r="B187" s="139" t="s">
        <v>278</v>
      </c>
      <c r="C187" s="190" t="s">
        <v>459</v>
      </c>
      <c r="D187" s="189" t="s">
        <v>458</v>
      </c>
      <c r="E187" s="169" t="s">
        <v>290</v>
      </c>
      <c r="F187" s="85">
        <v>15</v>
      </c>
      <c r="G187" s="184">
        <v>0.15</v>
      </c>
      <c r="H187" s="135">
        <v>46.8</v>
      </c>
      <c r="I187" s="86">
        <v>15</v>
      </c>
      <c r="J187" s="86">
        <v>60</v>
      </c>
      <c r="K187" s="135">
        <v>48.7</v>
      </c>
      <c r="L187" s="86"/>
      <c r="M187" s="86"/>
      <c r="N187" s="135"/>
      <c r="O187" s="180">
        <v>0.46339999999999998</v>
      </c>
      <c r="P187" s="180">
        <v>0.43680000000000002</v>
      </c>
      <c r="Q187" s="180">
        <v>0.4284</v>
      </c>
      <c r="R187" s="180">
        <v>0.40739999999999998</v>
      </c>
      <c r="S187" s="180">
        <v>0.40039999999999998</v>
      </c>
      <c r="T187" s="180">
        <v>0.40039999999999998</v>
      </c>
      <c r="U187" s="180">
        <v>0.4032</v>
      </c>
      <c r="V187" s="180">
        <v>0.42419999999999997</v>
      </c>
      <c r="W187" s="180">
        <v>0.44939999999999997</v>
      </c>
      <c r="X187" s="180">
        <v>0.46200000000000002</v>
      </c>
      <c r="Y187" s="87">
        <v>0.4718</v>
      </c>
      <c r="Z187" s="87">
        <v>0.46200000000000002</v>
      </c>
      <c r="AA187" s="87">
        <v>0.45080000000000003</v>
      </c>
      <c r="AB187" s="87">
        <v>0.45779999999999998</v>
      </c>
      <c r="AC187" s="87">
        <v>0.44939999999999997</v>
      </c>
      <c r="AD187" s="87">
        <v>0.43260000000000004</v>
      </c>
      <c r="AE187" s="87">
        <v>0.434</v>
      </c>
      <c r="AF187" s="87">
        <v>0.41720000000000002</v>
      </c>
      <c r="AG187" s="87">
        <v>0.41720000000000002</v>
      </c>
      <c r="AH187" s="87">
        <v>0.46200000000000002</v>
      </c>
      <c r="AI187" s="87">
        <v>0.46479999999999999</v>
      </c>
      <c r="AJ187" s="87">
        <v>0.4718</v>
      </c>
      <c r="AK187" s="87">
        <v>0.46899999999999997</v>
      </c>
      <c r="AL187" s="87">
        <v>0.46760000000000002</v>
      </c>
    </row>
    <row r="188" spans="1:38" s="55" customFormat="1" ht="15" x14ac:dyDescent="0.25">
      <c r="A188" s="187">
        <v>272</v>
      </c>
      <c r="B188" s="191" t="s">
        <v>278</v>
      </c>
      <c r="C188" s="188" t="s">
        <v>459</v>
      </c>
      <c r="D188" s="80" t="s">
        <v>458</v>
      </c>
      <c r="E188" s="169" t="s">
        <v>291</v>
      </c>
      <c r="F188" s="118">
        <v>15</v>
      </c>
      <c r="G188" s="182">
        <v>0.15</v>
      </c>
      <c r="H188" s="124">
        <v>46.8</v>
      </c>
      <c r="I188" s="119">
        <v>15</v>
      </c>
      <c r="J188" s="119">
        <v>60</v>
      </c>
      <c r="K188" s="124">
        <v>48.7</v>
      </c>
      <c r="L188" s="93"/>
      <c r="M188" s="93"/>
      <c r="N188" s="110"/>
      <c r="O188" s="180">
        <v>0.57720000000000005</v>
      </c>
      <c r="P188" s="180">
        <v>0.54959999999999998</v>
      </c>
      <c r="Q188" s="180">
        <v>0.52439999999999998</v>
      </c>
      <c r="R188" s="180">
        <v>0.50639999999999996</v>
      </c>
      <c r="S188" s="180">
        <v>0.50760000000000005</v>
      </c>
      <c r="T188" s="180">
        <v>0.57240000000000002</v>
      </c>
      <c r="U188" s="180">
        <v>0.58679999999999999</v>
      </c>
      <c r="V188" s="180">
        <v>0.60599999999999998</v>
      </c>
      <c r="W188" s="180">
        <v>0.58799999999999997</v>
      </c>
      <c r="X188" s="180">
        <v>0.6492</v>
      </c>
      <c r="Y188" s="87">
        <v>0.77279999999999993</v>
      </c>
      <c r="Z188" s="87">
        <v>0.89400000000000002</v>
      </c>
      <c r="AA188" s="87">
        <v>0.86399999999999999</v>
      </c>
      <c r="AB188" s="87">
        <v>0.79559999999999997</v>
      </c>
      <c r="AC188" s="87">
        <v>0.72720000000000007</v>
      </c>
      <c r="AD188" s="87">
        <v>0.82079999999999997</v>
      </c>
      <c r="AE188" s="87">
        <v>0.84720000000000006</v>
      </c>
      <c r="AF188" s="87">
        <v>0.87360000000000004</v>
      </c>
      <c r="AG188" s="87">
        <v>0.82679999999999998</v>
      </c>
      <c r="AH188" s="87">
        <v>0.73320000000000007</v>
      </c>
      <c r="AI188" s="87">
        <v>0.65639999999999998</v>
      </c>
      <c r="AJ188" s="87">
        <v>0.61560000000000004</v>
      </c>
      <c r="AK188" s="87">
        <v>0.61439999999999995</v>
      </c>
      <c r="AL188" s="87">
        <v>0.59160000000000001</v>
      </c>
    </row>
    <row r="189" spans="1:38" s="55" customFormat="1" ht="15" x14ac:dyDescent="0.25">
      <c r="A189" s="187">
        <v>273</v>
      </c>
      <c r="B189" s="191" t="s">
        <v>278</v>
      </c>
      <c r="C189" s="188" t="s">
        <v>459</v>
      </c>
      <c r="D189" s="80" t="s">
        <v>458</v>
      </c>
      <c r="E189" s="169" t="s">
        <v>292</v>
      </c>
      <c r="F189" s="118">
        <v>15</v>
      </c>
      <c r="G189" s="182">
        <v>0.15</v>
      </c>
      <c r="H189" s="124">
        <v>46.8</v>
      </c>
      <c r="I189" s="119">
        <v>15</v>
      </c>
      <c r="J189" s="119">
        <v>60</v>
      </c>
      <c r="K189" s="124">
        <v>48.7</v>
      </c>
      <c r="L189" s="93"/>
      <c r="M189" s="93"/>
      <c r="N189" s="110"/>
      <c r="O189" s="180">
        <v>0.60960000000000003</v>
      </c>
      <c r="P189" s="180">
        <v>0.51119999999999999</v>
      </c>
      <c r="Q189" s="180">
        <v>0.45480000000000004</v>
      </c>
      <c r="R189" s="180">
        <v>0.42960000000000004</v>
      </c>
      <c r="S189" s="180">
        <v>0.4224</v>
      </c>
      <c r="T189" s="180">
        <v>0.4128</v>
      </c>
      <c r="U189" s="180">
        <v>0.44160000000000005</v>
      </c>
      <c r="V189" s="180">
        <v>0.53879999999999995</v>
      </c>
      <c r="W189" s="180">
        <v>0.58440000000000003</v>
      </c>
      <c r="X189" s="180">
        <v>0.70320000000000005</v>
      </c>
      <c r="Y189" s="87">
        <v>0.79079999999999995</v>
      </c>
      <c r="Z189" s="87">
        <v>0.8508</v>
      </c>
      <c r="AA189" s="87">
        <v>0.87479999999999991</v>
      </c>
      <c r="AB189" s="87">
        <v>0.8508</v>
      </c>
      <c r="AC189" s="87">
        <v>0.84599999999999997</v>
      </c>
      <c r="AD189" s="87">
        <v>0.83399999999999996</v>
      </c>
      <c r="AE189" s="87">
        <v>0.83760000000000001</v>
      </c>
      <c r="AF189" s="87">
        <v>0.8196</v>
      </c>
      <c r="AG189" s="87">
        <v>0.84</v>
      </c>
      <c r="AH189" s="87">
        <v>0.84720000000000006</v>
      </c>
      <c r="AI189" s="87">
        <v>0.81120000000000003</v>
      </c>
      <c r="AJ189" s="87">
        <v>0.74760000000000004</v>
      </c>
      <c r="AK189" s="87">
        <v>0.69359999999999999</v>
      </c>
      <c r="AL189" s="87">
        <v>0.66479999999999995</v>
      </c>
    </row>
    <row r="190" spans="1:38" s="55" customFormat="1" ht="15" x14ac:dyDescent="0.25">
      <c r="A190" s="187">
        <v>274</v>
      </c>
      <c r="B190" s="191" t="s">
        <v>278</v>
      </c>
      <c r="C190" s="188" t="s">
        <v>459</v>
      </c>
      <c r="D190" s="80" t="s">
        <v>458</v>
      </c>
      <c r="E190" s="169" t="s">
        <v>293</v>
      </c>
      <c r="F190" s="118">
        <v>15</v>
      </c>
      <c r="G190" s="182">
        <v>0.15</v>
      </c>
      <c r="H190" s="124">
        <v>46.8</v>
      </c>
      <c r="I190" s="119">
        <v>15</v>
      </c>
      <c r="J190" s="119">
        <v>60</v>
      </c>
      <c r="K190" s="124">
        <v>48.7</v>
      </c>
      <c r="L190" s="93"/>
      <c r="M190" s="93"/>
      <c r="N190" s="110"/>
      <c r="O190" s="180">
        <v>0.81720000000000004</v>
      </c>
      <c r="P190" s="180">
        <v>0.70199999999999996</v>
      </c>
      <c r="Q190" s="180">
        <v>0.62639999999999996</v>
      </c>
      <c r="R190" s="180">
        <v>0.5796</v>
      </c>
      <c r="S190" s="180">
        <v>0.55320000000000003</v>
      </c>
      <c r="T190" s="180">
        <v>0.55800000000000005</v>
      </c>
      <c r="U190" s="180">
        <v>0.63839999999999997</v>
      </c>
      <c r="V190" s="180">
        <v>0.71160000000000001</v>
      </c>
      <c r="W190" s="180">
        <v>0.74399999999999999</v>
      </c>
      <c r="X190" s="180">
        <v>0.79200000000000004</v>
      </c>
      <c r="Y190" s="87">
        <v>0.88800000000000001</v>
      </c>
      <c r="Z190" s="87">
        <v>0.92279999999999995</v>
      </c>
      <c r="AA190" s="87">
        <v>0.95760000000000001</v>
      </c>
      <c r="AB190" s="87">
        <v>0.96360000000000001</v>
      </c>
      <c r="AC190" s="87">
        <v>0.95640000000000003</v>
      </c>
      <c r="AD190" s="87">
        <v>0.9516</v>
      </c>
      <c r="AE190" s="87">
        <v>0.94199999999999995</v>
      </c>
      <c r="AF190" s="87">
        <v>0.9516</v>
      </c>
      <c r="AG190" s="87">
        <v>1.0032000000000001</v>
      </c>
      <c r="AH190" s="87">
        <v>1.038</v>
      </c>
      <c r="AI190" s="87">
        <v>1.026</v>
      </c>
      <c r="AJ190" s="87">
        <v>1.0104</v>
      </c>
      <c r="AK190" s="87">
        <v>0.95040000000000002</v>
      </c>
      <c r="AL190" s="87">
        <v>0.88439999999999996</v>
      </c>
    </row>
    <row r="191" spans="1:38" s="55" customFormat="1" ht="15" x14ac:dyDescent="0.25">
      <c r="A191" s="187">
        <v>275</v>
      </c>
      <c r="B191" s="191" t="s">
        <v>278</v>
      </c>
      <c r="C191" s="188" t="s">
        <v>459</v>
      </c>
      <c r="D191" s="80" t="s">
        <v>458</v>
      </c>
      <c r="E191" s="169" t="s">
        <v>294</v>
      </c>
      <c r="F191" s="118">
        <v>15</v>
      </c>
      <c r="G191" s="182">
        <v>0.15</v>
      </c>
      <c r="H191" s="124">
        <v>46.8</v>
      </c>
      <c r="I191" s="119">
        <v>15</v>
      </c>
      <c r="J191" s="119">
        <v>60</v>
      </c>
      <c r="K191" s="124">
        <v>48.7</v>
      </c>
      <c r="L191" s="93"/>
      <c r="M191" s="93"/>
      <c r="N191" s="110"/>
      <c r="O191" s="180">
        <v>0.63239999999999996</v>
      </c>
      <c r="P191" s="180">
        <v>0.53879999999999995</v>
      </c>
      <c r="Q191" s="180">
        <v>0.73560000000000003</v>
      </c>
      <c r="R191" s="180">
        <v>0.4284</v>
      </c>
      <c r="S191" s="180">
        <v>0.40560000000000002</v>
      </c>
      <c r="T191" s="180">
        <v>0.40200000000000002</v>
      </c>
      <c r="U191" s="180">
        <v>0.44039999999999996</v>
      </c>
      <c r="V191" s="180">
        <v>0.52679999999999993</v>
      </c>
      <c r="W191" s="180">
        <v>0.55200000000000005</v>
      </c>
      <c r="X191" s="180">
        <v>0.58199999999999996</v>
      </c>
      <c r="Y191" s="87">
        <v>0.62160000000000004</v>
      </c>
      <c r="Z191" s="87">
        <v>0.62160000000000004</v>
      </c>
      <c r="AA191" s="87">
        <v>0.62879999999999991</v>
      </c>
      <c r="AB191" s="87">
        <v>0.64079999999999993</v>
      </c>
      <c r="AC191" s="87">
        <v>0.6372000000000001</v>
      </c>
      <c r="AD191" s="87">
        <v>0.63239999999999996</v>
      </c>
      <c r="AE191" s="87">
        <v>0.59760000000000002</v>
      </c>
      <c r="AF191" s="87">
        <v>0.6167999999999999</v>
      </c>
      <c r="AG191" s="87">
        <v>0.64560000000000006</v>
      </c>
      <c r="AH191" s="87">
        <v>0.70199999999999996</v>
      </c>
      <c r="AI191" s="87">
        <v>0.71520000000000006</v>
      </c>
      <c r="AJ191" s="87">
        <v>0.72839999999999994</v>
      </c>
      <c r="AK191" s="87">
        <v>0.71879999999999999</v>
      </c>
      <c r="AL191" s="87">
        <v>0.67679999999999996</v>
      </c>
    </row>
    <row r="192" spans="1:38" s="55" customFormat="1" ht="15" x14ac:dyDescent="0.25">
      <c r="A192" s="187">
        <v>276</v>
      </c>
      <c r="B192" s="191" t="s">
        <v>278</v>
      </c>
      <c r="C192" s="188" t="s">
        <v>459</v>
      </c>
      <c r="D192" s="80" t="s">
        <v>458</v>
      </c>
      <c r="E192" s="169" t="s">
        <v>295</v>
      </c>
      <c r="F192" s="118">
        <v>15</v>
      </c>
      <c r="G192" s="182">
        <v>0.15</v>
      </c>
      <c r="H192" s="124">
        <v>46.8</v>
      </c>
      <c r="I192" s="119">
        <v>15</v>
      </c>
      <c r="J192" s="119">
        <v>60</v>
      </c>
      <c r="K192" s="124">
        <v>48.7</v>
      </c>
      <c r="L192" s="93"/>
      <c r="M192" s="93"/>
      <c r="N192" s="110"/>
      <c r="O192" s="180">
        <v>0</v>
      </c>
      <c r="P192" s="180">
        <v>0</v>
      </c>
      <c r="Q192" s="180">
        <v>0</v>
      </c>
      <c r="R192" s="180">
        <v>0</v>
      </c>
      <c r="S192" s="180">
        <v>0</v>
      </c>
      <c r="T192" s="180">
        <v>0</v>
      </c>
      <c r="U192" s="180">
        <v>0</v>
      </c>
      <c r="V192" s="180">
        <v>0</v>
      </c>
      <c r="W192" s="180">
        <v>0</v>
      </c>
      <c r="X192" s="180">
        <v>0</v>
      </c>
      <c r="Y192" s="87">
        <v>0</v>
      </c>
      <c r="Z192" s="87">
        <v>0</v>
      </c>
      <c r="AA192" s="87">
        <v>0</v>
      </c>
      <c r="AB192" s="87">
        <v>0</v>
      </c>
      <c r="AC192" s="87">
        <v>0</v>
      </c>
      <c r="AD192" s="87">
        <v>0</v>
      </c>
      <c r="AE192" s="87">
        <v>0</v>
      </c>
      <c r="AF192" s="87">
        <v>0</v>
      </c>
      <c r="AG192" s="87">
        <v>0</v>
      </c>
      <c r="AH192" s="87">
        <v>0</v>
      </c>
      <c r="AI192" s="87">
        <v>0</v>
      </c>
      <c r="AJ192" s="87">
        <v>0</v>
      </c>
      <c r="AK192" s="87">
        <v>0</v>
      </c>
      <c r="AL192" s="87">
        <v>0</v>
      </c>
    </row>
    <row r="193" spans="1:38" s="55" customFormat="1" ht="15" x14ac:dyDescent="0.25">
      <c r="A193" s="187">
        <v>277</v>
      </c>
      <c r="B193" s="191" t="s">
        <v>278</v>
      </c>
      <c r="C193" s="188" t="s">
        <v>459</v>
      </c>
      <c r="D193" s="80" t="s">
        <v>458</v>
      </c>
      <c r="E193" s="169" t="s">
        <v>296</v>
      </c>
      <c r="F193" s="118">
        <v>15</v>
      </c>
      <c r="G193" s="182">
        <v>0.15</v>
      </c>
      <c r="H193" s="124">
        <v>46.8</v>
      </c>
      <c r="I193" s="119">
        <v>15</v>
      </c>
      <c r="J193" s="119">
        <v>60</v>
      </c>
      <c r="K193" s="124">
        <v>48.7</v>
      </c>
      <c r="L193" s="93"/>
      <c r="M193" s="93"/>
      <c r="N193" s="110"/>
      <c r="O193" s="180">
        <v>0.5796</v>
      </c>
      <c r="P193" s="180">
        <v>0.53160000000000007</v>
      </c>
      <c r="Q193" s="180">
        <v>0.53039999999999998</v>
      </c>
      <c r="R193" s="180">
        <v>0.54</v>
      </c>
      <c r="S193" s="180">
        <v>0.5232</v>
      </c>
      <c r="T193" s="180">
        <v>0.52200000000000002</v>
      </c>
      <c r="U193" s="180">
        <v>0.54</v>
      </c>
      <c r="V193" s="180">
        <v>0.55079999999999996</v>
      </c>
      <c r="W193" s="180">
        <v>0.57840000000000003</v>
      </c>
      <c r="X193" s="180">
        <v>0.67200000000000004</v>
      </c>
      <c r="Y193" s="87">
        <v>0.84839999999999993</v>
      </c>
      <c r="Z193" s="87">
        <v>0.87720000000000009</v>
      </c>
      <c r="AA193" s="87">
        <v>0.8832000000000001</v>
      </c>
      <c r="AB193" s="87">
        <v>0.86639999999999995</v>
      </c>
      <c r="AC193" s="87">
        <v>0.84</v>
      </c>
      <c r="AD193" s="87">
        <v>0.86039999999999994</v>
      </c>
      <c r="AE193" s="87">
        <v>0.8448</v>
      </c>
      <c r="AF193" s="87">
        <v>0.81</v>
      </c>
      <c r="AG193" s="87">
        <v>0.81599999999999995</v>
      </c>
      <c r="AH193" s="87">
        <v>0.75</v>
      </c>
      <c r="AI193" s="87">
        <v>0.71520000000000006</v>
      </c>
      <c r="AJ193" s="87">
        <v>0.60720000000000007</v>
      </c>
      <c r="AK193" s="87">
        <v>0.60239999999999994</v>
      </c>
      <c r="AL193" s="87">
        <v>0.5736</v>
      </c>
    </row>
    <row r="194" spans="1:38" s="55" customFormat="1" ht="15" x14ac:dyDescent="0.25">
      <c r="A194" s="187">
        <v>278</v>
      </c>
      <c r="B194" s="191" t="s">
        <v>278</v>
      </c>
      <c r="C194" s="188" t="s">
        <v>459</v>
      </c>
      <c r="D194" s="80" t="s">
        <v>458</v>
      </c>
      <c r="E194" s="169" t="s">
        <v>297</v>
      </c>
      <c r="F194" s="118">
        <v>15</v>
      </c>
      <c r="G194" s="182">
        <v>0.15</v>
      </c>
      <c r="H194" s="124">
        <v>46.8</v>
      </c>
      <c r="I194" s="119">
        <v>15</v>
      </c>
      <c r="J194" s="119">
        <v>60</v>
      </c>
      <c r="K194" s="124">
        <v>48.7</v>
      </c>
      <c r="L194" s="93"/>
      <c r="M194" s="93"/>
      <c r="N194" s="110"/>
      <c r="O194" s="180">
        <v>0.51</v>
      </c>
      <c r="P194" s="180">
        <v>0.44519999999999998</v>
      </c>
      <c r="Q194" s="180">
        <v>0.4128</v>
      </c>
      <c r="R194" s="180">
        <v>0.39</v>
      </c>
      <c r="S194" s="180">
        <v>0.35639999999999999</v>
      </c>
      <c r="T194" s="180">
        <v>0.35399999999999998</v>
      </c>
      <c r="U194" s="180">
        <v>0.438</v>
      </c>
      <c r="V194" s="180">
        <v>0.49560000000000004</v>
      </c>
      <c r="W194" s="180">
        <v>0.5292</v>
      </c>
      <c r="X194" s="180">
        <v>0.58440000000000003</v>
      </c>
      <c r="Y194" s="87">
        <v>0.65639999999999998</v>
      </c>
      <c r="Z194" s="87">
        <v>0.66839999999999999</v>
      </c>
      <c r="AA194" s="87">
        <v>0.65879999999999994</v>
      </c>
      <c r="AB194" s="87">
        <v>0.6552</v>
      </c>
      <c r="AC194" s="87">
        <v>0.64439999999999997</v>
      </c>
      <c r="AD194" s="87">
        <v>0.58799999999999997</v>
      </c>
      <c r="AE194" s="87">
        <v>0.5736</v>
      </c>
      <c r="AF194" s="87">
        <v>0.5484</v>
      </c>
      <c r="AG194" s="87">
        <v>0.57120000000000004</v>
      </c>
      <c r="AH194" s="87">
        <v>0.6</v>
      </c>
      <c r="AI194" s="87">
        <v>0.60120000000000007</v>
      </c>
      <c r="AJ194" s="87">
        <v>0.61320000000000008</v>
      </c>
      <c r="AK194" s="87">
        <v>0.5796</v>
      </c>
      <c r="AL194" s="87">
        <v>0.55200000000000005</v>
      </c>
    </row>
    <row r="195" spans="1:38" s="55" customFormat="1" ht="15" x14ac:dyDescent="0.25">
      <c r="A195" s="187">
        <v>279</v>
      </c>
      <c r="B195" s="191" t="s">
        <v>278</v>
      </c>
      <c r="C195" s="188" t="s">
        <v>459</v>
      </c>
      <c r="D195" s="80" t="s">
        <v>458</v>
      </c>
      <c r="E195" s="169" t="s">
        <v>298</v>
      </c>
      <c r="F195" s="118">
        <v>15</v>
      </c>
      <c r="G195" s="182">
        <v>0.15</v>
      </c>
      <c r="H195" s="124">
        <v>46.8</v>
      </c>
      <c r="I195" s="119">
        <v>15</v>
      </c>
      <c r="J195" s="119">
        <v>60</v>
      </c>
      <c r="K195" s="124">
        <v>48.7</v>
      </c>
      <c r="L195" s="93"/>
      <c r="M195" s="93"/>
      <c r="N195" s="110"/>
      <c r="O195" s="180">
        <v>0.22319999999999998</v>
      </c>
      <c r="P195" s="180">
        <v>0.21480000000000002</v>
      </c>
      <c r="Q195" s="180">
        <v>0.19440000000000002</v>
      </c>
      <c r="R195" s="180">
        <v>0.18480000000000002</v>
      </c>
      <c r="S195" s="180">
        <v>0.17760000000000001</v>
      </c>
      <c r="T195" s="180">
        <v>0.1764</v>
      </c>
      <c r="U195" s="180">
        <v>0.18959999999999999</v>
      </c>
      <c r="V195" s="180">
        <v>0.20039999999999999</v>
      </c>
      <c r="W195" s="180">
        <v>0.21719999999999998</v>
      </c>
      <c r="X195" s="180">
        <v>0.25919999999999999</v>
      </c>
      <c r="Y195" s="87">
        <v>0.28560000000000002</v>
      </c>
      <c r="Z195" s="87">
        <v>0.32880000000000004</v>
      </c>
      <c r="AA195" s="87">
        <v>0.38280000000000003</v>
      </c>
      <c r="AB195" s="87">
        <v>0.36360000000000003</v>
      </c>
      <c r="AC195" s="87">
        <v>0.3468</v>
      </c>
      <c r="AD195" s="87">
        <v>0.34320000000000001</v>
      </c>
      <c r="AE195" s="87">
        <v>0.34079999999999999</v>
      </c>
      <c r="AF195" s="87">
        <v>0.32880000000000004</v>
      </c>
      <c r="AG195" s="87">
        <v>0.318</v>
      </c>
      <c r="AH195" s="87">
        <v>0.31319999999999998</v>
      </c>
      <c r="AI195" s="87">
        <v>0.30480000000000002</v>
      </c>
      <c r="AJ195" s="87">
        <v>0.2772</v>
      </c>
      <c r="AK195" s="87">
        <v>0.25559999999999999</v>
      </c>
      <c r="AL195" s="87">
        <v>0.22800000000000001</v>
      </c>
    </row>
    <row r="196" spans="1:38" s="55" customFormat="1" ht="15" x14ac:dyDescent="0.25">
      <c r="A196" s="187">
        <v>280</v>
      </c>
      <c r="B196" s="191" t="s">
        <v>278</v>
      </c>
      <c r="C196" s="188" t="s">
        <v>459</v>
      </c>
      <c r="D196" s="80" t="s">
        <v>458</v>
      </c>
      <c r="E196" s="169" t="s">
        <v>299</v>
      </c>
      <c r="F196" s="118">
        <v>15</v>
      </c>
      <c r="G196" s="182">
        <v>0.15</v>
      </c>
      <c r="H196" s="124">
        <v>46.8</v>
      </c>
      <c r="I196" s="119">
        <v>15</v>
      </c>
      <c r="J196" s="119">
        <v>60</v>
      </c>
      <c r="K196" s="124">
        <v>48.7</v>
      </c>
      <c r="L196" s="93"/>
      <c r="M196" s="93"/>
      <c r="N196" s="110"/>
      <c r="O196" s="180">
        <v>4.9200000000000001E-2</v>
      </c>
      <c r="P196" s="180">
        <v>2.7600000000000003E-2</v>
      </c>
      <c r="Q196" s="180">
        <v>0</v>
      </c>
      <c r="R196" s="180">
        <v>0</v>
      </c>
      <c r="S196" s="180">
        <v>0</v>
      </c>
      <c r="T196" s="180">
        <v>0</v>
      </c>
      <c r="U196" s="180">
        <v>0</v>
      </c>
      <c r="V196" s="180">
        <v>7.1999999999999998E-3</v>
      </c>
      <c r="W196" s="180">
        <v>4.9200000000000001E-2</v>
      </c>
      <c r="X196" s="180">
        <v>4.4400000000000002E-2</v>
      </c>
      <c r="Y196" s="87">
        <v>4.3200000000000002E-2</v>
      </c>
      <c r="Z196" s="87">
        <v>4.3200000000000002E-2</v>
      </c>
      <c r="AA196" s="87">
        <v>4.3200000000000002E-2</v>
      </c>
      <c r="AB196" s="87">
        <v>3.9600000000000003E-2</v>
      </c>
      <c r="AC196" s="87">
        <v>1.44E-2</v>
      </c>
      <c r="AD196" s="87">
        <v>0</v>
      </c>
      <c r="AE196" s="87">
        <v>0</v>
      </c>
      <c r="AF196" s="87">
        <v>0</v>
      </c>
      <c r="AG196" s="87">
        <v>0</v>
      </c>
      <c r="AH196" s="87">
        <v>4.7999999999999996E-3</v>
      </c>
      <c r="AI196" s="87">
        <v>4.2000000000000003E-2</v>
      </c>
      <c r="AJ196" s="87">
        <v>4.4400000000000002E-2</v>
      </c>
      <c r="AK196" s="87">
        <v>4.8000000000000001E-2</v>
      </c>
      <c r="AL196" s="87">
        <v>4.8000000000000001E-2</v>
      </c>
    </row>
    <row r="197" spans="1:38" s="55" customFormat="1" ht="15" x14ac:dyDescent="0.25">
      <c r="A197" s="187">
        <v>281</v>
      </c>
      <c r="B197" s="191" t="s">
        <v>278</v>
      </c>
      <c r="C197" s="188" t="s">
        <v>459</v>
      </c>
      <c r="D197" s="80" t="s">
        <v>458</v>
      </c>
      <c r="E197" s="136" t="s">
        <v>300</v>
      </c>
      <c r="F197" s="118">
        <v>15</v>
      </c>
      <c r="G197" s="182">
        <v>0.15</v>
      </c>
      <c r="H197" s="124">
        <v>46.8</v>
      </c>
      <c r="I197" s="119">
        <v>15</v>
      </c>
      <c r="J197" s="119">
        <v>60</v>
      </c>
      <c r="K197" s="124">
        <v>48.7</v>
      </c>
      <c r="L197" s="119"/>
      <c r="M197" s="119"/>
      <c r="N197" s="124"/>
      <c r="O197" s="180">
        <v>0.79559999999999997</v>
      </c>
      <c r="P197" s="180">
        <v>0.66839999999999999</v>
      </c>
      <c r="Q197" s="180">
        <v>0.58799999999999997</v>
      </c>
      <c r="R197" s="180">
        <v>0.53879999999999995</v>
      </c>
      <c r="S197" s="180">
        <v>0.51960000000000006</v>
      </c>
      <c r="T197" s="180">
        <v>0.51960000000000006</v>
      </c>
      <c r="U197" s="180">
        <v>0.61560000000000004</v>
      </c>
      <c r="V197" s="180">
        <v>0.72720000000000007</v>
      </c>
      <c r="W197" s="180">
        <v>0.77879999999999994</v>
      </c>
      <c r="X197" s="180">
        <v>0.87120000000000009</v>
      </c>
      <c r="Y197" s="87">
        <v>0.94320000000000004</v>
      </c>
      <c r="Z197" s="87">
        <v>0.92879999999999996</v>
      </c>
      <c r="AA197" s="87">
        <v>0.95640000000000003</v>
      </c>
      <c r="AB197" s="87">
        <v>0.92879999999999996</v>
      </c>
      <c r="AC197" s="87">
        <v>0.93</v>
      </c>
      <c r="AD197" s="87">
        <v>0.91320000000000001</v>
      </c>
      <c r="AE197" s="87">
        <v>0.88800000000000001</v>
      </c>
      <c r="AF197" s="87">
        <v>0.8832000000000001</v>
      </c>
      <c r="AG197" s="87">
        <v>0.94199999999999995</v>
      </c>
      <c r="AH197" s="87">
        <v>0.99839999999999995</v>
      </c>
      <c r="AI197" s="87">
        <v>1.0415999999999999</v>
      </c>
      <c r="AJ197" s="87">
        <v>1.0427999999999999</v>
      </c>
      <c r="AK197" s="87">
        <v>1.0176000000000001</v>
      </c>
      <c r="AL197" s="87">
        <v>0.89400000000000002</v>
      </c>
    </row>
    <row r="198" spans="1:38" s="55" customFormat="1" ht="15" x14ac:dyDescent="0.25">
      <c r="A198" s="187">
        <v>282</v>
      </c>
      <c r="B198" s="191" t="s">
        <v>278</v>
      </c>
      <c r="C198" s="188" t="s">
        <v>459</v>
      </c>
      <c r="D198" s="80" t="s">
        <v>458</v>
      </c>
      <c r="E198" s="169" t="s">
        <v>301</v>
      </c>
      <c r="F198" s="118">
        <v>15</v>
      </c>
      <c r="G198" s="182">
        <v>0.15</v>
      </c>
      <c r="H198" s="124">
        <v>46.8</v>
      </c>
      <c r="I198" s="119">
        <v>15</v>
      </c>
      <c r="J198" s="119">
        <v>60</v>
      </c>
      <c r="K198" s="124">
        <v>48.7</v>
      </c>
      <c r="L198" s="93"/>
      <c r="M198" s="93"/>
      <c r="N198" s="110"/>
      <c r="O198" s="180">
        <v>4.7999999999999996E-3</v>
      </c>
      <c r="P198" s="180">
        <v>3.5999999999999999E-3</v>
      </c>
      <c r="Q198" s="180">
        <v>4.7999999999999996E-3</v>
      </c>
      <c r="R198" s="180">
        <v>4.7999999999999996E-3</v>
      </c>
      <c r="S198" s="180">
        <v>4.7999999999999996E-3</v>
      </c>
      <c r="T198" s="180">
        <v>4.7999999999999996E-3</v>
      </c>
      <c r="U198" s="180">
        <v>6.0000000000000001E-3</v>
      </c>
      <c r="V198" s="180">
        <v>4.7999999999999996E-3</v>
      </c>
      <c r="W198" s="180">
        <v>4.7999999999999996E-3</v>
      </c>
      <c r="X198" s="180">
        <v>6.0000000000000001E-3</v>
      </c>
      <c r="Y198" s="87">
        <v>6.0000000000000001E-3</v>
      </c>
      <c r="Z198" s="87">
        <v>4.7999999999999996E-3</v>
      </c>
      <c r="AA198" s="87">
        <v>4.7999999999999996E-3</v>
      </c>
      <c r="AB198" s="87">
        <v>6.0000000000000001E-3</v>
      </c>
      <c r="AC198" s="87">
        <v>8.4000000000000012E-3</v>
      </c>
      <c r="AD198" s="87">
        <v>6.0000000000000001E-3</v>
      </c>
      <c r="AE198" s="87">
        <v>3.5999999999999999E-3</v>
      </c>
      <c r="AF198" s="87">
        <v>4.7999999999999996E-3</v>
      </c>
      <c r="AG198" s="87">
        <v>4.7999999999999996E-3</v>
      </c>
      <c r="AH198" s="87">
        <v>3.5999999999999999E-3</v>
      </c>
      <c r="AI198" s="87">
        <v>3.5999999999999999E-3</v>
      </c>
      <c r="AJ198" s="87">
        <v>4.7999999999999996E-3</v>
      </c>
      <c r="AK198" s="87">
        <v>3.5999999999999999E-3</v>
      </c>
      <c r="AL198" s="87">
        <v>3.5999999999999999E-3</v>
      </c>
    </row>
    <row r="199" spans="1:38" s="55" customFormat="1" ht="15" x14ac:dyDescent="0.25">
      <c r="A199" s="187">
        <v>283</v>
      </c>
      <c r="B199" s="191" t="s">
        <v>278</v>
      </c>
      <c r="C199" s="188" t="s">
        <v>459</v>
      </c>
      <c r="D199" s="80" t="s">
        <v>458</v>
      </c>
      <c r="E199" s="169" t="s">
        <v>302</v>
      </c>
      <c r="F199" s="118">
        <v>15</v>
      </c>
      <c r="G199" s="182">
        <v>0.15</v>
      </c>
      <c r="H199" s="124">
        <v>46.8</v>
      </c>
      <c r="I199" s="119">
        <v>15</v>
      </c>
      <c r="J199" s="119">
        <v>60</v>
      </c>
      <c r="K199" s="124">
        <v>48.7</v>
      </c>
      <c r="L199" s="93"/>
      <c r="M199" s="93"/>
      <c r="N199" s="110"/>
      <c r="O199" s="180">
        <v>8.8800000000000004E-2</v>
      </c>
      <c r="P199" s="180">
        <v>8.1599999999999992E-2</v>
      </c>
      <c r="Q199" s="180">
        <v>7.3200000000000001E-2</v>
      </c>
      <c r="R199" s="180">
        <v>7.1999999999999995E-2</v>
      </c>
      <c r="S199" s="180">
        <v>6.8400000000000002E-2</v>
      </c>
      <c r="T199" s="180">
        <v>6.9599999999999995E-2</v>
      </c>
      <c r="U199" s="180">
        <v>7.4400000000000008E-2</v>
      </c>
      <c r="V199" s="180">
        <v>8.5199999999999998E-2</v>
      </c>
      <c r="W199" s="180">
        <v>0.09</v>
      </c>
      <c r="X199" s="180">
        <v>0.13919999999999999</v>
      </c>
      <c r="Y199" s="87">
        <v>0.17399999999999999</v>
      </c>
      <c r="Z199" s="87">
        <v>0.20399999999999999</v>
      </c>
      <c r="AA199" s="87">
        <v>0.28439999999999999</v>
      </c>
      <c r="AB199" s="87">
        <v>0.30119999999999997</v>
      </c>
      <c r="AC199" s="87">
        <v>0.28799999999999998</v>
      </c>
      <c r="AD199" s="87">
        <v>0.3024</v>
      </c>
      <c r="AE199" s="87">
        <v>0.28079999999999999</v>
      </c>
      <c r="AF199" s="87">
        <v>0.27600000000000002</v>
      </c>
      <c r="AG199" s="87">
        <v>0.26880000000000004</v>
      </c>
      <c r="AH199" s="87">
        <v>0.26639999999999997</v>
      </c>
      <c r="AI199" s="87">
        <v>0.23880000000000001</v>
      </c>
      <c r="AJ199" s="87">
        <v>0.22559999999999999</v>
      </c>
      <c r="AK199" s="87">
        <v>0.1512</v>
      </c>
      <c r="AL199" s="87">
        <v>0.108</v>
      </c>
    </row>
    <row r="200" spans="1:38" s="55" customFormat="1" ht="15" x14ac:dyDescent="0.25">
      <c r="A200" s="187">
        <v>284</v>
      </c>
      <c r="B200" s="192" t="s">
        <v>278</v>
      </c>
      <c r="C200" s="188" t="s">
        <v>459</v>
      </c>
      <c r="D200" s="80" t="s">
        <v>458</v>
      </c>
      <c r="E200" s="169" t="s">
        <v>303</v>
      </c>
      <c r="F200" s="120">
        <v>15</v>
      </c>
      <c r="G200" s="183">
        <v>0.15</v>
      </c>
      <c r="H200" s="113">
        <v>46.8</v>
      </c>
      <c r="I200" s="121">
        <v>15</v>
      </c>
      <c r="J200" s="121">
        <v>60</v>
      </c>
      <c r="K200" s="113">
        <v>48.7</v>
      </c>
      <c r="L200" s="100"/>
      <c r="M200" s="100"/>
      <c r="N200" s="137"/>
      <c r="O200" s="180">
        <v>0</v>
      </c>
      <c r="P200" s="180">
        <v>0</v>
      </c>
      <c r="Q200" s="180">
        <v>0</v>
      </c>
      <c r="R200" s="180">
        <v>0</v>
      </c>
      <c r="S200" s="180">
        <v>0</v>
      </c>
      <c r="T200" s="180">
        <v>0</v>
      </c>
      <c r="U200" s="180">
        <v>0</v>
      </c>
      <c r="V200" s="180">
        <v>0</v>
      </c>
      <c r="W200" s="180">
        <v>0</v>
      </c>
      <c r="X200" s="180">
        <v>0</v>
      </c>
      <c r="Y200" s="87">
        <v>0</v>
      </c>
      <c r="Z200" s="87">
        <v>0</v>
      </c>
      <c r="AA200" s="87">
        <v>0</v>
      </c>
      <c r="AB200" s="87">
        <v>0</v>
      </c>
      <c r="AC200" s="87">
        <v>0</v>
      </c>
      <c r="AD200" s="87">
        <v>0</v>
      </c>
      <c r="AE200" s="87">
        <v>0</v>
      </c>
      <c r="AF200" s="87">
        <v>0</v>
      </c>
      <c r="AG200" s="87">
        <v>0</v>
      </c>
      <c r="AH200" s="87">
        <v>0</v>
      </c>
      <c r="AI200" s="87">
        <v>0</v>
      </c>
      <c r="AJ200" s="87">
        <v>0</v>
      </c>
      <c r="AK200" s="87">
        <v>0</v>
      </c>
      <c r="AL200" s="87">
        <v>0</v>
      </c>
    </row>
    <row r="201" spans="1:38" s="55" customFormat="1" ht="15" x14ac:dyDescent="0.25">
      <c r="A201" s="78">
        <v>287</v>
      </c>
      <c r="B201" s="102" t="s">
        <v>526</v>
      </c>
      <c r="C201" s="80" t="s">
        <v>459</v>
      </c>
      <c r="D201" s="80" t="s">
        <v>458</v>
      </c>
      <c r="E201" s="81" t="s">
        <v>240</v>
      </c>
      <c r="F201" s="104">
        <v>16</v>
      </c>
      <c r="G201" s="143">
        <v>0.15</v>
      </c>
      <c r="H201" s="94">
        <v>46.7</v>
      </c>
      <c r="I201" s="92">
        <v>16</v>
      </c>
      <c r="J201" s="93">
        <v>65</v>
      </c>
      <c r="K201" s="110">
        <v>48.7</v>
      </c>
      <c r="L201" s="93">
        <v>2</v>
      </c>
      <c r="M201" s="93">
        <v>20</v>
      </c>
      <c r="N201" s="94">
        <v>49.5</v>
      </c>
      <c r="O201" s="87">
        <v>0.1368</v>
      </c>
      <c r="P201" s="87">
        <v>0.12959999999999999</v>
      </c>
      <c r="Q201" s="87">
        <v>0.114</v>
      </c>
      <c r="R201" s="87">
        <v>0.1152</v>
      </c>
      <c r="S201" s="87">
        <v>0.11159999999999999</v>
      </c>
      <c r="T201" s="87">
        <v>0.1176</v>
      </c>
      <c r="U201" s="87">
        <v>0.114</v>
      </c>
      <c r="V201" s="87">
        <v>0.1212</v>
      </c>
      <c r="W201" s="87">
        <v>0.13200000000000001</v>
      </c>
      <c r="X201" s="87">
        <v>0.13919999999999999</v>
      </c>
      <c r="Y201" s="87">
        <v>0.14399999999999999</v>
      </c>
      <c r="Z201" s="87">
        <v>0.1404</v>
      </c>
      <c r="AA201" s="87">
        <v>0.14399999999999999</v>
      </c>
      <c r="AB201" s="87">
        <v>0.1404</v>
      </c>
      <c r="AC201" s="87">
        <v>0.1368</v>
      </c>
      <c r="AD201" s="87">
        <v>0.1356</v>
      </c>
      <c r="AE201" s="87">
        <v>0.13919999999999999</v>
      </c>
      <c r="AF201" s="87">
        <v>0.17280000000000001</v>
      </c>
      <c r="AG201" s="87">
        <v>0.1608</v>
      </c>
      <c r="AH201" s="87">
        <v>0.12240000000000001</v>
      </c>
      <c r="AI201" s="87">
        <v>0.12840000000000001</v>
      </c>
      <c r="AJ201" s="87">
        <v>0.1416</v>
      </c>
      <c r="AK201" s="87">
        <v>0.14280000000000001</v>
      </c>
      <c r="AL201" s="87">
        <v>0.1416</v>
      </c>
    </row>
    <row r="202" spans="1:38" s="55" customFormat="1" ht="15" x14ac:dyDescent="0.25">
      <c r="A202" s="78">
        <v>288</v>
      </c>
      <c r="B202" s="88" t="s">
        <v>526</v>
      </c>
      <c r="C202" s="80" t="s">
        <v>459</v>
      </c>
      <c r="D202" s="80" t="s">
        <v>458</v>
      </c>
      <c r="E202" s="81" t="s">
        <v>241</v>
      </c>
      <c r="F202" s="89">
        <v>16</v>
      </c>
      <c r="G202" s="144">
        <v>0.15</v>
      </c>
      <c r="H202" s="91">
        <v>46.7</v>
      </c>
      <c r="I202" s="118">
        <v>16</v>
      </c>
      <c r="J202" s="119">
        <v>65</v>
      </c>
      <c r="K202" s="124">
        <v>48.7</v>
      </c>
      <c r="L202" s="119">
        <v>2</v>
      </c>
      <c r="M202" s="119">
        <v>20</v>
      </c>
      <c r="N202" s="91">
        <v>49.5</v>
      </c>
      <c r="O202" s="87">
        <v>0.48799999999999999</v>
      </c>
      <c r="P202" s="87">
        <v>0.40799999999999997</v>
      </c>
      <c r="Q202" s="87">
        <v>0.41199999999999998</v>
      </c>
      <c r="R202" s="87">
        <v>0.38400000000000001</v>
      </c>
      <c r="S202" s="87">
        <v>0.40799999999999997</v>
      </c>
      <c r="T202" s="87">
        <v>0.48599999999999999</v>
      </c>
      <c r="U202" s="87">
        <v>0.53</v>
      </c>
      <c r="V202" s="87">
        <v>0.56000000000000005</v>
      </c>
      <c r="W202" s="87">
        <v>0.63200000000000001</v>
      </c>
      <c r="X202" s="87">
        <v>0.97399999999999998</v>
      </c>
      <c r="Y202" s="87">
        <v>1.304</v>
      </c>
      <c r="Z202" s="87">
        <v>1.504</v>
      </c>
      <c r="AA202" s="87">
        <v>1.1479999999999999</v>
      </c>
      <c r="AB202" s="87">
        <v>1.1839999999999999</v>
      </c>
      <c r="AC202" s="87">
        <v>1.196</v>
      </c>
      <c r="AD202" s="87">
        <v>1.202</v>
      </c>
      <c r="AE202" s="87">
        <v>1.1559999999999999</v>
      </c>
      <c r="AF202" s="87">
        <v>1.034</v>
      </c>
      <c r="AG202" s="87">
        <v>0.93600000000000005</v>
      </c>
      <c r="AH202" s="87">
        <v>0.95799999999999996</v>
      </c>
      <c r="AI202" s="87">
        <v>1.1060000000000001</v>
      </c>
      <c r="AJ202" s="87">
        <v>0.92800000000000005</v>
      </c>
      <c r="AK202" s="87">
        <v>0.83599999999999997</v>
      </c>
      <c r="AL202" s="87">
        <v>0.69599999999999995</v>
      </c>
    </row>
    <row r="203" spans="1:38" s="55" customFormat="1" ht="15" x14ac:dyDescent="0.25">
      <c r="A203" s="78">
        <v>289</v>
      </c>
      <c r="B203" s="88" t="s">
        <v>526</v>
      </c>
      <c r="C203" s="80" t="s">
        <v>459</v>
      </c>
      <c r="D203" s="80" t="s">
        <v>458</v>
      </c>
      <c r="E203" s="81" t="s">
        <v>242</v>
      </c>
      <c r="F203" s="89">
        <v>16</v>
      </c>
      <c r="G203" s="144">
        <v>0.15</v>
      </c>
      <c r="H203" s="91">
        <v>46.7</v>
      </c>
      <c r="I203" s="118">
        <v>16</v>
      </c>
      <c r="J203" s="119">
        <v>65</v>
      </c>
      <c r="K203" s="124">
        <v>48.7</v>
      </c>
      <c r="L203" s="119">
        <v>2</v>
      </c>
      <c r="M203" s="119">
        <v>20</v>
      </c>
      <c r="N203" s="91">
        <v>49.5</v>
      </c>
      <c r="O203" s="87">
        <v>2.5999999999999999E-2</v>
      </c>
      <c r="P203" s="87">
        <v>2.1999999999999999E-2</v>
      </c>
      <c r="Q203" s="87">
        <v>2.1999999999999999E-2</v>
      </c>
      <c r="R203" s="87">
        <v>0.02</v>
      </c>
      <c r="S203" s="87">
        <v>2.1999999999999999E-2</v>
      </c>
      <c r="T203" s="87">
        <v>0.02</v>
      </c>
      <c r="U203" s="87">
        <v>2.1999999999999999E-2</v>
      </c>
      <c r="V203" s="87">
        <v>2.1999999999999999E-2</v>
      </c>
      <c r="W203" s="87">
        <v>3.7999999999999999E-2</v>
      </c>
      <c r="X203" s="87">
        <v>0.104</v>
      </c>
      <c r="Y203" s="87">
        <v>0.154</v>
      </c>
      <c r="Z203" s="87">
        <v>0.15</v>
      </c>
      <c r="AA203" s="87">
        <v>0.106</v>
      </c>
      <c r="AB203" s="87">
        <v>7.8E-2</v>
      </c>
      <c r="AC203" s="87">
        <v>0.14399999999999999</v>
      </c>
      <c r="AD203" s="87">
        <v>0.128</v>
      </c>
      <c r="AE203" s="87">
        <v>0.108</v>
      </c>
      <c r="AF203" s="87">
        <v>0.06</v>
      </c>
      <c r="AG203" s="87">
        <v>5.1999999999999998E-2</v>
      </c>
      <c r="AH203" s="87">
        <v>4.2000000000000003E-2</v>
      </c>
      <c r="AI203" s="87">
        <v>0.05</v>
      </c>
      <c r="AJ203" s="87">
        <v>3.7999999999999999E-2</v>
      </c>
      <c r="AK203" s="87">
        <v>4.3999999999999997E-2</v>
      </c>
      <c r="AL203" s="87">
        <v>4.2000000000000003E-2</v>
      </c>
    </row>
    <row r="204" spans="1:38" s="55" customFormat="1" ht="15" x14ac:dyDescent="0.25">
      <c r="A204" s="78">
        <v>290</v>
      </c>
      <c r="B204" s="88" t="s">
        <v>526</v>
      </c>
      <c r="C204" s="80" t="s">
        <v>459</v>
      </c>
      <c r="D204" s="80" t="s">
        <v>458</v>
      </c>
      <c r="E204" s="81" t="s">
        <v>243</v>
      </c>
      <c r="F204" s="89">
        <v>16</v>
      </c>
      <c r="G204" s="144">
        <v>0.15</v>
      </c>
      <c r="H204" s="91">
        <v>46.7</v>
      </c>
      <c r="I204" s="118">
        <v>16</v>
      </c>
      <c r="J204" s="119">
        <v>65</v>
      </c>
      <c r="K204" s="124">
        <v>48.7</v>
      </c>
      <c r="L204" s="119">
        <v>2</v>
      </c>
      <c r="M204" s="119">
        <v>20</v>
      </c>
      <c r="N204" s="91">
        <v>49.5</v>
      </c>
      <c r="O204" s="87">
        <v>0.71199999999999997</v>
      </c>
      <c r="P204" s="87">
        <v>0.69599999999999995</v>
      </c>
      <c r="Q204" s="87">
        <v>0.68600000000000005</v>
      </c>
      <c r="R204" s="87">
        <v>0.68200000000000005</v>
      </c>
      <c r="S204" s="87">
        <v>0.66200000000000003</v>
      </c>
      <c r="T204" s="87">
        <v>0.65800000000000003</v>
      </c>
      <c r="U204" s="87">
        <v>0.66600000000000004</v>
      </c>
      <c r="V204" s="87">
        <v>0.66400000000000003</v>
      </c>
      <c r="W204" s="87">
        <v>0.82599999999999996</v>
      </c>
      <c r="X204" s="87">
        <v>0.97199999999999998</v>
      </c>
      <c r="Y204" s="87">
        <v>1.1080000000000001</v>
      </c>
      <c r="Z204" s="87">
        <v>1.0580000000000001</v>
      </c>
      <c r="AA204" s="87">
        <v>0.97799999999999998</v>
      </c>
      <c r="AB204" s="87">
        <v>0.93</v>
      </c>
      <c r="AC204" s="87">
        <v>1.0640000000000001</v>
      </c>
      <c r="AD204" s="87">
        <v>1.006</v>
      </c>
      <c r="AE204" s="87">
        <v>0.98199999999999998</v>
      </c>
      <c r="AF204" s="87">
        <v>0.90200000000000002</v>
      </c>
      <c r="AG204" s="87">
        <v>0.84599999999999997</v>
      </c>
      <c r="AH204" s="87">
        <v>0.77200000000000002</v>
      </c>
      <c r="AI204" s="87">
        <v>0.752</v>
      </c>
      <c r="AJ204" s="87">
        <v>0.72199999999999998</v>
      </c>
      <c r="AK204" s="87">
        <v>0.72799999999999998</v>
      </c>
      <c r="AL204" s="87">
        <v>0.72399999999999998</v>
      </c>
    </row>
    <row r="205" spans="1:38" s="55" customFormat="1" ht="15" x14ac:dyDescent="0.25">
      <c r="A205" s="78">
        <v>291</v>
      </c>
      <c r="B205" s="88" t="s">
        <v>526</v>
      </c>
      <c r="C205" s="80" t="s">
        <v>459</v>
      </c>
      <c r="D205" s="80" t="s">
        <v>458</v>
      </c>
      <c r="E205" s="81" t="s">
        <v>244</v>
      </c>
      <c r="F205" s="89">
        <v>16</v>
      </c>
      <c r="G205" s="144">
        <v>0.15</v>
      </c>
      <c r="H205" s="91">
        <v>46.7</v>
      </c>
      <c r="I205" s="118">
        <v>16</v>
      </c>
      <c r="J205" s="119">
        <v>65</v>
      </c>
      <c r="K205" s="124">
        <v>48.7</v>
      </c>
      <c r="L205" s="119">
        <v>2</v>
      </c>
      <c r="M205" s="119">
        <v>20</v>
      </c>
      <c r="N205" s="91">
        <v>49.5</v>
      </c>
      <c r="O205" s="87">
        <v>0.36799999999999999</v>
      </c>
      <c r="P205" s="87">
        <v>0.26800000000000002</v>
      </c>
      <c r="Q205" s="87">
        <v>0.19</v>
      </c>
      <c r="R205" s="87">
        <v>0.19</v>
      </c>
      <c r="S205" s="87">
        <v>0.188</v>
      </c>
      <c r="T205" s="87">
        <v>0.22</v>
      </c>
      <c r="U205" s="87">
        <v>0.23599999999999999</v>
      </c>
      <c r="V205" s="87">
        <v>0.154</v>
      </c>
      <c r="W205" s="87">
        <v>0.28199999999999997</v>
      </c>
      <c r="X205" s="87">
        <v>0.47799999999999998</v>
      </c>
      <c r="Y205" s="87">
        <v>0.47599999999999998</v>
      </c>
      <c r="Z205" s="87">
        <v>0.50600000000000001</v>
      </c>
      <c r="AA205" s="87">
        <v>0.32400000000000001</v>
      </c>
      <c r="AB205" s="87">
        <v>0.30199999999999999</v>
      </c>
      <c r="AC205" s="87">
        <v>0.48799999999999999</v>
      </c>
      <c r="AD205" s="87">
        <v>0.44400000000000001</v>
      </c>
      <c r="AE205" s="87">
        <v>0.44</v>
      </c>
      <c r="AF205" s="87">
        <v>0.40799999999999997</v>
      </c>
      <c r="AG205" s="87">
        <v>0.42</v>
      </c>
      <c r="AH205" s="87">
        <v>0.35599999999999998</v>
      </c>
      <c r="AI205" s="87">
        <v>0.38600000000000001</v>
      </c>
      <c r="AJ205" s="87">
        <v>0.316</v>
      </c>
      <c r="AK205" s="87">
        <v>0.37</v>
      </c>
      <c r="AL205" s="87">
        <v>0.35799999999999998</v>
      </c>
    </row>
    <row r="206" spans="1:38" s="55" customFormat="1" ht="15" x14ac:dyDescent="0.25">
      <c r="A206" s="78">
        <v>292</v>
      </c>
      <c r="B206" s="88" t="s">
        <v>526</v>
      </c>
      <c r="C206" s="80" t="s">
        <v>459</v>
      </c>
      <c r="D206" s="80" t="s">
        <v>458</v>
      </c>
      <c r="E206" s="81" t="s">
        <v>245</v>
      </c>
      <c r="F206" s="89">
        <v>16</v>
      </c>
      <c r="G206" s="144">
        <v>0.15</v>
      </c>
      <c r="H206" s="91">
        <v>46.7</v>
      </c>
      <c r="I206" s="118">
        <v>16</v>
      </c>
      <c r="J206" s="119">
        <v>65</v>
      </c>
      <c r="K206" s="124">
        <v>48.7</v>
      </c>
      <c r="L206" s="119">
        <v>2</v>
      </c>
      <c r="M206" s="119">
        <v>20</v>
      </c>
      <c r="N206" s="91">
        <v>49.5</v>
      </c>
      <c r="O206" s="87">
        <v>1.532</v>
      </c>
      <c r="P206" s="87">
        <v>1.246</v>
      </c>
      <c r="Q206" s="87">
        <v>1.244</v>
      </c>
      <c r="R206" s="87">
        <v>1.236</v>
      </c>
      <c r="S206" s="87">
        <v>1.24</v>
      </c>
      <c r="T206" s="87">
        <v>1.236</v>
      </c>
      <c r="U206" s="87">
        <v>1.24</v>
      </c>
      <c r="V206" s="87">
        <v>1.462</v>
      </c>
      <c r="W206" s="87">
        <v>2.0539999999999998</v>
      </c>
      <c r="X206" s="87">
        <v>2.1480000000000001</v>
      </c>
      <c r="Y206" s="87">
        <v>2.274</v>
      </c>
      <c r="Z206" s="87">
        <v>2.4359999999999999</v>
      </c>
      <c r="AA206" s="87">
        <v>2.4620000000000002</v>
      </c>
      <c r="AB206" s="87">
        <v>1.752</v>
      </c>
      <c r="AC206" s="87">
        <v>1.968</v>
      </c>
      <c r="AD206" s="87">
        <v>2.3420000000000001</v>
      </c>
      <c r="AE206" s="87">
        <v>2.27</v>
      </c>
      <c r="AF206" s="87">
        <v>2.1</v>
      </c>
      <c r="AG206" s="87">
        <v>2.1040000000000001</v>
      </c>
      <c r="AH206" s="87">
        <v>2.0499999999999998</v>
      </c>
      <c r="AI206" s="87">
        <v>2.016</v>
      </c>
      <c r="AJ206" s="87">
        <v>2.0099999999999998</v>
      </c>
      <c r="AK206" s="87">
        <v>1.8759999999999999</v>
      </c>
      <c r="AL206" s="87">
        <v>1.8220000000000001</v>
      </c>
    </row>
    <row r="207" spans="1:38" s="55" customFormat="1" ht="15" x14ac:dyDescent="0.25">
      <c r="A207" s="78">
        <v>293</v>
      </c>
      <c r="B207" s="88" t="s">
        <v>526</v>
      </c>
      <c r="C207" s="80" t="s">
        <v>459</v>
      </c>
      <c r="D207" s="80" t="s">
        <v>458</v>
      </c>
      <c r="E207" s="81" t="s">
        <v>246</v>
      </c>
      <c r="F207" s="89">
        <v>16</v>
      </c>
      <c r="G207" s="144">
        <v>0.15</v>
      </c>
      <c r="H207" s="91">
        <v>46.7</v>
      </c>
      <c r="I207" s="118">
        <v>16</v>
      </c>
      <c r="J207" s="119">
        <v>65</v>
      </c>
      <c r="K207" s="124">
        <v>48.7</v>
      </c>
      <c r="L207" s="119">
        <v>2</v>
      </c>
      <c r="M207" s="119">
        <v>20</v>
      </c>
      <c r="N207" s="91">
        <v>49.5</v>
      </c>
      <c r="O207" s="87">
        <v>0.70399999999999996</v>
      </c>
      <c r="P207" s="87">
        <v>0.61920000000000008</v>
      </c>
      <c r="Q207" s="87">
        <v>0.55359999999999998</v>
      </c>
      <c r="R207" s="87">
        <v>0.51679999999999993</v>
      </c>
      <c r="S207" s="87">
        <v>0.51679999999999993</v>
      </c>
      <c r="T207" s="87">
        <v>0.52</v>
      </c>
      <c r="U207" s="87">
        <v>0.54079999999999995</v>
      </c>
      <c r="V207" s="87">
        <v>0.60960000000000003</v>
      </c>
      <c r="W207" s="87">
        <v>0.71199999999999997</v>
      </c>
      <c r="X207" s="87">
        <v>0.7792</v>
      </c>
      <c r="Y207" s="87">
        <v>0.89439999999999997</v>
      </c>
      <c r="Z207" s="87">
        <v>0.94399999999999995</v>
      </c>
      <c r="AA207" s="87">
        <v>0.96</v>
      </c>
      <c r="AB207" s="87">
        <v>0.97599999999999998</v>
      </c>
      <c r="AC207" s="87">
        <v>0.98399999999999999</v>
      </c>
      <c r="AD207" s="87">
        <v>0.97120000000000006</v>
      </c>
      <c r="AE207" s="87">
        <v>0.94240000000000002</v>
      </c>
      <c r="AF207" s="87">
        <v>0.89760000000000006</v>
      </c>
      <c r="AG207" s="87">
        <v>0.91359999999999997</v>
      </c>
      <c r="AH207" s="87">
        <v>0.91839999999999999</v>
      </c>
      <c r="AI207" s="87">
        <v>0.92479999999999996</v>
      </c>
      <c r="AJ207" s="87">
        <v>0.88</v>
      </c>
      <c r="AK207" s="87">
        <v>0.82399999999999995</v>
      </c>
      <c r="AL207" s="87">
        <v>0.74720000000000009</v>
      </c>
    </row>
    <row r="208" spans="1:38" s="55" customFormat="1" ht="15" x14ac:dyDescent="0.25">
      <c r="A208" s="78">
        <v>294</v>
      </c>
      <c r="B208" s="88" t="s">
        <v>526</v>
      </c>
      <c r="C208" s="80" t="s">
        <v>459</v>
      </c>
      <c r="D208" s="80" t="s">
        <v>458</v>
      </c>
      <c r="E208" s="81" t="s">
        <v>247</v>
      </c>
      <c r="F208" s="89">
        <v>16</v>
      </c>
      <c r="G208" s="144">
        <v>0.15</v>
      </c>
      <c r="H208" s="91">
        <v>46.7</v>
      </c>
      <c r="I208" s="118">
        <v>16</v>
      </c>
      <c r="J208" s="119">
        <v>65</v>
      </c>
      <c r="K208" s="124">
        <v>48.7</v>
      </c>
      <c r="L208" s="119">
        <v>2</v>
      </c>
      <c r="M208" s="119">
        <v>20</v>
      </c>
      <c r="N208" s="91">
        <v>49.5</v>
      </c>
      <c r="O208" s="87">
        <v>0.48599999999999999</v>
      </c>
      <c r="P208" s="87">
        <v>0.89</v>
      </c>
      <c r="Q208" s="87">
        <v>1.492</v>
      </c>
      <c r="R208" s="87">
        <v>3.0139999999999998</v>
      </c>
      <c r="S208" s="87">
        <v>1.974</v>
      </c>
      <c r="T208" s="87">
        <v>0.57599999999999996</v>
      </c>
      <c r="U208" s="87">
        <v>0.13</v>
      </c>
      <c r="V208" s="87">
        <v>0.128</v>
      </c>
      <c r="W208" s="87">
        <v>0.128</v>
      </c>
      <c r="X208" s="87">
        <v>0.128</v>
      </c>
      <c r="Y208" s="87">
        <v>0.128</v>
      </c>
      <c r="Z208" s="87">
        <v>0.126</v>
      </c>
      <c r="AA208" s="87">
        <v>0.128</v>
      </c>
      <c r="AB208" s="87">
        <v>0.128</v>
      </c>
      <c r="AC208" s="87">
        <v>0.126</v>
      </c>
      <c r="AD208" s="87">
        <v>0.128</v>
      </c>
      <c r="AE208" s="87">
        <v>0.126</v>
      </c>
      <c r="AF208" s="87">
        <v>0.20599999999999999</v>
      </c>
      <c r="AG208" s="87">
        <v>1.3280000000000001</v>
      </c>
      <c r="AH208" s="87">
        <v>4.3879999999999999</v>
      </c>
      <c r="AI208" s="87">
        <v>3.2839999999999998</v>
      </c>
      <c r="AJ208" s="87">
        <v>2.2919999999999998</v>
      </c>
      <c r="AK208" s="87">
        <v>0.46600000000000003</v>
      </c>
      <c r="AL208" s="87">
        <v>0.47399999999999998</v>
      </c>
    </row>
    <row r="209" spans="1:38" s="55" customFormat="1" ht="15" x14ac:dyDescent="0.25">
      <c r="A209" s="78">
        <v>295</v>
      </c>
      <c r="B209" s="88" t="s">
        <v>526</v>
      </c>
      <c r="C209" s="80" t="s">
        <v>459</v>
      </c>
      <c r="D209" s="80" t="s">
        <v>458</v>
      </c>
      <c r="E209" s="81" t="s">
        <v>248</v>
      </c>
      <c r="F209" s="89">
        <v>16</v>
      </c>
      <c r="G209" s="144">
        <v>0.15</v>
      </c>
      <c r="H209" s="91">
        <v>46.7</v>
      </c>
      <c r="I209" s="118">
        <v>16</v>
      </c>
      <c r="J209" s="119">
        <v>65</v>
      </c>
      <c r="K209" s="124">
        <v>48.7</v>
      </c>
      <c r="L209" s="119">
        <v>2</v>
      </c>
      <c r="M209" s="119">
        <v>20</v>
      </c>
      <c r="N209" s="91">
        <v>49.5</v>
      </c>
      <c r="O209" s="87">
        <v>0.95399999999999996</v>
      </c>
      <c r="P209" s="87">
        <v>0.94599999999999995</v>
      </c>
      <c r="Q209" s="87">
        <v>0.95799999999999996</v>
      </c>
      <c r="R209" s="87">
        <v>0.95399999999999996</v>
      </c>
      <c r="S209" s="87">
        <v>0.95199999999999996</v>
      </c>
      <c r="T209" s="87">
        <v>0.95599999999999996</v>
      </c>
      <c r="U209" s="87">
        <v>0.95199999999999996</v>
      </c>
      <c r="V209" s="87">
        <v>0.99399999999999999</v>
      </c>
      <c r="W209" s="87">
        <v>1.32</v>
      </c>
      <c r="X209" s="87">
        <v>1.534</v>
      </c>
      <c r="Y209" s="87">
        <v>1.66</v>
      </c>
      <c r="Z209" s="87">
        <v>1.696</v>
      </c>
      <c r="AA209" s="87">
        <v>1.6</v>
      </c>
      <c r="AB209" s="87">
        <v>1.472</v>
      </c>
      <c r="AC209" s="87">
        <v>1.6339999999999999</v>
      </c>
      <c r="AD209" s="87">
        <v>1.542</v>
      </c>
      <c r="AE209" s="87">
        <v>1.554</v>
      </c>
      <c r="AF209" s="87">
        <v>1.3879999999999999</v>
      </c>
      <c r="AG209" s="87">
        <v>1.3440000000000001</v>
      </c>
      <c r="AH209" s="87">
        <v>1.246</v>
      </c>
      <c r="AI209" s="87">
        <v>1.196</v>
      </c>
      <c r="AJ209" s="87">
        <v>1.17</v>
      </c>
      <c r="AK209" s="87">
        <v>1.274</v>
      </c>
      <c r="AL209" s="87">
        <v>1.0860000000000001</v>
      </c>
    </row>
    <row r="210" spans="1:38" s="55" customFormat="1" ht="15" x14ac:dyDescent="0.25">
      <c r="A210" s="78">
        <v>296</v>
      </c>
      <c r="B210" s="95" t="s">
        <v>526</v>
      </c>
      <c r="C210" s="80" t="s">
        <v>459</v>
      </c>
      <c r="D210" s="80" t="s">
        <v>458</v>
      </c>
      <c r="E210" s="81" t="s">
        <v>249</v>
      </c>
      <c r="F210" s="96">
        <v>16</v>
      </c>
      <c r="G210" s="145">
        <v>0.15</v>
      </c>
      <c r="H210" s="98">
        <v>46.7</v>
      </c>
      <c r="I210" s="120">
        <v>16</v>
      </c>
      <c r="J210" s="121">
        <v>65</v>
      </c>
      <c r="K210" s="113">
        <v>48.7</v>
      </c>
      <c r="L210" s="121">
        <v>2</v>
      </c>
      <c r="M210" s="121">
        <v>20</v>
      </c>
      <c r="N210" s="98">
        <v>49.5</v>
      </c>
      <c r="O210" s="87">
        <v>1.1719999999999999</v>
      </c>
      <c r="P210" s="87">
        <v>1.046</v>
      </c>
      <c r="Q210" s="87">
        <v>1.0620000000000001</v>
      </c>
      <c r="R210" s="87">
        <v>1.056</v>
      </c>
      <c r="S210" s="87">
        <v>1.0640000000000001</v>
      </c>
      <c r="T210" s="87">
        <v>1.06</v>
      </c>
      <c r="U210" s="87">
        <v>1.0580000000000001</v>
      </c>
      <c r="V210" s="87">
        <v>1.0660000000000001</v>
      </c>
      <c r="W210" s="87">
        <v>1.474</v>
      </c>
      <c r="X210" s="87">
        <v>2.25</v>
      </c>
      <c r="Y210" s="87">
        <v>2.3759999999999999</v>
      </c>
      <c r="Z210" s="87">
        <v>2.3660000000000001</v>
      </c>
      <c r="AA210" s="87">
        <v>2.25</v>
      </c>
      <c r="AB210" s="87">
        <v>2.234</v>
      </c>
      <c r="AC210" s="87">
        <v>2.3879999999999999</v>
      </c>
      <c r="AD210" s="87">
        <v>2.238</v>
      </c>
      <c r="AE210" s="87">
        <v>2.2879999999999998</v>
      </c>
      <c r="AF210" s="87">
        <v>2.17</v>
      </c>
      <c r="AG210" s="87">
        <v>2.0720000000000001</v>
      </c>
      <c r="AH210" s="87">
        <v>2.016</v>
      </c>
      <c r="AI210" s="87">
        <v>1.992</v>
      </c>
      <c r="AJ210" s="87">
        <v>1.9179999999999999</v>
      </c>
      <c r="AK210" s="87">
        <v>1.8839999999999999</v>
      </c>
      <c r="AL210" s="87">
        <v>1.8480000000000001</v>
      </c>
    </row>
    <row r="211" spans="1:38" s="55" customFormat="1" ht="15" x14ac:dyDescent="0.25">
      <c r="A211" s="78">
        <v>301</v>
      </c>
      <c r="B211" s="102" t="s">
        <v>215</v>
      </c>
      <c r="C211" s="80" t="s">
        <v>459</v>
      </c>
      <c r="D211" s="80" t="s">
        <v>458</v>
      </c>
      <c r="E211" s="103" t="s">
        <v>216</v>
      </c>
      <c r="F211" s="92">
        <v>17</v>
      </c>
      <c r="G211" s="143">
        <v>0.15</v>
      </c>
      <c r="H211" s="94">
        <v>46.5</v>
      </c>
      <c r="I211" s="92">
        <v>17</v>
      </c>
      <c r="J211" s="93">
        <v>70</v>
      </c>
      <c r="K211" s="94">
        <v>48.7</v>
      </c>
      <c r="L211" s="92">
        <v>1</v>
      </c>
      <c r="M211" s="93">
        <v>15</v>
      </c>
      <c r="N211" s="94">
        <v>49.5</v>
      </c>
      <c r="O211" s="87">
        <v>3.44E-2</v>
      </c>
      <c r="P211" s="87">
        <v>3.1199999999999999E-2</v>
      </c>
      <c r="Q211" s="87">
        <v>2.8799999999999999E-2</v>
      </c>
      <c r="R211" s="87">
        <v>2.5600000000000001E-2</v>
      </c>
      <c r="S211" s="87">
        <v>2.5600000000000001E-2</v>
      </c>
      <c r="T211" s="87">
        <v>2.4799999999999999E-2</v>
      </c>
      <c r="U211" s="87">
        <v>2.8000000000000001E-2</v>
      </c>
      <c r="V211" s="87">
        <v>3.04E-2</v>
      </c>
      <c r="W211" s="87">
        <v>3.9200000000000006E-2</v>
      </c>
      <c r="X211" s="87">
        <v>3.8399999999999997E-2</v>
      </c>
      <c r="Y211" s="87">
        <v>4.3200000000000002E-2</v>
      </c>
      <c r="Z211" s="87">
        <v>4.6399999999999997E-2</v>
      </c>
      <c r="AA211" s="87">
        <v>4.48E-2</v>
      </c>
      <c r="AB211" s="87">
        <v>4.6399999999999997E-2</v>
      </c>
      <c r="AC211" s="87">
        <v>4.24E-2</v>
      </c>
      <c r="AD211" s="87">
        <v>4.3999999999999997E-2</v>
      </c>
      <c r="AE211" s="87">
        <v>4.3200000000000002E-2</v>
      </c>
      <c r="AF211" s="87">
        <v>4.8799999999999996E-2</v>
      </c>
      <c r="AG211" s="87">
        <v>4.5600000000000002E-2</v>
      </c>
      <c r="AH211" s="87">
        <v>5.3600000000000002E-2</v>
      </c>
      <c r="AI211" s="87">
        <v>5.7599999999999998E-2</v>
      </c>
      <c r="AJ211" s="87">
        <v>0.06</v>
      </c>
      <c r="AK211" s="87">
        <v>5.6000000000000001E-2</v>
      </c>
      <c r="AL211" s="87">
        <v>5.1999999999999998E-2</v>
      </c>
    </row>
    <row r="212" spans="1:38" s="55" customFormat="1" ht="15" x14ac:dyDescent="0.25">
      <c r="A212" s="78">
        <v>302</v>
      </c>
      <c r="B212" s="88" t="s">
        <v>215</v>
      </c>
      <c r="C212" s="80" t="s">
        <v>459</v>
      </c>
      <c r="D212" s="80" t="s">
        <v>458</v>
      </c>
      <c r="E212" s="81" t="s">
        <v>217</v>
      </c>
      <c r="F212" s="118">
        <v>17</v>
      </c>
      <c r="G212" s="144">
        <v>0.15</v>
      </c>
      <c r="H212" s="91">
        <v>46.5</v>
      </c>
      <c r="I212" s="118">
        <v>17</v>
      </c>
      <c r="J212" s="119">
        <v>70</v>
      </c>
      <c r="K212" s="91">
        <v>48.7</v>
      </c>
      <c r="L212" s="118">
        <v>1</v>
      </c>
      <c r="M212" s="119">
        <v>15</v>
      </c>
      <c r="N212" s="91">
        <v>49.5</v>
      </c>
      <c r="O212" s="87">
        <v>0.1152</v>
      </c>
      <c r="P212" s="87">
        <v>0.1176</v>
      </c>
      <c r="Q212" s="87">
        <v>0.11159999999999999</v>
      </c>
      <c r="R212" s="87">
        <v>0.10920000000000001</v>
      </c>
      <c r="S212" s="87">
        <v>0.10920000000000001</v>
      </c>
      <c r="T212" s="87">
        <v>0.108</v>
      </c>
      <c r="U212" s="87">
        <v>0.10679999999999999</v>
      </c>
      <c r="V212" s="87">
        <v>0.1164</v>
      </c>
      <c r="W212" s="87">
        <v>0.18</v>
      </c>
      <c r="X212" s="87">
        <v>0.46800000000000003</v>
      </c>
      <c r="Y212" s="87">
        <v>0.62039999999999995</v>
      </c>
      <c r="Z212" s="87">
        <v>0.65400000000000003</v>
      </c>
      <c r="AA212" s="87">
        <v>0.70079999999999998</v>
      </c>
      <c r="AB212" s="87">
        <v>0.66120000000000001</v>
      </c>
      <c r="AC212" s="87">
        <v>0.69</v>
      </c>
      <c r="AD212" s="87">
        <v>0.66359999999999997</v>
      </c>
      <c r="AE212" s="87">
        <v>0.55559999999999998</v>
      </c>
      <c r="AF212" s="87">
        <v>0.35399999999999998</v>
      </c>
      <c r="AG212" s="87">
        <v>0.20280000000000001</v>
      </c>
      <c r="AH212" s="87">
        <v>0.1512</v>
      </c>
      <c r="AI212" s="87">
        <v>0.13200000000000001</v>
      </c>
      <c r="AJ212" s="87">
        <v>0.10679999999999999</v>
      </c>
      <c r="AK212" s="87">
        <v>0.10440000000000001</v>
      </c>
      <c r="AL212" s="87">
        <v>9.9599999999999994E-2</v>
      </c>
    </row>
    <row r="213" spans="1:38" s="55" customFormat="1" ht="15" x14ac:dyDescent="0.25">
      <c r="A213" s="78">
        <v>303</v>
      </c>
      <c r="B213" s="88" t="s">
        <v>215</v>
      </c>
      <c r="C213" s="80" t="s">
        <v>459</v>
      </c>
      <c r="D213" s="80" t="s">
        <v>458</v>
      </c>
      <c r="E213" s="81" t="s">
        <v>218</v>
      </c>
      <c r="F213" s="118">
        <v>17</v>
      </c>
      <c r="G213" s="144">
        <v>0.15</v>
      </c>
      <c r="H213" s="91">
        <v>46.5</v>
      </c>
      <c r="I213" s="118">
        <v>17</v>
      </c>
      <c r="J213" s="119">
        <v>70</v>
      </c>
      <c r="K213" s="91">
        <v>48.7</v>
      </c>
      <c r="L213" s="118">
        <v>1</v>
      </c>
      <c r="M213" s="119">
        <v>15</v>
      </c>
      <c r="N213" s="91">
        <v>49.5</v>
      </c>
      <c r="O213" s="87">
        <v>1.1999999999999999E-3</v>
      </c>
      <c r="P213" s="87">
        <v>0</v>
      </c>
      <c r="Q213" s="87">
        <v>1.1999999999999999E-3</v>
      </c>
      <c r="R213" s="87">
        <v>0</v>
      </c>
      <c r="S213" s="87">
        <v>1.1999999999999999E-3</v>
      </c>
      <c r="T213" s="87">
        <v>0</v>
      </c>
      <c r="U213" s="87">
        <v>1.1999999999999999E-3</v>
      </c>
      <c r="V213" s="87">
        <v>0</v>
      </c>
      <c r="W213" s="87">
        <v>0</v>
      </c>
      <c r="X213" s="87">
        <v>1.1999999999999999E-3</v>
      </c>
      <c r="Y213" s="87">
        <v>0</v>
      </c>
      <c r="Z213" s="87">
        <v>1.1999999999999999E-3</v>
      </c>
      <c r="AA213" s="87">
        <v>0</v>
      </c>
      <c r="AB213" s="87">
        <v>1.1999999999999999E-3</v>
      </c>
      <c r="AC213" s="87">
        <v>0</v>
      </c>
      <c r="AD213" s="87">
        <v>0</v>
      </c>
      <c r="AE213" s="87">
        <v>1.1999999999999999E-3</v>
      </c>
      <c r="AF213" s="87">
        <v>0</v>
      </c>
      <c r="AG213" s="87">
        <v>1.1999999999999999E-3</v>
      </c>
      <c r="AH213" s="87">
        <v>0</v>
      </c>
      <c r="AI213" s="87">
        <v>1.1999999999999999E-3</v>
      </c>
      <c r="AJ213" s="87">
        <v>0</v>
      </c>
      <c r="AK213" s="87">
        <v>0</v>
      </c>
      <c r="AL213" s="87">
        <v>1.1999999999999999E-3</v>
      </c>
    </row>
    <row r="214" spans="1:38" s="55" customFormat="1" ht="15" x14ac:dyDescent="0.25">
      <c r="A214" s="78">
        <v>304</v>
      </c>
      <c r="B214" s="88" t="s">
        <v>215</v>
      </c>
      <c r="C214" s="80" t="s">
        <v>459</v>
      </c>
      <c r="D214" s="80" t="s">
        <v>458</v>
      </c>
      <c r="E214" s="81" t="s">
        <v>219</v>
      </c>
      <c r="F214" s="118">
        <v>17</v>
      </c>
      <c r="G214" s="144">
        <v>0.15</v>
      </c>
      <c r="H214" s="91">
        <v>46.5</v>
      </c>
      <c r="I214" s="118">
        <v>17</v>
      </c>
      <c r="J214" s="119">
        <v>70</v>
      </c>
      <c r="K214" s="91">
        <v>48.7</v>
      </c>
      <c r="L214" s="118">
        <v>1</v>
      </c>
      <c r="M214" s="119">
        <v>15</v>
      </c>
      <c r="N214" s="91">
        <v>49.5</v>
      </c>
      <c r="O214" s="87">
        <v>9.4799999999999995E-2</v>
      </c>
      <c r="P214" s="87">
        <v>9.1200000000000003E-2</v>
      </c>
      <c r="Q214" s="87">
        <v>8.8800000000000004E-2</v>
      </c>
      <c r="R214" s="87">
        <v>8.6400000000000005E-2</v>
      </c>
      <c r="S214" s="87">
        <v>8.1599999999999992E-2</v>
      </c>
      <c r="T214" s="87">
        <v>8.4000000000000005E-2</v>
      </c>
      <c r="U214" s="87">
        <v>7.9200000000000007E-2</v>
      </c>
      <c r="V214" s="87">
        <v>8.2799999999999999E-2</v>
      </c>
      <c r="W214" s="87">
        <v>8.7599999999999997E-2</v>
      </c>
      <c r="X214" s="87">
        <v>7.8E-2</v>
      </c>
      <c r="Y214" s="87">
        <v>9.7200000000000009E-2</v>
      </c>
      <c r="Z214" s="87">
        <v>0.10679999999999999</v>
      </c>
      <c r="AA214" s="87">
        <v>0.1128</v>
      </c>
      <c r="AB214" s="87">
        <v>0.12240000000000001</v>
      </c>
      <c r="AC214" s="87">
        <v>0.10920000000000001</v>
      </c>
      <c r="AD214" s="87">
        <v>0.12479999999999999</v>
      </c>
      <c r="AE214" s="87">
        <v>0.11040000000000001</v>
      </c>
      <c r="AF214" s="87">
        <v>0.1176</v>
      </c>
      <c r="AG214" s="87">
        <v>0.12359999999999999</v>
      </c>
      <c r="AH214" s="87">
        <v>0.114</v>
      </c>
      <c r="AI214" s="87">
        <v>9.3599999999999989E-2</v>
      </c>
      <c r="AJ214" s="87">
        <v>0.10199999999999999</v>
      </c>
      <c r="AK214" s="87">
        <v>9.8400000000000001E-2</v>
      </c>
      <c r="AL214" s="87">
        <v>0.1032</v>
      </c>
    </row>
    <row r="215" spans="1:38" s="55" customFormat="1" ht="15" x14ac:dyDescent="0.25">
      <c r="A215" s="78">
        <v>305</v>
      </c>
      <c r="B215" s="88" t="s">
        <v>215</v>
      </c>
      <c r="C215" s="80" t="s">
        <v>459</v>
      </c>
      <c r="D215" s="80" t="s">
        <v>458</v>
      </c>
      <c r="E215" s="81" t="s">
        <v>220</v>
      </c>
      <c r="F215" s="118">
        <v>17</v>
      </c>
      <c r="G215" s="144">
        <v>0.15</v>
      </c>
      <c r="H215" s="91">
        <v>46.5</v>
      </c>
      <c r="I215" s="118">
        <v>17</v>
      </c>
      <c r="J215" s="119">
        <v>70</v>
      </c>
      <c r="K215" s="91">
        <v>48.7</v>
      </c>
      <c r="L215" s="118">
        <v>1</v>
      </c>
      <c r="M215" s="119">
        <v>15</v>
      </c>
      <c r="N215" s="91">
        <v>49.5</v>
      </c>
      <c r="O215" s="87">
        <v>0.51849500000000004</v>
      </c>
      <c r="P215" s="87">
        <v>0.47505000000000003</v>
      </c>
      <c r="Q215" s="87">
        <v>0.45551700000000001</v>
      </c>
      <c r="R215" s="87">
        <v>0.42980699999999999</v>
      </c>
      <c r="S215" s="87">
        <v>0.40143299999999998</v>
      </c>
      <c r="T215" s="87">
        <v>0.39691300000000002</v>
      </c>
      <c r="U215" s="87">
        <v>0.41702100000000003</v>
      </c>
      <c r="V215" s="87">
        <v>0.44699900000000004</v>
      </c>
      <c r="W215" s="87">
        <v>0.488902</v>
      </c>
      <c r="X215" s="87">
        <v>0.57978200000000002</v>
      </c>
      <c r="Y215" s="87">
        <v>0.58357199999999998</v>
      </c>
      <c r="Z215" s="87">
        <v>0.50358400000000003</v>
      </c>
      <c r="AA215" s="87">
        <v>0.50804199999999999</v>
      </c>
      <c r="AB215" s="87">
        <v>0.46193499999999998</v>
      </c>
      <c r="AC215" s="87">
        <v>0.51850300000000005</v>
      </c>
      <c r="AD215" s="87">
        <v>0.51365499999999997</v>
      </c>
      <c r="AE215" s="87">
        <v>0.45405800000000002</v>
      </c>
      <c r="AF215" s="87">
        <v>0.48977100000000001</v>
      </c>
      <c r="AG215" s="87">
        <v>0.50798599999999994</v>
      </c>
      <c r="AH215" s="87">
        <v>0.54471199999999997</v>
      </c>
      <c r="AI215" s="87">
        <v>0.544265</v>
      </c>
      <c r="AJ215" s="87">
        <v>0.55884599999999995</v>
      </c>
      <c r="AK215" s="87">
        <v>0.537995</v>
      </c>
      <c r="AL215" s="87">
        <v>0.51039699999999999</v>
      </c>
    </row>
    <row r="216" spans="1:38" s="55" customFormat="1" ht="15" x14ac:dyDescent="0.25">
      <c r="A216" s="78">
        <v>306</v>
      </c>
      <c r="B216" s="88" t="s">
        <v>215</v>
      </c>
      <c r="C216" s="80" t="s">
        <v>459</v>
      </c>
      <c r="D216" s="80" t="s">
        <v>458</v>
      </c>
      <c r="E216" s="81" t="s">
        <v>221</v>
      </c>
      <c r="F216" s="118">
        <v>17</v>
      </c>
      <c r="G216" s="144">
        <v>0.15</v>
      </c>
      <c r="H216" s="91">
        <v>46.5</v>
      </c>
      <c r="I216" s="118">
        <v>17</v>
      </c>
      <c r="J216" s="119">
        <v>70</v>
      </c>
      <c r="K216" s="91">
        <v>48.7</v>
      </c>
      <c r="L216" s="118">
        <v>1</v>
      </c>
      <c r="M216" s="119">
        <v>15</v>
      </c>
      <c r="N216" s="91">
        <v>49.5</v>
      </c>
      <c r="O216" s="87">
        <v>3.8900000000000002E-4</v>
      </c>
      <c r="P216" s="87">
        <v>0</v>
      </c>
      <c r="Q216" s="87">
        <v>3.5199999999999999E-4</v>
      </c>
      <c r="R216" s="87">
        <v>0</v>
      </c>
      <c r="S216" s="87">
        <v>2.2800000000000001E-4</v>
      </c>
      <c r="T216" s="87">
        <v>1.18E-4</v>
      </c>
      <c r="U216" s="87">
        <v>4.7199999999999998E-4</v>
      </c>
      <c r="V216" s="87">
        <v>3.5199999999999999E-4</v>
      </c>
      <c r="W216" s="87">
        <v>2.5000000000000001E-5</v>
      </c>
      <c r="X216" s="87">
        <v>3.0600000000000001E-4</v>
      </c>
      <c r="Y216" s="87">
        <v>0</v>
      </c>
      <c r="Z216" s="87">
        <v>1.27E-4</v>
      </c>
      <c r="AA216" s="87">
        <v>1.4199999999999998E-4</v>
      </c>
      <c r="AB216" s="87">
        <v>3.4300000000000004E-4</v>
      </c>
      <c r="AC216" s="87">
        <v>0</v>
      </c>
      <c r="AD216" s="87">
        <v>2.4499999999999999E-4</v>
      </c>
      <c r="AE216" s="87">
        <v>2.8399999999999996E-4</v>
      </c>
      <c r="AF216" s="87">
        <v>0</v>
      </c>
      <c r="AG216" s="87">
        <v>3.5199999999999999E-4</v>
      </c>
      <c r="AH216" s="87">
        <v>3.3600000000000004E-4</v>
      </c>
      <c r="AI216" s="87">
        <v>3.5199999999999999E-4</v>
      </c>
      <c r="AJ216" s="87">
        <v>0</v>
      </c>
      <c r="AK216" s="87">
        <v>0</v>
      </c>
      <c r="AL216" s="87">
        <v>0</v>
      </c>
    </row>
    <row r="217" spans="1:38" s="55" customFormat="1" ht="15" x14ac:dyDescent="0.25">
      <c r="A217" s="78">
        <v>307</v>
      </c>
      <c r="B217" s="88" t="s">
        <v>215</v>
      </c>
      <c r="C217" s="80" t="s">
        <v>459</v>
      </c>
      <c r="D217" s="80" t="s">
        <v>458</v>
      </c>
      <c r="E217" s="81" t="s">
        <v>222</v>
      </c>
      <c r="F217" s="118">
        <v>17</v>
      </c>
      <c r="G217" s="144">
        <v>0.15</v>
      </c>
      <c r="H217" s="91">
        <v>46.5</v>
      </c>
      <c r="I217" s="118">
        <v>17</v>
      </c>
      <c r="J217" s="119">
        <v>70</v>
      </c>
      <c r="K217" s="91">
        <v>48.7</v>
      </c>
      <c r="L217" s="118">
        <v>1</v>
      </c>
      <c r="M217" s="119">
        <v>15</v>
      </c>
      <c r="N217" s="91">
        <v>49.5</v>
      </c>
      <c r="O217" s="87">
        <v>2.4371999999999998</v>
      </c>
      <c r="P217" s="87">
        <v>2.1144000000000003</v>
      </c>
      <c r="Q217" s="87">
        <v>1.944</v>
      </c>
      <c r="R217" s="87">
        <v>1.8035999999999999</v>
      </c>
      <c r="S217" s="87">
        <v>1.7544000000000002</v>
      </c>
      <c r="T217" s="87">
        <v>1.7627999999999999</v>
      </c>
      <c r="U217" s="87">
        <v>1.8552</v>
      </c>
      <c r="V217" s="87">
        <v>2.1</v>
      </c>
      <c r="W217" s="87">
        <v>2.2296</v>
      </c>
      <c r="X217" s="87">
        <v>2.3495999999999997</v>
      </c>
      <c r="Y217" s="87">
        <v>2.4036</v>
      </c>
      <c r="Z217" s="87">
        <v>2.2644000000000002</v>
      </c>
      <c r="AA217" s="87">
        <v>2.1</v>
      </c>
      <c r="AB217" s="87">
        <v>2.0975999999999999</v>
      </c>
      <c r="AC217" s="87">
        <v>2.1492</v>
      </c>
      <c r="AD217" s="87">
        <v>2.0928</v>
      </c>
      <c r="AE217" s="87">
        <v>2.0291999999999999</v>
      </c>
      <c r="AF217" s="87">
        <v>2.1215999999999999</v>
      </c>
      <c r="AG217" s="87">
        <v>2.2559999999999998</v>
      </c>
      <c r="AH217" s="87">
        <v>2.4911999999999996</v>
      </c>
      <c r="AI217" s="87">
        <v>2.6364000000000001</v>
      </c>
      <c r="AJ217" s="87">
        <v>2.6459999999999999</v>
      </c>
      <c r="AK217" s="87">
        <v>2.6172</v>
      </c>
      <c r="AL217" s="87">
        <v>2.4156</v>
      </c>
    </row>
    <row r="218" spans="1:38" s="55" customFormat="1" ht="15" x14ac:dyDescent="0.25">
      <c r="A218" s="78">
        <v>308</v>
      </c>
      <c r="B218" s="95" t="s">
        <v>215</v>
      </c>
      <c r="C218" s="80" t="s">
        <v>459</v>
      </c>
      <c r="D218" s="80" t="s">
        <v>458</v>
      </c>
      <c r="E218" s="81" t="s">
        <v>223</v>
      </c>
      <c r="F218" s="120">
        <v>17</v>
      </c>
      <c r="G218" s="145">
        <v>0.15</v>
      </c>
      <c r="H218" s="98">
        <v>46.5</v>
      </c>
      <c r="I218" s="120">
        <v>17</v>
      </c>
      <c r="J218" s="121">
        <v>70</v>
      </c>
      <c r="K218" s="98">
        <v>48.7</v>
      </c>
      <c r="L218" s="120">
        <v>1</v>
      </c>
      <c r="M218" s="121">
        <v>15</v>
      </c>
      <c r="N218" s="98">
        <v>49.5</v>
      </c>
      <c r="O218" s="87">
        <v>0.09</v>
      </c>
      <c r="P218" s="87">
        <v>7.9200000000000007E-2</v>
      </c>
      <c r="Q218" s="87">
        <v>7.0800000000000002E-2</v>
      </c>
      <c r="R218" s="87">
        <v>6.720000000000001E-2</v>
      </c>
      <c r="S218" s="87">
        <v>6.1200000000000004E-2</v>
      </c>
      <c r="T218" s="87">
        <v>5.8799999999999998E-2</v>
      </c>
      <c r="U218" s="87">
        <v>0.06</v>
      </c>
      <c r="V218" s="87">
        <v>6.720000000000001E-2</v>
      </c>
      <c r="W218" s="87">
        <v>6.8400000000000002E-2</v>
      </c>
      <c r="X218" s="87">
        <v>7.3200000000000001E-2</v>
      </c>
      <c r="Y218" s="87">
        <v>7.6799999999999993E-2</v>
      </c>
      <c r="Z218" s="87">
        <v>8.2799999999999999E-2</v>
      </c>
      <c r="AA218" s="87">
        <v>8.2799999999999999E-2</v>
      </c>
      <c r="AB218" s="87">
        <v>8.2799999999999999E-2</v>
      </c>
      <c r="AC218" s="87">
        <v>8.2799999999999999E-2</v>
      </c>
      <c r="AD218" s="87">
        <v>7.8E-2</v>
      </c>
      <c r="AE218" s="87">
        <v>8.2799999999999999E-2</v>
      </c>
      <c r="AF218" s="87">
        <v>7.3200000000000001E-2</v>
      </c>
      <c r="AG218" s="87">
        <v>7.8E-2</v>
      </c>
      <c r="AH218" s="87">
        <v>8.8800000000000004E-2</v>
      </c>
      <c r="AI218" s="87">
        <v>9.240000000000001E-2</v>
      </c>
      <c r="AJ218" s="87">
        <v>9.6000000000000002E-2</v>
      </c>
      <c r="AK218" s="87">
        <v>9.7200000000000009E-2</v>
      </c>
      <c r="AL218" s="87">
        <v>0.1008</v>
      </c>
    </row>
    <row r="219" spans="1:38" s="55" customFormat="1" ht="15" x14ac:dyDescent="0.25">
      <c r="A219" s="78">
        <v>309</v>
      </c>
      <c r="B219" s="102" t="s">
        <v>215</v>
      </c>
      <c r="C219" s="80" t="s">
        <v>459</v>
      </c>
      <c r="D219" s="80" t="s">
        <v>458</v>
      </c>
      <c r="E219" s="103" t="s">
        <v>224</v>
      </c>
      <c r="F219" s="92">
        <v>17</v>
      </c>
      <c r="G219" s="143">
        <v>0.15</v>
      </c>
      <c r="H219" s="94">
        <v>46.5</v>
      </c>
      <c r="I219" s="92">
        <v>17</v>
      </c>
      <c r="J219" s="93">
        <v>70</v>
      </c>
      <c r="K219" s="94">
        <v>48.7</v>
      </c>
      <c r="L219" s="92">
        <v>1</v>
      </c>
      <c r="M219" s="93">
        <v>15</v>
      </c>
      <c r="N219" s="94">
        <v>49.5</v>
      </c>
      <c r="O219" s="87">
        <v>0.68799999999999994</v>
      </c>
      <c r="P219" s="87">
        <v>0.55600000000000005</v>
      </c>
      <c r="Q219" s="87">
        <v>0.48399999999999999</v>
      </c>
      <c r="R219" s="87">
        <v>0.43919999999999998</v>
      </c>
      <c r="S219" s="87">
        <v>0.41360000000000002</v>
      </c>
      <c r="T219" s="87">
        <v>0.41439999999999999</v>
      </c>
      <c r="U219" s="87">
        <v>0.45280000000000004</v>
      </c>
      <c r="V219" s="87">
        <v>0.58320000000000005</v>
      </c>
      <c r="W219" s="87">
        <v>0.58720000000000006</v>
      </c>
      <c r="X219" s="87">
        <v>0.58320000000000005</v>
      </c>
      <c r="Y219" s="87">
        <v>0.63039999999999996</v>
      </c>
      <c r="Z219" s="87">
        <v>0.628</v>
      </c>
      <c r="AA219" s="87">
        <v>0.64</v>
      </c>
      <c r="AB219" s="87">
        <v>0.62879999999999991</v>
      </c>
      <c r="AC219" s="87">
        <v>0.63439999999999996</v>
      </c>
      <c r="AD219" s="87">
        <v>0.61839999999999995</v>
      </c>
      <c r="AE219" s="87">
        <v>0.628</v>
      </c>
      <c r="AF219" s="87">
        <v>0.61120000000000008</v>
      </c>
      <c r="AG219" s="87">
        <v>0.68</v>
      </c>
      <c r="AH219" s="87">
        <v>0.75520000000000009</v>
      </c>
      <c r="AI219" s="87">
        <v>0.80640000000000001</v>
      </c>
      <c r="AJ219" s="87">
        <v>0.81200000000000006</v>
      </c>
      <c r="AK219" s="87">
        <v>0.7752</v>
      </c>
      <c r="AL219" s="87">
        <v>0.72560000000000002</v>
      </c>
    </row>
    <row r="220" spans="1:38" s="55" customFormat="1" ht="15" x14ac:dyDescent="0.25">
      <c r="A220" s="78">
        <v>310</v>
      </c>
      <c r="B220" s="88" t="s">
        <v>215</v>
      </c>
      <c r="C220" s="80" t="s">
        <v>459</v>
      </c>
      <c r="D220" s="80" t="s">
        <v>458</v>
      </c>
      <c r="E220" s="81" t="s">
        <v>225</v>
      </c>
      <c r="F220" s="118">
        <v>17</v>
      </c>
      <c r="G220" s="144">
        <v>0.15</v>
      </c>
      <c r="H220" s="91">
        <v>46.5</v>
      </c>
      <c r="I220" s="118">
        <v>17</v>
      </c>
      <c r="J220" s="119">
        <v>70</v>
      </c>
      <c r="K220" s="91">
        <v>48.7</v>
      </c>
      <c r="L220" s="118">
        <v>1</v>
      </c>
      <c r="M220" s="119">
        <v>15</v>
      </c>
      <c r="N220" s="91">
        <v>49.5</v>
      </c>
      <c r="O220" s="87">
        <v>0.11040000000000001</v>
      </c>
      <c r="P220" s="87">
        <v>0.10679999999999999</v>
      </c>
      <c r="Q220" s="87">
        <v>9.9599999999999994E-2</v>
      </c>
      <c r="R220" s="87">
        <v>0.15</v>
      </c>
      <c r="S220" s="87">
        <v>0.1404</v>
      </c>
      <c r="T220" s="87">
        <v>0.12959999999999999</v>
      </c>
      <c r="U220" s="87">
        <v>0.12720000000000001</v>
      </c>
      <c r="V220" s="87">
        <v>0.12479999999999999</v>
      </c>
      <c r="W220" s="87">
        <v>0.18719999999999998</v>
      </c>
      <c r="X220" s="87">
        <v>0.31319999999999998</v>
      </c>
      <c r="Y220" s="87">
        <v>0.39360000000000001</v>
      </c>
      <c r="Z220" s="87">
        <v>0.3972</v>
      </c>
      <c r="AA220" s="87">
        <v>0.39</v>
      </c>
      <c r="AB220" s="87">
        <v>0.35399999999999998</v>
      </c>
      <c r="AC220" s="87">
        <v>0.40200000000000002</v>
      </c>
      <c r="AD220" s="87">
        <v>0.42480000000000001</v>
      </c>
      <c r="AE220" s="87">
        <v>0.39360000000000001</v>
      </c>
      <c r="AF220" s="87">
        <v>0.36360000000000003</v>
      </c>
      <c r="AG220" s="87">
        <v>0.28439999999999999</v>
      </c>
      <c r="AH220" s="87">
        <v>0.19319999999999998</v>
      </c>
      <c r="AI220" s="87">
        <v>0.15</v>
      </c>
      <c r="AJ220" s="87">
        <v>0.12840000000000001</v>
      </c>
      <c r="AK220" s="87">
        <v>0.1308</v>
      </c>
      <c r="AL220" s="87">
        <v>0.1164</v>
      </c>
    </row>
    <row r="221" spans="1:38" s="55" customFormat="1" ht="15" x14ac:dyDescent="0.25">
      <c r="A221" s="78">
        <v>311</v>
      </c>
      <c r="B221" s="88" t="s">
        <v>215</v>
      </c>
      <c r="C221" s="80" t="s">
        <v>459</v>
      </c>
      <c r="D221" s="80" t="s">
        <v>458</v>
      </c>
      <c r="E221" s="81" t="s">
        <v>226</v>
      </c>
      <c r="F221" s="118">
        <v>17</v>
      </c>
      <c r="G221" s="144">
        <v>0.15</v>
      </c>
      <c r="H221" s="91">
        <v>46.5</v>
      </c>
      <c r="I221" s="118">
        <v>17</v>
      </c>
      <c r="J221" s="119">
        <v>70</v>
      </c>
      <c r="K221" s="91">
        <v>48.7</v>
      </c>
      <c r="L221" s="118">
        <v>1</v>
      </c>
      <c r="M221" s="119">
        <v>15</v>
      </c>
      <c r="N221" s="91">
        <v>49.5</v>
      </c>
      <c r="O221" s="87">
        <v>1.1999999999999999E-3</v>
      </c>
      <c r="P221" s="87">
        <v>0</v>
      </c>
      <c r="Q221" s="87">
        <v>0</v>
      </c>
      <c r="R221" s="87">
        <v>0</v>
      </c>
      <c r="S221" s="87">
        <v>0</v>
      </c>
      <c r="T221" s="87">
        <v>1.1999999999999999E-3</v>
      </c>
      <c r="U221" s="87">
        <v>0</v>
      </c>
      <c r="V221" s="87">
        <v>0</v>
      </c>
      <c r="W221" s="87">
        <v>0</v>
      </c>
      <c r="X221" s="87">
        <v>0</v>
      </c>
      <c r="Y221" s="87">
        <v>1.1999999999999999E-3</v>
      </c>
      <c r="Z221" s="87">
        <v>0</v>
      </c>
      <c r="AA221" s="87">
        <v>0</v>
      </c>
      <c r="AB221" s="87">
        <v>0</v>
      </c>
      <c r="AC221" s="87">
        <v>0</v>
      </c>
      <c r="AD221" s="87">
        <v>1.1999999999999999E-3</v>
      </c>
      <c r="AE221" s="87">
        <v>0</v>
      </c>
      <c r="AF221" s="87">
        <v>0</v>
      </c>
      <c r="AG221" s="87">
        <v>0</v>
      </c>
      <c r="AH221" s="87">
        <v>0</v>
      </c>
      <c r="AI221" s="87">
        <v>1.1999999999999999E-3</v>
      </c>
      <c r="AJ221" s="87">
        <v>0</v>
      </c>
      <c r="AK221" s="87">
        <v>0</v>
      </c>
      <c r="AL221" s="87">
        <v>0</v>
      </c>
    </row>
    <row r="222" spans="1:38" s="55" customFormat="1" ht="15" x14ac:dyDescent="0.25">
      <c r="A222" s="78">
        <v>312</v>
      </c>
      <c r="B222" s="88" t="s">
        <v>215</v>
      </c>
      <c r="C222" s="80" t="s">
        <v>459</v>
      </c>
      <c r="D222" s="80" t="s">
        <v>458</v>
      </c>
      <c r="E222" s="81" t="s">
        <v>227</v>
      </c>
      <c r="F222" s="118">
        <v>17</v>
      </c>
      <c r="G222" s="144">
        <v>0.15</v>
      </c>
      <c r="H222" s="91">
        <v>46.5</v>
      </c>
      <c r="I222" s="118">
        <v>17</v>
      </c>
      <c r="J222" s="119">
        <v>70</v>
      </c>
      <c r="K222" s="91">
        <v>48.7</v>
      </c>
      <c r="L222" s="118">
        <v>1</v>
      </c>
      <c r="M222" s="119">
        <v>15</v>
      </c>
      <c r="N222" s="91">
        <v>49.5</v>
      </c>
      <c r="O222" s="87">
        <v>8.4000000000000012E-3</v>
      </c>
      <c r="P222" s="87">
        <v>8.4000000000000012E-3</v>
      </c>
      <c r="Q222" s="87">
        <v>8.4000000000000012E-3</v>
      </c>
      <c r="R222" s="87">
        <v>8.4000000000000012E-3</v>
      </c>
      <c r="S222" s="87">
        <v>7.1999999999999998E-3</v>
      </c>
      <c r="T222" s="87">
        <v>8.4000000000000012E-3</v>
      </c>
      <c r="U222" s="87">
        <v>8.4000000000000012E-3</v>
      </c>
      <c r="V222" s="87">
        <v>8.4000000000000012E-3</v>
      </c>
      <c r="W222" s="87">
        <v>8.4000000000000012E-3</v>
      </c>
      <c r="X222" s="87">
        <v>1.0800000000000001E-2</v>
      </c>
      <c r="Y222" s="87">
        <v>1.0800000000000001E-2</v>
      </c>
      <c r="Z222" s="87">
        <v>9.5999999999999992E-3</v>
      </c>
      <c r="AA222" s="87">
        <v>9.5999999999999992E-3</v>
      </c>
      <c r="AB222" s="87">
        <v>9.5999999999999992E-3</v>
      </c>
      <c r="AC222" s="87">
        <v>9.5999999999999992E-3</v>
      </c>
      <c r="AD222" s="87">
        <v>9.5999999999999992E-3</v>
      </c>
      <c r="AE222" s="87">
        <v>9.5999999999999992E-3</v>
      </c>
      <c r="AF222" s="87">
        <v>9.5999999999999992E-3</v>
      </c>
      <c r="AG222" s="87">
        <v>9.5999999999999992E-3</v>
      </c>
      <c r="AH222" s="87">
        <v>7.1999999999999998E-3</v>
      </c>
      <c r="AI222" s="87">
        <v>7.1999999999999998E-3</v>
      </c>
      <c r="AJ222" s="87">
        <v>8.4000000000000012E-3</v>
      </c>
      <c r="AK222" s="87">
        <v>7.1999999999999998E-3</v>
      </c>
      <c r="AL222" s="87">
        <v>7.1999999999999998E-3</v>
      </c>
    </row>
    <row r="223" spans="1:38" s="55" customFormat="1" ht="15" x14ac:dyDescent="0.25">
      <c r="A223" s="78">
        <v>313</v>
      </c>
      <c r="B223" s="88" t="s">
        <v>215</v>
      </c>
      <c r="C223" s="80" t="s">
        <v>459</v>
      </c>
      <c r="D223" s="80" t="s">
        <v>458</v>
      </c>
      <c r="E223" s="81" t="s">
        <v>228</v>
      </c>
      <c r="F223" s="118">
        <v>17</v>
      </c>
      <c r="G223" s="144">
        <v>0.15</v>
      </c>
      <c r="H223" s="91">
        <v>46.5</v>
      </c>
      <c r="I223" s="118">
        <v>17</v>
      </c>
      <c r="J223" s="119">
        <v>70</v>
      </c>
      <c r="K223" s="91">
        <v>48.7</v>
      </c>
      <c r="L223" s="118">
        <v>1</v>
      </c>
      <c r="M223" s="119">
        <v>15</v>
      </c>
      <c r="N223" s="91">
        <v>49.5</v>
      </c>
      <c r="O223" s="87">
        <v>2.0230000000000001E-2</v>
      </c>
      <c r="P223" s="87">
        <v>1.7748999999999997E-2</v>
      </c>
      <c r="Q223" s="87">
        <v>1.3624000000000001E-2</v>
      </c>
      <c r="R223" s="87">
        <v>1.4728E-2</v>
      </c>
      <c r="S223" s="87">
        <v>1.4395E-2</v>
      </c>
      <c r="T223" s="87">
        <v>1.3656E-2</v>
      </c>
      <c r="U223" s="87">
        <v>1.6122000000000001E-2</v>
      </c>
      <c r="V223" s="87">
        <v>2.1631000000000001E-2</v>
      </c>
      <c r="W223" s="87">
        <v>1.6920999999999999E-2</v>
      </c>
      <c r="X223" s="87">
        <v>1.5362000000000001E-2</v>
      </c>
      <c r="Y223" s="87">
        <v>1.6754000000000002E-2</v>
      </c>
      <c r="Z223" s="87">
        <v>1.6166E-2</v>
      </c>
      <c r="AA223" s="87">
        <v>1.7472000000000001E-2</v>
      </c>
      <c r="AB223" s="87">
        <v>1.4846E-2</v>
      </c>
      <c r="AC223" s="87">
        <v>1.4477E-2</v>
      </c>
      <c r="AD223" s="87">
        <v>1.669E-2</v>
      </c>
      <c r="AE223" s="87">
        <v>1.9120000000000002E-2</v>
      </c>
      <c r="AF223" s="87">
        <v>2.0601999999999999E-2</v>
      </c>
      <c r="AG223" s="87">
        <v>2.5387E-2</v>
      </c>
      <c r="AH223" s="87">
        <v>2.5555000000000001E-2</v>
      </c>
      <c r="AI223" s="87">
        <v>2.4844000000000001E-2</v>
      </c>
      <c r="AJ223" s="87">
        <v>2.4371E-2</v>
      </c>
      <c r="AK223" s="87">
        <v>2.1531999999999999E-2</v>
      </c>
      <c r="AL223" s="87">
        <v>2.0376999999999999E-2</v>
      </c>
    </row>
    <row r="224" spans="1:38" s="55" customFormat="1" ht="15" x14ac:dyDescent="0.25">
      <c r="A224" s="78">
        <v>314</v>
      </c>
      <c r="B224" s="88" t="s">
        <v>215</v>
      </c>
      <c r="C224" s="80" t="s">
        <v>459</v>
      </c>
      <c r="D224" s="80" t="s">
        <v>458</v>
      </c>
      <c r="E224" s="81" t="s">
        <v>229</v>
      </c>
      <c r="F224" s="118">
        <v>17</v>
      </c>
      <c r="G224" s="144">
        <v>0.15</v>
      </c>
      <c r="H224" s="91">
        <v>46.5</v>
      </c>
      <c r="I224" s="118">
        <v>17</v>
      </c>
      <c r="J224" s="119">
        <v>70</v>
      </c>
      <c r="K224" s="91">
        <v>48.7</v>
      </c>
      <c r="L224" s="118">
        <v>1</v>
      </c>
      <c r="M224" s="119">
        <v>15</v>
      </c>
      <c r="N224" s="91">
        <v>49.5</v>
      </c>
      <c r="O224" s="87">
        <v>6.9599999999999995E-2</v>
      </c>
      <c r="P224" s="87">
        <v>6.6000000000000003E-2</v>
      </c>
      <c r="Q224" s="87">
        <v>9.8400000000000001E-2</v>
      </c>
      <c r="R224" s="87">
        <v>6.6000000000000003E-2</v>
      </c>
      <c r="S224" s="87">
        <v>6.1200000000000004E-2</v>
      </c>
      <c r="T224" s="87">
        <v>6.4799999999999996E-2</v>
      </c>
      <c r="U224" s="87">
        <v>6.4799999999999996E-2</v>
      </c>
      <c r="V224" s="87">
        <v>6.1200000000000004E-2</v>
      </c>
      <c r="W224" s="87">
        <v>0.10679999999999999</v>
      </c>
      <c r="X224" s="87">
        <v>0.1368</v>
      </c>
      <c r="Y224" s="87">
        <v>0.14759999999999998</v>
      </c>
      <c r="Z224" s="87">
        <v>0.15359999999999999</v>
      </c>
      <c r="AA224" s="87">
        <v>0.13200000000000001</v>
      </c>
      <c r="AB224" s="87">
        <v>0.13800000000000001</v>
      </c>
      <c r="AC224" s="87">
        <v>0.11040000000000001</v>
      </c>
      <c r="AD224" s="87">
        <v>0.1176</v>
      </c>
      <c r="AE224" s="87">
        <v>0.10679999999999999</v>
      </c>
      <c r="AF224" s="87">
        <v>0.10440000000000001</v>
      </c>
      <c r="AG224" s="87">
        <v>8.1599999999999992E-2</v>
      </c>
      <c r="AH224" s="87">
        <v>6.720000000000001E-2</v>
      </c>
      <c r="AI224" s="87">
        <v>6.4799999999999996E-2</v>
      </c>
      <c r="AJ224" s="87">
        <v>6.4799999999999996E-2</v>
      </c>
      <c r="AK224" s="87">
        <v>6.1200000000000004E-2</v>
      </c>
      <c r="AL224" s="87">
        <v>6.1200000000000004E-2</v>
      </c>
    </row>
    <row r="225" spans="1:38" s="55" customFormat="1" ht="15" x14ac:dyDescent="0.25">
      <c r="A225" s="78">
        <v>315</v>
      </c>
      <c r="B225" s="95" t="s">
        <v>215</v>
      </c>
      <c r="C225" s="80" t="s">
        <v>459</v>
      </c>
      <c r="D225" s="80" t="s">
        <v>458</v>
      </c>
      <c r="E225" s="81" t="s">
        <v>230</v>
      </c>
      <c r="F225" s="120">
        <v>17</v>
      </c>
      <c r="G225" s="145">
        <v>0.15</v>
      </c>
      <c r="H225" s="98">
        <v>46.5</v>
      </c>
      <c r="I225" s="120">
        <v>17</v>
      </c>
      <c r="J225" s="121">
        <v>70</v>
      </c>
      <c r="K225" s="98">
        <v>48.7</v>
      </c>
      <c r="L225" s="120">
        <v>1</v>
      </c>
      <c r="M225" s="121">
        <v>15</v>
      </c>
      <c r="N225" s="98">
        <v>49.5</v>
      </c>
      <c r="O225" s="87">
        <v>0.56759999999999999</v>
      </c>
      <c r="P225" s="87">
        <v>0.47520000000000001</v>
      </c>
      <c r="Q225" s="87">
        <v>0.42719999999999997</v>
      </c>
      <c r="R225" s="87">
        <v>0.40079999999999999</v>
      </c>
      <c r="S225" s="87">
        <v>0.38519999999999999</v>
      </c>
      <c r="T225" s="87">
        <v>0.39119999999999999</v>
      </c>
      <c r="U225" s="87">
        <v>0.46920000000000001</v>
      </c>
      <c r="V225" s="87">
        <v>0.57599999999999996</v>
      </c>
      <c r="W225" s="87">
        <v>0.5796</v>
      </c>
      <c r="X225" s="87">
        <v>0.62160000000000004</v>
      </c>
      <c r="Y225" s="87">
        <v>0.63360000000000005</v>
      </c>
      <c r="Z225" s="87">
        <v>0.624</v>
      </c>
      <c r="AA225" s="87">
        <v>0.60239999999999994</v>
      </c>
      <c r="AB225" s="87">
        <v>0.61560000000000004</v>
      </c>
      <c r="AC225" s="87">
        <v>0.60120000000000007</v>
      </c>
      <c r="AD225" s="87">
        <v>0.57120000000000004</v>
      </c>
      <c r="AE225" s="87">
        <v>0.56879999999999997</v>
      </c>
      <c r="AF225" s="87">
        <v>0.58440000000000003</v>
      </c>
      <c r="AG225" s="87">
        <v>0.58679999999999999</v>
      </c>
      <c r="AH225" s="87">
        <v>0.63600000000000001</v>
      </c>
      <c r="AI225" s="87">
        <v>0.66720000000000002</v>
      </c>
      <c r="AJ225" s="87">
        <v>0.66600000000000004</v>
      </c>
      <c r="AK225" s="87">
        <v>0.64439999999999997</v>
      </c>
      <c r="AL225" s="87">
        <v>0.60839999999999994</v>
      </c>
    </row>
    <row r="226" spans="1:38" s="55" customFormat="1" ht="15" x14ac:dyDescent="0.25">
      <c r="A226" s="78">
        <v>316</v>
      </c>
      <c r="B226" s="79" t="s">
        <v>304</v>
      </c>
      <c r="C226" s="80" t="s">
        <v>459</v>
      </c>
      <c r="D226" s="80" t="s">
        <v>458</v>
      </c>
      <c r="E226" s="81" t="s">
        <v>305</v>
      </c>
      <c r="F226" s="147"/>
      <c r="G226" s="135"/>
      <c r="H226" s="83"/>
      <c r="I226" s="85">
        <v>1</v>
      </c>
      <c r="J226" s="86">
        <v>5</v>
      </c>
      <c r="K226" s="84">
        <v>49.1</v>
      </c>
      <c r="L226" s="85">
        <v>12</v>
      </c>
      <c r="M226" s="86">
        <v>20</v>
      </c>
      <c r="N226" s="84">
        <v>49.8</v>
      </c>
      <c r="O226" s="87">
        <v>3.7920000000000002E-2</v>
      </c>
      <c r="P226" s="87">
        <v>4.1759999999999999E-2</v>
      </c>
      <c r="Q226" s="87">
        <v>4.8000000000000001E-2</v>
      </c>
      <c r="R226" s="87">
        <v>3.696E-2</v>
      </c>
      <c r="S226" s="87">
        <v>3.5040000000000002E-2</v>
      </c>
      <c r="T226" s="87">
        <v>3.6479999999999999E-2</v>
      </c>
      <c r="U226" s="87">
        <v>3.5040000000000002E-2</v>
      </c>
      <c r="V226" s="87">
        <v>4.6560000000000004E-2</v>
      </c>
      <c r="W226" s="87">
        <v>7.0559999999999998E-2</v>
      </c>
      <c r="X226" s="87">
        <v>7.0559999999999998E-2</v>
      </c>
      <c r="Y226" s="87">
        <v>5.808E-2</v>
      </c>
      <c r="Z226" s="87">
        <v>7.2480000000000003E-2</v>
      </c>
      <c r="AA226" s="87">
        <v>4.7039999999999998E-2</v>
      </c>
      <c r="AB226" s="87">
        <v>6.4319999999999988E-2</v>
      </c>
      <c r="AC226" s="87">
        <v>0.10031999999999999</v>
      </c>
      <c r="AD226" s="87">
        <v>0.10176</v>
      </c>
      <c r="AE226" s="87">
        <v>8.4000000000000005E-2</v>
      </c>
      <c r="AF226" s="87">
        <v>5.6159999999999995E-2</v>
      </c>
      <c r="AG226" s="87">
        <v>4.3679999999999997E-2</v>
      </c>
      <c r="AH226" s="87">
        <v>4.3679999999999997E-2</v>
      </c>
      <c r="AI226" s="87">
        <v>4.2720000000000001E-2</v>
      </c>
      <c r="AJ226" s="87">
        <v>3.4079999999999999E-2</v>
      </c>
      <c r="AK226" s="87">
        <v>3.4079999999999999E-2</v>
      </c>
      <c r="AL226" s="87">
        <v>4.224E-2</v>
      </c>
    </row>
    <row r="227" spans="1:38" s="55" customFormat="1" ht="15" x14ac:dyDescent="0.25">
      <c r="A227" s="78">
        <v>317</v>
      </c>
      <c r="B227" s="88" t="s">
        <v>304</v>
      </c>
      <c r="C227" s="80" t="s">
        <v>459</v>
      </c>
      <c r="D227" s="80" t="s">
        <v>458</v>
      </c>
      <c r="E227" s="81" t="s">
        <v>306</v>
      </c>
      <c r="F227" s="109"/>
      <c r="G227" s="110"/>
      <c r="H227" s="105"/>
      <c r="I227" s="118">
        <v>1</v>
      </c>
      <c r="J227" s="119">
        <v>5</v>
      </c>
      <c r="K227" s="91">
        <v>49.1</v>
      </c>
      <c r="L227" s="118">
        <v>12</v>
      </c>
      <c r="M227" s="119">
        <v>20</v>
      </c>
      <c r="N227" s="91">
        <v>49.8</v>
      </c>
      <c r="O227" s="87">
        <v>8.6400000000000001E-3</v>
      </c>
      <c r="P227" s="87">
        <v>8.6400000000000001E-3</v>
      </c>
      <c r="Q227" s="87">
        <v>8.6400000000000001E-3</v>
      </c>
      <c r="R227" s="87">
        <v>6.7199999999999994E-3</v>
      </c>
      <c r="S227" s="87">
        <v>6.7199999999999994E-3</v>
      </c>
      <c r="T227" s="87">
        <v>6.2399999999999999E-3</v>
      </c>
      <c r="U227" s="87">
        <v>6.7199999999999994E-3</v>
      </c>
      <c r="V227" s="87">
        <v>7.1999999999999998E-3</v>
      </c>
      <c r="W227" s="87">
        <v>6.7199999999999994E-3</v>
      </c>
      <c r="X227" s="87">
        <v>1.1519999999999999E-2</v>
      </c>
      <c r="Y227" s="87">
        <v>1.056E-2</v>
      </c>
      <c r="Z227" s="87">
        <v>1.3439999999999999E-2</v>
      </c>
      <c r="AA227" s="87">
        <v>1.5359999999999999E-2</v>
      </c>
      <c r="AB227" s="87">
        <v>1.392E-2</v>
      </c>
      <c r="AC227" s="87">
        <v>1.1519999999999999E-2</v>
      </c>
      <c r="AD227" s="87">
        <v>1.2E-2</v>
      </c>
      <c r="AE227" s="87">
        <v>1.1519999999999999E-2</v>
      </c>
      <c r="AF227" s="87">
        <v>8.6400000000000001E-3</v>
      </c>
      <c r="AG227" s="87">
        <v>5.7599999999999995E-3</v>
      </c>
      <c r="AH227" s="87">
        <v>6.2399999999999999E-3</v>
      </c>
      <c r="AI227" s="87">
        <v>5.28E-3</v>
      </c>
      <c r="AJ227" s="87">
        <v>5.28E-3</v>
      </c>
      <c r="AK227" s="87">
        <v>5.28E-3</v>
      </c>
      <c r="AL227" s="87">
        <v>5.28E-3</v>
      </c>
    </row>
    <row r="228" spans="1:38" s="55" customFormat="1" ht="15" x14ac:dyDescent="0.25">
      <c r="A228" s="78">
        <v>318</v>
      </c>
      <c r="B228" s="88" t="s">
        <v>304</v>
      </c>
      <c r="C228" s="80" t="s">
        <v>459</v>
      </c>
      <c r="D228" s="80" t="s">
        <v>458</v>
      </c>
      <c r="E228" s="81" t="s">
        <v>307</v>
      </c>
      <c r="F228" s="109"/>
      <c r="G228" s="110"/>
      <c r="H228" s="105"/>
      <c r="I228" s="118">
        <v>1</v>
      </c>
      <c r="J228" s="119">
        <v>5</v>
      </c>
      <c r="K228" s="91">
        <v>49.1</v>
      </c>
      <c r="L228" s="118">
        <v>12</v>
      </c>
      <c r="M228" s="119">
        <v>20</v>
      </c>
      <c r="N228" s="91">
        <v>49.8</v>
      </c>
      <c r="O228" s="87">
        <v>6.2399999999999997E-2</v>
      </c>
      <c r="P228" s="87">
        <v>5.9520000000000003E-2</v>
      </c>
      <c r="Q228" s="87">
        <v>6.3840000000000008E-2</v>
      </c>
      <c r="R228" s="87">
        <v>5.9040000000000002E-2</v>
      </c>
      <c r="S228" s="87">
        <v>5.568E-2</v>
      </c>
      <c r="T228" s="87">
        <v>5.568E-2</v>
      </c>
      <c r="U228" s="87">
        <v>6.0479999999999999E-2</v>
      </c>
      <c r="V228" s="87">
        <v>8.208E-2</v>
      </c>
      <c r="W228" s="87">
        <v>9.9839999999999998E-2</v>
      </c>
      <c r="X228" s="87">
        <v>0.13200000000000001</v>
      </c>
      <c r="Y228" s="87">
        <v>0.1512</v>
      </c>
      <c r="Z228" s="87">
        <v>0.15840000000000001</v>
      </c>
      <c r="AA228" s="87">
        <v>0.16800000000000001</v>
      </c>
      <c r="AB228" s="87">
        <v>0.15647999999999998</v>
      </c>
      <c r="AC228" s="87">
        <v>0.15215999999999999</v>
      </c>
      <c r="AD228" s="87">
        <v>0.14063999999999999</v>
      </c>
      <c r="AE228" s="87">
        <v>0.13247999999999999</v>
      </c>
      <c r="AF228" s="87">
        <v>0.12816</v>
      </c>
      <c r="AG228" s="87">
        <v>9.3599999999999989E-2</v>
      </c>
      <c r="AH228" s="87">
        <v>7.5359999999999996E-2</v>
      </c>
      <c r="AI228" s="87">
        <v>7.6799999999999993E-2</v>
      </c>
      <c r="AJ228" s="87">
        <v>6.2880000000000005E-2</v>
      </c>
      <c r="AK228" s="87">
        <v>0.06</v>
      </c>
      <c r="AL228" s="87">
        <v>5.8560000000000001E-2</v>
      </c>
    </row>
    <row r="229" spans="1:38" s="55" customFormat="1" ht="15" x14ac:dyDescent="0.25">
      <c r="A229" s="78">
        <v>319</v>
      </c>
      <c r="B229" s="88" t="s">
        <v>304</v>
      </c>
      <c r="C229" s="80" t="s">
        <v>459</v>
      </c>
      <c r="D229" s="80" t="s">
        <v>458</v>
      </c>
      <c r="E229" s="139" t="s">
        <v>308</v>
      </c>
      <c r="F229" s="109"/>
      <c r="G229" s="110"/>
      <c r="H229" s="105"/>
      <c r="I229" s="118">
        <v>1</v>
      </c>
      <c r="J229" s="119">
        <v>5</v>
      </c>
      <c r="K229" s="91">
        <v>49.1</v>
      </c>
      <c r="L229" s="118">
        <v>12</v>
      </c>
      <c r="M229" s="119">
        <v>20</v>
      </c>
      <c r="N229" s="91">
        <v>49.8</v>
      </c>
      <c r="O229" s="87">
        <v>0.58032000000000006</v>
      </c>
      <c r="P229" s="87">
        <v>0.71639999999999993</v>
      </c>
      <c r="Q229" s="87">
        <v>0.73872000000000004</v>
      </c>
      <c r="R229" s="87">
        <v>0.73512</v>
      </c>
      <c r="S229" s="87">
        <v>0.26136000000000004</v>
      </c>
      <c r="T229" s="87">
        <v>0.14112</v>
      </c>
      <c r="U229" s="87">
        <v>0.28367999999999999</v>
      </c>
      <c r="V229" s="87">
        <v>0.21168000000000001</v>
      </c>
      <c r="W229" s="87">
        <v>0.216</v>
      </c>
      <c r="X229" s="87">
        <v>0.252</v>
      </c>
      <c r="Y229" s="87">
        <v>0.29087999999999997</v>
      </c>
      <c r="Z229" s="87">
        <v>0.29808000000000001</v>
      </c>
      <c r="AA229" s="87">
        <v>0.31968000000000002</v>
      </c>
      <c r="AB229" s="87">
        <v>0.29519999999999996</v>
      </c>
      <c r="AC229" s="87">
        <v>0.34992000000000001</v>
      </c>
      <c r="AD229" s="87">
        <v>0.34416000000000002</v>
      </c>
      <c r="AE229" s="87">
        <v>0.43272000000000005</v>
      </c>
      <c r="AF229" s="87">
        <v>0.35136000000000001</v>
      </c>
      <c r="AG229" s="87">
        <v>0.28655999999999998</v>
      </c>
      <c r="AH229" s="87">
        <v>0.25416</v>
      </c>
      <c r="AI229" s="87">
        <v>0.39239999999999997</v>
      </c>
      <c r="AJ229" s="87">
        <v>0.59616000000000002</v>
      </c>
      <c r="AK229" s="87">
        <v>0.98927999999999994</v>
      </c>
      <c r="AL229" s="87">
        <v>0.71351999999999993</v>
      </c>
    </row>
    <row r="230" spans="1:38" s="55" customFormat="1" ht="15" x14ac:dyDescent="0.25">
      <c r="A230" s="78">
        <v>320</v>
      </c>
      <c r="B230" s="88" t="s">
        <v>304</v>
      </c>
      <c r="C230" s="80" t="s">
        <v>459</v>
      </c>
      <c r="D230" s="80" t="s">
        <v>458</v>
      </c>
      <c r="E230" s="81" t="s">
        <v>309</v>
      </c>
      <c r="F230" s="109"/>
      <c r="G230" s="110"/>
      <c r="H230" s="105"/>
      <c r="I230" s="118">
        <v>1</v>
      </c>
      <c r="J230" s="119">
        <v>5</v>
      </c>
      <c r="K230" s="91">
        <v>49.1</v>
      </c>
      <c r="L230" s="118">
        <v>12</v>
      </c>
      <c r="M230" s="119">
        <v>20</v>
      </c>
      <c r="N230" s="91">
        <v>49.8</v>
      </c>
      <c r="O230" s="87">
        <v>0.12912000000000001</v>
      </c>
      <c r="P230" s="87">
        <v>0.12672</v>
      </c>
      <c r="Q230" s="87">
        <v>0.13728000000000001</v>
      </c>
      <c r="R230" s="87">
        <v>0.13344</v>
      </c>
      <c r="S230" s="87">
        <v>0.12816</v>
      </c>
      <c r="T230" s="87">
        <v>0.11808</v>
      </c>
      <c r="U230" s="87">
        <v>0.11856</v>
      </c>
      <c r="V230" s="87">
        <v>0.12479999999999999</v>
      </c>
      <c r="W230" s="87">
        <v>0.16608000000000001</v>
      </c>
      <c r="X230" s="87">
        <v>0.2616</v>
      </c>
      <c r="Y230" s="87">
        <v>0.32783999999999996</v>
      </c>
      <c r="Z230" s="87">
        <v>0.33551999999999998</v>
      </c>
      <c r="AA230" s="87">
        <v>0.29519999999999996</v>
      </c>
      <c r="AB230" s="87">
        <v>0.23904</v>
      </c>
      <c r="AC230" s="87">
        <v>0.252</v>
      </c>
      <c r="AD230" s="87">
        <v>0.22703999999999999</v>
      </c>
      <c r="AE230" s="87">
        <v>0.21552000000000002</v>
      </c>
      <c r="AF230" s="87">
        <v>0.19247999999999998</v>
      </c>
      <c r="AG230" s="87">
        <v>0.14736000000000002</v>
      </c>
      <c r="AH230" s="87">
        <v>0.12623999999999999</v>
      </c>
      <c r="AI230" s="87">
        <v>0.11663999999999999</v>
      </c>
      <c r="AJ230" s="87">
        <v>0.11568000000000001</v>
      </c>
      <c r="AK230" s="87">
        <v>0.11616</v>
      </c>
      <c r="AL230" s="87">
        <v>0.11472</v>
      </c>
    </row>
    <row r="231" spans="1:38" s="55" customFormat="1" ht="15" x14ac:dyDescent="0.25">
      <c r="A231" s="78">
        <v>321</v>
      </c>
      <c r="B231" s="88" t="s">
        <v>304</v>
      </c>
      <c r="C231" s="80" t="s">
        <v>459</v>
      </c>
      <c r="D231" s="80" t="s">
        <v>458</v>
      </c>
      <c r="E231" s="81" t="s">
        <v>310</v>
      </c>
      <c r="F231" s="109"/>
      <c r="G231" s="110"/>
      <c r="H231" s="105"/>
      <c r="I231" s="118">
        <v>1</v>
      </c>
      <c r="J231" s="119">
        <v>5</v>
      </c>
      <c r="K231" s="91">
        <v>49.1</v>
      </c>
      <c r="L231" s="118">
        <v>12</v>
      </c>
      <c r="M231" s="119">
        <v>20</v>
      </c>
      <c r="N231" s="91">
        <v>49.8</v>
      </c>
      <c r="O231" s="87">
        <v>0.23519999999999999</v>
      </c>
      <c r="P231" s="87">
        <v>0.20784</v>
      </c>
      <c r="Q231" s="87">
        <v>0.19440000000000002</v>
      </c>
      <c r="R231" s="87">
        <v>0.18624000000000002</v>
      </c>
      <c r="S231" s="87">
        <v>0.18959999999999999</v>
      </c>
      <c r="T231" s="87">
        <v>0.19152000000000002</v>
      </c>
      <c r="U231" s="87">
        <v>0.29039999999999999</v>
      </c>
      <c r="V231" s="87">
        <v>0.30287999999999998</v>
      </c>
      <c r="W231" s="87">
        <v>0.312</v>
      </c>
      <c r="X231" s="87">
        <v>0.34704000000000002</v>
      </c>
      <c r="Y231" s="87">
        <v>0.39744000000000002</v>
      </c>
      <c r="Z231" s="87">
        <v>0.40943999999999997</v>
      </c>
      <c r="AA231" s="87">
        <v>0.41183999999999998</v>
      </c>
      <c r="AB231" s="87">
        <v>0.38160000000000005</v>
      </c>
      <c r="AC231" s="87">
        <v>0.40127999999999997</v>
      </c>
      <c r="AD231" s="87">
        <v>0.40079999999999999</v>
      </c>
      <c r="AE231" s="87">
        <v>0.38880000000000003</v>
      </c>
      <c r="AF231" s="87">
        <v>0.35472000000000004</v>
      </c>
      <c r="AG231" s="87">
        <v>0.30480000000000002</v>
      </c>
      <c r="AH231" s="87">
        <v>0.32447999999999999</v>
      </c>
      <c r="AI231" s="87">
        <v>0.312</v>
      </c>
      <c r="AJ231" s="87">
        <v>0.27936</v>
      </c>
      <c r="AK231" s="87">
        <v>0.26639999999999997</v>
      </c>
      <c r="AL231" s="87">
        <v>0.25727999999999995</v>
      </c>
    </row>
    <row r="232" spans="1:38" s="55" customFormat="1" ht="15" x14ac:dyDescent="0.25">
      <c r="A232" s="78">
        <v>322</v>
      </c>
      <c r="B232" s="95" t="s">
        <v>304</v>
      </c>
      <c r="C232" s="80" t="s">
        <v>459</v>
      </c>
      <c r="D232" s="80" t="s">
        <v>458</v>
      </c>
      <c r="E232" s="81" t="s">
        <v>311</v>
      </c>
      <c r="F232" s="148"/>
      <c r="G232" s="115"/>
      <c r="H232" s="115"/>
      <c r="I232" s="120">
        <v>1</v>
      </c>
      <c r="J232" s="121">
        <v>5</v>
      </c>
      <c r="K232" s="98">
        <v>49.1</v>
      </c>
      <c r="L232" s="120">
        <v>12</v>
      </c>
      <c r="M232" s="121">
        <v>20</v>
      </c>
      <c r="N232" s="98">
        <v>49.8</v>
      </c>
      <c r="O232" s="87">
        <v>7.1999999999999998E-3</v>
      </c>
      <c r="P232" s="87">
        <v>7.6799999999999993E-3</v>
      </c>
      <c r="Q232" s="87">
        <v>7.1999999999999998E-3</v>
      </c>
      <c r="R232" s="87">
        <v>6.7199999999999994E-3</v>
      </c>
      <c r="S232" s="87">
        <v>6.7199999999999994E-3</v>
      </c>
      <c r="T232" s="87">
        <v>6.2399999999999999E-3</v>
      </c>
      <c r="U232" s="87">
        <v>6.7199999999999994E-3</v>
      </c>
      <c r="V232" s="87">
        <v>6.2399999999999999E-3</v>
      </c>
      <c r="W232" s="87">
        <v>6.2399999999999999E-3</v>
      </c>
      <c r="X232" s="87">
        <v>6.7199999999999994E-3</v>
      </c>
      <c r="Y232" s="87">
        <v>7.6799999999999993E-3</v>
      </c>
      <c r="Z232" s="87">
        <v>7.1999999999999998E-3</v>
      </c>
      <c r="AA232" s="87">
        <v>7.1999999999999998E-3</v>
      </c>
      <c r="AB232" s="87">
        <v>7.6799999999999993E-3</v>
      </c>
      <c r="AC232" s="87">
        <v>7.1999999999999998E-3</v>
      </c>
      <c r="AD232" s="87">
        <v>7.1999999999999998E-3</v>
      </c>
      <c r="AE232" s="87">
        <v>7.1999999999999998E-3</v>
      </c>
      <c r="AF232" s="87">
        <v>7.1999999999999998E-3</v>
      </c>
      <c r="AG232" s="87">
        <v>7.1999999999999998E-3</v>
      </c>
      <c r="AH232" s="87">
        <v>6.2399999999999999E-3</v>
      </c>
      <c r="AI232" s="87">
        <v>7.1999999999999998E-3</v>
      </c>
      <c r="AJ232" s="87">
        <v>6.7199999999999994E-3</v>
      </c>
      <c r="AK232" s="87">
        <v>6.2399999999999999E-3</v>
      </c>
      <c r="AL232" s="87">
        <v>6.7199999999999994E-3</v>
      </c>
    </row>
    <row r="233" spans="1:38" s="55" customFormat="1" ht="15" x14ac:dyDescent="0.25">
      <c r="A233" s="78">
        <v>323</v>
      </c>
      <c r="B233" s="79" t="s">
        <v>304</v>
      </c>
      <c r="C233" s="80" t="s">
        <v>459</v>
      </c>
      <c r="D233" s="80" t="s">
        <v>458</v>
      </c>
      <c r="E233" s="81" t="s">
        <v>312</v>
      </c>
      <c r="F233" s="147"/>
      <c r="G233" s="135"/>
      <c r="H233" s="83"/>
      <c r="I233" s="85">
        <v>1</v>
      </c>
      <c r="J233" s="86">
        <v>5</v>
      </c>
      <c r="K233" s="84">
        <v>49.1</v>
      </c>
      <c r="L233" s="85">
        <v>12</v>
      </c>
      <c r="M233" s="86">
        <v>20</v>
      </c>
      <c r="N233" s="84">
        <v>49.8</v>
      </c>
      <c r="O233" s="87">
        <v>5.28E-3</v>
      </c>
      <c r="P233" s="87">
        <v>7.1999999999999998E-3</v>
      </c>
      <c r="Q233" s="87">
        <v>5.28E-3</v>
      </c>
      <c r="R233" s="87">
        <v>5.7599999999999995E-3</v>
      </c>
      <c r="S233" s="87">
        <v>5.28E-3</v>
      </c>
      <c r="T233" s="87">
        <v>5.28E-3</v>
      </c>
      <c r="U233" s="87">
        <v>5.7599999999999995E-3</v>
      </c>
      <c r="V233" s="87">
        <v>5.28E-3</v>
      </c>
      <c r="W233" s="87">
        <v>5.7599999999999995E-3</v>
      </c>
      <c r="X233" s="87">
        <v>5.7599999999999995E-3</v>
      </c>
      <c r="Y233" s="87">
        <v>5.7599999999999995E-3</v>
      </c>
      <c r="Z233" s="87">
        <v>5.7599999999999995E-3</v>
      </c>
      <c r="AA233" s="87">
        <v>5.28E-3</v>
      </c>
      <c r="AB233" s="87">
        <v>6.2399999999999999E-3</v>
      </c>
      <c r="AC233" s="87">
        <v>5.7599999999999995E-3</v>
      </c>
      <c r="AD233" s="87">
        <v>5.7599999999999995E-3</v>
      </c>
      <c r="AE233" s="87">
        <v>5.28E-3</v>
      </c>
      <c r="AF233" s="87">
        <v>6.2399999999999999E-3</v>
      </c>
      <c r="AG233" s="87">
        <v>5.28E-3</v>
      </c>
      <c r="AH233" s="87">
        <v>5.7599999999999995E-3</v>
      </c>
      <c r="AI233" s="87">
        <v>5.7599999999999995E-3</v>
      </c>
      <c r="AJ233" s="87">
        <v>5.28E-3</v>
      </c>
      <c r="AK233" s="87">
        <v>5.28E-3</v>
      </c>
      <c r="AL233" s="87">
        <v>5.28E-3</v>
      </c>
    </row>
    <row r="234" spans="1:38" s="55" customFormat="1" ht="15" x14ac:dyDescent="0.25">
      <c r="A234" s="78">
        <v>324</v>
      </c>
      <c r="B234" s="88" t="s">
        <v>304</v>
      </c>
      <c r="C234" s="80" t="s">
        <v>459</v>
      </c>
      <c r="D234" s="80" t="s">
        <v>458</v>
      </c>
      <c r="E234" s="81" t="s">
        <v>313</v>
      </c>
      <c r="F234" s="109"/>
      <c r="G234" s="110"/>
      <c r="H234" s="105"/>
      <c r="I234" s="118">
        <v>1</v>
      </c>
      <c r="J234" s="119">
        <v>5</v>
      </c>
      <c r="K234" s="91">
        <v>49.1</v>
      </c>
      <c r="L234" s="118">
        <v>12</v>
      </c>
      <c r="M234" s="119">
        <v>20</v>
      </c>
      <c r="N234" s="91">
        <v>49.8</v>
      </c>
      <c r="O234" s="87">
        <v>0.15503999999999998</v>
      </c>
      <c r="P234" s="87">
        <v>0.14928</v>
      </c>
      <c r="Q234" s="87">
        <v>0.14399999999999999</v>
      </c>
      <c r="R234" s="87">
        <v>0.14063999999999999</v>
      </c>
      <c r="S234" s="87">
        <v>0.13536000000000001</v>
      </c>
      <c r="T234" s="87">
        <v>0.13872000000000001</v>
      </c>
      <c r="U234" s="87">
        <v>0.14063999999999999</v>
      </c>
      <c r="V234" s="87">
        <v>0.14687999999999998</v>
      </c>
      <c r="W234" s="87">
        <v>0.17712</v>
      </c>
      <c r="X234" s="87">
        <v>0.25536000000000003</v>
      </c>
      <c r="Y234" s="87">
        <v>0.32639999999999997</v>
      </c>
      <c r="Z234" s="87">
        <v>0.33504</v>
      </c>
      <c r="AA234" s="87">
        <v>0.33648</v>
      </c>
      <c r="AB234" s="87">
        <v>0.31248000000000004</v>
      </c>
      <c r="AC234" s="87">
        <v>0.29424</v>
      </c>
      <c r="AD234" s="87">
        <v>0.29952000000000001</v>
      </c>
      <c r="AE234" s="87">
        <v>0.27600000000000002</v>
      </c>
      <c r="AF234" s="87">
        <v>0.29712</v>
      </c>
      <c r="AG234" s="87">
        <v>0.2712</v>
      </c>
      <c r="AH234" s="87">
        <v>0.21408000000000002</v>
      </c>
      <c r="AI234" s="87">
        <v>0.19872000000000001</v>
      </c>
      <c r="AJ234" s="87">
        <v>0.16944000000000001</v>
      </c>
      <c r="AK234" s="87">
        <v>0.14687999999999998</v>
      </c>
      <c r="AL234" s="87">
        <v>0.17952000000000001</v>
      </c>
    </row>
    <row r="235" spans="1:38" s="55" customFormat="1" ht="15" x14ac:dyDescent="0.25">
      <c r="A235" s="78">
        <v>325</v>
      </c>
      <c r="B235" s="88" t="s">
        <v>304</v>
      </c>
      <c r="C235" s="80" t="s">
        <v>459</v>
      </c>
      <c r="D235" s="80" t="s">
        <v>458</v>
      </c>
      <c r="E235" s="81" t="s">
        <v>314</v>
      </c>
      <c r="F235" s="109"/>
      <c r="G235" s="110"/>
      <c r="H235" s="105"/>
      <c r="I235" s="118">
        <v>1</v>
      </c>
      <c r="J235" s="119">
        <v>5</v>
      </c>
      <c r="K235" s="91">
        <v>49.1</v>
      </c>
      <c r="L235" s="118">
        <v>12</v>
      </c>
      <c r="M235" s="119">
        <v>20</v>
      </c>
      <c r="N235" s="91">
        <v>49.8</v>
      </c>
      <c r="O235" s="87">
        <v>0.37536000000000003</v>
      </c>
      <c r="P235" s="87">
        <v>0.35183999999999999</v>
      </c>
      <c r="Q235" s="87">
        <v>0.36527999999999999</v>
      </c>
      <c r="R235" s="87">
        <v>0.34367999999999999</v>
      </c>
      <c r="S235" s="87">
        <v>0.32495999999999997</v>
      </c>
      <c r="T235" s="87">
        <v>0.27936</v>
      </c>
      <c r="U235" s="87">
        <v>0.24384</v>
      </c>
      <c r="V235" s="87">
        <v>0.22944000000000001</v>
      </c>
      <c r="W235" s="87">
        <v>0.22512000000000001</v>
      </c>
      <c r="X235" s="87">
        <v>0.20832000000000001</v>
      </c>
      <c r="Y235" s="87">
        <v>0.21264</v>
      </c>
      <c r="Z235" s="87">
        <v>0.20736000000000002</v>
      </c>
      <c r="AA235" s="87">
        <v>0.20208000000000001</v>
      </c>
      <c r="AB235" s="87">
        <v>0.19488</v>
      </c>
      <c r="AC235" s="87">
        <v>0.20111999999999999</v>
      </c>
      <c r="AD235" s="87">
        <v>0.19872000000000001</v>
      </c>
      <c r="AE235" s="87">
        <v>0.2064</v>
      </c>
      <c r="AF235" s="87">
        <v>0.22656000000000001</v>
      </c>
      <c r="AG235" s="87">
        <v>0.23136000000000001</v>
      </c>
      <c r="AH235" s="87">
        <v>0.25727999999999995</v>
      </c>
      <c r="AI235" s="87">
        <v>0.30096000000000001</v>
      </c>
      <c r="AJ235" s="87">
        <v>0.34848000000000001</v>
      </c>
      <c r="AK235" s="87">
        <v>0.38016</v>
      </c>
      <c r="AL235" s="87">
        <v>0.41039999999999999</v>
      </c>
    </row>
    <row r="236" spans="1:38" s="55" customFormat="1" ht="15" x14ac:dyDescent="0.25">
      <c r="A236" s="78">
        <v>326</v>
      </c>
      <c r="B236" s="88" t="s">
        <v>304</v>
      </c>
      <c r="C236" s="80" t="s">
        <v>459</v>
      </c>
      <c r="D236" s="80" t="s">
        <v>458</v>
      </c>
      <c r="E236" s="81" t="s">
        <v>315</v>
      </c>
      <c r="F236" s="109"/>
      <c r="G236" s="110"/>
      <c r="H236" s="105"/>
      <c r="I236" s="118">
        <v>1</v>
      </c>
      <c r="J236" s="119">
        <v>5</v>
      </c>
      <c r="K236" s="91">
        <v>49.1</v>
      </c>
      <c r="L236" s="118">
        <v>12</v>
      </c>
      <c r="M236" s="119">
        <v>20</v>
      </c>
      <c r="N236" s="91">
        <v>49.8</v>
      </c>
      <c r="O236" s="87">
        <v>7.0559999999999998E-2</v>
      </c>
      <c r="P236" s="87">
        <v>0.06</v>
      </c>
      <c r="Q236" s="87">
        <v>0.10128</v>
      </c>
      <c r="R236" s="87">
        <v>5.3759999999999995E-2</v>
      </c>
      <c r="S236" s="87">
        <v>5.4719999999999998E-2</v>
      </c>
      <c r="T236" s="87">
        <v>4.9919999999999999E-2</v>
      </c>
      <c r="U236" s="87">
        <v>5.8560000000000001E-2</v>
      </c>
      <c r="V236" s="87">
        <v>0.29663999999999996</v>
      </c>
      <c r="W236" s="87">
        <v>0.43392000000000003</v>
      </c>
      <c r="X236" s="87">
        <v>0.74256</v>
      </c>
      <c r="Y236" s="87">
        <v>0.75551999999999997</v>
      </c>
      <c r="Z236" s="87">
        <v>0.76463999999999999</v>
      </c>
      <c r="AA236" s="87">
        <v>0.62208000000000008</v>
      </c>
      <c r="AB236" s="87">
        <v>0.62591999999999992</v>
      </c>
      <c r="AC236" s="87">
        <v>0.99408000000000007</v>
      </c>
      <c r="AD236" s="87">
        <v>0.89663999999999999</v>
      </c>
      <c r="AE236" s="87">
        <v>0.68496000000000001</v>
      </c>
      <c r="AF236" s="87">
        <v>0.51312000000000002</v>
      </c>
      <c r="AG236" s="87">
        <v>8.4959999999999994E-2</v>
      </c>
      <c r="AH236" s="87">
        <v>4.8960000000000004E-2</v>
      </c>
      <c r="AI236" s="87">
        <v>4.9439999999999998E-2</v>
      </c>
      <c r="AJ236" s="87">
        <v>5.7599999999999998E-2</v>
      </c>
      <c r="AK236" s="87">
        <v>6.7680000000000004E-2</v>
      </c>
      <c r="AL236" s="87">
        <v>6.096E-2</v>
      </c>
    </row>
    <row r="237" spans="1:38" s="55" customFormat="1" ht="15" x14ac:dyDescent="0.25">
      <c r="A237" s="78">
        <v>327</v>
      </c>
      <c r="B237" s="88" t="s">
        <v>304</v>
      </c>
      <c r="C237" s="80" t="s">
        <v>459</v>
      </c>
      <c r="D237" s="80" t="s">
        <v>458</v>
      </c>
      <c r="E237" s="81" t="s">
        <v>316</v>
      </c>
      <c r="F237" s="109"/>
      <c r="G237" s="110"/>
      <c r="H237" s="105"/>
      <c r="I237" s="118">
        <v>1</v>
      </c>
      <c r="J237" s="119">
        <v>5</v>
      </c>
      <c r="K237" s="91">
        <v>49.1</v>
      </c>
      <c r="L237" s="118">
        <v>12</v>
      </c>
      <c r="M237" s="119">
        <v>20</v>
      </c>
      <c r="N237" s="91">
        <v>49.8</v>
      </c>
      <c r="O237" s="87">
        <v>1.1519999999999999E-2</v>
      </c>
      <c r="P237" s="87">
        <v>1.2E-2</v>
      </c>
      <c r="Q237" s="87">
        <v>1.1519999999999999E-2</v>
      </c>
      <c r="R237" s="87">
        <v>1.1519999999999999E-2</v>
      </c>
      <c r="S237" s="87">
        <v>1.056E-2</v>
      </c>
      <c r="T237" s="87">
        <v>1.008E-2</v>
      </c>
      <c r="U237" s="87">
        <v>9.5999999999999992E-3</v>
      </c>
      <c r="V237" s="87">
        <v>1.008E-2</v>
      </c>
      <c r="W237" s="87">
        <v>9.5999999999999992E-3</v>
      </c>
      <c r="X237" s="87">
        <v>1.008E-2</v>
      </c>
      <c r="Y237" s="87">
        <v>9.5999999999999992E-3</v>
      </c>
      <c r="Z237" s="87">
        <v>1.056E-2</v>
      </c>
      <c r="AA237" s="87">
        <v>1.2E-2</v>
      </c>
      <c r="AB237" s="87">
        <v>1.2E-2</v>
      </c>
      <c r="AC237" s="87">
        <v>1.008E-2</v>
      </c>
      <c r="AD237" s="87">
        <v>1.1039999999999999E-2</v>
      </c>
      <c r="AE237" s="87">
        <v>1.008E-2</v>
      </c>
      <c r="AF237" s="87">
        <v>1.008E-2</v>
      </c>
      <c r="AG237" s="87">
        <v>1.008E-2</v>
      </c>
      <c r="AH237" s="87">
        <v>1.008E-2</v>
      </c>
      <c r="AI237" s="87">
        <v>9.5999999999999992E-3</v>
      </c>
      <c r="AJ237" s="87">
        <v>1.008E-2</v>
      </c>
      <c r="AK237" s="87">
        <v>9.5999999999999992E-3</v>
      </c>
      <c r="AL237" s="87">
        <v>1.056E-2</v>
      </c>
    </row>
    <row r="238" spans="1:38" s="55" customFormat="1" ht="15" x14ac:dyDescent="0.25">
      <c r="A238" s="78">
        <v>328</v>
      </c>
      <c r="B238" s="88" t="s">
        <v>304</v>
      </c>
      <c r="C238" s="80" t="s">
        <v>459</v>
      </c>
      <c r="D238" s="80" t="s">
        <v>458</v>
      </c>
      <c r="E238" s="81" t="s">
        <v>317</v>
      </c>
      <c r="F238" s="109"/>
      <c r="G238" s="110"/>
      <c r="H238" s="105"/>
      <c r="I238" s="118">
        <v>1</v>
      </c>
      <c r="J238" s="119">
        <v>5</v>
      </c>
      <c r="K238" s="91">
        <v>49.1</v>
      </c>
      <c r="L238" s="118">
        <v>12</v>
      </c>
      <c r="M238" s="119">
        <v>20</v>
      </c>
      <c r="N238" s="91">
        <v>49.8</v>
      </c>
      <c r="O238" s="87">
        <v>0</v>
      </c>
      <c r="P238" s="87">
        <v>0</v>
      </c>
      <c r="Q238" s="87">
        <v>0</v>
      </c>
      <c r="R238" s="87">
        <v>4.7999999999999996E-4</v>
      </c>
      <c r="S238" s="87">
        <v>0</v>
      </c>
      <c r="T238" s="87">
        <v>0</v>
      </c>
      <c r="U238" s="87">
        <v>0</v>
      </c>
      <c r="V238" s="87">
        <v>0</v>
      </c>
      <c r="W238" s="87">
        <v>0</v>
      </c>
      <c r="X238" s="87">
        <v>0</v>
      </c>
      <c r="Y238" s="87">
        <v>4.7999999999999996E-4</v>
      </c>
      <c r="Z238" s="87">
        <v>0</v>
      </c>
      <c r="AA238" s="87">
        <v>0</v>
      </c>
      <c r="AB238" s="87">
        <v>0</v>
      </c>
      <c r="AC238" s="87">
        <v>0</v>
      </c>
      <c r="AD238" s="87">
        <v>0</v>
      </c>
      <c r="AE238" s="87">
        <v>0</v>
      </c>
      <c r="AF238" s="87">
        <v>0</v>
      </c>
      <c r="AG238" s="87">
        <v>4.7999999999999996E-4</v>
      </c>
      <c r="AH238" s="87">
        <v>0</v>
      </c>
      <c r="AI238" s="87">
        <v>0</v>
      </c>
      <c r="AJ238" s="87">
        <v>0</v>
      </c>
      <c r="AK238" s="87">
        <v>0</v>
      </c>
      <c r="AL238" s="87">
        <v>0</v>
      </c>
    </row>
    <row r="239" spans="1:38" s="55" customFormat="1" ht="15" x14ac:dyDescent="0.25">
      <c r="A239" s="78">
        <v>329</v>
      </c>
      <c r="B239" s="88" t="s">
        <v>304</v>
      </c>
      <c r="C239" s="80" t="s">
        <v>459</v>
      </c>
      <c r="D239" s="80" t="s">
        <v>458</v>
      </c>
      <c r="E239" s="81" t="s">
        <v>318</v>
      </c>
      <c r="F239" s="109"/>
      <c r="G239" s="110"/>
      <c r="H239" s="105"/>
      <c r="I239" s="118">
        <v>1</v>
      </c>
      <c r="J239" s="119">
        <v>5</v>
      </c>
      <c r="K239" s="91">
        <v>49.1</v>
      </c>
      <c r="L239" s="118">
        <v>12</v>
      </c>
      <c r="M239" s="119">
        <v>20</v>
      </c>
      <c r="N239" s="91">
        <v>49.8</v>
      </c>
      <c r="O239" s="87">
        <v>8.9760000000000006E-2</v>
      </c>
      <c r="P239" s="87">
        <v>9.4079999999999997E-2</v>
      </c>
      <c r="Q239" s="87">
        <v>8.9279999999999998E-2</v>
      </c>
      <c r="R239" s="87">
        <v>8.7359999999999993E-2</v>
      </c>
      <c r="S239" s="87">
        <v>8.9760000000000006E-2</v>
      </c>
      <c r="T239" s="87">
        <v>8.5440000000000002E-2</v>
      </c>
      <c r="U239" s="87">
        <v>9.3599999999999989E-2</v>
      </c>
      <c r="V239" s="87">
        <v>8.8319999999999996E-2</v>
      </c>
      <c r="W239" s="87">
        <v>0.17327999999999999</v>
      </c>
      <c r="X239" s="87">
        <v>0.26447999999999999</v>
      </c>
      <c r="Y239" s="87">
        <v>0.29519999999999996</v>
      </c>
      <c r="Z239" s="87">
        <v>0.31439999999999996</v>
      </c>
      <c r="AA239" s="87">
        <v>0.31295999999999996</v>
      </c>
      <c r="AB239" s="87">
        <v>0.21647999999999998</v>
      </c>
      <c r="AC239" s="87">
        <v>0.27792</v>
      </c>
      <c r="AD239" s="87">
        <v>0.28176000000000001</v>
      </c>
      <c r="AE239" s="87">
        <v>0.25008000000000002</v>
      </c>
      <c r="AF239" s="87">
        <v>0.22224000000000002</v>
      </c>
      <c r="AG239" s="87">
        <v>0.19391999999999998</v>
      </c>
      <c r="AH239" s="87">
        <v>0.16656000000000001</v>
      </c>
      <c r="AI239" s="87">
        <v>0.10416</v>
      </c>
      <c r="AJ239" s="87">
        <v>9.4560000000000005E-2</v>
      </c>
      <c r="AK239" s="87">
        <v>0.11423999999999999</v>
      </c>
      <c r="AL239" s="87">
        <v>0.10704000000000001</v>
      </c>
    </row>
    <row r="240" spans="1:38" s="55" customFormat="1" ht="15" x14ac:dyDescent="0.25">
      <c r="A240" s="78">
        <v>330</v>
      </c>
      <c r="B240" s="95" t="s">
        <v>304</v>
      </c>
      <c r="C240" s="80" t="s">
        <v>459</v>
      </c>
      <c r="D240" s="80" t="s">
        <v>458</v>
      </c>
      <c r="E240" s="81" t="s">
        <v>319</v>
      </c>
      <c r="F240" s="148"/>
      <c r="G240" s="115"/>
      <c r="H240" s="115"/>
      <c r="I240" s="120">
        <v>1</v>
      </c>
      <c r="J240" s="121">
        <v>5</v>
      </c>
      <c r="K240" s="98">
        <v>49.1</v>
      </c>
      <c r="L240" s="120">
        <v>12</v>
      </c>
      <c r="M240" s="121">
        <v>20</v>
      </c>
      <c r="N240" s="98">
        <v>49.8</v>
      </c>
      <c r="O240" s="87">
        <v>0.48599999999999999</v>
      </c>
      <c r="P240" s="87">
        <v>0.45288</v>
      </c>
      <c r="Q240" s="87">
        <v>0.44856000000000001</v>
      </c>
      <c r="R240" s="87">
        <v>0.40895999999999999</v>
      </c>
      <c r="S240" s="87">
        <v>0.42768</v>
      </c>
      <c r="T240" s="87">
        <v>0.40392</v>
      </c>
      <c r="U240" s="87">
        <v>0.43848000000000004</v>
      </c>
      <c r="V240" s="87">
        <v>0.46367999999999998</v>
      </c>
      <c r="W240" s="87">
        <v>0.52415999999999996</v>
      </c>
      <c r="X240" s="87">
        <v>0.65376000000000001</v>
      </c>
      <c r="Y240" s="87">
        <v>0.67103999999999997</v>
      </c>
      <c r="Z240" s="87">
        <v>0.65376000000000001</v>
      </c>
      <c r="AA240" s="87">
        <v>0.65160000000000007</v>
      </c>
      <c r="AB240" s="87">
        <v>0.6285599999999999</v>
      </c>
      <c r="AC240" s="87">
        <v>0.65664</v>
      </c>
      <c r="AD240" s="87">
        <v>0.64296000000000009</v>
      </c>
      <c r="AE240" s="87">
        <v>0.65808</v>
      </c>
      <c r="AF240" s="87">
        <v>0.56664000000000003</v>
      </c>
      <c r="AG240" s="87">
        <v>0.56591999999999998</v>
      </c>
      <c r="AH240" s="87">
        <v>0.50975999999999999</v>
      </c>
      <c r="AI240" s="87">
        <v>0.50616000000000005</v>
      </c>
      <c r="AJ240" s="87">
        <v>0.46800000000000003</v>
      </c>
      <c r="AK240" s="87">
        <v>0.45288</v>
      </c>
      <c r="AL240" s="87">
        <v>0.41472000000000003</v>
      </c>
    </row>
    <row r="241" spans="1:38" s="55" customFormat="1" ht="15" x14ac:dyDescent="0.25">
      <c r="A241" s="78">
        <v>331</v>
      </c>
      <c r="B241" s="102" t="s">
        <v>320</v>
      </c>
      <c r="C241" s="80" t="s">
        <v>459</v>
      </c>
      <c r="D241" s="80" t="s">
        <v>458</v>
      </c>
      <c r="E241" s="122" t="s">
        <v>321</v>
      </c>
      <c r="F241" s="149"/>
      <c r="G241" s="110"/>
      <c r="H241" s="105"/>
      <c r="I241" s="92">
        <v>1</v>
      </c>
      <c r="J241" s="93">
        <v>5</v>
      </c>
      <c r="K241" s="94">
        <v>49.1</v>
      </c>
      <c r="L241" s="92">
        <v>12</v>
      </c>
      <c r="M241" s="93">
        <v>20</v>
      </c>
      <c r="N241" s="150">
        <v>49.8</v>
      </c>
      <c r="O241" s="87">
        <v>0</v>
      </c>
      <c r="P241" s="87">
        <v>0</v>
      </c>
      <c r="Q241" s="87">
        <v>0</v>
      </c>
      <c r="R241" s="87">
        <v>0</v>
      </c>
      <c r="S241" s="87">
        <v>0</v>
      </c>
      <c r="T241" s="87">
        <v>0</v>
      </c>
      <c r="U241" s="87">
        <v>0</v>
      </c>
      <c r="V241" s="87">
        <v>0</v>
      </c>
      <c r="W241" s="87">
        <v>0</v>
      </c>
      <c r="X241" s="87">
        <v>0</v>
      </c>
      <c r="Y241" s="87">
        <v>0</v>
      </c>
      <c r="Z241" s="87">
        <v>0</v>
      </c>
      <c r="AA241" s="87">
        <v>0</v>
      </c>
      <c r="AB241" s="87">
        <v>0</v>
      </c>
      <c r="AC241" s="87">
        <v>0</v>
      </c>
      <c r="AD241" s="87">
        <v>0</v>
      </c>
      <c r="AE241" s="87">
        <v>0</v>
      </c>
      <c r="AF241" s="87">
        <v>0</v>
      </c>
      <c r="AG241" s="87">
        <v>0</v>
      </c>
      <c r="AH241" s="87">
        <v>0</v>
      </c>
      <c r="AI241" s="87">
        <v>0</v>
      </c>
      <c r="AJ241" s="87">
        <v>0</v>
      </c>
      <c r="AK241" s="87">
        <v>0</v>
      </c>
      <c r="AL241" s="87">
        <v>0</v>
      </c>
    </row>
    <row r="242" spans="1:38" s="55" customFormat="1" ht="15" x14ac:dyDescent="0.25">
      <c r="A242" s="78">
        <v>332</v>
      </c>
      <c r="B242" s="95" t="s">
        <v>320</v>
      </c>
      <c r="C242" s="80" t="s">
        <v>459</v>
      </c>
      <c r="D242" s="80" t="s">
        <v>458</v>
      </c>
      <c r="E242" s="123" t="s">
        <v>322</v>
      </c>
      <c r="F242" s="130"/>
      <c r="G242" s="137"/>
      <c r="H242" s="115"/>
      <c r="I242" s="120">
        <v>1</v>
      </c>
      <c r="J242" s="121">
        <v>5</v>
      </c>
      <c r="K242" s="98">
        <v>49.1</v>
      </c>
      <c r="L242" s="120">
        <v>12</v>
      </c>
      <c r="M242" s="121">
        <v>20</v>
      </c>
      <c r="N242" s="151">
        <v>49.8</v>
      </c>
      <c r="O242" s="87">
        <v>0.38639999999999997</v>
      </c>
      <c r="P242" s="87">
        <v>0.34439999999999998</v>
      </c>
      <c r="Q242" s="87">
        <v>0.31919999999999998</v>
      </c>
      <c r="R242" s="87">
        <v>0.3024</v>
      </c>
      <c r="S242" s="87">
        <v>0.29160000000000003</v>
      </c>
      <c r="T242" s="87">
        <v>0.28799999999999998</v>
      </c>
      <c r="U242" s="87">
        <v>0.3276</v>
      </c>
      <c r="V242" s="87">
        <v>0.37919999999999998</v>
      </c>
      <c r="W242" s="87">
        <v>0.46200000000000002</v>
      </c>
      <c r="X242" s="87">
        <v>0.60120000000000007</v>
      </c>
      <c r="Y242" s="87">
        <v>0.58679999999999999</v>
      </c>
      <c r="Z242" s="87">
        <v>0.58079999999999998</v>
      </c>
      <c r="AA242" s="87">
        <v>0.55920000000000003</v>
      </c>
      <c r="AB242" s="87">
        <v>0.48119999999999996</v>
      </c>
      <c r="AC242" s="87">
        <v>0.4476</v>
      </c>
      <c r="AD242" s="87">
        <v>0.42719999999999997</v>
      </c>
      <c r="AE242" s="87">
        <v>0.40679999999999999</v>
      </c>
      <c r="AF242" s="87">
        <v>0.44519999999999998</v>
      </c>
      <c r="AG242" s="87">
        <v>0.42599999999999999</v>
      </c>
      <c r="AH242" s="87">
        <v>0.46200000000000002</v>
      </c>
      <c r="AI242" s="87">
        <v>0.50639999999999996</v>
      </c>
      <c r="AJ242" s="87">
        <v>0.46920000000000001</v>
      </c>
      <c r="AK242" s="87">
        <v>0.44280000000000003</v>
      </c>
      <c r="AL242" s="87">
        <v>0.39479999999999998</v>
      </c>
    </row>
    <row r="243" spans="1:38" s="55" customFormat="1" ht="15" x14ac:dyDescent="0.25">
      <c r="A243" s="78">
        <v>333</v>
      </c>
      <c r="B243" s="102" t="s">
        <v>14</v>
      </c>
      <c r="C243" s="80" t="s">
        <v>459</v>
      </c>
      <c r="D243" s="80" t="s">
        <v>458</v>
      </c>
      <c r="E243" s="103" t="s">
        <v>323</v>
      </c>
      <c r="F243" s="152"/>
      <c r="G243" s="83"/>
      <c r="H243" s="135"/>
      <c r="I243" s="85">
        <v>2</v>
      </c>
      <c r="J243" s="86">
        <v>10</v>
      </c>
      <c r="K243" s="84">
        <v>49.1</v>
      </c>
      <c r="L243" s="85"/>
      <c r="M243" s="86"/>
      <c r="N243" s="84"/>
      <c r="O243" s="87">
        <v>0.44519999999999998</v>
      </c>
      <c r="P243" s="87">
        <v>0.3962</v>
      </c>
      <c r="Q243" s="87">
        <v>0.36680000000000001</v>
      </c>
      <c r="R243" s="87">
        <v>0.35139999999999999</v>
      </c>
      <c r="S243" s="87">
        <v>0.3458</v>
      </c>
      <c r="T243" s="87">
        <v>0.34860000000000002</v>
      </c>
      <c r="U243" s="87">
        <v>0.37239999999999995</v>
      </c>
      <c r="V243" s="87">
        <v>0.43960000000000005</v>
      </c>
      <c r="W243" s="87">
        <v>0.56000000000000005</v>
      </c>
      <c r="X243" s="87">
        <v>0.59079999999999999</v>
      </c>
      <c r="Y243" s="87">
        <v>0.57540000000000002</v>
      </c>
      <c r="Z243" s="87">
        <v>0.5544</v>
      </c>
      <c r="AA243" s="87">
        <v>0.53479999999999994</v>
      </c>
      <c r="AB243" s="87">
        <v>0.52079999999999993</v>
      </c>
      <c r="AC243" s="87">
        <v>0.50680000000000003</v>
      </c>
      <c r="AD243" s="87">
        <v>0.49839999999999995</v>
      </c>
      <c r="AE243" s="87">
        <v>0.48860000000000003</v>
      </c>
      <c r="AF243" s="87">
        <v>0.51660000000000006</v>
      </c>
      <c r="AG243" s="87">
        <v>0.54459999999999997</v>
      </c>
      <c r="AH243" s="87">
        <v>0.56699999999999995</v>
      </c>
      <c r="AI243" s="87">
        <v>0.5726</v>
      </c>
      <c r="AJ243" s="87">
        <v>0.5544</v>
      </c>
      <c r="AK243" s="87">
        <v>0.50539999999999996</v>
      </c>
      <c r="AL243" s="87">
        <v>0.4788</v>
      </c>
    </row>
    <row r="244" spans="1:38" s="55" customFormat="1" ht="15" x14ac:dyDescent="0.25">
      <c r="A244" s="78">
        <v>334</v>
      </c>
      <c r="B244" s="88" t="s">
        <v>14</v>
      </c>
      <c r="C244" s="80" t="s">
        <v>459</v>
      </c>
      <c r="D244" s="80" t="s">
        <v>458</v>
      </c>
      <c r="E244" s="81" t="s">
        <v>324</v>
      </c>
      <c r="F244" s="153"/>
      <c r="G244" s="105"/>
      <c r="H244" s="110"/>
      <c r="I244" s="118">
        <v>2</v>
      </c>
      <c r="J244" s="119">
        <v>10</v>
      </c>
      <c r="K244" s="91">
        <v>49.1</v>
      </c>
      <c r="L244" s="92"/>
      <c r="M244" s="93"/>
      <c r="N244" s="94"/>
      <c r="O244" s="87">
        <v>0.15719999999999998</v>
      </c>
      <c r="P244" s="87">
        <v>0.13719999999999999</v>
      </c>
      <c r="Q244" s="87">
        <v>0.1168</v>
      </c>
      <c r="R244" s="87">
        <v>0.10640000000000001</v>
      </c>
      <c r="S244" s="87">
        <v>9.8000000000000004E-2</v>
      </c>
      <c r="T244" s="87">
        <v>0.106</v>
      </c>
      <c r="U244" s="87">
        <v>0.10840000000000001</v>
      </c>
      <c r="V244" s="87">
        <v>0.1232</v>
      </c>
      <c r="W244" s="87">
        <v>0.16440000000000002</v>
      </c>
      <c r="X244" s="87">
        <v>0.1772</v>
      </c>
      <c r="Y244" s="87">
        <v>0.16040000000000001</v>
      </c>
      <c r="Z244" s="87">
        <v>0.15919999999999998</v>
      </c>
      <c r="AA244" s="87">
        <v>0.1668</v>
      </c>
      <c r="AB244" s="87">
        <v>0.15480000000000002</v>
      </c>
      <c r="AC244" s="87">
        <v>0.13519999999999999</v>
      </c>
      <c r="AD244" s="87">
        <v>0.15680000000000002</v>
      </c>
      <c r="AE244" s="87">
        <v>0.13519999999999999</v>
      </c>
      <c r="AF244" s="87">
        <v>0.1628</v>
      </c>
      <c r="AG244" s="87">
        <v>0.16919999999999999</v>
      </c>
      <c r="AH244" s="87">
        <v>0.16240000000000002</v>
      </c>
      <c r="AI244" s="87">
        <v>0.15640000000000001</v>
      </c>
      <c r="AJ244" s="87">
        <v>0.16159999999999999</v>
      </c>
      <c r="AK244" s="87">
        <v>0.16880000000000001</v>
      </c>
      <c r="AL244" s="87">
        <v>0.16800000000000001</v>
      </c>
    </row>
    <row r="245" spans="1:38" s="55" customFormat="1" ht="15" x14ac:dyDescent="0.25">
      <c r="A245" s="78">
        <v>335</v>
      </c>
      <c r="B245" s="88" t="s">
        <v>14</v>
      </c>
      <c r="C245" s="80" t="s">
        <v>459</v>
      </c>
      <c r="D245" s="80" t="s">
        <v>458</v>
      </c>
      <c r="E245" s="81" t="s">
        <v>325</v>
      </c>
      <c r="F245" s="153"/>
      <c r="G245" s="105"/>
      <c r="H245" s="110"/>
      <c r="I245" s="118">
        <v>2</v>
      </c>
      <c r="J245" s="119">
        <v>10</v>
      </c>
      <c r="K245" s="91">
        <v>49.1</v>
      </c>
      <c r="L245" s="92"/>
      <c r="M245" s="93"/>
      <c r="N245" s="94"/>
      <c r="O245" s="87">
        <v>1.2199999999999999E-2</v>
      </c>
      <c r="P245" s="87">
        <v>1.06E-2</v>
      </c>
      <c r="Q245" s="87">
        <v>8.0000000000000002E-3</v>
      </c>
      <c r="R245" s="87">
        <v>8.9999999999999993E-3</v>
      </c>
      <c r="S245" s="87">
        <v>7.7999999999999996E-3</v>
      </c>
      <c r="T245" s="87">
        <v>1.3599999999999999E-2</v>
      </c>
      <c r="U245" s="87">
        <v>2.3199999999999998E-2</v>
      </c>
      <c r="V245" s="87">
        <v>5.1400000000000001E-2</v>
      </c>
      <c r="W245" s="87">
        <v>4.3999999999999997E-2</v>
      </c>
      <c r="X245" s="87">
        <v>5.0799999999999998E-2</v>
      </c>
      <c r="Y245" s="87">
        <v>5.5399999999999998E-2</v>
      </c>
      <c r="Z245" s="87">
        <v>3.5200000000000002E-2</v>
      </c>
      <c r="AA245" s="87">
        <v>2.46E-2</v>
      </c>
      <c r="AB245" s="87">
        <v>2.7199999999999998E-2</v>
      </c>
      <c r="AC245" s="87">
        <v>4.24E-2</v>
      </c>
      <c r="AD245" s="87">
        <v>2.1000000000000001E-2</v>
      </c>
      <c r="AE245" s="87">
        <v>1.4199999999999999E-2</v>
      </c>
      <c r="AF245" s="87">
        <v>7.7999999999999996E-3</v>
      </c>
      <c r="AG245" s="87">
        <v>1.44E-2</v>
      </c>
      <c r="AH245" s="87">
        <v>3.9600000000000003E-2</v>
      </c>
      <c r="AI245" s="87">
        <v>4.2599999999999999E-2</v>
      </c>
      <c r="AJ245" s="87">
        <v>5.9400000000000001E-2</v>
      </c>
      <c r="AK245" s="87">
        <v>4.1200000000000001E-2</v>
      </c>
      <c r="AL245" s="87">
        <v>2.3399999999999997E-2</v>
      </c>
    </row>
    <row r="246" spans="1:38" s="55" customFormat="1" ht="15" x14ac:dyDescent="0.25">
      <c r="A246" s="78">
        <v>336</v>
      </c>
      <c r="B246" s="88" t="s">
        <v>14</v>
      </c>
      <c r="C246" s="80" t="s">
        <v>459</v>
      </c>
      <c r="D246" s="80" t="s">
        <v>458</v>
      </c>
      <c r="E246" s="81" t="s">
        <v>326</v>
      </c>
      <c r="F246" s="153"/>
      <c r="G246" s="105"/>
      <c r="H246" s="110"/>
      <c r="I246" s="118">
        <v>2</v>
      </c>
      <c r="J246" s="119">
        <v>10</v>
      </c>
      <c r="K246" s="91">
        <v>49.1</v>
      </c>
      <c r="L246" s="92"/>
      <c r="M246" s="93"/>
      <c r="N246" s="94"/>
      <c r="O246" s="87">
        <v>2.86E-2</v>
      </c>
      <c r="P246" s="87">
        <v>2.5399999999999999E-2</v>
      </c>
      <c r="Q246" s="87">
        <v>2.4799999999999999E-2</v>
      </c>
      <c r="R246" s="87">
        <v>2.18E-2</v>
      </c>
      <c r="S246" s="87">
        <v>2.12E-2</v>
      </c>
      <c r="T246" s="87">
        <v>2.1600000000000001E-2</v>
      </c>
      <c r="U246" s="87">
        <v>2.6800000000000001E-2</v>
      </c>
      <c r="V246" s="87">
        <v>3.2600000000000004E-2</v>
      </c>
      <c r="W246" s="87">
        <v>3.9200000000000006E-2</v>
      </c>
      <c r="X246" s="87">
        <v>4.02E-2</v>
      </c>
      <c r="Y246" s="87">
        <v>4.4400000000000002E-2</v>
      </c>
      <c r="Z246" s="87">
        <v>3.5200000000000002E-2</v>
      </c>
      <c r="AA246" s="87">
        <v>3.3799999999999997E-2</v>
      </c>
      <c r="AB246" s="87">
        <v>3.3000000000000002E-2</v>
      </c>
      <c r="AC246" s="87">
        <v>3.3000000000000002E-2</v>
      </c>
      <c r="AD246" s="87">
        <v>2.7199999999999998E-2</v>
      </c>
      <c r="AE246" s="87">
        <v>2.7399999999999997E-2</v>
      </c>
      <c r="AF246" s="87">
        <v>2.6600000000000002E-2</v>
      </c>
      <c r="AG246" s="87">
        <v>3.2799999999999996E-2</v>
      </c>
      <c r="AH246" s="87">
        <v>3.4000000000000002E-2</v>
      </c>
      <c r="AI246" s="87">
        <v>3.32E-2</v>
      </c>
      <c r="AJ246" s="87">
        <v>3.2600000000000004E-2</v>
      </c>
      <c r="AK246" s="87">
        <v>2.9000000000000001E-2</v>
      </c>
      <c r="AL246" s="87">
        <v>0.03</v>
      </c>
    </row>
    <row r="247" spans="1:38" s="55" customFormat="1" ht="15" x14ac:dyDescent="0.25">
      <c r="A247" s="78">
        <v>337</v>
      </c>
      <c r="B247" s="88" t="s">
        <v>14</v>
      </c>
      <c r="C247" s="80" t="s">
        <v>459</v>
      </c>
      <c r="D247" s="80" t="s">
        <v>458</v>
      </c>
      <c r="E247" s="81" t="s">
        <v>327</v>
      </c>
      <c r="F247" s="153"/>
      <c r="G247" s="105"/>
      <c r="H247" s="110"/>
      <c r="I247" s="118">
        <v>2</v>
      </c>
      <c r="J247" s="119">
        <v>10</v>
      </c>
      <c r="K247" s="91">
        <v>49.1</v>
      </c>
      <c r="L247" s="92"/>
      <c r="M247" s="93"/>
      <c r="N247" s="94"/>
      <c r="O247" s="87">
        <v>1.0686</v>
      </c>
      <c r="P247" s="87">
        <v>0.96599999999999997</v>
      </c>
      <c r="Q247" s="87">
        <v>0.8478</v>
      </c>
      <c r="R247" s="87">
        <v>0.73499999999999999</v>
      </c>
      <c r="S247" s="87">
        <v>0.69359999999999999</v>
      </c>
      <c r="T247" s="87">
        <v>0.69120000000000004</v>
      </c>
      <c r="U247" s="87">
        <v>0.69720000000000004</v>
      </c>
      <c r="V247" s="87">
        <v>0.82920000000000005</v>
      </c>
      <c r="W247" s="87">
        <v>0.98160000000000003</v>
      </c>
      <c r="X247" s="87">
        <v>1.0764</v>
      </c>
      <c r="Y247" s="87">
        <v>1.1592</v>
      </c>
      <c r="Z247" s="87">
        <v>1.2455999999999998</v>
      </c>
      <c r="AA247" s="87">
        <v>1.2906</v>
      </c>
      <c r="AB247" s="87">
        <v>1.2827999999999999</v>
      </c>
      <c r="AC247" s="87">
        <v>1.1958</v>
      </c>
      <c r="AD247" s="87">
        <v>1.1778</v>
      </c>
      <c r="AE247" s="87">
        <v>1.1657999999999999</v>
      </c>
      <c r="AF247" s="87">
        <v>1.1682000000000001</v>
      </c>
      <c r="AG247" s="87">
        <v>1.1778</v>
      </c>
      <c r="AH247" s="87">
        <v>1.2144000000000001</v>
      </c>
      <c r="AI247" s="87">
        <v>1.1807999999999998</v>
      </c>
      <c r="AJ247" s="87">
        <v>1.1892</v>
      </c>
      <c r="AK247" s="87">
        <v>1.1904000000000001</v>
      </c>
      <c r="AL247" s="87">
        <v>1.143</v>
      </c>
    </row>
    <row r="248" spans="1:38" s="55" customFormat="1" ht="15" x14ac:dyDescent="0.25">
      <c r="A248" s="78">
        <v>338</v>
      </c>
      <c r="B248" s="88" t="s">
        <v>14</v>
      </c>
      <c r="C248" s="80" t="s">
        <v>459</v>
      </c>
      <c r="D248" s="80" t="s">
        <v>458</v>
      </c>
      <c r="E248" s="81" t="s">
        <v>328</v>
      </c>
      <c r="F248" s="153"/>
      <c r="G248" s="105"/>
      <c r="H248" s="110"/>
      <c r="I248" s="118">
        <v>2</v>
      </c>
      <c r="J248" s="119">
        <v>10</v>
      </c>
      <c r="K248" s="91">
        <v>49.1</v>
      </c>
      <c r="L248" s="92"/>
      <c r="M248" s="93"/>
      <c r="N248" s="94"/>
      <c r="O248" s="87">
        <v>7.2800000000000004E-2</v>
      </c>
      <c r="P248" s="87">
        <v>0.08</v>
      </c>
      <c r="Q248" s="87">
        <v>7.5999999999999998E-2</v>
      </c>
      <c r="R248" s="87">
        <v>7.0400000000000004E-2</v>
      </c>
      <c r="S248" s="87">
        <v>6.6400000000000001E-2</v>
      </c>
      <c r="T248" s="87">
        <v>8.0799999999999997E-2</v>
      </c>
      <c r="U248" s="87">
        <v>8.72E-2</v>
      </c>
      <c r="V248" s="87">
        <v>8.5599999999999996E-2</v>
      </c>
      <c r="W248" s="87">
        <v>9.9199999999999997E-2</v>
      </c>
      <c r="X248" s="87">
        <v>0.1128</v>
      </c>
      <c r="Y248" s="87">
        <v>0.114</v>
      </c>
      <c r="Z248" s="87">
        <v>0.1144</v>
      </c>
      <c r="AA248" s="87">
        <v>0.14119999999999999</v>
      </c>
      <c r="AB248" s="87">
        <v>0.14599999999999999</v>
      </c>
      <c r="AC248" s="87">
        <v>0.13880000000000001</v>
      </c>
      <c r="AD248" s="87">
        <v>9.7200000000000009E-2</v>
      </c>
      <c r="AE248" s="87">
        <v>9.8000000000000004E-2</v>
      </c>
      <c r="AF248" s="87">
        <v>9.8799999999999999E-2</v>
      </c>
      <c r="AG248" s="87">
        <v>9.6000000000000002E-2</v>
      </c>
      <c r="AH248" s="87">
        <v>8.0399999999999999E-2</v>
      </c>
      <c r="AI248" s="87">
        <v>7.3599999999999999E-2</v>
      </c>
      <c r="AJ248" s="87">
        <v>6.88E-2</v>
      </c>
      <c r="AK248" s="87">
        <v>7.4799999999999991E-2</v>
      </c>
      <c r="AL248" s="87">
        <v>7.5999999999999998E-2</v>
      </c>
    </row>
    <row r="249" spans="1:38" s="55" customFormat="1" ht="15" x14ac:dyDescent="0.25">
      <c r="A249" s="78">
        <v>339</v>
      </c>
      <c r="B249" s="88" t="s">
        <v>14</v>
      </c>
      <c r="C249" s="80" t="s">
        <v>459</v>
      </c>
      <c r="D249" s="80" t="s">
        <v>458</v>
      </c>
      <c r="E249" s="81" t="s">
        <v>329</v>
      </c>
      <c r="F249" s="153"/>
      <c r="G249" s="105"/>
      <c r="H249" s="110"/>
      <c r="I249" s="118">
        <v>2</v>
      </c>
      <c r="J249" s="119">
        <v>10</v>
      </c>
      <c r="K249" s="91">
        <v>49.1</v>
      </c>
      <c r="L249" s="92"/>
      <c r="M249" s="93"/>
      <c r="N249" s="94"/>
      <c r="O249" s="87">
        <v>0.1716</v>
      </c>
      <c r="P249" s="87">
        <v>0.1656</v>
      </c>
      <c r="Q249" s="87">
        <v>0.158</v>
      </c>
      <c r="R249" s="87">
        <v>0.15519999999999998</v>
      </c>
      <c r="S249" s="87">
        <v>0.15240000000000001</v>
      </c>
      <c r="T249" s="87">
        <v>0.1464</v>
      </c>
      <c r="U249" s="87">
        <v>0.1492</v>
      </c>
      <c r="V249" s="87">
        <v>0.16040000000000001</v>
      </c>
      <c r="W249" s="87">
        <v>0.19040000000000001</v>
      </c>
      <c r="X249" s="87">
        <v>0.31680000000000003</v>
      </c>
      <c r="Y249" s="87">
        <v>0.35680000000000001</v>
      </c>
      <c r="Z249" s="87">
        <v>0.35639999999999999</v>
      </c>
      <c r="AA249" s="87">
        <v>0.2888</v>
      </c>
      <c r="AB249" s="87">
        <v>0.2576</v>
      </c>
      <c r="AC249" s="87">
        <v>0.31880000000000003</v>
      </c>
      <c r="AD249" s="87">
        <v>0.31360000000000005</v>
      </c>
      <c r="AE249" s="87">
        <v>0.29719999999999996</v>
      </c>
      <c r="AF249" s="87">
        <v>0.28760000000000002</v>
      </c>
      <c r="AG249" s="87">
        <v>0.2636</v>
      </c>
      <c r="AH249" s="87">
        <v>0.25639999999999996</v>
      </c>
      <c r="AI249" s="87">
        <v>0.2364</v>
      </c>
      <c r="AJ249" s="87">
        <v>0.22719999999999999</v>
      </c>
      <c r="AK249" s="87">
        <v>0.23119999999999999</v>
      </c>
      <c r="AL249" s="87">
        <v>0.2228</v>
      </c>
    </row>
    <row r="250" spans="1:38" s="55" customFormat="1" ht="15" x14ac:dyDescent="0.25">
      <c r="A250" s="78">
        <v>340</v>
      </c>
      <c r="B250" s="88" t="s">
        <v>14</v>
      </c>
      <c r="C250" s="80" t="s">
        <v>459</v>
      </c>
      <c r="D250" s="80" t="s">
        <v>458</v>
      </c>
      <c r="E250" s="81" t="s">
        <v>330</v>
      </c>
      <c r="F250" s="153"/>
      <c r="G250" s="105"/>
      <c r="H250" s="110"/>
      <c r="I250" s="118">
        <v>2</v>
      </c>
      <c r="J250" s="119">
        <v>10</v>
      </c>
      <c r="K250" s="91">
        <v>49.1</v>
      </c>
      <c r="L250" s="92"/>
      <c r="M250" s="93"/>
      <c r="N250" s="94"/>
      <c r="O250" s="87">
        <v>0.26119999999999999</v>
      </c>
      <c r="P250" s="87">
        <v>0.2276</v>
      </c>
      <c r="Q250" s="87">
        <v>0.19159999999999999</v>
      </c>
      <c r="R250" s="87">
        <v>0.15440000000000001</v>
      </c>
      <c r="S250" s="87">
        <v>0.1376</v>
      </c>
      <c r="T250" s="87">
        <v>0.1404</v>
      </c>
      <c r="U250" s="87">
        <v>0.16159999999999999</v>
      </c>
      <c r="V250" s="87">
        <v>0.2288</v>
      </c>
      <c r="W250" s="87">
        <v>0.30480000000000002</v>
      </c>
      <c r="X250" s="87">
        <v>0.39400000000000002</v>
      </c>
      <c r="Y250" s="87">
        <v>0.41199999999999998</v>
      </c>
      <c r="Z250" s="87">
        <v>0.3876</v>
      </c>
      <c r="AA250" s="87">
        <v>0.34079999999999999</v>
      </c>
      <c r="AB250" s="87">
        <v>0.30960000000000004</v>
      </c>
      <c r="AC250" s="87">
        <v>0.32080000000000003</v>
      </c>
      <c r="AD250" s="87">
        <v>0.2928</v>
      </c>
      <c r="AE250" s="87">
        <v>0.28160000000000002</v>
      </c>
      <c r="AF250" s="87">
        <v>0.25319999999999998</v>
      </c>
      <c r="AG250" s="87">
        <v>0.24559999999999998</v>
      </c>
      <c r="AH250" s="87">
        <v>0.26400000000000001</v>
      </c>
      <c r="AI250" s="87">
        <v>0.254</v>
      </c>
      <c r="AJ250" s="87">
        <v>0.28520000000000001</v>
      </c>
      <c r="AK250" s="87">
        <v>0.29519999999999996</v>
      </c>
      <c r="AL250" s="87">
        <v>0.28120000000000001</v>
      </c>
    </row>
    <row r="251" spans="1:38" s="55" customFormat="1" ht="15" x14ac:dyDescent="0.25">
      <c r="A251" s="78">
        <v>341</v>
      </c>
      <c r="B251" s="88" t="s">
        <v>14</v>
      </c>
      <c r="C251" s="80" t="s">
        <v>459</v>
      </c>
      <c r="D251" s="80" t="s">
        <v>458</v>
      </c>
      <c r="E251" s="81" t="s">
        <v>331</v>
      </c>
      <c r="F251" s="153"/>
      <c r="G251" s="105"/>
      <c r="H251" s="110"/>
      <c r="I251" s="118">
        <v>2</v>
      </c>
      <c r="J251" s="119">
        <v>10</v>
      </c>
      <c r="K251" s="91">
        <v>49.1</v>
      </c>
      <c r="L251" s="92"/>
      <c r="M251" s="93"/>
      <c r="N251" s="94"/>
      <c r="O251" s="87">
        <v>1.1115999999999999</v>
      </c>
      <c r="P251" s="87">
        <v>1.034</v>
      </c>
      <c r="Q251" s="87">
        <v>1.3915999999999999</v>
      </c>
      <c r="R251" s="87">
        <v>0.74399999999999999</v>
      </c>
      <c r="S251" s="87">
        <v>0.68520000000000003</v>
      </c>
      <c r="T251" s="87">
        <v>0.65400000000000003</v>
      </c>
      <c r="U251" s="87">
        <v>0.67400000000000004</v>
      </c>
      <c r="V251" s="87">
        <v>0.85360000000000003</v>
      </c>
      <c r="W251" s="87">
        <v>1.0580000000000001</v>
      </c>
      <c r="X251" s="87">
        <v>1.2235999999999998</v>
      </c>
      <c r="Y251" s="87">
        <v>1.2392000000000001</v>
      </c>
      <c r="Z251" s="87">
        <v>1.3028</v>
      </c>
      <c r="AA251" s="87">
        <v>1.2952000000000001</v>
      </c>
      <c r="AB251" s="87">
        <v>1.3248</v>
      </c>
      <c r="AC251" s="87">
        <v>1.292</v>
      </c>
      <c r="AD251" s="87">
        <v>1.2056</v>
      </c>
      <c r="AE251" s="87">
        <v>1.1408</v>
      </c>
      <c r="AF251" s="87">
        <v>1.0900000000000001</v>
      </c>
      <c r="AG251" s="87">
        <v>1.0831999999999999</v>
      </c>
      <c r="AH251" s="87">
        <v>1.1288</v>
      </c>
      <c r="AI251" s="87">
        <v>1.1476</v>
      </c>
      <c r="AJ251" s="87">
        <v>1.1732</v>
      </c>
      <c r="AK251" s="87">
        <v>1.2367999999999999</v>
      </c>
      <c r="AL251" s="87">
        <v>1.1832</v>
      </c>
    </row>
    <row r="252" spans="1:38" s="55" customFormat="1" ht="15" x14ac:dyDescent="0.25">
      <c r="A252" s="78">
        <v>342</v>
      </c>
      <c r="B252" s="88" t="s">
        <v>14</v>
      </c>
      <c r="C252" s="80" t="s">
        <v>459</v>
      </c>
      <c r="D252" s="80" t="s">
        <v>458</v>
      </c>
      <c r="E252" s="81" t="s">
        <v>332</v>
      </c>
      <c r="F252" s="153"/>
      <c r="G252" s="105"/>
      <c r="H252" s="110"/>
      <c r="I252" s="118">
        <v>2</v>
      </c>
      <c r="J252" s="119">
        <v>10</v>
      </c>
      <c r="K252" s="91">
        <v>49.1</v>
      </c>
      <c r="L252" s="92"/>
      <c r="M252" s="93"/>
      <c r="N252" s="94"/>
      <c r="O252" s="87">
        <v>0.57479999999999998</v>
      </c>
      <c r="P252" s="87">
        <v>0.55679999999999996</v>
      </c>
      <c r="Q252" s="87">
        <v>0.75360000000000005</v>
      </c>
      <c r="R252" s="87">
        <v>0.43880000000000002</v>
      </c>
      <c r="S252" s="87">
        <v>0.41120000000000001</v>
      </c>
      <c r="T252" s="87">
        <v>0.4012</v>
      </c>
      <c r="U252" s="87">
        <v>0.4128</v>
      </c>
      <c r="V252" s="87">
        <v>0.4572</v>
      </c>
      <c r="W252" s="87">
        <v>0.50360000000000005</v>
      </c>
      <c r="X252" s="87">
        <v>0.53760000000000008</v>
      </c>
      <c r="Y252" s="87">
        <v>0.61920000000000008</v>
      </c>
      <c r="Z252" s="87">
        <v>0.58440000000000003</v>
      </c>
      <c r="AA252" s="87">
        <v>0.63279999999999992</v>
      </c>
      <c r="AB252" s="87">
        <v>0.56759999999999999</v>
      </c>
      <c r="AC252" s="87">
        <v>0.54559999999999997</v>
      </c>
      <c r="AD252" s="87">
        <v>0.58760000000000001</v>
      </c>
      <c r="AE252" s="87">
        <v>0.55759999999999998</v>
      </c>
      <c r="AF252" s="87">
        <v>0.59279999999999999</v>
      </c>
      <c r="AG252" s="87">
        <v>0.52439999999999998</v>
      </c>
      <c r="AH252" s="87">
        <v>0.60599999999999998</v>
      </c>
      <c r="AI252" s="87">
        <v>0.58360000000000001</v>
      </c>
      <c r="AJ252" s="87">
        <v>0.59560000000000002</v>
      </c>
      <c r="AK252" s="87">
        <v>0.59120000000000006</v>
      </c>
      <c r="AL252" s="87">
        <v>0.57640000000000002</v>
      </c>
    </row>
    <row r="253" spans="1:38" s="55" customFormat="1" ht="15" x14ac:dyDescent="0.25">
      <c r="A253" s="78">
        <v>343</v>
      </c>
      <c r="B253" s="95" t="s">
        <v>14</v>
      </c>
      <c r="C253" s="80" t="s">
        <v>459</v>
      </c>
      <c r="D253" s="80" t="s">
        <v>458</v>
      </c>
      <c r="E253" s="81" t="s">
        <v>333</v>
      </c>
      <c r="F253" s="154"/>
      <c r="G253" s="115"/>
      <c r="H253" s="137"/>
      <c r="I253" s="120">
        <v>2</v>
      </c>
      <c r="J253" s="120">
        <v>10</v>
      </c>
      <c r="K253" s="98">
        <v>49.1</v>
      </c>
      <c r="L253" s="99"/>
      <c r="M253" s="100"/>
      <c r="N253" s="101"/>
      <c r="O253" s="87">
        <v>2.7899999999999998E-2</v>
      </c>
      <c r="P253" s="87">
        <v>2.4899999999999999E-2</v>
      </c>
      <c r="Q253" s="87">
        <v>2.29E-2</v>
      </c>
      <c r="R253" s="87">
        <v>2.2699999999999998E-2</v>
      </c>
      <c r="S253" s="87">
        <v>2.3E-2</v>
      </c>
      <c r="T253" s="87">
        <v>2.3600000000000003E-2</v>
      </c>
      <c r="U253" s="87">
        <v>2.52E-2</v>
      </c>
      <c r="V253" s="87">
        <v>3.4299999999999997E-2</v>
      </c>
      <c r="W253" s="87">
        <v>4.4499999999999998E-2</v>
      </c>
      <c r="X253" s="87">
        <v>4.24E-2</v>
      </c>
      <c r="Y253" s="87">
        <v>4.7500000000000001E-2</v>
      </c>
      <c r="Z253" s="87">
        <v>4.9500000000000002E-2</v>
      </c>
      <c r="AA253" s="87">
        <v>4.4299999999999999E-2</v>
      </c>
      <c r="AB253" s="87">
        <v>4.2000000000000003E-2</v>
      </c>
      <c r="AC253" s="87">
        <v>3.8100000000000002E-2</v>
      </c>
      <c r="AD253" s="87">
        <v>3.2600000000000004E-2</v>
      </c>
      <c r="AE253" s="87">
        <v>3.1399999999999997E-2</v>
      </c>
      <c r="AF253" s="87">
        <v>3.1899999999999998E-2</v>
      </c>
      <c r="AG253" s="87">
        <v>3.1E-2</v>
      </c>
      <c r="AH253" s="87">
        <v>3.2399999999999998E-2</v>
      </c>
      <c r="AI253" s="87">
        <v>3.3399999999999999E-2</v>
      </c>
      <c r="AJ253" s="87">
        <v>3.4000000000000002E-2</v>
      </c>
      <c r="AK253" s="87">
        <v>3.4700000000000002E-2</v>
      </c>
      <c r="AL253" s="87">
        <v>2.93E-2</v>
      </c>
    </row>
    <row r="254" spans="1:38" s="55" customFormat="1" ht="15" x14ac:dyDescent="0.25">
      <c r="A254" s="78">
        <v>344</v>
      </c>
      <c r="B254" s="102" t="s">
        <v>469</v>
      </c>
      <c r="C254" s="80" t="s">
        <v>459</v>
      </c>
      <c r="D254" s="80" t="s">
        <v>458</v>
      </c>
      <c r="E254" s="103" t="s">
        <v>334</v>
      </c>
      <c r="F254" s="153"/>
      <c r="G254" s="105"/>
      <c r="H254" s="110"/>
      <c r="I254" s="106">
        <v>3</v>
      </c>
      <c r="J254" s="93">
        <v>15</v>
      </c>
      <c r="K254" s="94">
        <v>49.1</v>
      </c>
      <c r="L254" s="92"/>
      <c r="M254" s="93"/>
      <c r="N254" s="94"/>
      <c r="O254" s="87">
        <v>5.59687</v>
      </c>
      <c r="P254" s="87">
        <v>4.8813870000000001</v>
      </c>
      <c r="Q254" s="87">
        <v>4.2848059999999997</v>
      </c>
      <c r="R254" s="87">
        <v>3.935413</v>
      </c>
      <c r="S254" s="87">
        <v>3.8126470000000001</v>
      </c>
      <c r="T254" s="87">
        <v>3.8325629999999999</v>
      </c>
      <c r="U254" s="87">
        <v>4.1376049999999998</v>
      </c>
      <c r="V254" s="87">
        <v>4.9733329999999993</v>
      </c>
      <c r="W254" s="87">
        <v>5.5373469999999996</v>
      </c>
      <c r="X254" s="87">
        <v>5.874695</v>
      </c>
      <c r="Y254" s="87">
        <v>6.0700580000000004</v>
      </c>
      <c r="Z254" s="87">
        <v>5.9729920000000005</v>
      </c>
      <c r="AA254" s="87">
        <v>5.9174430000000005</v>
      </c>
      <c r="AB254" s="87">
        <v>5.9194880000000003</v>
      </c>
      <c r="AC254" s="87">
        <v>5.8563370000000008</v>
      </c>
      <c r="AD254" s="87">
        <v>5.619243</v>
      </c>
      <c r="AE254" s="87">
        <v>5.5659999999999998</v>
      </c>
      <c r="AF254" s="87">
        <v>5.485112</v>
      </c>
      <c r="AG254" s="87">
        <v>5.4872079999999999</v>
      </c>
      <c r="AH254" s="87">
        <v>5.6684460000000003</v>
      </c>
      <c r="AI254" s="87">
        <v>5.9067920000000003</v>
      </c>
      <c r="AJ254" s="87">
        <v>6.0401540000000002</v>
      </c>
      <c r="AK254" s="87">
        <v>6.0477349999999994</v>
      </c>
      <c r="AL254" s="87">
        <v>5.8229219999999993</v>
      </c>
    </row>
    <row r="255" spans="1:38" s="55" customFormat="1" ht="15" x14ac:dyDescent="0.25">
      <c r="A255" s="78">
        <v>345</v>
      </c>
      <c r="B255" s="95" t="s">
        <v>469</v>
      </c>
      <c r="C255" s="80" t="s">
        <v>459</v>
      </c>
      <c r="D255" s="80" t="s">
        <v>458</v>
      </c>
      <c r="E255" s="81" t="s">
        <v>335</v>
      </c>
      <c r="F255" s="154"/>
      <c r="G255" s="115"/>
      <c r="H255" s="137"/>
      <c r="I255" s="126">
        <v>3</v>
      </c>
      <c r="J255" s="121">
        <v>15</v>
      </c>
      <c r="K255" s="98">
        <v>49.1</v>
      </c>
      <c r="L255" s="99"/>
      <c r="M255" s="100"/>
      <c r="N255" s="101"/>
      <c r="O255" s="87">
        <v>3.8724000000000003</v>
      </c>
      <c r="P255" s="87">
        <v>3.3641999999999999</v>
      </c>
      <c r="Q255" s="87">
        <v>2.9778000000000002</v>
      </c>
      <c r="R255" s="87">
        <v>2.7888000000000002</v>
      </c>
      <c r="S255" s="87">
        <v>2.6628000000000003</v>
      </c>
      <c r="T255" s="87">
        <v>2.6166</v>
      </c>
      <c r="U255" s="87">
        <v>2.7888000000000002</v>
      </c>
      <c r="V255" s="87">
        <v>3.3306</v>
      </c>
      <c r="W255" s="87">
        <v>3.8765999999999998</v>
      </c>
      <c r="X255" s="87">
        <v>4.3680000000000003</v>
      </c>
      <c r="Y255" s="87">
        <v>4.6787999999999998</v>
      </c>
      <c r="Z255" s="87">
        <v>4.6746000000000008</v>
      </c>
      <c r="AA255" s="87">
        <v>4.7166000000000006</v>
      </c>
      <c r="AB255" s="87">
        <v>4.4394</v>
      </c>
      <c r="AC255" s="87">
        <v>4.4436</v>
      </c>
      <c r="AD255" s="87">
        <v>4.4268000000000001</v>
      </c>
      <c r="AE255" s="87">
        <v>4.1706000000000003</v>
      </c>
      <c r="AF255" s="87">
        <v>4.1663999999999994</v>
      </c>
      <c r="AG255" s="87">
        <v>4.1411999999999995</v>
      </c>
      <c r="AH255" s="87">
        <v>4.1958000000000002</v>
      </c>
      <c r="AI255" s="87">
        <v>4.3553999999999995</v>
      </c>
      <c r="AJ255" s="87">
        <v>4.4058000000000002</v>
      </c>
      <c r="AK255" s="87">
        <v>4.2587999999999999</v>
      </c>
      <c r="AL255" s="87">
        <v>4.0613999999999999</v>
      </c>
    </row>
    <row r="256" spans="1:38" s="55" customFormat="1" ht="15" x14ac:dyDescent="0.25">
      <c r="A256" s="78">
        <v>349</v>
      </c>
      <c r="B256" s="102" t="s">
        <v>475</v>
      </c>
      <c r="C256" s="80" t="s">
        <v>459</v>
      </c>
      <c r="D256" s="80" t="s">
        <v>458</v>
      </c>
      <c r="E256" s="103" t="s">
        <v>336</v>
      </c>
      <c r="F256" s="153"/>
      <c r="G256" s="105"/>
      <c r="H256" s="105"/>
      <c r="I256" s="106">
        <v>5</v>
      </c>
      <c r="J256" s="93">
        <v>25</v>
      </c>
      <c r="K256" s="94">
        <v>49.1</v>
      </c>
      <c r="L256" s="92">
        <v>13</v>
      </c>
      <c r="M256" s="93">
        <v>35</v>
      </c>
      <c r="N256" s="94">
        <v>49.8</v>
      </c>
      <c r="O256" s="87">
        <v>1.5770999999999999</v>
      </c>
      <c r="P256" s="87">
        <v>1.4300999999999999</v>
      </c>
      <c r="Q256" s="87">
        <v>1.365</v>
      </c>
      <c r="R256" s="87">
        <v>1.3188</v>
      </c>
      <c r="S256" s="87">
        <v>1.2767999999999999</v>
      </c>
      <c r="T256" s="87">
        <v>1.26</v>
      </c>
      <c r="U256" s="87">
        <v>1.3629</v>
      </c>
      <c r="V256" s="87">
        <v>1.4847000000000001</v>
      </c>
      <c r="W256" s="87">
        <v>1.4553</v>
      </c>
      <c r="X256" s="87">
        <v>1.554</v>
      </c>
      <c r="Y256" s="87">
        <v>1.6674</v>
      </c>
      <c r="Z256" s="87">
        <v>1.6485000000000001</v>
      </c>
      <c r="AA256" s="87">
        <v>1.6695</v>
      </c>
      <c r="AB256" s="87">
        <v>1.6191</v>
      </c>
      <c r="AC256" s="87">
        <v>1.5645</v>
      </c>
      <c r="AD256" s="87">
        <v>1.5414000000000001</v>
      </c>
      <c r="AE256" s="87">
        <v>1.5035999999999998</v>
      </c>
      <c r="AF256" s="87">
        <v>1.5204000000000002</v>
      </c>
      <c r="AG256" s="87">
        <v>1.5435000000000001</v>
      </c>
      <c r="AH256" s="87">
        <v>1.6128</v>
      </c>
      <c r="AI256" s="87">
        <v>1.6149</v>
      </c>
      <c r="AJ256" s="87">
        <v>1.6527000000000001</v>
      </c>
      <c r="AK256" s="87">
        <v>1.6505999999999998</v>
      </c>
      <c r="AL256" s="87">
        <v>1.5603</v>
      </c>
    </row>
    <row r="257" spans="1:38" s="55" customFormat="1" ht="15" x14ac:dyDescent="0.25">
      <c r="A257" s="78">
        <v>350</v>
      </c>
      <c r="B257" s="88" t="s">
        <v>475</v>
      </c>
      <c r="C257" s="80" t="s">
        <v>459</v>
      </c>
      <c r="D257" s="80" t="s">
        <v>458</v>
      </c>
      <c r="E257" s="81" t="s">
        <v>337</v>
      </c>
      <c r="F257" s="153"/>
      <c r="G257" s="105"/>
      <c r="H257" s="105"/>
      <c r="I257" s="125">
        <v>5</v>
      </c>
      <c r="J257" s="119">
        <v>25</v>
      </c>
      <c r="K257" s="91">
        <v>49.1</v>
      </c>
      <c r="L257" s="118">
        <v>13</v>
      </c>
      <c r="M257" s="119">
        <v>35</v>
      </c>
      <c r="N257" s="91">
        <v>49.8</v>
      </c>
      <c r="O257" s="87">
        <v>0.12540000000000001</v>
      </c>
      <c r="P257" s="87">
        <v>0.1002</v>
      </c>
      <c r="Q257" s="87">
        <v>9.0900000000000009E-2</v>
      </c>
      <c r="R257" s="87">
        <v>8.7300000000000003E-2</v>
      </c>
      <c r="S257" s="87">
        <v>8.3400000000000002E-2</v>
      </c>
      <c r="T257" s="87">
        <v>8.5199999999999998E-2</v>
      </c>
      <c r="U257" s="87">
        <v>9.0299999999999991E-2</v>
      </c>
      <c r="V257" s="87">
        <v>9.5400000000000013E-2</v>
      </c>
      <c r="W257" s="87">
        <v>0.1149</v>
      </c>
      <c r="X257" s="87">
        <v>0.123</v>
      </c>
      <c r="Y257" s="87">
        <v>0.11070000000000001</v>
      </c>
      <c r="Z257" s="87">
        <v>0.1125</v>
      </c>
      <c r="AA257" s="87">
        <v>0.1176</v>
      </c>
      <c r="AB257" s="87">
        <v>0.11370000000000001</v>
      </c>
      <c r="AC257" s="87">
        <v>0.10529999999999999</v>
      </c>
      <c r="AD257" s="87">
        <v>0.105</v>
      </c>
      <c r="AE257" s="87">
        <v>0.1065</v>
      </c>
      <c r="AF257" s="87">
        <v>0.11609999999999999</v>
      </c>
      <c r="AG257" s="87">
        <v>0.11700000000000001</v>
      </c>
      <c r="AH257" s="87">
        <v>0.1164</v>
      </c>
      <c r="AI257" s="87">
        <v>0.126</v>
      </c>
      <c r="AJ257" s="87">
        <v>0.1338</v>
      </c>
      <c r="AK257" s="87">
        <v>0.13319999999999999</v>
      </c>
      <c r="AL257" s="87">
        <v>0.12659999999999999</v>
      </c>
    </row>
    <row r="258" spans="1:38" s="55" customFormat="1" ht="15" x14ac:dyDescent="0.25">
      <c r="A258" s="78">
        <v>351</v>
      </c>
      <c r="B258" s="88" t="s">
        <v>475</v>
      </c>
      <c r="C258" s="80" t="s">
        <v>459</v>
      </c>
      <c r="D258" s="80" t="s">
        <v>458</v>
      </c>
      <c r="E258" s="81" t="s">
        <v>338</v>
      </c>
      <c r="F258" s="153"/>
      <c r="G258" s="105"/>
      <c r="H258" s="105"/>
      <c r="I258" s="125">
        <v>5</v>
      </c>
      <c r="J258" s="119">
        <v>25</v>
      </c>
      <c r="K258" s="91">
        <v>49.1</v>
      </c>
      <c r="L258" s="118">
        <v>13</v>
      </c>
      <c r="M258" s="119">
        <v>35</v>
      </c>
      <c r="N258" s="91">
        <v>49.8</v>
      </c>
      <c r="O258" s="87">
        <v>0</v>
      </c>
      <c r="P258" s="87">
        <v>0</v>
      </c>
      <c r="Q258" s="87">
        <v>2.9999999999999997E-4</v>
      </c>
      <c r="R258" s="87">
        <v>0</v>
      </c>
      <c r="S258" s="87">
        <v>0</v>
      </c>
      <c r="T258" s="87">
        <v>2.9999999999999997E-4</v>
      </c>
      <c r="U258" s="87">
        <v>0</v>
      </c>
      <c r="V258" s="87">
        <v>0</v>
      </c>
      <c r="W258" s="87">
        <v>0</v>
      </c>
      <c r="X258" s="87">
        <v>0</v>
      </c>
      <c r="Y258" s="87">
        <v>0</v>
      </c>
      <c r="Z258" s="87">
        <v>0</v>
      </c>
      <c r="AA258" s="87">
        <v>0</v>
      </c>
      <c r="AB258" s="87">
        <v>0</v>
      </c>
      <c r="AC258" s="87">
        <v>0</v>
      </c>
      <c r="AD258" s="87">
        <v>0</v>
      </c>
      <c r="AE258" s="87">
        <v>0</v>
      </c>
      <c r="AF258" s="87">
        <v>0</v>
      </c>
      <c r="AG258" s="87">
        <v>0</v>
      </c>
      <c r="AH258" s="87">
        <v>0</v>
      </c>
      <c r="AI258" s="87">
        <v>0</v>
      </c>
      <c r="AJ258" s="87">
        <v>0</v>
      </c>
      <c r="AK258" s="87">
        <v>0</v>
      </c>
      <c r="AL258" s="87">
        <v>0</v>
      </c>
    </row>
    <row r="259" spans="1:38" s="55" customFormat="1" ht="15" x14ac:dyDescent="0.25">
      <c r="A259" s="78">
        <v>352</v>
      </c>
      <c r="B259" s="88" t="s">
        <v>475</v>
      </c>
      <c r="C259" s="80" t="s">
        <v>459</v>
      </c>
      <c r="D259" s="80" t="s">
        <v>458</v>
      </c>
      <c r="E259" s="81" t="s">
        <v>339</v>
      </c>
      <c r="F259" s="153"/>
      <c r="G259" s="105"/>
      <c r="H259" s="105"/>
      <c r="I259" s="125">
        <v>5</v>
      </c>
      <c r="J259" s="119">
        <v>25</v>
      </c>
      <c r="K259" s="91">
        <v>49.1</v>
      </c>
      <c r="L259" s="118">
        <v>13</v>
      </c>
      <c r="M259" s="119">
        <v>35</v>
      </c>
      <c r="N259" s="91">
        <v>49.8</v>
      </c>
      <c r="O259" s="87">
        <v>0.36419999999999997</v>
      </c>
      <c r="P259" s="87">
        <v>0.32669999999999999</v>
      </c>
      <c r="Q259" s="87">
        <v>0.30660000000000004</v>
      </c>
      <c r="R259" s="87">
        <v>0.29189999999999999</v>
      </c>
      <c r="S259" s="87">
        <v>0.2727</v>
      </c>
      <c r="T259" s="87">
        <v>0.28920000000000001</v>
      </c>
      <c r="U259" s="87">
        <v>0.29249999999999998</v>
      </c>
      <c r="V259" s="87">
        <v>0.30419999999999997</v>
      </c>
      <c r="W259" s="87">
        <v>0.3054</v>
      </c>
      <c r="X259" s="87">
        <v>0.29910000000000003</v>
      </c>
      <c r="Y259" s="87">
        <v>0.32250000000000001</v>
      </c>
      <c r="Z259" s="87">
        <v>0.30989999999999995</v>
      </c>
      <c r="AA259" s="87">
        <v>0.29549999999999998</v>
      </c>
      <c r="AB259" s="87">
        <v>0.28139999999999998</v>
      </c>
      <c r="AC259" s="87">
        <v>0.27900000000000003</v>
      </c>
      <c r="AD259" s="87">
        <v>0.25559999999999999</v>
      </c>
      <c r="AE259" s="87">
        <v>0.25650000000000001</v>
      </c>
      <c r="AF259" s="87">
        <v>0.24840000000000001</v>
      </c>
      <c r="AG259" s="87">
        <v>0.26219999999999999</v>
      </c>
      <c r="AH259" s="87">
        <v>0.27779999999999999</v>
      </c>
      <c r="AI259" s="87">
        <v>0.27389999999999998</v>
      </c>
      <c r="AJ259" s="87">
        <v>0.30360000000000004</v>
      </c>
      <c r="AK259" s="87">
        <v>0.31619999999999998</v>
      </c>
      <c r="AL259" s="87">
        <v>0.30960000000000004</v>
      </c>
    </row>
    <row r="260" spans="1:38" s="55" customFormat="1" ht="15" x14ac:dyDescent="0.25">
      <c r="A260" s="78">
        <v>353</v>
      </c>
      <c r="B260" s="88" t="s">
        <v>475</v>
      </c>
      <c r="C260" s="80" t="s">
        <v>459</v>
      </c>
      <c r="D260" s="80" t="s">
        <v>458</v>
      </c>
      <c r="E260" s="81" t="s">
        <v>340</v>
      </c>
      <c r="F260" s="153"/>
      <c r="G260" s="105"/>
      <c r="H260" s="105"/>
      <c r="I260" s="125">
        <v>5</v>
      </c>
      <c r="J260" s="119">
        <v>25</v>
      </c>
      <c r="K260" s="91">
        <v>49.1</v>
      </c>
      <c r="L260" s="118">
        <v>13</v>
      </c>
      <c r="M260" s="119">
        <v>35</v>
      </c>
      <c r="N260" s="91">
        <v>49.8</v>
      </c>
      <c r="O260" s="87">
        <v>0.23039999999999999</v>
      </c>
      <c r="P260" s="87">
        <v>0.21149999999999999</v>
      </c>
      <c r="Q260" s="87">
        <v>0.19019999999999998</v>
      </c>
      <c r="R260" s="87">
        <v>0.18869999999999998</v>
      </c>
      <c r="S260" s="87">
        <v>0.18180000000000002</v>
      </c>
      <c r="T260" s="87">
        <v>0.18</v>
      </c>
      <c r="U260" s="87">
        <v>0.18180000000000002</v>
      </c>
      <c r="V260" s="87">
        <v>0.21</v>
      </c>
      <c r="W260" s="87">
        <v>0.22559999999999999</v>
      </c>
      <c r="X260" s="87">
        <v>0.2424</v>
      </c>
      <c r="Y260" s="87">
        <v>0.20100000000000001</v>
      </c>
      <c r="Z260" s="87">
        <v>0.14610000000000001</v>
      </c>
      <c r="AA260" s="87">
        <v>0.13769999999999999</v>
      </c>
      <c r="AB260" s="87">
        <v>0.1452</v>
      </c>
      <c r="AC260" s="87">
        <v>0.14219999999999999</v>
      </c>
      <c r="AD260" s="87">
        <v>0.1401</v>
      </c>
      <c r="AE260" s="87">
        <v>0.2631</v>
      </c>
      <c r="AF260" s="87">
        <v>0.2364</v>
      </c>
      <c r="AG260" s="87">
        <v>0.2424</v>
      </c>
      <c r="AH260" s="87">
        <v>0.249</v>
      </c>
      <c r="AI260" s="87">
        <v>0.25140000000000001</v>
      </c>
      <c r="AJ260" s="87">
        <v>0.2505</v>
      </c>
      <c r="AK260" s="87">
        <v>0.26639999999999997</v>
      </c>
      <c r="AL260" s="87">
        <v>0.2424</v>
      </c>
    </row>
    <row r="261" spans="1:38" s="55" customFormat="1" ht="15" x14ac:dyDescent="0.25">
      <c r="A261" s="78">
        <v>354</v>
      </c>
      <c r="B261" s="88" t="s">
        <v>475</v>
      </c>
      <c r="C261" s="80" t="s">
        <v>459</v>
      </c>
      <c r="D261" s="80" t="s">
        <v>458</v>
      </c>
      <c r="E261" s="81" t="s">
        <v>341</v>
      </c>
      <c r="F261" s="153"/>
      <c r="G261" s="105"/>
      <c r="H261" s="105"/>
      <c r="I261" s="125">
        <v>5</v>
      </c>
      <c r="J261" s="119">
        <v>25</v>
      </c>
      <c r="K261" s="91">
        <v>49.1</v>
      </c>
      <c r="L261" s="118">
        <v>13</v>
      </c>
      <c r="M261" s="119">
        <v>35</v>
      </c>
      <c r="N261" s="91">
        <v>49.8</v>
      </c>
      <c r="O261" s="87">
        <v>0.11609999999999999</v>
      </c>
      <c r="P261" s="87">
        <v>0.1032</v>
      </c>
      <c r="Q261" s="87">
        <v>0.1011</v>
      </c>
      <c r="R261" s="87">
        <v>9.509999999999999E-2</v>
      </c>
      <c r="S261" s="87">
        <v>0.1134</v>
      </c>
      <c r="T261" s="87">
        <v>0.126</v>
      </c>
      <c r="U261" s="87">
        <v>0.1206</v>
      </c>
      <c r="V261" s="87">
        <v>0.12240000000000001</v>
      </c>
      <c r="W261" s="87">
        <v>0.1152</v>
      </c>
      <c r="X261" s="87">
        <v>9.9000000000000005E-2</v>
      </c>
      <c r="Y261" s="87">
        <v>0.1038</v>
      </c>
      <c r="Z261" s="87">
        <v>9.3599999999999989E-2</v>
      </c>
      <c r="AA261" s="87">
        <v>0.10349999999999999</v>
      </c>
      <c r="AB261" s="87">
        <v>0.1047</v>
      </c>
      <c r="AC261" s="87">
        <v>0.1023</v>
      </c>
      <c r="AD261" s="87">
        <v>9.7200000000000009E-2</v>
      </c>
      <c r="AE261" s="87">
        <v>9.2099999999999987E-2</v>
      </c>
      <c r="AF261" s="87">
        <v>9.5400000000000013E-2</v>
      </c>
      <c r="AG261" s="87">
        <v>9.7799999999999998E-2</v>
      </c>
      <c r="AH261" s="87">
        <v>9.0900000000000009E-2</v>
      </c>
      <c r="AI261" s="87">
        <v>9.9900000000000003E-2</v>
      </c>
      <c r="AJ261" s="87">
        <v>0.11309999999999999</v>
      </c>
      <c r="AK261" s="87">
        <v>9.9900000000000003E-2</v>
      </c>
      <c r="AL261" s="87">
        <v>9.1200000000000003E-2</v>
      </c>
    </row>
    <row r="262" spans="1:38" s="55" customFormat="1" ht="15" x14ac:dyDescent="0.25">
      <c r="A262" s="78">
        <v>355</v>
      </c>
      <c r="B262" s="88" t="s">
        <v>475</v>
      </c>
      <c r="C262" s="80" t="s">
        <v>459</v>
      </c>
      <c r="D262" s="80" t="s">
        <v>458</v>
      </c>
      <c r="E262" s="81" t="s">
        <v>342</v>
      </c>
      <c r="F262" s="153"/>
      <c r="G262" s="105"/>
      <c r="H262" s="105"/>
      <c r="I262" s="125">
        <v>5</v>
      </c>
      <c r="J262" s="119">
        <v>25</v>
      </c>
      <c r="K262" s="91">
        <v>49.1</v>
      </c>
      <c r="L262" s="118">
        <v>13</v>
      </c>
      <c r="M262" s="119">
        <v>35</v>
      </c>
      <c r="N262" s="91">
        <v>49.8</v>
      </c>
      <c r="O262" s="87">
        <v>0.30210000000000004</v>
      </c>
      <c r="P262" s="87">
        <v>0.26850000000000002</v>
      </c>
      <c r="Q262" s="87">
        <v>0.25469999999999998</v>
      </c>
      <c r="R262" s="87">
        <v>0.2349</v>
      </c>
      <c r="S262" s="87">
        <v>0.2301</v>
      </c>
      <c r="T262" s="87">
        <v>0.2238</v>
      </c>
      <c r="U262" s="87">
        <v>0.246</v>
      </c>
      <c r="V262" s="87">
        <v>0.27839999999999998</v>
      </c>
      <c r="W262" s="87">
        <v>0.28349999999999997</v>
      </c>
      <c r="X262" s="87">
        <v>0.34770000000000001</v>
      </c>
      <c r="Y262" s="87">
        <v>0.36480000000000001</v>
      </c>
      <c r="Z262" s="87">
        <v>0.34079999999999999</v>
      </c>
      <c r="AA262" s="87">
        <v>0.33539999999999998</v>
      </c>
      <c r="AB262" s="87">
        <v>0.2823</v>
      </c>
      <c r="AC262" s="87">
        <v>0.27989999999999998</v>
      </c>
      <c r="AD262" s="87">
        <v>0.25950000000000001</v>
      </c>
      <c r="AE262" s="87">
        <v>0.27329999999999999</v>
      </c>
      <c r="AF262" s="87">
        <v>0.29519999999999996</v>
      </c>
      <c r="AG262" s="87">
        <v>0.28139999999999998</v>
      </c>
      <c r="AH262" s="87">
        <v>0.3024</v>
      </c>
      <c r="AI262" s="87">
        <v>0.29399999999999998</v>
      </c>
      <c r="AJ262" s="87">
        <v>0.29910000000000003</v>
      </c>
      <c r="AK262" s="87">
        <v>0.32580000000000003</v>
      </c>
      <c r="AL262" s="87">
        <v>0.27929999999999999</v>
      </c>
    </row>
    <row r="263" spans="1:38" s="55" customFormat="1" ht="15" x14ac:dyDescent="0.25">
      <c r="A263" s="78">
        <v>356</v>
      </c>
      <c r="B263" s="88" t="s">
        <v>475</v>
      </c>
      <c r="C263" s="80" t="s">
        <v>459</v>
      </c>
      <c r="D263" s="80" t="s">
        <v>458</v>
      </c>
      <c r="E263" s="81" t="s">
        <v>343</v>
      </c>
      <c r="F263" s="153"/>
      <c r="G263" s="105"/>
      <c r="H263" s="105"/>
      <c r="I263" s="125">
        <v>5</v>
      </c>
      <c r="J263" s="119">
        <v>25</v>
      </c>
      <c r="K263" s="91">
        <v>49.1</v>
      </c>
      <c r="L263" s="118">
        <v>13</v>
      </c>
      <c r="M263" s="119">
        <v>35</v>
      </c>
      <c r="N263" s="91">
        <v>49.8</v>
      </c>
      <c r="O263" s="87">
        <v>0.18780000000000002</v>
      </c>
      <c r="P263" s="87">
        <v>0.16619999999999999</v>
      </c>
      <c r="Q263" s="87">
        <v>0.156</v>
      </c>
      <c r="R263" s="87">
        <v>0.15030000000000002</v>
      </c>
      <c r="S263" s="87">
        <v>0.14430000000000001</v>
      </c>
      <c r="T263" s="87">
        <v>0.1449</v>
      </c>
      <c r="U263" s="87">
        <v>0.15180000000000002</v>
      </c>
      <c r="V263" s="87">
        <v>0.17730000000000001</v>
      </c>
      <c r="W263" s="87">
        <v>0.19259999999999999</v>
      </c>
      <c r="X263" s="87">
        <v>0.19889999999999999</v>
      </c>
      <c r="Y263" s="87">
        <v>0.21209999999999998</v>
      </c>
      <c r="Z263" s="87">
        <v>0.20100000000000001</v>
      </c>
      <c r="AA263" s="87">
        <v>0.18390000000000001</v>
      </c>
      <c r="AB263" s="87">
        <v>0.18</v>
      </c>
      <c r="AC263" s="87">
        <v>0.1827</v>
      </c>
      <c r="AD263" s="87">
        <v>0.17730000000000001</v>
      </c>
      <c r="AE263" s="87">
        <v>0.18180000000000002</v>
      </c>
      <c r="AF263" s="87">
        <v>0.17610000000000001</v>
      </c>
      <c r="AG263" s="87">
        <v>0.18</v>
      </c>
      <c r="AH263" s="87">
        <v>0.1923</v>
      </c>
      <c r="AI263" s="87">
        <v>0.19769999999999999</v>
      </c>
      <c r="AJ263" s="87">
        <v>0.2034</v>
      </c>
      <c r="AK263" s="87">
        <v>0.19650000000000001</v>
      </c>
      <c r="AL263" s="87">
        <v>0.1845</v>
      </c>
    </row>
    <row r="264" spans="1:38" s="55" customFormat="1" ht="15" x14ac:dyDescent="0.25">
      <c r="A264" s="78">
        <v>357</v>
      </c>
      <c r="B264" s="88" t="s">
        <v>475</v>
      </c>
      <c r="C264" s="80" t="s">
        <v>459</v>
      </c>
      <c r="D264" s="80" t="s">
        <v>458</v>
      </c>
      <c r="E264" s="81" t="s">
        <v>344</v>
      </c>
      <c r="F264" s="153"/>
      <c r="G264" s="105"/>
      <c r="H264" s="105"/>
      <c r="I264" s="125">
        <v>5</v>
      </c>
      <c r="J264" s="119">
        <v>25</v>
      </c>
      <c r="K264" s="91">
        <v>49.1</v>
      </c>
      <c r="L264" s="118">
        <v>13</v>
      </c>
      <c r="M264" s="119">
        <v>35</v>
      </c>
      <c r="N264" s="91">
        <v>49.8</v>
      </c>
      <c r="O264" s="87">
        <v>2.0799999999999999E-2</v>
      </c>
      <c r="P264" s="87">
        <v>1.44E-2</v>
      </c>
      <c r="Q264" s="87">
        <v>1.44E-2</v>
      </c>
      <c r="R264" s="87">
        <v>1.44E-2</v>
      </c>
      <c r="S264" s="87">
        <v>1.4E-2</v>
      </c>
      <c r="T264" s="87">
        <v>1.4E-2</v>
      </c>
      <c r="U264" s="87">
        <v>1.44E-2</v>
      </c>
      <c r="V264" s="87">
        <v>1.32E-2</v>
      </c>
      <c r="W264" s="87">
        <v>1.2800000000000001E-2</v>
      </c>
      <c r="X264" s="87">
        <v>1.32E-2</v>
      </c>
      <c r="Y264" s="87">
        <v>2.3600000000000003E-2</v>
      </c>
      <c r="Z264" s="87">
        <v>2.4799999999999999E-2</v>
      </c>
      <c r="AA264" s="87">
        <v>2.4E-2</v>
      </c>
      <c r="AB264" s="87">
        <v>2.12E-2</v>
      </c>
      <c r="AC264" s="87">
        <v>1.1599999999999999E-2</v>
      </c>
      <c r="AD264" s="87">
        <v>1.1599999999999999E-2</v>
      </c>
      <c r="AE264" s="87">
        <v>1.2E-2</v>
      </c>
      <c r="AF264" s="87">
        <v>1.2E-2</v>
      </c>
      <c r="AG264" s="87">
        <v>1.2800000000000001E-2</v>
      </c>
      <c r="AH264" s="87">
        <v>2.3199999999999998E-2</v>
      </c>
      <c r="AI264" s="87">
        <v>2.3199999999999998E-2</v>
      </c>
      <c r="AJ264" s="87">
        <v>2.52E-2</v>
      </c>
      <c r="AK264" s="87">
        <v>1.6800000000000002E-2</v>
      </c>
      <c r="AL264" s="87">
        <v>2.1600000000000001E-2</v>
      </c>
    </row>
    <row r="265" spans="1:38" s="55" customFormat="1" ht="15" x14ac:dyDescent="0.25">
      <c r="A265" s="78">
        <v>358</v>
      </c>
      <c r="B265" s="88" t="s">
        <v>475</v>
      </c>
      <c r="C265" s="80" t="s">
        <v>459</v>
      </c>
      <c r="D265" s="80" t="s">
        <v>458</v>
      </c>
      <c r="E265" s="81" t="s">
        <v>345</v>
      </c>
      <c r="F265" s="153"/>
      <c r="G265" s="105"/>
      <c r="H265" s="105"/>
      <c r="I265" s="125">
        <v>5</v>
      </c>
      <c r="J265" s="119">
        <v>25</v>
      </c>
      <c r="K265" s="91">
        <v>49.1</v>
      </c>
      <c r="L265" s="118">
        <v>13</v>
      </c>
      <c r="M265" s="119">
        <v>35</v>
      </c>
      <c r="N265" s="91">
        <v>49.8</v>
      </c>
      <c r="O265" s="87">
        <v>1.2E-2</v>
      </c>
      <c r="P265" s="87">
        <v>1.2800000000000001E-2</v>
      </c>
      <c r="Q265" s="87">
        <v>1.24E-2</v>
      </c>
      <c r="R265" s="87">
        <v>1.2E-2</v>
      </c>
      <c r="S265" s="87">
        <v>1.24E-2</v>
      </c>
      <c r="T265" s="87">
        <v>1.2E-2</v>
      </c>
      <c r="U265" s="87">
        <v>1.24E-2</v>
      </c>
      <c r="V265" s="87">
        <v>1.12E-2</v>
      </c>
      <c r="W265" s="87">
        <v>9.5999999999999992E-3</v>
      </c>
      <c r="X265" s="87">
        <v>0.01</v>
      </c>
      <c r="Y265" s="87">
        <v>9.1999999999999998E-3</v>
      </c>
      <c r="Z265" s="87">
        <v>0.01</v>
      </c>
      <c r="AA265" s="87">
        <v>9.1999999999999998E-3</v>
      </c>
      <c r="AB265" s="87">
        <v>9.1999999999999998E-3</v>
      </c>
      <c r="AC265" s="87">
        <v>9.5999999999999992E-3</v>
      </c>
      <c r="AD265" s="87">
        <v>1.4800000000000001E-2</v>
      </c>
      <c r="AE265" s="87">
        <v>1.7600000000000001E-2</v>
      </c>
      <c r="AF265" s="87">
        <v>1.52E-2</v>
      </c>
      <c r="AG265" s="87">
        <v>1.4800000000000001E-2</v>
      </c>
      <c r="AH265" s="87">
        <v>9.5999999999999992E-3</v>
      </c>
      <c r="AI265" s="87">
        <v>9.1999999999999998E-3</v>
      </c>
      <c r="AJ265" s="87">
        <v>1.04E-2</v>
      </c>
      <c r="AK265" s="87">
        <v>1.1599999999999999E-2</v>
      </c>
      <c r="AL265" s="87">
        <v>1.2800000000000001E-2</v>
      </c>
    </row>
    <row r="266" spans="1:38" s="55" customFormat="1" ht="15" x14ac:dyDescent="0.25">
      <c r="A266" s="78">
        <v>359</v>
      </c>
      <c r="B266" s="88" t="s">
        <v>475</v>
      </c>
      <c r="C266" s="80" t="s">
        <v>459</v>
      </c>
      <c r="D266" s="80" t="s">
        <v>458</v>
      </c>
      <c r="E266" s="81" t="s">
        <v>346</v>
      </c>
      <c r="F266" s="153"/>
      <c r="G266" s="105"/>
      <c r="H266" s="105"/>
      <c r="I266" s="125">
        <v>5</v>
      </c>
      <c r="J266" s="119">
        <v>25</v>
      </c>
      <c r="K266" s="91">
        <v>49.1</v>
      </c>
      <c r="L266" s="118">
        <v>13</v>
      </c>
      <c r="M266" s="119">
        <v>35</v>
      </c>
      <c r="N266" s="91">
        <v>49.8</v>
      </c>
      <c r="O266" s="87">
        <v>3.2000000000000002E-3</v>
      </c>
      <c r="P266" s="87">
        <v>4.4000000000000003E-3</v>
      </c>
      <c r="Q266" s="87">
        <v>4.4000000000000003E-3</v>
      </c>
      <c r="R266" s="87">
        <v>3.2000000000000002E-3</v>
      </c>
      <c r="S266" s="87">
        <v>3.2000000000000002E-3</v>
      </c>
      <c r="T266" s="87">
        <v>2.8E-3</v>
      </c>
      <c r="U266" s="87">
        <v>2.8E-3</v>
      </c>
      <c r="V266" s="87">
        <v>3.2000000000000002E-3</v>
      </c>
      <c r="W266" s="87">
        <v>2.3999999999999998E-3</v>
      </c>
      <c r="X266" s="87">
        <v>2.8E-3</v>
      </c>
      <c r="Y266" s="87">
        <v>4.0000000000000001E-3</v>
      </c>
      <c r="Z266" s="87">
        <v>2.8E-3</v>
      </c>
      <c r="AA266" s="87">
        <v>2.8E-3</v>
      </c>
      <c r="AB266" s="87">
        <v>3.2000000000000002E-3</v>
      </c>
      <c r="AC266" s="87">
        <v>2E-3</v>
      </c>
      <c r="AD266" s="87">
        <v>2.3999999999999998E-3</v>
      </c>
      <c r="AE266" s="87">
        <v>2.3999999999999998E-3</v>
      </c>
      <c r="AF266" s="87">
        <v>2E-3</v>
      </c>
      <c r="AG266" s="87">
        <v>2E-3</v>
      </c>
      <c r="AH266" s="87">
        <v>2.8E-3</v>
      </c>
      <c r="AI266" s="87">
        <v>2.3999999999999998E-3</v>
      </c>
      <c r="AJ266" s="87">
        <v>2.3999999999999998E-3</v>
      </c>
      <c r="AK266" s="87">
        <v>3.2000000000000002E-3</v>
      </c>
      <c r="AL266" s="87">
        <v>2E-3</v>
      </c>
    </row>
    <row r="267" spans="1:38" s="55" customFormat="1" ht="15" x14ac:dyDescent="0.25">
      <c r="A267" s="78">
        <v>360</v>
      </c>
      <c r="B267" s="88" t="s">
        <v>475</v>
      </c>
      <c r="C267" s="80" t="s">
        <v>459</v>
      </c>
      <c r="D267" s="80" t="s">
        <v>458</v>
      </c>
      <c r="E267" s="81" t="s">
        <v>347</v>
      </c>
      <c r="F267" s="153"/>
      <c r="G267" s="105"/>
      <c r="H267" s="105"/>
      <c r="I267" s="125">
        <v>5</v>
      </c>
      <c r="J267" s="119">
        <v>25</v>
      </c>
      <c r="K267" s="91">
        <v>49.1</v>
      </c>
      <c r="L267" s="118">
        <v>13</v>
      </c>
      <c r="M267" s="119">
        <v>35</v>
      </c>
      <c r="N267" s="91">
        <v>49.8</v>
      </c>
      <c r="O267" s="87">
        <v>1.83E-2</v>
      </c>
      <c r="P267" s="87">
        <v>1.89E-2</v>
      </c>
      <c r="Q267" s="87">
        <v>2.8500000000000001E-2</v>
      </c>
      <c r="R267" s="87">
        <v>1.95E-2</v>
      </c>
      <c r="S267" s="87">
        <v>1.9199999999999998E-2</v>
      </c>
      <c r="T267" s="87">
        <v>6.8400000000000002E-2</v>
      </c>
      <c r="U267" s="87">
        <v>0.1032</v>
      </c>
      <c r="V267" s="87">
        <v>9.3299999999999994E-2</v>
      </c>
      <c r="W267" s="87">
        <v>4.7700000000000006E-2</v>
      </c>
      <c r="X267" s="87">
        <v>2.3699999999999999E-2</v>
      </c>
      <c r="Y267" s="87">
        <v>2.2499999999999999E-2</v>
      </c>
      <c r="Z267" s="87">
        <v>2.58E-2</v>
      </c>
      <c r="AA267" s="87">
        <v>2.7E-2</v>
      </c>
      <c r="AB267" s="87">
        <v>2.3100000000000002E-2</v>
      </c>
      <c r="AC267" s="87">
        <v>2.4300000000000002E-2</v>
      </c>
      <c r="AD267" s="87">
        <v>2.8199999999999999E-2</v>
      </c>
      <c r="AE267" s="87">
        <v>2.2200000000000001E-2</v>
      </c>
      <c r="AF267" s="87">
        <v>1.5300000000000001E-2</v>
      </c>
      <c r="AG267" s="87">
        <v>1.4999999999999999E-2</v>
      </c>
      <c r="AH267" s="87">
        <v>1.6800000000000002E-2</v>
      </c>
      <c r="AI267" s="87">
        <v>2.07E-2</v>
      </c>
      <c r="AJ267" s="87">
        <v>9.9599999999999994E-2</v>
      </c>
      <c r="AK267" s="87">
        <v>4.5899999999999996E-2</v>
      </c>
      <c r="AL267" s="87">
        <v>1.47E-2</v>
      </c>
    </row>
    <row r="268" spans="1:38" s="55" customFormat="1" ht="15" x14ac:dyDescent="0.25">
      <c r="A268" s="78">
        <v>361</v>
      </c>
      <c r="B268" s="88" t="s">
        <v>475</v>
      </c>
      <c r="C268" s="80" t="s">
        <v>459</v>
      </c>
      <c r="D268" s="80" t="s">
        <v>458</v>
      </c>
      <c r="E268" s="81" t="s">
        <v>348</v>
      </c>
      <c r="F268" s="153"/>
      <c r="G268" s="105"/>
      <c r="H268" s="105"/>
      <c r="I268" s="125">
        <v>5</v>
      </c>
      <c r="J268" s="119">
        <v>25</v>
      </c>
      <c r="K268" s="91">
        <v>49.1</v>
      </c>
      <c r="L268" s="118">
        <v>13</v>
      </c>
      <c r="M268" s="119">
        <v>35</v>
      </c>
      <c r="N268" s="91">
        <v>49.8</v>
      </c>
      <c r="O268" s="87">
        <v>0.3543</v>
      </c>
      <c r="P268" s="87">
        <v>0.31439999999999996</v>
      </c>
      <c r="Q268" s="87">
        <v>0.28799999999999998</v>
      </c>
      <c r="R268" s="87">
        <v>0.27779999999999999</v>
      </c>
      <c r="S268" s="87">
        <v>0.2787</v>
      </c>
      <c r="T268" s="87">
        <v>0.28860000000000002</v>
      </c>
      <c r="U268" s="87">
        <v>0.29849999999999999</v>
      </c>
      <c r="V268" s="87">
        <v>0.31439999999999996</v>
      </c>
      <c r="W268" s="87">
        <v>0.30599999999999999</v>
      </c>
      <c r="X268" s="87">
        <v>0.28439999999999999</v>
      </c>
      <c r="Y268" s="87">
        <v>0.27600000000000002</v>
      </c>
      <c r="Z268" s="87">
        <v>0.2601</v>
      </c>
      <c r="AA268" s="87">
        <v>0.24809999999999999</v>
      </c>
      <c r="AB268" s="87">
        <v>0.2475</v>
      </c>
      <c r="AC268" s="87">
        <v>0.2349</v>
      </c>
      <c r="AD268" s="87">
        <v>0.23669999999999999</v>
      </c>
      <c r="AE268" s="87">
        <v>0.22409999999999999</v>
      </c>
      <c r="AF268" s="87">
        <v>0.24</v>
      </c>
      <c r="AG268" s="87">
        <v>0.25109999999999999</v>
      </c>
      <c r="AH268" s="87">
        <v>0.26069999999999999</v>
      </c>
      <c r="AI268" s="87">
        <v>0.28050000000000003</v>
      </c>
      <c r="AJ268" s="87">
        <v>0.29610000000000003</v>
      </c>
      <c r="AK268" s="87">
        <v>0.29669999999999996</v>
      </c>
      <c r="AL268" s="87">
        <v>0.32130000000000003</v>
      </c>
    </row>
    <row r="269" spans="1:38" s="55" customFormat="1" ht="15" x14ac:dyDescent="0.25">
      <c r="A269" s="78">
        <v>362</v>
      </c>
      <c r="B269" s="95" t="s">
        <v>527</v>
      </c>
      <c r="C269" s="80" t="s">
        <v>459</v>
      </c>
      <c r="D269" s="80" t="s">
        <v>458</v>
      </c>
      <c r="E269" s="81" t="s">
        <v>349</v>
      </c>
      <c r="F269" s="154"/>
      <c r="G269" s="115"/>
      <c r="H269" s="115"/>
      <c r="I269" s="126">
        <v>5</v>
      </c>
      <c r="J269" s="121">
        <v>25</v>
      </c>
      <c r="K269" s="98">
        <v>49.1</v>
      </c>
      <c r="L269" s="120">
        <v>13</v>
      </c>
      <c r="M269" s="121">
        <v>35</v>
      </c>
      <c r="N269" s="98">
        <v>49.8</v>
      </c>
      <c r="O269" s="87">
        <v>8.9700000000000002E-2</v>
      </c>
      <c r="P269" s="87">
        <v>8.9400000000000007E-2</v>
      </c>
      <c r="Q269" s="87">
        <v>7.6799999999999993E-2</v>
      </c>
      <c r="R269" s="87">
        <v>8.1299999999999997E-2</v>
      </c>
      <c r="S269" s="87">
        <v>6.7799999999999999E-2</v>
      </c>
      <c r="T269" s="87">
        <v>7.1999999999999995E-2</v>
      </c>
      <c r="U269" s="87">
        <v>7.2599999999999998E-2</v>
      </c>
      <c r="V269" s="87">
        <v>7.8299999999999995E-2</v>
      </c>
      <c r="W269" s="87">
        <v>8.6699999999999999E-2</v>
      </c>
      <c r="X269" s="87">
        <v>0.14069999999999999</v>
      </c>
      <c r="Y269" s="87">
        <v>0.15719999999999998</v>
      </c>
      <c r="Z269" s="87">
        <v>0.17909999999999998</v>
      </c>
      <c r="AA269" s="87">
        <v>0.21390000000000001</v>
      </c>
      <c r="AB269" s="87">
        <v>7.9200000000000007E-2</v>
      </c>
      <c r="AC269" s="87">
        <v>0.14460000000000001</v>
      </c>
      <c r="AD269" s="87">
        <v>0.13469999999999999</v>
      </c>
      <c r="AE269" s="87">
        <v>0.1215</v>
      </c>
      <c r="AF269" s="87">
        <v>0.10890000000000001</v>
      </c>
      <c r="AG269" s="87">
        <v>7.3799999999999991E-2</v>
      </c>
      <c r="AH269" s="87">
        <v>6.9000000000000006E-2</v>
      </c>
      <c r="AI269" s="87">
        <v>6.54E-2</v>
      </c>
      <c r="AJ269" s="87">
        <v>6.2100000000000002E-2</v>
      </c>
      <c r="AK269" s="87">
        <v>6.8699999999999997E-2</v>
      </c>
      <c r="AL269" s="87">
        <v>6.6299999999999998E-2</v>
      </c>
    </row>
    <row r="270" spans="1:38" s="55" customFormat="1" ht="15" x14ac:dyDescent="0.25">
      <c r="A270" s="78">
        <v>363</v>
      </c>
      <c r="B270" s="79" t="s">
        <v>14</v>
      </c>
      <c r="C270" s="80" t="s">
        <v>459</v>
      </c>
      <c r="D270" s="80" t="s">
        <v>458</v>
      </c>
      <c r="E270" s="81" t="s">
        <v>350</v>
      </c>
      <c r="F270" s="152"/>
      <c r="G270" s="83"/>
      <c r="H270" s="135"/>
      <c r="I270" s="155">
        <v>6</v>
      </c>
      <c r="J270" s="86">
        <v>30</v>
      </c>
      <c r="K270" s="84">
        <v>49.1</v>
      </c>
      <c r="L270" s="85"/>
      <c r="M270" s="86"/>
      <c r="N270" s="84"/>
      <c r="O270" s="87">
        <v>0</v>
      </c>
      <c r="P270" s="87">
        <v>0</v>
      </c>
      <c r="Q270" s="87">
        <v>0</v>
      </c>
      <c r="R270" s="87">
        <v>0</v>
      </c>
      <c r="S270" s="87">
        <v>0</v>
      </c>
      <c r="T270" s="87">
        <v>0</v>
      </c>
      <c r="U270" s="87">
        <v>0</v>
      </c>
      <c r="V270" s="87">
        <v>0</v>
      </c>
      <c r="W270" s="87">
        <v>0</v>
      </c>
      <c r="X270" s="87">
        <v>0</v>
      </c>
      <c r="Y270" s="87">
        <v>0</v>
      </c>
      <c r="Z270" s="87">
        <v>0</v>
      </c>
      <c r="AA270" s="87">
        <v>0</v>
      </c>
      <c r="AB270" s="87">
        <v>0</v>
      </c>
      <c r="AC270" s="87">
        <v>0</v>
      </c>
      <c r="AD270" s="87">
        <v>0</v>
      </c>
      <c r="AE270" s="87">
        <v>0</v>
      </c>
      <c r="AF270" s="87">
        <v>0</v>
      </c>
      <c r="AG270" s="87">
        <v>0</v>
      </c>
      <c r="AH270" s="87">
        <v>0</v>
      </c>
      <c r="AI270" s="87">
        <v>0</v>
      </c>
      <c r="AJ270" s="87">
        <v>0</v>
      </c>
      <c r="AK270" s="87">
        <v>0</v>
      </c>
      <c r="AL270" s="87">
        <v>0</v>
      </c>
    </row>
    <row r="271" spans="1:38" s="55" customFormat="1" ht="15" x14ac:dyDescent="0.25">
      <c r="A271" s="78">
        <v>364</v>
      </c>
      <c r="B271" s="95" t="s">
        <v>14</v>
      </c>
      <c r="C271" s="80" t="s">
        <v>459</v>
      </c>
      <c r="D271" s="80" t="s">
        <v>458</v>
      </c>
      <c r="E271" s="81" t="s">
        <v>351</v>
      </c>
      <c r="F271" s="154"/>
      <c r="G271" s="115"/>
      <c r="H271" s="137"/>
      <c r="I271" s="126">
        <v>6</v>
      </c>
      <c r="J271" s="121">
        <v>30</v>
      </c>
      <c r="K271" s="98">
        <v>49.1</v>
      </c>
      <c r="L271" s="99"/>
      <c r="M271" s="100"/>
      <c r="N271" s="101"/>
      <c r="O271" s="87">
        <v>5.25</v>
      </c>
      <c r="P271" s="87">
        <v>8.07</v>
      </c>
      <c r="Q271" s="87">
        <v>8.92</v>
      </c>
      <c r="R271" s="87">
        <v>5.2</v>
      </c>
      <c r="S271" s="87">
        <v>4.8</v>
      </c>
      <c r="T271" s="87">
        <v>1.65</v>
      </c>
      <c r="U271" s="87">
        <v>8.1300000000000008</v>
      </c>
      <c r="V271" s="87">
        <v>10.36</v>
      </c>
      <c r="W271" s="87">
        <v>7.72</v>
      </c>
      <c r="X271" s="87">
        <v>1.5</v>
      </c>
      <c r="Y271" s="87">
        <v>4.29</v>
      </c>
      <c r="Z271" s="87">
        <v>6.77</v>
      </c>
      <c r="AA271" s="87">
        <v>3.58</v>
      </c>
      <c r="AB271" s="87">
        <v>5.49</v>
      </c>
      <c r="AC271" s="87">
        <v>0.69</v>
      </c>
      <c r="AD271" s="87">
        <v>4.1100000000000003</v>
      </c>
      <c r="AE271" s="87">
        <v>11.17</v>
      </c>
      <c r="AF271" s="87">
        <v>3</v>
      </c>
      <c r="AG271" s="87">
        <v>9.17</v>
      </c>
      <c r="AH271" s="87">
        <v>3.15</v>
      </c>
      <c r="AI271" s="87">
        <v>2.64</v>
      </c>
      <c r="AJ271" s="87">
        <v>6.65</v>
      </c>
      <c r="AK271" s="87">
        <v>5.52</v>
      </c>
      <c r="AL271" s="87">
        <v>3.68</v>
      </c>
    </row>
    <row r="272" spans="1:38" s="55" customFormat="1" ht="15" x14ac:dyDescent="0.25">
      <c r="A272" s="78">
        <v>407</v>
      </c>
      <c r="B272" s="79" t="s">
        <v>352</v>
      </c>
      <c r="C272" s="80" t="s">
        <v>459</v>
      </c>
      <c r="D272" s="80" t="s">
        <v>458</v>
      </c>
      <c r="E272" s="81" t="s">
        <v>353</v>
      </c>
      <c r="F272" s="152"/>
      <c r="G272" s="83"/>
      <c r="H272" s="135"/>
      <c r="I272" s="155">
        <v>8</v>
      </c>
      <c r="J272" s="86">
        <v>40</v>
      </c>
      <c r="K272" s="84">
        <v>49.1</v>
      </c>
      <c r="L272" s="85"/>
      <c r="M272" s="86"/>
      <c r="N272" s="84"/>
      <c r="O272" s="87">
        <v>1.974</v>
      </c>
      <c r="P272" s="87">
        <v>1.05</v>
      </c>
      <c r="Q272" s="87">
        <v>0.88200000000000001</v>
      </c>
      <c r="R272" s="87">
        <v>1.9530000000000001</v>
      </c>
      <c r="S272" s="87">
        <v>1.869</v>
      </c>
      <c r="T272" s="87">
        <v>1.617</v>
      </c>
      <c r="U272" s="87">
        <v>1.8480000000000001</v>
      </c>
      <c r="V272" s="87">
        <v>1.806</v>
      </c>
      <c r="W272" s="87">
        <v>0.67200000000000004</v>
      </c>
      <c r="X272" s="87">
        <v>0.54600000000000004</v>
      </c>
      <c r="Y272" s="87">
        <v>0.96599999999999997</v>
      </c>
      <c r="Z272" s="87">
        <v>1.47</v>
      </c>
      <c r="AA272" s="87">
        <v>1.47</v>
      </c>
      <c r="AB272" s="87">
        <v>0.75600000000000001</v>
      </c>
      <c r="AC272" s="87">
        <v>0.81899999999999995</v>
      </c>
      <c r="AD272" s="87">
        <v>1.3859999999999999</v>
      </c>
      <c r="AE272" s="87">
        <v>0.94499999999999995</v>
      </c>
      <c r="AF272" s="87">
        <v>1.407</v>
      </c>
      <c r="AG272" s="87">
        <v>1.3859999999999999</v>
      </c>
      <c r="AH272" s="87">
        <v>1.365</v>
      </c>
      <c r="AI272" s="87">
        <v>0.79800000000000004</v>
      </c>
      <c r="AJ272" s="87">
        <v>0.441</v>
      </c>
      <c r="AK272" s="87">
        <v>1.323</v>
      </c>
      <c r="AL272" s="87">
        <v>1.89</v>
      </c>
    </row>
    <row r="273" spans="1:38" s="55" customFormat="1" ht="15" x14ac:dyDescent="0.25">
      <c r="A273" s="78">
        <v>408</v>
      </c>
      <c r="B273" s="88" t="s">
        <v>352</v>
      </c>
      <c r="C273" s="80" t="s">
        <v>459</v>
      </c>
      <c r="D273" s="80" t="s">
        <v>458</v>
      </c>
      <c r="E273" s="81" t="s">
        <v>354</v>
      </c>
      <c r="F273" s="153"/>
      <c r="G273" s="105"/>
      <c r="H273" s="110"/>
      <c r="I273" s="125">
        <v>8</v>
      </c>
      <c r="J273" s="119">
        <v>40</v>
      </c>
      <c r="K273" s="91">
        <v>49.1</v>
      </c>
      <c r="L273" s="92"/>
      <c r="M273" s="93"/>
      <c r="N273" s="94"/>
      <c r="O273" s="87">
        <v>0</v>
      </c>
      <c r="P273" s="87">
        <v>0</v>
      </c>
      <c r="Q273" s="87">
        <v>0</v>
      </c>
      <c r="R273" s="87">
        <v>0</v>
      </c>
      <c r="S273" s="87">
        <v>0</v>
      </c>
      <c r="T273" s="87">
        <v>0</v>
      </c>
      <c r="U273" s="87">
        <v>0</v>
      </c>
      <c r="V273" s="87">
        <v>0</v>
      </c>
      <c r="W273" s="87">
        <v>0</v>
      </c>
      <c r="X273" s="87">
        <v>0</v>
      </c>
      <c r="Y273" s="87">
        <v>0</v>
      </c>
      <c r="Z273" s="87">
        <v>0</v>
      </c>
      <c r="AA273" s="87">
        <v>0</v>
      </c>
      <c r="AB273" s="87">
        <v>0</v>
      </c>
      <c r="AC273" s="87">
        <v>0</v>
      </c>
      <c r="AD273" s="87">
        <v>0</v>
      </c>
      <c r="AE273" s="87">
        <v>0</v>
      </c>
      <c r="AF273" s="87">
        <v>0</v>
      </c>
      <c r="AG273" s="87">
        <v>0</v>
      </c>
      <c r="AH273" s="87">
        <v>0</v>
      </c>
      <c r="AI273" s="87">
        <v>0</v>
      </c>
      <c r="AJ273" s="87">
        <v>0</v>
      </c>
      <c r="AK273" s="87">
        <v>0</v>
      </c>
      <c r="AL273" s="87">
        <v>0</v>
      </c>
    </row>
    <row r="274" spans="1:38" s="55" customFormat="1" ht="15" x14ac:dyDescent="0.25">
      <c r="A274" s="78">
        <v>409</v>
      </c>
      <c r="B274" s="88" t="s">
        <v>352</v>
      </c>
      <c r="C274" s="80" t="s">
        <v>459</v>
      </c>
      <c r="D274" s="80" t="s">
        <v>458</v>
      </c>
      <c r="E274" s="81" t="s">
        <v>355</v>
      </c>
      <c r="F274" s="153"/>
      <c r="G274" s="105"/>
      <c r="H274" s="110"/>
      <c r="I274" s="125">
        <v>8</v>
      </c>
      <c r="J274" s="119">
        <v>40</v>
      </c>
      <c r="K274" s="91">
        <v>49.1</v>
      </c>
      <c r="L274" s="92"/>
      <c r="M274" s="93"/>
      <c r="N274" s="94"/>
      <c r="O274" s="87">
        <v>6.2100000000000002E-2</v>
      </c>
      <c r="P274" s="87">
        <v>5.4299999999999994E-2</v>
      </c>
      <c r="Q274" s="87">
        <v>4.9500000000000002E-2</v>
      </c>
      <c r="R274" s="87">
        <v>4.53E-2</v>
      </c>
      <c r="S274" s="87">
        <v>4.0799999999999996E-2</v>
      </c>
      <c r="T274" s="87">
        <v>4.2599999999999999E-2</v>
      </c>
      <c r="U274" s="87">
        <v>4.41E-2</v>
      </c>
      <c r="V274" s="87">
        <v>4.9200000000000001E-2</v>
      </c>
      <c r="W274" s="87">
        <v>6.3600000000000004E-2</v>
      </c>
      <c r="X274" s="87">
        <v>7.1400000000000005E-2</v>
      </c>
      <c r="Y274" s="87">
        <v>7.7099999999999988E-2</v>
      </c>
      <c r="Z274" s="87">
        <v>6.93E-2</v>
      </c>
      <c r="AA274" s="87">
        <v>5.8500000000000003E-2</v>
      </c>
      <c r="AB274" s="87">
        <v>6.3299999999999995E-2</v>
      </c>
      <c r="AC274" s="87">
        <v>5.8500000000000003E-2</v>
      </c>
      <c r="AD274" s="87">
        <v>5.3999999999999999E-2</v>
      </c>
      <c r="AE274" s="87">
        <v>5.8200000000000002E-2</v>
      </c>
      <c r="AF274" s="87">
        <v>5.3700000000000005E-2</v>
      </c>
      <c r="AG274" s="87">
        <v>5.2200000000000003E-2</v>
      </c>
      <c r="AH274" s="87">
        <v>5.4299999999999994E-2</v>
      </c>
      <c r="AI274" s="87">
        <v>5.79E-2</v>
      </c>
      <c r="AJ274" s="87">
        <v>6.8099999999999994E-2</v>
      </c>
      <c r="AK274" s="87">
        <v>7.17E-2</v>
      </c>
      <c r="AL274" s="87">
        <v>7.8599999999999989E-2</v>
      </c>
    </row>
    <row r="275" spans="1:38" s="55" customFormat="1" ht="15" x14ac:dyDescent="0.25">
      <c r="A275" s="78">
        <v>410</v>
      </c>
      <c r="B275" s="88" t="s">
        <v>352</v>
      </c>
      <c r="C275" s="80" t="s">
        <v>459</v>
      </c>
      <c r="D275" s="80" t="s">
        <v>458</v>
      </c>
      <c r="E275" s="81" t="s">
        <v>356</v>
      </c>
      <c r="F275" s="153"/>
      <c r="G275" s="105"/>
      <c r="H275" s="110"/>
      <c r="I275" s="125">
        <v>8</v>
      </c>
      <c r="J275" s="119">
        <v>40</v>
      </c>
      <c r="K275" s="91">
        <v>49.1</v>
      </c>
      <c r="L275" s="92"/>
      <c r="M275" s="93"/>
      <c r="N275" s="94"/>
      <c r="O275" s="87">
        <v>0</v>
      </c>
      <c r="P275" s="87">
        <v>0</v>
      </c>
      <c r="Q275" s="87">
        <v>0</v>
      </c>
      <c r="R275" s="87">
        <v>0</v>
      </c>
      <c r="S275" s="87">
        <v>0</v>
      </c>
      <c r="T275" s="87">
        <v>0</v>
      </c>
      <c r="U275" s="87">
        <v>0</v>
      </c>
      <c r="V275" s="87">
        <v>0</v>
      </c>
      <c r="W275" s="87">
        <v>0</v>
      </c>
      <c r="X275" s="87">
        <v>0</v>
      </c>
      <c r="Y275" s="87">
        <v>0</v>
      </c>
      <c r="Z275" s="87">
        <v>0</v>
      </c>
      <c r="AA275" s="87">
        <v>0</v>
      </c>
      <c r="AB275" s="87">
        <v>0</v>
      </c>
      <c r="AC275" s="87">
        <v>0</v>
      </c>
      <c r="AD275" s="87">
        <v>0</v>
      </c>
      <c r="AE275" s="87">
        <v>0</v>
      </c>
      <c r="AF275" s="87">
        <v>0</v>
      </c>
      <c r="AG275" s="87">
        <v>0</v>
      </c>
      <c r="AH275" s="87">
        <v>0</v>
      </c>
      <c r="AI275" s="87">
        <v>0</v>
      </c>
      <c r="AJ275" s="87">
        <v>0</v>
      </c>
      <c r="AK275" s="87">
        <v>0</v>
      </c>
      <c r="AL275" s="87">
        <v>0</v>
      </c>
    </row>
    <row r="276" spans="1:38" s="55" customFormat="1" ht="15" x14ac:dyDescent="0.25">
      <c r="A276" s="78">
        <v>411</v>
      </c>
      <c r="B276" s="88" t="s">
        <v>352</v>
      </c>
      <c r="C276" s="80" t="s">
        <v>459</v>
      </c>
      <c r="D276" s="80" t="s">
        <v>458</v>
      </c>
      <c r="E276" s="81" t="s">
        <v>357</v>
      </c>
      <c r="F276" s="153"/>
      <c r="G276" s="105"/>
      <c r="H276" s="110"/>
      <c r="I276" s="125">
        <v>8</v>
      </c>
      <c r="J276" s="119">
        <v>40</v>
      </c>
      <c r="K276" s="91">
        <v>49.1</v>
      </c>
      <c r="L276" s="92"/>
      <c r="M276" s="93"/>
      <c r="N276" s="94"/>
      <c r="O276" s="87">
        <v>0</v>
      </c>
      <c r="P276" s="87">
        <v>0</v>
      </c>
      <c r="Q276" s="87">
        <v>0</v>
      </c>
      <c r="R276" s="87">
        <v>0</v>
      </c>
      <c r="S276" s="87">
        <v>0</v>
      </c>
      <c r="T276" s="87">
        <v>0</v>
      </c>
      <c r="U276" s="87">
        <v>0</v>
      </c>
      <c r="V276" s="87">
        <v>0</v>
      </c>
      <c r="W276" s="87">
        <v>0</v>
      </c>
      <c r="X276" s="87">
        <v>0</v>
      </c>
      <c r="Y276" s="87">
        <v>0</v>
      </c>
      <c r="Z276" s="87">
        <v>0</v>
      </c>
      <c r="AA276" s="87">
        <v>0</v>
      </c>
      <c r="AB276" s="87">
        <v>0</v>
      </c>
      <c r="AC276" s="87">
        <v>0</v>
      </c>
      <c r="AD276" s="87">
        <v>0</v>
      </c>
      <c r="AE276" s="87">
        <v>0</v>
      </c>
      <c r="AF276" s="87">
        <v>0</v>
      </c>
      <c r="AG276" s="87">
        <v>0</v>
      </c>
      <c r="AH276" s="87">
        <v>0</v>
      </c>
      <c r="AI276" s="87">
        <v>0</v>
      </c>
      <c r="AJ276" s="87">
        <v>0</v>
      </c>
      <c r="AK276" s="87">
        <v>0</v>
      </c>
      <c r="AL276" s="87">
        <v>0</v>
      </c>
    </row>
    <row r="277" spans="1:38" s="55" customFormat="1" ht="15" x14ac:dyDescent="0.25">
      <c r="A277" s="78">
        <v>412</v>
      </c>
      <c r="B277" s="88" t="s">
        <v>352</v>
      </c>
      <c r="C277" s="80" t="s">
        <v>459</v>
      </c>
      <c r="D277" s="80" t="s">
        <v>458</v>
      </c>
      <c r="E277" s="81" t="s">
        <v>358</v>
      </c>
      <c r="F277" s="153"/>
      <c r="G277" s="105"/>
      <c r="H277" s="110"/>
      <c r="I277" s="125">
        <v>8</v>
      </c>
      <c r="J277" s="119">
        <v>40</v>
      </c>
      <c r="K277" s="91">
        <v>49.1</v>
      </c>
      <c r="L277" s="92"/>
      <c r="M277" s="93"/>
      <c r="N277" s="94"/>
      <c r="O277" s="87">
        <v>5.5200000000000006E-2</v>
      </c>
      <c r="P277" s="87">
        <v>4.9399999999999999E-2</v>
      </c>
      <c r="Q277" s="87">
        <v>4.2000000000000003E-2</v>
      </c>
      <c r="R277" s="87">
        <v>4.7799999999999995E-2</v>
      </c>
      <c r="S277" s="87">
        <v>4.5999999999999999E-2</v>
      </c>
      <c r="T277" s="87">
        <v>4.4200000000000003E-2</v>
      </c>
      <c r="U277" s="87">
        <v>5.2399999999999995E-2</v>
      </c>
      <c r="V277" s="87">
        <v>3.9399999999999998E-2</v>
      </c>
      <c r="W277" s="87">
        <v>5.62E-2</v>
      </c>
      <c r="X277" s="87">
        <v>8.0799999999999997E-2</v>
      </c>
      <c r="Y277" s="87">
        <v>9.7200000000000009E-2</v>
      </c>
      <c r="Z277" s="87">
        <v>0.1076</v>
      </c>
      <c r="AA277" s="87">
        <v>0.1004</v>
      </c>
      <c r="AB277" s="87">
        <v>9.0999999999999998E-2</v>
      </c>
      <c r="AC277" s="87">
        <v>9.0999999999999998E-2</v>
      </c>
      <c r="AD277" s="87">
        <v>8.3000000000000004E-2</v>
      </c>
      <c r="AE277" s="87">
        <v>6.6200000000000009E-2</v>
      </c>
      <c r="AF277" s="87">
        <v>5.5E-2</v>
      </c>
      <c r="AG277" s="87">
        <v>4.5200000000000004E-2</v>
      </c>
      <c r="AH277" s="87">
        <v>3.6400000000000002E-2</v>
      </c>
      <c r="AI277" s="87">
        <v>3.8600000000000002E-2</v>
      </c>
      <c r="AJ277" s="87">
        <v>4.8799999999999996E-2</v>
      </c>
      <c r="AK277" s="87">
        <v>4.9000000000000002E-2</v>
      </c>
      <c r="AL277" s="87">
        <v>4.7799999999999995E-2</v>
      </c>
    </row>
    <row r="278" spans="1:38" s="55" customFormat="1" ht="15" x14ac:dyDescent="0.25">
      <c r="A278" s="78">
        <v>413</v>
      </c>
      <c r="B278" s="88" t="s">
        <v>352</v>
      </c>
      <c r="C278" s="80" t="s">
        <v>459</v>
      </c>
      <c r="D278" s="80" t="s">
        <v>458</v>
      </c>
      <c r="E278" s="81" t="s">
        <v>359</v>
      </c>
      <c r="F278" s="153"/>
      <c r="G278" s="105"/>
      <c r="H278" s="110"/>
      <c r="I278" s="125">
        <v>8</v>
      </c>
      <c r="J278" s="119">
        <v>40</v>
      </c>
      <c r="K278" s="91">
        <v>49.1</v>
      </c>
      <c r="L278" s="92"/>
      <c r="M278" s="93"/>
      <c r="N278" s="94"/>
      <c r="O278" s="87">
        <v>4.0399999999999998E-2</v>
      </c>
      <c r="P278" s="87">
        <v>3.5200000000000002E-2</v>
      </c>
      <c r="Q278" s="87">
        <v>3.2399999999999998E-2</v>
      </c>
      <c r="R278" s="87">
        <v>2.8000000000000001E-2</v>
      </c>
      <c r="S278" s="87">
        <v>3.04E-2</v>
      </c>
      <c r="T278" s="87">
        <v>3.2399999999999998E-2</v>
      </c>
      <c r="U278" s="87">
        <v>3.2000000000000001E-2</v>
      </c>
      <c r="V278" s="87">
        <v>3.1600000000000003E-2</v>
      </c>
      <c r="W278" s="87">
        <v>2.64E-2</v>
      </c>
      <c r="X278" s="87">
        <v>3.2000000000000001E-2</v>
      </c>
      <c r="Y278" s="87">
        <v>2.8799999999999999E-2</v>
      </c>
      <c r="Z278" s="87">
        <v>2.7199999999999998E-2</v>
      </c>
      <c r="AA278" s="87">
        <v>2.7199999999999998E-2</v>
      </c>
      <c r="AB278" s="87">
        <v>2.6800000000000001E-2</v>
      </c>
      <c r="AC278" s="87">
        <v>2.7600000000000003E-2</v>
      </c>
      <c r="AD278" s="87">
        <v>2.3600000000000003E-2</v>
      </c>
      <c r="AE278" s="87">
        <v>2.4799999999999999E-2</v>
      </c>
      <c r="AF278" s="87">
        <v>2.2800000000000001E-2</v>
      </c>
      <c r="AG278" s="87">
        <v>2.5999999999999999E-2</v>
      </c>
      <c r="AH278" s="87">
        <v>2.5999999999999999E-2</v>
      </c>
      <c r="AI278" s="87">
        <v>2.8799999999999999E-2</v>
      </c>
      <c r="AJ278" s="87">
        <v>3.04E-2</v>
      </c>
      <c r="AK278" s="87">
        <v>3.2399999999999998E-2</v>
      </c>
      <c r="AL278" s="87">
        <v>3.0800000000000001E-2</v>
      </c>
    </row>
    <row r="279" spans="1:38" s="55" customFormat="1" ht="15" x14ac:dyDescent="0.25">
      <c r="A279" s="78">
        <v>414</v>
      </c>
      <c r="B279" s="88" t="s">
        <v>352</v>
      </c>
      <c r="C279" s="80" t="s">
        <v>459</v>
      </c>
      <c r="D279" s="80" t="s">
        <v>458</v>
      </c>
      <c r="E279" s="81" t="s">
        <v>360</v>
      </c>
      <c r="F279" s="153"/>
      <c r="G279" s="105"/>
      <c r="H279" s="110"/>
      <c r="I279" s="125">
        <v>8</v>
      </c>
      <c r="J279" s="119">
        <v>40</v>
      </c>
      <c r="K279" s="91">
        <v>49.1</v>
      </c>
      <c r="L279" s="92"/>
      <c r="M279" s="93"/>
      <c r="N279" s="94"/>
      <c r="O279" s="87">
        <v>0.2452</v>
      </c>
      <c r="P279" s="87">
        <v>0.22800000000000001</v>
      </c>
      <c r="Q279" s="87">
        <v>0.20760000000000001</v>
      </c>
      <c r="R279" s="87">
        <v>0.19739999999999999</v>
      </c>
      <c r="S279" s="87">
        <v>0.19839999999999999</v>
      </c>
      <c r="T279" s="87">
        <v>0.19080000000000003</v>
      </c>
      <c r="U279" s="87">
        <v>0.19600000000000001</v>
      </c>
      <c r="V279" s="87">
        <v>0.21619999999999998</v>
      </c>
      <c r="W279" s="87">
        <v>0.24440000000000001</v>
      </c>
      <c r="X279" s="87">
        <v>0.41399999999999998</v>
      </c>
      <c r="Y279" s="87">
        <v>0.46739999999999998</v>
      </c>
      <c r="Z279" s="87">
        <v>0.34399999999999997</v>
      </c>
      <c r="AA279" s="87">
        <v>0.33279999999999998</v>
      </c>
      <c r="AB279" s="87">
        <v>0.2918</v>
      </c>
      <c r="AC279" s="87">
        <v>0.34539999999999998</v>
      </c>
      <c r="AD279" s="87">
        <v>0.41960000000000003</v>
      </c>
      <c r="AE279" s="87">
        <v>0.32519999999999999</v>
      </c>
      <c r="AF279" s="87">
        <v>0.32519999999999999</v>
      </c>
      <c r="AG279" s="87">
        <v>0.2772</v>
      </c>
      <c r="AH279" s="87">
        <v>0.26960000000000001</v>
      </c>
      <c r="AI279" s="87">
        <v>0.27160000000000001</v>
      </c>
      <c r="AJ279" s="87">
        <v>0.30460000000000004</v>
      </c>
      <c r="AK279" s="87">
        <v>0.27600000000000002</v>
      </c>
      <c r="AL279" s="87">
        <v>0.27879999999999999</v>
      </c>
    </row>
    <row r="280" spans="1:38" s="55" customFormat="1" ht="15" x14ac:dyDescent="0.25">
      <c r="A280" s="78">
        <v>415</v>
      </c>
      <c r="B280" s="88" t="s">
        <v>352</v>
      </c>
      <c r="C280" s="80" t="s">
        <v>459</v>
      </c>
      <c r="D280" s="80" t="s">
        <v>458</v>
      </c>
      <c r="E280" s="81" t="s">
        <v>361</v>
      </c>
      <c r="F280" s="153"/>
      <c r="G280" s="105"/>
      <c r="H280" s="110"/>
      <c r="I280" s="125">
        <v>8</v>
      </c>
      <c r="J280" s="119">
        <v>40</v>
      </c>
      <c r="K280" s="91">
        <v>49.1</v>
      </c>
      <c r="L280" s="92"/>
      <c r="M280" s="93"/>
      <c r="N280" s="94"/>
      <c r="O280" s="87">
        <v>0.68370000000000009</v>
      </c>
      <c r="P280" s="87">
        <v>0.62039999999999995</v>
      </c>
      <c r="Q280" s="87">
        <v>0.55649999999999999</v>
      </c>
      <c r="R280" s="87">
        <v>0.49560000000000004</v>
      </c>
      <c r="S280" s="87">
        <v>0.47910000000000003</v>
      </c>
      <c r="T280" s="87">
        <v>0.4773</v>
      </c>
      <c r="U280" s="87">
        <v>0.50190000000000001</v>
      </c>
      <c r="V280" s="87">
        <v>0.5697000000000001</v>
      </c>
      <c r="W280" s="87">
        <v>0.6372000000000001</v>
      </c>
      <c r="X280" s="87">
        <v>0.77849999999999997</v>
      </c>
      <c r="Y280" s="87">
        <v>0.747</v>
      </c>
      <c r="Z280" s="87">
        <v>0.68910000000000005</v>
      </c>
      <c r="AA280" s="87">
        <v>0.83460000000000001</v>
      </c>
      <c r="AB280" s="87">
        <v>0.65370000000000006</v>
      </c>
      <c r="AC280" s="87">
        <v>0.84810000000000008</v>
      </c>
      <c r="AD280" s="87">
        <v>0.8286</v>
      </c>
      <c r="AE280" s="87">
        <v>0.77129999999999999</v>
      </c>
      <c r="AF280" s="87">
        <v>0.77279999999999993</v>
      </c>
      <c r="AG280" s="87">
        <v>0.7397999999999999</v>
      </c>
      <c r="AH280" s="87">
        <v>0.64800000000000002</v>
      </c>
      <c r="AI280" s="87">
        <v>0.69750000000000001</v>
      </c>
      <c r="AJ280" s="87">
        <v>0.69599999999999995</v>
      </c>
      <c r="AK280" s="87">
        <v>0.74490000000000001</v>
      </c>
      <c r="AL280" s="87">
        <v>0.71160000000000001</v>
      </c>
    </row>
    <row r="281" spans="1:38" s="55" customFormat="1" ht="15" x14ac:dyDescent="0.25">
      <c r="A281" s="78">
        <v>416</v>
      </c>
      <c r="B281" s="88" t="s">
        <v>352</v>
      </c>
      <c r="C281" s="80" t="s">
        <v>459</v>
      </c>
      <c r="D281" s="80" t="s">
        <v>458</v>
      </c>
      <c r="E281" s="81" t="s">
        <v>362</v>
      </c>
      <c r="F281" s="153"/>
      <c r="G281" s="105"/>
      <c r="H281" s="110"/>
      <c r="I281" s="125">
        <v>8</v>
      </c>
      <c r="J281" s="119">
        <v>40</v>
      </c>
      <c r="K281" s="91">
        <v>49.1</v>
      </c>
      <c r="L281" s="92"/>
      <c r="M281" s="93"/>
      <c r="N281" s="94"/>
      <c r="O281" s="87">
        <v>0.34360000000000002</v>
      </c>
      <c r="P281" s="87">
        <v>0.30280000000000001</v>
      </c>
      <c r="Q281" s="87">
        <v>0.27800000000000002</v>
      </c>
      <c r="R281" s="87">
        <v>0.25559999999999999</v>
      </c>
      <c r="S281" s="87">
        <v>0.2452</v>
      </c>
      <c r="T281" s="87">
        <v>0.24559999999999998</v>
      </c>
      <c r="U281" s="87">
        <v>0.25600000000000001</v>
      </c>
      <c r="V281" s="87">
        <v>0.28839999999999999</v>
      </c>
      <c r="W281" s="87">
        <v>0.34200000000000003</v>
      </c>
      <c r="X281" s="87">
        <v>0.372</v>
      </c>
      <c r="Y281" s="87">
        <v>0.3836</v>
      </c>
      <c r="Z281" s="87">
        <v>0.38319999999999999</v>
      </c>
      <c r="AA281" s="87">
        <v>0.37839999999999996</v>
      </c>
      <c r="AB281" s="87">
        <v>0.37360000000000004</v>
      </c>
      <c r="AC281" s="87">
        <v>0.3584</v>
      </c>
      <c r="AD281" s="87">
        <v>0.34760000000000002</v>
      </c>
      <c r="AE281" s="87">
        <v>0.35039999999999999</v>
      </c>
      <c r="AF281" s="87">
        <v>0.35760000000000003</v>
      </c>
      <c r="AG281" s="87">
        <v>0.35520000000000002</v>
      </c>
      <c r="AH281" s="87">
        <v>0.36599999999999999</v>
      </c>
      <c r="AI281" s="87">
        <v>0.376</v>
      </c>
      <c r="AJ281" s="87">
        <v>0.40560000000000002</v>
      </c>
      <c r="AK281" s="87">
        <v>0.42160000000000003</v>
      </c>
      <c r="AL281" s="87">
        <v>0.39239999999999997</v>
      </c>
    </row>
    <row r="282" spans="1:38" s="55" customFormat="1" ht="15" x14ac:dyDescent="0.25">
      <c r="A282" s="78">
        <v>417</v>
      </c>
      <c r="B282" s="88" t="s">
        <v>352</v>
      </c>
      <c r="C282" s="80" t="s">
        <v>459</v>
      </c>
      <c r="D282" s="80" t="s">
        <v>458</v>
      </c>
      <c r="E282" s="81" t="s">
        <v>363</v>
      </c>
      <c r="F282" s="153"/>
      <c r="G282" s="105"/>
      <c r="H282" s="110"/>
      <c r="I282" s="125">
        <v>8</v>
      </c>
      <c r="J282" s="119">
        <v>40</v>
      </c>
      <c r="K282" s="91">
        <v>49.1</v>
      </c>
      <c r="L282" s="92"/>
      <c r="M282" s="93"/>
      <c r="N282" s="94"/>
      <c r="O282" s="87">
        <v>0.49160000000000004</v>
      </c>
      <c r="P282" s="87">
        <v>0.42519999999999997</v>
      </c>
      <c r="Q282" s="87">
        <v>0.35360000000000003</v>
      </c>
      <c r="R282" s="87">
        <v>0.35239999999999999</v>
      </c>
      <c r="S282" s="87">
        <v>0.30319999999999997</v>
      </c>
      <c r="T282" s="87">
        <v>0.2888</v>
      </c>
      <c r="U282" s="87">
        <v>0.27360000000000001</v>
      </c>
      <c r="V282" s="87">
        <v>0.31519999999999998</v>
      </c>
      <c r="W282" s="87">
        <v>0.36760000000000004</v>
      </c>
      <c r="X282" s="87">
        <v>0.38319999999999999</v>
      </c>
      <c r="Y282" s="87">
        <v>0.40200000000000002</v>
      </c>
      <c r="Z282" s="87">
        <v>0.37839999999999996</v>
      </c>
      <c r="AA282" s="87">
        <v>0.38800000000000001</v>
      </c>
      <c r="AB282" s="87">
        <v>0.39439999999999997</v>
      </c>
      <c r="AC282" s="87">
        <v>0.33160000000000001</v>
      </c>
      <c r="AD282" s="87">
        <v>0.36719999999999997</v>
      </c>
      <c r="AE282" s="87">
        <v>0.3836</v>
      </c>
      <c r="AF282" s="87">
        <v>0.41199999999999998</v>
      </c>
      <c r="AG282" s="87">
        <v>0.45480000000000004</v>
      </c>
      <c r="AH282" s="87">
        <v>0.44</v>
      </c>
      <c r="AI282" s="87">
        <v>0.4516</v>
      </c>
      <c r="AJ282" s="87">
        <v>0.51879999999999993</v>
      </c>
      <c r="AK282" s="87">
        <v>0.53360000000000007</v>
      </c>
      <c r="AL282" s="87">
        <v>0.47960000000000003</v>
      </c>
    </row>
    <row r="283" spans="1:38" s="55" customFormat="1" ht="15" x14ac:dyDescent="0.25">
      <c r="A283" s="78">
        <v>418</v>
      </c>
      <c r="B283" s="88" t="s">
        <v>352</v>
      </c>
      <c r="C283" s="80" t="s">
        <v>459</v>
      </c>
      <c r="D283" s="80" t="s">
        <v>458</v>
      </c>
      <c r="E283" s="81" t="s">
        <v>364</v>
      </c>
      <c r="F283" s="153"/>
      <c r="G283" s="105"/>
      <c r="H283" s="110"/>
      <c r="I283" s="125">
        <v>8</v>
      </c>
      <c r="J283" s="119">
        <v>40</v>
      </c>
      <c r="K283" s="91">
        <v>49.1</v>
      </c>
      <c r="L283" s="92"/>
      <c r="M283" s="93"/>
      <c r="N283" s="94"/>
      <c r="O283" s="87">
        <v>0.46879999999999999</v>
      </c>
      <c r="P283" s="87">
        <v>0.42719999999999997</v>
      </c>
      <c r="Q283" s="87">
        <v>0.39119999999999999</v>
      </c>
      <c r="R283" s="87">
        <v>0.34239999999999998</v>
      </c>
      <c r="S283" s="87">
        <v>0.31719999999999998</v>
      </c>
      <c r="T283" s="87">
        <v>0.34200000000000003</v>
      </c>
      <c r="U283" s="87">
        <v>0.37639999999999996</v>
      </c>
      <c r="V283" s="87">
        <v>0.43319999999999997</v>
      </c>
      <c r="W283" s="87">
        <v>0.49480000000000002</v>
      </c>
      <c r="X283" s="87">
        <v>0.51919999999999999</v>
      </c>
      <c r="Y283" s="87">
        <v>0.54800000000000004</v>
      </c>
      <c r="Z283" s="87">
        <v>0.53720000000000001</v>
      </c>
      <c r="AA283" s="87">
        <v>0.49839999999999995</v>
      </c>
      <c r="AB283" s="87">
        <v>0.51719999999999999</v>
      </c>
      <c r="AC283" s="87">
        <v>0.4536</v>
      </c>
      <c r="AD283" s="87">
        <v>0.41839999999999999</v>
      </c>
      <c r="AE283" s="87">
        <v>0.41919999999999996</v>
      </c>
      <c r="AF283" s="87">
        <v>0.4128</v>
      </c>
      <c r="AG283" s="87">
        <v>0.4204</v>
      </c>
      <c r="AH283" s="87">
        <v>0.4632</v>
      </c>
      <c r="AI283" s="87">
        <v>0.48680000000000001</v>
      </c>
      <c r="AJ283" s="87">
        <v>0.52679999999999993</v>
      </c>
      <c r="AK283" s="87">
        <v>0.504</v>
      </c>
      <c r="AL283" s="87">
        <v>0.49480000000000002</v>
      </c>
    </row>
    <row r="284" spans="1:38" s="55" customFormat="1" ht="15" x14ac:dyDescent="0.25">
      <c r="A284" s="78">
        <v>419</v>
      </c>
      <c r="B284" s="88" t="s">
        <v>352</v>
      </c>
      <c r="C284" s="80" t="s">
        <v>459</v>
      </c>
      <c r="D284" s="80" t="s">
        <v>458</v>
      </c>
      <c r="E284" s="81" t="s">
        <v>365</v>
      </c>
      <c r="F284" s="153"/>
      <c r="G284" s="105"/>
      <c r="H284" s="110"/>
      <c r="I284" s="125">
        <v>8</v>
      </c>
      <c r="J284" s="119">
        <v>40</v>
      </c>
      <c r="K284" s="91">
        <v>49.1</v>
      </c>
      <c r="L284" s="92"/>
      <c r="M284" s="93"/>
      <c r="N284" s="94"/>
      <c r="O284" s="87">
        <v>0.47520000000000001</v>
      </c>
      <c r="P284" s="87">
        <v>0.43919999999999998</v>
      </c>
      <c r="Q284" s="87">
        <v>0.39439999999999997</v>
      </c>
      <c r="R284" s="87">
        <v>0.36080000000000001</v>
      </c>
      <c r="S284" s="87">
        <v>0.3392</v>
      </c>
      <c r="T284" s="87">
        <v>0.34560000000000002</v>
      </c>
      <c r="U284" s="87">
        <v>0.37439999999999996</v>
      </c>
      <c r="V284" s="87">
        <v>0.47839999999999999</v>
      </c>
      <c r="W284" s="87">
        <v>0.55120000000000002</v>
      </c>
      <c r="X284" s="87">
        <v>0.71360000000000001</v>
      </c>
      <c r="Y284" s="87">
        <v>0.7944</v>
      </c>
      <c r="Z284" s="87">
        <v>0.85360000000000003</v>
      </c>
      <c r="AA284" s="87">
        <v>0.80159999999999998</v>
      </c>
      <c r="AB284" s="87">
        <v>0.76960000000000006</v>
      </c>
      <c r="AC284" s="87">
        <v>0.73120000000000007</v>
      </c>
      <c r="AD284" s="87">
        <v>0.6976</v>
      </c>
      <c r="AE284" s="87">
        <v>0.68</v>
      </c>
      <c r="AF284" s="87">
        <v>0.65360000000000007</v>
      </c>
      <c r="AG284" s="87">
        <v>0.62160000000000004</v>
      </c>
      <c r="AH284" s="87">
        <v>0.57999999999999996</v>
      </c>
      <c r="AI284" s="87">
        <v>0.54879999999999995</v>
      </c>
      <c r="AJ284" s="87">
        <v>0.55359999999999998</v>
      </c>
      <c r="AK284" s="87">
        <v>0.51679999999999993</v>
      </c>
      <c r="AL284" s="87">
        <v>0.50080000000000002</v>
      </c>
    </row>
    <row r="285" spans="1:38" s="55" customFormat="1" ht="15" x14ac:dyDescent="0.25">
      <c r="A285" s="78">
        <v>420</v>
      </c>
      <c r="B285" s="88" t="s">
        <v>352</v>
      </c>
      <c r="C285" s="80" t="s">
        <v>459</v>
      </c>
      <c r="D285" s="80" t="s">
        <v>458</v>
      </c>
      <c r="E285" s="81" t="s">
        <v>366</v>
      </c>
      <c r="F285" s="153"/>
      <c r="G285" s="105"/>
      <c r="H285" s="110"/>
      <c r="I285" s="125">
        <v>8</v>
      </c>
      <c r="J285" s="119">
        <v>40</v>
      </c>
      <c r="K285" s="91">
        <v>49.1</v>
      </c>
      <c r="L285" s="92"/>
      <c r="M285" s="93"/>
      <c r="N285" s="94"/>
      <c r="O285" s="87">
        <v>0.43439999999999995</v>
      </c>
      <c r="P285" s="87">
        <v>0.39280000000000004</v>
      </c>
      <c r="Q285" s="87">
        <v>0.3448</v>
      </c>
      <c r="R285" s="87">
        <v>0.31880000000000003</v>
      </c>
      <c r="S285" s="87">
        <v>0.29919999999999997</v>
      </c>
      <c r="T285" s="87">
        <v>0.308</v>
      </c>
      <c r="U285" s="87">
        <v>0.31239999999999996</v>
      </c>
      <c r="V285" s="87">
        <v>0.35360000000000003</v>
      </c>
      <c r="W285" s="87">
        <v>0.39679999999999999</v>
      </c>
      <c r="X285" s="87">
        <v>0.4768</v>
      </c>
      <c r="Y285" s="87">
        <v>0.5524</v>
      </c>
      <c r="Z285" s="87">
        <v>0.59799999999999998</v>
      </c>
      <c r="AA285" s="87">
        <v>0.59079999999999999</v>
      </c>
      <c r="AB285" s="87">
        <v>0.58079999999999998</v>
      </c>
      <c r="AC285" s="87">
        <v>0.57840000000000003</v>
      </c>
      <c r="AD285" s="87">
        <v>0.55720000000000003</v>
      </c>
      <c r="AE285" s="87">
        <v>0.56720000000000004</v>
      </c>
      <c r="AF285" s="87">
        <v>0.54400000000000004</v>
      </c>
      <c r="AG285" s="87">
        <v>0.50600000000000001</v>
      </c>
      <c r="AH285" s="87">
        <v>0.4844</v>
      </c>
      <c r="AI285" s="87">
        <v>0.4864</v>
      </c>
      <c r="AJ285" s="87">
        <v>0.49199999999999999</v>
      </c>
      <c r="AK285" s="87">
        <v>0.4924</v>
      </c>
      <c r="AL285" s="87">
        <v>0.46160000000000001</v>
      </c>
    </row>
    <row r="286" spans="1:38" s="55" customFormat="1" ht="15" x14ac:dyDescent="0.25">
      <c r="A286" s="78">
        <v>421</v>
      </c>
      <c r="B286" s="88" t="s">
        <v>352</v>
      </c>
      <c r="C286" s="80" t="s">
        <v>459</v>
      </c>
      <c r="D286" s="80" t="s">
        <v>458</v>
      </c>
      <c r="E286" s="81" t="s">
        <v>367</v>
      </c>
      <c r="F286" s="153"/>
      <c r="G286" s="105"/>
      <c r="H286" s="110"/>
      <c r="I286" s="125">
        <v>8</v>
      </c>
      <c r="J286" s="119">
        <v>40</v>
      </c>
      <c r="K286" s="91">
        <v>49.1</v>
      </c>
      <c r="L286" s="92"/>
      <c r="M286" s="93"/>
      <c r="N286" s="94"/>
      <c r="O286" s="87">
        <v>2.3999999999999998E-3</v>
      </c>
      <c r="P286" s="87">
        <v>2.3999999999999998E-3</v>
      </c>
      <c r="Q286" s="87">
        <v>2.1000000000000003E-3</v>
      </c>
      <c r="R286" s="87">
        <v>2.1000000000000003E-3</v>
      </c>
      <c r="S286" s="87">
        <v>2.3999999999999998E-3</v>
      </c>
      <c r="T286" s="87">
        <v>2.1000000000000003E-3</v>
      </c>
      <c r="U286" s="87">
        <v>2.1000000000000003E-3</v>
      </c>
      <c r="V286" s="87">
        <v>2.3999999999999998E-3</v>
      </c>
      <c r="W286" s="87">
        <v>2.3999999999999998E-3</v>
      </c>
      <c r="X286" s="87">
        <v>2.1000000000000003E-3</v>
      </c>
      <c r="Y286" s="87">
        <v>2.3999999999999998E-3</v>
      </c>
      <c r="Z286" s="87">
        <v>2.1000000000000003E-3</v>
      </c>
      <c r="AA286" s="87">
        <v>2.1000000000000003E-3</v>
      </c>
      <c r="AB286" s="87">
        <v>2.3999999999999998E-3</v>
      </c>
      <c r="AC286" s="87">
        <v>2.3999999999999998E-3</v>
      </c>
      <c r="AD286" s="87">
        <v>1.5E-3</v>
      </c>
      <c r="AE286" s="87">
        <v>1.5E-3</v>
      </c>
      <c r="AF286" s="87">
        <v>1.8E-3</v>
      </c>
      <c r="AG286" s="87">
        <v>1.5E-3</v>
      </c>
      <c r="AH286" s="87">
        <v>1.8E-3</v>
      </c>
      <c r="AI286" s="87">
        <v>1.5E-3</v>
      </c>
      <c r="AJ286" s="87">
        <v>1.8E-3</v>
      </c>
      <c r="AK286" s="87">
        <v>1.8E-3</v>
      </c>
      <c r="AL286" s="87">
        <v>1.8E-3</v>
      </c>
    </row>
    <row r="287" spans="1:38" s="55" customFormat="1" ht="15" x14ac:dyDescent="0.25">
      <c r="A287" s="78">
        <v>422</v>
      </c>
      <c r="B287" s="88" t="s">
        <v>352</v>
      </c>
      <c r="C287" s="80" t="s">
        <v>459</v>
      </c>
      <c r="D287" s="80" t="s">
        <v>458</v>
      </c>
      <c r="E287" s="81" t="s">
        <v>368</v>
      </c>
      <c r="F287" s="153"/>
      <c r="G287" s="105"/>
      <c r="H287" s="110"/>
      <c r="I287" s="125">
        <v>8</v>
      </c>
      <c r="J287" s="119">
        <v>40</v>
      </c>
      <c r="K287" s="91">
        <v>49.1</v>
      </c>
      <c r="L287" s="92"/>
      <c r="M287" s="93"/>
      <c r="N287" s="94"/>
      <c r="O287" s="87">
        <v>0</v>
      </c>
      <c r="P287" s="87">
        <v>0</v>
      </c>
      <c r="Q287" s="87">
        <v>0</v>
      </c>
      <c r="R287" s="87">
        <v>0</v>
      </c>
      <c r="S287" s="87">
        <v>0</v>
      </c>
      <c r="T287" s="87">
        <v>0</v>
      </c>
      <c r="U287" s="87">
        <v>0</v>
      </c>
      <c r="V287" s="87">
        <v>0</v>
      </c>
      <c r="W287" s="87">
        <v>0</v>
      </c>
      <c r="X287" s="87">
        <v>0</v>
      </c>
      <c r="Y287" s="87">
        <v>0</v>
      </c>
      <c r="Z287" s="87">
        <v>0</v>
      </c>
      <c r="AA287" s="87">
        <v>0</v>
      </c>
      <c r="AB287" s="87">
        <v>0</v>
      </c>
      <c r="AC287" s="87">
        <v>0</v>
      </c>
      <c r="AD287" s="87">
        <v>0</v>
      </c>
      <c r="AE287" s="87">
        <v>0</v>
      </c>
      <c r="AF287" s="87">
        <v>0</v>
      </c>
      <c r="AG287" s="87">
        <v>0</v>
      </c>
      <c r="AH287" s="87">
        <v>0</v>
      </c>
      <c r="AI287" s="87">
        <v>0</v>
      </c>
      <c r="AJ287" s="87">
        <v>0</v>
      </c>
      <c r="AK287" s="87">
        <v>0</v>
      </c>
      <c r="AL287" s="87">
        <v>0</v>
      </c>
    </row>
    <row r="288" spans="1:38" s="55" customFormat="1" ht="15" x14ac:dyDescent="0.25">
      <c r="A288" s="78">
        <v>423</v>
      </c>
      <c r="B288" s="88" t="s">
        <v>352</v>
      </c>
      <c r="C288" s="80" t="s">
        <v>459</v>
      </c>
      <c r="D288" s="80" t="s">
        <v>458</v>
      </c>
      <c r="E288" s="81" t="s">
        <v>369</v>
      </c>
      <c r="F288" s="153"/>
      <c r="G288" s="105"/>
      <c r="H288" s="110"/>
      <c r="I288" s="125">
        <v>8</v>
      </c>
      <c r="J288" s="119">
        <v>40</v>
      </c>
      <c r="K288" s="91">
        <v>49.1</v>
      </c>
      <c r="L288" s="92"/>
      <c r="M288" s="93"/>
      <c r="N288" s="94"/>
      <c r="O288" s="87">
        <v>4.8399999999999999E-2</v>
      </c>
      <c r="P288" s="87">
        <v>0.05</v>
      </c>
      <c r="Q288" s="87">
        <v>4.7799999999999995E-2</v>
      </c>
      <c r="R288" s="87">
        <v>4.6600000000000003E-2</v>
      </c>
      <c r="S288" s="87">
        <v>4.58E-2</v>
      </c>
      <c r="T288" s="87">
        <v>4.7E-2</v>
      </c>
      <c r="U288" s="87">
        <v>4.6799999999999994E-2</v>
      </c>
      <c r="V288" s="87">
        <v>4.9200000000000001E-2</v>
      </c>
      <c r="W288" s="87">
        <v>5.6000000000000001E-2</v>
      </c>
      <c r="X288" s="87">
        <v>6.6200000000000009E-2</v>
      </c>
      <c r="Y288" s="87">
        <v>6.5000000000000002E-2</v>
      </c>
      <c r="Z288" s="87">
        <v>6.08E-2</v>
      </c>
      <c r="AA288" s="87">
        <v>4.7799999999999995E-2</v>
      </c>
      <c r="AB288" s="87">
        <v>4.7399999999999998E-2</v>
      </c>
      <c r="AC288" s="87">
        <v>4.5999999999999999E-2</v>
      </c>
      <c r="AD288" s="87">
        <v>4.9799999999999997E-2</v>
      </c>
      <c r="AE288" s="87">
        <v>5.0200000000000002E-2</v>
      </c>
      <c r="AF288" s="87">
        <v>4.8399999999999999E-2</v>
      </c>
      <c r="AG288" s="87">
        <v>5.6399999999999999E-2</v>
      </c>
      <c r="AH288" s="87">
        <v>5.7599999999999998E-2</v>
      </c>
      <c r="AI288" s="87">
        <v>5.8599999999999999E-2</v>
      </c>
      <c r="AJ288" s="87">
        <v>5.1200000000000002E-2</v>
      </c>
      <c r="AK288" s="87">
        <v>5.6399999999999999E-2</v>
      </c>
      <c r="AL288" s="87">
        <v>5.1799999999999999E-2</v>
      </c>
    </row>
    <row r="289" spans="1:38" s="55" customFormat="1" ht="15" x14ac:dyDescent="0.25">
      <c r="A289" s="78">
        <v>424</v>
      </c>
      <c r="B289" s="95" t="s">
        <v>352</v>
      </c>
      <c r="C289" s="80" t="s">
        <v>459</v>
      </c>
      <c r="D289" s="80" t="s">
        <v>458</v>
      </c>
      <c r="E289" s="81" t="s">
        <v>370</v>
      </c>
      <c r="F289" s="154"/>
      <c r="G289" s="115"/>
      <c r="H289" s="137"/>
      <c r="I289" s="126">
        <v>8</v>
      </c>
      <c r="J289" s="121">
        <v>40</v>
      </c>
      <c r="K289" s="98">
        <v>49.1</v>
      </c>
      <c r="L289" s="99"/>
      <c r="M289" s="100"/>
      <c r="N289" s="101"/>
      <c r="O289" s="87">
        <v>3.0449999999999998E-2</v>
      </c>
      <c r="P289" s="87">
        <v>3.0600000000000002E-2</v>
      </c>
      <c r="Q289" s="87">
        <v>3.1050000000000001E-2</v>
      </c>
      <c r="R289" s="87">
        <v>2.9850000000000002E-2</v>
      </c>
      <c r="S289" s="87">
        <v>2.8799999999999999E-2</v>
      </c>
      <c r="T289" s="87">
        <v>2.9100000000000001E-2</v>
      </c>
      <c r="U289" s="87">
        <v>2.265E-2</v>
      </c>
      <c r="V289" s="87">
        <v>8.9999999999999993E-3</v>
      </c>
      <c r="W289" s="87">
        <v>2.64E-2</v>
      </c>
      <c r="X289" s="87">
        <v>3.5549999999999998E-2</v>
      </c>
      <c r="Y289" s="87">
        <v>3.1949999999999999E-2</v>
      </c>
      <c r="Z289" s="87">
        <v>2.9850000000000002E-2</v>
      </c>
      <c r="AA289" s="87">
        <v>3.1350000000000003E-2</v>
      </c>
      <c r="AB289" s="87">
        <v>3.1949999999999999E-2</v>
      </c>
      <c r="AC289" s="87">
        <v>3.15E-2</v>
      </c>
      <c r="AD289" s="87">
        <v>2.955E-2</v>
      </c>
      <c r="AE289" s="87">
        <v>3.0449999999999998E-2</v>
      </c>
      <c r="AF289" s="87">
        <v>3.1800000000000002E-2</v>
      </c>
      <c r="AG289" s="87">
        <v>3.0449999999999998E-2</v>
      </c>
      <c r="AH289" s="87">
        <v>3.3450000000000001E-2</v>
      </c>
      <c r="AI289" s="87">
        <v>2.955E-2</v>
      </c>
      <c r="AJ289" s="87">
        <v>0.03</v>
      </c>
      <c r="AK289" s="87">
        <v>2.7600000000000003E-2</v>
      </c>
      <c r="AL289" s="87">
        <v>2.895E-2</v>
      </c>
    </row>
    <row r="290" spans="1:38" s="55" customFormat="1" ht="15" x14ac:dyDescent="0.25">
      <c r="A290" s="78">
        <v>425</v>
      </c>
      <c r="B290" s="102" t="s">
        <v>371</v>
      </c>
      <c r="C290" s="80" t="s">
        <v>459</v>
      </c>
      <c r="D290" s="80" t="s">
        <v>460</v>
      </c>
      <c r="E290" s="103" t="s">
        <v>372</v>
      </c>
      <c r="F290" s="104" t="s">
        <v>487</v>
      </c>
      <c r="G290" s="105">
        <v>0.3</v>
      </c>
      <c r="H290" s="110">
        <v>49.2</v>
      </c>
      <c r="I290" s="106"/>
      <c r="J290" s="93"/>
      <c r="K290" s="93"/>
      <c r="L290" s="92">
        <v>12</v>
      </c>
      <c r="M290" s="93">
        <v>20</v>
      </c>
      <c r="N290" s="94">
        <v>49.8</v>
      </c>
      <c r="O290" s="87">
        <v>0.58930000000000005</v>
      </c>
      <c r="P290" s="87">
        <v>0.58000000000000007</v>
      </c>
      <c r="Q290" s="87">
        <v>0.53120000000000001</v>
      </c>
      <c r="R290" s="87">
        <v>0.51119999999999999</v>
      </c>
      <c r="S290" s="87">
        <v>0.52629999999999999</v>
      </c>
      <c r="T290" s="87">
        <v>0.52310000000000001</v>
      </c>
      <c r="U290" s="87">
        <v>0.58019999999999994</v>
      </c>
      <c r="V290" s="87">
        <v>0.75080000000000002</v>
      </c>
      <c r="W290" s="87">
        <v>0.98920000000000008</v>
      </c>
      <c r="X290" s="87">
        <v>1.1983999999999999</v>
      </c>
      <c r="Y290" s="87">
        <v>1.0964999999999998</v>
      </c>
      <c r="Z290" s="87">
        <v>1.0831</v>
      </c>
      <c r="AA290" s="87">
        <v>0.97879999999999989</v>
      </c>
      <c r="AB290" s="87">
        <v>0.74560000000000004</v>
      </c>
      <c r="AC290" s="87">
        <v>1.0055000000000001</v>
      </c>
      <c r="AD290" s="87">
        <v>0.97809999999999997</v>
      </c>
      <c r="AE290" s="87">
        <v>0.97409999999999997</v>
      </c>
      <c r="AF290" s="87">
        <v>0.98540000000000005</v>
      </c>
      <c r="AG290" s="87">
        <v>0.86170000000000013</v>
      </c>
      <c r="AH290" s="87">
        <v>0.82089999999999996</v>
      </c>
      <c r="AI290" s="87">
        <v>0.8196</v>
      </c>
      <c r="AJ290" s="87">
        <v>0.75340000000000007</v>
      </c>
      <c r="AK290" s="87">
        <v>0.6875</v>
      </c>
      <c r="AL290" s="87">
        <v>0.62470000000000003</v>
      </c>
    </row>
    <row r="291" spans="1:38" s="55" customFormat="1" ht="15" x14ac:dyDescent="0.25">
      <c r="A291" s="78">
        <v>426</v>
      </c>
      <c r="B291" s="88" t="s">
        <v>371</v>
      </c>
      <c r="C291" s="80" t="s">
        <v>459</v>
      </c>
      <c r="D291" s="80" t="s">
        <v>460</v>
      </c>
      <c r="E291" s="81" t="s">
        <v>373</v>
      </c>
      <c r="F291" s="89" t="s">
        <v>487</v>
      </c>
      <c r="G291" s="90">
        <v>0.3</v>
      </c>
      <c r="H291" s="124">
        <v>49.2</v>
      </c>
      <c r="I291" s="125"/>
      <c r="J291" s="119"/>
      <c r="K291" s="119"/>
      <c r="L291" s="118">
        <v>12</v>
      </c>
      <c r="M291" s="119">
        <v>20</v>
      </c>
      <c r="N291" s="91">
        <v>49.8</v>
      </c>
      <c r="O291" s="87">
        <v>0</v>
      </c>
      <c r="P291" s="87">
        <v>0</v>
      </c>
      <c r="Q291" s="87">
        <v>0</v>
      </c>
      <c r="R291" s="87">
        <v>0</v>
      </c>
      <c r="S291" s="87">
        <v>0</v>
      </c>
      <c r="T291" s="87">
        <v>0</v>
      </c>
      <c r="U291" s="87">
        <v>0</v>
      </c>
      <c r="V291" s="87">
        <v>0</v>
      </c>
      <c r="W291" s="87">
        <v>0</v>
      </c>
      <c r="X291" s="87">
        <v>0</v>
      </c>
      <c r="Y291" s="87">
        <v>0</v>
      </c>
      <c r="Z291" s="87">
        <v>0</v>
      </c>
      <c r="AA291" s="87">
        <v>0</v>
      </c>
      <c r="AB291" s="87">
        <v>0</v>
      </c>
      <c r="AC291" s="87">
        <v>0</v>
      </c>
      <c r="AD291" s="87">
        <v>0</v>
      </c>
      <c r="AE291" s="87">
        <v>0</v>
      </c>
      <c r="AF291" s="87">
        <v>0</v>
      </c>
      <c r="AG291" s="87">
        <v>0</v>
      </c>
      <c r="AH291" s="87">
        <v>0</v>
      </c>
      <c r="AI291" s="87">
        <v>0</v>
      </c>
      <c r="AJ291" s="87">
        <v>0</v>
      </c>
      <c r="AK291" s="87">
        <v>0</v>
      </c>
      <c r="AL291" s="87">
        <v>0</v>
      </c>
    </row>
    <row r="292" spans="1:38" s="55" customFormat="1" ht="15" x14ac:dyDescent="0.25">
      <c r="A292" s="78">
        <v>427</v>
      </c>
      <c r="B292" s="88" t="s">
        <v>371</v>
      </c>
      <c r="C292" s="80" t="s">
        <v>459</v>
      </c>
      <c r="D292" s="80" t="s">
        <v>460</v>
      </c>
      <c r="E292" s="81" t="s">
        <v>374</v>
      </c>
      <c r="F292" s="89" t="s">
        <v>487</v>
      </c>
      <c r="G292" s="90">
        <v>0.3</v>
      </c>
      <c r="H292" s="124">
        <v>49.2</v>
      </c>
      <c r="I292" s="125"/>
      <c r="J292" s="119"/>
      <c r="K292" s="119"/>
      <c r="L292" s="118">
        <v>12</v>
      </c>
      <c r="M292" s="119">
        <v>20</v>
      </c>
      <c r="N292" s="91">
        <v>49.8</v>
      </c>
      <c r="O292" s="87">
        <v>0.1477</v>
      </c>
      <c r="P292" s="87">
        <v>0.13419999999999999</v>
      </c>
      <c r="Q292" s="87">
        <v>0.12759999999999999</v>
      </c>
      <c r="R292" s="87">
        <v>0.12759999999999999</v>
      </c>
      <c r="S292" s="87">
        <v>0.12400000000000001</v>
      </c>
      <c r="T292" s="87">
        <v>0.13400000000000001</v>
      </c>
      <c r="U292" s="87">
        <v>0.1409</v>
      </c>
      <c r="V292" s="87">
        <v>0.1583</v>
      </c>
      <c r="W292" s="87">
        <v>0.18789999999999998</v>
      </c>
      <c r="X292" s="87">
        <v>0.2087</v>
      </c>
      <c r="Y292" s="87">
        <v>0.1943</v>
      </c>
      <c r="Z292" s="87">
        <v>0.19359999999999999</v>
      </c>
      <c r="AA292" s="87">
        <v>0.19720000000000001</v>
      </c>
      <c r="AB292" s="87">
        <v>0.17449999999999999</v>
      </c>
      <c r="AC292" s="87">
        <v>0.17780000000000001</v>
      </c>
      <c r="AD292" s="87">
        <v>0.18360000000000001</v>
      </c>
      <c r="AE292" s="87">
        <v>0.16959999999999997</v>
      </c>
      <c r="AF292" s="87">
        <v>0.1749</v>
      </c>
      <c r="AG292" s="87">
        <v>0.18680000000000002</v>
      </c>
      <c r="AH292" s="87">
        <v>0.1893</v>
      </c>
      <c r="AI292" s="87">
        <v>0.18210000000000001</v>
      </c>
      <c r="AJ292" s="87">
        <v>0.1862</v>
      </c>
      <c r="AK292" s="87">
        <v>0.17510000000000001</v>
      </c>
      <c r="AL292" s="87">
        <v>0.15839999999999999</v>
      </c>
    </row>
    <row r="293" spans="1:38" s="55" customFormat="1" ht="15" x14ac:dyDescent="0.25">
      <c r="A293" s="78">
        <v>428</v>
      </c>
      <c r="B293" s="88" t="s">
        <v>371</v>
      </c>
      <c r="C293" s="80" t="s">
        <v>459</v>
      </c>
      <c r="D293" s="80" t="s">
        <v>460</v>
      </c>
      <c r="E293" s="81" t="s">
        <v>375</v>
      </c>
      <c r="F293" s="89" t="s">
        <v>487</v>
      </c>
      <c r="G293" s="90">
        <v>0.3</v>
      </c>
      <c r="H293" s="124">
        <v>49.2</v>
      </c>
      <c r="I293" s="125"/>
      <c r="J293" s="119"/>
      <c r="K293" s="119"/>
      <c r="L293" s="118">
        <v>12</v>
      </c>
      <c r="M293" s="119">
        <v>20</v>
      </c>
      <c r="N293" s="91">
        <v>49.8</v>
      </c>
      <c r="O293" s="87">
        <v>0.45269999999999999</v>
      </c>
      <c r="P293" s="87">
        <v>0.40770000000000001</v>
      </c>
      <c r="Q293" s="87">
        <v>0.32219999999999999</v>
      </c>
      <c r="R293" s="87">
        <v>0.28410000000000002</v>
      </c>
      <c r="S293" s="87">
        <v>0.26850000000000002</v>
      </c>
      <c r="T293" s="87">
        <v>0.27629999999999999</v>
      </c>
      <c r="U293" s="87">
        <v>0.31739999999999996</v>
      </c>
      <c r="V293" s="87">
        <v>0.4002</v>
      </c>
      <c r="W293" s="87">
        <v>0.435</v>
      </c>
      <c r="X293" s="87">
        <v>0.42480000000000001</v>
      </c>
      <c r="Y293" s="87">
        <v>0.41489999999999999</v>
      </c>
      <c r="Z293" s="87">
        <v>0.37530000000000002</v>
      </c>
      <c r="AA293" s="87">
        <v>0.38189999999999996</v>
      </c>
      <c r="AB293" s="87">
        <v>0.40920000000000001</v>
      </c>
      <c r="AC293" s="87">
        <v>0.39360000000000001</v>
      </c>
      <c r="AD293" s="87">
        <v>0.36839999999999995</v>
      </c>
      <c r="AE293" s="87">
        <v>0.38400000000000001</v>
      </c>
      <c r="AF293" s="87">
        <v>0.38189999999999996</v>
      </c>
      <c r="AG293" s="87">
        <v>0.45630000000000004</v>
      </c>
      <c r="AH293" s="87">
        <v>0.47910000000000003</v>
      </c>
      <c r="AI293" s="87">
        <v>0.48269999999999996</v>
      </c>
      <c r="AJ293" s="87">
        <v>0.52139999999999997</v>
      </c>
      <c r="AK293" s="87">
        <v>0.52349999999999997</v>
      </c>
      <c r="AL293" s="87">
        <v>0.50490000000000002</v>
      </c>
    </row>
    <row r="294" spans="1:38" s="55" customFormat="1" ht="15" x14ac:dyDescent="0.25">
      <c r="A294" s="78">
        <v>429</v>
      </c>
      <c r="B294" s="88" t="s">
        <v>371</v>
      </c>
      <c r="C294" s="80" t="s">
        <v>459</v>
      </c>
      <c r="D294" s="80" t="s">
        <v>460</v>
      </c>
      <c r="E294" s="81" t="s">
        <v>376</v>
      </c>
      <c r="F294" s="89" t="s">
        <v>487</v>
      </c>
      <c r="G294" s="90">
        <v>0.3</v>
      </c>
      <c r="H294" s="124">
        <v>49.2</v>
      </c>
      <c r="I294" s="125"/>
      <c r="J294" s="119"/>
      <c r="K294" s="119"/>
      <c r="L294" s="118">
        <v>12</v>
      </c>
      <c r="M294" s="119">
        <v>20</v>
      </c>
      <c r="N294" s="91">
        <v>49.8</v>
      </c>
      <c r="O294" s="87">
        <v>0.41399999999999998</v>
      </c>
      <c r="P294" s="87">
        <v>0.38700000000000001</v>
      </c>
      <c r="Q294" s="87">
        <v>0.3513</v>
      </c>
      <c r="R294" s="87">
        <v>0.32250000000000001</v>
      </c>
      <c r="S294" s="87">
        <v>0.33089999999999997</v>
      </c>
      <c r="T294" s="87">
        <v>0.32550000000000001</v>
      </c>
      <c r="U294" s="87">
        <v>0.36899999999999999</v>
      </c>
      <c r="V294" s="87">
        <v>0.45300000000000001</v>
      </c>
      <c r="W294" s="87">
        <v>0.48899999999999999</v>
      </c>
      <c r="X294" s="87">
        <v>0.5292</v>
      </c>
      <c r="Y294" s="87">
        <v>0.5625</v>
      </c>
      <c r="Z294" s="87">
        <v>0.56189999999999996</v>
      </c>
      <c r="AA294" s="87">
        <v>0.53279999999999994</v>
      </c>
      <c r="AB294" s="87">
        <v>0.54120000000000001</v>
      </c>
      <c r="AC294" s="87">
        <v>0.50549999999999995</v>
      </c>
      <c r="AD294" s="87">
        <v>0.46500000000000002</v>
      </c>
      <c r="AE294" s="87">
        <v>0.44369999999999998</v>
      </c>
      <c r="AF294" s="87">
        <v>0.4239</v>
      </c>
      <c r="AG294" s="87">
        <v>0.45660000000000001</v>
      </c>
      <c r="AH294" s="87">
        <v>0.45689999999999997</v>
      </c>
      <c r="AI294" s="87">
        <v>0.46949999999999997</v>
      </c>
      <c r="AJ294" s="87">
        <v>0.46829999999999999</v>
      </c>
      <c r="AK294" s="87">
        <v>0.49110000000000004</v>
      </c>
      <c r="AL294" s="87">
        <v>0.46829999999999999</v>
      </c>
    </row>
    <row r="295" spans="1:38" s="55" customFormat="1" ht="15" x14ac:dyDescent="0.25">
      <c r="A295" s="78">
        <v>430</v>
      </c>
      <c r="B295" s="88" t="s">
        <v>371</v>
      </c>
      <c r="C295" s="80" t="s">
        <v>459</v>
      </c>
      <c r="D295" s="80" t="s">
        <v>460</v>
      </c>
      <c r="E295" s="81" t="s">
        <v>377</v>
      </c>
      <c r="F295" s="89" t="s">
        <v>487</v>
      </c>
      <c r="G295" s="90">
        <v>0.3</v>
      </c>
      <c r="H295" s="124">
        <v>49.2</v>
      </c>
      <c r="I295" s="125"/>
      <c r="J295" s="119"/>
      <c r="K295" s="119"/>
      <c r="L295" s="118">
        <v>12</v>
      </c>
      <c r="M295" s="119">
        <v>20</v>
      </c>
      <c r="N295" s="91">
        <v>49.8</v>
      </c>
      <c r="O295" s="87">
        <v>0.22440000000000002</v>
      </c>
      <c r="P295" s="87">
        <v>0.21440000000000001</v>
      </c>
      <c r="Q295" s="87">
        <v>0.19500000000000001</v>
      </c>
      <c r="R295" s="87">
        <v>0.186</v>
      </c>
      <c r="S295" s="87">
        <v>0.18259999999999998</v>
      </c>
      <c r="T295" s="87">
        <v>0.17980000000000002</v>
      </c>
      <c r="U295" s="87">
        <v>0.2072</v>
      </c>
      <c r="V295" s="87">
        <v>0.24719999999999998</v>
      </c>
      <c r="W295" s="87">
        <v>0.30199999999999999</v>
      </c>
      <c r="X295" s="87">
        <v>0.36719999999999997</v>
      </c>
      <c r="Y295" s="87">
        <v>0.39300000000000002</v>
      </c>
      <c r="Z295" s="87">
        <v>0.3604</v>
      </c>
      <c r="AA295" s="87">
        <v>0.3644</v>
      </c>
      <c r="AB295" s="87">
        <v>0.33679999999999999</v>
      </c>
      <c r="AC295" s="87">
        <v>0.3</v>
      </c>
      <c r="AD295" s="87">
        <v>0.29419999999999996</v>
      </c>
      <c r="AE295" s="87">
        <v>0.2858</v>
      </c>
      <c r="AF295" s="87">
        <v>0.28539999999999999</v>
      </c>
      <c r="AG295" s="87">
        <v>0.27360000000000001</v>
      </c>
      <c r="AH295" s="87">
        <v>0.26519999999999999</v>
      </c>
      <c r="AI295" s="87">
        <v>0.26839999999999997</v>
      </c>
      <c r="AJ295" s="87">
        <v>0.26119999999999999</v>
      </c>
      <c r="AK295" s="87">
        <v>0.26439999999999997</v>
      </c>
      <c r="AL295" s="87">
        <v>0.25619999999999998</v>
      </c>
    </row>
    <row r="296" spans="1:38" s="55" customFormat="1" ht="15" x14ac:dyDescent="0.25">
      <c r="A296" s="78">
        <v>431</v>
      </c>
      <c r="B296" s="95" t="s">
        <v>371</v>
      </c>
      <c r="C296" s="80" t="s">
        <v>459</v>
      </c>
      <c r="D296" s="80" t="s">
        <v>460</v>
      </c>
      <c r="E296" s="81" t="s">
        <v>378</v>
      </c>
      <c r="F296" s="96" t="s">
        <v>487</v>
      </c>
      <c r="G296" s="97">
        <v>0.3</v>
      </c>
      <c r="H296" s="113">
        <v>49.2</v>
      </c>
      <c r="I296" s="126"/>
      <c r="J296" s="120"/>
      <c r="K296" s="121"/>
      <c r="L296" s="120">
        <v>12</v>
      </c>
      <c r="M296" s="121">
        <v>20</v>
      </c>
      <c r="N296" s="98">
        <v>49.8</v>
      </c>
      <c r="O296" s="87">
        <v>0.18519999999999998</v>
      </c>
      <c r="P296" s="87">
        <v>0.17959999999999998</v>
      </c>
      <c r="Q296" s="87">
        <v>0.17280000000000001</v>
      </c>
      <c r="R296" s="87">
        <v>0.1716</v>
      </c>
      <c r="S296" s="87">
        <v>0.16919999999999999</v>
      </c>
      <c r="T296" s="87">
        <v>0.1696</v>
      </c>
      <c r="U296" s="87">
        <v>0.19159999999999999</v>
      </c>
      <c r="V296" s="87">
        <v>0.23280000000000001</v>
      </c>
      <c r="W296" s="87">
        <v>0.24559999999999998</v>
      </c>
      <c r="X296" s="87">
        <v>0.23200000000000001</v>
      </c>
      <c r="Y296" s="87">
        <v>0.22359999999999999</v>
      </c>
      <c r="Z296" s="87">
        <v>0.214</v>
      </c>
      <c r="AA296" s="87">
        <v>0.21719999999999998</v>
      </c>
      <c r="AB296" s="87">
        <v>0.22839999999999999</v>
      </c>
      <c r="AC296" s="87">
        <v>0.21880000000000002</v>
      </c>
      <c r="AD296" s="87">
        <v>0.2072</v>
      </c>
      <c r="AE296" s="87">
        <v>0.19800000000000001</v>
      </c>
      <c r="AF296" s="87">
        <v>0.21199999999999999</v>
      </c>
      <c r="AG296" s="87">
        <v>0.22319999999999998</v>
      </c>
      <c r="AH296" s="87">
        <v>0.22640000000000002</v>
      </c>
      <c r="AI296" s="87">
        <v>0.24080000000000001</v>
      </c>
      <c r="AJ296" s="87">
        <v>0.25240000000000001</v>
      </c>
      <c r="AK296" s="87">
        <v>0.24480000000000002</v>
      </c>
      <c r="AL296" s="87">
        <v>0.21959999999999999</v>
      </c>
    </row>
    <row r="297" spans="1:38" s="55" customFormat="1" ht="15" x14ac:dyDescent="0.25">
      <c r="A297" s="78">
        <v>432</v>
      </c>
      <c r="B297" s="79" t="s">
        <v>379</v>
      </c>
      <c r="C297" s="80" t="s">
        <v>459</v>
      </c>
      <c r="D297" s="80" t="s">
        <v>460</v>
      </c>
      <c r="E297" s="156" t="s">
        <v>380</v>
      </c>
      <c r="F297" s="82" t="s">
        <v>487</v>
      </c>
      <c r="G297" s="83">
        <v>0.5</v>
      </c>
      <c r="H297" s="135">
        <v>49.2</v>
      </c>
      <c r="I297" s="155"/>
      <c r="J297" s="93"/>
      <c r="K297" s="94"/>
      <c r="L297" s="85"/>
      <c r="M297" s="86"/>
      <c r="N297" s="84"/>
      <c r="O297" s="87">
        <v>0.46079999999999999</v>
      </c>
      <c r="P297" s="87">
        <v>0.41160000000000002</v>
      </c>
      <c r="Q297" s="87">
        <v>0.36</v>
      </c>
      <c r="R297" s="87">
        <v>0.33360000000000001</v>
      </c>
      <c r="S297" s="87">
        <v>0.32039999999999996</v>
      </c>
      <c r="T297" s="87">
        <v>0.3276</v>
      </c>
      <c r="U297" s="87">
        <v>0.35160000000000002</v>
      </c>
      <c r="V297" s="87">
        <v>0.43439999999999995</v>
      </c>
      <c r="W297" s="87">
        <v>0.46560000000000001</v>
      </c>
      <c r="X297" s="87">
        <v>0.52439999999999998</v>
      </c>
      <c r="Y297" s="87">
        <v>0.55200000000000005</v>
      </c>
      <c r="Z297" s="87">
        <v>0.56640000000000001</v>
      </c>
      <c r="AA297" s="87">
        <v>0.54600000000000004</v>
      </c>
      <c r="AB297" s="87">
        <v>0.5544</v>
      </c>
      <c r="AC297" s="87">
        <v>0.53160000000000007</v>
      </c>
      <c r="AD297" s="87">
        <v>0.53400000000000003</v>
      </c>
      <c r="AE297" s="87">
        <v>0.56879999999999997</v>
      </c>
      <c r="AF297" s="87">
        <v>0.54120000000000001</v>
      </c>
      <c r="AG297" s="87">
        <v>0.53160000000000007</v>
      </c>
      <c r="AH297" s="87">
        <v>0.53760000000000008</v>
      </c>
      <c r="AI297" s="87">
        <v>0.56879999999999997</v>
      </c>
      <c r="AJ297" s="87">
        <v>0.5796</v>
      </c>
      <c r="AK297" s="87">
        <v>0.57720000000000005</v>
      </c>
      <c r="AL297" s="87">
        <v>0.53400000000000003</v>
      </c>
    </row>
    <row r="298" spans="1:38" s="55" customFormat="1" ht="15" x14ac:dyDescent="0.25">
      <c r="A298" s="78">
        <v>433</v>
      </c>
      <c r="B298" s="88" t="s">
        <v>379</v>
      </c>
      <c r="C298" s="80" t="s">
        <v>459</v>
      </c>
      <c r="D298" s="80" t="s">
        <v>460</v>
      </c>
      <c r="E298" s="156" t="s">
        <v>381</v>
      </c>
      <c r="F298" s="89" t="s">
        <v>487</v>
      </c>
      <c r="G298" s="90">
        <v>0.5</v>
      </c>
      <c r="H298" s="124">
        <v>49.2</v>
      </c>
      <c r="I298" s="106"/>
      <c r="J298" s="93"/>
      <c r="K298" s="94"/>
      <c r="L298" s="92"/>
      <c r="M298" s="93"/>
      <c r="N298" s="94"/>
      <c r="O298" s="87">
        <v>0.41039999999999999</v>
      </c>
      <c r="P298" s="87">
        <v>0.37260000000000004</v>
      </c>
      <c r="Q298" s="87">
        <v>0.36480000000000001</v>
      </c>
      <c r="R298" s="87">
        <v>0.3372</v>
      </c>
      <c r="S298" s="87">
        <v>0.33839999999999998</v>
      </c>
      <c r="T298" s="87">
        <v>0.33600000000000002</v>
      </c>
      <c r="U298" s="87">
        <v>0.34860000000000002</v>
      </c>
      <c r="V298" s="87">
        <v>0.38280000000000003</v>
      </c>
      <c r="W298" s="87">
        <v>0.432</v>
      </c>
      <c r="X298" s="87">
        <v>0.51419999999999999</v>
      </c>
      <c r="Y298" s="87">
        <v>0.5796</v>
      </c>
      <c r="Z298" s="87">
        <v>0.63060000000000005</v>
      </c>
      <c r="AA298" s="87">
        <v>0.62639999999999996</v>
      </c>
      <c r="AB298" s="87">
        <v>0.62760000000000005</v>
      </c>
      <c r="AC298" s="87">
        <v>0.624</v>
      </c>
      <c r="AD298" s="87">
        <v>0.59399999999999997</v>
      </c>
      <c r="AE298" s="87">
        <v>0.59639999999999993</v>
      </c>
      <c r="AF298" s="87">
        <v>0.59160000000000001</v>
      </c>
      <c r="AG298" s="87">
        <v>0.56699999999999995</v>
      </c>
      <c r="AH298" s="87">
        <v>0.50939999999999996</v>
      </c>
      <c r="AI298" s="87">
        <v>0.498</v>
      </c>
      <c r="AJ298" s="87">
        <v>0.4884</v>
      </c>
      <c r="AK298" s="87">
        <v>0.46260000000000001</v>
      </c>
      <c r="AL298" s="87">
        <v>0.42119999999999996</v>
      </c>
    </row>
    <row r="299" spans="1:38" s="55" customFormat="1" ht="15" x14ac:dyDescent="0.25">
      <c r="A299" s="78">
        <v>434</v>
      </c>
      <c r="B299" s="88" t="s">
        <v>379</v>
      </c>
      <c r="C299" s="80" t="s">
        <v>459</v>
      </c>
      <c r="D299" s="80" t="s">
        <v>460</v>
      </c>
      <c r="E299" s="156" t="s">
        <v>382</v>
      </c>
      <c r="F299" s="89" t="s">
        <v>487</v>
      </c>
      <c r="G299" s="90">
        <v>0.5</v>
      </c>
      <c r="H299" s="124">
        <v>49.2</v>
      </c>
      <c r="I299" s="106"/>
      <c r="J299" s="93"/>
      <c r="K299" s="94"/>
      <c r="L299" s="92"/>
      <c r="M299" s="93"/>
      <c r="N299" s="94"/>
      <c r="O299" s="87">
        <v>0.17519999999999999</v>
      </c>
      <c r="P299" s="87">
        <v>0.14360000000000001</v>
      </c>
      <c r="Q299" s="87">
        <v>0.1268</v>
      </c>
      <c r="R299" s="87">
        <v>0.1152</v>
      </c>
      <c r="S299" s="87">
        <v>0.1072</v>
      </c>
      <c r="T299" s="87">
        <v>0.1128</v>
      </c>
      <c r="U299" s="87">
        <v>0.12240000000000001</v>
      </c>
      <c r="V299" s="87">
        <v>0.14560000000000001</v>
      </c>
      <c r="W299" s="87">
        <v>0.1656</v>
      </c>
      <c r="X299" s="87">
        <v>0.17680000000000001</v>
      </c>
      <c r="Y299" s="87">
        <v>0.19839999999999999</v>
      </c>
      <c r="Z299" s="87">
        <v>0.19319999999999998</v>
      </c>
      <c r="AA299" s="87">
        <v>0.20119999999999999</v>
      </c>
      <c r="AB299" s="87">
        <v>0.20480000000000001</v>
      </c>
      <c r="AC299" s="87">
        <v>0.18240000000000001</v>
      </c>
      <c r="AD299" s="87">
        <v>0.18959999999999999</v>
      </c>
      <c r="AE299" s="87">
        <v>0.19159999999999999</v>
      </c>
      <c r="AF299" s="87">
        <v>0.1832</v>
      </c>
      <c r="AG299" s="87">
        <v>0.1948</v>
      </c>
      <c r="AH299" s="87">
        <v>0.2056</v>
      </c>
      <c r="AI299" s="87">
        <v>0.2084</v>
      </c>
      <c r="AJ299" s="87">
        <v>0.21719999999999998</v>
      </c>
      <c r="AK299" s="87">
        <v>0.21880000000000002</v>
      </c>
      <c r="AL299" s="87">
        <v>0.19719999999999999</v>
      </c>
    </row>
    <row r="300" spans="1:38" s="55" customFormat="1" ht="15" x14ac:dyDescent="0.25">
      <c r="A300" s="78">
        <v>435</v>
      </c>
      <c r="B300" s="88" t="s">
        <v>379</v>
      </c>
      <c r="C300" s="80" t="s">
        <v>459</v>
      </c>
      <c r="D300" s="80" t="s">
        <v>460</v>
      </c>
      <c r="E300" s="81" t="s">
        <v>383</v>
      </c>
      <c r="F300" s="89" t="s">
        <v>487</v>
      </c>
      <c r="G300" s="90">
        <v>0.5</v>
      </c>
      <c r="H300" s="124">
        <v>49.2</v>
      </c>
      <c r="I300" s="106"/>
      <c r="J300" s="93"/>
      <c r="K300" s="94"/>
      <c r="L300" s="92"/>
      <c r="M300" s="93"/>
      <c r="N300" s="94"/>
      <c r="O300" s="87">
        <v>0.54659999999999997</v>
      </c>
      <c r="P300" s="87">
        <v>0.49260000000000004</v>
      </c>
      <c r="Q300" s="87">
        <v>0.68700000000000006</v>
      </c>
      <c r="R300" s="87">
        <v>0.4098</v>
      </c>
      <c r="S300" s="87">
        <v>0.36060000000000003</v>
      </c>
      <c r="T300" s="87">
        <v>0.3498</v>
      </c>
      <c r="U300" s="87">
        <v>0.36180000000000001</v>
      </c>
      <c r="V300" s="87">
        <v>0.42719999999999997</v>
      </c>
      <c r="W300" s="87">
        <v>0.47939999999999999</v>
      </c>
      <c r="X300" s="87">
        <v>0.54900000000000004</v>
      </c>
      <c r="Y300" s="87">
        <v>0.61080000000000001</v>
      </c>
      <c r="Z300" s="87">
        <v>0.61020000000000008</v>
      </c>
      <c r="AA300" s="87">
        <v>0.60899999999999999</v>
      </c>
      <c r="AB300" s="87">
        <v>0.61560000000000004</v>
      </c>
      <c r="AC300" s="87">
        <v>0.57179999999999997</v>
      </c>
      <c r="AD300" s="87">
        <v>0.58979999999999999</v>
      </c>
      <c r="AE300" s="87">
        <v>0.59099999999999997</v>
      </c>
      <c r="AF300" s="87">
        <v>0.59399999999999997</v>
      </c>
      <c r="AG300" s="87">
        <v>0.6048</v>
      </c>
      <c r="AH300" s="87">
        <v>0.5958</v>
      </c>
      <c r="AI300" s="87">
        <v>0.57840000000000003</v>
      </c>
      <c r="AJ300" s="87">
        <v>0.56820000000000004</v>
      </c>
      <c r="AK300" s="87">
        <v>0.57540000000000002</v>
      </c>
      <c r="AL300" s="87">
        <v>0.55920000000000003</v>
      </c>
    </row>
    <row r="301" spans="1:38" s="55" customFormat="1" ht="15" x14ac:dyDescent="0.25">
      <c r="A301" s="78">
        <v>436</v>
      </c>
      <c r="B301" s="88" t="s">
        <v>379</v>
      </c>
      <c r="C301" s="80" t="s">
        <v>459</v>
      </c>
      <c r="D301" s="80" t="s">
        <v>460</v>
      </c>
      <c r="E301" s="81" t="s">
        <v>384</v>
      </c>
      <c r="F301" s="89" t="s">
        <v>487</v>
      </c>
      <c r="G301" s="90">
        <v>0.5</v>
      </c>
      <c r="H301" s="124">
        <v>49.2</v>
      </c>
      <c r="I301" s="106"/>
      <c r="J301" s="93"/>
      <c r="K301" s="94"/>
      <c r="L301" s="92"/>
      <c r="M301" s="93"/>
      <c r="N301" s="94"/>
      <c r="O301" s="87">
        <v>1.4999999999999999E-2</v>
      </c>
      <c r="P301" s="87">
        <v>1.44E-2</v>
      </c>
      <c r="Q301" s="87">
        <v>1.44E-2</v>
      </c>
      <c r="R301" s="87">
        <v>1.44E-2</v>
      </c>
      <c r="S301" s="87">
        <v>1.3800000000000002E-2</v>
      </c>
      <c r="T301" s="87">
        <v>1.4999999999999999E-2</v>
      </c>
      <c r="U301" s="87">
        <v>1.6199999999999999E-2</v>
      </c>
      <c r="V301" s="87">
        <v>1.44E-2</v>
      </c>
      <c r="W301" s="87">
        <v>4.9799999999999997E-2</v>
      </c>
      <c r="X301" s="87">
        <v>6.8400000000000002E-2</v>
      </c>
      <c r="Y301" s="87">
        <v>6.6000000000000003E-2</v>
      </c>
      <c r="Z301" s="87">
        <v>7.8599999999999989E-2</v>
      </c>
      <c r="AA301" s="87">
        <v>8.1599999999999992E-2</v>
      </c>
      <c r="AB301" s="87">
        <v>7.4999999999999997E-2</v>
      </c>
      <c r="AC301" s="87">
        <v>7.5600000000000001E-2</v>
      </c>
      <c r="AD301" s="87">
        <v>7.1999999999999995E-2</v>
      </c>
      <c r="AE301" s="87">
        <v>6.0600000000000001E-2</v>
      </c>
      <c r="AF301" s="87">
        <v>5.16E-2</v>
      </c>
      <c r="AG301" s="87">
        <v>1.6199999999999999E-2</v>
      </c>
      <c r="AH301" s="87">
        <v>1.6199999999999999E-2</v>
      </c>
      <c r="AI301" s="87">
        <v>1.4999999999999999E-2</v>
      </c>
      <c r="AJ301" s="87">
        <v>1.4999999999999999E-2</v>
      </c>
      <c r="AK301" s="87">
        <v>1.4999999999999999E-2</v>
      </c>
      <c r="AL301" s="87">
        <v>1.4999999999999999E-2</v>
      </c>
    </row>
    <row r="302" spans="1:38" s="55" customFormat="1" ht="15" x14ac:dyDescent="0.25">
      <c r="A302" s="78">
        <v>437</v>
      </c>
      <c r="B302" s="88" t="s">
        <v>379</v>
      </c>
      <c r="C302" s="80" t="s">
        <v>459</v>
      </c>
      <c r="D302" s="80" t="s">
        <v>460</v>
      </c>
      <c r="E302" s="81" t="s">
        <v>385</v>
      </c>
      <c r="F302" s="89" t="s">
        <v>487</v>
      </c>
      <c r="G302" s="90">
        <v>0.5</v>
      </c>
      <c r="H302" s="124">
        <v>49.2</v>
      </c>
      <c r="I302" s="106"/>
      <c r="J302" s="93"/>
      <c r="K302" s="94"/>
      <c r="L302" s="92"/>
      <c r="M302" s="93"/>
      <c r="N302" s="94"/>
      <c r="O302" s="87">
        <v>0.14000000000000001</v>
      </c>
      <c r="P302" s="87">
        <v>0.128</v>
      </c>
      <c r="Q302" s="87">
        <v>0.108</v>
      </c>
      <c r="R302" s="87">
        <v>8.7999999999999995E-2</v>
      </c>
      <c r="S302" s="87">
        <v>8.1599999999999992E-2</v>
      </c>
      <c r="T302" s="87">
        <v>9.0400000000000008E-2</v>
      </c>
      <c r="U302" s="87">
        <v>0.10479999999999999</v>
      </c>
      <c r="V302" s="87">
        <v>0.128</v>
      </c>
      <c r="W302" s="87">
        <v>0.14399999999999999</v>
      </c>
      <c r="X302" s="87">
        <v>0.41439999999999999</v>
      </c>
      <c r="Y302" s="87">
        <v>0.40799999999999997</v>
      </c>
      <c r="Z302" s="87">
        <v>0.35120000000000001</v>
      </c>
      <c r="AA302" s="87">
        <v>0.43519999999999998</v>
      </c>
      <c r="AB302" s="87">
        <v>0.32639999999999997</v>
      </c>
      <c r="AC302" s="87">
        <v>0.43839999999999996</v>
      </c>
      <c r="AD302" s="87">
        <v>0.4128</v>
      </c>
      <c r="AE302" s="87">
        <v>0.36719999999999997</v>
      </c>
      <c r="AF302" s="87">
        <v>0.38639999999999997</v>
      </c>
      <c r="AG302" s="87">
        <v>0.26800000000000002</v>
      </c>
      <c r="AH302" s="87">
        <v>0.23519999999999999</v>
      </c>
      <c r="AI302" s="87">
        <v>0.23599999999999999</v>
      </c>
      <c r="AJ302" s="87">
        <v>0.2016</v>
      </c>
      <c r="AK302" s="87">
        <v>0.20880000000000001</v>
      </c>
      <c r="AL302" s="87">
        <v>0.2016</v>
      </c>
    </row>
    <row r="303" spans="1:38" s="55" customFormat="1" ht="15" x14ac:dyDescent="0.25">
      <c r="A303" s="78">
        <v>438</v>
      </c>
      <c r="B303" s="95" t="s">
        <v>379</v>
      </c>
      <c r="C303" s="80" t="s">
        <v>459</v>
      </c>
      <c r="D303" s="80" t="s">
        <v>460</v>
      </c>
      <c r="E303" s="81" t="s">
        <v>386</v>
      </c>
      <c r="F303" s="96" t="s">
        <v>487</v>
      </c>
      <c r="G303" s="97">
        <v>0.5</v>
      </c>
      <c r="H303" s="113">
        <v>49.2</v>
      </c>
      <c r="I303" s="108"/>
      <c r="J303" s="99"/>
      <c r="K303" s="137"/>
      <c r="L303" s="99"/>
      <c r="M303" s="100"/>
      <c r="N303" s="101"/>
      <c r="O303" s="87">
        <v>0.41699999999999998</v>
      </c>
      <c r="P303" s="87">
        <v>0.40679999999999999</v>
      </c>
      <c r="Q303" s="87">
        <v>0.38160000000000005</v>
      </c>
      <c r="R303" s="87">
        <v>0.33539999999999998</v>
      </c>
      <c r="S303" s="87">
        <v>0.3216</v>
      </c>
      <c r="T303" s="87">
        <v>0.31919999999999998</v>
      </c>
      <c r="U303" s="87">
        <v>0.34439999999999998</v>
      </c>
      <c r="V303" s="87">
        <v>0.378</v>
      </c>
      <c r="W303" s="87">
        <v>0.54179999999999995</v>
      </c>
      <c r="X303" s="87">
        <v>0.65039999999999998</v>
      </c>
      <c r="Y303" s="87">
        <v>0.67259999999999998</v>
      </c>
      <c r="Z303" s="87">
        <v>0.68340000000000001</v>
      </c>
      <c r="AA303" s="87">
        <v>0.66300000000000003</v>
      </c>
      <c r="AB303" s="87">
        <v>0.60599999999999998</v>
      </c>
      <c r="AC303" s="87">
        <v>0.6372000000000001</v>
      </c>
      <c r="AD303" s="87">
        <v>0.63600000000000001</v>
      </c>
      <c r="AE303" s="87">
        <v>0.67679999999999996</v>
      </c>
      <c r="AF303" s="87">
        <v>0.65039999999999998</v>
      </c>
      <c r="AG303" s="87">
        <v>0.6137999999999999</v>
      </c>
      <c r="AH303" s="87">
        <v>0.57179999999999997</v>
      </c>
      <c r="AI303" s="87">
        <v>0.48660000000000003</v>
      </c>
      <c r="AJ303" s="87">
        <v>0.43619999999999998</v>
      </c>
      <c r="AK303" s="87">
        <v>0.45660000000000001</v>
      </c>
      <c r="AL303" s="87">
        <v>0.49260000000000004</v>
      </c>
    </row>
    <row r="304" spans="1:38" s="55" customFormat="1" ht="15" x14ac:dyDescent="0.25">
      <c r="A304" s="78">
        <v>439</v>
      </c>
      <c r="B304" s="102" t="s">
        <v>379</v>
      </c>
      <c r="C304" s="80" t="s">
        <v>459</v>
      </c>
      <c r="D304" s="80" t="s">
        <v>460</v>
      </c>
      <c r="E304" s="157" t="s">
        <v>387</v>
      </c>
      <c r="F304" s="158" t="s">
        <v>487</v>
      </c>
      <c r="G304" s="105">
        <v>0.5</v>
      </c>
      <c r="H304" s="110">
        <v>49.2</v>
      </c>
      <c r="I304" s="106"/>
      <c r="J304" s="93"/>
      <c r="K304" s="94"/>
      <c r="L304" s="92"/>
      <c r="M304" s="93"/>
      <c r="N304" s="94"/>
      <c r="O304" s="87">
        <v>0</v>
      </c>
      <c r="P304" s="87">
        <v>0</v>
      </c>
      <c r="Q304" s="87">
        <v>0</v>
      </c>
      <c r="R304" s="87">
        <v>1.1999999999999999E-3</v>
      </c>
      <c r="S304" s="87">
        <v>0</v>
      </c>
      <c r="T304" s="87">
        <v>0</v>
      </c>
      <c r="U304" s="87">
        <v>0</v>
      </c>
      <c r="V304" s="87">
        <v>1.1999999999999999E-3</v>
      </c>
      <c r="W304" s="87">
        <v>0</v>
      </c>
      <c r="X304" s="87">
        <v>0</v>
      </c>
      <c r="Y304" s="87">
        <v>0</v>
      </c>
      <c r="Z304" s="87">
        <v>1.1999999999999999E-3</v>
      </c>
      <c r="AA304" s="87">
        <v>0</v>
      </c>
      <c r="AB304" s="87">
        <v>0</v>
      </c>
      <c r="AC304" s="87">
        <v>0</v>
      </c>
      <c r="AD304" s="87">
        <v>0</v>
      </c>
      <c r="AE304" s="87">
        <v>1.1999999999999999E-3</v>
      </c>
      <c r="AF304" s="87">
        <v>0</v>
      </c>
      <c r="AG304" s="87">
        <v>0</v>
      </c>
      <c r="AH304" s="87">
        <v>0</v>
      </c>
      <c r="AI304" s="87">
        <v>1.1999999999999999E-3</v>
      </c>
      <c r="AJ304" s="87">
        <v>0</v>
      </c>
      <c r="AK304" s="87">
        <v>0</v>
      </c>
      <c r="AL304" s="87">
        <v>0</v>
      </c>
    </row>
    <row r="305" spans="1:38" s="55" customFormat="1" ht="15" x14ac:dyDescent="0.25">
      <c r="A305" s="78">
        <v>440</v>
      </c>
      <c r="B305" s="88" t="s">
        <v>379</v>
      </c>
      <c r="C305" s="80" t="s">
        <v>459</v>
      </c>
      <c r="D305" s="80" t="s">
        <v>460</v>
      </c>
      <c r="E305" s="157" t="s">
        <v>388</v>
      </c>
      <c r="F305" s="159" t="s">
        <v>487</v>
      </c>
      <c r="G305" s="90">
        <v>0.5</v>
      </c>
      <c r="H305" s="124">
        <v>49.2</v>
      </c>
      <c r="I305" s="106"/>
      <c r="J305" s="93"/>
      <c r="K305" s="94"/>
      <c r="L305" s="92"/>
      <c r="M305" s="93"/>
      <c r="N305" s="94"/>
      <c r="O305" s="87">
        <v>6.0000000000000001E-3</v>
      </c>
      <c r="P305" s="87">
        <v>6.0000000000000001E-3</v>
      </c>
      <c r="Q305" s="87">
        <v>6.0000000000000001E-3</v>
      </c>
      <c r="R305" s="87">
        <v>4.7999999999999996E-3</v>
      </c>
      <c r="S305" s="87">
        <v>6.0000000000000001E-3</v>
      </c>
      <c r="T305" s="87">
        <v>6.0000000000000001E-3</v>
      </c>
      <c r="U305" s="87">
        <v>6.0000000000000001E-3</v>
      </c>
      <c r="V305" s="87">
        <v>4.7999999999999996E-3</v>
      </c>
      <c r="W305" s="87">
        <v>6.0000000000000001E-3</v>
      </c>
      <c r="X305" s="87">
        <v>3.5999999999999999E-3</v>
      </c>
      <c r="Y305" s="87">
        <v>4.7999999999999996E-3</v>
      </c>
      <c r="Z305" s="87">
        <v>4.7999999999999996E-3</v>
      </c>
      <c r="AA305" s="87">
        <v>4.7999999999999996E-3</v>
      </c>
      <c r="AB305" s="87">
        <v>3.5999999999999999E-3</v>
      </c>
      <c r="AC305" s="87">
        <v>4.7999999999999996E-3</v>
      </c>
      <c r="AD305" s="87">
        <v>3.5999999999999999E-3</v>
      </c>
      <c r="AE305" s="87">
        <v>4.7999999999999996E-3</v>
      </c>
      <c r="AF305" s="87">
        <v>4.7999999999999996E-3</v>
      </c>
      <c r="AG305" s="87">
        <v>4.7999999999999996E-3</v>
      </c>
      <c r="AH305" s="87">
        <v>4.7999999999999996E-3</v>
      </c>
      <c r="AI305" s="87">
        <v>4.7999999999999996E-3</v>
      </c>
      <c r="AJ305" s="87">
        <v>3.5999999999999999E-3</v>
      </c>
      <c r="AK305" s="87">
        <v>6.0000000000000001E-3</v>
      </c>
      <c r="AL305" s="87">
        <v>6.0000000000000001E-3</v>
      </c>
    </row>
    <row r="306" spans="1:38" s="55" customFormat="1" ht="15" x14ac:dyDescent="0.25">
      <c r="A306" s="78">
        <v>441</v>
      </c>
      <c r="B306" s="88" t="s">
        <v>379</v>
      </c>
      <c r="C306" s="80" t="s">
        <v>459</v>
      </c>
      <c r="D306" s="80" t="s">
        <v>460</v>
      </c>
      <c r="E306" s="160" t="s">
        <v>389</v>
      </c>
      <c r="F306" s="159" t="s">
        <v>487</v>
      </c>
      <c r="G306" s="90">
        <v>0.5</v>
      </c>
      <c r="H306" s="124">
        <v>49.2</v>
      </c>
      <c r="I306" s="106"/>
      <c r="J306" s="93"/>
      <c r="K306" s="94"/>
      <c r="L306" s="92"/>
      <c r="M306" s="93"/>
      <c r="N306" s="94"/>
      <c r="O306" s="87">
        <v>0.25800000000000001</v>
      </c>
      <c r="P306" s="87">
        <v>0.24840000000000001</v>
      </c>
      <c r="Q306" s="87">
        <v>0.2316</v>
      </c>
      <c r="R306" s="87">
        <v>0.22319999999999998</v>
      </c>
      <c r="S306" s="87">
        <v>0.21240000000000001</v>
      </c>
      <c r="T306" s="87">
        <v>0.216</v>
      </c>
      <c r="U306" s="87">
        <v>0.22080000000000002</v>
      </c>
      <c r="V306" s="87">
        <v>0.22559999999999999</v>
      </c>
      <c r="W306" s="87">
        <v>0.24840000000000001</v>
      </c>
      <c r="X306" s="87">
        <v>0.2868</v>
      </c>
      <c r="Y306" s="87">
        <v>0.30360000000000004</v>
      </c>
      <c r="Z306" s="87">
        <v>0.31439999999999996</v>
      </c>
      <c r="AA306" s="87">
        <v>0.31319999999999998</v>
      </c>
      <c r="AB306" s="87">
        <v>0.28439999999999999</v>
      </c>
      <c r="AC306" s="87">
        <v>0.29880000000000001</v>
      </c>
      <c r="AD306" s="87">
        <v>0.29399999999999998</v>
      </c>
      <c r="AE306" s="87">
        <v>0.27960000000000002</v>
      </c>
      <c r="AF306" s="87">
        <v>0.2676</v>
      </c>
      <c r="AG306" s="87">
        <v>0.26639999999999997</v>
      </c>
      <c r="AH306" s="87">
        <v>0.25919999999999999</v>
      </c>
      <c r="AI306" s="87">
        <v>0.26280000000000003</v>
      </c>
      <c r="AJ306" s="87">
        <v>0.26639999999999997</v>
      </c>
      <c r="AK306" s="87">
        <v>0.26400000000000001</v>
      </c>
      <c r="AL306" s="87">
        <v>0.26880000000000004</v>
      </c>
    </row>
    <row r="307" spans="1:38" s="55" customFormat="1" ht="15" x14ac:dyDescent="0.25">
      <c r="A307" s="78">
        <v>442</v>
      </c>
      <c r="B307" s="88" t="s">
        <v>379</v>
      </c>
      <c r="C307" s="80" t="s">
        <v>459</v>
      </c>
      <c r="D307" s="80" t="s">
        <v>460</v>
      </c>
      <c r="E307" s="160" t="s">
        <v>390</v>
      </c>
      <c r="F307" s="159" t="s">
        <v>487</v>
      </c>
      <c r="G307" s="90">
        <v>0.5</v>
      </c>
      <c r="H307" s="124">
        <v>49.2</v>
      </c>
      <c r="I307" s="106"/>
      <c r="J307" s="93"/>
      <c r="K307" s="94"/>
      <c r="L307" s="92"/>
      <c r="M307" s="93"/>
      <c r="N307" s="94"/>
      <c r="O307" s="87">
        <v>1.1364000000000001</v>
      </c>
      <c r="P307" s="87">
        <v>1.0548</v>
      </c>
      <c r="Q307" s="87">
        <v>1.0044</v>
      </c>
      <c r="R307" s="87">
        <v>0.97199999999999998</v>
      </c>
      <c r="S307" s="87">
        <v>0.94079999999999997</v>
      </c>
      <c r="T307" s="87">
        <v>0.94079999999999997</v>
      </c>
      <c r="U307" s="87">
        <v>1.026</v>
      </c>
      <c r="V307" s="87">
        <v>1.1556</v>
      </c>
      <c r="W307" s="87">
        <v>1.2972000000000001</v>
      </c>
      <c r="X307" s="87">
        <v>1.8084</v>
      </c>
      <c r="Y307" s="87">
        <v>2.04</v>
      </c>
      <c r="Z307" s="87">
        <v>1.8288</v>
      </c>
      <c r="AA307" s="87">
        <v>2.0291999999999999</v>
      </c>
      <c r="AB307" s="87">
        <v>1.6596</v>
      </c>
      <c r="AC307" s="87">
        <v>1.9944000000000002</v>
      </c>
      <c r="AD307" s="87">
        <v>1.8708</v>
      </c>
      <c r="AE307" s="87">
        <v>1.9524000000000001</v>
      </c>
      <c r="AF307" s="87">
        <v>1.8215999999999999</v>
      </c>
      <c r="AG307" s="87">
        <v>1.3968</v>
      </c>
      <c r="AH307" s="87">
        <v>1.3488</v>
      </c>
      <c r="AI307" s="87">
        <v>1.3932</v>
      </c>
      <c r="AJ307" s="87">
        <v>1.3740000000000001</v>
      </c>
      <c r="AK307" s="87">
        <v>1.3608</v>
      </c>
      <c r="AL307" s="87">
        <v>1.2792000000000001</v>
      </c>
    </row>
    <row r="308" spans="1:38" s="55" customFormat="1" ht="15" x14ac:dyDescent="0.25">
      <c r="A308" s="78">
        <v>443</v>
      </c>
      <c r="B308" s="95" t="s">
        <v>379</v>
      </c>
      <c r="C308" s="80" t="s">
        <v>459</v>
      </c>
      <c r="D308" s="80" t="s">
        <v>460</v>
      </c>
      <c r="E308" s="160" t="s">
        <v>391</v>
      </c>
      <c r="F308" s="161" t="s">
        <v>487</v>
      </c>
      <c r="G308" s="97">
        <v>0.5</v>
      </c>
      <c r="H308" s="113">
        <v>49.2</v>
      </c>
      <c r="I308" s="108"/>
      <c r="J308" s="100"/>
      <c r="K308" s="101"/>
      <c r="L308" s="99"/>
      <c r="M308" s="100"/>
      <c r="N308" s="101"/>
      <c r="O308" s="87">
        <v>0.46200000000000002</v>
      </c>
      <c r="P308" s="87">
        <v>0.42719999999999997</v>
      </c>
      <c r="Q308" s="87">
        <v>0.432</v>
      </c>
      <c r="R308" s="87">
        <v>0.40920000000000001</v>
      </c>
      <c r="S308" s="87">
        <v>0.42</v>
      </c>
      <c r="T308" s="87">
        <v>0.45779999999999998</v>
      </c>
      <c r="U308" s="87">
        <v>0.51479999999999992</v>
      </c>
      <c r="V308" s="87">
        <v>0.53879999999999995</v>
      </c>
      <c r="W308" s="87">
        <v>0.70740000000000003</v>
      </c>
      <c r="X308" s="87">
        <v>0.72660000000000002</v>
      </c>
      <c r="Y308" s="87">
        <v>0.73020000000000007</v>
      </c>
      <c r="Z308" s="87">
        <v>0.80159999999999998</v>
      </c>
      <c r="AA308" s="87">
        <v>0.77279999999999993</v>
      </c>
      <c r="AB308" s="87">
        <v>0.69479999999999997</v>
      </c>
      <c r="AC308" s="87">
        <v>0.74099999999999999</v>
      </c>
      <c r="AD308" s="87">
        <v>0.69720000000000004</v>
      </c>
      <c r="AE308" s="87">
        <v>0.72239999999999993</v>
      </c>
      <c r="AF308" s="87">
        <v>0.68640000000000001</v>
      </c>
      <c r="AG308" s="87">
        <v>0.68100000000000005</v>
      </c>
      <c r="AH308" s="87">
        <v>0.65639999999999998</v>
      </c>
      <c r="AI308" s="87">
        <v>0.69479999999999997</v>
      </c>
      <c r="AJ308" s="87">
        <v>0.67379999999999995</v>
      </c>
      <c r="AK308" s="87">
        <v>0.62339999999999995</v>
      </c>
      <c r="AL308" s="87">
        <v>0.59939999999999993</v>
      </c>
    </row>
    <row r="309" spans="1:38" s="55" customFormat="1" ht="15" x14ac:dyDescent="0.25">
      <c r="A309" s="78">
        <v>478</v>
      </c>
      <c r="B309" s="162" t="s">
        <v>86</v>
      </c>
      <c r="C309" s="80" t="s">
        <v>459</v>
      </c>
      <c r="D309" s="80" t="s">
        <v>460</v>
      </c>
      <c r="E309" s="81" t="s">
        <v>392</v>
      </c>
      <c r="F309" s="163">
        <v>2</v>
      </c>
      <c r="G309" s="164">
        <v>0.3</v>
      </c>
      <c r="H309" s="165">
        <v>48.6</v>
      </c>
      <c r="I309" s="166">
        <v>3</v>
      </c>
      <c r="J309" s="167">
        <v>15</v>
      </c>
      <c r="K309" s="168">
        <v>49</v>
      </c>
      <c r="L309" s="164"/>
      <c r="M309" s="167"/>
      <c r="N309" s="168"/>
      <c r="O309" s="87">
        <v>5.3460000000000001</v>
      </c>
      <c r="P309" s="87">
        <v>6.0191999999999997</v>
      </c>
      <c r="Q309" s="87">
        <v>4.7256</v>
      </c>
      <c r="R309" s="87">
        <v>5.0952000000000002</v>
      </c>
      <c r="S309" s="87">
        <v>4.7783999999999995</v>
      </c>
      <c r="T309" s="87">
        <v>3.7488000000000001</v>
      </c>
      <c r="U309" s="87">
        <v>3.7751999999999999</v>
      </c>
      <c r="V309" s="87">
        <v>2.7456</v>
      </c>
      <c r="W309" s="87">
        <v>3.7355999999999998</v>
      </c>
      <c r="X309" s="87">
        <v>1.2935999999999999</v>
      </c>
      <c r="Y309" s="87">
        <v>1.2275999999999998</v>
      </c>
      <c r="Z309" s="87">
        <v>1.5708000000000002</v>
      </c>
      <c r="AA309" s="87">
        <v>2.1384000000000003</v>
      </c>
      <c r="AB309" s="87">
        <v>1.9404000000000001</v>
      </c>
      <c r="AC309" s="87">
        <v>1.1747999999999998</v>
      </c>
      <c r="AD309" s="87">
        <v>1.1879999999999999</v>
      </c>
      <c r="AE309" s="87">
        <v>0.85799999999999998</v>
      </c>
      <c r="AF309" s="87">
        <v>1.0692000000000002</v>
      </c>
      <c r="AG309" s="87">
        <v>2.1383999999999999</v>
      </c>
      <c r="AH309" s="87">
        <v>1.8216000000000001</v>
      </c>
      <c r="AI309" s="87">
        <v>1.5311999999999999</v>
      </c>
      <c r="AJ309" s="87">
        <v>2.2835999999999999</v>
      </c>
      <c r="AK309" s="87">
        <v>1.7027999999999999</v>
      </c>
      <c r="AL309" s="87">
        <v>3.3660000000000001</v>
      </c>
    </row>
    <row r="310" spans="1:38" s="55" customFormat="1" ht="15" x14ac:dyDescent="0.25">
      <c r="A310" s="78">
        <v>510</v>
      </c>
      <c r="B310" s="79" t="s">
        <v>393</v>
      </c>
      <c r="C310" s="80" t="s">
        <v>459</v>
      </c>
      <c r="D310" s="80" t="s">
        <v>460</v>
      </c>
      <c r="E310" s="81" t="s">
        <v>394</v>
      </c>
      <c r="F310" s="82">
        <v>7</v>
      </c>
      <c r="G310" s="83">
        <v>0.3</v>
      </c>
      <c r="H310" s="135">
        <v>47.8</v>
      </c>
      <c r="I310" s="155">
        <v>8</v>
      </c>
      <c r="J310" s="93">
        <v>35</v>
      </c>
      <c r="K310" s="94">
        <v>48.9</v>
      </c>
      <c r="L310" s="85">
        <v>9</v>
      </c>
      <c r="M310" s="86">
        <v>30</v>
      </c>
      <c r="N310" s="84">
        <v>49.7</v>
      </c>
      <c r="O310" s="87">
        <v>3.44E-2</v>
      </c>
      <c r="P310" s="87">
        <v>3.0899999999999997E-2</v>
      </c>
      <c r="Q310" s="87">
        <v>2.8899999999999999E-2</v>
      </c>
      <c r="R310" s="87">
        <v>2.6600000000000002E-2</v>
      </c>
      <c r="S310" s="87">
        <v>2.7100000000000003E-2</v>
      </c>
      <c r="T310" s="87">
        <v>2.7199999999999998E-2</v>
      </c>
      <c r="U310" s="87">
        <v>3.2500000000000001E-2</v>
      </c>
      <c r="V310" s="87">
        <v>3.7600000000000001E-2</v>
      </c>
      <c r="W310" s="87">
        <v>5.1200000000000002E-2</v>
      </c>
      <c r="X310" s="87">
        <v>5.8000000000000003E-2</v>
      </c>
      <c r="Y310" s="87">
        <v>5.9299999999999999E-2</v>
      </c>
      <c r="Z310" s="87">
        <v>5.16E-2</v>
      </c>
      <c r="AA310" s="87">
        <v>5.1499999999999997E-2</v>
      </c>
      <c r="AB310" s="87">
        <v>5.4299999999999994E-2</v>
      </c>
      <c r="AC310" s="87">
        <v>5.6600000000000004E-2</v>
      </c>
      <c r="AD310" s="87">
        <v>4.8399999999999999E-2</v>
      </c>
      <c r="AE310" s="87">
        <v>4.87E-2</v>
      </c>
      <c r="AF310" s="87">
        <v>4.6700000000000005E-2</v>
      </c>
      <c r="AG310" s="87">
        <v>4.8600000000000004E-2</v>
      </c>
      <c r="AH310" s="87">
        <v>6.0200000000000004E-2</v>
      </c>
      <c r="AI310" s="87">
        <v>5.4600000000000003E-2</v>
      </c>
      <c r="AJ310" s="87">
        <v>5.4299999999999994E-2</v>
      </c>
      <c r="AK310" s="87">
        <v>4.3700000000000003E-2</v>
      </c>
      <c r="AL310" s="87">
        <v>4.6600000000000003E-2</v>
      </c>
    </row>
    <row r="311" spans="1:38" s="55" customFormat="1" ht="15" x14ac:dyDescent="0.25">
      <c r="A311" s="78">
        <v>511</v>
      </c>
      <c r="B311" s="88" t="s">
        <v>393</v>
      </c>
      <c r="C311" s="80" t="s">
        <v>459</v>
      </c>
      <c r="D311" s="80" t="s">
        <v>460</v>
      </c>
      <c r="E311" s="81" t="s">
        <v>395</v>
      </c>
      <c r="F311" s="89">
        <v>7</v>
      </c>
      <c r="G311" s="90">
        <v>0.3</v>
      </c>
      <c r="H311" s="124">
        <v>47.8</v>
      </c>
      <c r="I311" s="125">
        <v>8</v>
      </c>
      <c r="J311" s="119">
        <v>35</v>
      </c>
      <c r="K311" s="91">
        <v>48.9</v>
      </c>
      <c r="L311" s="118">
        <v>9</v>
      </c>
      <c r="M311" s="119">
        <v>30</v>
      </c>
      <c r="N311" s="91">
        <v>49.7</v>
      </c>
      <c r="O311" s="87">
        <v>0</v>
      </c>
      <c r="P311" s="87">
        <v>0</v>
      </c>
      <c r="Q311" s="87">
        <v>0</v>
      </c>
      <c r="R311" s="87">
        <v>0</v>
      </c>
      <c r="S311" s="87">
        <v>0</v>
      </c>
      <c r="T311" s="87">
        <v>0</v>
      </c>
      <c r="U311" s="87">
        <v>0</v>
      </c>
      <c r="V311" s="87">
        <v>0</v>
      </c>
      <c r="W311" s="87">
        <v>0</v>
      </c>
      <c r="X311" s="87">
        <v>0</v>
      </c>
      <c r="Y311" s="87">
        <v>0</v>
      </c>
      <c r="Z311" s="87">
        <v>0</v>
      </c>
      <c r="AA311" s="87">
        <v>0</v>
      </c>
      <c r="AB311" s="87">
        <v>0</v>
      </c>
      <c r="AC311" s="87">
        <v>0</v>
      </c>
      <c r="AD311" s="87">
        <v>0</v>
      </c>
      <c r="AE311" s="87">
        <v>0</v>
      </c>
      <c r="AF311" s="87">
        <v>0</v>
      </c>
      <c r="AG311" s="87">
        <v>0</v>
      </c>
      <c r="AH311" s="87">
        <v>0</v>
      </c>
      <c r="AI311" s="87">
        <v>0</v>
      </c>
      <c r="AJ311" s="87">
        <v>0</v>
      </c>
      <c r="AK311" s="87">
        <v>0</v>
      </c>
      <c r="AL311" s="87">
        <v>0</v>
      </c>
    </row>
    <row r="312" spans="1:38" s="55" customFormat="1" ht="15" x14ac:dyDescent="0.25">
      <c r="A312" s="78">
        <v>512</v>
      </c>
      <c r="B312" s="88" t="s">
        <v>393</v>
      </c>
      <c r="C312" s="80" t="s">
        <v>459</v>
      </c>
      <c r="D312" s="80" t="s">
        <v>460</v>
      </c>
      <c r="E312" s="81" t="s">
        <v>396</v>
      </c>
      <c r="F312" s="89">
        <v>7</v>
      </c>
      <c r="G312" s="90">
        <v>0.3</v>
      </c>
      <c r="H312" s="124">
        <v>47.8</v>
      </c>
      <c r="I312" s="125">
        <v>8</v>
      </c>
      <c r="J312" s="119">
        <v>35</v>
      </c>
      <c r="K312" s="91">
        <v>48.9</v>
      </c>
      <c r="L312" s="118">
        <v>9</v>
      </c>
      <c r="M312" s="119">
        <v>30</v>
      </c>
      <c r="N312" s="91">
        <v>49.7</v>
      </c>
      <c r="O312" s="87">
        <v>4.3799999999999999E-2</v>
      </c>
      <c r="P312" s="87">
        <v>4.1000000000000002E-2</v>
      </c>
      <c r="Q312" s="87">
        <v>3.8700000000000005E-2</v>
      </c>
      <c r="R312" s="87">
        <v>3.7700000000000004E-2</v>
      </c>
      <c r="S312" s="87">
        <v>3.78E-2</v>
      </c>
      <c r="T312" s="87">
        <v>3.9299999999999995E-2</v>
      </c>
      <c r="U312" s="87">
        <v>4.2500000000000003E-2</v>
      </c>
      <c r="V312" s="87">
        <v>4.9200000000000001E-2</v>
      </c>
      <c r="W312" s="87">
        <v>5.4700000000000006E-2</v>
      </c>
      <c r="X312" s="87">
        <v>5.6899999999999999E-2</v>
      </c>
      <c r="Y312" s="87">
        <v>5.8599999999999999E-2</v>
      </c>
      <c r="Z312" s="87">
        <v>5.28E-2</v>
      </c>
      <c r="AA312" s="87">
        <v>5.8000000000000003E-2</v>
      </c>
      <c r="AB312" s="87">
        <v>5.9499999999999997E-2</v>
      </c>
      <c r="AC312" s="87">
        <v>5.7500000000000002E-2</v>
      </c>
      <c r="AD312" s="87">
        <v>5.1799999999999999E-2</v>
      </c>
      <c r="AE312" s="87">
        <v>5.4799999999999995E-2</v>
      </c>
      <c r="AF312" s="87">
        <v>5.6100000000000004E-2</v>
      </c>
      <c r="AG312" s="87">
        <v>5.6000000000000001E-2</v>
      </c>
      <c r="AH312" s="87">
        <v>5.28E-2</v>
      </c>
      <c r="AI312" s="87">
        <v>5.57E-2</v>
      </c>
      <c r="AJ312" s="87">
        <v>5.1999999999999998E-2</v>
      </c>
      <c r="AK312" s="87">
        <v>5.3800000000000001E-2</v>
      </c>
      <c r="AL312" s="87">
        <v>4.6899999999999997E-2</v>
      </c>
    </row>
    <row r="313" spans="1:38" s="55" customFormat="1" ht="15" x14ac:dyDescent="0.25">
      <c r="A313" s="78">
        <v>513</v>
      </c>
      <c r="B313" s="88" t="s">
        <v>393</v>
      </c>
      <c r="C313" s="80" t="s">
        <v>459</v>
      </c>
      <c r="D313" s="80" t="s">
        <v>460</v>
      </c>
      <c r="E313" s="103" t="s">
        <v>397</v>
      </c>
      <c r="F313" s="89">
        <v>7</v>
      </c>
      <c r="G313" s="90">
        <v>0.3</v>
      </c>
      <c r="H313" s="124">
        <v>47.8</v>
      </c>
      <c r="I313" s="125">
        <v>8</v>
      </c>
      <c r="J313" s="119">
        <v>35</v>
      </c>
      <c r="K313" s="91">
        <v>48.9</v>
      </c>
      <c r="L313" s="118">
        <v>9</v>
      </c>
      <c r="M313" s="119">
        <v>30</v>
      </c>
      <c r="N313" s="91">
        <v>49.7</v>
      </c>
      <c r="O313" s="87">
        <v>2.7199999999999998E-2</v>
      </c>
      <c r="P313" s="87">
        <v>2.64E-2</v>
      </c>
      <c r="Q313" s="87">
        <v>2.92E-2</v>
      </c>
      <c r="R313" s="87">
        <v>2.3600000000000003E-2</v>
      </c>
      <c r="S313" s="87">
        <v>2.2600000000000002E-2</v>
      </c>
      <c r="T313" s="87">
        <v>2.5600000000000001E-2</v>
      </c>
      <c r="U313" s="87">
        <v>4.8000000000000001E-2</v>
      </c>
      <c r="V313" s="87">
        <v>6.5200000000000008E-2</v>
      </c>
      <c r="W313" s="87">
        <v>6.6000000000000003E-2</v>
      </c>
      <c r="X313" s="87">
        <v>6.9599999999999995E-2</v>
      </c>
      <c r="Y313" s="87">
        <v>6.8000000000000005E-2</v>
      </c>
      <c r="Z313" s="87">
        <v>5.04E-2</v>
      </c>
      <c r="AA313" s="87">
        <v>3.9E-2</v>
      </c>
      <c r="AB313" s="87">
        <v>2.9600000000000001E-2</v>
      </c>
      <c r="AC313" s="87">
        <v>2.8399999999999998E-2</v>
      </c>
      <c r="AD313" s="87">
        <v>3.5400000000000001E-2</v>
      </c>
      <c r="AE313" s="87">
        <v>3.3000000000000002E-2</v>
      </c>
      <c r="AF313" s="87">
        <v>4.2999999999999997E-2</v>
      </c>
      <c r="AG313" s="87">
        <v>6.2799999999999995E-2</v>
      </c>
      <c r="AH313" s="87">
        <v>6.3600000000000004E-2</v>
      </c>
      <c r="AI313" s="87">
        <v>5.7000000000000002E-2</v>
      </c>
      <c r="AJ313" s="87">
        <v>6.0399999999999995E-2</v>
      </c>
      <c r="AK313" s="87">
        <v>5.8999999999999997E-2</v>
      </c>
      <c r="AL313" s="87">
        <v>4.4999999999999998E-2</v>
      </c>
    </row>
    <row r="314" spans="1:38" s="55" customFormat="1" ht="15" x14ac:dyDescent="0.25">
      <c r="A314" s="78">
        <v>514</v>
      </c>
      <c r="B314" s="88" t="s">
        <v>393</v>
      </c>
      <c r="C314" s="80" t="s">
        <v>459</v>
      </c>
      <c r="D314" s="80" t="s">
        <v>460</v>
      </c>
      <c r="E314" s="81" t="s">
        <v>398</v>
      </c>
      <c r="F314" s="89">
        <v>7</v>
      </c>
      <c r="G314" s="90">
        <v>0.3</v>
      </c>
      <c r="H314" s="124">
        <v>47.8</v>
      </c>
      <c r="I314" s="125">
        <v>8</v>
      </c>
      <c r="J314" s="119">
        <v>35</v>
      </c>
      <c r="K314" s="91">
        <v>48.9</v>
      </c>
      <c r="L314" s="118">
        <v>9</v>
      </c>
      <c r="M314" s="119">
        <v>30</v>
      </c>
      <c r="N314" s="91">
        <v>49.7</v>
      </c>
      <c r="O314" s="87">
        <v>2.9999999999999997E-4</v>
      </c>
      <c r="P314" s="87">
        <v>2.9999999999999997E-4</v>
      </c>
      <c r="Q314" s="87">
        <v>2.9999999999999997E-4</v>
      </c>
      <c r="R314" s="87">
        <v>2.9999999999999997E-4</v>
      </c>
      <c r="S314" s="87">
        <v>2.0000000000000001E-4</v>
      </c>
      <c r="T314" s="87">
        <v>2.9999999999999997E-4</v>
      </c>
      <c r="U314" s="87">
        <v>2.9999999999999997E-4</v>
      </c>
      <c r="V314" s="87">
        <v>2.9999999999999997E-4</v>
      </c>
      <c r="W314" s="87">
        <v>2.9999999999999997E-4</v>
      </c>
      <c r="X314" s="87">
        <v>2.9999999999999997E-4</v>
      </c>
      <c r="Y314" s="87">
        <v>2.9999999999999997E-4</v>
      </c>
      <c r="Z314" s="87">
        <v>2.9999999999999997E-4</v>
      </c>
      <c r="AA314" s="87">
        <v>2.9999999999999997E-4</v>
      </c>
      <c r="AB314" s="87">
        <v>2.9999999999999997E-4</v>
      </c>
      <c r="AC314" s="87">
        <v>2.9999999999999997E-4</v>
      </c>
      <c r="AD314" s="87">
        <v>2.9999999999999997E-4</v>
      </c>
      <c r="AE314" s="87">
        <v>2.9999999999999997E-4</v>
      </c>
      <c r="AF314" s="87">
        <v>2.9999999999999997E-4</v>
      </c>
      <c r="AG314" s="87">
        <v>2.9999999999999997E-4</v>
      </c>
      <c r="AH314" s="87">
        <v>2.9999999999999997E-4</v>
      </c>
      <c r="AI314" s="87">
        <v>2.9999999999999997E-4</v>
      </c>
      <c r="AJ314" s="87">
        <v>2.9999999999999997E-4</v>
      </c>
      <c r="AK314" s="87">
        <v>2.9999999999999997E-4</v>
      </c>
      <c r="AL314" s="87">
        <v>2.0000000000000001E-4</v>
      </c>
    </row>
    <row r="315" spans="1:38" s="55" customFormat="1" ht="15" x14ac:dyDescent="0.25">
      <c r="A315" s="78">
        <v>515</v>
      </c>
      <c r="B315" s="88" t="s">
        <v>393</v>
      </c>
      <c r="C315" s="80" t="s">
        <v>459</v>
      </c>
      <c r="D315" s="80" t="s">
        <v>460</v>
      </c>
      <c r="E315" s="81" t="s">
        <v>399</v>
      </c>
      <c r="F315" s="89">
        <v>7</v>
      </c>
      <c r="G315" s="90">
        <v>0.3</v>
      </c>
      <c r="H315" s="124">
        <v>47.8</v>
      </c>
      <c r="I315" s="125">
        <v>8</v>
      </c>
      <c r="J315" s="119">
        <v>35</v>
      </c>
      <c r="K315" s="91">
        <v>48.9</v>
      </c>
      <c r="L315" s="118">
        <v>9</v>
      </c>
      <c r="M315" s="119">
        <v>30</v>
      </c>
      <c r="N315" s="91">
        <v>49.7</v>
      </c>
      <c r="O315" s="87">
        <v>4.2000000000000006E-3</v>
      </c>
      <c r="P315" s="87">
        <v>4.0000000000000001E-3</v>
      </c>
      <c r="Q315" s="87">
        <v>3.8E-3</v>
      </c>
      <c r="R315" s="87">
        <v>4.0000000000000001E-3</v>
      </c>
      <c r="S315" s="87">
        <v>3.8E-3</v>
      </c>
      <c r="T315" s="87">
        <v>4.0000000000000001E-3</v>
      </c>
      <c r="U315" s="87">
        <v>3.8E-3</v>
      </c>
      <c r="V315" s="87">
        <v>4.0000000000000001E-3</v>
      </c>
      <c r="W315" s="87">
        <v>4.0000000000000001E-3</v>
      </c>
      <c r="X315" s="87">
        <v>3.8E-3</v>
      </c>
      <c r="Y315" s="87">
        <v>3.5999999999999999E-3</v>
      </c>
      <c r="Z315" s="87">
        <v>3.8E-3</v>
      </c>
      <c r="AA315" s="87">
        <v>3.8E-3</v>
      </c>
      <c r="AB315" s="87">
        <v>4.0000000000000001E-3</v>
      </c>
      <c r="AC315" s="87">
        <v>3.8E-3</v>
      </c>
      <c r="AD315" s="87">
        <v>3.5999999999999999E-3</v>
      </c>
      <c r="AE315" s="87">
        <v>3.8E-3</v>
      </c>
      <c r="AF315" s="87">
        <v>3.8E-3</v>
      </c>
      <c r="AG315" s="87">
        <v>3.8E-3</v>
      </c>
      <c r="AH315" s="87">
        <v>3.8E-3</v>
      </c>
      <c r="AI315" s="87">
        <v>4.0000000000000001E-3</v>
      </c>
      <c r="AJ315" s="87">
        <v>4.0000000000000001E-3</v>
      </c>
      <c r="AK315" s="87">
        <v>4.0000000000000001E-3</v>
      </c>
      <c r="AL315" s="87">
        <v>4.0000000000000001E-3</v>
      </c>
    </row>
    <row r="316" spans="1:38" s="55" customFormat="1" ht="15" x14ac:dyDescent="0.25">
      <c r="A316" s="78">
        <v>516</v>
      </c>
      <c r="B316" s="88" t="s">
        <v>393</v>
      </c>
      <c r="C316" s="80" t="s">
        <v>459</v>
      </c>
      <c r="D316" s="80" t="s">
        <v>460</v>
      </c>
      <c r="E316" s="81" t="s">
        <v>400</v>
      </c>
      <c r="F316" s="89">
        <v>7</v>
      </c>
      <c r="G316" s="90">
        <v>0.3</v>
      </c>
      <c r="H316" s="124">
        <v>47.8</v>
      </c>
      <c r="I316" s="125">
        <v>8</v>
      </c>
      <c r="J316" s="119">
        <v>35</v>
      </c>
      <c r="K316" s="91">
        <v>48.9</v>
      </c>
      <c r="L316" s="118">
        <v>9</v>
      </c>
      <c r="M316" s="119">
        <v>30</v>
      </c>
      <c r="N316" s="91">
        <v>49.7</v>
      </c>
      <c r="O316" s="87">
        <v>5.9549999999999999E-2</v>
      </c>
      <c r="P316" s="87">
        <v>5.6549999999999996E-2</v>
      </c>
      <c r="Q316" s="87">
        <v>5.4600000000000003E-2</v>
      </c>
      <c r="R316" s="87">
        <v>5.28E-2</v>
      </c>
      <c r="S316" s="87">
        <v>3.78E-2</v>
      </c>
      <c r="T316" s="87">
        <v>3.5999999999999997E-2</v>
      </c>
      <c r="U316" s="87">
        <v>3.705E-2</v>
      </c>
      <c r="V316" s="87">
        <v>4.41E-2</v>
      </c>
      <c r="W316" s="87">
        <v>5.0700000000000002E-2</v>
      </c>
      <c r="X316" s="87">
        <v>5.7750000000000003E-2</v>
      </c>
      <c r="Y316" s="87">
        <v>5.1900000000000002E-2</v>
      </c>
      <c r="Z316" s="87">
        <v>4.3499999999999997E-2</v>
      </c>
      <c r="AA316" s="87">
        <v>4.0799999999999996E-2</v>
      </c>
      <c r="AB316" s="87">
        <v>4.5450000000000004E-2</v>
      </c>
      <c r="AC316" s="87">
        <v>6.2399999999999997E-2</v>
      </c>
      <c r="AD316" s="87">
        <v>6.5849999999999992E-2</v>
      </c>
      <c r="AE316" s="87">
        <v>6.7949999999999997E-2</v>
      </c>
      <c r="AF316" s="87">
        <v>7.5299999999999992E-2</v>
      </c>
      <c r="AG316" s="87">
        <v>8.4599999999999995E-2</v>
      </c>
      <c r="AH316" s="87">
        <v>9.0450000000000003E-2</v>
      </c>
      <c r="AI316" s="87">
        <v>6.3299999999999995E-2</v>
      </c>
      <c r="AJ316" s="87">
        <v>6.2100000000000002E-2</v>
      </c>
      <c r="AK316" s="87">
        <v>7.8E-2</v>
      </c>
      <c r="AL316" s="87">
        <v>6.6000000000000003E-2</v>
      </c>
    </row>
    <row r="317" spans="1:38" s="55" customFormat="1" ht="15" x14ac:dyDescent="0.25">
      <c r="A317" s="78">
        <v>517</v>
      </c>
      <c r="B317" s="88" t="s">
        <v>393</v>
      </c>
      <c r="C317" s="80" t="s">
        <v>459</v>
      </c>
      <c r="D317" s="80" t="s">
        <v>460</v>
      </c>
      <c r="E317" s="81" t="s">
        <v>401</v>
      </c>
      <c r="F317" s="89">
        <v>7</v>
      </c>
      <c r="G317" s="90">
        <v>0.3</v>
      </c>
      <c r="H317" s="124">
        <v>47.8</v>
      </c>
      <c r="I317" s="125">
        <v>8</v>
      </c>
      <c r="J317" s="119">
        <v>35</v>
      </c>
      <c r="K317" s="91">
        <v>48.9</v>
      </c>
      <c r="L317" s="118">
        <v>9</v>
      </c>
      <c r="M317" s="119">
        <v>30</v>
      </c>
      <c r="N317" s="91">
        <v>49.7</v>
      </c>
      <c r="O317" s="87">
        <v>5.6799999999999996E-2</v>
      </c>
      <c r="P317" s="87">
        <v>5.5600000000000004E-2</v>
      </c>
      <c r="Q317" s="87">
        <v>5.5399999999999998E-2</v>
      </c>
      <c r="R317" s="87">
        <v>5.2200000000000003E-2</v>
      </c>
      <c r="S317" s="87">
        <v>5.1200000000000002E-2</v>
      </c>
      <c r="T317" s="87">
        <v>4.9399999999999999E-2</v>
      </c>
      <c r="U317" s="87">
        <v>4.9399999999999999E-2</v>
      </c>
      <c r="V317" s="87">
        <v>5.3399999999999996E-2</v>
      </c>
      <c r="W317" s="87">
        <v>6.2E-2</v>
      </c>
      <c r="X317" s="87">
        <v>0.08</v>
      </c>
      <c r="Y317" s="87">
        <v>7.4799999999999991E-2</v>
      </c>
      <c r="Z317" s="87">
        <v>7.0800000000000002E-2</v>
      </c>
      <c r="AA317" s="87">
        <v>6.88E-2</v>
      </c>
      <c r="AB317" s="87">
        <v>8.4400000000000003E-2</v>
      </c>
      <c r="AC317" s="87">
        <v>5.0799999999999998E-2</v>
      </c>
      <c r="AD317" s="87">
        <v>4.7799999999999995E-2</v>
      </c>
      <c r="AE317" s="87">
        <v>4.6399999999999997E-2</v>
      </c>
      <c r="AF317" s="87">
        <v>4.6200000000000005E-2</v>
      </c>
      <c r="AG317" s="87">
        <v>4.8000000000000001E-2</v>
      </c>
      <c r="AH317" s="87">
        <v>4.5399999999999996E-2</v>
      </c>
      <c r="AI317" s="87">
        <v>4.7200000000000006E-2</v>
      </c>
      <c r="AJ317" s="87">
        <v>5.0200000000000002E-2</v>
      </c>
      <c r="AK317" s="87">
        <v>5.3600000000000002E-2</v>
      </c>
      <c r="AL317" s="87">
        <v>5.3999999999999999E-2</v>
      </c>
    </row>
    <row r="318" spans="1:38" s="55" customFormat="1" ht="15" x14ac:dyDescent="0.25">
      <c r="A318" s="78">
        <v>518</v>
      </c>
      <c r="B318" s="95" t="s">
        <v>393</v>
      </c>
      <c r="C318" s="80" t="s">
        <v>459</v>
      </c>
      <c r="D318" s="80" t="s">
        <v>460</v>
      </c>
      <c r="E318" s="81" t="s">
        <v>402</v>
      </c>
      <c r="F318" s="96">
        <v>7</v>
      </c>
      <c r="G318" s="97">
        <v>0.3</v>
      </c>
      <c r="H318" s="113">
        <v>47.8</v>
      </c>
      <c r="I318" s="126">
        <v>8</v>
      </c>
      <c r="J318" s="120">
        <v>35</v>
      </c>
      <c r="K318" s="113">
        <v>48.9</v>
      </c>
      <c r="L318" s="120">
        <v>9</v>
      </c>
      <c r="M318" s="121">
        <v>30</v>
      </c>
      <c r="N318" s="98">
        <v>49.7</v>
      </c>
      <c r="O318" s="87">
        <v>9.9000000000000008E-3</v>
      </c>
      <c r="P318" s="87">
        <v>7.0999999999999995E-3</v>
      </c>
      <c r="Q318" s="87">
        <v>8.8000000000000005E-3</v>
      </c>
      <c r="R318" s="87">
        <v>8.3000000000000001E-3</v>
      </c>
      <c r="S318" s="87">
        <v>8.3000000000000001E-3</v>
      </c>
      <c r="T318" s="87">
        <v>7.6E-3</v>
      </c>
      <c r="U318" s="87">
        <v>6.0999999999999995E-3</v>
      </c>
      <c r="V318" s="87">
        <v>9.9000000000000008E-3</v>
      </c>
      <c r="W318" s="87">
        <v>2.6100000000000002E-2</v>
      </c>
      <c r="X318" s="87">
        <v>2.0199999999999999E-2</v>
      </c>
      <c r="Y318" s="87">
        <v>2.0199999999999999E-2</v>
      </c>
      <c r="Z318" s="87">
        <v>1.9E-2</v>
      </c>
      <c r="AA318" s="87">
        <v>1.54E-2</v>
      </c>
      <c r="AB318" s="87">
        <v>1.5699999999999999E-2</v>
      </c>
      <c r="AC318" s="87">
        <v>1.6500000000000001E-2</v>
      </c>
      <c r="AD318" s="87">
        <v>1.6E-2</v>
      </c>
      <c r="AE318" s="87">
        <v>1.2999999999999999E-2</v>
      </c>
      <c r="AF318" s="87">
        <v>0.01</v>
      </c>
      <c r="AG318" s="87">
        <v>8.199999999999999E-3</v>
      </c>
      <c r="AH318" s="87">
        <v>6.3E-3</v>
      </c>
      <c r="AI318" s="87">
        <v>7.1999999999999998E-3</v>
      </c>
      <c r="AJ318" s="87">
        <v>7.4999999999999997E-3</v>
      </c>
      <c r="AK318" s="87">
        <v>7.6E-3</v>
      </c>
      <c r="AL318" s="87">
        <v>1.11E-2</v>
      </c>
    </row>
    <row r="319" spans="1:38" s="55" customFormat="1" ht="15" x14ac:dyDescent="0.25">
      <c r="A319" s="78">
        <v>539</v>
      </c>
      <c r="B319" s="79" t="s">
        <v>403</v>
      </c>
      <c r="C319" s="80" t="s">
        <v>459</v>
      </c>
      <c r="D319" s="80" t="s">
        <v>460</v>
      </c>
      <c r="E319" s="81" t="s">
        <v>404</v>
      </c>
      <c r="F319" s="82">
        <v>13</v>
      </c>
      <c r="G319" s="83">
        <v>0.3</v>
      </c>
      <c r="H319" s="135">
        <v>47.1</v>
      </c>
      <c r="I319" s="155">
        <v>13</v>
      </c>
      <c r="J319" s="86">
        <v>50</v>
      </c>
      <c r="K319" s="84">
        <v>48.7</v>
      </c>
      <c r="L319" s="83"/>
      <c r="M319" s="86"/>
      <c r="N319" s="84"/>
      <c r="O319" s="87">
        <v>0.3624</v>
      </c>
      <c r="P319" s="87">
        <v>0.31019999999999998</v>
      </c>
      <c r="Q319" s="87">
        <v>0.27360000000000001</v>
      </c>
      <c r="R319" s="87">
        <v>0.25140000000000001</v>
      </c>
      <c r="S319" s="87">
        <v>0.2442</v>
      </c>
      <c r="T319" s="87">
        <v>0.25259999999999999</v>
      </c>
      <c r="U319" s="87">
        <v>0.27239999999999998</v>
      </c>
      <c r="V319" s="87">
        <v>0.32100000000000001</v>
      </c>
      <c r="W319" s="87">
        <v>0.3972</v>
      </c>
      <c r="X319" s="87">
        <v>0.50519999999999998</v>
      </c>
      <c r="Y319" s="87">
        <v>0.55200000000000005</v>
      </c>
      <c r="Z319" s="87">
        <v>0.5766</v>
      </c>
      <c r="AA319" s="87">
        <v>0.5766</v>
      </c>
      <c r="AB319" s="87">
        <v>0.59039999999999992</v>
      </c>
      <c r="AC319" s="87">
        <v>0.56879999999999997</v>
      </c>
      <c r="AD319" s="87">
        <v>0.57299999999999995</v>
      </c>
      <c r="AE319" s="87">
        <v>0.56100000000000005</v>
      </c>
      <c r="AF319" s="87">
        <v>0.53879999999999995</v>
      </c>
      <c r="AG319" s="87">
        <v>0.53879999999999995</v>
      </c>
      <c r="AH319" s="87">
        <v>0.51719999999999999</v>
      </c>
      <c r="AI319" s="87">
        <v>0.4824</v>
      </c>
      <c r="AJ319" s="87">
        <v>0.47460000000000002</v>
      </c>
      <c r="AK319" s="87">
        <v>0.48480000000000001</v>
      </c>
      <c r="AL319" s="87">
        <v>0.4194</v>
      </c>
    </row>
    <row r="320" spans="1:38" s="55" customFormat="1" ht="15" x14ac:dyDescent="0.25">
      <c r="A320" s="78">
        <v>540</v>
      </c>
      <c r="B320" s="88" t="s">
        <v>403</v>
      </c>
      <c r="C320" s="80" t="s">
        <v>459</v>
      </c>
      <c r="D320" s="80" t="s">
        <v>460</v>
      </c>
      <c r="E320" s="81" t="s">
        <v>405</v>
      </c>
      <c r="F320" s="89">
        <v>13</v>
      </c>
      <c r="G320" s="90">
        <v>0.3</v>
      </c>
      <c r="H320" s="124">
        <v>47.1</v>
      </c>
      <c r="I320" s="125">
        <v>13</v>
      </c>
      <c r="J320" s="119">
        <v>50</v>
      </c>
      <c r="K320" s="91">
        <v>48.7</v>
      </c>
      <c r="L320" s="105"/>
      <c r="M320" s="93"/>
      <c r="N320" s="94"/>
      <c r="O320" s="87">
        <v>0</v>
      </c>
      <c r="P320" s="87">
        <v>0</v>
      </c>
      <c r="Q320" s="87">
        <v>0</v>
      </c>
      <c r="R320" s="87">
        <v>0</v>
      </c>
      <c r="S320" s="87">
        <v>0</v>
      </c>
      <c r="T320" s="87">
        <v>0</v>
      </c>
      <c r="U320" s="87">
        <v>0</v>
      </c>
      <c r="V320" s="87">
        <v>0</v>
      </c>
      <c r="W320" s="87">
        <v>0</v>
      </c>
      <c r="X320" s="87">
        <v>0</v>
      </c>
      <c r="Y320" s="87">
        <v>0</v>
      </c>
      <c r="Z320" s="87">
        <v>0</v>
      </c>
      <c r="AA320" s="87">
        <v>0</v>
      </c>
      <c r="AB320" s="87">
        <v>0</v>
      </c>
      <c r="AC320" s="87">
        <v>0</v>
      </c>
      <c r="AD320" s="87">
        <v>0</v>
      </c>
      <c r="AE320" s="87">
        <v>0</v>
      </c>
      <c r="AF320" s="87">
        <v>0</v>
      </c>
      <c r="AG320" s="87">
        <v>0</v>
      </c>
      <c r="AH320" s="87">
        <v>0</v>
      </c>
      <c r="AI320" s="87">
        <v>0</v>
      </c>
      <c r="AJ320" s="87">
        <v>0</v>
      </c>
      <c r="AK320" s="87">
        <v>0</v>
      </c>
      <c r="AL320" s="87">
        <v>0</v>
      </c>
    </row>
    <row r="321" spans="1:38" s="55" customFormat="1" ht="15" x14ac:dyDescent="0.25">
      <c r="A321" s="78">
        <v>541</v>
      </c>
      <c r="B321" s="88" t="s">
        <v>403</v>
      </c>
      <c r="C321" s="80" t="s">
        <v>459</v>
      </c>
      <c r="D321" s="80" t="s">
        <v>460</v>
      </c>
      <c r="E321" s="81" t="s">
        <v>406</v>
      </c>
      <c r="F321" s="89">
        <v>13</v>
      </c>
      <c r="G321" s="90">
        <v>0.3</v>
      </c>
      <c r="H321" s="124">
        <v>47.1</v>
      </c>
      <c r="I321" s="125">
        <v>13</v>
      </c>
      <c r="J321" s="119">
        <v>50</v>
      </c>
      <c r="K321" s="91">
        <v>48.7</v>
      </c>
      <c r="L321" s="105"/>
      <c r="M321" s="93"/>
      <c r="N321" s="94"/>
      <c r="O321" s="87">
        <v>0.35439999999999999</v>
      </c>
      <c r="P321" s="87">
        <v>0.308</v>
      </c>
      <c r="Q321" s="87">
        <v>0.28560000000000002</v>
      </c>
      <c r="R321" s="87">
        <v>0.2752</v>
      </c>
      <c r="S321" s="87">
        <v>0.27760000000000001</v>
      </c>
      <c r="T321" s="87">
        <v>0.2712</v>
      </c>
      <c r="U321" s="87">
        <v>0.27679999999999999</v>
      </c>
      <c r="V321" s="87">
        <v>0.30160000000000003</v>
      </c>
      <c r="W321" s="87">
        <v>0.33279999999999998</v>
      </c>
      <c r="X321" s="87">
        <v>0.34399999999999997</v>
      </c>
      <c r="Y321" s="87">
        <v>0.36799999999999999</v>
      </c>
      <c r="Z321" s="87">
        <v>0.36319999999999997</v>
      </c>
      <c r="AA321" s="87">
        <v>0.36480000000000001</v>
      </c>
      <c r="AB321" s="87">
        <v>0.37360000000000004</v>
      </c>
      <c r="AC321" s="87">
        <v>0.36880000000000002</v>
      </c>
      <c r="AD321" s="87">
        <v>0.37760000000000005</v>
      </c>
      <c r="AE321" s="87">
        <v>0.38480000000000003</v>
      </c>
      <c r="AF321" s="87">
        <v>0.39760000000000001</v>
      </c>
      <c r="AG321" s="87">
        <v>0.39600000000000002</v>
      </c>
      <c r="AH321" s="87">
        <v>0.41439999999999999</v>
      </c>
      <c r="AI321" s="87">
        <v>0.41199999999999998</v>
      </c>
      <c r="AJ321" s="87">
        <v>0.43439999999999995</v>
      </c>
      <c r="AK321" s="87">
        <v>0.44400000000000001</v>
      </c>
      <c r="AL321" s="87">
        <v>0.40639999999999998</v>
      </c>
    </row>
    <row r="322" spans="1:38" s="55" customFormat="1" ht="15" x14ac:dyDescent="0.25">
      <c r="A322" s="78">
        <v>542</v>
      </c>
      <c r="B322" s="88" t="s">
        <v>403</v>
      </c>
      <c r="C322" s="80" t="s">
        <v>459</v>
      </c>
      <c r="D322" s="80" t="s">
        <v>460</v>
      </c>
      <c r="E322" s="81" t="s">
        <v>407</v>
      </c>
      <c r="F322" s="89">
        <v>13</v>
      </c>
      <c r="G322" s="90">
        <v>0.3</v>
      </c>
      <c r="H322" s="124">
        <v>47.1</v>
      </c>
      <c r="I322" s="125">
        <v>13</v>
      </c>
      <c r="J322" s="119">
        <v>50</v>
      </c>
      <c r="K322" s="91">
        <v>48.7</v>
      </c>
      <c r="L322" s="105"/>
      <c r="M322" s="93"/>
      <c r="N322" s="94"/>
      <c r="O322" s="87">
        <v>2.3999999999999998E-3</v>
      </c>
      <c r="P322" s="87">
        <v>1.8E-3</v>
      </c>
      <c r="Q322" s="87">
        <v>1.8E-3</v>
      </c>
      <c r="R322" s="87">
        <v>1.8E-3</v>
      </c>
      <c r="S322" s="87">
        <v>1.8E-3</v>
      </c>
      <c r="T322" s="87">
        <v>1.8E-3</v>
      </c>
      <c r="U322" s="87">
        <v>1.8E-3</v>
      </c>
      <c r="V322" s="87">
        <v>1.8E-3</v>
      </c>
      <c r="W322" s="87">
        <v>4.2000000000000006E-3</v>
      </c>
      <c r="X322" s="87">
        <v>1.14E-2</v>
      </c>
      <c r="Y322" s="87">
        <v>1.44E-2</v>
      </c>
      <c r="Z322" s="87">
        <v>1.5599999999999999E-2</v>
      </c>
      <c r="AA322" s="87">
        <v>1.0199999999999999E-2</v>
      </c>
      <c r="AB322" s="87">
        <v>6.6E-3</v>
      </c>
      <c r="AC322" s="87">
        <v>1.0800000000000001E-2</v>
      </c>
      <c r="AD322" s="87">
        <v>6.0000000000000001E-3</v>
      </c>
      <c r="AE322" s="87">
        <v>6.0000000000000001E-3</v>
      </c>
      <c r="AF322" s="87">
        <v>9.5999999999999992E-3</v>
      </c>
      <c r="AG322" s="87">
        <v>2.3999999999999998E-3</v>
      </c>
      <c r="AH322" s="87">
        <v>2.3999999999999998E-3</v>
      </c>
      <c r="AI322" s="87">
        <v>2.3999999999999998E-3</v>
      </c>
      <c r="AJ322" s="87">
        <v>3.0000000000000001E-3</v>
      </c>
      <c r="AK322" s="87">
        <v>4.2000000000000006E-3</v>
      </c>
      <c r="AL322" s="87">
        <v>3.0000000000000001E-3</v>
      </c>
    </row>
    <row r="323" spans="1:38" s="55" customFormat="1" ht="15" x14ac:dyDescent="0.25">
      <c r="A323" s="78">
        <v>543</v>
      </c>
      <c r="B323" s="88" t="s">
        <v>403</v>
      </c>
      <c r="C323" s="80" t="s">
        <v>459</v>
      </c>
      <c r="D323" s="80" t="s">
        <v>460</v>
      </c>
      <c r="E323" s="81" t="s">
        <v>408</v>
      </c>
      <c r="F323" s="89">
        <v>13</v>
      </c>
      <c r="G323" s="90">
        <v>0.3</v>
      </c>
      <c r="H323" s="124">
        <v>47.1</v>
      </c>
      <c r="I323" s="125">
        <v>13</v>
      </c>
      <c r="J323" s="119">
        <v>50</v>
      </c>
      <c r="K323" s="91">
        <v>48.7</v>
      </c>
      <c r="L323" s="105"/>
      <c r="M323" s="93"/>
      <c r="N323" s="94"/>
      <c r="O323" s="87">
        <v>1.14E-2</v>
      </c>
      <c r="P323" s="87">
        <v>1.0800000000000001E-2</v>
      </c>
      <c r="Q323" s="87">
        <v>1.0199999999999999E-2</v>
      </c>
      <c r="R323" s="87">
        <v>6.6E-3</v>
      </c>
      <c r="S323" s="87">
        <v>6.0000000000000001E-3</v>
      </c>
      <c r="T323" s="87">
        <v>6.0000000000000001E-3</v>
      </c>
      <c r="U323" s="87">
        <v>6.6E-3</v>
      </c>
      <c r="V323" s="87">
        <v>7.1999999999999998E-3</v>
      </c>
      <c r="W323" s="87">
        <v>9.5999999999999992E-3</v>
      </c>
      <c r="X323" s="87">
        <v>1.32E-2</v>
      </c>
      <c r="Y323" s="87">
        <v>1.0800000000000001E-2</v>
      </c>
      <c r="Z323" s="87">
        <v>1.0199999999999999E-2</v>
      </c>
      <c r="AA323" s="87">
        <v>1.2E-2</v>
      </c>
      <c r="AB323" s="87">
        <v>1.14E-2</v>
      </c>
      <c r="AC323" s="87">
        <v>1.14E-2</v>
      </c>
      <c r="AD323" s="87">
        <v>1.14E-2</v>
      </c>
      <c r="AE323" s="87">
        <v>1.14E-2</v>
      </c>
      <c r="AF323" s="87">
        <v>1.26E-2</v>
      </c>
      <c r="AG323" s="87">
        <v>1.2E-2</v>
      </c>
      <c r="AH323" s="87">
        <v>8.9999999999999993E-3</v>
      </c>
      <c r="AI323" s="87">
        <v>1.44E-2</v>
      </c>
      <c r="AJ323" s="87">
        <v>1.0199999999999999E-2</v>
      </c>
      <c r="AK323" s="87">
        <v>8.4000000000000012E-3</v>
      </c>
      <c r="AL323" s="87">
        <v>1.0800000000000001E-2</v>
      </c>
    </row>
    <row r="324" spans="1:38" s="55" customFormat="1" ht="15" x14ac:dyDescent="0.25">
      <c r="A324" s="78">
        <v>544</v>
      </c>
      <c r="B324" s="88" t="s">
        <v>403</v>
      </c>
      <c r="C324" s="80" t="s">
        <v>459</v>
      </c>
      <c r="D324" s="80" t="s">
        <v>460</v>
      </c>
      <c r="E324" s="103" t="s">
        <v>409</v>
      </c>
      <c r="F324" s="89">
        <v>13</v>
      </c>
      <c r="G324" s="90">
        <v>0.3</v>
      </c>
      <c r="H324" s="124">
        <v>47.1</v>
      </c>
      <c r="I324" s="125">
        <v>13</v>
      </c>
      <c r="J324" s="119">
        <v>50</v>
      </c>
      <c r="K324" s="91">
        <v>48.7</v>
      </c>
      <c r="L324" s="105"/>
      <c r="M324" s="93"/>
      <c r="N324" s="94"/>
      <c r="O324" s="87">
        <v>5.3999999999999999E-2</v>
      </c>
      <c r="P324" s="87">
        <v>5.3999999999999999E-2</v>
      </c>
      <c r="Q324" s="87">
        <v>5.28E-2</v>
      </c>
      <c r="R324" s="87">
        <v>5.28E-2</v>
      </c>
      <c r="S324" s="87">
        <v>5.28E-2</v>
      </c>
      <c r="T324" s="87">
        <v>5.16E-2</v>
      </c>
      <c r="U324" s="87">
        <v>4.8000000000000001E-2</v>
      </c>
      <c r="V324" s="87">
        <v>5.3999999999999999E-2</v>
      </c>
      <c r="W324" s="87">
        <v>5.6399999999999999E-2</v>
      </c>
      <c r="X324" s="87">
        <v>6.720000000000001E-2</v>
      </c>
      <c r="Y324" s="87">
        <v>8.6400000000000005E-2</v>
      </c>
      <c r="Z324" s="87">
        <v>0.12720000000000001</v>
      </c>
      <c r="AA324" s="87">
        <v>0.1308</v>
      </c>
      <c r="AB324" s="87">
        <v>0.13440000000000002</v>
      </c>
      <c r="AC324" s="87">
        <v>0.13919999999999999</v>
      </c>
      <c r="AD324" s="87">
        <v>0.1416</v>
      </c>
      <c r="AE324" s="87">
        <v>0.1416</v>
      </c>
      <c r="AF324" s="87">
        <v>0.1416</v>
      </c>
      <c r="AG324" s="87">
        <v>0.1404</v>
      </c>
      <c r="AH324" s="87">
        <v>0.13919999999999999</v>
      </c>
      <c r="AI324" s="87">
        <v>0.1176</v>
      </c>
      <c r="AJ324" s="87">
        <v>9.9599999999999994E-2</v>
      </c>
      <c r="AK324" s="87">
        <v>7.0800000000000002E-2</v>
      </c>
      <c r="AL324" s="87">
        <v>5.8799999999999998E-2</v>
      </c>
    </row>
    <row r="325" spans="1:38" s="55" customFormat="1" ht="15" x14ac:dyDescent="0.25">
      <c r="A325" s="78">
        <v>545</v>
      </c>
      <c r="B325" s="88" t="s">
        <v>403</v>
      </c>
      <c r="C325" s="80" t="s">
        <v>459</v>
      </c>
      <c r="D325" s="80" t="s">
        <v>460</v>
      </c>
      <c r="E325" s="103" t="s">
        <v>410</v>
      </c>
      <c r="F325" s="89">
        <v>13</v>
      </c>
      <c r="G325" s="90">
        <v>0.3</v>
      </c>
      <c r="H325" s="124">
        <v>47.1</v>
      </c>
      <c r="I325" s="125">
        <v>13</v>
      </c>
      <c r="J325" s="119">
        <v>50</v>
      </c>
      <c r="K325" s="91">
        <v>48.7</v>
      </c>
      <c r="L325" s="105"/>
      <c r="M325" s="93"/>
      <c r="N325" s="94"/>
      <c r="O325" s="87">
        <v>2.9999999999999997E-4</v>
      </c>
      <c r="P325" s="87">
        <v>2.9999999999999997E-4</v>
      </c>
      <c r="Q325" s="87">
        <v>5.9999999999999995E-4</v>
      </c>
      <c r="R325" s="87">
        <v>2.9999999999999997E-4</v>
      </c>
      <c r="S325" s="87">
        <v>5.9999999999999995E-4</v>
      </c>
      <c r="T325" s="87">
        <v>2.9999999999999997E-4</v>
      </c>
      <c r="U325" s="87">
        <v>2.9999999999999997E-4</v>
      </c>
      <c r="V325" s="87">
        <v>5.9999999999999995E-4</v>
      </c>
      <c r="W325" s="87">
        <v>2.9999999999999997E-4</v>
      </c>
      <c r="X325" s="87">
        <v>5.9999999999999995E-4</v>
      </c>
      <c r="Y325" s="87">
        <v>2.9999999999999997E-4</v>
      </c>
      <c r="Z325" s="87">
        <v>2.9999999999999997E-4</v>
      </c>
      <c r="AA325" s="87">
        <v>5.9999999999999995E-4</v>
      </c>
      <c r="AB325" s="87">
        <v>2.9999999999999997E-4</v>
      </c>
      <c r="AC325" s="87">
        <v>5.9999999999999995E-4</v>
      </c>
      <c r="AD325" s="87">
        <v>2.9999999999999997E-4</v>
      </c>
      <c r="AE325" s="87">
        <v>5.9999999999999995E-4</v>
      </c>
      <c r="AF325" s="87">
        <v>2.9999999999999997E-4</v>
      </c>
      <c r="AG325" s="87">
        <v>5.9999999999999995E-4</v>
      </c>
      <c r="AH325" s="87">
        <v>2.9999999999999997E-4</v>
      </c>
      <c r="AI325" s="87">
        <v>5.9999999999999995E-4</v>
      </c>
      <c r="AJ325" s="87">
        <v>5.9999999999999995E-4</v>
      </c>
      <c r="AK325" s="87">
        <v>2.9999999999999997E-4</v>
      </c>
      <c r="AL325" s="87">
        <v>5.9999999999999995E-4</v>
      </c>
    </row>
    <row r="326" spans="1:38" s="55" customFormat="1" ht="15" x14ac:dyDescent="0.25">
      <c r="A326" s="78">
        <v>546</v>
      </c>
      <c r="B326" s="88" t="s">
        <v>403</v>
      </c>
      <c r="C326" s="80" t="s">
        <v>459</v>
      </c>
      <c r="D326" s="80" t="s">
        <v>460</v>
      </c>
      <c r="E326" s="81" t="s">
        <v>411</v>
      </c>
      <c r="F326" s="89">
        <v>13</v>
      </c>
      <c r="G326" s="90">
        <v>0.3</v>
      </c>
      <c r="H326" s="124">
        <v>47.1</v>
      </c>
      <c r="I326" s="125">
        <v>13</v>
      </c>
      <c r="J326" s="119">
        <v>50</v>
      </c>
      <c r="K326" s="91">
        <v>48.7</v>
      </c>
      <c r="L326" s="105"/>
      <c r="M326" s="93"/>
      <c r="N326" s="94"/>
      <c r="O326" s="87">
        <v>6.4000000000000001E-2</v>
      </c>
      <c r="P326" s="87">
        <v>6.4799999999999996E-2</v>
      </c>
      <c r="Q326" s="87">
        <v>6.4799999999999996E-2</v>
      </c>
      <c r="R326" s="87">
        <v>4.0799999999999996E-2</v>
      </c>
      <c r="S326" s="87">
        <v>2.9600000000000001E-2</v>
      </c>
      <c r="T326" s="87">
        <v>3.2000000000000001E-2</v>
      </c>
      <c r="U326" s="87">
        <v>3.2000000000000001E-2</v>
      </c>
      <c r="V326" s="87">
        <v>3.2799999999999996E-2</v>
      </c>
      <c r="W326" s="87">
        <v>5.04E-2</v>
      </c>
      <c r="X326" s="87">
        <v>9.1200000000000003E-2</v>
      </c>
      <c r="Y326" s="87">
        <v>0.1128</v>
      </c>
      <c r="Z326" s="87">
        <v>0.11600000000000001</v>
      </c>
      <c r="AA326" s="87">
        <v>0.1192</v>
      </c>
      <c r="AB326" s="87">
        <v>0.1216</v>
      </c>
      <c r="AC326" s="87">
        <v>0.1192</v>
      </c>
      <c r="AD326" s="87">
        <v>0.1464</v>
      </c>
      <c r="AE326" s="87">
        <v>0.128</v>
      </c>
      <c r="AF326" s="87">
        <v>0.1008</v>
      </c>
      <c r="AG326" s="87">
        <v>0.08</v>
      </c>
      <c r="AH326" s="87">
        <v>8.4000000000000005E-2</v>
      </c>
      <c r="AI326" s="87">
        <v>9.1200000000000003E-2</v>
      </c>
      <c r="AJ326" s="87">
        <v>7.4400000000000008E-2</v>
      </c>
      <c r="AK326" s="87">
        <v>6.2399999999999997E-2</v>
      </c>
      <c r="AL326" s="87">
        <v>7.0400000000000004E-2</v>
      </c>
    </row>
    <row r="327" spans="1:38" s="55" customFormat="1" ht="15" x14ac:dyDescent="0.25">
      <c r="A327" s="78">
        <v>547</v>
      </c>
      <c r="B327" s="88" t="s">
        <v>403</v>
      </c>
      <c r="C327" s="80" t="s">
        <v>459</v>
      </c>
      <c r="D327" s="80" t="s">
        <v>460</v>
      </c>
      <c r="E327" s="81" t="s">
        <v>412</v>
      </c>
      <c r="F327" s="89">
        <v>13</v>
      </c>
      <c r="G327" s="90">
        <v>0.3</v>
      </c>
      <c r="H327" s="124">
        <v>47.1</v>
      </c>
      <c r="I327" s="125">
        <v>13</v>
      </c>
      <c r="J327" s="119">
        <v>50</v>
      </c>
      <c r="K327" s="91">
        <v>48.7</v>
      </c>
      <c r="L327" s="105"/>
      <c r="M327" s="93"/>
      <c r="N327" s="94"/>
      <c r="O327" s="87">
        <v>1.44E-2</v>
      </c>
      <c r="P327" s="87">
        <v>1.29E-2</v>
      </c>
      <c r="Q327" s="87">
        <v>8.0999999999999996E-3</v>
      </c>
      <c r="R327" s="87">
        <v>7.1999999999999998E-3</v>
      </c>
      <c r="S327" s="87">
        <v>8.0999999999999996E-3</v>
      </c>
      <c r="T327" s="87">
        <v>8.0999999999999996E-3</v>
      </c>
      <c r="U327" s="87">
        <v>8.4000000000000012E-3</v>
      </c>
      <c r="V327" s="87">
        <v>7.7999999999999996E-3</v>
      </c>
      <c r="W327" s="87">
        <v>1.0500000000000001E-2</v>
      </c>
      <c r="X327" s="87">
        <v>8.6999999999999994E-3</v>
      </c>
      <c r="Y327" s="87">
        <v>7.1999999999999998E-3</v>
      </c>
      <c r="Z327" s="87">
        <v>8.6999999999999994E-3</v>
      </c>
      <c r="AA327" s="87">
        <v>1.32E-2</v>
      </c>
      <c r="AB327" s="87">
        <v>9.9000000000000008E-3</v>
      </c>
      <c r="AC327" s="87">
        <v>1.35E-2</v>
      </c>
      <c r="AD327" s="87">
        <v>1.35E-2</v>
      </c>
      <c r="AE327" s="87">
        <v>1.1699999999999999E-2</v>
      </c>
      <c r="AF327" s="87">
        <v>1.41E-2</v>
      </c>
      <c r="AG327" s="87">
        <v>1.4999999999999999E-2</v>
      </c>
      <c r="AH327" s="87">
        <v>1.41E-2</v>
      </c>
      <c r="AI327" s="87">
        <v>1.47E-2</v>
      </c>
      <c r="AJ327" s="87">
        <v>1.29E-2</v>
      </c>
      <c r="AK327" s="87">
        <v>1.14E-2</v>
      </c>
      <c r="AL327" s="87">
        <v>9.9000000000000008E-3</v>
      </c>
    </row>
    <row r="328" spans="1:38" s="55" customFormat="1" ht="15" x14ac:dyDescent="0.25">
      <c r="A328" s="78">
        <v>548</v>
      </c>
      <c r="B328" s="88" t="s">
        <v>403</v>
      </c>
      <c r="C328" s="80" t="s">
        <v>459</v>
      </c>
      <c r="D328" s="80" t="s">
        <v>460</v>
      </c>
      <c r="E328" s="81" t="s">
        <v>413</v>
      </c>
      <c r="F328" s="89">
        <v>13</v>
      </c>
      <c r="G328" s="90">
        <v>0.3</v>
      </c>
      <c r="H328" s="124">
        <v>47.1</v>
      </c>
      <c r="I328" s="125">
        <v>13</v>
      </c>
      <c r="J328" s="119">
        <v>50</v>
      </c>
      <c r="K328" s="91">
        <v>48.7</v>
      </c>
      <c r="L328" s="105"/>
      <c r="M328" s="93"/>
      <c r="N328" s="94"/>
      <c r="O328" s="87">
        <v>0.32319999999999999</v>
      </c>
      <c r="P328" s="87">
        <v>0.29719999999999996</v>
      </c>
      <c r="Q328" s="87">
        <v>0.28199999999999997</v>
      </c>
      <c r="R328" s="87">
        <v>0.26919999999999999</v>
      </c>
      <c r="S328" s="87">
        <v>0.24959999999999999</v>
      </c>
      <c r="T328" s="87">
        <v>0.25919999999999999</v>
      </c>
      <c r="U328" s="87">
        <v>0.28199999999999997</v>
      </c>
      <c r="V328" s="87">
        <v>0.33279999999999998</v>
      </c>
      <c r="W328" s="87">
        <v>0.40799999999999997</v>
      </c>
      <c r="X328" s="87">
        <v>0.47399999999999998</v>
      </c>
      <c r="Y328" s="87">
        <v>0.51039999999999996</v>
      </c>
      <c r="Z328" s="87">
        <v>0.5132000000000001</v>
      </c>
      <c r="AA328" s="87">
        <v>0.49960000000000004</v>
      </c>
      <c r="AB328" s="87">
        <v>0.48119999999999996</v>
      </c>
      <c r="AC328" s="87">
        <v>0.46960000000000002</v>
      </c>
      <c r="AD328" s="87">
        <v>0.48560000000000003</v>
      </c>
      <c r="AE328" s="87">
        <v>0.4708</v>
      </c>
      <c r="AF328" s="87">
        <v>0.45519999999999999</v>
      </c>
      <c r="AG328" s="87">
        <v>0.442</v>
      </c>
      <c r="AH328" s="87">
        <v>0.41439999999999999</v>
      </c>
      <c r="AI328" s="87">
        <v>0.40920000000000001</v>
      </c>
      <c r="AJ328" s="87">
        <v>0.41239999999999999</v>
      </c>
      <c r="AK328" s="87">
        <v>0.4052</v>
      </c>
      <c r="AL328" s="87">
        <v>0.38119999999999998</v>
      </c>
    </row>
    <row r="329" spans="1:38" s="55" customFormat="1" ht="15" x14ac:dyDescent="0.25">
      <c r="A329" s="78">
        <v>549</v>
      </c>
      <c r="B329" s="88" t="s">
        <v>403</v>
      </c>
      <c r="C329" s="80" t="s">
        <v>459</v>
      </c>
      <c r="D329" s="80" t="s">
        <v>460</v>
      </c>
      <c r="E329" s="81" t="s">
        <v>414</v>
      </c>
      <c r="F329" s="89">
        <v>13</v>
      </c>
      <c r="G329" s="90">
        <v>0.3</v>
      </c>
      <c r="H329" s="124">
        <v>47.1</v>
      </c>
      <c r="I329" s="125">
        <v>13</v>
      </c>
      <c r="J329" s="119">
        <v>50</v>
      </c>
      <c r="K329" s="91">
        <v>48.7</v>
      </c>
      <c r="L329" s="105"/>
      <c r="M329" s="93"/>
      <c r="N329" s="94"/>
      <c r="O329" s="87">
        <v>0</v>
      </c>
      <c r="P329" s="87">
        <v>0</v>
      </c>
      <c r="Q329" s="87">
        <v>0</v>
      </c>
      <c r="R329" s="87">
        <v>0</v>
      </c>
      <c r="S329" s="87">
        <v>0</v>
      </c>
      <c r="T329" s="87">
        <v>0</v>
      </c>
      <c r="U329" s="87">
        <v>0</v>
      </c>
      <c r="V329" s="87">
        <v>0</v>
      </c>
      <c r="W329" s="87">
        <v>0</v>
      </c>
      <c r="X329" s="87">
        <v>0</v>
      </c>
      <c r="Y329" s="87">
        <v>0</v>
      </c>
      <c r="Z329" s="87">
        <v>0</v>
      </c>
      <c r="AA329" s="87">
        <v>0</v>
      </c>
      <c r="AB329" s="87">
        <v>0</v>
      </c>
      <c r="AC329" s="87">
        <v>0</v>
      </c>
      <c r="AD329" s="87">
        <v>0</v>
      </c>
      <c r="AE329" s="87">
        <v>0</v>
      </c>
      <c r="AF329" s="87">
        <v>0</v>
      </c>
      <c r="AG329" s="87">
        <v>0</v>
      </c>
      <c r="AH329" s="87">
        <v>0</v>
      </c>
      <c r="AI329" s="87">
        <v>0</v>
      </c>
      <c r="AJ329" s="87">
        <v>0</v>
      </c>
      <c r="AK329" s="87">
        <v>0</v>
      </c>
      <c r="AL329" s="87">
        <v>0</v>
      </c>
    </row>
    <row r="330" spans="1:38" s="55" customFormat="1" ht="15" x14ac:dyDescent="0.25">
      <c r="A330" s="78">
        <v>550</v>
      </c>
      <c r="B330" s="88" t="s">
        <v>403</v>
      </c>
      <c r="C330" s="80" t="s">
        <v>459</v>
      </c>
      <c r="D330" s="80" t="s">
        <v>460</v>
      </c>
      <c r="E330" s="81" t="s">
        <v>415</v>
      </c>
      <c r="F330" s="89">
        <v>13</v>
      </c>
      <c r="G330" s="90">
        <v>0.3</v>
      </c>
      <c r="H330" s="124">
        <v>47.1</v>
      </c>
      <c r="I330" s="125">
        <v>13</v>
      </c>
      <c r="J330" s="119">
        <v>50</v>
      </c>
      <c r="K330" s="91">
        <v>48.7</v>
      </c>
      <c r="L330" s="105"/>
      <c r="M330" s="93"/>
      <c r="N330" s="94"/>
      <c r="O330" s="87">
        <v>0</v>
      </c>
      <c r="P330" s="87">
        <v>0</v>
      </c>
      <c r="Q330" s="87">
        <v>0</v>
      </c>
      <c r="R330" s="87">
        <v>0</v>
      </c>
      <c r="S330" s="87">
        <v>0</v>
      </c>
      <c r="T330" s="87">
        <v>0</v>
      </c>
      <c r="U330" s="87">
        <v>0</v>
      </c>
      <c r="V330" s="87">
        <v>0</v>
      </c>
      <c r="W330" s="87">
        <v>0</v>
      </c>
      <c r="X330" s="87">
        <v>0</v>
      </c>
      <c r="Y330" s="87">
        <v>0</v>
      </c>
      <c r="Z330" s="87">
        <v>0</v>
      </c>
      <c r="AA330" s="87">
        <v>0</v>
      </c>
      <c r="AB330" s="87">
        <v>0</v>
      </c>
      <c r="AC330" s="87">
        <v>0</v>
      </c>
      <c r="AD330" s="87">
        <v>0</v>
      </c>
      <c r="AE330" s="87">
        <v>0</v>
      </c>
      <c r="AF330" s="87">
        <v>0</v>
      </c>
      <c r="AG330" s="87">
        <v>0</v>
      </c>
      <c r="AH330" s="87">
        <v>0</v>
      </c>
      <c r="AI330" s="87">
        <v>0</v>
      </c>
      <c r="AJ330" s="87">
        <v>0</v>
      </c>
      <c r="AK330" s="87">
        <v>0</v>
      </c>
      <c r="AL330" s="87">
        <v>0</v>
      </c>
    </row>
    <row r="331" spans="1:38" s="55" customFormat="1" ht="15" x14ac:dyDescent="0.25">
      <c r="A331" s="78">
        <v>551</v>
      </c>
      <c r="B331" s="88" t="s">
        <v>403</v>
      </c>
      <c r="C331" s="80" t="s">
        <v>459</v>
      </c>
      <c r="D331" s="80" t="s">
        <v>460</v>
      </c>
      <c r="E331" s="81" t="s">
        <v>416</v>
      </c>
      <c r="F331" s="89">
        <v>13</v>
      </c>
      <c r="G331" s="90">
        <v>0.3</v>
      </c>
      <c r="H331" s="124">
        <v>47.1</v>
      </c>
      <c r="I331" s="125">
        <v>13</v>
      </c>
      <c r="J331" s="119">
        <v>50</v>
      </c>
      <c r="K331" s="91">
        <v>48.7</v>
      </c>
      <c r="L331" s="105"/>
      <c r="M331" s="93"/>
      <c r="N331" s="94"/>
      <c r="O331" s="87">
        <v>2.7E-2</v>
      </c>
      <c r="P331" s="87">
        <v>2.4E-2</v>
      </c>
      <c r="Q331" s="87">
        <v>2.64E-2</v>
      </c>
      <c r="R331" s="87">
        <v>2.58E-2</v>
      </c>
      <c r="S331" s="87">
        <v>2.2200000000000001E-2</v>
      </c>
      <c r="T331" s="87">
        <v>1.8600000000000002E-2</v>
      </c>
      <c r="U331" s="87">
        <v>2.2800000000000001E-2</v>
      </c>
      <c r="V331" s="87">
        <v>2.7600000000000003E-2</v>
      </c>
      <c r="W331" s="87">
        <v>2.9399999999999999E-2</v>
      </c>
      <c r="X331" s="87">
        <v>4.02E-2</v>
      </c>
      <c r="Y331" s="87">
        <v>5.28E-2</v>
      </c>
      <c r="Z331" s="87">
        <v>5.5799999999999995E-2</v>
      </c>
      <c r="AA331" s="87">
        <v>5.28E-2</v>
      </c>
      <c r="AB331" s="87">
        <v>5.2200000000000003E-2</v>
      </c>
      <c r="AC331" s="87">
        <v>4.9200000000000001E-2</v>
      </c>
      <c r="AD331" s="87">
        <v>4.8000000000000001E-2</v>
      </c>
      <c r="AE331" s="87">
        <v>4.1399999999999999E-2</v>
      </c>
      <c r="AF331" s="87">
        <v>4.2599999999999999E-2</v>
      </c>
      <c r="AG331" s="87">
        <v>3.4200000000000001E-2</v>
      </c>
      <c r="AH331" s="87">
        <v>4.0799999999999996E-2</v>
      </c>
      <c r="AI331" s="87">
        <v>3.78E-2</v>
      </c>
      <c r="AJ331" s="87">
        <v>3.2399999999999998E-2</v>
      </c>
      <c r="AK331" s="87">
        <v>2.9399999999999999E-2</v>
      </c>
      <c r="AL331" s="87">
        <v>2.7600000000000003E-2</v>
      </c>
    </row>
    <row r="332" spans="1:38" s="55" customFormat="1" ht="15" x14ac:dyDescent="0.25">
      <c r="A332" s="78">
        <v>552</v>
      </c>
      <c r="B332" s="88" t="s">
        <v>403</v>
      </c>
      <c r="C332" s="80" t="s">
        <v>459</v>
      </c>
      <c r="D332" s="80" t="s">
        <v>460</v>
      </c>
      <c r="E332" s="81" t="s">
        <v>417</v>
      </c>
      <c r="F332" s="89">
        <v>13</v>
      </c>
      <c r="G332" s="90">
        <v>0.3</v>
      </c>
      <c r="H332" s="124">
        <v>47.1</v>
      </c>
      <c r="I332" s="125">
        <v>13</v>
      </c>
      <c r="J332" s="119">
        <v>50</v>
      </c>
      <c r="K332" s="91">
        <v>48.7</v>
      </c>
      <c r="L332" s="105"/>
      <c r="M332" s="93"/>
      <c r="N332" s="94"/>
      <c r="O332" s="87">
        <v>0</v>
      </c>
      <c r="P332" s="87">
        <v>0</v>
      </c>
      <c r="Q332" s="87">
        <v>0</v>
      </c>
      <c r="R332" s="87">
        <v>0</v>
      </c>
      <c r="S332" s="87">
        <v>0</v>
      </c>
      <c r="T332" s="87">
        <v>0</v>
      </c>
      <c r="U332" s="87">
        <v>0</v>
      </c>
      <c r="V332" s="87">
        <v>0</v>
      </c>
      <c r="W332" s="87">
        <v>0</v>
      </c>
      <c r="X332" s="87">
        <v>0</v>
      </c>
      <c r="Y332" s="87">
        <v>0</v>
      </c>
      <c r="Z332" s="87">
        <v>0</v>
      </c>
      <c r="AA332" s="87">
        <v>0</v>
      </c>
      <c r="AB332" s="87">
        <v>0</v>
      </c>
      <c r="AC332" s="87">
        <v>0</v>
      </c>
      <c r="AD332" s="87">
        <v>0</v>
      </c>
      <c r="AE332" s="87">
        <v>0</v>
      </c>
      <c r="AF332" s="87">
        <v>0</v>
      </c>
      <c r="AG332" s="87">
        <v>0</v>
      </c>
      <c r="AH332" s="87">
        <v>0</v>
      </c>
      <c r="AI332" s="87">
        <v>0</v>
      </c>
      <c r="AJ332" s="87">
        <v>0</v>
      </c>
      <c r="AK332" s="87">
        <v>0</v>
      </c>
      <c r="AL332" s="87">
        <v>0</v>
      </c>
    </row>
    <row r="333" spans="1:38" s="55" customFormat="1" ht="15" x14ac:dyDescent="0.25">
      <c r="A333" s="78">
        <v>553</v>
      </c>
      <c r="B333" s="88" t="s">
        <v>403</v>
      </c>
      <c r="C333" s="80" t="s">
        <v>459</v>
      </c>
      <c r="D333" s="80" t="s">
        <v>460</v>
      </c>
      <c r="E333" s="81" t="s">
        <v>418</v>
      </c>
      <c r="F333" s="89">
        <v>13</v>
      </c>
      <c r="G333" s="90">
        <v>0.3</v>
      </c>
      <c r="H333" s="124">
        <v>47.1</v>
      </c>
      <c r="I333" s="125">
        <v>13</v>
      </c>
      <c r="J333" s="119">
        <v>50</v>
      </c>
      <c r="K333" s="91">
        <v>48.7</v>
      </c>
      <c r="L333" s="105"/>
      <c r="M333" s="93"/>
      <c r="N333" s="94"/>
      <c r="O333" s="87">
        <v>2.7199999999999998E-2</v>
      </c>
      <c r="P333" s="87">
        <v>2.64E-2</v>
      </c>
      <c r="Q333" s="87">
        <v>2.3199999999999998E-2</v>
      </c>
      <c r="R333" s="87">
        <v>2.5600000000000001E-2</v>
      </c>
      <c r="S333" s="87">
        <v>2.3199999999999998E-2</v>
      </c>
      <c r="T333" s="87">
        <v>2.4E-2</v>
      </c>
      <c r="U333" s="87">
        <v>2.3199999999999998E-2</v>
      </c>
      <c r="V333" s="87">
        <v>2.5600000000000001E-2</v>
      </c>
      <c r="W333" s="87">
        <v>5.5200000000000006E-2</v>
      </c>
      <c r="X333" s="87">
        <v>8.3199999999999996E-2</v>
      </c>
      <c r="Y333" s="87">
        <v>0.10879999999999999</v>
      </c>
      <c r="Z333" s="87">
        <v>0.1</v>
      </c>
      <c r="AA333" s="87">
        <v>0.11359999999999999</v>
      </c>
      <c r="AB333" s="87">
        <v>9.1200000000000003E-2</v>
      </c>
      <c r="AC333" s="87">
        <v>0.12</v>
      </c>
      <c r="AD333" s="87">
        <v>0.10879999999999999</v>
      </c>
      <c r="AE333" s="87">
        <v>9.8400000000000001E-2</v>
      </c>
      <c r="AF333" s="87">
        <v>9.6000000000000002E-2</v>
      </c>
      <c r="AG333" s="87">
        <v>9.1999999999999998E-2</v>
      </c>
      <c r="AH333" s="87">
        <v>4.5600000000000002E-2</v>
      </c>
      <c r="AI333" s="87">
        <v>2.5600000000000001E-2</v>
      </c>
      <c r="AJ333" s="87">
        <v>2.9600000000000001E-2</v>
      </c>
      <c r="AK333" s="87">
        <v>2.8799999999999999E-2</v>
      </c>
      <c r="AL333" s="87">
        <v>2.9600000000000001E-2</v>
      </c>
    </row>
    <row r="334" spans="1:38" s="55" customFormat="1" ht="15" x14ac:dyDescent="0.25">
      <c r="A334" s="78">
        <v>554</v>
      </c>
      <c r="B334" s="88" t="s">
        <v>403</v>
      </c>
      <c r="C334" s="80" t="s">
        <v>459</v>
      </c>
      <c r="D334" s="80" t="s">
        <v>460</v>
      </c>
      <c r="E334" s="81" t="s">
        <v>419</v>
      </c>
      <c r="F334" s="89">
        <v>13</v>
      </c>
      <c r="G334" s="90">
        <v>0.3</v>
      </c>
      <c r="H334" s="124">
        <v>47.1</v>
      </c>
      <c r="I334" s="125">
        <v>13</v>
      </c>
      <c r="J334" s="119">
        <v>50</v>
      </c>
      <c r="K334" s="91">
        <v>48.7</v>
      </c>
      <c r="L334" s="105"/>
      <c r="M334" s="93"/>
      <c r="N334" s="94"/>
      <c r="O334" s="87">
        <v>1.7399999999999999E-2</v>
      </c>
      <c r="P334" s="87">
        <v>1.4999999999999999E-2</v>
      </c>
      <c r="Q334" s="87">
        <v>1.32E-2</v>
      </c>
      <c r="R334" s="87">
        <v>1.14E-2</v>
      </c>
      <c r="S334" s="87">
        <v>1.14E-2</v>
      </c>
      <c r="T334" s="87">
        <v>1.0800000000000001E-2</v>
      </c>
      <c r="U334" s="87">
        <v>1.26E-2</v>
      </c>
      <c r="V334" s="87">
        <v>1.44E-2</v>
      </c>
      <c r="W334" s="87">
        <v>1.6199999999999999E-2</v>
      </c>
      <c r="X334" s="87">
        <v>1.9199999999999998E-2</v>
      </c>
      <c r="Y334" s="87">
        <v>1.9800000000000002E-2</v>
      </c>
      <c r="Z334" s="87">
        <v>1.9199999999999998E-2</v>
      </c>
      <c r="AA334" s="87">
        <v>1.9800000000000002E-2</v>
      </c>
      <c r="AB334" s="87">
        <v>2.2200000000000001E-2</v>
      </c>
      <c r="AC334" s="87">
        <v>2.2200000000000001E-2</v>
      </c>
      <c r="AD334" s="87">
        <v>2.1000000000000001E-2</v>
      </c>
      <c r="AE334" s="87">
        <v>1.9800000000000002E-2</v>
      </c>
      <c r="AF334" s="87">
        <v>1.5599999999999999E-2</v>
      </c>
      <c r="AG334" s="87">
        <v>1.6800000000000002E-2</v>
      </c>
      <c r="AH334" s="87">
        <v>2.1000000000000001E-2</v>
      </c>
      <c r="AI334" s="87">
        <v>1.8600000000000002E-2</v>
      </c>
      <c r="AJ334" s="87">
        <v>1.6199999999999999E-2</v>
      </c>
      <c r="AK334" s="87">
        <v>1.8600000000000002E-2</v>
      </c>
      <c r="AL334" s="87">
        <v>1.7399999999999999E-2</v>
      </c>
    </row>
    <row r="335" spans="1:38" s="55" customFormat="1" ht="15" x14ac:dyDescent="0.25">
      <c r="A335" s="78">
        <v>555</v>
      </c>
      <c r="B335" s="88" t="s">
        <v>403</v>
      </c>
      <c r="C335" s="80" t="s">
        <v>459</v>
      </c>
      <c r="D335" s="80" t="s">
        <v>460</v>
      </c>
      <c r="E335" s="81" t="s">
        <v>420</v>
      </c>
      <c r="F335" s="89">
        <v>13</v>
      </c>
      <c r="G335" s="90">
        <v>0.3</v>
      </c>
      <c r="H335" s="124">
        <v>47.1</v>
      </c>
      <c r="I335" s="125">
        <v>13</v>
      </c>
      <c r="J335" s="119">
        <v>50</v>
      </c>
      <c r="K335" s="91">
        <v>48.7</v>
      </c>
      <c r="L335" s="105"/>
      <c r="M335" s="93"/>
      <c r="N335" s="94"/>
      <c r="O335" s="87">
        <v>0.1764</v>
      </c>
      <c r="P335" s="87">
        <v>0.1716</v>
      </c>
      <c r="Q335" s="87">
        <v>0.1704</v>
      </c>
      <c r="R335" s="87">
        <v>0.16919999999999999</v>
      </c>
      <c r="S335" s="87">
        <v>0.16919999999999999</v>
      </c>
      <c r="T335" s="87">
        <v>0.16919999999999999</v>
      </c>
      <c r="U335" s="87">
        <v>0.16919999999999999</v>
      </c>
      <c r="V335" s="87">
        <v>0.17280000000000001</v>
      </c>
      <c r="W335" s="87">
        <v>0.17519999999999999</v>
      </c>
      <c r="X335" s="87">
        <v>0.17519999999999999</v>
      </c>
      <c r="Y335" s="87">
        <v>0.17519999999999999</v>
      </c>
      <c r="Z335" s="87">
        <v>0.1764</v>
      </c>
      <c r="AA335" s="87">
        <v>0.1764</v>
      </c>
      <c r="AB335" s="87">
        <v>0.17880000000000001</v>
      </c>
      <c r="AC335" s="87">
        <v>0.17760000000000001</v>
      </c>
      <c r="AD335" s="87">
        <v>0.1812</v>
      </c>
      <c r="AE335" s="87">
        <v>0.1764</v>
      </c>
      <c r="AF335" s="87">
        <v>0.17519999999999999</v>
      </c>
      <c r="AG335" s="87">
        <v>0.17760000000000001</v>
      </c>
      <c r="AH335" s="87">
        <v>0.1764</v>
      </c>
      <c r="AI335" s="87">
        <v>0.17880000000000001</v>
      </c>
      <c r="AJ335" s="87">
        <v>0.1764</v>
      </c>
      <c r="AK335" s="87">
        <v>0.18</v>
      </c>
      <c r="AL335" s="87">
        <v>0.18</v>
      </c>
    </row>
    <row r="336" spans="1:38" s="55" customFormat="1" ht="15" x14ac:dyDescent="0.25">
      <c r="A336" s="78">
        <v>556</v>
      </c>
      <c r="B336" s="88" t="s">
        <v>403</v>
      </c>
      <c r="C336" s="80" t="s">
        <v>459</v>
      </c>
      <c r="D336" s="80" t="s">
        <v>460</v>
      </c>
      <c r="E336" s="81" t="s">
        <v>421</v>
      </c>
      <c r="F336" s="89">
        <v>13</v>
      </c>
      <c r="G336" s="90">
        <v>0.3</v>
      </c>
      <c r="H336" s="124">
        <v>47.1</v>
      </c>
      <c r="I336" s="125">
        <v>13</v>
      </c>
      <c r="J336" s="119">
        <v>50</v>
      </c>
      <c r="K336" s="91">
        <v>48.7</v>
      </c>
      <c r="L336" s="105"/>
      <c r="M336" s="93"/>
      <c r="N336" s="94"/>
      <c r="O336" s="87">
        <v>0.53760000000000008</v>
      </c>
      <c r="P336" s="87">
        <v>0.48960000000000004</v>
      </c>
      <c r="Q336" s="87">
        <v>0.46920000000000001</v>
      </c>
      <c r="R336" s="87">
        <v>0.438</v>
      </c>
      <c r="S336" s="87">
        <v>0.41639999999999999</v>
      </c>
      <c r="T336" s="87">
        <v>0.40799999999999997</v>
      </c>
      <c r="U336" s="87">
        <v>0.4224</v>
      </c>
      <c r="V336" s="87">
        <v>0.432</v>
      </c>
      <c r="W336" s="87">
        <v>0.57840000000000003</v>
      </c>
      <c r="X336" s="87">
        <v>0.90960000000000008</v>
      </c>
      <c r="Y336" s="87">
        <v>1.2156</v>
      </c>
      <c r="Z336" s="87">
        <v>1.1964000000000001</v>
      </c>
      <c r="AA336" s="87">
        <v>1.3188</v>
      </c>
      <c r="AB336" s="87">
        <v>1.2444000000000002</v>
      </c>
      <c r="AC336" s="87">
        <v>1.0775999999999999</v>
      </c>
      <c r="AD336" s="87">
        <v>1.1088</v>
      </c>
      <c r="AE336" s="87">
        <v>1.2827999999999999</v>
      </c>
      <c r="AF336" s="87">
        <v>1.1856</v>
      </c>
      <c r="AG336" s="87">
        <v>0.85560000000000003</v>
      </c>
      <c r="AH336" s="87">
        <v>0.62520000000000009</v>
      </c>
      <c r="AI336" s="87">
        <v>0.6048</v>
      </c>
      <c r="AJ336" s="87">
        <v>0.61080000000000001</v>
      </c>
      <c r="AK336" s="87">
        <v>0.60720000000000007</v>
      </c>
      <c r="AL336" s="87">
        <v>0.58199999999999996</v>
      </c>
    </row>
    <row r="337" spans="1:38" s="55" customFormat="1" ht="15" x14ac:dyDescent="0.25">
      <c r="A337" s="78">
        <v>557</v>
      </c>
      <c r="B337" s="88" t="s">
        <v>403</v>
      </c>
      <c r="C337" s="80" t="s">
        <v>459</v>
      </c>
      <c r="D337" s="80" t="s">
        <v>460</v>
      </c>
      <c r="E337" s="81" t="s">
        <v>422</v>
      </c>
      <c r="F337" s="89">
        <v>13</v>
      </c>
      <c r="G337" s="90">
        <v>0.3</v>
      </c>
      <c r="H337" s="124">
        <v>47.1</v>
      </c>
      <c r="I337" s="125">
        <v>13</v>
      </c>
      <c r="J337" s="119">
        <v>50</v>
      </c>
      <c r="K337" s="91">
        <v>48.7</v>
      </c>
      <c r="L337" s="105"/>
      <c r="M337" s="93"/>
      <c r="N337" s="94"/>
      <c r="O337" s="87">
        <v>0.25839999999999996</v>
      </c>
      <c r="P337" s="87">
        <v>0.23760000000000001</v>
      </c>
      <c r="Q337" s="87">
        <v>0.2072</v>
      </c>
      <c r="R337" s="87">
        <v>0.19440000000000002</v>
      </c>
      <c r="S337" s="87">
        <v>0.19040000000000001</v>
      </c>
      <c r="T337" s="87">
        <v>0.18</v>
      </c>
      <c r="U337" s="87">
        <v>0.1648</v>
      </c>
      <c r="V337" s="87">
        <v>0.18080000000000002</v>
      </c>
      <c r="W337" s="87">
        <v>0.20959999999999998</v>
      </c>
      <c r="X337" s="87">
        <v>0.27439999999999998</v>
      </c>
      <c r="Y337" s="87">
        <v>0.3</v>
      </c>
      <c r="Z337" s="87">
        <v>0.29360000000000003</v>
      </c>
      <c r="AA337" s="87">
        <v>0.2888</v>
      </c>
      <c r="AB337" s="87">
        <v>0.26719999999999999</v>
      </c>
      <c r="AC337" s="87">
        <v>0.24480000000000002</v>
      </c>
      <c r="AD337" s="87">
        <v>0.28079999999999999</v>
      </c>
      <c r="AE337" s="87">
        <v>0.27360000000000001</v>
      </c>
      <c r="AF337" s="87">
        <v>0.27279999999999999</v>
      </c>
      <c r="AG337" s="87">
        <v>0.25600000000000001</v>
      </c>
      <c r="AH337" s="87">
        <v>0.2424</v>
      </c>
      <c r="AI337" s="87">
        <v>0.2792</v>
      </c>
      <c r="AJ337" s="87">
        <v>0.2752</v>
      </c>
      <c r="AK337" s="87">
        <v>0.24559999999999998</v>
      </c>
      <c r="AL337" s="87">
        <v>0.224</v>
      </c>
    </row>
    <row r="338" spans="1:38" s="55" customFormat="1" ht="15" x14ac:dyDescent="0.25">
      <c r="A338" s="78">
        <v>558</v>
      </c>
      <c r="B338" s="88" t="s">
        <v>403</v>
      </c>
      <c r="C338" s="80" t="s">
        <v>459</v>
      </c>
      <c r="D338" s="80" t="s">
        <v>460</v>
      </c>
      <c r="E338" s="81" t="s">
        <v>423</v>
      </c>
      <c r="F338" s="89">
        <v>13</v>
      </c>
      <c r="G338" s="90">
        <v>0.3</v>
      </c>
      <c r="H338" s="124">
        <v>47.1</v>
      </c>
      <c r="I338" s="125">
        <v>13</v>
      </c>
      <c r="J338" s="119">
        <v>50</v>
      </c>
      <c r="K338" s="91">
        <v>48.7</v>
      </c>
      <c r="L338" s="105"/>
      <c r="M338" s="93"/>
      <c r="N338" s="94"/>
      <c r="O338" s="87">
        <v>0.96599999999999997</v>
      </c>
      <c r="P338" s="87">
        <v>0.82679999999999998</v>
      </c>
      <c r="Q338" s="87">
        <v>0.73080000000000001</v>
      </c>
      <c r="R338" s="87">
        <v>0.6744</v>
      </c>
      <c r="S338" s="87">
        <v>0.65039999999999998</v>
      </c>
      <c r="T338" s="87">
        <v>0.67320000000000002</v>
      </c>
      <c r="U338" s="87">
        <v>0.74399999999999999</v>
      </c>
      <c r="V338" s="87">
        <v>0.89639999999999997</v>
      </c>
      <c r="W338" s="87">
        <v>1.0067999999999999</v>
      </c>
      <c r="X338" s="87">
        <v>1.2096</v>
      </c>
      <c r="Y338" s="87">
        <v>1.3752</v>
      </c>
      <c r="Z338" s="87">
        <v>1.4076</v>
      </c>
      <c r="AA338" s="87">
        <v>1.3644000000000001</v>
      </c>
      <c r="AB338" s="87">
        <v>1.3884000000000001</v>
      </c>
      <c r="AC338" s="87">
        <v>1.3440000000000001</v>
      </c>
      <c r="AD338" s="87">
        <v>1.3284</v>
      </c>
      <c r="AE338" s="87">
        <v>1.2924</v>
      </c>
      <c r="AF338" s="87">
        <v>1.2852000000000001</v>
      </c>
      <c r="AG338" s="87">
        <v>1.2564000000000002</v>
      </c>
      <c r="AH338" s="87">
        <v>1.2575999999999998</v>
      </c>
      <c r="AI338" s="87">
        <v>1.2204000000000002</v>
      </c>
      <c r="AJ338" s="87">
        <v>1.2216</v>
      </c>
      <c r="AK338" s="87">
        <v>1.2324000000000002</v>
      </c>
      <c r="AL338" s="87">
        <v>1.0992</v>
      </c>
    </row>
    <row r="339" spans="1:38" s="55" customFormat="1" ht="15" x14ac:dyDescent="0.25">
      <c r="A339" s="78">
        <v>559</v>
      </c>
      <c r="B339" s="88" t="s">
        <v>403</v>
      </c>
      <c r="C339" s="80" t="s">
        <v>459</v>
      </c>
      <c r="D339" s="80" t="s">
        <v>460</v>
      </c>
      <c r="E339" s="81" t="s">
        <v>424</v>
      </c>
      <c r="F339" s="89">
        <v>13</v>
      </c>
      <c r="G339" s="90">
        <v>0.3</v>
      </c>
      <c r="H339" s="124">
        <v>47.1</v>
      </c>
      <c r="I339" s="125">
        <v>13</v>
      </c>
      <c r="J339" s="119">
        <v>50</v>
      </c>
      <c r="K339" s="91">
        <v>48.7</v>
      </c>
      <c r="L339" s="105"/>
      <c r="M339" s="93"/>
      <c r="N339" s="94"/>
      <c r="O339" s="87">
        <v>0</v>
      </c>
      <c r="P339" s="87">
        <v>0</v>
      </c>
      <c r="Q339" s="87">
        <v>0</v>
      </c>
      <c r="R339" s="87">
        <v>0</v>
      </c>
      <c r="S339" s="87">
        <v>0</v>
      </c>
      <c r="T339" s="87">
        <v>0</v>
      </c>
      <c r="U339" s="87">
        <v>0</v>
      </c>
      <c r="V339" s="87">
        <v>0</v>
      </c>
      <c r="W339" s="87">
        <v>0</v>
      </c>
      <c r="X339" s="87">
        <v>0</v>
      </c>
      <c r="Y339" s="87">
        <v>0</v>
      </c>
      <c r="Z339" s="87">
        <v>0</v>
      </c>
      <c r="AA339" s="87">
        <v>1.6000000000000001E-3</v>
      </c>
      <c r="AB339" s="87">
        <v>0</v>
      </c>
      <c r="AC339" s="87">
        <v>8.0000000000000004E-4</v>
      </c>
      <c r="AD339" s="87">
        <v>0</v>
      </c>
      <c r="AE339" s="87">
        <v>0</v>
      </c>
      <c r="AF339" s="87">
        <v>2.5600000000000001E-2</v>
      </c>
      <c r="AG339" s="87">
        <v>3.44E-2</v>
      </c>
      <c r="AH339" s="87">
        <v>3.5999999999999997E-2</v>
      </c>
      <c r="AI339" s="87">
        <v>2.1600000000000001E-2</v>
      </c>
      <c r="AJ339" s="87">
        <v>0</v>
      </c>
      <c r="AK339" s="87">
        <v>0</v>
      </c>
      <c r="AL339" s="87">
        <v>0</v>
      </c>
    </row>
    <row r="340" spans="1:38" s="55" customFormat="1" ht="15" x14ac:dyDescent="0.25">
      <c r="A340" s="78">
        <v>560</v>
      </c>
      <c r="B340" s="88" t="s">
        <v>403</v>
      </c>
      <c r="C340" s="80" t="s">
        <v>459</v>
      </c>
      <c r="D340" s="80" t="s">
        <v>460</v>
      </c>
      <c r="E340" s="81" t="s">
        <v>425</v>
      </c>
      <c r="F340" s="89">
        <v>13</v>
      </c>
      <c r="G340" s="90">
        <v>0.3</v>
      </c>
      <c r="H340" s="124">
        <v>47.1</v>
      </c>
      <c r="I340" s="125">
        <v>13</v>
      </c>
      <c r="J340" s="119">
        <v>50</v>
      </c>
      <c r="K340" s="91">
        <v>48.7</v>
      </c>
      <c r="L340" s="105"/>
      <c r="M340" s="93"/>
      <c r="N340" s="94"/>
      <c r="O340" s="87">
        <v>0.8256</v>
      </c>
      <c r="P340" s="87">
        <v>0.73439999999999994</v>
      </c>
      <c r="Q340" s="87">
        <v>0.65820000000000001</v>
      </c>
      <c r="R340" s="87">
        <v>0.61979999999999991</v>
      </c>
      <c r="S340" s="87">
        <v>0.60660000000000003</v>
      </c>
      <c r="T340" s="87">
        <v>0.62879999999999991</v>
      </c>
      <c r="U340" s="87">
        <v>0.68700000000000006</v>
      </c>
      <c r="V340" s="87">
        <v>0.78120000000000001</v>
      </c>
      <c r="W340" s="87">
        <v>0.94799999999999995</v>
      </c>
      <c r="X340" s="87">
        <v>1.1622000000000001</v>
      </c>
      <c r="Y340" s="87">
        <v>1.3326</v>
      </c>
      <c r="Z340" s="87">
        <v>1.4165999999999999</v>
      </c>
      <c r="AA340" s="87">
        <v>1.4424000000000001</v>
      </c>
      <c r="AB340" s="87">
        <v>1.4387999999999999</v>
      </c>
      <c r="AC340" s="87">
        <v>1.3584000000000001</v>
      </c>
      <c r="AD340" s="87">
        <v>1.3565999999999998</v>
      </c>
      <c r="AE340" s="87">
        <v>1.3194000000000001</v>
      </c>
      <c r="AF340" s="87">
        <v>1.3068</v>
      </c>
      <c r="AG340" s="87">
        <v>1.2629999999999999</v>
      </c>
      <c r="AH340" s="87">
        <v>1.1976</v>
      </c>
      <c r="AI340" s="87">
        <v>1.1465999999999998</v>
      </c>
      <c r="AJ340" s="87">
        <v>1.056</v>
      </c>
      <c r="AK340" s="87">
        <v>1.0218</v>
      </c>
      <c r="AL340" s="87">
        <v>0.93240000000000001</v>
      </c>
    </row>
    <row r="341" spans="1:38" s="55" customFormat="1" ht="15" x14ac:dyDescent="0.25">
      <c r="A341" s="78">
        <v>561</v>
      </c>
      <c r="B341" s="88" t="s">
        <v>403</v>
      </c>
      <c r="C341" s="80" t="s">
        <v>459</v>
      </c>
      <c r="D341" s="80" t="s">
        <v>460</v>
      </c>
      <c r="E341" s="81" t="s">
        <v>426</v>
      </c>
      <c r="F341" s="89">
        <v>13</v>
      </c>
      <c r="G341" s="90">
        <v>0.3</v>
      </c>
      <c r="H341" s="124">
        <v>47.1</v>
      </c>
      <c r="I341" s="125">
        <v>13</v>
      </c>
      <c r="J341" s="119">
        <v>50</v>
      </c>
      <c r="K341" s="91">
        <v>48.7</v>
      </c>
      <c r="L341" s="105"/>
      <c r="M341" s="93"/>
      <c r="N341" s="94"/>
      <c r="O341" s="87">
        <v>0</v>
      </c>
      <c r="P341" s="87">
        <v>0</v>
      </c>
      <c r="Q341" s="87">
        <v>0</v>
      </c>
      <c r="R341" s="87">
        <v>0</v>
      </c>
      <c r="S341" s="87">
        <v>0</v>
      </c>
      <c r="T341" s="87">
        <v>0</v>
      </c>
      <c r="U341" s="87">
        <v>0</v>
      </c>
      <c r="V341" s="87">
        <v>0</v>
      </c>
      <c r="W341" s="87">
        <v>0</v>
      </c>
      <c r="X341" s="87">
        <v>0</v>
      </c>
      <c r="Y341" s="87">
        <v>0</v>
      </c>
      <c r="Z341" s="87">
        <v>0</v>
      </c>
      <c r="AA341" s="87">
        <v>0</v>
      </c>
      <c r="AB341" s="87">
        <v>0</v>
      </c>
      <c r="AC341" s="87">
        <v>0</v>
      </c>
      <c r="AD341" s="87">
        <v>0</v>
      </c>
      <c r="AE341" s="87">
        <v>0</v>
      </c>
      <c r="AF341" s="87">
        <v>0</v>
      </c>
      <c r="AG341" s="87">
        <v>0</v>
      </c>
      <c r="AH341" s="87">
        <v>0</v>
      </c>
      <c r="AI341" s="87">
        <v>0</v>
      </c>
      <c r="AJ341" s="87">
        <v>0</v>
      </c>
      <c r="AK341" s="87">
        <v>0</v>
      </c>
      <c r="AL341" s="87">
        <v>0</v>
      </c>
    </row>
    <row r="342" spans="1:38" s="55" customFormat="1" ht="15" x14ac:dyDescent="0.25">
      <c r="A342" s="78">
        <v>562</v>
      </c>
      <c r="B342" s="88" t="s">
        <v>403</v>
      </c>
      <c r="C342" s="80" t="s">
        <v>459</v>
      </c>
      <c r="D342" s="80" t="s">
        <v>460</v>
      </c>
      <c r="E342" s="81" t="s">
        <v>427</v>
      </c>
      <c r="F342" s="89">
        <v>13</v>
      </c>
      <c r="G342" s="90">
        <v>0.3</v>
      </c>
      <c r="H342" s="124">
        <v>47.1</v>
      </c>
      <c r="I342" s="125">
        <v>13</v>
      </c>
      <c r="J342" s="119">
        <v>50</v>
      </c>
      <c r="K342" s="91">
        <v>48.7</v>
      </c>
      <c r="L342" s="105"/>
      <c r="M342" s="93"/>
      <c r="N342" s="94"/>
      <c r="O342" s="87">
        <v>5.3999999999999999E-2</v>
      </c>
      <c r="P342" s="87">
        <v>5.2200000000000003E-2</v>
      </c>
      <c r="Q342" s="87">
        <v>5.04E-2</v>
      </c>
      <c r="R342" s="87">
        <v>5.04E-2</v>
      </c>
      <c r="S342" s="87">
        <v>4.8600000000000004E-2</v>
      </c>
      <c r="T342" s="87">
        <v>5.04E-2</v>
      </c>
      <c r="U342" s="87">
        <v>5.8200000000000002E-2</v>
      </c>
      <c r="V342" s="87">
        <v>7.4999999999999997E-2</v>
      </c>
      <c r="W342" s="87">
        <v>0.1368</v>
      </c>
      <c r="X342" s="87">
        <v>0.189</v>
      </c>
      <c r="Y342" s="87">
        <v>0.2712</v>
      </c>
      <c r="Z342" s="87">
        <v>0.27960000000000002</v>
      </c>
      <c r="AA342" s="87">
        <v>0.28139999999999998</v>
      </c>
      <c r="AB342" s="87">
        <v>0.27960000000000002</v>
      </c>
      <c r="AC342" s="87">
        <v>0.29760000000000003</v>
      </c>
      <c r="AD342" s="87">
        <v>0.28499999999999998</v>
      </c>
      <c r="AE342" s="87">
        <v>0.28320000000000001</v>
      </c>
      <c r="AF342" s="87">
        <v>0.28439999999999999</v>
      </c>
      <c r="AG342" s="87">
        <v>0.28499999999999998</v>
      </c>
      <c r="AH342" s="87">
        <v>0.27300000000000002</v>
      </c>
      <c r="AI342" s="87">
        <v>0.25559999999999999</v>
      </c>
      <c r="AJ342" s="87">
        <v>0.22019999999999998</v>
      </c>
      <c r="AK342" s="87">
        <v>0.1716</v>
      </c>
      <c r="AL342" s="87">
        <v>7.0199999999999999E-2</v>
      </c>
    </row>
    <row r="343" spans="1:38" s="55" customFormat="1" ht="15" x14ac:dyDescent="0.25">
      <c r="A343" s="78">
        <v>563</v>
      </c>
      <c r="B343" s="95" t="s">
        <v>403</v>
      </c>
      <c r="C343" s="80" t="s">
        <v>459</v>
      </c>
      <c r="D343" s="80" t="s">
        <v>460</v>
      </c>
      <c r="E343" s="81" t="s">
        <v>428</v>
      </c>
      <c r="F343" s="96">
        <v>13</v>
      </c>
      <c r="G343" s="97">
        <v>0.3</v>
      </c>
      <c r="H343" s="113">
        <v>47.1</v>
      </c>
      <c r="I343" s="126">
        <v>13</v>
      </c>
      <c r="J343" s="121">
        <v>50</v>
      </c>
      <c r="K343" s="98">
        <v>48.7</v>
      </c>
      <c r="L343" s="115"/>
      <c r="M343" s="100"/>
      <c r="N343" s="101"/>
      <c r="O343" s="87">
        <v>0.1026</v>
      </c>
      <c r="P343" s="87">
        <v>7.2599999999999998E-2</v>
      </c>
      <c r="Q343" s="87">
        <v>0.12359999999999999</v>
      </c>
      <c r="R343" s="87">
        <v>6.6000000000000003E-2</v>
      </c>
      <c r="S343" s="87">
        <v>6.54E-2</v>
      </c>
      <c r="T343" s="87">
        <v>6.4200000000000007E-2</v>
      </c>
      <c r="U343" s="87">
        <v>0.1134</v>
      </c>
      <c r="V343" s="87">
        <v>0.11040000000000001</v>
      </c>
      <c r="W343" s="87">
        <v>0.1206</v>
      </c>
      <c r="X343" s="87">
        <v>0.12540000000000001</v>
      </c>
      <c r="Y343" s="87">
        <v>0.1764</v>
      </c>
      <c r="Z343" s="87">
        <v>0.13739999999999999</v>
      </c>
      <c r="AA343" s="87">
        <v>0.12840000000000001</v>
      </c>
      <c r="AB343" s="87">
        <v>0.123</v>
      </c>
      <c r="AC343" s="87">
        <v>0.17100000000000001</v>
      </c>
      <c r="AD343" s="87">
        <v>0.1242</v>
      </c>
      <c r="AE343" s="87">
        <v>0.1242</v>
      </c>
      <c r="AF343" s="87">
        <v>0.1212</v>
      </c>
      <c r="AG343" s="87">
        <v>0.14460000000000001</v>
      </c>
      <c r="AH343" s="87">
        <v>0.10859999999999999</v>
      </c>
      <c r="AI343" s="87">
        <v>0.1134</v>
      </c>
      <c r="AJ343" s="87">
        <v>0.1158</v>
      </c>
      <c r="AK343" s="87">
        <v>0.1716</v>
      </c>
      <c r="AL343" s="87">
        <v>0.10979999999999999</v>
      </c>
    </row>
    <row r="344" spans="1:38" s="55" customFormat="1" ht="15" x14ac:dyDescent="0.25">
      <c r="A344" s="78">
        <v>572</v>
      </c>
      <c r="B344" s="169" t="s">
        <v>429</v>
      </c>
      <c r="C344" s="80" t="s">
        <v>459</v>
      </c>
      <c r="D344" s="80" t="s">
        <v>460</v>
      </c>
      <c r="E344" s="81" t="s">
        <v>99</v>
      </c>
      <c r="F344" s="170"/>
      <c r="G344" s="164"/>
      <c r="H344" s="165"/>
      <c r="I344" s="166">
        <v>1</v>
      </c>
      <c r="J344" s="167">
        <v>5</v>
      </c>
      <c r="K344" s="168">
        <v>49.1</v>
      </c>
      <c r="L344" s="171">
        <v>12</v>
      </c>
      <c r="M344" s="167">
        <v>20</v>
      </c>
      <c r="N344" s="168">
        <v>49.8</v>
      </c>
      <c r="O344" s="87">
        <v>9.64E-2</v>
      </c>
      <c r="P344" s="87">
        <v>8.8550000000000004E-2</v>
      </c>
      <c r="Q344" s="87">
        <v>8.3500000000000005E-2</v>
      </c>
      <c r="R344" s="87">
        <v>8.2500000000000004E-2</v>
      </c>
      <c r="S344" s="87">
        <v>8.3500000000000005E-2</v>
      </c>
      <c r="T344" s="87">
        <v>8.6899999999999991E-2</v>
      </c>
      <c r="U344" s="87">
        <v>9.7850000000000006E-2</v>
      </c>
      <c r="V344" s="87">
        <v>0.1143</v>
      </c>
      <c r="W344" s="87">
        <v>0.12305000000000001</v>
      </c>
      <c r="X344" s="87">
        <v>0.12130000000000001</v>
      </c>
      <c r="Y344" s="87">
        <v>0.13139999999999999</v>
      </c>
      <c r="Z344" s="87">
        <v>0.12484999999999999</v>
      </c>
      <c r="AA344" s="87">
        <v>0.12939999999999999</v>
      </c>
      <c r="AB344" s="87">
        <v>0.12294999999999999</v>
      </c>
      <c r="AC344" s="87">
        <v>0.12734999999999999</v>
      </c>
      <c r="AD344" s="87">
        <v>0.11800000000000001</v>
      </c>
      <c r="AE344" s="87">
        <v>0.1144</v>
      </c>
      <c r="AF344" s="87">
        <v>0.12280000000000001</v>
      </c>
      <c r="AG344" s="87">
        <v>0.12279999999999999</v>
      </c>
      <c r="AH344" s="87">
        <v>0.12715000000000001</v>
      </c>
      <c r="AI344" s="87">
        <v>0.1157</v>
      </c>
      <c r="AJ344" s="87">
        <v>0.11940000000000001</v>
      </c>
      <c r="AK344" s="87">
        <v>0.11755</v>
      </c>
      <c r="AL344" s="87">
        <v>0.10299999999999999</v>
      </c>
    </row>
    <row r="345" spans="1:38" s="55" customFormat="1" ht="15" x14ac:dyDescent="0.25">
      <c r="A345" s="78">
        <v>573</v>
      </c>
      <c r="B345" s="102" t="s">
        <v>87</v>
      </c>
      <c r="C345" s="80" t="s">
        <v>459</v>
      </c>
      <c r="D345" s="80" t="s">
        <v>460</v>
      </c>
      <c r="E345" s="103" t="s">
        <v>430</v>
      </c>
      <c r="F345" s="153"/>
      <c r="G345" s="105"/>
      <c r="H345" s="110"/>
      <c r="I345" s="106">
        <v>1</v>
      </c>
      <c r="J345" s="93">
        <v>5</v>
      </c>
      <c r="K345" s="94">
        <v>49.1</v>
      </c>
      <c r="L345" s="92"/>
      <c r="M345" s="93"/>
      <c r="N345" s="94"/>
      <c r="O345" s="87">
        <v>0.1206</v>
      </c>
      <c r="P345" s="87">
        <v>0.1018</v>
      </c>
      <c r="Q345" s="87">
        <v>8.7999999999999995E-2</v>
      </c>
      <c r="R345" s="87">
        <v>8.5800000000000001E-2</v>
      </c>
      <c r="S345" s="87">
        <v>8.3199999999999996E-2</v>
      </c>
      <c r="T345" s="87">
        <v>8.7999999999999995E-2</v>
      </c>
      <c r="U345" s="87">
        <v>9.0400000000000008E-2</v>
      </c>
      <c r="V345" s="87">
        <v>0.105</v>
      </c>
      <c r="W345" s="87">
        <v>0.12559999999999999</v>
      </c>
      <c r="X345" s="87">
        <v>0.13919999999999999</v>
      </c>
      <c r="Y345" s="87">
        <v>0.126</v>
      </c>
      <c r="Z345" s="87">
        <v>0.12859999999999999</v>
      </c>
      <c r="AA345" s="87">
        <v>0.12740000000000001</v>
      </c>
      <c r="AB345" s="87">
        <v>0.1328</v>
      </c>
      <c r="AC345" s="87">
        <v>0.12240000000000001</v>
      </c>
      <c r="AD345" s="87">
        <v>0.12520000000000001</v>
      </c>
      <c r="AE345" s="87">
        <v>0.1144</v>
      </c>
      <c r="AF345" s="87">
        <v>0.1158</v>
      </c>
      <c r="AG345" s="87">
        <v>0.113</v>
      </c>
      <c r="AH345" s="87">
        <v>0.1222</v>
      </c>
      <c r="AI345" s="87">
        <v>0.12959999999999999</v>
      </c>
      <c r="AJ345" s="87">
        <v>0.1414</v>
      </c>
      <c r="AK345" s="87">
        <v>0.13059999999999999</v>
      </c>
      <c r="AL345" s="87">
        <v>0.1178</v>
      </c>
    </row>
    <row r="346" spans="1:38" s="55" customFormat="1" ht="15" x14ac:dyDescent="0.25">
      <c r="A346" s="78">
        <v>574</v>
      </c>
      <c r="B346" s="88" t="s">
        <v>87</v>
      </c>
      <c r="C346" s="80" t="s">
        <v>459</v>
      </c>
      <c r="D346" s="80" t="s">
        <v>460</v>
      </c>
      <c r="E346" s="81" t="s">
        <v>431</v>
      </c>
      <c r="F346" s="153"/>
      <c r="G346" s="105"/>
      <c r="H346" s="110"/>
      <c r="I346" s="125">
        <v>1</v>
      </c>
      <c r="J346" s="119">
        <v>5</v>
      </c>
      <c r="K346" s="91">
        <v>49.1</v>
      </c>
      <c r="L346" s="92"/>
      <c r="M346" s="93"/>
      <c r="N346" s="94"/>
      <c r="O346" s="87">
        <v>8.4000000000000012E-3</v>
      </c>
      <c r="P346" s="87">
        <v>9.1000000000000004E-3</v>
      </c>
      <c r="Q346" s="87">
        <v>9.1999999999999998E-3</v>
      </c>
      <c r="R346" s="87">
        <v>7.0000000000000001E-3</v>
      </c>
      <c r="S346" s="87">
        <v>7.1999999999999998E-3</v>
      </c>
      <c r="T346" s="87">
        <v>1.15E-2</v>
      </c>
      <c r="U346" s="87">
        <v>1.34E-2</v>
      </c>
      <c r="V346" s="87">
        <v>1.4199999999999999E-2</v>
      </c>
      <c r="W346" s="87">
        <v>1.0199999999999999E-2</v>
      </c>
      <c r="X346" s="87">
        <v>1.2699999999999999E-2</v>
      </c>
      <c r="Y346" s="87">
        <v>1.03E-2</v>
      </c>
      <c r="Z346" s="87">
        <v>9.9000000000000008E-3</v>
      </c>
      <c r="AA346" s="87">
        <v>8.9999999999999993E-3</v>
      </c>
      <c r="AB346" s="87">
        <v>1.01E-2</v>
      </c>
      <c r="AC346" s="87">
        <v>9.6999999999999986E-3</v>
      </c>
      <c r="AD346" s="87">
        <v>1.0199999999999999E-2</v>
      </c>
      <c r="AE346" s="87">
        <v>9.4000000000000004E-3</v>
      </c>
      <c r="AF346" s="87">
        <v>1.1599999999999999E-2</v>
      </c>
      <c r="AG346" s="87">
        <v>8.6E-3</v>
      </c>
      <c r="AH346" s="87">
        <v>1.12E-2</v>
      </c>
      <c r="AI346" s="87">
        <v>8.0000000000000002E-3</v>
      </c>
      <c r="AJ346" s="87">
        <v>8.8999999999999999E-3</v>
      </c>
      <c r="AK346" s="87">
        <v>8.6E-3</v>
      </c>
      <c r="AL346" s="87">
        <v>1.0500000000000001E-2</v>
      </c>
    </row>
    <row r="347" spans="1:38" s="55" customFormat="1" ht="15" x14ac:dyDescent="0.25">
      <c r="A347" s="78">
        <v>575</v>
      </c>
      <c r="B347" s="95" t="s">
        <v>87</v>
      </c>
      <c r="C347" s="80" t="s">
        <v>459</v>
      </c>
      <c r="D347" s="80" t="s">
        <v>460</v>
      </c>
      <c r="E347" s="81" t="s">
        <v>432</v>
      </c>
      <c r="F347" s="154"/>
      <c r="G347" s="115"/>
      <c r="H347" s="137"/>
      <c r="I347" s="126">
        <v>1</v>
      </c>
      <c r="J347" s="121">
        <v>5</v>
      </c>
      <c r="K347" s="98">
        <v>49.1</v>
      </c>
      <c r="L347" s="99"/>
      <c r="M347" s="100"/>
      <c r="N347" s="101"/>
      <c r="O347" s="87">
        <v>0.31719999999999998</v>
      </c>
      <c r="P347" s="87">
        <v>0.28999999999999998</v>
      </c>
      <c r="Q347" s="87">
        <v>0.26119999999999999</v>
      </c>
      <c r="R347" s="87">
        <v>0.24359999999999998</v>
      </c>
      <c r="S347" s="87">
        <v>0.25319999999999998</v>
      </c>
      <c r="T347" s="87">
        <v>0.24919999999999998</v>
      </c>
      <c r="U347" s="87">
        <v>0.27760000000000001</v>
      </c>
      <c r="V347" s="87">
        <v>0.3332</v>
      </c>
      <c r="W347" s="87">
        <v>0.37280000000000002</v>
      </c>
      <c r="X347" s="87">
        <v>0.4204</v>
      </c>
      <c r="Y347" s="87">
        <v>0.442</v>
      </c>
      <c r="Z347" s="87">
        <v>0.45400000000000001</v>
      </c>
      <c r="AA347" s="87">
        <v>0.42519999999999997</v>
      </c>
      <c r="AB347" s="87">
        <v>0.43719999999999998</v>
      </c>
      <c r="AC347" s="87">
        <v>0.40639999999999998</v>
      </c>
      <c r="AD347" s="87">
        <v>0.3896</v>
      </c>
      <c r="AE347" s="87">
        <v>0.38639999999999997</v>
      </c>
      <c r="AF347" s="87">
        <v>0.39119999999999999</v>
      </c>
      <c r="AG347" s="87">
        <v>0.40839999999999999</v>
      </c>
      <c r="AH347" s="87">
        <v>0.41799999999999998</v>
      </c>
      <c r="AI347" s="87">
        <v>0.37560000000000004</v>
      </c>
      <c r="AJ347" s="87">
        <v>0.35799999999999998</v>
      </c>
      <c r="AK347" s="87">
        <v>0.34720000000000001</v>
      </c>
      <c r="AL347" s="87">
        <v>0.316</v>
      </c>
    </row>
    <row r="348" spans="1:38" s="55" customFormat="1" ht="15" x14ac:dyDescent="0.25">
      <c r="A348" s="78">
        <v>576</v>
      </c>
      <c r="B348" s="79" t="s">
        <v>87</v>
      </c>
      <c r="C348" s="80" t="s">
        <v>459</v>
      </c>
      <c r="D348" s="80" t="s">
        <v>460</v>
      </c>
      <c r="E348" s="81" t="s">
        <v>433</v>
      </c>
      <c r="F348" s="152"/>
      <c r="G348" s="83"/>
      <c r="H348" s="135"/>
      <c r="I348" s="155">
        <v>1</v>
      </c>
      <c r="J348" s="86">
        <v>5</v>
      </c>
      <c r="K348" s="84">
        <v>49.1</v>
      </c>
      <c r="L348" s="85"/>
      <c r="M348" s="86"/>
      <c r="N348" s="84"/>
      <c r="O348" s="87">
        <v>0.21740000000000001</v>
      </c>
      <c r="P348" s="87">
        <v>0.19700000000000001</v>
      </c>
      <c r="Q348" s="87">
        <v>0.17760000000000001</v>
      </c>
      <c r="R348" s="87">
        <v>0.15740000000000001</v>
      </c>
      <c r="S348" s="87">
        <v>0.15840000000000001</v>
      </c>
      <c r="T348" s="87">
        <v>0.15459999999999999</v>
      </c>
      <c r="U348" s="87">
        <v>0.1668</v>
      </c>
      <c r="V348" s="87">
        <v>0.187</v>
      </c>
      <c r="W348" s="87">
        <v>0.21340000000000001</v>
      </c>
      <c r="X348" s="87">
        <v>0.22040000000000001</v>
      </c>
      <c r="Y348" s="87">
        <v>0.24880000000000002</v>
      </c>
      <c r="Z348" s="87">
        <v>0.25700000000000001</v>
      </c>
      <c r="AA348" s="87">
        <v>0.25</v>
      </c>
      <c r="AB348" s="87">
        <v>0.20380000000000001</v>
      </c>
      <c r="AC348" s="87">
        <v>0.21819999999999998</v>
      </c>
      <c r="AD348" s="87">
        <v>0.23519999999999999</v>
      </c>
      <c r="AE348" s="87">
        <v>0.21640000000000001</v>
      </c>
      <c r="AF348" s="87">
        <v>0.23899999999999999</v>
      </c>
      <c r="AG348" s="87">
        <v>0.21280000000000002</v>
      </c>
      <c r="AH348" s="87">
        <v>0.21380000000000002</v>
      </c>
      <c r="AI348" s="87">
        <v>0.20180000000000001</v>
      </c>
      <c r="AJ348" s="87">
        <v>0.19640000000000002</v>
      </c>
      <c r="AK348" s="87">
        <v>0.2132</v>
      </c>
      <c r="AL348" s="87">
        <v>0.21340000000000001</v>
      </c>
    </row>
    <row r="349" spans="1:38" s="55" customFormat="1" ht="15" x14ac:dyDescent="0.25">
      <c r="A349" s="78">
        <v>577</v>
      </c>
      <c r="B349" s="88" t="s">
        <v>87</v>
      </c>
      <c r="C349" s="80" t="s">
        <v>459</v>
      </c>
      <c r="D349" s="80" t="s">
        <v>460</v>
      </c>
      <c r="E349" s="81" t="s">
        <v>434</v>
      </c>
      <c r="F349" s="153"/>
      <c r="G349" s="105"/>
      <c r="H349" s="110"/>
      <c r="I349" s="125">
        <v>1</v>
      </c>
      <c r="J349" s="119">
        <v>5</v>
      </c>
      <c r="K349" s="91">
        <v>49.1</v>
      </c>
      <c r="L349" s="92"/>
      <c r="M349" s="93"/>
      <c r="N349" s="94"/>
      <c r="O349" s="87">
        <v>5.6000000000000001E-2</v>
      </c>
      <c r="P349" s="87">
        <v>1.84E-2</v>
      </c>
      <c r="Q349" s="87">
        <v>9.5999999999999992E-3</v>
      </c>
      <c r="R349" s="87">
        <v>8.4000000000000012E-3</v>
      </c>
      <c r="S349" s="87">
        <v>8.0000000000000002E-3</v>
      </c>
      <c r="T349" s="87">
        <v>8.0000000000000002E-3</v>
      </c>
      <c r="U349" s="87">
        <v>8.0000000000000002E-3</v>
      </c>
      <c r="V349" s="87">
        <v>8.4000000000000012E-3</v>
      </c>
      <c r="W349" s="87">
        <v>8.8000000000000005E-3</v>
      </c>
      <c r="X349" s="87">
        <v>1.44E-2</v>
      </c>
      <c r="Y349" s="87">
        <v>1.1599999999999999E-2</v>
      </c>
      <c r="Z349" s="87">
        <v>1.2E-2</v>
      </c>
      <c r="AA349" s="87">
        <v>1.04E-2</v>
      </c>
      <c r="AB349" s="87">
        <v>2.52E-2</v>
      </c>
      <c r="AC349" s="87">
        <v>0.02</v>
      </c>
      <c r="AD349" s="87">
        <v>6.5599999999999992E-2</v>
      </c>
      <c r="AE349" s="87">
        <v>7.8400000000000011E-2</v>
      </c>
      <c r="AF349" s="87">
        <v>9.8799999999999999E-2</v>
      </c>
      <c r="AG349" s="87">
        <v>7.7200000000000005E-2</v>
      </c>
      <c r="AH349" s="87">
        <v>9.7200000000000009E-2</v>
      </c>
      <c r="AI349" s="87">
        <v>9.8400000000000001E-2</v>
      </c>
      <c r="AJ349" s="87">
        <v>6.720000000000001E-2</v>
      </c>
      <c r="AK349" s="87">
        <v>8.4000000000000005E-2</v>
      </c>
      <c r="AL349" s="87">
        <v>8.5199999999999998E-2</v>
      </c>
    </row>
    <row r="350" spans="1:38" s="55" customFormat="1" ht="15" x14ac:dyDescent="0.25">
      <c r="A350" s="78">
        <v>578</v>
      </c>
      <c r="B350" s="88" t="s">
        <v>87</v>
      </c>
      <c r="C350" s="80" t="s">
        <v>459</v>
      </c>
      <c r="D350" s="80" t="s">
        <v>460</v>
      </c>
      <c r="E350" s="81" t="s">
        <v>435</v>
      </c>
      <c r="F350" s="153"/>
      <c r="G350" s="105"/>
      <c r="H350" s="110"/>
      <c r="I350" s="125">
        <v>1</v>
      </c>
      <c r="J350" s="119">
        <v>5</v>
      </c>
      <c r="K350" s="91">
        <v>49.1</v>
      </c>
      <c r="L350" s="92"/>
      <c r="M350" s="93"/>
      <c r="N350" s="94"/>
      <c r="O350" s="87">
        <v>2.1600000000000001E-2</v>
      </c>
      <c r="P350" s="87">
        <v>1.95E-2</v>
      </c>
      <c r="Q350" s="87">
        <v>1.77E-2</v>
      </c>
      <c r="R350" s="87">
        <v>1.7399999999999999E-2</v>
      </c>
      <c r="S350" s="87">
        <v>1.9199999999999998E-2</v>
      </c>
      <c r="T350" s="87">
        <v>1.89E-2</v>
      </c>
      <c r="U350" s="87">
        <v>1.89E-2</v>
      </c>
      <c r="V350" s="87">
        <v>2.7600000000000003E-2</v>
      </c>
      <c r="W350" s="87">
        <v>3.3600000000000005E-2</v>
      </c>
      <c r="X350" s="87">
        <v>3.4500000000000003E-2</v>
      </c>
      <c r="Y350" s="87">
        <v>2.8199999999999999E-2</v>
      </c>
      <c r="Z350" s="87">
        <v>2.6699999999999998E-2</v>
      </c>
      <c r="AA350" s="87">
        <v>2.7600000000000003E-2</v>
      </c>
      <c r="AB350" s="87">
        <v>2.8799999999999999E-2</v>
      </c>
      <c r="AC350" s="87">
        <v>2.7600000000000003E-2</v>
      </c>
      <c r="AD350" s="87">
        <v>0.03</v>
      </c>
      <c r="AE350" s="87">
        <v>2.7E-2</v>
      </c>
      <c r="AF350" s="87">
        <v>2.9100000000000001E-2</v>
      </c>
      <c r="AG350" s="87">
        <v>2.8500000000000001E-2</v>
      </c>
      <c r="AH350" s="87">
        <v>2.9399999999999999E-2</v>
      </c>
      <c r="AI350" s="87">
        <v>2.9100000000000001E-2</v>
      </c>
      <c r="AJ350" s="87">
        <v>2.9100000000000001E-2</v>
      </c>
      <c r="AK350" s="87">
        <v>2.52E-2</v>
      </c>
      <c r="AL350" s="87">
        <v>2.3100000000000002E-2</v>
      </c>
    </row>
    <row r="351" spans="1:38" s="55" customFormat="1" ht="15" x14ac:dyDescent="0.25">
      <c r="A351" s="78">
        <v>579</v>
      </c>
      <c r="B351" s="88" t="s">
        <v>87</v>
      </c>
      <c r="C351" s="80" t="s">
        <v>459</v>
      </c>
      <c r="D351" s="80" t="s">
        <v>460</v>
      </c>
      <c r="E351" s="81" t="s">
        <v>436</v>
      </c>
      <c r="F351" s="153"/>
      <c r="G351" s="105"/>
      <c r="H351" s="110"/>
      <c r="I351" s="125">
        <v>1</v>
      </c>
      <c r="J351" s="119">
        <v>5</v>
      </c>
      <c r="K351" s="91">
        <v>49.1</v>
      </c>
      <c r="L351" s="92"/>
      <c r="M351" s="93"/>
      <c r="N351" s="94"/>
      <c r="O351" s="87">
        <v>0.02</v>
      </c>
      <c r="P351" s="87">
        <v>1.84E-2</v>
      </c>
      <c r="Q351" s="87">
        <v>1.7399999999999999E-2</v>
      </c>
      <c r="R351" s="87">
        <v>1.6199999999999999E-2</v>
      </c>
      <c r="S351" s="87">
        <v>1.6E-2</v>
      </c>
      <c r="T351" s="87">
        <v>1.66E-2</v>
      </c>
      <c r="U351" s="87">
        <v>1.9399999999999997E-2</v>
      </c>
      <c r="V351" s="87">
        <v>2.3E-2</v>
      </c>
      <c r="W351" s="87">
        <v>2.3E-2</v>
      </c>
      <c r="X351" s="87">
        <v>2.1600000000000001E-2</v>
      </c>
      <c r="Y351" s="87">
        <v>2.1000000000000001E-2</v>
      </c>
      <c r="Z351" s="87">
        <v>0.02</v>
      </c>
      <c r="AA351" s="87">
        <v>2.6600000000000002E-2</v>
      </c>
      <c r="AB351" s="87">
        <v>2.2200000000000001E-2</v>
      </c>
      <c r="AC351" s="87">
        <v>2.18E-2</v>
      </c>
      <c r="AD351" s="87">
        <v>2.12E-2</v>
      </c>
      <c r="AE351" s="87">
        <v>2.2200000000000001E-2</v>
      </c>
      <c r="AF351" s="87">
        <v>2.58E-2</v>
      </c>
      <c r="AG351" s="87">
        <v>2.2200000000000001E-2</v>
      </c>
      <c r="AH351" s="87">
        <v>2.2600000000000002E-2</v>
      </c>
      <c r="AI351" s="87">
        <v>2.64E-2</v>
      </c>
      <c r="AJ351" s="87">
        <v>2.3800000000000002E-2</v>
      </c>
      <c r="AK351" s="87">
        <v>2.3800000000000002E-2</v>
      </c>
      <c r="AL351" s="87">
        <v>2.4399999999999998E-2</v>
      </c>
    </row>
    <row r="352" spans="1:38" s="55" customFormat="1" ht="15" x14ac:dyDescent="0.25">
      <c r="A352" s="78">
        <v>580</v>
      </c>
      <c r="B352" s="88" t="s">
        <v>87</v>
      </c>
      <c r="C352" s="80" t="s">
        <v>459</v>
      </c>
      <c r="D352" s="80" t="s">
        <v>460</v>
      </c>
      <c r="E352" s="81" t="s">
        <v>437</v>
      </c>
      <c r="F352" s="153"/>
      <c r="G352" s="105"/>
      <c r="H352" s="110"/>
      <c r="I352" s="125">
        <v>1</v>
      </c>
      <c r="J352" s="119">
        <v>5</v>
      </c>
      <c r="K352" s="91">
        <v>49.1</v>
      </c>
      <c r="L352" s="92"/>
      <c r="M352" s="93"/>
      <c r="N352" s="94"/>
      <c r="O352" s="87">
        <v>1.8E-3</v>
      </c>
      <c r="P352" s="87">
        <v>1.8E-3</v>
      </c>
      <c r="Q352" s="87">
        <v>1.6000000000000001E-3</v>
      </c>
      <c r="R352" s="87">
        <v>1.8E-3</v>
      </c>
      <c r="S352" s="87">
        <v>1.6000000000000001E-3</v>
      </c>
      <c r="T352" s="87">
        <v>1.6000000000000001E-3</v>
      </c>
      <c r="U352" s="87">
        <v>2E-3</v>
      </c>
      <c r="V352" s="87">
        <v>3.2000000000000002E-3</v>
      </c>
      <c r="W352" s="87">
        <v>3.0000000000000001E-3</v>
      </c>
      <c r="X352" s="87">
        <v>3.0000000000000001E-3</v>
      </c>
      <c r="Y352" s="87">
        <v>2.2000000000000001E-3</v>
      </c>
      <c r="Z352" s="87">
        <v>2.8E-3</v>
      </c>
      <c r="AA352" s="87">
        <v>2.3999999999999998E-3</v>
      </c>
      <c r="AB352" s="87">
        <v>3.2000000000000002E-3</v>
      </c>
      <c r="AC352" s="87">
        <v>2.5999999999999999E-3</v>
      </c>
      <c r="AD352" s="87">
        <v>3.0000000000000001E-3</v>
      </c>
      <c r="AE352" s="87">
        <v>2.8E-3</v>
      </c>
      <c r="AF352" s="87">
        <v>2.5999999999999999E-3</v>
      </c>
      <c r="AG352" s="87">
        <v>2E-3</v>
      </c>
      <c r="AH352" s="87">
        <v>4.2000000000000006E-3</v>
      </c>
      <c r="AI352" s="87">
        <v>4.2000000000000006E-3</v>
      </c>
      <c r="AJ352" s="87">
        <v>4.5999999999999999E-3</v>
      </c>
      <c r="AK352" s="87">
        <v>4.5999999999999999E-3</v>
      </c>
      <c r="AL352" s="87">
        <v>3.2000000000000002E-3</v>
      </c>
    </row>
    <row r="353" spans="1:38" s="55" customFormat="1" ht="15" x14ac:dyDescent="0.25">
      <c r="A353" s="78">
        <v>581</v>
      </c>
      <c r="B353" s="95" t="s">
        <v>87</v>
      </c>
      <c r="C353" s="80" t="s">
        <v>459</v>
      </c>
      <c r="D353" s="80" t="s">
        <v>460</v>
      </c>
      <c r="E353" s="81" t="s">
        <v>438</v>
      </c>
      <c r="F353" s="154"/>
      <c r="G353" s="115"/>
      <c r="H353" s="137"/>
      <c r="I353" s="126">
        <v>1</v>
      </c>
      <c r="J353" s="121">
        <v>5</v>
      </c>
      <c r="K353" s="151">
        <v>49.1</v>
      </c>
      <c r="L353" s="99"/>
      <c r="M353" s="100"/>
      <c r="N353" s="101"/>
      <c r="O353" s="87">
        <v>0.28599999999999998</v>
      </c>
      <c r="P353" s="87">
        <v>0.25480000000000003</v>
      </c>
      <c r="Q353" s="87">
        <v>0.23200000000000001</v>
      </c>
      <c r="R353" s="87">
        <v>0.22600000000000001</v>
      </c>
      <c r="S353" s="87">
        <v>0.23400000000000001</v>
      </c>
      <c r="T353" s="87">
        <v>0.252</v>
      </c>
      <c r="U353" s="87">
        <v>0.25440000000000002</v>
      </c>
      <c r="V353" s="87">
        <v>0.30399999999999999</v>
      </c>
      <c r="W353" s="87">
        <v>0.34639999999999999</v>
      </c>
      <c r="X353" s="87">
        <v>0.41239999999999999</v>
      </c>
      <c r="Y353" s="87">
        <v>0.45119999999999999</v>
      </c>
      <c r="Z353" s="87">
        <v>0.43839999999999996</v>
      </c>
      <c r="AA353" s="87">
        <v>0.43960000000000005</v>
      </c>
      <c r="AB353" s="87">
        <v>0.4168</v>
      </c>
      <c r="AC353" s="87">
        <v>0.37719999999999998</v>
      </c>
      <c r="AD353" s="87">
        <v>0.36319999999999997</v>
      </c>
      <c r="AE353" s="87">
        <v>0.35960000000000003</v>
      </c>
      <c r="AF353" s="87">
        <v>0.35360000000000003</v>
      </c>
      <c r="AG353" s="87">
        <v>0.33839999999999998</v>
      </c>
      <c r="AH353" s="87">
        <v>0.32600000000000001</v>
      </c>
      <c r="AI353" s="87">
        <v>0.3276</v>
      </c>
      <c r="AJ353" s="87">
        <v>0.32800000000000001</v>
      </c>
      <c r="AK353" s="87">
        <v>0.31839999999999996</v>
      </c>
      <c r="AL353" s="87">
        <v>0.29799999999999999</v>
      </c>
    </row>
    <row r="354" spans="1:38" s="55" customFormat="1" ht="15" x14ac:dyDescent="0.25">
      <c r="A354" s="78">
        <v>605</v>
      </c>
      <c r="B354" s="102" t="s">
        <v>439</v>
      </c>
      <c r="C354" s="80" t="s">
        <v>459</v>
      </c>
      <c r="D354" s="80" t="s">
        <v>460</v>
      </c>
      <c r="E354" s="103" t="s">
        <v>440</v>
      </c>
      <c r="F354" s="153"/>
      <c r="G354" s="105"/>
      <c r="H354" s="110"/>
      <c r="I354" s="172">
        <v>5</v>
      </c>
      <c r="J354" s="93">
        <v>25</v>
      </c>
      <c r="K354" s="94">
        <v>49.1</v>
      </c>
      <c r="L354" s="92"/>
      <c r="M354" s="93"/>
      <c r="N354" s="94"/>
      <c r="O354" s="87">
        <v>0.4219</v>
      </c>
      <c r="P354" s="87">
        <v>0.39590000000000003</v>
      </c>
      <c r="Q354" s="87">
        <v>0.36410000000000003</v>
      </c>
      <c r="R354" s="87">
        <v>0.36930000000000002</v>
      </c>
      <c r="S354" s="87">
        <v>0.371</v>
      </c>
      <c r="T354" s="87">
        <v>0.37570000000000003</v>
      </c>
      <c r="U354" s="87">
        <v>0.42659999999999998</v>
      </c>
      <c r="V354" s="87">
        <v>0.49119999999999991</v>
      </c>
      <c r="W354" s="87">
        <v>0.58090000000000008</v>
      </c>
      <c r="X354" s="87">
        <v>0.5897</v>
      </c>
      <c r="Y354" s="87">
        <v>0.60859999999999992</v>
      </c>
      <c r="Z354" s="87">
        <v>0.60939999999999994</v>
      </c>
      <c r="AA354" s="87">
        <v>0.61050000000000004</v>
      </c>
      <c r="AB354" s="87">
        <v>0.60739999999999994</v>
      </c>
      <c r="AC354" s="87">
        <v>0.58360000000000001</v>
      </c>
      <c r="AD354" s="87">
        <v>0.58169999999999999</v>
      </c>
      <c r="AE354" s="87">
        <v>0.56169999999999998</v>
      </c>
      <c r="AF354" s="87">
        <v>0.5887</v>
      </c>
      <c r="AG354" s="87">
        <v>0.59809999999999997</v>
      </c>
      <c r="AH354" s="87">
        <v>0.59230000000000005</v>
      </c>
      <c r="AI354" s="87">
        <v>0.58339999999999992</v>
      </c>
      <c r="AJ354" s="87">
        <v>0.57040000000000013</v>
      </c>
      <c r="AK354" s="87">
        <v>0.52899999999999991</v>
      </c>
      <c r="AL354" s="87">
        <v>0.48570000000000002</v>
      </c>
    </row>
    <row r="355" spans="1:38" s="55" customFormat="1" ht="15" x14ac:dyDescent="0.25">
      <c r="A355" s="78">
        <v>606</v>
      </c>
      <c r="B355" s="88" t="s">
        <v>439</v>
      </c>
      <c r="C355" s="80" t="s">
        <v>459</v>
      </c>
      <c r="D355" s="80" t="s">
        <v>460</v>
      </c>
      <c r="E355" s="81" t="s">
        <v>441</v>
      </c>
      <c r="F355" s="153"/>
      <c r="G355" s="105"/>
      <c r="H355" s="110"/>
      <c r="I355" s="173">
        <v>5</v>
      </c>
      <c r="J355" s="119">
        <v>25</v>
      </c>
      <c r="K355" s="91">
        <v>49.1</v>
      </c>
      <c r="L355" s="92"/>
      <c r="M355" s="93"/>
      <c r="N355" s="94"/>
      <c r="O355" s="87">
        <v>2.9600000000000001E-2</v>
      </c>
      <c r="P355" s="87">
        <v>2.6199999999999998E-2</v>
      </c>
      <c r="Q355" s="87">
        <v>3.6999999999999998E-2</v>
      </c>
      <c r="R355" s="87">
        <v>2.3399999999999997E-2</v>
      </c>
      <c r="S355" s="87">
        <v>2.3800000000000002E-2</v>
      </c>
      <c r="T355" s="87">
        <v>2.5399999999999999E-2</v>
      </c>
      <c r="U355" s="87">
        <v>2.7E-2</v>
      </c>
      <c r="V355" s="87">
        <v>2.9600000000000001E-2</v>
      </c>
      <c r="W355" s="87">
        <v>3.8600000000000002E-2</v>
      </c>
      <c r="X355" s="87">
        <v>3.8200000000000005E-2</v>
      </c>
      <c r="Y355" s="87">
        <v>3.8200000000000005E-2</v>
      </c>
      <c r="Z355" s="87">
        <v>3.7399999999999996E-2</v>
      </c>
      <c r="AA355" s="87">
        <v>3.8399999999999997E-2</v>
      </c>
      <c r="AB355" s="87">
        <v>3.9399999999999998E-2</v>
      </c>
      <c r="AC355" s="87">
        <v>3.7999999999999999E-2</v>
      </c>
      <c r="AD355" s="87">
        <v>3.3600000000000005E-2</v>
      </c>
      <c r="AE355" s="87">
        <v>3.2600000000000004E-2</v>
      </c>
      <c r="AF355" s="87">
        <v>3.5000000000000003E-2</v>
      </c>
      <c r="AG355" s="87">
        <v>3.8200000000000005E-2</v>
      </c>
      <c r="AH355" s="87">
        <v>3.9799999999999995E-2</v>
      </c>
      <c r="AI355" s="87">
        <v>4.24E-2</v>
      </c>
      <c r="AJ355" s="87">
        <v>4.2799999999999998E-2</v>
      </c>
      <c r="AK355" s="87">
        <v>3.7999999999999999E-2</v>
      </c>
      <c r="AL355" s="87">
        <v>3.3000000000000002E-2</v>
      </c>
    </row>
    <row r="356" spans="1:38" s="55" customFormat="1" ht="15" x14ac:dyDescent="0.25">
      <c r="A356" s="78">
        <v>607</v>
      </c>
      <c r="B356" s="88" t="s">
        <v>439</v>
      </c>
      <c r="C356" s="80" t="s">
        <v>459</v>
      </c>
      <c r="D356" s="80" t="s">
        <v>460</v>
      </c>
      <c r="E356" s="81" t="s">
        <v>442</v>
      </c>
      <c r="F356" s="153"/>
      <c r="G356" s="105"/>
      <c r="H356" s="110"/>
      <c r="I356" s="173">
        <v>5</v>
      </c>
      <c r="J356" s="119">
        <v>25</v>
      </c>
      <c r="K356" s="91">
        <v>49.1</v>
      </c>
      <c r="L356" s="92"/>
      <c r="M356" s="93"/>
      <c r="N356" s="94"/>
      <c r="O356" s="87">
        <v>0.15180000000000002</v>
      </c>
      <c r="P356" s="87">
        <v>0.15780000000000002</v>
      </c>
      <c r="Q356" s="87">
        <v>0.13739999999999999</v>
      </c>
      <c r="R356" s="87">
        <v>0.13830000000000001</v>
      </c>
      <c r="S356" s="87">
        <v>0.13440000000000002</v>
      </c>
      <c r="T356" s="87">
        <v>0.13469999999999999</v>
      </c>
      <c r="U356" s="87">
        <v>0.1368</v>
      </c>
      <c r="V356" s="87">
        <v>0.15869999999999998</v>
      </c>
      <c r="W356" s="87">
        <v>0.19769999999999999</v>
      </c>
      <c r="X356" s="87">
        <v>0.21780000000000002</v>
      </c>
      <c r="Y356" s="87">
        <v>0.21</v>
      </c>
      <c r="Z356" s="87">
        <v>0.21330000000000002</v>
      </c>
      <c r="AA356" s="87">
        <v>0.2016</v>
      </c>
      <c r="AB356" s="87">
        <v>0.2097</v>
      </c>
      <c r="AC356" s="87">
        <v>0.21690000000000001</v>
      </c>
      <c r="AD356" s="87">
        <v>0.19739999999999999</v>
      </c>
      <c r="AE356" s="87">
        <v>0.1986</v>
      </c>
      <c r="AF356" s="87">
        <v>0.2064</v>
      </c>
      <c r="AG356" s="87">
        <v>0.20280000000000001</v>
      </c>
      <c r="AH356" s="87">
        <v>0.21299999999999999</v>
      </c>
      <c r="AI356" s="87">
        <v>0.21030000000000001</v>
      </c>
      <c r="AJ356" s="87">
        <v>0.20610000000000001</v>
      </c>
      <c r="AK356" s="87">
        <v>0.20580000000000001</v>
      </c>
      <c r="AL356" s="87">
        <v>0.1779</v>
      </c>
    </row>
    <row r="357" spans="1:38" s="55" customFormat="1" ht="15" x14ac:dyDescent="0.25">
      <c r="A357" s="78">
        <v>608</v>
      </c>
      <c r="B357" s="88" t="s">
        <v>439</v>
      </c>
      <c r="C357" s="80" t="s">
        <v>459</v>
      </c>
      <c r="D357" s="80" t="s">
        <v>460</v>
      </c>
      <c r="E357" s="81" t="s">
        <v>443</v>
      </c>
      <c r="F357" s="153"/>
      <c r="G357" s="105"/>
      <c r="H357" s="110"/>
      <c r="I357" s="173">
        <v>5</v>
      </c>
      <c r="J357" s="119">
        <v>25</v>
      </c>
      <c r="K357" s="91">
        <v>49.1</v>
      </c>
      <c r="L357" s="92"/>
      <c r="M357" s="93"/>
      <c r="N357" s="94"/>
      <c r="O357" s="87">
        <v>0.10349999999999999</v>
      </c>
      <c r="P357" s="87">
        <v>9.1799999999999993E-2</v>
      </c>
      <c r="Q357" s="87">
        <v>7.740000000000001E-2</v>
      </c>
      <c r="R357" s="87">
        <v>6.8699999999999997E-2</v>
      </c>
      <c r="S357" s="87">
        <v>7.4999999999999997E-2</v>
      </c>
      <c r="T357" s="87">
        <v>7.4099999999999999E-2</v>
      </c>
      <c r="U357" s="87">
        <v>9.06E-2</v>
      </c>
      <c r="V357" s="87">
        <v>0.1065</v>
      </c>
      <c r="W357" s="87">
        <v>0.1242</v>
      </c>
      <c r="X357" s="87">
        <v>0.1326</v>
      </c>
      <c r="Y357" s="87">
        <v>0.11459999999999999</v>
      </c>
      <c r="Z357" s="87">
        <v>0.1017</v>
      </c>
      <c r="AA357" s="87">
        <v>9.9900000000000003E-2</v>
      </c>
      <c r="AB357" s="87">
        <v>0.10679999999999999</v>
      </c>
      <c r="AC357" s="87">
        <v>9.5700000000000007E-2</v>
      </c>
      <c r="AD357" s="87">
        <v>0.1008</v>
      </c>
      <c r="AE357" s="87">
        <v>0.1047</v>
      </c>
      <c r="AF357" s="87">
        <v>9.69E-2</v>
      </c>
      <c r="AG357" s="87">
        <v>9.5700000000000007E-2</v>
      </c>
      <c r="AH357" s="87">
        <v>9.5400000000000013E-2</v>
      </c>
      <c r="AI357" s="87">
        <v>0.10529999999999999</v>
      </c>
      <c r="AJ357" s="87">
        <v>0.10590000000000001</v>
      </c>
      <c r="AK357" s="87">
        <v>0.10590000000000001</v>
      </c>
      <c r="AL357" s="87">
        <v>9.3299999999999994E-2</v>
      </c>
    </row>
    <row r="358" spans="1:38" s="55" customFormat="1" ht="15" x14ac:dyDescent="0.25">
      <c r="A358" s="78">
        <v>609</v>
      </c>
      <c r="B358" s="88" t="s">
        <v>439</v>
      </c>
      <c r="C358" s="80" t="s">
        <v>459</v>
      </c>
      <c r="D358" s="80" t="s">
        <v>460</v>
      </c>
      <c r="E358" s="81" t="s">
        <v>444</v>
      </c>
      <c r="F358" s="153"/>
      <c r="G358" s="105"/>
      <c r="H358" s="110"/>
      <c r="I358" s="173">
        <v>5</v>
      </c>
      <c r="J358" s="119">
        <v>25</v>
      </c>
      <c r="K358" s="91">
        <v>49.1</v>
      </c>
      <c r="L358" s="92"/>
      <c r="M358" s="93"/>
      <c r="N358" s="94"/>
      <c r="O358" s="87">
        <v>3.9E-2</v>
      </c>
      <c r="P358" s="87">
        <v>3.5700000000000003E-2</v>
      </c>
      <c r="Q358" s="87">
        <v>3.4200000000000001E-2</v>
      </c>
      <c r="R358" s="87">
        <v>3.39E-2</v>
      </c>
      <c r="S358" s="87">
        <v>3.5400000000000001E-2</v>
      </c>
      <c r="T358" s="87">
        <v>3.6600000000000001E-2</v>
      </c>
      <c r="U358" s="87">
        <v>3.7499999999999999E-2</v>
      </c>
      <c r="V358" s="87">
        <v>4.1700000000000001E-2</v>
      </c>
      <c r="W358" s="87">
        <v>5.04E-2</v>
      </c>
      <c r="X358" s="87">
        <v>5.2200000000000003E-2</v>
      </c>
      <c r="Y358" s="87">
        <v>5.7299999999999997E-2</v>
      </c>
      <c r="Z358" s="87">
        <v>5.3100000000000001E-2</v>
      </c>
      <c r="AA358" s="87">
        <v>5.1299999999999998E-2</v>
      </c>
      <c r="AB358" s="87">
        <v>4.7100000000000003E-2</v>
      </c>
      <c r="AC358" s="87">
        <v>4.6200000000000005E-2</v>
      </c>
      <c r="AD358" s="87">
        <v>5.04E-2</v>
      </c>
      <c r="AE358" s="87">
        <v>4.4400000000000002E-2</v>
      </c>
      <c r="AF358" s="87">
        <v>4.4700000000000004E-2</v>
      </c>
      <c r="AG358" s="87">
        <v>5.04E-2</v>
      </c>
      <c r="AH358" s="87">
        <v>4.7700000000000006E-2</v>
      </c>
      <c r="AI358" s="87">
        <v>4.8299999999999996E-2</v>
      </c>
      <c r="AJ358" s="87">
        <v>4.4400000000000002E-2</v>
      </c>
      <c r="AK358" s="87">
        <v>4.8299999999999996E-2</v>
      </c>
      <c r="AL358" s="87">
        <v>4.41E-2</v>
      </c>
    </row>
    <row r="359" spans="1:38" s="55" customFormat="1" ht="15" x14ac:dyDescent="0.25">
      <c r="A359" s="78">
        <v>610</v>
      </c>
      <c r="B359" s="88" t="s">
        <v>439</v>
      </c>
      <c r="C359" s="80" t="s">
        <v>459</v>
      </c>
      <c r="D359" s="80" t="s">
        <v>460</v>
      </c>
      <c r="E359" s="81" t="s">
        <v>445</v>
      </c>
      <c r="F359" s="153"/>
      <c r="G359" s="105"/>
      <c r="H359" s="110"/>
      <c r="I359" s="173">
        <v>5</v>
      </c>
      <c r="J359" s="119">
        <v>25</v>
      </c>
      <c r="K359" s="91">
        <v>49.1</v>
      </c>
      <c r="L359" s="92"/>
      <c r="M359" s="93"/>
      <c r="N359" s="94"/>
      <c r="O359" s="87">
        <v>2.3303999999999998E-2</v>
      </c>
      <c r="P359" s="87">
        <v>2.1646000000000002E-2</v>
      </c>
      <c r="Q359" s="87">
        <v>2.0183E-2</v>
      </c>
      <c r="R359" s="87">
        <v>1.9677E-2</v>
      </c>
      <c r="S359" s="87">
        <v>1.9899E-2</v>
      </c>
      <c r="T359" s="87">
        <v>2.2366E-2</v>
      </c>
      <c r="U359" s="87">
        <v>2.4731000000000003E-2</v>
      </c>
      <c r="V359" s="87">
        <v>3.2777000000000001E-2</v>
      </c>
      <c r="W359" s="87">
        <v>3.8022E-2</v>
      </c>
      <c r="X359" s="87">
        <v>3.7486999999999999E-2</v>
      </c>
      <c r="Y359" s="87">
        <v>3.2252000000000003E-2</v>
      </c>
      <c r="Z359" s="87">
        <v>3.1918000000000002E-2</v>
      </c>
      <c r="AA359" s="87">
        <v>3.5366000000000002E-2</v>
      </c>
      <c r="AB359" s="87">
        <v>3.2929E-2</v>
      </c>
      <c r="AC359" s="87">
        <v>3.1587999999999998E-2</v>
      </c>
      <c r="AD359" s="87">
        <v>3.1676999999999997E-2</v>
      </c>
      <c r="AE359" s="87">
        <v>3.1812E-2</v>
      </c>
      <c r="AF359" s="87">
        <v>3.3415999999999994E-2</v>
      </c>
      <c r="AG359" s="87">
        <v>3.4090000000000002E-2</v>
      </c>
      <c r="AH359" s="87">
        <v>3.499E-2</v>
      </c>
      <c r="AI359" s="87">
        <v>3.8204999999999996E-2</v>
      </c>
      <c r="AJ359" s="87">
        <v>3.1287000000000002E-2</v>
      </c>
      <c r="AK359" s="87">
        <v>2.7493E-2</v>
      </c>
      <c r="AL359" s="87">
        <v>2.5651E-2</v>
      </c>
    </row>
    <row r="360" spans="1:38" s="55" customFormat="1" ht="15" x14ac:dyDescent="0.25">
      <c r="A360" s="78">
        <v>611</v>
      </c>
      <c r="B360" s="88" t="s">
        <v>439</v>
      </c>
      <c r="C360" s="80" t="s">
        <v>459</v>
      </c>
      <c r="D360" s="80" t="s">
        <v>460</v>
      </c>
      <c r="E360" s="81" t="s">
        <v>446</v>
      </c>
      <c r="F360" s="153"/>
      <c r="G360" s="105"/>
      <c r="H360" s="110"/>
      <c r="I360" s="173">
        <v>5</v>
      </c>
      <c r="J360" s="119">
        <v>25</v>
      </c>
      <c r="K360" s="91">
        <v>49.1</v>
      </c>
      <c r="L360" s="92"/>
      <c r="M360" s="93"/>
      <c r="N360" s="94"/>
      <c r="O360" s="87">
        <v>3.1800000000000002E-2</v>
      </c>
      <c r="P360" s="87">
        <v>3.1800000000000002E-2</v>
      </c>
      <c r="Q360" s="87">
        <v>3.15E-2</v>
      </c>
      <c r="R360" s="87">
        <v>3.0300000000000001E-2</v>
      </c>
      <c r="S360" s="87">
        <v>3.0899999999999997E-2</v>
      </c>
      <c r="T360" s="87">
        <v>3.0899999999999997E-2</v>
      </c>
      <c r="U360" s="87">
        <v>6.0899999999999996E-2</v>
      </c>
      <c r="V360" s="87">
        <v>6.6900000000000001E-2</v>
      </c>
      <c r="W360" s="87">
        <v>5.6100000000000004E-2</v>
      </c>
      <c r="X360" s="87">
        <v>5.4899999999999997E-2</v>
      </c>
      <c r="Y360" s="87">
        <v>6.1200000000000004E-2</v>
      </c>
      <c r="Z360" s="87">
        <v>7.0199999999999999E-2</v>
      </c>
      <c r="AA360" s="87">
        <v>7.3799999999999991E-2</v>
      </c>
      <c r="AB360" s="87">
        <v>6.3899999999999998E-2</v>
      </c>
      <c r="AC360" s="87">
        <v>6.5099999999999991E-2</v>
      </c>
      <c r="AD360" s="87">
        <v>5.6399999999999999E-2</v>
      </c>
      <c r="AE360" s="87">
        <v>5.04E-2</v>
      </c>
      <c r="AF360" s="87">
        <v>6.0600000000000001E-2</v>
      </c>
      <c r="AG360" s="87">
        <v>8.0399999999999999E-2</v>
      </c>
      <c r="AH360" s="87">
        <v>5.5799999999999995E-2</v>
      </c>
      <c r="AI360" s="87">
        <v>5.79E-2</v>
      </c>
      <c r="AJ360" s="87">
        <v>4.7700000000000006E-2</v>
      </c>
      <c r="AK360" s="87">
        <v>4.7700000000000006E-2</v>
      </c>
      <c r="AL360" s="87">
        <v>4.4999999999999998E-2</v>
      </c>
    </row>
    <row r="361" spans="1:38" s="55" customFormat="1" ht="15" x14ac:dyDescent="0.25">
      <c r="A361" s="78">
        <v>612</v>
      </c>
      <c r="B361" s="88" t="s">
        <v>439</v>
      </c>
      <c r="C361" s="80" t="s">
        <v>459</v>
      </c>
      <c r="D361" s="80" t="s">
        <v>460</v>
      </c>
      <c r="E361" s="81" t="s">
        <v>447</v>
      </c>
      <c r="F361" s="153"/>
      <c r="G361" s="105"/>
      <c r="H361" s="110"/>
      <c r="I361" s="173">
        <v>5</v>
      </c>
      <c r="J361" s="119">
        <v>25</v>
      </c>
      <c r="K361" s="91">
        <v>49.1</v>
      </c>
      <c r="L361" s="92"/>
      <c r="M361" s="93"/>
      <c r="N361" s="94"/>
      <c r="O361" s="87">
        <v>2.0399999999999998E-2</v>
      </c>
      <c r="P361" s="87">
        <v>2.0399999999999998E-2</v>
      </c>
      <c r="Q361" s="87">
        <v>2.01E-2</v>
      </c>
      <c r="R361" s="87">
        <v>2.01E-2</v>
      </c>
      <c r="S361" s="87">
        <v>2.1299999999999999E-2</v>
      </c>
      <c r="T361" s="87">
        <v>1.89E-2</v>
      </c>
      <c r="U361" s="87">
        <v>2.1600000000000001E-2</v>
      </c>
      <c r="V361" s="87">
        <v>2.2200000000000001E-2</v>
      </c>
      <c r="W361" s="87">
        <v>2.2200000000000001E-2</v>
      </c>
      <c r="X361" s="87">
        <v>2.1299999999999999E-2</v>
      </c>
      <c r="Y361" s="87">
        <v>1.95E-2</v>
      </c>
      <c r="Z361" s="87">
        <v>2.3100000000000002E-2</v>
      </c>
      <c r="AA361" s="87">
        <v>2.3699999999999999E-2</v>
      </c>
      <c r="AB361" s="87">
        <v>2.1000000000000001E-2</v>
      </c>
      <c r="AC361" s="87">
        <v>1.7100000000000001E-2</v>
      </c>
      <c r="AD361" s="87">
        <v>1.83E-2</v>
      </c>
      <c r="AE361" s="87">
        <v>2.07E-2</v>
      </c>
      <c r="AF361" s="87">
        <v>1.89E-2</v>
      </c>
      <c r="AG361" s="87">
        <v>2.3100000000000002E-2</v>
      </c>
      <c r="AH361" s="87">
        <v>2.46E-2</v>
      </c>
      <c r="AI361" s="87">
        <v>2.7600000000000003E-2</v>
      </c>
      <c r="AJ361" s="87">
        <v>2.8199999999999999E-2</v>
      </c>
      <c r="AK361" s="87">
        <v>2.6100000000000002E-2</v>
      </c>
      <c r="AL361" s="87">
        <v>2.3399999999999997E-2</v>
      </c>
    </row>
    <row r="362" spans="1:38" s="55" customFormat="1" ht="15" x14ac:dyDescent="0.25">
      <c r="A362" s="78">
        <v>613</v>
      </c>
      <c r="B362" s="88" t="s">
        <v>439</v>
      </c>
      <c r="C362" s="80" t="s">
        <v>459</v>
      </c>
      <c r="D362" s="80" t="s">
        <v>460</v>
      </c>
      <c r="E362" s="81" t="s">
        <v>448</v>
      </c>
      <c r="F362" s="153"/>
      <c r="G362" s="105"/>
      <c r="H362" s="110"/>
      <c r="I362" s="173">
        <v>5</v>
      </c>
      <c r="J362" s="119">
        <v>25</v>
      </c>
      <c r="K362" s="91">
        <v>49.1</v>
      </c>
      <c r="L362" s="92"/>
      <c r="M362" s="93"/>
      <c r="N362" s="94"/>
      <c r="O362" s="87">
        <v>4.2000000000000006E-3</v>
      </c>
      <c r="P362" s="87">
        <v>3.5999999999999999E-3</v>
      </c>
      <c r="Q362" s="87">
        <v>3.5999999999999999E-3</v>
      </c>
      <c r="R362" s="87">
        <v>3.8999999999999998E-3</v>
      </c>
      <c r="S362" s="87">
        <v>3.5999999999999999E-3</v>
      </c>
      <c r="T362" s="87">
        <v>3.5999999999999999E-3</v>
      </c>
      <c r="U362" s="87">
        <v>3.8999999999999998E-3</v>
      </c>
      <c r="V362" s="87">
        <v>3.5999999999999999E-3</v>
      </c>
      <c r="W362" s="87">
        <v>4.4999999999999997E-3</v>
      </c>
      <c r="X362" s="87">
        <v>3.8999999999999998E-3</v>
      </c>
      <c r="Y362" s="87">
        <v>4.2000000000000006E-3</v>
      </c>
      <c r="Z362" s="87">
        <v>3.5999999999999999E-3</v>
      </c>
      <c r="AA362" s="87">
        <v>4.2000000000000006E-3</v>
      </c>
      <c r="AB362" s="87">
        <v>3.3E-3</v>
      </c>
      <c r="AC362" s="87">
        <v>3.8999999999999998E-3</v>
      </c>
      <c r="AD362" s="87">
        <v>3.5999999999999999E-3</v>
      </c>
      <c r="AE362" s="87">
        <v>3.5999999999999999E-3</v>
      </c>
      <c r="AF362" s="87">
        <v>3.8999999999999998E-3</v>
      </c>
      <c r="AG362" s="87">
        <v>3.5999999999999999E-3</v>
      </c>
      <c r="AH362" s="87">
        <v>3.5999999999999999E-3</v>
      </c>
      <c r="AI362" s="87">
        <v>3.5999999999999999E-3</v>
      </c>
      <c r="AJ362" s="87">
        <v>4.2000000000000006E-3</v>
      </c>
      <c r="AK362" s="87">
        <v>4.4999999999999997E-3</v>
      </c>
      <c r="AL362" s="87">
        <v>3.5999999999999999E-3</v>
      </c>
    </row>
    <row r="363" spans="1:38" s="55" customFormat="1" ht="15" x14ac:dyDescent="0.25">
      <c r="A363" s="78">
        <v>614</v>
      </c>
      <c r="B363" s="88" t="s">
        <v>439</v>
      </c>
      <c r="C363" s="80" t="s">
        <v>459</v>
      </c>
      <c r="D363" s="80" t="s">
        <v>460</v>
      </c>
      <c r="E363" s="81" t="s">
        <v>449</v>
      </c>
      <c r="F363" s="153"/>
      <c r="G363" s="105"/>
      <c r="H363" s="110"/>
      <c r="I363" s="173">
        <v>5</v>
      </c>
      <c r="J363" s="119">
        <v>25</v>
      </c>
      <c r="K363" s="91">
        <v>49.1</v>
      </c>
      <c r="L363" s="92"/>
      <c r="M363" s="93"/>
      <c r="N363" s="94"/>
      <c r="O363" s="87">
        <v>0.15240000000000001</v>
      </c>
      <c r="P363" s="87">
        <v>0.1308</v>
      </c>
      <c r="Q363" s="87">
        <v>0.1179</v>
      </c>
      <c r="R363" s="87">
        <v>0.10440000000000001</v>
      </c>
      <c r="S363" s="87">
        <v>0.1014</v>
      </c>
      <c r="T363" s="87">
        <v>0.10979999999999999</v>
      </c>
      <c r="U363" s="87">
        <v>0.11070000000000001</v>
      </c>
      <c r="V363" s="87">
        <v>0.13980000000000001</v>
      </c>
      <c r="W363" s="87">
        <v>0.16169999999999998</v>
      </c>
      <c r="X363" s="87">
        <v>0.16650000000000001</v>
      </c>
      <c r="Y363" s="87">
        <v>0.17519999999999999</v>
      </c>
      <c r="Z363" s="87">
        <v>0.186</v>
      </c>
      <c r="AA363" s="87">
        <v>0.1923</v>
      </c>
      <c r="AB363" s="87">
        <v>0.18659999999999999</v>
      </c>
      <c r="AC363" s="87">
        <v>1.23E-2</v>
      </c>
      <c r="AD363" s="87">
        <v>0</v>
      </c>
      <c r="AE363" s="87">
        <v>0</v>
      </c>
      <c r="AF363" s="87">
        <v>0</v>
      </c>
      <c r="AG363" s="87">
        <v>0</v>
      </c>
      <c r="AH363" s="87">
        <v>0.2112</v>
      </c>
      <c r="AI363" s="87">
        <v>0.19889999999999999</v>
      </c>
      <c r="AJ363" s="87">
        <v>0.18630000000000002</v>
      </c>
      <c r="AK363" s="87">
        <v>0.1731</v>
      </c>
      <c r="AL363" s="87">
        <v>0.15840000000000001</v>
      </c>
    </row>
    <row r="364" spans="1:38" s="55" customFormat="1" ht="15" x14ac:dyDescent="0.25">
      <c r="A364" s="78">
        <v>615</v>
      </c>
      <c r="B364" s="95" t="s">
        <v>439</v>
      </c>
      <c r="C364" s="80" t="s">
        <v>459</v>
      </c>
      <c r="D364" s="80" t="s">
        <v>460</v>
      </c>
      <c r="E364" s="81" t="s">
        <v>450</v>
      </c>
      <c r="F364" s="154"/>
      <c r="G364" s="115"/>
      <c r="H364" s="137"/>
      <c r="I364" s="174">
        <v>5</v>
      </c>
      <c r="J364" s="121">
        <v>25</v>
      </c>
      <c r="K364" s="98">
        <v>49.1</v>
      </c>
      <c r="L364" s="99"/>
      <c r="M364" s="100"/>
      <c r="N364" s="101"/>
      <c r="O364" s="87">
        <v>4.5600000000000002E-2</v>
      </c>
      <c r="P364" s="87">
        <v>4.0500000000000001E-2</v>
      </c>
      <c r="Q364" s="87">
        <v>3.9600000000000003E-2</v>
      </c>
      <c r="R364" s="87">
        <v>3.9899999999999998E-2</v>
      </c>
      <c r="S364" s="87">
        <v>4.1100000000000005E-2</v>
      </c>
      <c r="T364" s="87">
        <v>3.8700000000000005E-2</v>
      </c>
      <c r="U364" s="87">
        <v>4.3200000000000002E-2</v>
      </c>
      <c r="V364" s="87">
        <v>4.8299999999999996E-2</v>
      </c>
      <c r="W364" s="87">
        <v>5.4600000000000003E-2</v>
      </c>
      <c r="X364" s="87">
        <v>5.8799999999999998E-2</v>
      </c>
      <c r="Y364" s="87">
        <v>8.7900000000000006E-2</v>
      </c>
      <c r="Z364" s="87">
        <v>6.2399999999999997E-2</v>
      </c>
      <c r="AA364" s="87">
        <v>7.4400000000000008E-2</v>
      </c>
      <c r="AB364" s="87">
        <v>5.8799999999999998E-2</v>
      </c>
      <c r="AC364" s="87">
        <v>7.1099999999999997E-2</v>
      </c>
      <c r="AD364" s="87">
        <v>5.16E-2</v>
      </c>
      <c r="AE364" s="87">
        <v>6.5700000000000008E-2</v>
      </c>
      <c r="AF364" s="87">
        <v>0.06</v>
      </c>
      <c r="AG364" s="87">
        <v>6.7799999999999999E-2</v>
      </c>
      <c r="AH364" s="87">
        <v>6.3E-2</v>
      </c>
      <c r="AI364" s="87">
        <v>5.8799999999999998E-2</v>
      </c>
      <c r="AJ364" s="87">
        <v>5.4899999999999997E-2</v>
      </c>
      <c r="AK364" s="87">
        <v>5.3100000000000001E-2</v>
      </c>
      <c r="AL364" s="87">
        <v>5.0700000000000002E-2</v>
      </c>
    </row>
    <row r="365" spans="1:38" s="55" customFormat="1" ht="15" x14ac:dyDescent="0.25">
      <c r="A365" s="78">
        <v>616</v>
      </c>
      <c r="B365" s="102" t="s">
        <v>91</v>
      </c>
      <c r="C365" s="80" t="s">
        <v>459</v>
      </c>
      <c r="D365" s="80" t="s">
        <v>460</v>
      </c>
      <c r="E365" s="103" t="s">
        <v>451</v>
      </c>
      <c r="F365" s="104"/>
      <c r="G365" s="105"/>
      <c r="H365" s="110"/>
      <c r="I365" s="106">
        <v>6</v>
      </c>
      <c r="J365" s="93">
        <v>30</v>
      </c>
      <c r="K365" s="94">
        <v>49.1</v>
      </c>
      <c r="L365" s="105"/>
      <c r="M365" s="93"/>
      <c r="N365" s="94"/>
      <c r="O365" s="87">
        <v>0.3</v>
      </c>
      <c r="P365" s="87">
        <v>0.25950000000000001</v>
      </c>
      <c r="Q365" s="87">
        <v>0.2394</v>
      </c>
      <c r="R365" s="87">
        <v>0.2195</v>
      </c>
      <c r="S365" s="87">
        <v>0.20250000000000001</v>
      </c>
      <c r="T365" s="87">
        <v>0.1996</v>
      </c>
      <c r="U365" s="87">
        <v>0.23949999999999999</v>
      </c>
      <c r="V365" s="87">
        <v>0.29170000000000001</v>
      </c>
      <c r="W365" s="87">
        <v>0.32430000000000003</v>
      </c>
      <c r="X365" s="87">
        <v>0.42449999999999999</v>
      </c>
      <c r="Y365" s="87">
        <v>0.48430000000000001</v>
      </c>
      <c r="Z365" s="87">
        <v>0.498</v>
      </c>
      <c r="AA365" s="87">
        <v>0.45550000000000002</v>
      </c>
      <c r="AB365" s="87">
        <v>0.47370000000000001</v>
      </c>
      <c r="AC365" s="87">
        <v>0.47360000000000002</v>
      </c>
      <c r="AD365" s="87">
        <v>0.46479999999999999</v>
      </c>
      <c r="AE365" s="87">
        <v>0.46949999999999997</v>
      </c>
      <c r="AF365" s="87">
        <v>0.45430000000000004</v>
      </c>
      <c r="AG365" s="87">
        <v>0.38250000000000001</v>
      </c>
      <c r="AH365" s="87">
        <v>0.36530000000000001</v>
      </c>
      <c r="AI365" s="87">
        <v>0.37289999999999995</v>
      </c>
      <c r="AJ365" s="87">
        <v>0.36230000000000001</v>
      </c>
      <c r="AK365" s="87">
        <v>0.3624</v>
      </c>
      <c r="AL365" s="87">
        <v>0.3387</v>
      </c>
    </row>
    <row r="366" spans="1:38" s="55" customFormat="1" ht="15" x14ac:dyDescent="0.25">
      <c r="A366" s="78">
        <v>617</v>
      </c>
      <c r="B366" s="88" t="s">
        <v>91</v>
      </c>
      <c r="C366" s="80" t="s">
        <v>459</v>
      </c>
      <c r="D366" s="80" t="s">
        <v>460</v>
      </c>
      <c r="E366" s="81" t="s">
        <v>452</v>
      </c>
      <c r="F366" s="104"/>
      <c r="G366" s="105"/>
      <c r="H366" s="110"/>
      <c r="I366" s="125">
        <v>6</v>
      </c>
      <c r="J366" s="119">
        <v>30</v>
      </c>
      <c r="K366" s="91">
        <v>49.1</v>
      </c>
      <c r="L366" s="105"/>
      <c r="M366" s="93"/>
      <c r="N366" s="94"/>
      <c r="O366" s="87">
        <v>1.4199999999999999E-2</v>
      </c>
      <c r="P366" s="87">
        <v>1.4199999999999999E-2</v>
      </c>
      <c r="Q366" s="87">
        <v>1.4E-2</v>
      </c>
      <c r="R366" s="87">
        <v>1.4E-2</v>
      </c>
      <c r="S366" s="87">
        <v>1.4E-2</v>
      </c>
      <c r="T366" s="87">
        <v>1.4199999999999999E-2</v>
      </c>
      <c r="U366" s="87">
        <v>1.4E-2</v>
      </c>
      <c r="V366" s="87">
        <v>1.4E-2</v>
      </c>
      <c r="W366" s="87">
        <v>1.66E-2</v>
      </c>
      <c r="X366" s="87">
        <v>3.3600000000000005E-2</v>
      </c>
      <c r="Y366" s="87">
        <v>3.2199999999999999E-2</v>
      </c>
      <c r="Z366" s="87">
        <v>3.0800000000000001E-2</v>
      </c>
      <c r="AA366" s="87">
        <v>3.44E-2</v>
      </c>
      <c r="AB366" s="87">
        <v>2.1600000000000001E-2</v>
      </c>
      <c r="AC366" s="87">
        <v>2.8799999999999999E-2</v>
      </c>
      <c r="AD366" s="87">
        <v>2.5999999999999999E-2</v>
      </c>
      <c r="AE366" s="87">
        <v>2.4399999999999998E-2</v>
      </c>
      <c r="AF366" s="87">
        <v>2.2800000000000001E-2</v>
      </c>
      <c r="AG366" s="87">
        <v>1.52E-2</v>
      </c>
      <c r="AH366" s="87">
        <v>1.32E-2</v>
      </c>
      <c r="AI366" s="87">
        <v>1.2199999999999999E-2</v>
      </c>
      <c r="AJ366" s="87">
        <v>1.24E-2</v>
      </c>
      <c r="AK366" s="87">
        <v>1.24E-2</v>
      </c>
      <c r="AL366" s="87">
        <v>1.24E-2</v>
      </c>
    </row>
    <row r="367" spans="1:38" s="55" customFormat="1" ht="15" x14ac:dyDescent="0.25">
      <c r="A367" s="78">
        <v>618</v>
      </c>
      <c r="B367" s="88" t="s">
        <v>91</v>
      </c>
      <c r="C367" s="80" t="s">
        <v>459</v>
      </c>
      <c r="D367" s="80" t="s">
        <v>460</v>
      </c>
      <c r="E367" s="81" t="s">
        <v>453</v>
      </c>
      <c r="F367" s="104"/>
      <c r="G367" s="105"/>
      <c r="H367" s="110"/>
      <c r="I367" s="125">
        <v>6</v>
      </c>
      <c r="J367" s="119">
        <v>30</v>
      </c>
      <c r="K367" s="91">
        <v>49.1</v>
      </c>
      <c r="L367" s="105"/>
      <c r="M367" s="93"/>
      <c r="N367" s="94"/>
      <c r="O367" s="87">
        <v>4.7999999999999996E-3</v>
      </c>
      <c r="P367" s="87">
        <v>4.5999999999999999E-3</v>
      </c>
      <c r="Q367" s="87">
        <v>4.5999999999999999E-3</v>
      </c>
      <c r="R367" s="87">
        <v>4.7999999999999996E-3</v>
      </c>
      <c r="S367" s="87">
        <v>4.5999999999999999E-3</v>
      </c>
      <c r="T367" s="87">
        <v>4.5999999999999999E-3</v>
      </c>
      <c r="U367" s="87">
        <v>4.5999999999999999E-3</v>
      </c>
      <c r="V367" s="87">
        <v>4.5999999999999999E-3</v>
      </c>
      <c r="W367" s="87">
        <v>4.5999999999999999E-3</v>
      </c>
      <c r="X367" s="87">
        <v>4.5999999999999999E-3</v>
      </c>
      <c r="Y367" s="87">
        <v>4.5999999999999999E-3</v>
      </c>
      <c r="Z367" s="87">
        <v>4.4000000000000003E-3</v>
      </c>
      <c r="AA367" s="87">
        <v>4.5999999999999999E-3</v>
      </c>
      <c r="AB367" s="87">
        <v>4.5999999999999999E-3</v>
      </c>
      <c r="AC367" s="87">
        <v>4.5999999999999999E-3</v>
      </c>
      <c r="AD367" s="87">
        <v>4.4000000000000003E-3</v>
      </c>
      <c r="AE367" s="87">
        <v>4.5999999999999999E-3</v>
      </c>
      <c r="AF367" s="87">
        <v>4.4000000000000003E-3</v>
      </c>
      <c r="AG367" s="87">
        <v>4.5999999999999999E-3</v>
      </c>
      <c r="AH367" s="87">
        <v>4.5999999999999999E-3</v>
      </c>
      <c r="AI367" s="87">
        <v>4.7999999999999996E-3</v>
      </c>
      <c r="AJ367" s="87">
        <v>4.5999999999999999E-3</v>
      </c>
      <c r="AK367" s="87">
        <v>4.5999999999999999E-3</v>
      </c>
      <c r="AL367" s="87">
        <v>4.7999999999999996E-3</v>
      </c>
    </row>
    <row r="368" spans="1:38" s="55" customFormat="1" ht="15" x14ac:dyDescent="0.25">
      <c r="A368" s="78">
        <v>619</v>
      </c>
      <c r="B368" s="88" t="s">
        <v>91</v>
      </c>
      <c r="C368" s="80" t="s">
        <v>459</v>
      </c>
      <c r="D368" s="80" t="s">
        <v>460</v>
      </c>
      <c r="E368" s="81" t="s">
        <v>92</v>
      </c>
      <c r="F368" s="104"/>
      <c r="G368" s="105"/>
      <c r="H368" s="110"/>
      <c r="I368" s="125">
        <v>6</v>
      </c>
      <c r="J368" s="119">
        <v>30</v>
      </c>
      <c r="K368" s="91">
        <v>49.1</v>
      </c>
      <c r="L368" s="105"/>
      <c r="M368" s="93"/>
      <c r="N368" s="94"/>
      <c r="O368" s="87">
        <v>5.0000000000000001E-4</v>
      </c>
      <c r="P368" s="87">
        <v>4.0000000000000002E-4</v>
      </c>
      <c r="Q368" s="87">
        <v>5.0000000000000001E-4</v>
      </c>
      <c r="R368" s="87">
        <v>4.0000000000000002E-4</v>
      </c>
      <c r="S368" s="87">
        <v>4.0000000000000002E-4</v>
      </c>
      <c r="T368" s="87">
        <v>5.0000000000000001E-4</v>
      </c>
      <c r="U368" s="87">
        <v>4.0000000000000002E-4</v>
      </c>
      <c r="V368" s="87">
        <v>5.0000000000000001E-4</v>
      </c>
      <c r="W368" s="87">
        <v>4.0000000000000002E-4</v>
      </c>
      <c r="X368" s="87">
        <v>4.0000000000000002E-4</v>
      </c>
      <c r="Y368" s="87">
        <v>5.0000000000000001E-4</v>
      </c>
      <c r="Z368" s="87">
        <v>4.0000000000000002E-4</v>
      </c>
      <c r="AA368" s="87">
        <v>4.0000000000000002E-4</v>
      </c>
      <c r="AB368" s="87">
        <v>5.0000000000000001E-4</v>
      </c>
      <c r="AC368" s="87">
        <v>4.0000000000000002E-4</v>
      </c>
      <c r="AD368" s="87">
        <v>4.0000000000000002E-4</v>
      </c>
      <c r="AE368" s="87">
        <v>5.0000000000000001E-4</v>
      </c>
      <c r="AF368" s="87">
        <v>4.0000000000000002E-4</v>
      </c>
      <c r="AG368" s="87">
        <v>4.0000000000000002E-4</v>
      </c>
      <c r="AH368" s="87">
        <v>5.0000000000000001E-4</v>
      </c>
      <c r="AI368" s="87">
        <v>4.0000000000000002E-4</v>
      </c>
      <c r="AJ368" s="87">
        <v>5.0000000000000001E-4</v>
      </c>
      <c r="AK368" s="87">
        <v>4.0000000000000002E-4</v>
      </c>
      <c r="AL368" s="87">
        <v>5.0000000000000001E-4</v>
      </c>
    </row>
    <row r="369" spans="1:38" s="55" customFormat="1" ht="15" x14ac:dyDescent="0.25">
      <c r="A369" s="78">
        <v>620</v>
      </c>
      <c r="B369" s="95" t="s">
        <v>91</v>
      </c>
      <c r="C369" s="80" t="s">
        <v>459</v>
      </c>
      <c r="D369" s="80" t="s">
        <v>460</v>
      </c>
      <c r="E369" s="81" t="s">
        <v>93</v>
      </c>
      <c r="F369" s="129"/>
      <c r="G369" s="115"/>
      <c r="H369" s="137"/>
      <c r="I369" s="126">
        <v>6</v>
      </c>
      <c r="J369" s="121">
        <v>30</v>
      </c>
      <c r="K369" s="98">
        <v>49.1</v>
      </c>
      <c r="L369" s="115"/>
      <c r="M369" s="100"/>
      <c r="N369" s="101"/>
      <c r="O369" s="87">
        <v>7.4200000000000002E-2</v>
      </c>
      <c r="P369" s="87">
        <v>7.0599999999999996E-2</v>
      </c>
      <c r="Q369" s="87">
        <v>6.8000000000000005E-2</v>
      </c>
      <c r="R369" s="87">
        <v>6.2600000000000003E-2</v>
      </c>
      <c r="S369" s="87">
        <v>5.8000000000000003E-2</v>
      </c>
      <c r="T369" s="87">
        <v>5.9400000000000001E-2</v>
      </c>
      <c r="U369" s="87">
        <v>6.2E-2</v>
      </c>
      <c r="V369" s="87">
        <v>6.8199999999999997E-2</v>
      </c>
      <c r="W369" s="87">
        <v>6.6400000000000001E-2</v>
      </c>
      <c r="X369" s="87">
        <v>6.9400000000000003E-2</v>
      </c>
      <c r="Y369" s="87">
        <v>7.2999999999999995E-2</v>
      </c>
      <c r="Z369" s="87">
        <v>7.4799999999999991E-2</v>
      </c>
      <c r="AA369" s="87">
        <v>6.4000000000000001E-2</v>
      </c>
      <c r="AB369" s="87">
        <v>6.8599999999999994E-2</v>
      </c>
      <c r="AC369" s="87">
        <v>6.3600000000000004E-2</v>
      </c>
      <c r="AD369" s="87">
        <v>7.0000000000000007E-2</v>
      </c>
      <c r="AE369" s="87">
        <v>6.7000000000000004E-2</v>
      </c>
      <c r="AF369" s="87">
        <v>6.0399999999999995E-2</v>
      </c>
      <c r="AG369" s="87">
        <v>5.7799999999999997E-2</v>
      </c>
      <c r="AH369" s="87">
        <v>6.0200000000000004E-2</v>
      </c>
      <c r="AI369" s="87">
        <v>5.8999999999999997E-2</v>
      </c>
      <c r="AJ369" s="87">
        <v>5.8200000000000002E-2</v>
      </c>
      <c r="AK369" s="87">
        <v>5.9400000000000001E-2</v>
      </c>
      <c r="AL369" s="87">
        <v>7.1400000000000005E-2</v>
      </c>
    </row>
    <row r="370" spans="1:38" x14ac:dyDescent="0.25">
      <c r="B370" s="1"/>
      <c r="C370" s="35"/>
      <c r="D370" s="35"/>
      <c r="E370" s="4"/>
      <c r="F370" s="4"/>
      <c r="G370" s="4"/>
      <c r="H370" s="4"/>
      <c r="I370" s="4"/>
      <c r="J370" s="4"/>
      <c r="K370" s="4"/>
      <c r="L370" s="4"/>
      <c r="M370" s="4"/>
      <c r="N370" s="2" t="s">
        <v>69</v>
      </c>
      <c r="O370" s="3">
        <f t="array" ref="O370">SUM(($F$7:$F$369="САЧР")*O7:O369)</f>
        <v>19.748600000000007</v>
      </c>
      <c r="P370" s="3">
        <f t="array" ref="P370">SUM(($F$7:$F$369="САЧР")*P7:P369)</f>
        <v>18.4251</v>
      </c>
      <c r="Q370" s="3">
        <f t="array" ref="Q370">SUM(($F$7:$F$369="САЧР")*Q7:Q369)</f>
        <v>16.440100000000001</v>
      </c>
      <c r="R370" s="3">
        <f t="array" ref="R370">SUM(($F$7:$F$369="САЧР")*R7:R369)</f>
        <v>15.535500000000001</v>
      </c>
      <c r="S370" s="3">
        <f t="array" ref="S370">SUM(($F$7:$F$369="САЧР")*S7:S369)</f>
        <v>15.006400000000003</v>
      </c>
      <c r="T370" s="3">
        <f t="array" ref="T370">SUM(($F$7:$F$369="САЧР")*T7:T369)</f>
        <v>14.966300000000004</v>
      </c>
      <c r="U370" s="3">
        <f t="array" ref="U370">SUM(($F$7:$F$369="САЧР")*U7:U369)</f>
        <v>15.591199999999999</v>
      </c>
      <c r="V370" s="3">
        <f t="array" ref="V370">SUM(($F$7:$F$369="САЧР")*V7:V369)</f>
        <v>17.328099999999996</v>
      </c>
      <c r="W370" s="3">
        <f t="array" ref="W370">SUM(($F$7:$F$369="САЧР")*W7:W369)</f>
        <v>18.888199999999998</v>
      </c>
      <c r="X370" s="3">
        <f t="array" ref="X370">SUM(($F$7:$F$369="САЧР")*X7:X369)</f>
        <v>22.243299999999998</v>
      </c>
      <c r="Y370" s="3">
        <f t="array" ref="Y370">SUM(($F$7:$F$369="САЧР")*Y7:Y369)</f>
        <v>23.5822</v>
      </c>
      <c r="Z370" s="3">
        <f t="array" ref="Z370">SUM(($F$7:$F$369="САЧР")*Z7:Z369)</f>
        <v>23.552900000000001</v>
      </c>
      <c r="AA370" s="3">
        <f t="array" ref="AA370">SUM(($F$7:$F$369="САЧР")*AA7:AA369)</f>
        <v>23.470799999999997</v>
      </c>
      <c r="AB370" s="3">
        <f t="array" ref="AB370">SUM(($F$7:$F$369="САЧР")*AB7:AB369)</f>
        <v>20.552900000000005</v>
      </c>
      <c r="AC370" s="3">
        <f t="array" ref="AC370">SUM(($F$7:$F$369="САЧР")*AC7:AC369)</f>
        <v>22.339000000000002</v>
      </c>
      <c r="AD370" s="3">
        <f t="array" ref="AD370">SUM(($F$7:$F$369="САЧР")*AD7:AD369)</f>
        <v>22.119099999999996</v>
      </c>
      <c r="AE370" s="3">
        <f t="array" ref="AE370">SUM(($F$7:$F$369="САЧР")*AE7:AE369)</f>
        <v>21.828500000000005</v>
      </c>
      <c r="AF370" s="3">
        <f t="array" ref="AF370">SUM(($F$7:$F$369="САЧР")*AF7:AF369)</f>
        <v>21.275000000000002</v>
      </c>
      <c r="AG370" s="3">
        <f t="array" ref="AG370">SUM(($F$7:$F$369="САЧР")*AG7:AG369)</f>
        <v>19.901300000000006</v>
      </c>
      <c r="AH370" s="3">
        <f t="array" ref="AH370">SUM(($F$7:$F$369="САЧР")*AH7:AH369)</f>
        <v>20.163399999999999</v>
      </c>
      <c r="AI370" s="3">
        <f t="array" ref="AI370">SUM(($F$7:$F$369="САЧР")*AI7:AI369)</f>
        <v>20.480800000000002</v>
      </c>
      <c r="AJ370" s="3">
        <f t="array" ref="AJ370">SUM(($F$7:$F$369="САЧР")*AJ7:AJ369)</f>
        <v>19.899499999999993</v>
      </c>
      <c r="AK370" s="3">
        <f t="array" ref="AK370">SUM(($F$7:$F$369="САЧР")*AK7:AK369)</f>
        <v>20.708300000000001</v>
      </c>
      <c r="AL370" s="3">
        <f t="array" ref="AL370">SUM(($F$7:$F$369="САЧР")*AL7:AL369)</f>
        <v>19.997999999999998</v>
      </c>
    </row>
    <row r="371" spans="1:38" x14ac:dyDescent="0.25">
      <c r="B371" s="1"/>
      <c r="C371" s="35"/>
      <c r="D371" s="35"/>
      <c r="E371" s="4"/>
      <c r="F371" s="4"/>
      <c r="G371" s="4"/>
      <c r="H371" s="4"/>
      <c r="I371" s="4"/>
      <c r="J371" s="4"/>
      <c r="K371" s="4"/>
      <c r="L371" s="4"/>
      <c r="M371" s="4"/>
      <c r="N371" s="2" t="s">
        <v>58</v>
      </c>
      <c r="O371" s="3">
        <f t="array" ref="O371">SUM(($H$7:$H$369&lt;&gt;0)*O7:O369)</f>
        <v>138.74200400000004</v>
      </c>
      <c r="P371" s="3">
        <f t="array" ref="P371">SUM(($H$7:$H$369&lt;&gt;0)*P7:P369)</f>
        <v>127.19603900000001</v>
      </c>
      <c r="Q371" s="3">
        <f t="array" ref="Q371">SUM(($H$7:$H$369&lt;&gt;0)*Q7:Q369)</f>
        <v>118.24951299999998</v>
      </c>
      <c r="R371" s="3">
        <f t="array" ref="R371">SUM(($H$7:$H$369&lt;&gt;0)*R7:R369)</f>
        <v>113.39644500000006</v>
      </c>
      <c r="S371" s="3">
        <f t="array" ref="S371">SUM(($H$7:$H$369&lt;&gt;0)*S7:S369)</f>
        <v>110.63046600000006</v>
      </c>
      <c r="T371" s="3">
        <f t="array" ref="T371">SUM(($H$7:$H$369&lt;&gt;0)*T7:T369)</f>
        <v>106.91586700000003</v>
      </c>
      <c r="U371" s="3">
        <f t="array" ref="U371">SUM(($H$7:$H$369&lt;&gt;0)*U7:U369)</f>
        <v>108.14987499999999</v>
      </c>
      <c r="V371" s="3">
        <f t="array" ref="V371">SUM(($H$7:$H$369&lt;&gt;0)*V7:V369)</f>
        <v>121.92707199999997</v>
      </c>
      <c r="W371" s="3">
        <f t="array" ref="W371">SUM(($H$7:$H$369&lt;&gt;0)*W7:W369)</f>
        <v>137.20101799999998</v>
      </c>
      <c r="X371" s="3">
        <f t="array" ref="X371">SUM(($H$7:$H$369&lt;&gt;0)*X7:X369)</f>
        <v>153.67476000000008</v>
      </c>
      <c r="Y371" s="3">
        <f t="array" ref="Y371">SUM(($H$7:$H$369&lt;&gt;0)*Y7:Y369)</f>
        <v>168.20402599999991</v>
      </c>
      <c r="Z371" s="3">
        <f t="array" ref="Z371">SUM(($H$7:$H$369&lt;&gt;0)*Z7:Z369)</f>
        <v>177.39903700000002</v>
      </c>
      <c r="AA371" s="3">
        <f t="array" ref="AA371">SUM(($H$7:$H$369&lt;&gt;0)*AA7:AA369)</f>
        <v>175.232946</v>
      </c>
      <c r="AB371" s="3">
        <f t="array" ref="AB371">SUM(($H$7:$H$369&lt;&gt;0)*AB7:AB369)</f>
        <v>167.64111400000004</v>
      </c>
      <c r="AC371" s="3">
        <f t="array" ref="AC371">SUM(($H$7:$H$369&lt;&gt;0)*AC7:AC369)</f>
        <v>172.4477500000001</v>
      </c>
      <c r="AD371" s="3">
        <f t="array" ref="AD371">SUM(($H$7:$H$369&lt;&gt;0)*AD7:AD369)</f>
        <v>167.14034000000004</v>
      </c>
      <c r="AE371" s="3">
        <f t="array" ref="AE371">SUM(($H$7:$H$369&lt;&gt;0)*AE7:AE369)</f>
        <v>161.32113199999989</v>
      </c>
      <c r="AF371" s="3">
        <f t="array" ref="AF371">SUM(($H$7:$H$369&lt;&gt;0)*AF7:AF369)</f>
        <v>158.07787299999995</v>
      </c>
      <c r="AG371" s="3">
        <f t="array" ref="AG371">SUM(($H$7:$H$369&lt;&gt;0)*AG7:AG369)</f>
        <v>156.07368500000015</v>
      </c>
      <c r="AH371" s="3">
        <f t="array" ref="AH371">SUM(($H$7:$H$369&lt;&gt;0)*AH7:AH369)</f>
        <v>156.88670299999993</v>
      </c>
      <c r="AI371" s="3">
        <f t="array" ref="AI371">SUM(($H$7:$H$369&lt;&gt;0)*AI7:AI369)</f>
        <v>149.60541100000012</v>
      </c>
      <c r="AJ371" s="3">
        <f t="array" ref="AJ371">SUM(($H$7:$H$369&lt;&gt;0)*AJ7:AJ369)</f>
        <v>148.31394699999998</v>
      </c>
      <c r="AK371" s="3">
        <f t="array" ref="AK371">SUM(($H$7:$H$369&lt;&gt;0)*AK7:AK369)</f>
        <v>143.33583700000011</v>
      </c>
      <c r="AL371" s="3">
        <f t="array" ref="AL371">SUM(($H$7:$H$369&lt;&gt;0)*AL7:AL369)</f>
        <v>140.03325400000006</v>
      </c>
    </row>
    <row r="372" spans="1:38" x14ac:dyDescent="0.25">
      <c r="B372" s="1"/>
      <c r="C372" s="35"/>
      <c r="D372" s="35"/>
      <c r="E372" s="4"/>
      <c r="F372" s="4"/>
      <c r="G372" s="4"/>
      <c r="H372" s="4"/>
      <c r="I372" s="4"/>
      <c r="J372" s="4"/>
      <c r="K372" s="4"/>
      <c r="L372" s="4"/>
      <c r="M372" s="4"/>
      <c r="N372" s="2" t="s">
        <v>60</v>
      </c>
      <c r="O372" s="3">
        <f t="array" ref="O372">SUM(($H$7:$H$369=0)*($K$7:$K$369&lt;&gt;0)*O7:O369)</f>
        <v>32.61114400000001</v>
      </c>
      <c r="P372" s="3">
        <f t="array" ref="P372">SUM(($H$7:$H$369=0)*($K$7:$K$369&lt;&gt;0)*P7:P369)</f>
        <v>32.053122999999999</v>
      </c>
      <c r="Q372" s="3">
        <f t="array" ref="Q372">SUM(($H$7:$H$369=0)*($K$7:$K$369&lt;&gt;0)*Q7:Q369)</f>
        <v>31.432518999999992</v>
      </c>
      <c r="R372" s="3">
        <f t="array" ref="R372">SUM(($H$7:$H$369=0)*($K$7:$K$369&lt;&gt;0)*R7:R369)</f>
        <v>26.502239999999993</v>
      </c>
      <c r="S372" s="3">
        <f t="array" ref="S372">SUM(($H$7:$H$369=0)*($K$7:$K$369&lt;&gt;0)*S7:S369)</f>
        <v>24.884945999999999</v>
      </c>
      <c r="T372" s="3">
        <f t="array" ref="T372">SUM(($H$7:$H$369=0)*($K$7:$K$369&lt;&gt;0)*T7:T369)</f>
        <v>21.358708999999983</v>
      </c>
      <c r="U372" s="3">
        <f t="array" ref="U372">SUM(($H$7:$H$369=0)*($K$7:$K$369&lt;&gt;0)*U7:U369)</f>
        <v>29.455415999999996</v>
      </c>
      <c r="V372" s="3">
        <f t="array" ref="V372">SUM(($H$7:$H$369=0)*($K$7:$K$369&lt;&gt;0)*V7:V369)</f>
        <v>34.828469999999996</v>
      </c>
      <c r="W372" s="3">
        <f t="array" ref="W372">SUM(($H$7:$H$369=0)*($K$7:$K$369&lt;&gt;0)*W7:W369)</f>
        <v>34.107819000000013</v>
      </c>
      <c r="X372" s="3">
        <f t="array" ref="X372">SUM(($H$7:$H$369=0)*($K$7:$K$369&lt;&gt;0)*X7:X369)</f>
        <v>31.264292000000008</v>
      </c>
      <c r="Y372" s="3">
        <f t="array" ref="Y372">SUM(($H$7:$H$369=0)*($K$7:$K$369&lt;&gt;0)*Y7:Y369)</f>
        <v>36.043780000000019</v>
      </c>
      <c r="Z372" s="3">
        <f t="array" ref="Z372">SUM(($H$7:$H$369=0)*($K$7:$K$369&lt;&gt;0)*Z7:Z369)</f>
        <v>38.789289999999994</v>
      </c>
      <c r="AA372" s="3">
        <f t="array" ref="AA372">SUM(($H$7:$H$369=0)*($K$7:$K$369&lt;&gt;0)*AA7:AA369)</f>
        <v>35.315758999999993</v>
      </c>
      <c r="AB372" s="3">
        <f t="array" ref="AB372">SUM(($H$7:$H$369=0)*($K$7:$K$369&lt;&gt;0)*AB7:AB369)</f>
        <v>35.209817000000001</v>
      </c>
      <c r="AC372" s="3">
        <f t="array" ref="AC372">SUM(($H$7:$H$369=0)*($K$7:$K$369&lt;&gt;0)*AC7:AC369)</f>
        <v>30.610415000000003</v>
      </c>
      <c r="AD372" s="3">
        <f t="array" ref="AD372">SUM(($H$7:$H$369=0)*($K$7:$K$369&lt;&gt;0)*AD7:AD369)</f>
        <v>33.884270000000001</v>
      </c>
      <c r="AE372" s="3">
        <f t="array" ref="AE372">SUM(($H$7:$H$369=0)*($K$7:$K$369&lt;&gt;0)*AE7:AE369)</f>
        <v>39.675482000000024</v>
      </c>
      <c r="AF372" s="3">
        <f t="array" ref="AF372">SUM(($H$7:$H$369=0)*($K$7:$K$369&lt;&gt;0)*AF7:AF369)</f>
        <v>31.534748000000004</v>
      </c>
      <c r="AG372" s="3">
        <f t="array" ref="AG372">SUM(($H$7:$H$369=0)*($K$7:$K$369&lt;&gt;0)*AG7:AG369)</f>
        <v>36.71430800000001</v>
      </c>
      <c r="AH372" s="3">
        <f t="array" ref="AH372">SUM(($H$7:$H$369=0)*($K$7:$K$369&lt;&gt;0)*AH7:AH369)</f>
        <v>31.156915999999992</v>
      </c>
      <c r="AI372" s="3">
        <f t="array" ref="AI372">SUM(($H$7:$H$369=0)*($K$7:$K$369&lt;&gt;0)*AI7:AI369)</f>
        <v>30.581887000000005</v>
      </c>
      <c r="AJ372" s="3">
        <f t="array" ref="AJ372">SUM(($H$7:$H$369=0)*($K$7:$K$369&lt;&gt;0)*AJ7:AJ369)</f>
        <v>34.857641000000001</v>
      </c>
      <c r="AK372" s="3">
        <f t="array" ref="AK372">SUM(($H$7:$H$369=0)*($K$7:$K$369&lt;&gt;0)*AK7:AK369)</f>
        <v>34.776238000000006</v>
      </c>
      <c r="AL372" s="3">
        <f t="array" ref="AL372">SUM(($H$7:$H$369=0)*($K$7:$K$369&lt;&gt;0)*AL7:AL369)</f>
        <v>32.003122999999995</v>
      </c>
    </row>
    <row r="373" spans="1:38" x14ac:dyDescent="0.25">
      <c r="B373" s="1"/>
      <c r="C373" s="35"/>
      <c r="D373" s="35"/>
      <c r="E373" s="4"/>
      <c r="F373" s="4"/>
      <c r="G373" s="4"/>
      <c r="H373" s="4"/>
      <c r="I373" s="4"/>
      <c r="J373" s="4"/>
      <c r="K373" s="4"/>
      <c r="L373" s="4"/>
      <c r="M373" s="4"/>
      <c r="N373" s="2" t="s">
        <v>94</v>
      </c>
      <c r="O373" s="3">
        <f>O371+O372</f>
        <v>171.35314800000003</v>
      </c>
      <c r="P373" s="3">
        <f t="shared" ref="P373:AL373" si="0">P371+P372</f>
        <v>159.24916200000001</v>
      </c>
      <c r="Q373" s="3">
        <f t="shared" si="0"/>
        <v>149.68203199999996</v>
      </c>
      <c r="R373" s="3">
        <f t="shared" si="0"/>
        <v>139.89868500000006</v>
      </c>
      <c r="S373" s="3">
        <f t="shared" si="0"/>
        <v>135.51541200000005</v>
      </c>
      <c r="T373" s="3">
        <f t="shared" si="0"/>
        <v>128.27457600000002</v>
      </c>
      <c r="U373" s="3">
        <f t="shared" si="0"/>
        <v>137.60529099999999</v>
      </c>
      <c r="V373" s="3">
        <f t="shared" si="0"/>
        <v>156.75554199999996</v>
      </c>
      <c r="W373" s="3">
        <f t="shared" si="0"/>
        <v>171.30883699999998</v>
      </c>
      <c r="X373" s="3">
        <f t="shared" si="0"/>
        <v>184.93905200000009</v>
      </c>
      <c r="Y373" s="3">
        <f t="shared" si="0"/>
        <v>204.24780599999994</v>
      </c>
      <c r="Z373" s="3">
        <f t="shared" si="0"/>
        <v>216.18832700000002</v>
      </c>
      <c r="AA373" s="3">
        <f t="shared" si="0"/>
        <v>210.54870499999998</v>
      </c>
      <c r="AB373" s="3">
        <f t="shared" si="0"/>
        <v>202.85093100000006</v>
      </c>
      <c r="AC373" s="3">
        <f t="shared" si="0"/>
        <v>203.05816500000009</v>
      </c>
      <c r="AD373" s="3">
        <f t="shared" si="0"/>
        <v>201.02461000000005</v>
      </c>
      <c r="AE373" s="3">
        <f t="shared" si="0"/>
        <v>200.99661399999991</v>
      </c>
      <c r="AF373" s="3">
        <f t="shared" si="0"/>
        <v>189.61262099999996</v>
      </c>
      <c r="AG373" s="3">
        <f t="shared" si="0"/>
        <v>192.78799300000017</v>
      </c>
      <c r="AH373" s="3">
        <f t="shared" si="0"/>
        <v>188.04361899999992</v>
      </c>
      <c r="AI373" s="3">
        <f t="shared" si="0"/>
        <v>180.18729800000011</v>
      </c>
      <c r="AJ373" s="3">
        <f t="shared" si="0"/>
        <v>183.17158799999999</v>
      </c>
      <c r="AK373" s="3">
        <f t="shared" si="0"/>
        <v>178.11207500000012</v>
      </c>
      <c r="AL373" s="3">
        <f t="shared" si="0"/>
        <v>172.03637700000004</v>
      </c>
    </row>
    <row r="374" spans="1:38" x14ac:dyDescent="0.25">
      <c r="B374" s="1"/>
      <c r="C374" s="35"/>
      <c r="D374" s="35"/>
      <c r="E374" s="4"/>
      <c r="F374" s="4"/>
      <c r="G374" s="4"/>
      <c r="H374" s="4"/>
      <c r="I374" s="4"/>
      <c r="J374" s="4"/>
      <c r="K374" s="4"/>
      <c r="L374" s="4"/>
      <c r="M374" s="4"/>
      <c r="N374" s="2" t="s">
        <v>62</v>
      </c>
      <c r="O374" s="3">
        <f t="array" ref="O374">SUM(($H$7:$H$369&lt;&gt;0)*($K$7:$K$369&lt;&gt;0)*O7:O369)</f>
        <v>118.05780399999993</v>
      </c>
      <c r="P374" s="3">
        <f t="array" ref="P374">SUM(($H$7:$H$369&lt;&gt;0)*($K$7:$K$369&lt;&gt;0)*P7:P369)</f>
        <v>107.89218899999999</v>
      </c>
      <c r="Q374" s="3">
        <f t="array" ref="Q374">SUM(($H$7:$H$369&lt;&gt;0)*($K$7:$K$369&lt;&gt;0)*Q7:Q369)</f>
        <v>100.981413</v>
      </c>
      <c r="R374" s="3">
        <f t="array" ref="R374">SUM(($H$7:$H$369&lt;&gt;0)*($K$7:$K$369&lt;&gt;0)*R7:R369)</f>
        <v>97.059795000000022</v>
      </c>
      <c r="S374" s="3">
        <f t="array" ref="S374">SUM(($H$7:$H$369&lt;&gt;0)*($K$7:$K$369&lt;&gt;0)*S7:S369)</f>
        <v>94.847816000000051</v>
      </c>
      <c r="T374" s="3">
        <f t="array" ref="T374">SUM(($H$7:$H$369&lt;&gt;0)*($K$7:$K$369&lt;&gt;0)*T7:T369)</f>
        <v>91.129267000000041</v>
      </c>
      <c r="U374" s="3">
        <f t="array" ref="U374">SUM(($H$7:$H$369&lt;&gt;0)*($K$7:$K$369&lt;&gt;0)*U7:U369)</f>
        <v>91.702024999999978</v>
      </c>
      <c r="V374" s="3">
        <f t="array" ref="V374">SUM(($H$7:$H$369&lt;&gt;0)*($K$7:$K$369&lt;&gt;0)*V7:V369)</f>
        <v>103.69662200000002</v>
      </c>
      <c r="W374" s="3">
        <f t="array" ref="W374">SUM(($H$7:$H$369&lt;&gt;0)*($K$7:$K$369&lt;&gt;0)*W7:W369)</f>
        <v>117.38516799999991</v>
      </c>
      <c r="X374" s="3">
        <f t="array" ref="X374">SUM(($H$7:$H$369&lt;&gt;0)*($K$7:$K$369&lt;&gt;0)*X7:X369)</f>
        <v>130.34386000000006</v>
      </c>
      <c r="Y374" s="3">
        <f t="array" ref="Y374">SUM(($H$7:$H$369&lt;&gt;0)*($K$7:$K$369&lt;&gt;0)*Y7:Y369)</f>
        <v>143.48692599999998</v>
      </c>
      <c r="Z374" s="3">
        <f t="array" ref="Z374">SUM(($H$7:$H$369&lt;&gt;0)*($K$7:$K$369&lt;&gt;0)*Z7:Z369)</f>
        <v>152.74623700000009</v>
      </c>
      <c r="AA374" s="3">
        <f t="array" ref="AA374">SUM(($H$7:$H$369&lt;&gt;0)*($K$7:$K$369&lt;&gt;0)*AA7:AA369)</f>
        <v>150.65049599999989</v>
      </c>
      <c r="AB374" s="3">
        <f t="array" ref="AB374">SUM(($H$7:$H$369&lt;&gt;0)*($K$7:$K$369&lt;&gt;0)*AB7:AB369)</f>
        <v>145.998414</v>
      </c>
      <c r="AC374" s="3">
        <f t="array" ref="AC374">SUM(($H$7:$H$369&lt;&gt;0)*($K$7:$K$369&lt;&gt;0)*AC7:AC369)</f>
        <v>149.00900000000007</v>
      </c>
      <c r="AD374" s="3">
        <f t="array" ref="AD374">SUM(($H$7:$H$369&lt;&gt;0)*($K$7:$K$369&lt;&gt;0)*AD7:AD369)</f>
        <v>144.02013999999997</v>
      </c>
      <c r="AE374" s="3">
        <f t="array" ref="AE374">SUM(($H$7:$H$369&lt;&gt;0)*($K$7:$K$369&lt;&gt;0)*AE7:AE369)</f>
        <v>138.48613199999994</v>
      </c>
      <c r="AF374" s="3">
        <f t="array" ref="AF374">SUM(($H$7:$H$369&lt;&gt;0)*($K$7:$K$369&lt;&gt;0)*AF7:AF369)</f>
        <v>135.84027300000002</v>
      </c>
      <c r="AG374" s="3">
        <f t="array" ref="AG374">SUM(($H$7:$H$369&lt;&gt;0)*($K$7:$K$369&lt;&gt;0)*AG7:AG369)</f>
        <v>135.25008500000007</v>
      </c>
      <c r="AH374" s="3">
        <f t="array" ref="AH374">SUM(($H$7:$H$369&lt;&gt;0)*($K$7:$K$369&lt;&gt;0)*AH7:AH369)</f>
        <v>135.84375300000005</v>
      </c>
      <c r="AI374" s="3">
        <f t="array" ref="AI374">SUM(($H$7:$H$369&lt;&gt;0)*($K$7:$K$369&lt;&gt;0)*AI7:AI369)</f>
        <v>128.24406100000002</v>
      </c>
      <c r="AJ374" s="3">
        <f t="array" ref="AJ374">SUM(($H$7:$H$369&lt;&gt;0)*($K$7:$K$369&lt;&gt;0)*AJ7:AJ369)</f>
        <v>127.52219700000001</v>
      </c>
      <c r="AK374" s="3">
        <f t="array" ref="AK374">SUM(($H$7:$H$369&lt;&gt;0)*($K$7:$K$369&lt;&gt;0)*AK7:AK369)</f>
        <v>121.73248700000002</v>
      </c>
      <c r="AL374" s="3">
        <f t="array" ref="AL374">SUM(($H$7:$H$369&lt;&gt;0)*($K$7:$K$369&lt;&gt;0)*AL7:AL369)</f>
        <v>119.14205400000004</v>
      </c>
    </row>
    <row r="375" spans="1:38" x14ac:dyDescent="0.25">
      <c r="B375" s="1"/>
      <c r="C375" s="35"/>
      <c r="D375" s="35"/>
      <c r="E375" s="4"/>
      <c r="F375" s="4"/>
      <c r="G375" s="4"/>
      <c r="H375" s="4"/>
      <c r="I375" s="4"/>
      <c r="J375" s="4"/>
      <c r="K375" s="4"/>
      <c r="L375" s="4"/>
      <c r="M375" s="4"/>
      <c r="N375" s="2" t="s">
        <v>64</v>
      </c>
      <c r="O375" s="3">
        <f t="array" ref="O375">SUM(($N$7:$N$369&lt;&gt;0)*O7:O369)</f>
        <v>60.164984000000011</v>
      </c>
      <c r="P375" s="3">
        <f t="array" ref="P375">SUM(($N$7:$N$369&lt;&gt;0)*P7:P369)</f>
        <v>54.652569000000007</v>
      </c>
      <c r="Q375" s="3">
        <f t="array" ref="Q375">SUM(($N$7:$N$369&lt;&gt;0)*Q7:Q369)</f>
        <v>53.656633000000006</v>
      </c>
      <c r="R375" s="3">
        <f t="array" ref="R375">SUM(($N$7:$N$369&lt;&gt;0)*R7:R369)</f>
        <v>50.86484500000001</v>
      </c>
      <c r="S375" s="3">
        <f t="array" ref="S375">SUM(($N$7:$N$369&lt;&gt;0)*S7:S369)</f>
        <v>47.723385999999984</v>
      </c>
      <c r="T375" s="3">
        <f t="array" ref="T375">SUM(($N$7:$N$369&lt;&gt;0)*T7:T369)</f>
        <v>46.292806999999982</v>
      </c>
      <c r="U375" s="3">
        <f t="array" ref="U375">SUM(($N$7:$N$369&lt;&gt;0)*U7:U369)</f>
        <v>48.146345000000004</v>
      </c>
      <c r="V375" s="3">
        <f t="array" ref="V375">SUM(($N$7:$N$369&lt;&gt;0)*V7:V369)</f>
        <v>52.363051999999982</v>
      </c>
      <c r="W375" s="3">
        <f t="array" ref="W375">SUM(($N$7:$N$369&lt;&gt;0)*W7:W369)</f>
        <v>61.046147999999995</v>
      </c>
      <c r="X375" s="3">
        <f t="array" ref="X375">SUM(($N$7:$N$369&lt;&gt;0)*X7:X369)</f>
        <v>71.547780000000046</v>
      </c>
      <c r="Y375" s="3">
        <f t="array" ref="Y375">SUM(($N$7:$N$369&lt;&gt;0)*Y7:Y369)</f>
        <v>77.413985999999994</v>
      </c>
      <c r="Z375" s="3">
        <f t="array" ref="Z375">SUM(($N$7:$N$369&lt;&gt;0)*Z7:Z369)</f>
        <v>79.053786999999971</v>
      </c>
      <c r="AA375" s="3">
        <f t="array" ref="AA375">SUM(($N$7:$N$369&lt;&gt;0)*AA7:AA369)</f>
        <v>76.259446000000025</v>
      </c>
      <c r="AB375" s="3">
        <f t="array" ref="AB375">SUM(($N$7:$N$369&lt;&gt;0)*AB7:AB369)</f>
        <v>72.608763999999994</v>
      </c>
      <c r="AC375" s="3">
        <f t="array" ref="AC375">SUM(($N$7:$N$369&lt;&gt;0)*AC7:AC369)</f>
        <v>76.03783999999996</v>
      </c>
      <c r="AD375" s="3">
        <f t="array" ref="AD375">SUM(($N$7:$N$369&lt;&gt;0)*AD7:AD369)</f>
        <v>74.147819999999996</v>
      </c>
      <c r="AE375" s="3">
        <f t="array" ref="AE375">SUM(($N$7:$N$369&lt;&gt;0)*AE7:AE369)</f>
        <v>71.828152000000017</v>
      </c>
      <c r="AF375" s="3">
        <f t="array" ref="AF375">SUM(($N$7:$N$369&lt;&gt;0)*AF7:AF369)</f>
        <v>68.481652999999994</v>
      </c>
      <c r="AG375" s="3">
        <f t="array" ref="AG375">SUM(($N$7:$N$369&lt;&gt;0)*AG7:AG369)</f>
        <v>66.848785000000007</v>
      </c>
      <c r="AH375" s="3">
        <f t="array" ref="AH375">SUM(($N$7:$N$369&lt;&gt;0)*AH7:AH369)</f>
        <v>68.832473000000007</v>
      </c>
      <c r="AI375" s="3">
        <f t="array" ref="AI375">SUM(($N$7:$N$369&lt;&gt;0)*AI7:AI369)</f>
        <v>68.161450999999957</v>
      </c>
      <c r="AJ375" s="3">
        <f t="array" ref="AJ375">SUM(($N$7:$N$369&lt;&gt;0)*AJ7:AJ369)</f>
        <v>65.734707000000029</v>
      </c>
      <c r="AK375" s="3">
        <f t="array" ref="AK375">SUM(($N$7:$N$369&lt;&gt;0)*AK7:AK369)</f>
        <v>63.494507000000013</v>
      </c>
      <c r="AL375" s="3">
        <f t="array" ref="AL375">SUM(($N$7:$N$369&lt;&gt;0)*AL7:AL369)</f>
        <v>61.863553999999979</v>
      </c>
    </row>
  </sheetData>
  <sheetProtection password="AA98" sheet="1" selectLockedCells="1" autoFilter="0"/>
  <autoFilter ref="B6:AL375"/>
  <mergeCells count="15">
    <mergeCell ref="A3:A5"/>
    <mergeCell ref="O3:AL4"/>
    <mergeCell ref="F4:F5"/>
    <mergeCell ref="G4:H4"/>
    <mergeCell ref="I4:I5"/>
    <mergeCell ref="J4:K4"/>
    <mergeCell ref="L4:L5"/>
    <mergeCell ref="M4:N4"/>
    <mergeCell ref="B3:B5"/>
    <mergeCell ref="E3:E5"/>
    <mergeCell ref="F3:H3"/>
    <mergeCell ref="I3:K3"/>
    <mergeCell ref="L3:N3"/>
    <mergeCell ref="D3:D5"/>
    <mergeCell ref="C3:C5"/>
  </mergeCells>
  <conditionalFormatting sqref="M319:N343 J319:K343 H319:H343">
    <cfRule type="expression" dxfId="25" priority="1">
      <formula>H319&lt;&gt;#REF!</formula>
    </cfRule>
  </conditionalFormatting>
  <conditionalFormatting sqref="H290:H308 J290:K308 M290:N308">
    <cfRule type="expression" dxfId="24" priority="26">
      <formula>H290&lt;&gt;#REF!</formula>
    </cfRule>
  </conditionalFormatting>
  <conditionalFormatting sqref="M7:N13 J7:K13 H7:H13">
    <cfRule type="expression" dxfId="23" priority="24">
      <formula>#REF!&lt;&gt;#REF!</formula>
    </cfRule>
  </conditionalFormatting>
  <conditionalFormatting sqref="M14:N26 J14:K26 H14:H26 M270:N289 J270:K289 H270:H289 M120:N123 J120:K123 H120:H123 M90:N100 J90:K100 H90:H100">
    <cfRule type="expression" dxfId="22" priority="25">
      <formula>#REF!&lt;&gt;#REF!</formula>
    </cfRule>
  </conditionalFormatting>
  <conditionalFormatting sqref="M27:N38 J27:K38 H27:H38">
    <cfRule type="expression" dxfId="21" priority="23">
      <formula>#REF!&lt;&gt;#REF!</formula>
    </cfRule>
  </conditionalFormatting>
  <conditionalFormatting sqref="M39:N49 J39:K49 H39:H49">
    <cfRule type="expression" dxfId="20" priority="22">
      <formula>#REF!&lt;&gt;#REF!</formula>
    </cfRule>
  </conditionalFormatting>
  <conditionalFormatting sqref="M50:N50 J50:K50 H50">
    <cfRule type="expression" dxfId="19" priority="21">
      <formula>#REF!&lt;&gt;#REF!</formula>
    </cfRule>
  </conditionalFormatting>
  <conditionalFormatting sqref="M51:N54 J51:K54 H51:H54">
    <cfRule type="expression" dxfId="18" priority="20">
      <formula>#REF!&lt;&gt;#REF!</formula>
    </cfRule>
  </conditionalFormatting>
  <conditionalFormatting sqref="M55:N76 J55:K76 H55:H76">
    <cfRule type="expression" dxfId="17" priority="19">
      <formula>#REF!&lt;&gt;#REF!</formula>
    </cfRule>
  </conditionalFormatting>
  <conditionalFormatting sqref="M77:N78 J77:K78 H77:H78">
    <cfRule type="expression" dxfId="16" priority="18">
      <formula>#REF!&lt;&gt;#REF!</formula>
    </cfRule>
  </conditionalFormatting>
  <conditionalFormatting sqref="M79:N89 J79:K89 H79:H89">
    <cfRule type="expression" dxfId="15" priority="17">
      <formula>#REF!&lt;&gt;#REF!</formula>
    </cfRule>
  </conditionalFormatting>
  <conditionalFormatting sqref="H101:H119 J101:K119 M101:N119">
    <cfRule type="expression" dxfId="14" priority="16">
      <formula>#REF!&lt;&gt;#REF!</formula>
    </cfRule>
  </conditionalFormatting>
  <conditionalFormatting sqref="M124:N134 J124:K134 H124:H134">
    <cfRule type="expression" dxfId="13" priority="15">
      <formula>#REF!&lt;&gt;#REF!</formula>
    </cfRule>
  </conditionalFormatting>
  <conditionalFormatting sqref="M148:N158 J148:K158 H148:H158">
    <cfRule type="expression" dxfId="12" priority="13">
      <formula>#REF!&lt;&gt;#REF!</formula>
    </cfRule>
  </conditionalFormatting>
  <conditionalFormatting sqref="M135:N147 J135:K147 H135:H147">
    <cfRule type="expression" dxfId="11" priority="14">
      <formula>#REF!&lt;&gt;#REF!</formula>
    </cfRule>
  </conditionalFormatting>
  <conditionalFormatting sqref="M159:N175 J159:K175 H159:H175">
    <cfRule type="expression" dxfId="10" priority="12">
      <formula>#REF!&lt;&gt;#REF!</formula>
    </cfRule>
  </conditionalFormatting>
  <conditionalFormatting sqref="M176:N185 J176:K185 H176:H185">
    <cfRule type="expression" dxfId="9" priority="10">
      <formula>#REF!&lt;&gt;#REF!</formula>
    </cfRule>
  </conditionalFormatting>
  <conditionalFormatting sqref="M186:N210 J186:K210 H186:H210">
    <cfRule type="expression" dxfId="8" priority="11">
      <formula>#REF!&lt;&gt;#REF!</formula>
    </cfRule>
  </conditionalFormatting>
  <conditionalFormatting sqref="M211:N225 J211:K225 H211:H225">
    <cfRule type="expression" dxfId="7" priority="9">
      <formula>#REF!&lt;&gt;#REF!</formula>
    </cfRule>
  </conditionalFormatting>
  <conditionalFormatting sqref="M226:N242 J226:K242 H226:H242">
    <cfRule type="expression" dxfId="6" priority="8">
      <formula>#REF!&lt;&gt;#REF!</formula>
    </cfRule>
  </conditionalFormatting>
  <conditionalFormatting sqref="M243:N253 J243:K253 H243:H253">
    <cfRule type="expression" dxfId="5" priority="7">
      <formula>#REF!&lt;&gt;#REF!</formula>
    </cfRule>
  </conditionalFormatting>
  <conditionalFormatting sqref="M254:N255 J254:K255 H254:H255">
    <cfRule type="expression" dxfId="4" priority="6">
      <formula>#REF!&lt;&gt;#REF!</formula>
    </cfRule>
  </conditionalFormatting>
  <conditionalFormatting sqref="M256:N269 J256:K269 H256:H269">
    <cfRule type="expression" dxfId="3" priority="5">
      <formula>#REF!&lt;&gt;#REF!</formula>
    </cfRule>
  </conditionalFormatting>
  <conditionalFormatting sqref="H344:H369 J344:K369 M344:N369">
    <cfRule type="expression" dxfId="2" priority="3">
      <formula>H344&lt;&gt;#REF!</formula>
    </cfRule>
  </conditionalFormatting>
  <conditionalFormatting sqref="H309 J309:K309 M309:N309">
    <cfRule type="expression" dxfId="1" priority="4">
      <formula>H309&lt;&gt;#REF!</formula>
    </cfRule>
  </conditionalFormatting>
  <conditionalFormatting sqref="H310:H318 J310:K318 M310:N318">
    <cfRule type="expression" dxfId="0" priority="2">
      <formula>H310&lt;&gt;#REF!</formula>
    </cfRule>
  </conditionalFormatting>
  <printOptions horizontalCentered="1"/>
  <pageMargins left="0.78740157480314965" right="0.78740157480314965" top="0.78740157480314965" bottom="0.39370078740157483" header="0.31496062992125984" footer="0.31496062992125984"/>
  <pageSetup paperSize="8" fitToWidth="0" fitToHeight="0" orientation="landscape" r:id="rId1"/>
  <rowBreaks count="8" manualBreakCount="8">
    <brk id="49" min="1" max="16" man="1"/>
    <brk id="90" min="1" max="16" man="1"/>
    <brk id="134" min="1" max="16" man="1"/>
    <brk id="175" min="1" max="16" man="1"/>
    <brk id="218" min="1" max="16" man="1"/>
    <brk id="255" min="1" max="16" man="1"/>
    <brk id="303" min="1" max="16" man="1"/>
    <brk id="347" min="1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"/>
  <sheetViews>
    <sheetView zoomScaleNormal="100" workbookViewId="0">
      <selection activeCell="CE475" sqref="CE475"/>
    </sheetView>
  </sheetViews>
  <sheetFormatPr defaultColWidth="10.6640625" defaultRowHeight="15.75" x14ac:dyDescent="0.25"/>
  <cols>
    <col min="1" max="1" width="20.33203125" style="17" customWidth="1"/>
    <col min="2" max="2" width="20.1640625" style="17" customWidth="1"/>
    <col min="3" max="3" width="37.1640625" style="17" customWidth="1"/>
    <col min="4" max="4" width="33.1640625" style="17" customWidth="1"/>
    <col min="5" max="9" width="8" style="17" bestFit="1" customWidth="1"/>
    <col min="10" max="12" width="8" style="17" customWidth="1"/>
    <col min="13" max="14" width="8" style="17" bestFit="1" customWidth="1"/>
    <col min="15" max="15" width="9.1640625" style="17" bestFit="1" customWidth="1"/>
    <col min="16" max="27" width="9.1640625" style="17" customWidth="1"/>
    <col min="28" max="28" width="9.1640625" style="17" bestFit="1" customWidth="1"/>
    <col min="29" max="16384" width="10.6640625" style="17"/>
  </cols>
  <sheetData>
    <row r="1" spans="1:31" x14ac:dyDescent="0.25">
      <c r="A1" s="10" t="s">
        <v>564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9"/>
      <c r="AC1" s="19"/>
      <c r="AD1" s="19"/>
      <c r="AE1" s="19"/>
    </row>
    <row r="2" spans="1:31" s="64" customFormat="1" ht="6" x14ac:dyDescent="0.15"/>
    <row r="3" spans="1:31" s="55" customFormat="1" ht="42.75" customHeight="1" x14ac:dyDescent="0.25">
      <c r="A3" s="323" t="s">
        <v>88</v>
      </c>
      <c r="B3" s="323" t="s">
        <v>81</v>
      </c>
      <c r="C3" s="325" t="s">
        <v>80</v>
      </c>
      <c r="D3" s="327" t="s">
        <v>565</v>
      </c>
      <c r="E3" s="325" t="s">
        <v>592</v>
      </c>
      <c r="F3" s="329"/>
      <c r="G3" s="329"/>
      <c r="H3" s="329"/>
      <c r="I3" s="329"/>
      <c r="J3" s="329"/>
      <c r="K3" s="329"/>
      <c r="L3" s="329"/>
      <c r="M3" s="329"/>
      <c r="N3" s="329"/>
      <c r="O3" s="325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5"/>
      <c r="AC3" s="175"/>
    </row>
    <row r="4" spans="1:31" s="55" customFormat="1" ht="15" x14ac:dyDescent="0.25">
      <c r="A4" s="324"/>
      <c r="B4" s="324"/>
      <c r="C4" s="326"/>
      <c r="D4" s="328"/>
      <c r="E4" s="176" t="s">
        <v>544</v>
      </c>
      <c r="F4" s="176" t="s">
        <v>545</v>
      </c>
      <c r="G4" s="176" t="s">
        <v>546</v>
      </c>
      <c r="H4" s="176" t="s">
        <v>573</v>
      </c>
      <c r="I4" s="176" t="s">
        <v>556</v>
      </c>
      <c r="J4" s="176" t="s">
        <v>574</v>
      </c>
      <c r="K4" s="176" t="s">
        <v>575</v>
      </c>
      <c r="L4" s="176" t="s">
        <v>576</v>
      </c>
      <c r="M4" s="176" t="s">
        <v>577</v>
      </c>
      <c r="N4" s="176" t="s">
        <v>578</v>
      </c>
      <c r="O4" s="176" t="s">
        <v>557</v>
      </c>
      <c r="P4" s="176" t="s">
        <v>579</v>
      </c>
      <c r="Q4" s="176" t="s">
        <v>580</v>
      </c>
      <c r="R4" s="176" t="s">
        <v>581</v>
      </c>
      <c r="S4" s="176" t="s">
        <v>582</v>
      </c>
      <c r="T4" s="176" t="s">
        <v>583</v>
      </c>
      <c r="U4" s="176" t="s">
        <v>584</v>
      </c>
      <c r="V4" s="176" t="s">
        <v>585</v>
      </c>
      <c r="W4" s="176" t="s">
        <v>586</v>
      </c>
      <c r="X4" s="176" t="s">
        <v>587</v>
      </c>
      <c r="Y4" s="176" t="s">
        <v>588</v>
      </c>
      <c r="Z4" s="176" t="s">
        <v>569</v>
      </c>
      <c r="AA4" s="176" t="s">
        <v>589</v>
      </c>
      <c r="AB4" s="176" t="s">
        <v>547</v>
      </c>
      <c r="AC4" s="175"/>
    </row>
    <row r="5" spans="1:31" s="55" customFormat="1" ht="15" x14ac:dyDescent="0.25">
      <c r="A5" s="58"/>
      <c r="B5" s="58"/>
      <c r="C5" s="58"/>
      <c r="D5" s="58"/>
      <c r="E5" s="58"/>
      <c r="F5" s="198"/>
      <c r="G5" s="198"/>
      <c r="H5" s="198"/>
      <c r="I5" s="198"/>
      <c r="J5" s="198"/>
      <c r="K5" s="198"/>
      <c r="L5" s="198"/>
      <c r="M5" s="198"/>
      <c r="N5" s="198"/>
      <c r="O5" s="5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58"/>
      <c r="AC5" s="175"/>
    </row>
    <row r="6" spans="1:31" s="55" customFormat="1" ht="15" x14ac:dyDescent="0.25">
      <c r="A6" s="58"/>
      <c r="B6" s="58"/>
      <c r="C6" s="58"/>
      <c r="D6" s="58"/>
      <c r="E6" s="58"/>
      <c r="F6" s="198"/>
      <c r="G6" s="198"/>
      <c r="H6" s="198"/>
      <c r="I6" s="198"/>
      <c r="J6" s="198"/>
      <c r="K6" s="198"/>
      <c r="L6" s="198"/>
      <c r="M6" s="198"/>
      <c r="N6" s="198"/>
      <c r="O6" s="5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58"/>
      <c r="AC6" s="175"/>
    </row>
    <row r="7" spans="1:31" s="55" customFormat="1" ht="45" x14ac:dyDescent="0.25">
      <c r="A7" s="177" t="s">
        <v>82</v>
      </c>
      <c r="B7" s="58"/>
      <c r="C7" s="58"/>
      <c r="D7" s="58"/>
      <c r="E7" s="58"/>
      <c r="F7" s="198"/>
      <c r="G7" s="198"/>
      <c r="H7" s="198"/>
      <c r="I7" s="198"/>
      <c r="J7" s="198"/>
      <c r="K7" s="198"/>
      <c r="L7" s="198"/>
      <c r="M7" s="198"/>
      <c r="N7" s="198"/>
      <c r="O7" s="5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58"/>
      <c r="AC7" s="175"/>
    </row>
  </sheetData>
  <mergeCells count="5">
    <mergeCell ref="A3:A4"/>
    <mergeCell ref="B3:B4"/>
    <mergeCell ref="C3:C4"/>
    <mergeCell ref="D3:D4"/>
    <mergeCell ref="E3:AB3"/>
  </mergeCells>
  <printOptions horizontalCentered="1"/>
  <pageMargins left="0.78740157480314965" right="0.78740157480314965" top="0.78740157480314965" bottom="0.39370078740157483" header="0.31496062992125984" footer="0.31496062992125984"/>
  <pageSetup paperSize="9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workbookViewId="0">
      <selection activeCell="CE475" sqref="CE475"/>
    </sheetView>
  </sheetViews>
  <sheetFormatPr defaultRowHeight="15.75" x14ac:dyDescent="0.25"/>
  <cols>
    <col min="1" max="1" width="42.33203125" style="28" customWidth="1"/>
    <col min="2" max="2" width="29.33203125" style="28" customWidth="1"/>
    <col min="3" max="3" width="42.6640625" style="28" customWidth="1"/>
    <col min="4" max="4" width="25.83203125" style="28" customWidth="1"/>
    <col min="5" max="5" width="26.1640625" style="28" customWidth="1"/>
    <col min="6" max="16384" width="9.33203125" style="28"/>
  </cols>
  <sheetData>
    <row r="1" spans="1:5" x14ac:dyDescent="0.25">
      <c r="A1" s="29" t="s">
        <v>553</v>
      </c>
    </row>
    <row r="2" spans="1:5" s="70" customFormat="1" ht="6" x14ac:dyDescent="0.15"/>
    <row r="3" spans="1:5" ht="31.5" x14ac:dyDescent="0.25">
      <c r="A3" s="13" t="s">
        <v>488</v>
      </c>
      <c r="B3" s="13" t="s">
        <v>489</v>
      </c>
      <c r="C3" s="39" t="s">
        <v>78</v>
      </c>
      <c r="D3" s="13" t="s">
        <v>79</v>
      </c>
      <c r="E3" s="13" t="s">
        <v>554</v>
      </c>
    </row>
    <row r="4" spans="1:5" ht="31.5" x14ac:dyDescent="0.25">
      <c r="A4" s="14" t="s">
        <v>490</v>
      </c>
      <c r="B4" s="15" t="s">
        <v>595</v>
      </c>
      <c r="C4" s="199" t="s">
        <v>596</v>
      </c>
      <c r="D4" s="16" t="s">
        <v>597</v>
      </c>
      <c r="E4" s="16" t="s">
        <v>598</v>
      </c>
    </row>
    <row r="5" spans="1:5" ht="63" x14ac:dyDescent="0.25">
      <c r="A5" s="14" t="s">
        <v>555</v>
      </c>
      <c r="B5" s="15" t="s">
        <v>599</v>
      </c>
      <c r="C5" s="199" t="s">
        <v>600</v>
      </c>
      <c r="D5" s="16" t="s">
        <v>601</v>
      </c>
      <c r="E5" s="16" t="s">
        <v>602</v>
      </c>
    </row>
    <row r="9" spans="1:5" x14ac:dyDescent="0.25">
      <c r="A9" s="28" t="s">
        <v>491</v>
      </c>
      <c r="B9" s="30"/>
      <c r="C9" s="331" t="s">
        <v>595</v>
      </c>
      <c r="D9" s="331"/>
      <c r="E9" s="331"/>
    </row>
    <row r="10" spans="1:5" s="57" customFormat="1" ht="12.75" x14ac:dyDescent="0.2">
      <c r="B10" s="31" t="s">
        <v>492</v>
      </c>
      <c r="C10" s="330" t="s">
        <v>493</v>
      </c>
      <c r="D10" s="330"/>
      <c r="E10" s="330"/>
    </row>
  </sheetData>
  <mergeCells count="2">
    <mergeCell ref="C10:E10"/>
    <mergeCell ref="C9:E9"/>
  </mergeCells>
  <printOptions horizontalCentered="1"/>
  <pageMargins left="0.78740157480314965" right="0.78740157480314965" top="0.78740157480314965" bottom="0.39370078740157483" header="0.31496062992125984" footer="0.31496062992125984"/>
  <pageSetup paperSize="9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zoomScaleSheetLayoutView="100" workbookViewId="0">
      <selection activeCell="J25" sqref="J25"/>
    </sheetView>
  </sheetViews>
  <sheetFormatPr defaultRowHeight="15.75" x14ac:dyDescent="0.2"/>
  <cols>
    <col min="1" max="1" width="70" style="8" customWidth="1"/>
    <col min="2" max="3" width="10.1640625" style="8" customWidth="1"/>
    <col min="4" max="4" width="10.6640625" style="8" customWidth="1"/>
    <col min="5" max="16384" width="9.33203125" style="8"/>
  </cols>
  <sheetData>
    <row r="1" spans="1:5" x14ac:dyDescent="0.2">
      <c r="D1" s="196" t="s">
        <v>567</v>
      </c>
    </row>
    <row r="2" spans="1:5" ht="31.5" x14ac:dyDescent="0.2">
      <c r="A2" s="193" t="s">
        <v>570</v>
      </c>
      <c r="B2" s="193"/>
      <c r="C2" s="193"/>
      <c r="D2" s="193"/>
      <c r="E2" s="22"/>
    </row>
    <row r="3" spans="1:5" x14ac:dyDescent="0.2">
      <c r="A3" s="23"/>
      <c r="B3" s="178" t="s">
        <v>566</v>
      </c>
      <c r="C3" s="178" t="s">
        <v>557</v>
      </c>
      <c r="D3" s="178" t="s">
        <v>569</v>
      </c>
    </row>
    <row r="4" spans="1:5" x14ac:dyDescent="0.2">
      <c r="A4" s="24" t="s">
        <v>12</v>
      </c>
      <c r="B4" s="257">
        <v>315.2</v>
      </c>
      <c r="C4" s="257">
        <v>461</v>
      </c>
      <c r="D4" s="257">
        <v>409</v>
      </c>
    </row>
    <row r="5" spans="1:5" x14ac:dyDescent="0.2">
      <c r="A5" s="12" t="s">
        <v>5</v>
      </c>
      <c r="B5" s="256">
        <v>0.46700000000000003</v>
      </c>
      <c r="C5" s="256">
        <v>0.44700000000000001</v>
      </c>
      <c r="D5" s="256">
        <v>0.4</v>
      </c>
    </row>
    <row r="6" spans="1:5" x14ac:dyDescent="0.2">
      <c r="A6" s="24" t="s">
        <v>461</v>
      </c>
      <c r="B6" s="256">
        <v>13.156000000000001</v>
      </c>
      <c r="C6" s="256">
        <v>18.207000000000001</v>
      </c>
      <c r="D6" s="256">
        <v>16.995000000000001</v>
      </c>
    </row>
    <row r="7" spans="1:5" x14ac:dyDescent="0.2">
      <c r="A7" s="12" t="s">
        <v>462</v>
      </c>
      <c r="B7" s="256">
        <v>5</v>
      </c>
      <c r="C7" s="256">
        <v>6.49</v>
      </c>
      <c r="D7" s="256">
        <v>5.9080000000000004</v>
      </c>
    </row>
    <row r="8" spans="1:5" x14ac:dyDescent="0.2">
      <c r="A8" s="12" t="s">
        <v>463</v>
      </c>
      <c r="B8" s="256">
        <v>1.36</v>
      </c>
      <c r="C8" s="256">
        <v>1.774</v>
      </c>
      <c r="D8" s="256">
        <v>1.7090000000000001</v>
      </c>
    </row>
    <row r="9" spans="1:5" x14ac:dyDescent="0.2">
      <c r="A9" s="12" t="s">
        <v>464</v>
      </c>
      <c r="B9" s="256">
        <v>5.1239999999999997</v>
      </c>
      <c r="C9" s="256">
        <v>6.851</v>
      </c>
      <c r="D9" s="256">
        <v>6.6260000000000003</v>
      </c>
    </row>
    <row r="10" spans="1:5" x14ac:dyDescent="0.2">
      <c r="A10" s="12" t="s">
        <v>465</v>
      </c>
      <c r="B10" s="256">
        <v>1.673</v>
      </c>
      <c r="C10" s="256">
        <v>3.0920000000000001</v>
      </c>
      <c r="D10" s="256">
        <v>2.7530000000000001</v>
      </c>
    </row>
  </sheetData>
  <phoneticPr fontId="9" type="noConversion"/>
  <printOptions horizontalCentered="1"/>
  <pageMargins left="0.78740157480314965" right="0.39370078740157483" top="0.78740157480314965" bottom="0.78740157480314965" header="0.31496062992125984" footer="0.31496062992125984"/>
  <pageSetup paperSize="9"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>
      <selection activeCell="CE475" sqref="CE475"/>
    </sheetView>
  </sheetViews>
  <sheetFormatPr defaultRowHeight="15.75" x14ac:dyDescent="0.25"/>
  <cols>
    <col min="1" max="1" width="16.1640625" style="7" customWidth="1"/>
    <col min="2" max="2" width="84" style="7" customWidth="1"/>
    <col min="3" max="3" width="13.6640625" style="7" customWidth="1"/>
    <col min="4" max="6" width="10.1640625" style="7" bestFit="1" customWidth="1"/>
    <col min="7" max="8" width="9.33203125" style="7"/>
    <col min="9" max="9" width="9.33203125" style="7" customWidth="1"/>
    <col min="10" max="16384" width="9.33203125" style="7"/>
  </cols>
  <sheetData>
    <row r="1" spans="1:7" x14ac:dyDescent="0.25">
      <c r="B1" s="8"/>
      <c r="C1" s="8"/>
      <c r="D1" s="8"/>
      <c r="E1" s="8"/>
      <c r="F1" s="196" t="s">
        <v>3</v>
      </c>
    </row>
    <row r="2" spans="1:7" ht="15.75" customHeight="1" x14ac:dyDescent="0.25">
      <c r="A2" s="194" t="s">
        <v>571</v>
      </c>
      <c r="B2" s="194"/>
      <c r="C2" s="44"/>
      <c r="D2" s="44"/>
      <c r="E2" s="44"/>
      <c r="F2" s="44"/>
      <c r="G2" s="21"/>
    </row>
    <row r="3" spans="1:7" x14ac:dyDescent="0.25">
      <c r="A3" s="42" t="s">
        <v>13</v>
      </c>
      <c r="B3" s="41" t="s">
        <v>505</v>
      </c>
      <c r="C3" s="42" t="s">
        <v>504</v>
      </c>
      <c r="D3" s="179" t="s">
        <v>566</v>
      </c>
      <c r="E3" s="179" t="s">
        <v>557</v>
      </c>
      <c r="F3" s="179" t="s">
        <v>569</v>
      </c>
    </row>
    <row r="4" spans="1:7" x14ac:dyDescent="0.25">
      <c r="A4" s="332" t="s">
        <v>104</v>
      </c>
      <c r="B4" s="335" t="s">
        <v>509</v>
      </c>
      <c r="C4" s="42" t="s">
        <v>512</v>
      </c>
      <c r="D4" s="200">
        <v>63.84</v>
      </c>
      <c r="E4" s="200">
        <v>38.76</v>
      </c>
      <c r="F4" s="200">
        <v>36.24</v>
      </c>
    </row>
    <row r="5" spans="1:7" x14ac:dyDescent="0.25">
      <c r="A5" s="333"/>
      <c r="B5" s="335"/>
      <c r="C5" s="42" t="s">
        <v>513</v>
      </c>
      <c r="D5" s="200">
        <v>56.76</v>
      </c>
      <c r="E5" s="200">
        <v>26.64</v>
      </c>
      <c r="F5" s="200">
        <v>40.56</v>
      </c>
    </row>
    <row r="6" spans="1:7" x14ac:dyDescent="0.25">
      <c r="A6" s="333"/>
      <c r="B6" s="335"/>
      <c r="C6" s="33" t="s">
        <v>514</v>
      </c>
      <c r="D6" s="200">
        <v>41.16</v>
      </c>
      <c r="E6" s="200">
        <v>29.64</v>
      </c>
      <c r="F6" s="200">
        <v>46.68</v>
      </c>
    </row>
    <row r="7" spans="1:7" x14ac:dyDescent="0.25">
      <c r="A7" s="333"/>
      <c r="B7" s="335" t="s">
        <v>510</v>
      </c>
      <c r="C7" s="42" t="s">
        <v>512</v>
      </c>
      <c r="D7" s="200">
        <v>35.520000000000003</v>
      </c>
      <c r="E7" s="200">
        <v>15</v>
      </c>
      <c r="F7" s="200">
        <v>15.84</v>
      </c>
    </row>
    <row r="8" spans="1:7" x14ac:dyDescent="0.25">
      <c r="A8" s="333"/>
      <c r="B8" s="335"/>
      <c r="C8" s="42" t="s">
        <v>513</v>
      </c>
      <c r="D8" s="200">
        <v>53.52</v>
      </c>
      <c r="E8" s="200">
        <v>13.32</v>
      </c>
      <c r="F8" s="200">
        <v>12</v>
      </c>
    </row>
    <row r="9" spans="1:7" x14ac:dyDescent="0.25">
      <c r="A9" s="333"/>
      <c r="B9" s="335"/>
      <c r="C9" s="33" t="s">
        <v>514</v>
      </c>
      <c r="D9" s="200">
        <v>19.559999999999999</v>
      </c>
      <c r="E9" s="200">
        <v>6.12</v>
      </c>
      <c r="F9" s="200">
        <v>11.64</v>
      </c>
    </row>
    <row r="10" spans="1:7" x14ac:dyDescent="0.25">
      <c r="A10" s="333"/>
      <c r="B10" s="335" t="s">
        <v>511</v>
      </c>
      <c r="C10" s="42" t="s">
        <v>512</v>
      </c>
      <c r="D10" s="200">
        <v>21.6</v>
      </c>
      <c r="E10" s="200">
        <v>28.32</v>
      </c>
      <c r="F10" s="200">
        <v>9.84</v>
      </c>
    </row>
    <row r="11" spans="1:7" x14ac:dyDescent="0.25">
      <c r="A11" s="333"/>
      <c r="B11" s="335"/>
      <c r="C11" s="42" t="s">
        <v>513</v>
      </c>
      <c r="D11" s="200">
        <v>33.72</v>
      </c>
      <c r="E11" s="200">
        <v>26.76</v>
      </c>
      <c r="F11" s="200">
        <v>35.159999999999997</v>
      </c>
    </row>
    <row r="12" spans="1:7" x14ac:dyDescent="0.25">
      <c r="A12" s="333"/>
      <c r="B12" s="335"/>
      <c r="C12" s="33" t="s">
        <v>514</v>
      </c>
      <c r="D12" s="200">
        <v>45.36</v>
      </c>
      <c r="E12" s="200">
        <v>28.92</v>
      </c>
      <c r="F12" s="200">
        <v>35.4</v>
      </c>
    </row>
    <row r="13" spans="1:7" x14ac:dyDescent="0.25">
      <c r="A13" s="333"/>
      <c r="B13" s="332" t="s">
        <v>506</v>
      </c>
      <c r="C13" s="33" t="s">
        <v>515</v>
      </c>
      <c r="D13" s="200">
        <v>120.2</v>
      </c>
      <c r="E13" s="200">
        <v>119.1</v>
      </c>
      <c r="F13" s="200">
        <v>118.3</v>
      </c>
    </row>
    <row r="14" spans="1:7" x14ac:dyDescent="0.25">
      <c r="A14" s="333"/>
      <c r="B14" s="333"/>
      <c r="C14" s="33" t="s">
        <v>516</v>
      </c>
      <c r="D14" s="200">
        <v>117.2</v>
      </c>
      <c r="E14" s="200">
        <v>117.4</v>
      </c>
      <c r="F14" s="200">
        <v>120</v>
      </c>
    </row>
    <row r="15" spans="1:7" x14ac:dyDescent="0.25">
      <c r="A15" s="333"/>
      <c r="B15" s="334"/>
      <c r="C15" s="33" t="s">
        <v>517</v>
      </c>
      <c r="D15" s="200">
        <v>118.7</v>
      </c>
      <c r="E15" s="200">
        <v>118.3</v>
      </c>
      <c r="F15" s="200">
        <v>117.7</v>
      </c>
    </row>
    <row r="16" spans="1:7" x14ac:dyDescent="0.25">
      <c r="A16" s="333"/>
      <c r="B16" s="332" t="s">
        <v>508</v>
      </c>
      <c r="C16" s="33" t="s">
        <v>515</v>
      </c>
      <c r="D16" s="200">
        <v>120.4</v>
      </c>
      <c r="E16" s="200">
        <v>119.1</v>
      </c>
      <c r="F16" s="200">
        <v>118.5</v>
      </c>
    </row>
    <row r="17" spans="1:6" x14ac:dyDescent="0.25">
      <c r="A17" s="333"/>
      <c r="B17" s="333"/>
      <c r="C17" s="33" t="s">
        <v>516</v>
      </c>
      <c r="D17" s="200">
        <v>117.4</v>
      </c>
      <c r="E17" s="200">
        <v>117.6</v>
      </c>
      <c r="F17" s="200">
        <v>120.2</v>
      </c>
    </row>
    <row r="18" spans="1:6" x14ac:dyDescent="0.25">
      <c r="A18" s="333"/>
      <c r="B18" s="334"/>
      <c r="C18" s="33" t="s">
        <v>517</v>
      </c>
      <c r="D18" s="200">
        <v>119.8</v>
      </c>
      <c r="E18" s="200">
        <v>119.7</v>
      </c>
      <c r="F18" s="200">
        <v>119.5</v>
      </c>
    </row>
    <row r="19" spans="1:6" x14ac:dyDescent="0.25">
      <c r="A19" s="334"/>
      <c r="B19" s="43" t="s">
        <v>507</v>
      </c>
      <c r="C19" s="33" t="s">
        <v>516</v>
      </c>
      <c r="D19" s="200">
        <v>0</v>
      </c>
      <c r="E19" s="200">
        <v>0</v>
      </c>
      <c r="F19" s="200">
        <v>0</v>
      </c>
    </row>
  </sheetData>
  <mergeCells count="6">
    <mergeCell ref="B13:B15"/>
    <mergeCell ref="B16:B18"/>
    <mergeCell ref="A4:A19"/>
    <mergeCell ref="B7:B9"/>
    <mergeCell ref="B10:B12"/>
    <mergeCell ref="B4:B6"/>
  </mergeCells>
  <printOptions horizontalCentered="1"/>
  <pageMargins left="0.78740157480314965" right="0.78740157480314965" top="0.78740157480314965" bottom="0.39370078740157483" header="0.31496062992125984" footer="0.31496062992125984"/>
  <pageSetup paperSize="9" fitToWidth="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zoomScaleNormal="100" zoomScaleSheetLayoutView="100" workbookViewId="0">
      <selection activeCell="G24" sqref="G24"/>
    </sheetView>
  </sheetViews>
  <sheetFormatPr defaultRowHeight="15.75" x14ac:dyDescent="0.25"/>
  <cols>
    <col min="1" max="1" width="7" style="9" customWidth="1"/>
    <col min="2" max="2" width="15" style="9" customWidth="1"/>
    <col min="3" max="12" width="12.1640625" style="9" customWidth="1"/>
    <col min="13" max="16384" width="9.33203125" style="9"/>
  </cols>
  <sheetData>
    <row r="1" spans="1:13" x14ac:dyDescent="0.25">
      <c r="B1" s="25"/>
      <c r="C1" s="25"/>
      <c r="D1" s="25"/>
      <c r="E1" s="25"/>
      <c r="F1" s="25"/>
      <c r="G1" s="25"/>
      <c r="H1" s="25"/>
      <c r="I1" s="25"/>
      <c r="J1" s="25"/>
      <c r="K1" s="25"/>
      <c r="L1" s="197" t="s">
        <v>4</v>
      </c>
      <c r="M1" s="25"/>
    </row>
    <row r="2" spans="1:13" ht="47.25" x14ac:dyDescent="0.25">
      <c r="A2" s="195" t="s">
        <v>572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26" t="s">
        <v>454</v>
      </c>
    </row>
    <row r="3" spans="1:13" x14ac:dyDescent="0.25">
      <c r="A3" s="337" t="s">
        <v>466</v>
      </c>
      <c r="B3" s="339" t="s">
        <v>28</v>
      </c>
      <c r="C3" s="340" t="s">
        <v>83</v>
      </c>
      <c r="D3" s="341"/>
      <c r="E3" s="341"/>
      <c r="F3" s="341"/>
      <c r="G3" s="341"/>
      <c r="H3" s="341"/>
      <c r="I3" s="341"/>
      <c r="J3" s="341"/>
      <c r="K3" s="341"/>
      <c r="L3" s="342"/>
      <c r="M3" s="25"/>
    </row>
    <row r="4" spans="1:13" x14ac:dyDescent="0.25">
      <c r="A4" s="338"/>
      <c r="B4" s="339"/>
      <c r="C4" s="18" t="s">
        <v>15</v>
      </c>
      <c r="D4" s="20" t="s">
        <v>16</v>
      </c>
      <c r="E4" s="20" t="s">
        <v>17</v>
      </c>
      <c r="F4" s="20" t="s">
        <v>18</v>
      </c>
      <c r="G4" s="20" t="s">
        <v>19</v>
      </c>
      <c r="H4" s="20" t="s">
        <v>20</v>
      </c>
      <c r="I4" s="20" t="s">
        <v>21</v>
      </c>
      <c r="J4" s="20" t="s">
        <v>22</v>
      </c>
      <c r="K4" s="20" t="s">
        <v>23</v>
      </c>
      <c r="L4" s="20" t="s">
        <v>24</v>
      </c>
      <c r="M4" s="25"/>
    </row>
    <row r="5" spans="1:13" x14ac:dyDescent="0.25">
      <c r="A5" s="336">
        <v>0</v>
      </c>
      <c r="B5" s="37" t="s">
        <v>593</v>
      </c>
      <c r="C5" s="255">
        <v>6.702</v>
      </c>
      <c r="D5" s="255">
        <v>18.954999999999998</v>
      </c>
      <c r="E5" s="255">
        <v>27.353000000000002</v>
      </c>
      <c r="F5" s="255">
        <v>32.652000000000001</v>
      </c>
      <c r="G5" s="255">
        <v>41.014000000000003</v>
      </c>
      <c r="H5" s="255">
        <v>50.369</v>
      </c>
      <c r="I5" s="255">
        <v>50.369</v>
      </c>
      <c r="J5" s="255">
        <v>50.369</v>
      </c>
      <c r="K5" s="255">
        <v>53.784999999999997</v>
      </c>
      <c r="L5" s="255">
        <v>55.048999999999999</v>
      </c>
      <c r="M5" s="25"/>
    </row>
    <row r="6" spans="1:13" x14ac:dyDescent="0.25">
      <c r="A6" s="336"/>
      <c r="B6" s="27" t="s">
        <v>594</v>
      </c>
      <c r="C6" s="255">
        <v>11.444000000000001</v>
      </c>
      <c r="D6" s="255">
        <v>24.913</v>
      </c>
      <c r="E6" s="255">
        <v>34.353000000000002</v>
      </c>
      <c r="F6" s="255">
        <v>44.194000000000003</v>
      </c>
      <c r="G6" s="255">
        <v>58.067</v>
      </c>
      <c r="H6" s="255">
        <v>71.176000000000002</v>
      </c>
      <c r="I6" s="255">
        <v>83.774000000000001</v>
      </c>
      <c r="J6" s="255">
        <v>110.657</v>
      </c>
      <c r="K6" s="255">
        <v>128.99799999999999</v>
      </c>
      <c r="L6" s="255">
        <v>144.66399999999999</v>
      </c>
      <c r="M6" s="25"/>
    </row>
    <row r="7" spans="1:13" x14ac:dyDescent="0.25">
      <c r="A7" s="336"/>
      <c r="B7" s="37" t="s">
        <v>25</v>
      </c>
      <c r="C7" s="255">
        <v>12.728</v>
      </c>
      <c r="D7" s="255">
        <v>26.196999999999999</v>
      </c>
      <c r="E7" s="255">
        <v>41.174999999999997</v>
      </c>
      <c r="F7" s="255">
        <v>54.988999999999997</v>
      </c>
      <c r="G7" s="255">
        <v>70.968999999999994</v>
      </c>
      <c r="H7" s="255">
        <v>84.956999999999994</v>
      </c>
      <c r="I7" s="255">
        <v>100.355</v>
      </c>
      <c r="J7" s="255">
        <v>127.238</v>
      </c>
      <c r="K7" s="255">
        <v>147.35900000000001</v>
      </c>
      <c r="L7" s="255">
        <v>164.53700000000001</v>
      </c>
      <c r="M7" s="25"/>
    </row>
    <row r="8" spans="1:13" x14ac:dyDescent="0.25">
      <c r="A8" s="336">
        <v>4.1666666666666664E-2</v>
      </c>
      <c r="B8" s="20" t="s">
        <v>593</v>
      </c>
      <c r="C8" s="255">
        <v>6.008</v>
      </c>
      <c r="D8" s="255">
        <v>17.323</v>
      </c>
      <c r="E8" s="255">
        <v>25.120999999999999</v>
      </c>
      <c r="F8" s="255">
        <v>29.62</v>
      </c>
      <c r="G8" s="255">
        <v>37.264000000000003</v>
      </c>
      <c r="H8" s="255">
        <v>45.671999999999997</v>
      </c>
      <c r="I8" s="255">
        <v>45.671999999999997</v>
      </c>
      <c r="J8" s="255">
        <v>45.671999999999997</v>
      </c>
      <c r="K8" s="255">
        <v>48.293999999999997</v>
      </c>
      <c r="L8" s="255">
        <v>49.54</v>
      </c>
      <c r="M8" s="25"/>
    </row>
    <row r="9" spans="1:13" x14ac:dyDescent="0.25">
      <c r="A9" s="336"/>
      <c r="B9" s="27" t="s">
        <v>594</v>
      </c>
      <c r="C9" s="255">
        <v>10.337999999999999</v>
      </c>
      <c r="D9" s="255">
        <v>22.766999999999999</v>
      </c>
      <c r="E9" s="255">
        <v>31.488</v>
      </c>
      <c r="F9" s="255">
        <v>39.383000000000003</v>
      </c>
      <c r="G9" s="255">
        <v>52.523000000000003</v>
      </c>
      <c r="H9" s="255">
        <v>64.402000000000001</v>
      </c>
      <c r="I9" s="255">
        <v>76.230999999999995</v>
      </c>
      <c r="J9" s="255">
        <v>98.816999999999993</v>
      </c>
      <c r="K9" s="255">
        <v>116.38200000000001</v>
      </c>
      <c r="L9" s="255">
        <v>132.33500000000001</v>
      </c>
      <c r="M9" s="25"/>
    </row>
    <row r="10" spans="1:13" x14ac:dyDescent="0.25">
      <c r="A10" s="336"/>
      <c r="B10" s="20" t="s">
        <v>25</v>
      </c>
      <c r="C10" s="255">
        <v>11.539</v>
      </c>
      <c r="D10" s="255">
        <v>23.968</v>
      </c>
      <c r="E10" s="255">
        <v>37.527000000000001</v>
      </c>
      <c r="F10" s="255">
        <v>49.189</v>
      </c>
      <c r="G10" s="255">
        <v>64.162999999999997</v>
      </c>
      <c r="H10" s="255">
        <v>76.814999999999998</v>
      </c>
      <c r="I10" s="255">
        <v>91.164000000000001</v>
      </c>
      <c r="J10" s="255">
        <v>113.75</v>
      </c>
      <c r="K10" s="255">
        <v>132.89599999999999</v>
      </c>
      <c r="L10" s="255">
        <v>150.21700000000001</v>
      </c>
      <c r="M10" s="25"/>
    </row>
    <row r="11" spans="1:13" x14ac:dyDescent="0.25">
      <c r="A11" s="336">
        <v>8.3333333333333329E-2</v>
      </c>
      <c r="B11" s="20" t="s">
        <v>593</v>
      </c>
      <c r="C11" s="255">
        <v>5.5640000000000001</v>
      </c>
      <c r="D11" s="255">
        <v>16.808</v>
      </c>
      <c r="E11" s="255">
        <v>24.34</v>
      </c>
      <c r="F11" s="255">
        <v>28.404</v>
      </c>
      <c r="G11" s="255">
        <v>36.597000000000001</v>
      </c>
      <c r="H11" s="255">
        <v>44.747999999999998</v>
      </c>
      <c r="I11" s="255">
        <v>44.747999999999998</v>
      </c>
      <c r="J11" s="255">
        <v>44.747999999999998</v>
      </c>
      <c r="K11" s="255">
        <v>48.322000000000003</v>
      </c>
      <c r="L11" s="255">
        <v>49.767000000000003</v>
      </c>
      <c r="M11" s="25"/>
    </row>
    <row r="12" spans="1:13" x14ac:dyDescent="0.25">
      <c r="A12" s="336"/>
      <c r="B12" s="27" t="s">
        <v>594</v>
      </c>
      <c r="C12" s="255">
        <v>9.7799999999999994</v>
      </c>
      <c r="D12" s="255">
        <v>22.056000000000001</v>
      </c>
      <c r="E12" s="255">
        <v>30.454000000000001</v>
      </c>
      <c r="F12" s="255">
        <v>37.652999999999999</v>
      </c>
      <c r="G12" s="255">
        <v>51.314</v>
      </c>
      <c r="H12" s="255">
        <v>62.746000000000002</v>
      </c>
      <c r="I12" s="255">
        <v>74.626000000000005</v>
      </c>
      <c r="J12" s="255">
        <v>100.637</v>
      </c>
      <c r="K12" s="255">
        <v>112.66200000000001</v>
      </c>
      <c r="L12" s="255">
        <v>123.738</v>
      </c>
      <c r="M12" s="25"/>
    </row>
    <row r="13" spans="1:13" x14ac:dyDescent="0.25">
      <c r="A13" s="336"/>
      <c r="B13" s="20" t="s">
        <v>25</v>
      </c>
      <c r="C13" s="255">
        <v>10.901999999999999</v>
      </c>
      <c r="D13" s="255">
        <v>23.178000000000001</v>
      </c>
      <c r="E13" s="255">
        <v>36.15</v>
      </c>
      <c r="F13" s="255">
        <v>45.878999999999998</v>
      </c>
      <c r="G13" s="255">
        <v>61.21</v>
      </c>
      <c r="H13" s="255">
        <v>73.366</v>
      </c>
      <c r="I13" s="255">
        <v>87.483000000000004</v>
      </c>
      <c r="J13" s="255">
        <v>113.494</v>
      </c>
      <c r="K13" s="255">
        <v>126.998</v>
      </c>
      <c r="L13" s="255">
        <v>139.40899999999999</v>
      </c>
      <c r="M13" s="25"/>
    </row>
    <row r="14" spans="1:13" x14ac:dyDescent="0.25">
      <c r="A14" s="336">
        <v>0.125</v>
      </c>
      <c r="B14" s="20" t="s">
        <v>593</v>
      </c>
      <c r="C14" s="255">
        <v>5.2309999999999999</v>
      </c>
      <c r="D14" s="255">
        <v>14.955</v>
      </c>
      <c r="E14" s="255">
        <v>21.78</v>
      </c>
      <c r="F14" s="255">
        <v>25.395</v>
      </c>
      <c r="G14" s="255">
        <v>32.325000000000003</v>
      </c>
      <c r="H14" s="255">
        <v>39.603999999999999</v>
      </c>
      <c r="I14" s="255">
        <v>39.603999999999999</v>
      </c>
      <c r="J14" s="255">
        <v>39.603999999999999</v>
      </c>
      <c r="K14" s="255">
        <v>43.000999999999998</v>
      </c>
      <c r="L14" s="255">
        <v>44.070999999999998</v>
      </c>
      <c r="M14" s="25"/>
    </row>
    <row r="15" spans="1:13" x14ac:dyDescent="0.25">
      <c r="A15" s="336"/>
      <c r="B15" s="27" t="s">
        <v>594</v>
      </c>
      <c r="C15" s="255">
        <v>8.9760000000000009</v>
      </c>
      <c r="D15" s="255">
        <v>19.738</v>
      </c>
      <c r="E15" s="255">
        <v>27.369</v>
      </c>
      <c r="F15" s="255">
        <v>35.075000000000003</v>
      </c>
      <c r="G15" s="255">
        <v>47.454000000000001</v>
      </c>
      <c r="H15" s="255">
        <v>57.930999999999997</v>
      </c>
      <c r="I15" s="255">
        <v>69.563000000000002</v>
      </c>
      <c r="J15" s="255">
        <v>91.061999999999998</v>
      </c>
      <c r="K15" s="255">
        <v>102.217</v>
      </c>
      <c r="L15" s="255">
        <v>111.39400000000001</v>
      </c>
      <c r="M15" s="25"/>
    </row>
    <row r="16" spans="1:13" x14ac:dyDescent="0.25">
      <c r="A16" s="336"/>
      <c r="B16" s="20" t="s">
        <v>25</v>
      </c>
      <c r="C16" s="255">
        <v>10.048</v>
      </c>
      <c r="D16" s="255">
        <v>20.81</v>
      </c>
      <c r="E16" s="255">
        <v>32.42</v>
      </c>
      <c r="F16" s="255">
        <v>42.654000000000003</v>
      </c>
      <c r="G16" s="255">
        <v>56.545999999999999</v>
      </c>
      <c r="H16" s="255">
        <v>67.709999999999994</v>
      </c>
      <c r="I16" s="255">
        <v>81.426000000000002</v>
      </c>
      <c r="J16" s="255">
        <v>102.925</v>
      </c>
      <c r="K16" s="255">
        <v>115.511</v>
      </c>
      <c r="L16" s="255">
        <v>125.98699999999999</v>
      </c>
      <c r="M16" s="25"/>
    </row>
    <row r="17" spans="1:13" x14ac:dyDescent="0.25">
      <c r="A17" s="336">
        <v>0.16666666666666699</v>
      </c>
      <c r="B17" s="20" t="s">
        <v>593</v>
      </c>
      <c r="C17" s="255">
        <v>5.1079999999999997</v>
      </c>
      <c r="D17" s="255">
        <v>14.07</v>
      </c>
      <c r="E17" s="255">
        <v>20.597000000000001</v>
      </c>
      <c r="F17" s="255">
        <v>24.099</v>
      </c>
      <c r="G17" s="255">
        <v>30.773</v>
      </c>
      <c r="H17" s="255">
        <v>37.814999999999998</v>
      </c>
      <c r="I17" s="255">
        <v>37.814999999999998</v>
      </c>
      <c r="J17" s="255">
        <v>37.814999999999998</v>
      </c>
      <c r="K17" s="255">
        <v>41.488999999999997</v>
      </c>
      <c r="L17" s="255">
        <v>42.496000000000002</v>
      </c>
      <c r="M17" s="25"/>
    </row>
    <row r="18" spans="1:13" x14ac:dyDescent="0.25">
      <c r="A18" s="336"/>
      <c r="B18" s="27" t="s">
        <v>594</v>
      </c>
      <c r="C18" s="255">
        <v>8.7590000000000003</v>
      </c>
      <c r="D18" s="255">
        <v>18.759</v>
      </c>
      <c r="E18" s="255">
        <v>26.044</v>
      </c>
      <c r="F18" s="255">
        <v>33.488</v>
      </c>
      <c r="G18" s="255">
        <v>45.585999999999999</v>
      </c>
      <c r="H18" s="255">
        <v>55.823</v>
      </c>
      <c r="I18" s="255">
        <v>67.709000000000003</v>
      </c>
      <c r="J18" s="255">
        <v>91.879000000000005</v>
      </c>
      <c r="K18" s="255">
        <v>106.404</v>
      </c>
      <c r="L18" s="255">
        <v>118.209</v>
      </c>
      <c r="M18" s="25"/>
    </row>
    <row r="19" spans="1:13" x14ac:dyDescent="0.25">
      <c r="A19" s="336"/>
      <c r="B19" s="20" t="s">
        <v>25</v>
      </c>
      <c r="C19" s="255">
        <v>9.7870000000000008</v>
      </c>
      <c r="D19" s="255">
        <v>19.786999999999999</v>
      </c>
      <c r="E19" s="255">
        <v>30.898</v>
      </c>
      <c r="F19" s="255">
        <v>40.771999999999998</v>
      </c>
      <c r="G19" s="255">
        <v>54.329000000000001</v>
      </c>
      <c r="H19" s="255">
        <v>65.227999999999994</v>
      </c>
      <c r="I19" s="255">
        <v>79.072999999999993</v>
      </c>
      <c r="J19" s="255">
        <v>103.24299999999999</v>
      </c>
      <c r="K19" s="255">
        <v>119.15900000000001</v>
      </c>
      <c r="L19" s="255">
        <v>132.18100000000001</v>
      </c>
      <c r="M19" s="25"/>
    </row>
    <row r="20" spans="1:13" x14ac:dyDescent="0.25">
      <c r="A20" s="336">
        <v>0.20833333333333401</v>
      </c>
      <c r="B20" s="20" t="s">
        <v>593</v>
      </c>
      <c r="C20" s="255">
        <v>5.234</v>
      </c>
      <c r="D20" s="255">
        <v>13.96</v>
      </c>
      <c r="E20" s="255">
        <v>20.666</v>
      </c>
      <c r="F20" s="255">
        <v>24.248999999999999</v>
      </c>
      <c r="G20" s="255">
        <v>30.7</v>
      </c>
      <c r="H20" s="255">
        <v>37.68</v>
      </c>
      <c r="I20" s="255">
        <v>37.68</v>
      </c>
      <c r="J20" s="255">
        <v>37.68</v>
      </c>
      <c r="K20" s="255">
        <v>40.256</v>
      </c>
      <c r="L20" s="255">
        <v>41.237000000000002</v>
      </c>
      <c r="M20" s="25"/>
    </row>
    <row r="21" spans="1:13" x14ac:dyDescent="0.25">
      <c r="A21" s="336"/>
      <c r="B21" s="27" t="s">
        <v>594</v>
      </c>
      <c r="C21" s="255">
        <v>8.891</v>
      </c>
      <c r="D21" s="255">
        <v>18.713000000000001</v>
      </c>
      <c r="E21" s="255">
        <v>26.195</v>
      </c>
      <c r="F21" s="255">
        <v>33.457999999999998</v>
      </c>
      <c r="G21" s="255">
        <v>45.314</v>
      </c>
      <c r="H21" s="255">
        <v>55.497999999999998</v>
      </c>
      <c r="I21" s="255">
        <v>67.724000000000004</v>
      </c>
      <c r="J21" s="255">
        <v>91.593000000000004</v>
      </c>
      <c r="K21" s="255">
        <v>103.736</v>
      </c>
      <c r="L21" s="255">
        <v>113.59099999999999</v>
      </c>
      <c r="M21" s="25"/>
    </row>
    <row r="22" spans="1:13" x14ac:dyDescent="0.25">
      <c r="A22" s="336"/>
      <c r="B22" s="20" t="s">
        <v>25</v>
      </c>
      <c r="C22" s="255">
        <v>9.9209999999999994</v>
      </c>
      <c r="D22" s="255">
        <v>19.742999999999999</v>
      </c>
      <c r="E22" s="255">
        <v>31.03</v>
      </c>
      <c r="F22" s="255">
        <v>40.743000000000002</v>
      </c>
      <c r="G22" s="255">
        <v>54.02</v>
      </c>
      <c r="H22" s="255">
        <v>64.867999999999995</v>
      </c>
      <c r="I22" s="255">
        <v>79.046999999999997</v>
      </c>
      <c r="J22" s="255">
        <v>102.916</v>
      </c>
      <c r="K22" s="255">
        <v>116.46599999999999</v>
      </c>
      <c r="L22" s="255">
        <v>127.607</v>
      </c>
      <c r="M22" s="25"/>
    </row>
    <row r="23" spans="1:13" x14ac:dyDescent="0.25">
      <c r="A23" s="336">
        <v>0.25</v>
      </c>
      <c r="B23" s="20" t="s">
        <v>593</v>
      </c>
      <c r="C23" s="255">
        <v>5.5259999999999998</v>
      </c>
      <c r="D23" s="255">
        <v>14.933</v>
      </c>
      <c r="E23" s="255">
        <v>22.184999999999999</v>
      </c>
      <c r="F23" s="255">
        <v>26.024999999999999</v>
      </c>
      <c r="G23" s="255">
        <v>32.819000000000003</v>
      </c>
      <c r="H23" s="255">
        <v>40.359000000000002</v>
      </c>
      <c r="I23" s="255">
        <v>40.359000000000002</v>
      </c>
      <c r="J23" s="255">
        <v>40.359000000000002</v>
      </c>
      <c r="K23" s="255">
        <v>43.606000000000002</v>
      </c>
      <c r="L23" s="255">
        <v>44.588999999999999</v>
      </c>
      <c r="M23" s="25"/>
    </row>
    <row r="24" spans="1:13" x14ac:dyDescent="0.25">
      <c r="A24" s="336"/>
      <c r="B24" s="27" t="s">
        <v>594</v>
      </c>
      <c r="C24" s="255">
        <v>9.4619999999999997</v>
      </c>
      <c r="D24" s="255">
        <v>20.021000000000001</v>
      </c>
      <c r="E24" s="255">
        <v>28.14</v>
      </c>
      <c r="F24" s="255">
        <v>36.030999999999999</v>
      </c>
      <c r="G24" s="255">
        <v>48.268999999999998</v>
      </c>
      <c r="H24" s="255">
        <v>59.073</v>
      </c>
      <c r="I24" s="255">
        <v>71.759</v>
      </c>
      <c r="J24" s="255">
        <v>97.41</v>
      </c>
      <c r="K24" s="255">
        <v>111.124</v>
      </c>
      <c r="L24" s="255">
        <v>121.176</v>
      </c>
      <c r="M24" s="25"/>
    </row>
    <row r="25" spans="1:13" x14ac:dyDescent="0.25">
      <c r="A25" s="336"/>
      <c r="B25" s="20" t="s">
        <v>25</v>
      </c>
      <c r="C25" s="255">
        <v>10.481</v>
      </c>
      <c r="D25" s="255">
        <v>21.04</v>
      </c>
      <c r="E25" s="255">
        <v>33.430999999999997</v>
      </c>
      <c r="F25" s="255">
        <v>43.801000000000002</v>
      </c>
      <c r="G25" s="255">
        <v>57.566000000000003</v>
      </c>
      <c r="H25" s="255">
        <v>69.06</v>
      </c>
      <c r="I25" s="255">
        <v>83.766000000000005</v>
      </c>
      <c r="J25" s="255">
        <v>109.417</v>
      </c>
      <c r="K25" s="255">
        <v>124.61799999999999</v>
      </c>
      <c r="L25" s="255">
        <v>136.07300000000001</v>
      </c>
      <c r="M25" s="25"/>
    </row>
    <row r="26" spans="1:13" x14ac:dyDescent="0.25">
      <c r="A26" s="336">
        <v>0.29166666666666702</v>
      </c>
      <c r="B26" s="20" t="s">
        <v>593</v>
      </c>
      <c r="C26" s="255">
        <v>6.319</v>
      </c>
      <c r="D26" s="255">
        <v>16.995000000000001</v>
      </c>
      <c r="E26" s="255">
        <v>25.059000000000001</v>
      </c>
      <c r="F26" s="255">
        <v>29.556999999999999</v>
      </c>
      <c r="G26" s="255">
        <v>36.976999999999997</v>
      </c>
      <c r="H26" s="255">
        <v>45.137999999999998</v>
      </c>
      <c r="I26" s="255">
        <v>45.137999999999998</v>
      </c>
      <c r="J26" s="255">
        <v>45.137999999999998</v>
      </c>
      <c r="K26" s="255">
        <v>48.607999999999997</v>
      </c>
      <c r="L26" s="255">
        <v>49.65</v>
      </c>
      <c r="M26" s="25"/>
    </row>
    <row r="27" spans="1:13" x14ac:dyDescent="0.25">
      <c r="A27" s="336"/>
      <c r="B27" s="27" t="s">
        <v>594</v>
      </c>
      <c r="C27" s="255">
        <v>10.656000000000001</v>
      </c>
      <c r="D27" s="255">
        <v>22.677</v>
      </c>
      <c r="E27" s="255">
        <v>31.763000000000002</v>
      </c>
      <c r="F27" s="255">
        <v>40.463000000000001</v>
      </c>
      <c r="G27" s="255">
        <v>53.381</v>
      </c>
      <c r="H27" s="255">
        <v>64.897999999999996</v>
      </c>
      <c r="I27" s="255">
        <v>75.97</v>
      </c>
      <c r="J27" s="255">
        <v>99.966999999999999</v>
      </c>
      <c r="K27" s="255">
        <v>117.596</v>
      </c>
      <c r="L27" s="255">
        <v>132.88800000000001</v>
      </c>
      <c r="M27" s="25"/>
    </row>
    <row r="28" spans="1:13" x14ac:dyDescent="0.25">
      <c r="A28" s="336"/>
      <c r="B28" s="20" t="s">
        <v>25</v>
      </c>
      <c r="C28" s="255">
        <v>11.742000000000001</v>
      </c>
      <c r="D28" s="255">
        <v>23.763000000000002</v>
      </c>
      <c r="E28" s="255">
        <v>37.683</v>
      </c>
      <c r="F28" s="255">
        <v>49.064</v>
      </c>
      <c r="G28" s="255">
        <v>63.713999999999999</v>
      </c>
      <c r="H28" s="255">
        <v>75.989000000000004</v>
      </c>
      <c r="I28" s="255">
        <v>89.381</v>
      </c>
      <c r="J28" s="255">
        <v>113.378</v>
      </c>
      <c r="K28" s="255">
        <v>132.68100000000001</v>
      </c>
      <c r="L28" s="255">
        <v>149.47900000000001</v>
      </c>
      <c r="M28" s="25"/>
    </row>
    <row r="29" spans="1:13" x14ac:dyDescent="0.25">
      <c r="A29" s="336">
        <v>0.33333333333333398</v>
      </c>
      <c r="B29" s="20" t="s">
        <v>593</v>
      </c>
      <c r="C29" s="255">
        <v>7.3730000000000002</v>
      </c>
      <c r="D29" s="255">
        <v>20.07</v>
      </c>
      <c r="E29" s="255">
        <v>29.14</v>
      </c>
      <c r="F29" s="255">
        <v>34.482999999999997</v>
      </c>
      <c r="G29" s="255">
        <v>42.996000000000002</v>
      </c>
      <c r="H29" s="255">
        <v>51.936</v>
      </c>
      <c r="I29" s="255">
        <v>51.936</v>
      </c>
      <c r="J29" s="255">
        <v>51.936</v>
      </c>
      <c r="K29" s="255">
        <v>55.35</v>
      </c>
      <c r="L29" s="255">
        <v>56.399000000000001</v>
      </c>
      <c r="M29" s="25"/>
    </row>
    <row r="30" spans="1:13" x14ac:dyDescent="0.25">
      <c r="A30" s="336"/>
      <c r="B30" s="27" t="s">
        <v>594</v>
      </c>
      <c r="C30" s="255">
        <v>12.236000000000001</v>
      </c>
      <c r="D30" s="255">
        <v>26.623000000000001</v>
      </c>
      <c r="E30" s="255">
        <v>36.871000000000002</v>
      </c>
      <c r="F30" s="255">
        <v>45.475999999999999</v>
      </c>
      <c r="G30" s="255">
        <v>59.542000000000002</v>
      </c>
      <c r="H30" s="255">
        <v>72.215999999999994</v>
      </c>
      <c r="I30" s="255">
        <v>84.338999999999999</v>
      </c>
      <c r="J30" s="255">
        <v>111.57</v>
      </c>
      <c r="K30" s="255">
        <v>130.02799999999999</v>
      </c>
      <c r="L30" s="255">
        <v>145.21199999999999</v>
      </c>
      <c r="M30" s="25"/>
    </row>
    <row r="31" spans="1:13" x14ac:dyDescent="0.25">
      <c r="A31" s="336"/>
      <c r="B31" s="20" t="s">
        <v>25</v>
      </c>
      <c r="C31" s="255">
        <v>13.301</v>
      </c>
      <c r="D31" s="255">
        <v>27.687999999999999</v>
      </c>
      <c r="E31" s="255">
        <v>42.951999999999998</v>
      </c>
      <c r="F31" s="255">
        <v>54.360999999999997</v>
      </c>
      <c r="G31" s="255">
        <v>70.456000000000003</v>
      </c>
      <c r="H31" s="255">
        <v>83.983999999999995</v>
      </c>
      <c r="I31" s="255">
        <v>98.778999999999996</v>
      </c>
      <c r="J31" s="255">
        <v>126.01</v>
      </c>
      <c r="K31" s="255">
        <v>146.333</v>
      </c>
      <c r="L31" s="255">
        <v>163.22999999999999</v>
      </c>
      <c r="M31" s="25"/>
    </row>
    <row r="32" spans="1:13" x14ac:dyDescent="0.25">
      <c r="A32" s="336">
        <v>0.375</v>
      </c>
      <c r="B32" s="20" t="s">
        <v>593</v>
      </c>
      <c r="C32" s="255">
        <v>8.0779999999999994</v>
      </c>
      <c r="D32" s="255">
        <v>22.591000000000001</v>
      </c>
      <c r="E32" s="255">
        <v>33.332999999999998</v>
      </c>
      <c r="F32" s="255">
        <v>40.183999999999997</v>
      </c>
      <c r="G32" s="255">
        <v>49.125999999999998</v>
      </c>
      <c r="H32" s="255">
        <v>59.101999999999997</v>
      </c>
      <c r="I32" s="255">
        <v>59.101999999999997</v>
      </c>
      <c r="J32" s="255">
        <v>59.101999999999997</v>
      </c>
      <c r="K32" s="255">
        <v>63.362000000000002</v>
      </c>
      <c r="L32" s="255">
        <v>64.48</v>
      </c>
      <c r="M32" s="25"/>
    </row>
    <row r="33" spans="1:13" x14ac:dyDescent="0.25">
      <c r="A33" s="336"/>
      <c r="B33" s="27" t="s">
        <v>594</v>
      </c>
      <c r="C33" s="255">
        <v>13.488</v>
      </c>
      <c r="D33" s="255">
        <v>30.068999999999999</v>
      </c>
      <c r="E33" s="255">
        <v>42.000999999999998</v>
      </c>
      <c r="F33" s="255">
        <v>52.314</v>
      </c>
      <c r="G33" s="255">
        <v>61.621000000000002</v>
      </c>
      <c r="H33" s="255">
        <v>75.72</v>
      </c>
      <c r="I33" s="255">
        <v>87.858000000000004</v>
      </c>
      <c r="J33" s="255">
        <v>108.59099999999999</v>
      </c>
      <c r="K33" s="255">
        <v>126.76600000000001</v>
      </c>
      <c r="L33" s="255">
        <v>141.42699999999999</v>
      </c>
      <c r="M33" s="25"/>
    </row>
    <row r="34" spans="1:13" x14ac:dyDescent="0.25">
      <c r="A34" s="336"/>
      <c r="B34" s="20" t="s">
        <v>25</v>
      </c>
      <c r="C34" s="255">
        <v>14.632</v>
      </c>
      <c r="D34" s="255">
        <v>31.213000000000001</v>
      </c>
      <c r="E34" s="255">
        <v>48.587000000000003</v>
      </c>
      <c r="F34" s="255">
        <v>62.359000000000002</v>
      </c>
      <c r="G34" s="255">
        <v>74.106999999999999</v>
      </c>
      <c r="H34" s="255">
        <v>89.055999999999997</v>
      </c>
      <c r="I34" s="255">
        <v>104.512</v>
      </c>
      <c r="J34" s="255">
        <v>125.245</v>
      </c>
      <c r="K34" s="255">
        <v>145.452</v>
      </c>
      <c r="L34" s="255">
        <v>162.13900000000001</v>
      </c>
      <c r="M34" s="25"/>
    </row>
    <row r="35" spans="1:13" x14ac:dyDescent="0.25">
      <c r="A35" s="336">
        <v>0.41666666666666702</v>
      </c>
      <c r="B35" s="20" t="s">
        <v>593</v>
      </c>
      <c r="C35" s="255">
        <v>8.42</v>
      </c>
      <c r="D35" s="255">
        <v>23.890999999999998</v>
      </c>
      <c r="E35" s="255">
        <v>34.993000000000002</v>
      </c>
      <c r="F35" s="255">
        <v>41.969000000000001</v>
      </c>
      <c r="G35" s="255">
        <v>51.551000000000002</v>
      </c>
      <c r="H35" s="255">
        <v>62.094000000000001</v>
      </c>
      <c r="I35" s="255">
        <v>62.094000000000001</v>
      </c>
      <c r="J35" s="255">
        <v>62.094000000000001</v>
      </c>
      <c r="K35" s="255">
        <v>65.956000000000003</v>
      </c>
      <c r="L35" s="255">
        <v>67.117000000000004</v>
      </c>
      <c r="M35" s="25"/>
    </row>
    <row r="36" spans="1:13" x14ac:dyDescent="0.25">
      <c r="A36" s="336"/>
      <c r="B36" s="27" t="s">
        <v>594</v>
      </c>
      <c r="C36" s="255">
        <v>14.214</v>
      </c>
      <c r="D36" s="255">
        <v>31.856000000000002</v>
      </c>
      <c r="E36" s="255">
        <v>44.164000000000001</v>
      </c>
      <c r="F36" s="255">
        <v>55.149000000000001</v>
      </c>
      <c r="G36" s="255">
        <v>64.837999999999994</v>
      </c>
      <c r="H36" s="255">
        <v>79.66</v>
      </c>
      <c r="I36" s="255">
        <v>91.087999999999994</v>
      </c>
      <c r="J36" s="255">
        <v>116.252</v>
      </c>
      <c r="K36" s="255">
        <v>135.041</v>
      </c>
      <c r="L36" s="255">
        <v>147.886</v>
      </c>
      <c r="M36" s="25"/>
    </row>
    <row r="37" spans="1:13" x14ac:dyDescent="0.25">
      <c r="A37" s="336"/>
      <c r="B37" s="20" t="s">
        <v>25</v>
      </c>
      <c r="C37" s="255">
        <v>15.304</v>
      </c>
      <c r="D37" s="255">
        <v>32.945999999999998</v>
      </c>
      <c r="E37" s="255">
        <v>51.164999999999999</v>
      </c>
      <c r="F37" s="255">
        <v>66.284000000000006</v>
      </c>
      <c r="G37" s="255">
        <v>78.501000000000005</v>
      </c>
      <c r="H37" s="255">
        <v>94.298000000000002</v>
      </c>
      <c r="I37" s="255">
        <v>109.271</v>
      </c>
      <c r="J37" s="255">
        <v>134.435</v>
      </c>
      <c r="K37" s="255">
        <v>155.20599999999999</v>
      </c>
      <c r="L37" s="255">
        <v>170.22800000000001</v>
      </c>
      <c r="M37" s="25"/>
    </row>
    <row r="38" spans="1:13" x14ac:dyDescent="0.25">
      <c r="A38" s="336">
        <v>0.45833333333333398</v>
      </c>
      <c r="B38" s="20" t="s">
        <v>593</v>
      </c>
      <c r="C38" s="255">
        <v>8.5980000000000008</v>
      </c>
      <c r="D38" s="255">
        <v>24.324000000000002</v>
      </c>
      <c r="E38" s="255">
        <v>35.640999999999998</v>
      </c>
      <c r="F38" s="255">
        <v>42.49</v>
      </c>
      <c r="G38" s="255">
        <v>52.402000000000001</v>
      </c>
      <c r="H38" s="255">
        <v>62.860999999999997</v>
      </c>
      <c r="I38" s="255">
        <v>62.860999999999997</v>
      </c>
      <c r="J38" s="255">
        <v>62.860999999999997</v>
      </c>
      <c r="K38" s="255">
        <v>66.614999999999995</v>
      </c>
      <c r="L38" s="255">
        <v>67.751000000000005</v>
      </c>
      <c r="M38" s="25"/>
    </row>
    <row r="39" spans="1:13" x14ac:dyDescent="0.25">
      <c r="A39" s="336"/>
      <c r="B39" s="27" t="s">
        <v>594</v>
      </c>
      <c r="C39" s="255">
        <v>14.34</v>
      </c>
      <c r="D39" s="255">
        <v>32.1</v>
      </c>
      <c r="E39" s="255">
        <v>44.587000000000003</v>
      </c>
      <c r="F39" s="255">
        <v>55.908999999999999</v>
      </c>
      <c r="G39" s="255">
        <v>65.926000000000002</v>
      </c>
      <c r="H39" s="255">
        <v>80.900000000000006</v>
      </c>
      <c r="I39" s="255">
        <v>93.701999999999998</v>
      </c>
      <c r="J39" s="255">
        <v>117.565</v>
      </c>
      <c r="K39" s="255">
        <v>136.83199999999999</v>
      </c>
      <c r="L39" s="255">
        <v>150.042</v>
      </c>
      <c r="M39" s="25"/>
    </row>
    <row r="40" spans="1:13" x14ac:dyDescent="0.25">
      <c r="A40" s="336"/>
      <c r="B40" s="20" t="s">
        <v>25</v>
      </c>
      <c r="C40" s="255">
        <v>15.442</v>
      </c>
      <c r="D40" s="255">
        <v>33.201999999999998</v>
      </c>
      <c r="E40" s="255">
        <v>51.764000000000003</v>
      </c>
      <c r="F40" s="255">
        <v>67.495999999999995</v>
      </c>
      <c r="G40" s="255">
        <v>79.921999999999997</v>
      </c>
      <c r="H40" s="255">
        <v>95.894000000000005</v>
      </c>
      <c r="I40" s="255">
        <v>112.142</v>
      </c>
      <c r="J40" s="255">
        <v>136.005</v>
      </c>
      <c r="K40" s="255">
        <v>157.10900000000001</v>
      </c>
      <c r="L40" s="255">
        <v>172.41800000000001</v>
      </c>
      <c r="M40" s="25"/>
    </row>
    <row r="41" spans="1:13" x14ac:dyDescent="0.25">
      <c r="A41" s="336">
        <v>0.5</v>
      </c>
      <c r="B41" s="20" t="s">
        <v>593</v>
      </c>
      <c r="C41" s="255">
        <v>8.6820000000000004</v>
      </c>
      <c r="D41" s="255">
        <v>24.811</v>
      </c>
      <c r="E41" s="255">
        <v>35.805</v>
      </c>
      <c r="F41" s="255">
        <v>43.774000000000001</v>
      </c>
      <c r="G41" s="255">
        <v>53.655999999999999</v>
      </c>
      <c r="H41" s="255">
        <v>63.951000000000001</v>
      </c>
      <c r="I41" s="255">
        <v>63.951000000000001</v>
      </c>
      <c r="J41" s="255">
        <v>63.951000000000001</v>
      </c>
      <c r="K41" s="255">
        <v>67.456999999999994</v>
      </c>
      <c r="L41" s="255">
        <v>68.563000000000002</v>
      </c>
      <c r="M41" s="25"/>
    </row>
    <row r="42" spans="1:13" x14ac:dyDescent="0.25">
      <c r="A42" s="336"/>
      <c r="B42" s="27" t="s">
        <v>594</v>
      </c>
      <c r="C42" s="255">
        <v>14.382999999999999</v>
      </c>
      <c r="D42" s="255">
        <v>32.526000000000003</v>
      </c>
      <c r="E42" s="255">
        <v>44.670999999999999</v>
      </c>
      <c r="F42" s="255">
        <v>57.179000000000002</v>
      </c>
      <c r="G42" s="255">
        <v>67.168000000000006</v>
      </c>
      <c r="H42" s="255">
        <v>81.75</v>
      </c>
      <c r="I42" s="255">
        <v>94.025999999999996</v>
      </c>
      <c r="J42" s="255">
        <v>120.253</v>
      </c>
      <c r="K42" s="255">
        <v>137.535</v>
      </c>
      <c r="L42" s="255">
        <v>149.12100000000001</v>
      </c>
      <c r="M42" s="25"/>
    </row>
    <row r="43" spans="1:13" x14ac:dyDescent="0.25">
      <c r="A43" s="336"/>
      <c r="B43" s="20" t="s">
        <v>25</v>
      </c>
      <c r="C43" s="255">
        <v>15.465999999999999</v>
      </c>
      <c r="D43" s="255">
        <v>33.609000000000002</v>
      </c>
      <c r="E43" s="255">
        <v>52.042999999999999</v>
      </c>
      <c r="F43" s="255">
        <v>68.861000000000004</v>
      </c>
      <c r="G43" s="255">
        <v>81.361000000000004</v>
      </c>
      <c r="H43" s="255">
        <v>96.813000000000002</v>
      </c>
      <c r="I43" s="255">
        <v>112.599</v>
      </c>
      <c r="J43" s="255">
        <v>138.82599999999999</v>
      </c>
      <c r="K43" s="255">
        <v>157.66800000000001</v>
      </c>
      <c r="L43" s="255">
        <v>171.423</v>
      </c>
      <c r="M43" s="25"/>
    </row>
    <row r="44" spans="1:13" x14ac:dyDescent="0.25">
      <c r="A44" s="336">
        <v>0.54166666666666696</v>
      </c>
      <c r="B44" s="20" t="s">
        <v>593</v>
      </c>
      <c r="C44" s="255">
        <v>8.3770000000000007</v>
      </c>
      <c r="D44" s="255">
        <v>23.846</v>
      </c>
      <c r="E44" s="255">
        <v>34.317999999999998</v>
      </c>
      <c r="F44" s="255">
        <v>41.323999999999998</v>
      </c>
      <c r="G44" s="255">
        <v>50.761000000000003</v>
      </c>
      <c r="H44" s="255">
        <v>60.643000000000001</v>
      </c>
      <c r="I44" s="255">
        <v>60.643000000000001</v>
      </c>
      <c r="J44" s="255">
        <v>60.643000000000001</v>
      </c>
      <c r="K44" s="255">
        <v>63.677999999999997</v>
      </c>
      <c r="L44" s="255">
        <v>64.701999999999998</v>
      </c>
      <c r="M44" s="25"/>
    </row>
    <row r="45" spans="1:13" x14ac:dyDescent="0.25">
      <c r="A45" s="336"/>
      <c r="B45" s="27" t="s">
        <v>594</v>
      </c>
      <c r="C45" s="255">
        <v>14.102</v>
      </c>
      <c r="D45" s="255">
        <v>31.337</v>
      </c>
      <c r="E45" s="255">
        <v>42.970999999999997</v>
      </c>
      <c r="F45" s="255">
        <v>53.784999999999997</v>
      </c>
      <c r="G45" s="255">
        <v>63.33</v>
      </c>
      <c r="H45" s="255">
        <v>77.504000000000005</v>
      </c>
      <c r="I45" s="255">
        <v>89.656000000000006</v>
      </c>
      <c r="J45" s="255">
        <v>114.965</v>
      </c>
      <c r="K45" s="255">
        <v>131.46799999999999</v>
      </c>
      <c r="L45" s="255">
        <v>142.85</v>
      </c>
      <c r="M45" s="25"/>
    </row>
    <row r="46" spans="1:13" x14ac:dyDescent="0.25">
      <c r="A46" s="336"/>
      <c r="B46" s="20" t="s">
        <v>25</v>
      </c>
      <c r="C46" s="255">
        <v>15.121</v>
      </c>
      <c r="D46" s="255">
        <v>32.356000000000002</v>
      </c>
      <c r="E46" s="255">
        <v>50.246000000000002</v>
      </c>
      <c r="F46" s="255">
        <v>64.481999999999999</v>
      </c>
      <c r="G46" s="255">
        <v>76.326999999999998</v>
      </c>
      <c r="H46" s="255">
        <v>91.361999999999995</v>
      </c>
      <c r="I46" s="255">
        <v>106.749</v>
      </c>
      <c r="J46" s="255">
        <v>132.05799999999999</v>
      </c>
      <c r="K46" s="255">
        <v>150.04300000000001</v>
      </c>
      <c r="L46" s="255">
        <v>163.34700000000001</v>
      </c>
      <c r="M46" s="25"/>
    </row>
    <row r="47" spans="1:13" x14ac:dyDescent="0.25">
      <c r="A47" s="336">
        <v>0.58333333333333404</v>
      </c>
      <c r="B47" s="20" t="s">
        <v>593</v>
      </c>
      <c r="C47" s="255">
        <v>8.3460000000000001</v>
      </c>
      <c r="D47" s="255">
        <v>24.065999999999999</v>
      </c>
      <c r="E47" s="255">
        <v>34.924999999999997</v>
      </c>
      <c r="F47" s="255">
        <v>42.500999999999998</v>
      </c>
      <c r="G47" s="255">
        <v>52.392000000000003</v>
      </c>
      <c r="H47" s="255">
        <v>62.569000000000003</v>
      </c>
      <c r="I47" s="255">
        <v>62.569000000000003</v>
      </c>
      <c r="J47" s="255">
        <v>62.569000000000003</v>
      </c>
      <c r="K47" s="255">
        <v>66.441999999999993</v>
      </c>
      <c r="L47" s="255">
        <v>67.459999999999994</v>
      </c>
      <c r="M47" s="25"/>
    </row>
    <row r="48" spans="1:13" x14ac:dyDescent="0.25">
      <c r="A48" s="336"/>
      <c r="B48" s="27" t="s">
        <v>594</v>
      </c>
      <c r="C48" s="255">
        <v>13.977</v>
      </c>
      <c r="D48" s="255">
        <v>31.651</v>
      </c>
      <c r="E48" s="255">
        <v>43.683999999999997</v>
      </c>
      <c r="F48" s="255">
        <v>55.122999999999998</v>
      </c>
      <c r="G48" s="255">
        <v>65.117000000000004</v>
      </c>
      <c r="H48" s="255">
        <v>79.822000000000003</v>
      </c>
      <c r="I48" s="255">
        <v>91.5</v>
      </c>
      <c r="J48" s="255">
        <v>114.63200000000001</v>
      </c>
      <c r="K48" s="255">
        <v>132.35400000000001</v>
      </c>
      <c r="L48" s="255">
        <v>145.459</v>
      </c>
      <c r="M48" s="25"/>
    </row>
    <row r="49" spans="1:13" x14ac:dyDescent="0.25">
      <c r="A49" s="336"/>
      <c r="B49" s="20" t="s">
        <v>25</v>
      </c>
      <c r="C49" s="255">
        <v>15.000999999999999</v>
      </c>
      <c r="D49" s="255">
        <v>32.674999999999997</v>
      </c>
      <c r="E49" s="255">
        <v>50.914999999999999</v>
      </c>
      <c r="F49" s="255">
        <v>66.34</v>
      </c>
      <c r="G49" s="255">
        <v>78.808999999999997</v>
      </c>
      <c r="H49" s="255">
        <v>94.412000000000006</v>
      </c>
      <c r="I49" s="255">
        <v>109.452</v>
      </c>
      <c r="J49" s="255">
        <v>132.584</v>
      </c>
      <c r="K49" s="255">
        <v>151.816</v>
      </c>
      <c r="L49" s="255">
        <v>166.93299999999999</v>
      </c>
      <c r="M49" s="25"/>
    </row>
    <row r="50" spans="1:13" x14ac:dyDescent="0.25">
      <c r="A50" s="336">
        <v>0.625</v>
      </c>
      <c r="B50" s="20" t="s">
        <v>593</v>
      </c>
      <c r="C50" s="255">
        <v>8.1319999999999997</v>
      </c>
      <c r="D50" s="255">
        <v>23.574999999999999</v>
      </c>
      <c r="E50" s="255">
        <v>34.43</v>
      </c>
      <c r="F50" s="255">
        <v>41.756</v>
      </c>
      <c r="G50" s="255">
        <v>51.328000000000003</v>
      </c>
      <c r="H50" s="255">
        <v>61.578000000000003</v>
      </c>
      <c r="I50" s="255">
        <v>61.578000000000003</v>
      </c>
      <c r="J50" s="255">
        <v>61.578000000000003</v>
      </c>
      <c r="K50" s="255">
        <v>65.650000000000006</v>
      </c>
      <c r="L50" s="255">
        <v>66.703000000000003</v>
      </c>
      <c r="M50" s="25"/>
    </row>
    <row r="51" spans="1:13" x14ac:dyDescent="0.25">
      <c r="A51" s="336"/>
      <c r="B51" s="27" t="s">
        <v>594</v>
      </c>
      <c r="C51" s="255">
        <v>13.618</v>
      </c>
      <c r="D51" s="255">
        <v>31.04</v>
      </c>
      <c r="E51" s="255">
        <v>43.045000000000002</v>
      </c>
      <c r="F51" s="255">
        <v>54.792999999999999</v>
      </c>
      <c r="G51" s="255">
        <v>64.456999999999994</v>
      </c>
      <c r="H51" s="255">
        <v>79.061000000000007</v>
      </c>
      <c r="I51" s="255">
        <v>91.221000000000004</v>
      </c>
      <c r="J51" s="255">
        <v>116.944</v>
      </c>
      <c r="K51" s="255">
        <v>136.09100000000001</v>
      </c>
      <c r="L51" s="255">
        <v>149.48699999999999</v>
      </c>
      <c r="M51" s="25"/>
    </row>
    <row r="52" spans="1:13" x14ac:dyDescent="0.25">
      <c r="A52" s="336"/>
      <c r="B52" s="20" t="s">
        <v>25</v>
      </c>
      <c r="C52" s="255">
        <v>14.564</v>
      </c>
      <c r="D52" s="255">
        <v>31.986000000000001</v>
      </c>
      <c r="E52" s="255">
        <v>50.064999999999998</v>
      </c>
      <c r="F52" s="255">
        <v>66.039000000000001</v>
      </c>
      <c r="G52" s="255">
        <v>78.100999999999999</v>
      </c>
      <c r="H52" s="255">
        <v>93.552000000000007</v>
      </c>
      <c r="I52" s="255">
        <v>109.08799999999999</v>
      </c>
      <c r="J52" s="255">
        <v>134.81100000000001</v>
      </c>
      <c r="K52" s="255">
        <v>155.46799999999999</v>
      </c>
      <c r="L52" s="255">
        <v>170.82400000000001</v>
      </c>
      <c r="M52" s="25"/>
    </row>
    <row r="53" spans="1:13" x14ac:dyDescent="0.25">
      <c r="A53" s="336">
        <v>0.66666666666666696</v>
      </c>
      <c r="B53" s="20" t="s">
        <v>593</v>
      </c>
      <c r="C53" s="255">
        <v>7.9589999999999996</v>
      </c>
      <c r="D53" s="255">
        <v>23.45</v>
      </c>
      <c r="E53" s="255">
        <v>34.159999999999997</v>
      </c>
      <c r="F53" s="255">
        <v>41.308999999999997</v>
      </c>
      <c r="G53" s="255">
        <v>50.863999999999997</v>
      </c>
      <c r="H53" s="255">
        <v>60.561999999999998</v>
      </c>
      <c r="I53" s="255">
        <v>60.561999999999998</v>
      </c>
      <c r="J53" s="255">
        <v>60.561999999999998</v>
      </c>
      <c r="K53" s="255">
        <v>64.409000000000006</v>
      </c>
      <c r="L53" s="255">
        <v>65.411000000000001</v>
      </c>
      <c r="M53" s="25"/>
    </row>
    <row r="54" spans="1:13" x14ac:dyDescent="0.25">
      <c r="A54" s="336"/>
      <c r="B54" s="27" t="s">
        <v>594</v>
      </c>
      <c r="C54" s="255">
        <v>13.41</v>
      </c>
      <c r="D54" s="255">
        <v>30.77</v>
      </c>
      <c r="E54" s="255">
        <v>42.601999999999997</v>
      </c>
      <c r="F54" s="255">
        <v>53.633000000000003</v>
      </c>
      <c r="G54" s="255">
        <v>65.876999999999995</v>
      </c>
      <c r="H54" s="255">
        <v>79.867999999999995</v>
      </c>
      <c r="I54" s="255">
        <v>91.346999999999994</v>
      </c>
      <c r="J54" s="255">
        <v>118.233</v>
      </c>
      <c r="K54" s="255">
        <v>135.87799999999999</v>
      </c>
      <c r="L54" s="255">
        <v>149.97300000000001</v>
      </c>
      <c r="M54" s="25"/>
    </row>
    <row r="55" spans="1:13" x14ac:dyDescent="0.25">
      <c r="A55" s="336"/>
      <c r="B55" s="20" t="s">
        <v>25</v>
      </c>
      <c r="C55" s="255">
        <v>14.365</v>
      </c>
      <c r="D55" s="255">
        <v>31.725000000000001</v>
      </c>
      <c r="E55" s="255">
        <v>49.491</v>
      </c>
      <c r="F55" s="255">
        <v>64.596000000000004</v>
      </c>
      <c r="G55" s="255">
        <v>79.147999999999996</v>
      </c>
      <c r="H55" s="255">
        <v>93.974000000000004</v>
      </c>
      <c r="I55" s="255">
        <v>108.67</v>
      </c>
      <c r="J55" s="255">
        <v>135.55600000000001</v>
      </c>
      <c r="K55" s="255">
        <v>154.70599999999999</v>
      </c>
      <c r="L55" s="255">
        <v>170.65199999999999</v>
      </c>
      <c r="M55" s="25"/>
    </row>
    <row r="56" spans="1:13" x14ac:dyDescent="0.25">
      <c r="A56" s="336">
        <v>0.70833333333333404</v>
      </c>
      <c r="B56" s="20" t="s">
        <v>593</v>
      </c>
      <c r="C56" s="255">
        <v>7.8630000000000004</v>
      </c>
      <c r="D56" s="255">
        <v>22.984000000000002</v>
      </c>
      <c r="E56" s="255">
        <v>33.613</v>
      </c>
      <c r="F56" s="255">
        <v>40.832999999999998</v>
      </c>
      <c r="G56" s="255">
        <v>50.273000000000003</v>
      </c>
      <c r="H56" s="255">
        <v>59.951000000000001</v>
      </c>
      <c r="I56" s="255">
        <v>59.951000000000001</v>
      </c>
      <c r="J56" s="255">
        <v>59.951000000000001</v>
      </c>
      <c r="K56" s="255">
        <v>62.81</v>
      </c>
      <c r="L56" s="255">
        <v>63.825000000000003</v>
      </c>
      <c r="M56" s="25"/>
    </row>
    <row r="57" spans="1:13" x14ac:dyDescent="0.25">
      <c r="A57" s="336"/>
      <c r="B57" s="27" t="s">
        <v>594</v>
      </c>
      <c r="C57" s="255">
        <v>13.11</v>
      </c>
      <c r="D57" s="255">
        <v>29.974</v>
      </c>
      <c r="E57" s="255">
        <v>41.753</v>
      </c>
      <c r="F57" s="255">
        <v>53.313000000000002</v>
      </c>
      <c r="G57" s="255">
        <v>68.5</v>
      </c>
      <c r="H57" s="255">
        <v>82.402000000000001</v>
      </c>
      <c r="I57" s="255">
        <v>94.167000000000002</v>
      </c>
      <c r="J57" s="255">
        <v>116.633</v>
      </c>
      <c r="K57" s="255">
        <v>133.93799999999999</v>
      </c>
      <c r="L57" s="255">
        <v>148.69399999999999</v>
      </c>
      <c r="M57" s="25"/>
    </row>
    <row r="58" spans="1:13" x14ac:dyDescent="0.25">
      <c r="A58" s="336"/>
      <c r="B58" s="20" t="s">
        <v>25</v>
      </c>
      <c r="C58" s="255">
        <v>14.06</v>
      </c>
      <c r="D58" s="255">
        <v>30.923999999999999</v>
      </c>
      <c r="E58" s="255">
        <v>48.631</v>
      </c>
      <c r="F58" s="255">
        <v>64.290000000000006</v>
      </c>
      <c r="G58" s="255">
        <v>81.784999999999997</v>
      </c>
      <c r="H58" s="255">
        <v>96.527000000000001</v>
      </c>
      <c r="I58" s="255">
        <v>111.485</v>
      </c>
      <c r="J58" s="255">
        <v>133.95099999999999</v>
      </c>
      <c r="K58" s="255">
        <v>153.21799999999999</v>
      </c>
      <c r="L58" s="255">
        <v>169.96</v>
      </c>
      <c r="M58" s="25"/>
    </row>
    <row r="59" spans="1:13" x14ac:dyDescent="0.25">
      <c r="A59" s="336">
        <v>0.75</v>
      </c>
      <c r="B59" s="20" t="s">
        <v>593</v>
      </c>
      <c r="C59" s="255">
        <v>7.6749999999999998</v>
      </c>
      <c r="D59" s="255">
        <v>22.303999999999998</v>
      </c>
      <c r="E59" s="255">
        <v>32.51</v>
      </c>
      <c r="F59" s="255">
        <v>39.164000000000001</v>
      </c>
      <c r="G59" s="255">
        <v>48.223999999999997</v>
      </c>
      <c r="H59" s="255">
        <v>58.024000000000001</v>
      </c>
      <c r="I59" s="255">
        <v>58.024000000000001</v>
      </c>
      <c r="J59" s="255">
        <v>58.024000000000001</v>
      </c>
      <c r="K59" s="255">
        <v>62.088999999999999</v>
      </c>
      <c r="L59" s="255">
        <v>63.094000000000001</v>
      </c>
      <c r="M59" s="25"/>
    </row>
    <row r="60" spans="1:13" x14ac:dyDescent="0.25">
      <c r="A60" s="336"/>
      <c r="B60" s="27" t="s">
        <v>594</v>
      </c>
      <c r="C60" s="255">
        <v>12.923999999999999</v>
      </c>
      <c r="D60" s="255">
        <v>29.077999999999999</v>
      </c>
      <c r="E60" s="255">
        <v>40.463000000000001</v>
      </c>
      <c r="F60" s="255">
        <v>51.362000000000002</v>
      </c>
      <c r="G60" s="255">
        <v>66.134</v>
      </c>
      <c r="H60" s="255">
        <v>80.179000000000002</v>
      </c>
      <c r="I60" s="255">
        <v>91.549000000000007</v>
      </c>
      <c r="J60" s="255">
        <v>114.643</v>
      </c>
      <c r="K60" s="255">
        <v>133.898</v>
      </c>
      <c r="L60" s="255">
        <v>149.55600000000001</v>
      </c>
      <c r="M60" s="25"/>
    </row>
    <row r="61" spans="1:13" x14ac:dyDescent="0.25">
      <c r="A61" s="336"/>
      <c r="B61" s="20" t="s">
        <v>25</v>
      </c>
      <c r="C61" s="255">
        <v>13.85</v>
      </c>
      <c r="D61" s="255">
        <v>30.004000000000001</v>
      </c>
      <c r="E61" s="255">
        <v>47.588999999999999</v>
      </c>
      <c r="F61" s="255">
        <v>62.253</v>
      </c>
      <c r="G61" s="255">
        <v>79.218000000000004</v>
      </c>
      <c r="H61" s="255">
        <v>94.096000000000004</v>
      </c>
      <c r="I61" s="255">
        <v>108.53</v>
      </c>
      <c r="J61" s="255">
        <v>131.624</v>
      </c>
      <c r="K61" s="255">
        <v>152.81100000000001</v>
      </c>
      <c r="L61" s="255">
        <v>170.15700000000001</v>
      </c>
      <c r="M61" s="25"/>
    </row>
    <row r="62" spans="1:13" x14ac:dyDescent="0.25">
      <c r="A62" s="336">
        <v>0.79166666666666696</v>
      </c>
      <c r="B62" s="20" t="s">
        <v>593</v>
      </c>
      <c r="C62" s="255">
        <v>7.8330000000000002</v>
      </c>
      <c r="D62" s="255">
        <v>22.488</v>
      </c>
      <c r="E62" s="255">
        <v>32.725999999999999</v>
      </c>
      <c r="F62" s="255">
        <v>39.533999999999999</v>
      </c>
      <c r="G62" s="255">
        <v>48.128999999999998</v>
      </c>
      <c r="H62" s="255">
        <v>58.128</v>
      </c>
      <c r="I62" s="255">
        <v>58.128</v>
      </c>
      <c r="J62" s="255">
        <v>58.128</v>
      </c>
      <c r="K62" s="255">
        <v>61.988999999999997</v>
      </c>
      <c r="L62" s="255">
        <v>62.997999999999998</v>
      </c>
      <c r="M62" s="25"/>
    </row>
    <row r="63" spans="1:13" x14ac:dyDescent="0.25">
      <c r="A63" s="336"/>
      <c r="B63" s="27" t="s">
        <v>594</v>
      </c>
      <c r="C63" s="255">
        <v>13.12</v>
      </c>
      <c r="D63" s="255">
        <v>29.169</v>
      </c>
      <c r="E63" s="255">
        <v>40.622</v>
      </c>
      <c r="F63" s="255">
        <v>51.686</v>
      </c>
      <c r="G63" s="255">
        <v>65.668000000000006</v>
      </c>
      <c r="H63" s="255">
        <v>79.840999999999994</v>
      </c>
      <c r="I63" s="255">
        <v>90.876000000000005</v>
      </c>
      <c r="J63" s="255">
        <v>114.93</v>
      </c>
      <c r="K63" s="255">
        <v>133.81200000000001</v>
      </c>
      <c r="L63" s="255">
        <v>149.55000000000001</v>
      </c>
      <c r="M63" s="25"/>
    </row>
    <row r="64" spans="1:13" x14ac:dyDescent="0.25">
      <c r="A64" s="336"/>
      <c r="B64" s="20" t="s">
        <v>25</v>
      </c>
      <c r="C64" s="255">
        <v>14.101000000000001</v>
      </c>
      <c r="D64" s="255">
        <v>30.15</v>
      </c>
      <c r="E64" s="255">
        <v>48.106000000000002</v>
      </c>
      <c r="F64" s="255">
        <v>63.267000000000003</v>
      </c>
      <c r="G64" s="255">
        <v>79.518000000000001</v>
      </c>
      <c r="H64" s="255">
        <v>94.555000000000007</v>
      </c>
      <c r="I64" s="255">
        <v>108.47799999999999</v>
      </c>
      <c r="J64" s="255">
        <v>132.53200000000001</v>
      </c>
      <c r="K64" s="255">
        <v>153.417</v>
      </c>
      <c r="L64" s="255">
        <v>170.75899999999999</v>
      </c>
      <c r="M64" s="25"/>
    </row>
    <row r="65" spans="1:13" x14ac:dyDescent="0.25">
      <c r="A65" s="336">
        <v>0.83333333333333404</v>
      </c>
      <c r="B65" s="20" t="s">
        <v>593</v>
      </c>
      <c r="C65" s="255">
        <v>7.7389999999999999</v>
      </c>
      <c r="D65" s="255">
        <v>22.445</v>
      </c>
      <c r="E65" s="255">
        <v>32.807000000000002</v>
      </c>
      <c r="F65" s="255">
        <v>39.56</v>
      </c>
      <c r="G65" s="255">
        <v>48.795000000000002</v>
      </c>
      <c r="H65" s="255">
        <v>58.871000000000002</v>
      </c>
      <c r="I65" s="255">
        <v>58.871000000000002</v>
      </c>
      <c r="J65" s="255">
        <v>58.871000000000002</v>
      </c>
      <c r="K65" s="255">
        <v>62.29</v>
      </c>
      <c r="L65" s="255">
        <v>63.335000000000001</v>
      </c>
      <c r="M65" s="25"/>
    </row>
    <row r="66" spans="1:13" x14ac:dyDescent="0.25">
      <c r="A66" s="336"/>
      <c r="B66" s="27" t="s">
        <v>594</v>
      </c>
      <c r="C66" s="255">
        <v>12.911</v>
      </c>
      <c r="D66" s="255">
        <v>28.965</v>
      </c>
      <c r="E66" s="255">
        <v>40.570999999999998</v>
      </c>
      <c r="F66" s="255">
        <v>51.040999999999997</v>
      </c>
      <c r="G66" s="255">
        <v>65.488</v>
      </c>
      <c r="H66" s="255">
        <v>79.826999999999998</v>
      </c>
      <c r="I66" s="255">
        <v>90.384</v>
      </c>
      <c r="J66" s="255">
        <v>113.491</v>
      </c>
      <c r="K66" s="255">
        <v>131.857</v>
      </c>
      <c r="L66" s="255">
        <v>147.126</v>
      </c>
      <c r="M66" s="25"/>
    </row>
    <row r="67" spans="1:13" x14ac:dyDescent="0.25">
      <c r="A67" s="336"/>
      <c r="B67" s="20" t="s">
        <v>25</v>
      </c>
      <c r="C67" s="255">
        <v>13.927</v>
      </c>
      <c r="D67" s="255">
        <v>29.981000000000002</v>
      </c>
      <c r="E67" s="255">
        <v>48.162999999999997</v>
      </c>
      <c r="F67" s="255">
        <v>62.908999999999999</v>
      </c>
      <c r="G67" s="255">
        <v>79.661000000000001</v>
      </c>
      <c r="H67" s="255">
        <v>94.917000000000002</v>
      </c>
      <c r="I67" s="255">
        <v>108.414</v>
      </c>
      <c r="J67" s="255">
        <v>131.52099999999999</v>
      </c>
      <c r="K67" s="255">
        <v>151.93600000000001</v>
      </c>
      <c r="L67" s="255">
        <v>168.89099999999999</v>
      </c>
      <c r="M67" s="25"/>
    </row>
    <row r="68" spans="1:13" x14ac:dyDescent="0.25">
      <c r="A68" s="336">
        <v>0.875</v>
      </c>
      <c r="B68" s="20" t="s">
        <v>593</v>
      </c>
      <c r="C68" s="255">
        <v>7.6820000000000004</v>
      </c>
      <c r="D68" s="255">
        <v>22.277000000000001</v>
      </c>
      <c r="E68" s="255">
        <v>32.314999999999998</v>
      </c>
      <c r="F68" s="255">
        <v>38.773000000000003</v>
      </c>
      <c r="G68" s="255">
        <v>47.581000000000003</v>
      </c>
      <c r="H68" s="255">
        <v>57.51</v>
      </c>
      <c r="I68" s="255">
        <v>57.51</v>
      </c>
      <c r="J68" s="255">
        <v>57.51</v>
      </c>
      <c r="K68" s="255">
        <v>61.557000000000002</v>
      </c>
      <c r="L68" s="255">
        <v>62.616</v>
      </c>
      <c r="M68" s="25"/>
    </row>
    <row r="69" spans="1:13" x14ac:dyDescent="0.25">
      <c r="A69" s="336"/>
      <c r="B69" s="27" t="s">
        <v>594</v>
      </c>
      <c r="C69" s="255">
        <v>12.977</v>
      </c>
      <c r="D69" s="255">
        <v>28.867000000000001</v>
      </c>
      <c r="E69" s="255">
        <v>40.134999999999998</v>
      </c>
      <c r="F69" s="255">
        <v>49.902999999999999</v>
      </c>
      <c r="G69" s="255">
        <v>63.966000000000001</v>
      </c>
      <c r="H69" s="255">
        <v>77.929000000000002</v>
      </c>
      <c r="I69" s="255">
        <v>90.635000000000005</v>
      </c>
      <c r="J69" s="255">
        <v>119.04900000000001</v>
      </c>
      <c r="K69" s="255">
        <v>138.20599999999999</v>
      </c>
      <c r="L69" s="255">
        <v>153.80699999999999</v>
      </c>
      <c r="M69" s="25"/>
    </row>
    <row r="70" spans="1:13" x14ac:dyDescent="0.25">
      <c r="A70" s="336"/>
      <c r="B70" s="20" t="s">
        <v>25</v>
      </c>
      <c r="C70" s="255">
        <v>14.03</v>
      </c>
      <c r="D70" s="255">
        <v>29.92</v>
      </c>
      <c r="E70" s="255">
        <v>47.756</v>
      </c>
      <c r="F70" s="255">
        <v>61.424999999999997</v>
      </c>
      <c r="G70" s="255">
        <v>77.754999999999995</v>
      </c>
      <c r="H70" s="255">
        <v>92.703999999999994</v>
      </c>
      <c r="I70" s="255">
        <v>108.509</v>
      </c>
      <c r="J70" s="255">
        <v>136.923</v>
      </c>
      <c r="K70" s="255">
        <v>158.114</v>
      </c>
      <c r="L70" s="255">
        <v>175.39599999999999</v>
      </c>
      <c r="M70" s="25"/>
    </row>
    <row r="71" spans="1:13" x14ac:dyDescent="0.25">
      <c r="A71" s="336">
        <v>0.91666666666666696</v>
      </c>
      <c r="B71" s="20" t="s">
        <v>593</v>
      </c>
      <c r="C71" s="255">
        <v>7.4960000000000004</v>
      </c>
      <c r="D71" s="255">
        <v>21.867000000000001</v>
      </c>
      <c r="E71" s="255">
        <v>31.248000000000001</v>
      </c>
      <c r="F71" s="255">
        <v>37.838000000000001</v>
      </c>
      <c r="G71" s="255">
        <v>46.335000000000001</v>
      </c>
      <c r="H71" s="255">
        <v>56.195</v>
      </c>
      <c r="I71" s="255">
        <v>56.195</v>
      </c>
      <c r="J71" s="255">
        <v>56.195</v>
      </c>
      <c r="K71" s="255">
        <v>59.948</v>
      </c>
      <c r="L71" s="255">
        <v>61.024999999999999</v>
      </c>
      <c r="M71" s="25"/>
    </row>
    <row r="72" spans="1:13" x14ac:dyDescent="0.25">
      <c r="A72" s="336"/>
      <c r="B72" s="27" t="s">
        <v>594</v>
      </c>
      <c r="C72" s="255">
        <v>12.590999999999999</v>
      </c>
      <c r="D72" s="255">
        <v>28.228999999999999</v>
      </c>
      <c r="E72" s="255">
        <v>38.844000000000001</v>
      </c>
      <c r="F72" s="255">
        <v>49.603999999999999</v>
      </c>
      <c r="G72" s="255">
        <v>63.472999999999999</v>
      </c>
      <c r="H72" s="255">
        <v>77.444000000000003</v>
      </c>
      <c r="I72" s="255">
        <v>90.353999999999999</v>
      </c>
      <c r="J72" s="255">
        <v>110.003</v>
      </c>
      <c r="K72" s="255">
        <v>121.869</v>
      </c>
      <c r="L72" s="255">
        <v>132.59299999999999</v>
      </c>
      <c r="M72" s="25"/>
    </row>
    <row r="73" spans="1:13" x14ac:dyDescent="0.25">
      <c r="A73" s="336"/>
      <c r="B73" s="20" t="s">
        <v>25</v>
      </c>
      <c r="C73" s="255">
        <v>13.657</v>
      </c>
      <c r="D73" s="255">
        <v>29.295000000000002</v>
      </c>
      <c r="E73" s="255">
        <v>46.164000000000001</v>
      </c>
      <c r="F73" s="255">
        <v>61.171999999999997</v>
      </c>
      <c r="G73" s="255">
        <v>77.236000000000004</v>
      </c>
      <c r="H73" s="255">
        <v>92.200999999999993</v>
      </c>
      <c r="I73" s="255">
        <v>108.229</v>
      </c>
      <c r="J73" s="255">
        <v>127.878</v>
      </c>
      <c r="K73" s="255">
        <v>141.72</v>
      </c>
      <c r="L73" s="255">
        <v>154.18199999999999</v>
      </c>
      <c r="M73" s="25"/>
    </row>
    <row r="74" spans="1:13" x14ac:dyDescent="0.25">
      <c r="A74" s="336">
        <v>0.95833333333333404</v>
      </c>
      <c r="B74" s="20" t="s">
        <v>593</v>
      </c>
      <c r="C74" s="255">
        <v>6.9139999999999997</v>
      </c>
      <c r="D74" s="255">
        <v>20.064</v>
      </c>
      <c r="E74" s="255">
        <v>28.745000000000001</v>
      </c>
      <c r="F74" s="255">
        <v>35.183999999999997</v>
      </c>
      <c r="G74" s="255">
        <v>44.218000000000004</v>
      </c>
      <c r="H74" s="255">
        <v>53.588000000000001</v>
      </c>
      <c r="I74" s="255">
        <v>53.588000000000001</v>
      </c>
      <c r="J74" s="255">
        <v>53.588000000000001</v>
      </c>
      <c r="K74" s="255">
        <v>57.048000000000002</v>
      </c>
      <c r="L74" s="255">
        <v>58.107999999999997</v>
      </c>
      <c r="M74" s="25"/>
    </row>
    <row r="75" spans="1:13" x14ac:dyDescent="0.25">
      <c r="A75" s="336"/>
      <c r="B75" s="27" t="s">
        <v>594</v>
      </c>
      <c r="C75" s="255">
        <v>11.733000000000001</v>
      </c>
      <c r="D75" s="255">
        <v>26.056999999999999</v>
      </c>
      <c r="E75" s="255">
        <v>35.906999999999996</v>
      </c>
      <c r="F75" s="255">
        <v>46.957999999999998</v>
      </c>
      <c r="G75" s="255">
        <v>61.343000000000004</v>
      </c>
      <c r="H75" s="255">
        <v>74.62</v>
      </c>
      <c r="I75" s="255">
        <v>86.504000000000005</v>
      </c>
      <c r="J75" s="255">
        <v>113.107</v>
      </c>
      <c r="K75" s="255">
        <v>124.401</v>
      </c>
      <c r="L75" s="255">
        <v>133.60300000000001</v>
      </c>
      <c r="M75" s="25"/>
    </row>
    <row r="76" spans="1:13" x14ac:dyDescent="0.25">
      <c r="A76" s="336"/>
      <c r="B76" s="20" t="s">
        <v>25</v>
      </c>
      <c r="C76" s="255">
        <v>12.778</v>
      </c>
      <c r="D76" s="255">
        <v>27.102</v>
      </c>
      <c r="E76" s="255">
        <v>42.725999999999999</v>
      </c>
      <c r="F76" s="255">
        <v>57.969000000000001</v>
      </c>
      <c r="G76" s="255">
        <v>74.513999999999996</v>
      </c>
      <c r="H76" s="255">
        <v>88.76</v>
      </c>
      <c r="I76" s="255">
        <v>103.608</v>
      </c>
      <c r="J76" s="255">
        <v>130.21100000000001</v>
      </c>
      <c r="K76" s="255">
        <v>143.32499999999999</v>
      </c>
      <c r="L76" s="255">
        <v>154.20099999999999</v>
      </c>
      <c r="M76" s="25"/>
    </row>
  </sheetData>
  <mergeCells count="27">
    <mergeCell ref="A32:A34"/>
    <mergeCell ref="A35:A37"/>
    <mergeCell ref="A38:A40"/>
    <mergeCell ref="A53:A55"/>
    <mergeCell ref="A41:A43"/>
    <mergeCell ref="A44:A46"/>
    <mergeCell ref="A47:A49"/>
    <mergeCell ref="A50:A52"/>
    <mergeCell ref="A29:A31"/>
    <mergeCell ref="A3:A4"/>
    <mergeCell ref="B3:B4"/>
    <mergeCell ref="C3:L3"/>
    <mergeCell ref="A8:A10"/>
    <mergeCell ref="A11:A13"/>
    <mergeCell ref="A14:A16"/>
    <mergeCell ref="A17:A19"/>
    <mergeCell ref="A20:A22"/>
    <mergeCell ref="A23:A25"/>
    <mergeCell ref="A26:A28"/>
    <mergeCell ref="A5:A7"/>
    <mergeCell ref="A74:A76"/>
    <mergeCell ref="A56:A58"/>
    <mergeCell ref="A59:A61"/>
    <mergeCell ref="A62:A64"/>
    <mergeCell ref="A65:A67"/>
    <mergeCell ref="A68:A70"/>
    <mergeCell ref="A71:A73"/>
  </mergeCells>
  <printOptions horizontalCentered="1"/>
  <pageMargins left="0.78740157480314965" right="0.78740157480314965" top="0.78740157480314965" bottom="0.39370078740157483" header="0.31496062992125984" footer="0.31496062992125984"/>
  <pageSetup paperSize="9" fitToWidth="0" fitToHeight="0" orientation="landscape" r:id="rId1"/>
  <rowBreaks count="2" manualBreakCount="2">
    <brk id="28" max="11" man="1"/>
    <brk id="5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Раздел 1</vt:lpstr>
      <vt:lpstr>Раздел 2</vt:lpstr>
      <vt:lpstr>Раздел 3.1</vt:lpstr>
      <vt:lpstr>Раздел 3.2</vt:lpstr>
      <vt:lpstr>Раздел 3.3</vt:lpstr>
      <vt:lpstr>Раздел 3.4</vt:lpstr>
      <vt:lpstr>Раздел 4</vt:lpstr>
      <vt:lpstr>Таблица 1</vt:lpstr>
      <vt:lpstr>Таблица 2</vt:lpstr>
      <vt:lpstr>Таблица 3</vt:lpstr>
      <vt:lpstr>'Раздел 3.3'!Заголовки_для_печати</vt:lpstr>
      <vt:lpstr>'Таблица 3'!Заголовки_для_печати</vt:lpstr>
      <vt:lpstr>'Раздел 1'!Область_печати</vt:lpstr>
      <vt:lpstr>'Раздел 3.1'!Область_печати</vt:lpstr>
      <vt:lpstr>'Раздел 3.3'!Область_печати</vt:lpstr>
      <vt:lpstr>'Таблица 3'!Область_печати</vt:lpstr>
    </vt:vector>
  </TitlesOfParts>
  <Company>Архангельское РДУ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Авдеев Роман Анатольевич</dc:creator>
  <cp:lastModifiedBy>Бусыгин Сергей Владимирович</cp:lastModifiedBy>
  <cp:lastPrinted>2022-12-04T13:14:21Z</cp:lastPrinted>
  <dcterms:created xsi:type="dcterms:W3CDTF">2009-11-20T10:10:34Z</dcterms:created>
  <dcterms:modified xsi:type="dcterms:W3CDTF">2023-07-13T12:58:27Z</dcterms:modified>
</cp:coreProperties>
</file>